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filterPrivacy="1" updateLinks="never" codeName="DieseArbeitsmappe" defaultThemeVersion="124226"/>
  <xr:revisionPtr revIDLastSave="0" documentId="8_{19EBCDEC-E4F0-487F-9FAF-B3AA51F02862}" xr6:coauthVersionLast="36" xr6:coauthVersionMax="36" xr10:uidLastSave="{00000000-0000-0000-0000-000000000000}"/>
  <bookViews>
    <workbookView xWindow="0" yWindow="0" windowWidth="21570" windowHeight="9060" tabRatio="800" xr2:uid="{00000000-000D-0000-FFFF-FFFF00000000}"/>
  </bookViews>
  <sheets>
    <sheet name="Titel" sheetId="124" r:id="rId1"/>
    <sheet name="Informationen_Barrierefreiheit" sheetId="123" r:id="rId2"/>
    <sheet name="Inhaltsübersicht" sheetId="8" r:id="rId3"/>
    <sheet name="GENESIS-Online" sheetId="125" r:id="rId4"/>
    <sheet name="Impressum" sheetId="126" r:id="rId5"/>
    <sheet name="Informationen zur Statistik" sheetId="7" r:id="rId6"/>
    <sheet name="24241-b01" sheetId="128" r:id="rId7"/>
    <sheet name="24241-01" sheetId="130" r:id="rId8"/>
    <sheet name="24241-02" sheetId="132" r:id="rId9"/>
    <sheet name="24241-03" sheetId="134" r:id="rId10"/>
    <sheet name="24241-04" sheetId="136" r:id="rId11"/>
    <sheet name="24241-05" sheetId="138" r:id="rId12"/>
    <sheet name="24241-06" sheetId="140" r:id="rId13"/>
    <sheet name="24241-07" sheetId="142" r:id="rId14"/>
    <sheet name="24241-08" sheetId="145" r:id="rId15"/>
    <sheet name="24241-09" sheetId="146" r:id="rId16"/>
    <sheet name="24241-10" sheetId="148" r:id="rId17"/>
    <sheet name="24241-11" sheetId="150" r:id="rId18"/>
    <sheet name="24241-12" sheetId="152" r:id="rId19"/>
    <sheet name="24241-13" sheetId="154" r:id="rId20"/>
    <sheet name="24241-14" sheetId="156" r:id="rId21"/>
    <sheet name="24241-15" sheetId="158" r:id="rId22"/>
    <sheet name="24241-16" sheetId="161" r:id="rId23"/>
    <sheet name="24241-17" sheetId="162" r:id="rId24"/>
    <sheet name="24241-18" sheetId="165" r:id="rId25"/>
    <sheet name="24241-19" sheetId="166" r:id="rId26"/>
    <sheet name="Erläuterung zu CSV-Tabellen" sheetId="13" r:id="rId27"/>
    <sheet name="csv-24241-b01" sheetId="129" r:id="rId28"/>
    <sheet name="csv-24241-01" sheetId="131" r:id="rId29"/>
    <sheet name="csv-24241-02" sheetId="133" r:id="rId30"/>
    <sheet name="csv-24241-03" sheetId="135" r:id="rId31"/>
    <sheet name="csv-24241-04" sheetId="137" r:id="rId32"/>
    <sheet name="csv-24241-05" sheetId="139" r:id="rId33"/>
    <sheet name="csv-24241-06" sheetId="141" r:id="rId34"/>
    <sheet name="csv-24241-07" sheetId="143" r:id="rId35"/>
    <sheet name="csv-24241-08" sheetId="144" r:id="rId36"/>
    <sheet name="csv-24241-09" sheetId="147" r:id="rId37"/>
    <sheet name="csv-24241-10" sheetId="149" r:id="rId38"/>
    <sheet name="csv-24241-11" sheetId="151" r:id="rId39"/>
    <sheet name="csv-24241-12" sheetId="153" r:id="rId40"/>
    <sheet name="csv-24241-13" sheetId="155" r:id="rId41"/>
    <sheet name="csv-24241-14" sheetId="157" r:id="rId42"/>
    <sheet name="csv-24241-15" sheetId="159" r:id="rId43"/>
    <sheet name="csv-24241-16" sheetId="160" r:id="rId44"/>
    <sheet name="csv-24241-17" sheetId="163" r:id="rId45"/>
    <sheet name="csv-24241-18" sheetId="164" r:id="rId46"/>
    <sheet name="csv-24241-19" sheetId="167" r:id="rId47"/>
  </sheets>
  <externalReferences>
    <externalReference r:id="rId48"/>
    <externalReference r:id="rId49"/>
    <externalReference r:id="rId50"/>
    <externalReference r:id="rId51"/>
  </externalReferences>
  <definedNames>
    <definedName name="_Fill" localSheetId="7" hidden="1">#REF!</definedName>
    <definedName name="_Fill" localSheetId="8" hidden="1">#REF!</definedName>
    <definedName name="_Fill" localSheetId="9"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8" hidden="1">#REF!</definedName>
    <definedName name="_Fill" localSheetId="29" hidden="1">#REF!</definedName>
    <definedName name="_Fill" localSheetId="30"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46" hidden="1">#REF!</definedName>
    <definedName name="_Fill" localSheetId="26" hidden="1">#REF!</definedName>
    <definedName name="_Fill" localSheetId="5" hidden="1">#REF!</definedName>
    <definedName name="_Fill" localSheetId="2" hidden="1">#REF!</definedName>
    <definedName name="_Fill" hidden="1">#REF!</definedName>
  </definedNames>
  <calcPr calcId="191029"/>
</workbook>
</file>

<file path=xl/calcChain.xml><?xml version="1.0" encoding="utf-8"?>
<calcChain xmlns="http://schemas.openxmlformats.org/spreadsheetml/2006/main">
  <c r="C511" i="155" l="1"/>
  <c r="C510" i="155"/>
  <c r="C509" i="155"/>
  <c r="C508" i="155"/>
  <c r="C507" i="155"/>
  <c r="C506" i="155"/>
  <c r="C505" i="155"/>
  <c r="C504" i="155"/>
  <c r="C503" i="155"/>
  <c r="C502" i="155"/>
  <c r="C501" i="155"/>
  <c r="C500" i="155"/>
  <c r="C499" i="155"/>
  <c r="C498" i="155"/>
  <c r="C497" i="155"/>
  <c r="C496" i="155"/>
  <c r="C495" i="155"/>
  <c r="C494" i="155"/>
  <c r="C493" i="155"/>
  <c r="C492" i="155"/>
  <c r="C491" i="155"/>
  <c r="C490" i="155"/>
  <c r="C489" i="155"/>
  <c r="C488" i="155"/>
  <c r="C487" i="155"/>
  <c r="C486" i="155"/>
  <c r="C485" i="155"/>
  <c r="C484" i="155"/>
  <c r="C483" i="155"/>
  <c r="C482" i="155"/>
  <c r="C481" i="155"/>
  <c r="C480" i="155"/>
  <c r="C479" i="155"/>
  <c r="C478" i="155"/>
  <c r="C477" i="155"/>
  <c r="C476" i="155"/>
  <c r="C475" i="155"/>
  <c r="C474" i="155"/>
  <c r="C473" i="155"/>
  <c r="C472" i="155"/>
  <c r="C471" i="155"/>
  <c r="C470" i="155"/>
  <c r="C469" i="155"/>
  <c r="C468" i="155"/>
  <c r="C467" i="155"/>
  <c r="C466" i="155"/>
  <c r="C465" i="155"/>
  <c r="C464" i="155"/>
  <c r="C463" i="155"/>
  <c r="C462" i="155"/>
  <c r="C461" i="155"/>
  <c r="C460" i="155"/>
  <c r="C459" i="155"/>
  <c r="C458" i="155"/>
  <c r="C457" i="155"/>
  <c r="C456" i="155"/>
  <c r="C455" i="155"/>
  <c r="C454" i="155"/>
  <c r="C453" i="155"/>
  <c r="C452" i="155"/>
  <c r="C451" i="155"/>
  <c r="C450" i="155"/>
  <c r="C449" i="155"/>
  <c r="C448" i="155"/>
  <c r="C447" i="155"/>
  <c r="C446" i="155"/>
  <c r="C445" i="155"/>
  <c r="C444" i="155"/>
  <c r="C443" i="155"/>
  <c r="C442" i="155"/>
  <c r="C441" i="155"/>
  <c r="C440" i="155"/>
  <c r="C439" i="155"/>
  <c r="C438" i="155"/>
  <c r="C437" i="155"/>
  <c r="C436" i="155"/>
  <c r="C435" i="155"/>
  <c r="C434" i="155"/>
  <c r="C433" i="155"/>
  <c r="C432" i="155"/>
  <c r="C431" i="155"/>
  <c r="C430" i="155"/>
  <c r="C429" i="155"/>
  <c r="C428" i="155"/>
  <c r="C427" i="155"/>
  <c r="C426" i="155"/>
  <c r="C425" i="155"/>
  <c r="C424" i="155"/>
  <c r="C423" i="155"/>
  <c r="C422" i="155"/>
  <c r="C421" i="155"/>
  <c r="C420" i="155"/>
  <c r="C419" i="155"/>
  <c r="C418" i="155"/>
  <c r="C417" i="155"/>
  <c r="C416" i="155"/>
  <c r="C415" i="155"/>
  <c r="C414" i="155"/>
  <c r="C413" i="155"/>
  <c r="C412" i="155"/>
  <c r="C411" i="155"/>
  <c r="C410" i="155"/>
  <c r="C409" i="155"/>
  <c r="C408" i="155"/>
  <c r="C407" i="155"/>
  <c r="C406" i="155"/>
  <c r="C405" i="155"/>
  <c r="C404" i="155"/>
  <c r="C403" i="155"/>
  <c r="C402" i="155"/>
  <c r="C401" i="155"/>
  <c r="C400" i="155"/>
  <c r="C399" i="155"/>
  <c r="C398" i="155"/>
  <c r="C397" i="155"/>
  <c r="C396" i="155"/>
  <c r="C395" i="155"/>
  <c r="C394" i="155"/>
  <c r="C393" i="155"/>
  <c r="C392" i="155"/>
  <c r="C391" i="155"/>
  <c r="C390" i="155"/>
  <c r="C389" i="155"/>
  <c r="C388" i="155"/>
  <c r="C387" i="155"/>
  <c r="C386" i="155"/>
  <c r="C385" i="155"/>
  <c r="C384" i="155"/>
  <c r="C383" i="155"/>
  <c r="C382" i="155"/>
  <c r="C381" i="155"/>
  <c r="C380" i="155"/>
  <c r="C379" i="155"/>
  <c r="C378" i="155"/>
  <c r="C377" i="155"/>
  <c r="C376" i="155"/>
  <c r="C375" i="155"/>
  <c r="C374" i="155"/>
  <c r="C373" i="155"/>
  <c r="C372" i="155"/>
  <c r="C371" i="155"/>
  <c r="C370" i="155"/>
  <c r="C369" i="155"/>
  <c r="C368" i="155"/>
  <c r="C367" i="155"/>
  <c r="C366" i="155"/>
  <c r="C365" i="155"/>
  <c r="C364" i="155"/>
  <c r="C363" i="155"/>
  <c r="C362" i="155"/>
  <c r="C361" i="155"/>
  <c r="C360" i="155"/>
  <c r="C359" i="155"/>
  <c r="C358" i="155"/>
  <c r="C357" i="155"/>
  <c r="C356" i="155"/>
  <c r="C355" i="155"/>
  <c r="C354" i="155"/>
  <c r="C353" i="155"/>
  <c r="C352" i="155"/>
  <c r="C351" i="155"/>
  <c r="C350" i="155"/>
  <c r="C349" i="155"/>
  <c r="C348" i="155"/>
  <c r="C347" i="155"/>
  <c r="C346" i="155"/>
  <c r="C345" i="155"/>
  <c r="C344" i="155"/>
  <c r="C343" i="155"/>
  <c r="C342" i="155"/>
  <c r="C341" i="155"/>
  <c r="C340" i="155"/>
  <c r="C339" i="155"/>
  <c r="C338" i="155"/>
  <c r="C337" i="155"/>
  <c r="C336" i="155"/>
  <c r="C335" i="155"/>
  <c r="C334" i="155"/>
  <c r="C333" i="155"/>
  <c r="C332" i="155"/>
  <c r="C331" i="155"/>
  <c r="C330" i="155"/>
  <c r="C329" i="155"/>
  <c r="C328" i="155"/>
  <c r="C327" i="155"/>
  <c r="C326" i="155"/>
  <c r="C325" i="155"/>
  <c r="C324" i="155"/>
  <c r="C323" i="155"/>
  <c r="C322" i="155"/>
  <c r="C321" i="155"/>
  <c r="C320" i="155"/>
  <c r="C319" i="155"/>
  <c r="C318" i="155"/>
  <c r="C317" i="155"/>
  <c r="C316" i="155"/>
  <c r="C315" i="155"/>
  <c r="C314" i="155"/>
  <c r="C313" i="155"/>
  <c r="C312" i="155"/>
  <c r="C311" i="155"/>
  <c r="C310" i="155"/>
  <c r="C309" i="155"/>
  <c r="C308" i="155"/>
  <c r="C307" i="155"/>
  <c r="C306" i="155"/>
  <c r="C305" i="155"/>
  <c r="C304" i="155"/>
  <c r="C303" i="155"/>
  <c r="C302" i="155"/>
  <c r="C301" i="155"/>
  <c r="C300" i="155"/>
  <c r="C299" i="155"/>
  <c r="C298" i="155"/>
  <c r="C297" i="155"/>
  <c r="C296" i="155"/>
  <c r="C295" i="155"/>
  <c r="C294" i="155"/>
  <c r="C293" i="155"/>
  <c r="C292" i="155"/>
  <c r="C291" i="155"/>
  <c r="C290" i="155"/>
  <c r="C289" i="155"/>
  <c r="C288" i="155"/>
  <c r="C287" i="155"/>
  <c r="C286" i="155"/>
  <c r="C285" i="155"/>
  <c r="C284" i="155"/>
  <c r="C283" i="155"/>
  <c r="C282" i="155"/>
  <c r="C281" i="155"/>
  <c r="C280" i="155"/>
  <c r="C279" i="155"/>
  <c r="C278" i="155"/>
  <c r="C277" i="155"/>
  <c r="C276" i="155"/>
  <c r="C275" i="155"/>
  <c r="C274" i="155"/>
  <c r="C273" i="155"/>
  <c r="C272" i="155"/>
  <c r="C271" i="155"/>
  <c r="C270" i="155"/>
  <c r="C269" i="155"/>
  <c r="C268" i="155"/>
  <c r="C267" i="155"/>
  <c r="C266" i="155"/>
  <c r="C265" i="155"/>
  <c r="C264" i="155"/>
  <c r="C263" i="155"/>
  <c r="C262" i="155"/>
  <c r="C261" i="155"/>
  <c r="C260" i="155"/>
  <c r="C259" i="155"/>
  <c r="C258" i="155"/>
  <c r="C257" i="155"/>
  <c r="C256" i="155"/>
  <c r="C255" i="155"/>
  <c r="C254" i="155"/>
  <c r="C253" i="155"/>
  <c r="C252" i="155"/>
  <c r="C251" i="155"/>
  <c r="C250" i="155"/>
  <c r="C249" i="155"/>
  <c r="C248" i="155"/>
  <c r="C247" i="155"/>
  <c r="C246" i="155"/>
  <c r="C245" i="155"/>
  <c r="C244" i="155"/>
  <c r="C243" i="155"/>
  <c r="C242" i="155"/>
  <c r="C241" i="155"/>
  <c r="C240" i="155"/>
  <c r="C239" i="155"/>
  <c r="C238" i="155"/>
  <c r="C237" i="155"/>
  <c r="C236" i="155"/>
  <c r="C235" i="155"/>
  <c r="C234" i="155"/>
  <c r="C233" i="155"/>
  <c r="C232" i="155"/>
  <c r="C231" i="155"/>
  <c r="C230" i="155"/>
  <c r="C229" i="155"/>
  <c r="C228" i="155"/>
  <c r="C227" i="155"/>
  <c r="C226" i="155"/>
  <c r="C225" i="155"/>
  <c r="C224" i="155"/>
  <c r="C223" i="155"/>
  <c r="C222" i="155"/>
  <c r="C221" i="155"/>
  <c r="C220" i="155"/>
  <c r="C219" i="155"/>
  <c r="C218" i="155"/>
  <c r="C217" i="155"/>
  <c r="C216" i="155"/>
  <c r="C215" i="155"/>
  <c r="C214" i="155"/>
  <c r="C213" i="155"/>
  <c r="C212" i="155"/>
  <c r="C211" i="155"/>
  <c r="C210" i="155"/>
  <c r="C209" i="155"/>
  <c r="C208" i="155"/>
  <c r="C207" i="155"/>
  <c r="C206" i="155"/>
  <c r="C205" i="155"/>
  <c r="C204" i="155"/>
  <c r="C203" i="155"/>
  <c r="C202" i="155"/>
  <c r="C201" i="155"/>
  <c r="C200" i="155"/>
  <c r="C199" i="155"/>
  <c r="C198" i="155"/>
  <c r="C197" i="155"/>
  <c r="C196" i="155"/>
  <c r="C195" i="155"/>
  <c r="C194" i="155"/>
  <c r="C193" i="155"/>
  <c r="C192" i="155"/>
  <c r="C191" i="155"/>
  <c r="C190" i="155"/>
  <c r="C189" i="155"/>
  <c r="C188" i="155"/>
  <c r="C187" i="155"/>
  <c r="C186" i="155"/>
  <c r="C185" i="155"/>
  <c r="C184" i="155"/>
  <c r="C183" i="155"/>
  <c r="C182" i="155"/>
  <c r="C181" i="155"/>
  <c r="C180" i="155"/>
  <c r="C179" i="155"/>
  <c r="C178" i="155"/>
  <c r="C177" i="155"/>
  <c r="C176" i="155"/>
  <c r="C175" i="155"/>
  <c r="C174" i="155"/>
  <c r="C173" i="155"/>
  <c r="C172" i="155"/>
  <c r="C171" i="155"/>
  <c r="C170" i="155"/>
  <c r="C169" i="155"/>
  <c r="C168" i="155"/>
  <c r="C167" i="155"/>
  <c r="C166" i="155"/>
  <c r="C165" i="155"/>
  <c r="C164" i="155"/>
  <c r="C163" i="155"/>
  <c r="C162" i="155"/>
  <c r="C161" i="155"/>
  <c r="C160" i="155"/>
  <c r="C159" i="155"/>
  <c r="C158" i="155"/>
  <c r="C157" i="155"/>
  <c r="C156" i="155"/>
  <c r="C155" i="155"/>
  <c r="C154" i="155"/>
  <c r="C153" i="155"/>
  <c r="C152" i="155"/>
  <c r="C151" i="155"/>
  <c r="C150" i="155"/>
  <c r="C149" i="155"/>
  <c r="C148" i="155"/>
  <c r="C147" i="155"/>
  <c r="C146" i="155"/>
  <c r="C145" i="155"/>
  <c r="C144" i="155"/>
  <c r="C143" i="155"/>
  <c r="C142" i="155"/>
  <c r="C141" i="155"/>
  <c r="C140" i="155"/>
  <c r="C139" i="155"/>
  <c r="C138" i="155"/>
  <c r="C137" i="155"/>
  <c r="C136" i="155"/>
  <c r="C135" i="155"/>
  <c r="C134" i="155"/>
  <c r="C133" i="155"/>
  <c r="C132" i="155"/>
  <c r="C131" i="155"/>
  <c r="C130" i="155"/>
  <c r="C129" i="155"/>
  <c r="C128" i="155"/>
  <c r="C127" i="155"/>
  <c r="C126" i="155"/>
  <c r="C125" i="155"/>
  <c r="C124" i="155"/>
  <c r="C123" i="155"/>
  <c r="C122" i="155"/>
  <c r="C121" i="155"/>
  <c r="C120" i="155"/>
  <c r="C119" i="155"/>
  <c r="C118" i="155"/>
  <c r="C117" i="155"/>
  <c r="C116" i="155"/>
  <c r="C115" i="155"/>
  <c r="C114" i="155"/>
  <c r="C113" i="155"/>
  <c r="C112" i="155"/>
  <c r="C111" i="155"/>
  <c r="C110" i="155"/>
  <c r="C109" i="155"/>
  <c r="C108" i="155"/>
  <c r="C107" i="155"/>
  <c r="C106" i="155"/>
  <c r="C105" i="155"/>
  <c r="C104" i="155"/>
  <c r="C103" i="155"/>
  <c r="C102" i="155"/>
  <c r="C101" i="155"/>
  <c r="C100" i="155"/>
  <c r="C99" i="155"/>
  <c r="C98" i="155"/>
  <c r="C97" i="155"/>
  <c r="C96" i="155"/>
  <c r="C95" i="155"/>
  <c r="C94" i="155"/>
  <c r="C93" i="155"/>
  <c r="C92" i="155"/>
  <c r="C91" i="155"/>
  <c r="C90" i="155"/>
  <c r="C89" i="155"/>
  <c r="C88" i="155"/>
  <c r="C87" i="155"/>
  <c r="C86" i="155"/>
  <c r="C85" i="155"/>
  <c r="C84" i="155"/>
  <c r="C83" i="155"/>
  <c r="C82" i="155"/>
  <c r="C81" i="155"/>
  <c r="C80" i="155"/>
  <c r="C79" i="155"/>
  <c r="C78" i="155"/>
  <c r="C77" i="155"/>
  <c r="C76" i="155"/>
  <c r="C75" i="155"/>
  <c r="C74" i="155"/>
  <c r="C73" i="155"/>
  <c r="C72" i="155"/>
  <c r="C71" i="155"/>
  <c r="C70" i="155"/>
  <c r="C69" i="155"/>
  <c r="C68" i="155"/>
  <c r="C67" i="155"/>
  <c r="C66" i="155"/>
  <c r="C65" i="155"/>
  <c r="C64" i="155"/>
  <c r="C63" i="155"/>
  <c r="C62" i="155"/>
  <c r="C61" i="155"/>
  <c r="C60" i="155"/>
  <c r="C59" i="155"/>
  <c r="C58" i="155"/>
  <c r="C57" i="155"/>
  <c r="C56" i="155"/>
  <c r="C55" i="155"/>
  <c r="C54" i="155"/>
  <c r="C53" i="155"/>
  <c r="C52" i="155"/>
  <c r="C51" i="155"/>
  <c r="C50" i="155"/>
  <c r="C49" i="155"/>
  <c r="C48" i="155"/>
  <c r="C47" i="155"/>
  <c r="C46" i="155"/>
  <c r="C45" i="155"/>
  <c r="C44" i="155"/>
  <c r="C43" i="155"/>
  <c r="C42" i="155"/>
  <c r="C41" i="155"/>
  <c r="C40" i="155"/>
  <c r="C39" i="155"/>
  <c r="C38" i="155"/>
  <c r="C37" i="155"/>
  <c r="C36" i="155"/>
  <c r="C35" i="155"/>
  <c r="C34" i="155"/>
  <c r="C33" i="155"/>
  <c r="C32" i="155"/>
  <c r="C31" i="155"/>
  <c r="C30" i="155"/>
  <c r="C29" i="155"/>
  <c r="C28" i="155"/>
  <c r="C27" i="155"/>
  <c r="C26" i="155"/>
  <c r="C25" i="155"/>
  <c r="C24" i="155"/>
  <c r="C23" i="155"/>
  <c r="C22" i="155"/>
  <c r="C21" i="155"/>
  <c r="C20" i="155"/>
  <c r="C19" i="155"/>
  <c r="C18" i="155"/>
  <c r="C17" i="155"/>
  <c r="C16" i="155"/>
  <c r="C15" i="155"/>
  <c r="C14" i="155"/>
  <c r="C13" i="155"/>
  <c r="C12" i="155"/>
  <c r="C11" i="155"/>
  <c r="C10" i="155"/>
  <c r="C9" i="155"/>
  <c r="C8" i="155"/>
  <c r="C7" i="155"/>
  <c r="C6" i="155"/>
  <c r="C5" i="155"/>
  <c r="C4" i="155"/>
  <c r="C3" i="155"/>
  <c r="C2" i="155"/>
  <c r="C571" i="151" l="1"/>
  <c r="C570" i="151"/>
  <c r="C569" i="151"/>
  <c r="C568" i="151"/>
  <c r="C567" i="151"/>
  <c r="C566" i="151"/>
  <c r="C565" i="151"/>
  <c r="C564" i="151"/>
  <c r="C563" i="151"/>
  <c r="C562" i="151"/>
  <c r="C561" i="151"/>
  <c r="C560" i="151"/>
  <c r="C559" i="151"/>
  <c r="C558" i="151"/>
  <c r="C557" i="151"/>
  <c r="C556" i="151"/>
  <c r="C555" i="151"/>
  <c r="C554" i="151"/>
  <c r="C553" i="151"/>
  <c r="C552" i="151"/>
  <c r="C551" i="151"/>
  <c r="C550" i="151"/>
  <c r="C549" i="151"/>
  <c r="C548" i="151"/>
  <c r="C547" i="151"/>
  <c r="C546" i="151"/>
  <c r="C545" i="151"/>
  <c r="C544" i="151"/>
  <c r="C543" i="151"/>
  <c r="C542" i="151"/>
  <c r="C541" i="151"/>
  <c r="C540" i="151"/>
  <c r="C539" i="151"/>
  <c r="C538" i="151"/>
  <c r="C537" i="151"/>
  <c r="C536" i="151"/>
  <c r="C535" i="151"/>
  <c r="C534" i="151"/>
  <c r="C533" i="151"/>
  <c r="C532" i="151"/>
  <c r="C531" i="151"/>
  <c r="C530" i="151"/>
  <c r="C529" i="151"/>
  <c r="C528" i="151"/>
  <c r="C527" i="151"/>
  <c r="C526" i="151"/>
  <c r="C525" i="151"/>
  <c r="C524" i="151"/>
  <c r="C523" i="151"/>
  <c r="C522" i="151"/>
  <c r="C521" i="151"/>
  <c r="C520" i="151"/>
  <c r="C519" i="151"/>
  <c r="C518" i="151"/>
  <c r="C517" i="151"/>
  <c r="C516" i="151"/>
  <c r="C515" i="151"/>
  <c r="C514" i="151"/>
  <c r="C513" i="151"/>
  <c r="C512" i="151"/>
  <c r="C511" i="151"/>
  <c r="C510" i="151"/>
  <c r="C509" i="151"/>
  <c r="C508" i="151"/>
  <c r="C507" i="151"/>
  <c r="C506" i="151"/>
  <c r="C505" i="151"/>
  <c r="C504" i="151"/>
  <c r="C503" i="151"/>
  <c r="C502" i="151"/>
  <c r="C501" i="151"/>
  <c r="C500" i="151"/>
  <c r="C499" i="151"/>
  <c r="C498" i="151"/>
  <c r="C497" i="151"/>
  <c r="C496" i="151"/>
  <c r="C495" i="151"/>
  <c r="C494" i="151"/>
  <c r="C493" i="151"/>
  <c r="C492" i="151"/>
  <c r="C491" i="151"/>
  <c r="C490" i="151"/>
  <c r="C489" i="151"/>
  <c r="C488" i="151"/>
  <c r="C487" i="151"/>
  <c r="C486" i="151"/>
  <c r="C485" i="151"/>
  <c r="C484" i="151"/>
  <c r="C483" i="151"/>
  <c r="C482" i="151"/>
  <c r="C481" i="151"/>
  <c r="C480" i="151"/>
  <c r="C479" i="151"/>
  <c r="C478" i="151"/>
  <c r="C477" i="151"/>
  <c r="C476" i="151"/>
  <c r="C475" i="151"/>
  <c r="C474" i="151"/>
  <c r="C473" i="151"/>
  <c r="C472" i="151"/>
  <c r="C471" i="151"/>
  <c r="C470" i="151"/>
  <c r="C469" i="151"/>
  <c r="C468" i="151"/>
  <c r="C467" i="151"/>
  <c r="C466" i="151"/>
  <c r="C465" i="151"/>
  <c r="C464" i="151"/>
  <c r="C463" i="151"/>
  <c r="C462" i="151"/>
  <c r="C461" i="151"/>
  <c r="C460" i="151"/>
  <c r="C459" i="151"/>
  <c r="C458" i="151"/>
  <c r="C457" i="151"/>
  <c r="C456" i="151"/>
  <c r="C455" i="151"/>
  <c r="C454" i="151"/>
  <c r="C453" i="151"/>
  <c r="C452" i="151"/>
  <c r="C451" i="151"/>
  <c r="C450" i="151"/>
  <c r="C449" i="151"/>
  <c r="C448" i="151"/>
  <c r="C447" i="151"/>
  <c r="C446" i="151"/>
  <c r="C445" i="151"/>
  <c r="C444" i="151"/>
  <c r="C443" i="151"/>
  <c r="C442" i="151"/>
  <c r="C441" i="151"/>
  <c r="C440" i="151"/>
  <c r="C439" i="151"/>
  <c r="C438" i="151"/>
  <c r="C437" i="151"/>
  <c r="C436" i="151"/>
  <c r="C435" i="151"/>
  <c r="C434" i="151"/>
  <c r="C433" i="151"/>
  <c r="C432" i="151"/>
  <c r="C431" i="151"/>
  <c r="C430" i="151"/>
  <c r="C429" i="151"/>
  <c r="C428" i="151"/>
  <c r="C427" i="151"/>
  <c r="C426" i="151"/>
  <c r="C425" i="151"/>
  <c r="C424" i="151"/>
  <c r="C423" i="151"/>
  <c r="C422" i="151"/>
  <c r="C421" i="151"/>
  <c r="C420" i="151"/>
  <c r="C419" i="151"/>
  <c r="C418" i="151"/>
  <c r="C417" i="151"/>
  <c r="C416" i="151"/>
  <c r="C415" i="151"/>
  <c r="C414" i="151"/>
  <c r="C413" i="151"/>
  <c r="C412" i="151"/>
  <c r="C411" i="151"/>
  <c r="C410" i="151"/>
  <c r="C409" i="151"/>
  <c r="C408" i="151"/>
  <c r="C407" i="151"/>
  <c r="C406" i="151"/>
  <c r="C405" i="151"/>
  <c r="C404" i="151"/>
  <c r="C403" i="151"/>
  <c r="C402" i="151"/>
  <c r="C401" i="151"/>
  <c r="C400" i="151"/>
  <c r="C399" i="151"/>
  <c r="C398" i="151"/>
  <c r="C397" i="151"/>
  <c r="C396" i="151"/>
  <c r="C395" i="151"/>
  <c r="C394" i="151"/>
  <c r="C393" i="151"/>
  <c r="C392" i="151"/>
  <c r="C391" i="151"/>
  <c r="C390" i="151"/>
  <c r="C389" i="151"/>
  <c r="C388" i="151"/>
  <c r="C387" i="151"/>
  <c r="C386" i="151"/>
  <c r="C385" i="151"/>
  <c r="C384" i="151"/>
  <c r="C383" i="151"/>
  <c r="C382" i="151"/>
  <c r="C381" i="151"/>
  <c r="C380" i="151"/>
  <c r="C379" i="151"/>
  <c r="C378" i="151"/>
  <c r="C377" i="151"/>
  <c r="C376" i="151"/>
  <c r="C375" i="151"/>
  <c r="C374" i="151"/>
  <c r="C373" i="151"/>
  <c r="C372" i="151"/>
  <c r="C371" i="151"/>
  <c r="C370" i="151"/>
  <c r="C369" i="151"/>
  <c r="C368" i="151"/>
  <c r="C367" i="151"/>
  <c r="C366" i="151"/>
  <c r="C365" i="151"/>
  <c r="C364" i="151"/>
  <c r="C363" i="151"/>
  <c r="C362" i="151"/>
  <c r="C361" i="151"/>
  <c r="C360" i="151"/>
  <c r="C359" i="151"/>
  <c r="C358" i="151"/>
  <c r="C357" i="151"/>
  <c r="C356" i="151"/>
  <c r="C355" i="151"/>
  <c r="C354" i="151"/>
  <c r="C353" i="151"/>
  <c r="C352" i="151"/>
  <c r="C351" i="151"/>
  <c r="C350" i="151"/>
  <c r="C349" i="151"/>
  <c r="C348" i="151"/>
  <c r="C347" i="151"/>
  <c r="C346" i="151"/>
  <c r="C345" i="151"/>
  <c r="C344" i="151"/>
  <c r="C343" i="151"/>
  <c r="C342" i="151"/>
  <c r="C341" i="151"/>
  <c r="C340" i="151"/>
  <c r="C339" i="151"/>
  <c r="C338" i="151"/>
  <c r="C337" i="151"/>
  <c r="C336" i="151"/>
  <c r="C335" i="151"/>
  <c r="C334" i="151"/>
  <c r="C333" i="151"/>
  <c r="C332" i="151"/>
  <c r="C331" i="151"/>
  <c r="C330" i="151"/>
  <c r="C329" i="151"/>
  <c r="C328" i="151"/>
  <c r="C327" i="151"/>
  <c r="C326" i="151"/>
  <c r="C325" i="151"/>
  <c r="C324" i="151"/>
  <c r="C323" i="151"/>
  <c r="C322" i="151"/>
  <c r="C321" i="151"/>
  <c r="C320" i="151"/>
  <c r="C319" i="151"/>
  <c r="C318" i="151"/>
  <c r="C317" i="151"/>
  <c r="C316" i="151"/>
  <c r="C315" i="151"/>
  <c r="C314" i="151"/>
  <c r="C313" i="151"/>
  <c r="C312" i="151"/>
  <c r="C311" i="151"/>
  <c r="C310" i="151"/>
  <c r="C309" i="151"/>
  <c r="C308" i="151"/>
  <c r="C307" i="151"/>
  <c r="C306" i="151"/>
  <c r="C305" i="151"/>
  <c r="C304" i="151"/>
  <c r="C303" i="151"/>
  <c r="C302" i="151"/>
  <c r="C301" i="151"/>
  <c r="C300" i="151"/>
  <c r="C299" i="151"/>
  <c r="C298" i="151"/>
  <c r="C297" i="151"/>
  <c r="C296" i="151"/>
  <c r="C295" i="151"/>
  <c r="C294" i="151"/>
  <c r="C293" i="151"/>
  <c r="C292" i="151"/>
  <c r="C291" i="151"/>
  <c r="C290" i="151"/>
  <c r="C289" i="151"/>
  <c r="C288" i="151"/>
  <c r="C287" i="151"/>
  <c r="C286" i="151"/>
  <c r="C285" i="151"/>
  <c r="C284" i="151"/>
  <c r="C283" i="151"/>
  <c r="C282" i="151"/>
  <c r="C281" i="151"/>
  <c r="C280" i="151"/>
  <c r="C279" i="151"/>
  <c r="C278" i="151"/>
  <c r="C277" i="151"/>
  <c r="C276" i="151"/>
  <c r="C275" i="151"/>
  <c r="C274" i="151"/>
  <c r="C273" i="151"/>
  <c r="C272" i="151"/>
  <c r="C271" i="151"/>
  <c r="C270" i="151"/>
  <c r="C269" i="151"/>
  <c r="C268" i="151"/>
  <c r="C267" i="151"/>
  <c r="C266" i="151"/>
  <c r="C265" i="151"/>
  <c r="C264" i="151"/>
  <c r="C263" i="151"/>
  <c r="C262" i="151"/>
  <c r="C261" i="151"/>
  <c r="C260" i="151"/>
  <c r="C259" i="151"/>
  <c r="C258" i="151"/>
  <c r="C257" i="151"/>
  <c r="C256" i="151"/>
  <c r="C255" i="151"/>
  <c r="C254" i="151"/>
  <c r="C253" i="151"/>
  <c r="C252" i="151"/>
  <c r="C251" i="151"/>
  <c r="C250" i="151"/>
  <c r="C249" i="151"/>
  <c r="C248" i="151"/>
  <c r="C247" i="151"/>
  <c r="C246" i="151"/>
  <c r="C245" i="151"/>
  <c r="C244" i="151"/>
  <c r="C243" i="151"/>
  <c r="C242" i="151"/>
  <c r="C241" i="151"/>
  <c r="C240" i="151"/>
  <c r="C239" i="151"/>
  <c r="C238" i="151"/>
  <c r="C237" i="151"/>
  <c r="C236" i="151"/>
  <c r="C235" i="151"/>
  <c r="C234" i="151"/>
  <c r="C233" i="151"/>
  <c r="C232" i="151"/>
  <c r="C231" i="151"/>
  <c r="C230" i="151"/>
  <c r="C229" i="151"/>
  <c r="C228" i="151"/>
  <c r="C227" i="151"/>
  <c r="C226" i="151"/>
  <c r="C225" i="151"/>
  <c r="C224" i="151"/>
  <c r="C223" i="151"/>
  <c r="C222" i="151"/>
  <c r="C221" i="151"/>
  <c r="C220" i="151"/>
  <c r="C219" i="151"/>
  <c r="C218" i="151"/>
  <c r="C217" i="151"/>
  <c r="C216" i="151"/>
  <c r="C215" i="151"/>
  <c r="C214" i="151"/>
  <c r="C213" i="151"/>
  <c r="C212" i="151"/>
  <c r="C211" i="151"/>
  <c r="C210" i="151"/>
  <c r="C209" i="151"/>
  <c r="C208" i="151"/>
  <c r="C207" i="151"/>
  <c r="C206" i="151"/>
  <c r="C205" i="151"/>
  <c r="C204" i="151"/>
  <c r="C203" i="151"/>
  <c r="C202" i="151"/>
  <c r="C201" i="151"/>
  <c r="C200" i="151"/>
  <c r="C199" i="151"/>
  <c r="C198" i="151"/>
  <c r="C197" i="151"/>
  <c r="C196" i="151"/>
  <c r="C195" i="151"/>
  <c r="C194" i="151"/>
  <c r="C193" i="151"/>
  <c r="C192" i="151"/>
  <c r="C191" i="151"/>
  <c r="C190" i="151"/>
  <c r="C189" i="151"/>
  <c r="C188" i="151"/>
  <c r="C187" i="151"/>
  <c r="C186" i="151"/>
  <c r="C185" i="151"/>
  <c r="C184" i="151"/>
  <c r="C183" i="151"/>
  <c r="C182" i="151"/>
  <c r="C181" i="151"/>
  <c r="C180" i="151"/>
  <c r="C179" i="151"/>
  <c r="C178" i="151"/>
  <c r="C177" i="151"/>
  <c r="C176" i="151"/>
  <c r="C175" i="151"/>
  <c r="C174" i="151"/>
  <c r="C173" i="151"/>
  <c r="C172" i="151"/>
  <c r="C171" i="151"/>
  <c r="C170" i="151"/>
  <c r="C169" i="151"/>
  <c r="C168" i="151"/>
  <c r="C167" i="151"/>
  <c r="C166" i="151"/>
  <c r="C165" i="151"/>
  <c r="C164" i="151"/>
  <c r="C163" i="151"/>
  <c r="C162" i="151"/>
  <c r="C161" i="151"/>
  <c r="C160" i="151"/>
  <c r="C159" i="151"/>
  <c r="C158" i="151"/>
  <c r="C157" i="151"/>
  <c r="C156" i="151"/>
  <c r="C155" i="151"/>
  <c r="C154" i="151"/>
  <c r="C153" i="151"/>
  <c r="C152" i="151"/>
  <c r="C151" i="151"/>
  <c r="C150" i="151"/>
  <c r="C149" i="151"/>
  <c r="C148" i="151"/>
  <c r="C147" i="151"/>
  <c r="C146" i="151"/>
  <c r="C145" i="151"/>
  <c r="C144" i="151"/>
  <c r="C143" i="151"/>
  <c r="C142" i="151"/>
  <c r="C141" i="151"/>
  <c r="C140" i="151"/>
  <c r="C139" i="151"/>
  <c r="C138" i="151"/>
  <c r="C137" i="151"/>
  <c r="C136" i="151"/>
  <c r="C135" i="151"/>
  <c r="C134" i="151"/>
  <c r="C133" i="151"/>
  <c r="C132" i="151"/>
  <c r="C131" i="151"/>
  <c r="C130" i="151"/>
  <c r="C129" i="151"/>
  <c r="C128" i="151"/>
  <c r="C127" i="151"/>
  <c r="C126" i="151"/>
  <c r="C125" i="151"/>
  <c r="C124" i="151"/>
  <c r="C123" i="151"/>
  <c r="C122" i="151"/>
  <c r="C121" i="151"/>
  <c r="C120" i="151"/>
  <c r="C119" i="151"/>
  <c r="C118" i="151"/>
  <c r="C117" i="151"/>
  <c r="C116" i="151"/>
  <c r="C115" i="151"/>
  <c r="C114" i="151"/>
  <c r="C113" i="151"/>
  <c r="C112" i="151"/>
  <c r="C111" i="151"/>
  <c r="C110" i="151"/>
  <c r="C109" i="151"/>
  <c r="C108" i="151"/>
  <c r="C107" i="151"/>
  <c r="C106" i="151"/>
  <c r="C105" i="151"/>
  <c r="C104" i="151"/>
  <c r="C103" i="151"/>
  <c r="C102" i="151"/>
  <c r="C101" i="151"/>
  <c r="C100" i="151"/>
  <c r="C99" i="151"/>
  <c r="C98" i="151"/>
  <c r="C97" i="151"/>
  <c r="C96" i="151"/>
  <c r="C95" i="151"/>
  <c r="C94" i="151"/>
  <c r="C93" i="151"/>
  <c r="C92" i="151"/>
  <c r="C91" i="151"/>
  <c r="C90" i="151"/>
  <c r="C89" i="151"/>
  <c r="C88" i="151"/>
  <c r="C87" i="151"/>
  <c r="C86" i="151"/>
  <c r="C85" i="151"/>
  <c r="C84" i="151"/>
  <c r="C83" i="151"/>
  <c r="C82" i="151"/>
  <c r="C81" i="151"/>
  <c r="C80" i="151"/>
  <c r="C79" i="151"/>
  <c r="C78" i="151"/>
  <c r="C77" i="151"/>
  <c r="C76" i="151"/>
  <c r="C75" i="151"/>
  <c r="C74" i="151"/>
  <c r="C73" i="151"/>
  <c r="C72" i="151"/>
  <c r="C71" i="151"/>
  <c r="C70" i="151"/>
  <c r="C69" i="151"/>
  <c r="C68" i="151"/>
  <c r="C67" i="151"/>
  <c r="C66" i="151"/>
  <c r="C65" i="151"/>
  <c r="C64" i="151"/>
  <c r="C63" i="151"/>
  <c r="C62" i="151"/>
  <c r="C61" i="151"/>
  <c r="C60" i="151"/>
  <c r="C59" i="151"/>
  <c r="C58" i="151"/>
  <c r="C57" i="151"/>
  <c r="C56" i="151"/>
  <c r="C55" i="151"/>
  <c r="C54" i="151"/>
  <c r="C53" i="151"/>
  <c r="C52" i="151"/>
  <c r="C51" i="151"/>
  <c r="C50" i="151"/>
  <c r="C49" i="151"/>
  <c r="C48" i="151"/>
  <c r="C47" i="151"/>
  <c r="C46" i="151"/>
  <c r="C45" i="151"/>
  <c r="C44" i="151"/>
  <c r="C43" i="151"/>
  <c r="C42" i="151"/>
  <c r="C41" i="151"/>
  <c r="C40" i="151"/>
  <c r="C39" i="151"/>
  <c r="C38" i="151"/>
  <c r="C37" i="151"/>
  <c r="C36" i="151"/>
  <c r="C35" i="151"/>
  <c r="C34" i="151"/>
  <c r="C33" i="151"/>
  <c r="C32" i="151"/>
  <c r="C31" i="151"/>
  <c r="C30" i="151"/>
  <c r="C29" i="151"/>
  <c r="C28" i="151"/>
  <c r="C27" i="151"/>
  <c r="C26" i="151"/>
  <c r="C25" i="151"/>
  <c r="C24" i="151"/>
  <c r="C23" i="151"/>
  <c r="C22" i="151"/>
  <c r="C21" i="151"/>
  <c r="C20" i="151"/>
  <c r="C19" i="151"/>
  <c r="C18" i="151"/>
  <c r="C17" i="151"/>
  <c r="C16" i="151"/>
  <c r="C15" i="151"/>
  <c r="C14" i="151"/>
  <c r="C13" i="151"/>
  <c r="C12" i="151"/>
  <c r="C11" i="151"/>
  <c r="C10" i="151"/>
  <c r="C9" i="151"/>
  <c r="C8" i="151"/>
  <c r="C7" i="151"/>
  <c r="C6" i="151"/>
  <c r="C5" i="151"/>
  <c r="C4" i="151"/>
  <c r="C3" i="151"/>
  <c r="C2" i="151"/>
  <c r="C991" i="149" l="1"/>
  <c r="C990" i="149"/>
  <c r="C989" i="149"/>
  <c r="C988" i="149"/>
  <c r="C987" i="149"/>
  <c r="C986" i="149"/>
  <c r="C985" i="149"/>
  <c r="C984" i="149"/>
  <c r="C983" i="149"/>
  <c r="C982" i="149"/>
  <c r="C981" i="149"/>
  <c r="C980" i="149"/>
  <c r="C979" i="149"/>
  <c r="C978" i="149"/>
  <c r="C977" i="149"/>
  <c r="C976" i="149"/>
  <c r="C975" i="149"/>
  <c r="C974" i="149"/>
  <c r="C973" i="149"/>
  <c r="C972" i="149"/>
  <c r="C971" i="149"/>
  <c r="C970" i="149"/>
  <c r="C969" i="149"/>
  <c r="C968" i="149"/>
  <c r="C967" i="149"/>
  <c r="C966" i="149"/>
  <c r="C965" i="149"/>
  <c r="C964" i="149"/>
  <c r="C963" i="149"/>
  <c r="C962" i="149"/>
  <c r="C961" i="149"/>
  <c r="C960" i="149"/>
  <c r="C959" i="149"/>
  <c r="C958" i="149"/>
  <c r="C957" i="149"/>
  <c r="C956" i="149"/>
  <c r="C955" i="149"/>
  <c r="C954" i="149"/>
  <c r="C953" i="149"/>
  <c r="C952" i="149"/>
  <c r="C951" i="149"/>
  <c r="C950" i="149"/>
  <c r="C949" i="149"/>
  <c r="C948" i="149"/>
  <c r="C947" i="149"/>
  <c r="C946" i="149"/>
  <c r="C945" i="149"/>
  <c r="C944" i="149"/>
  <c r="C943" i="149"/>
  <c r="C942" i="149"/>
  <c r="C941" i="149"/>
  <c r="C940" i="149"/>
  <c r="C939" i="149"/>
  <c r="C938" i="149"/>
  <c r="C937" i="149"/>
  <c r="C936" i="149"/>
  <c r="C935" i="149"/>
  <c r="C934" i="149"/>
  <c r="C933" i="149"/>
  <c r="C932" i="149"/>
  <c r="C931" i="149"/>
  <c r="C930" i="149"/>
  <c r="C929" i="149"/>
  <c r="C928" i="149"/>
  <c r="C927" i="149"/>
  <c r="C926" i="149"/>
  <c r="C925" i="149"/>
  <c r="C924" i="149"/>
  <c r="C923" i="149"/>
  <c r="C922" i="149"/>
  <c r="C921" i="149"/>
  <c r="C920" i="149"/>
  <c r="C919" i="149"/>
  <c r="C918" i="149"/>
  <c r="C917" i="149"/>
  <c r="C916" i="149"/>
  <c r="C915" i="149"/>
  <c r="C914" i="149"/>
  <c r="C913" i="149"/>
  <c r="C912" i="149"/>
  <c r="C911" i="149"/>
  <c r="C910" i="149"/>
  <c r="C909" i="149"/>
  <c r="C908" i="149"/>
  <c r="C907" i="149"/>
  <c r="C906" i="149"/>
  <c r="C905" i="149"/>
  <c r="C904" i="149"/>
  <c r="C903" i="149"/>
  <c r="C902" i="149"/>
  <c r="C901" i="149"/>
  <c r="C900" i="149"/>
  <c r="C899" i="149"/>
  <c r="C898" i="149"/>
  <c r="C897" i="149"/>
  <c r="C896" i="149"/>
  <c r="C895" i="149"/>
  <c r="C894" i="149"/>
  <c r="C893" i="149"/>
  <c r="C892" i="149"/>
  <c r="C891" i="149"/>
  <c r="C890" i="149"/>
  <c r="C889" i="149"/>
  <c r="C888" i="149"/>
  <c r="C887" i="149"/>
  <c r="C886" i="149"/>
  <c r="C885" i="149"/>
  <c r="C884" i="149"/>
  <c r="C883" i="149"/>
  <c r="C882" i="149"/>
  <c r="C881" i="149"/>
  <c r="C880" i="149"/>
  <c r="C879" i="149"/>
  <c r="C878" i="149"/>
  <c r="C877" i="149"/>
  <c r="C876" i="149"/>
  <c r="C875" i="149"/>
  <c r="C874" i="149"/>
  <c r="C873" i="149"/>
  <c r="C872" i="149"/>
  <c r="C871" i="149"/>
  <c r="C870" i="149"/>
  <c r="C869" i="149"/>
  <c r="C868" i="149"/>
  <c r="C867" i="149"/>
  <c r="C866" i="149"/>
  <c r="C865" i="149"/>
  <c r="C864" i="149"/>
  <c r="C863" i="149"/>
  <c r="C862" i="149"/>
  <c r="C861" i="149"/>
  <c r="C860" i="149"/>
  <c r="C859" i="149"/>
  <c r="C858" i="149"/>
  <c r="C857" i="149"/>
  <c r="C856" i="149"/>
  <c r="C855" i="149"/>
  <c r="C854" i="149"/>
  <c r="C853" i="149"/>
  <c r="C852" i="149"/>
  <c r="C851" i="149"/>
  <c r="C850" i="149"/>
  <c r="C849" i="149"/>
  <c r="C848" i="149"/>
  <c r="C847" i="149"/>
  <c r="C846" i="149"/>
  <c r="C845" i="149"/>
  <c r="C844" i="149"/>
  <c r="C843" i="149"/>
  <c r="C842" i="149"/>
  <c r="C841" i="149"/>
  <c r="C840" i="149"/>
  <c r="C839" i="149"/>
  <c r="C838" i="149"/>
  <c r="C837" i="149"/>
  <c r="C836" i="149"/>
  <c r="C835" i="149"/>
  <c r="C834" i="149"/>
  <c r="C833" i="149"/>
  <c r="C832" i="149"/>
  <c r="C831" i="149"/>
  <c r="C830" i="149"/>
  <c r="C829" i="149"/>
  <c r="C828" i="149"/>
  <c r="C827" i="149"/>
  <c r="C826" i="149"/>
  <c r="C825" i="149"/>
  <c r="C824" i="149"/>
  <c r="C823" i="149"/>
  <c r="C822" i="149"/>
  <c r="C821" i="149"/>
  <c r="C820" i="149"/>
  <c r="C819" i="149"/>
  <c r="C818" i="149"/>
  <c r="C817" i="149"/>
  <c r="C816" i="149"/>
  <c r="C815" i="149"/>
  <c r="C814" i="149"/>
  <c r="C813" i="149"/>
  <c r="C812" i="149"/>
  <c r="C811" i="149"/>
  <c r="C810" i="149"/>
  <c r="C809" i="149"/>
  <c r="C808" i="149"/>
  <c r="C807" i="149"/>
  <c r="C806" i="149"/>
  <c r="C805" i="149"/>
  <c r="C804" i="149"/>
  <c r="C803" i="149"/>
  <c r="C802" i="149"/>
  <c r="C801" i="149"/>
  <c r="C800" i="149"/>
  <c r="C799" i="149"/>
  <c r="C798" i="149"/>
  <c r="C797" i="149"/>
  <c r="C796" i="149"/>
  <c r="C795" i="149"/>
  <c r="C794" i="149"/>
  <c r="C793" i="149"/>
  <c r="C792" i="149"/>
  <c r="C791" i="149"/>
  <c r="C790" i="149"/>
  <c r="C789" i="149"/>
  <c r="C788" i="149"/>
  <c r="C787" i="149"/>
  <c r="C786" i="149"/>
  <c r="C785" i="149"/>
  <c r="C784" i="149"/>
  <c r="C783" i="149"/>
  <c r="C782" i="149"/>
  <c r="C781" i="149"/>
  <c r="C780" i="149"/>
  <c r="C779" i="149"/>
  <c r="C778" i="149"/>
  <c r="C777" i="149"/>
  <c r="C776" i="149"/>
  <c r="C775" i="149"/>
  <c r="C774" i="149"/>
  <c r="C773" i="149"/>
  <c r="C772" i="149"/>
  <c r="C771" i="149"/>
  <c r="C770" i="149"/>
  <c r="C769" i="149"/>
  <c r="C768" i="149"/>
  <c r="C767" i="149"/>
  <c r="C766" i="149"/>
  <c r="C765" i="149"/>
  <c r="C764" i="149"/>
  <c r="C763" i="149"/>
  <c r="C762" i="149"/>
  <c r="C761" i="149"/>
  <c r="C760" i="149"/>
  <c r="C759" i="149"/>
  <c r="C758" i="149"/>
  <c r="C757" i="149"/>
  <c r="C756" i="149"/>
  <c r="C755" i="149"/>
  <c r="C754" i="149"/>
  <c r="C753" i="149"/>
  <c r="C752" i="149"/>
  <c r="C751" i="149"/>
  <c r="C750" i="149"/>
  <c r="C749" i="149"/>
  <c r="C748" i="149"/>
  <c r="C747" i="149"/>
  <c r="C746" i="149"/>
  <c r="C745" i="149"/>
  <c r="C744" i="149"/>
  <c r="C743" i="149"/>
  <c r="C742" i="149"/>
  <c r="C741" i="149"/>
  <c r="C740" i="149"/>
  <c r="C739" i="149"/>
  <c r="C738" i="149"/>
  <c r="C737" i="149"/>
  <c r="C736" i="149"/>
  <c r="C735" i="149"/>
  <c r="C734" i="149"/>
  <c r="C733" i="149"/>
  <c r="C732" i="149"/>
  <c r="C731" i="149"/>
  <c r="C730" i="149"/>
  <c r="C729" i="149"/>
  <c r="C728" i="149"/>
  <c r="C727" i="149"/>
  <c r="C726" i="149"/>
  <c r="C725" i="149"/>
  <c r="C724" i="149"/>
  <c r="C723" i="149"/>
  <c r="C722" i="149"/>
  <c r="C721" i="149"/>
  <c r="C720" i="149"/>
  <c r="C719" i="149"/>
  <c r="C718" i="149"/>
  <c r="C717" i="149"/>
  <c r="C716" i="149"/>
  <c r="C715" i="149"/>
  <c r="C714" i="149"/>
  <c r="C713" i="149"/>
  <c r="C712" i="149"/>
  <c r="C711" i="149"/>
  <c r="C710" i="149"/>
  <c r="C709" i="149"/>
  <c r="C708" i="149"/>
  <c r="C707" i="149"/>
  <c r="C706" i="149"/>
  <c r="C705" i="149"/>
  <c r="C704" i="149"/>
  <c r="C703" i="149"/>
  <c r="C702" i="149"/>
  <c r="C701" i="149"/>
  <c r="C700" i="149"/>
  <c r="C699" i="149"/>
  <c r="C698" i="149"/>
  <c r="C697" i="149"/>
  <c r="C696" i="149"/>
  <c r="C695" i="149"/>
  <c r="C694" i="149"/>
  <c r="C693" i="149"/>
  <c r="C692" i="149"/>
  <c r="C691" i="149"/>
  <c r="C690" i="149"/>
  <c r="C689" i="149"/>
  <c r="C688" i="149"/>
  <c r="C687" i="149"/>
  <c r="C686" i="149"/>
  <c r="C685" i="149"/>
  <c r="C684" i="149"/>
  <c r="C683" i="149"/>
  <c r="C682" i="149"/>
  <c r="C681" i="149"/>
  <c r="C680" i="149"/>
  <c r="C679" i="149"/>
  <c r="C678" i="149"/>
  <c r="C677" i="149"/>
  <c r="C676" i="149"/>
  <c r="C675" i="149"/>
  <c r="C674" i="149"/>
  <c r="C673" i="149"/>
  <c r="C672" i="149"/>
  <c r="C671" i="149"/>
  <c r="C670" i="149"/>
  <c r="C669" i="149"/>
  <c r="C668" i="149"/>
  <c r="C667" i="149"/>
  <c r="C666" i="149"/>
  <c r="C665" i="149"/>
  <c r="C664" i="149"/>
  <c r="C663" i="149"/>
  <c r="C662" i="149"/>
  <c r="C661" i="149"/>
  <c r="C660" i="149"/>
  <c r="C659" i="149"/>
  <c r="C658" i="149"/>
  <c r="C657" i="149"/>
  <c r="C656" i="149"/>
  <c r="C655" i="149"/>
  <c r="C654" i="149"/>
  <c r="C653" i="149"/>
  <c r="C652" i="149"/>
  <c r="C651" i="149"/>
  <c r="C650" i="149"/>
  <c r="C649" i="149"/>
  <c r="C648" i="149"/>
  <c r="C647" i="149"/>
  <c r="C646" i="149"/>
  <c r="C645" i="149"/>
  <c r="C644" i="149"/>
  <c r="C643" i="149"/>
  <c r="C642" i="149"/>
  <c r="C641" i="149"/>
  <c r="C640" i="149"/>
  <c r="C639" i="149"/>
  <c r="C638" i="149"/>
  <c r="C637" i="149"/>
  <c r="C636" i="149"/>
  <c r="C635" i="149"/>
  <c r="C634" i="149"/>
  <c r="C633" i="149"/>
  <c r="C632" i="149"/>
  <c r="C631" i="149"/>
  <c r="C630" i="149"/>
  <c r="C629" i="149"/>
  <c r="C628" i="149"/>
  <c r="C627" i="149"/>
  <c r="C626" i="149"/>
  <c r="C625" i="149"/>
  <c r="C624" i="149"/>
  <c r="C623" i="149"/>
  <c r="C622" i="149"/>
  <c r="C621" i="149"/>
  <c r="C620" i="149"/>
  <c r="C619" i="149"/>
  <c r="C618" i="149"/>
  <c r="C617" i="149"/>
  <c r="C616" i="149"/>
  <c r="C615" i="149"/>
  <c r="C614" i="149"/>
  <c r="C613" i="149"/>
  <c r="C612" i="149"/>
  <c r="C611" i="149"/>
  <c r="C610" i="149"/>
  <c r="C609" i="149"/>
  <c r="C608" i="149"/>
  <c r="C607" i="149"/>
  <c r="C606" i="149"/>
  <c r="C605" i="149"/>
  <c r="C604" i="149"/>
  <c r="C603" i="149"/>
  <c r="C602" i="149"/>
  <c r="C601" i="149"/>
  <c r="C600" i="149"/>
  <c r="C599" i="149"/>
  <c r="C598" i="149"/>
  <c r="C597" i="149"/>
  <c r="C596" i="149"/>
  <c r="C595" i="149"/>
  <c r="C594" i="149"/>
  <c r="C593" i="149"/>
  <c r="C592" i="149"/>
  <c r="C591" i="149"/>
  <c r="C590" i="149"/>
  <c r="C589" i="149"/>
  <c r="C588" i="149"/>
  <c r="C587" i="149"/>
  <c r="C586" i="149"/>
  <c r="C585" i="149"/>
  <c r="C584" i="149"/>
  <c r="C583" i="149"/>
  <c r="C582" i="149"/>
  <c r="C581" i="149"/>
  <c r="C580" i="149"/>
  <c r="C579" i="149"/>
  <c r="C578" i="149"/>
  <c r="C577" i="149"/>
  <c r="C576" i="149"/>
  <c r="C575" i="149"/>
  <c r="C574" i="149"/>
  <c r="C573" i="149"/>
  <c r="C572" i="149"/>
  <c r="C571" i="149"/>
  <c r="C570" i="149"/>
  <c r="C569" i="149"/>
  <c r="C568" i="149"/>
  <c r="C567" i="149"/>
  <c r="C566" i="149"/>
  <c r="C565" i="149"/>
  <c r="C564" i="149"/>
  <c r="C563" i="149"/>
  <c r="C562" i="149"/>
  <c r="C561" i="149"/>
  <c r="C560" i="149"/>
  <c r="C559" i="149"/>
  <c r="C558" i="149"/>
  <c r="C557" i="149"/>
  <c r="C556" i="149"/>
  <c r="C555" i="149"/>
  <c r="C554" i="149"/>
  <c r="C553" i="149"/>
  <c r="C552" i="149"/>
  <c r="C551" i="149"/>
  <c r="C550" i="149"/>
  <c r="C549" i="149"/>
  <c r="C548" i="149"/>
  <c r="C547" i="149"/>
  <c r="C546" i="149"/>
  <c r="C545" i="149"/>
  <c r="C544" i="149"/>
  <c r="C543" i="149"/>
  <c r="C542" i="149"/>
  <c r="C541" i="149"/>
  <c r="C540" i="149"/>
  <c r="C539" i="149"/>
  <c r="C538" i="149"/>
  <c r="C537" i="149"/>
  <c r="C536" i="149"/>
  <c r="C535" i="149"/>
  <c r="C534" i="149"/>
  <c r="C533" i="149"/>
  <c r="C532" i="149"/>
  <c r="C531" i="149"/>
  <c r="C530" i="149"/>
  <c r="C529" i="149"/>
  <c r="C528" i="149"/>
  <c r="C527" i="149"/>
  <c r="C526" i="149"/>
  <c r="C525" i="149"/>
  <c r="C524" i="149"/>
  <c r="C523" i="149"/>
  <c r="C522" i="149"/>
  <c r="C521" i="149"/>
  <c r="C520" i="149"/>
  <c r="C519" i="149"/>
  <c r="C518" i="149"/>
  <c r="C517" i="149"/>
  <c r="C516" i="149"/>
  <c r="C515" i="149"/>
  <c r="C514" i="149"/>
  <c r="C513" i="149"/>
  <c r="C512" i="149"/>
  <c r="C511" i="149"/>
  <c r="C510" i="149"/>
  <c r="C509" i="149"/>
  <c r="C508" i="149"/>
  <c r="C507" i="149"/>
  <c r="C506" i="149"/>
  <c r="C505" i="149"/>
  <c r="C504" i="149"/>
  <c r="C503" i="149"/>
  <c r="C502" i="149"/>
  <c r="C501" i="149"/>
  <c r="C500" i="149"/>
  <c r="C499" i="149"/>
  <c r="C498" i="149"/>
  <c r="C497" i="149"/>
  <c r="C496" i="149"/>
  <c r="C495" i="149"/>
  <c r="C494" i="149"/>
  <c r="C493" i="149"/>
  <c r="C492" i="149"/>
  <c r="C491" i="149"/>
  <c r="C490" i="149"/>
  <c r="C489" i="149"/>
  <c r="C488" i="149"/>
  <c r="C487" i="149"/>
  <c r="C486" i="149"/>
  <c r="C485" i="149"/>
  <c r="C484" i="149"/>
  <c r="C483" i="149"/>
  <c r="C482" i="149"/>
  <c r="C481" i="149"/>
  <c r="C480" i="149"/>
  <c r="C479" i="149"/>
  <c r="C478" i="149"/>
  <c r="C477" i="149"/>
  <c r="C476" i="149"/>
  <c r="C475" i="149"/>
  <c r="C474" i="149"/>
  <c r="C473" i="149"/>
  <c r="C472" i="149"/>
  <c r="C471" i="149"/>
  <c r="C470" i="149"/>
  <c r="C469" i="149"/>
  <c r="C468" i="149"/>
  <c r="C467" i="149"/>
  <c r="C466" i="149"/>
  <c r="C465" i="149"/>
  <c r="C464" i="149"/>
  <c r="C463" i="149"/>
  <c r="C462" i="149"/>
  <c r="C461" i="149"/>
  <c r="C460" i="149"/>
  <c r="C459" i="149"/>
  <c r="C458" i="149"/>
  <c r="C457" i="149"/>
  <c r="C456" i="149"/>
  <c r="C455" i="149"/>
  <c r="C454" i="149"/>
  <c r="C453" i="149"/>
  <c r="C452" i="149"/>
  <c r="C451" i="149"/>
  <c r="C450" i="149"/>
  <c r="C449" i="149"/>
  <c r="C448" i="149"/>
  <c r="C447" i="149"/>
  <c r="C446" i="149"/>
  <c r="C445" i="149"/>
  <c r="C444" i="149"/>
  <c r="C443" i="149"/>
  <c r="C442" i="149"/>
  <c r="C441" i="149"/>
  <c r="C440" i="149"/>
  <c r="C439" i="149"/>
  <c r="C438" i="149"/>
  <c r="C437" i="149"/>
  <c r="C436" i="149"/>
  <c r="C435" i="149"/>
  <c r="C434" i="149"/>
  <c r="C433" i="149"/>
  <c r="C432" i="149"/>
  <c r="C431" i="149"/>
  <c r="C430" i="149"/>
  <c r="C429" i="149"/>
  <c r="C428" i="149"/>
  <c r="C427" i="149"/>
  <c r="C426" i="149"/>
  <c r="C425" i="149"/>
  <c r="C424" i="149"/>
  <c r="C423" i="149"/>
  <c r="C422" i="149"/>
  <c r="C421" i="149"/>
  <c r="C420" i="149"/>
  <c r="C419" i="149"/>
  <c r="C418" i="149"/>
  <c r="C417" i="149"/>
  <c r="C416" i="149"/>
  <c r="C415" i="149"/>
  <c r="C414" i="149"/>
  <c r="C413" i="149"/>
  <c r="C412" i="149"/>
  <c r="C411" i="149"/>
  <c r="C410" i="149"/>
  <c r="C409" i="149"/>
  <c r="C408" i="149"/>
  <c r="C407" i="149"/>
  <c r="C406" i="149"/>
  <c r="C405" i="149"/>
  <c r="C404" i="149"/>
  <c r="C403" i="149"/>
  <c r="C402" i="149"/>
  <c r="C401" i="149"/>
  <c r="C400" i="149"/>
  <c r="C399" i="149"/>
  <c r="C398" i="149"/>
  <c r="C397" i="149"/>
  <c r="C396" i="149"/>
  <c r="C395" i="149"/>
  <c r="C394" i="149"/>
  <c r="C393" i="149"/>
  <c r="C392" i="149"/>
  <c r="C391" i="149"/>
  <c r="C390" i="149"/>
  <c r="C389" i="149"/>
  <c r="C388" i="149"/>
  <c r="C387" i="149"/>
  <c r="C386" i="149"/>
  <c r="C385" i="149"/>
  <c r="C384" i="149"/>
  <c r="C383" i="149"/>
  <c r="C382" i="149"/>
  <c r="C381" i="149"/>
  <c r="C380" i="149"/>
  <c r="C379" i="149"/>
  <c r="C378" i="149"/>
  <c r="C377" i="149"/>
  <c r="C376" i="149"/>
  <c r="C375" i="149"/>
  <c r="C374" i="149"/>
  <c r="C373" i="149"/>
  <c r="C372" i="149"/>
  <c r="C371" i="149"/>
  <c r="C370" i="149"/>
  <c r="C369" i="149"/>
  <c r="C368" i="149"/>
  <c r="C367" i="149"/>
  <c r="C366" i="149"/>
  <c r="C365" i="149"/>
  <c r="C364" i="149"/>
  <c r="C363" i="149"/>
  <c r="C362" i="149"/>
  <c r="C361" i="149"/>
  <c r="C360" i="149"/>
  <c r="C359" i="149"/>
  <c r="C358" i="149"/>
  <c r="C357" i="149"/>
  <c r="C356" i="149"/>
  <c r="C355" i="149"/>
  <c r="C354" i="149"/>
  <c r="C353" i="149"/>
  <c r="C352" i="149"/>
  <c r="C351" i="149"/>
  <c r="C350" i="149"/>
  <c r="C349" i="149"/>
  <c r="C348" i="149"/>
  <c r="C347" i="149"/>
  <c r="C346" i="149"/>
  <c r="C345" i="149"/>
  <c r="C344" i="149"/>
  <c r="C343" i="149"/>
  <c r="C342" i="149"/>
  <c r="C341" i="149"/>
  <c r="C340" i="149"/>
  <c r="C339" i="149"/>
  <c r="C338" i="149"/>
  <c r="C337" i="149"/>
  <c r="C336" i="149"/>
  <c r="C335" i="149"/>
  <c r="C334" i="149"/>
  <c r="C333" i="149"/>
  <c r="C332" i="149"/>
  <c r="C331" i="149"/>
  <c r="C330" i="149"/>
  <c r="C329" i="149"/>
  <c r="C328" i="149"/>
  <c r="C327" i="149"/>
  <c r="C326" i="149"/>
  <c r="C325" i="149"/>
  <c r="C324" i="149"/>
  <c r="C323" i="149"/>
  <c r="C322" i="149"/>
  <c r="C321" i="149"/>
  <c r="C320" i="149"/>
  <c r="C319" i="149"/>
  <c r="C318" i="149"/>
  <c r="C317" i="149"/>
  <c r="C316" i="149"/>
  <c r="C315" i="149"/>
  <c r="C314" i="149"/>
  <c r="C313" i="149"/>
  <c r="C312" i="149"/>
  <c r="C311" i="149"/>
  <c r="C310" i="149"/>
  <c r="C309" i="149"/>
  <c r="C308" i="149"/>
  <c r="C307" i="149"/>
  <c r="C306" i="149"/>
  <c r="C305" i="149"/>
  <c r="C304" i="149"/>
  <c r="C303" i="149"/>
  <c r="C302" i="149"/>
  <c r="C301" i="149"/>
  <c r="C300" i="149"/>
  <c r="C299" i="149"/>
  <c r="C298" i="149"/>
  <c r="C297" i="149"/>
  <c r="C296" i="149"/>
  <c r="C295" i="149"/>
  <c r="C294" i="149"/>
  <c r="C293" i="149"/>
  <c r="C292" i="149"/>
  <c r="C291" i="149"/>
  <c r="C290" i="149"/>
  <c r="C289" i="149"/>
  <c r="C288" i="149"/>
  <c r="C287" i="149"/>
  <c r="C286" i="149"/>
  <c r="C285" i="149"/>
  <c r="C284" i="149"/>
  <c r="C283" i="149"/>
  <c r="C282" i="149"/>
  <c r="C281" i="149"/>
  <c r="C280" i="149"/>
  <c r="C279" i="149"/>
  <c r="C278" i="149"/>
  <c r="C277" i="149"/>
  <c r="C276" i="149"/>
  <c r="C275" i="149"/>
  <c r="C274" i="149"/>
  <c r="C273" i="149"/>
  <c r="C272" i="149"/>
  <c r="C271" i="149"/>
  <c r="C270" i="149"/>
  <c r="C269" i="149"/>
  <c r="C268" i="149"/>
  <c r="C267" i="149"/>
  <c r="C266" i="149"/>
  <c r="C265" i="149"/>
  <c r="C264" i="149"/>
  <c r="C263" i="149"/>
  <c r="C262" i="149"/>
  <c r="C261" i="149"/>
  <c r="C260" i="149"/>
  <c r="C259" i="149"/>
  <c r="C258" i="149"/>
  <c r="C257" i="149"/>
  <c r="C256" i="149"/>
  <c r="C255" i="149"/>
  <c r="C254" i="149"/>
  <c r="C253" i="149"/>
  <c r="C252" i="149"/>
  <c r="C251" i="149"/>
  <c r="C250" i="149"/>
  <c r="C249" i="149"/>
  <c r="C248" i="149"/>
  <c r="C247" i="149"/>
  <c r="C246" i="149"/>
  <c r="C245" i="149"/>
  <c r="C244" i="149"/>
  <c r="C243" i="149"/>
  <c r="C242" i="149"/>
  <c r="C241" i="149"/>
  <c r="C240" i="149"/>
  <c r="C239" i="149"/>
  <c r="C238" i="149"/>
  <c r="C237" i="149"/>
  <c r="C236" i="149"/>
  <c r="C235" i="149"/>
  <c r="C234" i="149"/>
  <c r="C233" i="149"/>
  <c r="C232" i="149"/>
  <c r="C231" i="149"/>
  <c r="C230" i="149"/>
  <c r="C229" i="149"/>
  <c r="C228" i="149"/>
  <c r="C227" i="149"/>
  <c r="C226" i="149"/>
  <c r="C225" i="149"/>
  <c r="C224" i="149"/>
  <c r="C223" i="149"/>
  <c r="C222" i="149"/>
  <c r="C221" i="149"/>
  <c r="C220" i="149"/>
  <c r="C219" i="149"/>
  <c r="C218" i="149"/>
  <c r="C217" i="149"/>
  <c r="C216" i="149"/>
  <c r="C215" i="149"/>
  <c r="C214" i="149"/>
  <c r="C213" i="149"/>
  <c r="C212" i="149"/>
  <c r="C211" i="149"/>
  <c r="C210" i="149"/>
  <c r="C209" i="149"/>
  <c r="C208" i="149"/>
  <c r="C207" i="149"/>
  <c r="C206" i="149"/>
  <c r="C205" i="149"/>
  <c r="C204" i="149"/>
  <c r="C203" i="149"/>
  <c r="C202" i="149"/>
  <c r="C201" i="149"/>
  <c r="C200" i="149"/>
  <c r="C199" i="149"/>
  <c r="C198" i="149"/>
  <c r="C197" i="149"/>
  <c r="C196" i="149"/>
  <c r="C195" i="149"/>
  <c r="C194" i="149"/>
  <c r="C193" i="149"/>
  <c r="C192" i="149"/>
  <c r="C191" i="149"/>
  <c r="C190" i="149"/>
  <c r="C189" i="149"/>
  <c r="C188" i="149"/>
  <c r="C187" i="149"/>
  <c r="C186" i="149"/>
  <c r="C185" i="149"/>
  <c r="C184" i="149"/>
  <c r="C183" i="149"/>
  <c r="C182" i="149"/>
  <c r="C181" i="149"/>
  <c r="C180" i="149"/>
  <c r="C179" i="149"/>
  <c r="C178" i="149"/>
  <c r="C177" i="149"/>
  <c r="C176" i="149"/>
  <c r="C175" i="149"/>
  <c r="C174" i="149"/>
  <c r="C173" i="149"/>
  <c r="C172" i="149"/>
  <c r="C171" i="149"/>
  <c r="C170" i="149"/>
  <c r="C169" i="149"/>
  <c r="C168" i="149"/>
  <c r="C167" i="149"/>
  <c r="C166" i="149"/>
  <c r="C165" i="149"/>
  <c r="C164" i="149"/>
  <c r="C163" i="149"/>
  <c r="C162" i="149"/>
  <c r="C161" i="149"/>
  <c r="C160" i="149"/>
  <c r="C159" i="149"/>
  <c r="C158" i="149"/>
  <c r="C157" i="149"/>
  <c r="C156" i="149"/>
  <c r="C155" i="149"/>
  <c r="C154" i="149"/>
  <c r="C153" i="149"/>
  <c r="C152" i="149"/>
  <c r="C151" i="149"/>
  <c r="C150" i="149"/>
  <c r="C149" i="149"/>
  <c r="C148" i="149"/>
  <c r="C147" i="149"/>
  <c r="C146" i="149"/>
  <c r="C145" i="149"/>
  <c r="C144" i="149"/>
  <c r="C143" i="149"/>
  <c r="C142" i="149"/>
  <c r="C141" i="149"/>
  <c r="C140" i="149"/>
  <c r="C139" i="149"/>
  <c r="C138" i="149"/>
  <c r="C137" i="149"/>
  <c r="C136" i="149"/>
  <c r="C135" i="149"/>
  <c r="C134" i="149"/>
  <c r="C133" i="149"/>
  <c r="C132" i="149"/>
  <c r="C131" i="149"/>
  <c r="C130" i="149"/>
  <c r="C129" i="149"/>
  <c r="C128" i="149"/>
  <c r="C127" i="149"/>
  <c r="C126" i="149"/>
  <c r="C125" i="149"/>
  <c r="C124" i="149"/>
  <c r="C123" i="149"/>
  <c r="C122" i="149"/>
  <c r="C121" i="149"/>
  <c r="C120" i="149"/>
  <c r="C119" i="149"/>
  <c r="C118" i="149"/>
  <c r="C117" i="149"/>
  <c r="C116" i="149"/>
  <c r="C115" i="149"/>
  <c r="C114" i="149"/>
  <c r="C113" i="149"/>
  <c r="C112" i="149"/>
  <c r="C111" i="149"/>
  <c r="C110" i="149"/>
  <c r="C109" i="149"/>
  <c r="C108" i="149"/>
  <c r="C107" i="149"/>
  <c r="C106" i="149"/>
  <c r="C105" i="149"/>
  <c r="C104" i="149"/>
  <c r="C103" i="149"/>
  <c r="C102" i="149"/>
  <c r="C101" i="149"/>
  <c r="C100" i="149"/>
  <c r="C99" i="149"/>
  <c r="C98" i="149"/>
  <c r="C97" i="149"/>
  <c r="C96" i="149"/>
  <c r="C95" i="149"/>
  <c r="C94" i="149"/>
  <c r="C93" i="149"/>
  <c r="C92" i="149"/>
  <c r="C91" i="149"/>
  <c r="C90" i="149"/>
  <c r="C89" i="149"/>
  <c r="C88" i="149"/>
  <c r="C87" i="149"/>
  <c r="C86" i="149"/>
  <c r="C85" i="149"/>
  <c r="C84" i="149"/>
  <c r="C83" i="149"/>
  <c r="C82" i="149"/>
  <c r="C81" i="149"/>
  <c r="C80" i="149"/>
  <c r="C79" i="149"/>
  <c r="C78" i="149"/>
  <c r="C77" i="149"/>
  <c r="C76" i="149"/>
  <c r="C75" i="149"/>
  <c r="C74" i="149"/>
  <c r="C73" i="149"/>
  <c r="C72" i="149"/>
  <c r="C71" i="149"/>
  <c r="C70" i="149"/>
  <c r="C69" i="149"/>
  <c r="C68" i="149"/>
  <c r="C67" i="149"/>
  <c r="C66" i="149"/>
  <c r="C65" i="149"/>
  <c r="C64" i="149"/>
  <c r="C63" i="149"/>
  <c r="C62" i="149"/>
  <c r="C61" i="149"/>
  <c r="C60" i="149"/>
  <c r="C59" i="149"/>
  <c r="C58" i="149"/>
  <c r="C57" i="149"/>
  <c r="C56" i="149"/>
  <c r="C55" i="149"/>
  <c r="C54" i="149"/>
  <c r="C53" i="149"/>
  <c r="C52" i="149"/>
  <c r="C51" i="149"/>
  <c r="C50" i="149"/>
  <c r="C49" i="149"/>
  <c r="C48" i="149"/>
  <c r="C47" i="149"/>
  <c r="C46" i="149"/>
  <c r="C45" i="149"/>
  <c r="C44" i="149"/>
  <c r="C43" i="149"/>
  <c r="C42" i="149"/>
  <c r="C41" i="149"/>
  <c r="C40" i="149"/>
  <c r="C39" i="149"/>
  <c r="C38" i="149"/>
  <c r="C37" i="149"/>
  <c r="C36" i="149"/>
  <c r="C35" i="149"/>
  <c r="C34" i="149"/>
  <c r="C33" i="149"/>
  <c r="C32" i="149"/>
  <c r="C31" i="149"/>
  <c r="C30" i="149"/>
  <c r="C29" i="149"/>
  <c r="C28" i="149"/>
  <c r="C27" i="149"/>
  <c r="C26" i="149"/>
  <c r="C25" i="149"/>
  <c r="C24" i="149"/>
  <c r="C23" i="149"/>
  <c r="C22" i="149"/>
  <c r="C21" i="149"/>
  <c r="C20" i="149"/>
  <c r="C19" i="149"/>
  <c r="C18" i="149"/>
  <c r="C17" i="149"/>
  <c r="C16" i="149"/>
  <c r="C15" i="149"/>
  <c r="C14" i="149"/>
  <c r="C13" i="149"/>
  <c r="C12" i="149"/>
  <c r="C11" i="149"/>
  <c r="C10" i="149"/>
  <c r="C9" i="149"/>
  <c r="C8" i="149"/>
  <c r="C7" i="149"/>
  <c r="C6" i="149"/>
  <c r="C5" i="149"/>
  <c r="C4" i="149"/>
  <c r="C3" i="149"/>
  <c r="C2" i="149"/>
  <c r="C2941" i="147" l="1"/>
  <c r="C2940" i="147"/>
  <c r="C2939" i="147"/>
  <c r="C2938" i="147"/>
  <c r="C2937" i="147"/>
  <c r="C2936" i="147"/>
  <c r="C2935" i="147"/>
  <c r="C2934" i="147"/>
  <c r="C2933" i="147"/>
  <c r="C2932" i="147"/>
  <c r="C2931" i="147"/>
  <c r="C2930" i="147"/>
  <c r="C2929" i="147"/>
  <c r="C2928" i="147"/>
  <c r="C2927" i="147"/>
  <c r="C2926" i="147"/>
  <c r="C2925" i="147"/>
  <c r="C2924" i="147"/>
  <c r="C2923" i="147"/>
  <c r="C2922" i="147"/>
  <c r="C2921" i="147"/>
  <c r="C2920" i="147"/>
  <c r="C2919" i="147"/>
  <c r="C2918" i="147"/>
  <c r="C2917" i="147"/>
  <c r="C2916" i="147"/>
  <c r="C2915" i="147"/>
  <c r="C2914" i="147"/>
  <c r="C2913" i="147"/>
  <c r="C2912" i="147"/>
  <c r="C2911" i="147"/>
  <c r="C2910" i="147"/>
  <c r="C2909" i="147"/>
  <c r="C2908" i="147"/>
  <c r="C2907" i="147"/>
  <c r="C2906" i="147"/>
  <c r="C2905" i="147"/>
  <c r="C2904" i="147"/>
  <c r="C2903" i="147"/>
  <c r="C2902" i="147"/>
  <c r="C2901" i="147"/>
  <c r="C2900" i="147"/>
  <c r="C2899" i="147"/>
  <c r="C2898" i="147"/>
  <c r="C2897" i="147"/>
  <c r="C2896" i="147"/>
  <c r="C2895" i="147"/>
  <c r="C2894" i="147"/>
  <c r="C2893" i="147"/>
  <c r="C2892" i="147"/>
  <c r="C2891" i="147"/>
  <c r="C2890" i="147"/>
  <c r="C2889" i="147"/>
  <c r="C2888" i="147"/>
  <c r="C2887" i="147"/>
  <c r="C2886" i="147"/>
  <c r="C2885" i="147"/>
  <c r="C2884" i="147"/>
  <c r="C2883" i="147"/>
  <c r="C2882" i="147"/>
  <c r="C2881" i="147"/>
  <c r="C2880" i="147"/>
  <c r="C2879" i="147"/>
  <c r="C2878" i="147"/>
  <c r="C2877" i="147"/>
  <c r="C2876" i="147"/>
  <c r="C2875" i="147"/>
  <c r="C2874" i="147"/>
  <c r="C2873" i="147"/>
  <c r="C2872" i="147"/>
  <c r="C2871" i="147"/>
  <c r="C2870" i="147"/>
  <c r="C2869" i="147"/>
  <c r="C2868" i="147"/>
  <c r="C2867" i="147"/>
  <c r="C2866" i="147"/>
  <c r="C2865" i="147"/>
  <c r="C2864" i="147"/>
  <c r="C2863" i="147"/>
  <c r="C2862" i="147"/>
  <c r="C2861" i="147"/>
  <c r="C2860" i="147"/>
  <c r="C2859" i="147"/>
  <c r="C2858" i="147"/>
  <c r="C2857" i="147"/>
  <c r="C2856" i="147"/>
  <c r="C2855" i="147"/>
  <c r="C2854" i="147"/>
  <c r="C2853" i="147"/>
  <c r="C2852" i="147"/>
  <c r="C2851" i="147"/>
  <c r="C2850" i="147"/>
  <c r="C2849" i="147"/>
  <c r="C2848" i="147"/>
  <c r="C2847" i="147"/>
  <c r="C2846" i="147"/>
  <c r="C2845" i="147"/>
  <c r="C2844" i="147"/>
  <c r="C2843" i="147"/>
  <c r="C2842" i="147"/>
  <c r="C2841" i="147"/>
  <c r="C2840" i="147"/>
  <c r="C2839" i="147"/>
  <c r="C2838" i="147"/>
  <c r="C2837" i="147"/>
  <c r="C2836" i="147"/>
  <c r="C2835" i="147"/>
  <c r="C2834" i="147"/>
  <c r="C2833" i="147"/>
  <c r="C2832" i="147"/>
  <c r="C2831" i="147"/>
  <c r="C2830" i="147"/>
  <c r="C2829" i="147"/>
  <c r="C2828" i="147"/>
  <c r="C2827" i="147"/>
  <c r="C2826" i="147"/>
  <c r="C2825" i="147"/>
  <c r="C2824" i="147"/>
  <c r="C2823" i="147"/>
  <c r="C2822" i="147"/>
  <c r="C2821" i="147"/>
  <c r="C2820" i="147"/>
  <c r="C2819" i="147"/>
  <c r="C2818" i="147"/>
  <c r="C2817" i="147"/>
  <c r="C2816" i="147"/>
  <c r="C2815" i="147"/>
  <c r="C2814" i="147"/>
  <c r="C2813" i="147"/>
  <c r="C2812" i="147"/>
  <c r="C2811" i="147"/>
  <c r="C2810" i="147"/>
  <c r="C2809" i="147"/>
  <c r="C2808" i="147"/>
  <c r="C2807" i="147"/>
  <c r="C2806" i="147"/>
  <c r="C2805" i="147"/>
  <c r="C2804" i="147"/>
  <c r="C2803" i="147"/>
  <c r="C2802" i="147"/>
  <c r="C2801" i="147"/>
  <c r="C2800" i="147"/>
  <c r="C2799" i="147"/>
  <c r="C2798" i="147"/>
  <c r="C2797" i="147"/>
  <c r="C2796" i="147"/>
  <c r="C2795" i="147"/>
  <c r="C2794" i="147"/>
  <c r="C2793" i="147"/>
  <c r="C2792" i="147"/>
  <c r="C2791" i="147"/>
  <c r="C2790" i="147"/>
  <c r="C2789" i="147"/>
  <c r="C2788" i="147"/>
  <c r="C2787" i="147"/>
  <c r="C2786" i="147"/>
  <c r="C2785" i="147"/>
  <c r="C2784" i="147"/>
  <c r="C2783" i="147"/>
  <c r="C2782" i="147"/>
  <c r="C2781" i="147"/>
  <c r="C2780" i="147"/>
  <c r="C2779" i="147"/>
  <c r="C2778" i="147"/>
  <c r="C2777" i="147"/>
  <c r="C2776" i="147"/>
  <c r="C2775" i="147"/>
  <c r="C2774" i="147"/>
  <c r="C2773" i="147"/>
  <c r="C2772" i="147"/>
  <c r="C2771" i="147"/>
  <c r="C2770" i="147"/>
  <c r="C2769" i="147"/>
  <c r="C2768" i="147"/>
  <c r="C2767" i="147"/>
  <c r="C2766" i="147"/>
  <c r="C2765" i="147"/>
  <c r="C2764" i="147"/>
  <c r="C2763" i="147"/>
  <c r="C2762" i="147"/>
  <c r="C2761" i="147"/>
  <c r="C2760" i="147"/>
  <c r="C2759" i="147"/>
  <c r="C2758" i="147"/>
  <c r="C2757" i="147"/>
  <c r="C2756" i="147"/>
  <c r="C2755" i="147"/>
  <c r="C2754" i="147"/>
  <c r="C2753" i="147"/>
  <c r="C2752" i="147"/>
  <c r="C2751" i="147"/>
  <c r="C2750" i="147"/>
  <c r="C2749" i="147"/>
  <c r="C2748" i="147"/>
  <c r="C2747" i="147"/>
  <c r="C2746" i="147"/>
  <c r="C2745" i="147"/>
  <c r="C2744" i="147"/>
  <c r="C2743" i="147"/>
  <c r="C2742" i="147"/>
  <c r="C2741" i="147"/>
  <c r="C2740" i="147"/>
  <c r="C2739" i="147"/>
  <c r="C2738" i="147"/>
  <c r="C2737" i="147"/>
  <c r="C2736" i="147"/>
  <c r="C2735" i="147"/>
  <c r="C2734" i="147"/>
  <c r="C2733" i="147"/>
  <c r="C2732" i="147"/>
  <c r="C2731" i="147"/>
  <c r="C2730" i="147"/>
  <c r="C2729" i="147"/>
  <c r="C2728" i="147"/>
  <c r="C2727" i="147"/>
  <c r="C2726" i="147"/>
  <c r="C2725" i="147"/>
  <c r="C2724" i="147"/>
  <c r="C2723" i="147"/>
  <c r="C2722" i="147"/>
  <c r="C2721" i="147"/>
  <c r="C2720" i="147"/>
  <c r="C2719" i="147"/>
  <c r="C2718" i="147"/>
  <c r="C2717" i="147"/>
  <c r="C2716" i="147"/>
  <c r="C2715" i="147"/>
  <c r="C2714" i="147"/>
  <c r="C2713" i="147"/>
  <c r="C2712" i="147"/>
  <c r="C2711" i="147"/>
  <c r="C2710" i="147"/>
  <c r="C2709" i="147"/>
  <c r="C2708" i="147"/>
  <c r="C2707" i="147"/>
  <c r="C2706" i="147"/>
  <c r="C2705" i="147"/>
  <c r="C2704" i="147"/>
  <c r="C2703" i="147"/>
  <c r="C2702" i="147"/>
  <c r="C2701" i="147"/>
  <c r="C2700" i="147"/>
  <c r="C2699" i="147"/>
  <c r="C2698" i="147"/>
  <c r="C2697" i="147"/>
  <c r="C2696" i="147"/>
  <c r="C2695" i="147"/>
  <c r="C2694" i="147"/>
  <c r="C2693" i="147"/>
  <c r="C2692" i="147"/>
  <c r="C2691" i="147"/>
  <c r="C2690" i="147"/>
  <c r="C2689" i="147"/>
  <c r="C2688" i="147"/>
  <c r="C2687" i="147"/>
  <c r="C2686" i="147"/>
  <c r="C2685" i="147"/>
  <c r="C2684" i="147"/>
  <c r="C2683" i="147"/>
  <c r="C2682" i="147"/>
  <c r="C2681" i="147"/>
  <c r="C2680" i="147"/>
  <c r="C2679" i="147"/>
  <c r="C2678" i="147"/>
  <c r="C2677" i="147"/>
  <c r="C2676" i="147"/>
  <c r="C2675" i="147"/>
  <c r="C2674" i="147"/>
  <c r="C2673" i="147"/>
  <c r="C2672" i="147"/>
  <c r="C2671" i="147"/>
  <c r="C2670" i="147"/>
  <c r="C2669" i="147"/>
  <c r="C2668" i="147"/>
  <c r="C2667" i="147"/>
  <c r="C2666" i="147"/>
  <c r="C2665" i="147"/>
  <c r="C2664" i="147"/>
  <c r="C2663" i="147"/>
  <c r="C2662" i="147"/>
  <c r="C2661" i="147"/>
  <c r="C2660" i="147"/>
  <c r="C2659" i="147"/>
  <c r="C2658" i="147"/>
  <c r="C2657" i="147"/>
  <c r="C2656" i="147"/>
  <c r="C2655" i="147"/>
  <c r="C2654" i="147"/>
  <c r="C2653" i="147"/>
  <c r="C2652" i="147"/>
  <c r="C2651" i="147"/>
  <c r="C2650" i="147"/>
  <c r="C2649" i="147"/>
  <c r="C2648" i="147"/>
  <c r="C2647" i="147"/>
  <c r="C2646" i="147"/>
  <c r="C2645" i="147"/>
  <c r="C2644" i="147"/>
  <c r="C2643" i="147"/>
  <c r="C2642" i="147"/>
  <c r="C2641" i="147"/>
  <c r="C2640" i="147"/>
  <c r="C2639" i="147"/>
  <c r="C2638" i="147"/>
  <c r="C2637" i="147"/>
  <c r="C2636" i="147"/>
  <c r="C2635" i="147"/>
  <c r="C2634" i="147"/>
  <c r="C2633" i="147"/>
  <c r="C2632" i="147"/>
  <c r="C2631" i="147"/>
  <c r="C2630" i="147"/>
  <c r="C2629" i="147"/>
  <c r="C2628" i="147"/>
  <c r="C2627" i="147"/>
  <c r="C2626" i="147"/>
  <c r="C2625" i="147"/>
  <c r="C2624" i="147"/>
  <c r="C2623" i="147"/>
  <c r="C2622" i="147"/>
  <c r="C2621" i="147"/>
  <c r="C2620" i="147"/>
  <c r="C2619" i="147"/>
  <c r="C2618" i="147"/>
  <c r="C2617" i="147"/>
  <c r="C2616" i="147"/>
  <c r="C2615" i="147"/>
  <c r="C2614" i="147"/>
  <c r="C2613" i="147"/>
  <c r="C2612" i="147"/>
  <c r="C2611" i="147"/>
  <c r="C2610" i="147"/>
  <c r="C2609" i="147"/>
  <c r="C2608" i="147"/>
  <c r="C2607" i="147"/>
  <c r="C2606" i="147"/>
  <c r="C2605" i="147"/>
  <c r="C2604" i="147"/>
  <c r="C2603" i="147"/>
  <c r="C2602" i="147"/>
  <c r="C2601" i="147"/>
  <c r="C2600" i="147"/>
  <c r="C2599" i="147"/>
  <c r="C2598" i="147"/>
  <c r="C2597" i="147"/>
  <c r="C2596" i="147"/>
  <c r="C2595" i="147"/>
  <c r="C2594" i="147"/>
  <c r="C2593" i="147"/>
  <c r="C2592" i="147"/>
  <c r="C2591" i="147"/>
  <c r="C2590" i="147"/>
  <c r="C2589" i="147"/>
  <c r="C2588" i="147"/>
  <c r="C2587" i="147"/>
  <c r="C2586" i="147"/>
  <c r="C2585" i="147"/>
  <c r="C2584" i="147"/>
  <c r="C2583" i="147"/>
  <c r="C2582" i="147"/>
  <c r="C2581" i="147"/>
  <c r="C2580" i="147"/>
  <c r="C2579" i="147"/>
  <c r="C2578" i="147"/>
  <c r="C2577" i="147"/>
  <c r="C2576" i="147"/>
  <c r="C2575" i="147"/>
  <c r="C2574" i="147"/>
  <c r="C2573" i="147"/>
  <c r="C2572" i="147"/>
  <c r="C2571" i="147"/>
  <c r="C2570" i="147"/>
  <c r="C2569" i="147"/>
  <c r="C2568" i="147"/>
  <c r="C2567" i="147"/>
  <c r="C2566" i="147"/>
  <c r="C2565" i="147"/>
  <c r="C2564" i="147"/>
  <c r="C2563" i="147"/>
  <c r="C2562" i="147"/>
  <c r="C2561" i="147"/>
  <c r="C2560" i="147"/>
  <c r="C2559" i="147"/>
  <c r="C2558" i="147"/>
  <c r="C2557" i="147"/>
  <c r="C2556" i="147"/>
  <c r="C2555" i="147"/>
  <c r="C2554" i="147"/>
  <c r="C2553" i="147"/>
  <c r="C2552" i="147"/>
  <c r="C2551" i="147"/>
  <c r="C2550" i="147"/>
  <c r="C2549" i="147"/>
  <c r="C2548" i="147"/>
  <c r="C2547" i="147"/>
  <c r="C2546" i="147"/>
  <c r="C2545" i="147"/>
  <c r="C2544" i="147"/>
  <c r="C2543" i="147"/>
  <c r="C2542" i="147"/>
  <c r="C2541" i="147"/>
  <c r="C2540" i="147"/>
  <c r="C2539" i="147"/>
  <c r="C2538" i="147"/>
  <c r="C2537" i="147"/>
  <c r="C2536" i="147"/>
  <c r="C2535" i="147"/>
  <c r="C2534" i="147"/>
  <c r="C2533" i="147"/>
  <c r="C2532" i="147"/>
  <c r="C2531" i="147"/>
  <c r="C2530" i="147"/>
  <c r="C2529" i="147"/>
  <c r="C2528" i="147"/>
  <c r="C2527" i="147"/>
  <c r="C2526" i="147"/>
  <c r="C2525" i="147"/>
  <c r="C2524" i="147"/>
  <c r="C2523" i="147"/>
  <c r="C2522" i="147"/>
  <c r="C2521" i="147"/>
  <c r="C2520" i="147"/>
  <c r="C2519" i="147"/>
  <c r="C2518" i="147"/>
  <c r="C2517" i="147"/>
  <c r="C2516" i="147"/>
  <c r="C2515" i="147"/>
  <c r="C2514" i="147"/>
  <c r="C2513" i="147"/>
  <c r="C2512" i="147"/>
  <c r="C2511" i="147"/>
  <c r="C2510" i="147"/>
  <c r="C2509" i="147"/>
  <c r="C2508" i="147"/>
  <c r="C2507" i="147"/>
  <c r="C2506" i="147"/>
  <c r="C2505" i="147"/>
  <c r="C2504" i="147"/>
  <c r="C2503" i="147"/>
  <c r="C2502" i="147"/>
  <c r="C2501" i="147"/>
  <c r="C2500" i="147"/>
  <c r="C2499" i="147"/>
  <c r="C2498" i="147"/>
  <c r="C2497" i="147"/>
  <c r="C2496" i="147"/>
  <c r="C2495" i="147"/>
  <c r="C2494" i="147"/>
  <c r="C2493" i="147"/>
  <c r="C2492" i="147"/>
  <c r="C2491" i="147"/>
  <c r="C2490" i="147"/>
  <c r="C2489" i="147"/>
  <c r="C2488" i="147"/>
  <c r="C2487" i="147"/>
  <c r="C2486" i="147"/>
  <c r="C2485" i="147"/>
  <c r="C2484" i="147"/>
  <c r="C2483" i="147"/>
  <c r="C2482" i="147"/>
  <c r="C2481" i="147"/>
  <c r="C2480" i="147"/>
  <c r="C2479" i="147"/>
  <c r="C2478" i="147"/>
  <c r="C2477" i="147"/>
  <c r="C2476" i="147"/>
  <c r="C2475" i="147"/>
  <c r="C2474" i="147"/>
  <c r="C2473" i="147"/>
  <c r="C2472" i="147"/>
  <c r="C2471" i="147"/>
  <c r="C2470" i="147"/>
  <c r="C2469" i="147"/>
  <c r="C2468" i="147"/>
  <c r="C2467" i="147"/>
  <c r="C2466" i="147"/>
  <c r="C2465" i="147"/>
  <c r="C2464" i="147"/>
  <c r="C2463" i="147"/>
  <c r="C2462" i="147"/>
  <c r="C2461" i="147"/>
  <c r="C2460" i="147"/>
  <c r="C2459" i="147"/>
  <c r="C2458" i="147"/>
  <c r="C2457" i="147"/>
  <c r="C2456" i="147"/>
  <c r="C2455" i="147"/>
  <c r="C2454" i="147"/>
  <c r="C2453" i="147"/>
  <c r="C2452" i="147"/>
  <c r="C2451" i="147"/>
  <c r="C2450" i="147"/>
  <c r="C2449" i="147"/>
  <c r="C2448" i="147"/>
  <c r="C2447" i="147"/>
  <c r="C2446" i="147"/>
  <c r="C2445" i="147"/>
  <c r="C2444" i="147"/>
  <c r="C2443" i="147"/>
  <c r="C2442" i="147"/>
  <c r="C2441" i="147"/>
  <c r="C2440" i="147"/>
  <c r="C2439" i="147"/>
  <c r="C2438" i="147"/>
  <c r="C2437" i="147"/>
  <c r="C2436" i="147"/>
  <c r="C2435" i="147"/>
  <c r="C2434" i="147"/>
  <c r="C2433" i="147"/>
  <c r="C2432" i="147"/>
  <c r="C2431" i="147"/>
  <c r="C2430" i="147"/>
  <c r="C2429" i="147"/>
  <c r="C2428" i="147"/>
  <c r="C2427" i="147"/>
  <c r="C2426" i="147"/>
  <c r="C2425" i="147"/>
  <c r="C2424" i="147"/>
  <c r="C2423" i="147"/>
  <c r="C2422" i="147"/>
  <c r="C2421" i="147"/>
  <c r="C2420" i="147"/>
  <c r="C2419" i="147"/>
  <c r="C2418" i="147"/>
  <c r="C2417" i="147"/>
  <c r="C2416" i="147"/>
  <c r="C2415" i="147"/>
  <c r="C2414" i="147"/>
  <c r="C2413" i="147"/>
  <c r="C2412" i="147"/>
  <c r="C2411" i="147"/>
  <c r="C2410" i="147"/>
  <c r="C2409" i="147"/>
  <c r="C2408" i="147"/>
  <c r="C2407" i="147"/>
  <c r="C2406" i="147"/>
  <c r="C2405" i="147"/>
  <c r="C2404" i="147"/>
  <c r="C2403" i="147"/>
  <c r="C2402" i="147"/>
  <c r="C2401" i="147"/>
  <c r="C2400" i="147"/>
  <c r="C2399" i="147"/>
  <c r="C2398" i="147"/>
  <c r="C2397" i="147"/>
  <c r="C2396" i="147"/>
  <c r="C2395" i="147"/>
  <c r="C2394" i="147"/>
  <c r="C2393" i="147"/>
  <c r="C2392" i="147"/>
  <c r="C2391" i="147"/>
  <c r="C2390" i="147"/>
  <c r="C2389" i="147"/>
  <c r="C2388" i="147"/>
  <c r="C2387" i="147"/>
  <c r="C2386" i="147"/>
  <c r="C2385" i="147"/>
  <c r="C2384" i="147"/>
  <c r="C2383" i="147"/>
  <c r="C2382" i="147"/>
  <c r="C2381" i="147"/>
  <c r="C2380" i="147"/>
  <c r="C2379" i="147"/>
  <c r="C2378" i="147"/>
  <c r="C2377" i="147"/>
  <c r="C2376" i="147"/>
  <c r="C2375" i="147"/>
  <c r="C2374" i="147"/>
  <c r="C2373" i="147"/>
  <c r="C2372" i="147"/>
  <c r="C2371" i="147"/>
  <c r="C2370" i="147"/>
  <c r="C2369" i="147"/>
  <c r="C2368" i="147"/>
  <c r="C2367" i="147"/>
  <c r="C2366" i="147"/>
  <c r="C2365" i="147"/>
  <c r="C2364" i="147"/>
  <c r="C2363" i="147"/>
  <c r="C2362" i="147"/>
  <c r="C2361" i="147"/>
  <c r="C2360" i="147"/>
  <c r="C2359" i="147"/>
  <c r="C2358" i="147"/>
  <c r="C2357" i="147"/>
  <c r="C2356" i="147"/>
  <c r="C2355" i="147"/>
  <c r="C2354" i="147"/>
  <c r="C2353" i="147"/>
  <c r="C2352" i="147"/>
  <c r="C2351" i="147"/>
  <c r="C2350" i="147"/>
  <c r="C2349" i="147"/>
  <c r="C2348" i="147"/>
  <c r="C2347" i="147"/>
  <c r="C2346" i="147"/>
  <c r="C2345" i="147"/>
  <c r="C2344" i="147"/>
  <c r="C2343" i="147"/>
  <c r="C2342" i="147"/>
  <c r="C2341" i="147"/>
  <c r="C2340" i="147"/>
  <c r="C2339" i="147"/>
  <c r="C2338" i="147"/>
  <c r="C2337" i="147"/>
  <c r="C2336" i="147"/>
  <c r="C2335" i="147"/>
  <c r="C2334" i="147"/>
  <c r="C2333" i="147"/>
  <c r="C2332" i="147"/>
  <c r="C2331" i="147"/>
  <c r="C2330" i="147"/>
  <c r="C2329" i="147"/>
  <c r="C2328" i="147"/>
  <c r="C2327" i="147"/>
  <c r="C2326" i="147"/>
  <c r="C2325" i="147"/>
  <c r="C2324" i="147"/>
  <c r="C2323" i="147"/>
  <c r="C2322" i="147"/>
  <c r="C2321" i="147"/>
  <c r="C2320" i="147"/>
  <c r="C2319" i="147"/>
  <c r="C2318" i="147"/>
  <c r="C2317" i="147"/>
  <c r="C2316" i="147"/>
  <c r="C2315" i="147"/>
  <c r="C2314" i="147"/>
  <c r="C2313" i="147"/>
  <c r="C2312" i="147"/>
  <c r="C2311" i="147"/>
  <c r="C2310" i="147"/>
  <c r="C2309" i="147"/>
  <c r="C2308" i="147"/>
  <c r="C2307" i="147"/>
  <c r="C2306" i="147"/>
  <c r="C2305" i="147"/>
  <c r="C2304" i="147"/>
  <c r="C2303" i="147"/>
  <c r="C2302" i="147"/>
  <c r="C2301" i="147"/>
  <c r="C2300" i="147"/>
  <c r="C2299" i="147"/>
  <c r="C2298" i="147"/>
  <c r="C2297" i="147"/>
  <c r="C2296" i="147"/>
  <c r="C2295" i="147"/>
  <c r="C2294" i="147"/>
  <c r="C2293" i="147"/>
  <c r="C2292" i="147"/>
  <c r="C2291" i="147"/>
  <c r="C2290" i="147"/>
  <c r="C2289" i="147"/>
  <c r="C2288" i="147"/>
  <c r="C2287" i="147"/>
  <c r="C2286" i="147"/>
  <c r="C2285" i="147"/>
  <c r="C2284" i="147"/>
  <c r="C2283" i="147"/>
  <c r="C2282" i="147"/>
  <c r="C2281" i="147"/>
  <c r="C2280" i="147"/>
  <c r="C2279" i="147"/>
  <c r="C2278" i="147"/>
  <c r="C2277" i="147"/>
  <c r="C2276" i="147"/>
  <c r="C2275" i="147"/>
  <c r="C2274" i="147"/>
  <c r="C2273" i="147"/>
  <c r="C2272" i="147"/>
  <c r="C2271" i="147"/>
  <c r="C2270" i="147"/>
  <c r="C2269" i="147"/>
  <c r="C2268" i="147"/>
  <c r="C2267" i="147"/>
  <c r="C2266" i="147"/>
  <c r="C2265" i="147"/>
  <c r="C2264" i="147"/>
  <c r="C2263" i="147"/>
  <c r="C2262" i="147"/>
  <c r="C2261" i="147"/>
  <c r="C2260" i="147"/>
  <c r="C2259" i="147"/>
  <c r="C2258" i="147"/>
  <c r="C2257" i="147"/>
  <c r="C2256" i="147"/>
  <c r="C2255" i="147"/>
  <c r="C2254" i="147"/>
  <c r="C2253" i="147"/>
  <c r="C2252" i="147"/>
  <c r="C2251" i="147"/>
  <c r="C2250" i="147"/>
  <c r="C2249" i="147"/>
  <c r="C2248" i="147"/>
  <c r="C2247" i="147"/>
  <c r="C2246" i="147"/>
  <c r="C2245" i="147"/>
  <c r="C2244" i="147"/>
  <c r="C2243" i="147"/>
  <c r="C2242" i="147"/>
  <c r="C2241" i="147"/>
  <c r="C2240" i="147"/>
  <c r="C2239" i="147"/>
  <c r="C2238" i="147"/>
  <c r="C2237" i="147"/>
  <c r="C2236" i="147"/>
  <c r="C2235" i="147"/>
  <c r="C2234" i="147"/>
  <c r="C2233" i="147"/>
  <c r="C2232" i="147"/>
  <c r="C2231" i="147"/>
  <c r="C2230" i="147"/>
  <c r="C2229" i="147"/>
  <c r="C2228" i="147"/>
  <c r="C2227" i="147"/>
  <c r="C2226" i="147"/>
  <c r="C2225" i="147"/>
  <c r="C2224" i="147"/>
  <c r="C2223" i="147"/>
  <c r="C2222" i="147"/>
  <c r="C2221" i="147"/>
  <c r="C2220" i="147"/>
  <c r="C2219" i="147"/>
  <c r="C2218" i="147"/>
  <c r="C2217" i="147"/>
  <c r="C2216" i="147"/>
  <c r="C2215" i="147"/>
  <c r="C2214" i="147"/>
  <c r="C2213" i="147"/>
  <c r="C2212" i="147"/>
  <c r="C2211" i="147"/>
  <c r="C2210" i="147"/>
  <c r="C2209" i="147"/>
  <c r="C2208" i="147"/>
  <c r="C2207" i="147"/>
  <c r="C2206" i="147"/>
  <c r="C2205" i="147"/>
  <c r="C2204" i="147"/>
  <c r="C2203" i="147"/>
  <c r="C2202" i="147"/>
  <c r="C2201" i="147"/>
  <c r="C2200" i="147"/>
  <c r="C2199" i="147"/>
  <c r="C2198" i="147"/>
  <c r="C2197" i="147"/>
  <c r="C2196" i="147"/>
  <c r="C2195" i="147"/>
  <c r="C2194" i="147"/>
  <c r="C2193" i="147"/>
  <c r="C2192" i="147"/>
  <c r="C2191" i="147"/>
  <c r="C2190" i="147"/>
  <c r="C2189" i="147"/>
  <c r="C2188" i="147"/>
  <c r="C2187" i="147"/>
  <c r="C2186" i="147"/>
  <c r="C2185" i="147"/>
  <c r="C2184" i="147"/>
  <c r="C2183" i="147"/>
  <c r="C2182" i="147"/>
  <c r="C2181" i="147"/>
  <c r="C2180" i="147"/>
  <c r="C2179" i="147"/>
  <c r="C2178" i="147"/>
  <c r="C2177" i="147"/>
  <c r="C2176" i="147"/>
  <c r="C2175" i="147"/>
  <c r="C2174" i="147"/>
  <c r="C2173" i="147"/>
  <c r="C2172" i="147"/>
  <c r="C2171" i="147"/>
  <c r="C2170" i="147"/>
  <c r="C2169" i="147"/>
  <c r="C2168" i="147"/>
  <c r="C2167" i="147"/>
  <c r="C2166" i="147"/>
  <c r="C2165" i="147"/>
  <c r="C2164" i="147"/>
  <c r="C2163" i="147"/>
  <c r="C2162" i="147"/>
  <c r="C2161" i="147"/>
  <c r="C2160" i="147"/>
  <c r="C2159" i="147"/>
  <c r="C2158" i="147"/>
  <c r="C2157" i="147"/>
  <c r="C2156" i="147"/>
  <c r="C2155" i="147"/>
  <c r="C2154" i="147"/>
  <c r="C2153" i="147"/>
  <c r="C2152" i="147"/>
  <c r="C2151" i="147"/>
  <c r="C2150" i="147"/>
  <c r="C2149" i="147"/>
  <c r="C2148" i="147"/>
  <c r="C2147" i="147"/>
  <c r="C2146" i="147"/>
  <c r="C2145" i="147"/>
  <c r="C2144" i="147"/>
  <c r="C2143" i="147"/>
  <c r="C2142" i="147"/>
  <c r="C2141" i="147"/>
  <c r="C2140" i="147"/>
  <c r="C2139" i="147"/>
  <c r="C2138" i="147"/>
  <c r="C2137" i="147"/>
  <c r="C2136" i="147"/>
  <c r="C2135" i="147"/>
  <c r="C2134" i="147"/>
  <c r="C2133" i="147"/>
  <c r="C2132" i="147"/>
  <c r="C2131" i="147"/>
  <c r="C2130" i="147"/>
  <c r="C2129" i="147"/>
  <c r="C2128" i="147"/>
  <c r="C2127" i="147"/>
  <c r="C2126" i="147"/>
  <c r="C2125" i="147"/>
  <c r="C2124" i="147"/>
  <c r="C2123" i="147"/>
  <c r="C2122" i="147"/>
  <c r="C2121" i="147"/>
  <c r="C2120" i="147"/>
  <c r="C2119" i="147"/>
  <c r="C2118" i="147"/>
  <c r="C2117" i="147"/>
  <c r="C2116" i="147"/>
  <c r="C2115" i="147"/>
  <c r="C2114" i="147"/>
  <c r="C2113" i="147"/>
  <c r="C2112" i="147"/>
  <c r="C2111" i="147"/>
  <c r="C2110" i="147"/>
  <c r="C2109" i="147"/>
  <c r="C2108" i="147"/>
  <c r="C2107" i="147"/>
  <c r="C2106" i="147"/>
  <c r="C2105" i="147"/>
  <c r="C2104" i="147"/>
  <c r="C2103" i="147"/>
  <c r="C2102" i="147"/>
  <c r="C2101" i="147"/>
  <c r="C2100" i="147"/>
  <c r="C2099" i="147"/>
  <c r="C2098" i="147"/>
  <c r="C2097" i="147"/>
  <c r="C2096" i="147"/>
  <c r="C2095" i="147"/>
  <c r="C2094" i="147"/>
  <c r="C2093" i="147"/>
  <c r="C2092" i="147"/>
  <c r="C2091" i="147"/>
  <c r="C2090" i="147"/>
  <c r="C2089" i="147"/>
  <c r="C2088" i="147"/>
  <c r="C2087" i="147"/>
  <c r="C2086" i="147"/>
  <c r="C2085" i="147"/>
  <c r="C2084" i="147"/>
  <c r="C2083" i="147"/>
  <c r="C2082" i="147"/>
  <c r="C2081" i="147"/>
  <c r="C2080" i="147"/>
  <c r="C2079" i="147"/>
  <c r="C2078" i="147"/>
  <c r="C2077" i="147"/>
  <c r="C2076" i="147"/>
  <c r="C2075" i="147"/>
  <c r="C2074" i="147"/>
  <c r="C2073" i="147"/>
  <c r="C2072" i="147"/>
  <c r="C2071" i="147"/>
  <c r="C2070" i="147"/>
  <c r="C2069" i="147"/>
  <c r="C2068" i="147"/>
  <c r="C2067" i="147"/>
  <c r="C2066" i="147"/>
  <c r="C2065" i="147"/>
  <c r="C2064" i="147"/>
  <c r="C2063" i="147"/>
  <c r="C2062" i="147"/>
  <c r="C2061" i="147"/>
  <c r="C2060" i="147"/>
  <c r="C2059" i="147"/>
  <c r="C2058" i="147"/>
  <c r="C2057" i="147"/>
  <c r="C2056" i="147"/>
  <c r="C2055" i="147"/>
  <c r="C2054" i="147"/>
  <c r="C2053" i="147"/>
  <c r="C2052" i="147"/>
  <c r="C2051" i="147"/>
  <c r="C2050" i="147"/>
  <c r="C2049" i="147"/>
  <c r="C2048" i="147"/>
  <c r="C2047" i="147"/>
  <c r="C2046" i="147"/>
  <c r="C2045" i="147"/>
  <c r="C2044" i="147"/>
  <c r="C2043" i="147"/>
  <c r="C2042" i="147"/>
  <c r="C2041" i="147"/>
  <c r="C2040" i="147"/>
  <c r="C2039" i="147"/>
  <c r="C2038" i="147"/>
  <c r="C2037" i="147"/>
  <c r="C2036" i="147"/>
  <c r="C2035" i="147"/>
  <c r="C2034" i="147"/>
  <c r="C2033" i="147"/>
  <c r="C2032" i="147"/>
  <c r="C2031" i="147"/>
  <c r="C2030" i="147"/>
  <c r="C2029" i="147"/>
  <c r="C2028" i="147"/>
  <c r="C2027" i="147"/>
  <c r="C2026" i="147"/>
  <c r="C2025" i="147"/>
  <c r="C2024" i="147"/>
  <c r="C2023" i="147"/>
  <c r="C2022" i="147"/>
  <c r="C2021" i="147"/>
  <c r="C2020" i="147"/>
  <c r="C2019" i="147"/>
  <c r="C2018" i="147"/>
  <c r="C2017" i="147"/>
  <c r="C2016" i="147"/>
  <c r="C2015" i="147"/>
  <c r="C2014" i="147"/>
  <c r="C2013" i="147"/>
  <c r="C2012" i="147"/>
  <c r="C2011" i="147"/>
  <c r="C2010" i="147"/>
  <c r="C2009" i="147"/>
  <c r="C2008" i="147"/>
  <c r="C2007" i="147"/>
  <c r="C2006" i="147"/>
  <c r="C2005" i="147"/>
  <c r="C2004" i="147"/>
  <c r="C2003" i="147"/>
  <c r="C2002" i="147"/>
  <c r="C2001" i="147"/>
  <c r="C2000" i="147"/>
  <c r="C1999" i="147"/>
  <c r="C1998" i="147"/>
  <c r="C1997" i="147"/>
  <c r="C1996" i="147"/>
  <c r="C1995" i="147"/>
  <c r="C1994" i="147"/>
  <c r="C1993" i="147"/>
  <c r="C1992" i="147"/>
  <c r="C1991" i="147"/>
  <c r="C1990" i="147"/>
  <c r="C1989" i="147"/>
  <c r="C1988" i="147"/>
  <c r="C1987" i="147"/>
  <c r="C1986" i="147"/>
  <c r="C1985" i="147"/>
  <c r="C1984" i="147"/>
  <c r="C1983" i="147"/>
  <c r="C1982" i="147"/>
  <c r="C1981" i="147"/>
  <c r="C1980" i="147"/>
  <c r="C1979" i="147"/>
  <c r="C1978" i="147"/>
  <c r="C1977" i="147"/>
  <c r="C1976" i="147"/>
  <c r="C1975" i="147"/>
  <c r="C1974" i="147"/>
  <c r="C1973" i="147"/>
  <c r="C1972" i="147"/>
  <c r="C1971" i="147"/>
  <c r="C1970" i="147"/>
  <c r="C1969" i="147"/>
  <c r="C1968" i="147"/>
  <c r="C1967" i="147"/>
  <c r="C1966" i="147"/>
  <c r="C1965" i="147"/>
  <c r="C1964" i="147"/>
  <c r="C1963" i="147"/>
  <c r="C1962" i="147"/>
  <c r="C1961" i="147"/>
  <c r="C1960" i="147"/>
  <c r="C1959" i="147"/>
  <c r="C1958" i="147"/>
  <c r="C1957" i="147"/>
  <c r="C1956" i="147"/>
  <c r="C1955" i="147"/>
  <c r="C1954" i="147"/>
  <c r="C1953" i="147"/>
  <c r="C1952" i="147"/>
  <c r="C1951" i="147"/>
  <c r="C1950" i="147"/>
  <c r="C1949" i="147"/>
  <c r="C1948" i="147"/>
  <c r="C1947" i="147"/>
  <c r="C1946" i="147"/>
  <c r="C1945" i="147"/>
  <c r="C1944" i="147"/>
  <c r="C1943" i="147"/>
  <c r="C1942" i="147"/>
  <c r="C1941" i="147"/>
  <c r="C1940" i="147"/>
  <c r="C1939" i="147"/>
  <c r="C1938" i="147"/>
  <c r="C1937" i="147"/>
  <c r="C1936" i="147"/>
  <c r="C1935" i="147"/>
  <c r="C1934" i="147"/>
  <c r="C1933" i="147"/>
  <c r="C1932" i="147"/>
  <c r="C1931" i="147"/>
  <c r="C1930" i="147"/>
  <c r="C1929" i="147"/>
  <c r="C1928" i="147"/>
  <c r="C1927" i="147"/>
  <c r="C1926" i="147"/>
  <c r="C1925" i="147"/>
  <c r="C1924" i="147"/>
  <c r="C1923" i="147"/>
  <c r="C1922" i="147"/>
  <c r="C1921" i="147"/>
  <c r="C1920" i="147"/>
  <c r="C1919" i="147"/>
  <c r="C1918" i="147"/>
  <c r="C1917" i="147"/>
  <c r="C1916" i="147"/>
  <c r="C1915" i="147"/>
  <c r="C1914" i="147"/>
  <c r="C1913" i="147"/>
  <c r="C1912" i="147"/>
  <c r="C1911" i="147"/>
  <c r="C1910" i="147"/>
  <c r="C1909" i="147"/>
  <c r="C1908" i="147"/>
  <c r="C1907" i="147"/>
  <c r="C1906" i="147"/>
  <c r="C1905" i="147"/>
  <c r="C1904" i="147"/>
  <c r="C1903" i="147"/>
  <c r="C1902" i="147"/>
  <c r="C1901" i="147"/>
  <c r="C1900" i="147"/>
  <c r="C1899" i="147"/>
  <c r="C1898" i="147"/>
  <c r="C1897" i="147"/>
  <c r="C1896" i="147"/>
  <c r="C1895" i="147"/>
  <c r="C1894" i="147"/>
  <c r="C1893" i="147"/>
  <c r="C1892" i="147"/>
  <c r="C1891" i="147"/>
  <c r="C1890" i="147"/>
  <c r="C1889" i="147"/>
  <c r="C1888" i="147"/>
  <c r="C1887" i="147"/>
  <c r="C1886" i="147"/>
  <c r="C1885" i="147"/>
  <c r="C1884" i="147"/>
  <c r="C1883" i="147"/>
  <c r="C1882" i="147"/>
  <c r="C1881" i="147"/>
  <c r="C1880" i="147"/>
  <c r="C1879" i="147"/>
  <c r="C1878" i="147"/>
  <c r="C1877" i="147"/>
  <c r="C1876" i="147"/>
  <c r="C1875" i="147"/>
  <c r="C1874" i="147"/>
  <c r="C1873" i="147"/>
  <c r="C1872" i="147"/>
  <c r="C1871" i="147"/>
  <c r="C1870" i="147"/>
  <c r="C1869" i="147"/>
  <c r="C1868" i="147"/>
  <c r="C1867" i="147"/>
  <c r="C1866" i="147"/>
  <c r="C1865" i="147"/>
  <c r="C1864" i="147"/>
  <c r="C1863" i="147"/>
  <c r="C1862" i="147"/>
  <c r="C1861" i="147"/>
  <c r="C1860" i="147"/>
  <c r="C1859" i="147"/>
  <c r="C1858" i="147"/>
  <c r="C1857" i="147"/>
  <c r="C1856" i="147"/>
  <c r="C1855" i="147"/>
  <c r="C1854" i="147"/>
  <c r="C1853" i="147"/>
  <c r="C1852" i="147"/>
  <c r="C1851" i="147"/>
  <c r="C1850" i="147"/>
  <c r="C1849" i="147"/>
  <c r="C1848" i="147"/>
  <c r="C1847" i="147"/>
  <c r="C1846" i="147"/>
  <c r="C1845" i="147"/>
  <c r="C1844" i="147"/>
  <c r="C1843" i="147"/>
  <c r="C1842" i="147"/>
  <c r="C1841" i="147"/>
  <c r="C1840" i="147"/>
  <c r="C1839" i="147"/>
  <c r="C1838" i="147"/>
  <c r="C1837" i="147"/>
  <c r="C1836" i="147"/>
  <c r="C1835" i="147"/>
  <c r="C1834" i="147"/>
  <c r="C1833" i="147"/>
  <c r="C1832" i="147"/>
  <c r="C1831" i="147"/>
  <c r="C1830" i="147"/>
  <c r="C1829" i="147"/>
  <c r="C1828" i="147"/>
  <c r="C1827" i="147"/>
  <c r="C1826" i="147"/>
  <c r="C1825" i="147"/>
  <c r="C1824" i="147"/>
  <c r="C1823" i="147"/>
  <c r="C1822" i="147"/>
  <c r="C1821" i="147"/>
  <c r="C1820" i="147"/>
  <c r="C1819" i="147"/>
  <c r="C1818" i="147"/>
  <c r="C1817" i="147"/>
  <c r="C1816" i="147"/>
  <c r="C1815" i="147"/>
  <c r="C1814" i="147"/>
  <c r="C1813" i="147"/>
  <c r="C1812" i="147"/>
  <c r="C1811" i="147"/>
  <c r="C1810" i="147"/>
  <c r="C1809" i="147"/>
  <c r="C1808" i="147"/>
  <c r="C1807" i="147"/>
  <c r="C1806" i="147"/>
  <c r="C1805" i="147"/>
  <c r="C1804" i="147"/>
  <c r="C1803" i="147"/>
  <c r="C1802" i="147"/>
  <c r="C1801" i="147"/>
  <c r="C1800" i="147"/>
  <c r="C1799" i="147"/>
  <c r="C1798" i="147"/>
  <c r="C1797" i="147"/>
  <c r="C1796" i="147"/>
  <c r="C1795" i="147"/>
  <c r="C1794" i="147"/>
  <c r="C1793" i="147"/>
  <c r="C1792" i="147"/>
  <c r="C1791" i="147"/>
  <c r="C1790" i="147"/>
  <c r="C1789" i="147"/>
  <c r="C1788" i="147"/>
  <c r="C1787" i="147"/>
  <c r="C1786" i="147"/>
  <c r="C1785" i="147"/>
  <c r="C1784" i="147"/>
  <c r="C1783" i="147"/>
  <c r="C1782" i="147"/>
  <c r="C1781" i="147"/>
  <c r="C1780" i="147"/>
  <c r="C1779" i="147"/>
  <c r="C1778" i="147"/>
  <c r="C1777" i="147"/>
  <c r="C1776" i="147"/>
  <c r="C1775" i="147"/>
  <c r="C1774" i="147"/>
  <c r="C1773" i="147"/>
  <c r="C1772" i="147"/>
  <c r="C1771" i="147"/>
  <c r="C1770" i="147"/>
  <c r="C1769" i="147"/>
  <c r="C1768" i="147"/>
  <c r="C1767" i="147"/>
  <c r="C1766" i="147"/>
  <c r="C1765" i="147"/>
  <c r="C1764" i="147"/>
  <c r="C1763" i="147"/>
  <c r="C1762" i="147"/>
  <c r="C1761" i="147"/>
  <c r="C1760" i="147"/>
  <c r="C1759" i="147"/>
  <c r="C1758" i="147"/>
  <c r="C1757" i="147"/>
  <c r="C1756" i="147"/>
  <c r="C1755" i="147"/>
  <c r="C1754" i="147"/>
  <c r="C1753" i="147"/>
  <c r="C1752" i="147"/>
  <c r="C1751" i="147"/>
  <c r="C1750" i="147"/>
  <c r="C1749" i="147"/>
  <c r="C1748" i="147"/>
  <c r="C1747" i="147"/>
  <c r="C1746" i="147"/>
  <c r="C1745" i="147"/>
  <c r="C1744" i="147"/>
  <c r="C1743" i="147"/>
  <c r="C1742" i="147"/>
  <c r="C1741" i="147"/>
  <c r="C1740" i="147"/>
  <c r="C1739" i="147"/>
  <c r="C1738" i="147"/>
  <c r="C1737" i="147"/>
  <c r="C1736" i="147"/>
  <c r="C1735" i="147"/>
  <c r="C1734" i="147"/>
  <c r="C1733" i="147"/>
  <c r="C1732" i="147"/>
  <c r="C1731" i="147"/>
  <c r="C1730" i="147"/>
  <c r="C1729" i="147"/>
  <c r="C1728" i="147"/>
  <c r="C1727" i="147"/>
  <c r="C1726" i="147"/>
  <c r="C1725" i="147"/>
  <c r="C1724" i="147"/>
  <c r="C1723" i="147"/>
  <c r="C1722" i="147"/>
  <c r="C1721" i="147"/>
  <c r="C1720" i="147"/>
  <c r="C1719" i="147"/>
  <c r="C1718" i="147"/>
  <c r="C1717" i="147"/>
  <c r="C1716" i="147"/>
  <c r="C1715" i="147"/>
  <c r="C1714" i="147"/>
  <c r="C1713" i="147"/>
  <c r="C1712" i="147"/>
  <c r="C1711" i="147"/>
  <c r="C1710" i="147"/>
  <c r="C1709" i="147"/>
  <c r="C1708" i="147"/>
  <c r="C1707" i="147"/>
  <c r="C1706" i="147"/>
  <c r="C1705" i="147"/>
  <c r="C1704" i="147"/>
  <c r="C1703" i="147"/>
  <c r="C1702" i="147"/>
  <c r="C1701" i="147"/>
  <c r="C1700" i="147"/>
  <c r="C1699" i="147"/>
  <c r="C1698" i="147"/>
  <c r="C1697" i="147"/>
  <c r="C1696" i="147"/>
  <c r="C1695" i="147"/>
  <c r="C1694" i="147"/>
  <c r="C1693" i="147"/>
  <c r="C1692" i="147"/>
  <c r="C1691" i="147"/>
  <c r="C1690" i="147"/>
  <c r="C1689" i="147"/>
  <c r="C1688" i="147"/>
  <c r="C1687" i="147"/>
  <c r="C1686" i="147"/>
  <c r="C1685" i="147"/>
  <c r="C1684" i="147"/>
  <c r="C1683" i="147"/>
  <c r="C1682" i="147"/>
  <c r="C1681" i="147"/>
  <c r="C1680" i="147"/>
  <c r="C1679" i="147"/>
  <c r="C1678" i="147"/>
  <c r="C1677" i="147"/>
  <c r="C1676" i="147"/>
  <c r="C1675" i="147"/>
  <c r="C1674" i="147"/>
  <c r="C1673" i="147"/>
  <c r="C1672" i="147"/>
  <c r="C1671" i="147"/>
  <c r="C1670" i="147"/>
  <c r="C1669" i="147"/>
  <c r="C1668" i="147"/>
  <c r="C1667" i="147"/>
  <c r="C1666" i="147"/>
  <c r="C1665" i="147"/>
  <c r="C1664" i="147"/>
  <c r="C1663" i="147"/>
  <c r="C1662" i="147"/>
  <c r="C1661" i="147"/>
  <c r="C1660" i="147"/>
  <c r="C1659" i="147"/>
  <c r="C1658" i="147"/>
  <c r="C1657" i="147"/>
  <c r="C1656" i="147"/>
  <c r="C1655" i="147"/>
  <c r="C1654" i="147"/>
  <c r="C1653" i="147"/>
  <c r="C1652" i="147"/>
  <c r="C1651" i="147"/>
  <c r="C1650" i="147"/>
  <c r="C1649" i="147"/>
  <c r="C1648" i="147"/>
  <c r="C1647" i="147"/>
  <c r="C1646" i="147"/>
  <c r="C1645" i="147"/>
  <c r="C1644" i="147"/>
  <c r="C1643" i="147"/>
  <c r="C1642" i="147"/>
  <c r="C1641" i="147"/>
  <c r="C1640" i="147"/>
  <c r="C1639" i="147"/>
  <c r="C1638" i="147"/>
  <c r="C1637" i="147"/>
  <c r="C1636" i="147"/>
  <c r="C1635" i="147"/>
  <c r="C1634" i="147"/>
  <c r="C1633" i="147"/>
  <c r="C1632" i="147"/>
  <c r="C1631" i="147"/>
  <c r="C1630" i="147"/>
  <c r="C1629" i="147"/>
  <c r="C1628" i="147"/>
  <c r="C1627" i="147"/>
  <c r="C1626" i="147"/>
  <c r="C1625" i="147"/>
  <c r="C1624" i="147"/>
  <c r="C1623" i="147"/>
  <c r="C1622" i="147"/>
  <c r="C1621" i="147"/>
  <c r="C1620" i="147"/>
  <c r="C1619" i="147"/>
  <c r="C1618" i="147"/>
  <c r="C1617" i="147"/>
  <c r="C1616" i="147"/>
  <c r="C1615" i="147"/>
  <c r="C1614" i="147"/>
  <c r="C1613" i="147"/>
  <c r="C1612" i="147"/>
  <c r="C1611" i="147"/>
  <c r="C1610" i="147"/>
  <c r="C1609" i="147"/>
  <c r="C1608" i="147"/>
  <c r="C1607" i="147"/>
  <c r="C1606" i="147"/>
  <c r="C1605" i="147"/>
  <c r="C1604" i="147"/>
  <c r="C1603" i="147"/>
  <c r="C1602" i="147"/>
  <c r="C1601" i="147"/>
  <c r="C1600" i="147"/>
  <c r="C1599" i="147"/>
  <c r="C1598" i="147"/>
  <c r="C1597" i="147"/>
  <c r="C1596" i="147"/>
  <c r="C1595" i="147"/>
  <c r="C1594" i="147"/>
  <c r="C1593" i="147"/>
  <c r="C1592" i="147"/>
  <c r="C1591" i="147"/>
  <c r="C1590" i="147"/>
  <c r="C1589" i="147"/>
  <c r="C1588" i="147"/>
  <c r="C1587" i="147"/>
  <c r="C1586" i="147"/>
  <c r="C1585" i="147"/>
  <c r="C1584" i="147"/>
  <c r="C1583" i="147"/>
  <c r="C1582" i="147"/>
  <c r="C1581" i="147"/>
  <c r="C1580" i="147"/>
  <c r="C1579" i="147"/>
  <c r="C1578" i="147"/>
  <c r="C1577" i="147"/>
  <c r="C1576" i="147"/>
  <c r="C1575" i="147"/>
  <c r="C1574" i="147"/>
  <c r="C1573" i="147"/>
  <c r="C1572" i="147"/>
  <c r="C1571" i="147"/>
  <c r="C1570" i="147"/>
  <c r="C1569" i="147"/>
  <c r="C1568" i="147"/>
  <c r="C1567" i="147"/>
  <c r="C1566" i="147"/>
  <c r="C1565" i="147"/>
  <c r="C1564" i="147"/>
  <c r="C1563" i="147"/>
  <c r="C1562" i="147"/>
  <c r="C1561" i="147"/>
  <c r="C1560" i="147"/>
  <c r="C1559" i="147"/>
  <c r="C1558" i="147"/>
  <c r="C1557" i="147"/>
  <c r="C1556" i="147"/>
  <c r="C1555" i="147"/>
  <c r="C1554" i="147"/>
  <c r="C1553" i="147"/>
  <c r="C1552" i="147"/>
  <c r="C1551" i="147"/>
  <c r="C1550" i="147"/>
  <c r="C1549" i="147"/>
  <c r="C1548" i="147"/>
  <c r="C1547" i="147"/>
  <c r="C1546" i="147"/>
  <c r="C1545" i="147"/>
  <c r="C1544" i="147"/>
  <c r="C1543" i="147"/>
  <c r="C1542" i="147"/>
  <c r="C1541" i="147"/>
  <c r="C1540" i="147"/>
  <c r="C1539" i="147"/>
  <c r="C1538" i="147"/>
  <c r="C1537" i="147"/>
  <c r="C1536" i="147"/>
  <c r="C1535" i="147"/>
  <c r="C1534" i="147"/>
  <c r="C1533" i="147"/>
  <c r="C1532" i="147"/>
  <c r="C1531" i="147"/>
  <c r="C1530" i="147"/>
  <c r="C1529" i="147"/>
  <c r="C1528" i="147"/>
  <c r="C1527" i="147"/>
  <c r="C1526" i="147"/>
  <c r="C1525" i="147"/>
  <c r="C1524" i="147"/>
  <c r="C1523" i="147"/>
  <c r="C1522" i="147"/>
  <c r="C1521" i="147"/>
  <c r="C1520" i="147"/>
  <c r="C1519" i="147"/>
  <c r="C1518" i="147"/>
  <c r="C1517" i="147"/>
  <c r="C1516" i="147"/>
  <c r="C1515" i="147"/>
  <c r="C1514" i="147"/>
  <c r="C1513" i="147"/>
  <c r="C1512" i="147"/>
  <c r="C1511" i="147"/>
  <c r="C1510" i="147"/>
  <c r="C1509" i="147"/>
  <c r="C1508" i="147"/>
  <c r="C1507" i="147"/>
  <c r="C1506" i="147"/>
  <c r="C1505" i="147"/>
  <c r="C1504" i="147"/>
  <c r="C1503" i="147"/>
  <c r="C1502" i="147"/>
  <c r="C1501" i="147"/>
  <c r="C1500" i="147"/>
  <c r="C1499" i="147"/>
  <c r="C1498" i="147"/>
  <c r="C1497" i="147"/>
  <c r="C1496" i="147"/>
  <c r="C1495" i="147"/>
  <c r="C1494" i="147"/>
  <c r="C1493" i="147"/>
  <c r="C1492" i="147"/>
  <c r="C1491" i="147"/>
  <c r="C1490" i="147"/>
  <c r="C1489" i="147"/>
  <c r="C1488" i="147"/>
  <c r="C1487" i="147"/>
  <c r="C1486" i="147"/>
  <c r="C1485" i="147"/>
  <c r="C1484" i="147"/>
  <c r="C1483" i="147"/>
  <c r="C1482" i="147"/>
  <c r="C1481" i="147"/>
  <c r="C1480" i="147"/>
  <c r="C1479" i="147"/>
  <c r="C1478" i="147"/>
  <c r="C1477" i="147"/>
  <c r="C1476" i="147"/>
  <c r="C1475" i="147"/>
  <c r="C1474" i="147"/>
  <c r="C1473" i="147"/>
  <c r="C1472" i="147"/>
  <c r="C1471" i="147"/>
  <c r="C1470" i="147"/>
  <c r="C1469" i="147"/>
  <c r="C1468" i="147"/>
  <c r="C1467" i="147"/>
  <c r="C1466" i="147"/>
  <c r="C1465" i="147"/>
  <c r="C1464" i="147"/>
  <c r="C1463" i="147"/>
  <c r="C1462" i="147"/>
  <c r="C1461" i="147"/>
  <c r="C1460" i="147"/>
  <c r="C1459" i="147"/>
  <c r="C1458" i="147"/>
  <c r="C1457" i="147"/>
  <c r="C1456" i="147"/>
  <c r="C1455" i="147"/>
  <c r="C1454" i="147"/>
  <c r="C1453" i="147"/>
  <c r="C1452" i="147"/>
  <c r="C1451" i="147"/>
  <c r="C1450" i="147"/>
  <c r="C1449" i="147"/>
  <c r="C1448" i="147"/>
  <c r="C1447" i="147"/>
  <c r="C1446" i="147"/>
  <c r="C1445" i="147"/>
  <c r="C1444" i="147"/>
  <c r="C1443" i="147"/>
  <c r="C1442" i="147"/>
  <c r="C1441" i="147"/>
  <c r="C1440" i="147"/>
  <c r="C1439" i="147"/>
  <c r="C1438" i="147"/>
  <c r="C1437" i="147"/>
  <c r="C1436" i="147"/>
  <c r="C1435" i="147"/>
  <c r="C1434" i="147"/>
  <c r="C1433" i="147"/>
  <c r="C1432" i="147"/>
  <c r="C1431" i="147"/>
  <c r="C1430" i="147"/>
  <c r="C1429" i="147"/>
  <c r="C1428" i="147"/>
  <c r="C1427" i="147"/>
  <c r="C1426" i="147"/>
  <c r="C1425" i="147"/>
  <c r="C1424" i="147"/>
  <c r="C1423" i="147"/>
  <c r="C1422" i="147"/>
  <c r="C1421" i="147"/>
  <c r="C1420" i="147"/>
  <c r="C1419" i="147"/>
  <c r="C1418" i="147"/>
  <c r="C1417" i="147"/>
  <c r="C1416" i="147"/>
  <c r="C1415" i="147"/>
  <c r="C1414" i="147"/>
  <c r="C1413" i="147"/>
  <c r="C1412" i="147"/>
  <c r="C1411" i="147"/>
  <c r="C1410" i="147"/>
  <c r="C1409" i="147"/>
  <c r="C1408" i="147"/>
  <c r="C1407" i="147"/>
  <c r="C1406" i="147"/>
  <c r="C1405" i="147"/>
  <c r="C1404" i="147"/>
  <c r="C1403" i="147"/>
  <c r="C1402" i="147"/>
  <c r="C1401" i="147"/>
  <c r="C1400" i="147"/>
  <c r="C1399" i="147"/>
  <c r="C1398" i="147"/>
  <c r="C1397" i="147"/>
  <c r="C1396" i="147"/>
  <c r="C1395" i="147"/>
  <c r="C1394" i="147"/>
  <c r="C1393" i="147"/>
  <c r="C1392" i="147"/>
  <c r="C1391" i="147"/>
  <c r="C1390" i="147"/>
  <c r="C1389" i="147"/>
  <c r="C1388" i="147"/>
  <c r="C1387" i="147"/>
  <c r="C1386" i="147"/>
  <c r="C1385" i="147"/>
  <c r="C1384" i="147"/>
  <c r="C1383" i="147"/>
  <c r="C1382" i="147"/>
  <c r="C1381" i="147"/>
  <c r="C1380" i="147"/>
  <c r="C1379" i="147"/>
  <c r="C1378" i="147"/>
  <c r="C1377" i="147"/>
  <c r="C1376" i="147"/>
  <c r="C1375" i="147"/>
  <c r="C1374" i="147"/>
  <c r="C1373" i="147"/>
  <c r="C1372" i="147"/>
  <c r="C1371" i="147"/>
  <c r="C1370" i="147"/>
  <c r="C1369" i="147"/>
  <c r="C1368" i="147"/>
  <c r="C1367" i="147"/>
  <c r="C1366" i="147"/>
  <c r="C1365" i="147"/>
  <c r="C1364" i="147"/>
  <c r="C1363" i="147"/>
  <c r="C1362" i="147"/>
  <c r="C1361" i="147"/>
  <c r="C1360" i="147"/>
  <c r="C1359" i="147"/>
  <c r="C1358" i="147"/>
  <c r="C1357" i="147"/>
  <c r="C1356" i="147"/>
  <c r="C1355" i="147"/>
  <c r="C1354" i="147"/>
  <c r="C1353" i="147"/>
  <c r="C1352" i="147"/>
  <c r="C1351" i="147"/>
  <c r="C1350" i="147"/>
  <c r="C1349" i="147"/>
  <c r="C1348" i="147"/>
  <c r="C1347" i="147"/>
  <c r="C1346" i="147"/>
  <c r="C1345" i="147"/>
  <c r="C1344" i="147"/>
  <c r="C1343" i="147"/>
  <c r="C1342" i="147"/>
  <c r="C1341" i="147"/>
  <c r="C1340" i="147"/>
  <c r="C1339" i="147"/>
  <c r="C1338" i="147"/>
  <c r="C1337" i="147"/>
  <c r="C1336" i="147"/>
  <c r="C1335" i="147"/>
  <c r="C1334" i="147"/>
  <c r="C1333" i="147"/>
  <c r="C1332" i="147"/>
  <c r="C1331" i="147"/>
  <c r="C1330" i="147"/>
  <c r="C1329" i="147"/>
  <c r="C1328" i="147"/>
  <c r="C1327" i="147"/>
  <c r="C1326" i="147"/>
  <c r="C1325" i="147"/>
  <c r="C1324" i="147"/>
  <c r="C1323" i="147"/>
  <c r="C1322" i="147"/>
  <c r="C1321" i="147"/>
  <c r="C1320" i="147"/>
  <c r="C1319" i="147"/>
  <c r="C1318" i="147"/>
  <c r="C1317" i="147"/>
  <c r="C1316" i="147"/>
  <c r="C1315" i="147"/>
  <c r="C1314" i="147"/>
  <c r="C1313" i="147"/>
  <c r="C1312" i="147"/>
  <c r="C1311" i="147"/>
  <c r="C1310" i="147"/>
  <c r="C1309" i="147"/>
  <c r="C1308" i="147"/>
  <c r="C1307" i="147"/>
  <c r="C1306" i="147"/>
  <c r="C1305" i="147"/>
  <c r="C1304" i="147"/>
  <c r="C1303" i="147"/>
  <c r="C1302" i="147"/>
  <c r="C1301" i="147"/>
  <c r="C1300" i="147"/>
  <c r="C1299" i="147"/>
  <c r="C1298" i="147"/>
  <c r="C1297" i="147"/>
  <c r="C1296" i="147"/>
  <c r="C1295" i="147"/>
  <c r="C1294" i="147"/>
  <c r="C1293" i="147"/>
  <c r="C1292" i="147"/>
  <c r="C1291" i="147"/>
  <c r="C1290" i="147"/>
  <c r="C1289" i="147"/>
  <c r="C1288" i="147"/>
  <c r="C1287" i="147"/>
  <c r="C1286" i="147"/>
  <c r="C1285" i="147"/>
  <c r="C1284" i="147"/>
  <c r="C1283" i="147"/>
  <c r="C1282" i="147"/>
  <c r="C1281" i="147"/>
  <c r="C1280" i="147"/>
  <c r="C1279" i="147"/>
  <c r="C1278" i="147"/>
  <c r="C1277" i="147"/>
  <c r="C1276" i="147"/>
  <c r="C1275" i="147"/>
  <c r="C1274" i="147"/>
  <c r="C1273" i="147"/>
  <c r="C1272" i="147"/>
  <c r="C1271" i="147"/>
  <c r="C1270" i="147"/>
  <c r="C1269" i="147"/>
  <c r="C1268" i="147"/>
  <c r="C1267" i="147"/>
  <c r="C1266" i="147"/>
  <c r="C1265" i="147"/>
  <c r="C1264" i="147"/>
  <c r="C1263" i="147"/>
  <c r="C1262" i="147"/>
  <c r="C1261" i="147"/>
  <c r="C1260" i="147"/>
  <c r="C1259" i="147"/>
  <c r="C1258" i="147"/>
  <c r="C1257" i="147"/>
  <c r="C1256" i="147"/>
  <c r="C1255" i="147"/>
  <c r="C1254" i="147"/>
  <c r="C1253" i="147"/>
  <c r="C1252" i="147"/>
  <c r="C1251" i="147"/>
  <c r="C1250" i="147"/>
  <c r="C1249" i="147"/>
  <c r="C1248" i="147"/>
  <c r="C1247" i="147"/>
  <c r="C1246" i="147"/>
  <c r="C1245" i="147"/>
  <c r="C1244" i="147"/>
  <c r="C1243" i="147"/>
  <c r="C1242" i="147"/>
  <c r="C1241" i="147"/>
  <c r="C1240" i="147"/>
  <c r="C1239" i="147"/>
  <c r="C1238" i="147"/>
  <c r="C1237" i="147"/>
  <c r="C1236" i="147"/>
  <c r="C1235" i="147"/>
  <c r="C1234" i="147"/>
  <c r="C1233" i="147"/>
  <c r="C1232" i="147"/>
  <c r="C1231" i="147"/>
  <c r="C1230" i="147"/>
  <c r="C1229" i="147"/>
  <c r="C1228" i="147"/>
  <c r="C1227" i="147"/>
  <c r="C1226" i="147"/>
  <c r="C1225" i="147"/>
  <c r="C1224" i="147"/>
  <c r="C1223" i="147"/>
  <c r="C1222" i="147"/>
  <c r="C1221" i="147"/>
  <c r="C1220" i="147"/>
  <c r="C1219" i="147"/>
  <c r="C1218" i="147"/>
  <c r="C1217" i="147"/>
  <c r="C1216" i="147"/>
  <c r="C1215" i="147"/>
  <c r="C1214" i="147"/>
  <c r="C1213" i="147"/>
  <c r="C1212" i="147"/>
  <c r="C1211" i="147"/>
  <c r="C1210" i="147"/>
  <c r="C1209" i="147"/>
  <c r="C1208" i="147"/>
  <c r="C1207" i="147"/>
  <c r="C1206" i="147"/>
  <c r="C1205" i="147"/>
  <c r="C1204" i="147"/>
  <c r="C1203" i="147"/>
  <c r="C1202" i="147"/>
  <c r="C1201" i="147"/>
  <c r="C1200" i="147"/>
  <c r="C1199" i="147"/>
  <c r="C1198" i="147"/>
  <c r="C1197" i="147"/>
  <c r="C1196" i="147"/>
  <c r="C1195" i="147"/>
  <c r="C1194" i="147"/>
  <c r="C1193" i="147"/>
  <c r="C1192" i="147"/>
  <c r="C1191" i="147"/>
  <c r="C1190" i="147"/>
  <c r="C1189" i="147"/>
  <c r="C1188" i="147"/>
  <c r="C1187" i="147"/>
  <c r="C1186" i="147"/>
  <c r="C1185" i="147"/>
  <c r="C1184" i="147"/>
  <c r="C1183" i="147"/>
  <c r="C1182" i="147"/>
  <c r="C1181" i="147"/>
  <c r="C1180" i="147"/>
  <c r="C1179" i="147"/>
  <c r="C1178" i="147"/>
  <c r="C1177" i="147"/>
  <c r="C1176" i="147"/>
  <c r="C1175" i="147"/>
  <c r="C1174" i="147"/>
  <c r="C1173" i="147"/>
  <c r="C1172" i="147"/>
  <c r="C1171" i="147"/>
  <c r="C1170" i="147"/>
  <c r="C1169" i="147"/>
  <c r="C1168" i="147"/>
  <c r="C1167" i="147"/>
  <c r="C1166" i="147"/>
  <c r="C1165" i="147"/>
  <c r="C1164" i="147"/>
  <c r="C1163" i="147"/>
  <c r="C1162" i="147"/>
  <c r="C1161" i="147"/>
  <c r="C1160" i="147"/>
  <c r="C1159" i="147"/>
  <c r="C1158" i="147"/>
  <c r="C1157" i="147"/>
  <c r="C1156" i="147"/>
  <c r="C1155" i="147"/>
  <c r="C1154" i="147"/>
  <c r="C1153" i="147"/>
  <c r="C1152" i="147"/>
  <c r="C1151" i="147"/>
  <c r="C1150" i="147"/>
  <c r="C1149" i="147"/>
  <c r="C1148" i="147"/>
  <c r="C1147" i="147"/>
  <c r="C1146" i="147"/>
  <c r="C1145" i="147"/>
  <c r="C1144" i="147"/>
  <c r="C1143" i="147"/>
  <c r="C1142" i="147"/>
  <c r="C1141" i="147"/>
  <c r="C1140" i="147"/>
  <c r="C1139" i="147"/>
  <c r="C1138" i="147"/>
  <c r="C1137" i="147"/>
  <c r="C1136" i="147"/>
  <c r="C1135" i="147"/>
  <c r="C1134" i="147"/>
  <c r="C1133" i="147"/>
  <c r="C1132" i="147"/>
  <c r="C1131" i="147"/>
  <c r="C1130" i="147"/>
  <c r="C1129" i="147"/>
  <c r="C1128" i="147"/>
  <c r="C1127" i="147"/>
  <c r="C1126" i="147"/>
  <c r="C1125" i="147"/>
  <c r="C1124" i="147"/>
  <c r="C1123" i="147"/>
  <c r="C1122" i="147"/>
  <c r="C1121" i="147"/>
  <c r="C1120" i="147"/>
  <c r="C1119" i="147"/>
  <c r="C1118" i="147"/>
  <c r="C1117" i="147"/>
  <c r="C1116" i="147"/>
  <c r="C1115" i="147"/>
  <c r="C1114" i="147"/>
  <c r="C1113" i="147"/>
  <c r="C1112" i="147"/>
  <c r="C1111" i="147"/>
  <c r="C1110" i="147"/>
  <c r="C1109" i="147"/>
  <c r="C1108" i="147"/>
  <c r="C1107" i="147"/>
  <c r="C1106" i="147"/>
  <c r="C1105" i="147"/>
  <c r="C1104" i="147"/>
  <c r="C1103" i="147"/>
  <c r="C1102" i="147"/>
  <c r="C1101" i="147"/>
  <c r="C1100" i="147"/>
  <c r="C1099" i="147"/>
  <c r="C1098" i="147"/>
  <c r="C1097" i="147"/>
  <c r="C1096" i="147"/>
  <c r="C1095" i="147"/>
  <c r="C1094" i="147"/>
  <c r="C1093" i="147"/>
  <c r="C1092" i="147"/>
  <c r="C1091" i="147"/>
  <c r="C1090" i="147"/>
  <c r="C1089" i="147"/>
  <c r="C1088" i="147"/>
  <c r="C1087" i="147"/>
  <c r="C1086" i="147"/>
  <c r="C1085" i="147"/>
  <c r="C1084" i="147"/>
  <c r="C1083" i="147"/>
  <c r="C1082" i="147"/>
  <c r="C1081" i="147"/>
  <c r="C1080" i="147"/>
  <c r="C1079" i="147"/>
  <c r="C1078" i="147"/>
  <c r="C1077" i="147"/>
  <c r="C1076" i="147"/>
  <c r="C1075" i="147"/>
  <c r="C1074" i="147"/>
  <c r="C1073" i="147"/>
  <c r="C1072" i="147"/>
  <c r="C1071" i="147"/>
  <c r="C1070" i="147"/>
  <c r="C1069" i="147"/>
  <c r="C1068" i="147"/>
  <c r="C1067" i="147"/>
  <c r="C1066" i="147"/>
  <c r="C1065" i="147"/>
  <c r="C1064" i="147"/>
  <c r="C1063" i="147"/>
  <c r="C1062" i="147"/>
  <c r="C1061" i="147"/>
  <c r="C1060" i="147"/>
  <c r="C1059" i="147"/>
  <c r="C1058" i="147"/>
  <c r="C1057" i="147"/>
  <c r="C1056" i="147"/>
  <c r="C1055" i="147"/>
  <c r="C1054" i="147"/>
  <c r="C1053" i="147"/>
  <c r="C1052" i="147"/>
  <c r="C1051" i="147"/>
  <c r="C1050" i="147"/>
  <c r="C1049" i="147"/>
  <c r="C1048" i="147"/>
  <c r="C1047" i="147"/>
  <c r="C1046" i="147"/>
  <c r="C1045" i="147"/>
  <c r="C1044" i="147"/>
  <c r="C1043" i="147"/>
  <c r="C1042" i="147"/>
  <c r="C1041" i="147"/>
  <c r="C1040" i="147"/>
  <c r="C1039" i="147"/>
  <c r="C1038" i="147"/>
  <c r="C1037" i="147"/>
  <c r="C1036" i="147"/>
  <c r="C1035" i="147"/>
  <c r="C1034" i="147"/>
  <c r="C1033" i="147"/>
  <c r="C1032" i="147"/>
  <c r="C1031" i="147"/>
  <c r="C1030" i="147"/>
  <c r="C1029" i="147"/>
  <c r="C1028" i="147"/>
  <c r="C1027" i="147"/>
  <c r="C1026" i="147"/>
  <c r="C1025" i="147"/>
  <c r="C1024" i="147"/>
  <c r="C1023" i="147"/>
  <c r="C1022" i="147"/>
  <c r="C1021" i="147"/>
  <c r="C1020" i="147"/>
  <c r="C1019" i="147"/>
  <c r="C1018" i="147"/>
  <c r="C1017" i="147"/>
  <c r="C1016" i="147"/>
  <c r="C1015" i="147"/>
  <c r="C1014" i="147"/>
  <c r="C1013" i="147"/>
  <c r="C1012" i="147"/>
  <c r="C1011" i="147"/>
  <c r="C1010" i="147"/>
  <c r="C1009" i="147"/>
  <c r="C1008" i="147"/>
  <c r="C1007" i="147"/>
  <c r="C1006" i="147"/>
  <c r="C1005" i="147"/>
  <c r="C1004" i="147"/>
  <c r="C1003" i="147"/>
  <c r="C1002" i="147"/>
  <c r="C1001" i="147"/>
  <c r="C1000" i="147"/>
  <c r="C999" i="147"/>
  <c r="C998" i="147"/>
  <c r="C997" i="147"/>
  <c r="C996" i="147"/>
  <c r="C995" i="147"/>
  <c r="C994" i="147"/>
  <c r="C993" i="147"/>
  <c r="C992" i="147"/>
  <c r="C991" i="147"/>
  <c r="C990" i="147"/>
  <c r="C989" i="147"/>
  <c r="C988" i="147"/>
  <c r="C987" i="147"/>
  <c r="C986" i="147"/>
  <c r="C985" i="147"/>
  <c r="C984" i="147"/>
  <c r="C983" i="147"/>
  <c r="C982" i="147"/>
  <c r="C981" i="147"/>
  <c r="C980" i="147"/>
  <c r="C979" i="147"/>
  <c r="C978" i="147"/>
  <c r="C977" i="147"/>
  <c r="C976" i="147"/>
  <c r="C975" i="147"/>
  <c r="C974" i="147"/>
  <c r="C973" i="147"/>
  <c r="C972" i="147"/>
  <c r="C971" i="147"/>
  <c r="C970" i="147"/>
  <c r="C969" i="147"/>
  <c r="C968" i="147"/>
  <c r="C967" i="147"/>
  <c r="C966" i="147"/>
  <c r="C965" i="147"/>
  <c r="C964" i="147"/>
  <c r="C963" i="147"/>
  <c r="C962" i="147"/>
  <c r="C961" i="147"/>
  <c r="C960" i="147"/>
  <c r="C959" i="147"/>
  <c r="C958" i="147"/>
  <c r="C957" i="147"/>
  <c r="C956" i="147"/>
  <c r="C955" i="147"/>
  <c r="C954" i="147"/>
  <c r="C953" i="147"/>
  <c r="C952" i="147"/>
  <c r="C951" i="147"/>
  <c r="C950" i="147"/>
  <c r="C949" i="147"/>
  <c r="C948" i="147"/>
  <c r="C947" i="147"/>
  <c r="C946" i="147"/>
  <c r="C945" i="147"/>
  <c r="C944" i="147"/>
  <c r="C943" i="147"/>
  <c r="C942" i="147"/>
  <c r="C941" i="147"/>
  <c r="C940" i="147"/>
  <c r="C939" i="147"/>
  <c r="C938" i="147"/>
  <c r="C937" i="147"/>
  <c r="C936" i="147"/>
  <c r="C935" i="147"/>
  <c r="C934" i="147"/>
  <c r="C933" i="147"/>
  <c r="C932" i="147"/>
  <c r="C931" i="147"/>
  <c r="C930" i="147"/>
  <c r="C929" i="147"/>
  <c r="C928" i="147"/>
  <c r="C927" i="147"/>
  <c r="C926" i="147"/>
  <c r="C925" i="147"/>
  <c r="C924" i="147"/>
  <c r="C923" i="147"/>
  <c r="C922" i="147"/>
  <c r="C921" i="147"/>
  <c r="C920" i="147"/>
  <c r="C919" i="147"/>
  <c r="C918" i="147"/>
  <c r="C917" i="147"/>
  <c r="C916" i="147"/>
  <c r="C915" i="147"/>
  <c r="C914" i="147"/>
  <c r="C913" i="147"/>
  <c r="C912" i="147"/>
  <c r="C911" i="147"/>
  <c r="C910" i="147"/>
  <c r="C909" i="147"/>
  <c r="C908" i="147"/>
  <c r="C907" i="147"/>
  <c r="C906" i="147"/>
  <c r="C905" i="147"/>
  <c r="C904" i="147"/>
  <c r="C903" i="147"/>
  <c r="C902" i="147"/>
  <c r="C901" i="147"/>
  <c r="C900" i="147"/>
  <c r="C899" i="147"/>
  <c r="C898" i="147"/>
  <c r="C897" i="147"/>
  <c r="C896" i="147"/>
  <c r="C895" i="147"/>
  <c r="C894" i="147"/>
  <c r="C893" i="147"/>
  <c r="C892" i="147"/>
  <c r="C891" i="147"/>
  <c r="C890" i="147"/>
  <c r="C889" i="147"/>
  <c r="C888" i="147"/>
  <c r="C887" i="147"/>
  <c r="C886" i="147"/>
  <c r="C885" i="147"/>
  <c r="C884" i="147"/>
  <c r="C883" i="147"/>
  <c r="C882" i="147"/>
  <c r="C881" i="147"/>
  <c r="C880" i="147"/>
  <c r="C879" i="147"/>
  <c r="C878" i="147"/>
  <c r="C877" i="147"/>
  <c r="C876" i="147"/>
  <c r="C875" i="147"/>
  <c r="C874" i="147"/>
  <c r="C873" i="147"/>
  <c r="C872" i="147"/>
  <c r="C871" i="147"/>
  <c r="C870" i="147"/>
  <c r="C869" i="147"/>
  <c r="C868" i="147"/>
  <c r="C867" i="147"/>
  <c r="C866" i="147"/>
  <c r="C865" i="147"/>
  <c r="C864" i="147"/>
  <c r="C863" i="147"/>
  <c r="C862" i="147"/>
  <c r="C861" i="147"/>
  <c r="C860" i="147"/>
  <c r="C859" i="147"/>
  <c r="C858" i="147"/>
  <c r="C857" i="147"/>
  <c r="C856" i="147"/>
  <c r="C855" i="147"/>
  <c r="C854" i="147"/>
  <c r="C853" i="147"/>
  <c r="C852" i="147"/>
  <c r="C851" i="147"/>
  <c r="C850" i="147"/>
  <c r="C849" i="147"/>
  <c r="C848" i="147"/>
  <c r="C847" i="147"/>
  <c r="C846" i="147"/>
  <c r="C845" i="147"/>
  <c r="C844" i="147"/>
  <c r="C843" i="147"/>
  <c r="C842" i="147"/>
  <c r="C841" i="147"/>
  <c r="C840" i="147"/>
  <c r="C839" i="147"/>
  <c r="C838" i="147"/>
  <c r="C837" i="147"/>
  <c r="C836" i="147"/>
  <c r="C835" i="147"/>
  <c r="C834" i="147"/>
  <c r="C833" i="147"/>
  <c r="C832" i="147"/>
  <c r="C831" i="147"/>
  <c r="C830" i="147"/>
  <c r="C829" i="147"/>
  <c r="C828" i="147"/>
  <c r="C827" i="147"/>
  <c r="C826" i="147"/>
  <c r="C825" i="147"/>
  <c r="C824" i="147"/>
  <c r="C823" i="147"/>
  <c r="C822" i="147"/>
  <c r="C821" i="147"/>
  <c r="C820" i="147"/>
  <c r="C819" i="147"/>
  <c r="C818" i="147"/>
  <c r="C817" i="147"/>
  <c r="C816" i="147"/>
  <c r="C815" i="147"/>
  <c r="C814" i="147"/>
  <c r="C813" i="147"/>
  <c r="C812" i="147"/>
  <c r="C811" i="147"/>
  <c r="C810" i="147"/>
  <c r="C809" i="147"/>
  <c r="C808" i="147"/>
  <c r="C807" i="147"/>
  <c r="C806" i="147"/>
  <c r="C805" i="147"/>
  <c r="C804" i="147"/>
  <c r="C803" i="147"/>
  <c r="C802" i="147"/>
  <c r="C801" i="147"/>
  <c r="C800" i="147"/>
  <c r="C799" i="147"/>
  <c r="C798" i="147"/>
  <c r="C797" i="147"/>
  <c r="C796" i="147"/>
  <c r="C795" i="147"/>
  <c r="C794" i="147"/>
  <c r="C793" i="147"/>
  <c r="C792" i="147"/>
  <c r="C791" i="147"/>
  <c r="C790" i="147"/>
  <c r="C789" i="147"/>
  <c r="C788" i="147"/>
  <c r="C787" i="147"/>
  <c r="C786" i="147"/>
  <c r="C785" i="147"/>
  <c r="C784" i="147"/>
  <c r="C783" i="147"/>
  <c r="C782" i="147"/>
  <c r="C781" i="147"/>
  <c r="C780" i="147"/>
  <c r="C779" i="147"/>
  <c r="C778" i="147"/>
  <c r="C777" i="147"/>
  <c r="C776" i="147"/>
  <c r="C775" i="147"/>
  <c r="C774" i="147"/>
  <c r="C773" i="147"/>
  <c r="C772" i="147"/>
  <c r="C771" i="147"/>
  <c r="C770" i="147"/>
  <c r="C769" i="147"/>
  <c r="C768" i="147"/>
  <c r="C767" i="147"/>
  <c r="C766" i="147"/>
  <c r="C765" i="147"/>
  <c r="C764" i="147"/>
  <c r="C763" i="147"/>
  <c r="C762" i="147"/>
  <c r="C761" i="147"/>
  <c r="C760" i="147"/>
  <c r="C759" i="147"/>
  <c r="C758" i="147"/>
  <c r="C757" i="147"/>
  <c r="C756" i="147"/>
  <c r="C755" i="147"/>
  <c r="C754" i="147"/>
  <c r="C753" i="147"/>
  <c r="C752" i="147"/>
  <c r="C751" i="147"/>
  <c r="C750" i="147"/>
  <c r="C749" i="147"/>
  <c r="C748" i="147"/>
  <c r="C747" i="147"/>
  <c r="C746" i="147"/>
  <c r="C745" i="147"/>
  <c r="C744" i="147"/>
  <c r="C743" i="147"/>
  <c r="C742" i="147"/>
  <c r="C741" i="147"/>
  <c r="C740" i="147"/>
  <c r="C739" i="147"/>
  <c r="C738" i="147"/>
  <c r="C737" i="147"/>
  <c r="C736" i="147"/>
  <c r="C735" i="147"/>
  <c r="C734" i="147"/>
  <c r="C733" i="147"/>
  <c r="C732" i="147"/>
  <c r="C731" i="147"/>
  <c r="C730" i="147"/>
  <c r="C729" i="147"/>
  <c r="C728" i="147"/>
  <c r="C727" i="147"/>
  <c r="C726" i="147"/>
  <c r="C725" i="147"/>
  <c r="C724" i="147"/>
  <c r="C723" i="147"/>
  <c r="C722" i="147"/>
  <c r="C721" i="147"/>
  <c r="C720" i="147"/>
  <c r="C719" i="147"/>
  <c r="C718" i="147"/>
  <c r="C717" i="147"/>
  <c r="C716" i="147"/>
  <c r="C715" i="147"/>
  <c r="C714" i="147"/>
  <c r="C713" i="147"/>
  <c r="C712" i="147"/>
  <c r="C711" i="147"/>
  <c r="C710" i="147"/>
  <c r="C709" i="147"/>
  <c r="C708" i="147"/>
  <c r="C707" i="147"/>
  <c r="C706" i="147"/>
  <c r="C705" i="147"/>
  <c r="C704" i="147"/>
  <c r="C703" i="147"/>
  <c r="C702" i="147"/>
  <c r="C701" i="147"/>
  <c r="C700" i="147"/>
  <c r="C699" i="147"/>
  <c r="C698" i="147"/>
  <c r="C697" i="147"/>
  <c r="C696" i="147"/>
  <c r="C695" i="147"/>
  <c r="C694" i="147"/>
  <c r="C693" i="147"/>
  <c r="C692" i="147"/>
  <c r="C691" i="147"/>
  <c r="C690" i="147"/>
  <c r="C689" i="147"/>
  <c r="C688" i="147"/>
  <c r="C687" i="147"/>
  <c r="C686" i="147"/>
  <c r="C685" i="147"/>
  <c r="C684" i="147"/>
  <c r="C683" i="147"/>
  <c r="C682" i="147"/>
  <c r="C681" i="147"/>
  <c r="C680" i="147"/>
  <c r="C679" i="147"/>
  <c r="C678" i="147"/>
  <c r="C677" i="147"/>
  <c r="C676" i="147"/>
  <c r="C675" i="147"/>
  <c r="C674" i="147"/>
  <c r="C673" i="147"/>
  <c r="C672" i="147"/>
  <c r="C671" i="147"/>
  <c r="C670" i="147"/>
  <c r="C669" i="147"/>
  <c r="C668" i="147"/>
  <c r="C667" i="147"/>
  <c r="C666" i="147"/>
  <c r="C665" i="147"/>
  <c r="C664" i="147"/>
  <c r="C663" i="147"/>
  <c r="C662" i="147"/>
  <c r="C661" i="147"/>
  <c r="C660" i="147"/>
  <c r="C659" i="147"/>
  <c r="C658" i="147"/>
  <c r="C657" i="147"/>
  <c r="C656" i="147"/>
  <c r="C655" i="147"/>
  <c r="C654" i="147"/>
  <c r="C653" i="147"/>
  <c r="C652" i="147"/>
  <c r="C651" i="147"/>
  <c r="C650" i="147"/>
  <c r="C649" i="147"/>
  <c r="C648" i="147"/>
  <c r="C647" i="147"/>
  <c r="C646" i="147"/>
  <c r="C645" i="147"/>
  <c r="C644" i="147"/>
  <c r="C643" i="147"/>
  <c r="C642" i="147"/>
  <c r="C641" i="147"/>
  <c r="C640" i="147"/>
  <c r="C639" i="147"/>
  <c r="C638" i="147"/>
  <c r="C637" i="147"/>
  <c r="C636" i="147"/>
  <c r="C635" i="147"/>
  <c r="C634" i="147"/>
  <c r="C633" i="147"/>
  <c r="C632" i="147"/>
  <c r="C631" i="147"/>
  <c r="C630" i="147"/>
  <c r="C629" i="147"/>
  <c r="C628" i="147"/>
  <c r="C627" i="147"/>
  <c r="C626" i="147"/>
  <c r="C625" i="147"/>
  <c r="C624" i="147"/>
  <c r="C623" i="147"/>
  <c r="C622" i="147"/>
  <c r="C621" i="147"/>
  <c r="C620" i="147"/>
  <c r="C619" i="147"/>
  <c r="C618" i="147"/>
  <c r="C617" i="147"/>
  <c r="C616" i="147"/>
  <c r="C615" i="147"/>
  <c r="C614" i="147"/>
  <c r="C613" i="147"/>
  <c r="C612" i="147"/>
  <c r="C611" i="147"/>
  <c r="C610" i="147"/>
  <c r="C609" i="147"/>
  <c r="C608" i="147"/>
  <c r="C607" i="147"/>
  <c r="C606" i="147"/>
  <c r="C605" i="147"/>
  <c r="C604" i="147"/>
  <c r="C603" i="147"/>
  <c r="C602" i="147"/>
  <c r="C601" i="147"/>
  <c r="C600" i="147"/>
  <c r="C599" i="147"/>
  <c r="C598" i="147"/>
  <c r="C597" i="147"/>
  <c r="C596" i="147"/>
  <c r="C595" i="147"/>
  <c r="C594" i="147"/>
  <c r="C593" i="147"/>
  <c r="C592" i="147"/>
  <c r="C591" i="147"/>
  <c r="C590" i="147"/>
  <c r="C589" i="147"/>
  <c r="C588" i="147"/>
  <c r="C587" i="147"/>
  <c r="C586" i="147"/>
  <c r="C585" i="147"/>
  <c r="C584" i="147"/>
  <c r="C583" i="147"/>
  <c r="C582" i="147"/>
  <c r="C581" i="147"/>
  <c r="C580" i="147"/>
  <c r="C579" i="147"/>
  <c r="C578" i="147"/>
  <c r="C577" i="147"/>
  <c r="C576" i="147"/>
  <c r="C575" i="147"/>
  <c r="C574" i="147"/>
  <c r="C573" i="147"/>
  <c r="C572" i="147"/>
  <c r="C571" i="147"/>
  <c r="C570" i="147"/>
  <c r="C569" i="147"/>
  <c r="C568" i="147"/>
  <c r="C567" i="147"/>
  <c r="C566" i="147"/>
  <c r="C565" i="147"/>
  <c r="C564" i="147"/>
  <c r="C563" i="147"/>
  <c r="C562" i="147"/>
  <c r="C561" i="147"/>
  <c r="C560" i="147"/>
  <c r="C559" i="147"/>
  <c r="C558" i="147"/>
  <c r="C557" i="147"/>
  <c r="C556" i="147"/>
  <c r="C555" i="147"/>
  <c r="C554" i="147"/>
  <c r="C553" i="147"/>
  <c r="C552" i="147"/>
  <c r="C551" i="147"/>
  <c r="C550" i="147"/>
  <c r="C549" i="147"/>
  <c r="C548" i="147"/>
  <c r="C547" i="147"/>
  <c r="C546" i="147"/>
  <c r="C545" i="147"/>
  <c r="C544" i="147"/>
  <c r="C543" i="147"/>
  <c r="C542" i="147"/>
  <c r="C541" i="147"/>
  <c r="C540" i="147"/>
  <c r="C539" i="147"/>
  <c r="C538" i="147"/>
  <c r="C537" i="147"/>
  <c r="C536" i="147"/>
  <c r="C535" i="147"/>
  <c r="C534" i="147"/>
  <c r="C533" i="147"/>
  <c r="C532" i="147"/>
  <c r="C531" i="147"/>
  <c r="C530" i="147"/>
  <c r="C529" i="147"/>
  <c r="C528" i="147"/>
  <c r="C527" i="147"/>
  <c r="C526" i="147"/>
  <c r="C525" i="147"/>
  <c r="C524" i="147"/>
  <c r="C523" i="147"/>
  <c r="C522" i="147"/>
  <c r="C521" i="147"/>
  <c r="C520" i="147"/>
  <c r="C519" i="147"/>
  <c r="C518" i="147"/>
  <c r="C517" i="147"/>
  <c r="C516" i="147"/>
  <c r="C515" i="147"/>
  <c r="C514" i="147"/>
  <c r="C513" i="147"/>
  <c r="C512" i="147"/>
  <c r="C511" i="147"/>
  <c r="C510" i="147"/>
  <c r="C509" i="147"/>
  <c r="C508" i="147"/>
  <c r="C507" i="147"/>
  <c r="C506" i="147"/>
  <c r="C505" i="147"/>
  <c r="C504" i="147"/>
  <c r="C503" i="147"/>
  <c r="C502" i="147"/>
  <c r="C501" i="147"/>
  <c r="C500" i="147"/>
  <c r="C499" i="147"/>
  <c r="C498" i="147"/>
  <c r="C497" i="147"/>
  <c r="C496" i="147"/>
  <c r="C495" i="147"/>
  <c r="C494" i="147"/>
  <c r="C493" i="147"/>
  <c r="C492" i="147"/>
  <c r="C491" i="147"/>
  <c r="C490" i="147"/>
  <c r="C489" i="147"/>
  <c r="C488" i="147"/>
  <c r="C487" i="147"/>
  <c r="C486" i="147"/>
  <c r="C485" i="147"/>
  <c r="C484" i="147"/>
  <c r="C483" i="147"/>
  <c r="C482" i="147"/>
  <c r="C481" i="147"/>
  <c r="C480" i="147"/>
  <c r="C479" i="147"/>
  <c r="C478" i="147"/>
  <c r="C477" i="147"/>
  <c r="C476" i="147"/>
  <c r="C475" i="147"/>
  <c r="C474" i="147"/>
  <c r="C473" i="147"/>
  <c r="C472" i="147"/>
  <c r="C471" i="147"/>
  <c r="C470" i="147"/>
  <c r="C469" i="147"/>
  <c r="C468" i="147"/>
  <c r="C467" i="147"/>
  <c r="C466" i="147"/>
  <c r="C465" i="147"/>
  <c r="C464" i="147"/>
  <c r="C463" i="147"/>
  <c r="C462" i="147"/>
  <c r="C461" i="147"/>
  <c r="C460" i="147"/>
  <c r="C459" i="147"/>
  <c r="C458" i="147"/>
  <c r="C457" i="147"/>
  <c r="C456" i="147"/>
  <c r="C455" i="147"/>
  <c r="C454" i="147"/>
  <c r="C453" i="147"/>
  <c r="C452" i="147"/>
  <c r="C451" i="147"/>
  <c r="C450" i="147"/>
  <c r="C449" i="147"/>
  <c r="C448" i="147"/>
  <c r="C447" i="147"/>
  <c r="C446" i="147"/>
  <c r="C445" i="147"/>
  <c r="C444" i="147"/>
  <c r="C443" i="147"/>
  <c r="C442" i="147"/>
  <c r="C441" i="147"/>
  <c r="C440" i="147"/>
  <c r="C439" i="147"/>
  <c r="C438" i="147"/>
  <c r="C437" i="147"/>
  <c r="C436" i="147"/>
  <c r="C435" i="147"/>
  <c r="C434" i="147"/>
  <c r="C433" i="147"/>
  <c r="C432" i="147"/>
  <c r="C431" i="147"/>
  <c r="C430" i="147"/>
  <c r="C429" i="147"/>
  <c r="C428" i="147"/>
  <c r="C427" i="147"/>
  <c r="C426" i="147"/>
  <c r="C425" i="147"/>
  <c r="C424" i="147"/>
  <c r="C423" i="147"/>
  <c r="C422" i="147"/>
  <c r="C421" i="147"/>
  <c r="C420" i="147"/>
  <c r="C419" i="147"/>
  <c r="C418" i="147"/>
  <c r="C417" i="147"/>
  <c r="C416" i="147"/>
  <c r="C415" i="147"/>
  <c r="C414" i="147"/>
  <c r="C413" i="147"/>
  <c r="C412" i="147"/>
  <c r="C411" i="147"/>
  <c r="C410" i="147"/>
  <c r="C409" i="147"/>
  <c r="C408" i="147"/>
  <c r="C407" i="147"/>
  <c r="C406" i="147"/>
  <c r="C405" i="147"/>
  <c r="C404" i="147"/>
  <c r="C403" i="147"/>
  <c r="C402" i="147"/>
  <c r="C401" i="147"/>
  <c r="C400" i="147"/>
  <c r="C399" i="147"/>
  <c r="C398" i="147"/>
  <c r="C397" i="147"/>
  <c r="C396" i="147"/>
  <c r="C395" i="147"/>
  <c r="C394" i="147"/>
  <c r="C393" i="147"/>
  <c r="C392" i="147"/>
  <c r="C391" i="147"/>
  <c r="C390" i="147"/>
  <c r="C389" i="147"/>
  <c r="C388" i="147"/>
  <c r="C387" i="147"/>
  <c r="C386" i="147"/>
  <c r="C385" i="147"/>
  <c r="C384" i="147"/>
  <c r="C383" i="147"/>
  <c r="C382" i="147"/>
  <c r="C381" i="147"/>
  <c r="C380" i="147"/>
  <c r="C379" i="147"/>
  <c r="C378" i="147"/>
  <c r="C377" i="147"/>
  <c r="C376" i="147"/>
  <c r="C375" i="147"/>
  <c r="C374" i="147"/>
  <c r="C373" i="147"/>
  <c r="C372" i="147"/>
  <c r="C371" i="147"/>
  <c r="C370" i="147"/>
  <c r="C369" i="147"/>
  <c r="C368" i="147"/>
  <c r="C367" i="147"/>
  <c r="C366" i="147"/>
  <c r="C365" i="147"/>
  <c r="C364" i="147"/>
  <c r="C363" i="147"/>
  <c r="C362" i="147"/>
  <c r="C361" i="147"/>
  <c r="C360" i="147"/>
  <c r="C359" i="147"/>
  <c r="C358" i="147"/>
  <c r="C357" i="147"/>
  <c r="C356" i="147"/>
  <c r="C355" i="147"/>
  <c r="C354" i="147"/>
  <c r="C353" i="147"/>
  <c r="C352" i="147"/>
  <c r="C351" i="147"/>
  <c r="C350" i="147"/>
  <c r="C349" i="147"/>
  <c r="C348" i="147"/>
  <c r="C347" i="147"/>
  <c r="C346" i="147"/>
  <c r="C345" i="147"/>
  <c r="C344" i="147"/>
  <c r="C343" i="147"/>
  <c r="C342" i="147"/>
  <c r="C341" i="147"/>
  <c r="C340" i="147"/>
  <c r="C339" i="147"/>
  <c r="C338" i="147"/>
  <c r="C337" i="147"/>
  <c r="C336" i="147"/>
  <c r="C335" i="147"/>
  <c r="C334" i="147"/>
  <c r="C333" i="147"/>
  <c r="C332" i="147"/>
  <c r="C331" i="147"/>
  <c r="C330" i="147"/>
  <c r="C329" i="147"/>
  <c r="C328" i="147"/>
  <c r="C327" i="147"/>
  <c r="C326" i="147"/>
  <c r="C325" i="147"/>
  <c r="C324" i="147"/>
  <c r="C323" i="147"/>
  <c r="C322" i="147"/>
  <c r="C321" i="147"/>
  <c r="C320" i="147"/>
  <c r="C319" i="147"/>
  <c r="C318" i="147"/>
  <c r="C317" i="147"/>
  <c r="C316" i="147"/>
  <c r="C315" i="147"/>
  <c r="C314" i="147"/>
  <c r="C313" i="147"/>
  <c r="C312" i="147"/>
  <c r="C311" i="147"/>
  <c r="C310" i="147"/>
  <c r="C309" i="147"/>
  <c r="C308" i="147"/>
  <c r="C307" i="147"/>
  <c r="C306" i="147"/>
  <c r="C305" i="147"/>
  <c r="C304" i="147"/>
  <c r="C303" i="147"/>
  <c r="C302" i="147"/>
  <c r="C301" i="147"/>
  <c r="C300" i="147"/>
  <c r="C299" i="147"/>
  <c r="C298" i="147"/>
  <c r="C297" i="147"/>
  <c r="C296" i="147"/>
  <c r="C295" i="147"/>
  <c r="C294" i="147"/>
  <c r="C293" i="147"/>
  <c r="C292" i="147"/>
  <c r="C291" i="147"/>
  <c r="C290" i="147"/>
  <c r="C289" i="147"/>
  <c r="C288" i="147"/>
  <c r="C287" i="147"/>
  <c r="C286" i="147"/>
  <c r="C285" i="147"/>
  <c r="C284" i="147"/>
  <c r="C283" i="147"/>
  <c r="C282" i="147"/>
  <c r="C281" i="147"/>
  <c r="C280" i="147"/>
  <c r="C279" i="147"/>
  <c r="C278" i="147"/>
  <c r="C277" i="147"/>
  <c r="C276" i="147"/>
  <c r="C275" i="147"/>
  <c r="C274" i="147"/>
  <c r="C273" i="147"/>
  <c r="C272" i="147"/>
  <c r="C271" i="147"/>
  <c r="C270" i="147"/>
  <c r="C269" i="147"/>
  <c r="C268" i="147"/>
  <c r="C267" i="147"/>
  <c r="C266" i="147"/>
  <c r="C265" i="147"/>
  <c r="C264" i="147"/>
  <c r="C263" i="147"/>
  <c r="C262" i="147"/>
  <c r="C261" i="147"/>
  <c r="C260" i="147"/>
  <c r="C259" i="147"/>
  <c r="C258" i="147"/>
  <c r="C257" i="147"/>
  <c r="C256" i="147"/>
  <c r="C255" i="147"/>
  <c r="C254" i="147"/>
  <c r="C253" i="147"/>
  <c r="C252" i="147"/>
  <c r="C251" i="147"/>
  <c r="C250" i="147"/>
  <c r="C249" i="147"/>
  <c r="C248" i="147"/>
  <c r="C247" i="147"/>
  <c r="C246" i="147"/>
  <c r="C245" i="147"/>
  <c r="C244" i="147"/>
  <c r="C243" i="147"/>
  <c r="C242" i="147"/>
  <c r="C241" i="147"/>
  <c r="C240" i="147"/>
  <c r="C239" i="147"/>
  <c r="C238" i="147"/>
  <c r="C237" i="147"/>
  <c r="C236" i="147"/>
  <c r="C235" i="147"/>
  <c r="C234" i="147"/>
  <c r="C233" i="147"/>
  <c r="C232" i="147"/>
  <c r="C231" i="147"/>
  <c r="C230" i="147"/>
  <c r="C229" i="147"/>
  <c r="C228" i="147"/>
  <c r="C227" i="147"/>
  <c r="C226" i="147"/>
  <c r="C225" i="147"/>
  <c r="C224" i="147"/>
  <c r="C223" i="147"/>
  <c r="C222" i="147"/>
  <c r="C221" i="147"/>
  <c r="C220" i="147"/>
  <c r="C219" i="147"/>
  <c r="C218" i="147"/>
  <c r="C217" i="147"/>
  <c r="C216" i="147"/>
  <c r="C215" i="147"/>
  <c r="C214" i="147"/>
  <c r="C213" i="147"/>
  <c r="C212" i="147"/>
  <c r="C211" i="147"/>
  <c r="C210" i="147"/>
  <c r="C209" i="147"/>
  <c r="C208" i="147"/>
  <c r="C207" i="147"/>
  <c r="C206" i="147"/>
  <c r="C205" i="147"/>
  <c r="C204" i="147"/>
  <c r="C203" i="147"/>
  <c r="C202" i="147"/>
  <c r="C201" i="147"/>
  <c r="C200" i="147"/>
  <c r="C199" i="147"/>
  <c r="C198" i="147"/>
  <c r="C197" i="147"/>
  <c r="C196" i="147"/>
  <c r="C195" i="147"/>
  <c r="C194" i="147"/>
  <c r="C193" i="147"/>
  <c r="C192" i="147"/>
  <c r="C191" i="147"/>
  <c r="C190" i="147"/>
  <c r="C189" i="147"/>
  <c r="C188" i="147"/>
  <c r="C187" i="147"/>
  <c r="C186" i="147"/>
  <c r="C185" i="147"/>
  <c r="C184" i="147"/>
  <c r="C183" i="147"/>
  <c r="C182" i="147"/>
  <c r="C181" i="147"/>
  <c r="C180" i="147"/>
  <c r="C179" i="147"/>
  <c r="C178" i="147"/>
  <c r="C177" i="147"/>
  <c r="C176" i="147"/>
  <c r="C175" i="147"/>
  <c r="C174" i="147"/>
  <c r="C173" i="147"/>
  <c r="C172" i="147"/>
  <c r="C171" i="147"/>
  <c r="C170" i="147"/>
  <c r="C169" i="147"/>
  <c r="C168" i="147"/>
  <c r="C167" i="147"/>
  <c r="C166" i="147"/>
  <c r="C165" i="147"/>
  <c r="C164" i="147"/>
  <c r="C163" i="147"/>
  <c r="C162" i="147"/>
  <c r="C161" i="147"/>
  <c r="C160" i="147"/>
  <c r="C159" i="147"/>
  <c r="C158" i="147"/>
  <c r="C157" i="147"/>
  <c r="C156" i="147"/>
  <c r="C155" i="147"/>
  <c r="C154" i="147"/>
  <c r="C153" i="147"/>
  <c r="C152" i="147"/>
  <c r="C151" i="147"/>
  <c r="C150" i="147"/>
  <c r="C149" i="147"/>
  <c r="C148" i="147"/>
  <c r="C147" i="147"/>
  <c r="C146" i="147"/>
  <c r="C145" i="147"/>
  <c r="C144" i="147"/>
  <c r="C143" i="147"/>
  <c r="C142" i="147"/>
  <c r="C141" i="147"/>
  <c r="C140" i="147"/>
  <c r="C139" i="147"/>
  <c r="C138" i="147"/>
  <c r="C137" i="147"/>
  <c r="C136" i="147"/>
  <c r="C135" i="147"/>
  <c r="C134" i="147"/>
  <c r="C133" i="147"/>
  <c r="C132" i="147"/>
  <c r="C131" i="147"/>
  <c r="C130" i="147"/>
  <c r="C129" i="147"/>
  <c r="C128" i="147"/>
  <c r="C127" i="147"/>
  <c r="C126" i="147"/>
  <c r="C125" i="147"/>
  <c r="C124" i="147"/>
  <c r="C123" i="147"/>
  <c r="C122" i="147"/>
  <c r="C121" i="147"/>
  <c r="C120" i="147"/>
  <c r="C119" i="147"/>
  <c r="C118" i="147"/>
  <c r="C117" i="147"/>
  <c r="C116" i="147"/>
  <c r="C115" i="147"/>
  <c r="C114" i="147"/>
  <c r="C113" i="147"/>
  <c r="C112" i="147"/>
  <c r="C111" i="147"/>
  <c r="C110" i="147"/>
  <c r="C109" i="147"/>
  <c r="C108" i="147"/>
  <c r="C107" i="147"/>
  <c r="C106" i="147"/>
  <c r="C105" i="147"/>
  <c r="C104" i="147"/>
  <c r="C103" i="147"/>
  <c r="C102" i="147"/>
  <c r="C101" i="147"/>
  <c r="C100" i="147"/>
  <c r="C99" i="147"/>
  <c r="C98" i="147"/>
  <c r="C97" i="147"/>
  <c r="C96" i="147"/>
  <c r="C95" i="147"/>
  <c r="C94" i="147"/>
  <c r="C93" i="147"/>
  <c r="C92" i="147"/>
  <c r="C91" i="147"/>
  <c r="C90" i="147"/>
  <c r="C89" i="147"/>
  <c r="C88" i="147"/>
  <c r="C87" i="147"/>
  <c r="C86" i="147"/>
  <c r="C85" i="147"/>
  <c r="C84" i="147"/>
  <c r="C83" i="147"/>
  <c r="C82" i="147"/>
  <c r="C81" i="147"/>
  <c r="C80" i="147"/>
  <c r="C79" i="147"/>
  <c r="C78" i="147"/>
  <c r="C77" i="147"/>
  <c r="C76" i="147"/>
  <c r="C75" i="147"/>
  <c r="C74" i="147"/>
  <c r="C73" i="147"/>
  <c r="C72" i="147"/>
  <c r="C71" i="147"/>
  <c r="C70" i="147"/>
  <c r="C69" i="147"/>
  <c r="C68" i="147"/>
  <c r="C67" i="147"/>
  <c r="C66" i="147"/>
  <c r="C65" i="147"/>
  <c r="C64" i="147"/>
  <c r="C63" i="147"/>
  <c r="C62" i="147"/>
  <c r="C61" i="147"/>
  <c r="C60" i="147"/>
  <c r="C59" i="147"/>
  <c r="C58" i="147"/>
  <c r="C57" i="147"/>
  <c r="C56" i="147"/>
  <c r="C55" i="147"/>
  <c r="C54" i="147"/>
  <c r="C53" i="147"/>
  <c r="C52" i="147"/>
  <c r="C51" i="147"/>
  <c r="C50" i="147"/>
  <c r="C49" i="147"/>
  <c r="C48" i="147"/>
  <c r="C47" i="147"/>
  <c r="C46" i="147"/>
  <c r="C45" i="147"/>
  <c r="C44" i="147"/>
  <c r="C43" i="147"/>
  <c r="C42" i="147"/>
  <c r="C41" i="147"/>
  <c r="C40" i="147"/>
  <c r="C39" i="147"/>
  <c r="C38" i="147"/>
  <c r="C37" i="147"/>
  <c r="C36" i="147"/>
  <c r="C35" i="147"/>
  <c r="C34" i="147"/>
  <c r="C33" i="147"/>
  <c r="C32" i="147"/>
  <c r="C31" i="147"/>
  <c r="C30" i="147"/>
  <c r="C29" i="147"/>
  <c r="C28" i="147"/>
  <c r="C27" i="147"/>
  <c r="C26" i="147"/>
  <c r="C25" i="147"/>
  <c r="C24" i="147"/>
  <c r="C23" i="147"/>
  <c r="C22" i="147"/>
  <c r="C21" i="147"/>
  <c r="C20" i="147"/>
  <c r="C19" i="147"/>
  <c r="C18" i="147"/>
  <c r="C17" i="147"/>
  <c r="C16" i="147"/>
  <c r="C15" i="147"/>
  <c r="C14" i="147"/>
  <c r="C13" i="147"/>
  <c r="C12" i="147"/>
  <c r="C11" i="147"/>
  <c r="C10" i="147"/>
  <c r="C9" i="147"/>
  <c r="C8" i="147"/>
  <c r="C7" i="147"/>
  <c r="C6" i="147"/>
  <c r="C5" i="147"/>
  <c r="C4" i="147"/>
  <c r="C3" i="147"/>
  <c r="C2" i="147"/>
  <c r="AF140" i="134" l="1"/>
  <c r="AE140" i="134"/>
  <c r="AD140" i="134"/>
  <c r="AC140" i="134"/>
  <c r="AB140" i="134"/>
  <c r="AA140" i="134"/>
  <c r="Z140" i="134"/>
  <c r="Y140" i="134"/>
  <c r="X140" i="134"/>
  <c r="W140" i="134"/>
  <c r="V140" i="134"/>
  <c r="U140" i="134"/>
  <c r="T140" i="134"/>
  <c r="S140" i="134"/>
  <c r="R140" i="134"/>
  <c r="Q140" i="134"/>
  <c r="P140" i="134"/>
  <c r="O140" i="134"/>
  <c r="N140" i="134"/>
  <c r="M140" i="134"/>
  <c r="K140" i="134"/>
  <c r="J140" i="134"/>
  <c r="I140" i="134"/>
  <c r="H140" i="134"/>
  <c r="G140" i="134"/>
  <c r="F140" i="134"/>
  <c r="E140" i="134"/>
  <c r="AF96" i="134"/>
  <c r="AE96" i="134"/>
  <c r="AD96" i="134"/>
  <c r="AC96" i="134"/>
  <c r="AB96" i="134"/>
  <c r="AA96" i="134"/>
  <c r="Z96" i="134"/>
  <c r="Y96" i="134"/>
  <c r="X96" i="134"/>
  <c r="W96" i="134"/>
  <c r="V96" i="134"/>
  <c r="U96" i="134"/>
  <c r="T96" i="134"/>
  <c r="S96" i="134"/>
  <c r="R96" i="134"/>
  <c r="Q96" i="134"/>
  <c r="P96" i="134"/>
  <c r="O96" i="134"/>
  <c r="N96" i="134"/>
  <c r="M96" i="134"/>
  <c r="K96" i="134"/>
  <c r="J96" i="134"/>
  <c r="I96" i="134"/>
  <c r="H96" i="134"/>
  <c r="G96" i="134"/>
  <c r="F96" i="134"/>
  <c r="E96" i="134"/>
  <c r="AF73" i="134"/>
  <c r="AE73" i="134"/>
  <c r="AD73" i="134"/>
  <c r="AC73" i="134"/>
  <c r="AB73" i="134"/>
  <c r="AA73" i="134"/>
  <c r="Z73" i="134"/>
  <c r="Y73" i="134"/>
  <c r="X73" i="134"/>
  <c r="W73" i="134"/>
  <c r="V73" i="134"/>
  <c r="U73" i="134"/>
  <c r="T73" i="134"/>
  <c r="S73" i="134"/>
  <c r="R73" i="134"/>
  <c r="Q73" i="134"/>
  <c r="P73" i="134"/>
  <c r="O73" i="134"/>
  <c r="N73" i="134"/>
  <c r="M73" i="134"/>
  <c r="K73" i="134"/>
  <c r="J73" i="134"/>
  <c r="I73" i="134"/>
  <c r="H73" i="134"/>
  <c r="G73" i="134"/>
  <c r="F73" i="134"/>
  <c r="E73" i="134"/>
  <c r="G11" i="133"/>
  <c r="G10" i="133"/>
  <c r="G9" i="133"/>
  <c r="G8" i="133"/>
  <c r="G7" i="133"/>
  <c r="G6" i="133"/>
  <c r="G5" i="133"/>
  <c r="G4" i="133"/>
  <c r="G3" i="133"/>
  <c r="G2" i="133"/>
  <c r="D222" i="131" l="1"/>
  <c r="D221" i="131"/>
  <c r="D220" i="131"/>
  <c r="D219" i="131"/>
  <c r="D218" i="131"/>
  <c r="D217" i="131"/>
  <c r="D216" i="131"/>
  <c r="D215" i="131"/>
  <c r="D214" i="131"/>
  <c r="D213" i="131"/>
  <c r="D212" i="131"/>
  <c r="D211" i="131"/>
  <c r="D210" i="131"/>
  <c r="D209" i="131"/>
  <c r="D208" i="131"/>
  <c r="D207" i="131"/>
  <c r="D206" i="131"/>
  <c r="D205" i="131"/>
  <c r="D204" i="131"/>
  <c r="D203" i="131"/>
  <c r="D202" i="131"/>
  <c r="D201" i="131"/>
  <c r="D200" i="131"/>
  <c r="D199" i="131"/>
  <c r="D198" i="131"/>
  <c r="D197" i="131"/>
  <c r="D196" i="131"/>
  <c r="D195" i="131"/>
  <c r="D194" i="131"/>
  <c r="D193" i="131"/>
  <c r="D192" i="131"/>
  <c r="D191" i="131"/>
  <c r="D190" i="131"/>
  <c r="D189" i="131"/>
  <c r="D188" i="131"/>
  <c r="D187" i="131"/>
  <c r="D186" i="131"/>
  <c r="D185" i="131"/>
  <c r="D184" i="131"/>
  <c r="D183" i="131"/>
  <c r="D182" i="131"/>
  <c r="D181" i="131"/>
  <c r="D180" i="131"/>
  <c r="D179" i="131"/>
  <c r="D178" i="131"/>
  <c r="D177" i="131"/>
  <c r="D176" i="131"/>
  <c r="D175" i="131"/>
  <c r="D174" i="131"/>
  <c r="D173" i="131"/>
  <c r="D172" i="131"/>
  <c r="D171" i="131"/>
  <c r="D170" i="131"/>
  <c r="D169" i="131"/>
  <c r="D168" i="131"/>
  <c r="D167" i="131"/>
  <c r="D166" i="131"/>
  <c r="D165" i="131"/>
  <c r="D164" i="131"/>
  <c r="D163" i="131"/>
  <c r="D162" i="131"/>
  <c r="D161" i="131"/>
  <c r="D160" i="131"/>
  <c r="D159" i="131"/>
  <c r="D158" i="131"/>
  <c r="D157" i="131"/>
  <c r="D156" i="131"/>
  <c r="D155" i="131"/>
  <c r="D154" i="131"/>
  <c r="D153" i="131"/>
  <c r="D152" i="131"/>
  <c r="D151" i="131"/>
  <c r="D150" i="131"/>
  <c r="D149" i="131"/>
  <c r="D148" i="131"/>
  <c r="D147" i="131"/>
  <c r="D146" i="131"/>
  <c r="D145" i="131"/>
  <c r="D144" i="131"/>
  <c r="D143" i="131"/>
  <c r="D142" i="131"/>
  <c r="D141" i="131"/>
  <c r="D140" i="131"/>
  <c r="D139" i="131"/>
  <c r="D138" i="131"/>
  <c r="D137" i="131"/>
  <c r="D136" i="131"/>
  <c r="D135" i="131"/>
  <c r="D134" i="131"/>
  <c r="D133" i="131"/>
  <c r="D132" i="131"/>
  <c r="D131" i="131"/>
  <c r="D130" i="131"/>
  <c r="D129" i="131"/>
  <c r="D128" i="131"/>
  <c r="D127" i="131"/>
  <c r="D126" i="131"/>
  <c r="D125" i="131"/>
  <c r="D124" i="131"/>
  <c r="D123" i="131"/>
  <c r="D122" i="131"/>
  <c r="D121" i="131"/>
  <c r="D120" i="131"/>
  <c r="D119" i="131"/>
  <c r="D118" i="131"/>
  <c r="D117" i="131"/>
  <c r="D116" i="131"/>
  <c r="D115" i="131"/>
  <c r="D114" i="131"/>
  <c r="D113" i="131"/>
  <c r="D112" i="131"/>
  <c r="D111" i="131"/>
  <c r="D110" i="131"/>
  <c r="D109" i="131"/>
  <c r="D108" i="131"/>
  <c r="D107" i="131"/>
  <c r="D106" i="131"/>
  <c r="D105" i="131"/>
  <c r="D104" i="131"/>
  <c r="D103" i="131"/>
  <c r="D102" i="131"/>
  <c r="D101" i="131"/>
  <c r="D100" i="131"/>
  <c r="D99" i="131"/>
  <c r="D98" i="131"/>
  <c r="D97" i="131"/>
  <c r="D96" i="131"/>
  <c r="D95" i="131"/>
  <c r="D94" i="131"/>
  <c r="D93" i="131"/>
  <c r="D92" i="131"/>
  <c r="D91" i="131"/>
  <c r="D90" i="131"/>
  <c r="D89" i="131"/>
  <c r="D88" i="131"/>
  <c r="D87" i="131"/>
  <c r="D85" i="131"/>
  <c r="D84" i="131"/>
  <c r="D83" i="131"/>
  <c r="D82" i="131"/>
  <c r="D81" i="131"/>
  <c r="D80" i="131"/>
  <c r="D79" i="131"/>
  <c r="D78" i="131"/>
  <c r="D77" i="131"/>
  <c r="D76" i="131"/>
  <c r="D75" i="131"/>
  <c r="D74" i="131"/>
  <c r="D73" i="131"/>
  <c r="D72" i="131"/>
  <c r="D71" i="131"/>
  <c r="D70" i="131"/>
  <c r="D69" i="131"/>
  <c r="D68" i="131"/>
  <c r="D67" i="131"/>
  <c r="D66" i="131"/>
  <c r="D65" i="131"/>
  <c r="D64" i="131"/>
  <c r="D63" i="131"/>
  <c r="D62" i="131"/>
  <c r="D61" i="131"/>
  <c r="D60" i="131"/>
  <c r="D59" i="131"/>
  <c r="D58" i="131"/>
  <c r="D57" i="131"/>
  <c r="D56" i="131"/>
  <c r="D55" i="131"/>
  <c r="D54" i="131"/>
  <c r="D53" i="131"/>
  <c r="D52" i="131"/>
  <c r="D51" i="131"/>
</calcChain>
</file>

<file path=xl/sharedStrings.xml><?xml version="1.0" encoding="utf-8"?>
<sst xmlns="http://schemas.openxmlformats.org/spreadsheetml/2006/main" count="220813" uniqueCount="1094">
  <si>
    <t>Deutschland</t>
  </si>
  <si>
    <t>zur Inhaltsübersicht</t>
  </si>
  <si>
    <t>Prozesskostenhilfe</t>
  </si>
  <si>
    <t>Informationen zur Statistik</t>
  </si>
  <si>
    <t>Vorbemerkung</t>
  </si>
  <si>
    <t>Kalenderjahr.</t>
  </si>
  <si>
    <t>Die Ergebnisse werden als Verwaltungsdaten betrachtet.</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</si>
  <si>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</si>
  <si>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Inhaltliche Schwerpunkte der Statistik</t>
  </si>
  <si>
    <t>Für Klagen und Verfahren zum vorläufigen Rechtsschutz: Art des Verfahrens, Art der Erledigung, Art und Zahl der Sachgebiete, Inhalt der Entscheidung, Verfahrensdauer, Verfahrensbeteiligte, Zuständigkeit für Entscheidung. 
Für die sonstigen Verfahren: Art des Verfahrens, Geschäftsanfall.</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</si>
  <si>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</si>
  <si>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Entfällt.</t>
  </si>
  <si>
    <t>Die Datenübermittlung an die Statistischen Ämter erfolgt aus IT-Fachverfahren, so dass der Aufwand begrenzt ist.</t>
  </si>
  <si>
    <t>Siehe Punkt 4.1</t>
  </si>
  <si>
    <t xml:space="preserve">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</si>
  <si>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Siehe Punkt 4.4.1</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</si>
  <si>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</si>
  <si>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 xml:space="preserve">Für die Länder Berlin und Brandenburg existiert ein gemeinsames Finanzgericht mit Sitz in Cottbus. </t>
  </si>
  <si>
    <t>Entfällt</t>
  </si>
  <si>
    <t>Keine.</t>
  </si>
  <si>
    <t>Genesis.</t>
  </si>
  <si>
    <t>Bisher keine Angabe.</t>
  </si>
  <si>
    <t>• Stamm, Manfred / Stamm, Yvonne (2022): Justizstatistik. Juristischer Verlag Pegnitz.
• Stamm, Manfred / Stamm, Yvonne (2022): Aktenführung und weitere Aufgaben der Geschäftsstelle. 
   Juristischer Verlag Pegnitz.</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</si>
  <si>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</si>
  <si>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10</t>
  </si>
  <si>
    <t>Inhaltsübersicht</t>
  </si>
  <si>
    <t>Übersicht GENESIS-Online</t>
  </si>
  <si>
    <t>Impressum</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</si>
  <si>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</si>
  <si>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</si>
  <si>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</si>
  <si>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</si>
  <si>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</si>
  <si>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</si>
  <si>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</si>
  <si>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</si>
  <si>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</si>
  <si>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</si>
  <si>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</si>
  <si>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</si>
  <si>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</si>
  <si>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</si>
  <si>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</si>
  <si>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</si>
  <si>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</si>
  <si>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</si>
  <si>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Die Angaben für Deutschland beziehen sich auf die Bundesrepublik Deutschland nach dem Gebietsstand seit dem 3. Oktober 1990.</t>
  </si>
  <si>
    <t>Abs. =</t>
  </si>
  <si>
    <t>Absatz</t>
  </si>
  <si>
    <t>Art. =</t>
  </si>
  <si>
    <t>Artikel</t>
  </si>
  <si>
    <t>EGGVG =</t>
  </si>
  <si>
    <t>Einführungsgesetz zum Gerichtsverfassungsgesetz</t>
  </si>
  <si>
    <t>GG =</t>
  </si>
  <si>
    <t>Grundgesetz</t>
  </si>
  <si>
    <t>GVG =</t>
  </si>
  <si>
    <t>Gerichtsverfassungsgesetz</t>
  </si>
  <si>
    <t>HV =</t>
  </si>
  <si>
    <t>Hauptverhandlung</t>
  </si>
  <si>
    <t>i.V.m. =</t>
  </si>
  <si>
    <t>in Verbindung mit</t>
  </si>
  <si>
    <t>LG =</t>
  </si>
  <si>
    <t>Landgericht</t>
  </si>
  <si>
    <t>OLG =</t>
  </si>
  <si>
    <t>Oberlandesgericht</t>
  </si>
  <si>
    <t>PKH =</t>
  </si>
  <si>
    <t>Auf- und Ausgliederung</t>
  </si>
  <si>
    <t>Statistischer Bericht</t>
  </si>
  <si>
    <t>Erscheinungsfolge: Jährlich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</si>
  <si>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</si>
  <si>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</si>
  <si>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</si>
  <si>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</si>
  <si>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</si>
  <si>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</si>
  <si>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</si>
  <si>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</si>
  <si>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</si>
  <si>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</si>
  <si>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</si>
  <si>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</si>
  <si>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</si>
  <si>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</si>
  <si>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</si>
  <si>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</si>
  <si>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</si>
  <si>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</si>
  <si>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</si>
  <si>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Zeitraum</t>
  </si>
  <si>
    <t>Inhalt</t>
  </si>
  <si>
    <t>Code</t>
  </si>
  <si>
    <t>24241-01</t>
  </si>
  <si>
    <t>24241-02</t>
  </si>
  <si>
    <t>24241-03</t>
  </si>
  <si>
    <t>24241-04</t>
  </si>
  <si>
    <t>24241-05</t>
  </si>
  <si>
    <t>24241-06</t>
  </si>
  <si>
    <t>24241-07</t>
  </si>
  <si>
    <t>24241-08</t>
  </si>
  <si>
    <t>24241-09</t>
  </si>
  <si>
    <t>24241-10</t>
  </si>
  <si>
    <t>csv-24241-01</t>
  </si>
  <si>
    <t>csv-24241-02</t>
  </si>
  <si>
    <t>csv-24241-03</t>
  </si>
  <si>
    <t>csv-24241-04</t>
  </si>
  <si>
    <t>csv-24241-05</t>
  </si>
  <si>
    <t>csv-24241-06</t>
  </si>
  <si>
    <t>csv-24241-07</t>
  </si>
  <si>
    <t>csv-24241-08</t>
  </si>
  <si>
    <t>csv-24241-09</t>
  </si>
  <si>
    <t>csv-24241-10</t>
  </si>
  <si>
    <t>24241-0001</t>
  </si>
  <si>
    <t>24241-0002</t>
  </si>
  <si>
    <t xml:space="preserve">Einzelheiten zum instanzenbezogenen Aufbau dieses Statistischen Berichts Familiengerichte enthält die Registerkarte Inhaltsverzeichnis. </t>
  </si>
  <si>
    <t>Familiengerichte bzw. ihre Kammern und Senate (institutionelle Ebene); Verfahren an Familiengerichten (Merkmalsträger).</t>
  </si>
  <si>
    <t>Deutschland nach Ländern und Familiengerichten.</t>
  </si>
  <si>
    <t>Der Geschäftsanfall insgesamt an Verfahren vor den Familiengerichten wird bei den Geschäftsstellen der Familiengerichte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</si>
  <si>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Methodische Hinweise zur F-Statistik sind nachfolgend aufgeführt:</t>
  </si>
  <si>
    <t xml:space="preserve">Die F-Statistik wurde zum Berichtsjahr 1983 im früheren Bundesgebiet eingeführt. Seit 1990 liegen vollständige Ergebnisse aus allen alten Ländern vor. Nachdem ab 1992 die F-Statistik sukzessive auch in den neuen Ländern eingeführt wurde, liegen seit 1995 vollständige Ergebnisse für Deutschland vor. Mit der Erweiterung der Zuständigkeit der Familiengerichte auch für Kindergeldsachen ist der in der Statistik abgebildete Geschäftsanfall seit 2005 nicht mehr voll mit den Vorjahren vergleichbar. Die Aufbereitung und Veröffentlichung im Bund erfolgt jährlich. </t>
  </si>
  <si>
    <t>Für die F-Statistik gibt es keine Rechtsgrundlage auf EU- und Bundesebene. Die Ein- und Durchführung der F-Statistik basiert auf bundeseinheitlichen Verwaltungsanordnungen der Länder. Das Statistische Bundesamt stellt auf der Grundlage von § 3 Abs. 3 BStatG vom 22.01.1987 (BGBl. I S. 462) die Länderergebnisse aus der F-Statistik zu einem Bundesergebnis zusammen.</t>
  </si>
  <si>
    <t>Bei der F-Statistik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</si>
  <si>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Die Klageverfahren und Verfahren zur Gewährleistung von vorläufigem Rechtsschutz bei den Familiengerichten werden nach einer Klassifikation der Erledigungsarten und einer Klassifikation der Sachgebiete erfasst und dargestellt. Diese Klassifikationen sind Bestandteil der bundeseinheitlichen Anordnung für die F-Statistik des Ausschusses für Justizstatistik der Justizministerkonferenz. Die darin enthaltene Klassifikation der Sachgebiete der F-Statistik ist am Ende dieser Informationen zur Statistik aufgeführt.</t>
  </si>
  <si>
    <t>Inhaltliche Definitionen sind Bestandteil der bundeseinheitlichen Anordnung für die F-Statistik des Ausschusses für Justizstatistik der Justizministerkonferenz. Der Statistische Bericht orientiert sich an diesen Definitionen.</t>
  </si>
  <si>
    <t xml:space="preserve">Mit den Ergebnissen der F-Statistik sollen Geschäftsanfall und -erledigung bei den Familiengerichten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Sozial- und Sozialverfahrensrechts. Zu den Hauptnutzern der F-Statistik zählen die Organe der Justizverwaltungen sowie die Rechtspolitik auf Länder- und Bundesebene. </t>
  </si>
  <si>
    <t>Die Einbeziehung der Nutzerinnen und Nutzer erfolgt insbesondere durch den Ausschuss für Justizstatistik der Justizministerkonferenz. Der Ausschuss regelt den organisatorischen und inhaltlichen Rahmen für die F-Statistik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</si>
  <si>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Die F-Statistik erfolgt entsprechend der Kriterien des Ausschusses für Justizstatistik elektronisch aus IT-Fachverfahren, die im Zuständigkeitsbereich der jeweiligen Justizverwaltung eingesetzt werden. Die F-Statistik ist eine Sekunderfassung auf Basis von Verwaltungsdaten in den Geschäftsstellen. Bei der F-Statistik handelt es sich um eine Vollerfassung der in der Anordnung des Ausschusses definierten Merkmale. Aus diesem Grund werden keine Stichprobenverfahren eingesetzt.</t>
  </si>
  <si>
    <t>Grundsätzlich sind die Ergebnisse der F-Statistik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</si>
  <si>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Bei der F-Statistik handelt es sich um eine Vollerfassung der vom Ausschuss für Justizstatistik der Justizministerkonferenz definierten Merkmale. Aus diesem Grund sind keine Stichprobenverfahren erforderlich und es können keine stichprobenbedingten Fehler auftreten.</t>
  </si>
  <si>
    <t xml:space="preserve">In der F-Statistik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</si>
  <si>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Zur F-Statistik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F-Statistik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</si>
  <si>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 xml:space="preserve">Die F-Statistik wird in allen Bundesländern nach bundeseinheitlichen IT-Fachverfahren erfasst und aufbereitet. Die Daten sind somit grundsätzlich räumlich vergleichbar. Nachdem ab 1992 die F-Statistik sukzessive auch in den neuen Ländern eingeführt wurde, liegen seit 1995 vollständige Ergebnisse für Deutschland vor. </t>
  </si>
  <si>
    <t>Die F-Statistik wurde zum Berichtsjahr 1983 im früheren Bundesgebiet eingeführt. Seit 1990 liegen vollständige Ergebnisse aus allen alten Ländern vor. Nachdem ab 1992 die F-Statistik sukzessive auch in den neuen Ländern eingeführt wurde, liegen seit 1995 vollständige Ergebnisse für Deutschland vor.</t>
  </si>
  <si>
    <t xml:space="preserve">Zum 1. Januar 1996 wurde die Zuständigkeit für Kindergeldsachen, die bis dahin bei den Sozialgerichten lag, per Gesetz auf die Familiengerichte übertragen. Wegen der vergrößerten Zuständigkeit seit 1996 sind die Ergebnisse der F-Statistik ab 1996 mit denen der Vorjahre nur eingeschränkt vergleichbar. </t>
  </si>
  <si>
    <t xml:space="preserve">Zum Berichtsjahr 2007 wurde in der F-Statistik ein neuer, differenzierterer Sachgebietskatalog eingeführt. Die Abgrenzung dieser neuen Sachgebiete ist nicht ganz deckungsgleich mit der für die Vorjahre, ein Vergleich der Ergebnisse mit denen der Vorjahre ist daher nur eingeschränkt möglich. </t>
  </si>
  <si>
    <t>Die Erfassung erfolgt in der F-Statistik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F-Statistik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F-Statistik alle Erledigungsarten differenziert ausgewiesen werden.</t>
  </si>
  <si>
    <t xml:space="preserve">Die Gerichte der Familiengerichtsbarkeit behandeln Rechtsstreitigkeiten in Zivilprozesssachen ohne Familiensachen. Für Rechtsstreitigkeiten in Familiensachen gibt es bei den Gerichten eigene Abteilungen für Familiensachen (Familiengerichte). </t>
  </si>
  <si>
    <t>Aufbau und Zuständigkeit der Familiengerichte in Deutschland sind im Grundgesetz und insbesondere im Gerichtsverfassungsgesetz (GVG) und im Gesetz über das Verfahren in Familiensachen und in den Angelegenheiten der freiwilligen Gerichtsbarkeit (FamFG)  geregelt. 
Die Familiengerichtsbarkeit ist zweistufig aufgebaut. So sind in den Bundesländern Amtsgerichte und Oberlandesgerichte zuständig. Auf Bundesebene gibt es kein Gericht.</t>
  </si>
  <si>
    <t xml:space="preserve">Über die Tätigkeit der Familiengerichte in Zuständigkeit der Länder führen die Länder eine als F-Statistik bezeichnete Statistik, die bundesheitlich koordiniert wird vom Ausschuss für Justizstatistik der Justizministerkonferenz. 
Die Amtliche Statistik von Bund und Ländern führt diese Statistik unter der einheitlichen Statistik-ID 24241 und bereitet die von den Berichtsstellen erhaltenen Daten in bundeseinheitlichen IT-Fachverfahren auf. </t>
  </si>
  <si>
    <t xml:space="preserve">Der Statistiknachweis in diesem Statistischen Bericht folgt dem instanzbezogenen Aufbau der F-Statistik der Länder. Die Daten dazu werden von den Statistischen Ämtern der Länder übermittelt. </t>
  </si>
  <si>
    <t>Familiensachen soweit nicht Sachgebiete 20 bis 50</t>
  </si>
  <si>
    <t>Einstweilige Anordnungen</t>
  </si>
  <si>
    <t>Abhilfeverfahren</t>
  </si>
  <si>
    <t>Lebenspartnerschaftssachen soweit nicht Sachgebiete 20 bis 40</t>
  </si>
  <si>
    <t>Familiensachen soweit nicht Sachgebiete 30 bis 50</t>
  </si>
  <si>
    <t>Scheidung</t>
  </si>
  <si>
    <t>Versorgungsausgleich</t>
  </si>
  <si>
    <t>Unterhalt für das Kind</t>
  </si>
  <si>
    <t>Unterhalt für den Ehegatten/Lebenspartner</t>
  </si>
  <si>
    <t>Sonstige Unterhaltssache (auch nach §§ 1615l, 1615m BGB)</t>
  </si>
  <si>
    <t>Ehewohnung und/oder Haushalt</t>
  </si>
  <si>
    <t>Güterrechtssache</t>
  </si>
  <si>
    <t>Elterliche Sorge</t>
  </si>
  <si>
    <t>Umgangsrecht (auch § 165 FamFG)</t>
  </si>
  <si>
    <t>Kindesherausgabe</t>
  </si>
  <si>
    <t>Freiheitsentziehende Unterbringung nach § 1631b Absatz 1 BGB</t>
  </si>
  <si>
    <t>Freiheitsentziehende Maßnahme nach § 1631b Absatz 2 BGB</t>
  </si>
  <si>
    <t>Sonstige Kindschaftssache</t>
  </si>
  <si>
    <t>Abstammungssache</t>
  </si>
  <si>
    <t>Adoptionssache</t>
  </si>
  <si>
    <t>Wohnungsüberlassung nach § 2 GewSchG</t>
  </si>
  <si>
    <t>Sonstige Familiensache nach § 266 FamFG</t>
  </si>
  <si>
    <t xml:space="preserve">Geschäftsentwicklung der Familiensachen vor dem Amtsgericht </t>
  </si>
  <si>
    <t xml:space="preserve">Erledigte Familiensachen vor dem Amtsgericht </t>
  </si>
  <si>
    <t xml:space="preserve">nach Betreiber des Eheverfahrens, Anwaltlicher Vertretung, Verfahrensbeistand, Terminen, Oberlandesgerichtsbezirken und Ländern </t>
  </si>
  <si>
    <t>24241-11</t>
  </si>
  <si>
    <t>Geschäftsentwicklung der Familiensachen vor dem Oberlandesgericht</t>
  </si>
  <si>
    <t>24241-12</t>
  </si>
  <si>
    <t xml:space="preserve"> Geschäftsentwicklung - Zeitreihe</t>
  </si>
  <si>
    <t>24241-13</t>
  </si>
  <si>
    <t xml:space="preserve"> Geschäftsentwicklung nach Oberlandesgerichtsbezirken und Ländern</t>
  </si>
  <si>
    <t>24241-14</t>
  </si>
  <si>
    <t>24241-15</t>
  </si>
  <si>
    <t xml:space="preserve"> nach Art und Zahl der Gegenstände, Oberlandesgerichtsbezirken und Ländern  </t>
  </si>
  <si>
    <t>24241-16</t>
  </si>
  <si>
    <t>24241-17</t>
  </si>
  <si>
    <t xml:space="preserve"> nach Verfahrensdauer, Oberlandesgerichtsbezirken und Ländern   </t>
  </si>
  <si>
    <t>24241-18</t>
  </si>
  <si>
    <t xml:space="preserve"> nach Gebührenstreitwert, Oberlandesgerichtsbezirken und Ländern   </t>
  </si>
  <si>
    <t>24241-19</t>
  </si>
  <si>
    <t xml:space="preserve"> nach Verfahrenskostenhilfe, Oberlandesgerichtsbezirken und Ländern   </t>
  </si>
  <si>
    <t xml:space="preserve"> nach Verfahren vor dem Güterichter, Oberlandesgerichtsbezirken und Ländern  </t>
  </si>
  <si>
    <t>nach Art und Zahl der Gegenstände, Oberlandesgerichtsbezirken und Ländern</t>
  </si>
  <si>
    <t>nach Art der Erledigung, Oberlandesgerichtsbezirken und Ländern</t>
  </si>
  <si>
    <t>nach Verfahrensdauer, Oberlandesgerichtsbezirken und Ländern</t>
  </si>
  <si>
    <t xml:space="preserve">nach Gebührenstreitwert, Oberlandesgerichtsbezirken und Ländern </t>
  </si>
  <si>
    <t xml:space="preserve">nach Verfahrenskostenhilfe, Oberlandesgerichtsbezirken und Ländern  </t>
  </si>
  <si>
    <t xml:space="preserve">nach Verfahren zur Übertragung der elterlichen Sorge, Oberlandesgerichtsbezirken und Ländern  </t>
  </si>
  <si>
    <t>zu Tabelle 24241-01: Geschäftsentwicklung der Familiensachen vor dem Amtsgericht  - Zeitreihe</t>
  </si>
  <si>
    <t>csv-24241-11</t>
  </si>
  <si>
    <t>csv-24241-12</t>
  </si>
  <si>
    <t>csv-24241-13</t>
  </si>
  <si>
    <t>csv-24241-14</t>
  </si>
  <si>
    <t>csv-24241-15</t>
  </si>
  <si>
    <t>csv-24241-16</t>
  </si>
  <si>
    <t>csv-24241-17</t>
  </si>
  <si>
    <t>csv-24241-18</t>
  </si>
  <si>
    <t>csv-24241-19</t>
  </si>
  <si>
    <t>zu Tabelle 24241-03: Vor dem Amtsgericht erledigte Familiensachen nach Art und Zahl der Gegenstände, Oberlandesgerichtsbezirken und Ländern</t>
  </si>
  <si>
    <t>zu Tabelle 24241-04: Vor dem Amtsgericht erledigte Familiensachen nach Art der Erledigung, Oberlandesgerichtsbezirken und Ländern</t>
  </si>
  <si>
    <t xml:space="preserve">zu Tabelle 24241-05: Vor dem Amtsgericht erledigte Familiensachen nach Ergebnis beim Eheverfahren und beim Verfahren nach dem Lebenspartnerschaftgesetz, Versorgungsausgleich und gerichtliche Teilungsanordnung </t>
  </si>
  <si>
    <t>zu Tabelle 24241-02: Geschäftsentwicklung vor dem Amtsgericht nach Oberlandesgerichtsbezirken und Ländern</t>
  </si>
  <si>
    <t xml:space="preserve">zu Tabelle 24241-06: Vor dem Amtsgericht erledigte Familiensachen nach Betreiber des Eheverfahrens, Anwaltlicher Vertretung, Verfahrensbeistand, Terminen, Oberlandesgerichtsbezirken und Ländern </t>
  </si>
  <si>
    <t>zu Tabelle 24241-07: Vor dem Amtsgericht erledigte Familiensachen nach Verfahrensdauer, Oberlandesgerichtsbezirken und Ländern</t>
  </si>
  <si>
    <t xml:space="preserve">zu Tabelle 24241-08: Vor dem Amtsgericht erledigte Familiensachen nach Gebührenstreitwert, Oberlandesgerichtsbezirken und Ländern </t>
  </si>
  <si>
    <t xml:space="preserve">zu Tabelle 24241-09: Vor dem Amtsgericht erledigte Familiensachen nach Verfahrenskostenhilfe, Oberlandesgerichtsbezirken und Ländern  </t>
  </si>
  <si>
    <t xml:space="preserve">zu Tabelle 24241-10: Vor dem Amtsgericht erledigte Familiensachen nach Verfahren zur Übertragung der elterlichen Sorge, Oberlandesgerichtsbezirken und Ländern  </t>
  </si>
  <si>
    <t>zu Tabelle 24241-12: Geschäftsentwicklung der Familiensachen vor dem Oberlandesgericht - Zeitreihe</t>
  </si>
  <si>
    <t>zu Tabelle 24241-13: Geschäftsentwicklung der Familiensachen vor dem Oberlandesgericht nach Oberlandesgerichtsbezirken und Ländern</t>
  </si>
  <si>
    <t xml:space="preserve">zu Tabelle 24241-11: Vor dem Amtsgericht erledigte Familiensachen vor dem Güterichter nach Oberlandesgerichtsbezirken und Ländern </t>
  </si>
  <si>
    <t xml:space="preserve">zu Tabelle 24241-14: Vor dem Oberlandesgericht erledigte Beschwerden gegen Endentscheidungen in Familiensachen nach Art und Zahl der Gegenstände, Oberlandesgerichtsbezirken und Ländern  </t>
  </si>
  <si>
    <t xml:space="preserve">zu Tabelle 24241-15: Vor dem Oberlandesgericht erledigte Beschwerden gegen Endentscheidungen in Familiensachen nach Art der Erledigung, Entscheidung durch Einzelrichter/ Senat, Verfahrenspfleger, Terminen, Ergebnis, Oberlandesgerichtsbezirken und Ländern   </t>
  </si>
  <si>
    <t xml:space="preserve">zu Tabelle 24241-16: Vor dem Oberlandesgericht erledigte Beschwerden gegen Endentscheidungen in Familiensachen nach Verfahrensdauer, Oberlandesgerichtsbezirken und Ländern   </t>
  </si>
  <si>
    <t xml:space="preserve">zu Tabelle 24241-17: Vor dem Oberlandesgericht erledigte Beschwerden gegen Endentscheidungen in Familiensachen nach Gebührenstreitwert, Oberlandesgerichtsbezirken und Ländern   </t>
  </si>
  <si>
    <t xml:space="preserve">zu Tabelle 24241-18: Vor dem Oberlandesgericht erledigte Beschwerden gegen Endentscheidungen in Familiensachen nach Verfahrenskostenhilfe, Oberlandesgerichtsbezirken und Ländern   </t>
  </si>
  <si>
    <t xml:space="preserve">zu Tabelle 24241-19: Vor dem Oberlandesgericht erledigte Beschwerden gegen Endentscheidungen in Familiensachen nach Verfahren vor dem Güterichter, Oberlandesgerichtsbezirken und Ländern  </t>
  </si>
  <si>
    <t xml:space="preserve">zu Tabelle 24241-14: Vor dem Oberlandesgericht erledigte Familiensachen nach Art und Zahl der Gegenstände, Oberlandesgerichtsbezirken und Ländern  </t>
  </si>
  <si>
    <t xml:space="preserve">zu Tabelle 24241-15: Vor dem Oberlandesgericht erledigte Familiensachen nach Art der Erledigung, Entscheidung durch Einzelrichter/ Senat, Verfahrenspfleger, Terminen, Ergebnis, Oberlandesgerichtsbezirken und Ländern   </t>
  </si>
  <si>
    <t xml:space="preserve">zu Tabelle 24241-16: Vor dem Oberlandesgericht erledigte Familiensachen nach Verfahrensdauer, Oberlandesgerichtsbezirken und Ländern   </t>
  </si>
  <si>
    <t xml:space="preserve">zu Tabelle 24241-17: Vor dem Oberlandesgericht erledigte Familiensachen nach Gebührenstreitwert, Oberlandesgerichtsbezirken und Ländern   </t>
  </si>
  <si>
    <t xml:space="preserve">zu Tabelle 24241-18: Vor dem Oberlandesgericht erledigte Familiensachen nach Verfahrenskostenhilfe, Oberlandesgerichtsbezirken und Ländern   </t>
  </si>
  <si>
    <t xml:space="preserve">zu Tabelle 24241-19: Vor dem Oberlandesgericht erledigte Familiensachen nach Verfahren vor dem Güterichter, Oberlandesgerichtsbezirken und Ländern  </t>
  </si>
  <si>
    <t>Hierunter sind auch selbstständig fortgeführte Scheidungsfolgesachen zu erfassen.</t>
  </si>
  <si>
    <t>Hierunter sind die in § 111 Nummer 1 bis 10 FamFG aufgeführten Verfahren zu erfassen.</t>
  </si>
  <si>
    <t>Zu erfassen sind die in § 137 Absatz 2 und 3 FamFG bezeichneten Folgesachen.</t>
  </si>
  <si>
    <t>Erfasst werden die Verfahren nach § 44 FamFG oder § 321a ZPO in Verbindung mit §§ 112, 113 Absatz 1 Satz 2 FamFG.</t>
  </si>
  <si>
    <t>Zu erfassen sind die Verfahren nach §§ 269, 270 FamFG.</t>
  </si>
  <si>
    <t>a) elterliche Sorge</t>
  </si>
  <si>
    <t>b) Herausgabe des Kindes</t>
  </si>
  <si>
    <t>c) Verbleibensanordnung</t>
  </si>
  <si>
    <t>d) freiheitsentziehende Unterbringung nach § 1631b Absatz 1 BGB</t>
  </si>
  <si>
    <t>e) freiheitsentziehende Maßnahme nach § 1631b Absatz 2 BGB</t>
  </si>
  <si>
    <t>f) Unterbringungsmaßnahmen nach öffentlichem Recht nach § 151 Nummer 7 FamFG</t>
  </si>
  <si>
    <t>g) Gewaltschutz</t>
  </si>
  <si>
    <t>h) Ehewohnung</t>
  </si>
  <si>
    <t>Zu erfassen sind ausschließlich die Beschwerden in einstweiligen Anordnungsverfahren über:</t>
  </si>
  <si>
    <r>
      <t xml:space="preserve">24241-01: Geschäftsentwicklung der Familiensachen vor dem Amtsgericht - Zeitreihe </t>
    </r>
    <r>
      <rPr>
        <b/>
        <vertAlign val="superscript"/>
        <sz val="11"/>
        <rFont val="Arial"/>
        <family val="2"/>
      </rPr>
      <t>1</t>
    </r>
  </si>
  <si>
    <t>Lfd.
Nr.</t>
  </si>
  <si>
    <r>
      <t xml:space="preserve">Nr. des Sach-gebietes </t>
    </r>
    <r>
      <rPr>
        <vertAlign val="superscript"/>
        <sz val="10"/>
        <rFont val="Arial"/>
        <family val="2"/>
      </rPr>
      <t>1</t>
    </r>
  </si>
  <si>
    <t>Stand der Erledigung
Art des Verfahrens
Art des Sachgebietes</t>
  </si>
  <si>
    <t>Anzahl</t>
  </si>
  <si>
    <r>
      <t xml:space="preserve">2009 </t>
    </r>
    <r>
      <rPr>
        <vertAlign val="superscript"/>
        <sz val="10"/>
        <rFont val="Arial"/>
        <family val="2"/>
      </rPr>
      <t>2</t>
    </r>
  </si>
  <si>
    <t xml:space="preserve">Anhängige Verfahren am Jahresbeginn </t>
  </si>
  <si>
    <r>
      <t xml:space="preserve">Neuzugänge </t>
    </r>
    <r>
      <rPr>
        <vertAlign val="superscript"/>
        <sz val="10"/>
        <rFont val="Arial"/>
        <family val="2"/>
      </rPr>
      <t>4</t>
    </r>
  </si>
  <si>
    <t xml:space="preserve">Abgaben innerhalb des Gerichts </t>
  </si>
  <si>
    <r>
      <t xml:space="preserve">Erledigte Verfahren </t>
    </r>
    <r>
      <rPr>
        <vertAlign val="superscript"/>
        <sz val="10"/>
        <rFont val="Arial"/>
        <family val="2"/>
      </rPr>
      <t>4</t>
    </r>
    <r>
      <rPr>
        <sz val="10"/>
        <rFont val="Arial"/>
        <family val="2"/>
      </rPr>
      <t xml:space="preserve"> </t>
    </r>
  </si>
  <si>
    <t xml:space="preserve">Anhängige Verfahren am Jahresende </t>
  </si>
  <si>
    <t>Die erledigten Verfahren verteilten sich auf die Sachgebiete</t>
  </si>
  <si>
    <t>Eheverfahren</t>
  </si>
  <si>
    <t xml:space="preserve">Scheidungsverfahren </t>
  </si>
  <si>
    <t xml:space="preserve">Andere Eheverfahren  </t>
  </si>
  <si>
    <r>
      <t xml:space="preserve">Verfahren über allein anhängige andere Familiensachen </t>
    </r>
    <r>
      <rPr>
        <vertAlign val="superscript"/>
        <sz val="10"/>
        <rFont val="Arial"/>
        <family val="2"/>
      </rPr>
      <t>5</t>
    </r>
    <r>
      <rPr>
        <sz val="10"/>
        <rFont val="Arial"/>
        <family val="2"/>
      </rPr>
      <t xml:space="preserve">  </t>
    </r>
  </si>
  <si>
    <t>Verfahren über abgetrennte Scheidungsfolgesache(n)</t>
  </si>
  <si>
    <t>.</t>
  </si>
  <si>
    <t xml:space="preserve">Verfahren zur Aufhebung der Lebenspartnerschaft </t>
  </si>
  <si>
    <t>Sonstige Verfahren nach dem Lebenspartnerschaftsgesetz</t>
  </si>
  <si>
    <t xml:space="preserve">Anträge außerhalb eines anhängigen Verfahrens in Familiensachen (Sonstige FH-Sachen) </t>
  </si>
  <si>
    <t>1 Die Jahresergebnisse vor und nach Inkrafttreten des Gesetzes über das Verfahren in Familiensachen und in den Angelegenheiten der freiwilligen Gerichtsbarkeit vom 17. Dezember 2008 (BGBl. I S. 2586, 2587) sind nur bedingt miteinander vergleichbar.</t>
  </si>
  <si>
    <t>2 Die Ergebnisse für das Jahr 2009 beziehen sich ausschließlich auf den Zeitraum Januar bis August.</t>
  </si>
  <si>
    <t>3 Zum Sachgebietskatalog siehe Registerkarte "informationen zur Statistik".</t>
  </si>
  <si>
    <t>4 Ohne Abgaben innerhalb des Gerichts.</t>
  </si>
  <si>
    <t>5 Einschließlich Verfahren nach dem Gewaltschutzgesetz.</t>
  </si>
  <si>
    <t>Statistik</t>
  </si>
  <si>
    <t>Instanz</t>
  </si>
  <si>
    <t>Region</t>
  </si>
  <si>
    <t>Jahr</t>
  </si>
  <si>
    <t>Sachgebietsnummer</t>
  </si>
  <si>
    <t>Sachgebietsname</t>
  </si>
  <si>
    <t>Verfahrensart</t>
  </si>
  <si>
    <t>Verfahrensstand</t>
  </si>
  <si>
    <t>Amtsgericht</t>
  </si>
  <si>
    <t>00</t>
  </si>
  <si>
    <t>Familiensachen insgesamt</t>
  </si>
  <si>
    <t>Familiensachen</t>
  </si>
  <si>
    <t>Anhängige Verfahren zu Jahresbeginn</t>
  </si>
  <si>
    <t>Neuzugänge insgesamt ohne Abgaben innerhalb des Gerichts</t>
  </si>
  <si>
    <t>Abgaben innerhalb des Gerichts</t>
  </si>
  <si>
    <t>Erledigte Verfahren insgesamt ohne Abgaben innerhalb des Gerichts</t>
  </si>
  <si>
    <t>Anhängige Verfahren am Jahresende</t>
  </si>
  <si>
    <t>Familiensachen - Eheverfahren</t>
  </si>
  <si>
    <t>Familiensachen - Scheidungsverfahren</t>
  </si>
  <si>
    <t>Familiensachen - andere Eheverfahren</t>
  </si>
  <si>
    <t>Familiensachen - Verfahren über allein anhängige andere Familiensachen</t>
  </si>
  <si>
    <t xml:space="preserve">Familiensachen - Verfahren zur Aufhebung der Lebenspartnerschaft </t>
  </si>
  <si>
    <t>Familiensachen - Sonstige Verfahren nach dem Lebenspartnerschaftsgesetz</t>
  </si>
  <si>
    <t>-</t>
  </si>
  <si>
    <t xml:space="preserve">Neuzugänge insgesamt </t>
  </si>
  <si>
    <r>
      <t xml:space="preserve">24241-12: Geschäftsentwicklung der Familiensachen vor dem Oberlandesgericht - Zeitreihe </t>
    </r>
    <r>
      <rPr>
        <b/>
        <vertAlign val="superscript"/>
        <sz val="11"/>
        <rFont val="Arial"/>
        <family val="2"/>
      </rPr>
      <t>1</t>
    </r>
  </si>
  <si>
    <r>
      <t xml:space="preserve">Nr. des Sach-gebietes </t>
    </r>
    <r>
      <rPr>
        <vertAlign val="superscript"/>
        <sz val="10"/>
        <rFont val="Arial"/>
        <family val="2"/>
      </rPr>
      <t>3</t>
    </r>
  </si>
  <si>
    <r>
      <t xml:space="preserve">Beschwerden gegen Endentscheidungen </t>
    </r>
    <r>
      <rPr>
        <b/>
        <vertAlign val="superscript"/>
        <sz val="10"/>
        <rFont val="Arial"/>
        <family val="2"/>
      </rPr>
      <t>4</t>
    </r>
  </si>
  <si>
    <r>
      <t xml:space="preserve">Neuzugänge </t>
    </r>
    <r>
      <rPr>
        <vertAlign val="superscript"/>
        <sz val="10"/>
        <rFont val="Arial"/>
        <family val="2"/>
      </rPr>
      <t>5</t>
    </r>
  </si>
  <si>
    <r>
      <t xml:space="preserve">Erledigte Verfahren </t>
    </r>
    <r>
      <rPr>
        <vertAlign val="superscript"/>
        <sz val="10"/>
        <rFont val="Arial"/>
        <family val="2"/>
      </rPr>
      <t>5</t>
    </r>
    <r>
      <rPr>
        <sz val="10"/>
        <rFont val="Arial"/>
        <family val="2"/>
      </rPr>
      <t xml:space="preserve"> </t>
    </r>
  </si>
  <si>
    <t>Lebenspartnerschaftssachen soweit nicht Sachgebiete 30 bis 40</t>
  </si>
  <si>
    <t xml:space="preserve">Anträge außerhalb eines anhängigen Verfahrens in Familiensachen (Sonstige UFH-Sachen) </t>
  </si>
  <si>
    <r>
      <t xml:space="preserve">Sonstige Beschwerden </t>
    </r>
    <r>
      <rPr>
        <b/>
        <vertAlign val="superscript"/>
        <sz val="10"/>
        <rFont val="Arial"/>
        <family val="2"/>
      </rPr>
      <t>6</t>
    </r>
  </si>
  <si>
    <t>4 Bis August 2009 einschließlich Berufungen gegen Endentscheidungen.</t>
  </si>
  <si>
    <t>5 Ohne Abgaben innerhalb des Gerichts.</t>
  </si>
  <si>
    <t>6 Seit 2006 wird nur noch der Geschäftsanfall (Neuzugänge) an "Sonstigen Beschwerden" erhoben; die Art der Beschwerden ergibt  sich für das aktuelle Berichtsjahr aus Tabelle 24241-13.</t>
  </si>
  <si>
    <t xml:space="preserve">Familiensachen - Beschwerden gegen Endentscheidungen </t>
  </si>
  <si>
    <t>Sonstige Beschwerden</t>
  </si>
  <si>
    <t xml:space="preserve">nach Ergebnis bei Eheverfahren und bei Verfahren nach dem Lebenspartnerschaftgesetz, Versorgungsausgleich und gerichtliche Teilungsanordnung </t>
  </si>
  <si>
    <t xml:space="preserve"> nach Art der Erledigung, Entscheidung durch Einzelrichter/ Senat, Verfahrensbeistand, Terminen, Ergebnis, Oberlandesgerichtsbezirken und Ländern   </t>
  </si>
  <si>
    <t xml:space="preserve">nach Verfahren vor dem Güterichter, Oberlandesgerichtsbezirken und Ländern </t>
  </si>
  <si>
    <t xml:space="preserve">zu Tabelle 24241-11: Vor dem Amtsgericht erledigte Familiensachen nach Verfahren vor dem Güterichter, Oberlandesgerichtsbezirken und Ländern </t>
  </si>
  <si>
    <t>zu Tabelle 24241-01: Geschäftsentwicklung der Familiensachen vor dem Amtsgericht - Zeitreihe</t>
  </si>
  <si>
    <t xml:space="preserve">zu Tabelle 24241-05: Vor dem Amtsgericht erledigte Familiensachen nach Ergebnis bei Eheverfahren und bei Verfahren nach dem Lebenspartnerschaftgesetz, Versorgungsausgleich und gerichtliche Teilungsanordnung </t>
  </si>
  <si>
    <r>
      <t>Nr. des Sach-gebietes</t>
    </r>
    <r>
      <rPr>
        <vertAlign val="superscript"/>
        <sz val="10"/>
        <rFont val="Arial"/>
        <family val="2"/>
      </rPr>
      <t xml:space="preserve"> 2</t>
    </r>
  </si>
  <si>
    <r>
      <t xml:space="preserve">2009 </t>
    </r>
    <r>
      <rPr>
        <vertAlign val="superscript"/>
        <sz val="10"/>
        <rFont val="Arial"/>
        <family val="2"/>
      </rPr>
      <t>3</t>
    </r>
  </si>
  <si>
    <t>2 Zum Sachgebietskatalog siehe Registerkarte "informationen zur Statistik".</t>
  </si>
  <si>
    <t>3 Die Ergebnisse für das Jahr 2009 beziehen sich ausschließlich auf den Zeitraum Januar bis August.</t>
  </si>
  <si>
    <t>24241-02: Geschäftsentwicklung der Familiensachen vor dem Amtsgericht nach Oberlandesgerichtsbezirken und Ländern</t>
  </si>
  <si>
    <r>
      <t xml:space="preserve">Stand der Erledigung
Art des Verfahrens
Art des Sachgebietes </t>
    </r>
    <r>
      <rPr>
        <vertAlign val="superscript"/>
        <sz val="10"/>
        <rFont val="Arial"/>
        <family val="2"/>
      </rPr>
      <t>1</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</si>
  <si>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</si>
  <si>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</si>
  <si>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</si>
  <si>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</si>
  <si>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</si>
  <si>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</si>
  <si>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</si>
  <si>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</si>
  <si>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</si>
  <si>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</si>
  <si>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</si>
  <si>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</si>
  <si>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</si>
  <si>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</si>
  <si>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</si>
  <si>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</si>
  <si>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OLG-Bezirk</t>
  </si>
  <si>
    <t>insgesamt</t>
  </si>
  <si>
    <t>Karlsruhe</t>
  </si>
  <si>
    <t>Stuttgart</t>
  </si>
  <si>
    <t>München</t>
  </si>
  <si>
    <t>Nürnberg</t>
  </si>
  <si>
    <t>Bamberg</t>
  </si>
  <si>
    <t>Braunschweig</t>
  </si>
  <si>
    <t>Celle</t>
  </si>
  <si>
    <t>Oldenburg</t>
  </si>
  <si>
    <t>Düsseldorf</t>
  </si>
  <si>
    <t>Hamm</t>
  </si>
  <si>
    <t>Köln</t>
  </si>
  <si>
    <t>Koblenz</t>
  </si>
  <si>
    <t>Zweibrücken</t>
  </si>
  <si>
    <t>Geschäftsentwicklung der Familiensachen</t>
  </si>
  <si>
    <t>Anhängige Verfahren am Jahresbeginn</t>
  </si>
  <si>
    <r>
      <t xml:space="preserve">Neuzugänge </t>
    </r>
    <r>
      <rPr>
        <vertAlign val="superscript"/>
        <sz val="10"/>
        <rFont val="Arial"/>
        <family val="2"/>
      </rPr>
      <t>2</t>
    </r>
  </si>
  <si>
    <t xml:space="preserve">Sonstiger Geschäftsanfall (Richter- und Rechtspflegergeschäftsaufgaben) </t>
  </si>
  <si>
    <t>Anträge außerhalb eines anhängigen Verfahrens in Familiensachen (FH)</t>
  </si>
  <si>
    <t xml:space="preserve">Vereinfachte Unterhaltsverfahren </t>
  </si>
  <si>
    <t xml:space="preserve">Sonstige FH - Sachen </t>
  </si>
  <si>
    <t>Rechtshilfeersuchen an die Geschäftsstelle</t>
  </si>
  <si>
    <t>Verweisung der Parteien/der Beteiligten vor den Güterichter</t>
  </si>
  <si>
    <t>Geschäftsanfall an Vormundschaftssachen</t>
  </si>
  <si>
    <t xml:space="preserve">Neuzugänge </t>
  </si>
  <si>
    <t xml:space="preserve">Erledigte Verfahren </t>
  </si>
  <si>
    <t>Geschäftsanfall an Pflegschaftssachen</t>
  </si>
  <si>
    <t>2 Ohne Abgaben innerhalb des Gerichts.</t>
  </si>
  <si>
    <t>24241-03: Erledigte Familiensachen vor dem Amtsgericht nach Art und Zahl der Gegenstände, Oberlandesgerichtsbezirken und Ländern</t>
  </si>
  <si>
    <t>Stand der Erledigung</t>
  </si>
  <si>
    <t>Erledigte Verfahren insgesamt</t>
  </si>
  <si>
    <t xml:space="preserve">Mit den erledigten Verfahren sind an Verfahrensgegenständen anhängig gewesen </t>
  </si>
  <si>
    <t>Andere Ehesachen</t>
  </si>
  <si>
    <t>Freiheitsentziehende Unterbringung nach § 151 Nr. 7 1. Alternative FamFG</t>
  </si>
  <si>
    <t>Freiheitsentziehende Maßnahme nach § 151 Nr. 7 2. Alternative FamFG</t>
  </si>
  <si>
    <t>Ärztliche Zwangsmaßnahme nach § 151 Nr. 7 3. Alternative FamFG</t>
  </si>
  <si>
    <t>Maßnahme zum Schutz vor Gewalt und Nachstellung nach § 1 GewSchG</t>
  </si>
  <si>
    <t>Aufhebung/Feststellung der Lebenspartnerschaft nach § 269 Abs. 1 Nrn. 1 und 2 FamFG</t>
  </si>
  <si>
    <t>Weitere Familiensache (ohne zuvor aufgezählte Positionen)</t>
  </si>
  <si>
    <t xml:space="preserve">Durchschnittliche Zahl der Verfahrensgegenstände eines Verfahrens </t>
  </si>
  <si>
    <t>Erledigte Verfahren im Sachgebiet 10: Familiensachen soweit nicht 
Sachgebiete 20 bis 50</t>
  </si>
  <si>
    <t>Erledigte Verfahren im Sachgebiet 20: Verfahren über abgetrennte Scheidungsfolgesache(n)</t>
  </si>
  <si>
    <t>Erledigte Verfahren im Sachgebiet 30: Einstweilige Anordnungen</t>
  </si>
  <si>
    <t>Erledigte Verfahren im Sachgebiet 40: Abhilfeverfahren</t>
  </si>
  <si>
    <t>Erledigte Verfahren im Sachgebiet 50: Lebenspartnerschaftssachen</t>
  </si>
  <si>
    <t>elterliche Sorge</t>
  </si>
  <si>
    <t>1  Zum Sachgebietskatalog siehe Registerkarte "informationen zur Statistik".</t>
  </si>
  <si>
    <t>24241-04: Erledigte Familiensachen vor dem Amtsgericht nach Art der Erledigung, Oberlandesgerichtsbezirken und Ländern</t>
  </si>
  <si>
    <t>Art der Erledigung</t>
  </si>
  <si>
    <t xml:space="preserve">Beschluss (soweit nicht nachfolgend aufgeführt) </t>
  </si>
  <si>
    <t xml:space="preserve">Gerichtlicher Vergleich </t>
  </si>
  <si>
    <t>nach vollständiger Konfliktbeilegung vor dem Güterichter</t>
  </si>
  <si>
    <t>ohne vollständige Konfliktbeilegung vor dem Güterichter</t>
  </si>
  <si>
    <t>Gerichtlich bestätigter Vergleich nach §214a FamFG</t>
  </si>
  <si>
    <t xml:space="preserve">Versäumnisentscheidung </t>
  </si>
  <si>
    <t xml:space="preserve">Anerkenntnis- oder Verzichtsentscheidung </t>
  </si>
  <si>
    <t>Beschluss nach § 91 a ZPO</t>
  </si>
  <si>
    <t xml:space="preserve">Übereinstimmende Erledigungs-/ Beendigungserklärung </t>
  </si>
  <si>
    <t xml:space="preserve">Beschluss in Verfahrenskostenhilfeverfahren </t>
  </si>
  <si>
    <t xml:space="preserve">Beschluss nach § 1666 BGB </t>
  </si>
  <si>
    <t>Maßnahme nach Gewaltschutzgesetz</t>
  </si>
  <si>
    <t xml:space="preserve">Rücknahme des Antrags </t>
  </si>
  <si>
    <t xml:space="preserve">Nichtbetrieb nach Aussetzung (§ 136 FamFG) </t>
  </si>
  <si>
    <t xml:space="preserve">Aussetzung nach § 221 FamFG </t>
  </si>
  <si>
    <t>Ruhen des Verfahrens oder Nichtbetrieb (ohne Nichtbetrieb nach Aussetzung gemäß § 136 FamFG und ohne Aussetzung gemäß § 221 FamFG)</t>
  </si>
  <si>
    <t xml:space="preserve">Nichtzahlung des Kostenvorschusses </t>
  </si>
  <si>
    <t xml:space="preserve">Abgabe an das Gericht der Ehe-/Lebenspartnerschaftssache </t>
  </si>
  <si>
    <t xml:space="preserve">Abgabe an ein anderes Gericht (ohne Abgabe an das Gericht der 
Ehe-/Lebenspartnerschaftssache ) </t>
  </si>
  <si>
    <t xml:space="preserve">Verbindung mit einer anderen Sache </t>
  </si>
  <si>
    <t xml:space="preserve">Auf andere Weise </t>
  </si>
  <si>
    <t xml:space="preserve">Durch Beschluss erledigte Eheverfahren </t>
  </si>
  <si>
    <t xml:space="preserve">rechtskräftig </t>
  </si>
  <si>
    <t xml:space="preserve">angefochten  </t>
  </si>
  <si>
    <t xml:space="preserve">Auf Scheidung lautende Beschlüsse </t>
  </si>
  <si>
    <t xml:space="preserve">Abgetrennte Folgesachen </t>
  </si>
  <si>
    <t xml:space="preserve">Beschluss </t>
  </si>
  <si>
    <t xml:space="preserve">Einstweilige Anordnungen </t>
  </si>
  <si>
    <t xml:space="preserve">Abhilfeverfahren </t>
  </si>
  <si>
    <t xml:space="preserve">Lebenspartnerschaftssachen </t>
  </si>
  <si>
    <t xml:space="preserve">Verfahren über den Bestand einer Lebenspartnerschaft </t>
  </si>
  <si>
    <t>Verfahren zur Aufhebung der Lebenspartnerschaft 
(einschl. Aufhebungen nach § 15 Abs. 2 Satz 2 LPartG)</t>
  </si>
  <si>
    <t>24241-05: Erledigte Familiensachen vor dem Amtsgericht nach Ergebnis bei Eheverfahren und bei Verfahren nach dem Lebenspartnerschaftgesetz; Versorgungsausgleich und gerichtlicher Teilungsanordnung, Oberlandesgerichtsbezirken und Ländern</t>
  </si>
  <si>
    <t xml:space="preserve">Durch Beschluss erledigte Eheverfahren insgesamt </t>
  </si>
  <si>
    <t>vor einjähriger Trennung</t>
  </si>
  <si>
    <t>nach einjähriger Trennung</t>
  </si>
  <si>
    <t>nach dreijähriger Trennung</t>
  </si>
  <si>
    <t>auf Grund anderer Vorschriften</t>
  </si>
  <si>
    <t>Abweisung des Scheidungsantrags</t>
  </si>
  <si>
    <t>nach § 1565 Abs. 2 BGB (vor einjähriger Trennung)</t>
  </si>
  <si>
    <t>nach § 1568 BGB (Härteklausel)</t>
  </si>
  <si>
    <t>aus anderen Gründen</t>
  </si>
  <si>
    <t>Aufhebung der Ehe</t>
  </si>
  <si>
    <t>Feststellung des Bestehens oder Nichtbestehens einer Ehe</t>
  </si>
  <si>
    <t>Abweisung des Antrags (ohne zuvor aufgeführte Gründe)</t>
  </si>
  <si>
    <t>Mit dem Scheidungsbeschluss ist entschieden worden über Folgesachen insgesamt</t>
  </si>
  <si>
    <t>Unterhalt für die Ehefrau</t>
  </si>
  <si>
    <t>Unterhalt für den Ehemann</t>
  </si>
  <si>
    <t>Umgangsrecht</t>
  </si>
  <si>
    <t>Durch gerichtlichen Vergleich sind vor der Scheidung Regelungen getroffen worden über Folgesachen insgesamt</t>
  </si>
  <si>
    <t>Unterhalt für die Ehegatten</t>
  </si>
  <si>
    <t>Durch Beschluss erledigte Lebenspartnerschaftssachen</t>
  </si>
  <si>
    <t>Aufhebung der Lebenspartnerschaft</t>
  </si>
  <si>
    <t>Abweisung des Lebenspartnerschaftsaufhebungsantrags</t>
  </si>
  <si>
    <t>nach § 15 Abs. 2 Satz 1 LPartG (vor einjähriger Trennung)</t>
  </si>
  <si>
    <t>nach § 15 Abs. 3 LPartG (Härteklausel)</t>
  </si>
  <si>
    <t>Aufhebung der Lebenspartnerschaft nach § 15 Abs. 2 Satz 2 LPartG</t>
  </si>
  <si>
    <t>Feststellung des Bestehens oder Nicht- bestehens einer Lebenspartnerschaft</t>
  </si>
  <si>
    <t xml:space="preserve">Durch Urteil, Beschluss oder Vergleich erledigte Verfahren über den Versorgungsausgleich  </t>
  </si>
  <si>
    <t xml:space="preserve">Lebenspartnerschaftsschaftssachen </t>
  </si>
  <si>
    <t xml:space="preserve">Von den Verfahren waren mit Versorgungsausgleich anhängig </t>
  </si>
  <si>
    <t>Darunter erledigt durch Beschluss, gerichtlichen Vergleich, Versäumnis-, Anerkenntnis-  oder Verzichtsententscheidung</t>
  </si>
  <si>
    <t xml:space="preserve">Darunter hat das Ergebnis gelautet </t>
  </si>
  <si>
    <t>vollständiger Ausschluss</t>
  </si>
  <si>
    <t>vollständiger Versorgungsausgleich</t>
  </si>
  <si>
    <t>sonstige Sachentscheidung</t>
  </si>
  <si>
    <t>teilweiser Ausgleich</t>
  </si>
  <si>
    <t>teilweiser Ausschluss</t>
  </si>
  <si>
    <t>andere Sachentscheidung</t>
  </si>
  <si>
    <t>sonstige Erledigung (ohne Sachentscheidung)</t>
  </si>
  <si>
    <t>In den Verfahren mit vollständigem Versorgungsausgleich oder teilweisem Ausgleich hat die gerichtliche Teilungsanordnung gelautet</t>
  </si>
  <si>
    <t>interne Teilung</t>
  </si>
  <si>
    <t>externe Teilung</t>
  </si>
  <si>
    <t>interne und externe Teilung gemeinsam</t>
  </si>
  <si>
    <t xml:space="preserve">Von den Verfahren im Sachgebiet Familiensachen waren mit Versorgungsausgleich anhängig </t>
  </si>
  <si>
    <t xml:space="preserve">Von den Verfahren im Sachgebiet abgetrennte Folgesache(n) waren mit Versorgungsausgleich anhängig </t>
  </si>
  <si>
    <t xml:space="preserve">Von den Verfahren im Sachgebiet Lebenspartnerschaftssachen waren mit Versorgungsausgleich anhängig </t>
  </si>
  <si>
    <t xml:space="preserve">24241-06: Erledigte Familiensachen vor dem Amtsgericht nach Betreiber des Eheverfahrens, Anwaltlicher Vertretung, Verfahrensbeistand, Terminen, Oberlandesgerichtsbezirken und Ländern </t>
  </si>
  <si>
    <t>B e t r e i b e r</t>
  </si>
  <si>
    <t xml:space="preserve">Durch Beschluss erledigte Eheverfahren zusammen </t>
  </si>
  <si>
    <t>Sie wurden betrieben</t>
  </si>
  <si>
    <t xml:space="preserve"> . . . vom Ehemann (ohne Zustimmung des anderen Ehegatten) </t>
  </si>
  <si>
    <t xml:space="preserve"> . . . vom Ehemann mit Zustimmung des anderen Ehegatten</t>
  </si>
  <si>
    <t xml:space="preserve"> . . . von der Ehefrau (ohne Zustimmung des anderen Ehegatten) </t>
  </si>
  <si>
    <t xml:space="preserve"> . . . von der Ehefrau mit Zustimmung des anderen Ehegatten</t>
  </si>
  <si>
    <t xml:space="preserve"> . . . von beiden Beteiligten </t>
  </si>
  <si>
    <t xml:space="preserve"> . . . von der zuständigen Verwaltungsbehörde </t>
  </si>
  <si>
    <t>A n w a l t l i c h e  V e r t r e t u n g</t>
  </si>
  <si>
    <t xml:space="preserve">Verfahren in Familiensachen insgesamt </t>
  </si>
  <si>
    <t>Durch Rechtsanwälte waren vertreten</t>
  </si>
  <si>
    <t xml:space="preserve">  . . .  nur der Antragsteller </t>
  </si>
  <si>
    <t xml:space="preserve">  . . .  nur der Antragsgegner </t>
  </si>
  <si>
    <t xml:space="preserve">  . . .  beide Parteien  </t>
  </si>
  <si>
    <t xml:space="preserve">  . . .  keine Partei  </t>
  </si>
  <si>
    <t xml:space="preserve">V e r f a h r e n s b e i s t a n d  ( nach § 158 FamFG) </t>
  </si>
  <si>
    <t xml:space="preserve">Verfahren in Kindschafts-, Abstammungs- oder Adoptionssachen zusammen </t>
  </si>
  <si>
    <t>Davon wurde ein Verfahrensbeistand bestellt …</t>
  </si>
  <si>
    <t xml:space="preserve">mit erweitertem Aufgabenkreis (§ 158 Abs. 4 Satz 3 FamFG) </t>
  </si>
  <si>
    <t>sonstige Bestellung</t>
  </si>
  <si>
    <t xml:space="preserve">Keine Bestellung </t>
  </si>
  <si>
    <t>T e r m i n e</t>
  </si>
  <si>
    <t xml:space="preserve">Verfahren ohne Termin </t>
  </si>
  <si>
    <t xml:space="preserve">Verfahren mit Termin </t>
  </si>
  <si>
    <t xml:space="preserve"> . . . davon mit einem  </t>
  </si>
  <si>
    <t xml:space="preserve">mit zwei  </t>
  </si>
  <si>
    <t xml:space="preserve">mit drei  </t>
  </si>
  <si>
    <t xml:space="preserve">mit vier oder fünf  </t>
  </si>
  <si>
    <t xml:space="preserve">mit mehr als fünf   </t>
  </si>
  <si>
    <t xml:space="preserve">   Gesamtzahl der Termine (ohne Verkündungstermine)</t>
  </si>
  <si>
    <t xml:space="preserve">Durchschnittliche Zahl der Termine je Verfahren  </t>
  </si>
  <si>
    <t xml:space="preserve">Durch Scheidungsbeschluss beendete Verfahren zusammen </t>
  </si>
  <si>
    <t xml:space="preserve">   Verfahren ohne Termin </t>
  </si>
  <si>
    <t xml:space="preserve">   Verfahren mit Termin </t>
  </si>
  <si>
    <t xml:space="preserve">   . . . davon mit einem  </t>
  </si>
  <si>
    <t xml:space="preserve">                       mit zwei  </t>
  </si>
  <si>
    <t xml:space="preserve">                       mit drei  </t>
  </si>
  <si>
    <t xml:space="preserve">                       mit vier oder fünf  </t>
  </si>
  <si>
    <t xml:space="preserve">                       mit mehr als fünf   </t>
  </si>
  <si>
    <t xml:space="preserve">   Durchschnittliche Zahl der Termine je Verfahren  </t>
  </si>
  <si>
    <t>Durch Beschluss auf Aufhebung der Lebenspartnerschaft (einschl. Aufhebungen nach § 15 Abs. 2 Satz 2 LPartG)</t>
  </si>
  <si>
    <t>24241-07: Erledigte Familiensachen vor dem Amtsgericht nach Verfahrensdauer, Oberlandesgerichtsbezirken und Ländern</t>
  </si>
  <si>
    <t>Verfahrensdauer
mehr als … bis einschließlich … Monate
Durchschnitt</t>
  </si>
  <si>
    <t xml:space="preserve">Erledigte Verfahren insgesamt </t>
  </si>
  <si>
    <t xml:space="preserve">bis   3 Monate </t>
  </si>
  <si>
    <t>Prozent</t>
  </si>
  <si>
    <t xml:space="preserve">  3    -     6 Monate </t>
  </si>
  <si>
    <t xml:space="preserve">  6    -   12 Monate </t>
  </si>
  <si>
    <t xml:space="preserve"> 12   -   24 Monate </t>
  </si>
  <si>
    <t xml:space="preserve"> mehr als 24 Monate </t>
  </si>
  <si>
    <t>Monate</t>
  </si>
  <si>
    <t>Durch Beschluss auf Aufhebung der Lebenspartnerschaft (einschl. Aufhebungen § 15 Abs. 2 Satz 2 LPartG) beendet</t>
  </si>
  <si>
    <t xml:space="preserve">Durch Beschluss oder gerichtlichen Vergleich erledigte Verfahren über den Versorgungsausgleich zusammen </t>
  </si>
  <si>
    <t>Gebührenstreitwert 
mehr als … bis einschließlich … EUR
Durchschnitt</t>
  </si>
  <si>
    <t xml:space="preserve">Erledigte Familiensachen insgesamt </t>
  </si>
  <si>
    <t>bis einschließlich 500 EUR</t>
  </si>
  <si>
    <t>von    501 bis einschl. 1 000 EUR</t>
  </si>
  <si>
    <t>von 1 001 bis einschl. 1 500 EUR</t>
  </si>
  <si>
    <t>von 1 501 bis einschl. 2 000 EUR</t>
  </si>
  <si>
    <t>von 2 001 bis einschl. 3 000 EUR</t>
  </si>
  <si>
    <t>von 3 001 bis einschl. 4 000 EUR</t>
  </si>
  <si>
    <t>von 4 001 bis einschl. 5 000 EUR</t>
  </si>
  <si>
    <t>von 5 001 bis einschl. 7 000 EUR</t>
  </si>
  <si>
    <t>von 7 001 bis einschl. 10 000 EUR</t>
  </si>
  <si>
    <t>von 10 001 bis einschl. 13 000 EUR</t>
  </si>
  <si>
    <t>von 13 001 bis einschl. 16 000 EUR</t>
  </si>
  <si>
    <t>von 16 001 bi seinschl. 22 000 EUR</t>
  </si>
  <si>
    <t>von 22 001 bis einschl. 30 000 EUR</t>
  </si>
  <si>
    <t>von 30 001 bis einschl. 50 000 EUR</t>
  </si>
  <si>
    <t>von 50 001 bis einschl. 110 000 EUR</t>
  </si>
  <si>
    <t>von 110 001 bis einschl. 500 000 EUR</t>
  </si>
  <si>
    <t>von 500 001 bis einschl. 1 000 000 EUR</t>
  </si>
  <si>
    <t>von 1 000 001 bis einschl. 5 000 000 EUR</t>
  </si>
  <si>
    <t>von mehr als 5 000 000 EUR</t>
  </si>
  <si>
    <t>EUR</t>
  </si>
  <si>
    <t>Abgetrennte Folgesachen</t>
  </si>
  <si>
    <t>Lebenspartnerschaftssachen</t>
  </si>
  <si>
    <t>24241-09: Erledigte Familiensachen vor dem Amtsgericht nach Verfahrenskostenhilfe, Oberlandesgerichtsbezirken und Ländern</t>
  </si>
  <si>
    <t>Verfahrenskostenhilfe</t>
  </si>
  <si>
    <t>Einheit</t>
  </si>
  <si>
    <r>
      <t xml:space="preserve">Verfahrenskostenhilfeentscheidungen </t>
    </r>
    <r>
      <rPr>
        <vertAlign val="superscript"/>
        <sz val="10"/>
        <rFont val="Arial"/>
        <family val="2"/>
      </rPr>
      <t>1</t>
    </r>
  </si>
  <si>
    <t>Bewilligung</t>
  </si>
  <si>
    <t>Ablehnung</t>
  </si>
  <si>
    <t>nur dem/der Antragsteller/in</t>
  </si>
  <si>
    <t>Darunter mit Ratenzahlung</t>
  </si>
  <si>
    <t>nur dem/der Antraggegner/in</t>
  </si>
  <si>
    <t>beiden Beteiligten</t>
  </si>
  <si>
    <t xml:space="preserve">In den erledigten Verfahren ist Verfahrenskostenhilfe 
hinsichtlich sonstiger Beteiligter </t>
  </si>
  <si>
    <t>bewilligt worden</t>
  </si>
  <si>
    <t>abgelehnt worden</t>
  </si>
  <si>
    <t>ja</t>
  </si>
  <si>
    <t>nein</t>
  </si>
  <si>
    <t>Antrag oder Ersuchen auf grenzüberschreitende 
Verfahrenskostenhilfe ist bewilligt worden</t>
  </si>
  <si>
    <t>Antrag oder Ersuchen auf grenzüberschreitende 
Verfahrenskostenhilfe ist abgelehnt worden</t>
  </si>
  <si>
    <t>Antrag oder Ersuchen auf grenzüberschreitende 
Verfahrenskostenhilfe wurde hinsichtlich sonstiger Beteiligter</t>
  </si>
  <si>
    <t>ohne Kostenentscheidung</t>
  </si>
  <si>
    <t>mit Kostenentscheidung</t>
  </si>
  <si>
    <t xml:space="preserve">Nach der Kostenentscheidung hat/haben die Gerichtskosten 
getragen </t>
  </si>
  <si>
    <t>ganz der/die Antragsteller/in</t>
  </si>
  <si>
    <t>überwiegend der/die Antragsteller/in</t>
  </si>
  <si>
    <t>der/die Antragsteller/in und der/die Antragsgegner/in je zur Hälfte</t>
  </si>
  <si>
    <t>überwiegend der der/die Antragsgegner/in</t>
  </si>
  <si>
    <t>ganz der der/die Antragsgegner/in</t>
  </si>
  <si>
    <t>eine sonstige Kostenentscheidung ist ergangen</t>
  </si>
  <si>
    <t>Erledigte Verfahren Familiensachen i.e.S.</t>
  </si>
  <si>
    <t>nur dem/der Antragsgegner/in</t>
  </si>
  <si>
    <t xml:space="preserve">Ergebnis der gerichtlichen Kostenentscheidung
Von den erledigten Verfahren im Sachgebiet haben geendet  </t>
  </si>
  <si>
    <t>1  Auch gleichzeitig.</t>
  </si>
  <si>
    <t>2 Entscheidungen, dass beiden Parteien Verfahrenskostenhilfe bewilligt wurde, werden zweifach gezählt; gleiches gilt, wenn beiden Parteien Verfahrenskostenhilfe abgelehnt wurde.</t>
  </si>
  <si>
    <t>3 Bewilligungen bzw. Ablehnungen von grenzüberschreitender Verfahrenskostenhilfe sind in den zuvor nachgewiesenen Entscheidungen zu Bewilligungen und Ablehnungen bereits enthalten.</t>
  </si>
  <si>
    <t>4 Zum Sachgebietskatalog siehe Registerkarte "Informationen zur Statistik"</t>
  </si>
  <si>
    <t xml:space="preserve">24241-10: Erledigte Familiensachen vor dem Amtsgericht nach Verfahren zur Übertragung der elterlichen Sorge, Oberlandesgerichtsbezirken und Ländern </t>
  </si>
  <si>
    <t>Verweisung vor den Güterichter
Verfahrensdauer
Durchschnittsdauer</t>
  </si>
  <si>
    <t>Gemeinsames Sorgerecht der Ehegatten, da kein Antrag nach § 1671 Abs.1 BGB gestellt wurde</t>
  </si>
  <si>
    <t>Das Sorgerecht wurde vom Gericht übertragen</t>
  </si>
  <si>
    <t xml:space="preserve">auf die Eltern gemeinsam </t>
  </si>
  <si>
    <t>auf die Mutter oder eine der Mütter</t>
  </si>
  <si>
    <t>auf den Vater oder einen der Väter</t>
  </si>
  <si>
    <t xml:space="preserve">auf einen Dritten </t>
  </si>
  <si>
    <t xml:space="preserve">für eine oder mehrere Kinder auf einen Elternteil und für die anderen Kinder auf den anderen Elternteil oder einen Dritten </t>
  </si>
  <si>
    <t xml:space="preserve">Entscheidungen, die bestehende Sorgeregelung unverändert zu belassen </t>
  </si>
  <si>
    <t>keine Sorgerechtsentscheidung getroffen</t>
  </si>
  <si>
    <t>Sorgerechtsübertragungen in sonstigen Familiensachen (Eltern sind oder waren verheiratet)</t>
  </si>
  <si>
    <t>Davon wurde das Sorgerecht vom Gericht übertragen</t>
  </si>
  <si>
    <t xml:space="preserve">für ein oder mehrere Kinder auf einen Elternteil und für die anderen Kinder auf den anderen Elternteil oder einen Dritten </t>
  </si>
  <si>
    <t>für eines oder mehrere Kinder auf einen Elternteil und für die anderen Kinder auf den anderen Elternteil oder einen Dritten</t>
  </si>
  <si>
    <t>Sorgerechtsübertragungen /Entziehung in Fällen, in denen die Eltern nicht miteinander verheiratet sind oder waren</t>
  </si>
  <si>
    <t xml:space="preserve">auf die Mutter </t>
  </si>
  <si>
    <t>auf den Vater</t>
  </si>
  <si>
    <t>24241-11: Erledigte Familiensachen vor dem Amtsgericht nach Verfahren vor dem Güterichter, Oberlandesgerichtsbezirken und Ländern</t>
  </si>
  <si>
    <t>vollständig beigelegt</t>
  </si>
  <si>
    <t>teilweise beigelegt</t>
  </si>
  <si>
    <t>nicht beigelegt</t>
  </si>
  <si>
    <t>Eine Verweisung an den Güterichter hat nicht stattgefunden</t>
  </si>
  <si>
    <t xml:space="preserve">Verfahrensdauer </t>
  </si>
  <si>
    <r>
      <t xml:space="preserve">Erledigte Verfahren, in denen </t>
    </r>
    <r>
      <rPr>
        <b/>
        <u/>
        <sz val="10"/>
        <rFont val="Arial"/>
        <family val="2"/>
      </rPr>
      <t>keine</t>
    </r>
    <r>
      <rPr>
        <sz val="10"/>
        <rFont val="Arial"/>
        <family val="2"/>
      </rPr>
      <t xml:space="preserve"> Konfliktbeteiligung vor dem Güterichter stattgefunden hat sind anhängig gewesen</t>
    </r>
  </si>
  <si>
    <t>Durchschnittliche Dauer je Verfahren</t>
  </si>
  <si>
    <t>bis einschließlich 3 Monate</t>
  </si>
  <si>
    <t>mehr als    3 Monate bis einschließlich   6 Monate</t>
  </si>
  <si>
    <t>mehr als    6 Monate bis einschließlich 12 Monate</t>
  </si>
  <si>
    <t>mehr als  12 Monate bis einschließlich 24 Monate</t>
  </si>
  <si>
    <t>mehr als  24 Monate</t>
  </si>
  <si>
    <t>Erledigte Verfahren, in denen eine Konfliktbeteiligung vor dem Güterichter stattgefunden hat sind anhängig gewesen</t>
  </si>
  <si>
    <t>24241-13: Geschäftsentwicklung der Familiensachen vor dem Oberlandesgericht nach Oberlandesgerichtsbezirken und Ländern</t>
  </si>
  <si>
    <t>Branden-burg</t>
  </si>
  <si>
    <r>
      <t xml:space="preserve">Erledigte Verfahren </t>
    </r>
    <r>
      <rPr>
        <vertAlign val="superscript"/>
        <sz val="10"/>
        <rFont val="Arial"/>
        <family val="2"/>
      </rPr>
      <t>2</t>
    </r>
    <r>
      <rPr>
        <sz val="10"/>
        <rFont val="Arial"/>
        <family val="2"/>
      </rPr>
      <t xml:space="preserve"> </t>
    </r>
  </si>
  <si>
    <t>Sonstiger Geschäftsanfall</t>
  </si>
  <si>
    <t xml:space="preserve">Verfahrenskostenhilfe </t>
  </si>
  <si>
    <t xml:space="preserve">Aussetzung des Scheidungsverfahrens </t>
  </si>
  <si>
    <t xml:space="preserve">Wert des Verfahrensgegenstandes </t>
  </si>
  <si>
    <t xml:space="preserve">Kostenangelegenheiten </t>
  </si>
  <si>
    <t>Beschleunigung des Verfahrens nach § 155c FamFG</t>
  </si>
  <si>
    <t>Sonstige Angelegenheiten</t>
  </si>
  <si>
    <t>Sonstige Anträge und Handlungen außerhalb
eines anhängigen Verfahren (UFH)</t>
  </si>
  <si>
    <t>24241-14: Vor dem Oberlandesgericht erledigte Familiensachen nach Art und Zahl der Gegenstände, Oberlandesgerichtsbezirken und Ländern</t>
  </si>
  <si>
    <t>Freiheitsentziehende Unterbringung nach § 151 Nr. 7 2. Alternative FamFG</t>
  </si>
  <si>
    <t>1  Zum Sachgebietskatalog siehe Registerkarte "Informationen zur Statistik".</t>
  </si>
  <si>
    <t>24241-15: Vor dem Oberlandesgericht erledigte Familiensachen nach Art der Erledigung, Entscheidung durch Einzelrichter/ Senat, Verfahrensbeistand, Terminen, Ergebnis, Oberlandesgerichtsbezirken und Ländern</t>
  </si>
  <si>
    <t>Art der Erledigung	
Entscheidung durch Einzelrichter/ Senat	
Verfahrensbeistand	
Termine	
Ergebnis</t>
  </si>
  <si>
    <t xml:space="preserve">Beschluss (ohne Beschluss nach § 91 a ZPO) </t>
  </si>
  <si>
    <t xml:space="preserve">Gerichtlicher Vergleich  </t>
  </si>
  <si>
    <t>Gerichtlich bestätigter Vergleich nach § 214a FamFG</t>
  </si>
  <si>
    <t xml:space="preserve">Versäumnisentscheidung  </t>
  </si>
  <si>
    <t xml:space="preserve">Anerkenntnis- oder Verzichtsentscheidung  </t>
  </si>
  <si>
    <t>Beschluss gem. § 91 a ZPO</t>
  </si>
  <si>
    <t xml:space="preserve">Übereinstimmende Erledigungserklärung </t>
  </si>
  <si>
    <t>Maßnahme nach dem Gewaltschutzgesetz</t>
  </si>
  <si>
    <t>Rücknahme der Beschwerde vor Begründungseingang</t>
  </si>
  <si>
    <t>Rücknahme der Beschwerde nach Begründungseingang</t>
  </si>
  <si>
    <t xml:space="preserve">Aussetzung gemäß § 221 FamFG </t>
  </si>
  <si>
    <t xml:space="preserve">Ruhen des Verfahrens oder Nichtbetrieb (ohne Nichtbetrieb nach Aussetzung gemäß § 136 FamFG und ohne Aussetzung gemäß § 221 FamFG ) </t>
  </si>
  <si>
    <t xml:space="preserve">Abgabe an ein anderes Gericht </t>
  </si>
  <si>
    <t xml:space="preserve">Auf andere Weise  </t>
  </si>
  <si>
    <t xml:space="preserve">Von den Verfahren sind im Zeitpunkt der Erledigung </t>
  </si>
  <si>
    <t>dem Einzelrichter zur Entscheidung übertragen gewesen</t>
  </si>
  <si>
    <t>bei dem Senat anhängig gewesen</t>
  </si>
  <si>
    <t>nach Vorbereitung durch den Einzelrichter</t>
  </si>
  <si>
    <t>nach Übernahme vom Einzelrichter</t>
  </si>
  <si>
    <t>Verfahrensbeistand gemäß § 158 FamFG</t>
  </si>
  <si>
    <t xml:space="preserve">Verfahren in Kindschafts-, Abstammungs- oder Adoptionssachen mit Angaben zum Verfahrensbeistand </t>
  </si>
  <si>
    <t>Bestellung mit erweitertem Aufgabenkreis nach § 158 Abs. 4 Satz 3 FamFG</t>
  </si>
  <si>
    <t>keine Bestellung</t>
  </si>
  <si>
    <t>Termine (ohne Verkündungstermine) bei den insgesamt 
erledigten Verfahren</t>
  </si>
  <si>
    <t>Zahl der Termine insgesamt</t>
  </si>
  <si>
    <t>Durchschnittliche Zahl der Termine</t>
  </si>
  <si>
    <t>In den insgsamt erledigten Verfahren hat/haben stattgefunden</t>
  </si>
  <si>
    <t>1 Termin</t>
  </si>
  <si>
    <t>2 Termine</t>
  </si>
  <si>
    <t>3 Termine</t>
  </si>
  <si>
    <t>4 und 5 Termine</t>
  </si>
  <si>
    <t>mehr als 5 Termine</t>
  </si>
  <si>
    <t>kein Termin</t>
  </si>
  <si>
    <t>Ergebnis der durch Beschluss erledigten Verfahren</t>
  </si>
  <si>
    <t>Durch Beschluss erledigte Verfahren</t>
  </si>
  <si>
    <t xml:space="preserve">Die Beschwerde in diesen Verfahren </t>
  </si>
  <si>
    <t>hat zu Aufhebung und Zurückverweisung geführt</t>
  </si>
  <si>
    <t>hat zur Änderung und eigenen Sachentscheidung geführt</t>
  </si>
  <si>
    <t>ist als unbegründet zurückgewiesen worden</t>
  </si>
  <si>
    <t>ist als unzulässig verworfen worden</t>
  </si>
  <si>
    <t xml:space="preserve">Das Oberlandesgericht hat gegen seine Entscheidung 
die Rechtsbeschwerde zugelassen </t>
  </si>
  <si>
    <t>1 Anteil an den erledigten Verfahren (lfd. Nr. 1).</t>
  </si>
  <si>
    <t>2 Anteil an den Verfahren in Kindschafts-, Abstammungs- und Adoptionssachen (lfd. Nr. 27).</t>
  </si>
  <si>
    <t>3 Anteil an den durch Beschluss erledigten Verfahren (lfd. Nr. 42).</t>
  </si>
  <si>
    <t>24241-16: Vor dem Oberlandesgericht erledigte Familiensachen nach Verfahrensdauer, Oberlandesgerichtsbezirken und Ländern</t>
  </si>
  <si>
    <t>Verfahrensdauer in der Rechtmittelinstanz</t>
  </si>
  <si>
    <t>bis einschließlich 1 Jahr</t>
  </si>
  <si>
    <t>mehr als 1 Jahr bis einschließlich 2 Jahre</t>
  </si>
  <si>
    <t>mehr als 2 Jahre bis einschließlich 3 Jahre</t>
  </si>
  <si>
    <t>mehr als 3 Jahre bis einschließlich 4 Jahre</t>
  </si>
  <si>
    <t>mehr als 4 Jahre bis einschließlich 5 Jahre</t>
  </si>
  <si>
    <t>mehr als 5 Jahre</t>
  </si>
  <si>
    <t>24241-17: Vor dem Oberlandesgericht erledigte Familiensachen nach Gebührenstreitwert, Oberlandesgerichtsbezirken und Ländern</t>
  </si>
  <si>
    <t>Verfahren mit Gebührenstreitwert</t>
  </si>
  <si>
    <t xml:space="preserve">bis einschließl. 500 EUR </t>
  </si>
  <si>
    <t xml:space="preserve">von 501 bis einschließlich 1 000 EUR </t>
  </si>
  <si>
    <t xml:space="preserve">von 1 001 bis einschließlich 1 500 EUR </t>
  </si>
  <si>
    <t xml:space="preserve">von 1 501 bis einschließlich 2 000 EUR </t>
  </si>
  <si>
    <t xml:space="preserve">von 2 001 bis einschließlich 3 000 EUR </t>
  </si>
  <si>
    <t xml:space="preserve">von 3 001 bis einschließlich 4 000 EUR </t>
  </si>
  <si>
    <t xml:space="preserve">von 4 001 bis einschließlich 5 000 EUR </t>
  </si>
  <si>
    <t xml:space="preserve">von 5 001 bis einschließlich 7 000 EUR </t>
  </si>
  <si>
    <t xml:space="preserve">von 7 001 bis einschließlich 10 000 EUR </t>
  </si>
  <si>
    <t xml:space="preserve">von 10 001 bis einschließlich 13 000 EUR </t>
  </si>
  <si>
    <t xml:space="preserve">von 13 001 bis einschließlich 16 000 EUR </t>
  </si>
  <si>
    <t xml:space="preserve">von 16 001 bis einschließlich 22 000 EUR </t>
  </si>
  <si>
    <t xml:space="preserve">von 22 001 bis einschließlich 30 000 EUR </t>
  </si>
  <si>
    <t xml:space="preserve">von 30 001 bis einschließlich 50 000 EUR </t>
  </si>
  <si>
    <t xml:space="preserve">von 50 001 bis einschließlich 110 000 EUR </t>
  </si>
  <si>
    <t xml:space="preserve">von 110 001 bis einschließlich 500 000 EUR </t>
  </si>
  <si>
    <t xml:space="preserve">von 500 001 bis einschließlich 1 000 000 EUR </t>
  </si>
  <si>
    <t xml:space="preserve">von 1 000 001 bis einschl. 5 000 000 EUR </t>
  </si>
  <si>
    <t xml:space="preserve">von mehr als 5 000 000 EUR </t>
  </si>
  <si>
    <t>24241-18: Vor dem Oberlandesgericht erledigte Familiensachen nach Verfahrenskostenhilfe, Oberlandesgerichtsbezirken und Ländern</t>
  </si>
  <si>
    <r>
      <t>Nr. des Sach-gebietes</t>
    </r>
    <r>
      <rPr>
        <vertAlign val="superscript"/>
        <sz val="10"/>
        <rFont val="Arial"/>
        <family val="2"/>
      </rPr>
      <t xml:space="preserve"> 4</t>
    </r>
  </si>
  <si>
    <t>nur dem/der Beschwerdeführer/in</t>
  </si>
  <si>
    <t>nur dem/der Beschwerdegegner/in</t>
  </si>
  <si>
    <t>ganz der Beschwerdeführer</t>
  </si>
  <si>
    <t>überwiegend der Beschwerdeführer</t>
  </si>
  <si>
    <t>der Antragssteller und der Beschwerde- gegner je zur Hälfte</t>
  </si>
  <si>
    <t>überwiegend der Beschwerdegegner</t>
  </si>
  <si>
    <t>ganz der Beschwerdegegner</t>
  </si>
  <si>
    <t xml:space="preserve">Erledigte Verfahren in Familiensachen </t>
  </si>
  <si>
    <t xml:space="preserve">Erledigte Verfahren von Beschwerden in einstweiligen Anordnungsverfahren </t>
  </si>
  <si>
    <t xml:space="preserve">Erledigte Verfahren in Abhilfeverfahren </t>
  </si>
  <si>
    <t xml:space="preserve">Erledigte Verfahren in Lebenspartnerschaftssachen </t>
  </si>
  <si>
    <t>24241-19: Vor dem Oberlandesgericht erledigte Familiensachen nach Verfahren vor dem Güterichter, Oberlandesgerichtsbezirken und Ländern</t>
  </si>
  <si>
    <t>Statistik über Familiensachen</t>
  </si>
  <si>
    <t>Für den Bereich der Familiensachen vor dem Amtsgericht sind in 
GENESIS-Online folgende Abrufmöglichkeiten gegeben:</t>
  </si>
  <si>
    <t>Vor dem Amtsgericht erledigte Verfahren in Familiensachen: Deutschland, Jahre, Art der Erledigung</t>
  </si>
  <si>
    <t>Vor dem Amtsgericht erledigte Verfahren in Familiensachen: Bundesländer, Jahre, Art der Erledigung</t>
  </si>
  <si>
    <t>Jährlich ab 2014</t>
  </si>
  <si>
    <t>Familiensachen vor dem Amtsgerichte: Deutschland, Jahre, Stand der Erledigung</t>
  </si>
  <si>
    <t>24241-0010</t>
  </si>
  <si>
    <t>24241-0011</t>
  </si>
  <si>
    <t>Familiensachen vor dem Amtsgerichte: Bundesländer, Jahre, Stand der Erledigung</t>
  </si>
  <si>
    <t>Familiensachen in der Zuständigkeit des Rechtspflegers (ohne Vormundschafts- und Pflegschaftsverfahren)</t>
  </si>
  <si>
    <t>Sachgebietsname_Verfahrensgegenstand</t>
  </si>
  <si>
    <t>Erledigungsstand_Erledigungsart</t>
  </si>
  <si>
    <t>Anzahl_Verfahren_Geschaeftsanfall</t>
  </si>
  <si>
    <t>Familiensachen i.e.S.</t>
  </si>
  <si>
    <t>Verfahrensgegenstände
Sachgebiete</t>
  </si>
  <si>
    <t>OLG_Bezirk</t>
  </si>
  <si>
    <t>Sachgebiets_Nr</t>
  </si>
  <si>
    <t>Sachgebiet</t>
  </si>
  <si>
    <t>Verfahrensart_Gegenstandsart</t>
  </si>
  <si>
    <t>Insgesamt</t>
  </si>
  <si>
    <t>Anhängige Gegenstände in Verfahren insgesamt</t>
  </si>
  <si>
    <t>Art_Erledigung</t>
  </si>
  <si>
    <t>Anzahl_Verfahren</t>
  </si>
  <si>
    <t>Gerichtlicher Vergleich: insgesamt</t>
  </si>
  <si>
    <t>Gerichtlicher Vergleich: nach vollständiger Konfliktbeilegung vor dem Güterichter</t>
  </si>
  <si>
    <t>Gerichtlicher Vergleich: ohne vollständige Konfliktbeilegung vor dem Güterichter</t>
  </si>
  <si>
    <t>Erledigte Verfahren im Sachgebiet 10 insgesamt</t>
  </si>
  <si>
    <t>Durch Beschluss erledigte Eheverfahren: insgesamt</t>
  </si>
  <si>
    <t>Durch Beschluss erledigte Eheverfahren: rechtskräftig</t>
  </si>
  <si>
    <t>Durch Beschluss erledigte Eheverfahren: angefochten</t>
  </si>
  <si>
    <t>Auf Scheidung lautende Beschlüsse: insgesamt</t>
  </si>
  <si>
    <t xml:space="preserve">Auf Scheidung lautende Beschlüsse: rechtskräftig </t>
  </si>
  <si>
    <t xml:space="preserve">Auf Scheidung lautende Beschlüsse: angefochten  </t>
  </si>
  <si>
    <t>Verfahren über den Bestand einer Lebenspartnerschaft insgesamt</t>
  </si>
  <si>
    <t>Verfahren zur Aufhebung der Lebenspartnerschaft 
(einschl. Aufhebungen nach § 15 Abs. 2 Satz 2 LPartG): insgesamt</t>
  </si>
  <si>
    <t xml:space="preserve">Verfahren zur Aufhebung der Lebenspartnerschaft 
(einschl. Aufhebungen nach § 15 Abs. 2 Satz 2 LPartG): rechtskräftig </t>
  </si>
  <si>
    <t xml:space="preserve">Verfahren zur Aufhebung der Lebenspartnerschaft 
(einschl. Aufhebungen nach § 15 Abs. 2 Satz 2 LPartG): angefochten  </t>
  </si>
  <si>
    <t xml:space="preserve">Ergebnis der Verfahren
Versorgungsausgleich
Teilungsanordnung </t>
  </si>
  <si>
    <r>
      <t xml:space="preserve">Familiensachen i.e.S. </t>
    </r>
    <r>
      <rPr>
        <vertAlign val="superscript"/>
        <sz val="10"/>
        <rFont val="Arial"/>
        <family val="2"/>
      </rPr>
      <t>1</t>
    </r>
  </si>
  <si>
    <t>1 Ohne lfd. Nrn. 38 - 41.</t>
  </si>
  <si>
    <t>Ergebnis</t>
  </si>
  <si>
    <t xml:space="preserve"> nach § 1568 BGB (Härteklausel)</t>
  </si>
  <si>
    <t xml:space="preserve"> aus anderen Gründen</t>
  </si>
  <si>
    <t>Mit dem Scheidungsbeschluss ist entschieden worden über Folgesachen</t>
  </si>
  <si>
    <t>Durch Beschluss erledigte Lebenspartnerschaftssachen: insgesamt</t>
  </si>
  <si>
    <t>erledigt durch Beschluss, gerichtlichen Vergleich, Versäumnis-, Anerkenntnis-  oder Verzichtsententscheidung</t>
  </si>
  <si>
    <t>Darunter hat das Ergebnis gelautet: vollständiger Ausschluss</t>
  </si>
  <si>
    <t>Darunter  Ergebnis gelautet: vollständiger Versorgungsausgleich</t>
  </si>
  <si>
    <t>Darunter hat das Ergebnis gelautet: sonstige Sachentscheidung insgesamt</t>
  </si>
  <si>
    <t>Darunter hat das Ergebnis gelautet: sonstige Sachentscheidung mit teilweise Ausgleich</t>
  </si>
  <si>
    <t>Darunter hat das Ergebnis gelautet: sonstige Sachentscheidung mit teilweise Ausschluss</t>
  </si>
  <si>
    <t>Darunter hat das Ergebnis gelautet: sonstige Sachentscheidung andere</t>
  </si>
  <si>
    <t>Verfahren mit vollständigem Versorgungsausgleich oder teilweisem Ausgleich</t>
  </si>
  <si>
    <t>abgetrennte Folgesache</t>
  </si>
  <si>
    <t>Niedersachen</t>
  </si>
  <si>
    <t>Betreiber der Eheverfahren
Anwaltliche Vertretung
Verfahrensbeistand
Termine</t>
  </si>
  <si>
    <t>Durch Beschluss auf Aufhebung der Lebenspartnerschaft (einschl. Aufhebung nach § 15 Abs. 2 Satz 2 LPartG)</t>
  </si>
  <si>
    <t>Ergebnisart</t>
  </si>
  <si>
    <t>zusammen</t>
  </si>
  <si>
    <t xml:space="preserve">betrieben vom Ehemann (ohne Zustimmung des anderen Ehegatten) </t>
  </si>
  <si>
    <t>betrieben vom Ehemann mit Zustimmung des anderen Ehegatten</t>
  </si>
  <si>
    <t xml:space="preserve">betrieben von der Ehefrau (ohne Zustimmung des anderen Ehegatten) </t>
  </si>
  <si>
    <t>betrieben von der Ehefrau mit Zustimmung des anderen Ehegatten</t>
  </si>
  <si>
    <t xml:space="preserve">betrieben von beiden Beteiligten </t>
  </si>
  <si>
    <t xml:space="preserve">betrieben von der zuständigen Verwaltungsbehörde </t>
  </si>
  <si>
    <t>Verfahren in Familiensachen insgesamt</t>
  </si>
  <si>
    <t xml:space="preserve">nur der Antragsteller </t>
  </si>
  <si>
    <t xml:space="preserve">nur der Antragsgegner </t>
  </si>
  <si>
    <t xml:space="preserve">beide Parteien  </t>
  </si>
  <si>
    <t xml:space="preserve">keine Partei  </t>
  </si>
  <si>
    <t>Verfahren in Kindschafts-, Abstammungs- oder Adoptionssachen (§ 158 FamFG)</t>
  </si>
  <si>
    <t xml:space="preserve">Verfahrensbeistand mit erweitertem Aufgabenkreis bestellt (§ 158 Abs. 4 Satz 3 FamFG) </t>
  </si>
  <si>
    <t>sonstige Bestellung Verfahrensbeistand</t>
  </si>
  <si>
    <t>Keine Bestellung Verfahrensbeistand</t>
  </si>
  <si>
    <t xml:space="preserve">Verfahren in Familiensachen  </t>
  </si>
  <si>
    <t xml:space="preserve">Verfahren mit 1 Termin </t>
  </si>
  <si>
    <t>Verfahren mit 2 Terminen</t>
  </si>
  <si>
    <t>Verfahren mit 3 Terminen</t>
  </si>
  <si>
    <t>Verfahren mit 4 oder 5 Terminen</t>
  </si>
  <si>
    <t>Verfahren mit mehr als 5 Terminen</t>
  </si>
  <si>
    <t>Gesamtzahl der Termine (ohne Verkündungstermine)</t>
  </si>
  <si>
    <t>Braun-schweig</t>
  </si>
  <si>
    <t>Zwei-brücken</t>
  </si>
  <si>
    <t xml:space="preserve"> Durchschnittliche Verfahrensdauer in Monaten</t>
  </si>
  <si>
    <t>Durch Beschluss auf Aufhebung der Lebenspartnerschaft (einschl. Aufhebung § 15 Abs. 2 Satz 2 LPartG) beendet</t>
  </si>
  <si>
    <t>Verfahrensdauer</t>
  </si>
  <si>
    <t xml:space="preserve">Durch Scheidungsbeschluss erledigte Verfahren </t>
  </si>
  <si>
    <t>24241-08: Erledigte Familiensachen vor dem Amtsgericht nach nach Gebührenstreitwert, Oberlandesgerichtsbezirken und Ländern</t>
  </si>
  <si>
    <t xml:space="preserve">Durchschnittlicher Gebührenstreitwert in Euro (errechnet aus Verfahren mit Werten bis 250 000 EUR) </t>
  </si>
  <si>
    <t>Sachgebiet_Verfahren</t>
  </si>
  <si>
    <t>Gebuehrenstreitwert</t>
  </si>
  <si>
    <t xml:space="preserve">Erledigte Eheverfahren insgesamt </t>
  </si>
  <si>
    <t xml:space="preserve">Familiensachen i.e.S. </t>
  </si>
  <si>
    <t>Lebenspartnerschaften</t>
  </si>
  <si>
    <t>Koblemz</t>
  </si>
  <si>
    <r>
      <t xml:space="preserve">In den erledigten Verfahren ist Verfahrenskostenhilfe bewilligt worden </t>
    </r>
    <r>
      <rPr>
        <vertAlign val="superscript"/>
        <sz val="10"/>
        <rFont val="Arial"/>
        <family val="2"/>
      </rPr>
      <t>2</t>
    </r>
  </si>
  <si>
    <r>
      <t xml:space="preserve">In den erledigten Verfahren ist Verfahrenskostenhilfe abgelehnt worden </t>
    </r>
    <r>
      <rPr>
        <vertAlign val="superscript"/>
        <sz val="10"/>
        <rFont val="Arial"/>
        <family val="2"/>
      </rPr>
      <t>2</t>
    </r>
  </si>
  <si>
    <t xml:space="preserve">In den erledigten Verfahren ist Verfahrenskostenhilfe hinsichtlich sonstiger Beteiligter </t>
  </si>
  <si>
    <t xml:space="preserve">Nach der Kostenentscheidung hat/haben die Gerichtskosten getragen </t>
  </si>
  <si>
    <r>
      <t>In den erledigten Verfahren ist Verfahrenskostenhilfe bewilligt worden</t>
    </r>
    <r>
      <rPr>
        <vertAlign val="superscript"/>
        <sz val="10"/>
        <rFont val="Arial"/>
        <family val="2"/>
      </rPr>
      <t xml:space="preserve"> 1</t>
    </r>
  </si>
  <si>
    <t>2  Entscheidungen, dass beiden Parteien Verfahrenskostenhilfe bewilligt wurde, werden zweifach gezählt; gleiches gilt, wenn beiden Parteien Verfahrenskostenhilfe abgelehnt wurde.</t>
  </si>
  <si>
    <t>3  Bewilligungen bzw. Ablehnungen von grenzüberschreitender Verfahrenskostenhilfe sind in den zuvor nachgewiesenen Entscheidungen zu Bewilligungen und Ablehnungen bereits enthalten.</t>
  </si>
  <si>
    <t>4  Zum Sachgebietskatalog siehe Registerkarte "Informationen zur Statistik"</t>
  </si>
  <si>
    <t>Art_Verfahrenskostenhilfeentscheidung</t>
  </si>
  <si>
    <t xml:space="preserve">Verfahrenskostenhilfeentscheidungen  </t>
  </si>
  <si>
    <t xml:space="preserve">in erledigten Verfahren ist Verfahrenskostenhilfe bewilligt </t>
  </si>
  <si>
    <t>nur dem/der Antragssteller/in</t>
  </si>
  <si>
    <t>nur dem/der Antragssteller/in, dar. mit Ratenzahlung</t>
  </si>
  <si>
    <t>nur dem/der Antraggegner/in, dar. mit Ratenzahlung</t>
  </si>
  <si>
    <t>beiden Beteiligten, dar. mit Ratenzahlung</t>
  </si>
  <si>
    <t>In erledigten Verfahren ist Verfahrenskostenhilfe 
abgelehnt worden</t>
  </si>
  <si>
    <t xml:space="preserve">In erledigten Verfahren ist Verfahrenskostenhilfe 
hinsichtlich sonstiger Beteiligter </t>
  </si>
  <si>
    <t>bewilligt worden; dar. mit Ratenzahlung</t>
  </si>
  <si>
    <t>Antrag oder Ersuchen auf grenzüberschreitende 
Verfahrenskostenhilfe wurde gestellt</t>
  </si>
  <si>
    <t>nur dem/der Antragsteller/in: Darunter mit Ratenzahlung</t>
  </si>
  <si>
    <t>nur dem/der Antraggegner/in: Darunter mit Ratenzahlung</t>
  </si>
  <si>
    <t>beiden Beteiligten: Darunter mit Ratenzahlung</t>
  </si>
  <si>
    <t xml:space="preserve">Von den erledigten Verfahren haben geendet  </t>
  </si>
  <si>
    <t>ohne gerichtliche Kostenentscheidung</t>
  </si>
  <si>
    <t>mit gerichtlicher Kostenentscheidung</t>
  </si>
  <si>
    <t>ereldigte Verfahren insgesamt</t>
  </si>
  <si>
    <t>abgetrennte Folgesachen</t>
  </si>
  <si>
    <t xml:space="preserve"> nur dem/der Antragssteller/in, dar. mit Ratenzahlung</t>
  </si>
  <si>
    <t>Verweisung vor den Güterichter</t>
  </si>
  <si>
    <t xml:space="preserve">
In den erledigten Verfahren haben die Parteien den Konflikt vor dem Güterichter</t>
  </si>
  <si>
    <t>Ergebnis_Dauer</t>
  </si>
  <si>
    <t>keine Verweisung vor den Güterichter</t>
  </si>
  <si>
    <t>Erledigte Verfahren, in denen keine Konfliktbeteiligung vor dem Güterichter stattgefunden hat sind anhängig gewesen</t>
  </si>
  <si>
    <t>Durchschnittliche Dauer in Monaten</t>
  </si>
  <si>
    <t>Dauer bis einschließlich 3 Monate</t>
  </si>
  <si>
    <t>Dauer mehr als 3 Monate bis einschließlich 6 Monate</t>
  </si>
  <si>
    <t>Dauer mehr als 6 Monate bis einschließlich 12 Monate</t>
  </si>
  <si>
    <t>Dauer mehr als 12 Monate bis einschließlich 24 Monate</t>
  </si>
  <si>
    <t>Dauer mehr als  24 Monate</t>
  </si>
  <si>
    <t>Sonstige Anträge und Handlungen außerhalb eines anhängigen Verfahren (UFH)</t>
  </si>
  <si>
    <t>ingesamt</t>
  </si>
  <si>
    <t>Verfahrensdauer vom Tag des Eingangs in 1. Instanz bis zur Erledigung in Rechtmittelinstanz</t>
  </si>
  <si>
    <t>Unter insgesamt erledigten Verfahren haben Versorgungsausgleich zum Gegenstand gehabt</t>
  </si>
  <si>
    <t>Verfahrensinstanz</t>
  </si>
  <si>
    <t>Durchschnittliche Verfahrensdauer in Monaten</t>
  </si>
  <si>
    <t>Verfahrensdauer vom Tag des Eingangs in der 1. Instanz bis zur Erledigung in der Rechtmittelinstanz</t>
  </si>
  <si>
    <t xml:space="preserve">Erledigte Verfahren mit Versorgungsausgleich zum Gegenstand </t>
  </si>
  <si>
    <t>ohne das das Verfahren vorher dem Einzelrichter zugewiesen gewesen ist</t>
  </si>
  <si>
    <t>Termine (ohne Verkündungstermine) bei den insgesamt erledigten Verfahren</t>
  </si>
  <si>
    <t>Verfahrensart_Gegenstand</t>
  </si>
  <si>
    <t>Art_Erledigung_Uebertragung_Verfahrensbeistand_Termine</t>
  </si>
  <si>
    <t>Erledigte Verfahren</t>
  </si>
  <si>
    <t>Übertragung im Zeitpunkt der Erledigung</t>
  </si>
  <si>
    <t>bei dem Senat anhängig gewesen: insgesamt</t>
  </si>
  <si>
    <t>bei dem Senat anhängig nach Vorbereitung durch den Einzelrichter</t>
  </si>
  <si>
    <t>beim Senat nach Übernahme vom Einzelrichter</t>
  </si>
  <si>
    <t>beim Senat, ohne das das Verfahren vorher dem Einzelrichter 
zugewiesen gewesen ist</t>
  </si>
  <si>
    <t>Beschwerde hat zu Aufhebung und Zurückverweisung geführt</t>
  </si>
  <si>
    <t>Beschwerde hat zur Änderung und eigenen Sachentscheidung geführt</t>
  </si>
  <si>
    <t>Beschwerde ist als unbegründet zurückgewiesen worden</t>
  </si>
  <si>
    <t>Beschwerde ist als unzulässig verworfen worden</t>
  </si>
  <si>
    <t xml:space="preserve">Oberlandesgericht hat gegen seine Entscheidung 
die Rechtsbeschwerde zugelassen </t>
  </si>
  <si>
    <r>
      <t xml:space="preserve">In den erledigten Verfahren ist Verfahrenskostenhilfe bewilligt worden </t>
    </r>
    <r>
      <rPr>
        <b/>
        <vertAlign val="superscript"/>
        <sz val="10"/>
        <rFont val="Arial"/>
        <family val="2"/>
      </rPr>
      <t>2</t>
    </r>
  </si>
  <si>
    <r>
      <t xml:space="preserve">In den erledigten Verfahren ist Verfahrenskostenhilfe abgelehnt worden </t>
    </r>
    <r>
      <rPr>
        <b/>
        <vertAlign val="superscript"/>
        <sz val="10"/>
        <rFont val="Arial"/>
        <family val="2"/>
      </rPr>
      <t>2</t>
    </r>
  </si>
  <si>
    <r>
      <t xml:space="preserve">Antrag oder Ersuchen auf grenzüberschreitende Verfahrenskostenhilfe wurde gestellt </t>
    </r>
    <r>
      <rPr>
        <b/>
        <vertAlign val="superscript"/>
        <sz val="10"/>
        <rFont val="Arial"/>
        <family val="2"/>
      </rPr>
      <t>3</t>
    </r>
  </si>
  <si>
    <t>Ergebnis der gerichtlichen Kostenentscheidung</t>
  </si>
  <si>
    <t xml:space="preserve">Nach der Kostenentscheidung hat/haben die Gerichtskosten </t>
  </si>
  <si>
    <t>der Antragssteller und der Beschwerdegegner je zur Hälfte</t>
  </si>
  <si>
    <t>nur dem/der Beschwerdeführerin/in: Darunter mit Ratenzahlung</t>
  </si>
  <si>
    <t>nur dem/der Beschwerdegegner/in: Darunter mit Ratenzahlung</t>
  </si>
  <si>
    <t>Ergebnis der Verfahren</t>
  </si>
  <si>
    <r>
      <t>Sorgerechtsübertragungen in Eheverfahren</t>
    </r>
    <r>
      <rPr>
        <b/>
        <vertAlign val="superscript"/>
        <sz val="10"/>
        <rFont val="Arial"/>
        <family val="2"/>
      </rPr>
      <t xml:space="preserve"> 1</t>
    </r>
  </si>
  <si>
    <t xml:space="preserve">Sorgerechtsübertragungen in abgetrennten Folgesachen </t>
  </si>
  <si>
    <t>1  Ohne Eheverfahren, in denen zunächst ein Antrag gemäß § 1671 BGB gestellt, dieser später aber zurückgenommen wurde, etwa weil das Sorgerecht außergerichtlich geklärt wurde.</t>
  </si>
  <si>
    <t>Ergebnis_Sorgerechtsuebertragung</t>
  </si>
  <si>
    <t>Sorgerechtsübertragungen in Eheverfahren</t>
  </si>
  <si>
    <t>Sorgerecht auf die Eltern gemeinsam</t>
  </si>
  <si>
    <t>Sorgerecht auf die Mutter oder einer der Mütter</t>
  </si>
  <si>
    <t>Sorgerecht auf den Vater oder einen der Väter</t>
  </si>
  <si>
    <t xml:space="preserve">Sorgerecht auf einen Dritten </t>
  </si>
  <si>
    <t xml:space="preserve">Sorgerecht für eine oder mehrere Kinder auf einen Elternteil und für die anderen Kinder auf den anderen Elternteil oder einen Dritten </t>
  </si>
  <si>
    <t>Verweisung vor den Güterichter - In den erledigten Verfahren haben die Parteien den Konflikt vor dem Güterichter</t>
  </si>
  <si>
    <r>
      <t xml:space="preserve">Erledigte Verfahren, in denen </t>
    </r>
    <r>
      <rPr>
        <b/>
        <u/>
        <sz val="10"/>
        <rFont val="Arial"/>
        <family val="2"/>
      </rPr>
      <t>keine</t>
    </r>
    <r>
      <rPr>
        <b/>
        <sz val="10"/>
        <rFont val="Arial"/>
        <family val="2"/>
      </rPr>
      <t xml:space="preserve"> Konfliktbeteiligung vor dem Güterichter stattgefunden hat, sind anhängig gewesen</t>
    </r>
  </si>
  <si>
    <t>Bürgerliches Gesetzbuch</t>
  </si>
  <si>
    <t>BGB  =</t>
  </si>
  <si>
    <t>FamFG =</t>
  </si>
  <si>
    <t>Gesetz über das Verfahren in Familiensachen und in den Angelegenheiten der freiwilligen Gerichtsbarkeit</t>
  </si>
  <si>
    <t>GewSchG =</t>
  </si>
  <si>
    <t>Gewaltschutzgesetz</t>
  </si>
  <si>
    <t>VO =</t>
  </si>
  <si>
    <t>Verordnung</t>
  </si>
  <si>
    <t>ZPO =</t>
  </si>
  <si>
    <t>Zivilprozessordnung</t>
  </si>
  <si>
    <t xml:space="preserve">Statistik über Familiensachen </t>
  </si>
  <si>
    <t>Statistik der Familiengerichte</t>
  </si>
  <si>
    <t>Statistik der Familiensachen</t>
  </si>
  <si>
    <t xml:space="preserve">Sonstiger Geschäftsanfall in Familiensachen (Richter- und Rechtspflegergeschäftsaufgaben) </t>
  </si>
  <si>
    <t>Zuständigkeit der Richterin/des Richters</t>
  </si>
  <si>
    <t>Zuständigkeit der Rechtspflegerin/des Rechtspflegers</t>
  </si>
  <si>
    <t>1  Zu Verfahren nach Sachgebieten siehe Tabelle 24241-03 und zum Sachgebietskatalog siehe Registerkarte "informationen zur Statistik".</t>
  </si>
  <si>
    <t>Verfahren Insgesamt</t>
  </si>
  <si>
    <t>Anträge auf familiengerichtliche Genehmigung im Rahmen von Vormundschaften oder Pflegschaften</t>
  </si>
  <si>
    <t>Anträge auf familiengerichtliche Genehmigung in sonstigen Fällen</t>
  </si>
  <si>
    <t>Anträge außerhalb eines anhängigen Verfahrens  - Vereinfachte Unterhaltsverfahren</t>
  </si>
  <si>
    <t>Anträge außerhalb eines anhängigen Verfahrens i - Sonstige FH-Sachen</t>
  </si>
  <si>
    <t>Anträge außerhalb eines anhängigen Verfahrens - Zuständigkeit Richterin/Richters</t>
  </si>
  <si>
    <t>Anträge außerhalb eines anhängigen Verfahrens in Familiensachen - Zuständigkeit Rechtspflegerin/ Rechtspflegers</t>
  </si>
  <si>
    <r>
      <t xml:space="preserve">insgesamt </t>
    </r>
    <r>
      <rPr>
        <vertAlign val="superscript"/>
        <sz val="10"/>
        <rFont val="Arial"/>
        <family val="2"/>
      </rPr>
      <t>2</t>
    </r>
  </si>
  <si>
    <t>Erledigte Verfahren im Sachgebiet 10: Familiensachen soweit nicht Sachgebiete 20 bis 50</t>
  </si>
  <si>
    <r>
      <t xml:space="preserve">Mit den erledigten Verfahren sind an Verfahrensgegenständen anhängig gewesen </t>
    </r>
    <r>
      <rPr>
        <vertAlign val="superscript"/>
        <sz val="10"/>
        <rFont val="Arial"/>
        <family val="2"/>
      </rPr>
      <t>2</t>
    </r>
  </si>
  <si>
    <r>
      <t xml:space="preserve">Nr. des Sach-gebiets </t>
    </r>
    <r>
      <rPr>
        <vertAlign val="superscript"/>
        <sz val="10"/>
        <rFont val="Arial"/>
        <family val="2"/>
      </rPr>
      <t>1</t>
    </r>
  </si>
  <si>
    <r>
      <t xml:space="preserve">Antrag oder Ersuchen auf grenzüberschreitende Verfahrenskostenhilfe wurde gestellt </t>
    </r>
    <r>
      <rPr>
        <vertAlign val="superscript"/>
        <sz val="10"/>
        <rFont val="Arial"/>
        <family val="2"/>
      </rPr>
      <t>3</t>
    </r>
  </si>
  <si>
    <t>Antrag oder Ersuchen auf grenzüberschreitende Verfahrenskostenhilfe ist bewilligt worden</t>
  </si>
  <si>
    <t>Antrag oder Ersuchen auf grenzüberschreitende Verfahrenskostenhilfe wurde hinsichtlich sonstiger Beteiligter</t>
  </si>
  <si>
    <t xml:space="preserve">Von den erledigten Verfahren im Sachgebiet haben geendet  </t>
  </si>
  <si>
    <r>
      <t>Mit den erledigten Verfahren sind an Verfahrensgegenständen anhängig gewesen</t>
    </r>
    <r>
      <rPr>
        <vertAlign val="superscript"/>
        <sz val="10"/>
        <rFont val="Arial"/>
        <family val="2"/>
      </rPr>
      <t xml:space="preserve"> 2</t>
    </r>
  </si>
  <si>
    <t>2 Einschließlich 2023 neu hinzugekommener Verfahrensgegenstände, die nachfolgend nicht einzeln aufgeführt sind.</t>
  </si>
  <si>
    <t>Anzahl_Verfahren_Gegenstaende</t>
  </si>
  <si>
    <t>Informationen zur Barrierefreiheit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</si>
  <si>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</si>
  <si>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</si>
  <si>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</si>
  <si>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</si>
  <si>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</si>
  <si>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</si>
  <si>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</si>
  <si>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Diese Veröffentlichung ist angesichts unterschiedlicher indivdueller Anforderungen nicht für das Ausdrucken optimiert.</t>
  </si>
  <si>
    <t>Ende der Informationen zur Barrierefreiheit.</t>
  </si>
  <si>
    <t>EVAS-Nummer</t>
  </si>
  <si>
    <t>24241</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</si>
  <si>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</si>
  <si>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</si>
  <si>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</si>
  <si>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leer</t>
  </si>
  <si>
    <t>Ende des Titelblatts.</t>
  </si>
  <si>
    <t>Barrierefreie Tabellen</t>
  </si>
  <si>
    <t>Die vollständige Aufgliederung einer Summe ist durch das Wort davon kenntlich gemacht.  Auf das Wort davon ist verzichtet worden, wenn aus Aufbau und Wortlaut</t>
  </si>
  <si>
    <t>von Tabellenkopf und Vorspalte unmissverständlich hervorgeht, dass es sich um eine Aufgliederung handelt. Die teilweise Ausgliederung einer Summe ist durch</t>
  </si>
  <si>
    <t>das Wort darunter gekennzeichnet. Bei teilweiser Ausgliederung nach verschiedenen nicht summierbaren Merkmalen sind die Worte und zwar gebraucht worden.</t>
  </si>
  <si>
    <t>Vor dem Oberlandesgericht erledigte Familiensachen</t>
  </si>
  <si>
    <t>Daten zur Weiterverarbeitung ("CSV-Tabellen")</t>
  </si>
  <si>
    <t>Ende der Inhaltsübersicht.</t>
  </si>
  <si>
    <t>Ende der Übersicht der GENESIS-Online-Tabellen.</t>
  </si>
  <si>
    <t>Ende des Impressums.</t>
  </si>
  <si>
    <t>© Statistisches Bundesamt (Destatis), 2025</t>
  </si>
  <si>
    <t>Herausgeber der Statistischen Berichte ist das Statistische Bundesamt, Wiesbaden, vertreten durch die Präsidentin.</t>
  </si>
  <si>
    <t>1. Allgemeine Angaben zur Statistik</t>
  </si>
  <si>
    <t>1.1 Grundgesamtheit</t>
  </si>
  <si>
    <t>1.2 Statistische Einheiten (Darstellungs- und Erhebungseinheiten)</t>
  </si>
  <si>
    <t>1.3 Räumliche Abdeckung</t>
  </si>
  <si>
    <t>1.4 Berichtszeitraum/-zeitpunkt</t>
  </si>
  <si>
    <t>1.5 Periodizität</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</si>
  <si>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</si>
  <si>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</si>
  <si>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</si>
  <si>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</si>
  <si>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</si>
  <si>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</si>
  <si>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</si>
  <si>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</si>
  <si>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</si>
  <si>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2.1.2 Klassifikationssysteme</t>
  </si>
  <si>
    <t>2.1.3 Statistische Konzepte und Definitionen</t>
  </si>
  <si>
    <t>2.2 Nutzerbedarf</t>
  </si>
  <si>
    <t>2.3 Nutzerkonsultation</t>
  </si>
  <si>
    <t>3. Methodik</t>
  </si>
  <si>
    <t>3.1 Konzept der Datengewinnung</t>
  </si>
  <si>
    <t>3.4 Preis- und Saisonbereinigung; andere Analyseverfahren</t>
  </si>
  <si>
    <t>3.3 Datenaufbereitung (einschl. Hochrechnung)</t>
  </si>
  <si>
    <t>3.2 Vorbereitung und Durchführung der Datengewinnung</t>
  </si>
  <si>
    <t>3.5 Beantwortungsaufwand</t>
  </si>
  <si>
    <t>4. Genauigkeit und Zuverlässigkeit</t>
  </si>
  <si>
    <t>4.1 Qualitative Gesamtbewertung der Genauigkeit</t>
  </si>
  <si>
    <t>4.2 Stichprobenbedingte Fehler</t>
  </si>
  <si>
    <t>4.3 Nicht-Stichprobenbedingte Fehler</t>
  </si>
  <si>
    <t>4.3.1 Fehler durch die Erfassungsgrundlage</t>
  </si>
  <si>
    <t>4.3.2 Antwortausfälle auf Ebene der Einheiten (Unit-Non-Response)</t>
  </si>
  <si>
    <t>4.3.3 Antwortausfälle auf Ebene wichtiger Merkmale (Item-Non-Response)</t>
  </si>
  <si>
    <t>4.4 Revisionen</t>
  </si>
  <si>
    <t>4.1.1 Revisionsgrundsätze</t>
  </si>
  <si>
    <t>4.4.2 Revisionsverfahren</t>
  </si>
  <si>
    <t>4.4.3 Revisionsanalysen</t>
  </si>
  <si>
    <t>5 Aktualität und Pünktlichkeit</t>
  </si>
  <si>
    <t>5.1 Aktualität</t>
  </si>
  <si>
    <t>5.2 Pünktlichkeit</t>
  </si>
  <si>
    <t>7.1 Statistikübergreifende Kohärenz</t>
  </si>
  <si>
    <t>7. Kohärenz</t>
  </si>
  <si>
    <t>6. Vergleichbarkeit</t>
  </si>
  <si>
    <t>6.1 Räumliche Vergleichbarkeit</t>
  </si>
  <si>
    <t>6.2 Zeitliche Vergleichbarkeit</t>
  </si>
  <si>
    <t>7.2 Statistikinterne Kohärenz</t>
  </si>
  <si>
    <t>7.3 Input für andere Statistiken</t>
  </si>
  <si>
    <t>8. Verbreitung und Kommunikation</t>
  </si>
  <si>
    <t>8.1 Verbreitungswege</t>
  </si>
  <si>
    <t>8.1.1 Pressemitteilungen</t>
  </si>
  <si>
    <t>8.1.2 Veröffentlichungen</t>
  </si>
  <si>
    <t>8.1.3 Online-Datenbank</t>
  </si>
  <si>
    <t>8.1.4 Zugang zu Mikrodaten</t>
  </si>
  <si>
    <t>8.1.5 Sonstige Verbreitungswege</t>
  </si>
  <si>
    <t>8.2 Methodenpapiere/Dokumentation der Methodik</t>
  </si>
  <si>
    <t>8.3 Richtlinien der Verbreitung</t>
  </si>
  <si>
    <t>8.3.1 Veröffentlichungskalender</t>
  </si>
  <si>
    <t>8.3.2 Zugriff auf den Veröffentlichungskalender</t>
  </si>
  <si>
    <t>8.3.3 Zugangsmöglichkeiten der Nutzer/-innen</t>
  </si>
  <si>
    <t>9. Sonstige fachstatistische Hinweise</t>
  </si>
  <si>
    <t>10 Familiensachen soweit nicht Sachgebiete 20 bis 50</t>
  </si>
  <si>
    <t>20 Abgetrennte Folgesache(n)</t>
  </si>
  <si>
    <t>30 Einstweilige Anordnungen</t>
  </si>
  <si>
    <t>40 Abhilfeverfahren</t>
  </si>
  <si>
    <t>50 Lebenspartnerschaftssachen soweit nicht Sachgebiete 20 bis 40</t>
  </si>
  <si>
    <t>10 Familiensachen soweit nicht Sachgebiete 30 bis 50</t>
  </si>
  <si>
    <t>20 Nicht vergeben</t>
  </si>
  <si>
    <t>30 Beschwerden in einstweiligen Anordnungsverfahren</t>
  </si>
  <si>
    <t>50 Lebenspartnerschaftssachen soweit nicht Sachgebiet 40</t>
  </si>
  <si>
    <t>01 Scheidung</t>
  </si>
  <si>
    <t>02 Andere Ehesache</t>
  </si>
  <si>
    <t>03 Versorgungsausgleich</t>
  </si>
  <si>
    <t>04 Unterhalt für das Kind</t>
  </si>
  <si>
    <t>05 Unterhalt für den Ehegatten/Lebenspartner</t>
  </si>
  <si>
    <t>06 Sonstige Unterhaltssache (auch nach §§ 1615l, 1615m BGB)</t>
  </si>
  <si>
    <t>07 Ehewohnung und/oder Haushalt</t>
  </si>
  <si>
    <t>08 Güterrechtssache</t>
  </si>
  <si>
    <t>09 Elterliche Sorge</t>
  </si>
  <si>
    <t>10 Umgangsrecht (auch § 165 FamFG)</t>
  </si>
  <si>
    <t>11 Kindesherausgabe</t>
  </si>
  <si>
    <t>12 Freiheitsentziehende Unterbringung nach § 1631b Absatz 1 BGB</t>
  </si>
  <si>
    <t>13 Freiheitsentziehende Maßnahme nach § 1631b Absatz 2 BGB</t>
  </si>
  <si>
    <t>14 Freiheitsentziehende Unterbringung nach § 151 Nummer 7 1. Alternative FamFG</t>
  </si>
  <si>
    <t>15 Freiheitsentziehende Maßnahme nach § 151 Nummer 7 2. Alternative FamFG</t>
  </si>
  <si>
    <t>16 Ärztliche Zwangsmaßnahme nach § 151 Nummer 7 3. Alternative FamFG</t>
  </si>
  <si>
    <t>17 Sonstige Kindschaftssache</t>
  </si>
  <si>
    <t>18 Abstammungssache</t>
  </si>
  <si>
    <t>19 Adoptionssache</t>
  </si>
  <si>
    <t>20 Maßnahmen zum Schutz vor Gewalt und Nachstellung nach § 1 GewSchG</t>
  </si>
  <si>
    <t>21 Wohnungsüberlassung nach § 2 GewSchG</t>
  </si>
  <si>
    <t>22 Aufhebung/Feststellung der Lebenspartnerschaft nach § 269 Absatz 1 Nummern 1 und 2 FamFG</t>
  </si>
  <si>
    <t>23 Vollstreckbarerklärung einer Entscheidung über die elterliche Verantwortung nach Artikel 28 der VO (EG) Nummer 2201/2003</t>
  </si>
  <si>
    <t>24 Vollstreckung einer Entscheidung über das Umgangsrecht nach Artikel 41 der VO (EG) Nummer 2201/2003</t>
  </si>
  <si>
    <t>25 Vollstreckung einer Entscheidung auf Rückgabe des Kindes nach Artikel 42 der VO (EG) Nummer 2201/2003</t>
  </si>
  <si>
    <t>26 Bescheinigung über das Umgangsrecht nach Artikel 41 und über die Rückgabe des Kindes nach Artikel 42 der VO (EG) Nummer 2201/2003</t>
  </si>
  <si>
    <t>27 Sonstige Familiensache nach § 266 FamFG</t>
  </si>
  <si>
    <t>28 Weitere Familiensache (ohne 01 bis 27)</t>
  </si>
  <si>
    <t>23 Angelegenheiten nach Artikel 33 der VO (EG) Nummer 2201/2003</t>
  </si>
  <si>
    <t>24 Bescheinigung über das Umgangsrecht nach Artikel 41 und über die Rückgabe des Kindes nach Artikel 42 der VO (EG) Nummer 2201/2003</t>
  </si>
  <si>
    <t>25 Sonstige Familiensache nach § 266 FamFG</t>
  </si>
  <si>
    <t>26 Weitere Familiensache (ohne 01 bis 25)</t>
  </si>
  <si>
    <t>Sachgebiete beim Oberlandesgericht nach Nummern</t>
  </si>
  <si>
    <t>Verfahrensgegenstände beim Oberlandesgericht nach Nummwen</t>
  </si>
  <si>
    <t>Erläuterung zu "CSV-Tabellen"</t>
  </si>
  <si>
    <t>csv-24241-b01</t>
  </si>
  <si>
    <t xml:space="preserve">- Weitere Zeilen: Datenzeilen. Sie enthalten die in der Kopfzeile benannten Metadaten (Beschreibungen, gegebenenfalls mit Umlauten, Sonderzeichen und Leerzeichen) sowie die Werte selbst. Die Reihenfolge entspricht der Nennung in der Kopfzeile. </t>
  </si>
  <si>
    <t xml:space="preserve">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</si>
  <si>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t>
    </r>
  </si>
  <si>
    <t>Die Bedeutung der Sonderzeichen in den Werte-Spalten finden Sie unterhalb der Inhaltsübersicht.</t>
  </si>
  <si>
    <t>24241-b01: Ergebnisse zur Anzahl der erledigten Verfahren in Familiensachen bei Amtsgerichten und Oberlandesgerichten</t>
  </si>
  <si>
    <t>Geschäftsentwicklung vor dem Amtsgericht - Zeitreihe</t>
  </si>
  <si>
    <t>Geschäftsentwicklung vor dem Amtsgericht nach Oberlandesgerichtsbezirken und Ländern</t>
  </si>
  <si>
    <t>24241-b01: Ergebnisse zu der Anzahl der erledigten Verfahren in Familiensachen bei Amtsgerichten und Oberlandesgerichten. Diese Tabelle enthält Werte zum Jahresende, gegliedert nach den Gerichtsarten und Art der Verfahren. Sie erstreckt sich über sechs Spalten und 14 Zeilen.</t>
  </si>
  <si>
    <t>Merkmal, Gliederung</t>
  </si>
  <si>
    <t>2020</t>
  </si>
  <si>
    <t>2021</t>
  </si>
  <si>
    <t>2022</t>
  </si>
  <si>
    <t>2023</t>
  </si>
  <si>
    <t>2024</t>
  </si>
  <si>
    <t>Ende der Tabelle.</t>
  </si>
  <si>
    <t>Merkmal</t>
  </si>
  <si>
    <t>Erledigte Verfahren in Familiensachen</t>
  </si>
  <si>
    <t>Familiensachen im engeren Sinne</t>
  </si>
  <si>
    <t>zu Tabelle 24241-b01: Ergebnisse zur Anzahl der erledigten Verfahren in Familiensachen bei Amtsgerichten und Oberlandesgerichten</t>
  </si>
  <si>
    <r>
      <t xml:space="preserve">Erledigte Verfahren </t>
    </r>
    <r>
      <rPr>
        <b/>
        <vertAlign val="superscript"/>
        <sz val="10"/>
        <rFont val="Arial"/>
        <family val="2"/>
      </rPr>
      <t>2</t>
    </r>
  </si>
  <si>
    <t>sonstige Familiensache nach § 266 FamFG</t>
  </si>
  <si>
    <t>1 Zum Sachgebietskatalog siehe Registerkarte "informationen zur Statistik".</t>
  </si>
  <si>
    <t>2 Einschließlich 2023 neu hinzugekommener Verfahrensgegenstände, die nachfolgend nicht einzeln mit aufgeführt sind."</t>
  </si>
  <si>
    <t>von 16 001 bis seinschl. 22 000 EUR</t>
  </si>
  <si>
    <r>
      <t>Nr. des Sach-gebiets</t>
    </r>
    <r>
      <rPr>
        <vertAlign val="superscript"/>
        <sz val="11"/>
        <color theme="1"/>
        <rFont val="Calibri"/>
        <family val="2"/>
        <scheme val="minor"/>
      </rPr>
      <t xml:space="preserve"> 4</t>
    </r>
  </si>
  <si>
    <t>Gebührenstreitwert
von … bis einschließlich … EUR
Durchschnitt</t>
  </si>
  <si>
    <t>Artikelnummer: 2100220247005</t>
  </si>
  <si>
    <t>Mit diesem Statistischen Bericht werden aktuelle Ergebnisse zum Berichtsjahr 2024 aus der Statistik über Familiensachen (F-Statistik) in Deutschland veröffentlicht. Dieses neue Veröffentlichungsformat löst das bisherige Veröffentlichungsformat "Fachserie 10, Reihe 2.2, Familiengerichte" ab.</t>
  </si>
  <si>
    <t xml:space="preserve">• Bundesergebnisse wurden vom Statistischen Bundesamt bis zum Berichtsjahr 2021 jährlich als Fachserie 10, Reihe 2.5, "Familiengerichte" veröffentlicht und beginnend mit dem Berichtsjahr 2022 jährlich als "Statistischer Bericht, Familiengerichte" veröffentlicht. 
</t>
  </si>
  <si>
    <t>• Landes- und Regionalergebnisse werden von den Statistischen Ämter der Länder veröffentlicht.</t>
  </si>
  <si>
    <t>10. Klassifikation der in der F-Statistik erfassten Sachgebiete zum Stand 1.1.2024 nach Nummern</t>
  </si>
  <si>
    <t>11. Klassifikation der in der F-Statistik erfassten Verfahrensgegenstände zum Stand 1.1.2024 nach Nummern</t>
  </si>
  <si>
    <t>24241-b01   Ergebnisse zur Anzahl der erledigten Verfahren in Familiensachen bei Amtsgerichten und Oberlandesgerichten</t>
  </si>
  <si>
    <t>Ende der Informationen zur Statistik.</t>
  </si>
  <si>
    <t xml:space="preserve">Amtsgerichte, erledigte Verfahren insgesamt </t>
  </si>
  <si>
    <t>Amtsgerichte, Familiensachen im engeren Sinne, Sachgebiet 10</t>
  </si>
  <si>
    <t xml:space="preserve">Amtsgerichte, Verfahren über abgetrennte Scheidungsfolgesache(n), Sachgebiet 20 </t>
  </si>
  <si>
    <t>Amtsgerichte, Einstweilige Anordnungen, Sachgebiet 30</t>
  </si>
  <si>
    <t xml:space="preserve">Oberlandesgerichte, erledigte Verfahren insgesamt </t>
  </si>
  <si>
    <t>Oberlandesgerichte, Familiensachen im engeren Sinne, Sachgebiet 10</t>
  </si>
  <si>
    <t>Oberlandesgerichte, Einstweilige Anordnungen, Sachgebiet 30</t>
  </si>
  <si>
    <t>Oberlandesgerichte, Abhilfeverfahren, Sachgebiet 40</t>
  </si>
  <si>
    <t>Oberlandesgerichte, Lebenspartnerschaftssachen, Sachgebiet 50</t>
  </si>
  <si>
    <t xml:space="preserve">Amtsgerichte, Abhilfeverfahren, Sachgebiet 40 </t>
  </si>
  <si>
    <t>Amtsgerichte, Lebenspartnerschaftssachen, Sachgebiet 50</t>
  </si>
  <si>
    <t>Ende der Erläuterungen zu "CSV-Tabellen".</t>
  </si>
  <si>
    <t>Erschienen am 4. August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</si>
</sst>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2">
    <numFmt numFmtId="164" formatCode="#\ ###\ \ ##0.0;\-#\ ###\ ##0.0\ ;&quot;- &quot;"/>
    <numFmt numFmtId="165" formatCode="###\ ###\ ##0;\-###\ ###\ ##0;\-"/>
    <numFmt numFmtId="166" formatCode="#\ ###\ ##0\ ;\-#\ ###\ ##0\ ;\-\ "/>
    <numFmt numFmtId="167" formatCode="#\ ###\ ##0\ ;\-#\ ###\ ##0\ ;&quot;- &quot;"/>
    <numFmt numFmtId="168" formatCode="\ \ ######0;\-######0;&quot;-&quot;"/>
    <numFmt numFmtId="169" formatCode="#\ ###\ ##0\ ;\-#\ ###\ ##0\ ;&quot; - &quot;"/>
    <numFmt numFmtId="170" formatCode="0.0_ ;\-0.0\ "/>
    <numFmt numFmtId="171" formatCode="###\ ###\ ##0.0;\-###\ ###\ ##0.0;\-"/>
    <numFmt numFmtId="172" formatCode="0.0"/>
    <numFmt numFmtId="173" formatCode="###.0\ ###\ ##0;\-###.0\ ###\ ##0;\-"/>
    <numFmt numFmtId="174" formatCode="0.0_ ;\-0.0;\-\ "/>
    <numFmt numFmtId="175" formatCode="#\ ###\ ##0"/>
  </numFmts>
  <fonts count="5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color theme="1"/>
      <name val="Arial"/>
      <family val="2"/>
    </font>
    <font>
      <u/>
      <sz val="10"/>
      <color theme="10"/>
      <name val="Arial"/>
      <family val="2"/>
    </font>
    <font>
      <u/>
      <sz val="10"/>
      <color rgb="FF2C74B5"/>
      <name val="Arial"/>
      <family val="2"/>
    </font>
    <font>
      <b/>
      <sz val="10"/>
      <name val="Arial"/>
      <family val="2"/>
    </font>
    <font>
      <sz val="9"/>
      <name val="Arial"/>
      <family val="2"/>
    </font>
    <font>
      <sz val="11"/>
      <color indexed="8"/>
      <name val="Calibri"/>
      <family val="2"/>
      <scheme val="minor"/>
    </font>
    <font>
      <b/>
      <sz val="10"/>
      <color theme="1"/>
      <name val="Arial"/>
      <family val="2"/>
    </font>
    <font>
      <sz val="10"/>
      <name val="MetaNormalLF-Roman"/>
      <family val="2"/>
    </font>
    <font>
      <sz val="11"/>
      <name val="Arial"/>
      <family val="2"/>
    </font>
    <font>
      <sz val="9"/>
      <color indexed="8"/>
      <name val="MetaNormalLF-Roman"/>
      <family val="2"/>
    </font>
    <font>
      <b/>
      <sz val="24"/>
      <color theme="1"/>
      <name val="Arial"/>
      <family val="2"/>
    </font>
    <font>
      <sz val="16"/>
      <color rgb="FF1E1E1E"/>
      <name val="Arial"/>
      <family val="2"/>
    </font>
    <font>
      <sz val="12"/>
      <color rgb="FF1E1E1E"/>
      <name val="Arial"/>
      <family val="2"/>
    </font>
    <font>
      <sz val="12"/>
      <name val="Arial"/>
      <family val="2"/>
    </font>
    <font>
      <sz val="10"/>
      <color rgb="FFFF0000"/>
      <name val="Arial"/>
      <family val="2"/>
    </font>
    <font>
      <i/>
      <sz val="10"/>
      <name val="Arial"/>
      <family val="2"/>
    </font>
    <font>
      <b/>
      <sz val="11"/>
      <name val="Arial"/>
      <family val="2"/>
    </font>
    <font>
      <b/>
      <vertAlign val="superscript"/>
      <sz val="11"/>
      <name val="Arial"/>
      <family val="2"/>
    </font>
    <font>
      <vertAlign val="superscript"/>
      <sz val="10"/>
      <name val="Arial"/>
      <family val="2"/>
    </font>
    <font>
      <sz val="10"/>
      <color indexed="8"/>
      <name val="Arial"/>
      <family val="2"/>
    </font>
    <font>
      <b/>
      <vertAlign val="superscript"/>
      <sz val="10"/>
      <name val="Arial"/>
      <family val="2"/>
    </font>
    <font>
      <b/>
      <sz val="10"/>
      <color indexed="8"/>
      <name val="Arial"/>
      <family val="2"/>
    </font>
    <font>
      <i/>
      <sz val="10"/>
      <color indexed="8"/>
      <name val="Arial"/>
      <family val="2"/>
    </font>
    <font>
      <b/>
      <u/>
      <sz val="10"/>
      <name val="Arial"/>
      <family val="2"/>
    </font>
    <font>
      <u/>
      <sz val="10"/>
      <color rgb="FF2D73B4"/>
      <name val="Arial"/>
      <family val="2"/>
    </font>
    <font>
      <sz val="9"/>
      <color theme="1"/>
      <name val="Arial"/>
      <family val="2"/>
    </font>
    <font>
      <b/>
      <sz val="10"/>
      <name val="MetaNormalLF-Roman"/>
      <family val="2"/>
    </font>
    <font>
      <b/>
      <sz val="11"/>
      <color theme="0"/>
      <name val="Arial"/>
      <family val="2"/>
    </font>
    <font>
      <u/>
      <sz val="10"/>
      <color rgb="FF006298"/>
      <name val="Arial"/>
      <family val="2"/>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0"/>
      <color theme="0"/>
      <name val="Arial"/>
      <family val="2"/>
    </font>
    <font>
      <sz val="10"/>
      <color rgb="FF2C74B5"/>
      <name val="Arial"/>
      <family val="2"/>
    </font>
    <font>
      <b/>
      <sz val="11"/>
      <color rgb="FF1E1E1E"/>
      <name val="Arial"/>
      <family val="2"/>
    </font>
    <font>
      <vertAlign val="superscript"/>
      <sz val="11"/>
      <color theme="1"/>
      <name val="Calibri"/>
      <family val="2"/>
      <scheme val="minor"/>
    </font>
  </fonts>
  <fills count="8">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theme="0" tint="-4.9989318521683403E-2"/>
        <bgColor indexed="64"/>
      </patternFill>
    </fill>
    <fill>
      <patternFill patternType="solid">
        <fgColor theme="6" tint="0.59999389629810485"/>
        <bgColor indexed="64"/>
      </patternFill>
    </fill>
    <fill>
      <patternFill patternType="solid">
        <fgColor rgb="FF006298"/>
        <bgColor indexed="64"/>
      </patternFill>
    </fill>
    <fill>
      <patternFill patternType="solid">
        <fgColor rgb="FFF9FAFB"/>
        <bgColor indexed="64"/>
      </patternFill>
    </fill>
  </fills>
  <borders count="20">
    <border>
      <left/>
      <right/>
      <top/>
      <bottom/>
      <diagonal/>
    </border>
    <border>
      <left style="thin">
        <color theme="0"/>
      </left>
      <right style="thin">
        <color theme="0"/>
      </right>
      <top style="thin">
        <color theme="0"/>
      </top>
      <bottom style="thin">
        <color theme="0"/>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top/>
      <bottom style="thin">
        <color theme="0"/>
      </bottom>
      <diagonal/>
    </border>
    <border>
      <left style="medium">
        <color indexed="64"/>
      </left>
      <right/>
      <top/>
      <bottom/>
      <diagonal/>
    </border>
    <border>
      <left/>
      <right/>
      <top style="thin">
        <color indexed="64"/>
      </top>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auto="1"/>
      </left>
      <right style="thin">
        <color indexed="64"/>
      </right>
      <top/>
      <bottom/>
      <diagonal/>
    </border>
    <border>
      <left style="thin">
        <color theme="1"/>
      </left>
      <right/>
      <top style="thin">
        <color theme="1"/>
      </top>
      <bottom/>
      <diagonal/>
    </border>
    <border>
      <left/>
      <right/>
      <top style="thin">
        <color indexed="64"/>
      </top>
      <bottom style="thin">
        <color indexed="64"/>
      </bottom>
      <diagonal/>
    </border>
    <border>
      <left style="thin">
        <color theme="1"/>
      </left>
      <right/>
      <top/>
      <bottom/>
      <diagonal/>
    </border>
    <border>
      <left style="thin">
        <color indexed="64"/>
      </left>
      <right style="thin">
        <color indexed="64"/>
      </right>
      <top style="thin">
        <color indexed="64"/>
      </top>
      <bottom/>
      <diagonal/>
    </border>
    <border>
      <left style="thin">
        <color theme="1"/>
      </left>
      <right/>
      <top/>
      <bottom style="thin">
        <color theme="1"/>
      </bottom>
      <diagonal/>
    </border>
  </borders>
  <cellStyleXfs count="39">
    <xf numFmtId="0" fontId="0" fillId="0" borderId="0"/>
    <xf numFmtId="0" fontId="13" fillId="0" borderId="0" applyNumberFormat="0" applyFill="0" applyBorder="0" applyAlignment="0" applyProtection="0"/>
    <xf numFmtId="0" fontId="11" fillId="0" borderId="0"/>
    <xf numFmtId="0" fontId="11" fillId="0" borderId="0"/>
    <xf numFmtId="0" fontId="12" fillId="0" borderId="0"/>
    <xf numFmtId="0" fontId="13" fillId="0" borderId="0" applyNumberFormat="0" applyFill="0" applyBorder="0" applyAlignment="0" applyProtection="0"/>
    <xf numFmtId="0" fontId="11" fillId="0" borderId="0"/>
    <xf numFmtId="0" fontId="10" fillId="0" borderId="0"/>
    <xf numFmtId="0" fontId="17" fillId="0" borderId="0"/>
    <xf numFmtId="0" fontId="10" fillId="0" borderId="0"/>
    <xf numFmtId="0" fontId="9" fillId="0" borderId="0"/>
    <xf numFmtId="0" fontId="9" fillId="0" borderId="0"/>
    <xf numFmtId="0" fontId="12" fillId="0" borderId="0"/>
    <xf numFmtId="0" fontId="12" fillId="0" borderId="0"/>
    <xf numFmtId="0" fontId="12" fillId="0" borderId="0"/>
    <xf numFmtId="0" fontId="8" fillId="0" borderId="0"/>
    <xf numFmtId="0" fontId="11" fillId="0" borderId="0"/>
    <xf numFmtId="0" fontId="13" fillId="0" borderId="0" applyNumberFormat="0" applyFill="0" applyBorder="0" applyAlignment="0" applyProtection="0"/>
    <xf numFmtId="0" fontId="7" fillId="0" borderId="0"/>
    <xf numFmtId="0" fontId="6" fillId="0" borderId="0"/>
    <xf numFmtId="0" fontId="5" fillId="0" borderId="0"/>
    <xf numFmtId="0" fontId="4" fillId="0" borderId="0"/>
    <xf numFmtId="0" fontId="3" fillId="0" borderId="0"/>
    <xf numFmtId="0" fontId="39" fillId="6" borderId="0">
      <alignment horizontal="center" vertical="center" wrapText="1"/>
    </xf>
    <xf numFmtId="0" fontId="40" fillId="0" borderId="0">
      <alignment vertical="top"/>
    </xf>
    <xf numFmtId="0" fontId="2" fillId="0" borderId="0"/>
    <xf numFmtId="0" fontId="12" fillId="0" borderId="0">
      <alignment vertical="top"/>
    </xf>
    <xf numFmtId="0" fontId="41" fillId="0" borderId="0">
      <alignment vertical="center"/>
    </xf>
    <xf numFmtId="0" fontId="22" fillId="7" borderId="0">
      <alignment horizontal="left" wrapText="1" indent="5"/>
    </xf>
    <xf numFmtId="0" fontId="43" fillId="7" borderId="0">
      <alignment horizontal="left" vertical="center" wrapText="1" indent="5"/>
    </xf>
    <xf numFmtId="49" fontId="48" fillId="7" borderId="0">
      <alignment horizontal="left" vertical="center" wrapText="1" indent="5"/>
    </xf>
    <xf numFmtId="14" fontId="25" fillId="7" borderId="0">
      <alignment horizontal="left" vertical="top" indent="5"/>
    </xf>
    <xf numFmtId="0" fontId="11" fillId="0" borderId="0">
      <alignment vertical="top" wrapText="1"/>
    </xf>
    <xf numFmtId="0" fontId="49" fillId="6" borderId="0">
      <alignment horizontal="left" vertical="center" wrapText="1"/>
    </xf>
    <xf numFmtId="0" fontId="12" fillId="7" borderId="9">
      <alignment horizontal="center" vertical="center" wrapText="1"/>
    </xf>
    <xf numFmtId="0" fontId="11" fillId="2" borderId="10">
      <alignment horizontal="left" vertical="top" wrapText="1"/>
    </xf>
    <xf numFmtId="0" fontId="1" fillId="0" borderId="0"/>
    <xf numFmtId="49" fontId="12" fillId="7" borderId="9">
      <alignment horizontal="left" vertical="center" wrapText="1"/>
    </xf>
    <xf numFmtId="49" fontId="11" fillId="0" borderId="13">
      <alignment vertical="top" wrapText="1"/>
    </xf>
  </cellStyleXfs>
  <cellXfs count="445">
    <xf numFmtId="0" fontId="0" fillId="0" borderId="0" xfId="0"/>
    <xf numFmtId="0" fontId="11" fillId="0" borderId="0" xfId="6" applyFont="1" applyFill="1"/>
    <xf numFmtId="0" fontId="11" fillId="0" borderId="0" xfId="6" applyFont="1" applyFill="1" applyAlignment="1">
      <alignment vertical="center"/>
    </xf>
    <xf numFmtId="49" fontId="11" fillId="0" borderId="0" xfId="6" applyNumberFormat="1" applyFont="1" applyAlignment="1">
      <alignment horizontal="left" vertical="top"/>
    </xf>
    <xf numFmtId="49" fontId="11" fillId="0" borderId="0" xfId="6" applyNumberFormat="1" applyFont="1" applyAlignment="1">
      <alignment horizontal="left" vertical="top" wrapText="1"/>
    </xf>
    <xf numFmtId="49" fontId="11" fillId="0" borderId="0" xfId="6" applyNumberFormat="1" applyFont="1" applyAlignment="1">
      <alignment horizontal="justify" vertical="top" wrapText="1"/>
    </xf>
    <xf numFmtId="49" fontId="15" fillId="0" borderId="0" xfId="6" applyNumberFormat="1" applyFont="1" applyAlignment="1">
      <alignment horizontal="left" vertical="top"/>
    </xf>
    <xf numFmtId="49" fontId="15" fillId="0" borderId="0" xfId="6" applyNumberFormat="1" applyFont="1" applyAlignment="1">
      <alignment horizontal="justify" vertical="top"/>
    </xf>
    <xf numFmtId="49" fontId="15" fillId="0" borderId="0" xfId="6" applyNumberFormat="1" applyFont="1" applyAlignment="1">
      <alignment horizontal="justify" vertical="top" wrapText="1"/>
    </xf>
    <xf numFmtId="49" fontId="11" fillId="0" borderId="0" xfId="6" applyNumberFormat="1" applyFont="1" applyAlignment="1">
      <alignment horizontal="justify" vertical="top"/>
    </xf>
    <xf numFmtId="0" fontId="11" fillId="0" borderId="0" xfId="6" applyFont="1" applyFill="1" applyAlignment="1">
      <alignment vertical="top"/>
    </xf>
    <xf numFmtId="0" fontId="12" fillId="2" borderId="0" xfId="8" applyFont="1" applyFill="1" applyAlignment="1">
      <alignment vertical="top" wrapText="1"/>
    </xf>
    <xf numFmtId="0" fontId="12" fillId="0" borderId="0" xfId="8" applyFont="1" applyAlignment="1">
      <alignment vertical="top" wrapText="1"/>
    </xf>
    <xf numFmtId="0" fontId="15" fillId="0" borderId="0" xfId="6" applyFont="1" applyFill="1"/>
    <xf numFmtId="49" fontId="15" fillId="0" borderId="0" xfId="6" applyNumberFormat="1" applyFont="1" applyAlignment="1">
      <alignment horizontal="justify"/>
    </xf>
    <xf numFmtId="49" fontId="11" fillId="0" borderId="0" xfId="6" applyNumberFormat="1" applyFont="1" applyAlignment="1">
      <alignment horizontal="justify"/>
    </xf>
    <xf numFmtId="0" fontId="12" fillId="0" borderId="0" xfId="10" applyFont="1" applyAlignment="1">
      <alignment vertical="top" wrapText="1"/>
    </xf>
    <xf numFmtId="0" fontId="11" fillId="0" borderId="0" xfId="6" applyFont="1" applyFill="1" applyAlignment="1"/>
    <xf numFmtId="0" fontId="11" fillId="0" borderId="0" xfId="3" applyNumberFormat="1" applyFont="1" applyFill="1" applyAlignment="1">
      <alignment vertical="top"/>
    </xf>
    <xf numFmtId="0" fontId="16" fillId="0" borderId="0" xfId="3" applyNumberFormat="1" applyFont="1" applyFill="1" applyAlignment="1">
      <alignment vertical="top"/>
    </xf>
    <xf numFmtId="49" fontId="20" fillId="0" borderId="0" xfId="3" applyNumberFormat="1" applyFont="1" applyAlignment="1">
      <alignment horizontal="left" vertical="top"/>
    </xf>
    <xf numFmtId="0" fontId="11" fillId="0" borderId="0" xfId="3" applyFill="1" applyAlignment="1">
      <alignment vertical="top"/>
    </xf>
    <xf numFmtId="0" fontId="21" fillId="3" borderId="0" xfId="10" applyFont="1" applyFill="1" applyAlignment="1"/>
    <xf numFmtId="0" fontId="11" fillId="0" borderId="0" xfId="3" applyAlignment="1">
      <alignment vertical="top"/>
    </xf>
    <xf numFmtId="0" fontId="11" fillId="0" borderId="0" xfId="3" applyNumberFormat="1" applyFont="1" applyFill="1" applyAlignment="1">
      <alignment horizontal="right" vertical="top"/>
    </xf>
    <xf numFmtId="0" fontId="16" fillId="0" borderId="0" xfId="3" applyFont="1" applyFill="1"/>
    <xf numFmtId="0" fontId="15" fillId="0" borderId="0" xfId="3" applyFont="1"/>
    <xf numFmtId="0" fontId="11" fillId="0" borderId="0" xfId="3" applyFont="1"/>
    <xf numFmtId="0" fontId="11" fillId="0" borderId="0" xfId="3" applyFont="1" applyAlignment="1">
      <alignment horizontal="left" indent="1"/>
    </xf>
    <xf numFmtId="0" fontId="12" fillId="0" borderId="0" xfId="13" applyFont="1"/>
    <xf numFmtId="0" fontId="12" fillId="0" borderId="0" xfId="13" applyFont="1" applyAlignment="1">
      <alignment wrapText="1"/>
    </xf>
    <xf numFmtId="49" fontId="11" fillId="0" borderId="0" xfId="6" applyNumberFormat="1" applyFont="1" applyAlignment="1">
      <alignment horizontal="left" vertical="top" wrapText="1"/>
    </xf>
    <xf numFmtId="0" fontId="11" fillId="0" borderId="0" xfId="6" applyFont="1" applyFill="1" applyAlignment="1">
      <alignment vertical="top" wrapText="1"/>
    </xf>
    <xf numFmtId="0" fontId="11" fillId="0" borderId="0" xfId="3"/>
    <xf numFmtId="0" fontId="11" fillId="0" borderId="0" xfId="3" applyAlignment="1">
      <alignment horizontal="center"/>
    </xf>
    <xf numFmtId="165" fontId="31" fillId="0" borderId="0" xfId="8" applyNumberFormat="1" applyFont="1" applyFill="1" applyAlignment="1">
      <alignment horizontal="right" wrapText="1"/>
    </xf>
    <xf numFmtId="0" fontId="11" fillId="0" borderId="0" xfId="3" applyAlignment="1"/>
    <xf numFmtId="0" fontId="11" fillId="0" borderId="0" xfId="3" applyAlignment="1">
      <alignment horizontal="center" vertical="center"/>
    </xf>
    <xf numFmtId="0" fontId="11" fillId="0" borderId="0" xfId="3" applyAlignment="1">
      <alignment horizontal="left" vertical="center"/>
    </xf>
    <xf numFmtId="165" fontId="31" fillId="0" borderId="0" xfId="8" applyNumberFormat="1" applyFont="1" applyFill="1" applyAlignment="1">
      <alignment horizontal="right" vertical="center" wrapText="1"/>
    </xf>
    <xf numFmtId="0" fontId="11" fillId="0" borderId="0" xfId="3" applyAlignment="1">
      <alignment vertical="center"/>
    </xf>
    <xf numFmtId="0" fontId="11" fillId="0" borderId="0" xfId="3" applyAlignment="1">
      <alignment horizontal="left" indent="1"/>
    </xf>
    <xf numFmtId="0" fontId="11" fillId="0" borderId="0" xfId="3" applyFont="1" applyAlignment="1">
      <alignment horizontal="left" indent="2"/>
    </xf>
    <xf numFmtId="0" fontId="11" fillId="0" borderId="0" xfId="3" applyFont="1" applyAlignment="1">
      <alignment horizontal="left" indent="3"/>
    </xf>
    <xf numFmtId="0" fontId="11" fillId="0" borderId="5" xfId="3" applyBorder="1"/>
    <xf numFmtId="0" fontId="11" fillId="0" borderId="0" xfId="3" applyBorder="1"/>
    <xf numFmtId="0" fontId="16" fillId="0" borderId="0" xfId="3" applyFont="1"/>
    <xf numFmtId="0" fontId="12" fillId="0" borderId="0" xfId="14" applyFont="1" applyFill="1" applyAlignment="1"/>
    <xf numFmtId="167" fontId="11" fillId="0" borderId="0" xfId="2" applyNumberFormat="1" applyFont="1" applyFill="1" applyBorder="1" applyAlignment="1">
      <alignment horizontal="left"/>
    </xf>
    <xf numFmtId="0" fontId="12" fillId="0" borderId="0" xfId="14" applyFont="1" applyFill="1" applyAlignment="1">
      <alignment horizontal="right"/>
    </xf>
    <xf numFmtId="0" fontId="12" fillId="0" borderId="0" xfId="14" applyFont="1"/>
    <xf numFmtId="0" fontId="12" fillId="0" borderId="0" xfId="14" applyFont="1" applyAlignment="1">
      <alignment vertical="top" wrapText="1"/>
    </xf>
    <xf numFmtId="168" fontId="11" fillId="0" borderId="0" xfId="2" applyNumberFormat="1" applyFont="1" applyFill="1" applyBorder="1" applyAlignment="1">
      <alignment horizontal="center"/>
    </xf>
    <xf numFmtId="169" fontId="11" fillId="0" borderId="0" xfId="2" applyNumberFormat="1" applyFont="1" applyFill="1" applyBorder="1" applyAlignment="1">
      <alignment horizontal="right"/>
    </xf>
    <xf numFmtId="0" fontId="12" fillId="0" borderId="0" xfId="14" applyFont="1" applyFill="1"/>
    <xf numFmtId="0" fontId="15" fillId="0" borderId="0" xfId="3" applyFont="1" applyAlignment="1">
      <alignment horizontal="center"/>
    </xf>
    <xf numFmtId="0" fontId="15" fillId="0" borderId="0" xfId="3" applyFont="1" applyAlignment="1"/>
    <xf numFmtId="0" fontId="0" fillId="0" borderId="0" xfId="0" applyAlignment="1"/>
    <xf numFmtId="0" fontId="11" fillId="4" borderId="0" xfId="3" applyFill="1" applyAlignment="1">
      <alignment horizontal="left"/>
    </xf>
    <xf numFmtId="0" fontId="20" fillId="0" borderId="0" xfId="0" applyFont="1" applyFill="1"/>
    <xf numFmtId="0" fontId="28" fillId="0" borderId="0" xfId="0" applyFont="1" applyFill="1" applyAlignment="1">
      <alignment horizontal="right"/>
    </xf>
    <xf numFmtId="0" fontId="28" fillId="0" borderId="0" xfId="0" applyFont="1" applyFill="1" applyAlignment="1">
      <alignment horizontal="left"/>
    </xf>
    <xf numFmtId="0" fontId="20" fillId="0" borderId="0" xfId="0" applyFont="1" applyFill="1" applyAlignment="1">
      <alignment horizontal="left"/>
    </xf>
    <xf numFmtId="0" fontId="0" fillId="0" borderId="0" xfId="0" applyFill="1" applyAlignment="1"/>
    <xf numFmtId="0" fontId="11" fillId="0" borderId="0" xfId="3" applyAlignment="1">
      <alignment horizontal="center" vertical="top"/>
    </xf>
    <xf numFmtId="0" fontId="11" fillId="0" borderId="0" xfId="3" applyFont="1" applyAlignment="1">
      <alignment horizontal="left"/>
    </xf>
    <xf numFmtId="0" fontId="11" fillId="0" borderId="0" xfId="0" applyFont="1" applyFill="1"/>
    <xf numFmtId="0" fontId="11" fillId="0" borderId="0" xfId="0" applyFont="1"/>
    <xf numFmtId="0" fontId="11" fillId="0" borderId="0" xfId="3" applyFont="1" applyAlignment="1">
      <alignment horizontal="center"/>
    </xf>
    <xf numFmtId="0" fontId="15" fillId="0" borderId="0" xfId="3" applyFont="1" applyAlignment="1">
      <alignment horizontal="left"/>
    </xf>
    <xf numFmtId="165" fontId="33" fillId="0" borderId="0" xfId="8" applyNumberFormat="1" applyFont="1" applyFill="1" applyAlignment="1">
      <alignment horizontal="right" wrapText="1"/>
    </xf>
    <xf numFmtId="0" fontId="11" fillId="0" borderId="0" xfId="3" applyFont="1" applyAlignment="1">
      <alignment horizontal="center" vertical="center"/>
    </xf>
    <xf numFmtId="0" fontId="11" fillId="0" borderId="0" xfId="3" applyFont="1" applyAlignment="1">
      <alignment horizontal="center" vertical="top"/>
    </xf>
    <xf numFmtId="0" fontId="15" fillId="0" borderId="0" xfId="3" applyFont="1" applyAlignment="1">
      <alignment vertical="top"/>
    </xf>
    <xf numFmtId="0" fontId="0" fillId="0" borderId="0" xfId="0" applyAlignment="1">
      <alignment wrapText="1"/>
    </xf>
    <xf numFmtId="170" fontId="31" fillId="0" borderId="0" xfId="8" applyNumberFormat="1" applyFont="1" applyFill="1" applyAlignment="1">
      <alignment horizontal="right" wrapText="1"/>
    </xf>
    <xf numFmtId="0" fontId="20" fillId="0" borderId="0" xfId="3" applyFont="1" applyFill="1"/>
    <xf numFmtId="0" fontId="28" fillId="0" borderId="0" xfId="3" applyFont="1" applyFill="1" applyAlignment="1">
      <alignment horizontal="right"/>
    </xf>
    <xf numFmtId="0" fontId="28" fillId="0" borderId="0" xfId="3" applyFont="1" applyFill="1" applyAlignment="1">
      <alignment horizontal="left"/>
    </xf>
    <xf numFmtId="0" fontId="20" fillId="0" borderId="0" xfId="3" applyFont="1" applyFill="1" applyAlignment="1">
      <alignment horizontal="left"/>
    </xf>
    <xf numFmtId="0" fontId="15" fillId="0" borderId="0" xfId="3" applyFont="1" applyAlignment="1">
      <alignment horizontal="left" wrapText="1"/>
    </xf>
    <xf numFmtId="0" fontId="11" fillId="0" borderId="0" xfId="3" applyAlignment="1">
      <alignment horizontal="right"/>
    </xf>
    <xf numFmtId="0" fontId="15" fillId="0" borderId="0" xfId="3" applyFont="1" applyAlignment="1">
      <alignment horizontal="center" vertical="center"/>
    </xf>
    <xf numFmtId="0" fontId="11" fillId="0" borderId="0" xfId="3" applyFill="1" applyAlignment="1"/>
    <xf numFmtId="0" fontId="11" fillId="0" borderId="0" xfId="3" applyFont="1" applyFill="1"/>
    <xf numFmtId="0" fontId="15" fillId="0" borderId="0" xfId="3" quotePrefix="1" applyFont="1" applyAlignment="1">
      <alignment horizontal="center"/>
    </xf>
    <xf numFmtId="0" fontId="11" fillId="0" borderId="0" xfId="3" quotePrefix="1" applyFont="1" applyAlignment="1">
      <alignment horizontal="center"/>
    </xf>
    <xf numFmtId="0" fontId="11" fillId="0" borderId="0" xfId="3" applyAlignment="1">
      <alignment horizontal="left" indent="2"/>
    </xf>
    <xf numFmtId="0" fontId="11" fillId="0" borderId="0" xfId="3" applyAlignment="1">
      <alignment horizontal="left" indent="3"/>
    </xf>
    <xf numFmtId="0" fontId="11" fillId="0" borderId="0" xfId="0" applyFont="1" applyFill="1" applyAlignment="1"/>
    <xf numFmtId="0" fontId="0" fillId="0" borderId="0" xfId="0" applyFill="1"/>
    <xf numFmtId="0" fontId="11" fillId="0" borderId="0" xfId="3" applyFill="1" applyAlignment="1">
      <alignment horizontal="left"/>
    </xf>
    <xf numFmtId="0" fontId="11" fillId="0" borderId="0" xfId="3" applyFont="1" applyFill="1" applyBorder="1" applyAlignment="1">
      <alignment horizontal="center" vertical="center"/>
    </xf>
    <xf numFmtId="0" fontId="11" fillId="0" borderId="0" xfId="0" applyFont="1" applyFill="1" applyBorder="1" applyAlignment="1">
      <alignment horizontal="center" vertical="center" wrapText="1"/>
    </xf>
    <xf numFmtId="0" fontId="11" fillId="0" borderId="0" xfId="3" applyFont="1" applyFill="1" applyAlignment="1">
      <alignment horizontal="center"/>
    </xf>
    <xf numFmtId="0" fontId="15" fillId="0" borderId="0" xfId="3" applyFont="1" applyFill="1" applyAlignment="1"/>
    <xf numFmtId="0" fontId="11" fillId="0" borderId="0" xfId="3" applyFont="1" applyFill="1" applyAlignment="1"/>
    <xf numFmtId="0" fontId="15" fillId="0" borderId="0" xfId="3" applyFont="1" applyFill="1" applyAlignment="1">
      <alignment horizontal="center"/>
    </xf>
    <xf numFmtId="0" fontId="11" fillId="0" borderId="0" xfId="3" applyFont="1" applyFill="1" applyAlignment="1">
      <alignment horizontal="left"/>
    </xf>
    <xf numFmtId="0" fontId="11" fillId="0" borderId="0" xfId="3" applyFill="1" applyAlignment="1">
      <alignment horizontal="center" vertical="center"/>
    </xf>
    <xf numFmtId="0" fontId="15" fillId="0" borderId="0" xfId="3" applyFont="1" applyFill="1" applyAlignment="1">
      <alignment vertical="center"/>
    </xf>
    <xf numFmtId="0" fontId="11" fillId="0" borderId="0" xfId="3" applyFill="1"/>
    <xf numFmtId="0" fontId="11" fillId="0" borderId="0" xfId="3" applyFill="1" applyAlignment="1">
      <alignment horizontal="center"/>
    </xf>
    <xf numFmtId="0" fontId="11" fillId="0" borderId="0" xfId="3" applyFill="1" applyAlignment="1">
      <alignment horizontal="left" indent="1"/>
    </xf>
    <xf numFmtId="0" fontId="11" fillId="0" borderId="0" xfId="3" applyFont="1" applyFill="1" applyAlignment="1">
      <alignment horizontal="left" indent="1"/>
    </xf>
    <xf numFmtId="0" fontId="11" fillId="0" borderId="0" xfId="3" applyFill="1" applyAlignment="1">
      <alignment horizontal="left" indent="2"/>
    </xf>
    <xf numFmtId="0" fontId="15" fillId="0" borderId="0" xfId="3" applyFont="1" applyFill="1"/>
    <xf numFmtId="0" fontId="11" fillId="0" borderId="0" xfId="3" applyFill="1" applyAlignment="1">
      <alignment horizontal="left" indent="5"/>
    </xf>
    <xf numFmtId="0" fontId="15" fillId="0" borderId="0" xfId="3" applyFont="1" applyFill="1" applyAlignment="1">
      <alignment wrapText="1"/>
    </xf>
    <xf numFmtId="0" fontId="15" fillId="0" borderId="0" xfId="3" applyFont="1" applyFill="1" applyAlignment="1">
      <alignment vertical="top"/>
    </xf>
    <xf numFmtId="0" fontId="11" fillId="0" borderId="0" xfId="3" applyFont="1" applyFill="1" applyAlignment="1">
      <alignment vertical="top"/>
    </xf>
    <xf numFmtId="0" fontId="15" fillId="0" borderId="0" xfId="3" applyFont="1" applyAlignment="1">
      <alignment vertical="center"/>
    </xf>
    <xf numFmtId="171" fontId="31" fillId="0" borderId="0" xfId="8" applyNumberFormat="1" applyFont="1" applyFill="1" applyAlignment="1">
      <alignment horizontal="right" wrapText="1"/>
    </xf>
    <xf numFmtId="0" fontId="0" fillId="0" borderId="0" xfId="0" applyAlignment="1">
      <alignment horizontal="center"/>
    </xf>
    <xf numFmtId="0" fontId="15" fillId="0" borderId="0" xfId="3" applyFont="1" applyFill="1" applyAlignment="1">
      <alignment horizontal="left"/>
    </xf>
    <xf numFmtId="165" fontId="31" fillId="0" borderId="0" xfId="8" applyNumberFormat="1" applyFont="1" applyFill="1" applyBorder="1" applyAlignment="1">
      <alignment horizontal="right" wrapText="1"/>
    </xf>
    <xf numFmtId="0" fontId="11" fillId="0" borderId="5" xfId="3" applyFont="1" applyBorder="1" applyAlignment="1">
      <alignment horizontal="center"/>
    </xf>
    <xf numFmtId="165" fontId="11" fillId="0" borderId="0" xfId="3" applyNumberFormat="1" applyFont="1" applyFill="1"/>
    <xf numFmtId="0" fontId="12" fillId="0" borderId="0" xfId="4" applyFont="1" applyAlignment="1">
      <alignment horizontal="left" indent="1"/>
    </xf>
    <xf numFmtId="0" fontId="12" fillId="0" borderId="0" xfId="4" applyFont="1" applyAlignment="1">
      <alignment horizontal="left" indent="2"/>
    </xf>
    <xf numFmtId="0" fontId="12" fillId="0" borderId="0" xfId="4" applyFont="1" applyAlignment="1">
      <alignment horizontal="left" wrapText="1" indent="2"/>
    </xf>
    <xf numFmtId="0" fontId="11" fillId="0" borderId="8" xfId="3" applyBorder="1"/>
    <xf numFmtId="170" fontId="34" fillId="0" borderId="0" xfId="8" applyNumberFormat="1" applyFont="1" applyFill="1" applyAlignment="1">
      <alignment horizontal="right" wrapText="1"/>
    </xf>
    <xf numFmtId="172" fontId="31" fillId="0" borderId="0" xfId="8" applyNumberFormat="1" applyFont="1" applyFill="1" applyAlignment="1">
      <alignment horizontal="right" wrapText="1"/>
    </xf>
    <xf numFmtId="0" fontId="11" fillId="0" borderId="0" xfId="3" applyAlignment="1">
      <alignment horizontal="left"/>
    </xf>
    <xf numFmtId="0" fontId="11" fillId="0" borderId="0" xfId="3" applyFont="1" applyAlignment="1"/>
    <xf numFmtId="0" fontId="11" fillId="0" borderId="0" xfId="0" applyFont="1" applyAlignment="1"/>
    <xf numFmtId="0" fontId="36" fillId="0" borderId="0" xfId="1" applyNumberFormat="1" applyFont="1" applyFill="1" applyAlignment="1" applyProtection="1">
      <alignment vertical="top"/>
    </xf>
    <xf numFmtId="0" fontId="19" fillId="0" borderId="0" xfId="3" applyFont="1" applyFill="1"/>
    <xf numFmtId="164" fontId="28" fillId="0" borderId="0" xfId="3" applyNumberFormat="1" applyFont="1" applyFill="1" applyAlignment="1">
      <alignment horizontal="left"/>
    </xf>
    <xf numFmtId="0" fontId="11" fillId="0" borderId="0" xfId="3" quotePrefix="1" applyAlignment="1">
      <alignment horizontal="center"/>
    </xf>
    <xf numFmtId="0" fontId="11" fillId="0" borderId="5" xfId="3" applyBorder="1" applyAlignment="1">
      <alignment horizontal="center"/>
    </xf>
    <xf numFmtId="0" fontId="11" fillId="0" borderId="5" xfId="3" applyBorder="1" applyAlignment="1">
      <alignment horizontal="center" vertical="top"/>
    </xf>
    <xf numFmtId="0" fontId="11" fillId="0" borderId="5" xfId="3" applyFont="1" applyBorder="1" applyAlignment="1">
      <alignment horizontal="left" indent="1"/>
    </xf>
    <xf numFmtId="0" fontId="12" fillId="0" borderId="0" xfId="14" applyNumberFormat="1" applyFont="1" applyFill="1" applyAlignment="1"/>
    <xf numFmtId="0" fontId="11" fillId="0" borderId="0" xfId="2" applyNumberFormat="1" applyFont="1" applyFill="1" applyBorder="1" applyAlignment="1">
      <alignment horizontal="left"/>
    </xf>
    <xf numFmtId="0" fontId="12" fillId="0" borderId="0" xfId="14" applyNumberFormat="1" applyFont="1" applyFill="1" applyAlignment="1">
      <alignment horizontal="right"/>
    </xf>
    <xf numFmtId="0" fontId="16" fillId="0" borderId="0" xfId="3" applyFont="1" applyAlignment="1"/>
    <xf numFmtId="0" fontId="0" fillId="0" borderId="0" xfId="0" applyFill="1" applyAlignment="1">
      <alignment horizontal="right"/>
    </xf>
    <xf numFmtId="0" fontId="0" fillId="0" borderId="0" xfId="0" applyFont="1" applyFill="1"/>
    <xf numFmtId="165" fontId="33" fillId="0" borderId="0" xfId="8" applyNumberFormat="1" applyFont="1" applyFill="1" applyAlignment="1">
      <alignment horizontal="right"/>
    </xf>
    <xf numFmtId="165" fontId="31" fillId="0" borderId="0" xfId="8" applyNumberFormat="1" applyFont="1" applyFill="1" applyAlignment="1">
      <alignment horizontal="right"/>
    </xf>
    <xf numFmtId="0" fontId="11" fillId="0" borderId="5" xfId="3" applyBorder="1" applyAlignment="1">
      <alignment horizontal="left" indent="1"/>
    </xf>
    <xf numFmtId="0" fontId="11" fillId="0" borderId="0" xfId="2"/>
    <xf numFmtId="0" fontId="11" fillId="0" borderId="0" xfId="2" applyFill="1" applyAlignment="1"/>
    <xf numFmtId="0" fontId="11" fillId="0" borderId="0" xfId="2" applyFill="1" applyAlignment="1">
      <alignment horizontal="right"/>
    </xf>
    <xf numFmtId="0" fontId="11" fillId="0" borderId="0" xfId="2" applyFill="1"/>
    <xf numFmtId="0" fontId="11" fillId="0" borderId="0" xfId="2" applyFont="1" applyFill="1" applyAlignment="1"/>
    <xf numFmtId="0" fontId="11" fillId="0" borderId="0" xfId="2" applyFont="1" applyFill="1"/>
    <xf numFmtId="0" fontId="11" fillId="0" borderId="0" xfId="2" applyAlignment="1">
      <alignment horizontal="right"/>
    </xf>
    <xf numFmtId="0" fontId="11" fillId="0" borderId="0" xfId="2" applyAlignment="1"/>
    <xf numFmtId="0" fontId="16" fillId="0" borderId="0" xfId="3" applyFont="1" applyAlignment="1">
      <alignment horizontal="left"/>
    </xf>
    <xf numFmtId="0" fontId="19" fillId="0" borderId="0" xfId="0" applyFont="1" applyAlignment="1">
      <alignment horizontal="left"/>
    </xf>
    <xf numFmtId="49" fontId="14" fillId="0" borderId="0" xfId="17" applyNumberFormat="1" applyFont="1" applyFill="1" applyBorder="1" applyAlignment="1">
      <alignment vertical="center"/>
    </xf>
    <xf numFmtId="0" fontId="0" fillId="0" borderId="0" xfId="0" applyFill="1" applyBorder="1" applyAlignment="1">
      <alignment horizontal="center"/>
    </xf>
    <xf numFmtId="164" fontId="31" fillId="0" borderId="0" xfId="8" applyNumberFormat="1" applyFont="1" applyFill="1" applyAlignment="1">
      <alignment horizontal="right"/>
    </xf>
    <xf numFmtId="0" fontId="11" fillId="0" borderId="5" xfId="3" applyFill="1" applyBorder="1" applyAlignment="1">
      <alignment horizontal="center"/>
    </xf>
    <xf numFmtId="0" fontId="11" fillId="0" borderId="5" xfId="3" applyFill="1" applyBorder="1" applyAlignment="1"/>
    <xf numFmtId="171" fontId="31" fillId="0" borderId="0" xfId="8" applyNumberFormat="1" applyFont="1" applyFill="1" applyAlignment="1">
      <alignment horizontal="right"/>
    </xf>
    <xf numFmtId="0" fontId="11" fillId="0" borderId="5" xfId="3" applyFont="1" applyBorder="1" applyAlignment="1"/>
    <xf numFmtId="0" fontId="11" fillId="0" borderId="0" xfId="3" applyFill="1" applyAlignment="1">
      <alignment horizontal="right"/>
    </xf>
    <xf numFmtId="0" fontId="11" fillId="0" borderId="0" xfId="14" applyNumberFormat="1" applyFont="1" applyFill="1" applyAlignment="1"/>
    <xf numFmtId="0" fontId="11" fillId="0" borderId="5" xfId="3" applyBorder="1" applyAlignment="1">
      <alignment horizontal="left"/>
    </xf>
    <xf numFmtId="0" fontId="11" fillId="0" borderId="5" xfId="3" applyBorder="1" applyAlignment="1">
      <alignment horizontal="center" vertical="center"/>
    </xf>
    <xf numFmtId="0" fontId="11" fillId="0" borderId="5" xfId="3" applyFont="1" applyBorder="1" applyAlignment="1">
      <alignment horizontal="left"/>
    </xf>
    <xf numFmtId="49" fontId="14" fillId="0" borderId="0" xfId="1" applyNumberFormat="1" applyFont="1" applyFill="1" applyBorder="1" applyAlignment="1">
      <alignment vertical="center"/>
    </xf>
    <xf numFmtId="170" fontId="31" fillId="0" borderId="0" xfId="8" applyNumberFormat="1" applyFont="1" applyFill="1" applyAlignment="1">
      <alignment horizontal="right"/>
    </xf>
    <xf numFmtId="170" fontId="31" fillId="0" borderId="0" xfId="8" applyNumberFormat="1" applyFont="1" applyFill="1" applyAlignment="1"/>
    <xf numFmtId="0" fontId="12" fillId="0" borderId="0" xfId="14" applyNumberFormat="1" applyFont="1" applyFill="1" applyBorder="1" applyAlignment="1"/>
    <xf numFmtId="0" fontId="12" fillId="0" borderId="0" xfId="14" applyNumberFormat="1" applyFont="1" applyFill="1" applyBorder="1" applyAlignment="1">
      <alignment horizontal="right"/>
    </xf>
    <xf numFmtId="0" fontId="0" fillId="0" borderId="0" xfId="0" applyFill="1" applyBorder="1"/>
    <xf numFmtId="0" fontId="0" fillId="0" borderId="0" xfId="0" applyFill="1" applyBorder="1" applyAlignment="1">
      <alignment horizontal="right"/>
    </xf>
    <xf numFmtId="0" fontId="11" fillId="0" borderId="0" xfId="3" applyFont="1" applyFill="1" applyBorder="1" applyAlignment="1">
      <alignment horizontal="left"/>
    </xf>
    <xf numFmtId="0" fontId="11" fillId="0" borderId="0" xfId="0" applyFont="1" applyFill="1" applyBorder="1"/>
    <xf numFmtId="0" fontId="0" fillId="0" borderId="0" xfId="0" applyFont="1" applyFill="1" applyBorder="1"/>
    <xf numFmtId="0" fontId="11" fillId="0" borderId="0" xfId="3" applyFont="1" applyFill="1" applyBorder="1" applyAlignment="1"/>
    <xf numFmtId="0" fontId="11" fillId="0" borderId="0" xfId="14" applyNumberFormat="1" applyFont="1" applyFill="1" applyBorder="1" applyAlignment="1">
      <alignment horizontal="right"/>
    </xf>
    <xf numFmtId="0" fontId="11" fillId="0" borderId="0" xfId="14" applyNumberFormat="1" applyFont="1" applyFill="1" applyBorder="1" applyAlignment="1"/>
    <xf numFmtId="0" fontId="11" fillId="0" borderId="0" xfId="3" applyFill="1" applyBorder="1"/>
    <xf numFmtId="0" fontId="11" fillId="0" borderId="0" xfId="3" applyFill="1" applyBorder="1" applyAlignment="1"/>
    <xf numFmtId="0" fontId="12" fillId="0" borderId="0" xfId="4" applyFont="1" applyAlignment="1">
      <alignment horizontal="left"/>
    </xf>
    <xf numFmtId="0" fontId="11" fillId="0" borderId="0" xfId="3" applyFill="1" applyBorder="1" applyAlignment="1">
      <alignment horizontal="right"/>
    </xf>
    <xf numFmtId="165" fontId="31" fillId="0" borderId="0" xfId="8" applyNumberFormat="1" applyFont="1" applyFill="1" applyAlignment="1"/>
    <xf numFmtId="0" fontId="11" fillId="0" borderId="0" xfId="2" applyFill="1" applyBorder="1" applyAlignment="1"/>
    <xf numFmtId="0" fontId="11" fillId="0" borderId="0" xfId="2" applyFill="1" applyBorder="1" applyAlignment="1">
      <alignment horizontal="right"/>
    </xf>
    <xf numFmtId="0" fontId="11" fillId="0" borderId="0" xfId="2" applyAlignment="1">
      <alignment horizontal="center"/>
    </xf>
    <xf numFmtId="0" fontId="11" fillId="0" borderId="0" xfId="2" applyFont="1" applyFill="1" applyBorder="1" applyAlignment="1"/>
    <xf numFmtId="0" fontId="16" fillId="0" borderId="8" xfId="3" applyFont="1" applyBorder="1"/>
    <xf numFmtId="0" fontId="12" fillId="0" borderId="5" xfId="4" applyFont="1" applyBorder="1" applyAlignment="1">
      <alignment horizontal="left"/>
    </xf>
    <xf numFmtId="0" fontId="36" fillId="0" borderId="0" xfId="1" applyFont="1" applyFill="1"/>
    <xf numFmtId="0" fontId="0" fillId="0" borderId="5" xfId="0" applyBorder="1" applyAlignment="1">
      <alignment horizontal="center"/>
    </xf>
    <xf numFmtId="0" fontId="12" fillId="0" borderId="0" xfId="14" quotePrefix="1" applyFont="1" applyFill="1" applyAlignment="1"/>
    <xf numFmtId="0" fontId="12" fillId="0" borderId="0" xfId="14" quotePrefix="1" applyFont="1" applyFill="1" applyAlignment="1">
      <alignment horizontal="left"/>
    </xf>
    <xf numFmtId="0" fontId="15" fillId="0" borderId="0" xfId="3" applyFont="1" applyAlignment="1">
      <alignment wrapText="1"/>
    </xf>
    <xf numFmtId="165" fontId="11" fillId="0" borderId="0" xfId="8" applyNumberFormat="1" applyFont="1" applyFill="1" applyAlignment="1">
      <alignment horizontal="right" wrapText="1"/>
    </xf>
    <xf numFmtId="0" fontId="11" fillId="0" borderId="0" xfId="14" applyNumberFormat="1" applyFont="1" applyFill="1" applyBorder="1" applyAlignment="1">
      <alignment horizontal="left"/>
    </xf>
    <xf numFmtId="0" fontId="11" fillId="0" borderId="0" xfId="3" applyFont="1" applyBorder="1" applyAlignment="1"/>
    <xf numFmtId="0" fontId="11" fillId="0" borderId="0" xfId="14" applyNumberFormat="1" applyFont="1" applyFill="1" applyBorder="1" applyAlignment="1">
      <alignment horizontal="center"/>
    </xf>
    <xf numFmtId="0" fontId="11" fillId="0" borderId="0" xfId="3" applyFont="1" applyFill="1" applyAlignment="1">
      <alignment horizontal="center" vertical="center"/>
    </xf>
    <xf numFmtId="0" fontId="11" fillId="0" borderId="0" xfId="3" applyFont="1" applyFill="1" applyAlignment="1">
      <alignment horizontal="left" indent="2"/>
    </xf>
    <xf numFmtId="0" fontId="15" fillId="0" borderId="0" xfId="3" applyFont="1" applyFill="1" applyAlignment="1">
      <alignment horizontal="left" wrapText="1"/>
    </xf>
    <xf numFmtId="0" fontId="11" fillId="0" borderId="0" xfId="0" applyFont="1" applyFill="1" applyAlignment="1">
      <alignment wrapText="1"/>
    </xf>
    <xf numFmtId="0" fontId="0" fillId="0" borderId="0" xfId="0" applyFill="1" applyAlignment="1">
      <alignment wrapText="1"/>
    </xf>
    <xf numFmtId="2" fontId="11" fillId="0" borderId="0" xfId="3" applyNumberFormat="1" applyFont="1" applyFill="1" applyAlignment="1">
      <alignment horizontal="left" indent="2"/>
    </xf>
    <xf numFmtId="0" fontId="11" fillId="0" borderId="5" xfId="3" applyFont="1" applyFill="1" applyBorder="1" applyAlignment="1">
      <alignment horizontal="left"/>
    </xf>
    <xf numFmtId="0" fontId="16" fillId="0" borderId="0" xfId="3" applyFont="1" applyFill="1" applyAlignment="1"/>
    <xf numFmtId="0" fontId="37" fillId="0" borderId="0" xfId="3" applyFont="1" applyFill="1" applyBorder="1" applyAlignment="1"/>
    <xf numFmtId="0" fontId="12" fillId="5" borderId="0" xfId="14" applyNumberFormat="1" applyFont="1" applyFill="1" applyAlignment="1"/>
    <xf numFmtId="165" fontId="15" fillId="0" borderId="0" xfId="8" applyNumberFormat="1" applyFont="1" applyFill="1" applyAlignment="1">
      <alignment horizontal="right"/>
    </xf>
    <xf numFmtId="165" fontId="11" fillId="0" borderId="0" xfId="8" applyNumberFormat="1" applyFont="1" applyFill="1" applyAlignment="1">
      <alignment horizontal="right"/>
    </xf>
    <xf numFmtId="165" fontId="26" fillId="0" borderId="0" xfId="8" applyNumberFormat="1" applyFont="1" applyFill="1" applyAlignment="1">
      <alignment horizontal="right"/>
    </xf>
    <xf numFmtId="164" fontId="11" fillId="0" borderId="0" xfId="8" applyNumberFormat="1" applyFont="1" applyFill="1" applyAlignment="1">
      <alignment horizontal="right"/>
    </xf>
    <xf numFmtId="166" fontId="38" fillId="0" borderId="0" xfId="0" applyNumberFormat="1" applyFont="1" applyFill="1" applyAlignment="1">
      <alignment horizontal="right"/>
    </xf>
    <xf numFmtId="0" fontId="15" fillId="0" borderId="0" xfId="0" applyFont="1" applyFill="1" applyAlignment="1"/>
    <xf numFmtId="0" fontId="11" fillId="0" borderId="5" xfId="3" applyFont="1" applyFill="1" applyBorder="1" applyAlignment="1">
      <alignment horizontal="center" vertical="center"/>
    </xf>
    <xf numFmtId="0" fontId="12" fillId="5" borderId="0" xfId="14" applyNumberFormat="1" applyFont="1" applyFill="1" applyBorder="1" applyAlignment="1"/>
    <xf numFmtId="0" fontId="0" fillId="5" borderId="0" xfId="0" applyFill="1" applyBorder="1"/>
    <xf numFmtId="0" fontId="0" fillId="5" borderId="0" xfId="0" applyFill="1" applyBorder="1" applyAlignment="1">
      <alignment horizontal="right"/>
    </xf>
    <xf numFmtId="174" fontId="31" fillId="0" borderId="0" xfId="8" applyNumberFormat="1" applyFont="1" applyFill="1" applyAlignment="1">
      <alignment horizontal="right" wrapText="1"/>
    </xf>
    <xf numFmtId="174" fontId="34" fillId="0" borderId="0" xfId="8" applyNumberFormat="1" applyFont="1" applyFill="1" applyAlignment="1">
      <alignment horizontal="right" wrapText="1"/>
    </xf>
    <xf numFmtId="0" fontId="39" fillId="6" borderId="0" xfId="23" applyAlignment="1">
      <alignment horizontal="centerContinuous" vertical="center" wrapText="1"/>
    </xf>
    <xf numFmtId="0" fontId="40" fillId="0" borderId="0" xfId="24">
      <alignment vertical="top"/>
    </xf>
    <xf numFmtId="0" fontId="2" fillId="0" borderId="0" xfId="25"/>
    <xf numFmtId="0" fontId="12" fillId="0" borderId="0" xfId="26" applyFont="1">
      <alignment vertical="top"/>
    </xf>
    <xf numFmtId="0" fontId="12" fillId="0" borderId="0" xfId="26">
      <alignment vertical="top"/>
    </xf>
    <xf numFmtId="0" fontId="12" fillId="0" borderId="0" xfId="26" applyFill="1">
      <alignment vertical="top"/>
    </xf>
    <xf numFmtId="0" fontId="42" fillId="0" borderId="1" xfId="27" applyFont="1" applyBorder="1" applyAlignment="1">
      <alignment horizontal="left" vertical="center" wrapText="1" indent="5"/>
    </xf>
    <xf numFmtId="0" fontId="22" fillId="7" borderId="0" xfId="28" applyFill="1" applyAlignment="1">
      <alignment horizontal="left" indent="5"/>
    </xf>
    <xf numFmtId="0" fontId="43" fillId="7" borderId="0" xfId="29" applyFill="1" applyAlignment="1">
      <alignment horizontal="left" vertical="center" indent="5"/>
    </xf>
    <xf numFmtId="49" fontId="23" fillId="7" borderId="0" xfId="27" applyNumberFormat="1" applyFont="1" applyFill="1" applyBorder="1" applyAlignment="1">
      <alignment horizontal="left" wrapText="1" indent="5"/>
    </xf>
    <xf numFmtId="49" fontId="25" fillId="7" borderId="0" xfId="27" applyNumberFormat="1" applyFont="1" applyFill="1" applyBorder="1" applyAlignment="1">
      <alignment horizontal="left" wrapText="1" indent="5"/>
    </xf>
    <xf numFmtId="49" fontId="24" fillId="7" borderId="0" xfId="27" applyNumberFormat="1" applyFont="1" applyFill="1" applyBorder="1" applyAlignment="1">
      <alignment horizontal="left" wrapText="1" indent="5"/>
    </xf>
    <xf numFmtId="49" fontId="24" fillId="7" borderId="0" xfId="27" applyNumberFormat="1" applyFont="1" applyFill="1" applyBorder="1" applyAlignment="1">
      <alignment horizontal="left" vertical="top" wrapText="1" indent="5"/>
    </xf>
    <xf numFmtId="49" fontId="48" fillId="7" borderId="0" xfId="30" applyAlignment="1">
      <alignment horizontal="left" vertical="top" wrapText="1" indent="5"/>
    </xf>
    <xf numFmtId="14" fontId="25" fillId="7" borderId="0" xfId="31" applyAlignment="1">
      <alignment horizontal="left" vertical="top" indent="5"/>
    </xf>
    <xf numFmtId="0" fontId="11" fillId="0" borderId="0" xfId="32">
      <alignment vertical="top" wrapText="1"/>
    </xf>
    <xf numFmtId="0" fontId="49" fillId="6" borderId="0" xfId="33" applyAlignment="1">
      <alignment horizontal="centerContinuous" vertical="center" wrapText="1"/>
    </xf>
    <xf numFmtId="0" fontId="40" fillId="0" borderId="0" xfId="24" applyFont="1">
      <alignment vertical="top"/>
    </xf>
    <xf numFmtId="0" fontId="11" fillId="0" borderId="0" xfId="3" applyFill="1" applyAlignment="1">
      <alignment vertical="top" wrapText="1"/>
    </xf>
    <xf numFmtId="0" fontId="49" fillId="6" borderId="0" xfId="33" applyFill="1" applyAlignment="1">
      <alignment horizontal="centerContinuous" vertical="center" wrapText="1"/>
    </xf>
    <xf numFmtId="0" fontId="11" fillId="0" borderId="0" xfId="3" applyNumberFormat="1" applyFont="1" applyFill="1" applyAlignment="1"/>
    <xf numFmtId="0" fontId="11" fillId="0" borderId="0" xfId="32" applyAlignment="1">
      <alignment vertical="top"/>
    </xf>
    <xf numFmtId="0" fontId="40" fillId="0" borderId="0" xfId="24" applyAlignment="1">
      <alignment vertical="top"/>
    </xf>
    <xf numFmtId="49" fontId="50" fillId="2" borderId="0" xfId="32" applyNumberFormat="1" applyFont="1" applyFill="1" applyAlignment="1">
      <alignment horizontal="left" vertical="center"/>
    </xf>
    <xf numFmtId="0" fontId="2" fillId="0" borderId="0" xfId="25" applyFill="1"/>
    <xf numFmtId="0" fontId="39" fillId="6" borderId="0" xfId="23" applyAlignment="1">
      <alignment horizontal="centerContinuous" vertical="center"/>
    </xf>
    <xf numFmtId="0" fontId="12" fillId="7" borderId="9" xfId="34">
      <alignment horizontal="center" vertical="center" wrapText="1"/>
    </xf>
    <xf numFmtId="0" fontId="11" fillId="2" borderId="3" xfId="24" applyFont="1" applyFill="1" applyBorder="1" applyAlignment="1">
      <alignment horizontal="left" vertical="top"/>
    </xf>
    <xf numFmtId="0" fontId="11" fillId="2" borderId="4" xfId="24" applyFont="1" applyFill="1" applyBorder="1" applyAlignment="1">
      <alignment horizontal="left" vertical="top" wrapText="1"/>
    </xf>
    <xf numFmtId="0" fontId="11" fillId="2" borderId="10" xfId="35">
      <alignment horizontal="left" vertical="top" wrapText="1"/>
    </xf>
    <xf numFmtId="0" fontId="11" fillId="2" borderId="2" xfId="24" applyFont="1" applyFill="1" applyBorder="1" applyAlignment="1">
      <alignment horizontal="left" vertical="top"/>
    </xf>
    <xf numFmtId="0" fontId="11" fillId="2" borderId="11" xfId="24" applyFont="1" applyFill="1" applyBorder="1" applyAlignment="1">
      <alignment horizontal="left" vertical="top"/>
    </xf>
    <xf numFmtId="0" fontId="11" fillId="2" borderId="10" xfId="24" applyFont="1" applyFill="1" applyBorder="1" applyAlignment="1">
      <alignment horizontal="left" vertical="top" wrapText="1"/>
    </xf>
    <xf numFmtId="0" fontId="11" fillId="2" borderId="12" xfId="24" applyFont="1" applyFill="1" applyBorder="1" applyAlignment="1">
      <alignment horizontal="left" vertical="top"/>
    </xf>
    <xf numFmtId="0" fontId="11" fillId="2" borderId="0" xfId="24" applyFont="1" applyFill="1" applyBorder="1" applyAlignment="1">
      <alignment horizontal="left" vertical="top" wrapText="1"/>
    </xf>
    <xf numFmtId="0" fontId="11" fillId="2" borderId="0" xfId="24" applyFont="1" applyFill="1" applyBorder="1" applyAlignment="1">
      <alignment horizontal="left" vertical="top"/>
    </xf>
    <xf numFmtId="0" fontId="12" fillId="0" borderId="0" xfId="25" applyFont="1"/>
    <xf numFmtId="0" fontId="12" fillId="0" borderId="0" xfId="32" applyFont="1" applyAlignment="1">
      <alignment horizontal="left" vertical="top"/>
    </xf>
    <xf numFmtId="0" fontId="11" fillId="0" borderId="0" xfId="32" applyFont="1" applyAlignment="1">
      <alignment horizontal="left" vertical="top"/>
    </xf>
    <xf numFmtId="0" fontId="11" fillId="0" borderId="0" xfId="32" applyFont="1" applyAlignment="1">
      <alignment horizontal="left"/>
    </xf>
    <xf numFmtId="0" fontId="51" fillId="0" borderId="0" xfId="32" applyFont="1" applyAlignment="1">
      <alignment horizontal="left"/>
    </xf>
    <xf numFmtId="0" fontId="11" fillId="0" borderId="0" xfId="32" applyAlignment="1">
      <alignment wrapText="1"/>
    </xf>
    <xf numFmtId="0" fontId="51" fillId="0" borderId="0" xfId="32" applyFont="1" applyAlignment="1">
      <alignment horizontal="left" vertical="top"/>
    </xf>
    <xf numFmtId="0" fontId="39" fillId="6" borderId="0" xfId="23">
      <alignment horizontal="center" vertical="center" wrapText="1"/>
    </xf>
    <xf numFmtId="49" fontId="40" fillId="0" borderId="0" xfId="5" applyNumberFormat="1" applyFont="1" applyAlignment="1">
      <alignment vertical="center"/>
    </xf>
    <xf numFmtId="0" fontId="27" fillId="0" borderId="0" xfId="6" applyFont="1" applyFill="1" applyAlignment="1">
      <alignment vertical="top"/>
    </xf>
    <xf numFmtId="0" fontId="0" fillId="0" borderId="0" xfId="0" applyAlignment="1">
      <alignment vertical="top"/>
    </xf>
    <xf numFmtId="0" fontId="11" fillId="2" borderId="0" xfId="24" applyFont="1" applyFill="1" applyBorder="1" applyAlignment="1">
      <alignment horizontal="left" wrapText="1"/>
    </xf>
    <xf numFmtId="0" fontId="11" fillId="0" borderId="0" xfId="32" applyAlignment="1"/>
    <xf numFmtId="0" fontId="40" fillId="0" borderId="0" xfId="1" applyFont="1"/>
    <xf numFmtId="49" fontId="40" fillId="0" borderId="0" xfId="1" applyNumberFormat="1" applyFont="1" applyAlignment="1">
      <alignment vertical="top"/>
    </xf>
    <xf numFmtId="0" fontId="18" fillId="0" borderId="0" xfId="13" applyFont="1" applyAlignment="1">
      <alignment vertical="top" wrapText="1"/>
    </xf>
    <xf numFmtId="0" fontId="12" fillId="0" borderId="0" xfId="13" applyFont="1" applyAlignment="1">
      <alignment vertical="top" wrapText="1"/>
    </xf>
    <xf numFmtId="0" fontId="11" fillId="0" borderId="0" xfId="13" applyFont="1" applyAlignment="1">
      <alignment vertical="top" wrapText="1"/>
    </xf>
    <xf numFmtId="0" fontId="15" fillId="0" borderId="0" xfId="32" applyFont="1" applyAlignment="1">
      <alignment vertical="top"/>
    </xf>
    <xf numFmtId="0" fontId="11" fillId="0" borderId="0" xfId="32" quotePrefix="1" applyAlignment="1">
      <alignment vertical="top"/>
    </xf>
    <xf numFmtId="49" fontId="14" fillId="0" borderId="0" xfId="1" applyNumberFormat="1" applyFont="1" applyFill="1" applyAlignment="1">
      <alignment horizontal="left" vertical="center"/>
    </xf>
    <xf numFmtId="49" fontId="14" fillId="0" borderId="0" xfId="17" applyNumberFormat="1" applyFont="1" applyFill="1" applyBorder="1" applyAlignment="1">
      <alignment horizontal="left" vertical="center"/>
    </xf>
    <xf numFmtId="0" fontId="11" fillId="0" borderId="0" xfId="0" applyFont="1" applyAlignment="1">
      <alignment vertical="top"/>
    </xf>
    <xf numFmtId="0" fontId="11" fillId="0" borderId="0" xfId="32" applyAlignment="1">
      <alignment vertical="center"/>
    </xf>
    <xf numFmtId="0" fontId="1" fillId="0" borderId="0" xfId="36"/>
    <xf numFmtId="49" fontId="50" fillId="0" borderId="0" xfId="32" applyNumberFormat="1" applyFont="1" applyAlignment="1">
      <alignment horizontal="left" vertical="center"/>
    </xf>
    <xf numFmtId="0" fontId="41" fillId="0" borderId="0" xfId="27">
      <alignment vertical="center"/>
    </xf>
    <xf numFmtId="0" fontId="51" fillId="0" borderId="0" xfId="32" applyFont="1" applyAlignment="1">
      <alignment vertical="center"/>
    </xf>
    <xf numFmtId="49" fontId="12" fillId="7" borderId="9" xfId="37">
      <alignment horizontal="left" vertical="center" wrapText="1"/>
    </xf>
    <xf numFmtId="49" fontId="12" fillId="7" borderId="9" xfId="37" applyAlignment="1">
      <alignment horizontal="center" vertical="center" wrapText="1"/>
    </xf>
    <xf numFmtId="49" fontId="15" fillId="0" borderId="13" xfId="38" applyFont="1" applyAlignment="1">
      <alignment horizontal="left" vertical="top" wrapText="1"/>
    </xf>
    <xf numFmtId="175" fontId="15" fillId="0" borderId="0" xfId="32" applyNumberFormat="1" applyFont="1" applyAlignment="1">
      <alignment horizontal="right"/>
    </xf>
    <xf numFmtId="49" fontId="11" fillId="0" borderId="13" xfId="38" applyAlignment="1">
      <alignment horizontal="left" vertical="top" wrapText="1"/>
    </xf>
    <xf numFmtId="175" fontId="11" fillId="0" borderId="0" xfId="32" applyNumberFormat="1" applyFont="1" applyAlignment="1">
      <alignment horizontal="right"/>
    </xf>
    <xf numFmtId="175" fontId="11" fillId="0" borderId="0" xfId="32" applyNumberFormat="1" applyFont="1" applyAlignment="1">
      <alignment horizontal="right" vertical="top"/>
    </xf>
    <xf numFmtId="165" fontId="31" fillId="0" borderId="0" xfId="8" applyNumberFormat="1" applyFont="1" applyFill="1" applyAlignment="1">
      <alignment horizontal="right" vertical="top" wrapText="1"/>
    </xf>
    <xf numFmtId="165" fontId="11" fillId="0" borderId="0" xfId="8" applyNumberFormat="1" applyFont="1" applyFill="1" applyAlignment="1">
      <alignment horizontal="right" vertical="top" wrapText="1"/>
    </xf>
    <xf numFmtId="49" fontId="11" fillId="0" borderId="2" xfId="38" applyBorder="1" applyAlignment="1">
      <alignment horizontal="left" vertical="top" wrapText="1"/>
    </xf>
    <xf numFmtId="0" fontId="12" fillId="0" borderId="0" xfId="32" applyFont="1" applyAlignment="1">
      <alignment wrapText="1"/>
    </xf>
    <xf numFmtId="0" fontId="16" fillId="0" borderId="0" xfId="32" applyFont="1" applyBorder="1" applyAlignment="1">
      <alignment vertical="top"/>
    </xf>
    <xf numFmtId="0" fontId="11" fillId="0" borderId="0" xfId="32" applyFont="1" applyBorder="1" applyAlignment="1">
      <alignment vertical="top"/>
    </xf>
    <xf numFmtId="0" fontId="11" fillId="7" borderId="10" xfId="3" applyFont="1" applyFill="1" applyBorder="1" applyAlignment="1">
      <alignment horizontal="center" vertical="center"/>
    </xf>
    <xf numFmtId="0" fontId="11" fillId="0" borderId="0" xfId="3" applyFont="1" applyFill="1" applyAlignment="1">
      <alignment horizontal="left" indent="3"/>
    </xf>
    <xf numFmtId="166" fontId="38" fillId="0" borderId="0" xfId="0" applyNumberFormat="1" applyFont="1" applyFill="1" applyAlignment="1">
      <alignment horizontal="right" wrapText="1"/>
    </xf>
    <xf numFmtId="0" fontId="11" fillId="0" borderId="0" xfId="3" applyFill="1" applyAlignment="1">
      <alignment horizontal="left" wrapText="1"/>
    </xf>
    <xf numFmtId="164" fontId="28" fillId="0" borderId="6" xfId="3" applyNumberFormat="1" applyFont="1" applyFill="1" applyBorder="1" applyAlignment="1">
      <alignment vertical="center"/>
    </xf>
    <xf numFmtId="164" fontId="28" fillId="0" borderId="0" xfId="3" applyNumberFormat="1" applyFont="1" applyFill="1" applyBorder="1" applyAlignment="1">
      <alignment vertical="center"/>
    </xf>
    <xf numFmtId="0" fontId="20" fillId="0" borderId="0" xfId="0" applyFont="1" applyFill="1" applyAlignment="1">
      <alignment horizontal="left" vertical="center"/>
    </xf>
    <xf numFmtId="0" fontId="20" fillId="0" borderId="0" xfId="0" applyFont="1" applyFill="1" applyAlignment="1">
      <alignment vertical="center"/>
    </xf>
    <xf numFmtId="0" fontId="0" fillId="0" borderId="0" xfId="0" applyAlignment="1">
      <alignment vertical="center"/>
    </xf>
    <xf numFmtId="0" fontId="11" fillId="7" borderId="10" xfId="0" applyFont="1" applyFill="1" applyBorder="1" applyAlignment="1">
      <alignment horizontal="center" vertical="center" wrapText="1"/>
    </xf>
    <xf numFmtId="0" fontId="15" fillId="0" borderId="0" xfId="0" applyFont="1" applyAlignment="1"/>
    <xf numFmtId="165" fontId="15" fillId="0" borderId="0" xfId="8" applyNumberFormat="1" applyFont="1" applyFill="1" applyAlignment="1">
      <alignment horizontal="right" wrapText="1"/>
    </xf>
    <xf numFmtId="0" fontId="11" fillId="0" borderId="0" xfId="3" applyFont="1" applyFill="1" applyAlignment="1">
      <alignment horizontal="left" wrapText="1"/>
    </xf>
    <xf numFmtId="0" fontId="16" fillId="0" borderId="0" xfId="0" applyFont="1"/>
    <xf numFmtId="0" fontId="26" fillId="0" borderId="0" xfId="0" applyFont="1" applyFill="1" applyAlignment="1"/>
    <xf numFmtId="0" fontId="11" fillId="0" borderId="0" xfId="0" applyFont="1" applyFill="1" applyBorder="1" applyAlignment="1"/>
    <xf numFmtId="0" fontId="11" fillId="0" borderId="0" xfId="0" applyFont="1" applyFill="1" applyBorder="1" applyAlignment="1">
      <alignment horizontal="center"/>
    </xf>
    <xf numFmtId="0" fontId="11" fillId="0" borderId="0" xfId="0" applyFont="1" applyFill="1" applyBorder="1" applyAlignment="1">
      <alignment horizontal="right"/>
    </xf>
    <xf numFmtId="0" fontId="11" fillId="0" borderId="0" xfId="0" applyFont="1" applyBorder="1" applyAlignment="1"/>
    <xf numFmtId="164" fontId="28" fillId="0" borderId="0" xfId="3" applyNumberFormat="1" applyFont="1" applyFill="1" applyBorder="1" applyAlignment="1"/>
    <xf numFmtId="0" fontId="0" fillId="0" borderId="0" xfId="0" applyFill="1" applyBorder="1" applyAlignment="1"/>
    <xf numFmtId="0" fontId="0" fillId="0" borderId="0" xfId="0" applyBorder="1" applyAlignment="1"/>
    <xf numFmtId="0" fontId="16" fillId="0" borderId="0" xfId="3" applyFont="1" applyFill="1" applyBorder="1"/>
    <xf numFmtId="0" fontId="1" fillId="0" borderId="0" xfId="36" applyFill="1" applyBorder="1" applyAlignment="1"/>
    <xf numFmtId="0" fontId="1" fillId="0" borderId="0" xfId="36" applyBorder="1" applyAlignment="1"/>
    <xf numFmtId="0" fontId="11" fillId="7" borderId="10" xfId="3" applyFont="1" applyFill="1" applyBorder="1" applyAlignment="1">
      <alignment horizontal="center" vertical="center" wrapText="1"/>
    </xf>
    <xf numFmtId="164" fontId="28" fillId="3" borderId="0" xfId="3" applyNumberFormat="1" applyFont="1" applyFill="1" applyBorder="1" applyAlignment="1"/>
    <xf numFmtId="0" fontId="11" fillId="7" borderId="10" xfId="36" applyFont="1" applyFill="1" applyBorder="1" applyAlignment="1">
      <alignment horizontal="center" vertical="center" wrapText="1"/>
    </xf>
    <xf numFmtId="0" fontId="11" fillId="0" borderId="0" xfId="36" applyFont="1" applyAlignment="1">
      <alignment horizontal="center"/>
    </xf>
    <xf numFmtId="0" fontId="15" fillId="0" borderId="0" xfId="36" applyFont="1" applyAlignment="1">
      <alignment horizontal="center"/>
    </xf>
    <xf numFmtId="0" fontId="15" fillId="0" borderId="0" xfId="36" applyFont="1"/>
    <xf numFmtId="0" fontId="11" fillId="0" borderId="0" xfId="36" applyFont="1"/>
    <xf numFmtId="0" fontId="11" fillId="0" borderId="0" xfId="36" applyFont="1" applyAlignment="1">
      <alignment horizontal="left" indent="1"/>
    </xf>
    <xf numFmtId="0" fontId="11" fillId="0" borderId="0" xfId="36" applyFont="1" applyAlignment="1"/>
    <xf numFmtId="0" fontId="11" fillId="0" borderId="0" xfId="36" applyFont="1" applyAlignment="1">
      <alignment wrapText="1"/>
    </xf>
    <xf numFmtId="0" fontId="1" fillId="0" borderId="0" xfId="36" applyFont="1" applyAlignment="1">
      <alignment wrapText="1"/>
    </xf>
    <xf numFmtId="0" fontId="11" fillId="0" borderId="0" xfId="36" applyFont="1" applyAlignment="1">
      <alignment horizontal="left" indent="2"/>
    </xf>
    <xf numFmtId="0" fontId="11" fillId="0" borderId="0" xfId="36" applyFont="1" applyBorder="1" applyAlignment="1">
      <alignment horizontal="center"/>
    </xf>
    <xf numFmtId="0" fontId="11" fillId="0" borderId="7" xfId="36" applyFont="1" applyBorder="1" applyAlignment="1">
      <alignment horizontal="center"/>
    </xf>
    <xf numFmtId="0" fontId="11" fillId="0" borderId="0" xfId="36" applyFont="1" applyBorder="1" applyAlignment="1">
      <alignment horizontal="left" indent="1"/>
    </xf>
    <xf numFmtId="0" fontId="15" fillId="0" borderId="0" xfId="36" applyFont="1" applyBorder="1" applyAlignment="1">
      <alignment horizontal="center"/>
    </xf>
    <xf numFmtId="0" fontId="11" fillId="0" borderId="0" xfId="36" applyFont="1" applyBorder="1" applyAlignment="1">
      <alignment wrapText="1"/>
    </xf>
    <xf numFmtId="0" fontId="1" fillId="0" borderId="0" xfId="36" applyFont="1" applyBorder="1" applyAlignment="1">
      <alignment wrapText="1"/>
    </xf>
    <xf numFmtId="0" fontId="11" fillId="0" borderId="0" xfId="36" applyFont="1" applyBorder="1" applyAlignment="1"/>
    <xf numFmtId="0" fontId="11" fillId="0" borderId="0" xfId="36" applyFont="1" applyAlignment="1">
      <alignment horizontal="center" vertical="top"/>
    </xf>
    <xf numFmtId="0" fontId="11" fillId="0" borderId="0" xfId="36" applyFont="1" applyAlignment="1">
      <alignment horizontal="left" vertical="top"/>
    </xf>
    <xf numFmtId="0" fontId="11" fillId="0" borderId="0" xfId="36" applyFont="1" applyAlignment="1">
      <alignment horizontal="center" wrapText="1"/>
    </xf>
    <xf numFmtId="0" fontId="15" fillId="0" borderId="0" xfId="36" applyFont="1" applyAlignment="1">
      <alignment wrapText="1"/>
    </xf>
    <xf numFmtId="0" fontId="15" fillId="0" borderId="0" xfId="36" applyFont="1" applyAlignment="1"/>
    <xf numFmtId="0" fontId="11" fillId="0" borderId="0" xfId="36" applyFont="1" applyAlignment="1">
      <alignment horizontal="left"/>
    </xf>
    <xf numFmtId="0" fontId="11" fillId="0" borderId="5" xfId="36" applyFont="1" applyBorder="1" applyAlignment="1">
      <alignment horizontal="center"/>
    </xf>
    <xf numFmtId="0" fontId="11" fillId="0" borderId="5" xfId="36" applyFont="1" applyBorder="1" applyAlignment="1">
      <alignment horizontal="left" indent="1"/>
    </xf>
    <xf numFmtId="0" fontId="11" fillId="0" borderId="0" xfId="36" applyFont="1" applyFill="1"/>
    <xf numFmtId="0" fontId="11" fillId="0" borderId="8" xfId="36" applyFont="1" applyFill="1" applyBorder="1" applyAlignment="1">
      <alignment horizontal="center"/>
    </xf>
    <xf numFmtId="0" fontId="11" fillId="0" borderId="0" xfId="36" applyFont="1" applyFill="1" applyAlignment="1">
      <alignment horizontal="center"/>
    </xf>
    <xf numFmtId="0" fontId="11" fillId="0" borderId="0" xfId="36" applyFont="1" applyFill="1" applyAlignment="1"/>
    <xf numFmtId="0" fontId="15" fillId="0" borderId="0" xfId="36" applyFont="1" applyAlignment="1">
      <alignment horizontal="left"/>
    </xf>
    <xf numFmtId="0" fontId="11" fillId="0" borderId="0" xfId="36" applyFont="1" applyAlignment="1">
      <alignment vertical="top"/>
    </xf>
    <xf numFmtId="0" fontId="11" fillId="0" borderId="0" xfId="36" applyFont="1" applyFill="1" applyAlignment="1">
      <alignment vertical="top"/>
    </xf>
    <xf numFmtId="0" fontId="11" fillId="0" borderId="0" xfId="36" applyFont="1" applyFill="1" applyAlignment="1">
      <alignment horizontal="left" wrapText="1" indent="1"/>
    </xf>
    <xf numFmtId="0" fontId="11" fillId="0" borderId="0" xfId="36" applyFont="1" applyAlignment="1">
      <alignment horizontal="left" wrapText="1" indent="2"/>
    </xf>
    <xf numFmtId="0" fontId="11" fillId="0" borderId="0" xfId="36" applyFont="1" applyFill="1" applyAlignment="1">
      <alignment horizontal="left" indent="1"/>
    </xf>
    <xf numFmtId="0" fontId="15" fillId="0" borderId="0" xfId="36" applyFont="1" applyFill="1" applyAlignment="1">
      <alignment horizontal="left" wrapText="1"/>
    </xf>
    <xf numFmtId="0" fontId="11" fillId="0" borderId="10" xfId="3" applyFont="1" applyFill="1" applyBorder="1" applyAlignment="1">
      <alignment horizontal="center" vertical="center" wrapText="1"/>
    </xf>
    <xf numFmtId="0" fontId="11" fillId="0" borderId="0" xfId="36" applyFont="1" applyAlignment="1">
      <alignment horizontal="left" wrapText="1" indent="1"/>
    </xf>
    <xf numFmtId="0" fontId="1" fillId="0" borderId="0" xfId="36" applyAlignment="1"/>
    <xf numFmtId="0" fontId="1" fillId="0" borderId="0" xfId="36" applyAlignment="1">
      <alignment wrapText="1"/>
    </xf>
    <xf numFmtId="165" fontId="11" fillId="0" borderId="0" xfId="36" applyNumberFormat="1" applyFont="1" applyAlignment="1">
      <alignment wrapText="1"/>
    </xf>
    <xf numFmtId="0" fontId="27" fillId="0" borderId="0" xfId="36" applyFont="1" applyAlignment="1">
      <alignment horizontal="center"/>
    </xf>
    <xf numFmtId="0" fontId="11" fillId="0" borderId="0" xfId="36" quotePrefix="1" applyFont="1" applyAlignment="1">
      <alignment horizontal="center"/>
    </xf>
    <xf numFmtId="0" fontId="12" fillId="0" borderId="5" xfId="4" applyFont="1" applyBorder="1" applyAlignment="1">
      <alignment horizontal="left" indent="1"/>
    </xf>
    <xf numFmtId="0" fontId="27" fillId="0" borderId="5" xfId="36" applyFont="1" applyBorder="1" applyAlignment="1">
      <alignment horizontal="center"/>
    </xf>
    <xf numFmtId="0" fontId="12" fillId="0" borderId="0" xfId="4" applyFont="1" applyBorder="1" applyAlignment="1">
      <alignment horizontal="left" indent="1"/>
    </xf>
    <xf numFmtId="0" fontId="27" fillId="0" borderId="0" xfId="36" applyFont="1" applyBorder="1" applyAlignment="1">
      <alignment horizontal="center"/>
    </xf>
    <xf numFmtId="0" fontId="15" fillId="0" borderId="0" xfId="3" applyFont="1" applyBorder="1" applyAlignment="1"/>
    <xf numFmtId="0" fontId="15" fillId="0" borderId="0" xfId="3" applyFont="1" applyFill="1" applyBorder="1" applyAlignment="1"/>
    <xf numFmtId="0" fontId="11" fillId="0" borderId="0" xfId="3" applyFill="1" applyAlignment="1">
      <alignment vertical="center"/>
    </xf>
    <xf numFmtId="0" fontId="12" fillId="0" borderId="0" xfId="14" applyNumberFormat="1" applyFont="1" applyFill="1" applyBorder="1" applyAlignment="1">
      <alignment horizontal="left"/>
    </xf>
    <xf numFmtId="0" fontId="12" fillId="0" borderId="0" xfId="14" applyNumberFormat="1" applyFont="1" applyFill="1" applyBorder="1" applyAlignment="1">
      <alignment horizontal="center"/>
    </xf>
    <xf numFmtId="0" fontId="0" fillId="0" borderId="0" xfId="0" applyFont="1" applyBorder="1" applyAlignment="1"/>
    <xf numFmtId="0" fontId="11" fillId="0" borderId="0" xfId="3" quotePrefix="1" applyFont="1" applyAlignment="1">
      <alignment horizontal="left" indent="1"/>
    </xf>
    <xf numFmtId="164" fontId="28" fillId="0" borderId="0" xfId="3" applyNumberFormat="1" applyFont="1" applyFill="1" applyBorder="1" applyAlignment="1">
      <alignment horizontal="left"/>
    </xf>
    <xf numFmtId="0" fontId="11" fillId="0" borderId="0" xfId="36" applyFont="1" applyAlignment="1">
      <alignment horizontal="center" vertical="center"/>
    </xf>
    <xf numFmtId="0" fontId="11" fillId="0" borderId="0" xfId="36" applyFont="1" applyAlignment="1">
      <alignment horizontal="left" vertical="center"/>
    </xf>
    <xf numFmtId="0" fontId="11" fillId="0" borderId="0" xfId="36" applyFont="1" applyAlignment="1">
      <alignment horizontal="left" wrapText="1"/>
    </xf>
    <xf numFmtId="0" fontId="11" fillId="0" borderId="0" xfId="36" applyFont="1" applyAlignment="1">
      <alignment horizontal="left" indent="3"/>
    </xf>
    <xf numFmtId="0" fontId="1" fillId="0" borderId="0" xfId="36" applyFont="1" applyAlignment="1"/>
    <xf numFmtId="0" fontId="16" fillId="0" borderId="0" xfId="36" applyFont="1" applyFill="1" applyAlignment="1">
      <alignment horizontal="left"/>
    </xf>
    <xf numFmtId="0" fontId="19" fillId="0" borderId="0" xfId="36" applyFont="1" applyFill="1" applyBorder="1" applyAlignment="1">
      <alignment horizontal="left"/>
    </xf>
    <xf numFmtId="0" fontId="16" fillId="0" borderId="0" xfId="36" applyFont="1" applyFill="1" applyBorder="1" applyAlignment="1">
      <alignment horizontal="left"/>
    </xf>
    <xf numFmtId="0" fontId="19" fillId="0" borderId="0" xfId="36" applyFont="1" applyFill="1" applyBorder="1"/>
    <xf numFmtId="0" fontId="11" fillId="0" borderId="0" xfId="36" applyFont="1" applyFill="1" applyBorder="1" applyAlignment="1">
      <alignment horizontal="left"/>
    </xf>
    <xf numFmtId="0" fontId="11" fillId="0" borderId="0" xfId="36" applyFont="1" applyFill="1" applyBorder="1" applyAlignment="1"/>
    <xf numFmtId="0" fontId="11" fillId="7" borderId="10" xfId="3" applyFont="1" applyFill="1" applyBorder="1" applyAlignment="1">
      <alignment horizontal="center" wrapText="1"/>
    </xf>
    <xf numFmtId="0" fontId="1" fillId="0" borderId="0" xfId="36" applyFont="1" applyFill="1" applyAlignment="1"/>
    <xf numFmtId="0" fontId="15" fillId="0" borderId="0" xfId="36" applyFont="1" applyAlignment="1">
      <alignment horizontal="center" wrapText="1"/>
    </xf>
    <xf numFmtId="0" fontId="15" fillId="0" borderId="0" xfId="36" applyFont="1" applyAlignment="1">
      <alignment vertical="top" wrapText="1"/>
    </xf>
    <xf numFmtId="0" fontId="11" fillId="0" borderId="0" xfId="36" applyFont="1" applyBorder="1" applyAlignment="1">
      <alignment horizontal="left"/>
    </xf>
    <xf numFmtId="0" fontId="12" fillId="0" borderId="0" xfId="4" applyFont="1" applyBorder="1" applyAlignment="1">
      <alignment horizontal="left"/>
    </xf>
    <xf numFmtId="0" fontId="11" fillId="0" borderId="0" xfId="36" applyFont="1" applyFill="1" applyAlignment="1">
      <alignment horizontal="left"/>
    </xf>
    <xf numFmtId="0" fontId="11" fillId="0" borderId="0" xfId="36" applyFont="1" applyFill="1" applyAlignment="1">
      <alignment horizontal="left" vertical="top"/>
    </xf>
    <xf numFmtId="0" fontId="15" fillId="0" borderId="0" xfId="36" applyFont="1" applyAlignment="1">
      <alignment vertical="top"/>
    </xf>
    <xf numFmtId="0" fontId="11" fillId="0" borderId="0" xfId="36" applyFont="1" applyFill="1" applyAlignment="1">
      <alignment wrapText="1"/>
    </xf>
    <xf numFmtId="49" fontId="14" fillId="0" borderId="0" xfId="1" applyNumberFormat="1" applyFont="1" applyFill="1" applyAlignment="1">
      <alignment vertical="center"/>
    </xf>
    <xf numFmtId="0" fontId="40" fillId="0" borderId="0" xfId="1" applyFont="1" applyAlignment="1">
      <alignment vertical="top"/>
    </xf>
    <xf numFmtId="0" fontId="15" fillId="0" borderId="0" xfId="36" applyFont="1" applyAlignment="1">
      <alignment horizontal="left" wrapText="1"/>
    </xf>
    <xf numFmtId="0" fontId="12" fillId="0" borderId="0" xfId="13" applyFont="1" applyAlignment="1">
      <alignment vertical="top" wrapText="1"/>
    </xf>
    <xf numFmtId="49" fontId="40" fillId="0" borderId="0" xfId="1" applyNumberFormat="1" applyFont="1" applyFill="1" applyAlignment="1">
      <alignment vertical="center"/>
    </xf>
    <xf numFmtId="49" fontId="40" fillId="0" borderId="0" xfId="1" applyNumberFormat="1" applyFont="1" applyFill="1" applyBorder="1" applyAlignment="1">
      <alignment vertical="center"/>
    </xf>
    <xf numFmtId="0" fontId="12" fillId="0" borderId="0" xfId="0" applyFont="1"/>
    <xf numFmtId="49" fontId="40" fillId="0" borderId="0" xfId="17" applyNumberFormat="1" applyFont="1" applyFill="1" applyBorder="1" applyAlignment="1">
      <alignment vertical="center"/>
    </xf>
    <xf numFmtId="0" fontId="12" fillId="0" borderId="0" xfId="3" applyFont="1" applyFill="1" applyAlignment="1"/>
    <xf numFmtId="0" fontId="12" fillId="0" borderId="0" xfId="3" applyFont="1"/>
    <xf numFmtId="0" fontId="12" fillId="0" borderId="0" xfId="36" applyFont="1"/>
    <xf numFmtId="49" fontId="40" fillId="0" borderId="0" xfId="17" applyNumberFormat="1" applyFont="1" applyFill="1" applyBorder="1" applyAlignment="1">
      <alignment horizontal="left"/>
    </xf>
    <xf numFmtId="0" fontId="12" fillId="0" borderId="0" xfId="36" quotePrefix="1" applyFont="1" applyAlignment="1">
      <alignment horizontal="right"/>
    </xf>
    <xf numFmtId="49" fontId="12" fillId="0" borderId="0" xfId="36" applyNumberFormat="1" applyFont="1"/>
    <xf numFmtId="49" fontId="12" fillId="0" borderId="0" xfId="36" applyNumberFormat="1" applyFont="1" applyAlignment="1">
      <alignment horizontal="right"/>
    </xf>
    <xf numFmtId="0" fontId="12" fillId="0" borderId="0" xfId="3" applyFont="1" applyFill="1" applyBorder="1" applyAlignment="1">
      <alignment horizontal="left"/>
    </xf>
    <xf numFmtId="0" fontId="12" fillId="0" borderId="0" xfId="6" applyFont="1" applyFill="1" applyAlignment="1">
      <alignment vertical="top" wrapText="1"/>
    </xf>
    <xf numFmtId="0" fontId="11" fillId="7" borderId="10" xfId="3" applyFont="1" applyFill="1" applyBorder="1" applyAlignment="1">
      <alignment horizontal="center" vertical="center" wrapText="1"/>
    </xf>
    <xf numFmtId="0" fontId="11" fillId="7" borderId="10" xfId="3" applyFont="1" applyFill="1" applyBorder="1" applyAlignment="1">
      <alignment horizontal="center" vertical="center"/>
    </xf>
    <xf numFmtId="0" fontId="11" fillId="7" borderId="10" xfId="0" applyFont="1" applyFill="1" applyBorder="1" applyAlignment="1">
      <alignment horizontal="center" vertical="center" wrapText="1"/>
    </xf>
    <xf numFmtId="0" fontId="0" fillId="7" borderId="10" xfId="0" applyFill="1" applyBorder="1" applyAlignment="1">
      <alignment horizontal="center" vertical="center" wrapText="1"/>
    </xf>
    <xf numFmtId="0" fontId="11" fillId="7" borderId="15" xfId="3" applyNumberFormat="1" applyFont="1" applyFill="1" applyBorder="1" applyAlignment="1">
      <alignment horizontal="center" vertical="center" wrapText="1"/>
    </xf>
    <xf numFmtId="0" fontId="11" fillId="7" borderId="17" xfId="3" applyNumberFormat="1" applyFont="1" applyFill="1" applyBorder="1" applyAlignment="1">
      <alignment horizontal="center" vertical="center" wrapText="1"/>
    </xf>
    <xf numFmtId="0" fontId="11" fillId="7" borderId="19" xfId="3" applyNumberFormat="1" applyFont="1" applyFill="1" applyBorder="1" applyAlignment="1">
      <alignment horizontal="center" vertical="center" wrapText="1"/>
    </xf>
    <xf numFmtId="0" fontId="11" fillId="7" borderId="16" xfId="3" applyFont="1" applyFill="1" applyBorder="1" applyAlignment="1">
      <alignment horizontal="center" vertical="center" wrapText="1"/>
    </xf>
    <xf numFmtId="0" fontId="11" fillId="7" borderId="12" xfId="3" applyFont="1" applyFill="1" applyBorder="1" applyAlignment="1">
      <alignment horizontal="center" vertical="center" wrapText="1"/>
    </xf>
    <xf numFmtId="0" fontId="11" fillId="7" borderId="16" xfId="3" applyFont="1" applyFill="1" applyBorder="1" applyAlignment="1">
      <alignment horizontal="center" vertical="center"/>
    </xf>
    <xf numFmtId="0" fontId="11" fillId="7" borderId="12" xfId="3" applyFont="1" applyFill="1" applyBorder="1" applyAlignment="1">
      <alignment horizontal="center" vertical="center"/>
    </xf>
    <xf numFmtId="0" fontId="11" fillId="7" borderId="18" xfId="0" applyFont="1" applyFill="1" applyBorder="1" applyAlignment="1">
      <alignment horizontal="center" vertical="center" wrapText="1"/>
    </xf>
    <xf numFmtId="0" fontId="11" fillId="7" borderId="14" xfId="0" applyFont="1" applyFill="1" applyBorder="1" applyAlignment="1">
      <alignment horizontal="center" vertical="center" wrapText="1"/>
    </xf>
    <xf numFmtId="0" fontId="11" fillId="7" borderId="4" xfId="0" applyFont="1" applyFill="1" applyBorder="1" applyAlignment="1">
      <alignment horizontal="center" vertical="center" wrapText="1"/>
    </xf>
    <xf numFmtId="0" fontId="11" fillId="7" borderId="10" xfId="3" applyFill="1" applyBorder="1" applyAlignment="1">
      <alignment horizontal="center" vertical="center" wrapText="1"/>
    </xf>
    <xf numFmtId="0" fontId="11" fillId="7" borderId="10" xfId="36" applyFont="1" applyFill="1" applyBorder="1" applyAlignment="1">
      <alignment horizontal="center" vertical="center" wrapText="1"/>
    </xf>
    <xf numFmtId="0" fontId="1" fillId="7" borderId="10" xfId="36" applyFill="1" applyBorder="1" applyAlignment="1">
      <alignment horizontal="center" vertical="center" wrapText="1"/>
    </xf>
    <xf numFmtId="0" fontId="11" fillId="7" borderId="18" xfId="36" applyFont="1" applyFill="1" applyBorder="1" applyAlignment="1">
      <alignment horizontal="center" vertical="center" wrapText="1"/>
    </xf>
    <xf numFmtId="0" fontId="11" fillId="7" borderId="14" xfId="36" applyFont="1" applyFill="1" applyBorder="1" applyAlignment="1">
      <alignment horizontal="center" vertical="center" wrapText="1"/>
    </xf>
    <xf numFmtId="0" fontId="11" fillId="7" borderId="4" xfId="36" applyFont="1" applyFill="1" applyBorder="1" applyAlignment="1">
      <alignment horizontal="center" vertical="center" wrapText="1"/>
    </xf>
    <xf numFmtId="0" fontId="11" fillId="0" borderId="10" xfId="3" applyFont="1" applyFill="1" applyBorder="1" applyAlignment="1">
      <alignment horizontal="center" vertical="center" wrapText="1"/>
    </xf>
    <xf numFmtId="0" fontId="11" fillId="0" borderId="10" xfId="3" applyFill="1" applyBorder="1" applyAlignment="1">
      <alignment horizontal="center" vertical="center" wrapText="1"/>
    </xf>
    <xf numFmtId="0" fontId="11" fillId="0" borderId="10" xfId="3" applyFont="1" applyFill="1" applyBorder="1" applyAlignment="1">
      <alignment horizontal="center" vertical="center"/>
    </xf>
    <xf numFmtId="0" fontId="11" fillId="7" borderId="11" xfId="3" applyFont="1" applyFill="1" applyBorder="1" applyAlignment="1">
      <alignment horizontal="center" vertical="center"/>
    </xf>
    <xf numFmtId="173" fontId="11" fillId="0" borderId="0" xfId="3" applyNumberFormat="1" applyFont="1" applyFill="1" applyAlignment="1">
      <alignment horizontal="center"/>
    </xf>
    <xf numFmtId="0" fontId="11" fillId="7" borderId="10" xfId="3" applyFont="1" applyFill="1" applyBorder="1" applyAlignment="1">
      <alignment horizontal="center" wrapText="1"/>
    </xf>
    <xf numFmtId="0" fontId="1" fillId="7" borderId="10" xfId="36" applyFont="1" applyFill="1" applyBorder="1" applyAlignment="1">
      <alignment horizontal="center" vertical="center" wrapText="1"/>
    </xf>
    <xf numFmtId="0" fontId="1" fillId="7" borderId="10" xfId="36" applyFill="1" applyBorder="1" applyAlignment="1">
      <alignment horizontal="center" vertical="center"/>
    </xf>
  </cellXfs>
  <cellStyles count="39">
    <cellStyle name="_SB_CSV-Tabellen" xfId="26" xr:uid="{3E9B879F-9106-433B-8DAD-9FD657292FFF}"/>
    <cellStyle name="_SB_GENESIS-Online-Abruftabellen" xfId="35" xr:uid="{5DCFDE85-1284-45B8-BD44-7744BE668BB7}"/>
    <cellStyle name="_SB_Kopfzeilen barrierefreie Tabellen" xfId="37" xr:uid="{32A406EF-ECF0-4F9F-BB9F-786B56DAD3A1}"/>
    <cellStyle name="_SB_Kopfzeilen Layout-Tabellen" xfId="34" xr:uid="{8F79BB17-D84A-4A7C-AB47-F406ED1B0029}"/>
    <cellStyle name="_SB_Standard Text" xfId="32" xr:uid="{D5EA3C19-BAF8-49DC-BB3B-1291C6C0F439}"/>
    <cellStyle name="_SB_Standard-Vorspalte" xfId="38" xr:uid="{347A92F8-524E-4A11-AB05-CEB389F4773E}"/>
    <cellStyle name="_SB_Titel Berichtszeitraum" xfId="29" xr:uid="{7A6AF31D-011C-40F5-9B1B-D13F67728A80}"/>
    <cellStyle name="_SB_Titel des Statistischen Berichts" xfId="28" xr:uid="{151FD6AD-F2F0-4530-BC61-9CED8586A608}"/>
    <cellStyle name="_SB_Titel Erscheinungsdatum" xfId="31" xr:uid="{F888BB9D-C43A-4203-ADBA-89DB9BC44748}"/>
    <cellStyle name="_SB_Titel Hinweis" xfId="30" xr:uid="{9FCE68F9-9A6D-4BFC-AC52-737C6104E1DE}"/>
    <cellStyle name="_SB_Überschrift Layout-Tabellen" xfId="27" xr:uid="{11857AE2-A0C3-4884-A87B-CB40CC8EE2AA}"/>
    <cellStyle name="_SB_Überschriften allgemeine Bestandteile" xfId="23" xr:uid="{5AEBAF58-499C-4A87-8530-24BECA28904D}"/>
    <cellStyle name="_SB_Verweis" xfId="24" xr:uid="{24A66C56-C65A-415A-8F01-516FF98D526F}"/>
    <cellStyle name="_SB_Zwischenüberschriften allgemeine Bestandteile" xfId="33" xr:uid="{A6129573-55C7-4AED-83A6-BF51D3E0804C}"/>
    <cellStyle name="Link" xfId="1" builtinId="8"/>
    <cellStyle name="Link 2" xfId="17" xr:uid="{1C84D13D-AB6F-456E-AB5A-42656D5FAF2C}"/>
    <cellStyle name="Link 4" xfId="5" xr:uid="{00000000-0005-0000-0000-000001000000}"/>
    <cellStyle name="Standard" xfId="0" builtinId="0"/>
    <cellStyle name="Standard 10" xfId="21" xr:uid="{F983A731-C56D-4E59-977C-B1808BFE943F}"/>
    <cellStyle name="Standard 11" xfId="3" xr:uid="{00000000-0005-0000-0000-000003000000}"/>
    <cellStyle name="Standard 11 2" xfId="6" xr:uid="{00000000-0005-0000-0000-000004000000}"/>
    <cellStyle name="Standard 12" xfId="22" xr:uid="{15447B65-5E66-48E1-8624-B6B1B9C01B74}"/>
    <cellStyle name="Standard 13" xfId="25" xr:uid="{85812094-8107-41E6-A955-1603EB779B18}"/>
    <cellStyle name="Standard 14" xfId="36" xr:uid="{4BCA3D5B-188F-439F-BC77-4A58E92E7475}"/>
    <cellStyle name="Standard 2" xfId="7" xr:uid="{00000000-0005-0000-0000-000005000000}"/>
    <cellStyle name="Standard 2 2" xfId="2" xr:uid="{00000000-0005-0000-0000-000006000000}"/>
    <cellStyle name="Standard 20" xfId="12" xr:uid="{00000000-0005-0000-0000-000007000000}"/>
    <cellStyle name="Standard 21" xfId="13" xr:uid="{00000000-0005-0000-0000-000008000000}"/>
    <cellStyle name="Standard 3" xfId="8" xr:uid="{00000000-0005-0000-0000-000009000000}"/>
    <cellStyle name="Standard 3 2" xfId="16" xr:uid="{ED95D477-AE3E-42BA-A1A5-3D990AE7C6DA}"/>
    <cellStyle name="Standard 4" xfId="4" xr:uid="{00000000-0005-0000-0000-00000A000000}"/>
    <cellStyle name="Standard 4 2" xfId="14" xr:uid="{00000000-0005-0000-0000-00000B000000}"/>
    <cellStyle name="Standard 5" xfId="10" xr:uid="{00000000-0005-0000-0000-00000C000000}"/>
    <cellStyle name="Standard 5 2" xfId="15" xr:uid="{00000000-0005-0000-0000-00000D000000}"/>
    <cellStyle name="Standard 6" xfId="9" xr:uid="{00000000-0005-0000-0000-00000E000000}"/>
    <cellStyle name="Standard 6 2" xfId="11" xr:uid="{00000000-0005-0000-0000-00000F000000}"/>
    <cellStyle name="Standard 7" xfId="18" xr:uid="{9F33F634-EBF2-472A-B00C-8F6F571CA4A8}"/>
    <cellStyle name="Standard 8" xfId="19" xr:uid="{0CFFFA8E-3C7A-4F57-8402-4569133F8179}"/>
    <cellStyle name="Standard 9" xfId="20" xr:uid="{DFDD3029-7434-4D83-9D18-3B135F1F4AB7}"/>
  </cellStyles>
  <dxfs count="11">
    <dxf>
      <font>
        <b val="0"/>
        <i val="0"/>
        <strike val="0"/>
        <condense val="0"/>
        <extend val="0"/>
        <outline val="0"/>
        <shadow val="0"/>
        <u val="none"/>
        <vertAlign val="baseline"/>
        <sz val="10"/>
        <color auto="1"/>
        <name val="Arial"/>
        <family val="2"/>
        <scheme val="none"/>
      </font>
      <numFmt numFmtId="175" formatCode="#\ ###\ ##0"/>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5" formatCode="#\ ###\ ##0"/>
      <alignment horizontal="right" vertical="bottom" textRotation="0" wrapText="0" indent="0" justifyLastLine="0" shrinkToFit="0" readingOrder="0"/>
    </dxf>
    <dxf>
      <alignment horizontal="left" vertical="top" textRotation="0" wrapText="1" indent="0" justifyLastLine="0" shrinkToFit="0" readingOrder="0"/>
    </dxf>
    <dxf>
      <border outline="0">
        <top style="thin">
          <color theme="1"/>
        </top>
      </border>
    </dxf>
    <dxf>
      <font>
        <b val="0"/>
        <i val="0"/>
        <strike val="0"/>
        <condense val="0"/>
        <extend val="0"/>
        <outline val="0"/>
        <shadow val="0"/>
        <u val="none"/>
        <vertAlign val="baseline"/>
        <sz val="10"/>
        <color auto="1"/>
        <name val="Arial"/>
        <family val="2"/>
        <scheme val="none"/>
      </font>
      <alignment horizontal="right" vertical="bottom" textRotation="0" wrapText="0" indent="0" justifyLastLine="0" shrinkToFit="0" readingOrder="0"/>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10"/>
      <tableStyleElement type="headerRow" dxfId="9"/>
      <tableStyleElement type="firstColumn" dxfId="8"/>
    </tableStyle>
  </tableStyles>
  <colors>
    <mruColors>
      <color rgb="FF006298"/>
      <color rgb="FFD7E1F0"/>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3.xml"/><Relationship Id="rId55"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externalLink" Target="externalLinks/externalLink4.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AF94D21E-B50A-42E1-827A-86DCB71A36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3A0083BF-E0D1-43F6-B3FD-54C676E446CC}"/>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92325"/>
          <a:ext cx="3673878" cy="28124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21</xdr:row>
      <xdr:rowOff>30480</xdr:rowOff>
    </xdr:to>
    <xdr:grpSp>
      <xdr:nvGrpSpPr>
        <xdr:cNvPr id="2" name="Gruppieren 1">
          <a:extLst>
            <a:ext uri="{FF2B5EF4-FFF2-40B4-BE49-F238E27FC236}">
              <a16:creationId xmlns:a16="http://schemas.microsoft.com/office/drawing/2014/main" id="{A3EA2861-01DB-4195-AE45-6A47CA004EDB}"/>
            </a:ext>
            <a:ext uri="{C183D7F6-B498-43B3-948B-1728B52AA6E4}">
              <adec:decorative xmlns:adec="http://schemas.microsoft.com/office/drawing/2017/decorative" val="1"/>
            </a:ext>
          </a:extLst>
        </xdr:cNvPr>
        <xdr:cNvGrpSpPr/>
      </xdr:nvGrpSpPr>
      <xdr:grpSpPr>
        <a:xfrm>
          <a:off x="7537933" y="1435100"/>
          <a:ext cx="8110136" cy="3923030"/>
          <a:chOff x="6290158" y="1343026"/>
          <a:chExt cx="7729136" cy="3717928"/>
        </a:xfrm>
      </xdr:grpSpPr>
      <xdr:pic>
        <xdr:nvPicPr>
          <xdr:cNvPr id="3" name="Grafik 2" descr="Screenshot der GENESIS-Online-Suchmaske">
            <a:extLst>
              <a:ext uri="{FF2B5EF4-FFF2-40B4-BE49-F238E27FC236}">
                <a16:creationId xmlns:a16="http://schemas.microsoft.com/office/drawing/2014/main" id="{EA3B9B83-DAEF-407F-A345-AC8593D24EB2}"/>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E798C292-BEB7-4A2E-BC44-45C76B770C6D}"/>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10DF789-4A4E-46F1-9750-784326E77417}"/>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702C7AE4-E306-44E7-B25D-41F1C823C49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haas_helfrich-d\AppData\Local\Microsoft\Windows\INetCache\Content.Outlook\2N0LFXKT\0-Wertedateien\24241_02_2024_Wer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as_helfrich-d\AppData\Local\Microsoft\Windows\INetCache\Content.Outlook\2N0LFXKT\0-Wertedateien\24241_09_2024_Wert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haas_helfrich-d\AppData\Local\Microsoft\Windows\INetCache\Content.Outlook\2N0LFXKT\0-Wertedateien\24241_11_2024_Wert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haas_helfrich-d\AppData\Local\Microsoft\Windows\INetCache\Content.Outlook\2N0LFXKT\0-Wertedateien\24241_13_2024_Wer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4241-02"/>
      <sheetName val="csv-24241-02"/>
    </sheetNames>
    <sheetDataSet>
      <sheetData sheetId="0">
        <row r="9">
          <cell r="B9" t="str">
            <v>00</v>
          </cell>
        </row>
        <row r="10">
          <cell r="B10" t="str">
            <v>00</v>
          </cell>
        </row>
        <row r="11">
          <cell r="B11" t="str">
            <v>00</v>
          </cell>
        </row>
        <row r="12">
          <cell r="B12" t="str">
            <v>00</v>
          </cell>
        </row>
        <row r="13">
          <cell r="B13" t="str">
            <v>00</v>
          </cell>
        </row>
        <row r="15">
          <cell r="B15">
            <v>10</v>
          </cell>
        </row>
        <row r="16">
          <cell r="B16">
            <v>20</v>
          </cell>
        </row>
        <row r="17">
          <cell r="B17">
            <v>30</v>
          </cell>
        </row>
        <row r="18">
          <cell r="B18">
            <v>40</v>
          </cell>
        </row>
        <row r="19">
          <cell r="B19">
            <v>50</v>
          </cell>
        </row>
      </sheetData>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4241-09"/>
      <sheetName val="csv-24241-09"/>
    </sheetNames>
    <sheetDataSet>
      <sheetData sheetId="0">
        <row r="3">
          <cell r="E3">
            <v>2024</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4241-11"/>
      <sheetName val="csv-24241-11"/>
    </sheetNames>
    <sheetDataSet>
      <sheetData sheetId="0">
        <row r="3">
          <cell r="D3">
            <v>2024</v>
          </cell>
        </row>
      </sheetData>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4241-13"/>
      <sheetName val="csv-24241-13"/>
    </sheetNames>
    <sheetDataSet>
      <sheetData sheetId="0">
        <row r="3">
          <cell r="D3">
            <v>2024</v>
          </cell>
        </row>
      </sheetData>
      <sheetData sheetId="1"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5701B30-34C0-485A-9B54-22D5113BCF8F}" name="_24241_b01_Ergebnisse_Anzahl_erledigte_Verfahren_in_Familiensachen" displayName="_24241_b01_Ergebnisse_Anzahl_erledigte_Verfahren_in_Familiensachen" ref="A4:F15" totalsRowShown="0" dataDxfId="7" tableBorderDxfId="6" headerRowCellStyle="_SB_Kopfzeilen barrierefreie Tabellen" dataCellStyle="_SB_Standard Text">
  <tableColumns count="6">
    <tableColumn id="1" xr3:uid="{57F53162-1131-4A6E-8229-60F75BCDCD27}" name="Merkmal, Gliederung" dataDxfId="5" dataCellStyle="_SB_Standard-Vorspalte"/>
    <tableColumn id="3" xr3:uid="{0AF786BE-AF5F-4E7B-9972-058E933D3CC0}" name="2020" dataDxfId="4" dataCellStyle="_SB_Standard Text"/>
    <tableColumn id="2" xr3:uid="{1C2B0170-4152-4FF7-B069-8E0DF58A96FE}" name="2021" dataDxfId="3" dataCellStyle="_SB_Standard Text"/>
    <tableColumn id="6" xr3:uid="{8BC9456D-7F2C-45F8-9F8E-253797C96FFE}" name="2022" dataDxfId="2" dataCellStyle="_SB_Standard Text"/>
    <tableColumn id="5" xr3:uid="{40C1789B-438A-43A9-83FF-98FCFB91F94D}" name="2023" dataDxfId="1" dataCellStyle="_SB_Standard Text"/>
    <tableColumn id="4" xr3:uid="{C8C71B16-E3BE-4BBD-A57D-980650DB7D8E}" name="2024" dataDxfId="0" dataCellStyle="_SB_Standard Text"/>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ABFE4-6514-4FA3-8FCB-9C5B555DDCF4}">
  <sheetPr>
    <pageSetUpPr fitToPage="1"/>
  </sheetPr>
  <dimension ref="A1:A13"/>
  <sheetViews>
    <sheetView showGridLines="0" tabSelected="1" zoomScaleNormal="100" workbookViewId="0"/>
  </sheetViews>
  <sheetFormatPr baseColWidth="10" defaultColWidth="11.453125" defaultRowHeight="14.5" x14ac:dyDescent="0.35"/>
  <cols>
    <col min="1" max="1" width="160.7265625" style="222" customWidth="1"/>
    <col min="2" max="19" width="11.453125" style="222"/>
    <col min="20" max="20" width="24.7265625" style="222" customWidth="1"/>
    <col min="21" max="21" width="23.26953125" style="222" customWidth="1"/>
    <col min="22" max="16384" width="11.453125" style="222"/>
  </cols>
  <sheetData>
    <row r="1" spans="1:1" ht="90" customHeight="1" x14ac:dyDescent="0.35">
      <c r="A1" s="226" t="s">
        <v>67</v>
      </c>
    </row>
    <row r="2" spans="1:1" ht="68.25" customHeight="1" x14ac:dyDescent="0.6">
      <c r="A2" s="227" t="s">
        <v>702</v>
      </c>
    </row>
    <row r="3" spans="1:1" ht="30" customHeight="1" x14ac:dyDescent="0.35">
      <c r="A3" s="228">
        <v>2024</v>
      </c>
    </row>
    <row r="4" spans="1:1" ht="42" customHeight="1" x14ac:dyDescent="0.4">
      <c r="A4" s="229" t="s">
        <v>925</v>
      </c>
    </row>
    <row r="5" spans="1:1" ht="24.75" customHeight="1" x14ac:dyDescent="0.4">
      <c r="A5" s="229" t="s">
        <v>926</v>
      </c>
    </row>
    <row r="6" spans="1:1" ht="42.75" customHeight="1" x14ac:dyDescent="0.35">
      <c r="A6" s="230" t="s">
        <v>927</v>
      </c>
    </row>
    <row r="7" spans="1:1" ht="24.75" customHeight="1" x14ac:dyDescent="0.5">
      <c r="A7" s="231" t="s">
        <v>928</v>
      </c>
    </row>
    <row r="8" spans="1:1" ht="18.649999999999999" customHeight="1" x14ac:dyDescent="0.35">
      <c r="A8" s="232" t="s">
        <v>929</v>
      </c>
    </row>
    <row r="9" spans="1:1" ht="116.25" customHeight="1" x14ac:dyDescent="0.35">
      <c r="A9" s="233" t="s">
        <v>930</v>
      </c>
    </row>
    <row r="10" spans="1:1" ht="42" customHeight="1" x14ac:dyDescent="0.35">
      <c r="A10" s="234" t="s">
        <v>1093</v>
      </c>
    </row>
    <row r="11" spans="1:1" x14ac:dyDescent="0.35">
      <c r="A11" s="221" t="s">
        <v>915</v>
      </c>
    </row>
    <row r="12" spans="1:1" x14ac:dyDescent="0.35">
      <c r="A12" s="221" t="s">
        <v>25</v>
      </c>
    </row>
    <row r="13" spans="1:1" x14ac:dyDescent="0.35">
      <c r="A13" s="235" t="s">
        <v>931</v>
      </c>
    </row>
  </sheetData>
  <hyperlinks>
    <hyperlink ref="A11" location="Informationen_Barrierefreiheit!A1" display="Informationen zur Barrierefreiheit" xr:uid="{36D79997-11F1-494C-9E75-715671027575}"/>
    <hyperlink ref="A12" location="Inhaltsübersicht!A1" display="Inhaltsübersicht" xr:uid="{484DAB0C-381D-46A5-B6C1-BA336413E24C}"/>
  </hyperlinks>
  <pageMargins left="0.7" right="0.7" top="0.78740157499999996" bottom="0.78740157499999996" header="0.3" footer="0.3"/>
  <pageSetup paperSize="9" scale="5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D8BC7-BEB6-4521-BDEA-6D9FDAA58B63}">
  <dimension ref="A1:A12"/>
  <sheetViews>
    <sheetView showGridLines="0" zoomScaleNormal="100" workbookViewId="0">
      <pane ySplit="2" topLeftCell="A3" activePane="bottomLeft" state="frozen"/>
      <selection activeCell="A2" sqref="A2"/>
      <selection pane="bottomLeft"/>
    </sheetView>
  </sheetViews>
  <sheetFormatPr baseColWidth="10" defaultColWidth="11.453125" defaultRowHeight="14.5" x14ac:dyDescent="0.35"/>
  <cols>
    <col min="1" max="1" width="160.7265625" style="222" customWidth="1"/>
    <col min="2" max="16384" width="11.453125" style="222"/>
  </cols>
  <sheetData>
    <row r="1" spans="1:1" ht="20.25" customHeight="1" x14ac:dyDescent="0.35">
      <c r="A1" s="220" t="s">
        <v>915</v>
      </c>
    </row>
    <row r="2" spans="1:1" ht="20.25" customHeight="1" x14ac:dyDescent="0.35">
      <c r="A2" s="221" t="s">
        <v>1</v>
      </c>
    </row>
    <row r="3" spans="1:1" x14ac:dyDescent="0.35">
      <c r="A3" s="223" t="s">
        <v>916</v>
      </c>
    </row>
    <row r="4" spans="1:1" x14ac:dyDescent="0.35">
      <c r="A4" s="224" t="s">
        <v>917</v>
      </c>
    </row>
    <row r="5" spans="1:1" x14ac:dyDescent="0.35">
      <c r="A5" s="224" t="s">
        <v>918</v>
      </c>
    </row>
    <row r="6" spans="1:1" x14ac:dyDescent="0.35">
      <c r="A6" s="224" t="s">
        <v>919</v>
      </c>
    </row>
    <row r="7" spans="1:1" x14ac:dyDescent="0.35">
      <c r="A7" s="223" t="s">
        <v>920</v>
      </c>
    </row>
    <row r="8" spans="1:1" x14ac:dyDescent="0.35">
      <c r="A8" s="224" t="s">
        <v>921</v>
      </c>
    </row>
    <row r="9" spans="1:1" x14ac:dyDescent="0.35">
      <c r="A9" s="224" t="s">
        <v>922</v>
      </c>
    </row>
    <row r="10" spans="1:1" ht="27.75" customHeight="1" x14ac:dyDescent="0.35">
      <c r="A10" s="223" t="s">
        <v>923</v>
      </c>
    </row>
    <row r="11" spans="1:1" x14ac:dyDescent="0.35">
      <c r="A11" s="223" t="s">
        <v>924</v>
      </c>
    </row>
    <row r="12" spans="1:1" x14ac:dyDescent="0.35">
      <c r="A12" s="225"/>
    </row>
  </sheetData>
  <hyperlinks>
    <hyperlink ref="A2" location="Inhaltsübersicht!A1" display="zur Inhaltsübersicht" xr:uid="{892B8190-622D-45BA-AC1A-E174ED427F28}"/>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2">
    <pageSetUpPr fitToPage="1"/>
  </sheetPr>
  <dimension ref="A1:D88"/>
  <sheetViews>
    <sheetView showGridLines="0" showRuler="0" zoomScaleNormal="100" workbookViewId="0">
      <pane ySplit="1" topLeftCell="A2" activePane="bottomLeft" state="frozen"/>
      <selection activeCell="Q7" sqref="Q7"/>
      <selection pane="bottomLeft" activeCell="A2" sqref="A2"/>
    </sheetView>
  </sheetViews>
  <sheetFormatPr baseColWidth="10" defaultColWidth="11.453125" defaultRowHeight="12.75" customHeight="1" x14ac:dyDescent="0.25"/>
  <cols>
    <col min="1" max="1" width="15.26953125" style="20" customWidth="1" collapsed="1"/>
    <col min="2" max="2" width="172.7265625" style="18" customWidth="1" collapsed="1"/>
    <col min="3" max="16384" width="11.453125" style="18" collapsed="1"/>
  </cols>
  <sheetData>
    <row r="1" spans="1:4" ht="15" customHeight="1" x14ac:dyDescent="0.25">
      <c r="A1" s="220" t="s">
        <v>25</v>
      </c>
      <c r="B1" s="220"/>
    </row>
    <row r="2" spans="1:4" s="19" customFormat="1" ht="12.75" customHeight="1" x14ac:dyDescent="0.25">
      <c r="A2" s="237" t="s">
        <v>915</v>
      </c>
      <c r="B2" s="127"/>
    </row>
    <row r="3" spans="1:4" ht="12.75" customHeight="1" x14ac:dyDescent="0.25">
      <c r="A3" s="221" t="s">
        <v>26</v>
      </c>
      <c r="B3" s="127"/>
    </row>
    <row r="4" spans="1:4" ht="12.75" customHeight="1" x14ac:dyDescent="0.25">
      <c r="A4" s="221" t="s">
        <v>27</v>
      </c>
      <c r="B4" s="127"/>
    </row>
    <row r="5" spans="1:4" ht="35.15" customHeight="1" x14ac:dyDescent="0.25">
      <c r="A5" s="221" t="s">
        <v>3</v>
      </c>
      <c r="B5" s="221"/>
    </row>
    <row r="6" spans="1:4" ht="15" customHeight="1" x14ac:dyDescent="0.25">
      <c r="A6" s="236" t="s">
        <v>932</v>
      </c>
      <c r="B6" s="236"/>
    </row>
    <row r="7" spans="1:4" ht="15.75" customHeight="1" x14ac:dyDescent="0.25">
      <c r="A7" s="237" t="s">
        <v>1079</v>
      </c>
      <c r="B7" s="278"/>
    </row>
    <row r="8" spans="1:4" ht="15" customHeight="1" x14ac:dyDescent="0.25">
      <c r="A8" s="239" t="s">
        <v>28</v>
      </c>
      <c r="B8" s="236"/>
    </row>
    <row r="9" spans="1:4" s="240" customFormat="1" ht="13" x14ac:dyDescent="0.25">
      <c r="A9" s="240" t="s">
        <v>930</v>
      </c>
      <c r="B9" s="109" t="s">
        <v>161</v>
      </c>
      <c r="D9" s="22"/>
    </row>
    <row r="10" spans="1:4" ht="12.75" customHeight="1" x14ac:dyDescent="0.25">
      <c r="A10" s="237" t="s">
        <v>91</v>
      </c>
      <c r="B10" s="21" t="s">
        <v>1052</v>
      </c>
      <c r="D10" s="22"/>
    </row>
    <row r="11" spans="1:4" ht="20.149999999999999" customHeight="1" x14ac:dyDescent="0.25">
      <c r="A11" s="237" t="s">
        <v>92</v>
      </c>
      <c r="B11" s="21" t="s">
        <v>1053</v>
      </c>
      <c r="D11" s="22"/>
    </row>
    <row r="12" spans="1:4" s="240" customFormat="1" ht="13" x14ac:dyDescent="0.3">
      <c r="A12" s="240" t="s">
        <v>930</v>
      </c>
      <c r="B12" s="95" t="s">
        <v>162</v>
      </c>
      <c r="D12" s="22"/>
    </row>
    <row r="13" spans="1:4" ht="12.75" customHeight="1" x14ac:dyDescent="0.25">
      <c r="A13" s="237" t="s">
        <v>93</v>
      </c>
      <c r="B13" s="21" t="s">
        <v>181</v>
      </c>
      <c r="D13" s="22"/>
    </row>
    <row r="14" spans="1:4" ht="12.75" customHeight="1" x14ac:dyDescent="0.25">
      <c r="A14" s="237" t="s">
        <v>94</v>
      </c>
      <c r="B14" s="21" t="s">
        <v>182</v>
      </c>
      <c r="D14" s="22"/>
    </row>
    <row r="15" spans="1:4" ht="12.75" customHeight="1" x14ac:dyDescent="0.25">
      <c r="A15" s="237" t="s">
        <v>95</v>
      </c>
      <c r="B15" s="21" t="s">
        <v>299</v>
      </c>
      <c r="D15" s="22"/>
    </row>
    <row r="16" spans="1:4" ht="12.75" customHeight="1" x14ac:dyDescent="0.25">
      <c r="A16" s="237" t="s">
        <v>96</v>
      </c>
      <c r="B16" s="21" t="s">
        <v>163</v>
      </c>
      <c r="D16" s="22"/>
    </row>
    <row r="17" spans="1:4" ht="12.75" customHeight="1" x14ac:dyDescent="0.25">
      <c r="A17" s="237" t="s">
        <v>97</v>
      </c>
      <c r="B17" s="21" t="s">
        <v>183</v>
      </c>
      <c r="D17" s="22"/>
    </row>
    <row r="18" spans="1:4" ht="12.75" customHeight="1" x14ac:dyDescent="0.25">
      <c r="A18" s="237" t="s">
        <v>98</v>
      </c>
      <c r="B18" s="21" t="s">
        <v>184</v>
      </c>
      <c r="D18" s="22"/>
    </row>
    <row r="19" spans="1:4" ht="12.75" customHeight="1" x14ac:dyDescent="0.25">
      <c r="A19" s="237" t="s">
        <v>99</v>
      </c>
      <c r="B19" s="21" t="s">
        <v>185</v>
      </c>
      <c r="D19" s="22"/>
    </row>
    <row r="20" spans="1:4" ht="12.75" customHeight="1" x14ac:dyDescent="0.25">
      <c r="A20" s="237" t="s">
        <v>100</v>
      </c>
      <c r="B20" s="21" t="s">
        <v>186</v>
      </c>
      <c r="D20" s="22"/>
    </row>
    <row r="21" spans="1:4" ht="20.149999999999999" customHeight="1" x14ac:dyDescent="0.25">
      <c r="A21" s="237" t="s">
        <v>164</v>
      </c>
      <c r="B21" s="21" t="s">
        <v>301</v>
      </c>
      <c r="D21" s="22"/>
    </row>
    <row r="22" spans="1:4" s="240" customFormat="1" ht="13" x14ac:dyDescent="0.3">
      <c r="A22" s="240" t="s">
        <v>930</v>
      </c>
      <c r="B22" s="95" t="s">
        <v>165</v>
      </c>
      <c r="D22" s="22"/>
    </row>
    <row r="23" spans="1:4" ht="12.75" customHeight="1" x14ac:dyDescent="0.25">
      <c r="A23" s="237" t="s">
        <v>166</v>
      </c>
      <c r="B23" s="21" t="s">
        <v>167</v>
      </c>
      <c r="D23" s="22"/>
    </row>
    <row r="24" spans="1:4" ht="20.149999999999999" customHeight="1" x14ac:dyDescent="0.25">
      <c r="A24" s="237" t="s">
        <v>168</v>
      </c>
      <c r="B24" s="21" t="s">
        <v>169</v>
      </c>
      <c r="D24" s="22"/>
    </row>
    <row r="25" spans="1:4" s="240" customFormat="1" ht="13" x14ac:dyDescent="0.3">
      <c r="A25" s="240" t="s">
        <v>930</v>
      </c>
      <c r="B25" s="95" t="s">
        <v>936</v>
      </c>
      <c r="D25" s="22"/>
    </row>
    <row r="26" spans="1:4" ht="12.75" customHeight="1" x14ac:dyDescent="0.25">
      <c r="A26" s="237" t="s">
        <v>170</v>
      </c>
      <c r="B26" s="21" t="s">
        <v>172</v>
      </c>
      <c r="D26" s="22"/>
    </row>
    <row r="27" spans="1:4" ht="12.75" customHeight="1" x14ac:dyDescent="0.25">
      <c r="A27" s="237" t="s">
        <v>171</v>
      </c>
      <c r="B27" s="21" t="s">
        <v>300</v>
      </c>
      <c r="D27" s="22"/>
    </row>
    <row r="28" spans="1:4" ht="12.75" customHeight="1" x14ac:dyDescent="0.25">
      <c r="A28" s="237" t="s">
        <v>173</v>
      </c>
      <c r="B28" s="21" t="s">
        <v>175</v>
      </c>
      <c r="D28" s="22"/>
    </row>
    <row r="29" spans="1:4" ht="12.75" customHeight="1" x14ac:dyDescent="0.25">
      <c r="A29" s="237" t="s">
        <v>174</v>
      </c>
      <c r="B29" s="21" t="s">
        <v>177</v>
      </c>
      <c r="D29" s="22"/>
    </row>
    <row r="30" spans="1:4" ht="12.75" customHeight="1" x14ac:dyDescent="0.25">
      <c r="A30" s="237" t="s">
        <v>176</v>
      </c>
      <c r="B30" s="21" t="s">
        <v>179</v>
      </c>
      <c r="D30" s="22"/>
    </row>
    <row r="31" spans="1:4" ht="20.149999999999999" customHeight="1" x14ac:dyDescent="0.25">
      <c r="A31" s="237" t="s">
        <v>178</v>
      </c>
      <c r="B31" s="21" t="s">
        <v>180</v>
      </c>
      <c r="D31" s="22"/>
    </row>
    <row r="32" spans="1:4" s="19" customFormat="1" ht="15" customHeight="1" x14ac:dyDescent="0.25">
      <c r="A32" s="236" t="s">
        <v>937</v>
      </c>
      <c r="B32" s="236"/>
    </row>
    <row r="33" spans="1:4" s="19" customFormat="1" ht="12.5" x14ac:dyDescent="0.25">
      <c r="A33" s="237" t="s">
        <v>29</v>
      </c>
      <c r="B33" s="189"/>
    </row>
    <row r="34" spans="1:4" s="19" customFormat="1" ht="12.5" x14ac:dyDescent="0.25">
      <c r="A34" s="237" t="s">
        <v>1046</v>
      </c>
      <c r="B34" s="21" t="s">
        <v>1065</v>
      </c>
    </row>
    <row r="35" spans="1:4" ht="12.75" customHeight="1" x14ac:dyDescent="0.25">
      <c r="A35" s="237" t="s">
        <v>101</v>
      </c>
      <c r="B35" s="21" t="s">
        <v>303</v>
      </c>
      <c r="D35" s="22"/>
    </row>
    <row r="36" spans="1:4" ht="12.75" customHeight="1" x14ac:dyDescent="0.25">
      <c r="A36" s="237" t="s">
        <v>102</v>
      </c>
      <c r="B36" s="21" t="s">
        <v>200</v>
      </c>
      <c r="D36" s="22"/>
    </row>
    <row r="37" spans="1:4" ht="12.5" x14ac:dyDescent="0.25">
      <c r="A37" s="237" t="s">
        <v>103</v>
      </c>
      <c r="B37" s="238" t="s">
        <v>197</v>
      </c>
      <c r="D37" s="22"/>
    </row>
    <row r="38" spans="1:4" ht="12.75" customHeight="1" x14ac:dyDescent="0.25">
      <c r="A38" s="237" t="s">
        <v>104</v>
      </c>
      <c r="B38" s="21" t="s">
        <v>198</v>
      </c>
      <c r="D38" s="22"/>
    </row>
    <row r="39" spans="1:4" ht="25" x14ac:dyDescent="0.25">
      <c r="A39" s="237" t="s">
        <v>105</v>
      </c>
      <c r="B39" s="238" t="s">
        <v>304</v>
      </c>
      <c r="D39" s="22"/>
    </row>
    <row r="40" spans="1:4" ht="12.5" x14ac:dyDescent="0.25">
      <c r="A40" s="237" t="s">
        <v>106</v>
      </c>
      <c r="B40" s="238" t="s">
        <v>201</v>
      </c>
      <c r="D40" s="22"/>
    </row>
    <row r="41" spans="1:4" ht="12.75" customHeight="1" x14ac:dyDescent="0.25">
      <c r="A41" s="237" t="s">
        <v>107</v>
      </c>
      <c r="B41" s="21" t="s">
        <v>202</v>
      </c>
      <c r="D41" s="22"/>
    </row>
    <row r="42" spans="1:4" ht="12.75" customHeight="1" x14ac:dyDescent="0.25">
      <c r="A42" s="237" t="s">
        <v>108</v>
      </c>
      <c r="B42" s="21" t="s">
        <v>203</v>
      </c>
      <c r="D42" s="22"/>
    </row>
    <row r="43" spans="1:4" ht="12.75" customHeight="1" x14ac:dyDescent="0.25">
      <c r="A43" s="237" t="s">
        <v>109</v>
      </c>
      <c r="B43" s="21" t="s">
        <v>204</v>
      </c>
      <c r="D43" s="22"/>
    </row>
    <row r="44" spans="1:4" ht="12.5" x14ac:dyDescent="0.25">
      <c r="A44" s="237" t="s">
        <v>110</v>
      </c>
      <c r="B44" s="238" t="s">
        <v>205</v>
      </c>
      <c r="D44" s="22"/>
    </row>
    <row r="45" spans="1:4" ht="12.5" x14ac:dyDescent="0.25">
      <c r="A45" s="237" t="s">
        <v>188</v>
      </c>
      <c r="B45" s="238" t="s">
        <v>302</v>
      </c>
      <c r="D45" s="22"/>
    </row>
    <row r="46" spans="1:4" ht="12.75" customHeight="1" x14ac:dyDescent="0.25">
      <c r="A46" s="237" t="s">
        <v>189</v>
      </c>
      <c r="B46" s="21" t="s">
        <v>206</v>
      </c>
      <c r="D46" s="22"/>
    </row>
    <row r="47" spans="1:4" ht="12.75" customHeight="1" x14ac:dyDescent="0.25">
      <c r="A47" s="237" t="s">
        <v>190</v>
      </c>
      <c r="B47" s="21" t="s">
        <v>207</v>
      </c>
      <c r="D47" s="22"/>
    </row>
    <row r="48" spans="1:4" ht="12.75" customHeight="1" x14ac:dyDescent="0.25">
      <c r="A48" s="237" t="s">
        <v>191</v>
      </c>
      <c r="B48" s="238" t="s">
        <v>215</v>
      </c>
      <c r="D48" s="22"/>
    </row>
    <row r="49" spans="1:4" ht="25" x14ac:dyDescent="0.25">
      <c r="A49" s="237" t="s">
        <v>192</v>
      </c>
      <c r="B49" s="238" t="s">
        <v>216</v>
      </c>
      <c r="D49" s="22"/>
    </row>
    <row r="50" spans="1:4" ht="12.75" customHeight="1" x14ac:dyDescent="0.25">
      <c r="A50" s="237" t="s">
        <v>193</v>
      </c>
      <c r="B50" s="21" t="s">
        <v>217</v>
      </c>
      <c r="D50" s="22"/>
    </row>
    <row r="51" spans="1:4" ht="12.75" customHeight="1" x14ac:dyDescent="0.25">
      <c r="A51" s="237" t="s">
        <v>194</v>
      </c>
      <c r="B51" s="21" t="s">
        <v>218</v>
      </c>
      <c r="D51" s="22"/>
    </row>
    <row r="52" spans="1:4" ht="12.75" customHeight="1" x14ac:dyDescent="0.25">
      <c r="A52" s="237" t="s">
        <v>195</v>
      </c>
      <c r="B52" s="21" t="s">
        <v>219</v>
      </c>
      <c r="D52" s="22"/>
    </row>
    <row r="53" spans="1:4" ht="20.149999999999999" customHeight="1" x14ac:dyDescent="0.25">
      <c r="A53" s="237" t="s">
        <v>196</v>
      </c>
      <c r="B53" s="21" t="s">
        <v>220</v>
      </c>
      <c r="D53" s="22"/>
    </row>
    <row r="54" spans="1:4" s="19" customFormat="1" ht="12.75" customHeight="1" x14ac:dyDescent="0.25">
      <c r="A54" s="236" t="s">
        <v>30</v>
      </c>
      <c r="B54" s="236"/>
    </row>
    <row r="55" spans="1:4" s="19" customFormat="1" ht="12.5" x14ac:dyDescent="0.25">
      <c r="A55" s="24" t="s">
        <v>31</v>
      </c>
      <c r="B55" s="18" t="s">
        <v>32</v>
      </c>
    </row>
    <row r="56" spans="1:4" s="19" customFormat="1" ht="12.5" x14ac:dyDescent="0.25">
      <c r="A56" s="24" t="s">
        <v>33</v>
      </c>
      <c r="B56" s="18" t="s">
        <v>34</v>
      </c>
    </row>
    <row r="57" spans="1:4" s="19" customFormat="1" ht="12.5" x14ac:dyDescent="0.25">
      <c r="A57" s="24" t="s">
        <v>35</v>
      </c>
      <c r="B57" s="18" t="s">
        <v>36</v>
      </c>
    </row>
    <row r="58" spans="1:4" s="19" customFormat="1" ht="12.5" x14ac:dyDescent="0.25">
      <c r="A58" s="24" t="s">
        <v>37</v>
      </c>
      <c r="B58" s="18" t="s">
        <v>38</v>
      </c>
    </row>
    <row r="59" spans="1:4" s="19" customFormat="1" ht="12.5" x14ac:dyDescent="0.25">
      <c r="A59" s="24" t="s">
        <v>39</v>
      </c>
      <c r="B59" s="18" t="s">
        <v>40</v>
      </c>
    </row>
    <row r="60" spans="1:4" s="19" customFormat="1" ht="12.75" customHeight="1" x14ac:dyDescent="0.25">
      <c r="A60" s="24" t="s">
        <v>41</v>
      </c>
      <c r="B60" s="18" t="s">
        <v>42</v>
      </c>
    </row>
    <row r="61" spans="1:4" s="19" customFormat="1" ht="19.5" customHeight="1" x14ac:dyDescent="0.25">
      <c r="A61" s="24" t="s">
        <v>43</v>
      </c>
      <c r="B61" s="18" t="s">
        <v>44</v>
      </c>
    </row>
    <row r="62" spans="1:4" s="19" customFormat="1" ht="12.75" customHeight="1" x14ac:dyDescent="0.25">
      <c r="A62" s="24" t="s">
        <v>47</v>
      </c>
      <c r="B62" s="19" t="s">
        <v>48</v>
      </c>
    </row>
    <row r="63" spans="1:4" s="19" customFormat="1" ht="12.75" customHeight="1" x14ac:dyDescent="0.25">
      <c r="A63" s="24" t="s">
        <v>49</v>
      </c>
      <c r="B63" s="18" t="s">
        <v>50</v>
      </c>
    </row>
    <row r="64" spans="1:4" ht="12.75" customHeight="1" x14ac:dyDescent="0.25">
      <c r="A64" s="24" t="s">
        <v>881</v>
      </c>
      <c r="B64" s="18" t="s">
        <v>880</v>
      </c>
    </row>
    <row r="65" spans="1:2" s="19" customFormat="1" ht="12.75" customHeight="1" x14ac:dyDescent="0.25">
      <c r="A65" s="24" t="s">
        <v>51</v>
      </c>
      <c r="B65" s="18" t="s">
        <v>52</v>
      </c>
    </row>
    <row r="66" spans="1:2" s="19" customFormat="1" ht="12.75" customHeight="1" x14ac:dyDescent="0.25">
      <c r="A66" s="24" t="s">
        <v>882</v>
      </c>
      <c r="B66" s="18" t="s">
        <v>883</v>
      </c>
    </row>
    <row r="67" spans="1:2" s="19" customFormat="1" ht="12.75" customHeight="1" x14ac:dyDescent="0.25">
      <c r="A67" s="24" t="s">
        <v>53</v>
      </c>
      <c r="B67" s="18" t="s">
        <v>54</v>
      </c>
    </row>
    <row r="68" spans="1:2" s="19" customFormat="1" ht="12.75" customHeight="1" x14ac:dyDescent="0.25">
      <c r="A68" s="24" t="s">
        <v>55</v>
      </c>
      <c r="B68" s="18" t="s">
        <v>56</v>
      </c>
    </row>
    <row r="69" spans="1:2" s="19" customFormat="1" ht="12.75" customHeight="1" x14ac:dyDescent="0.25">
      <c r="A69" s="24" t="s">
        <v>884</v>
      </c>
      <c r="B69" s="18" t="s">
        <v>885</v>
      </c>
    </row>
    <row r="70" spans="1:2" s="19" customFormat="1" ht="12.75" customHeight="1" x14ac:dyDescent="0.25">
      <c r="A70" s="24" t="s">
        <v>57</v>
      </c>
      <c r="B70" s="18" t="s">
        <v>58</v>
      </c>
    </row>
    <row r="71" spans="1:2" s="19" customFormat="1" ht="12.75" customHeight="1" x14ac:dyDescent="0.25">
      <c r="A71" s="24" t="s">
        <v>59</v>
      </c>
      <c r="B71" s="18" t="s">
        <v>60</v>
      </c>
    </row>
    <row r="72" spans="1:2" s="19" customFormat="1" ht="12.75" customHeight="1" x14ac:dyDescent="0.25">
      <c r="A72" s="24" t="s">
        <v>61</v>
      </c>
      <c r="B72" s="18" t="s">
        <v>62</v>
      </c>
    </row>
    <row r="73" spans="1:2" s="19" customFormat="1" ht="12.75" customHeight="1" x14ac:dyDescent="0.25">
      <c r="A73" s="24" t="s">
        <v>63</v>
      </c>
      <c r="B73" s="18" t="s">
        <v>64</v>
      </c>
    </row>
    <row r="74" spans="1:2" s="19" customFormat="1" ht="12.75" customHeight="1" x14ac:dyDescent="0.25">
      <c r="A74" s="24" t="s">
        <v>65</v>
      </c>
      <c r="B74" s="18" t="s">
        <v>2</v>
      </c>
    </row>
    <row r="75" spans="1:2" ht="12.75" customHeight="1" x14ac:dyDescent="0.25">
      <c r="A75" s="24" t="s">
        <v>886</v>
      </c>
      <c r="B75" s="18" t="s">
        <v>887</v>
      </c>
    </row>
    <row r="76" spans="1:2" s="19" customFormat="1" ht="19.5" customHeight="1" x14ac:dyDescent="0.25">
      <c r="A76" s="24" t="s">
        <v>888</v>
      </c>
      <c r="B76" s="18" t="s">
        <v>889</v>
      </c>
    </row>
    <row r="77" spans="1:2" ht="12.75" customHeight="1" x14ac:dyDescent="0.25">
      <c r="A77" s="236" t="s">
        <v>66</v>
      </c>
      <c r="B77" s="236"/>
    </row>
    <row r="78" spans="1:2" ht="12.75" customHeight="1" x14ac:dyDescent="0.25">
      <c r="A78" s="19" t="s">
        <v>933</v>
      </c>
      <c r="B78" s="19"/>
    </row>
    <row r="79" spans="1:2" ht="12.75" customHeight="1" x14ac:dyDescent="0.25">
      <c r="A79" s="19" t="s">
        <v>934</v>
      </c>
      <c r="B79" s="19"/>
    </row>
    <row r="80" spans="1:2" ht="20.149999999999999" customHeight="1" x14ac:dyDescent="0.25">
      <c r="A80" s="19" t="s">
        <v>935</v>
      </c>
      <c r="B80" s="19"/>
    </row>
    <row r="81" spans="1:2" s="19" customFormat="1" ht="12.75" customHeight="1" x14ac:dyDescent="0.25">
      <c r="A81" s="236" t="s">
        <v>45</v>
      </c>
      <c r="B81" s="236"/>
    </row>
    <row r="82" spans="1:2" s="19" customFormat="1" ht="21" customHeight="1" x14ac:dyDescent="0.25">
      <c r="A82" s="19" t="s">
        <v>46</v>
      </c>
    </row>
    <row r="83" spans="1:2" ht="12.75" customHeight="1" x14ac:dyDescent="0.25">
      <c r="A83" s="241" t="s">
        <v>938</v>
      </c>
    </row>
    <row r="88" spans="1:2" ht="14" x14ac:dyDescent="0.25"/>
  </sheetData>
  <hyperlinks>
    <hyperlink ref="A45" location="'csv-24241-11'!A1" display="csv-24241-11" xr:uid="{00000000-0004-0000-0300-000004000000}"/>
    <hyperlink ref="A47" location="'csv-24241-13'!A1" display="csv-24241-13" xr:uid="{00000000-0004-0000-0300-00000F000000}"/>
    <hyperlink ref="A49" location="'csv-24241-15'!A1" display="csv-24241-15" xr:uid="{00000000-0004-0000-0300-000010000000}"/>
    <hyperlink ref="A48" location="'csv-24241-14'!A1" display="csv-24241-14" xr:uid="{00000000-0004-0000-0300-000011000000}"/>
    <hyperlink ref="A50" location="'csv-24241-16'!A1" display="csv-24241-16" xr:uid="{00000000-0004-0000-0300-000012000000}"/>
    <hyperlink ref="A51" location="'csv-24241-17'!A1" display="csv-24241-17" xr:uid="{00000000-0004-0000-0300-000013000000}"/>
    <hyperlink ref="A53" location="'csv-24241-19'!A1" display="csv-24241-19" xr:uid="{00000000-0004-0000-0300-000014000000}"/>
    <hyperlink ref="A52" location="'csv-24241-18'!A1" display="csv-24241-18" xr:uid="{00000000-0004-0000-0300-000015000000}"/>
    <hyperlink ref="A46" location="'csv-24241-12'!A1" display="csv-24241-12" xr:uid="{FB54F348-30F4-41DB-B995-B7F8939755D0}"/>
    <hyperlink ref="A37" location="'csv-24241-03'!A1" display="csv-24241-03" xr:uid="{09AF88DA-6495-4C8C-A829-1BAA51079F9F}"/>
    <hyperlink ref="A39" location="'csv-24241-05'!A1" display="csv-24241-05" xr:uid="{81AF80B4-14AB-432A-BC40-E8D1FD8E580C}"/>
    <hyperlink ref="A38" location="'csv-24241-04'!A1" display="csv-24241-04" xr:uid="{F228A511-94CA-4597-A430-43B5D947E091}"/>
    <hyperlink ref="A40" location="'csv-24241-06'!A1" display="csv-24241-06" xr:uid="{5DE0040C-8BCE-47DD-86F7-494C0C909CD5}"/>
    <hyperlink ref="A41" location="'csv-24241-07'!A1" display="csv-24241-07" xr:uid="{B24DB4F5-C841-48F1-A309-C5123E9B0D9D}"/>
    <hyperlink ref="A43" location="'csv-24241-09'!A1" display="csv-24241-09" xr:uid="{378FF5FE-B29F-4B70-8619-E41D8825EA50}"/>
    <hyperlink ref="A42" location="'csv-24241-08'!A1" display="csv-24241-08" xr:uid="{80B43730-5C68-4E04-9B4D-9D4A4BDF870C}"/>
    <hyperlink ref="A44" location="'csv-24241-10'!A1" display="csv-24241-10" xr:uid="{49579D56-DA2B-4A53-9803-688FBEF86056}"/>
    <hyperlink ref="A36" location="'csv-24241-02'!A1" display="csv-24241-02" xr:uid="{4200D9BF-0C97-42EB-8048-8B1E587732D1}"/>
    <hyperlink ref="A10" location="'24241-01'!A1" display="24241-01" xr:uid="{F699DCD8-1799-4E82-88B9-989D7B6FE023}"/>
    <hyperlink ref="A11" location="'24241-02'!A1" display="24241-02" xr:uid="{53CBBEAF-7E54-4518-8DF9-3D9396E1399D}"/>
    <hyperlink ref="A13" location="'24241-03'!A1" display="24241-03" xr:uid="{2C401603-DA50-4C56-AD21-4630E3F80245}"/>
    <hyperlink ref="A14" location="'24241-04'!A1" display="24241-04" xr:uid="{97D918D2-E0EB-4578-B56B-9A24D785FF36}"/>
    <hyperlink ref="A15" location="'24241-05'!A1" display="24241-05" xr:uid="{CA079768-4AE9-4FBC-B3CE-7FB7F0CAD5F8}"/>
    <hyperlink ref="A16" location="'24241-06'!A1" display="24241-06" xr:uid="{A9C560F6-C4D9-4550-BA5E-57571D17E65C}"/>
    <hyperlink ref="A17" location="'24241-07'!A1" display="24241-07" xr:uid="{DF536A01-6397-401C-AFE1-01A48F6AD200}"/>
    <hyperlink ref="A18" location="'24241-08'!A1" display="24241-08" xr:uid="{D08A4BE0-7491-4304-9D40-305D39E953DB}"/>
    <hyperlink ref="A19" location="'24241-09'!A1" display="24241-09" xr:uid="{FFA6D1F8-4BE2-4D0C-BF9B-7A93A48F876D}"/>
    <hyperlink ref="A20" location="'24241-10'!A1" display="24241-10" xr:uid="{23CF4B58-7D3C-4A48-BD5B-8B41ED09DC9F}"/>
    <hyperlink ref="A21" location="'24241-11'!A1" display="24241-11" xr:uid="{80A06064-78EA-4DF1-B72F-1A7D06B1D7F0}"/>
    <hyperlink ref="A23" location="'24241-12'!A1" display="24241-12" xr:uid="{B53A7CE9-2987-41B4-AA3C-ECC0EB9F34DB}"/>
    <hyperlink ref="A24" location="'24241-13'!A1" display="24241-13" xr:uid="{888A30B1-9594-4A79-AF9C-E01704065339}"/>
    <hyperlink ref="A26" location="'24241-14'!A1" display="24241-14" xr:uid="{AB530C0F-0138-4682-9461-4C04A4B86144}"/>
    <hyperlink ref="A27" location="'24241-15'!A1" display="24241-15" xr:uid="{8D0C62E5-13E2-416A-A019-FB1EAFCE2F4B}"/>
    <hyperlink ref="A28" location="'24241-16'!A1" display="24241-16" xr:uid="{E66FF415-D707-446D-8DDA-B5D03AE31B86}"/>
    <hyperlink ref="A29" location="'24241-17'!A1" display="24241-17" xr:uid="{A7EA7CCC-B3C0-4D49-A2E4-859708789176}"/>
    <hyperlink ref="A30" location="'24241-18'!A1" display="24241-18" xr:uid="{3C4734F7-F011-42C1-B855-993380F0FC74}"/>
    <hyperlink ref="A31" location="'24241-19'!A1" display="24241-19" xr:uid="{3C220087-8CA8-4B35-B7A7-AEDAE1E20859}"/>
    <hyperlink ref="A35" location="'csv-24241-01'!A1" display="csv-24241-01" xr:uid="{F8CFDDEF-39BE-4A7C-A547-14A986528D31}"/>
    <hyperlink ref="A3" location="'GENESIS-Online'!A1" display="Übersicht GENESIS-Online" xr:uid="{41B4B645-99EF-4374-ACF5-2ADA67935B4C}"/>
    <hyperlink ref="A4" location="Impressum!A1" display="Impressum" xr:uid="{2D383164-1EFF-43F9-8314-29E6562C1905}"/>
    <hyperlink ref="A2" location="Informationen_Barrierefreiheit!A1" display="Informationen zur Barrierefreiheit" xr:uid="{19DE92EE-A096-4A6B-89E4-A9C94295816E}"/>
    <hyperlink ref="A5" location="'Informationen zur Statistik'!A1" display="Informationen zur Statistik" xr:uid="{8E71697E-3856-4691-A222-27892333CC22}"/>
    <hyperlink ref="A33" location="'Erläuterung zu CSV-Tabellen'!A1" display="Erläuterung zu CSV-Tabellen" xr:uid="{7673160D-D230-43AB-ADC7-695144A5DB59}"/>
    <hyperlink ref="A7" location="'24241-b01'!A1" display="24241-b01" xr:uid="{2A767D4A-7192-4EB4-942F-0F23A31AFE43}"/>
    <hyperlink ref="A34" location="'csv-24241-b01'!A1" display="csv-24241-b01" xr:uid="{0AB2A116-5144-4B17-B03E-78E099F43C6F}"/>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AE0B79-BC37-47A7-AF55-5B8883CD92D0}">
  <dimension ref="A1:D11"/>
  <sheetViews>
    <sheetView showGridLines="0" zoomScaleNormal="100" workbookViewId="0">
      <pane ySplit="2" topLeftCell="A3" activePane="bottomLeft" state="frozen"/>
      <selection pane="bottomLeft" activeCell="A3" sqref="A3"/>
    </sheetView>
  </sheetViews>
  <sheetFormatPr baseColWidth="10" defaultColWidth="11.453125" defaultRowHeight="14.5" x14ac:dyDescent="0.35"/>
  <cols>
    <col min="1" max="1" width="14" style="222" customWidth="1"/>
    <col min="2" max="2" width="66" style="222" customWidth="1"/>
    <col min="3" max="3" width="25.54296875" style="222" customWidth="1"/>
    <col min="4" max="16384" width="11.453125" style="222"/>
  </cols>
  <sheetData>
    <row r="1" spans="1:4" ht="20.25" customHeight="1" x14ac:dyDescent="0.35">
      <c r="A1" s="221" t="s">
        <v>1</v>
      </c>
      <c r="B1" s="242"/>
      <c r="C1" s="243"/>
      <c r="D1" s="244"/>
    </row>
    <row r="2" spans="1:4" ht="20.25" customHeight="1" x14ac:dyDescent="0.35">
      <c r="A2" s="245" t="s">
        <v>26</v>
      </c>
      <c r="B2" s="220"/>
      <c r="C2" s="220"/>
      <c r="D2" s="244"/>
    </row>
    <row r="3" spans="1:4" ht="34.5" customHeight="1" x14ac:dyDescent="0.35">
      <c r="A3" s="279" t="s">
        <v>703</v>
      </c>
      <c r="B3" s="241"/>
      <c r="C3" s="241"/>
    </row>
    <row r="4" spans="1:4" ht="35.25" customHeight="1" x14ac:dyDescent="0.35">
      <c r="A4" s="246" t="s">
        <v>90</v>
      </c>
      <c r="B4" s="246" t="s">
        <v>89</v>
      </c>
      <c r="C4" s="246" t="s">
        <v>88</v>
      </c>
    </row>
    <row r="5" spans="1:4" ht="25" x14ac:dyDescent="0.35">
      <c r="A5" s="247" t="s">
        <v>111</v>
      </c>
      <c r="B5" s="248" t="s">
        <v>704</v>
      </c>
      <c r="C5" s="249" t="s">
        <v>706</v>
      </c>
    </row>
    <row r="6" spans="1:4" ht="25" x14ac:dyDescent="0.35">
      <c r="A6" s="249" t="s">
        <v>112</v>
      </c>
      <c r="B6" s="249" t="s">
        <v>707</v>
      </c>
      <c r="C6" s="249" t="s">
        <v>706</v>
      </c>
    </row>
    <row r="7" spans="1:4" ht="25" x14ac:dyDescent="0.35">
      <c r="A7" s="247" t="s">
        <v>708</v>
      </c>
      <c r="B7" s="248" t="s">
        <v>705</v>
      </c>
      <c r="C7" s="250" t="s">
        <v>706</v>
      </c>
    </row>
    <row r="8" spans="1:4" ht="25.5" customHeight="1" x14ac:dyDescent="0.35">
      <c r="A8" s="251" t="s">
        <v>709</v>
      </c>
      <c r="B8" s="252" t="s">
        <v>710</v>
      </c>
      <c r="C8" s="253" t="s">
        <v>706</v>
      </c>
    </row>
    <row r="9" spans="1:4" ht="25" customHeight="1" x14ac:dyDescent="0.35">
      <c r="A9" s="268" t="s">
        <v>939</v>
      </c>
      <c r="B9" s="267"/>
      <c r="C9" s="255"/>
    </row>
    <row r="10" spans="1:4" ht="25" customHeight="1" x14ac:dyDescent="0.35">
      <c r="A10" s="255"/>
      <c r="B10" s="254"/>
      <c r="C10" s="255"/>
    </row>
    <row r="11" spans="1:4" x14ac:dyDescent="0.35">
      <c r="B11" s="256"/>
      <c r="C11" s="256"/>
    </row>
  </sheetData>
  <hyperlinks>
    <hyperlink ref="A1" location="Inhaltsübersicht!A1" display="zur Inhaltsübersicht" xr:uid="{A48B5402-9023-4D9E-AEEE-66A00F98A01A}"/>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20E5D-01EA-418F-8264-D2445BDD3B0C}">
  <dimension ref="A1:I18"/>
  <sheetViews>
    <sheetView showGridLines="0" zoomScaleNormal="100" workbookViewId="0">
      <pane ySplit="2" topLeftCell="A3" activePane="bottomLeft" state="frozen"/>
      <selection activeCell="A2" sqref="A2"/>
      <selection pane="bottomLeft" activeCell="A3" sqref="A3"/>
    </sheetView>
  </sheetViews>
  <sheetFormatPr baseColWidth="10" defaultColWidth="11.453125" defaultRowHeight="14.5" x14ac:dyDescent="0.35"/>
  <cols>
    <col min="1" max="1" width="136.7265625" style="222" customWidth="1" collapsed="1"/>
    <col min="2" max="9" width="11.453125" style="222"/>
    <col min="10" max="16384" width="11.453125" style="222" collapsed="1"/>
  </cols>
  <sheetData>
    <row r="1" spans="1:1" ht="19.899999999999999" customHeight="1" x14ac:dyDescent="0.35">
      <c r="A1" s="237" t="s">
        <v>1</v>
      </c>
    </row>
    <row r="2" spans="1:1" ht="23.25" customHeight="1" x14ac:dyDescent="0.35">
      <c r="A2" s="263" t="s">
        <v>27</v>
      </c>
    </row>
    <row r="3" spans="1:1" ht="21.75" customHeight="1" x14ac:dyDescent="0.35">
      <c r="A3" s="260" t="s">
        <v>67</v>
      </c>
    </row>
    <row r="4" spans="1:1" x14ac:dyDescent="0.35">
      <c r="A4" s="262" t="s">
        <v>890</v>
      </c>
    </row>
    <row r="5" spans="1:1" ht="27" customHeight="1" x14ac:dyDescent="0.35">
      <c r="A5" s="261" t="s">
        <v>68</v>
      </c>
    </row>
    <row r="6" spans="1:1" x14ac:dyDescent="0.35">
      <c r="A6" s="235" t="s">
        <v>1073</v>
      </c>
    </row>
    <row r="7" spans="1:1" ht="35.5" customHeight="1" x14ac:dyDescent="0.35">
      <c r="A7" s="260" t="s">
        <v>27</v>
      </c>
    </row>
    <row r="8" spans="1:1" ht="24" customHeight="1" x14ac:dyDescent="0.35">
      <c r="A8" s="258" t="s">
        <v>942</v>
      </c>
    </row>
    <row r="9" spans="1:1" x14ac:dyDescent="0.35">
      <c r="A9" s="258" t="s">
        <v>69</v>
      </c>
    </row>
    <row r="10" spans="1:1" x14ac:dyDescent="0.35">
      <c r="A10" s="258" t="s">
        <v>70</v>
      </c>
    </row>
    <row r="11" spans="1:1" x14ac:dyDescent="0.35">
      <c r="A11" s="258" t="s">
        <v>71</v>
      </c>
    </row>
    <row r="12" spans="1:1" x14ac:dyDescent="0.35">
      <c r="A12" s="258" t="s">
        <v>0</v>
      </c>
    </row>
    <row r="13" spans="1:1" ht="31.75" customHeight="1" x14ac:dyDescent="0.35">
      <c r="A13" s="259" t="s">
        <v>72</v>
      </c>
    </row>
    <row r="14" spans="1:1" ht="24.75" customHeight="1" x14ac:dyDescent="0.35">
      <c r="A14" s="258" t="s">
        <v>73</v>
      </c>
    </row>
    <row r="15" spans="1:1" ht="27" customHeight="1" x14ac:dyDescent="0.35">
      <c r="A15" s="258" t="s">
        <v>74</v>
      </c>
    </row>
    <row r="16" spans="1:1" x14ac:dyDescent="0.35">
      <c r="A16" s="258" t="s">
        <v>941</v>
      </c>
    </row>
    <row r="17" spans="1:1" ht="22.5" customHeight="1" x14ac:dyDescent="0.35">
      <c r="A17" s="258" t="s">
        <v>75</v>
      </c>
    </row>
    <row r="18" spans="1:1" x14ac:dyDescent="0.35">
      <c r="A18" s="257" t="s">
        <v>940</v>
      </c>
    </row>
  </sheetData>
  <hyperlinks>
    <hyperlink ref="A1" location="Inhaltsübersicht!A1" display="zur Inhaltsübersicht" xr:uid="{C99FAFF0-BDB1-4ADD-930B-FD0A0B4F12B6}"/>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F203"/>
  <sheetViews>
    <sheetView showGridLines="0" zoomScaleNormal="100" workbookViewId="0"/>
  </sheetViews>
  <sheetFormatPr baseColWidth="10" defaultColWidth="11.453125" defaultRowHeight="12.75" customHeight="1" x14ac:dyDescent="0.25"/>
  <cols>
    <col min="1" max="1" width="102.7265625" style="15" customWidth="1" collapsed="1"/>
    <col min="2" max="2" width="11.453125" style="1"/>
    <col min="3" max="4" width="11.453125" style="1" collapsed="1"/>
    <col min="5" max="6" width="11.453125" style="1"/>
    <col min="7" max="16384" width="11.453125" style="1" collapsed="1"/>
  </cols>
  <sheetData>
    <row r="1" spans="1:1" ht="20.25" customHeight="1" x14ac:dyDescent="0.25">
      <c r="A1" s="264" t="s">
        <v>1</v>
      </c>
    </row>
    <row r="2" spans="1:1" ht="19.5" customHeight="1" x14ac:dyDescent="0.25">
      <c r="A2" s="220" t="s">
        <v>3</v>
      </c>
    </row>
    <row r="3" spans="1:1" s="2" customFormat="1" ht="24" customHeight="1" x14ac:dyDescent="0.3">
      <c r="A3" s="14" t="s">
        <v>4</v>
      </c>
    </row>
    <row r="4" spans="1:1" ht="45.75" customHeight="1" x14ac:dyDescent="0.25">
      <c r="A4" s="4" t="s">
        <v>1074</v>
      </c>
    </row>
    <row r="5" spans="1:1" ht="36" customHeight="1" x14ac:dyDescent="0.25">
      <c r="A5" s="31" t="s">
        <v>135</v>
      </c>
    </row>
    <row r="6" spans="1:1" ht="71.25" customHeight="1" x14ac:dyDescent="0.25">
      <c r="A6" s="31" t="s">
        <v>136</v>
      </c>
    </row>
    <row r="7" spans="1:1" ht="60.75" customHeight="1" x14ac:dyDescent="0.25">
      <c r="A7" s="31" t="s">
        <v>137</v>
      </c>
    </row>
    <row r="8" spans="1:1" ht="31.5" customHeight="1" x14ac:dyDescent="0.25">
      <c r="A8" s="31" t="s">
        <v>138</v>
      </c>
    </row>
    <row r="9" spans="1:1" ht="33" customHeight="1" x14ac:dyDescent="0.25">
      <c r="A9" s="31" t="s">
        <v>113</v>
      </c>
    </row>
    <row r="10" spans="1:1" s="10" customFormat="1" ht="30.75" customHeight="1" x14ac:dyDescent="0.25">
      <c r="A10" s="5" t="s">
        <v>117</v>
      </c>
    </row>
    <row r="11" spans="1:1" ht="19.5" customHeight="1" x14ac:dyDescent="0.25">
      <c r="A11" s="7" t="s">
        <v>943</v>
      </c>
    </row>
    <row r="12" spans="1:1" ht="12.75" customHeight="1" x14ac:dyDescent="0.25">
      <c r="A12" s="7" t="s">
        <v>944</v>
      </c>
    </row>
    <row r="13" spans="1:1" ht="21.75" customHeight="1" x14ac:dyDescent="0.25">
      <c r="A13" s="4" t="s">
        <v>114</v>
      </c>
    </row>
    <row r="14" spans="1:1" ht="12.75" customHeight="1" x14ac:dyDescent="0.25">
      <c r="A14" s="8" t="s">
        <v>945</v>
      </c>
    </row>
    <row r="15" spans="1:1" ht="26.25" customHeight="1" x14ac:dyDescent="0.25">
      <c r="A15" s="4" t="s">
        <v>114</v>
      </c>
    </row>
    <row r="16" spans="1:1" ht="12.75" customHeight="1" x14ac:dyDescent="0.25">
      <c r="A16" s="7" t="s">
        <v>946</v>
      </c>
    </row>
    <row r="17" spans="1:1" ht="22.5" customHeight="1" x14ac:dyDescent="0.25">
      <c r="A17" s="4" t="s">
        <v>115</v>
      </c>
    </row>
    <row r="18" spans="1:1" ht="12.75" customHeight="1" x14ac:dyDescent="0.25">
      <c r="A18" s="7" t="s">
        <v>947</v>
      </c>
    </row>
    <row r="19" spans="1:1" ht="24.75" customHeight="1" x14ac:dyDescent="0.25">
      <c r="A19" s="4" t="s">
        <v>5</v>
      </c>
    </row>
    <row r="20" spans="1:1" ht="12.75" customHeight="1" x14ac:dyDescent="0.25">
      <c r="A20" s="7" t="s">
        <v>948</v>
      </c>
    </row>
    <row r="21" spans="1:1" ht="75.75" customHeight="1" x14ac:dyDescent="0.25">
      <c r="A21" s="4" t="s">
        <v>118</v>
      </c>
    </row>
    <row r="22" spans="1:1" ht="12.75" customHeight="1" x14ac:dyDescent="0.25">
      <c r="A22" s="7" t="s">
        <v>949</v>
      </c>
    </row>
    <row r="23" spans="1:1" ht="63.75" customHeight="1" x14ac:dyDescent="0.25">
      <c r="A23" s="4" t="s">
        <v>119</v>
      </c>
    </row>
    <row r="24" spans="1:1" ht="23.25" customHeight="1" x14ac:dyDescent="0.25">
      <c r="A24" s="7" t="s">
        <v>950</v>
      </c>
    </row>
    <row r="25" spans="1:1" ht="12.75" customHeight="1" x14ac:dyDescent="0.25">
      <c r="A25" s="7" t="s">
        <v>951</v>
      </c>
    </row>
    <row r="26" spans="1:1" s="17" customFormat="1" ht="21" customHeight="1" x14ac:dyDescent="0.25">
      <c r="A26" s="16" t="s">
        <v>6</v>
      </c>
    </row>
    <row r="27" spans="1:1" ht="12.75" customHeight="1" x14ac:dyDescent="0.25">
      <c r="A27" s="7" t="s">
        <v>952</v>
      </c>
    </row>
    <row r="28" spans="1:1" ht="24.75" customHeight="1" x14ac:dyDescent="0.25">
      <c r="A28" s="4" t="s">
        <v>6</v>
      </c>
    </row>
    <row r="29" spans="1:1" ht="22.5" customHeight="1" x14ac:dyDescent="0.25">
      <c r="A29" s="7" t="s">
        <v>953</v>
      </c>
    </row>
    <row r="30" spans="1:1" ht="12" customHeight="1" x14ac:dyDescent="0.25">
      <c r="A30" s="7" t="s">
        <v>954</v>
      </c>
    </row>
    <row r="31" spans="1:1" s="10" customFormat="1" ht="100.5" customHeight="1" x14ac:dyDescent="0.25">
      <c r="A31" s="4" t="s">
        <v>7</v>
      </c>
    </row>
    <row r="32" spans="1:1" ht="12.75" customHeight="1" x14ac:dyDescent="0.25">
      <c r="A32" s="7" t="s">
        <v>955</v>
      </c>
    </row>
    <row r="33" spans="1:1" s="10" customFormat="1" ht="69" customHeight="1" x14ac:dyDescent="0.25">
      <c r="A33" s="4" t="s">
        <v>120</v>
      </c>
    </row>
    <row r="34" spans="1:1" ht="24" customHeight="1" x14ac:dyDescent="0.25">
      <c r="A34" s="7" t="s">
        <v>956</v>
      </c>
    </row>
    <row r="35" spans="1:1" ht="23.25" customHeight="1" x14ac:dyDescent="0.25">
      <c r="A35" s="7" t="s">
        <v>957</v>
      </c>
    </row>
    <row r="36" spans="1:1" ht="12.75" customHeight="1" x14ac:dyDescent="0.25">
      <c r="A36" s="7" t="s">
        <v>8</v>
      </c>
    </row>
    <row r="37" spans="1:1" s="10" customFormat="1" ht="52.5" customHeight="1" x14ac:dyDescent="0.25">
      <c r="A37" s="4" t="s">
        <v>9</v>
      </c>
    </row>
    <row r="38" spans="1:1" s="10" customFormat="1" ht="12.75" customHeight="1" x14ac:dyDescent="0.25">
      <c r="A38" s="7" t="s">
        <v>958</v>
      </c>
    </row>
    <row r="39" spans="1:1" s="10" customFormat="1" ht="73.5" customHeight="1" x14ac:dyDescent="0.25">
      <c r="A39" s="4" t="s">
        <v>121</v>
      </c>
    </row>
    <row r="40" spans="1:1" ht="12.75" customHeight="1" x14ac:dyDescent="0.25">
      <c r="A40" s="7" t="s">
        <v>959</v>
      </c>
    </row>
    <row r="41" spans="1:1" ht="38.25" customHeight="1" x14ac:dyDescent="0.25">
      <c r="A41" s="4" t="s">
        <v>122</v>
      </c>
    </row>
    <row r="42" spans="1:1" ht="12.75" customHeight="1" x14ac:dyDescent="0.25">
      <c r="A42" s="7" t="s">
        <v>960</v>
      </c>
    </row>
    <row r="43" spans="1:1" ht="75.75" customHeight="1" x14ac:dyDescent="0.25">
      <c r="A43" s="11" t="s">
        <v>123</v>
      </c>
    </row>
    <row r="44" spans="1:1" ht="12.75" customHeight="1" x14ac:dyDescent="0.25">
      <c r="A44" s="7" t="s">
        <v>961</v>
      </c>
    </row>
    <row r="45" spans="1:1" ht="83.25" customHeight="1" x14ac:dyDescent="0.25">
      <c r="A45" s="12" t="s">
        <v>124</v>
      </c>
    </row>
    <row r="46" spans="1:1" ht="21.75" customHeight="1" x14ac:dyDescent="0.25">
      <c r="A46" s="7" t="s">
        <v>962</v>
      </c>
    </row>
    <row r="47" spans="1:1" ht="12.75" customHeight="1" x14ac:dyDescent="0.25">
      <c r="A47" s="7" t="s">
        <v>963</v>
      </c>
    </row>
    <row r="48" spans="1:1" ht="60.75" customHeight="1" x14ac:dyDescent="0.25">
      <c r="A48" s="12" t="s">
        <v>125</v>
      </c>
    </row>
    <row r="49" spans="1:1" ht="12.75" customHeight="1" x14ac:dyDescent="0.25">
      <c r="A49" s="7" t="s">
        <v>966</v>
      </c>
    </row>
    <row r="50" spans="1:1" s="10" customFormat="1" ht="78.75" customHeight="1" x14ac:dyDescent="0.25">
      <c r="A50" s="4" t="s">
        <v>116</v>
      </c>
    </row>
    <row r="51" spans="1:1" ht="12.75" customHeight="1" x14ac:dyDescent="0.25">
      <c r="A51" s="7" t="s">
        <v>965</v>
      </c>
    </row>
    <row r="52" spans="1:1" ht="63.75" customHeight="1" x14ac:dyDescent="0.25">
      <c r="A52" s="4" t="s">
        <v>10</v>
      </c>
    </row>
    <row r="53" spans="1:1" ht="12.75" customHeight="1" x14ac:dyDescent="0.25">
      <c r="A53" s="7" t="s">
        <v>964</v>
      </c>
    </row>
    <row r="54" spans="1:1" ht="21.75" customHeight="1" x14ac:dyDescent="0.25">
      <c r="A54" s="9" t="s">
        <v>11</v>
      </c>
    </row>
    <row r="55" spans="1:1" ht="12.75" customHeight="1" x14ac:dyDescent="0.25">
      <c r="A55" s="7" t="s">
        <v>967</v>
      </c>
    </row>
    <row r="56" spans="1:1" s="10" customFormat="1" ht="31.5" customHeight="1" x14ac:dyDescent="0.25">
      <c r="A56" s="12" t="s">
        <v>12</v>
      </c>
    </row>
    <row r="57" spans="1:1" ht="21" customHeight="1" x14ac:dyDescent="0.25">
      <c r="A57" s="7" t="s">
        <v>968</v>
      </c>
    </row>
    <row r="58" spans="1:1" ht="12.75" customHeight="1" x14ac:dyDescent="0.25">
      <c r="A58" s="7" t="s">
        <v>969</v>
      </c>
    </row>
    <row r="59" spans="1:1" ht="102.75" customHeight="1" x14ac:dyDescent="0.25">
      <c r="A59" s="4" t="s">
        <v>126</v>
      </c>
    </row>
    <row r="60" spans="1:1" ht="12.75" customHeight="1" x14ac:dyDescent="0.25">
      <c r="A60" s="7" t="s">
        <v>970</v>
      </c>
    </row>
    <row r="61" spans="1:1" ht="48.75" customHeight="1" x14ac:dyDescent="0.25">
      <c r="A61" s="4" t="s">
        <v>127</v>
      </c>
    </row>
    <row r="62" spans="1:1" s="13" customFormat="1" ht="24" customHeight="1" x14ac:dyDescent="0.3">
      <c r="A62" s="7" t="s">
        <v>971</v>
      </c>
    </row>
    <row r="63" spans="1:1" ht="12.75" customHeight="1" x14ac:dyDescent="0.25">
      <c r="A63" s="7" t="s">
        <v>972</v>
      </c>
    </row>
    <row r="64" spans="1:1" ht="18.75" customHeight="1" x14ac:dyDescent="0.25">
      <c r="A64" s="9" t="s">
        <v>13</v>
      </c>
    </row>
    <row r="65" spans="1:1" ht="24" customHeight="1" x14ac:dyDescent="0.25">
      <c r="A65" s="7" t="s">
        <v>973</v>
      </c>
    </row>
    <row r="66" spans="1:1" ht="12.75" customHeight="1" x14ac:dyDescent="0.25">
      <c r="A66" s="7" t="s">
        <v>974</v>
      </c>
    </row>
    <row r="67" spans="1:1" ht="61.5" customHeight="1" x14ac:dyDescent="0.25">
      <c r="A67" s="4" t="s">
        <v>14</v>
      </c>
    </row>
    <row r="68" spans="1:1" ht="24" customHeight="1" x14ac:dyDescent="0.25">
      <c r="A68" s="7" t="s">
        <v>975</v>
      </c>
    </row>
    <row r="69" spans="1:1" ht="12.75" customHeight="1" x14ac:dyDescent="0.25">
      <c r="A69" s="7" t="s">
        <v>976</v>
      </c>
    </row>
    <row r="70" spans="1:1" ht="87.75" customHeight="1" x14ac:dyDescent="0.25">
      <c r="A70" s="12" t="s">
        <v>128</v>
      </c>
    </row>
    <row r="71" spans="1:1" ht="12.75" customHeight="1" x14ac:dyDescent="0.25">
      <c r="A71" s="7" t="s">
        <v>977</v>
      </c>
    </row>
    <row r="72" spans="1:1" ht="23.25" customHeight="1" x14ac:dyDescent="0.25">
      <c r="A72" s="9" t="s">
        <v>15</v>
      </c>
    </row>
    <row r="73" spans="1:1" ht="12.75" customHeight="1" x14ac:dyDescent="0.25">
      <c r="A73" s="7" t="s">
        <v>978</v>
      </c>
    </row>
    <row r="74" spans="1:1" ht="30.75" customHeight="1" x14ac:dyDescent="0.25">
      <c r="A74" s="9" t="s">
        <v>15</v>
      </c>
    </row>
    <row r="75" spans="1:1" ht="21.75" customHeight="1" x14ac:dyDescent="0.25">
      <c r="A75" s="7" t="s">
        <v>979</v>
      </c>
    </row>
    <row r="76" spans="1:1" ht="12.75" customHeight="1" x14ac:dyDescent="0.25">
      <c r="A76" s="7" t="s">
        <v>980</v>
      </c>
    </row>
    <row r="77" spans="1:1" ht="90" customHeight="1" x14ac:dyDescent="0.25">
      <c r="A77" s="12" t="s">
        <v>129</v>
      </c>
    </row>
    <row r="78" spans="1:1" ht="12.75" customHeight="1" x14ac:dyDescent="0.25">
      <c r="A78" s="7" t="s">
        <v>981</v>
      </c>
    </row>
    <row r="79" spans="1:1" ht="47.25" customHeight="1" x14ac:dyDescent="0.25">
      <c r="A79" s="4" t="s">
        <v>16</v>
      </c>
    </row>
    <row r="80" spans="1:1" ht="24" customHeight="1" x14ac:dyDescent="0.25">
      <c r="A80" s="7" t="s">
        <v>984</v>
      </c>
    </row>
    <row r="81" spans="1:1" ht="12.75" customHeight="1" x14ac:dyDescent="0.25">
      <c r="A81" s="7" t="s">
        <v>985</v>
      </c>
    </row>
    <row r="82" spans="1:1" s="10" customFormat="1" ht="46.5" customHeight="1" x14ac:dyDescent="0.25">
      <c r="A82" s="4" t="s">
        <v>130</v>
      </c>
    </row>
    <row r="83" spans="1:1" s="10" customFormat="1" ht="22.5" customHeight="1" x14ac:dyDescent="0.25">
      <c r="A83" s="4" t="s">
        <v>17</v>
      </c>
    </row>
    <row r="84" spans="1:1" ht="12.75" customHeight="1" x14ac:dyDescent="0.25">
      <c r="A84" s="7" t="s">
        <v>986</v>
      </c>
    </row>
    <row r="85" spans="1:1" s="10" customFormat="1" ht="48" customHeight="1" x14ac:dyDescent="0.25">
      <c r="A85" s="4" t="s">
        <v>131</v>
      </c>
    </row>
    <row r="86" spans="1:1" s="10" customFormat="1" ht="49.5" customHeight="1" x14ac:dyDescent="0.25">
      <c r="A86" s="4" t="s">
        <v>132</v>
      </c>
    </row>
    <row r="87" spans="1:1" s="10" customFormat="1" ht="55.5" customHeight="1" x14ac:dyDescent="0.25">
      <c r="A87" s="4" t="s">
        <v>133</v>
      </c>
    </row>
    <row r="88" spans="1:1" ht="21.75" customHeight="1" x14ac:dyDescent="0.25">
      <c r="A88" s="7" t="s">
        <v>983</v>
      </c>
    </row>
    <row r="89" spans="1:1" ht="12.75" customHeight="1" x14ac:dyDescent="0.25">
      <c r="A89" s="7" t="s">
        <v>982</v>
      </c>
    </row>
    <row r="90" spans="1:1" ht="141" customHeight="1" x14ac:dyDescent="0.25">
      <c r="A90" s="4" t="s">
        <v>134</v>
      </c>
    </row>
    <row r="91" spans="1:1" ht="12.75" customHeight="1" x14ac:dyDescent="0.25">
      <c r="A91" s="7" t="s">
        <v>987</v>
      </c>
    </row>
    <row r="92" spans="1:1" ht="24.75" customHeight="1" x14ac:dyDescent="0.25">
      <c r="A92" s="9" t="s">
        <v>18</v>
      </c>
    </row>
    <row r="93" spans="1:1" ht="12.75" customHeight="1" x14ac:dyDescent="0.25">
      <c r="A93" s="7" t="s">
        <v>988</v>
      </c>
    </row>
    <row r="94" spans="1:1" ht="31.5" customHeight="1" x14ac:dyDescent="0.25">
      <c r="A94" s="9" t="s">
        <v>18</v>
      </c>
    </row>
    <row r="95" spans="1:1" ht="18.75" customHeight="1" x14ac:dyDescent="0.25">
      <c r="A95" s="7" t="s">
        <v>989</v>
      </c>
    </row>
    <row r="96" spans="1:1" ht="19.5" customHeight="1" x14ac:dyDescent="0.25">
      <c r="A96" s="7" t="s">
        <v>990</v>
      </c>
    </row>
    <row r="97" spans="1:1" ht="12.75" customHeight="1" x14ac:dyDescent="0.25">
      <c r="A97" s="7" t="s">
        <v>991</v>
      </c>
    </row>
    <row r="98" spans="1:1" ht="21.75" customHeight="1" x14ac:dyDescent="0.25">
      <c r="A98" s="10" t="s">
        <v>19</v>
      </c>
    </row>
    <row r="99" spans="1:1" ht="12.75" customHeight="1" x14ac:dyDescent="0.3">
      <c r="A99" s="14" t="s">
        <v>992</v>
      </c>
    </row>
    <row r="100" spans="1:1" ht="39.75" customHeight="1" x14ac:dyDescent="0.25">
      <c r="A100" s="31" t="s">
        <v>1075</v>
      </c>
    </row>
    <row r="101" spans="1:1" ht="24.75" customHeight="1" x14ac:dyDescent="0.25">
      <c r="A101" s="31" t="s">
        <v>1076</v>
      </c>
    </row>
    <row r="102" spans="1:1" ht="12.75" customHeight="1" x14ac:dyDescent="0.25">
      <c r="A102" s="7" t="s">
        <v>993</v>
      </c>
    </row>
    <row r="103" spans="1:1" ht="20.25" customHeight="1" x14ac:dyDescent="0.25">
      <c r="A103" s="9" t="s">
        <v>20</v>
      </c>
    </row>
    <row r="104" spans="1:1" ht="12.75" customHeight="1" x14ac:dyDescent="0.25">
      <c r="A104" s="7" t="s">
        <v>994</v>
      </c>
    </row>
    <row r="105" spans="1:1" ht="25.5" customHeight="1" x14ac:dyDescent="0.25">
      <c r="A105" s="9" t="s">
        <v>21</v>
      </c>
    </row>
    <row r="106" spans="1:1" ht="12.75" customHeight="1" x14ac:dyDescent="0.25">
      <c r="A106" s="7" t="s">
        <v>995</v>
      </c>
    </row>
    <row r="107" spans="1:1" ht="26.25" customHeight="1" x14ac:dyDescent="0.25">
      <c r="A107" s="10" t="s">
        <v>19</v>
      </c>
    </row>
    <row r="108" spans="1:1" ht="12.75" customHeight="1" x14ac:dyDescent="0.25">
      <c r="A108" s="7" t="s">
        <v>996</v>
      </c>
    </row>
    <row r="109" spans="1:1" ht="54" customHeight="1" x14ac:dyDescent="0.25">
      <c r="A109" s="16" t="s">
        <v>22</v>
      </c>
    </row>
    <row r="110" spans="1:1" ht="24" customHeight="1" x14ac:dyDescent="0.25">
      <c r="A110" s="7" t="s">
        <v>997</v>
      </c>
    </row>
    <row r="111" spans="1:1" ht="12.75" customHeight="1" x14ac:dyDescent="0.25">
      <c r="A111" s="7" t="s">
        <v>998</v>
      </c>
    </row>
    <row r="112" spans="1:1" ht="25.5" customHeight="1" x14ac:dyDescent="0.25">
      <c r="A112" s="9" t="s">
        <v>21</v>
      </c>
    </row>
    <row r="113" spans="1:1" ht="12.75" customHeight="1" x14ac:dyDescent="0.25">
      <c r="A113" s="7" t="s">
        <v>999</v>
      </c>
    </row>
    <row r="114" spans="1:1" ht="26.25" customHeight="1" x14ac:dyDescent="0.25">
      <c r="A114" s="9" t="s">
        <v>21</v>
      </c>
    </row>
    <row r="115" spans="1:1" ht="12.75" customHeight="1" x14ac:dyDescent="0.25">
      <c r="A115" s="7" t="s">
        <v>1000</v>
      </c>
    </row>
    <row r="116" spans="1:1" s="17" customFormat="1" ht="50.25" customHeight="1" x14ac:dyDescent="0.25">
      <c r="A116" s="9" t="s">
        <v>23</v>
      </c>
    </row>
    <row r="117" spans="1:1" ht="12.75" customHeight="1" x14ac:dyDescent="0.25">
      <c r="A117" s="7" t="s">
        <v>1001</v>
      </c>
    </row>
    <row r="118" spans="1:1" ht="36.75" customHeight="1" x14ac:dyDescent="0.25">
      <c r="A118" s="9" t="s">
        <v>19</v>
      </c>
    </row>
    <row r="119" spans="1:1" ht="21.75" customHeight="1" x14ac:dyDescent="0.25">
      <c r="A119" s="7" t="s">
        <v>1077</v>
      </c>
    </row>
    <row r="120" spans="1:1" ht="12.5" x14ac:dyDescent="0.25">
      <c r="A120" s="10" t="s">
        <v>1002</v>
      </c>
    </row>
    <row r="121" spans="1:1" ht="23.25" customHeight="1" x14ac:dyDescent="0.25">
      <c r="A121" s="10" t="s">
        <v>222</v>
      </c>
    </row>
    <row r="122" spans="1:1" ht="12.5" x14ac:dyDescent="0.25">
      <c r="A122" s="10" t="s">
        <v>1003</v>
      </c>
    </row>
    <row r="123" spans="1:1" ht="12.75" customHeight="1" x14ac:dyDescent="0.25">
      <c r="A123" s="9" t="s">
        <v>223</v>
      </c>
    </row>
    <row r="124" spans="1:1" ht="23.25" customHeight="1" x14ac:dyDescent="0.25">
      <c r="A124" s="3" t="s">
        <v>221</v>
      </c>
    </row>
    <row r="125" spans="1:1" ht="20.25" customHeight="1" x14ac:dyDescent="0.25">
      <c r="A125" s="10" t="s">
        <v>1004</v>
      </c>
    </row>
    <row r="126" spans="1:1" ht="12.5" x14ac:dyDescent="0.25">
      <c r="A126" s="10" t="s">
        <v>1005</v>
      </c>
    </row>
    <row r="127" spans="1:1" ht="22.5" customHeight="1" x14ac:dyDescent="0.25">
      <c r="A127" s="9" t="s">
        <v>224</v>
      </c>
    </row>
    <row r="128" spans="1:1" ht="12.5" x14ac:dyDescent="0.25">
      <c r="A128" s="10" t="s">
        <v>1006</v>
      </c>
    </row>
    <row r="129" spans="1:1" ht="28.5" customHeight="1" x14ac:dyDescent="0.25">
      <c r="A129" s="10" t="s">
        <v>225</v>
      </c>
    </row>
    <row r="130" spans="1:1" ht="21.75" customHeight="1" x14ac:dyDescent="0.25">
      <c r="A130" s="6" t="s">
        <v>1043</v>
      </c>
    </row>
    <row r="131" spans="1:1" ht="21" customHeight="1" x14ac:dyDescent="0.25">
      <c r="A131" s="10" t="s">
        <v>1007</v>
      </c>
    </row>
    <row r="132" spans="1:1" ht="19.5" customHeight="1" x14ac:dyDescent="0.25">
      <c r="A132" s="265" t="s">
        <v>1008</v>
      </c>
    </row>
    <row r="133" spans="1:1" ht="12.75" customHeight="1" x14ac:dyDescent="0.25">
      <c r="A133" s="10" t="s">
        <v>1009</v>
      </c>
    </row>
    <row r="134" spans="1:1" ht="15.75" customHeight="1" x14ac:dyDescent="0.25">
      <c r="A134" s="10" t="s">
        <v>234</v>
      </c>
    </row>
    <row r="135" spans="1:1" ht="12.75" customHeight="1" x14ac:dyDescent="0.25">
      <c r="A135" s="10" t="s">
        <v>226</v>
      </c>
    </row>
    <row r="136" spans="1:1" ht="12.75" customHeight="1" x14ac:dyDescent="0.25">
      <c r="A136" s="10" t="s">
        <v>227</v>
      </c>
    </row>
    <row r="137" spans="1:1" ht="12.75" customHeight="1" x14ac:dyDescent="0.25">
      <c r="A137" s="10" t="s">
        <v>228</v>
      </c>
    </row>
    <row r="138" spans="1:1" ht="12.75" customHeight="1" x14ac:dyDescent="0.25">
      <c r="A138" s="10" t="s">
        <v>229</v>
      </c>
    </row>
    <row r="139" spans="1:1" ht="12.75" customHeight="1" x14ac:dyDescent="0.25">
      <c r="A139" s="10" t="s">
        <v>230</v>
      </c>
    </row>
    <row r="140" spans="1:1" ht="12.75" customHeight="1" x14ac:dyDescent="0.25">
      <c r="A140" s="10" t="s">
        <v>231</v>
      </c>
    </row>
    <row r="141" spans="1:1" ht="12.75" customHeight="1" x14ac:dyDescent="0.25">
      <c r="A141" s="10" t="s">
        <v>232</v>
      </c>
    </row>
    <row r="142" spans="1:1" ht="26.25" customHeight="1" x14ac:dyDescent="0.25">
      <c r="A142" s="10" t="s">
        <v>233</v>
      </c>
    </row>
    <row r="143" spans="1:1" ht="12.75" customHeight="1" x14ac:dyDescent="0.25">
      <c r="A143" s="10" t="s">
        <v>1005</v>
      </c>
    </row>
    <row r="144" spans="1:1" ht="25.5" customHeight="1" x14ac:dyDescent="0.25">
      <c r="A144" s="9" t="s">
        <v>224</v>
      </c>
    </row>
    <row r="145" spans="1:1" ht="35.25" customHeight="1" x14ac:dyDescent="0.25">
      <c r="A145" s="10" t="s">
        <v>1010</v>
      </c>
    </row>
    <row r="146" spans="1:1" ht="24.75" customHeight="1" x14ac:dyDescent="0.25">
      <c r="A146" s="7" t="s">
        <v>1078</v>
      </c>
    </row>
    <row r="147" spans="1:1" ht="12.75" customHeight="1" x14ac:dyDescent="0.25">
      <c r="A147" s="10" t="s">
        <v>1011</v>
      </c>
    </row>
    <row r="148" spans="1:1" ht="12.75" customHeight="1" x14ac:dyDescent="0.25">
      <c r="A148" s="10" t="s">
        <v>1012</v>
      </c>
    </row>
    <row r="149" spans="1:1" ht="12.75" customHeight="1" x14ac:dyDescent="0.25">
      <c r="A149" s="3" t="s">
        <v>1013</v>
      </c>
    </row>
    <row r="150" spans="1:1" ht="12.75" customHeight="1" x14ac:dyDescent="0.25">
      <c r="A150" s="3" t="s">
        <v>1014</v>
      </c>
    </row>
    <row r="151" spans="1:1" ht="12.75" customHeight="1" x14ac:dyDescent="0.25">
      <c r="A151" s="3" t="s">
        <v>1015</v>
      </c>
    </row>
    <row r="152" spans="1:1" ht="12.75" customHeight="1" x14ac:dyDescent="0.25">
      <c r="A152" s="3" t="s">
        <v>1016</v>
      </c>
    </row>
    <row r="153" spans="1:1" ht="12.75" customHeight="1" x14ac:dyDescent="0.25">
      <c r="A153" s="3" t="s">
        <v>1017</v>
      </c>
    </row>
    <row r="154" spans="1:1" ht="12.75" customHeight="1" x14ac:dyDescent="0.25">
      <c r="A154" s="3" t="s">
        <v>1018</v>
      </c>
    </row>
    <row r="155" spans="1:1" ht="12.75" customHeight="1" x14ac:dyDescent="0.25">
      <c r="A155" s="3" t="s">
        <v>1019</v>
      </c>
    </row>
    <row r="156" spans="1:1" ht="12.75" customHeight="1" x14ac:dyDescent="0.25">
      <c r="A156" s="3" t="s">
        <v>1020</v>
      </c>
    </row>
    <row r="157" spans="1:1" ht="12.75" customHeight="1" x14ac:dyDescent="0.25">
      <c r="A157" s="3" t="s">
        <v>1021</v>
      </c>
    </row>
    <row r="158" spans="1:1" ht="12.75" customHeight="1" x14ac:dyDescent="0.25">
      <c r="A158" s="3" t="s">
        <v>1022</v>
      </c>
    </row>
    <row r="159" spans="1:1" ht="12.75" customHeight="1" x14ac:dyDescent="0.25">
      <c r="A159" s="3" t="s">
        <v>1023</v>
      </c>
    </row>
    <row r="160" spans="1:1" ht="12.75" customHeight="1" x14ac:dyDescent="0.25">
      <c r="A160" s="3" t="s">
        <v>1024</v>
      </c>
    </row>
    <row r="161" spans="1:1" ht="12.75" customHeight="1" x14ac:dyDescent="0.25">
      <c r="A161" s="3" t="s">
        <v>1025</v>
      </c>
    </row>
    <row r="162" spans="1:1" ht="12.75" customHeight="1" x14ac:dyDescent="0.25">
      <c r="A162" s="3" t="s">
        <v>1026</v>
      </c>
    </row>
    <row r="163" spans="1:1" ht="12.75" customHeight="1" x14ac:dyDescent="0.25">
      <c r="A163" s="10" t="s">
        <v>1027</v>
      </c>
    </row>
    <row r="164" spans="1:1" ht="12.75" customHeight="1" x14ac:dyDescent="0.25">
      <c r="A164" s="10" t="s">
        <v>1028</v>
      </c>
    </row>
    <row r="165" spans="1:1" ht="12.75" customHeight="1" x14ac:dyDescent="0.25">
      <c r="A165" s="10" t="s">
        <v>1029</v>
      </c>
    </row>
    <row r="166" spans="1:1" ht="12.75" customHeight="1" x14ac:dyDescent="0.25">
      <c r="A166" s="10" t="s">
        <v>1030</v>
      </c>
    </row>
    <row r="167" spans="1:1" ht="12.75" customHeight="1" x14ac:dyDescent="0.25">
      <c r="A167" s="10" t="s">
        <v>1031</v>
      </c>
    </row>
    <row r="168" spans="1:1" ht="12.75" customHeight="1" x14ac:dyDescent="0.25">
      <c r="A168" s="10" t="s">
        <v>1032</v>
      </c>
    </row>
    <row r="169" spans="1:1" ht="12.75" customHeight="1" x14ac:dyDescent="0.25">
      <c r="A169" s="32" t="s">
        <v>1033</v>
      </c>
    </row>
    <row r="170" spans="1:1" ht="13.5" customHeight="1" x14ac:dyDescent="0.25">
      <c r="A170" s="32" t="s">
        <v>1034</v>
      </c>
    </row>
    <row r="171" spans="1:1" ht="12.75" customHeight="1" x14ac:dyDescent="0.25">
      <c r="A171" s="32" t="s">
        <v>1035</v>
      </c>
    </row>
    <row r="172" spans="1:1" ht="12.75" customHeight="1" x14ac:dyDescent="0.25">
      <c r="A172" s="32" t="s">
        <v>1036</v>
      </c>
    </row>
    <row r="173" spans="1:1" ht="12.75" customHeight="1" x14ac:dyDescent="0.25">
      <c r="A173" s="10" t="s">
        <v>1037</v>
      </c>
    </row>
    <row r="174" spans="1:1" ht="23.25" customHeight="1" x14ac:dyDescent="0.25">
      <c r="A174" s="10" t="s">
        <v>1038</v>
      </c>
    </row>
    <row r="175" spans="1:1" ht="17.25" customHeight="1" x14ac:dyDescent="0.25">
      <c r="A175" s="6" t="s">
        <v>1044</v>
      </c>
    </row>
    <row r="176" spans="1:1" ht="12.75" customHeight="1" x14ac:dyDescent="0.25">
      <c r="A176" s="10" t="s">
        <v>1011</v>
      </c>
    </row>
    <row r="177" spans="1:1" ht="12.75" customHeight="1" x14ac:dyDescent="0.25">
      <c r="A177" s="10" t="s">
        <v>1012</v>
      </c>
    </row>
    <row r="178" spans="1:1" ht="12.75" customHeight="1" x14ac:dyDescent="0.25">
      <c r="A178" s="3" t="s">
        <v>1013</v>
      </c>
    </row>
    <row r="179" spans="1:1" ht="12.75" customHeight="1" x14ac:dyDescent="0.25">
      <c r="A179" s="3" t="s">
        <v>1014</v>
      </c>
    </row>
    <row r="180" spans="1:1" ht="12.75" customHeight="1" x14ac:dyDescent="0.25">
      <c r="A180" s="3" t="s">
        <v>1015</v>
      </c>
    </row>
    <row r="181" spans="1:1" ht="12.75" customHeight="1" x14ac:dyDescent="0.25">
      <c r="A181" s="3" t="s">
        <v>1016</v>
      </c>
    </row>
    <row r="182" spans="1:1" ht="12.75" customHeight="1" x14ac:dyDescent="0.25">
      <c r="A182" s="3" t="s">
        <v>1017</v>
      </c>
    </row>
    <row r="183" spans="1:1" ht="12.75" customHeight="1" x14ac:dyDescent="0.25">
      <c r="A183" s="3" t="s">
        <v>1018</v>
      </c>
    </row>
    <row r="184" spans="1:1" ht="12.75" customHeight="1" x14ac:dyDescent="0.25">
      <c r="A184" s="3" t="s">
        <v>1019</v>
      </c>
    </row>
    <row r="185" spans="1:1" ht="12.75" customHeight="1" x14ac:dyDescent="0.25">
      <c r="A185" s="3" t="s">
        <v>1020</v>
      </c>
    </row>
    <row r="186" spans="1:1" ht="12.75" customHeight="1" x14ac:dyDescent="0.25">
      <c r="A186" s="3" t="s">
        <v>1021</v>
      </c>
    </row>
    <row r="187" spans="1:1" ht="12.75" customHeight="1" x14ac:dyDescent="0.25">
      <c r="A187" s="3" t="s">
        <v>1022</v>
      </c>
    </row>
    <row r="188" spans="1:1" ht="12.75" customHeight="1" x14ac:dyDescent="0.25">
      <c r="A188" s="3" t="s">
        <v>1023</v>
      </c>
    </row>
    <row r="189" spans="1:1" ht="12.75" customHeight="1" x14ac:dyDescent="0.25">
      <c r="A189" s="3" t="s">
        <v>1024</v>
      </c>
    </row>
    <row r="190" spans="1:1" ht="12.75" customHeight="1" x14ac:dyDescent="0.25">
      <c r="A190" s="3" t="s">
        <v>1025</v>
      </c>
    </row>
    <row r="191" spans="1:1" ht="12.75" customHeight="1" x14ac:dyDescent="0.25">
      <c r="A191" s="3" t="s">
        <v>1026</v>
      </c>
    </row>
    <row r="192" spans="1:1" ht="12.75" customHeight="1" x14ac:dyDescent="0.25">
      <c r="A192" s="10" t="s">
        <v>1027</v>
      </c>
    </row>
    <row r="193" spans="1:1" ht="12.75" customHeight="1" x14ac:dyDescent="0.25">
      <c r="A193" s="10" t="s">
        <v>1028</v>
      </c>
    </row>
    <row r="194" spans="1:1" ht="12.75" customHeight="1" x14ac:dyDescent="0.25">
      <c r="A194" s="10" t="s">
        <v>1029</v>
      </c>
    </row>
    <row r="195" spans="1:1" ht="12.75" customHeight="1" x14ac:dyDescent="0.25">
      <c r="A195" s="10" t="s">
        <v>1030</v>
      </c>
    </row>
    <row r="196" spans="1:1" ht="12.75" customHeight="1" x14ac:dyDescent="0.25">
      <c r="A196" s="10" t="s">
        <v>1031</v>
      </c>
    </row>
    <row r="197" spans="1:1" ht="12.75" customHeight="1" x14ac:dyDescent="0.25">
      <c r="A197" s="10" t="s">
        <v>1032</v>
      </c>
    </row>
    <row r="198" spans="1:1" ht="12.75" customHeight="1" x14ac:dyDescent="0.25">
      <c r="A198" s="32" t="s">
        <v>1039</v>
      </c>
    </row>
    <row r="199" spans="1:1" ht="12.75" customHeight="1" x14ac:dyDescent="0.25">
      <c r="A199" s="32" t="s">
        <v>1040</v>
      </c>
    </row>
    <row r="200" spans="1:1" ht="12.75" customHeight="1" x14ac:dyDescent="0.25">
      <c r="A200" s="32" t="s">
        <v>1041</v>
      </c>
    </row>
    <row r="201" spans="1:1" ht="21.75" customHeight="1" x14ac:dyDescent="0.25">
      <c r="A201" s="32" t="s">
        <v>1042</v>
      </c>
    </row>
    <row r="202" spans="1:1" ht="12.5" x14ac:dyDescent="0.25">
      <c r="A202" s="416" t="s">
        <v>1080</v>
      </c>
    </row>
    <row r="203" spans="1:1" ht="12.75" customHeight="1" x14ac:dyDescent="0.25">
      <c r="A203" s="9"/>
    </row>
  </sheetData>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A3348F-8A38-4F06-A18D-499F5984187C}">
  <dimension ref="A1:F17"/>
  <sheetViews>
    <sheetView workbookViewId="0">
      <pane xSplit="1" ySplit="4" topLeftCell="B5" activePane="bottomRight" state="frozen"/>
      <selection pane="topRight"/>
      <selection pane="bottomLeft"/>
      <selection pane="bottomRight"/>
    </sheetView>
  </sheetViews>
  <sheetFormatPr baseColWidth="10" defaultColWidth="11.453125" defaultRowHeight="14.5" x14ac:dyDescent="0.35"/>
  <cols>
    <col min="1" max="1" width="65.1796875" style="280" customWidth="1"/>
    <col min="2" max="4" width="10.54296875" style="280" customWidth="1"/>
    <col min="5" max="5" width="10.7265625" style="280" customWidth="1"/>
    <col min="6" max="6" width="12.7265625" style="280" customWidth="1"/>
    <col min="7" max="9" width="11.453125" style="280"/>
    <col min="10" max="10" width="15.54296875" style="280" customWidth="1"/>
    <col min="11" max="16384" width="11.453125" style="280"/>
  </cols>
  <sheetData>
    <row r="1" spans="1:6" x14ac:dyDescent="0.35">
      <c r="A1" s="223" t="s">
        <v>1054</v>
      </c>
    </row>
    <row r="2" spans="1:6" ht="20.25" customHeight="1" x14ac:dyDescent="0.35">
      <c r="A2" s="237" t="s">
        <v>1</v>
      </c>
      <c r="B2" s="281"/>
      <c r="C2" s="281"/>
      <c r="D2" s="281"/>
      <c r="E2" s="281"/>
      <c r="F2" s="281"/>
    </row>
    <row r="3" spans="1:6" ht="40.75" customHeight="1" x14ac:dyDescent="0.35">
      <c r="A3" s="282" t="s">
        <v>1051</v>
      </c>
      <c r="B3" s="283"/>
      <c r="C3" s="283"/>
      <c r="D3" s="283"/>
      <c r="E3" s="283"/>
      <c r="F3" s="283"/>
    </row>
    <row r="4" spans="1:6" ht="28" customHeight="1" x14ac:dyDescent="0.35">
      <c r="A4" s="284" t="s">
        <v>1055</v>
      </c>
      <c r="B4" s="285" t="s">
        <v>1056</v>
      </c>
      <c r="C4" s="285" t="s">
        <v>1057</v>
      </c>
      <c r="D4" s="285" t="s">
        <v>1058</v>
      </c>
      <c r="E4" s="285" t="s">
        <v>1059</v>
      </c>
      <c r="F4" s="285" t="s">
        <v>1060</v>
      </c>
    </row>
    <row r="5" spans="1:6" x14ac:dyDescent="0.35">
      <c r="A5" s="286" t="s">
        <v>1081</v>
      </c>
      <c r="B5" s="287">
        <v>551929</v>
      </c>
      <c r="C5" s="287">
        <v>544154</v>
      </c>
      <c r="D5" s="287">
        <v>528259</v>
      </c>
      <c r="E5" s="287">
        <v>526694</v>
      </c>
      <c r="F5" s="287">
        <v>524719</v>
      </c>
    </row>
    <row r="6" spans="1:6" x14ac:dyDescent="0.35">
      <c r="A6" s="288" t="s">
        <v>1082</v>
      </c>
      <c r="B6" s="289">
        <v>429577</v>
      </c>
      <c r="C6" s="35">
        <v>429032</v>
      </c>
      <c r="D6" s="35">
        <v>413643</v>
      </c>
      <c r="E6" s="194">
        <v>404595</v>
      </c>
      <c r="F6" s="289">
        <v>403674</v>
      </c>
    </row>
    <row r="7" spans="1:6" ht="25" x14ac:dyDescent="0.35">
      <c r="A7" s="288" t="s">
        <v>1083</v>
      </c>
      <c r="B7" s="289">
        <v>5934</v>
      </c>
      <c r="C7" s="35">
        <v>5480</v>
      </c>
      <c r="D7" s="35">
        <v>5632</v>
      </c>
      <c r="E7" s="194">
        <v>5046</v>
      </c>
      <c r="F7" s="289">
        <v>4614</v>
      </c>
    </row>
    <row r="8" spans="1:6" x14ac:dyDescent="0.35">
      <c r="A8" s="288" t="s">
        <v>1084</v>
      </c>
      <c r="B8" s="289">
        <v>114902</v>
      </c>
      <c r="C8" s="35">
        <v>108310</v>
      </c>
      <c r="D8" s="35">
        <v>107926</v>
      </c>
      <c r="E8" s="194">
        <v>116170</v>
      </c>
      <c r="F8" s="289">
        <v>115678</v>
      </c>
    </row>
    <row r="9" spans="1:6" x14ac:dyDescent="0.35">
      <c r="A9" s="288" t="s">
        <v>1090</v>
      </c>
      <c r="B9" s="289">
        <v>10</v>
      </c>
      <c r="C9" s="35">
        <v>7</v>
      </c>
      <c r="D9" s="35">
        <v>6</v>
      </c>
      <c r="E9" s="194">
        <v>3</v>
      </c>
      <c r="F9" s="289">
        <v>5</v>
      </c>
    </row>
    <row r="10" spans="1:6" ht="31.5" customHeight="1" x14ac:dyDescent="0.35">
      <c r="A10" s="288" t="s">
        <v>1091</v>
      </c>
      <c r="B10" s="290">
        <v>1506</v>
      </c>
      <c r="C10" s="291">
        <v>1325</v>
      </c>
      <c r="D10" s="291">
        <v>1052</v>
      </c>
      <c r="E10" s="292">
        <v>880</v>
      </c>
      <c r="F10" s="290">
        <v>748</v>
      </c>
    </row>
    <row r="11" spans="1:6" ht="16.5" customHeight="1" x14ac:dyDescent="0.35">
      <c r="A11" s="286" t="s">
        <v>1085</v>
      </c>
      <c r="B11" s="287">
        <v>20928</v>
      </c>
      <c r="C11" s="287">
        <v>20506</v>
      </c>
      <c r="D11" s="287">
        <v>19718</v>
      </c>
      <c r="E11" s="287">
        <v>18970</v>
      </c>
      <c r="F11" s="287">
        <v>18736</v>
      </c>
    </row>
    <row r="12" spans="1:6" x14ac:dyDescent="0.35">
      <c r="A12" s="288" t="s">
        <v>1086</v>
      </c>
      <c r="B12" s="289">
        <v>18419</v>
      </c>
      <c r="C12" s="289">
        <v>17885</v>
      </c>
      <c r="D12" s="289">
        <v>17198</v>
      </c>
      <c r="E12" s="289">
        <v>16270</v>
      </c>
      <c r="F12" s="289">
        <v>16077</v>
      </c>
    </row>
    <row r="13" spans="1:6" ht="14.25" customHeight="1" x14ac:dyDescent="0.35">
      <c r="A13" s="288" t="s">
        <v>1087</v>
      </c>
      <c r="B13" s="289">
        <v>2439</v>
      </c>
      <c r="C13" s="289">
        <v>2562</v>
      </c>
      <c r="D13" s="289">
        <v>2470</v>
      </c>
      <c r="E13" s="289">
        <v>2654</v>
      </c>
      <c r="F13" s="289">
        <v>2591</v>
      </c>
    </row>
    <row r="14" spans="1:6" x14ac:dyDescent="0.35">
      <c r="A14" s="288" t="s">
        <v>1088</v>
      </c>
      <c r="B14" s="289">
        <v>46</v>
      </c>
      <c r="C14" s="289">
        <v>30</v>
      </c>
      <c r="D14" s="289">
        <v>37</v>
      </c>
      <c r="E14" s="289">
        <v>29</v>
      </c>
      <c r="F14" s="289">
        <v>48</v>
      </c>
    </row>
    <row r="15" spans="1:6" x14ac:dyDescent="0.35">
      <c r="A15" s="293" t="s">
        <v>1089</v>
      </c>
      <c r="B15" s="289">
        <v>24</v>
      </c>
      <c r="C15" s="289">
        <v>29</v>
      </c>
      <c r="D15" s="289">
        <v>13</v>
      </c>
      <c r="E15" s="289">
        <v>17</v>
      </c>
      <c r="F15" s="289">
        <v>20</v>
      </c>
    </row>
    <row r="16" spans="1:6" x14ac:dyDescent="0.35">
      <c r="A16" s="294" t="s">
        <v>1061</v>
      </c>
      <c r="B16" s="295"/>
      <c r="C16" s="295"/>
      <c r="D16" s="295"/>
      <c r="E16" s="295"/>
      <c r="F16" s="295"/>
    </row>
    <row r="17" spans="1:1" x14ac:dyDescent="0.35">
      <c r="A17" s="296"/>
    </row>
  </sheetData>
  <dataValidations count="1">
    <dataValidation allowBlank="1" showInputMessage="1" showErrorMessage="1" promptTitle="Tabellenüberschrift" sqref="A3" xr:uid="{D2D7197A-3894-41AA-9D8A-1142C8603AE5}"/>
  </dataValidations>
  <hyperlinks>
    <hyperlink ref="A2" location="Inhaltsübersicht!A1" display="zur Inhaltsübersicht" xr:uid="{DF9E4E32-A019-46DA-AF05-C1AED0A9437A}"/>
  </hyperlinks>
  <pageMargins left="0.7" right="0.7" top="0.78740157499999996" bottom="0.78740157499999996" header="0.3" footer="0.3"/>
  <pageSetup paperSize="9" orientation="portrait" horizontalDpi="300" verticalDpi="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5228C-ABB1-4D8B-B959-EE42E45EE78C}">
  <dimension ref="A1:U30"/>
  <sheetViews>
    <sheetView zoomScaleNormal="100" zoomScaleSheetLayoutView="100" workbookViewId="0">
      <pane xSplit="3" ySplit="5" topLeftCell="D6" activePane="bottomRight" state="frozen"/>
      <selection pane="topRight" activeCell="C1" sqref="C1"/>
      <selection pane="bottomLeft" activeCell="A7" sqref="A7"/>
      <selection pane="bottomRight" activeCell="D6" sqref="D6"/>
    </sheetView>
  </sheetViews>
  <sheetFormatPr baseColWidth="10" defaultColWidth="11.453125" defaultRowHeight="12.5" x14ac:dyDescent="0.25"/>
  <cols>
    <col min="1" max="1" width="4.26953125" style="33" customWidth="1"/>
    <col min="2" max="2" width="9.26953125" style="33" customWidth="1"/>
    <col min="3" max="3" width="77.26953125" style="33" customWidth="1"/>
    <col min="4" max="4" width="11.54296875" style="33" customWidth="1"/>
    <col min="5" max="21" width="11.1796875" style="33" customWidth="1"/>
    <col min="22" max="16384" width="11.453125" style="33"/>
  </cols>
  <sheetData>
    <row r="1" spans="1:21" ht="13" x14ac:dyDescent="0.3">
      <c r="A1" s="404" t="s">
        <v>1</v>
      </c>
      <c r="B1" s="400"/>
      <c r="C1" s="400"/>
      <c r="D1" s="276"/>
      <c r="E1" s="276"/>
      <c r="F1" s="128"/>
      <c r="G1" s="128"/>
      <c r="H1" s="128"/>
      <c r="I1" s="128"/>
      <c r="J1" s="128"/>
      <c r="K1" s="128"/>
      <c r="L1" s="128"/>
      <c r="M1" s="128"/>
      <c r="N1" s="128"/>
      <c r="O1" s="128"/>
      <c r="P1" s="128"/>
      <c r="Q1" s="128"/>
      <c r="R1" s="128"/>
      <c r="S1" s="128"/>
      <c r="T1" s="128"/>
      <c r="U1" s="128"/>
    </row>
    <row r="2" spans="1:21" ht="16" x14ac:dyDescent="0.3">
      <c r="A2" s="129" t="s">
        <v>235</v>
      </c>
      <c r="B2" s="129"/>
      <c r="C2" s="78"/>
      <c r="D2" s="78"/>
      <c r="E2" s="78"/>
      <c r="F2" s="79"/>
      <c r="G2" s="79"/>
      <c r="H2" s="79"/>
      <c r="I2" s="79"/>
      <c r="J2" s="79"/>
      <c r="K2" s="129"/>
      <c r="L2" s="78"/>
      <c r="M2" s="78"/>
      <c r="N2" s="78"/>
      <c r="O2" s="78"/>
      <c r="P2" s="78"/>
      <c r="Q2" s="78"/>
      <c r="R2" s="78"/>
      <c r="S2" s="78"/>
      <c r="T2" s="78"/>
      <c r="U2" s="78"/>
    </row>
    <row r="3" spans="1:21" ht="18" customHeight="1" x14ac:dyDescent="0.25">
      <c r="A3" s="417" t="s">
        <v>236</v>
      </c>
      <c r="B3" s="417" t="s">
        <v>305</v>
      </c>
      <c r="C3" s="417" t="s">
        <v>238</v>
      </c>
      <c r="D3" s="418" t="s">
        <v>239</v>
      </c>
      <c r="E3" s="418"/>
      <c r="F3" s="418"/>
      <c r="G3" s="418"/>
      <c r="H3" s="418"/>
      <c r="I3" s="418"/>
      <c r="J3" s="418"/>
      <c r="K3" s="418"/>
      <c r="L3" s="418"/>
      <c r="M3" s="418"/>
      <c r="N3" s="418"/>
      <c r="O3" s="418"/>
      <c r="P3" s="418"/>
      <c r="Q3" s="418"/>
      <c r="R3" s="418"/>
      <c r="S3" s="418"/>
      <c r="T3" s="418"/>
      <c r="U3" s="418"/>
    </row>
    <row r="4" spans="1:21" ht="18" customHeight="1" x14ac:dyDescent="0.25">
      <c r="A4" s="417"/>
      <c r="B4" s="417"/>
      <c r="C4" s="418"/>
      <c r="D4" s="418" t="s">
        <v>0</v>
      </c>
      <c r="E4" s="418"/>
      <c r="F4" s="418"/>
      <c r="G4" s="418"/>
      <c r="H4" s="418"/>
      <c r="I4" s="418"/>
      <c r="J4" s="418"/>
      <c r="K4" s="418"/>
      <c r="L4" s="418"/>
      <c r="M4" s="418"/>
      <c r="N4" s="418"/>
      <c r="O4" s="418"/>
      <c r="P4" s="418"/>
      <c r="Q4" s="418"/>
      <c r="R4" s="418"/>
      <c r="S4" s="418"/>
      <c r="T4" s="418"/>
      <c r="U4" s="418"/>
    </row>
    <row r="5" spans="1:21" ht="59.25" customHeight="1" x14ac:dyDescent="0.25">
      <c r="A5" s="417"/>
      <c r="B5" s="417"/>
      <c r="C5" s="418"/>
      <c r="D5" s="297">
        <v>2007</v>
      </c>
      <c r="E5" s="297">
        <v>2008</v>
      </c>
      <c r="F5" s="297" t="s">
        <v>306</v>
      </c>
      <c r="G5" s="297">
        <v>2010</v>
      </c>
      <c r="H5" s="297">
        <v>2011</v>
      </c>
      <c r="I5" s="297">
        <v>2012</v>
      </c>
      <c r="J5" s="297">
        <v>2013</v>
      </c>
      <c r="K5" s="297">
        <v>2014</v>
      </c>
      <c r="L5" s="297">
        <v>2015</v>
      </c>
      <c r="M5" s="297">
        <v>2016</v>
      </c>
      <c r="N5" s="297">
        <v>2017</v>
      </c>
      <c r="O5" s="297">
        <v>2018</v>
      </c>
      <c r="P5" s="297">
        <v>2019</v>
      </c>
      <c r="Q5" s="297">
        <v>2020</v>
      </c>
      <c r="R5" s="297">
        <v>2021</v>
      </c>
      <c r="S5" s="297">
        <v>2022</v>
      </c>
      <c r="T5" s="297">
        <v>2023</v>
      </c>
      <c r="U5" s="297">
        <v>2024</v>
      </c>
    </row>
    <row r="6" spans="1:21" s="36" customFormat="1" ht="15.75" customHeight="1" x14ac:dyDescent="0.25">
      <c r="A6" s="34">
        <v>1</v>
      </c>
      <c r="B6" s="34"/>
      <c r="C6" s="91" t="s">
        <v>241</v>
      </c>
      <c r="D6" s="35">
        <v>392425</v>
      </c>
      <c r="E6" s="35">
        <v>389559</v>
      </c>
      <c r="F6" s="35">
        <v>394373</v>
      </c>
      <c r="G6" s="35">
        <v>424446</v>
      </c>
      <c r="H6" s="35">
        <v>468246</v>
      </c>
      <c r="I6" s="35">
        <v>447500</v>
      </c>
      <c r="J6" s="35">
        <v>427554</v>
      </c>
      <c r="K6" s="35">
        <v>409150</v>
      </c>
      <c r="L6" s="35">
        <v>389106</v>
      </c>
      <c r="M6" s="35">
        <v>385888</v>
      </c>
      <c r="N6" s="35">
        <v>351864</v>
      </c>
      <c r="O6" s="35">
        <v>340175</v>
      </c>
      <c r="P6" s="35">
        <v>342786</v>
      </c>
      <c r="Q6" s="35">
        <v>343889</v>
      </c>
      <c r="R6" s="35">
        <v>341780</v>
      </c>
      <c r="S6" s="35">
        <v>330768</v>
      </c>
      <c r="T6" s="194">
        <v>321859</v>
      </c>
      <c r="U6" s="194">
        <v>317712</v>
      </c>
    </row>
    <row r="7" spans="1:21" s="40" customFormat="1" ht="15.75" customHeight="1" x14ac:dyDescent="0.25">
      <c r="A7" s="34">
        <v>2</v>
      </c>
      <c r="B7" s="37"/>
      <c r="C7" s="91" t="s">
        <v>242</v>
      </c>
      <c r="D7" s="35">
        <v>539783</v>
      </c>
      <c r="E7" s="35">
        <v>562448</v>
      </c>
      <c r="F7" s="35">
        <v>374292</v>
      </c>
      <c r="G7" s="35">
        <v>692298</v>
      </c>
      <c r="H7" s="35">
        <v>668247</v>
      </c>
      <c r="I7" s="35">
        <v>655486</v>
      </c>
      <c r="J7" s="35">
        <v>650309</v>
      </c>
      <c r="K7" s="35">
        <v>628886</v>
      </c>
      <c r="L7" s="35">
        <v>654382</v>
      </c>
      <c r="M7" s="35">
        <v>617859</v>
      </c>
      <c r="N7" s="35">
        <v>575744</v>
      </c>
      <c r="O7" s="35">
        <v>567129</v>
      </c>
      <c r="P7" s="35">
        <v>569742</v>
      </c>
      <c r="Q7" s="35">
        <v>549863</v>
      </c>
      <c r="R7" s="35">
        <v>533157</v>
      </c>
      <c r="S7" s="35">
        <v>519335</v>
      </c>
      <c r="T7" s="194">
        <v>522559</v>
      </c>
      <c r="U7" s="194">
        <v>527136</v>
      </c>
    </row>
    <row r="8" spans="1:21" s="40" customFormat="1" ht="15.75" customHeight="1" x14ac:dyDescent="0.25">
      <c r="A8" s="34">
        <v>3</v>
      </c>
      <c r="B8" s="37"/>
      <c r="C8" s="91" t="s">
        <v>243</v>
      </c>
      <c r="D8" s="35">
        <v>74532</v>
      </c>
      <c r="E8" s="35">
        <v>102733</v>
      </c>
      <c r="F8" s="35">
        <v>69175</v>
      </c>
      <c r="G8" s="35">
        <v>125199</v>
      </c>
      <c r="H8" s="35">
        <v>117500</v>
      </c>
      <c r="I8" s="35">
        <v>120433</v>
      </c>
      <c r="J8" s="35">
        <v>108643</v>
      </c>
      <c r="K8" s="35">
        <v>101844</v>
      </c>
      <c r="L8" s="35">
        <v>99991</v>
      </c>
      <c r="M8" s="35">
        <v>97581</v>
      </c>
      <c r="N8" s="35">
        <v>92364</v>
      </c>
      <c r="O8" s="35">
        <v>92493</v>
      </c>
      <c r="P8" s="35">
        <v>97096</v>
      </c>
      <c r="Q8" s="35">
        <v>90903</v>
      </c>
      <c r="R8" s="35">
        <v>87851</v>
      </c>
      <c r="S8" s="35">
        <v>83040</v>
      </c>
      <c r="T8" s="194">
        <v>83093</v>
      </c>
      <c r="U8" s="194">
        <v>107720</v>
      </c>
    </row>
    <row r="9" spans="1:21" s="40" customFormat="1" ht="15.75" customHeight="1" x14ac:dyDescent="0.25">
      <c r="A9" s="34">
        <v>4</v>
      </c>
      <c r="B9" s="37"/>
      <c r="C9" s="91" t="s">
        <v>244</v>
      </c>
      <c r="D9" s="35">
        <v>542649</v>
      </c>
      <c r="E9" s="35">
        <v>557634</v>
      </c>
      <c r="F9" s="35">
        <v>371240</v>
      </c>
      <c r="G9" s="35">
        <v>648498</v>
      </c>
      <c r="H9" s="35">
        <v>688993</v>
      </c>
      <c r="I9" s="35">
        <v>675432</v>
      </c>
      <c r="J9" s="35">
        <v>668713</v>
      </c>
      <c r="K9" s="35">
        <v>648930</v>
      </c>
      <c r="L9" s="35">
        <v>657600</v>
      </c>
      <c r="M9" s="35">
        <v>651883</v>
      </c>
      <c r="N9" s="35">
        <v>587476</v>
      </c>
      <c r="O9" s="35">
        <v>564458</v>
      </c>
      <c r="P9" s="35">
        <v>568588</v>
      </c>
      <c r="Q9" s="35">
        <v>551929</v>
      </c>
      <c r="R9" s="35">
        <v>544154</v>
      </c>
      <c r="S9" s="35">
        <v>528259</v>
      </c>
      <c r="T9" s="194">
        <v>526694</v>
      </c>
      <c r="U9" s="194">
        <v>524719</v>
      </c>
    </row>
    <row r="10" spans="1:21" s="40" customFormat="1" ht="15.75" customHeight="1" x14ac:dyDescent="0.25">
      <c r="A10" s="34">
        <v>5</v>
      </c>
      <c r="B10" s="37"/>
      <c r="C10" s="91" t="s">
        <v>245</v>
      </c>
      <c r="D10" s="35">
        <v>389559</v>
      </c>
      <c r="E10" s="35">
        <v>394373</v>
      </c>
      <c r="F10" s="35">
        <v>397425</v>
      </c>
      <c r="G10" s="35">
        <v>468246</v>
      </c>
      <c r="H10" s="35">
        <v>447500</v>
      </c>
      <c r="I10" s="35">
        <v>427554</v>
      </c>
      <c r="J10" s="35">
        <v>409150</v>
      </c>
      <c r="K10" s="35">
        <v>389106</v>
      </c>
      <c r="L10" s="35">
        <v>385888</v>
      </c>
      <c r="M10" s="35">
        <v>351864</v>
      </c>
      <c r="N10" s="35">
        <v>340132</v>
      </c>
      <c r="O10" s="35">
        <v>342764</v>
      </c>
      <c r="P10" s="35">
        <v>343889</v>
      </c>
      <c r="Q10" s="35">
        <v>341784</v>
      </c>
      <c r="R10" s="35">
        <v>330766</v>
      </c>
      <c r="S10" s="35">
        <v>321878</v>
      </c>
      <c r="T10" s="194">
        <v>317709</v>
      </c>
      <c r="U10" s="194">
        <v>320092</v>
      </c>
    </row>
    <row r="11" spans="1:21" s="36" customFormat="1" ht="15.75" customHeight="1" x14ac:dyDescent="0.25">
      <c r="C11" s="83" t="s">
        <v>246</v>
      </c>
      <c r="T11" s="65"/>
      <c r="U11" s="65"/>
    </row>
    <row r="12" spans="1:21" s="40" customFormat="1" ht="15.75" customHeight="1" x14ac:dyDescent="0.25">
      <c r="A12" s="34">
        <v>6</v>
      </c>
      <c r="B12" s="34">
        <v>10</v>
      </c>
      <c r="C12" s="103" t="s">
        <v>139</v>
      </c>
      <c r="D12" s="35">
        <v>525961</v>
      </c>
      <c r="E12" s="35">
        <v>540689</v>
      </c>
      <c r="F12" s="35">
        <v>358277</v>
      </c>
      <c r="G12" s="35">
        <v>544680</v>
      </c>
      <c r="H12" s="35">
        <v>562145</v>
      </c>
      <c r="I12" s="35">
        <v>547747</v>
      </c>
      <c r="J12" s="35">
        <v>540616</v>
      </c>
      <c r="K12" s="35">
        <v>527159</v>
      </c>
      <c r="L12" s="35">
        <v>531926</v>
      </c>
      <c r="M12" s="35">
        <v>522250</v>
      </c>
      <c r="N12" s="35">
        <v>470447</v>
      </c>
      <c r="O12" s="35">
        <v>448514</v>
      </c>
      <c r="P12" s="35">
        <v>449189</v>
      </c>
      <c r="Q12" s="35">
        <v>429577</v>
      </c>
      <c r="R12" s="35">
        <v>429032</v>
      </c>
      <c r="S12" s="35">
        <v>413643</v>
      </c>
      <c r="T12" s="194">
        <v>404595</v>
      </c>
      <c r="U12" s="194">
        <v>403674</v>
      </c>
    </row>
    <row r="13" spans="1:21" s="40" customFormat="1" ht="15.75" customHeight="1" x14ac:dyDescent="0.25">
      <c r="A13" s="34">
        <v>7</v>
      </c>
      <c r="B13" s="34"/>
      <c r="C13" s="199" t="s">
        <v>247</v>
      </c>
      <c r="D13" s="35">
        <v>222324</v>
      </c>
      <c r="E13" s="35">
        <v>225195</v>
      </c>
      <c r="F13" s="35">
        <v>149385</v>
      </c>
      <c r="G13" s="35">
        <v>218261</v>
      </c>
      <c r="H13" s="35">
        <v>216555</v>
      </c>
      <c r="I13" s="35">
        <v>206488</v>
      </c>
      <c r="J13" s="35">
        <v>195881</v>
      </c>
      <c r="K13" s="35">
        <v>191328</v>
      </c>
      <c r="L13" s="35">
        <v>186236</v>
      </c>
      <c r="M13" s="35">
        <v>184352</v>
      </c>
      <c r="N13" s="35">
        <v>174450</v>
      </c>
      <c r="O13" s="35">
        <v>168183</v>
      </c>
      <c r="P13" s="35">
        <v>169015</v>
      </c>
      <c r="Q13" s="35">
        <v>163768</v>
      </c>
      <c r="R13" s="35">
        <v>161624</v>
      </c>
      <c r="S13" s="35">
        <v>155325</v>
      </c>
      <c r="T13" s="194">
        <v>146715</v>
      </c>
      <c r="U13" s="194">
        <v>147699</v>
      </c>
    </row>
    <row r="14" spans="1:21" s="40" customFormat="1" ht="15.75" customHeight="1" x14ac:dyDescent="0.25">
      <c r="A14" s="34">
        <v>8</v>
      </c>
      <c r="B14" s="34"/>
      <c r="C14" s="298" t="s">
        <v>248</v>
      </c>
      <c r="D14" s="35">
        <v>220967</v>
      </c>
      <c r="E14" s="35">
        <v>224160</v>
      </c>
      <c r="F14" s="35">
        <v>148723</v>
      </c>
      <c r="G14" s="35">
        <v>217513</v>
      </c>
      <c r="H14" s="35">
        <v>215820</v>
      </c>
      <c r="I14" s="35">
        <v>205891</v>
      </c>
      <c r="J14" s="35">
        <v>195335</v>
      </c>
      <c r="K14" s="35">
        <v>190917</v>
      </c>
      <c r="L14" s="35">
        <v>185853</v>
      </c>
      <c r="M14" s="35">
        <v>184025</v>
      </c>
      <c r="N14" s="35">
        <v>174149</v>
      </c>
      <c r="O14" s="35">
        <v>167836</v>
      </c>
      <c r="P14" s="35">
        <v>168629</v>
      </c>
      <c r="Q14" s="35">
        <v>163435</v>
      </c>
      <c r="R14" s="35">
        <v>161375</v>
      </c>
      <c r="S14" s="35">
        <v>155060</v>
      </c>
      <c r="T14" s="194">
        <v>146477</v>
      </c>
      <c r="U14" s="194">
        <v>147490</v>
      </c>
    </row>
    <row r="15" spans="1:21" s="40" customFormat="1" ht="15.75" customHeight="1" x14ac:dyDescent="0.25">
      <c r="A15" s="34">
        <v>9</v>
      </c>
      <c r="B15" s="34"/>
      <c r="C15" s="298" t="s">
        <v>249</v>
      </c>
      <c r="D15" s="35">
        <v>1357</v>
      </c>
      <c r="E15" s="35">
        <v>1035</v>
      </c>
      <c r="F15" s="35">
        <v>662</v>
      </c>
      <c r="G15" s="35">
        <v>748</v>
      </c>
      <c r="H15" s="35">
        <v>735</v>
      </c>
      <c r="I15" s="35">
        <v>597</v>
      </c>
      <c r="J15" s="35">
        <v>546</v>
      </c>
      <c r="K15" s="35">
        <v>411</v>
      </c>
      <c r="L15" s="35">
        <v>383</v>
      </c>
      <c r="M15" s="35">
        <v>327</v>
      </c>
      <c r="N15" s="35">
        <v>301</v>
      </c>
      <c r="O15" s="35">
        <v>347</v>
      </c>
      <c r="P15" s="35">
        <v>386</v>
      </c>
      <c r="Q15" s="35">
        <v>333</v>
      </c>
      <c r="R15" s="35">
        <v>249</v>
      </c>
      <c r="S15" s="35">
        <v>265</v>
      </c>
      <c r="T15" s="194">
        <v>238</v>
      </c>
      <c r="U15" s="194">
        <v>209</v>
      </c>
    </row>
    <row r="16" spans="1:21" s="40" customFormat="1" ht="15.75" customHeight="1" x14ac:dyDescent="0.25">
      <c r="A16" s="34">
        <v>10</v>
      </c>
      <c r="B16" s="34"/>
      <c r="C16" s="199" t="s">
        <v>250</v>
      </c>
      <c r="D16" s="35">
        <v>303637</v>
      </c>
      <c r="E16" s="35">
        <v>315494</v>
      </c>
      <c r="F16" s="35">
        <v>208892</v>
      </c>
      <c r="G16" s="35">
        <v>326419</v>
      </c>
      <c r="H16" s="35">
        <v>345590</v>
      </c>
      <c r="I16" s="35">
        <v>341259</v>
      </c>
      <c r="J16" s="35">
        <v>344735</v>
      </c>
      <c r="K16" s="35">
        <v>335831</v>
      </c>
      <c r="L16" s="35">
        <v>345690</v>
      </c>
      <c r="M16" s="35">
        <v>337898</v>
      </c>
      <c r="N16" s="35">
        <v>295997</v>
      </c>
      <c r="O16" s="35">
        <v>280331</v>
      </c>
      <c r="P16" s="35">
        <v>280174</v>
      </c>
      <c r="Q16" s="35">
        <v>265809</v>
      </c>
      <c r="R16" s="35">
        <v>267408</v>
      </c>
      <c r="S16" s="35">
        <v>258318</v>
      </c>
      <c r="T16" s="194">
        <v>257880</v>
      </c>
      <c r="U16" s="194">
        <v>255975</v>
      </c>
    </row>
    <row r="17" spans="1:21" s="40" customFormat="1" ht="15.75" customHeight="1" x14ac:dyDescent="0.25">
      <c r="A17" s="34">
        <v>11</v>
      </c>
      <c r="B17" s="34">
        <v>20</v>
      </c>
      <c r="C17" s="103" t="s">
        <v>251</v>
      </c>
      <c r="D17" s="35">
        <v>15882</v>
      </c>
      <c r="E17" s="35">
        <v>16040</v>
      </c>
      <c r="F17" s="35">
        <v>12278</v>
      </c>
      <c r="G17" s="35">
        <v>20686</v>
      </c>
      <c r="H17" s="35">
        <v>23103</v>
      </c>
      <c r="I17" s="35">
        <v>22640</v>
      </c>
      <c r="J17" s="35">
        <v>21329</v>
      </c>
      <c r="K17" s="35">
        <v>13724</v>
      </c>
      <c r="L17" s="35">
        <v>10284</v>
      </c>
      <c r="M17" s="35">
        <v>8175</v>
      </c>
      <c r="N17" s="35">
        <v>7328</v>
      </c>
      <c r="O17" s="35">
        <v>6879</v>
      </c>
      <c r="P17" s="35">
        <v>7181</v>
      </c>
      <c r="Q17" s="35">
        <v>5934</v>
      </c>
      <c r="R17" s="35">
        <v>5480</v>
      </c>
      <c r="S17" s="35">
        <v>5632</v>
      </c>
      <c r="T17" s="194">
        <v>5046</v>
      </c>
      <c r="U17" s="194">
        <v>4614</v>
      </c>
    </row>
    <row r="18" spans="1:21" s="40" customFormat="1" ht="15.75" customHeight="1" x14ac:dyDescent="0.25">
      <c r="A18" s="34">
        <v>12</v>
      </c>
      <c r="B18" s="34">
        <v>30</v>
      </c>
      <c r="C18" s="103" t="s">
        <v>140</v>
      </c>
      <c r="D18" s="299" t="s">
        <v>252</v>
      </c>
      <c r="E18" s="299" t="s">
        <v>252</v>
      </c>
      <c r="F18" s="299" t="s">
        <v>252</v>
      </c>
      <c r="G18" s="35">
        <v>81927</v>
      </c>
      <c r="H18" s="35">
        <v>102648</v>
      </c>
      <c r="I18" s="35">
        <v>103871</v>
      </c>
      <c r="J18" s="35">
        <v>105540</v>
      </c>
      <c r="K18" s="35">
        <v>106618</v>
      </c>
      <c r="L18" s="35">
        <v>113909</v>
      </c>
      <c r="M18" s="35">
        <v>119878</v>
      </c>
      <c r="N18" s="35">
        <v>108100</v>
      </c>
      <c r="O18" s="35">
        <v>107348</v>
      </c>
      <c r="P18" s="35">
        <v>110471</v>
      </c>
      <c r="Q18" s="35">
        <v>114902</v>
      </c>
      <c r="R18" s="35">
        <v>108310</v>
      </c>
      <c r="S18" s="35">
        <v>107926</v>
      </c>
      <c r="T18" s="194">
        <v>116170</v>
      </c>
      <c r="U18" s="194">
        <v>115678</v>
      </c>
    </row>
    <row r="19" spans="1:21" s="40" customFormat="1" ht="15.75" customHeight="1" x14ac:dyDescent="0.25">
      <c r="A19" s="34">
        <v>13</v>
      </c>
      <c r="B19" s="34">
        <v>40</v>
      </c>
      <c r="C19" s="103" t="s">
        <v>141</v>
      </c>
      <c r="D19" s="299" t="s">
        <v>252</v>
      </c>
      <c r="E19" s="299" t="s">
        <v>252</v>
      </c>
      <c r="F19" s="299" t="s">
        <v>252</v>
      </c>
      <c r="G19" s="35">
        <v>81</v>
      </c>
      <c r="H19" s="35">
        <v>23</v>
      </c>
      <c r="I19" s="35">
        <v>17</v>
      </c>
      <c r="J19" s="35">
        <v>14</v>
      </c>
      <c r="K19" s="35">
        <v>12</v>
      </c>
      <c r="L19" s="35">
        <v>23</v>
      </c>
      <c r="M19" s="35">
        <v>21</v>
      </c>
      <c r="N19" s="35">
        <v>19</v>
      </c>
      <c r="O19" s="35">
        <v>28</v>
      </c>
      <c r="P19" s="35">
        <v>29</v>
      </c>
      <c r="Q19" s="35">
        <v>10</v>
      </c>
      <c r="R19" s="35">
        <v>7</v>
      </c>
      <c r="S19" s="35">
        <v>6</v>
      </c>
      <c r="T19" s="194">
        <v>3</v>
      </c>
      <c r="U19" s="194">
        <v>5</v>
      </c>
    </row>
    <row r="20" spans="1:21" s="40" customFormat="1" ht="15.75" customHeight="1" x14ac:dyDescent="0.25">
      <c r="A20" s="34">
        <v>14</v>
      </c>
      <c r="B20" s="34">
        <v>50</v>
      </c>
      <c r="C20" s="103" t="s">
        <v>142</v>
      </c>
      <c r="D20" s="35">
        <v>806</v>
      </c>
      <c r="E20" s="35">
        <v>905</v>
      </c>
      <c r="F20" s="35">
        <v>685</v>
      </c>
      <c r="G20" s="35">
        <v>1124</v>
      </c>
      <c r="H20" s="35">
        <v>1074</v>
      </c>
      <c r="I20" s="35">
        <v>1157</v>
      </c>
      <c r="J20" s="35">
        <v>1214</v>
      </c>
      <c r="K20" s="35">
        <v>1417</v>
      </c>
      <c r="L20" s="35">
        <v>1458</v>
      </c>
      <c r="M20" s="35">
        <v>1559</v>
      </c>
      <c r="N20" s="35">
        <v>1582</v>
      </c>
      <c r="O20" s="35">
        <v>1689</v>
      </c>
      <c r="P20" s="35">
        <v>1718</v>
      </c>
      <c r="Q20" s="35">
        <v>1506</v>
      </c>
      <c r="R20" s="35">
        <v>1325</v>
      </c>
      <c r="S20" s="35">
        <v>1052</v>
      </c>
      <c r="T20" s="194">
        <v>880</v>
      </c>
      <c r="U20" s="194">
        <v>748</v>
      </c>
    </row>
    <row r="21" spans="1:21" s="40" customFormat="1" ht="15.75" customHeight="1" x14ac:dyDescent="0.25">
      <c r="A21" s="34">
        <v>11</v>
      </c>
      <c r="B21" s="37"/>
      <c r="C21" s="199" t="s">
        <v>253</v>
      </c>
      <c r="D21" s="35">
        <v>635</v>
      </c>
      <c r="E21" s="35">
        <v>729</v>
      </c>
      <c r="F21" s="35">
        <v>558</v>
      </c>
      <c r="G21" s="35">
        <v>947</v>
      </c>
      <c r="H21" s="35">
        <v>989</v>
      </c>
      <c r="I21" s="35">
        <v>1013</v>
      </c>
      <c r="J21" s="35">
        <v>1092</v>
      </c>
      <c r="K21" s="35">
        <v>1295</v>
      </c>
      <c r="L21" s="35">
        <v>1345</v>
      </c>
      <c r="M21" s="35">
        <v>1418</v>
      </c>
      <c r="N21" s="35">
        <v>1461</v>
      </c>
      <c r="O21" s="35">
        <v>1527</v>
      </c>
      <c r="P21" s="35">
        <v>1558</v>
      </c>
      <c r="Q21" s="35">
        <v>1385</v>
      </c>
      <c r="R21" s="35">
        <v>1197</v>
      </c>
      <c r="S21" s="35">
        <v>936</v>
      </c>
      <c r="T21" s="194">
        <v>771</v>
      </c>
      <c r="U21" s="194">
        <v>632</v>
      </c>
    </row>
    <row r="22" spans="1:21" s="40" customFormat="1" ht="15.75" customHeight="1" x14ac:dyDescent="0.25">
      <c r="A22" s="34">
        <v>12</v>
      </c>
      <c r="B22" s="37"/>
      <c r="C22" s="199" t="s">
        <v>254</v>
      </c>
      <c r="D22" s="35">
        <v>171</v>
      </c>
      <c r="E22" s="35">
        <v>176</v>
      </c>
      <c r="F22" s="35">
        <v>127</v>
      </c>
      <c r="G22" s="35">
        <v>177</v>
      </c>
      <c r="H22" s="35">
        <v>85</v>
      </c>
      <c r="I22" s="35">
        <v>144</v>
      </c>
      <c r="J22" s="35">
        <v>122</v>
      </c>
      <c r="K22" s="35">
        <v>122</v>
      </c>
      <c r="L22" s="35">
        <v>113</v>
      </c>
      <c r="M22" s="35">
        <v>141</v>
      </c>
      <c r="N22" s="35">
        <v>121</v>
      </c>
      <c r="O22" s="35">
        <v>162</v>
      </c>
      <c r="P22" s="35">
        <v>160</v>
      </c>
      <c r="Q22" s="35">
        <v>121</v>
      </c>
      <c r="R22" s="35">
        <v>128</v>
      </c>
      <c r="S22" s="35">
        <v>116</v>
      </c>
      <c r="T22" s="194">
        <v>109</v>
      </c>
      <c r="U22" s="194">
        <v>116</v>
      </c>
    </row>
    <row r="23" spans="1:21" ht="15.75" customHeight="1" x14ac:dyDescent="0.25">
      <c r="A23" s="34">
        <v>13</v>
      </c>
      <c r="B23" s="34"/>
      <c r="C23" s="300" t="s">
        <v>255</v>
      </c>
      <c r="D23" s="35">
        <v>2406</v>
      </c>
      <c r="E23" s="35">
        <v>2193</v>
      </c>
      <c r="F23" s="35">
        <v>1343</v>
      </c>
      <c r="G23" s="35">
        <v>2747</v>
      </c>
      <c r="H23" s="35">
        <v>2395</v>
      </c>
      <c r="I23" s="35">
        <v>2334</v>
      </c>
      <c r="J23" s="35">
        <v>2451</v>
      </c>
      <c r="K23" s="35">
        <v>2528</v>
      </c>
      <c r="L23" s="35">
        <v>2578</v>
      </c>
      <c r="M23" s="35">
        <v>2175</v>
      </c>
      <c r="N23" s="35">
        <v>1961</v>
      </c>
      <c r="O23" s="35">
        <v>1850</v>
      </c>
      <c r="P23" s="35">
        <v>1925</v>
      </c>
      <c r="Q23" s="35">
        <v>2055</v>
      </c>
      <c r="R23" s="35">
        <v>1852</v>
      </c>
      <c r="S23" s="35">
        <v>1636</v>
      </c>
      <c r="T23" s="194">
        <v>2628</v>
      </c>
      <c r="U23" s="194">
        <v>1064</v>
      </c>
    </row>
    <row r="24" spans="1:21" ht="15.75" customHeight="1" x14ac:dyDescent="0.25">
      <c r="A24" s="44"/>
      <c r="B24" s="44"/>
      <c r="C24" s="44"/>
      <c r="D24" s="45"/>
      <c r="E24" s="45"/>
    </row>
    <row r="25" spans="1:21" s="46" customFormat="1" ht="15.75" customHeight="1" x14ac:dyDescent="0.25">
      <c r="A25" s="46" t="s">
        <v>256</v>
      </c>
    </row>
    <row r="26" spans="1:21" s="46" customFormat="1" ht="11.5" x14ac:dyDescent="0.25">
      <c r="A26" s="46" t="s">
        <v>307</v>
      </c>
    </row>
    <row r="27" spans="1:21" s="46" customFormat="1" ht="11.5" x14ac:dyDescent="0.25">
      <c r="A27" s="46" t="s">
        <v>308</v>
      </c>
    </row>
    <row r="28" spans="1:21" s="46" customFormat="1" ht="11.5" x14ac:dyDescent="0.25">
      <c r="A28" s="46" t="s">
        <v>259</v>
      </c>
    </row>
    <row r="29" spans="1:21" s="46" customFormat="1" ht="11.5" x14ac:dyDescent="0.25">
      <c r="A29" s="46" t="s">
        <v>260</v>
      </c>
    </row>
    <row r="30" spans="1:21" s="46" customFormat="1" x14ac:dyDescent="0.25">
      <c r="A30" s="409" t="s">
        <v>1061</v>
      </c>
    </row>
  </sheetData>
  <mergeCells count="5">
    <mergeCell ref="A3:A5"/>
    <mergeCell ref="B3:B5"/>
    <mergeCell ref="C3:C5"/>
    <mergeCell ref="D3:U3"/>
    <mergeCell ref="D4:U4"/>
  </mergeCells>
  <hyperlinks>
    <hyperlink ref="A1" location="Inhaltsübersicht!A1" display="zur Inhaltsübersicht" xr:uid="{2B3BF839-31CE-4382-B6CA-40C75E638C1E}"/>
  </hyperlinks>
  <printOptions horizontalCentered="1" gridLines="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10" min="1" max="58"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2C772-9DDB-458F-A187-C8C8CFC0C8D3}">
  <dimension ref="A1:AG43"/>
  <sheetViews>
    <sheetView zoomScaleNormal="100" zoomScaleSheetLayoutView="100"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RowHeight="19" customHeight="1" x14ac:dyDescent="0.25"/>
  <cols>
    <col min="1" max="1" width="4.7265625" customWidth="1"/>
    <col min="2" max="2" width="10.54296875" customWidth="1"/>
    <col min="3" max="3" width="90.453125" customWidth="1"/>
    <col min="4" max="4" width="12.26953125" customWidth="1"/>
    <col min="5" max="11" width="11.54296875" style="66" customWidth="1"/>
    <col min="12" max="13" width="13" style="66" customWidth="1"/>
    <col min="14" max="16" width="11.54296875" style="66" customWidth="1"/>
    <col min="17" max="17" width="13.54296875" style="66" customWidth="1"/>
    <col min="18" max="18" width="12.7265625" style="66" customWidth="1"/>
    <col min="19" max="19" width="14" style="66" customWidth="1"/>
    <col min="20" max="21" width="12.7265625" style="66" customWidth="1"/>
    <col min="22" max="27" width="11.54296875" style="66" customWidth="1"/>
    <col min="28" max="28" width="13" style="66" customWidth="1"/>
    <col min="29" max="33" width="11.54296875" style="66" customWidth="1"/>
  </cols>
  <sheetData>
    <row r="1" spans="1:33" ht="15.75" customHeight="1" x14ac:dyDescent="0.3">
      <c r="A1" s="405" t="s">
        <v>1</v>
      </c>
      <c r="B1" s="165"/>
      <c r="C1" s="165"/>
      <c r="D1" s="90"/>
      <c r="E1" s="59"/>
      <c r="F1" s="59"/>
      <c r="G1" s="59"/>
      <c r="H1" s="59"/>
      <c r="I1" s="59"/>
      <c r="J1" s="59"/>
      <c r="K1" s="59"/>
      <c r="L1" s="59"/>
      <c r="M1" s="59"/>
      <c r="N1" s="60"/>
      <c r="O1" s="59"/>
      <c r="P1" s="61"/>
      <c r="Q1" s="59"/>
      <c r="R1" s="59"/>
      <c r="S1" s="59"/>
      <c r="T1" s="59"/>
      <c r="U1" s="59"/>
      <c r="V1" s="59"/>
      <c r="W1" s="59"/>
      <c r="X1" s="59"/>
      <c r="Y1" s="59"/>
      <c r="Z1" s="59"/>
      <c r="AA1" s="59"/>
      <c r="AB1" s="59"/>
      <c r="AC1" s="59"/>
      <c r="AD1" s="59"/>
      <c r="AE1" s="59"/>
      <c r="AF1" s="59"/>
      <c r="AG1" s="59"/>
    </row>
    <row r="2" spans="1:33" s="305" customFormat="1" ht="20.149999999999999" customHeight="1" x14ac:dyDescent="0.25">
      <c r="A2" s="301" t="s">
        <v>309</v>
      </c>
      <c r="B2" s="302"/>
      <c r="C2" s="302"/>
      <c r="D2" s="302"/>
      <c r="E2" s="302"/>
      <c r="F2" s="302"/>
      <c r="G2" s="302"/>
      <c r="H2" s="302"/>
      <c r="I2" s="302"/>
      <c r="J2" s="302"/>
      <c r="K2" s="302"/>
      <c r="L2" s="302"/>
      <c r="M2" s="302"/>
      <c r="N2" s="302"/>
      <c r="O2" s="302"/>
      <c r="P2" s="303"/>
      <c r="Q2" s="304"/>
      <c r="R2" s="304"/>
      <c r="S2" s="304"/>
      <c r="T2" s="304"/>
      <c r="U2" s="304"/>
      <c r="V2" s="304"/>
      <c r="W2" s="304"/>
      <c r="X2" s="304"/>
      <c r="Y2" s="304"/>
      <c r="Z2" s="304"/>
      <c r="AA2" s="304"/>
      <c r="AB2" s="304"/>
      <c r="AC2" s="304"/>
      <c r="AD2" s="304"/>
      <c r="AE2" s="304"/>
      <c r="AF2" s="304"/>
      <c r="AG2" s="304"/>
    </row>
    <row r="3" spans="1:33" ht="15.75" customHeight="1" x14ac:dyDescent="0.25">
      <c r="A3" s="421" t="s">
        <v>236</v>
      </c>
      <c r="B3" s="419" t="s">
        <v>237</v>
      </c>
      <c r="C3" s="419" t="s">
        <v>310</v>
      </c>
      <c r="D3" s="424" t="s">
        <v>239</v>
      </c>
      <c r="E3" s="424"/>
      <c r="F3" s="424"/>
      <c r="G3" s="424"/>
      <c r="H3" s="424"/>
      <c r="I3" s="424"/>
      <c r="J3" s="424"/>
      <c r="K3" s="424"/>
      <c r="L3" s="424"/>
      <c r="M3" s="424"/>
      <c r="N3" s="424"/>
      <c r="O3" s="424"/>
      <c r="P3" s="424"/>
      <c r="Q3" s="424"/>
      <c r="R3" s="424"/>
      <c r="S3" s="424"/>
      <c r="T3" s="424"/>
      <c r="U3" s="424"/>
      <c r="V3" s="424"/>
      <c r="W3" s="424"/>
      <c r="X3" s="424"/>
      <c r="Y3" s="424"/>
      <c r="Z3" s="424"/>
      <c r="AA3" s="424"/>
      <c r="AB3" s="424"/>
      <c r="AC3" s="424"/>
      <c r="AD3" s="424"/>
      <c r="AE3" s="424"/>
      <c r="AF3" s="424"/>
      <c r="AG3" s="425"/>
    </row>
    <row r="4" spans="1:33" ht="15.75" customHeight="1" x14ac:dyDescent="0.25">
      <c r="A4" s="422"/>
      <c r="B4" s="420"/>
      <c r="C4" s="419"/>
      <c r="D4" s="426">
        <v>2024</v>
      </c>
      <c r="E4" s="426"/>
      <c r="F4" s="426"/>
      <c r="G4" s="426"/>
      <c r="H4" s="426"/>
      <c r="I4" s="426"/>
      <c r="J4" s="426"/>
      <c r="K4" s="426"/>
      <c r="L4" s="426"/>
      <c r="M4" s="426"/>
      <c r="N4" s="426"/>
      <c r="O4" s="426"/>
      <c r="P4" s="426"/>
      <c r="Q4" s="426"/>
      <c r="R4" s="426"/>
      <c r="S4" s="426"/>
      <c r="T4" s="426"/>
      <c r="U4" s="426"/>
      <c r="V4" s="426"/>
      <c r="W4" s="426"/>
      <c r="X4" s="426"/>
      <c r="Y4" s="426"/>
      <c r="Z4" s="426"/>
      <c r="AA4" s="426"/>
      <c r="AB4" s="426"/>
      <c r="AC4" s="426"/>
      <c r="AD4" s="426"/>
      <c r="AE4" s="426"/>
      <c r="AF4" s="426"/>
      <c r="AG4" s="427"/>
    </row>
    <row r="5" spans="1:33" ht="15.75" customHeight="1" x14ac:dyDescent="0.25">
      <c r="A5" s="422"/>
      <c r="B5" s="420"/>
      <c r="C5" s="419"/>
      <c r="D5" s="418" t="s">
        <v>0</v>
      </c>
      <c r="E5" s="419" t="s">
        <v>311</v>
      </c>
      <c r="F5" s="419"/>
      <c r="G5" s="419"/>
      <c r="H5" s="419" t="s">
        <v>312</v>
      </c>
      <c r="I5" s="419"/>
      <c r="J5" s="419"/>
      <c r="K5" s="420"/>
      <c r="L5" s="419" t="s">
        <v>313</v>
      </c>
      <c r="M5" s="419" t="s">
        <v>314</v>
      </c>
      <c r="N5" s="419" t="s">
        <v>315</v>
      </c>
      <c r="O5" s="419" t="s">
        <v>316</v>
      </c>
      <c r="P5" s="419" t="s">
        <v>317</v>
      </c>
      <c r="Q5" s="419" t="s">
        <v>318</v>
      </c>
      <c r="R5" s="419" t="s">
        <v>319</v>
      </c>
      <c r="S5" s="419"/>
      <c r="T5" s="419"/>
      <c r="U5" s="419"/>
      <c r="V5" s="419" t="s">
        <v>320</v>
      </c>
      <c r="W5" s="419"/>
      <c r="X5" s="419"/>
      <c r="Y5" s="419"/>
      <c r="Z5" s="419" t="s">
        <v>321</v>
      </c>
      <c r="AA5" s="419"/>
      <c r="AB5" s="419"/>
      <c r="AC5" s="419" t="s">
        <v>322</v>
      </c>
      <c r="AD5" s="419" t="s">
        <v>323</v>
      </c>
      <c r="AE5" s="419" t="s">
        <v>324</v>
      </c>
      <c r="AF5" s="419" t="s">
        <v>325</v>
      </c>
      <c r="AG5" s="428" t="s">
        <v>326</v>
      </c>
    </row>
    <row r="6" spans="1:33" ht="15.75" customHeight="1" x14ac:dyDescent="0.25">
      <c r="A6" s="422"/>
      <c r="B6" s="420"/>
      <c r="C6" s="419"/>
      <c r="D6" s="418"/>
      <c r="E6" s="306"/>
      <c r="F6" s="419" t="s">
        <v>327</v>
      </c>
      <c r="G6" s="420"/>
      <c r="H6" s="306"/>
      <c r="I6" s="419" t="s">
        <v>327</v>
      </c>
      <c r="J6" s="420"/>
      <c r="K6" s="420"/>
      <c r="L6" s="419"/>
      <c r="M6" s="419"/>
      <c r="N6" s="419"/>
      <c r="O6" s="419"/>
      <c r="P6" s="419"/>
      <c r="Q6" s="419"/>
      <c r="R6" s="306"/>
      <c r="S6" s="419" t="s">
        <v>327</v>
      </c>
      <c r="T6" s="420"/>
      <c r="U6" s="420"/>
      <c r="V6" s="306"/>
      <c r="W6" s="419" t="s">
        <v>327</v>
      </c>
      <c r="X6" s="420"/>
      <c r="Y6" s="420"/>
      <c r="Z6" s="306"/>
      <c r="AA6" s="419" t="s">
        <v>327</v>
      </c>
      <c r="AB6" s="420"/>
      <c r="AC6" s="419"/>
      <c r="AD6" s="419"/>
      <c r="AE6" s="419"/>
      <c r="AF6" s="419"/>
      <c r="AG6" s="429"/>
    </row>
    <row r="7" spans="1:33" ht="15.75" customHeight="1" x14ac:dyDescent="0.25">
      <c r="A7" s="423"/>
      <c r="B7" s="420"/>
      <c r="C7" s="419"/>
      <c r="D7" s="418"/>
      <c r="E7" s="306" t="s">
        <v>328</v>
      </c>
      <c r="F7" s="306" t="s">
        <v>329</v>
      </c>
      <c r="G7" s="306" t="s">
        <v>330</v>
      </c>
      <c r="H7" s="306" t="s">
        <v>328</v>
      </c>
      <c r="I7" s="306" t="s">
        <v>331</v>
      </c>
      <c r="J7" s="306" t="s">
        <v>332</v>
      </c>
      <c r="K7" s="306" t="s">
        <v>333</v>
      </c>
      <c r="L7" s="419"/>
      <c r="M7" s="419"/>
      <c r="N7" s="419"/>
      <c r="O7" s="419"/>
      <c r="P7" s="419"/>
      <c r="Q7" s="419"/>
      <c r="R7" s="306" t="s">
        <v>328</v>
      </c>
      <c r="S7" s="306" t="s">
        <v>334</v>
      </c>
      <c r="T7" s="306" t="s">
        <v>335</v>
      </c>
      <c r="U7" s="306" t="s">
        <v>336</v>
      </c>
      <c r="V7" s="306" t="s">
        <v>328</v>
      </c>
      <c r="W7" s="306" t="s">
        <v>337</v>
      </c>
      <c r="X7" s="306" t="s">
        <v>338</v>
      </c>
      <c r="Y7" s="306" t="s">
        <v>339</v>
      </c>
      <c r="Z7" s="306" t="s">
        <v>328</v>
      </c>
      <c r="AA7" s="306" t="s">
        <v>340</v>
      </c>
      <c r="AB7" s="306" t="s">
        <v>341</v>
      </c>
      <c r="AC7" s="419"/>
      <c r="AD7" s="419"/>
      <c r="AE7" s="419"/>
      <c r="AF7" s="419"/>
      <c r="AG7" s="430"/>
    </row>
    <row r="8" spans="1:33" s="57" customFormat="1" ht="15" customHeight="1" x14ac:dyDescent="0.3">
      <c r="C8" s="307" t="s">
        <v>342</v>
      </c>
      <c r="D8" s="307"/>
      <c r="E8" s="307"/>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row>
    <row r="9" spans="1:33" s="36" customFormat="1" ht="15" customHeight="1" x14ac:dyDescent="0.25">
      <c r="A9" s="34">
        <v>1</v>
      </c>
      <c r="B9" s="130" t="s">
        <v>270</v>
      </c>
      <c r="C9" s="98" t="s">
        <v>343</v>
      </c>
      <c r="D9" s="35">
        <v>317712</v>
      </c>
      <c r="E9" s="35">
        <v>33905</v>
      </c>
      <c r="F9" s="35">
        <v>14999</v>
      </c>
      <c r="G9" s="35">
        <v>18906</v>
      </c>
      <c r="H9" s="35">
        <v>38232</v>
      </c>
      <c r="I9" s="35">
        <v>21898</v>
      </c>
      <c r="J9" s="35">
        <v>9275</v>
      </c>
      <c r="K9" s="35">
        <v>7059</v>
      </c>
      <c r="L9" s="35">
        <v>16064</v>
      </c>
      <c r="M9" s="35">
        <v>10653</v>
      </c>
      <c r="N9" s="35">
        <v>2930</v>
      </c>
      <c r="O9" s="35">
        <v>9553</v>
      </c>
      <c r="P9" s="35">
        <v>28246</v>
      </c>
      <c r="Q9" s="35">
        <v>6130</v>
      </c>
      <c r="R9" s="35">
        <v>29923</v>
      </c>
      <c r="S9" s="35">
        <v>5159</v>
      </c>
      <c r="T9" s="35">
        <v>15529</v>
      </c>
      <c r="U9" s="35">
        <v>9235</v>
      </c>
      <c r="V9" s="35">
        <v>77959</v>
      </c>
      <c r="W9" s="35">
        <v>22306</v>
      </c>
      <c r="X9" s="35">
        <v>36079</v>
      </c>
      <c r="Y9" s="35">
        <v>19574</v>
      </c>
      <c r="Z9" s="35">
        <v>16504</v>
      </c>
      <c r="AA9" s="35">
        <v>11022</v>
      </c>
      <c r="AB9" s="35">
        <v>5482</v>
      </c>
      <c r="AC9" s="35">
        <v>4594</v>
      </c>
      <c r="AD9" s="35">
        <v>13237</v>
      </c>
      <c r="AE9" s="35">
        <v>8705</v>
      </c>
      <c r="AF9" s="35">
        <v>12334</v>
      </c>
      <c r="AG9" s="194">
        <v>8743</v>
      </c>
    </row>
    <row r="10" spans="1:33" s="36" customFormat="1" ht="15" customHeight="1" x14ac:dyDescent="0.25">
      <c r="A10" s="34">
        <v>2</v>
      </c>
      <c r="B10" s="130" t="s">
        <v>270</v>
      </c>
      <c r="C10" s="98" t="s">
        <v>344</v>
      </c>
      <c r="D10" s="35">
        <v>527136</v>
      </c>
      <c r="E10" s="35">
        <v>57084</v>
      </c>
      <c r="F10" s="35">
        <v>25391</v>
      </c>
      <c r="G10" s="35">
        <v>31693</v>
      </c>
      <c r="H10" s="35">
        <v>76929</v>
      </c>
      <c r="I10" s="35">
        <v>43316</v>
      </c>
      <c r="J10" s="35">
        <v>19172</v>
      </c>
      <c r="K10" s="35">
        <v>14441</v>
      </c>
      <c r="L10" s="35">
        <v>25078</v>
      </c>
      <c r="M10" s="35">
        <v>14742</v>
      </c>
      <c r="N10" s="35">
        <v>5535</v>
      </c>
      <c r="O10" s="35">
        <v>13126</v>
      </c>
      <c r="P10" s="35">
        <v>41217</v>
      </c>
      <c r="Q10" s="35">
        <v>8572</v>
      </c>
      <c r="R10" s="35">
        <v>58191</v>
      </c>
      <c r="S10" s="35">
        <v>11134</v>
      </c>
      <c r="T10" s="35">
        <v>29566</v>
      </c>
      <c r="U10" s="35">
        <v>17491</v>
      </c>
      <c r="V10" s="35">
        <v>127385</v>
      </c>
      <c r="W10" s="35">
        <v>32908</v>
      </c>
      <c r="X10" s="35">
        <v>64523</v>
      </c>
      <c r="Y10" s="35">
        <v>29954</v>
      </c>
      <c r="Z10" s="35">
        <v>27285</v>
      </c>
      <c r="AA10" s="35">
        <v>17535</v>
      </c>
      <c r="AB10" s="35">
        <v>9750</v>
      </c>
      <c r="AC10" s="35">
        <v>7245</v>
      </c>
      <c r="AD10" s="35">
        <v>21651</v>
      </c>
      <c r="AE10" s="35">
        <v>13237</v>
      </c>
      <c r="AF10" s="35">
        <v>18847</v>
      </c>
      <c r="AG10" s="194">
        <v>11012</v>
      </c>
    </row>
    <row r="11" spans="1:33" s="36" customFormat="1" ht="15" customHeight="1" x14ac:dyDescent="0.25">
      <c r="A11" s="34">
        <v>3</v>
      </c>
      <c r="B11" s="130" t="s">
        <v>270</v>
      </c>
      <c r="C11" s="98" t="s">
        <v>243</v>
      </c>
      <c r="D11" s="35">
        <v>107720</v>
      </c>
      <c r="E11" s="35">
        <v>24079</v>
      </c>
      <c r="F11" s="35">
        <v>10414</v>
      </c>
      <c r="G11" s="35">
        <v>13665</v>
      </c>
      <c r="H11" s="35">
        <v>13388</v>
      </c>
      <c r="I11" s="35">
        <v>8006</v>
      </c>
      <c r="J11" s="35">
        <v>2901</v>
      </c>
      <c r="K11" s="35">
        <v>2481</v>
      </c>
      <c r="L11" s="35">
        <v>2332</v>
      </c>
      <c r="M11" s="35">
        <v>2101</v>
      </c>
      <c r="N11" s="35">
        <v>523</v>
      </c>
      <c r="O11" s="35">
        <v>2179</v>
      </c>
      <c r="P11" s="35">
        <v>6142</v>
      </c>
      <c r="Q11" s="35">
        <v>993</v>
      </c>
      <c r="R11" s="35">
        <v>7942</v>
      </c>
      <c r="S11" s="35">
        <v>1053</v>
      </c>
      <c r="T11" s="35">
        <v>4363</v>
      </c>
      <c r="U11" s="35">
        <v>2526</v>
      </c>
      <c r="V11" s="35">
        <v>27605</v>
      </c>
      <c r="W11" s="35">
        <v>5941</v>
      </c>
      <c r="X11" s="35">
        <v>15281</v>
      </c>
      <c r="Y11" s="35">
        <v>6383</v>
      </c>
      <c r="Z11" s="35">
        <v>4070</v>
      </c>
      <c r="AA11" s="35">
        <v>2761</v>
      </c>
      <c r="AB11" s="35">
        <v>1309</v>
      </c>
      <c r="AC11" s="35">
        <v>992</v>
      </c>
      <c r="AD11" s="35">
        <v>8262</v>
      </c>
      <c r="AE11" s="35">
        <v>2082</v>
      </c>
      <c r="AF11" s="35">
        <v>2542</v>
      </c>
      <c r="AG11" s="194">
        <v>2488</v>
      </c>
    </row>
    <row r="12" spans="1:33" s="56" customFormat="1" ht="15" customHeight="1" x14ac:dyDescent="0.3">
      <c r="A12" s="55">
        <v>4</v>
      </c>
      <c r="B12" s="85" t="s">
        <v>270</v>
      </c>
      <c r="C12" s="114" t="s">
        <v>1066</v>
      </c>
      <c r="D12" s="70">
        <v>524719</v>
      </c>
      <c r="E12" s="70">
        <v>57471</v>
      </c>
      <c r="F12" s="70">
        <v>25740</v>
      </c>
      <c r="G12" s="70">
        <v>31731</v>
      </c>
      <c r="H12" s="70">
        <v>76473</v>
      </c>
      <c r="I12" s="70">
        <v>43125</v>
      </c>
      <c r="J12" s="70">
        <v>18934</v>
      </c>
      <c r="K12" s="70">
        <v>14414</v>
      </c>
      <c r="L12" s="70">
        <v>24122</v>
      </c>
      <c r="M12" s="70">
        <v>14731</v>
      </c>
      <c r="N12" s="70">
        <v>5325</v>
      </c>
      <c r="O12" s="70">
        <v>13245</v>
      </c>
      <c r="P12" s="70">
        <v>39620</v>
      </c>
      <c r="Q12" s="70">
        <v>8635</v>
      </c>
      <c r="R12" s="70">
        <v>57300</v>
      </c>
      <c r="S12" s="70">
        <v>11021</v>
      </c>
      <c r="T12" s="70">
        <v>28999</v>
      </c>
      <c r="U12" s="70">
        <v>17280</v>
      </c>
      <c r="V12" s="70">
        <v>128715</v>
      </c>
      <c r="W12" s="70">
        <v>33515</v>
      </c>
      <c r="X12" s="70">
        <v>65218</v>
      </c>
      <c r="Y12" s="70">
        <v>29982</v>
      </c>
      <c r="Z12" s="70">
        <v>27322</v>
      </c>
      <c r="AA12" s="70">
        <v>17599</v>
      </c>
      <c r="AB12" s="70">
        <v>9723</v>
      </c>
      <c r="AC12" s="70">
        <v>6836</v>
      </c>
      <c r="AD12" s="70">
        <v>21819</v>
      </c>
      <c r="AE12" s="70">
        <v>13143</v>
      </c>
      <c r="AF12" s="70">
        <v>18663</v>
      </c>
      <c r="AG12" s="308">
        <v>11299</v>
      </c>
    </row>
    <row r="13" spans="1:33" s="36" customFormat="1" ht="15" customHeight="1" x14ac:dyDescent="0.25">
      <c r="A13" s="34">
        <v>5</v>
      </c>
      <c r="B13" s="130" t="s">
        <v>270</v>
      </c>
      <c r="C13" s="98" t="s">
        <v>245</v>
      </c>
      <c r="D13" s="35">
        <v>320092</v>
      </c>
      <c r="E13" s="35">
        <v>33521</v>
      </c>
      <c r="F13" s="35">
        <v>14654</v>
      </c>
      <c r="G13" s="35">
        <v>18867</v>
      </c>
      <c r="H13" s="35">
        <v>38687</v>
      </c>
      <c r="I13" s="35">
        <v>22088</v>
      </c>
      <c r="J13" s="35">
        <v>9513</v>
      </c>
      <c r="K13" s="35">
        <v>7086</v>
      </c>
      <c r="L13" s="35">
        <v>17020</v>
      </c>
      <c r="M13" s="35">
        <v>10664</v>
      </c>
      <c r="N13" s="35">
        <v>3140</v>
      </c>
      <c r="O13" s="35">
        <v>9437</v>
      </c>
      <c r="P13" s="35">
        <v>29843</v>
      </c>
      <c r="Q13" s="35">
        <v>6056</v>
      </c>
      <c r="R13" s="35">
        <v>30813</v>
      </c>
      <c r="S13" s="35">
        <v>5271</v>
      </c>
      <c r="T13" s="35">
        <v>16096</v>
      </c>
      <c r="U13" s="35">
        <v>9446</v>
      </c>
      <c r="V13" s="35">
        <v>76599</v>
      </c>
      <c r="W13" s="35">
        <v>21695</v>
      </c>
      <c r="X13" s="35">
        <v>35357</v>
      </c>
      <c r="Y13" s="35">
        <v>19547</v>
      </c>
      <c r="Z13" s="35">
        <v>16467</v>
      </c>
      <c r="AA13" s="35">
        <v>10958</v>
      </c>
      <c r="AB13" s="35">
        <v>5509</v>
      </c>
      <c r="AC13" s="35">
        <v>5003</v>
      </c>
      <c r="AD13" s="35">
        <v>13069</v>
      </c>
      <c r="AE13" s="35">
        <v>8799</v>
      </c>
      <c r="AF13" s="35">
        <v>12518</v>
      </c>
      <c r="AG13" s="194">
        <v>8456</v>
      </c>
    </row>
    <row r="14" spans="1:33" s="57" customFormat="1" ht="15" customHeight="1" x14ac:dyDescent="0.3">
      <c r="C14" s="213" t="s">
        <v>246</v>
      </c>
      <c r="D14" s="63"/>
      <c r="E14" s="63"/>
      <c r="AG14" s="126"/>
    </row>
    <row r="15" spans="1:33" s="36" customFormat="1" ht="15" customHeight="1" x14ac:dyDescent="0.25">
      <c r="A15" s="34">
        <v>6</v>
      </c>
      <c r="B15" s="34">
        <v>10</v>
      </c>
      <c r="C15" s="103" t="s">
        <v>139</v>
      </c>
      <c r="D15" s="35">
        <v>403674</v>
      </c>
      <c r="E15" s="35">
        <v>45258</v>
      </c>
      <c r="F15" s="35">
        <v>20164</v>
      </c>
      <c r="G15" s="35">
        <v>25094</v>
      </c>
      <c r="H15" s="35">
        <v>54945</v>
      </c>
      <c r="I15" s="35">
        <v>30567</v>
      </c>
      <c r="J15" s="35">
        <v>13970</v>
      </c>
      <c r="K15" s="35">
        <v>10408</v>
      </c>
      <c r="L15" s="35">
        <v>16722</v>
      </c>
      <c r="M15" s="35">
        <v>12025</v>
      </c>
      <c r="N15" s="35">
        <v>3749</v>
      </c>
      <c r="O15" s="35">
        <v>9182</v>
      </c>
      <c r="P15" s="35">
        <v>30294</v>
      </c>
      <c r="Q15" s="35">
        <v>7102</v>
      </c>
      <c r="R15" s="35">
        <v>45178</v>
      </c>
      <c r="S15" s="35">
        <v>8684</v>
      </c>
      <c r="T15" s="35">
        <v>22633</v>
      </c>
      <c r="U15" s="35">
        <v>13861</v>
      </c>
      <c r="V15" s="35">
        <v>101225</v>
      </c>
      <c r="W15" s="35">
        <v>26222</v>
      </c>
      <c r="X15" s="35">
        <v>52279</v>
      </c>
      <c r="Y15" s="35">
        <v>22724</v>
      </c>
      <c r="Z15" s="35">
        <v>20775</v>
      </c>
      <c r="AA15" s="35">
        <v>13503</v>
      </c>
      <c r="AB15" s="35">
        <v>7272</v>
      </c>
      <c r="AC15" s="35">
        <v>5393</v>
      </c>
      <c r="AD15" s="35">
        <v>17939</v>
      </c>
      <c r="AE15" s="35">
        <v>11118</v>
      </c>
      <c r="AF15" s="35">
        <v>13913</v>
      </c>
      <c r="AG15" s="194">
        <v>8856</v>
      </c>
    </row>
    <row r="16" spans="1:33" s="36" customFormat="1" ht="15" customHeight="1" x14ac:dyDescent="0.25">
      <c r="A16" s="34">
        <v>7</v>
      </c>
      <c r="B16" s="34">
        <v>20</v>
      </c>
      <c r="C16" s="104" t="s">
        <v>251</v>
      </c>
      <c r="D16" s="35">
        <v>4614</v>
      </c>
      <c r="E16" s="35">
        <v>448</v>
      </c>
      <c r="F16" s="35">
        <v>222</v>
      </c>
      <c r="G16" s="35">
        <v>226</v>
      </c>
      <c r="H16" s="35">
        <v>385</v>
      </c>
      <c r="I16" s="35">
        <v>230</v>
      </c>
      <c r="J16" s="35">
        <v>72</v>
      </c>
      <c r="K16" s="35">
        <v>83</v>
      </c>
      <c r="L16" s="35">
        <v>126</v>
      </c>
      <c r="M16" s="35">
        <v>155</v>
      </c>
      <c r="N16" s="35">
        <v>17</v>
      </c>
      <c r="O16" s="35">
        <v>72</v>
      </c>
      <c r="P16" s="35">
        <v>431</v>
      </c>
      <c r="Q16" s="35">
        <v>97</v>
      </c>
      <c r="R16" s="35">
        <v>425</v>
      </c>
      <c r="S16" s="35">
        <v>72</v>
      </c>
      <c r="T16" s="35">
        <v>248</v>
      </c>
      <c r="U16" s="35">
        <v>105</v>
      </c>
      <c r="V16" s="35">
        <v>1205</v>
      </c>
      <c r="W16" s="35">
        <v>342</v>
      </c>
      <c r="X16" s="35">
        <v>578</v>
      </c>
      <c r="Y16" s="35">
        <v>285</v>
      </c>
      <c r="Z16" s="35">
        <v>309</v>
      </c>
      <c r="AA16" s="35">
        <v>217</v>
      </c>
      <c r="AB16" s="35">
        <v>92</v>
      </c>
      <c r="AC16" s="35">
        <v>186</v>
      </c>
      <c r="AD16" s="35">
        <v>198</v>
      </c>
      <c r="AE16" s="35">
        <v>158</v>
      </c>
      <c r="AF16" s="35">
        <v>200</v>
      </c>
      <c r="AG16" s="194">
        <v>202</v>
      </c>
    </row>
    <row r="17" spans="1:33" s="36" customFormat="1" ht="15" customHeight="1" x14ac:dyDescent="0.25">
      <c r="A17" s="34">
        <v>8</v>
      </c>
      <c r="B17" s="34">
        <v>30</v>
      </c>
      <c r="C17" s="104" t="s">
        <v>140</v>
      </c>
      <c r="D17" s="35">
        <v>115678</v>
      </c>
      <c r="E17" s="35">
        <v>11673</v>
      </c>
      <c r="F17" s="35">
        <v>5310</v>
      </c>
      <c r="G17" s="35">
        <v>6363</v>
      </c>
      <c r="H17" s="35">
        <v>21039</v>
      </c>
      <c r="I17" s="35">
        <v>12269</v>
      </c>
      <c r="J17" s="35">
        <v>4863</v>
      </c>
      <c r="K17" s="35">
        <v>3907</v>
      </c>
      <c r="L17" s="35">
        <v>7157</v>
      </c>
      <c r="M17" s="35">
        <v>2518</v>
      </c>
      <c r="N17" s="35">
        <v>1553</v>
      </c>
      <c r="O17" s="35">
        <v>3953</v>
      </c>
      <c r="P17" s="35">
        <v>8858</v>
      </c>
      <c r="Q17" s="35">
        <v>1418</v>
      </c>
      <c r="R17" s="35">
        <v>11650</v>
      </c>
      <c r="S17" s="35">
        <v>2260</v>
      </c>
      <c r="T17" s="35">
        <v>6090</v>
      </c>
      <c r="U17" s="35">
        <v>3300</v>
      </c>
      <c r="V17" s="35">
        <v>26165</v>
      </c>
      <c r="W17" s="35">
        <v>6916</v>
      </c>
      <c r="X17" s="35">
        <v>12316</v>
      </c>
      <c r="Y17" s="35">
        <v>6933</v>
      </c>
      <c r="Z17" s="35">
        <v>6190</v>
      </c>
      <c r="AA17" s="35">
        <v>3846</v>
      </c>
      <c r="AB17" s="35">
        <v>2344</v>
      </c>
      <c r="AC17" s="35">
        <v>1253</v>
      </c>
      <c r="AD17" s="35">
        <v>3648</v>
      </c>
      <c r="AE17" s="35">
        <v>1858</v>
      </c>
      <c r="AF17" s="35">
        <v>4515</v>
      </c>
      <c r="AG17" s="194">
        <v>2230</v>
      </c>
    </row>
    <row r="18" spans="1:33" s="36" customFormat="1" ht="15" customHeight="1" x14ac:dyDescent="0.25">
      <c r="A18" s="34">
        <v>9</v>
      </c>
      <c r="B18" s="34">
        <v>40</v>
      </c>
      <c r="C18" s="104" t="s">
        <v>141</v>
      </c>
      <c r="D18" s="35">
        <v>5</v>
      </c>
      <c r="E18" s="35" t="s">
        <v>284</v>
      </c>
      <c r="F18" s="35" t="s">
        <v>284</v>
      </c>
      <c r="G18" s="35" t="s">
        <v>284</v>
      </c>
      <c r="H18" s="35" t="s">
        <v>284</v>
      </c>
      <c r="I18" s="35" t="s">
        <v>284</v>
      </c>
      <c r="J18" s="35" t="s">
        <v>284</v>
      </c>
      <c r="K18" s="35" t="s">
        <v>284</v>
      </c>
      <c r="L18" s="35" t="s">
        <v>284</v>
      </c>
      <c r="M18" s="35" t="s">
        <v>284</v>
      </c>
      <c r="N18" s="35" t="s">
        <v>284</v>
      </c>
      <c r="O18" s="35" t="s">
        <v>284</v>
      </c>
      <c r="P18" s="35" t="s">
        <v>284</v>
      </c>
      <c r="Q18" s="35" t="s">
        <v>284</v>
      </c>
      <c r="R18" s="35">
        <v>1</v>
      </c>
      <c r="S18" s="35">
        <v>1</v>
      </c>
      <c r="T18" s="35" t="s">
        <v>284</v>
      </c>
      <c r="U18" s="35" t="s">
        <v>284</v>
      </c>
      <c r="V18" s="35">
        <v>4</v>
      </c>
      <c r="W18" s="35" t="s">
        <v>284</v>
      </c>
      <c r="X18" s="35">
        <v>4</v>
      </c>
      <c r="Y18" s="35" t="s">
        <v>284</v>
      </c>
      <c r="Z18" s="35" t="s">
        <v>284</v>
      </c>
      <c r="AA18" s="35" t="s">
        <v>284</v>
      </c>
      <c r="AB18" s="35" t="s">
        <v>284</v>
      </c>
      <c r="AC18" s="35" t="s">
        <v>284</v>
      </c>
      <c r="AD18" s="35" t="s">
        <v>284</v>
      </c>
      <c r="AE18" s="35" t="s">
        <v>284</v>
      </c>
      <c r="AF18" s="35" t="s">
        <v>284</v>
      </c>
      <c r="AG18" s="194" t="s">
        <v>284</v>
      </c>
    </row>
    <row r="19" spans="1:33" s="36" customFormat="1" ht="15" customHeight="1" x14ac:dyDescent="0.25">
      <c r="A19" s="34">
        <v>10</v>
      </c>
      <c r="B19" s="34">
        <v>50</v>
      </c>
      <c r="C19" s="104" t="s">
        <v>142</v>
      </c>
      <c r="D19" s="35">
        <v>748</v>
      </c>
      <c r="E19" s="35">
        <v>92</v>
      </c>
      <c r="F19" s="35">
        <v>44</v>
      </c>
      <c r="G19" s="35">
        <v>48</v>
      </c>
      <c r="H19" s="35">
        <v>104</v>
      </c>
      <c r="I19" s="35">
        <v>59</v>
      </c>
      <c r="J19" s="35">
        <v>29</v>
      </c>
      <c r="K19" s="35">
        <v>16</v>
      </c>
      <c r="L19" s="35">
        <v>117</v>
      </c>
      <c r="M19" s="35">
        <v>33</v>
      </c>
      <c r="N19" s="35">
        <v>6</v>
      </c>
      <c r="O19" s="35">
        <v>38</v>
      </c>
      <c r="P19" s="35">
        <v>37</v>
      </c>
      <c r="Q19" s="35">
        <v>18</v>
      </c>
      <c r="R19" s="35">
        <v>46</v>
      </c>
      <c r="S19" s="35">
        <v>4</v>
      </c>
      <c r="T19" s="35">
        <v>28</v>
      </c>
      <c r="U19" s="35">
        <v>14</v>
      </c>
      <c r="V19" s="35">
        <v>116</v>
      </c>
      <c r="W19" s="35">
        <v>35</v>
      </c>
      <c r="X19" s="35">
        <v>41</v>
      </c>
      <c r="Y19" s="35">
        <v>40</v>
      </c>
      <c r="Z19" s="35">
        <v>48</v>
      </c>
      <c r="AA19" s="35">
        <v>33</v>
      </c>
      <c r="AB19" s="35">
        <v>15</v>
      </c>
      <c r="AC19" s="35">
        <v>4</v>
      </c>
      <c r="AD19" s="35">
        <v>34</v>
      </c>
      <c r="AE19" s="35">
        <v>9</v>
      </c>
      <c r="AF19" s="35">
        <v>35</v>
      </c>
      <c r="AG19" s="194">
        <v>11</v>
      </c>
    </row>
    <row r="20" spans="1:33" ht="15" customHeight="1" x14ac:dyDescent="0.3">
      <c r="A20" s="34"/>
      <c r="C20" s="213" t="s">
        <v>893</v>
      </c>
      <c r="D20" s="213"/>
      <c r="E20" s="21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row>
    <row r="21" spans="1:33" s="23" customFormat="1" ht="15" customHeight="1" x14ac:dyDescent="0.25">
      <c r="A21" s="34">
        <v>11</v>
      </c>
      <c r="B21" s="64"/>
      <c r="C21" s="309" t="s">
        <v>711</v>
      </c>
      <c r="D21" s="35">
        <v>87090</v>
      </c>
      <c r="E21" s="35">
        <v>9017</v>
      </c>
      <c r="F21" s="35">
        <v>3725</v>
      </c>
      <c r="G21" s="35">
        <v>5292</v>
      </c>
      <c r="H21" s="35">
        <v>12610</v>
      </c>
      <c r="I21" s="35">
        <v>6963</v>
      </c>
      <c r="J21" s="35">
        <v>2877</v>
      </c>
      <c r="K21" s="35">
        <v>2770</v>
      </c>
      <c r="L21" s="35">
        <v>6801</v>
      </c>
      <c r="M21" s="35">
        <v>3715</v>
      </c>
      <c r="N21" s="35">
        <v>1537</v>
      </c>
      <c r="O21" s="35">
        <v>2111</v>
      </c>
      <c r="P21" s="35">
        <v>6519</v>
      </c>
      <c r="Q21" s="35">
        <v>2445</v>
      </c>
      <c r="R21" s="35">
        <v>10360</v>
      </c>
      <c r="S21" s="35">
        <v>1633</v>
      </c>
      <c r="T21" s="35">
        <v>5197</v>
      </c>
      <c r="U21" s="35">
        <v>3530</v>
      </c>
      <c r="V21" s="35">
        <v>11591</v>
      </c>
      <c r="W21" s="35">
        <v>2999</v>
      </c>
      <c r="X21" s="35">
        <v>5681</v>
      </c>
      <c r="Y21" s="35">
        <v>2911</v>
      </c>
      <c r="Z21" s="35">
        <v>4968</v>
      </c>
      <c r="AA21" s="35">
        <v>3198</v>
      </c>
      <c r="AB21" s="35">
        <v>1770</v>
      </c>
      <c r="AC21" s="35">
        <v>791</v>
      </c>
      <c r="AD21" s="35">
        <v>4473</v>
      </c>
      <c r="AE21" s="35">
        <v>3512</v>
      </c>
      <c r="AF21" s="35">
        <v>4201</v>
      </c>
      <c r="AG21" s="194">
        <v>2439</v>
      </c>
    </row>
    <row r="22" spans="1:33" s="23" customFormat="1" ht="15" customHeight="1" x14ac:dyDescent="0.25">
      <c r="A22" s="34">
        <v>12</v>
      </c>
      <c r="B22" s="64"/>
      <c r="C22" s="309" t="s">
        <v>898</v>
      </c>
      <c r="D22" s="35">
        <v>6619</v>
      </c>
      <c r="E22" s="35">
        <v>297</v>
      </c>
      <c r="F22" s="35">
        <v>170</v>
      </c>
      <c r="G22" s="35">
        <v>127</v>
      </c>
      <c r="H22" s="35">
        <v>2939</v>
      </c>
      <c r="I22" s="35">
        <v>1875</v>
      </c>
      <c r="J22" s="35">
        <v>759</v>
      </c>
      <c r="K22" s="35">
        <v>305</v>
      </c>
      <c r="L22" s="35">
        <v>282</v>
      </c>
      <c r="M22" s="35">
        <v>633</v>
      </c>
      <c r="N22" s="35">
        <v>1</v>
      </c>
      <c r="O22" s="35">
        <v>405</v>
      </c>
      <c r="P22" s="35">
        <v>33</v>
      </c>
      <c r="Q22" s="35">
        <v>804</v>
      </c>
      <c r="R22" s="35">
        <v>127</v>
      </c>
      <c r="S22" s="35">
        <v>11</v>
      </c>
      <c r="T22" s="35">
        <v>73</v>
      </c>
      <c r="U22" s="35">
        <v>43</v>
      </c>
      <c r="V22" s="35">
        <v>483</v>
      </c>
      <c r="W22" s="35">
        <v>113</v>
      </c>
      <c r="X22" s="35">
        <v>248</v>
      </c>
      <c r="Y22" s="35">
        <v>122</v>
      </c>
      <c r="Z22" s="35">
        <v>158</v>
      </c>
      <c r="AA22" s="35">
        <v>118</v>
      </c>
      <c r="AB22" s="35">
        <v>40</v>
      </c>
      <c r="AC22" s="35">
        <v>6</v>
      </c>
      <c r="AD22" s="35">
        <v>133</v>
      </c>
      <c r="AE22" s="35">
        <v>56</v>
      </c>
      <c r="AF22" s="35">
        <v>130</v>
      </c>
      <c r="AG22" s="194">
        <v>132</v>
      </c>
    </row>
    <row r="23" spans="1:33" s="23" customFormat="1" ht="15" customHeight="1" x14ac:dyDescent="0.25">
      <c r="A23" s="34">
        <v>13</v>
      </c>
      <c r="B23" s="64"/>
      <c r="C23" s="309" t="s">
        <v>899</v>
      </c>
      <c r="D23" s="35">
        <v>14505</v>
      </c>
      <c r="E23" s="35">
        <v>2168</v>
      </c>
      <c r="F23" s="35">
        <v>915</v>
      </c>
      <c r="G23" s="35">
        <v>1253</v>
      </c>
      <c r="H23" s="35">
        <v>555</v>
      </c>
      <c r="I23" s="35">
        <v>141</v>
      </c>
      <c r="J23" s="35">
        <v>26</v>
      </c>
      <c r="K23" s="35">
        <v>388</v>
      </c>
      <c r="L23" s="35">
        <v>1020</v>
      </c>
      <c r="M23" s="35">
        <v>556</v>
      </c>
      <c r="N23" s="35">
        <v>52</v>
      </c>
      <c r="O23" s="35">
        <v>117</v>
      </c>
      <c r="P23" s="35">
        <v>178</v>
      </c>
      <c r="Q23" s="35" t="s">
        <v>284</v>
      </c>
      <c r="R23" s="35">
        <v>300</v>
      </c>
      <c r="S23" s="35">
        <v>23</v>
      </c>
      <c r="T23" s="35">
        <v>224</v>
      </c>
      <c r="U23" s="35">
        <v>53</v>
      </c>
      <c r="V23" s="35">
        <v>4491</v>
      </c>
      <c r="W23" s="35">
        <v>1270</v>
      </c>
      <c r="X23" s="35">
        <v>2157</v>
      </c>
      <c r="Y23" s="35">
        <v>1064</v>
      </c>
      <c r="Z23" s="35">
        <v>1120</v>
      </c>
      <c r="AA23" s="35">
        <v>701</v>
      </c>
      <c r="AB23" s="35">
        <v>419</v>
      </c>
      <c r="AC23" s="35">
        <v>50</v>
      </c>
      <c r="AD23" s="35">
        <v>1511</v>
      </c>
      <c r="AE23" s="35">
        <v>426</v>
      </c>
      <c r="AF23" s="35">
        <v>1129</v>
      </c>
      <c r="AG23" s="194">
        <v>832</v>
      </c>
    </row>
    <row r="24" spans="1:33" s="36" customFormat="1" ht="15" customHeight="1" x14ac:dyDescent="0.25">
      <c r="B24" s="34"/>
      <c r="C24" s="309" t="s">
        <v>346</v>
      </c>
      <c r="D24" s="63"/>
      <c r="E24" s="63"/>
      <c r="F24" s="57"/>
      <c r="G24" s="57"/>
      <c r="H24" s="57"/>
      <c r="I24" s="57"/>
      <c r="J24" s="57"/>
      <c r="K24" s="57"/>
      <c r="L24" s="57"/>
      <c r="M24" s="57"/>
      <c r="N24" s="57"/>
      <c r="O24" s="57"/>
      <c r="P24" s="57"/>
      <c r="Q24" s="57"/>
      <c r="R24" s="57"/>
      <c r="S24" s="57"/>
      <c r="T24" s="57"/>
      <c r="U24" s="57"/>
      <c r="V24" s="57"/>
      <c r="W24" s="57"/>
      <c r="X24" s="57"/>
      <c r="Y24" s="57"/>
      <c r="Z24" s="57"/>
      <c r="AA24" s="57"/>
      <c r="AB24" s="57"/>
      <c r="AC24" s="57"/>
      <c r="AD24" s="57"/>
      <c r="AE24" s="57"/>
      <c r="AF24" s="57"/>
      <c r="AG24" s="126"/>
    </row>
    <row r="25" spans="1:33" s="33" customFormat="1" ht="15" customHeight="1" x14ac:dyDescent="0.25">
      <c r="A25" s="34">
        <v>14</v>
      </c>
      <c r="B25" s="37"/>
      <c r="C25" s="103" t="s">
        <v>347</v>
      </c>
      <c r="D25" s="35">
        <v>30053</v>
      </c>
      <c r="E25" s="35">
        <v>2951</v>
      </c>
      <c r="F25" s="35">
        <v>1246</v>
      </c>
      <c r="G25" s="35">
        <v>1705</v>
      </c>
      <c r="H25" s="35">
        <v>3316</v>
      </c>
      <c r="I25" s="35">
        <v>1598</v>
      </c>
      <c r="J25" s="35">
        <v>793</v>
      </c>
      <c r="K25" s="35">
        <v>925</v>
      </c>
      <c r="L25" s="35">
        <v>1644</v>
      </c>
      <c r="M25" s="35">
        <v>1490</v>
      </c>
      <c r="N25" s="35">
        <v>573</v>
      </c>
      <c r="O25" s="35">
        <v>619</v>
      </c>
      <c r="P25" s="35">
        <v>2018</v>
      </c>
      <c r="Q25" s="35">
        <v>805</v>
      </c>
      <c r="R25" s="35">
        <v>4047</v>
      </c>
      <c r="S25" s="35">
        <v>672</v>
      </c>
      <c r="T25" s="35">
        <v>1968</v>
      </c>
      <c r="U25" s="35">
        <v>1407</v>
      </c>
      <c r="V25" s="35">
        <v>6445</v>
      </c>
      <c r="W25" s="35">
        <v>1914</v>
      </c>
      <c r="X25" s="35">
        <v>3067</v>
      </c>
      <c r="Y25" s="35">
        <v>1464</v>
      </c>
      <c r="Z25" s="35">
        <v>1724</v>
      </c>
      <c r="AA25" s="35">
        <v>1162</v>
      </c>
      <c r="AB25" s="35">
        <v>562</v>
      </c>
      <c r="AC25" s="35">
        <v>196</v>
      </c>
      <c r="AD25" s="35">
        <v>1217</v>
      </c>
      <c r="AE25" s="35">
        <v>847</v>
      </c>
      <c r="AF25" s="35">
        <v>1421</v>
      </c>
      <c r="AG25" s="194">
        <v>740</v>
      </c>
    </row>
    <row r="26" spans="1:33" s="23" customFormat="1" ht="15.75" customHeight="1" x14ac:dyDescent="0.25">
      <c r="A26" s="34">
        <v>15</v>
      </c>
      <c r="B26" s="64"/>
      <c r="C26" s="103" t="s">
        <v>348</v>
      </c>
      <c r="D26" s="35">
        <v>1064</v>
      </c>
      <c r="E26" s="35">
        <v>9</v>
      </c>
      <c r="F26" s="35">
        <v>7</v>
      </c>
      <c r="G26" s="35">
        <v>2</v>
      </c>
      <c r="H26" s="35">
        <v>177</v>
      </c>
      <c r="I26" s="35">
        <v>56</v>
      </c>
      <c r="J26" s="35">
        <v>97</v>
      </c>
      <c r="K26" s="35">
        <v>24</v>
      </c>
      <c r="L26" s="35">
        <v>1</v>
      </c>
      <c r="M26" s="35">
        <v>8</v>
      </c>
      <c r="N26" s="35">
        <v>2</v>
      </c>
      <c r="O26" s="35">
        <v>6</v>
      </c>
      <c r="P26" s="35">
        <v>56</v>
      </c>
      <c r="Q26" s="35">
        <v>20</v>
      </c>
      <c r="R26" s="35">
        <v>94</v>
      </c>
      <c r="S26" s="35">
        <v>21</v>
      </c>
      <c r="T26" s="35">
        <v>25</v>
      </c>
      <c r="U26" s="35">
        <v>48</v>
      </c>
      <c r="V26" s="35">
        <v>528</v>
      </c>
      <c r="W26" s="35">
        <v>109</v>
      </c>
      <c r="X26" s="35">
        <v>309</v>
      </c>
      <c r="Y26" s="35">
        <v>110</v>
      </c>
      <c r="Z26" s="35">
        <v>14</v>
      </c>
      <c r="AA26" s="35">
        <v>10</v>
      </c>
      <c r="AB26" s="35">
        <v>4</v>
      </c>
      <c r="AC26" s="35">
        <v>3</v>
      </c>
      <c r="AD26" s="35">
        <v>91</v>
      </c>
      <c r="AE26" s="35">
        <v>8</v>
      </c>
      <c r="AF26" s="35">
        <v>32</v>
      </c>
      <c r="AG26" s="194">
        <v>15</v>
      </c>
    </row>
    <row r="27" spans="1:33" s="33" customFormat="1" ht="15" customHeight="1" x14ac:dyDescent="0.25">
      <c r="A27" s="34">
        <v>16</v>
      </c>
      <c r="B27" s="37"/>
      <c r="C27" s="28" t="s">
        <v>894</v>
      </c>
      <c r="D27" s="35">
        <v>6133</v>
      </c>
      <c r="E27" s="35">
        <v>1053</v>
      </c>
      <c r="F27" s="35">
        <v>578</v>
      </c>
      <c r="G27" s="35">
        <v>475</v>
      </c>
      <c r="H27" s="35">
        <v>829</v>
      </c>
      <c r="I27" s="35">
        <v>386</v>
      </c>
      <c r="J27" s="35">
        <v>175</v>
      </c>
      <c r="K27" s="35">
        <v>268</v>
      </c>
      <c r="L27" s="35">
        <v>45</v>
      </c>
      <c r="M27" s="35">
        <v>160</v>
      </c>
      <c r="N27" s="35">
        <v>66</v>
      </c>
      <c r="O27" s="35">
        <v>77</v>
      </c>
      <c r="P27" s="35">
        <v>439</v>
      </c>
      <c r="Q27" s="35">
        <v>136</v>
      </c>
      <c r="R27" s="35">
        <v>1169</v>
      </c>
      <c r="S27" s="35">
        <v>131</v>
      </c>
      <c r="T27" s="35">
        <v>489</v>
      </c>
      <c r="U27" s="35">
        <v>549</v>
      </c>
      <c r="V27" s="35">
        <v>1072</v>
      </c>
      <c r="W27" s="35">
        <v>192</v>
      </c>
      <c r="X27" s="35">
        <v>666</v>
      </c>
      <c r="Y27" s="35">
        <v>214</v>
      </c>
      <c r="Z27" s="35">
        <v>370</v>
      </c>
      <c r="AA27" s="35">
        <v>258</v>
      </c>
      <c r="AB27" s="35">
        <v>112</v>
      </c>
      <c r="AC27" s="35">
        <v>63</v>
      </c>
      <c r="AD27" s="35">
        <v>170</v>
      </c>
      <c r="AE27" s="35">
        <v>186</v>
      </c>
      <c r="AF27" s="35">
        <v>161</v>
      </c>
      <c r="AG27" s="194">
        <v>137</v>
      </c>
    </row>
    <row r="28" spans="1:33" s="33" customFormat="1" ht="15" customHeight="1" x14ac:dyDescent="0.25">
      <c r="A28" s="34">
        <v>17</v>
      </c>
      <c r="B28" s="37"/>
      <c r="C28" s="28" t="s">
        <v>895</v>
      </c>
      <c r="D28" s="35">
        <v>3921</v>
      </c>
      <c r="E28" s="35">
        <v>673</v>
      </c>
      <c r="F28" s="35">
        <v>329</v>
      </c>
      <c r="G28" s="35">
        <v>344</v>
      </c>
      <c r="H28" s="35">
        <v>789</v>
      </c>
      <c r="I28" s="35">
        <v>530</v>
      </c>
      <c r="J28" s="35">
        <v>158</v>
      </c>
      <c r="K28" s="35">
        <v>101</v>
      </c>
      <c r="L28" s="35">
        <v>16</v>
      </c>
      <c r="M28" s="35">
        <v>79</v>
      </c>
      <c r="N28" s="35">
        <v>61</v>
      </c>
      <c r="O28" s="35">
        <v>21</v>
      </c>
      <c r="P28" s="35">
        <v>343</v>
      </c>
      <c r="Q28" s="35">
        <v>131</v>
      </c>
      <c r="R28" s="35">
        <v>442</v>
      </c>
      <c r="S28" s="35">
        <v>58</v>
      </c>
      <c r="T28" s="35">
        <v>194</v>
      </c>
      <c r="U28" s="35">
        <v>190</v>
      </c>
      <c r="V28" s="35">
        <v>663</v>
      </c>
      <c r="W28" s="35">
        <v>218</v>
      </c>
      <c r="X28" s="35">
        <v>355</v>
      </c>
      <c r="Y28" s="35">
        <v>90</v>
      </c>
      <c r="Z28" s="35">
        <v>231</v>
      </c>
      <c r="AA28" s="35">
        <v>170</v>
      </c>
      <c r="AB28" s="35">
        <v>61</v>
      </c>
      <c r="AC28" s="35">
        <v>16</v>
      </c>
      <c r="AD28" s="35">
        <v>88</v>
      </c>
      <c r="AE28" s="35">
        <v>138</v>
      </c>
      <c r="AF28" s="35">
        <v>90</v>
      </c>
      <c r="AG28" s="194">
        <v>140</v>
      </c>
    </row>
    <row r="29" spans="1:33" s="40" customFormat="1" ht="15" customHeight="1" x14ac:dyDescent="0.25">
      <c r="A29" s="34">
        <v>18</v>
      </c>
      <c r="B29" s="37"/>
      <c r="C29" s="65" t="s">
        <v>349</v>
      </c>
      <c r="D29" s="35">
        <v>999</v>
      </c>
      <c r="E29" s="35">
        <v>61</v>
      </c>
      <c r="F29" s="35">
        <v>20</v>
      </c>
      <c r="G29" s="35">
        <v>41</v>
      </c>
      <c r="H29" s="35">
        <v>69</v>
      </c>
      <c r="I29" s="35">
        <v>45</v>
      </c>
      <c r="J29" s="35">
        <v>20</v>
      </c>
      <c r="K29" s="35">
        <v>4</v>
      </c>
      <c r="L29" s="35" t="s">
        <v>284</v>
      </c>
      <c r="M29" s="35">
        <v>92</v>
      </c>
      <c r="N29" s="35">
        <v>2</v>
      </c>
      <c r="O29" s="35">
        <v>18</v>
      </c>
      <c r="P29" s="35">
        <v>20</v>
      </c>
      <c r="Q29" s="35">
        <v>147</v>
      </c>
      <c r="R29" s="35">
        <v>58</v>
      </c>
      <c r="S29" s="35">
        <v>23</v>
      </c>
      <c r="T29" s="35">
        <v>15</v>
      </c>
      <c r="U29" s="35">
        <v>20</v>
      </c>
      <c r="V29" s="35">
        <v>32</v>
      </c>
      <c r="W29" s="35">
        <v>4</v>
      </c>
      <c r="X29" s="35">
        <v>25</v>
      </c>
      <c r="Y29" s="35">
        <v>3</v>
      </c>
      <c r="Z29" s="35">
        <v>33</v>
      </c>
      <c r="AA29" s="35">
        <v>20</v>
      </c>
      <c r="AB29" s="35">
        <v>13</v>
      </c>
      <c r="AC29" s="35">
        <v>2</v>
      </c>
      <c r="AD29" s="35">
        <v>61</v>
      </c>
      <c r="AE29" s="35">
        <v>213</v>
      </c>
      <c r="AF29" s="35">
        <v>21</v>
      </c>
      <c r="AG29" s="194">
        <v>170</v>
      </c>
    </row>
    <row r="30" spans="1:33" s="266" customFormat="1" ht="15" customHeight="1" x14ac:dyDescent="0.25">
      <c r="A30" s="34">
        <v>19</v>
      </c>
      <c r="C30" s="125" t="s">
        <v>350</v>
      </c>
      <c r="D30" s="35">
        <v>1827</v>
      </c>
      <c r="E30" s="35">
        <v>5</v>
      </c>
      <c r="F30" s="35">
        <v>5</v>
      </c>
      <c r="G30" s="35" t="s">
        <v>284</v>
      </c>
      <c r="H30" s="35">
        <v>337</v>
      </c>
      <c r="I30" s="35">
        <v>182</v>
      </c>
      <c r="J30" s="35">
        <v>67</v>
      </c>
      <c r="K30" s="35">
        <v>88</v>
      </c>
      <c r="L30" s="35">
        <v>111</v>
      </c>
      <c r="M30" s="35">
        <v>119</v>
      </c>
      <c r="N30" s="35">
        <v>30</v>
      </c>
      <c r="O30" s="35" t="s">
        <v>284</v>
      </c>
      <c r="P30" s="35">
        <v>148</v>
      </c>
      <c r="Q30" s="35">
        <v>9</v>
      </c>
      <c r="R30" s="35">
        <v>574</v>
      </c>
      <c r="S30" s="35">
        <v>230</v>
      </c>
      <c r="T30" s="35">
        <v>248</v>
      </c>
      <c r="U30" s="35">
        <v>96</v>
      </c>
      <c r="V30" s="35">
        <v>223</v>
      </c>
      <c r="W30" s="35">
        <v>52</v>
      </c>
      <c r="X30" s="35">
        <v>138</v>
      </c>
      <c r="Y30" s="35">
        <v>33</v>
      </c>
      <c r="Z30" s="35">
        <v>3</v>
      </c>
      <c r="AA30" s="35">
        <v>3</v>
      </c>
      <c r="AB30" s="35" t="s">
        <v>284</v>
      </c>
      <c r="AC30" s="35" t="s">
        <v>284</v>
      </c>
      <c r="AD30" s="35">
        <v>7</v>
      </c>
      <c r="AE30" s="35">
        <v>44</v>
      </c>
      <c r="AF30" s="35">
        <v>214</v>
      </c>
      <c r="AG30" s="194">
        <v>3</v>
      </c>
    </row>
    <row r="31" spans="1:33" ht="15" customHeight="1" x14ac:dyDescent="0.3">
      <c r="A31" s="57"/>
      <c r="C31" s="193" t="s">
        <v>351</v>
      </c>
      <c r="D31" s="57"/>
      <c r="E31" s="57"/>
      <c r="F31" s="57"/>
      <c r="G31" s="57"/>
      <c r="H31" s="57"/>
      <c r="I31" s="57"/>
      <c r="J31" s="57"/>
      <c r="K31" s="57"/>
      <c r="L31" s="57"/>
      <c r="M31" s="57"/>
      <c r="N31" s="57"/>
      <c r="O31" s="57"/>
      <c r="P31" s="57"/>
      <c r="Q31" s="57"/>
      <c r="R31" s="57"/>
      <c r="S31" s="57"/>
      <c r="T31" s="57"/>
      <c r="U31" s="57"/>
      <c r="V31" s="57"/>
      <c r="W31" s="57"/>
      <c r="X31" s="57"/>
      <c r="Y31" s="57"/>
      <c r="Z31" s="57"/>
      <c r="AA31" s="57"/>
      <c r="AB31" s="57"/>
      <c r="AC31" s="57"/>
      <c r="AD31" s="57"/>
      <c r="AE31" s="57"/>
      <c r="AF31" s="57"/>
      <c r="AG31" s="126"/>
    </row>
    <row r="32" spans="1:33" s="33" customFormat="1" ht="15" customHeight="1" x14ac:dyDescent="0.25">
      <c r="A32" s="34">
        <v>20</v>
      </c>
      <c r="B32" s="37"/>
      <c r="C32" s="28" t="s">
        <v>343</v>
      </c>
      <c r="D32" s="35">
        <v>88518</v>
      </c>
      <c r="E32" s="35">
        <v>7376</v>
      </c>
      <c r="F32" s="35">
        <v>3286</v>
      </c>
      <c r="G32" s="35">
        <v>4090</v>
      </c>
      <c r="H32" s="35">
        <v>8532</v>
      </c>
      <c r="I32" s="35">
        <v>4388</v>
      </c>
      <c r="J32" s="35">
        <v>2373</v>
      </c>
      <c r="K32" s="35">
        <v>1771</v>
      </c>
      <c r="L32" s="35">
        <v>4930</v>
      </c>
      <c r="M32" s="35">
        <v>2719</v>
      </c>
      <c r="N32" s="35">
        <v>1320</v>
      </c>
      <c r="O32" s="35">
        <v>2588</v>
      </c>
      <c r="P32" s="35">
        <v>5664</v>
      </c>
      <c r="Q32" s="35">
        <v>1584</v>
      </c>
      <c r="R32" s="35">
        <v>10630</v>
      </c>
      <c r="S32" s="35">
        <v>1616</v>
      </c>
      <c r="T32" s="35">
        <v>5258</v>
      </c>
      <c r="U32" s="35">
        <v>3756</v>
      </c>
      <c r="V32" s="35">
        <v>23381</v>
      </c>
      <c r="W32" s="35">
        <v>6213</v>
      </c>
      <c r="X32" s="35">
        <v>12337</v>
      </c>
      <c r="Y32" s="35">
        <v>4831</v>
      </c>
      <c r="Z32" s="35">
        <v>4632</v>
      </c>
      <c r="AA32" s="35">
        <v>3197</v>
      </c>
      <c r="AB32" s="35">
        <v>1435</v>
      </c>
      <c r="AC32" s="35">
        <v>1542</v>
      </c>
      <c r="AD32" s="35">
        <v>5261</v>
      </c>
      <c r="AE32" s="35">
        <v>3254</v>
      </c>
      <c r="AF32" s="35">
        <v>3127</v>
      </c>
      <c r="AG32" s="194">
        <v>1978</v>
      </c>
    </row>
    <row r="33" spans="1:33" s="33" customFormat="1" ht="15" customHeight="1" x14ac:dyDescent="0.25">
      <c r="A33" s="34">
        <v>21</v>
      </c>
      <c r="B33" s="37"/>
      <c r="C33" s="28" t="s">
        <v>352</v>
      </c>
      <c r="D33" s="35">
        <v>35533</v>
      </c>
      <c r="E33" s="35">
        <v>2988</v>
      </c>
      <c r="F33" s="35">
        <v>1411</v>
      </c>
      <c r="G33" s="35">
        <v>1577</v>
      </c>
      <c r="H33" s="35">
        <v>4366</v>
      </c>
      <c r="I33" s="35">
        <v>2293</v>
      </c>
      <c r="J33" s="35">
        <v>1156</v>
      </c>
      <c r="K33" s="35">
        <v>917</v>
      </c>
      <c r="L33" s="35">
        <v>2633</v>
      </c>
      <c r="M33" s="35">
        <v>940</v>
      </c>
      <c r="N33" s="35">
        <v>614</v>
      </c>
      <c r="O33" s="35">
        <v>928</v>
      </c>
      <c r="P33" s="35">
        <v>2141</v>
      </c>
      <c r="Q33" s="35">
        <v>739</v>
      </c>
      <c r="R33" s="35">
        <v>3734</v>
      </c>
      <c r="S33" s="35">
        <v>651</v>
      </c>
      <c r="T33" s="35">
        <v>1815</v>
      </c>
      <c r="U33" s="35">
        <v>1268</v>
      </c>
      <c r="V33" s="35">
        <v>9045</v>
      </c>
      <c r="W33" s="35">
        <v>2510</v>
      </c>
      <c r="X33" s="35">
        <v>4640</v>
      </c>
      <c r="Y33" s="35">
        <v>1895</v>
      </c>
      <c r="Z33" s="35">
        <v>2299</v>
      </c>
      <c r="AA33" s="35">
        <v>1637</v>
      </c>
      <c r="AB33" s="35">
        <v>662</v>
      </c>
      <c r="AC33" s="35">
        <v>389</v>
      </c>
      <c r="AD33" s="35">
        <v>1541</v>
      </c>
      <c r="AE33" s="35">
        <v>1146</v>
      </c>
      <c r="AF33" s="35">
        <v>1293</v>
      </c>
      <c r="AG33" s="194">
        <v>737</v>
      </c>
    </row>
    <row r="34" spans="1:33" s="33" customFormat="1" ht="15" customHeight="1" x14ac:dyDescent="0.25">
      <c r="A34" s="34">
        <v>22</v>
      </c>
      <c r="B34" s="37"/>
      <c r="C34" s="28" t="s">
        <v>353</v>
      </c>
      <c r="D34" s="35">
        <v>36560</v>
      </c>
      <c r="E34" s="35">
        <v>3470</v>
      </c>
      <c r="F34" s="35">
        <v>1613</v>
      </c>
      <c r="G34" s="35">
        <v>1857</v>
      </c>
      <c r="H34" s="35">
        <v>4397</v>
      </c>
      <c r="I34" s="35">
        <v>2170</v>
      </c>
      <c r="J34" s="35">
        <v>1268</v>
      </c>
      <c r="K34" s="35">
        <v>959</v>
      </c>
      <c r="L34" s="35">
        <v>2107</v>
      </c>
      <c r="M34" s="35">
        <v>981</v>
      </c>
      <c r="N34" s="35">
        <v>759</v>
      </c>
      <c r="O34" s="35">
        <v>949</v>
      </c>
      <c r="P34" s="35">
        <v>2193</v>
      </c>
      <c r="Q34" s="35">
        <v>650</v>
      </c>
      <c r="R34" s="35">
        <v>3743</v>
      </c>
      <c r="S34" s="35">
        <v>621</v>
      </c>
      <c r="T34" s="35">
        <v>1863</v>
      </c>
      <c r="U34" s="35">
        <v>1259</v>
      </c>
      <c r="V34" s="35">
        <v>9727</v>
      </c>
      <c r="W34" s="35">
        <v>2731</v>
      </c>
      <c r="X34" s="35">
        <v>5000</v>
      </c>
      <c r="Y34" s="35">
        <v>1996</v>
      </c>
      <c r="Z34" s="35">
        <v>2211</v>
      </c>
      <c r="AA34" s="35">
        <v>1661</v>
      </c>
      <c r="AB34" s="35">
        <v>550</v>
      </c>
      <c r="AC34" s="35">
        <v>328</v>
      </c>
      <c r="AD34" s="35">
        <v>2009</v>
      </c>
      <c r="AE34" s="35">
        <v>1100</v>
      </c>
      <c r="AF34" s="35">
        <v>1227</v>
      </c>
      <c r="AG34" s="194">
        <v>709</v>
      </c>
    </row>
    <row r="35" spans="1:33" s="23" customFormat="1" ht="15" customHeight="1" x14ac:dyDescent="0.25">
      <c r="A35" s="34">
        <v>23</v>
      </c>
      <c r="B35" s="64"/>
      <c r="C35" s="28" t="s">
        <v>245</v>
      </c>
      <c r="D35" s="35">
        <v>89287</v>
      </c>
      <c r="E35" s="35">
        <v>6923</v>
      </c>
      <c r="F35" s="35">
        <v>3095</v>
      </c>
      <c r="G35" s="35">
        <v>3828</v>
      </c>
      <c r="H35" s="35">
        <v>8989</v>
      </c>
      <c r="I35" s="35">
        <v>4631</v>
      </c>
      <c r="J35" s="35">
        <v>2547</v>
      </c>
      <c r="K35" s="35">
        <v>1811</v>
      </c>
      <c r="L35" s="35">
        <v>5520</v>
      </c>
      <c r="M35" s="35">
        <v>2708</v>
      </c>
      <c r="N35" s="35">
        <v>1175</v>
      </c>
      <c r="O35" s="35">
        <v>2597</v>
      </c>
      <c r="P35" s="35">
        <v>5612</v>
      </c>
      <c r="Q35" s="35">
        <v>1680</v>
      </c>
      <c r="R35" s="35">
        <v>10621</v>
      </c>
      <c r="S35" s="35">
        <v>1646</v>
      </c>
      <c r="T35" s="35">
        <v>5210</v>
      </c>
      <c r="U35" s="35">
        <v>3765</v>
      </c>
      <c r="V35" s="35">
        <v>23483</v>
      </c>
      <c r="W35" s="35">
        <v>6310</v>
      </c>
      <c r="X35" s="35">
        <v>12316</v>
      </c>
      <c r="Y35" s="35">
        <v>4857</v>
      </c>
      <c r="Z35" s="35">
        <v>4852</v>
      </c>
      <c r="AA35" s="35">
        <v>3287</v>
      </c>
      <c r="AB35" s="35">
        <v>1565</v>
      </c>
      <c r="AC35" s="35">
        <v>1603</v>
      </c>
      <c r="AD35" s="35">
        <v>5004</v>
      </c>
      <c r="AE35" s="35">
        <v>3300</v>
      </c>
      <c r="AF35" s="35">
        <v>3205</v>
      </c>
      <c r="AG35" s="194">
        <v>2015</v>
      </c>
    </row>
    <row r="36" spans="1:33" ht="15" customHeight="1" x14ac:dyDescent="0.3">
      <c r="A36" s="57"/>
      <c r="C36" s="193" t="s">
        <v>354</v>
      </c>
      <c r="D36" s="57"/>
      <c r="E36" s="57"/>
      <c r="F36" s="57"/>
      <c r="G36" s="57"/>
      <c r="H36" s="57"/>
      <c r="I36" s="57"/>
      <c r="J36" s="57"/>
      <c r="K36" s="57"/>
      <c r="L36" s="57"/>
      <c r="M36" s="57"/>
      <c r="N36" s="57"/>
      <c r="O36" s="57"/>
      <c r="P36" s="57"/>
      <c r="Q36" s="57"/>
      <c r="R36" s="57"/>
      <c r="S36" s="57"/>
      <c r="T36" s="57"/>
      <c r="U36" s="57"/>
      <c r="V36" s="57"/>
      <c r="W36" s="57"/>
      <c r="X36" s="57"/>
      <c r="Y36" s="57"/>
      <c r="Z36" s="57"/>
      <c r="AA36" s="57"/>
      <c r="AB36" s="57"/>
      <c r="AC36" s="57"/>
      <c r="AD36" s="57"/>
      <c r="AE36" s="57"/>
      <c r="AF36" s="57"/>
      <c r="AG36" s="126"/>
    </row>
    <row r="37" spans="1:33" s="33" customFormat="1" ht="15" customHeight="1" x14ac:dyDescent="0.25">
      <c r="A37" s="34">
        <v>24</v>
      </c>
      <c r="B37" s="37"/>
      <c r="C37" s="28" t="s">
        <v>343</v>
      </c>
      <c r="D37" s="35">
        <v>53211</v>
      </c>
      <c r="E37" s="35">
        <v>3963</v>
      </c>
      <c r="F37" s="35">
        <v>1852</v>
      </c>
      <c r="G37" s="35">
        <v>2111</v>
      </c>
      <c r="H37" s="35">
        <v>7188</v>
      </c>
      <c r="I37" s="35">
        <v>4039</v>
      </c>
      <c r="J37" s="35">
        <v>1945</v>
      </c>
      <c r="K37" s="35">
        <v>1204</v>
      </c>
      <c r="L37" s="35">
        <v>2628</v>
      </c>
      <c r="M37" s="35">
        <v>1799</v>
      </c>
      <c r="N37" s="35">
        <v>406</v>
      </c>
      <c r="O37" s="35">
        <v>1976</v>
      </c>
      <c r="P37" s="35">
        <v>3861</v>
      </c>
      <c r="Q37" s="35">
        <v>807</v>
      </c>
      <c r="R37" s="35">
        <v>5583</v>
      </c>
      <c r="S37" s="35">
        <v>910</v>
      </c>
      <c r="T37" s="35">
        <v>2703</v>
      </c>
      <c r="U37" s="35">
        <v>1970</v>
      </c>
      <c r="V37" s="35">
        <v>13772</v>
      </c>
      <c r="W37" s="35">
        <v>3897</v>
      </c>
      <c r="X37" s="35">
        <v>6592</v>
      </c>
      <c r="Y37" s="35">
        <v>3283</v>
      </c>
      <c r="Z37" s="35">
        <v>2764</v>
      </c>
      <c r="AA37" s="35">
        <v>1927</v>
      </c>
      <c r="AB37" s="35">
        <v>837</v>
      </c>
      <c r="AC37" s="35">
        <v>876</v>
      </c>
      <c r="AD37" s="35">
        <v>2061</v>
      </c>
      <c r="AE37" s="35">
        <v>2062</v>
      </c>
      <c r="AF37" s="35">
        <v>1930</v>
      </c>
      <c r="AG37" s="194">
        <v>1535</v>
      </c>
    </row>
    <row r="38" spans="1:33" s="33" customFormat="1" ht="15" customHeight="1" x14ac:dyDescent="0.25">
      <c r="A38" s="34">
        <v>25</v>
      </c>
      <c r="B38" s="37"/>
      <c r="C38" s="28" t="s">
        <v>352</v>
      </c>
      <c r="D38" s="35">
        <v>22222</v>
      </c>
      <c r="E38" s="35">
        <v>1953</v>
      </c>
      <c r="F38" s="35">
        <v>843</v>
      </c>
      <c r="G38" s="35">
        <v>1110</v>
      </c>
      <c r="H38" s="35">
        <v>3546</v>
      </c>
      <c r="I38" s="35">
        <v>2121</v>
      </c>
      <c r="J38" s="35">
        <v>872</v>
      </c>
      <c r="K38" s="35">
        <v>553</v>
      </c>
      <c r="L38" s="35">
        <v>941</v>
      </c>
      <c r="M38" s="35">
        <v>646</v>
      </c>
      <c r="N38" s="35">
        <v>254</v>
      </c>
      <c r="O38" s="35">
        <v>820</v>
      </c>
      <c r="P38" s="35">
        <v>1593</v>
      </c>
      <c r="Q38" s="35">
        <v>420</v>
      </c>
      <c r="R38" s="35">
        <v>2257</v>
      </c>
      <c r="S38" s="35">
        <v>433</v>
      </c>
      <c r="T38" s="35">
        <v>1130</v>
      </c>
      <c r="U38" s="35">
        <v>694</v>
      </c>
      <c r="V38" s="35">
        <v>5484</v>
      </c>
      <c r="W38" s="35">
        <v>1536</v>
      </c>
      <c r="X38" s="35">
        <v>2739</v>
      </c>
      <c r="Y38" s="35">
        <v>1209</v>
      </c>
      <c r="Z38" s="35">
        <v>1178</v>
      </c>
      <c r="AA38" s="35">
        <v>825</v>
      </c>
      <c r="AB38" s="35">
        <v>353</v>
      </c>
      <c r="AC38" s="35">
        <v>210</v>
      </c>
      <c r="AD38" s="35">
        <v>1062</v>
      </c>
      <c r="AE38" s="35">
        <v>613</v>
      </c>
      <c r="AF38" s="35">
        <v>733</v>
      </c>
      <c r="AG38" s="194">
        <v>512</v>
      </c>
    </row>
    <row r="39" spans="1:33" s="33" customFormat="1" ht="15" customHeight="1" x14ac:dyDescent="0.25">
      <c r="A39" s="34">
        <v>26</v>
      </c>
      <c r="B39" s="37"/>
      <c r="C39" s="28" t="s">
        <v>353</v>
      </c>
      <c r="D39" s="35">
        <v>24519</v>
      </c>
      <c r="E39" s="35">
        <v>2036</v>
      </c>
      <c r="F39" s="35">
        <v>947</v>
      </c>
      <c r="G39" s="35">
        <v>1089</v>
      </c>
      <c r="H39" s="35">
        <v>4246</v>
      </c>
      <c r="I39" s="35">
        <v>2369</v>
      </c>
      <c r="J39" s="35">
        <v>1228</v>
      </c>
      <c r="K39" s="35">
        <v>649</v>
      </c>
      <c r="L39" s="35">
        <v>884</v>
      </c>
      <c r="M39" s="35">
        <v>760</v>
      </c>
      <c r="N39" s="35">
        <v>270</v>
      </c>
      <c r="O39" s="35">
        <v>866</v>
      </c>
      <c r="P39" s="35">
        <v>1591</v>
      </c>
      <c r="Q39" s="35">
        <v>422</v>
      </c>
      <c r="R39" s="35">
        <v>2256</v>
      </c>
      <c r="S39" s="35">
        <v>388</v>
      </c>
      <c r="T39" s="35">
        <v>1158</v>
      </c>
      <c r="U39" s="35">
        <v>710</v>
      </c>
      <c r="V39" s="35">
        <v>6686</v>
      </c>
      <c r="W39" s="35">
        <v>1942</v>
      </c>
      <c r="X39" s="35">
        <v>3219</v>
      </c>
      <c r="Y39" s="35">
        <v>1525</v>
      </c>
      <c r="Z39" s="35">
        <v>1261</v>
      </c>
      <c r="AA39" s="35">
        <v>885</v>
      </c>
      <c r="AB39" s="35">
        <v>376</v>
      </c>
      <c r="AC39" s="35">
        <v>190</v>
      </c>
      <c r="AD39" s="35">
        <v>1107</v>
      </c>
      <c r="AE39" s="35">
        <v>578</v>
      </c>
      <c r="AF39" s="35">
        <v>854</v>
      </c>
      <c r="AG39" s="194">
        <v>512</v>
      </c>
    </row>
    <row r="40" spans="1:33" s="23" customFormat="1" ht="15" customHeight="1" x14ac:dyDescent="0.25">
      <c r="A40" s="131">
        <v>27</v>
      </c>
      <c r="B40" s="132"/>
      <c r="C40" s="133" t="s">
        <v>245</v>
      </c>
      <c r="D40" s="35">
        <v>52194</v>
      </c>
      <c r="E40" s="35">
        <v>3891</v>
      </c>
      <c r="F40" s="35">
        <v>1752</v>
      </c>
      <c r="G40" s="35">
        <v>2139</v>
      </c>
      <c r="H40" s="35">
        <v>6901</v>
      </c>
      <c r="I40" s="35">
        <v>3913</v>
      </c>
      <c r="J40" s="35">
        <v>1845</v>
      </c>
      <c r="K40" s="35">
        <v>1143</v>
      </c>
      <c r="L40" s="35">
        <v>2721</v>
      </c>
      <c r="M40" s="35">
        <v>1720</v>
      </c>
      <c r="N40" s="35">
        <v>390</v>
      </c>
      <c r="O40" s="35">
        <v>1950</v>
      </c>
      <c r="P40" s="35">
        <v>3863</v>
      </c>
      <c r="Q40" s="35">
        <v>805</v>
      </c>
      <c r="R40" s="35">
        <v>5584</v>
      </c>
      <c r="S40" s="35">
        <v>955</v>
      </c>
      <c r="T40" s="35">
        <v>2675</v>
      </c>
      <c r="U40" s="35">
        <v>1954</v>
      </c>
      <c r="V40" s="35">
        <v>13150</v>
      </c>
      <c r="W40" s="35">
        <v>3681</v>
      </c>
      <c r="X40" s="35">
        <v>6364</v>
      </c>
      <c r="Y40" s="35">
        <v>3105</v>
      </c>
      <c r="Z40" s="35">
        <v>2767</v>
      </c>
      <c r="AA40" s="35">
        <v>1947</v>
      </c>
      <c r="AB40" s="35">
        <v>820</v>
      </c>
      <c r="AC40" s="35">
        <v>896</v>
      </c>
      <c r="AD40" s="35">
        <v>2101</v>
      </c>
      <c r="AE40" s="35">
        <v>2097</v>
      </c>
      <c r="AF40" s="35">
        <v>1817</v>
      </c>
      <c r="AG40" s="194">
        <v>1541</v>
      </c>
    </row>
    <row r="41" spans="1:33" s="33" customFormat="1" ht="15" customHeight="1" x14ac:dyDescent="0.25">
      <c r="A41" s="310" t="s">
        <v>896</v>
      </c>
    </row>
    <row r="42" spans="1:33" ht="15" customHeight="1" x14ac:dyDescent="0.25">
      <c r="A42" s="310" t="s">
        <v>355</v>
      </c>
    </row>
    <row r="43" spans="1:33" ht="15" customHeight="1" x14ac:dyDescent="0.25">
      <c r="A43" s="406" t="s">
        <v>1061</v>
      </c>
    </row>
  </sheetData>
  <mergeCells count="27">
    <mergeCell ref="A3:A7"/>
    <mergeCell ref="B3:B7"/>
    <mergeCell ref="C3:C7"/>
    <mergeCell ref="D3:AG3"/>
    <mergeCell ref="D4:AG4"/>
    <mergeCell ref="D5:D7"/>
    <mergeCell ref="E5:G5"/>
    <mergeCell ref="H5:K5"/>
    <mergeCell ref="L5:L7"/>
    <mergeCell ref="AG5:AG7"/>
    <mergeCell ref="F6:G6"/>
    <mergeCell ref="I6:K6"/>
    <mergeCell ref="S6:U6"/>
    <mergeCell ref="AD5:AD7"/>
    <mergeCell ref="AE5:AE7"/>
    <mergeCell ref="AF5:AF7"/>
    <mergeCell ref="M5:M7"/>
    <mergeCell ref="N5:N7"/>
    <mergeCell ref="O5:O7"/>
    <mergeCell ref="P5:P7"/>
    <mergeCell ref="W6:Y6"/>
    <mergeCell ref="AA6:AB6"/>
    <mergeCell ref="V5:Y5"/>
    <mergeCell ref="Z5:AB5"/>
    <mergeCell ref="AC5:AC7"/>
    <mergeCell ref="Q5:Q7"/>
    <mergeCell ref="R5:U5"/>
  </mergeCells>
  <hyperlinks>
    <hyperlink ref="A1" location="Inhaltsübersicht!A1" display="zur Inhaltsübersicht" xr:uid="{2A87F6DB-132A-4B45-8024-D42D1ACDF53D}"/>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60ECB-A561-45DA-A449-05FAB549458E}">
  <dimension ref="A1:AG143"/>
  <sheetViews>
    <sheetView zoomScaleNormal="100" zoomScaleSheetLayoutView="100" workbookViewId="0">
      <pane xSplit="3" ySplit="7" topLeftCell="D8" activePane="bottomRight" state="frozen"/>
      <selection activeCell="B29" sqref="B29"/>
      <selection pane="topRight" activeCell="B29" sqref="B29"/>
      <selection pane="bottomLeft" activeCell="B29" sqref="B29"/>
      <selection pane="bottomRight" activeCell="D8" sqref="D8"/>
    </sheetView>
  </sheetViews>
  <sheetFormatPr baseColWidth="10" defaultRowHeight="19" customHeight="1" x14ac:dyDescent="0.25"/>
  <cols>
    <col min="1" max="1" width="4.7265625" style="57" customWidth="1"/>
    <col min="2" max="2" width="10" customWidth="1"/>
    <col min="3" max="3" width="75" customWidth="1"/>
    <col min="4" max="4" width="12.26953125" customWidth="1"/>
    <col min="5" max="11" width="11.54296875" style="66" customWidth="1"/>
    <col min="12" max="13" width="13" style="66" customWidth="1"/>
    <col min="14" max="16" width="11.54296875" style="66" customWidth="1"/>
    <col min="17" max="17" width="13.54296875" style="66" customWidth="1"/>
    <col min="18" max="18" width="12.7265625" style="66" customWidth="1"/>
    <col min="19" max="19" width="14.1796875" style="66" customWidth="1"/>
    <col min="20" max="21" width="12.7265625" style="66" customWidth="1"/>
    <col min="22" max="27" width="11.54296875" style="66" customWidth="1"/>
    <col min="28" max="28" width="12.81640625" style="66" customWidth="1"/>
    <col min="29" max="33" width="11.54296875" style="66" customWidth="1"/>
  </cols>
  <sheetData>
    <row r="1" spans="1:33" ht="15.75" customHeight="1" x14ac:dyDescent="0.3">
      <c r="A1" s="405" t="s">
        <v>1</v>
      </c>
      <c r="B1" s="165"/>
      <c r="C1" s="165"/>
      <c r="D1" s="90"/>
      <c r="E1" s="59"/>
      <c r="F1" s="59"/>
      <c r="G1" s="59"/>
      <c r="H1" s="59"/>
      <c r="I1" s="59"/>
      <c r="J1" s="59"/>
      <c r="K1" s="59"/>
      <c r="L1" s="59"/>
      <c r="M1" s="59"/>
      <c r="N1" s="60"/>
      <c r="O1" s="59"/>
      <c r="P1" s="61"/>
      <c r="Q1" s="59"/>
      <c r="R1" s="59"/>
      <c r="S1" s="59"/>
      <c r="T1" s="59"/>
      <c r="U1" s="59"/>
      <c r="V1" s="59"/>
      <c r="W1" s="59"/>
      <c r="X1" s="59"/>
      <c r="Y1" s="59"/>
      <c r="Z1" s="59"/>
      <c r="AA1" s="59"/>
      <c r="AB1" s="59"/>
      <c r="AC1" s="59"/>
      <c r="AD1" s="59"/>
      <c r="AE1" s="59"/>
      <c r="AF1" s="59"/>
      <c r="AG1" s="59"/>
    </row>
    <row r="2" spans="1:33" ht="15.75" customHeight="1" x14ac:dyDescent="0.3">
      <c r="A2" s="316" t="s">
        <v>356</v>
      </c>
      <c r="B2" s="316"/>
      <c r="C2" s="316"/>
      <c r="D2" s="316"/>
      <c r="E2" s="316"/>
      <c r="F2" s="316"/>
      <c r="G2" s="316"/>
      <c r="H2" s="316"/>
      <c r="I2" s="317"/>
      <c r="J2" s="318"/>
      <c r="K2" s="318"/>
      <c r="L2" s="318"/>
      <c r="M2" s="318"/>
      <c r="N2" s="318"/>
      <c r="O2" s="318"/>
      <c r="P2" s="62"/>
      <c r="Q2" s="59"/>
      <c r="R2" s="59"/>
      <c r="S2" s="59"/>
      <c r="T2" s="59"/>
      <c r="U2" s="59"/>
      <c r="V2" s="59"/>
      <c r="W2" s="59"/>
      <c r="X2" s="59"/>
      <c r="Y2" s="59"/>
      <c r="Z2" s="59"/>
      <c r="AA2" s="59"/>
      <c r="AB2" s="59"/>
      <c r="AC2" s="59"/>
      <c r="AD2" s="59"/>
      <c r="AE2" s="59"/>
      <c r="AF2" s="59"/>
      <c r="AG2" s="59"/>
    </row>
    <row r="3" spans="1:33" ht="15.75" customHeight="1" x14ac:dyDescent="0.25">
      <c r="A3" s="419" t="s">
        <v>236</v>
      </c>
      <c r="B3" s="419" t="s">
        <v>907</v>
      </c>
      <c r="C3" s="419" t="s">
        <v>716</v>
      </c>
      <c r="D3" s="417" t="s">
        <v>239</v>
      </c>
      <c r="E3" s="417"/>
      <c r="F3" s="417"/>
      <c r="G3" s="417"/>
      <c r="H3" s="417"/>
      <c r="I3" s="417"/>
      <c r="J3" s="417"/>
      <c r="K3" s="417"/>
      <c r="L3" s="417"/>
      <c r="M3" s="417"/>
      <c r="N3" s="417"/>
      <c r="O3" s="417"/>
      <c r="P3" s="417"/>
      <c r="Q3" s="417"/>
      <c r="R3" s="417"/>
      <c r="S3" s="417"/>
      <c r="T3" s="417"/>
      <c r="U3" s="417"/>
      <c r="V3" s="417"/>
      <c r="W3" s="417"/>
      <c r="X3" s="417"/>
      <c r="Y3" s="417"/>
      <c r="Z3" s="417"/>
      <c r="AA3" s="417"/>
      <c r="AB3" s="417"/>
      <c r="AC3" s="417"/>
      <c r="AD3" s="417"/>
      <c r="AE3" s="417"/>
      <c r="AF3" s="417"/>
      <c r="AG3" s="417"/>
    </row>
    <row r="4" spans="1:33" ht="15.75" customHeight="1" x14ac:dyDescent="0.25">
      <c r="A4" s="419"/>
      <c r="B4" s="419"/>
      <c r="C4" s="419"/>
      <c r="D4" s="418">
        <v>2024</v>
      </c>
      <c r="E4" s="418"/>
      <c r="F4" s="418"/>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c r="AG4" s="418"/>
    </row>
    <row r="5" spans="1:33" ht="15.75" customHeight="1" x14ac:dyDescent="0.25">
      <c r="A5" s="419"/>
      <c r="B5" s="419"/>
      <c r="C5" s="419"/>
      <c r="D5" s="418" t="s">
        <v>0</v>
      </c>
      <c r="E5" s="419" t="s">
        <v>311</v>
      </c>
      <c r="F5" s="419"/>
      <c r="G5" s="419"/>
      <c r="H5" s="419" t="s">
        <v>312</v>
      </c>
      <c r="I5" s="419"/>
      <c r="J5" s="419"/>
      <c r="K5" s="420"/>
      <c r="L5" s="419" t="s">
        <v>313</v>
      </c>
      <c r="M5" s="419" t="s">
        <v>314</v>
      </c>
      <c r="N5" s="419" t="s">
        <v>315</v>
      </c>
      <c r="O5" s="419" t="s">
        <v>316</v>
      </c>
      <c r="P5" s="419" t="s">
        <v>317</v>
      </c>
      <c r="Q5" s="419" t="s">
        <v>318</v>
      </c>
      <c r="R5" s="419" t="s">
        <v>319</v>
      </c>
      <c r="S5" s="419"/>
      <c r="T5" s="419"/>
      <c r="U5" s="419"/>
      <c r="V5" s="419" t="s">
        <v>320</v>
      </c>
      <c r="W5" s="419"/>
      <c r="X5" s="419"/>
      <c r="Y5" s="419"/>
      <c r="Z5" s="419" t="s">
        <v>321</v>
      </c>
      <c r="AA5" s="419"/>
      <c r="AB5" s="419"/>
      <c r="AC5" s="419" t="s">
        <v>322</v>
      </c>
      <c r="AD5" s="419" t="s">
        <v>323</v>
      </c>
      <c r="AE5" s="419" t="s">
        <v>324</v>
      </c>
      <c r="AF5" s="419" t="s">
        <v>325</v>
      </c>
      <c r="AG5" s="419" t="s">
        <v>326</v>
      </c>
    </row>
    <row r="6" spans="1:33" ht="15.75" customHeight="1" x14ac:dyDescent="0.25">
      <c r="A6" s="419"/>
      <c r="B6" s="419"/>
      <c r="C6" s="419"/>
      <c r="D6" s="418"/>
      <c r="E6" s="306"/>
      <c r="F6" s="419" t="s">
        <v>327</v>
      </c>
      <c r="G6" s="420"/>
      <c r="H6" s="306"/>
      <c r="I6" s="419" t="s">
        <v>327</v>
      </c>
      <c r="J6" s="420"/>
      <c r="K6" s="420"/>
      <c r="L6" s="419"/>
      <c r="M6" s="419"/>
      <c r="N6" s="419"/>
      <c r="O6" s="419"/>
      <c r="P6" s="419"/>
      <c r="Q6" s="419"/>
      <c r="R6" s="306"/>
      <c r="S6" s="419" t="s">
        <v>327</v>
      </c>
      <c r="T6" s="420"/>
      <c r="U6" s="420"/>
      <c r="V6" s="306"/>
      <c r="W6" s="419" t="s">
        <v>327</v>
      </c>
      <c r="X6" s="420"/>
      <c r="Y6" s="420"/>
      <c r="Z6" s="306"/>
      <c r="AA6" s="419" t="s">
        <v>327</v>
      </c>
      <c r="AB6" s="420"/>
      <c r="AC6" s="419"/>
      <c r="AD6" s="419"/>
      <c r="AE6" s="419"/>
      <c r="AF6" s="419"/>
      <c r="AG6" s="419"/>
    </row>
    <row r="7" spans="1:33" ht="15.75" customHeight="1" x14ac:dyDescent="0.25">
      <c r="A7" s="419"/>
      <c r="B7" s="419"/>
      <c r="C7" s="419"/>
      <c r="D7" s="418"/>
      <c r="E7" s="306" t="s">
        <v>328</v>
      </c>
      <c r="F7" s="306" t="s">
        <v>329</v>
      </c>
      <c r="G7" s="306" t="s">
        <v>330</v>
      </c>
      <c r="H7" s="306" t="s">
        <v>328</v>
      </c>
      <c r="I7" s="306" t="s">
        <v>331</v>
      </c>
      <c r="J7" s="306" t="s">
        <v>332</v>
      </c>
      <c r="K7" s="306" t="s">
        <v>333</v>
      </c>
      <c r="L7" s="419"/>
      <c r="M7" s="419"/>
      <c r="N7" s="419"/>
      <c r="O7" s="419"/>
      <c r="P7" s="419"/>
      <c r="Q7" s="419"/>
      <c r="R7" s="306" t="s">
        <v>328</v>
      </c>
      <c r="S7" s="306" t="s">
        <v>334</v>
      </c>
      <c r="T7" s="306" t="s">
        <v>335</v>
      </c>
      <c r="U7" s="306" t="s">
        <v>336</v>
      </c>
      <c r="V7" s="306" t="s">
        <v>328</v>
      </c>
      <c r="W7" s="306" t="s">
        <v>337</v>
      </c>
      <c r="X7" s="306" t="s">
        <v>338</v>
      </c>
      <c r="Y7" s="306" t="s">
        <v>339</v>
      </c>
      <c r="Z7" s="306" t="s">
        <v>328</v>
      </c>
      <c r="AA7" s="306" t="s">
        <v>340</v>
      </c>
      <c r="AB7" s="306" t="s">
        <v>341</v>
      </c>
      <c r="AC7" s="419"/>
      <c r="AD7" s="419"/>
      <c r="AE7" s="419"/>
      <c r="AF7" s="419"/>
      <c r="AG7" s="419"/>
    </row>
    <row r="8" spans="1:33" s="26" customFormat="1" ht="15" customHeight="1" x14ac:dyDescent="0.3">
      <c r="A8" s="68">
        <v>1</v>
      </c>
      <c r="B8" s="68" t="s">
        <v>270</v>
      </c>
      <c r="C8" s="69" t="s">
        <v>358</v>
      </c>
      <c r="D8" s="70">
        <v>524719</v>
      </c>
      <c r="E8" s="70">
        <v>57471</v>
      </c>
      <c r="F8" s="70">
        <v>25740</v>
      </c>
      <c r="G8" s="70">
        <v>31731</v>
      </c>
      <c r="H8" s="70">
        <v>76473</v>
      </c>
      <c r="I8" s="70">
        <v>43125</v>
      </c>
      <c r="J8" s="70">
        <v>18934</v>
      </c>
      <c r="K8" s="70">
        <v>14414</v>
      </c>
      <c r="L8" s="70">
        <v>24122</v>
      </c>
      <c r="M8" s="70">
        <v>14731</v>
      </c>
      <c r="N8" s="70">
        <v>5325</v>
      </c>
      <c r="O8" s="70">
        <v>13245</v>
      </c>
      <c r="P8" s="70">
        <v>39620</v>
      </c>
      <c r="Q8" s="70">
        <v>8635</v>
      </c>
      <c r="R8" s="70">
        <v>57300</v>
      </c>
      <c r="S8" s="70">
        <v>11021</v>
      </c>
      <c r="T8" s="70">
        <v>28999</v>
      </c>
      <c r="U8" s="70">
        <v>17280</v>
      </c>
      <c r="V8" s="70">
        <v>128715</v>
      </c>
      <c r="W8" s="70">
        <v>33515</v>
      </c>
      <c r="X8" s="70">
        <v>65218</v>
      </c>
      <c r="Y8" s="70">
        <v>29982</v>
      </c>
      <c r="Z8" s="70">
        <v>27322</v>
      </c>
      <c r="AA8" s="70">
        <v>17599</v>
      </c>
      <c r="AB8" s="70">
        <v>9723</v>
      </c>
      <c r="AC8" s="70">
        <v>6836</v>
      </c>
      <c r="AD8" s="70">
        <v>21819</v>
      </c>
      <c r="AE8" s="70">
        <v>13143</v>
      </c>
      <c r="AF8" s="70">
        <v>18663</v>
      </c>
      <c r="AG8" s="70">
        <v>11299</v>
      </c>
    </row>
    <row r="9" spans="1:33" s="33" customFormat="1" ht="15" customHeight="1" x14ac:dyDescent="0.25">
      <c r="A9" s="68"/>
      <c r="B9" s="71"/>
      <c r="C9" s="89" t="s">
        <v>359</v>
      </c>
      <c r="D9" s="57"/>
      <c r="E9" s="57"/>
      <c r="F9" s="57"/>
      <c r="G9" s="57"/>
      <c r="H9" s="57"/>
      <c r="I9" s="57"/>
      <c r="J9" s="57"/>
      <c r="K9" s="57"/>
      <c r="L9" s="63"/>
      <c r="M9" s="57"/>
      <c r="N9" s="57"/>
      <c r="O9" s="57"/>
      <c r="P9" s="57"/>
      <c r="Q9" s="57"/>
      <c r="R9" s="57"/>
      <c r="S9" s="57"/>
      <c r="T9" s="57"/>
      <c r="U9" s="57"/>
      <c r="V9" s="57"/>
      <c r="W9" s="57"/>
      <c r="X9" s="57"/>
      <c r="Y9" s="57"/>
      <c r="Z9" s="57"/>
      <c r="AA9" s="57"/>
      <c r="AB9" s="57"/>
      <c r="AC9" s="57"/>
      <c r="AD9" s="57"/>
      <c r="AE9" s="57"/>
      <c r="AF9" s="57"/>
      <c r="AG9" s="57"/>
    </row>
    <row r="10" spans="1:33" s="33" customFormat="1" ht="15" customHeight="1" x14ac:dyDescent="0.25">
      <c r="A10" s="34">
        <v>2</v>
      </c>
      <c r="B10" s="71"/>
      <c r="C10" s="104" t="s">
        <v>904</v>
      </c>
      <c r="D10" s="35">
        <v>706655</v>
      </c>
      <c r="E10" s="35">
        <v>81453</v>
      </c>
      <c r="F10" s="35">
        <v>36029</v>
      </c>
      <c r="G10" s="35">
        <v>45424</v>
      </c>
      <c r="H10" s="35">
        <v>108000</v>
      </c>
      <c r="I10" s="35">
        <v>61203</v>
      </c>
      <c r="J10" s="35">
        <v>26571</v>
      </c>
      <c r="K10" s="35">
        <v>20226</v>
      </c>
      <c r="L10" s="35">
        <v>31359</v>
      </c>
      <c r="M10" s="35">
        <v>19672</v>
      </c>
      <c r="N10" s="35">
        <v>6586</v>
      </c>
      <c r="O10" s="35">
        <v>16885</v>
      </c>
      <c r="P10" s="35">
        <v>52534</v>
      </c>
      <c r="Q10" s="35">
        <v>11716</v>
      </c>
      <c r="R10" s="35">
        <v>75436</v>
      </c>
      <c r="S10" s="35">
        <v>13807</v>
      </c>
      <c r="T10" s="35">
        <v>39206</v>
      </c>
      <c r="U10" s="35">
        <v>22423</v>
      </c>
      <c r="V10" s="35">
        <v>170374</v>
      </c>
      <c r="W10" s="35">
        <v>44355</v>
      </c>
      <c r="X10" s="35">
        <v>86140</v>
      </c>
      <c r="Y10" s="35">
        <v>39879</v>
      </c>
      <c r="Z10" s="35">
        <v>37475</v>
      </c>
      <c r="AA10" s="35">
        <v>24120</v>
      </c>
      <c r="AB10" s="35">
        <v>13355</v>
      </c>
      <c r="AC10" s="35">
        <v>8709</v>
      </c>
      <c r="AD10" s="35">
        <v>29279</v>
      </c>
      <c r="AE10" s="35">
        <v>16829</v>
      </c>
      <c r="AF10" s="35">
        <v>25376</v>
      </c>
      <c r="AG10" s="35">
        <v>14972</v>
      </c>
    </row>
    <row r="11" spans="1:33" s="33" customFormat="1" ht="15" customHeight="1" x14ac:dyDescent="0.25">
      <c r="A11" s="34">
        <v>3</v>
      </c>
      <c r="B11" s="71"/>
      <c r="C11" s="199" t="s">
        <v>144</v>
      </c>
      <c r="D11" s="35">
        <v>147490</v>
      </c>
      <c r="E11" s="35">
        <v>19177</v>
      </c>
      <c r="F11" s="35">
        <v>8257</v>
      </c>
      <c r="G11" s="35">
        <v>10920</v>
      </c>
      <c r="H11" s="35">
        <v>22788</v>
      </c>
      <c r="I11" s="35">
        <v>12763</v>
      </c>
      <c r="J11" s="35">
        <v>5735</v>
      </c>
      <c r="K11" s="35">
        <v>4290</v>
      </c>
      <c r="L11" s="35">
        <v>6223</v>
      </c>
      <c r="M11" s="35">
        <v>4236</v>
      </c>
      <c r="N11" s="35">
        <v>1205</v>
      </c>
      <c r="O11" s="35">
        <v>3112</v>
      </c>
      <c r="P11" s="35">
        <v>11072</v>
      </c>
      <c r="Q11" s="35">
        <v>2732</v>
      </c>
      <c r="R11" s="35">
        <v>14668</v>
      </c>
      <c r="S11" s="35">
        <v>2379</v>
      </c>
      <c r="T11" s="35">
        <v>7672</v>
      </c>
      <c r="U11" s="35">
        <v>4617</v>
      </c>
      <c r="V11" s="35">
        <v>34434</v>
      </c>
      <c r="W11" s="35">
        <v>9393</v>
      </c>
      <c r="X11" s="35">
        <v>16832</v>
      </c>
      <c r="Y11" s="35">
        <v>8209</v>
      </c>
      <c r="Z11" s="35">
        <v>8000</v>
      </c>
      <c r="AA11" s="35">
        <v>5188</v>
      </c>
      <c r="AB11" s="35">
        <v>2812</v>
      </c>
      <c r="AC11" s="35">
        <v>1713</v>
      </c>
      <c r="AD11" s="35">
        <v>6078</v>
      </c>
      <c r="AE11" s="35">
        <v>3330</v>
      </c>
      <c r="AF11" s="35">
        <v>5518</v>
      </c>
      <c r="AG11" s="35">
        <v>3204</v>
      </c>
    </row>
    <row r="12" spans="1:33" s="33" customFormat="1" ht="15" customHeight="1" x14ac:dyDescent="0.25">
      <c r="A12" s="34">
        <v>4</v>
      </c>
      <c r="B12" s="71"/>
      <c r="C12" s="199" t="s">
        <v>360</v>
      </c>
      <c r="D12" s="35">
        <v>209</v>
      </c>
      <c r="E12" s="35">
        <v>24</v>
      </c>
      <c r="F12" s="35">
        <v>11</v>
      </c>
      <c r="G12" s="35">
        <v>13</v>
      </c>
      <c r="H12" s="35">
        <v>31</v>
      </c>
      <c r="I12" s="35">
        <v>16</v>
      </c>
      <c r="J12" s="35">
        <v>6</v>
      </c>
      <c r="K12" s="35">
        <v>9</v>
      </c>
      <c r="L12" s="35">
        <v>17</v>
      </c>
      <c r="M12" s="35">
        <v>4</v>
      </c>
      <c r="N12" s="35">
        <v>4</v>
      </c>
      <c r="O12" s="35">
        <v>3</v>
      </c>
      <c r="P12" s="35">
        <v>22</v>
      </c>
      <c r="Q12" s="35">
        <v>2</v>
      </c>
      <c r="R12" s="35">
        <v>19</v>
      </c>
      <c r="S12" s="35">
        <v>4</v>
      </c>
      <c r="T12" s="35">
        <v>11</v>
      </c>
      <c r="U12" s="35">
        <v>4</v>
      </c>
      <c r="V12" s="35">
        <v>59</v>
      </c>
      <c r="W12" s="35">
        <v>11</v>
      </c>
      <c r="X12" s="35">
        <v>32</v>
      </c>
      <c r="Y12" s="35">
        <v>16</v>
      </c>
      <c r="Z12" s="35">
        <v>7</v>
      </c>
      <c r="AA12" s="35">
        <v>4</v>
      </c>
      <c r="AB12" s="35">
        <v>3</v>
      </c>
      <c r="AC12" s="35">
        <v>3</v>
      </c>
      <c r="AD12" s="35">
        <v>4</v>
      </c>
      <c r="AE12" s="35">
        <v>2</v>
      </c>
      <c r="AF12" s="35">
        <v>7</v>
      </c>
      <c r="AG12" s="35">
        <v>1</v>
      </c>
    </row>
    <row r="13" spans="1:33" s="33" customFormat="1" ht="15" customHeight="1" x14ac:dyDescent="0.25">
      <c r="A13" s="34">
        <v>5</v>
      </c>
      <c r="B13" s="71"/>
      <c r="C13" s="199" t="s">
        <v>145</v>
      </c>
      <c r="D13" s="35">
        <v>146439</v>
      </c>
      <c r="E13" s="35">
        <v>19186</v>
      </c>
      <c r="F13" s="35">
        <v>8270</v>
      </c>
      <c r="G13" s="35">
        <v>10916</v>
      </c>
      <c r="H13" s="35">
        <v>21381</v>
      </c>
      <c r="I13" s="35">
        <v>11708</v>
      </c>
      <c r="J13" s="35">
        <v>5395</v>
      </c>
      <c r="K13" s="35">
        <v>4278</v>
      </c>
      <c r="L13" s="35">
        <v>6260</v>
      </c>
      <c r="M13" s="35">
        <v>4407</v>
      </c>
      <c r="N13" s="35">
        <v>1113</v>
      </c>
      <c r="O13" s="35">
        <v>3056</v>
      </c>
      <c r="P13" s="35">
        <v>11040</v>
      </c>
      <c r="Q13" s="35">
        <v>2822</v>
      </c>
      <c r="R13" s="35">
        <v>14856</v>
      </c>
      <c r="S13" s="35">
        <v>2480</v>
      </c>
      <c r="T13" s="35">
        <v>7827</v>
      </c>
      <c r="U13" s="35">
        <v>4549</v>
      </c>
      <c r="V13" s="35">
        <v>33172</v>
      </c>
      <c r="W13" s="35">
        <v>8989</v>
      </c>
      <c r="X13" s="35">
        <v>16348</v>
      </c>
      <c r="Y13" s="35">
        <v>7835</v>
      </c>
      <c r="Z13" s="35">
        <v>8261</v>
      </c>
      <c r="AA13" s="35">
        <v>5344</v>
      </c>
      <c r="AB13" s="35">
        <v>2917</v>
      </c>
      <c r="AC13" s="35">
        <v>1865</v>
      </c>
      <c r="AD13" s="35">
        <v>6252</v>
      </c>
      <c r="AE13" s="35">
        <v>3643</v>
      </c>
      <c r="AF13" s="35">
        <v>5777</v>
      </c>
      <c r="AG13" s="35">
        <v>3348</v>
      </c>
    </row>
    <row r="14" spans="1:33" s="33" customFormat="1" ht="15" customHeight="1" x14ac:dyDescent="0.25">
      <c r="A14" s="34">
        <v>6</v>
      </c>
      <c r="B14" s="71"/>
      <c r="C14" s="199" t="s">
        <v>146</v>
      </c>
      <c r="D14" s="35">
        <v>37044</v>
      </c>
      <c r="E14" s="35">
        <v>3987</v>
      </c>
      <c r="F14" s="35">
        <v>1738</v>
      </c>
      <c r="G14" s="35">
        <v>2249</v>
      </c>
      <c r="H14" s="35">
        <v>4817</v>
      </c>
      <c r="I14" s="35">
        <v>2803</v>
      </c>
      <c r="J14" s="35">
        <v>1048</v>
      </c>
      <c r="K14" s="35">
        <v>966</v>
      </c>
      <c r="L14" s="35">
        <v>1165</v>
      </c>
      <c r="M14" s="35">
        <v>1292</v>
      </c>
      <c r="N14" s="35">
        <v>393</v>
      </c>
      <c r="O14" s="35">
        <v>686</v>
      </c>
      <c r="P14" s="35">
        <v>2634</v>
      </c>
      <c r="Q14" s="35">
        <v>805</v>
      </c>
      <c r="R14" s="35">
        <v>3062</v>
      </c>
      <c r="S14" s="35">
        <v>532</v>
      </c>
      <c r="T14" s="35">
        <v>1429</v>
      </c>
      <c r="U14" s="35">
        <v>1101</v>
      </c>
      <c r="V14" s="35">
        <v>10370</v>
      </c>
      <c r="W14" s="35">
        <v>2578</v>
      </c>
      <c r="X14" s="35">
        <v>5661</v>
      </c>
      <c r="Y14" s="35">
        <v>2131</v>
      </c>
      <c r="Z14" s="35">
        <v>1624</v>
      </c>
      <c r="AA14" s="35">
        <v>1067</v>
      </c>
      <c r="AB14" s="35">
        <v>557</v>
      </c>
      <c r="AC14" s="35">
        <v>567</v>
      </c>
      <c r="AD14" s="35">
        <v>1871</v>
      </c>
      <c r="AE14" s="35">
        <v>1289</v>
      </c>
      <c r="AF14" s="35">
        <v>1476</v>
      </c>
      <c r="AG14" s="35">
        <v>1006</v>
      </c>
    </row>
    <row r="15" spans="1:33" s="33" customFormat="1" ht="15" customHeight="1" x14ac:dyDescent="0.25">
      <c r="A15" s="34">
        <v>7</v>
      </c>
      <c r="B15" s="71"/>
      <c r="C15" s="199" t="s">
        <v>147</v>
      </c>
      <c r="D15" s="35">
        <v>20968</v>
      </c>
      <c r="E15" s="35">
        <v>3140</v>
      </c>
      <c r="F15" s="35">
        <v>1328</v>
      </c>
      <c r="G15" s="35">
        <v>1812</v>
      </c>
      <c r="H15" s="35">
        <v>4569</v>
      </c>
      <c r="I15" s="35">
        <v>2865</v>
      </c>
      <c r="J15" s="35">
        <v>934</v>
      </c>
      <c r="K15" s="35">
        <v>770</v>
      </c>
      <c r="L15" s="35">
        <v>487</v>
      </c>
      <c r="M15" s="35">
        <v>376</v>
      </c>
      <c r="N15" s="35">
        <v>138</v>
      </c>
      <c r="O15" s="35">
        <v>346</v>
      </c>
      <c r="P15" s="35">
        <v>1609</v>
      </c>
      <c r="Q15" s="35">
        <v>234</v>
      </c>
      <c r="R15" s="35">
        <v>1971</v>
      </c>
      <c r="S15" s="35">
        <v>357</v>
      </c>
      <c r="T15" s="35">
        <v>1033</v>
      </c>
      <c r="U15" s="35">
        <v>581</v>
      </c>
      <c r="V15" s="35">
        <v>5154</v>
      </c>
      <c r="W15" s="35">
        <v>1272</v>
      </c>
      <c r="X15" s="35">
        <v>2644</v>
      </c>
      <c r="Y15" s="35">
        <v>1238</v>
      </c>
      <c r="Z15" s="35">
        <v>1177</v>
      </c>
      <c r="AA15" s="35">
        <v>785</v>
      </c>
      <c r="AB15" s="35">
        <v>392</v>
      </c>
      <c r="AC15" s="35">
        <v>262</v>
      </c>
      <c r="AD15" s="35">
        <v>452</v>
      </c>
      <c r="AE15" s="35">
        <v>239</v>
      </c>
      <c r="AF15" s="35">
        <v>625</v>
      </c>
      <c r="AG15" s="35">
        <v>189</v>
      </c>
    </row>
    <row r="16" spans="1:33" s="33" customFormat="1" ht="15" customHeight="1" x14ac:dyDescent="0.25">
      <c r="A16" s="34">
        <v>8</v>
      </c>
      <c r="B16" s="71"/>
      <c r="C16" s="199" t="s">
        <v>148</v>
      </c>
      <c r="D16" s="35">
        <v>1153</v>
      </c>
      <c r="E16" s="35">
        <v>201</v>
      </c>
      <c r="F16" s="35">
        <v>84</v>
      </c>
      <c r="G16" s="35">
        <v>117</v>
      </c>
      <c r="H16" s="35">
        <v>204</v>
      </c>
      <c r="I16" s="35">
        <v>106</v>
      </c>
      <c r="J16" s="35">
        <v>47</v>
      </c>
      <c r="K16" s="35">
        <v>51</v>
      </c>
      <c r="L16" s="35">
        <v>49</v>
      </c>
      <c r="M16" s="35">
        <v>42</v>
      </c>
      <c r="N16" s="35">
        <v>10</v>
      </c>
      <c r="O16" s="35">
        <v>13</v>
      </c>
      <c r="P16" s="35">
        <v>35</v>
      </c>
      <c r="Q16" s="35">
        <v>15</v>
      </c>
      <c r="R16" s="35">
        <v>72</v>
      </c>
      <c r="S16" s="35">
        <v>7</v>
      </c>
      <c r="T16" s="35">
        <v>32</v>
      </c>
      <c r="U16" s="35">
        <v>33</v>
      </c>
      <c r="V16" s="35">
        <v>279</v>
      </c>
      <c r="W16" s="35">
        <v>59</v>
      </c>
      <c r="X16" s="35">
        <v>167</v>
      </c>
      <c r="Y16" s="35">
        <v>53</v>
      </c>
      <c r="Z16" s="35">
        <v>94</v>
      </c>
      <c r="AA16" s="35">
        <v>40</v>
      </c>
      <c r="AB16" s="35">
        <v>54</v>
      </c>
      <c r="AC16" s="35">
        <v>4</v>
      </c>
      <c r="AD16" s="35">
        <v>59</v>
      </c>
      <c r="AE16" s="35">
        <v>8</v>
      </c>
      <c r="AF16" s="35">
        <v>39</v>
      </c>
      <c r="AG16" s="35">
        <v>29</v>
      </c>
    </row>
    <row r="17" spans="1:33" s="33" customFormat="1" ht="15" customHeight="1" x14ac:dyDescent="0.25">
      <c r="A17" s="34">
        <v>9</v>
      </c>
      <c r="B17" s="71"/>
      <c r="C17" s="199" t="s">
        <v>149</v>
      </c>
      <c r="D17" s="35">
        <v>6758</v>
      </c>
      <c r="E17" s="35">
        <v>880</v>
      </c>
      <c r="F17" s="35">
        <v>396</v>
      </c>
      <c r="G17" s="35">
        <v>484</v>
      </c>
      <c r="H17" s="35">
        <v>1516</v>
      </c>
      <c r="I17" s="35">
        <v>1012</v>
      </c>
      <c r="J17" s="35">
        <v>290</v>
      </c>
      <c r="K17" s="35">
        <v>214</v>
      </c>
      <c r="L17" s="35">
        <v>366</v>
      </c>
      <c r="M17" s="35">
        <v>141</v>
      </c>
      <c r="N17" s="35">
        <v>50</v>
      </c>
      <c r="O17" s="35">
        <v>209</v>
      </c>
      <c r="P17" s="35">
        <v>676</v>
      </c>
      <c r="Q17" s="35">
        <v>100</v>
      </c>
      <c r="R17" s="35">
        <v>510</v>
      </c>
      <c r="S17" s="35">
        <v>73</v>
      </c>
      <c r="T17" s="35">
        <v>283</v>
      </c>
      <c r="U17" s="35">
        <v>154</v>
      </c>
      <c r="V17" s="35">
        <v>1378</v>
      </c>
      <c r="W17" s="35">
        <v>291</v>
      </c>
      <c r="X17" s="35">
        <v>694</v>
      </c>
      <c r="Y17" s="35">
        <v>393</v>
      </c>
      <c r="Z17" s="35">
        <v>334</v>
      </c>
      <c r="AA17" s="35">
        <v>212</v>
      </c>
      <c r="AB17" s="35">
        <v>122</v>
      </c>
      <c r="AC17" s="35">
        <v>77</v>
      </c>
      <c r="AD17" s="35">
        <v>109</v>
      </c>
      <c r="AE17" s="35">
        <v>100</v>
      </c>
      <c r="AF17" s="35">
        <v>237</v>
      </c>
      <c r="AG17" s="35">
        <v>75</v>
      </c>
    </row>
    <row r="18" spans="1:33" s="33" customFormat="1" ht="15" customHeight="1" x14ac:dyDescent="0.25">
      <c r="A18" s="34">
        <v>10</v>
      </c>
      <c r="B18" s="71"/>
      <c r="C18" s="199" t="s">
        <v>150</v>
      </c>
      <c r="D18" s="35">
        <v>12315</v>
      </c>
      <c r="E18" s="35">
        <v>1904</v>
      </c>
      <c r="F18" s="35">
        <v>874</v>
      </c>
      <c r="G18" s="35">
        <v>1030</v>
      </c>
      <c r="H18" s="35">
        <v>3191</v>
      </c>
      <c r="I18" s="35">
        <v>1986</v>
      </c>
      <c r="J18" s="35">
        <v>635</v>
      </c>
      <c r="K18" s="35">
        <v>570</v>
      </c>
      <c r="L18" s="35">
        <v>236</v>
      </c>
      <c r="M18" s="35">
        <v>307</v>
      </c>
      <c r="N18" s="35">
        <v>51</v>
      </c>
      <c r="O18" s="35">
        <v>155</v>
      </c>
      <c r="P18" s="35">
        <v>872</v>
      </c>
      <c r="Q18" s="35">
        <v>160</v>
      </c>
      <c r="R18" s="35">
        <v>1043</v>
      </c>
      <c r="S18" s="35">
        <v>137</v>
      </c>
      <c r="T18" s="35">
        <v>564</v>
      </c>
      <c r="U18" s="35">
        <v>342</v>
      </c>
      <c r="V18" s="35">
        <v>2450</v>
      </c>
      <c r="W18" s="35">
        <v>626</v>
      </c>
      <c r="X18" s="35">
        <v>1181</v>
      </c>
      <c r="Y18" s="35">
        <v>643</v>
      </c>
      <c r="Z18" s="35">
        <v>757</v>
      </c>
      <c r="AA18" s="35">
        <v>472</v>
      </c>
      <c r="AB18" s="35">
        <v>285</v>
      </c>
      <c r="AC18" s="35">
        <v>133</v>
      </c>
      <c r="AD18" s="35">
        <v>345</v>
      </c>
      <c r="AE18" s="35">
        <v>185</v>
      </c>
      <c r="AF18" s="35">
        <v>317</v>
      </c>
      <c r="AG18" s="35">
        <v>209</v>
      </c>
    </row>
    <row r="19" spans="1:33" s="33" customFormat="1" ht="15" customHeight="1" x14ac:dyDescent="0.25">
      <c r="A19" s="34">
        <v>11</v>
      </c>
      <c r="B19" s="71"/>
      <c r="C19" s="199" t="s">
        <v>151</v>
      </c>
      <c r="D19" s="35">
        <v>155665</v>
      </c>
      <c r="E19" s="35">
        <v>14070</v>
      </c>
      <c r="F19" s="35">
        <v>6669</v>
      </c>
      <c r="G19" s="35">
        <v>7401</v>
      </c>
      <c r="H19" s="35">
        <v>18645</v>
      </c>
      <c r="I19" s="35">
        <v>10049</v>
      </c>
      <c r="J19" s="35">
        <v>5204</v>
      </c>
      <c r="K19" s="35">
        <v>3392</v>
      </c>
      <c r="L19" s="35">
        <v>8097</v>
      </c>
      <c r="M19" s="35">
        <v>4404</v>
      </c>
      <c r="N19" s="35">
        <v>1597</v>
      </c>
      <c r="O19" s="35">
        <v>4388</v>
      </c>
      <c r="P19" s="35">
        <v>11221</v>
      </c>
      <c r="Q19" s="35">
        <v>2305</v>
      </c>
      <c r="R19" s="35">
        <v>20123</v>
      </c>
      <c r="S19" s="35">
        <v>4601</v>
      </c>
      <c r="T19" s="35">
        <v>10014</v>
      </c>
      <c r="U19" s="35">
        <v>5508</v>
      </c>
      <c r="V19" s="35">
        <v>41033</v>
      </c>
      <c r="W19" s="35">
        <v>10614</v>
      </c>
      <c r="X19" s="35">
        <v>22123</v>
      </c>
      <c r="Y19" s="35">
        <v>8296</v>
      </c>
      <c r="Z19" s="35">
        <v>7956</v>
      </c>
      <c r="AA19" s="35">
        <v>5252</v>
      </c>
      <c r="AB19" s="35">
        <v>2704</v>
      </c>
      <c r="AC19" s="35">
        <v>2055</v>
      </c>
      <c r="AD19" s="35">
        <v>7448</v>
      </c>
      <c r="AE19" s="35">
        <v>4265</v>
      </c>
      <c r="AF19" s="35">
        <v>4744</v>
      </c>
      <c r="AG19" s="35">
        <v>3314</v>
      </c>
    </row>
    <row r="20" spans="1:33" s="33" customFormat="1" ht="15" customHeight="1" x14ac:dyDescent="0.25">
      <c r="A20" s="34">
        <v>12</v>
      </c>
      <c r="B20" s="71"/>
      <c r="C20" s="199" t="s">
        <v>152</v>
      </c>
      <c r="D20" s="35">
        <v>53275</v>
      </c>
      <c r="E20" s="35">
        <v>5507</v>
      </c>
      <c r="F20" s="35">
        <v>2643</v>
      </c>
      <c r="G20" s="35">
        <v>2864</v>
      </c>
      <c r="H20" s="35">
        <v>7879</v>
      </c>
      <c r="I20" s="35">
        <v>4592</v>
      </c>
      <c r="J20" s="35">
        <v>1942</v>
      </c>
      <c r="K20" s="35">
        <v>1345</v>
      </c>
      <c r="L20" s="35">
        <v>2756</v>
      </c>
      <c r="M20" s="35">
        <v>1627</v>
      </c>
      <c r="N20" s="35">
        <v>666</v>
      </c>
      <c r="O20" s="35">
        <v>1755</v>
      </c>
      <c r="P20" s="35">
        <v>4342</v>
      </c>
      <c r="Q20" s="35">
        <v>958</v>
      </c>
      <c r="R20" s="35">
        <v>5746</v>
      </c>
      <c r="S20" s="35">
        <v>894</v>
      </c>
      <c r="T20" s="35">
        <v>3276</v>
      </c>
      <c r="U20" s="35">
        <v>1576</v>
      </c>
      <c r="V20" s="35">
        <v>11602</v>
      </c>
      <c r="W20" s="35">
        <v>2946</v>
      </c>
      <c r="X20" s="35">
        <v>6077</v>
      </c>
      <c r="Y20" s="35">
        <v>2579</v>
      </c>
      <c r="Z20" s="35">
        <v>2780</v>
      </c>
      <c r="AA20" s="35">
        <v>1802</v>
      </c>
      <c r="AB20" s="35">
        <v>978</v>
      </c>
      <c r="AC20" s="35">
        <v>721</v>
      </c>
      <c r="AD20" s="35">
        <v>2397</v>
      </c>
      <c r="AE20" s="35">
        <v>1449</v>
      </c>
      <c r="AF20" s="35">
        <v>1885</v>
      </c>
      <c r="AG20" s="35">
        <v>1205</v>
      </c>
    </row>
    <row r="21" spans="1:33" s="33" customFormat="1" ht="15" customHeight="1" x14ac:dyDescent="0.25">
      <c r="A21" s="34">
        <v>13</v>
      </c>
      <c r="B21" s="71"/>
      <c r="C21" s="199" t="s">
        <v>153</v>
      </c>
      <c r="D21" s="35">
        <v>3458</v>
      </c>
      <c r="E21" s="35">
        <v>306</v>
      </c>
      <c r="F21" s="35">
        <v>145</v>
      </c>
      <c r="G21" s="35">
        <v>161</v>
      </c>
      <c r="H21" s="35">
        <v>415</v>
      </c>
      <c r="I21" s="35">
        <v>201</v>
      </c>
      <c r="J21" s="35">
        <v>151</v>
      </c>
      <c r="K21" s="35">
        <v>63</v>
      </c>
      <c r="L21" s="35">
        <v>199</v>
      </c>
      <c r="M21" s="35">
        <v>83</v>
      </c>
      <c r="N21" s="35">
        <v>79</v>
      </c>
      <c r="O21" s="35">
        <v>86</v>
      </c>
      <c r="P21" s="35">
        <v>257</v>
      </c>
      <c r="Q21" s="35">
        <v>64</v>
      </c>
      <c r="R21" s="35">
        <v>350</v>
      </c>
      <c r="S21" s="35">
        <v>73</v>
      </c>
      <c r="T21" s="35">
        <v>159</v>
      </c>
      <c r="U21" s="35">
        <v>118</v>
      </c>
      <c r="V21" s="35">
        <v>979</v>
      </c>
      <c r="W21" s="35">
        <v>190</v>
      </c>
      <c r="X21" s="35">
        <v>588</v>
      </c>
      <c r="Y21" s="35">
        <v>201</v>
      </c>
      <c r="Z21" s="35">
        <v>152</v>
      </c>
      <c r="AA21" s="35">
        <v>107</v>
      </c>
      <c r="AB21" s="35">
        <v>45</v>
      </c>
      <c r="AC21" s="35">
        <v>63</v>
      </c>
      <c r="AD21" s="35">
        <v>140</v>
      </c>
      <c r="AE21" s="35">
        <v>81</v>
      </c>
      <c r="AF21" s="35">
        <v>143</v>
      </c>
      <c r="AG21" s="35">
        <v>61</v>
      </c>
    </row>
    <row r="22" spans="1:33" s="33" customFormat="1" ht="15" customHeight="1" x14ac:dyDescent="0.25">
      <c r="A22" s="34">
        <v>14</v>
      </c>
      <c r="B22" s="71"/>
      <c r="C22" s="199" t="s">
        <v>154</v>
      </c>
      <c r="D22" s="35">
        <v>20514</v>
      </c>
      <c r="E22" s="35">
        <v>1930</v>
      </c>
      <c r="F22" s="35">
        <v>966</v>
      </c>
      <c r="G22" s="35">
        <v>964</v>
      </c>
      <c r="H22" s="35">
        <v>5295</v>
      </c>
      <c r="I22" s="35">
        <v>3090</v>
      </c>
      <c r="J22" s="35">
        <v>1134</v>
      </c>
      <c r="K22" s="35">
        <v>1071</v>
      </c>
      <c r="L22" s="35">
        <v>360</v>
      </c>
      <c r="M22" s="35">
        <v>373</v>
      </c>
      <c r="N22" s="35">
        <v>114</v>
      </c>
      <c r="O22" s="35">
        <v>348</v>
      </c>
      <c r="P22" s="35">
        <v>1523</v>
      </c>
      <c r="Q22" s="35">
        <v>118</v>
      </c>
      <c r="R22" s="35">
        <v>3239</v>
      </c>
      <c r="S22" s="35">
        <v>500</v>
      </c>
      <c r="T22" s="35">
        <v>1859</v>
      </c>
      <c r="U22" s="35">
        <v>880</v>
      </c>
      <c r="V22" s="35">
        <v>4670</v>
      </c>
      <c r="W22" s="35">
        <v>581</v>
      </c>
      <c r="X22" s="35">
        <v>2300</v>
      </c>
      <c r="Y22" s="35">
        <v>1789</v>
      </c>
      <c r="Z22" s="35">
        <v>598</v>
      </c>
      <c r="AA22" s="35">
        <v>382</v>
      </c>
      <c r="AB22" s="35">
        <v>216</v>
      </c>
      <c r="AC22" s="35">
        <v>168</v>
      </c>
      <c r="AD22" s="35">
        <v>634</v>
      </c>
      <c r="AE22" s="35">
        <v>414</v>
      </c>
      <c r="AF22" s="35">
        <v>367</v>
      </c>
      <c r="AG22" s="35">
        <v>363</v>
      </c>
    </row>
    <row r="23" spans="1:33" s="33" customFormat="1" ht="15" customHeight="1" x14ac:dyDescent="0.25">
      <c r="A23" s="34">
        <v>15</v>
      </c>
      <c r="B23" s="71"/>
      <c r="C23" s="199" t="s">
        <v>155</v>
      </c>
      <c r="D23" s="35">
        <v>7237</v>
      </c>
      <c r="E23" s="35">
        <v>973</v>
      </c>
      <c r="F23" s="35">
        <v>465</v>
      </c>
      <c r="G23" s="35">
        <v>508</v>
      </c>
      <c r="H23" s="35">
        <v>2005</v>
      </c>
      <c r="I23" s="35">
        <v>884</v>
      </c>
      <c r="J23" s="35">
        <v>511</v>
      </c>
      <c r="K23" s="35">
        <v>610</v>
      </c>
      <c r="L23" s="35">
        <v>272</v>
      </c>
      <c r="M23" s="35">
        <v>147</v>
      </c>
      <c r="N23" s="35">
        <v>30</v>
      </c>
      <c r="O23" s="35">
        <v>69</v>
      </c>
      <c r="P23" s="35">
        <v>445</v>
      </c>
      <c r="Q23" s="35">
        <v>35</v>
      </c>
      <c r="R23" s="35">
        <v>468</v>
      </c>
      <c r="S23" s="35">
        <v>101</v>
      </c>
      <c r="T23" s="35">
        <v>202</v>
      </c>
      <c r="U23" s="35">
        <v>165</v>
      </c>
      <c r="V23" s="35">
        <v>1861</v>
      </c>
      <c r="W23" s="35">
        <v>271</v>
      </c>
      <c r="X23" s="35">
        <v>1131</v>
      </c>
      <c r="Y23" s="35">
        <v>459</v>
      </c>
      <c r="Z23" s="35">
        <v>256</v>
      </c>
      <c r="AA23" s="35">
        <v>157</v>
      </c>
      <c r="AB23" s="35">
        <v>99</v>
      </c>
      <c r="AC23" s="35">
        <v>35</v>
      </c>
      <c r="AD23" s="35">
        <v>193</v>
      </c>
      <c r="AE23" s="35">
        <v>82</v>
      </c>
      <c r="AF23" s="35">
        <v>220</v>
      </c>
      <c r="AG23" s="35">
        <v>146</v>
      </c>
    </row>
    <row r="24" spans="1:33" s="33" customFormat="1" ht="15" customHeight="1" x14ac:dyDescent="0.25">
      <c r="A24" s="34">
        <v>16</v>
      </c>
      <c r="B24" s="71"/>
      <c r="C24" s="199" t="s">
        <v>361</v>
      </c>
      <c r="D24" s="35">
        <v>3008</v>
      </c>
      <c r="E24" s="35">
        <v>10</v>
      </c>
      <c r="F24" s="35">
        <v>2</v>
      </c>
      <c r="G24" s="35">
        <v>8</v>
      </c>
      <c r="H24" s="35">
        <v>1850</v>
      </c>
      <c r="I24" s="35">
        <v>1061</v>
      </c>
      <c r="J24" s="35">
        <v>379</v>
      </c>
      <c r="K24" s="35">
        <v>410</v>
      </c>
      <c r="L24" s="35">
        <v>1</v>
      </c>
      <c r="M24" s="35">
        <v>23</v>
      </c>
      <c r="N24" s="35">
        <v>9</v>
      </c>
      <c r="O24" s="35">
        <v>98</v>
      </c>
      <c r="P24" s="35">
        <v>149</v>
      </c>
      <c r="Q24" s="35">
        <v>23</v>
      </c>
      <c r="R24" s="35">
        <v>87</v>
      </c>
      <c r="S24" s="35">
        <v>28</v>
      </c>
      <c r="T24" s="35">
        <v>48</v>
      </c>
      <c r="U24" s="35">
        <v>11</v>
      </c>
      <c r="V24" s="35">
        <v>311</v>
      </c>
      <c r="W24" s="35">
        <v>95</v>
      </c>
      <c r="X24" s="35">
        <v>146</v>
      </c>
      <c r="Y24" s="35">
        <v>70</v>
      </c>
      <c r="Z24" s="35">
        <v>12</v>
      </c>
      <c r="AA24" s="35">
        <v>11</v>
      </c>
      <c r="AB24" s="35">
        <v>1</v>
      </c>
      <c r="AC24" s="35">
        <v>44</v>
      </c>
      <c r="AD24" s="35">
        <v>20</v>
      </c>
      <c r="AE24" s="35">
        <v>7</v>
      </c>
      <c r="AF24" s="35">
        <v>360</v>
      </c>
      <c r="AG24" s="35">
        <v>4</v>
      </c>
    </row>
    <row r="25" spans="1:33" s="33" customFormat="1" ht="15" customHeight="1" x14ac:dyDescent="0.25">
      <c r="A25" s="34">
        <v>17</v>
      </c>
      <c r="B25" s="71"/>
      <c r="C25" s="199" t="s">
        <v>362</v>
      </c>
      <c r="D25" s="35">
        <v>667</v>
      </c>
      <c r="E25" s="35">
        <v>2</v>
      </c>
      <c r="F25" s="35" t="s">
        <v>284</v>
      </c>
      <c r="G25" s="35">
        <v>2</v>
      </c>
      <c r="H25" s="35">
        <v>125</v>
      </c>
      <c r="I25" s="35">
        <v>50</v>
      </c>
      <c r="J25" s="35">
        <v>11</v>
      </c>
      <c r="K25" s="35">
        <v>64</v>
      </c>
      <c r="L25" s="35" t="s">
        <v>284</v>
      </c>
      <c r="M25" s="35">
        <v>4</v>
      </c>
      <c r="N25" s="35" t="s">
        <v>284</v>
      </c>
      <c r="O25" s="35">
        <v>27</v>
      </c>
      <c r="P25" s="35">
        <v>77</v>
      </c>
      <c r="Q25" s="35" t="s">
        <v>284</v>
      </c>
      <c r="R25" s="35">
        <v>17</v>
      </c>
      <c r="S25" s="35">
        <v>6</v>
      </c>
      <c r="T25" s="35">
        <v>5</v>
      </c>
      <c r="U25" s="35">
        <v>6</v>
      </c>
      <c r="V25" s="35">
        <v>185</v>
      </c>
      <c r="W25" s="35">
        <v>40</v>
      </c>
      <c r="X25" s="35">
        <v>79</v>
      </c>
      <c r="Y25" s="35">
        <v>66</v>
      </c>
      <c r="Z25" s="35">
        <v>1</v>
      </c>
      <c r="AA25" s="35">
        <v>1</v>
      </c>
      <c r="AB25" s="35" t="s">
        <v>284</v>
      </c>
      <c r="AC25" s="35">
        <v>4</v>
      </c>
      <c r="AD25" s="35">
        <v>20</v>
      </c>
      <c r="AE25" s="35">
        <v>2</v>
      </c>
      <c r="AF25" s="35">
        <v>194</v>
      </c>
      <c r="AG25" s="35">
        <v>9</v>
      </c>
    </row>
    <row r="26" spans="1:33" s="33" customFormat="1" ht="15" customHeight="1" x14ac:dyDescent="0.25">
      <c r="A26" s="34">
        <v>18</v>
      </c>
      <c r="B26" s="71"/>
      <c r="C26" s="199" t="s">
        <v>363</v>
      </c>
      <c r="D26" s="35">
        <v>173</v>
      </c>
      <c r="E26" s="35">
        <v>3</v>
      </c>
      <c r="F26" s="35" t="s">
        <v>284</v>
      </c>
      <c r="G26" s="35">
        <v>3</v>
      </c>
      <c r="H26" s="35">
        <v>7</v>
      </c>
      <c r="I26" s="35">
        <v>3</v>
      </c>
      <c r="J26" s="35">
        <v>2</v>
      </c>
      <c r="K26" s="35">
        <v>2</v>
      </c>
      <c r="L26" s="35" t="s">
        <v>284</v>
      </c>
      <c r="M26" s="35">
        <v>4</v>
      </c>
      <c r="N26" s="35" t="s">
        <v>284</v>
      </c>
      <c r="O26" s="35">
        <v>3</v>
      </c>
      <c r="P26" s="35">
        <v>7</v>
      </c>
      <c r="Q26" s="35" t="s">
        <v>284</v>
      </c>
      <c r="R26" s="35">
        <v>2</v>
      </c>
      <c r="S26" s="35" t="s">
        <v>284</v>
      </c>
      <c r="T26" s="35">
        <v>2</v>
      </c>
      <c r="U26" s="35" t="s">
        <v>284</v>
      </c>
      <c r="V26" s="35">
        <v>102</v>
      </c>
      <c r="W26" s="35">
        <v>17</v>
      </c>
      <c r="X26" s="35">
        <v>39</v>
      </c>
      <c r="Y26" s="35">
        <v>46</v>
      </c>
      <c r="Z26" s="35" t="s">
        <v>284</v>
      </c>
      <c r="AA26" s="35" t="s">
        <v>284</v>
      </c>
      <c r="AB26" s="35" t="s">
        <v>284</v>
      </c>
      <c r="AC26" s="35" t="s">
        <v>284</v>
      </c>
      <c r="AD26" s="35">
        <v>4</v>
      </c>
      <c r="AE26" s="35">
        <v>1</v>
      </c>
      <c r="AF26" s="35">
        <v>37</v>
      </c>
      <c r="AG26" s="35">
        <v>3</v>
      </c>
    </row>
    <row r="27" spans="1:33" s="33" customFormat="1" ht="15" customHeight="1" x14ac:dyDescent="0.25">
      <c r="A27" s="34">
        <v>19</v>
      </c>
      <c r="B27" s="71"/>
      <c r="C27" s="199" t="s">
        <v>156</v>
      </c>
      <c r="D27" s="35">
        <v>2310</v>
      </c>
      <c r="E27" s="35">
        <v>415</v>
      </c>
      <c r="F27" s="35">
        <v>180</v>
      </c>
      <c r="G27" s="35">
        <v>235</v>
      </c>
      <c r="H27" s="35">
        <v>280</v>
      </c>
      <c r="I27" s="35">
        <v>164</v>
      </c>
      <c r="J27" s="35">
        <v>70</v>
      </c>
      <c r="K27" s="35">
        <v>46</v>
      </c>
      <c r="L27" s="35">
        <v>20</v>
      </c>
      <c r="M27" s="35">
        <v>39</v>
      </c>
      <c r="N27" s="35">
        <v>22</v>
      </c>
      <c r="O27" s="35">
        <v>26</v>
      </c>
      <c r="P27" s="35">
        <v>254</v>
      </c>
      <c r="Q27" s="35">
        <v>30</v>
      </c>
      <c r="R27" s="35">
        <v>194</v>
      </c>
      <c r="S27" s="35">
        <v>8</v>
      </c>
      <c r="T27" s="35">
        <v>131</v>
      </c>
      <c r="U27" s="35">
        <v>55</v>
      </c>
      <c r="V27" s="35">
        <v>472</v>
      </c>
      <c r="W27" s="35">
        <v>109</v>
      </c>
      <c r="X27" s="35">
        <v>237</v>
      </c>
      <c r="Y27" s="35">
        <v>126</v>
      </c>
      <c r="Z27" s="35">
        <v>152</v>
      </c>
      <c r="AA27" s="35">
        <v>62</v>
      </c>
      <c r="AB27" s="35">
        <v>90</v>
      </c>
      <c r="AC27" s="35">
        <v>7</v>
      </c>
      <c r="AD27" s="35">
        <v>209</v>
      </c>
      <c r="AE27" s="35">
        <v>125</v>
      </c>
      <c r="AF27" s="35">
        <v>27</v>
      </c>
      <c r="AG27" s="35">
        <v>38</v>
      </c>
    </row>
    <row r="28" spans="1:33" s="33" customFormat="1" ht="15" customHeight="1" x14ac:dyDescent="0.25">
      <c r="A28" s="34">
        <v>20</v>
      </c>
      <c r="B28" s="71"/>
      <c r="C28" s="199" t="s">
        <v>157</v>
      </c>
      <c r="D28" s="35">
        <v>9836</v>
      </c>
      <c r="E28" s="35">
        <v>962</v>
      </c>
      <c r="F28" s="35">
        <v>450</v>
      </c>
      <c r="G28" s="35">
        <v>512</v>
      </c>
      <c r="H28" s="35">
        <v>1084</v>
      </c>
      <c r="I28" s="35">
        <v>574</v>
      </c>
      <c r="J28" s="35">
        <v>312</v>
      </c>
      <c r="K28" s="35">
        <v>198</v>
      </c>
      <c r="L28" s="35">
        <v>693</v>
      </c>
      <c r="M28" s="35">
        <v>342</v>
      </c>
      <c r="N28" s="35">
        <v>150</v>
      </c>
      <c r="O28" s="35">
        <v>294</v>
      </c>
      <c r="P28" s="35">
        <v>613</v>
      </c>
      <c r="Q28" s="35">
        <v>228</v>
      </c>
      <c r="R28" s="35">
        <v>1021</v>
      </c>
      <c r="S28" s="35">
        <v>163</v>
      </c>
      <c r="T28" s="35">
        <v>531</v>
      </c>
      <c r="U28" s="35">
        <v>327</v>
      </c>
      <c r="V28" s="35">
        <v>2351</v>
      </c>
      <c r="W28" s="35">
        <v>732</v>
      </c>
      <c r="X28" s="35">
        <v>1152</v>
      </c>
      <c r="Y28" s="35">
        <v>467</v>
      </c>
      <c r="Z28" s="35">
        <v>449</v>
      </c>
      <c r="AA28" s="35">
        <v>307</v>
      </c>
      <c r="AB28" s="35">
        <v>142</v>
      </c>
      <c r="AC28" s="35">
        <v>120</v>
      </c>
      <c r="AD28" s="35">
        <v>501</v>
      </c>
      <c r="AE28" s="35">
        <v>348</v>
      </c>
      <c r="AF28" s="35">
        <v>380</v>
      </c>
      <c r="AG28" s="35">
        <v>300</v>
      </c>
    </row>
    <row r="29" spans="1:33" s="33" customFormat="1" ht="15" customHeight="1" x14ac:dyDescent="0.25">
      <c r="A29" s="34">
        <v>21</v>
      </c>
      <c r="B29" s="71"/>
      <c r="C29" s="199" t="s">
        <v>158</v>
      </c>
      <c r="D29" s="35">
        <v>14298</v>
      </c>
      <c r="E29" s="35">
        <v>1668</v>
      </c>
      <c r="F29" s="35">
        <v>780</v>
      </c>
      <c r="G29" s="35">
        <v>888</v>
      </c>
      <c r="H29" s="35">
        <v>2836</v>
      </c>
      <c r="I29" s="35">
        <v>1826</v>
      </c>
      <c r="J29" s="35">
        <v>607</v>
      </c>
      <c r="K29" s="35">
        <v>403</v>
      </c>
      <c r="L29" s="35">
        <v>619</v>
      </c>
      <c r="M29" s="35">
        <v>516</v>
      </c>
      <c r="N29" s="35">
        <v>101</v>
      </c>
      <c r="O29" s="35">
        <v>229</v>
      </c>
      <c r="P29" s="35">
        <v>910</v>
      </c>
      <c r="Q29" s="35">
        <v>303</v>
      </c>
      <c r="R29" s="35">
        <v>1387</v>
      </c>
      <c r="S29" s="35">
        <v>219</v>
      </c>
      <c r="T29" s="35">
        <v>692</v>
      </c>
      <c r="U29" s="35">
        <v>476</v>
      </c>
      <c r="V29" s="35">
        <v>2952</v>
      </c>
      <c r="W29" s="35">
        <v>785</v>
      </c>
      <c r="X29" s="35">
        <v>1436</v>
      </c>
      <c r="Y29" s="35">
        <v>731</v>
      </c>
      <c r="Z29" s="35">
        <v>695</v>
      </c>
      <c r="AA29" s="35">
        <v>427</v>
      </c>
      <c r="AB29" s="35">
        <v>268</v>
      </c>
      <c r="AC29" s="35">
        <v>154</v>
      </c>
      <c r="AD29" s="35">
        <v>718</v>
      </c>
      <c r="AE29" s="35">
        <v>325</v>
      </c>
      <c r="AF29" s="35">
        <v>569</v>
      </c>
      <c r="AG29" s="35">
        <v>316</v>
      </c>
    </row>
    <row r="30" spans="1:33" s="33" customFormat="1" ht="15" customHeight="1" x14ac:dyDescent="0.25">
      <c r="A30" s="34">
        <v>22</v>
      </c>
      <c r="B30" s="71"/>
      <c r="C30" s="199" t="s">
        <v>364</v>
      </c>
      <c r="D30" s="35">
        <v>44597</v>
      </c>
      <c r="E30" s="35">
        <v>4726</v>
      </c>
      <c r="F30" s="35">
        <v>1871</v>
      </c>
      <c r="G30" s="35">
        <v>2855</v>
      </c>
      <c r="H30" s="35">
        <v>5891</v>
      </c>
      <c r="I30" s="35">
        <v>3481</v>
      </c>
      <c r="J30" s="35">
        <v>1439</v>
      </c>
      <c r="K30" s="35">
        <v>971</v>
      </c>
      <c r="L30" s="35">
        <v>2512</v>
      </c>
      <c r="M30" s="35">
        <v>811</v>
      </c>
      <c r="N30" s="35">
        <v>709</v>
      </c>
      <c r="O30" s="35">
        <v>1404</v>
      </c>
      <c r="P30" s="35">
        <v>3680</v>
      </c>
      <c r="Q30" s="35">
        <v>459</v>
      </c>
      <c r="R30" s="35">
        <v>5029</v>
      </c>
      <c r="S30" s="35">
        <v>980</v>
      </c>
      <c r="T30" s="35">
        <v>2604</v>
      </c>
      <c r="U30" s="35">
        <v>1445</v>
      </c>
      <c r="V30" s="35">
        <v>11396</v>
      </c>
      <c r="W30" s="35">
        <v>3363</v>
      </c>
      <c r="X30" s="35">
        <v>4970</v>
      </c>
      <c r="Y30" s="35">
        <v>3063</v>
      </c>
      <c r="Z30" s="35">
        <v>2927</v>
      </c>
      <c r="AA30" s="35">
        <v>1733</v>
      </c>
      <c r="AB30" s="35">
        <v>1194</v>
      </c>
      <c r="AC30" s="35">
        <v>564</v>
      </c>
      <c r="AD30" s="35">
        <v>1247</v>
      </c>
      <c r="AE30" s="35">
        <v>700</v>
      </c>
      <c r="AF30" s="35">
        <v>1738</v>
      </c>
      <c r="AG30" s="35">
        <v>804</v>
      </c>
    </row>
    <row r="31" spans="1:33" s="33" customFormat="1" ht="15" customHeight="1" x14ac:dyDescent="0.25">
      <c r="A31" s="34">
        <v>23</v>
      </c>
      <c r="B31" s="71"/>
      <c r="C31" s="199" t="s">
        <v>159</v>
      </c>
      <c r="D31" s="35">
        <v>10469</v>
      </c>
      <c r="E31" s="35">
        <v>1310</v>
      </c>
      <c r="F31" s="35">
        <v>469</v>
      </c>
      <c r="G31" s="35">
        <v>841</v>
      </c>
      <c r="H31" s="35">
        <v>1655</v>
      </c>
      <c r="I31" s="35">
        <v>1040</v>
      </c>
      <c r="J31" s="35">
        <v>378</v>
      </c>
      <c r="K31" s="35">
        <v>237</v>
      </c>
      <c r="L31" s="35">
        <v>692</v>
      </c>
      <c r="M31" s="35">
        <v>245</v>
      </c>
      <c r="N31" s="35">
        <v>75</v>
      </c>
      <c r="O31" s="35">
        <v>387</v>
      </c>
      <c r="P31" s="35">
        <v>501</v>
      </c>
      <c r="Q31" s="35">
        <v>125</v>
      </c>
      <c r="R31" s="35">
        <v>775</v>
      </c>
      <c r="S31" s="35">
        <v>142</v>
      </c>
      <c r="T31" s="35">
        <v>400</v>
      </c>
      <c r="U31" s="35">
        <v>233</v>
      </c>
      <c r="V31" s="35">
        <v>2984</v>
      </c>
      <c r="W31" s="35">
        <v>849</v>
      </c>
      <c r="X31" s="35">
        <v>1301</v>
      </c>
      <c r="Y31" s="35">
        <v>834</v>
      </c>
      <c r="Z31" s="35">
        <v>752</v>
      </c>
      <c r="AA31" s="35">
        <v>442</v>
      </c>
      <c r="AB31" s="35">
        <v>310</v>
      </c>
      <c r="AC31" s="35">
        <v>56</v>
      </c>
      <c r="AD31" s="35">
        <v>303</v>
      </c>
      <c r="AE31" s="35">
        <v>63</v>
      </c>
      <c r="AF31" s="35">
        <v>377</v>
      </c>
      <c r="AG31" s="35">
        <v>169</v>
      </c>
    </row>
    <row r="32" spans="1:33" s="33" customFormat="1" ht="15" customHeight="1" x14ac:dyDescent="0.25">
      <c r="A32" s="34">
        <v>24</v>
      </c>
      <c r="B32" s="71"/>
      <c r="C32" s="199" t="s">
        <v>365</v>
      </c>
      <c r="D32" s="35">
        <v>632</v>
      </c>
      <c r="E32" s="35">
        <v>66</v>
      </c>
      <c r="F32" s="35">
        <v>32</v>
      </c>
      <c r="G32" s="35">
        <v>34</v>
      </c>
      <c r="H32" s="35">
        <v>96</v>
      </c>
      <c r="I32" s="35">
        <v>55</v>
      </c>
      <c r="J32" s="35">
        <v>26</v>
      </c>
      <c r="K32" s="35">
        <v>15</v>
      </c>
      <c r="L32" s="35">
        <v>112</v>
      </c>
      <c r="M32" s="35">
        <v>18</v>
      </c>
      <c r="N32" s="35">
        <v>5</v>
      </c>
      <c r="O32" s="35">
        <v>35</v>
      </c>
      <c r="P32" s="35">
        <v>35</v>
      </c>
      <c r="Q32" s="35">
        <v>16</v>
      </c>
      <c r="R32" s="35">
        <v>42</v>
      </c>
      <c r="S32" s="35">
        <v>3</v>
      </c>
      <c r="T32" s="35">
        <v>26</v>
      </c>
      <c r="U32" s="35">
        <v>13</v>
      </c>
      <c r="V32" s="35">
        <v>112</v>
      </c>
      <c r="W32" s="35">
        <v>33</v>
      </c>
      <c r="X32" s="35">
        <v>40</v>
      </c>
      <c r="Y32" s="35">
        <v>39</v>
      </c>
      <c r="Z32" s="35">
        <v>26</v>
      </c>
      <c r="AA32" s="35">
        <v>18</v>
      </c>
      <c r="AB32" s="35">
        <v>8</v>
      </c>
      <c r="AC32" s="35">
        <v>3</v>
      </c>
      <c r="AD32" s="35">
        <v>30</v>
      </c>
      <c r="AE32" s="35">
        <v>7</v>
      </c>
      <c r="AF32" s="35">
        <v>22</v>
      </c>
      <c r="AG32" s="35">
        <v>7</v>
      </c>
    </row>
    <row r="33" spans="1:33" s="33" customFormat="1" ht="15" customHeight="1" x14ac:dyDescent="0.25">
      <c r="A33" s="34">
        <v>25</v>
      </c>
      <c r="B33" s="71"/>
      <c r="C33" s="199" t="s">
        <v>1067</v>
      </c>
      <c r="D33" s="35">
        <v>6801</v>
      </c>
      <c r="E33" s="35">
        <v>840</v>
      </c>
      <c r="F33" s="35">
        <v>343</v>
      </c>
      <c r="G33" s="35">
        <v>497</v>
      </c>
      <c r="H33" s="35">
        <v>1297</v>
      </c>
      <c r="I33" s="35">
        <v>786</v>
      </c>
      <c r="J33" s="35">
        <v>294</v>
      </c>
      <c r="K33" s="35">
        <v>217</v>
      </c>
      <c r="L33" s="35">
        <v>203</v>
      </c>
      <c r="M33" s="35">
        <v>199</v>
      </c>
      <c r="N33" s="35">
        <v>51</v>
      </c>
      <c r="O33" s="35">
        <v>122</v>
      </c>
      <c r="P33" s="35">
        <v>370</v>
      </c>
      <c r="Q33" s="35">
        <v>146</v>
      </c>
      <c r="R33" s="35">
        <v>581</v>
      </c>
      <c r="S33" s="35">
        <v>103</v>
      </c>
      <c r="T33" s="35">
        <v>299</v>
      </c>
      <c r="U33" s="35">
        <v>179</v>
      </c>
      <c r="V33" s="35">
        <v>1943</v>
      </c>
      <c r="W33" s="35">
        <v>485</v>
      </c>
      <c r="X33" s="35">
        <v>909</v>
      </c>
      <c r="Y33" s="35">
        <v>549</v>
      </c>
      <c r="Z33" s="35">
        <v>310</v>
      </c>
      <c r="AA33" s="35">
        <v>199</v>
      </c>
      <c r="AB33" s="35">
        <v>111</v>
      </c>
      <c r="AC33" s="35">
        <v>56</v>
      </c>
      <c r="AD33" s="35">
        <v>171</v>
      </c>
      <c r="AE33" s="35">
        <v>94</v>
      </c>
      <c r="AF33" s="35">
        <v>280</v>
      </c>
      <c r="AG33" s="35">
        <v>138</v>
      </c>
    </row>
    <row r="34" spans="1:33" s="33" customFormat="1" ht="15" customHeight="1" x14ac:dyDescent="0.25">
      <c r="A34" s="34">
        <v>26</v>
      </c>
      <c r="B34" s="71"/>
      <c r="C34" s="199" t="s">
        <v>366</v>
      </c>
      <c r="D34" s="35">
        <v>1276</v>
      </c>
      <c r="E34" s="35">
        <v>153</v>
      </c>
      <c r="F34" s="35">
        <v>54</v>
      </c>
      <c r="G34" s="35">
        <v>99</v>
      </c>
      <c r="H34" s="35">
        <v>128</v>
      </c>
      <c r="I34" s="35">
        <v>81</v>
      </c>
      <c r="J34" s="35">
        <v>18</v>
      </c>
      <c r="K34" s="35">
        <v>29</v>
      </c>
      <c r="L34" s="35">
        <v>20</v>
      </c>
      <c r="M34" s="35">
        <v>32</v>
      </c>
      <c r="N34" s="35">
        <v>12</v>
      </c>
      <c r="O34" s="35">
        <v>34</v>
      </c>
      <c r="P34" s="35">
        <v>179</v>
      </c>
      <c r="Q34" s="35">
        <v>36</v>
      </c>
      <c r="R34" s="35">
        <v>171</v>
      </c>
      <c r="S34" s="35">
        <v>17</v>
      </c>
      <c r="T34" s="35">
        <v>105</v>
      </c>
      <c r="U34" s="35">
        <v>49</v>
      </c>
      <c r="V34" s="35">
        <v>118</v>
      </c>
      <c r="W34" s="35">
        <v>25</v>
      </c>
      <c r="X34" s="35">
        <v>50</v>
      </c>
      <c r="Y34" s="35">
        <v>43</v>
      </c>
      <c r="Z34" s="35">
        <v>150</v>
      </c>
      <c r="AA34" s="35">
        <v>103</v>
      </c>
      <c r="AB34" s="35">
        <v>47</v>
      </c>
      <c r="AC34" s="35">
        <v>34</v>
      </c>
      <c r="AD34" s="35">
        <v>71</v>
      </c>
      <c r="AE34" s="35">
        <v>70</v>
      </c>
      <c r="AF34" s="35">
        <v>34</v>
      </c>
      <c r="AG34" s="35">
        <v>34</v>
      </c>
    </row>
    <row r="35" spans="1:33" s="36" customFormat="1" ht="16" customHeight="1" x14ac:dyDescent="0.25">
      <c r="A35" s="34">
        <v>27</v>
      </c>
      <c r="B35" s="68"/>
      <c r="C35" s="98" t="s">
        <v>367</v>
      </c>
      <c r="D35" s="75">
        <v>1.3467303451942849</v>
      </c>
      <c r="E35" s="75">
        <v>1.4</v>
      </c>
      <c r="F35" s="75">
        <v>1.4</v>
      </c>
      <c r="G35" s="75">
        <v>1.4</v>
      </c>
      <c r="H35" s="75">
        <v>1.4</v>
      </c>
      <c r="I35" s="75">
        <v>1.4</v>
      </c>
      <c r="J35" s="75">
        <v>1.4</v>
      </c>
      <c r="K35" s="75">
        <v>1.4</v>
      </c>
      <c r="L35" s="75">
        <v>1.3</v>
      </c>
      <c r="M35" s="75">
        <v>1.3</v>
      </c>
      <c r="N35" s="75">
        <v>1.2</v>
      </c>
      <c r="O35" s="75">
        <v>1.3</v>
      </c>
      <c r="P35" s="75">
        <v>1.3</v>
      </c>
      <c r="Q35" s="75">
        <v>1.4</v>
      </c>
      <c r="R35" s="75">
        <v>1.3</v>
      </c>
      <c r="S35" s="75">
        <v>1.3</v>
      </c>
      <c r="T35" s="75">
        <v>1.4</v>
      </c>
      <c r="U35" s="75">
        <v>1.3</v>
      </c>
      <c r="V35" s="75">
        <v>1.3</v>
      </c>
      <c r="W35" s="75">
        <v>1.3</v>
      </c>
      <c r="X35" s="75">
        <v>1.3</v>
      </c>
      <c r="Y35" s="75">
        <v>1.3</v>
      </c>
      <c r="Z35" s="75">
        <v>1.4</v>
      </c>
      <c r="AA35" s="75">
        <v>1.4</v>
      </c>
      <c r="AB35" s="75">
        <v>1.4</v>
      </c>
      <c r="AC35" s="75">
        <v>1.3</v>
      </c>
      <c r="AD35" s="75">
        <v>1.3</v>
      </c>
      <c r="AE35" s="75">
        <v>1.3</v>
      </c>
      <c r="AF35" s="75">
        <v>1.4</v>
      </c>
      <c r="AG35" s="75">
        <v>1.3</v>
      </c>
    </row>
    <row r="36" spans="1:33" s="56" customFormat="1" ht="42.75" customHeight="1" x14ac:dyDescent="0.3">
      <c r="A36" s="68">
        <v>28</v>
      </c>
      <c r="B36" s="68">
        <v>10</v>
      </c>
      <c r="C36" s="200" t="s">
        <v>905</v>
      </c>
      <c r="D36" s="70">
        <v>403674</v>
      </c>
      <c r="E36" s="70">
        <v>45258</v>
      </c>
      <c r="F36" s="70">
        <v>20164</v>
      </c>
      <c r="G36" s="70">
        <v>25094</v>
      </c>
      <c r="H36" s="70">
        <v>54945</v>
      </c>
      <c r="I36" s="70">
        <v>30567</v>
      </c>
      <c r="J36" s="70">
        <v>13970</v>
      </c>
      <c r="K36" s="70">
        <v>10408</v>
      </c>
      <c r="L36" s="70">
        <v>16722</v>
      </c>
      <c r="M36" s="70">
        <v>12025</v>
      </c>
      <c r="N36" s="70">
        <v>3749</v>
      </c>
      <c r="O36" s="70">
        <v>9182</v>
      </c>
      <c r="P36" s="70">
        <v>30294</v>
      </c>
      <c r="Q36" s="70">
        <v>7102</v>
      </c>
      <c r="R36" s="70">
        <v>45178</v>
      </c>
      <c r="S36" s="70">
        <v>8684</v>
      </c>
      <c r="T36" s="70">
        <v>22633</v>
      </c>
      <c r="U36" s="70">
        <v>13861</v>
      </c>
      <c r="V36" s="70">
        <v>101225</v>
      </c>
      <c r="W36" s="70">
        <v>26222</v>
      </c>
      <c r="X36" s="70">
        <v>52279</v>
      </c>
      <c r="Y36" s="70">
        <v>22724</v>
      </c>
      <c r="Z36" s="70">
        <v>20775</v>
      </c>
      <c r="AA36" s="70">
        <v>13503</v>
      </c>
      <c r="AB36" s="70">
        <v>7272</v>
      </c>
      <c r="AC36" s="70">
        <v>5393</v>
      </c>
      <c r="AD36" s="70">
        <v>17939</v>
      </c>
      <c r="AE36" s="70">
        <v>11118</v>
      </c>
      <c r="AF36" s="70">
        <v>13913</v>
      </c>
      <c r="AG36" s="70">
        <v>8856</v>
      </c>
    </row>
    <row r="37" spans="1:33" ht="12.5" x14ac:dyDescent="0.25">
      <c r="B37" s="67"/>
      <c r="C37" s="201" t="s">
        <v>359</v>
      </c>
      <c r="D37" s="74"/>
      <c r="E37" s="74"/>
      <c r="F37" s="74"/>
      <c r="G37" s="74"/>
      <c r="H37" s="74"/>
      <c r="I37" s="74"/>
      <c r="J37" s="74"/>
      <c r="K37" s="74"/>
      <c r="L37" s="202"/>
      <c r="M37" s="74"/>
      <c r="N37" s="74"/>
      <c r="O37" s="74"/>
      <c r="P37" s="74"/>
      <c r="Q37" s="74"/>
      <c r="R37" s="74"/>
      <c r="S37" s="74"/>
      <c r="T37" s="74"/>
      <c r="U37" s="74"/>
      <c r="V37" s="74"/>
      <c r="W37" s="74"/>
      <c r="X37" s="74"/>
      <c r="Y37" s="74"/>
      <c r="Z37" s="74"/>
      <c r="AA37" s="74"/>
      <c r="AB37" s="74"/>
      <c r="AC37" s="74"/>
      <c r="AD37" s="74"/>
      <c r="AE37" s="74"/>
      <c r="AF37" s="74"/>
      <c r="AG37" s="74"/>
    </row>
    <row r="38" spans="1:33" s="33" customFormat="1" ht="15" customHeight="1" x14ac:dyDescent="0.25">
      <c r="A38" s="34">
        <v>29</v>
      </c>
      <c r="B38" s="71"/>
      <c r="C38" s="104" t="s">
        <v>904</v>
      </c>
      <c r="D38" s="35">
        <v>571881</v>
      </c>
      <c r="E38" s="35">
        <v>67490</v>
      </c>
      <c r="F38" s="35">
        <v>29748</v>
      </c>
      <c r="G38" s="35">
        <v>37742</v>
      </c>
      <c r="H38" s="35">
        <v>83976</v>
      </c>
      <c r="I38" s="35">
        <v>47195</v>
      </c>
      <c r="J38" s="35">
        <v>20949</v>
      </c>
      <c r="K38" s="35">
        <v>15832</v>
      </c>
      <c r="L38" s="35">
        <v>23032</v>
      </c>
      <c r="M38" s="35">
        <v>16649</v>
      </c>
      <c r="N38" s="35">
        <v>4924</v>
      </c>
      <c r="O38" s="35">
        <v>12407</v>
      </c>
      <c r="P38" s="75">
        <v>42598</v>
      </c>
      <c r="Q38" s="35">
        <v>10035</v>
      </c>
      <c r="R38" s="35">
        <v>62369</v>
      </c>
      <c r="S38" s="35">
        <v>11314</v>
      </c>
      <c r="T38" s="35">
        <v>32316</v>
      </c>
      <c r="U38" s="35">
        <v>18739</v>
      </c>
      <c r="V38" s="35">
        <v>139095</v>
      </c>
      <c r="W38" s="35">
        <v>36083</v>
      </c>
      <c r="X38" s="35">
        <v>71366</v>
      </c>
      <c r="Y38" s="35">
        <v>31646</v>
      </c>
      <c r="Z38" s="35">
        <v>30087</v>
      </c>
      <c r="AA38" s="35">
        <v>19518</v>
      </c>
      <c r="AB38" s="35">
        <v>10569</v>
      </c>
      <c r="AC38" s="35">
        <v>7197</v>
      </c>
      <c r="AD38" s="35">
        <v>24929</v>
      </c>
      <c r="AE38" s="35">
        <v>14715</v>
      </c>
      <c r="AF38" s="35">
        <v>20065</v>
      </c>
      <c r="AG38" s="35">
        <v>12313</v>
      </c>
    </row>
    <row r="39" spans="1:33" s="33" customFormat="1" ht="15" customHeight="1" x14ac:dyDescent="0.25">
      <c r="A39" s="34">
        <v>30</v>
      </c>
      <c r="B39" s="71"/>
      <c r="C39" s="199" t="s">
        <v>144</v>
      </c>
      <c r="D39" s="35">
        <v>147490</v>
      </c>
      <c r="E39" s="35">
        <v>19177</v>
      </c>
      <c r="F39" s="35">
        <v>8257</v>
      </c>
      <c r="G39" s="35">
        <v>10920</v>
      </c>
      <c r="H39" s="35">
        <v>22788</v>
      </c>
      <c r="I39" s="35">
        <v>12763</v>
      </c>
      <c r="J39" s="35">
        <v>5735</v>
      </c>
      <c r="K39" s="35">
        <v>4290</v>
      </c>
      <c r="L39" s="35">
        <v>6223</v>
      </c>
      <c r="M39" s="35">
        <v>4236</v>
      </c>
      <c r="N39" s="35">
        <v>1205</v>
      </c>
      <c r="O39" s="35">
        <v>3112</v>
      </c>
      <c r="P39" s="35">
        <v>11072</v>
      </c>
      <c r="Q39" s="35">
        <v>2732</v>
      </c>
      <c r="R39" s="35">
        <v>14668</v>
      </c>
      <c r="S39" s="35">
        <v>2379</v>
      </c>
      <c r="T39" s="35">
        <v>7672</v>
      </c>
      <c r="U39" s="35">
        <v>4617</v>
      </c>
      <c r="V39" s="35">
        <v>34434</v>
      </c>
      <c r="W39" s="35">
        <v>9393</v>
      </c>
      <c r="X39" s="35">
        <v>16832</v>
      </c>
      <c r="Y39" s="35">
        <v>8209</v>
      </c>
      <c r="Z39" s="35">
        <v>8000</v>
      </c>
      <c r="AA39" s="35">
        <v>5188</v>
      </c>
      <c r="AB39" s="35">
        <v>2812</v>
      </c>
      <c r="AC39" s="35">
        <v>1713</v>
      </c>
      <c r="AD39" s="35">
        <v>6078</v>
      </c>
      <c r="AE39" s="35">
        <v>3330</v>
      </c>
      <c r="AF39" s="35">
        <v>5518</v>
      </c>
      <c r="AG39" s="35">
        <v>3204</v>
      </c>
    </row>
    <row r="40" spans="1:33" s="33" customFormat="1" ht="15" customHeight="1" x14ac:dyDescent="0.25">
      <c r="A40" s="34">
        <v>31</v>
      </c>
      <c r="B40" s="71"/>
      <c r="C40" s="199" t="s">
        <v>360</v>
      </c>
      <c r="D40" s="35">
        <v>209</v>
      </c>
      <c r="E40" s="35">
        <v>24</v>
      </c>
      <c r="F40" s="35">
        <v>11</v>
      </c>
      <c r="G40" s="35">
        <v>13</v>
      </c>
      <c r="H40" s="35">
        <v>31</v>
      </c>
      <c r="I40" s="35">
        <v>16</v>
      </c>
      <c r="J40" s="35">
        <v>6</v>
      </c>
      <c r="K40" s="35">
        <v>9</v>
      </c>
      <c r="L40" s="35">
        <v>17</v>
      </c>
      <c r="M40" s="35">
        <v>4</v>
      </c>
      <c r="N40" s="35">
        <v>4</v>
      </c>
      <c r="O40" s="35">
        <v>3</v>
      </c>
      <c r="P40" s="35">
        <v>22</v>
      </c>
      <c r="Q40" s="35">
        <v>2</v>
      </c>
      <c r="R40" s="35">
        <v>19</v>
      </c>
      <c r="S40" s="35">
        <v>4</v>
      </c>
      <c r="T40" s="35">
        <v>11</v>
      </c>
      <c r="U40" s="35">
        <v>4</v>
      </c>
      <c r="V40" s="35">
        <v>59</v>
      </c>
      <c r="W40" s="35">
        <v>11</v>
      </c>
      <c r="X40" s="35">
        <v>32</v>
      </c>
      <c r="Y40" s="35">
        <v>16</v>
      </c>
      <c r="Z40" s="35">
        <v>7</v>
      </c>
      <c r="AA40" s="35">
        <v>4</v>
      </c>
      <c r="AB40" s="35">
        <v>3</v>
      </c>
      <c r="AC40" s="35">
        <v>3</v>
      </c>
      <c r="AD40" s="35">
        <v>4</v>
      </c>
      <c r="AE40" s="35">
        <v>2</v>
      </c>
      <c r="AF40" s="35">
        <v>7</v>
      </c>
      <c r="AG40" s="35">
        <v>1</v>
      </c>
    </row>
    <row r="41" spans="1:33" s="33" customFormat="1" ht="15" customHeight="1" x14ac:dyDescent="0.25">
      <c r="A41" s="34">
        <v>32</v>
      </c>
      <c r="B41" s="71"/>
      <c r="C41" s="199" t="s">
        <v>145</v>
      </c>
      <c r="D41" s="35">
        <v>142186</v>
      </c>
      <c r="E41" s="35">
        <v>18783</v>
      </c>
      <c r="F41" s="35">
        <v>8069</v>
      </c>
      <c r="G41" s="35">
        <v>10714</v>
      </c>
      <c r="H41" s="35">
        <v>21059</v>
      </c>
      <c r="I41" s="35">
        <v>11516</v>
      </c>
      <c r="J41" s="35">
        <v>5339</v>
      </c>
      <c r="K41" s="35">
        <v>4204</v>
      </c>
      <c r="L41" s="35">
        <v>6060</v>
      </c>
      <c r="M41" s="35">
        <v>4251</v>
      </c>
      <c r="N41" s="35">
        <v>1100</v>
      </c>
      <c r="O41" s="35">
        <v>2975</v>
      </c>
      <c r="P41" s="35">
        <v>10663</v>
      </c>
      <c r="Q41" s="35">
        <v>2726</v>
      </c>
      <c r="R41" s="35">
        <v>14479</v>
      </c>
      <c r="S41" s="35">
        <v>2423</v>
      </c>
      <c r="T41" s="35">
        <v>7599</v>
      </c>
      <c r="U41" s="35">
        <v>4457</v>
      </c>
      <c r="V41" s="35">
        <v>32087</v>
      </c>
      <c r="W41" s="35">
        <v>8682</v>
      </c>
      <c r="X41" s="35">
        <v>15848</v>
      </c>
      <c r="Y41" s="35">
        <v>7557</v>
      </c>
      <c r="Z41" s="35">
        <v>7990</v>
      </c>
      <c r="AA41" s="35">
        <v>5146</v>
      </c>
      <c r="AB41" s="35">
        <v>2844</v>
      </c>
      <c r="AC41" s="35">
        <v>1696</v>
      </c>
      <c r="AD41" s="35">
        <v>6062</v>
      </c>
      <c r="AE41" s="35">
        <v>3505</v>
      </c>
      <c r="AF41" s="35">
        <v>5581</v>
      </c>
      <c r="AG41" s="35">
        <v>3169</v>
      </c>
    </row>
    <row r="42" spans="1:33" s="33" customFormat="1" ht="15" customHeight="1" x14ac:dyDescent="0.25">
      <c r="A42" s="34">
        <v>33</v>
      </c>
      <c r="B42" s="71"/>
      <c r="C42" s="199" t="s">
        <v>146</v>
      </c>
      <c r="D42" s="35">
        <v>34153</v>
      </c>
      <c r="E42" s="35">
        <v>3481</v>
      </c>
      <c r="F42" s="35">
        <v>1505</v>
      </c>
      <c r="G42" s="35">
        <v>1976</v>
      </c>
      <c r="H42" s="35">
        <v>4279</v>
      </c>
      <c r="I42" s="35">
        <v>2467</v>
      </c>
      <c r="J42" s="35">
        <v>926</v>
      </c>
      <c r="K42" s="35">
        <v>886</v>
      </c>
      <c r="L42" s="35">
        <v>1109</v>
      </c>
      <c r="M42" s="35">
        <v>1249</v>
      </c>
      <c r="N42" s="35">
        <v>365</v>
      </c>
      <c r="O42" s="35">
        <v>612</v>
      </c>
      <c r="P42" s="35">
        <v>2345</v>
      </c>
      <c r="Q42" s="35">
        <v>788</v>
      </c>
      <c r="R42" s="35">
        <v>2893</v>
      </c>
      <c r="S42" s="35">
        <v>503</v>
      </c>
      <c r="T42" s="35">
        <v>1338</v>
      </c>
      <c r="U42" s="35">
        <v>1052</v>
      </c>
      <c r="V42" s="35">
        <v>9655</v>
      </c>
      <c r="W42" s="35">
        <v>2410</v>
      </c>
      <c r="X42" s="35">
        <v>5293</v>
      </c>
      <c r="Y42" s="35">
        <v>1952</v>
      </c>
      <c r="Z42" s="35">
        <v>1460</v>
      </c>
      <c r="AA42" s="35">
        <v>958</v>
      </c>
      <c r="AB42" s="35">
        <v>502</v>
      </c>
      <c r="AC42" s="35">
        <v>511</v>
      </c>
      <c r="AD42" s="35">
        <v>1818</v>
      </c>
      <c r="AE42" s="35">
        <v>1250</v>
      </c>
      <c r="AF42" s="35">
        <v>1369</v>
      </c>
      <c r="AG42" s="35">
        <v>969</v>
      </c>
    </row>
    <row r="43" spans="1:33" s="33" customFormat="1" ht="15" customHeight="1" x14ac:dyDescent="0.25">
      <c r="A43" s="34">
        <v>34</v>
      </c>
      <c r="B43" s="71"/>
      <c r="C43" s="199" t="s">
        <v>147</v>
      </c>
      <c r="D43" s="35">
        <v>18606</v>
      </c>
      <c r="E43" s="35">
        <v>2851</v>
      </c>
      <c r="F43" s="35">
        <v>1183</v>
      </c>
      <c r="G43" s="35">
        <v>1668</v>
      </c>
      <c r="H43" s="35">
        <v>4101</v>
      </c>
      <c r="I43" s="35">
        <v>2582</v>
      </c>
      <c r="J43" s="35">
        <v>828</v>
      </c>
      <c r="K43" s="35">
        <v>691</v>
      </c>
      <c r="L43" s="35">
        <v>403</v>
      </c>
      <c r="M43" s="35">
        <v>343</v>
      </c>
      <c r="N43" s="35">
        <v>117</v>
      </c>
      <c r="O43" s="35">
        <v>273</v>
      </c>
      <c r="P43" s="35">
        <v>1392</v>
      </c>
      <c r="Q43" s="35">
        <v>201</v>
      </c>
      <c r="R43" s="35">
        <v>1741</v>
      </c>
      <c r="S43" s="35">
        <v>314</v>
      </c>
      <c r="T43" s="35">
        <v>897</v>
      </c>
      <c r="U43" s="35">
        <v>530</v>
      </c>
      <c r="V43" s="35">
        <v>4619</v>
      </c>
      <c r="W43" s="35">
        <v>1139</v>
      </c>
      <c r="X43" s="35">
        <v>2383</v>
      </c>
      <c r="Y43" s="35">
        <v>1097</v>
      </c>
      <c r="Z43" s="35">
        <v>1048</v>
      </c>
      <c r="AA43" s="35">
        <v>705</v>
      </c>
      <c r="AB43" s="35">
        <v>343</v>
      </c>
      <c r="AC43" s="35">
        <v>219</v>
      </c>
      <c r="AD43" s="35">
        <v>389</v>
      </c>
      <c r="AE43" s="35">
        <v>207</v>
      </c>
      <c r="AF43" s="35">
        <v>534</v>
      </c>
      <c r="AG43" s="35">
        <v>168</v>
      </c>
    </row>
    <row r="44" spans="1:33" s="33" customFormat="1" ht="15" customHeight="1" x14ac:dyDescent="0.25">
      <c r="A44" s="34">
        <v>35</v>
      </c>
      <c r="B44" s="71"/>
      <c r="C44" s="199" t="s">
        <v>148</v>
      </c>
      <c r="D44" s="35">
        <v>1064</v>
      </c>
      <c r="E44" s="35">
        <v>179</v>
      </c>
      <c r="F44" s="35">
        <v>78</v>
      </c>
      <c r="G44" s="35">
        <v>101</v>
      </c>
      <c r="H44" s="35">
        <v>177</v>
      </c>
      <c r="I44" s="35">
        <v>89</v>
      </c>
      <c r="J44" s="35">
        <v>43</v>
      </c>
      <c r="K44" s="35">
        <v>45</v>
      </c>
      <c r="L44" s="35">
        <v>45</v>
      </c>
      <c r="M44" s="35">
        <v>40</v>
      </c>
      <c r="N44" s="35">
        <v>10</v>
      </c>
      <c r="O44" s="35">
        <v>12</v>
      </c>
      <c r="P44" s="35">
        <v>30</v>
      </c>
      <c r="Q44" s="35">
        <v>11</v>
      </c>
      <c r="R44" s="35">
        <v>66</v>
      </c>
      <c r="S44" s="35">
        <v>7</v>
      </c>
      <c r="T44" s="35">
        <v>30</v>
      </c>
      <c r="U44" s="35">
        <v>29</v>
      </c>
      <c r="V44" s="35">
        <v>266</v>
      </c>
      <c r="W44" s="35">
        <v>54</v>
      </c>
      <c r="X44" s="35">
        <v>160</v>
      </c>
      <c r="Y44" s="35">
        <v>52</v>
      </c>
      <c r="Z44" s="35">
        <v>93</v>
      </c>
      <c r="AA44" s="35">
        <v>40</v>
      </c>
      <c r="AB44" s="35">
        <v>53</v>
      </c>
      <c r="AC44" s="35">
        <v>4</v>
      </c>
      <c r="AD44" s="35">
        <v>59</v>
      </c>
      <c r="AE44" s="35">
        <v>8</v>
      </c>
      <c r="AF44" s="35">
        <v>36</v>
      </c>
      <c r="AG44" s="35">
        <v>28</v>
      </c>
    </row>
    <row r="45" spans="1:33" s="33" customFormat="1" ht="15" customHeight="1" x14ac:dyDescent="0.25">
      <c r="A45" s="34">
        <v>36</v>
      </c>
      <c r="B45" s="71"/>
      <c r="C45" s="199" t="s">
        <v>149</v>
      </c>
      <c r="D45" s="35">
        <v>4288</v>
      </c>
      <c r="E45" s="35">
        <v>526</v>
      </c>
      <c r="F45" s="35">
        <v>234</v>
      </c>
      <c r="G45" s="35">
        <v>292</v>
      </c>
      <c r="H45" s="35">
        <v>1133</v>
      </c>
      <c r="I45" s="35">
        <v>781</v>
      </c>
      <c r="J45" s="35">
        <v>189</v>
      </c>
      <c r="K45" s="35">
        <v>163</v>
      </c>
      <c r="L45" s="35">
        <v>199</v>
      </c>
      <c r="M45" s="35">
        <v>95</v>
      </c>
      <c r="N45" s="35">
        <v>31</v>
      </c>
      <c r="O45" s="35">
        <v>131</v>
      </c>
      <c r="P45" s="35">
        <v>368</v>
      </c>
      <c r="Q45" s="35">
        <v>65</v>
      </c>
      <c r="R45" s="35">
        <v>294</v>
      </c>
      <c r="S45" s="35">
        <v>44</v>
      </c>
      <c r="T45" s="35">
        <v>168</v>
      </c>
      <c r="U45" s="35">
        <v>82</v>
      </c>
      <c r="V45" s="35">
        <v>867</v>
      </c>
      <c r="W45" s="35">
        <v>194</v>
      </c>
      <c r="X45" s="35">
        <v>435</v>
      </c>
      <c r="Y45" s="35">
        <v>238</v>
      </c>
      <c r="Z45" s="35">
        <v>229</v>
      </c>
      <c r="AA45" s="35">
        <v>150</v>
      </c>
      <c r="AB45" s="35">
        <v>79</v>
      </c>
      <c r="AC45" s="35">
        <v>42</v>
      </c>
      <c r="AD45" s="35">
        <v>74</v>
      </c>
      <c r="AE45" s="35">
        <v>62</v>
      </c>
      <c r="AF45" s="35">
        <v>130</v>
      </c>
      <c r="AG45" s="35">
        <v>42</v>
      </c>
    </row>
    <row r="46" spans="1:33" s="33" customFormat="1" ht="15" customHeight="1" x14ac:dyDescent="0.25">
      <c r="A46" s="34">
        <v>37</v>
      </c>
      <c r="B46" s="71"/>
      <c r="C46" s="199" t="s">
        <v>150</v>
      </c>
      <c r="D46" s="35">
        <v>11755</v>
      </c>
      <c r="E46" s="35">
        <v>1830</v>
      </c>
      <c r="F46" s="35">
        <v>846</v>
      </c>
      <c r="G46" s="35">
        <v>984</v>
      </c>
      <c r="H46" s="35">
        <v>3101</v>
      </c>
      <c r="I46" s="35">
        <v>1937</v>
      </c>
      <c r="J46" s="35">
        <v>612</v>
      </c>
      <c r="K46" s="35">
        <v>552</v>
      </c>
      <c r="L46" s="35">
        <v>224</v>
      </c>
      <c r="M46" s="35">
        <v>290</v>
      </c>
      <c r="N46" s="35">
        <v>47</v>
      </c>
      <c r="O46" s="35">
        <v>144</v>
      </c>
      <c r="P46" s="35">
        <v>823</v>
      </c>
      <c r="Q46" s="35">
        <v>150</v>
      </c>
      <c r="R46" s="35">
        <v>1005</v>
      </c>
      <c r="S46" s="35">
        <v>130</v>
      </c>
      <c r="T46" s="35">
        <v>537</v>
      </c>
      <c r="U46" s="35">
        <v>338</v>
      </c>
      <c r="V46" s="35">
        <v>2328</v>
      </c>
      <c r="W46" s="35">
        <v>588</v>
      </c>
      <c r="X46" s="35">
        <v>1125</v>
      </c>
      <c r="Y46" s="35">
        <v>615</v>
      </c>
      <c r="Z46" s="35">
        <v>715</v>
      </c>
      <c r="AA46" s="35">
        <v>444</v>
      </c>
      <c r="AB46" s="35">
        <v>271</v>
      </c>
      <c r="AC46" s="35">
        <v>120</v>
      </c>
      <c r="AD46" s="35">
        <v>322</v>
      </c>
      <c r="AE46" s="35">
        <v>169</v>
      </c>
      <c r="AF46" s="35">
        <v>300</v>
      </c>
      <c r="AG46" s="35">
        <v>187</v>
      </c>
    </row>
    <row r="47" spans="1:33" s="33" customFormat="1" ht="15" customHeight="1" x14ac:dyDescent="0.25">
      <c r="A47" s="68">
        <v>38</v>
      </c>
      <c r="B47" s="71"/>
      <c r="C47" s="199" t="s">
        <v>151</v>
      </c>
      <c r="D47" s="35">
        <v>119755</v>
      </c>
      <c r="E47" s="35">
        <v>10536</v>
      </c>
      <c r="F47" s="35">
        <v>5025</v>
      </c>
      <c r="G47" s="35">
        <v>5511</v>
      </c>
      <c r="H47" s="35">
        <v>13225</v>
      </c>
      <c r="I47" s="35">
        <v>6988</v>
      </c>
      <c r="J47" s="35">
        <v>3759</v>
      </c>
      <c r="K47" s="35">
        <v>2478</v>
      </c>
      <c r="L47" s="35">
        <v>4845</v>
      </c>
      <c r="M47" s="35">
        <v>3414</v>
      </c>
      <c r="N47" s="35">
        <v>1124</v>
      </c>
      <c r="O47" s="35">
        <v>2826</v>
      </c>
      <c r="P47" s="35">
        <v>8750</v>
      </c>
      <c r="Q47" s="35">
        <v>1718</v>
      </c>
      <c r="R47" s="35">
        <v>17399</v>
      </c>
      <c r="S47" s="35">
        <v>4033</v>
      </c>
      <c r="T47" s="35">
        <v>8591</v>
      </c>
      <c r="U47" s="35">
        <v>4775</v>
      </c>
      <c r="V47" s="35">
        <v>33059</v>
      </c>
      <c r="W47" s="35">
        <v>8391</v>
      </c>
      <c r="X47" s="35">
        <v>18171</v>
      </c>
      <c r="Y47" s="35">
        <v>6497</v>
      </c>
      <c r="Z47" s="35">
        <v>5906</v>
      </c>
      <c r="AA47" s="35">
        <v>3912</v>
      </c>
      <c r="AB47" s="35">
        <v>1994</v>
      </c>
      <c r="AC47" s="35">
        <v>1678</v>
      </c>
      <c r="AD47" s="35">
        <v>5994</v>
      </c>
      <c r="AE47" s="35">
        <v>3585</v>
      </c>
      <c r="AF47" s="35">
        <v>3272</v>
      </c>
      <c r="AG47" s="35">
        <v>2424</v>
      </c>
    </row>
    <row r="48" spans="1:33" s="33" customFormat="1" ht="15" customHeight="1" x14ac:dyDescent="0.25">
      <c r="A48" s="68">
        <v>39</v>
      </c>
      <c r="B48" s="71"/>
      <c r="C48" s="199" t="s">
        <v>152</v>
      </c>
      <c r="D48" s="35">
        <v>44038</v>
      </c>
      <c r="E48" s="35">
        <v>4528</v>
      </c>
      <c r="F48" s="35">
        <v>2171</v>
      </c>
      <c r="G48" s="35">
        <v>2357</v>
      </c>
      <c r="H48" s="35">
        <v>6168</v>
      </c>
      <c r="I48" s="35">
        <v>3556</v>
      </c>
      <c r="J48" s="35">
        <v>1534</v>
      </c>
      <c r="K48" s="35">
        <v>1078</v>
      </c>
      <c r="L48" s="35">
        <v>2169</v>
      </c>
      <c r="M48" s="35">
        <v>1316</v>
      </c>
      <c r="N48" s="35">
        <v>518</v>
      </c>
      <c r="O48" s="35">
        <v>1383</v>
      </c>
      <c r="P48" s="35">
        <v>3532</v>
      </c>
      <c r="Q48" s="35">
        <v>817</v>
      </c>
      <c r="R48" s="35">
        <v>5073</v>
      </c>
      <c r="S48" s="35">
        <v>772</v>
      </c>
      <c r="T48" s="35">
        <v>2930</v>
      </c>
      <c r="U48" s="35">
        <v>1371</v>
      </c>
      <c r="V48" s="35">
        <v>9896</v>
      </c>
      <c r="W48" s="35">
        <v>2494</v>
      </c>
      <c r="X48" s="35">
        <v>5220</v>
      </c>
      <c r="Y48" s="35">
        <v>2182</v>
      </c>
      <c r="Z48" s="35">
        <v>2306</v>
      </c>
      <c r="AA48" s="35">
        <v>1503</v>
      </c>
      <c r="AB48" s="35">
        <v>803</v>
      </c>
      <c r="AC48" s="35">
        <v>624</v>
      </c>
      <c r="AD48" s="35">
        <v>1978</v>
      </c>
      <c r="AE48" s="35">
        <v>1234</v>
      </c>
      <c r="AF48" s="35">
        <v>1512</v>
      </c>
      <c r="AG48" s="35">
        <v>984</v>
      </c>
    </row>
    <row r="49" spans="1:33" s="33" customFormat="1" ht="15" customHeight="1" x14ac:dyDescent="0.25">
      <c r="A49" s="68">
        <v>40</v>
      </c>
      <c r="B49" s="71"/>
      <c r="C49" s="199" t="s">
        <v>153</v>
      </c>
      <c r="D49" s="35">
        <v>1282</v>
      </c>
      <c r="E49" s="35">
        <v>94</v>
      </c>
      <c r="F49" s="35">
        <v>41</v>
      </c>
      <c r="G49" s="35">
        <v>53</v>
      </c>
      <c r="H49" s="35">
        <v>138</v>
      </c>
      <c r="I49" s="35">
        <v>61</v>
      </c>
      <c r="J49" s="35">
        <v>62</v>
      </c>
      <c r="K49" s="35">
        <v>15</v>
      </c>
      <c r="L49" s="35">
        <v>29</v>
      </c>
      <c r="M49" s="35">
        <v>18</v>
      </c>
      <c r="N49" s="35">
        <v>22</v>
      </c>
      <c r="O49" s="35">
        <v>24</v>
      </c>
      <c r="P49" s="35">
        <v>93</v>
      </c>
      <c r="Q49" s="35">
        <v>14</v>
      </c>
      <c r="R49" s="35">
        <v>132</v>
      </c>
      <c r="S49" s="35">
        <v>28</v>
      </c>
      <c r="T49" s="35">
        <v>53</v>
      </c>
      <c r="U49" s="35">
        <v>51</v>
      </c>
      <c r="V49" s="35">
        <v>444</v>
      </c>
      <c r="W49" s="35">
        <v>78</v>
      </c>
      <c r="X49" s="35">
        <v>287</v>
      </c>
      <c r="Y49" s="35">
        <v>79</v>
      </c>
      <c r="Z49" s="35">
        <v>65</v>
      </c>
      <c r="AA49" s="35">
        <v>44</v>
      </c>
      <c r="AB49" s="35">
        <v>21</v>
      </c>
      <c r="AC49" s="35">
        <v>33</v>
      </c>
      <c r="AD49" s="35">
        <v>62</v>
      </c>
      <c r="AE49" s="35">
        <v>37</v>
      </c>
      <c r="AF49" s="35">
        <v>54</v>
      </c>
      <c r="AG49" s="35">
        <v>23</v>
      </c>
    </row>
    <row r="50" spans="1:33" s="33" customFormat="1" ht="15" customHeight="1" x14ac:dyDescent="0.25">
      <c r="A50" s="68">
        <v>41</v>
      </c>
      <c r="B50" s="71"/>
      <c r="C50" s="199" t="s">
        <v>154</v>
      </c>
      <c r="D50" s="35">
        <v>5939</v>
      </c>
      <c r="E50" s="35">
        <v>647</v>
      </c>
      <c r="F50" s="35">
        <v>247</v>
      </c>
      <c r="G50" s="35">
        <v>400</v>
      </c>
      <c r="H50" s="35">
        <v>661</v>
      </c>
      <c r="I50" s="35">
        <v>340</v>
      </c>
      <c r="J50" s="35">
        <v>180</v>
      </c>
      <c r="K50" s="35">
        <v>141</v>
      </c>
      <c r="L50" s="35">
        <v>63</v>
      </c>
      <c r="M50" s="35">
        <v>134</v>
      </c>
      <c r="N50" s="35">
        <v>4</v>
      </c>
      <c r="O50" s="35">
        <v>135</v>
      </c>
      <c r="P50" s="35">
        <v>719</v>
      </c>
      <c r="Q50" s="35">
        <v>33</v>
      </c>
      <c r="R50" s="35">
        <v>651</v>
      </c>
      <c r="S50" s="35">
        <v>101</v>
      </c>
      <c r="T50" s="35">
        <v>410</v>
      </c>
      <c r="U50" s="35">
        <v>140</v>
      </c>
      <c r="V50" s="35">
        <v>1928</v>
      </c>
      <c r="W50" s="35">
        <v>218</v>
      </c>
      <c r="X50" s="35">
        <v>895</v>
      </c>
      <c r="Y50" s="35">
        <v>815</v>
      </c>
      <c r="Z50" s="35">
        <v>245</v>
      </c>
      <c r="AA50" s="35">
        <v>145</v>
      </c>
      <c r="AB50" s="35">
        <v>100</v>
      </c>
      <c r="AC50" s="35">
        <v>59</v>
      </c>
      <c r="AD50" s="35">
        <v>231</v>
      </c>
      <c r="AE50" s="35">
        <v>188</v>
      </c>
      <c r="AF50" s="35">
        <v>86</v>
      </c>
      <c r="AG50" s="35">
        <v>155</v>
      </c>
    </row>
    <row r="51" spans="1:33" s="33" customFormat="1" ht="15" customHeight="1" x14ac:dyDescent="0.25">
      <c r="A51" s="68">
        <v>42</v>
      </c>
      <c r="B51" s="71"/>
      <c r="C51" s="199" t="s">
        <v>155</v>
      </c>
      <c r="D51" s="35">
        <v>3776</v>
      </c>
      <c r="E51" s="35">
        <v>546</v>
      </c>
      <c r="F51" s="35">
        <v>194</v>
      </c>
      <c r="G51" s="35">
        <v>352</v>
      </c>
      <c r="H51" s="35">
        <v>1240</v>
      </c>
      <c r="I51" s="35">
        <v>536</v>
      </c>
      <c r="J51" s="35">
        <v>352</v>
      </c>
      <c r="K51" s="35">
        <v>352</v>
      </c>
      <c r="L51" s="35">
        <v>63</v>
      </c>
      <c r="M51" s="35">
        <v>68</v>
      </c>
      <c r="N51" s="35">
        <v>16</v>
      </c>
      <c r="O51" s="35">
        <v>27</v>
      </c>
      <c r="P51" s="35">
        <v>225</v>
      </c>
      <c r="Q51" s="35">
        <v>20</v>
      </c>
      <c r="R51" s="35">
        <v>215</v>
      </c>
      <c r="S51" s="35">
        <v>18</v>
      </c>
      <c r="T51" s="35">
        <v>92</v>
      </c>
      <c r="U51" s="35">
        <v>105</v>
      </c>
      <c r="V51" s="35">
        <v>911</v>
      </c>
      <c r="W51" s="35">
        <v>121</v>
      </c>
      <c r="X51" s="35">
        <v>567</v>
      </c>
      <c r="Y51" s="35">
        <v>223</v>
      </c>
      <c r="Z51" s="35">
        <v>161</v>
      </c>
      <c r="AA51" s="35">
        <v>99</v>
      </c>
      <c r="AB51" s="35">
        <v>62</v>
      </c>
      <c r="AC51" s="35">
        <v>25</v>
      </c>
      <c r="AD51" s="35">
        <v>72</v>
      </c>
      <c r="AE51" s="35">
        <v>38</v>
      </c>
      <c r="AF51" s="35">
        <v>68</v>
      </c>
      <c r="AG51" s="35">
        <v>81</v>
      </c>
    </row>
    <row r="52" spans="1:33" s="33" customFormat="1" ht="15" customHeight="1" x14ac:dyDescent="0.25">
      <c r="A52" s="68">
        <v>43</v>
      </c>
      <c r="B52" s="71"/>
      <c r="C52" s="199" t="s">
        <v>361</v>
      </c>
      <c r="D52" s="35">
        <v>431</v>
      </c>
      <c r="E52" s="35">
        <v>4</v>
      </c>
      <c r="F52" s="35">
        <v>1</v>
      </c>
      <c r="G52" s="35">
        <v>3</v>
      </c>
      <c r="H52" s="35">
        <v>66</v>
      </c>
      <c r="I52" s="35">
        <v>42</v>
      </c>
      <c r="J52" s="35">
        <v>17</v>
      </c>
      <c r="K52" s="35">
        <v>7</v>
      </c>
      <c r="L52" s="35">
        <v>1</v>
      </c>
      <c r="M52" s="35">
        <v>2</v>
      </c>
      <c r="N52" s="35">
        <v>1</v>
      </c>
      <c r="O52" s="35">
        <v>10</v>
      </c>
      <c r="P52" s="35">
        <v>16</v>
      </c>
      <c r="Q52" s="35">
        <v>5</v>
      </c>
      <c r="R52" s="35">
        <v>6</v>
      </c>
      <c r="S52" s="35" t="s">
        <v>284</v>
      </c>
      <c r="T52" s="35">
        <v>1</v>
      </c>
      <c r="U52" s="35">
        <v>5</v>
      </c>
      <c r="V52" s="35">
        <v>169</v>
      </c>
      <c r="W52" s="35">
        <v>39</v>
      </c>
      <c r="X52" s="35">
        <v>80</v>
      </c>
      <c r="Y52" s="35">
        <v>50</v>
      </c>
      <c r="Z52" s="35">
        <v>6</v>
      </c>
      <c r="AA52" s="35">
        <v>6</v>
      </c>
      <c r="AB52" s="35" t="s">
        <v>284</v>
      </c>
      <c r="AC52" s="35">
        <v>3</v>
      </c>
      <c r="AD52" s="35">
        <v>5</v>
      </c>
      <c r="AE52" s="35">
        <v>5</v>
      </c>
      <c r="AF52" s="35">
        <v>131</v>
      </c>
      <c r="AG52" s="35">
        <v>1</v>
      </c>
    </row>
    <row r="53" spans="1:33" s="33" customFormat="1" ht="15" customHeight="1" x14ac:dyDescent="0.25">
      <c r="A53" s="68">
        <v>44</v>
      </c>
      <c r="B53" s="71"/>
      <c r="C53" s="199" t="s">
        <v>362</v>
      </c>
      <c r="D53" s="35">
        <v>286</v>
      </c>
      <c r="E53" s="35">
        <v>2</v>
      </c>
      <c r="F53" s="35" t="s">
        <v>284</v>
      </c>
      <c r="G53" s="35">
        <v>2</v>
      </c>
      <c r="H53" s="35">
        <v>21</v>
      </c>
      <c r="I53" s="35">
        <v>9</v>
      </c>
      <c r="J53" s="35">
        <v>7</v>
      </c>
      <c r="K53" s="35">
        <v>5</v>
      </c>
      <c r="L53" s="35" t="s">
        <v>284</v>
      </c>
      <c r="M53" s="35" t="s">
        <v>284</v>
      </c>
      <c r="N53" s="35" t="s">
        <v>284</v>
      </c>
      <c r="O53" s="35">
        <v>3</v>
      </c>
      <c r="P53" s="35">
        <v>12</v>
      </c>
      <c r="Q53" s="35" t="s">
        <v>284</v>
      </c>
      <c r="R53" s="35">
        <v>8</v>
      </c>
      <c r="S53" s="35" t="s">
        <v>284</v>
      </c>
      <c r="T53" s="35">
        <v>3</v>
      </c>
      <c r="U53" s="35">
        <v>5</v>
      </c>
      <c r="V53" s="35">
        <v>115</v>
      </c>
      <c r="W53" s="35">
        <v>19</v>
      </c>
      <c r="X53" s="35">
        <v>44</v>
      </c>
      <c r="Y53" s="35">
        <v>52</v>
      </c>
      <c r="Z53" s="35" t="s">
        <v>284</v>
      </c>
      <c r="AA53" s="35" t="s">
        <v>284</v>
      </c>
      <c r="AB53" s="35" t="s">
        <v>284</v>
      </c>
      <c r="AC53" s="35" t="s">
        <v>284</v>
      </c>
      <c r="AD53" s="35">
        <v>5</v>
      </c>
      <c r="AE53" s="35" t="s">
        <v>284</v>
      </c>
      <c r="AF53" s="35">
        <v>117</v>
      </c>
      <c r="AG53" s="35">
        <v>3</v>
      </c>
    </row>
    <row r="54" spans="1:33" s="33" customFormat="1" ht="15" customHeight="1" x14ac:dyDescent="0.25">
      <c r="A54" s="68">
        <v>45</v>
      </c>
      <c r="B54" s="71"/>
      <c r="C54" s="199" t="s">
        <v>363</v>
      </c>
      <c r="D54" s="35">
        <v>99</v>
      </c>
      <c r="E54" s="35">
        <v>1</v>
      </c>
      <c r="F54" s="35" t="s">
        <v>284</v>
      </c>
      <c r="G54" s="35">
        <v>1</v>
      </c>
      <c r="H54" s="35">
        <v>1</v>
      </c>
      <c r="I54" s="35" t="s">
        <v>284</v>
      </c>
      <c r="J54" s="35">
        <v>1</v>
      </c>
      <c r="K54" s="35" t="s">
        <v>284</v>
      </c>
      <c r="L54" s="35" t="s">
        <v>284</v>
      </c>
      <c r="M54" s="35">
        <v>1</v>
      </c>
      <c r="N54" s="35" t="s">
        <v>284</v>
      </c>
      <c r="O54" s="35">
        <v>1</v>
      </c>
      <c r="P54" s="35" t="s">
        <v>284</v>
      </c>
      <c r="Q54" s="35" t="s">
        <v>284</v>
      </c>
      <c r="R54" s="35">
        <v>2</v>
      </c>
      <c r="S54" s="35" t="s">
        <v>284</v>
      </c>
      <c r="T54" s="35">
        <v>2</v>
      </c>
      <c r="U54" s="35" t="s">
        <v>284</v>
      </c>
      <c r="V54" s="35">
        <v>62</v>
      </c>
      <c r="W54" s="35">
        <v>5</v>
      </c>
      <c r="X54" s="35">
        <v>23</v>
      </c>
      <c r="Y54" s="35">
        <v>34</v>
      </c>
      <c r="Z54" s="35" t="s">
        <v>284</v>
      </c>
      <c r="AA54" s="35" t="s">
        <v>284</v>
      </c>
      <c r="AB54" s="35" t="s">
        <v>284</v>
      </c>
      <c r="AC54" s="35" t="s">
        <v>284</v>
      </c>
      <c r="AD54" s="35">
        <v>2</v>
      </c>
      <c r="AE54" s="35">
        <v>1</v>
      </c>
      <c r="AF54" s="35">
        <v>26</v>
      </c>
      <c r="AG54" s="35">
        <v>2</v>
      </c>
    </row>
    <row r="55" spans="1:33" s="33" customFormat="1" ht="15" customHeight="1" x14ac:dyDescent="0.25">
      <c r="A55" s="68">
        <v>46</v>
      </c>
      <c r="B55" s="71"/>
      <c r="C55" s="199" t="s">
        <v>156</v>
      </c>
      <c r="D55" s="35">
        <v>2050</v>
      </c>
      <c r="E55" s="35">
        <v>388</v>
      </c>
      <c r="F55" s="35">
        <v>167</v>
      </c>
      <c r="G55" s="35">
        <v>221</v>
      </c>
      <c r="H55" s="35">
        <v>274</v>
      </c>
      <c r="I55" s="35">
        <v>162</v>
      </c>
      <c r="J55" s="35">
        <v>67</v>
      </c>
      <c r="K55" s="35">
        <v>45</v>
      </c>
      <c r="L55" s="35">
        <v>19</v>
      </c>
      <c r="M55" s="35">
        <v>37</v>
      </c>
      <c r="N55" s="35">
        <v>18</v>
      </c>
      <c r="O55" s="35">
        <v>26</v>
      </c>
      <c r="P55" s="35">
        <v>216</v>
      </c>
      <c r="Q55" s="35">
        <v>27</v>
      </c>
      <c r="R55" s="35">
        <v>172</v>
      </c>
      <c r="S55" s="35">
        <v>7</v>
      </c>
      <c r="T55" s="35">
        <v>121</v>
      </c>
      <c r="U55" s="35">
        <v>44</v>
      </c>
      <c r="V55" s="35">
        <v>344</v>
      </c>
      <c r="W55" s="35">
        <v>78</v>
      </c>
      <c r="X55" s="35">
        <v>182</v>
      </c>
      <c r="Y55" s="35">
        <v>84</v>
      </c>
      <c r="Z55" s="35">
        <v>150</v>
      </c>
      <c r="AA55" s="35">
        <v>61</v>
      </c>
      <c r="AB55" s="35">
        <v>89</v>
      </c>
      <c r="AC55" s="35">
        <v>4</v>
      </c>
      <c r="AD55" s="35">
        <v>201</v>
      </c>
      <c r="AE55" s="35">
        <v>121</v>
      </c>
      <c r="AF55" s="35">
        <v>17</v>
      </c>
      <c r="AG55" s="35">
        <v>36</v>
      </c>
    </row>
    <row r="56" spans="1:33" s="33" customFormat="1" ht="15" customHeight="1" x14ac:dyDescent="0.25">
      <c r="A56" s="68">
        <v>47</v>
      </c>
      <c r="B56" s="71"/>
      <c r="C56" s="199" t="s">
        <v>157</v>
      </c>
      <c r="D56" s="35">
        <v>9836</v>
      </c>
      <c r="E56" s="35">
        <v>962</v>
      </c>
      <c r="F56" s="35">
        <v>450</v>
      </c>
      <c r="G56" s="35">
        <v>512</v>
      </c>
      <c r="H56" s="35">
        <v>1084</v>
      </c>
      <c r="I56" s="35">
        <v>574</v>
      </c>
      <c r="J56" s="35">
        <v>312</v>
      </c>
      <c r="K56" s="35">
        <v>198</v>
      </c>
      <c r="L56" s="35">
        <v>693</v>
      </c>
      <c r="M56" s="35">
        <v>342</v>
      </c>
      <c r="N56" s="35">
        <v>150</v>
      </c>
      <c r="O56" s="35">
        <v>294</v>
      </c>
      <c r="P56" s="35">
        <v>613</v>
      </c>
      <c r="Q56" s="35">
        <v>228</v>
      </c>
      <c r="R56" s="35">
        <v>1021</v>
      </c>
      <c r="S56" s="35">
        <v>163</v>
      </c>
      <c r="T56" s="35">
        <v>531</v>
      </c>
      <c r="U56" s="35">
        <v>327</v>
      </c>
      <c r="V56" s="35">
        <v>2351</v>
      </c>
      <c r="W56" s="35">
        <v>732</v>
      </c>
      <c r="X56" s="35">
        <v>1152</v>
      </c>
      <c r="Y56" s="35">
        <v>467</v>
      </c>
      <c r="Z56" s="35">
        <v>449</v>
      </c>
      <c r="AA56" s="35">
        <v>307</v>
      </c>
      <c r="AB56" s="35">
        <v>142</v>
      </c>
      <c r="AC56" s="35">
        <v>120</v>
      </c>
      <c r="AD56" s="35">
        <v>501</v>
      </c>
      <c r="AE56" s="35">
        <v>348</v>
      </c>
      <c r="AF56" s="35">
        <v>380</v>
      </c>
      <c r="AG56" s="35">
        <v>300</v>
      </c>
    </row>
    <row r="57" spans="1:33" s="33" customFormat="1" ht="15" customHeight="1" x14ac:dyDescent="0.25">
      <c r="A57" s="68">
        <v>48</v>
      </c>
      <c r="B57" s="71"/>
      <c r="C57" s="199" t="s">
        <v>158</v>
      </c>
      <c r="D57" s="35">
        <v>14276</v>
      </c>
      <c r="E57" s="35">
        <v>1658</v>
      </c>
      <c r="F57" s="35">
        <v>777</v>
      </c>
      <c r="G57" s="35">
        <v>881</v>
      </c>
      <c r="H57" s="35">
        <v>2833</v>
      </c>
      <c r="I57" s="35">
        <v>1826</v>
      </c>
      <c r="J57" s="35">
        <v>604</v>
      </c>
      <c r="K57" s="35">
        <v>403</v>
      </c>
      <c r="L57" s="35">
        <v>619</v>
      </c>
      <c r="M57" s="35">
        <v>513</v>
      </c>
      <c r="N57" s="35">
        <v>101</v>
      </c>
      <c r="O57" s="35">
        <v>229</v>
      </c>
      <c r="P57" s="35">
        <v>910</v>
      </c>
      <c r="Q57" s="35">
        <v>303</v>
      </c>
      <c r="R57" s="35">
        <v>1387</v>
      </c>
      <c r="S57" s="35">
        <v>219</v>
      </c>
      <c r="T57" s="35">
        <v>692</v>
      </c>
      <c r="U57" s="35">
        <v>476</v>
      </c>
      <c r="V57" s="35">
        <v>2952</v>
      </c>
      <c r="W57" s="35">
        <v>785</v>
      </c>
      <c r="X57" s="35">
        <v>1436</v>
      </c>
      <c r="Y57" s="35">
        <v>731</v>
      </c>
      <c r="Z57" s="35">
        <v>694</v>
      </c>
      <c r="AA57" s="35">
        <v>426</v>
      </c>
      <c r="AB57" s="35">
        <v>268</v>
      </c>
      <c r="AC57" s="35">
        <v>154</v>
      </c>
      <c r="AD57" s="35">
        <v>716</v>
      </c>
      <c r="AE57" s="35">
        <v>325</v>
      </c>
      <c r="AF57" s="35">
        <v>567</v>
      </c>
      <c r="AG57" s="35">
        <v>315</v>
      </c>
    </row>
    <row r="58" spans="1:33" s="33" customFormat="1" ht="15" customHeight="1" x14ac:dyDescent="0.25">
      <c r="A58" s="68">
        <v>49</v>
      </c>
      <c r="B58" s="71"/>
      <c r="C58" s="199" t="s">
        <v>364</v>
      </c>
      <c r="D58" s="35">
        <v>2419</v>
      </c>
      <c r="E58" s="35">
        <v>252</v>
      </c>
      <c r="F58" s="35">
        <v>94</v>
      </c>
      <c r="G58" s="35">
        <v>158</v>
      </c>
      <c r="H58" s="35">
        <v>196</v>
      </c>
      <c r="I58" s="35">
        <v>100</v>
      </c>
      <c r="J58" s="35">
        <v>74</v>
      </c>
      <c r="K58" s="35">
        <v>22</v>
      </c>
      <c r="L58" s="35">
        <v>48</v>
      </c>
      <c r="M58" s="35">
        <v>68</v>
      </c>
      <c r="N58" s="35">
        <v>35</v>
      </c>
      <c r="O58" s="35">
        <v>43</v>
      </c>
      <c r="P58" s="35">
        <v>244</v>
      </c>
      <c r="Q58" s="35">
        <v>25</v>
      </c>
      <c r="R58" s="35">
        <v>408</v>
      </c>
      <c r="S58" s="35">
        <v>47</v>
      </c>
      <c r="T58" s="35">
        <v>252</v>
      </c>
      <c r="U58" s="35">
        <v>109</v>
      </c>
      <c r="V58" s="35">
        <v>545</v>
      </c>
      <c r="W58" s="35">
        <v>138</v>
      </c>
      <c r="X58" s="35">
        <v>279</v>
      </c>
      <c r="Y58" s="35">
        <v>128</v>
      </c>
      <c r="Z58" s="35">
        <v>102</v>
      </c>
      <c r="AA58" s="35">
        <v>75</v>
      </c>
      <c r="AB58" s="35">
        <v>27</v>
      </c>
      <c r="AC58" s="35">
        <v>98</v>
      </c>
      <c r="AD58" s="35">
        <v>111</v>
      </c>
      <c r="AE58" s="35">
        <v>135</v>
      </c>
      <c r="AF58" s="35">
        <v>56</v>
      </c>
      <c r="AG58" s="35">
        <v>53</v>
      </c>
    </row>
    <row r="59" spans="1:33" s="33" customFormat="1" ht="15" customHeight="1" x14ac:dyDescent="0.25">
      <c r="A59" s="68">
        <v>50</v>
      </c>
      <c r="B59" s="71"/>
      <c r="C59" s="199" t="s">
        <v>159</v>
      </c>
      <c r="D59" s="35">
        <v>389</v>
      </c>
      <c r="E59" s="35">
        <v>54</v>
      </c>
      <c r="F59" s="35">
        <v>17</v>
      </c>
      <c r="G59" s="35">
        <v>37</v>
      </c>
      <c r="H59" s="35">
        <v>34</v>
      </c>
      <c r="I59" s="35">
        <v>16</v>
      </c>
      <c r="J59" s="35">
        <v>10</v>
      </c>
      <c r="K59" s="35">
        <v>8</v>
      </c>
      <c r="L59" s="35">
        <v>4</v>
      </c>
      <c r="M59" s="35">
        <v>17</v>
      </c>
      <c r="N59" s="35">
        <v>1</v>
      </c>
      <c r="O59" s="35">
        <v>5</v>
      </c>
      <c r="P59" s="35">
        <v>25</v>
      </c>
      <c r="Q59" s="35">
        <v>1</v>
      </c>
      <c r="R59" s="35">
        <v>34</v>
      </c>
      <c r="S59" s="35">
        <v>10</v>
      </c>
      <c r="T59" s="35">
        <v>15</v>
      </c>
      <c r="U59" s="35">
        <v>9</v>
      </c>
      <c r="V59" s="35">
        <v>149</v>
      </c>
      <c r="W59" s="35">
        <v>41</v>
      </c>
      <c r="X59" s="35">
        <v>68</v>
      </c>
      <c r="Y59" s="35">
        <v>40</v>
      </c>
      <c r="Z59" s="35">
        <v>20</v>
      </c>
      <c r="AA59" s="35">
        <v>13</v>
      </c>
      <c r="AB59" s="35">
        <v>7</v>
      </c>
      <c r="AC59" s="35">
        <v>7</v>
      </c>
      <c r="AD59" s="35">
        <v>14</v>
      </c>
      <c r="AE59" s="35">
        <v>6</v>
      </c>
      <c r="AF59" s="35">
        <v>7</v>
      </c>
      <c r="AG59" s="35">
        <v>11</v>
      </c>
    </row>
    <row r="60" spans="1:33" s="33" customFormat="1" ht="15" customHeight="1" x14ac:dyDescent="0.25">
      <c r="A60" s="68">
        <v>51</v>
      </c>
      <c r="B60" s="71"/>
      <c r="C60" s="199" t="s">
        <v>160</v>
      </c>
      <c r="D60" s="35">
        <v>6264</v>
      </c>
      <c r="E60" s="35">
        <v>801</v>
      </c>
      <c r="F60" s="35">
        <v>325</v>
      </c>
      <c r="G60" s="35">
        <v>476</v>
      </c>
      <c r="H60" s="35">
        <v>1224</v>
      </c>
      <c r="I60" s="35">
        <v>746</v>
      </c>
      <c r="J60" s="35">
        <v>271</v>
      </c>
      <c r="K60" s="35">
        <v>207</v>
      </c>
      <c r="L60" s="35">
        <v>179</v>
      </c>
      <c r="M60" s="35">
        <v>180</v>
      </c>
      <c r="N60" s="35">
        <v>42</v>
      </c>
      <c r="O60" s="35">
        <v>105</v>
      </c>
      <c r="P60" s="35">
        <v>344</v>
      </c>
      <c r="Q60" s="35">
        <v>133</v>
      </c>
      <c r="R60" s="35">
        <v>534</v>
      </c>
      <c r="S60" s="35">
        <v>95</v>
      </c>
      <c r="T60" s="35">
        <v>274</v>
      </c>
      <c r="U60" s="35">
        <v>165</v>
      </c>
      <c r="V60" s="35">
        <v>1749</v>
      </c>
      <c r="W60" s="35">
        <v>448</v>
      </c>
      <c r="X60" s="35">
        <v>812</v>
      </c>
      <c r="Y60" s="35">
        <v>489</v>
      </c>
      <c r="Z60" s="35">
        <v>288</v>
      </c>
      <c r="AA60" s="35">
        <v>186</v>
      </c>
      <c r="AB60" s="35">
        <v>102</v>
      </c>
      <c r="AC60" s="35">
        <v>51</v>
      </c>
      <c r="AD60" s="35">
        <v>158</v>
      </c>
      <c r="AE60" s="35">
        <v>91</v>
      </c>
      <c r="AF60" s="35">
        <v>262</v>
      </c>
      <c r="AG60" s="35">
        <v>123</v>
      </c>
    </row>
    <row r="61" spans="1:33" s="33" customFormat="1" ht="15" customHeight="1" x14ac:dyDescent="0.25">
      <c r="A61" s="68">
        <v>52</v>
      </c>
      <c r="B61" s="71"/>
      <c r="C61" s="199" t="s">
        <v>366</v>
      </c>
      <c r="D61" s="35">
        <v>1231</v>
      </c>
      <c r="E61" s="35">
        <v>153</v>
      </c>
      <c r="F61" s="35">
        <v>54</v>
      </c>
      <c r="G61" s="35">
        <v>99</v>
      </c>
      <c r="H61" s="35">
        <v>127</v>
      </c>
      <c r="I61" s="35">
        <v>81</v>
      </c>
      <c r="J61" s="35">
        <v>18</v>
      </c>
      <c r="K61" s="35">
        <v>28</v>
      </c>
      <c r="L61" s="35">
        <v>20</v>
      </c>
      <c r="M61" s="35">
        <v>31</v>
      </c>
      <c r="N61" s="35">
        <v>12</v>
      </c>
      <c r="O61" s="35">
        <v>34</v>
      </c>
      <c r="P61" s="35">
        <v>173</v>
      </c>
      <c r="Q61" s="35">
        <v>36</v>
      </c>
      <c r="R61" s="35">
        <v>159</v>
      </c>
      <c r="S61" s="35">
        <v>17</v>
      </c>
      <c r="T61" s="35">
        <v>95</v>
      </c>
      <c r="U61" s="35">
        <v>47</v>
      </c>
      <c r="V61" s="35">
        <v>99</v>
      </c>
      <c r="W61" s="35">
        <v>24</v>
      </c>
      <c r="X61" s="35">
        <v>39</v>
      </c>
      <c r="Y61" s="35">
        <v>36</v>
      </c>
      <c r="Z61" s="35">
        <v>150</v>
      </c>
      <c r="AA61" s="35">
        <v>103</v>
      </c>
      <c r="AB61" s="35">
        <v>47</v>
      </c>
      <c r="AC61" s="35">
        <v>32</v>
      </c>
      <c r="AD61" s="35">
        <v>71</v>
      </c>
      <c r="AE61" s="35">
        <v>68</v>
      </c>
      <c r="AF61" s="35">
        <v>32</v>
      </c>
      <c r="AG61" s="35">
        <v>34</v>
      </c>
    </row>
    <row r="62" spans="1:33" s="36" customFormat="1" ht="16" customHeight="1" x14ac:dyDescent="0.25">
      <c r="A62" s="34">
        <v>53</v>
      </c>
      <c r="B62" s="68"/>
      <c r="C62" s="98" t="s">
        <v>367</v>
      </c>
      <c r="D62" s="75">
        <v>1.4166902005083311</v>
      </c>
      <c r="E62" s="75">
        <v>1.5</v>
      </c>
      <c r="F62" s="75">
        <v>1.5</v>
      </c>
      <c r="G62" s="75">
        <v>1.5</v>
      </c>
      <c r="H62" s="75">
        <v>1.5</v>
      </c>
      <c r="I62" s="75">
        <v>1.5</v>
      </c>
      <c r="J62" s="75">
        <v>1.5</v>
      </c>
      <c r="K62" s="75">
        <v>1.5</v>
      </c>
      <c r="L62" s="75">
        <v>1.4</v>
      </c>
      <c r="M62" s="75">
        <v>1.4</v>
      </c>
      <c r="N62" s="75">
        <v>1.3</v>
      </c>
      <c r="O62" s="75">
        <v>1.4</v>
      </c>
      <c r="P62" s="75">
        <v>1.4</v>
      </c>
      <c r="Q62" s="75">
        <v>1.4</v>
      </c>
      <c r="R62" s="75">
        <v>1.4</v>
      </c>
      <c r="S62" s="75">
        <v>1.3</v>
      </c>
      <c r="T62" s="75">
        <v>1.4</v>
      </c>
      <c r="U62" s="75">
        <v>1.4</v>
      </c>
      <c r="V62" s="75">
        <v>1.4</v>
      </c>
      <c r="W62" s="75">
        <v>1.4</v>
      </c>
      <c r="X62" s="75">
        <v>1.4</v>
      </c>
      <c r="Y62" s="75">
        <v>1.4</v>
      </c>
      <c r="Z62" s="75">
        <v>1.4</v>
      </c>
      <c r="AA62" s="75">
        <v>1.4</v>
      </c>
      <c r="AB62" s="75">
        <v>1.5</v>
      </c>
      <c r="AC62" s="75">
        <v>1.3</v>
      </c>
      <c r="AD62" s="75">
        <v>1.4</v>
      </c>
      <c r="AE62" s="75">
        <v>1.3</v>
      </c>
      <c r="AF62" s="75">
        <v>1.4</v>
      </c>
      <c r="AG62" s="75">
        <v>1.4</v>
      </c>
    </row>
    <row r="63" spans="1:33" s="56" customFormat="1" ht="42.75" customHeight="1" x14ac:dyDescent="0.3">
      <c r="A63" s="68">
        <v>54</v>
      </c>
      <c r="B63" s="68">
        <v>20</v>
      </c>
      <c r="C63" s="200" t="s">
        <v>369</v>
      </c>
      <c r="D63" s="70">
        <v>4614</v>
      </c>
      <c r="E63" s="70">
        <v>448</v>
      </c>
      <c r="F63" s="70">
        <v>222</v>
      </c>
      <c r="G63" s="70">
        <v>226</v>
      </c>
      <c r="H63" s="70">
        <v>385</v>
      </c>
      <c r="I63" s="70">
        <v>230</v>
      </c>
      <c r="J63" s="70">
        <v>72</v>
      </c>
      <c r="K63" s="70">
        <v>83</v>
      </c>
      <c r="L63" s="70">
        <v>126</v>
      </c>
      <c r="M63" s="70">
        <v>155</v>
      </c>
      <c r="N63" s="70">
        <v>17</v>
      </c>
      <c r="O63" s="70">
        <v>72</v>
      </c>
      <c r="P63" s="70">
        <v>431</v>
      </c>
      <c r="Q63" s="70">
        <v>97</v>
      </c>
      <c r="R63" s="70">
        <v>425</v>
      </c>
      <c r="S63" s="70">
        <v>72</v>
      </c>
      <c r="T63" s="70">
        <v>248</v>
      </c>
      <c r="U63" s="70">
        <v>105</v>
      </c>
      <c r="V63" s="70">
        <v>1205</v>
      </c>
      <c r="W63" s="70">
        <v>342</v>
      </c>
      <c r="X63" s="70">
        <v>578</v>
      </c>
      <c r="Y63" s="70">
        <v>285</v>
      </c>
      <c r="Z63" s="70">
        <v>309</v>
      </c>
      <c r="AA63" s="70">
        <v>217</v>
      </c>
      <c r="AB63" s="70">
        <v>92</v>
      </c>
      <c r="AC63" s="70">
        <v>186</v>
      </c>
      <c r="AD63" s="70">
        <v>198</v>
      </c>
      <c r="AE63" s="70">
        <v>158</v>
      </c>
      <c r="AF63" s="70">
        <v>200</v>
      </c>
      <c r="AG63" s="70">
        <v>202</v>
      </c>
    </row>
    <row r="64" spans="1:33" s="33" customFormat="1" ht="15" customHeight="1" x14ac:dyDescent="0.25">
      <c r="A64" s="68">
        <v>55</v>
      </c>
      <c r="B64" s="71"/>
      <c r="C64" s="104" t="s">
        <v>906</v>
      </c>
      <c r="D64" s="35">
        <v>4670</v>
      </c>
      <c r="E64" s="35">
        <v>460</v>
      </c>
      <c r="F64" s="35">
        <v>229</v>
      </c>
      <c r="G64" s="35">
        <v>231</v>
      </c>
      <c r="H64" s="35">
        <v>402</v>
      </c>
      <c r="I64" s="35">
        <v>244</v>
      </c>
      <c r="J64" s="35">
        <v>75</v>
      </c>
      <c r="K64" s="35">
        <v>83</v>
      </c>
      <c r="L64" s="35">
        <v>126</v>
      </c>
      <c r="M64" s="35">
        <v>156</v>
      </c>
      <c r="N64" s="35">
        <v>17</v>
      </c>
      <c r="O64" s="35">
        <v>72</v>
      </c>
      <c r="P64" s="35">
        <v>433</v>
      </c>
      <c r="Q64" s="35">
        <v>98</v>
      </c>
      <c r="R64" s="35">
        <v>430</v>
      </c>
      <c r="S64" s="35">
        <v>72</v>
      </c>
      <c r="T64" s="35">
        <v>251</v>
      </c>
      <c r="U64" s="35">
        <v>107</v>
      </c>
      <c r="V64" s="35">
        <v>1208</v>
      </c>
      <c r="W64" s="35">
        <v>342</v>
      </c>
      <c r="X64" s="35">
        <v>579</v>
      </c>
      <c r="Y64" s="35">
        <v>287</v>
      </c>
      <c r="Z64" s="35">
        <v>313</v>
      </c>
      <c r="AA64" s="35">
        <v>220</v>
      </c>
      <c r="AB64" s="35">
        <v>93</v>
      </c>
      <c r="AC64" s="35">
        <v>187</v>
      </c>
      <c r="AD64" s="35">
        <v>201</v>
      </c>
      <c r="AE64" s="35">
        <v>160</v>
      </c>
      <c r="AF64" s="35">
        <v>204</v>
      </c>
      <c r="AG64" s="35">
        <v>203</v>
      </c>
    </row>
    <row r="65" spans="1:33" s="33" customFormat="1" ht="15" customHeight="1" x14ac:dyDescent="0.25">
      <c r="A65" s="68">
        <v>56</v>
      </c>
      <c r="B65" s="71"/>
      <c r="C65" s="104" t="s">
        <v>145</v>
      </c>
      <c r="D65" s="35">
        <v>3705</v>
      </c>
      <c r="E65" s="35">
        <v>341</v>
      </c>
      <c r="F65" s="35">
        <v>172</v>
      </c>
      <c r="G65" s="35">
        <v>169</v>
      </c>
      <c r="H65" s="35">
        <v>236</v>
      </c>
      <c r="I65" s="35">
        <v>146</v>
      </c>
      <c r="J65" s="35">
        <v>30</v>
      </c>
      <c r="K65" s="35">
        <v>60</v>
      </c>
      <c r="L65" s="35">
        <v>104</v>
      </c>
      <c r="M65" s="35">
        <v>139</v>
      </c>
      <c r="N65" s="35">
        <v>11</v>
      </c>
      <c r="O65" s="35">
        <v>56</v>
      </c>
      <c r="P65" s="35">
        <v>351</v>
      </c>
      <c r="Q65" s="35">
        <v>82</v>
      </c>
      <c r="R65" s="35">
        <v>341</v>
      </c>
      <c r="S65" s="35">
        <v>55</v>
      </c>
      <c r="T65" s="35">
        <v>206</v>
      </c>
      <c r="U65" s="35">
        <v>80</v>
      </c>
      <c r="V65" s="35">
        <v>993</v>
      </c>
      <c r="W65" s="35">
        <v>279</v>
      </c>
      <c r="X65" s="35">
        <v>468</v>
      </c>
      <c r="Y65" s="35">
        <v>246</v>
      </c>
      <c r="Z65" s="35">
        <v>247</v>
      </c>
      <c r="AA65" s="35">
        <v>181</v>
      </c>
      <c r="AB65" s="35">
        <v>66</v>
      </c>
      <c r="AC65" s="35">
        <v>166</v>
      </c>
      <c r="AD65" s="35">
        <v>159</v>
      </c>
      <c r="AE65" s="35">
        <v>130</v>
      </c>
      <c r="AF65" s="35">
        <v>175</v>
      </c>
      <c r="AG65" s="35">
        <v>174</v>
      </c>
    </row>
    <row r="66" spans="1:33" s="33" customFormat="1" ht="15" customHeight="1" x14ac:dyDescent="0.25">
      <c r="A66" s="68">
        <v>57</v>
      </c>
      <c r="B66" s="71"/>
      <c r="C66" s="104" t="s">
        <v>146</v>
      </c>
      <c r="D66" s="35">
        <v>46</v>
      </c>
      <c r="E66" s="35">
        <v>7</v>
      </c>
      <c r="F66" s="35">
        <v>2</v>
      </c>
      <c r="G66" s="35">
        <v>5</v>
      </c>
      <c r="H66" s="35">
        <v>6</v>
      </c>
      <c r="I66" s="35">
        <v>4</v>
      </c>
      <c r="J66" s="35">
        <v>2</v>
      </c>
      <c r="K66" s="35" t="s">
        <v>284</v>
      </c>
      <c r="L66" s="35" t="s">
        <v>284</v>
      </c>
      <c r="M66" s="35" t="s">
        <v>284</v>
      </c>
      <c r="N66" s="35">
        <v>1</v>
      </c>
      <c r="O66" s="35" t="s">
        <v>284</v>
      </c>
      <c r="P66" s="35">
        <v>4</v>
      </c>
      <c r="Q66" s="35" t="s">
        <v>284</v>
      </c>
      <c r="R66" s="35">
        <v>6</v>
      </c>
      <c r="S66" s="35" t="s">
        <v>284</v>
      </c>
      <c r="T66" s="35">
        <v>4</v>
      </c>
      <c r="U66" s="35">
        <v>2</v>
      </c>
      <c r="V66" s="35">
        <v>15</v>
      </c>
      <c r="W66" s="35">
        <v>1</v>
      </c>
      <c r="X66" s="35">
        <v>5</v>
      </c>
      <c r="Y66" s="35">
        <v>9</v>
      </c>
      <c r="Z66" s="35">
        <v>2</v>
      </c>
      <c r="AA66" s="35">
        <v>1</v>
      </c>
      <c r="AB66" s="35">
        <v>1</v>
      </c>
      <c r="AC66" s="35">
        <v>1</v>
      </c>
      <c r="AD66" s="35">
        <v>2</v>
      </c>
      <c r="AE66" s="35">
        <v>1</v>
      </c>
      <c r="AF66" s="35">
        <v>1</v>
      </c>
      <c r="AG66" s="35" t="s">
        <v>284</v>
      </c>
    </row>
    <row r="67" spans="1:33" s="33" customFormat="1" ht="15" customHeight="1" x14ac:dyDescent="0.25">
      <c r="A67" s="68">
        <v>58</v>
      </c>
      <c r="B67" s="71"/>
      <c r="C67" s="104" t="s">
        <v>147</v>
      </c>
      <c r="D67" s="35">
        <v>184</v>
      </c>
      <c r="E67" s="35">
        <v>28</v>
      </c>
      <c r="F67" s="35">
        <v>16</v>
      </c>
      <c r="G67" s="35">
        <v>12</v>
      </c>
      <c r="H67" s="35">
        <v>25</v>
      </c>
      <c r="I67" s="35">
        <v>16</v>
      </c>
      <c r="J67" s="35">
        <v>5</v>
      </c>
      <c r="K67" s="35">
        <v>4</v>
      </c>
      <c r="L67" s="35">
        <v>4</v>
      </c>
      <c r="M67" s="35">
        <v>4</v>
      </c>
      <c r="N67" s="35">
        <v>1</v>
      </c>
      <c r="O67" s="35">
        <v>1</v>
      </c>
      <c r="P67" s="35">
        <v>14</v>
      </c>
      <c r="Q67" s="35">
        <v>1</v>
      </c>
      <c r="R67" s="35">
        <v>17</v>
      </c>
      <c r="S67" s="35">
        <v>2</v>
      </c>
      <c r="T67" s="35">
        <v>11</v>
      </c>
      <c r="U67" s="35">
        <v>4</v>
      </c>
      <c r="V67" s="35">
        <v>51</v>
      </c>
      <c r="W67" s="35">
        <v>11</v>
      </c>
      <c r="X67" s="35">
        <v>29</v>
      </c>
      <c r="Y67" s="35">
        <v>11</v>
      </c>
      <c r="Z67" s="35">
        <v>16</v>
      </c>
      <c r="AA67" s="35">
        <v>5</v>
      </c>
      <c r="AB67" s="35">
        <v>11</v>
      </c>
      <c r="AC67" s="35">
        <v>1</v>
      </c>
      <c r="AD67" s="35">
        <v>9</v>
      </c>
      <c r="AE67" s="35">
        <v>4</v>
      </c>
      <c r="AF67" s="35">
        <v>6</v>
      </c>
      <c r="AG67" s="35">
        <v>2</v>
      </c>
    </row>
    <row r="68" spans="1:33" s="33" customFormat="1" ht="15" customHeight="1" x14ac:dyDescent="0.25">
      <c r="A68" s="68">
        <v>59</v>
      </c>
      <c r="B68" s="71"/>
      <c r="C68" s="104" t="s">
        <v>149</v>
      </c>
      <c r="D68" s="35">
        <v>16</v>
      </c>
      <c r="E68" s="35">
        <v>3</v>
      </c>
      <c r="F68" s="35">
        <v>3</v>
      </c>
      <c r="G68" s="35" t="s">
        <v>284</v>
      </c>
      <c r="H68" s="35">
        <v>2</v>
      </c>
      <c r="I68" s="35">
        <v>1</v>
      </c>
      <c r="J68" s="35">
        <v>1</v>
      </c>
      <c r="K68" s="35" t="s">
        <v>284</v>
      </c>
      <c r="L68" s="35">
        <v>1</v>
      </c>
      <c r="M68" s="35" t="s">
        <v>284</v>
      </c>
      <c r="N68" s="35" t="s">
        <v>284</v>
      </c>
      <c r="O68" s="35">
        <v>1</v>
      </c>
      <c r="P68" s="35">
        <v>1</v>
      </c>
      <c r="Q68" s="35" t="s">
        <v>284</v>
      </c>
      <c r="R68" s="35">
        <v>1</v>
      </c>
      <c r="S68" s="35">
        <v>1</v>
      </c>
      <c r="T68" s="35" t="s">
        <v>284</v>
      </c>
      <c r="U68" s="35" t="s">
        <v>284</v>
      </c>
      <c r="V68" s="35">
        <v>2</v>
      </c>
      <c r="W68" s="35">
        <v>1</v>
      </c>
      <c r="X68" s="35">
        <v>1</v>
      </c>
      <c r="Y68" s="35" t="s">
        <v>284</v>
      </c>
      <c r="Z68" s="35">
        <v>1</v>
      </c>
      <c r="AA68" s="35">
        <v>1</v>
      </c>
      <c r="AB68" s="35" t="s">
        <v>284</v>
      </c>
      <c r="AC68" s="35" t="s">
        <v>284</v>
      </c>
      <c r="AD68" s="35">
        <v>1</v>
      </c>
      <c r="AE68" s="35">
        <v>2</v>
      </c>
      <c r="AF68" s="35">
        <v>1</v>
      </c>
      <c r="AG68" s="35" t="s">
        <v>284</v>
      </c>
    </row>
    <row r="69" spans="1:33" s="33" customFormat="1" ht="15" customHeight="1" x14ac:dyDescent="0.25">
      <c r="A69" s="68">
        <v>60</v>
      </c>
      <c r="B69" s="71"/>
      <c r="C69" s="104" t="s">
        <v>150</v>
      </c>
      <c r="D69" s="35">
        <v>453</v>
      </c>
      <c r="E69" s="35">
        <v>60</v>
      </c>
      <c r="F69" s="35">
        <v>25</v>
      </c>
      <c r="G69" s="35">
        <v>35</v>
      </c>
      <c r="H69" s="35">
        <v>79</v>
      </c>
      <c r="I69" s="35">
        <v>44</v>
      </c>
      <c r="J69" s="35">
        <v>21</v>
      </c>
      <c r="K69" s="35">
        <v>14</v>
      </c>
      <c r="L69" s="35">
        <v>11</v>
      </c>
      <c r="M69" s="35">
        <v>9</v>
      </c>
      <c r="N69" s="35">
        <v>2</v>
      </c>
      <c r="O69" s="35">
        <v>8</v>
      </c>
      <c r="P69" s="35">
        <v>40</v>
      </c>
      <c r="Q69" s="35">
        <v>9</v>
      </c>
      <c r="R69" s="35">
        <v>29</v>
      </c>
      <c r="S69" s="35">
        <v>4</v>
      </c>
      <c r="T69" s="35">
        <v>22</v>
      </c>
      <c r="U69" s="35">
        <v>3</v>
      </c>
      <c r="V69" s="35">
        <v>87</v>
      </c>
      <c r="W69" s="35">
        <v>28</v>
      </c>
      <c r="X69" s="35">
        <v>43</v>
      </c>
      <c r="Y69" s="35">
        <v>16</v>
      </c>
      <c r="Z69" s="35">
        <v>39</v>
      </c>
      <c r="AA69" s="35">
        <v>26</v>
      </c>
      <c r="AB69" s="35">
        <v>13</v>
      </c>
      <c r="AC69" s="35">
        <v>12</v>
      </c>
      <c r="AD69" s="35">
        <v>19</v>
      </c>
      <c r="AE69" s="35">
        <v>14</v>
      </c>
      <c r="AF69" s="35">
        <v>16</v>
      </c>
      <c r="AG69" s="35">
        <v>19</v>
      </c>
    </row>
    <row r="70" spans="1:33" s="33" customFormat="1" ht="15" customHeight="1" x14ac:dyDescent="0.25">
      <c r="A70" s="68">
        <v>61</v>
      </c>
      <c r="B70" s="71"/>
      <c r="C70" s="104" t="s">
        <v>151</v>
      </c>
      <c r="D70" s="35">
        <v>196</v>
      </c>
      <c r="E70" s="35">
        <v>13</v>
      </c>
      <c r="F70" s="35">
        <v>7</v>
      </c>
      <c r="G70" s="35">
        <v>6</v>
      </c>
      <c r="H70" s="35">
        <v>37</v>
      </c>
      <c r="I70" s="35">
        <v>21</v>
      </c>
      <c r="J70" s="35">
        <v>13</v>
      </c>
      <c r="K70" s="35">
        <v>3</v>
      </c>
      <c r="L70" s="35">
        <v>5</v>
      </c>
      <c r="M70" s="35">
        <v>3</v>
      </c>
      <c r="N70" s="35">
        <v>1</v>
      </c>
      <c r="O70" s="35">
        <v>5</v>
      </c>
      <c r="P70" s="35">
        <v>12</v>
      </c>
      <c r="Q70" s="35">
        <v>5</v>
      </c>
      <c r="R70" s="35">
        <v>29</v>
      </c>
      <c r="S70" s="35">
        <v>7</v>
      </c>
      <c r="T70" s="35">
        <v>8</v>
      </c>
      <c r="U70" s="35">
        <v>14</v>
      </c>
      <c r="V70" s="35">
        <v>47</v>
      </c>
      <c r="W70" s="35">
        <v>16</v>
      </c>
      <c r="X70" s="35">
        <v>29</v>
      </c>
      <c r="Y70" s="35">
        <v>2</v>
      </c>
      <c r="Z70" s="35">
        <v>6</v>
      </c>
      <c r="AA70" s="35">
        <v>4</v>
      </c>
      <c r="AB70" s="35">
        <v>2</v>
      </c>
      <c r="AC70" s="35">
        <v>7</v>
      </c>
      <c r="AD70" s="35">
        <v>8</v>
      </c>
      <c r="AE70" s="35">
        <v>7</v>
      </c>
      <c r="AF70" s="35">
        <v>5</v>
      </c>
      <c r="AG70" s="35">
        <v>6</v>
      </c>
    </row>
    <row r="71" spans="1:33" s="33" customFormat="1" ht="15" customHeight="1" x14ac:dyDescent="0.25">
      <c r="A71" s="68">
        <v>62</v>
      </c>
      <c r="B71" s="71"/>
      <c r="C71" s="104" t="s">
        <v>152</v>
      </c>
      <c r="D71" s="35">
        <v>67</v>
      </c>
      <c r="E71" s="35">
        <v>8</v>
      </c>
      <c r="F71" s="35">
        <v>4</v>
      </c>
      <c r="G71" s="35">
        <v>4</v>
      </c>
      <c r="H71" s="35">
        <v>17</v>
      </c>
      <c r="I71" s="35">
        <v>12</v>
      </c>
      <c r="J71" s="35">
        <v>3</v>
      </c>
      <c r="K71" s="35">
        <v>2</v>
      </c>
      <c r="L71" s="35">
        <v>1</v>
      </c>
      <c r="M71" s="35">
        <v>1</v>
      </c>
      <c r="N71" s="35" t="s">
        <v>284</v>
      </c>
      <c r="O71" s="35">
        <v>1</v>
      </c>
      <c r="P71" s="35">
        <v>9</v>
      </c>
      <c r="Q71" s="35">
        <v>1</v>
      </c>
      <c r="R71" s="35">
        <v>7</v>
      </c>
      <c r="S71" s="35">
        <v>3</v>
      </c>
      <c r="T71" s="35" t="s">
        <v>284</v>
      </c>
      <c r="U71" s="35">
        <v>4</v>
      </c>
      <c r="V71" s="35">
        <v>13</v>
      </c>
      <c r="W71" s="35">
        <v>6</v>
      </c>
      <c r="X71" s="35">
        <v>4</v>
      </c>
      <c r="Y71" s="35">
        <v>3</v>
      </c>
      <c r="Z71" s="35">
        <v>2</v>
      </c>
      <c r="AA71" s="35">
        <v>2</v>
      </c>
      <c r="AB71" s="35" t="s">
        <v>284</v>
      </c>
      <c r="AC71" s="35" t="s">
        <v>284</v>
      </c>
      <c r="AD71" s="35">
        <v>3</v>
      </c>
      <c r="AE71" s="35">
        <v>2</v>
      </c>
      <c r="AF71" s="35" t="s">
        <v>284</v>
      </c>
      <c r="AG71" s="35">
        <v>2</v>
      </c>
    </row>
    <row r="72" spans="1:33" s="33" customFormat="1" ht="15" customHeight="1" x14ac:dyDescent="0.25">
      <c r="A72" s="68">
        <v>63</v>
      </c>
      <c r="B72" s="71"/>
      <c r="C72" s="104" t="s">
        <v>153</v>
      </c>
      <c r="D72" s="35">
        <v>3</v>
      </c>
      <c r="E72" s="35" t="s">
        <v>284</v>
      </c>
      <c r="F72" s="35" t="s">
        <v>284</v>
      </c>
      <c r="G72" s="35" t="s">
        <v>284</v>
      </c>
      <c r="H72" s="35" t="s">
        <v>284</v>
      </c>
      <c r="I72" s="35" t="s">
        <v>284</v>
      </c>
      <c r="J72" s="35" t="s">
        <v>284</v>
      </c>
      <c r="K72" s="35" t="s">
        <v>284</v>
      </c>
      <c r="L72" s="35" t="s">
        <v>284</v>
      </c>
      <c r="M72" s="35" t="s">
        <v>284</v>
      </c>
      <c r="N72" s="35">
        <v>1</v>
      </c>
      <c r="O72" s="35" t="s">
        <v>284</v>
      </c>
      <c r="P72" s="35">
        <v>2</v>
      </c>
      <c r="Q72" s="35" t="s">
        <v>284</v>
      </c>
      <c r="R72" s="35" t="s">
        <v>284</v>
      </c>
      <c r="S72" s="35" t="s">
        <v>284</v>
      </c>
      <c r="T72" s="35" t="s">
        <v>284</v>
      </c>
      <c r="U72" s="35" t="s">
        <v>284</v>
      </c>
      <c r="V72" s="35" t="s">
        <v>284</v>
      </c>
      <c r="W72" s="35" t="s">
        <v>284</v>
      </c>
      <c r="X72" s="35" t="s">
        <v>284</v>
      </c>
      <c r="Y72" s="35" t="s">
        <v>284</v>
      </c>
      <c r="Z72" s="35" t="s">
        <v>284</v>
      </c>
      <c r="AA72" s="35" t="s">
        <v>284</v>
      </c>
      <c r="AB72" s="35" t="s">
        <v>284</v>
      </c>
      <c r="AC72" s="35" t="s">
        <v>284</v>
      </c>
      <c r="AD72" s="35" t="s">
        <v>284</v>
      </c>
      <c r="AE72" s="35" t="s">
        <v>284</v>
      </c>
      <c r="AF72" s="35" t="s">
        <v>284</v>
      </c>
      <c r="AG72" s="35" t="s">
        <v>284</v>
      </c>
    </row>
    <row r="73" spans="1:33" s="36" customFormat="1" ht="16" customHeight="1" x14ac:dyDescent="0.25">
      <c r="A73" s="34">
        <v>64</v>
      </c>
      <c r="B73" s="68"/>
      <c r="C73" s="98" t="s">
        <v>367</v>
      </c>
      <c r="D73" s="75">
        <v>1.012136974425661</v>
      </c>
      <c r="E73" s="75">
        <f t="shared" ref="E73:AF73" si="0">IF(E63&gt;0,E64/E63,"-")</f>
        <v>1.0267857142857142</v>
      </c>
      <c r="F73" s="75">
        <f t="shared" si="0"/>
        <v>1.0315315315315314</v>
      </c>
      <c r="G73" s="75">
        <f t="shared" si="0"/>
        <v>1.0221238938053097</v>
      </c>
      <c r="H73" s="75">
        <f t="shared" si="0"/>
        <v>1.0441558441558441</v>
      </c>
      <c r="I73" s="75">
        <f t="shared" si="0"/>
        <v>1.0608695652173914</v>
      </c>
      <c r="J73" s="75">
        <f t="shared" si="0"/>
        <v>1.0416666666666667</v>
      </c>
      <c r="K73" s="75">
        <f t="shared" si="0"/>
        <v>1</v>
      </c>
      <c r="L73" s="75">
        <v>1</v>
      </c>
      <c r="M73" s="75">
        <f t="shared" si="0"/>
        <v>1.0064516129032257</v>
      </c>
      <c r="N73" s="75">
        <f t="shared" si="0"/>
        <v>1</v>
      </c>
      <c r="O73" s="75">
        <f t="shared" si="0"/>
        <v>1</v>
      </c>
      <c r="P73" s="75">
        <f t="shared" si="0"/>
        <v>1.0046403712296983</v>
      </c>
      <c r="Q73" s="75">
        <f t="shared" si="0"/>
        <v>1.0103092783505154</v>
      </c>
      <c r="R73" s="75">
        <f t="shared" si="0"/>
        <v>1.0117647058823529</v>
      </c>
      <c r="S73" s="75">
        <f t="shared" si="0"/>
        <v>1</v>
      </c>
      <c r="T73" s="75">
        <f t="shared" si="0"/>
        <v>1.0120967741935485</v>
      </c>
      <c r="U73" s="75">
        <f t="shared" si="0"/>
        <v>1.019047619047619</v>
      </c>
      <c r="V73" s="75">
        <f t="shared" si="0"/>
        <v>1.0024896265560166</v>
      </c>
      <c r="W73" s="75">
        <f t="shared" si="0"/>
        <v>1</v>
      </c>
      <c r="X73" s="75">
        <f t="shared" si="0"/>
        <v>1.0017301038062283</v>
      </c>
      <c r="Y73" s="75">
        <f t="shared" si="0"/>
        <v>1.0070175438596491</v>
      </c>
      <c r="Z73" s="75">
        <f t="shared" si="0"/>
        <v>1.0129449838187703</v>
      </c>
      <c r="AA73" s="75">
        <f t="shared" si="0"/>
        <v>1.0138248847926268</v>
      </c>
      <c r="AB73" s="75">
        <f t="shared" si="0"/>
        <v>1.0108695652173914</v>
      </c>
      <c r="AC73" s="75">
        <f t="shared" si="0"/>
        <v>1.0053763440860215</v>
      </c>
      <c r="AD73" s="75">
        <f t="shared" si="0"/>
        <v>1.0151515151515151</v>
      </c>
      <c r="AE73" s="75">
        <f t="shared" si="0"/>
        <v>1.0126582278481013</v>
      </c>
      <c r="AF73" s="75">
        <f t="shared" si="0"/>
        <v>1.02</v>
      </c>
      <c r="AG73" s="75">
        <v>1</v>
      </c>
    </row>
    <row r="74" spans="1:33" s="56" customFormat="1" ht="30" customHeight="1" x14ac:dyDescent="0.3">
      <c r="A74" s="68">
        <v>65</v>
      </c>
      <c r="B74" s="68">
        <v>30</v>
      </c>
      <c r="C74" s="200" t="s">
        <v>370</v>
      </c>
      <c r="D74" s="70">
        <v>115678</v>
      </c>
      <c r="E74" s="70">
        <v>11673</v>
      </c>
      <c r="F74" s="70">
        <v>5310</v>
      </c>
      <c r="G74" s="70">
        <v>6363</v>
      </c>
      <c r="H74" s="70">
        <v>21039</v>
      </c>
      <c r="I74" s="70">
        <v>12269</v>
      </c>
      <c r="J74" s="70">
        <v>4863</v>
      </c>
      <c r="K74" s="70">
        <v>3907</v>
      </c>
      <c r="L74" s="70">
        <v>7157</v>
      </c>
      <c r="M74" s="70">
        <v>2518</v>
      </c>
      <c r="N74" s="70">
        <v>1553</v>
      </c>
      <c r="O74" s="70">
        <v>3953</v>
      </c>
      <c r="P74" s="70">
        <v>8858</v>
      </c>
      <c r="Q74" s="70">
        <v>1418</v>
      </c>
      <c r="R74" s="70">
        <v>11650</v>
      </c>
      <c r="S74" s="70">
        <v>2260</v>
      </c>
      <c r="T74" s="70">
        <v>6090</v>
      </c>
      <c r="U74" s="70">
        <v>3300</v>
      </c>
      <c r="V74" s="70">
        <v>26165</v>
      </c>
      <c r="W74" s="70">
        <v>6916</v>
      </c>
      <c r="X74" s="70">
        <v>12316</v>
      </c>
      <c r="Y74" s="70">
        <v>6933</v>
      </c>
      <c r="Z74" s="70">
        <v>6190</v>
      </c>
      <c r="AA74" s="70">
        <v>3846</v>
      </c>
      <c r="AB74" s="70">
        <v>2344</v>
      </c>
      <c r="AC74" s="70">
        <v>1253</v>
      </c>
      <c r="AD74" s="70">
        <v>3648</v>
      </c>
      <c r="AE74" s="70">
        <v>1858</v>
      </c>
      <c r="AF74" s="70">
        <v>4515</v>
      </c>
      <c r="AG74" s="70">
        <v>2230</v>
      </c>
    </row>
    <row r="75" spans="1:33" s="33" customFormat="1" ht="15" customHeight="1" x14ac:dyDescent="0.25">
      <c r="A75" s="68">
        <v>66</v>
      </c>
      <c r="B75" s="71"/>
      <c r="C75" s="104" t="s">
        <v>906</v>
      </c>
      <c r="D75" s="35">
        <v>128779</v>
      </c>
      <c r="E75" s="35">
        <v>13348</v>
      </c>
      <c r="F75" s="35">
        <v>5979</v>
      </c>
      <c r="G75" s="35">
        <v>7369</v>
      </c>
      <c r="H75" s="35">
        <v>23426</v>
      </c>
      <c r="I75" s="35">
        <v>13657</v>
      </c>
      <c r="J75" s="35">
        <v>5492</v>
      </c>
      <c r="K75" s="35">
        <v>4277</v>
      </c>
      <c r="L75" s="35">
        <v>7987</v>
      </c>
      <c r="M75" s="35">
        <v>2815</v>
      </c>
      <c r="N75" s="35">
        <v>1637</v>
      </c>
      <c r="O75" s="35">
        <v>4341</v>
      </c>
      <c r="P75" s="35">
        <v>9438</v>
      </c>
      <c r="Q75" s="35">
        <v>1551</v>
      </c>
      <c r="R75" s="35">
        <v>12553</v>
      </c>
      <c r="S75" s="35">
        <v>2414</v>
      </c>
      <c r="T75" s="35">
        <v>6588</v>
      </c>
      <c r="U75" s="35">
        <v>3551</v>
      </c>
      <c r="V75" s="35">
        <v>29853</v>
      </c>
      <c r="W75" s="35">
        <v>7866</v>
      </c>
      <c r="X75" s="35">
        <v>14116</v>
      </c>
      <c r="Y75" s="35">
        <v>7871</v>
      </c>
      <c r="Z75" s="35">
        <v>7001</v>
      </c>
      <c r="AA75" s="35">
        <v>4331</v>
      </c>
      <c r="AB75" s="35">
        <v>2670</v>
      </c>
      <c r="AC75" s="35">
        <v>1318</v>
      </c>
      <c r="AD75" s="35">
        <v>4083</v>
      </c>
      <c r="AE75" s="35">
        <v>1938</v>
      </c>
      <c r="AF75" s="35">
        <v>5050</v>
      </c>
      <c r="AG75" s="35">
        <v>2440</v>
      </c>
    </row>
    <row r="76" spans="1:33" s="33" customFormat="1" ht="15" customHeight="1" x14ac:dyDescent="0.25">
      <c r="A76" s="68">
        <v>67</v>
      </c>
      <c r="B76" s="71"/>
      <c r="C76" s="203" t="s">
        <v>145</v>
      </c>
      <c r="D76" s="35">
        <v>7</v>
      </c>
      <c r="E76" s="35">
        <v>2</v>
      </c>
      <c r="F76" s="35">
        <v>1</v>
      </c>
      <c r="G76" s="35">
        <v>1</v>
      </c>
      <c r="H76" s="35">
        <v>1</v>
      </c>
      <c r="I76" s="35">
        <v>1</v>
      </c>
      <c r="J76" s="35" t="s">
        <v>284</v>
      </c>
      <c r="K76" s="35" t="s">
        <v>284</v>
      </c>
      <c r="L76" s="35" t="s">
        <v>284</v>
      </c>
      <c r="M76" s="35" t="s">
        <v>284</v>
      </c>
      <c r="N76" s="35" t="s">
        <v>284</v>
      </c>
      <c r="O76" s="35" t="s">
        <v>284</v>
      </c>
      <c r="P76" s="35">
        <v>1</v>
      </c>
      <c r="Q76" s="35" t="s">
        <v>284</v>
      </c>
      <c r="R76" s="35">
        <v>1</v>
      </c>
      <c r="S76" s="35" t="s">
        <v>284</v>
      </c>
      <c r="T76" s="35">
        <v>1</v>
      </c>
      <c r="U76" s="35" t="s">
        <v>284</v>
      </c>
      <c r="V76" s="35">
        <v>1</v>
      </c>
      <c r="W76" s="35">
        <v>1</v>
      </c>
      <c r="X76" s="35" t="s">
        <v>284</v>
      </c>
      <c r="Y76" s="35" t="s">
        <v>284</v>
      </c>
      <c r="Z76" s="35" t="s">
        <v>284</v>
      </c>
      <c r="AA76" s="35" t="s">
        <v>284</v>
      </c>
      <c r="AB76" s="35" t="s">
        <v>284</v>
      </c>
      <c r="AC76" s="35" t="s">
        <v>284</v>
      </c>
      <c r="AD76" s="35">
        <v>1</v>
      </c>
      <c r="AE76" s="35" t="s">
        <v>284</v>
      </c>
      <c r="AF76" s="35" t="s">
        <v>284</v>
      </c>
      <c r="AG76" s="35" t="s">
        <v>284</v>
      </c>
    </row>
    <row r="77" spans="1:33" s="33" customFormat="1" ht="15" customHeight="1" x14ac:dyDescent="0.25">
      <c r="A77" s="34">
        <v>68</v>
      </c>
      <c r="B77" s="71"/>
      <c r="C77" s="203" t="s">
        <v>146</v>
      </c>
      <c r="D77" s="35">
        <v>2842</v>
      </c>
      <c r="E77" s="35">
        <v>499</v>
      </c>
      <c r="F77" s="35">
        <v>231</v>
      </c>
      <c r="G77" s="35">
        <v>268</v>
      </c>
      <c r="H77" s="35">
        <v>532</v>
      </c>
      <c r="I77" s="35">
        <v>332</v>
      </c>
      <c r="J77" s="35">
        <v>120</v>
      </c>
      <c r="K77" s="35">
        <v>80</v>
      </c>
      <c r="L77" s="35">
        <v>56</v>
      </c>
      <c r="M77" s="35">
        <v>43</v>
      </c>
      <c r="N77" s="35">
        <v>26</v>
      </c>
      <c r="O77" s="35">
        <v>73</v>
      </c>
      <c r="P77" s="35">
        <v>285</v>
      </c>
      <c r="Q77" s="35">
        <v>17</v>
      </c>
      <c r="R77" s="35">
        <v>163</v>
      </c>
      <c r="S77" s="35">
        <v>29</v>
      </c>
      <c r="T77" s="35">
        <v>87</v>
      </c>
      <c r="U77" s="35">
        <v>47</v>
      </c>
      <c r="V77" s="35">
        <v>699</v>
      </c>
      <c r="W77" s="35">
        <v>167</v>
      </c>
      <c r="X77" s="35">
        <v>363</v>
      </c>
      <c r="Y77" s="35">
        <v>169</v>
      </c>
      <c r="Z77" s="35">
        <v>162</v>
      </c>
      <c r="AA77" s="35">
        <v>108</v>
      </c>
      <c r="AB77" s="35">
        <v>54</v>
      </c>
      <c r="AC77" s="35">
        <v>55</v>
      </c>
      <c r="AD77" s="35">
        <v>51</v>
      </c>
      <c r="AE77" s="35">
        <v>38</v>
      </c>
      <c r="AF77" s="35">
        <v>106</v>
      </c>
      <c r="AG77" s="35">
        <v>37</v>
      </c>
    </row>
    <row r="78" spans="1:33" s="33" customFormat="1" ht="15" customHeight="1" x14ac:dyDescent="0.25">
      <c r="A78" s="34">
        <v>69</v>
      </c>
      <c r="B78" s="71"/>
      <c r="C78" s="203" t="s">
        <v>147</v>
      </c>
      <c r="D78" s="35">
        <v>2166</v>
      </c>
      <c r="E78" s="35">
        <v>260</v>
      </c>
      <c r="F78" s="35">
        <v>129</v>
      </c>
      <c r="G78" s="35">
        <v>131</v>
      </c>
      <c r="H78" s="35">
        <v>440</v>
      </c>
      <c r="I78" s="35">
        <v>266</v>
      </c>
      <c r="J78" s="35">
        <v>101</v>
      </c>
      <c r="K78" s="35">
        <v>73</v>
      </c>
      <c r="L78" s="35">
        <v>79</v>
      </c>
      <c r="M78" s="35">
        <v>29</v>
      </c>
      <c r="N78" s="35">
        <v>20</v>
      </c>
      <c r="O78" s="35">
        <v>72</v>
      </c>
      <c r="P78" s="35">
        <v>202</v>
      </c>
      <c r="Q78" s="35">
        <v>31</v>
      </c>
      <c r="R78" s="35">
        <v>211</v>
      </c>
      <c r="S78" s="35">
        <v>40</v>
      </c>
      <c r="T78" s="35">
        <v>124</v>
      </c>
      <c r="U78" s="35">
        <v>47</v>
      </c>
      <c r="V78" s="35">
        <v>482</v>
      </c>
      <c r="W78" s="35">
        <v>122</v>
      </c>
      <c r="X78" s="35">
        <v>231</v>
      </c>
      <c r="Y78" s="35">
        <v>129</v>
      </c>
      <c r="Z78" s="35">
        <v>112</v>
      </c>
      <c r="AA78" s="35">
        <v>74</v>
      </c>
      <c r="AB78" s="35">
        <v>38</v>
      </c>
      <c r="AC78" s="35">
        <v>42</v>
      </c>
      <c r="AD78" s="35">
        <v>54</v>
      </c>
      <c r="AE78" s="35">
        <v>28</v>
      </c>
      <c r="AF78" s="35">
        <v>85</v>
      </c>
      <c r="AG78" s="35">
        <v>19</v>
      </c>
    </row>
    <row r="79" spans="1:33" s="33" customFormat="1" ht="15" customHeight="1" x14ac:dyDescent="0.25">
      <c r="A79" s="34">
        <v>70</v>
      </c>
      <c r="B79" s="71"/>
      <c r="C79" s="203" t="s">
        <v>148</v>
      </c>
      <c r="D79" s="35">
        <v>89</v>
      </c>
      <c r="E79" s="35">
        <v>22</v>
      </c>
      <c r="F79" s="35">
        <v>6</v>
      </c>
      <c r="G79" s="35">
        <v>16</v>
      </c>
      <c r="H79" s="35">
        <v>27</v>
      </c>
      <c r="I79" s="35">
        <v>17</v>
      </c>
      <c r="J79" s="35">
        <v>4</v>
      </c>
      <c r="K79" s="35">
        <v>6</v>
      </c>
      <c r="L79" s="35">
        <v>4</v>
      </c>
      <c r="M79" s="35">
        <v>2</v>
      </c>
      <c r="N79" s="35" t="s">
        <v>284</v>
      </c>
      <c r="O79" s="35">
        <v>1</v>
      </c>
      <c r="P79" s="35">
        <v>5</v>
      </c>
      <c r="Q79" s="35">
        <v>4</v>
      </c>
      <c r="R79" s="35">
        <v>6</v>
      </c>
      <c r="S79" s="35" t="s">
        <v>284</v>
      </c>
      <c r="T79" s="35">
        <v>2</v>
      </c>
      <c r="U79" s="35">
        <v>4</v>
      </c>
      <c r="V79" s="35">
        <v>13</v>
      </c>
      <c r="W79" s="35">
        <v>5</v>
      </c>
      <c r="X79" s="35">
        <v>7</v>
      </c>
      <c r="Y79" s="35">
        <v>1</v>
      </c>
      <c r="Z79" s="35">
        <v>1</v>
      </c>
      <c r="AA79" s="35" t="s">
        <v>284</v>
      </c>
      <c r="AB79" s="35">
        <v>1</v>
      </c>
      <c r="AC79" s="35" t="s">
        <v>284</v>
      </c>
      <c r="AD79" s="35" t="s">
        <v>284</v>
      </c>
      <c r="AE79" s="35" t="s">
        <v>284</v>
      </c>
      <c r="AF79" s="35">
        <v>3</v>
      </c>
      <c r="AG79" s="35">
        <v>1</v>
      </c>
    </row>
    <row r="80" spans="1:33" s="33" customFormat="1" ht="15" customHeight="1" x14ac:dyDescent="0.25">
      <c r="A80" s="34">
        <v>71</v>
      </c>
      <c r="B80" s="71"/>
      <c r="C80" s="203" t="s">
        <v>149</v>
      </c>
      <c r="D80" s="35">
        <v>2438</v>
      </c>
      <c r="E80" s="35">
        <v>349</v>
      </c>
      <c r="F80" s="35">
        <v>158</v>
      </c>
      <c r="G80" s="35">
        <v>191</v>
      </c>
      <c r="H80" s="35">
        <v>381</v>
      </c>
      <c r="I80" s="35">
        <v>230</v>
      </c>
      <c r="J80" s="35">
        <v>100</v>
      </c>
      <c r="K80" s="35">
        <v>51</v>
      </c>
      <c r="L80" s="35">
        <v>163</v>
      </c>
      <c r="M80" s="35">
        <v>45</v>
      </c>
      <c r="N80" s="35">
        <v>19</v>
      </c>
      <c r="O80" s="35">
        <v>77</v>
      </c>
      <c r="P80" s="35">
        <v>307</v>
      </c>
      <c r="Q80" s="35">
        <v>35</v>
      </c>
      <c r="R80" s="35">
        <v>215</v>
      </c>
      <c r="S80" s="35">
        <v>28</v>
      </c>
      <c r="T80" s="35">
        <v>115</v>
      </c>
      <c r="U80" s="35">
        <v>72</v>
      </c>
      <c r="V80" s="35">
        <v>507</v>
      </c>
      <c r="W80" s="35">
        <v>94</v>
      </c>
      <c r="X80" s="35">
        <v>258</v>
      </c>
      <c r="Y80" s="35">
        <v>155</v>
      </c>
      <c r="Z80" s="35">
        <v>97</v>
      </c>
      <c r="AA80" s="35">
        <v>56</v>
      </c>
      <c r="AB80" s="35">
        <v>41</v>
      </c>
      <c r="AC80" s="35">
        <v>35</v>
      </c>
      <c r="AD80" s="35">
        <v>34</v>
      </c>
      <c r="AE80" s="35">
        <v>36</v>
      </c>
      <c r="AF80" s="35">
        <v>105</v>
      </c>
      <c r="AG80" s="35">
        <v>33</v>
      </c>
    </row>
    <row r="81" spans="1:33" s="33" customFormat="1" ht="15" customHeight="1" x14ac:dyDescent="0.25">
      <c r="A81" s="34">
        <v>72</v>
      </c>
      <c r="B81" s="71"/>
      <c r="C81" s="203" t="s">
        <v>150</v>
      </c>
      <c r="D81" s="35">
        <v>87</v>
      </c>
      <c r="E81" s="35">
        <v>12</v>
      </c>
      <c r="F81" s="35">
        <v>2</v>
      </c>
      <c r="G81" s="35">
        <v>10</v>
      </c>
      <c r="H81" s="35">
        <v>7</v>
      </c>
      <c r="I81" s="35">
        <v>4</v>
      </c>
      <c r="J81" s="35">
        <v>2</v>
      </c>
      <c r="K81" s="35">
        <v>1</v>
      </c>
      <c r="L81" s="35">
        <v>1</v>
      </c>
      <c r="M81" s="35">
        <v>6</v>
      </c>
      <c r="N81" s="35">
        <v>2</v>
      </c>
      <c r="O81" s="35">
        <v>1</v>
      </c>
      <c r="P81" s="35">
        <v>7</v>
      </c>
      <c r="Q81" s="35">
        <v>1</v>
      </c>
      <c r="R81" s="35">
        <v>8</v>
      </c>
      <c r="S81" s="35">
        <v>2</v>
      </c>
      <c r="T81" s="35">
        <v>5</v>
      </c>
      <c r="U81" s="35">
        <v>1</v>
      </c>
      <c r="V81" s="35">
        <v>30</v>
      </c>
      <c r="W81" s="35">
        <v>9</v>
      </c>
      <c r="X81" s="35">
        <v>11</v>
      </c>
      <c r="Y81" s="35">
        <v>10</v>
      </c>
      <c r="Z81" s="35">
        <v>2</v>
      </c>
      <c r="AA81" s="35">
        <v>2</v>
      </c>
      <c r="AB81" s="35" t="s">
        <v>284</v>
      </c>
      <c r="AC81" s="35">
        <v>1</v>
      </c>
      <c r="AD81" s="35">
        <v>3</v>
      </c>
      <c r="AE81" s="35">
        <v>2</v>
      </c>
      <c r="AF81" s="35">
        <v>1</v>
      </c>
      <c r="AG81" s="35">
        <v>3</v>
      </c>
    </row>
    <row r="82" spans="1:33" s="33" customFormat="1" ht="15" customHeight="1" x14ac:dyDescent="0.25">
      <c r="A82" s="34">
        <v>73</v>
      </c>
      <c r="B82" s="71"/>
      <c r="C82" s="203" t="s">
        <v>151</v>
      </c>
      <c r="D82" s="35">
        <v>35690</v>
      </c>
      <c r="E82" s="35">
        <v>3517</v>
      </c>
      <c r="F82" s="35">
        <v>1633</v>
      </c>
      <c r="G82" s="35">
        <v>1884</v>
      </c>
      <c r="H82" s="35">
        <v>5382</v>
      </c>
      <c r="I82" s="35">
        <v>3039</v>
      </c>
      <c r="J82" s="35">
        <v>1432</v>
      </c>
      <c r="K82" s="35">
        <v>911</v>
      </c>
      <c r="L82" s="35">
        <v>3246</v>
      </c>
      <c r="M82" s="35">
        <v>987</v>
      </c>
      <c r="N82" s="35">
        <v>472</v>
      </c>
      <c r="O82" s="35">
        <v>1557</v>
      </c>
      <c r="P82" s="35">
        <v>2459</v>
      </c>
      <c r="Q82" s="35">
        <v>582</v>
      </c>
      <c r="R82" s="35">
        <v>2694</v>
      </c>
      <c r="S82" s="35">
        <v>561</v>
      </c>
      <c r="T82" s="35">
        <v>1414</v>
      </c>
      <c r="U82" s="35">
        <v>719</v>
      </c>
      <c r="V82" s="35">
        <v>7927</v>
      </c>
      <c r="W82" s="35">
        <v>2207</v>
      </c>
      <c r="X82" s="35">
        <v>3923</v>
      </c>
      <c r="Y82" s="35">
        <v>1797</v>
      </c>
      <c r="Z82" s="35">
        <v>2039</v>
      </c>
      <c r="AA82" s="35">
        <v>1332</v>
      </c>
      <c r="AB82" s="35">
        <v>707</v>
      </c>
      <c r="AC82" s="35">
        <v>370</v>
      </c>
      <c r="AD82" s="35">
        <v>1444</v>
      </c>
      <c r="AE82" s="35">
        <v>673</v>
      </c>
      <c r="AF82" s="35">
        <v>1457</v>
      </c>
      <c r="AG82" s="35">
        <v>884</v>
      </c>
    </row>
    <row r="83" spans="1:33" s="33" customFormat="1" ht="15" customHeight="1" x14ac:dyDescent="0.25">
      <c r="A83" s="34">
        <v>74</v>
      </c>
      <c r="B83" s="71"/>
      <c r="C83" s="203" t="s">
        <v>152</v>
      </c>
      <c r="D83" s="35">
        <v>9129</v>
      </c>
      <c r="E83" s="35">
        <v>963</v>
      </c>
      <c r="F83" s="35">
        <v>465</v>
      </c>
      <c r="G83" s="35">
        <v>498</v>
      </c>
      <c r="H83" s="35">
        <v>1690</v>
      </c>
      <c r="I83" s="35">
        <v>1020</v>
      </c>
      <c r="J83" s="35">
        <v>405</v>
      </c>
      <c r="K83" s="35">
        <v>265</v>
      </c>
      <c r="L83" s="35">
        <v>586</v>
      </c>
      <c r="M83" s="35">
        <v>300</v>
      </c>
      <c r="N83" s="35">
        <v>148</v>
      </c>
      <c r="O83" s="35">
        <v>369</v>
      </c>
      <c r="P83" s="35">
        <v>801</v>
      </c>
      <c r="Q83" s="35">
        <v>139</v>
      </c>
      <c r="R83" s="35">
        <v>664</v>
      </c>
      <c r="S83" s="35">
        <v>119</v>
      </c>
      <c r="T83" s="35">
        <v>344</v>
      </c>
      <c r="U83" s="35">
        <v>201</v>
      </c>
      <c r="V83" s="35">
        <v>1692</v>
      </c>
      <c r="W83" s="35">
        <v>445</v>
      </c>
      <c r="X83" s="35">
        <v>853</v>
      </c>
      <c r="Y83" s="35">
        <v>394</v>
      </c>
      <c r="Z83" s="35">
        <v>463</v>
      </c>
      <c r="AA83" s="35">
        <v>292</v>
      </c>
      <c r="AB83" s="35">
        <v>171</v>
      </c>
      <c r="AC83" s="35">
        <v>97</v>
      </c>
      <c r="AD83" s="35">
        <v>415</v>
      </c>
      <c r="AE83" s="35">
        <v>213</v>
      </c>
      <c r="AF83" s="35">
        <v>373</v>
      </c>
      <c r="AG83" s="35">
        <v>216</v>
      </c>
    </row>
    <row r="84" spans="1:33" s="33" customFormat="1" ht="15" customHeight="1" x14ac:dyDescent="0.25">
      <c r="A84" s="34">
        <v>75</v>
      </c>
      <c r="B84" s="71"/>
      <c r="C84" s="203" t="s">
        <v>153</v>
      </c>
      <c r="D84" s="35">
        <v>2171</v>
      </c>
      <c r="E84" s="35">
        <v>211</v>
      </c>
      <c r="F84" s="35">
        <v>104</v>
      </c>
      <c r="G84" s="35">
        <v>107</v>
      </c>
      <c r="H84" s="35">
        <v>277</v>
      </c>
      <c r="I84" s="35">
        <v>140</v>
      </c>
      <c r="J84" s="35">
        <v>89</v>
      </c>
      <c r="K84" s="35">
        <v>48</v>
      </c>
      <c r="L84" s="35">
        <v>170</v>
      </c>
      <c r="M84" s="35">
        <v>65</v>
      </c>
      <c r="N84" s="35">
        <v>56</v>
      </c>
      <c r="O84" s="35">
        <v>62</v>
      </c>
      <c r="P84" s="35">
        <v>162</v>
      </c>
      <c r="Q84" s="35">
        <v>50</v>
      </c>
      <c r="R84" s="35">
        <v>218</v>
      </c>
      <c r="S84" s="35">
        <v>45</v>
      </c>
      <c r="T84" s="35">
        <v>106</v>
      </c>
      <c r="U84" s="35">
        <v>67</v>
      </c>
      <c r="V84" s="35">
        <v>535</v>
      </c>
      <c r="W84" s="35">
        <v>112</v>
      </c>
      <c r="X84" s="35">
        <v>301</v>
      </c>
      <c r="Y84" s="35">
        <v>122</v>
      </c>
      <c r="Z84" s="35">
        <v>87</v>
      </c>
      <c r="AA84" s="35">
        <v>63</v>
      </c>
      <c r="AB84" s="35">
        <v>24</v>
      </c>
      <c r="AC84" s="35">
        <v>30</v>
      </c>
      <c r="AD84" s="35">
        <v>78</v>
      </c>
      <c r="AE84" s="35">
        <v>44</v>
      </c>
      <c r="AF84" s="35">
        <v>88</v>
      </c>
      <c r="AG84" s="35">
        <v>38</v>
      </c>
    </row>
    <row r="85" spans="1:33" s="33" customFormat="1" ht="15" customHeight="1" x14ac:dyDescent="0.25">
      <c r="A85" s="34">
        <v>76</v>
      </c>
      <c r="B85" s="71"/>
      <c r="C85" s="203" t="s">
        <v>154</v>
      </c>
      <c r="D85" s="35">
        <v>14575</v>
      </c>
      <c r="E85" s="35">
        <v>1283</v>
      </c>
      <c r="F85" s="35">
        <v>719</v>
      </c>
      <c r="G85" s="35">
        <v>564</v>
      </c>
      <c r="H85" s="35">
        <v>4634</v>
      </c>
      <c r="I85" s="35">
        <v>2750</v>
      </c>
      <c r="J85" s="35">
        <v>954</v>
      </c>
      <c r="K85" s="35">
        <v>930</v>
      </c>
      <c r="L85" s="35">
        <v>297</v>
      </c>
      <c r="M85" s="35">
        <v>239</v>
      </c>
      <c r="N85" s="35">
        <v>110</v>
      </c>
      <c r="O85" s="35">
        <v>213</v>
      </c>
      <c r="P85" s="35">
        <v>804</v>
      </c>
      <c r="Q85" s="35">
        <v>85</v>
      </c>
      <c r="R85" s="35">
        <v>2588</v>
      </c>
      <c r="S85" s="35">
        <v>399</v>
      </c>
      <c r="T85" s="35">
        <v>1449</v>
      </c>
      <c r="U85" s="35">
        <v>740</v>
      </c>
      <c r="V85" s="35">
        <v>2742</v>
      </c>
      <c r="W85" s="35">
        <v>363</v>
      </c>
      <c r="X85" s="35">
        <v>1405</v>
      </c>
      <c r="Y85" s="35">
        <v>974</v>
      </c>
      <c r="Z85" s="35">
        <v>353</v>
      </c>
      <c r="AA85" s="35">
        <v>237</v>
      </c>
      <c r="AB85" s="35">
        <v>116</v>
      </c>
      <c r="AC85" s="35">
        <v>109</v>
      </c>
      <c r="AD85" s="35">
        <v>403</v>
      </c>
      <c r="AE85" s="35">
        <v>226</v>
      </c>
      <c r="AF85" s="35">
        <v>281</v>
      </c>
      <c r="AG85" s="35">
        <v>208</v>
      </c>
    </row>
    <row r="86" spans="1:33" s="33" customFormat="1" ht="15" customHeight="1" x14ac:dyDescent="0.25">
      <c r="A86" s="34">
        <v>77</v>
      </c>
      <c r="B86" s="71"/>
      <c r="C86" s="203" t="s">
        <v>155</v>
      </c>
      <c r="D86" s="35">
        <v>3461</v>
      </c>
      <c r="E86" s="35">
        <v>427</v>
      </c>
      <c r="F86" s="35">
        <v>271</v>
      </c>
      <c r="G86" s="35">
        <v>156</v>
      </c>
      <c r="H86" s="35">
        <v>765</v>
      </c>
      <c r="I86" s="35">
        <v>348</v>
      </c>
      <c r="J86" s="35">
        <v>159</v>
      </c>
      <c r="K86" s="35">
        <v>258</v>
      </c>
      <c r="L86" s="35">
        <v>209</v>
      </c>
      <c r="M86" s="35">
        <v>79</v>
      </c>
      <c r="N86" s="35">
        <v>14</v>
      </c>
      <c r="O86" s="35">
        <v>42</v>
      </c>
      <c r="P86" s="35">
        <v>220</v>
      </c>
      <c r="Q86" s="35">
        <v>15</v>
      </c>
      <c r="R86" s="35">
        <v>253</v>
      </c>
      <c r="S86" s="35">
        <v>83</v>
      </c>
      <c r="T86" s="35">
        <v>110</v>
      </c>
      <c r="U86" s="35">
        <v>60</v>
      </c>
      <c r="V86" s="35">
        <v>950</v>
      </c>
      <c r="W86" s="35">
        <v>150</v>
      </c>
      <c r="X86" s="35">
        <v>564</v>
      </c>
      <c r="Y86" s="35">
        <v>236</v>
      </c>
      <c r="Z86" s="35">
        <v>95</v>
      </c>
      <c r="AA86" s="35">
        <v>58</v>
      </c>
      <c r="AB86" s="35">
        <v>37</v>
      </c>
      <c r="AC86" s="35">
        <v>10</v>
      </c>
      <c r="AD86" s="35">
        <v>121</v>
      </c>
      <c r="AE86" s="35">
        <v>44</v>
      </c>
      <c r="AF86" s="35">
        <v>152</v>
      </c>
      <c r="AG86" s="35">
        <v>65</v>
      </c>
    </row>
    <row r="87" spans="1:33" s="33" customFormat="1" ht="15" customHeight="1" x14ac:dyDescent="0.25">
      <c r="A87" s="34">
        <v>78</v>
      </c>
      <c r="B87" s="71"/>
      <c r="C87" s="203" t="s">
        <v>361</v>
      </c>
      <c r="D87" s="35">
        <v>2577</v>
      </c>
      <c r="E87" s="35">
        <v>6</v>
      </c>
      <c r="F87" s="35">
        <v>1</v>
      </c>
      <c r="G87" s="35">
        <v>5</v>
      </c>
      <c r="H87" s="35">
        <v>1784</v>
      </c>
      <c r="I87" s="35">
        <v>1019</v>
      </c>
      <c r="J87" s="35">
        <v>362</v>
      </c>
      <c r="K87" s="35">
        <v>403</v>
      </c>
      <c r="L87" s="35" t="s">
        <v>284</v>
      </c>
      <c r="M87" s="35">
        <v>21</v>
      </c>
      <c r="N87" s="35">
        <v>8</v>
      </c>
      <c r="O87" s="35">
        <v>88</v>
      </c>
      <c r="P87" s="35">
        <v>133</v>
      </c>
      <c r="Q87" s="35">
        <v>18</v>
      </c>
      <c r="R87" s="35">
        <v>81</v>
      </c>
      <c r="S87" s="35">
        <v>28</v>
      </c>
      <c r="T87" s="35">
        <v>47</v>
      </c>
      <c r="U87" s="35">
        <v>6</v>
      </c>
      <c r="V87" s="35">
        <v>142</v>
      </c>
      <c r="W87" s="35">
        <v>56</v>
      </c>
      <c r="X87" s="35">
        <v>66</v>
      </c>
      <c r="Y87" s="35">
        <v>20</v>
      </c>
      <c r="Z87" s="35">
        <v>6</v>
      </c>
      <c r="AA87" s="35">
        <v>5</v>
      </c>
      <c r="AB87" s="35">
        <v>1</v>
      </c>
      <c r="AC87" s="35">
        <v>41</v>
      </c>
      <c r="AD87" s="35">
        <v>15</v>
      </c>
      <c r="AE87" s="35">
        <v>2</v>
      </c>
      <c r="AF87" s="35">
        <v>229</v>
      </c>
      <c r="AG87" s="35">
        <v>3</v>
      </c>
    </row>
    <row r="88" spans="1:33" s="33" customFormat="1" ht="15" customHeight="1" x14ac:dyDescent="0.25">
      <c r="A88" s="34">
        <v>79</v>
      </c>
      <c r="B88" s="71"/>
      <c r="C88" s="203" t="s">
        <v>362</v>
      </c>
      <c r="D88" s="35">
        <v>380</v>
      </c>
      <c r="E88" s="35" t="s">
        <v>284</v>
      </c>
      <c r="F88" s="35" t="s">
        <v>284</v>
      </c>
      <c r="G88" s="35" t="s">
        <v>284</v>
      </c>
      <c r="H88" s="35">
        <v>104</v>
      </c>
      <c r="I88" s="35">
        <v>41</v>
      </c>
      <c r="J88" s="35">
        <v>4</v>
      </c>
      <c r="K88" s="35">
        <v>59</v>
      </c>
      <c r="L88" s="35" t="s">
        <v>284</v>
      </c>
      <c r="M88" s="35">
        <v>4</v>
      </c>
      <c r="N88" s="35" t="s">
        <v>284</v>
      </c>
      <c r="O88" s="35">
        <v>24</v>
      </c>
      <c r="P88" s="35">
        <v>65</v>
      </c>
      <c r="Q88" s="35" t="s">
        <v>284</v>
      </c>
      <c r="R88" s="35">
        <v>9</v>
      </c>
      <c r="S88" s="35">
        <v>6</v>
      </c>
      <c r="T88" s="35">
        <v>2</v>
      </c>
      <c r="U88" s="35">
        <v>1</v>
      </c>
      <c r="V88" s="35">
        <v>69</v>
      </c>
      <c r="W88" s="35">
        <v>21</v>
      </c>
      <c r="X88" s="35">
        <v>34</v>
      </c>
      <c r="Y88" s="35">
        <v>14</v>
      </c>
      <c r="Z88" s="35">
        <v>1</v>
      </c>
      <c r="AA88" s="35">
        <v>1</v>
      </c>
      <c r="AB88" s="35" t="s">
        <v>284</v>
      </c>
      <c r="AC88" s="35">
        <v>4</v>
      </c>
      <c r="AD88" s="35">
        <v>15</v>
      </c>
      <c r="AE88" s="35">
        <v>2</v>
      </c>
      <c r="AF88" s="35">
        <v>77</v>
      </c>
      <c r="AG88" s="35">
        <v>6</v>
      </c>
    </row>
    <row r="89" spans="1:33" s="33" customFormat="1" ht="15" customHeight="1" x14ac:dyDescent="0.25">
      <c r="A89" s="34">
        <v>80</v>
      </c>
      <c r="B89" s="71"/>
      <c r="C89" s="203" t="s">
        <v>363</v>
      </c>
      <c r="D89" s="35">
        <v>72</v>
      </c>
      <c r="E89" s="35">
        <v>2</v>
      </c>
      <c r="F89" s="35" t="s">
        <v>284</v>
      </c>
      <c r="G89" s="35">
        <v>2</v>
      </c>
      <c r="H89" s="35">
        <v>6</v>
      </c>
      <c r="I89" s="35">
        <v>3</v>
      </c>
      <c r="J89" s="35">
        <v>1</v>
      </c>
      <c r="K89" s="35">
        <v>2</v>
      </c>
      <c r="L89" s="35" t="s">
        <v>284</v>
      </c>
      <c r="M89" s="35">
        <v>3</v>
      </c>
      <c r="N89" s="35" t="s">
        <v>284</v>
      </c>
      <c r="O89" s="35">
        <v>2</v>
      </c>
      <c r="P89" s="35">
        <v>7</v>
      </c>
      <c r="Q89" s="35" t="s">
        <v>284</v>
      </c>
      <c r="R89" s="35" t="s">
        <v>284</v>
      </c>
      <c r="S89" s="35" t="s">
        <v>284</v>
      </c>
      <c r="T89" s="35" t="s">
        <v>284</v>
      </c>
      <c r="U89" s="35" t="s">
        <v>284</v>
      </c>
      <c r="V89" s="35">
        <v>38</v>
      </c>
      <c r="W89" s="35">
        <v>12</v>
      </c>
      <c r="X89" s="35">
        <v>14</v>
      </c>
      <c r="Y89" s="35">
        <v>12</v>
      </c>
      <c r="Z89" s="35" t="s">
        <v>284</v>
      </c>
      <c r="AA89" s="35" t="s">
        <v>284</v>
      </c>
      <c r="AB89" s="35" t="s">
        <v>284</v>
      </c>
      <c r="AC89" s="35" t="s">
        <v>284</v>
      </c>
      <c r="AD89" s="35">
        <v>2</v>
      </c>
      <c r="AE89" s="35" t="s">
        <v>284</v>
      </c>
      <c r="AF89" s="35">
        <v>11</v>
      </c>
      <c r="AG89" s="35">
        <v>1</v>
      </c>
    </row>
    <row r="90" spans="1:33" s="33" customFormat="1" ht="15" customHeight="1" x14ac:dyDescent="0.25">
      <c r="A90" s="34">
        <v>81</v>
      </c>
      <c r="B90" s="71"/>
      <c r="C90" s="203" t="s">
        <v>156</v>
      </c>
      <c r="D90" s="35">
        <v>260</v>
      </c>
      <c r="E90" s="35">
        <v>27</v>
      </c>
      <c r="F90" s="35">
        <v>13</v>
      </c>
      <c r="G90" s="35">
        <v>14</v>
      </c>
      <c r="H90" s="35">
        <v>6</v>
      </c>
      <c r="I90" s="35">
        <v>2</v>
      </c>
      <c r="J90" s="35">
        <v>3</v>
      </c>
      <c r="K90" s="35">
        <v>1</v>
      </c>
      <c r="L90" s="35">
        <v>1</v>
      </c>
      <c r="M90" s="35">
        <v>2</v>
      </c>
      <c r="N90" s="35">
        <v>4</v>
      </c>
      <c r="O90" s="35" t="s">
        <v>284</v>
      </c>
      <c r="P90" s="35">
        <v>38</v>
      </c>
      <c r="Q90" s="35">
        <v>3</v>
      </c>
      <c r="R90" s="35">
        <v>22</v>
      </c>
      <c r="S90" s="35">
        <v>1</v>
      </c>
      <c r="T90" s="35">
        <v>10</v>
      </c>
      <c r="U90" s="35">
        <v>11</v>
      </c>
      <c r="V90" s="35">
        <v>128</v>
      </c>
      <c r="W90" s="35">
        <v>31</v>
      </c>
      <c r="X90" s="35">
        <v>55</v>
      </c>
      <c r="Y90" s="35">
        <v>42</v>
      </c>
      <c r="Z90" s="35">
        <v>2</v>
      </c>
      <c r="AA90" s="35">
        <v>1</v>
      </c>
      <c r="AB90" s="35">
        <v>1</v>
      </c>
      <c r="AC90" s="35">
        <v>3</v>
      </c>
      <c r="AD90" s="35">
        <v>8</v>
      </c>
      <c r="AE90" s="35">
        <v>4</v>
      </c>
      <c r="AF90" s="35">
        <v>10</v>
      </c>
      <c r="AG90" s="35">
        <v>2</v>
      </c>
    </row>
    <row r="91" spans="1:33" s="33" customFormat="1" ht="15" customHeight="1" x14ac:dyDescent="0.25">
      <c r="A91" s="34">
        <v>82</v>
      </c>
      <c r="B91" s="71"/>
      <c r="C91" s="203" t="s">
        <v>158</v>
      </c>
      <c r="D91" s="35" t="s">
        <v>284</v>
      </c>
      <c r="E91" s="35" t="s">
        <v>284</v>
      </c>
      <c r="F91" s="35" t="s">
        <v>284</v>
      </c>
      <c r="G91" s="35" t="s">
        <v>284</v>
      </c>
      <c r="H91" s="35" t="s">
        <v>284</v>
      </c>
      <c r="I91" s="35" t="s">
        <v>284</v>
      </c>
      <c r="J91" s="35" t="s">
        <v>284</v>
      </c>
      <c r="K91" s="35" t="s">
        <v>284</v>
      </c>
      <c r="L91" s="35" t="s">
        <v>284</v>
      </c>
      <c r="M91" s="35" t="s">
        <v>284</v>
      </c>
      <c r="N91" s="35" t="s">
        <v>284</v>
      </c>
      <c r="O91" s="35" t="s">
        <v>284</v>
      </c>
      <c r="P91" s="35" t="s">
        <v>284</v>
      </c>
      <c r="Q91" s="35" t="s">
        <v>284</v>
      </c>
      <c r="R91" s="35" t="s">
        <v>284</v>
      </c>
      <c r="S91" s="35" t="s">
        <v>284</v>
      </c>
      <c r="T91" s="35" t="s">
        <v>284</v>
      </c>
      <c r="U91" s="35" t="s">
        <v>284</v>
      </c>
      <c r="V91" s="35" t="s">
        <v>284</v>
      </c>
      <c r="W91" s="35" t="s">
        <v>284</v>
      </c>
      <c r="X91" s="35" t="s">
        <v>284</v>
      </c>
      <c r="Y91" s="35" t="s">
        <v>284</v>
      </c>
      <c r="Z91" s="35" t="s">
        <v>284</v>
      </c>
      <c r="AA91" s="35" t="s">
        <v>284</v>
      </c>
      <c r="AB91" s="35" t="s">
        <v>284</v>
      </c>
      <c r="AC91" s="35" t="s">
        <v>284</v>
      </c>
      <c r="AD91" s="35" t="s">
        <v>284</v>
      </c>
      <c r="AE91" s="35" t="s">
        <v>284</v>
      </c>
      <c r="AF91" s="35" t="s">
        <v>284</v>
      </c>
      <c r="AG91" s="35" t="s">
        <v>284</v>
      </c>
    </row>
    <row r="92" spans="1:33" s="33" customFormat="1" ht="15" customHeight="1" x14ac:dyDescent="0.25">
      <c r="A92" s="34">
        <v>83</v>
      </c>
      <c r="B92" s="71"/>
      <c r="C92" s="203" t="s">
        <v>364</v>
      </c>
      <c r="D92" s="35">
        <v>42175</v>
      </c>
      <c r="E92" s="35">
        <v>4474</v>
      </c>
      <c r="F92" s="35">
        <v>1777</v>
      </c>
      <c r="G92" s="35">
        <v>2697</v>
      </c>
      <c r="H92" s="35">
        <v>5695</v>
      </c>
      <c r="I92" s="35">
        <v>3381</v>
      </c>
      <c r="J92" s="35">
        <v>1365</v>
      </c>
      <c r="K92" s="35">
        <v>949</v>
      </c>
      <c r="L92" s="35">
        <v>2464</v>
      </c>
      <c r="M92" s="35">
        <v>743</v>
      </c>
      <c r="N92" s="35">
        <v>674</v>
      </c>
      <c r="O92" s="35">
        <v>1361</v>
      </c>
      <c r="P92" s="35">
        <v>3435</v>
      </c>
      <c r="Q92" s="35">
        <v>434</v>
      </c>
      <c r="R92" s="35">
        <v>4620</v>
      </c>
      <c r="S92" s="35">
        <v>933</v>
      </c>
      <c r="T92" s="35">
        <v>2352</v>
      </c>
      <c r="U92" s="35">
        <v>1335</v>
      </c>
      <c r="V92" s="35">
        <v>10850</v>
      </c>
      <c r="W92" s="35">
        <v>3225</v>
      </c>
      <c r="X92" s="35">
        <v>4690</v>
      </c>
      <c r="Y92" s="35">
        <v>2935</v>
      </c>
      <c r="Z92" s="35">
        <v>2825</v>
      </c>
      <c r="AA92" s="35">
        <v>1658</v>
      </c>
      <c r="AB92" s="35">
        <v>1167</v>
      </c>
      <c r="AC92" s="35">
        <v>466</v>
      </c>
      <c r="AD92" s="35">
        <v>1136</v>
      </c>
      <c r="AE92" s="35">
        <v>565</v>
      </c>
      <c r="AF92" s="35">
        <v>1682</v>
      </c>
      <c r="AG92" s="35">
        <v>751</v>
      </c>
    </row>
    <row r="93" spans="1:33" s="33" customFormat="1" ht="15" customHeight="1" x14ac:dyDescent="0.25">
      <c r="A93" s="34">
        <v>84</v>
      </c>
      <c r="B93" s="71"/>
      <c r="C93" s="203" t="s">
        <v>159</v>
      </c>
      <c r="D93" s="35">
        <v>10080</v>
      </c>
      <c r="E93" s="35">
        <v>1256</v>
      </c>
      <c r="F93" s="35">
        <v>452</v>
      </c>
      <c r="G93" s="35">
        <v>804</v>
      </c>
      <c r="H93" s="35">
        <v>1621</v>
      </c>
      <c r="I93" s="35">
        <v>1024</v>
      </c>
      <c r="J93" s="35">
        <v>368</v>
      </c>
      <c r="K93" s="35">
        <v>229</v>
      </c>
      <c r="L93" s="35">
        <v>688</v>
      </c>
      <c r="M93" s="35">
        <v>228</v>
      </c>
      <c r="N93" s="35">
        <v>74</v>
      </c>
      <c r="O93" s="35">
        <v>382</v>
      </c>
      <c r="P93" s="35">
        <v>476</v>
      </c>
      <c r="Q93" s="35">
        <v>124</v>
      </c>
      <c r="R93" s="35">
        <v>741</v>
      </c>
      <c r="S93" s="35">
        <v>132</v>
      </c>
      <c r="T93" s="35">
        <v>385</v>
      </c>
      <c r="U93" s="35">
        <v>224</v>
      </c>
      <c r="V93" s="35">
        <v>2835</v>
      </c>
      <c r="W93" s="35">
        <v>808</v>
      </c>
      <c r="X93" s="35">
        <v>1233</v>
      </c>
      <c r="Y93" s="35">
        <v>794</v>
      </c>
      <c r="Z93" s="35">
        <v>732</v>
      </c>
      <c r="AA93" s="35">
        <v>429</v>
      </c>
      <c r="AB93" s="35">
        <v>303</v>
      </c>
      <c r="AC93" s="35">
        <v>49</v>
      </c>
      <c r="AD93" s="35">
        <v>289</v>
      </c>
      <c r="AE93" s="35">
        <v>57</v>
      </c>
      <c r="AF93" s="35">
        <v>370</v>
      </c>
      <c r="AG93" s="35">
        <v>158</v>
      </c>
    </row>
    <row r="94" spans="1:33" s="33" customFormat="1" ht="15" customHeight="1" x14ac:dyDescent="0.25">
      <c r="A94" s="34">
        <v>85</v>
      </c>
      <c r="B94" s="71"/>
      <c r="C94" s="203" t="s">
        <v>160</v>
      </c>
      <c r="D94" s="35">
        <v>533</v>
      </c>
      <c r="E94" s="35">
        <v>38</v>
      </c>
      <c r="F94" s="35">
        <v>17</v>
      </c>
      <c r="G94" s="35">
        <v>21</v>
      </c>
      <c r="H94" s="35">
        <v>73</v>
      </c>
      <c r="I94" s="35">
        <v>40</v>
      </c>
      <c r="J94" s="35">
        <v>23</v>
      </c>
      <c r="K94" s="35">
        <v>10</v>
      </c>
      <c r="L94" s="35">
        <v>23</v>
      </c>
      <c r="M94" s="35">
        <v>19</v>
      </c>
      <c r="N94" s="35">
        <v>9</v>
      </c>
      <c r="O94" s="35">
        <v>17</v>
      </c>
      <c r="P94" s="35">
        <v>26</v>
      </c>
      <c r="Q94" s="35">
        <v>13</v>
      </c>
      <c r="R94" s="35">
        <v>47</v>
      </c>
      <c r="S94" s="35">
        <v>8</v>
      </c>
      <c r="T94" s="35">
        <v>25</v>
      </c>
      <c r="U94" s="35">
        <v>14</v>
      </c>
      <c r="V94" s="35">
        <v>194</v>
      </c>
      <c r="W94" s="35">
        <v>37</v>
      </c>
      <c r="X94" s="35">
        <v>97</v>
      </c>
      <c r="Y94" s="35">
        <v>60</v>
      </c>
      <c r="Z94" s="35">
        <v>22</v>
      </c>
      <c r="AA94" s="35">
        <v>13</v>
      </c>
      <c r="AB94" s="35">
        <v>9</v>
      </c>
      <c r="AC94" s="35">
        <v>4</v>
      </c>
      <c r="AD94" s="35">
        <v>13</v>
      </c>
      <c r="AE94" s="35">
        <v>2</v>
      </c>
      <c r="AF94" s="35">
        <v>18</v>
      </c>
      <c r="AG94" s="35">
        <v>15</v>
      </c>
    </row>
    <row r="95" spans="1:33" s="33" customFormat="1" ht="15" customHeight="1" x14ac:dyDescent="0.25">
      <c r="A95" s="34">
        <v>86</v>
      </c>
      <c r="B95" s="71"/>
      <c r="C95" s="203" t="s">
        <v>366</v>
      </c>
      <c r="D95" s="35">
        <v>43</v>
      </c>
      <c r="E95" s="35" t="s">
        <v>284</v>
      </c>
      <c r="F95" s="35" t="s">
        <v>284</v>
      </c>
      <c r="G95" s="35" t="s">
        <v>284</v>
      </c>
      <c r="H95" s="35">
        <v>1</v>
      </c>
      <c r="I95" s="35" t="s">
        <v>284</v>
      </c>
      <c r="J95" s="35" t="s">
        <v>284</v>
      </c>
      <c r="K95" s="35">
        <v>1</v>
      </c>
      <c r="L95" s="35" t="s">
        <v>284</v>
      </c>
      <c r="M95" s="35" t="s">
        <v>284</v>
      </c>
      <c r="N95" s="35" t="s">
        <v>284</v>
      </c>
      <c r="O95" s="35" t="s">
        <v>284</v>
      </c>
      <c r="P95" s="35">
        <v>5</v>
      </c>
      <c r="Q95" s="35" t="s">
        <v>284</v>
      </c>
      <c r="R95" s="35">
        <v>12</v>
      </c>
      <c r="S95" s="35" t="s">
        <v>284</v>
      </c>
      <c r="T95" s="35">
        <v>10</v>
      </c>
      <c r="U95" s="35">
        <v>2</v>
      </c>
      <c r="V95" s="35">
        <v>19</v>
      </c>
      <c r="W95" s="35">
        <v>1</v>
      </c>
      <c r="X95" s="35">
        <v>11</v>
      </c>
      <c r="Y95" s="35">
        <v>7</v>
      </c>
      <c r="Z95" s="35" t="s">
        <v>284</v>
      </c>
      <c r="AA95" s="35" t="s">
        <v>284</v>
      </c>
      <c r="AB95" s="35" t="s">
        <v>284</v>
      </c>
      <c r="AC95" s="35">
        <v>2</v>
      </c>
      <c r="AD95" s="35" t="s">
        <v>284</v>
      </c>
      <c r="AE95" s="35">
        <v>2</v>
      </c>
      <c r="AF95" s="35">
        <v>2</v>
      </c>
      <c r="AG95" s="35" t="s">
        <v>284</v>
      </c>
    </row>
    <row r="96" spans="1:33" s="36" customFormat="1" ht="16" customHeight="1" x14ac:dyDescent="0.25">
      <c r="A96" s="34">
        <v>87</v>
      </c>
      <c r="B96" s="68"/>
      <c r="C96" s="98" t="s">
        <v>367</v>
      </c>
      <c r="D96" s="75">
        <v>1.1132540327460709</v>
      </c>
      <c r="E96" s="75">
        <f t="shared" ref="E96:AF96" si="1">IF(E74&gt;0,E75/E74,"-")</f>
        <v>1.1434935320825836</v>
      </c>
      <c r="F96" s="75">
        <f t="shared" si="1"/>
        <v>1.1259887005649718</v>
      </c>
      <c r="G96" s="75">
        <f t="shared" si="1"/>
        <v>1.1581015244381581</v>
      </c>
      <c r="H96" s="75">
        <f t="shared" si="1"/>
        <v>1.1134559627358716</v>
      </c>
      <c r="I96" s="75">
        <f t="shared" si="1"/>
        <v>1.113130654495069</v>
      </c>
      <c r="J96" s="75">
        <f t="shared" si="1"/>
        <v>1.1293440263212009</v>
      </c>
      <c r="K96" s="75">
        <f t="shared" si="1"/>
        <v>1.0947018172510878</v>
      </c>
      <c r="L96" s="75">
        <v>1.1000000000000001</v>
      </c>
      <c r="M96" s="75">
        <f t="shared" si="1"/>
        <v>1.1179507545671168</v>
      </c>
      <c r="N96" s="75">
        <f t="shared" si="1"/>
        <v>1.0540888602704443</v>
      </c>
      <c r="O96" s="75">
        <f t="shared" si="1"/>
        <v>1.0981533012901594</v>
      </c>
      <c r="P96" s="75">
        <f t="shared" si="1"/>
        <v>1.0654775344321517</v>
      </c>
      <c r="Q96" s="75">
        <f t="shared" si="1"/>
        <v>1.0937940761636107</v>
      </c>
      <c r="R96" s="75">
        <f t="shared" si="1"/>
        <v>1.0775107296137338</v>
      </c>
      <c r="S96" s="75">
        <f t="shared" si="1"/>
        <v>1.0681415929203539</v>
      </c>
      <c r="T96" s="75">
        <f t="shared" si="1"/>
        <v>1.0817733990147784</v>
      </c>
      <c r="U96" s="75">
        <f t="shared" si="1"/>
        <v>1.0760606060606062</v>
      </c>
      <c r="V96" s="75">
        <f t="shared" si="1"/>
        <v>1.1409516529715269</v>
      </c>
      <c r="W96" s="75">
        <f t="shared" si="1"/>
        <v>1.1373626373626373</v>
      </c>
      <c r="X96" s="75">
        <f t="shared" si="1"/>
        <v>1.1461513478402079</v>
      </c>
      <c r="Y96" s="75">
        <f t="shared" si="1"/>
        <v>1.1352949661041396</v>
      </c>
      <c r="Z96" s="75">
        <f t="shared" si="1"/>
        <v>1.1310177705977382</v>
      </c>
      <c r="AA96" s="75">
        <f t="shared" si="1"/>
        <v>1.1261050442017682</v>
      </c>
      <c r="AB96" s="75">
        <f t="shared" si="1"/>
        <v>1.1390784982935154</v>
      </c>
      <c r="AC96" s="75">
        <f t="shared" si="1"/>
        <v>1.0518754988028731</v>
      </c>
      <c r="AD96" s="75">
        <f t="shared" si="1"/>
        <v>1.1192434210526316</v>
      </c>
      <c r="AE96" s="75">
        <f t="shared" si="1"/>
        <v>1.0430570505920345</v>
      </c>
      <c r="AF96" s="75">
        <f t="shared" si="1"/>
        <v>1.1184939091915835</v>
      </c>
      <c r="AG96" s="75">
        <v>1.1000000000000001</v>
      </c>
    </row>
    <row r="97" spans="1:33" s="73" customFormat="1" ht="30" customHeight="1" x14ac:dyDescent="0.3">
      <c r="A97" s="55">
        <v>88</v>
      </c>
      <c r="B97" s="68">
        <v>40</v>
      </c>
      <c r="C97" s="200" t="s">
        <v>371</v>
      </c>
      <c r="D97" s="70">
        <v>5</v>
      </c>
      <c r="E97" s="70" t="s">
        <v>284</v>
      </c>
      <c r="F97" s="70" t="s">
        <v>284</v>
      </c>
      <c r="G97" s="70" t="s">
        <v>284</v>
      </c>
      <c r="H97" s="70" t="s">
        <v>284</v>
      </c>
      <c r="I97" s="70" t="s">
        <v>284</v>
      </c>
      <c r="J97" s="70" t="s">
        <v>284</v>
      </c>
      <c r="K97" s="70" t="s">
        <v>284</v>
      </c>
      <c r="L97" s="35" t="s">
        <v>284</v>
      </c>
      <c r="M97" s="70" t="s">
        <v>284</v>
      </c>
      <c r="N97" s="70" t="s">
        <v>284</v>
      </c>
      <c r="O97" s="70" t="s">
        <v>284</v>
      </c>
      <c r="P97" s="70" t="s">
        <v>284</v>
      </c>
      <c r="Q97" s="70" t="s">
        <v>284</v>
      </c>
      <c r="R97" s="70">
        <v>1</v>
      </c>
      <c r="S97" s="70">
        <v>1</v>
      </c>
      <c r="T97" s="70" t="s">
        <v>284</v>
      </c>
      <c r="U97" s="70" t="s">
        <v>284</v>
      </c>
      <c r="V97" s="70">
        <v>4</v>
      </c>
      <c r="W97" s="70" t="s">
        <v>284</v>
      </c>
      <c r="X97" s="70">
        <v>4</v>
      </c>
      <c r="Y97" s="70" t="s">
        <v>284</v>
      </c>
      <c r="Z97" s="70" t="s">
        <v>284</v>
      </c>
      <c r="AA97" s="70" t="s">
        <v>284</v>
      </c>
      <c r="AB97" s="70" t="s">
        <v>284</v>
      </c>
      <c r="AC97" s="70" t="s">
        <v>284</v>
      </c>
      <c r="AD97" s="70" t="s">
        <v>284</v>
      </c>
      <c r="AE97" s="70" t="s">
        <v>284</v>
      </c>
      <c r="AF97" s="70" t="s">
        <v>284</v>
      </c>
      <c r="AG97" s="70" t="s">
        <v>284</v>
      </c>
    </row>
    <row r="98" spans="1:33" s="33" customFormat="1" ht="15" customHeight="1" x14ac:dyDescent="0.25">
      <c r="A98" s="34">
        <v>89</v>
      </c>
      <c r="B98" s="71"/>
      <c r="C98" s="104" t="s">
        <v>906</v>
      </c>
      <c r="D98" s="35">
        <v>5</v>
      </c>
      <c r="E98" s="35" t="s">
        <v>284</v>
      </c>
      <c r="F98" s="35" t="s">
        <v>284</v>
      </c>
      <c r="G98" s="35" t="s">
        <v>284</v>
      </c>
      <c r="H98" s="35" t="s">
        <v>284</v>
      </c>
      <c r="I98" s="35" t="s">
        <v>284</v>
      </c>
      <c r="J98" s="35" t="s">
        <v>284</v>
      </c>
      <c r="K98" s="35" t="s">
        <v>284</v>
      </c>
      <c r="L98" s="35" t="s">
        <v>284</v>
      </c>
      <c r="M98" s="35" t="s">
        <v>284</v>
      </c>
      <c r="N98" s="35" t="s">
        <v>284</v>
      </c>
      <c r="O98" s="35" t="s">
        <v>284</v>
      </c>
      <c r="P98" s="35" t="s">
        <v>284</v>
      </c>
      <c r="Q98" s="35" t="s">
        <v>284</v>
      </c>
      <c r="R98" s="35">
        <v>1</v>
      </c>
      <c r="S98" s="35">
        <v>1</v>
      </c>
      <c r="T98" s="35" t="s">
        <v>284</v>
      </c>
      <c r="U98" s="35" t="s">
        <v>284</v>
      </c>
      <c r="V98" s="35">
        <v>4</v>
      </c>
      <c r="W98" s="35" t="s">
        <v>284</v>
      </c>
      <c r="X98" s="35">
        <v>4</v>
      </c>
      <c r="Y98" s="35" t="s">
        <v>284</v>
      </c>
      <c r="Z98" s="35" t="s">
        <v>284</v>
      </c>
      <c r="AA98" s="35" t="s">
        <v>284</v>
      </c>
      <c r="AB98" s="35" t="s">
        <v>284</v>
      </c>
      <c r="AC98" s="35" t="s">
        <v>284</v>
      </c>
      <c r="AD98" s="35" t="s">
        <v>284</v>
      </c>
      <c r="AE98" s="35" t="s">
        <v>284</v>
      </c>
      <c r="AF98" s="35" t="s">
        <v>284</v>
      </c>
      <c r="AG98" s="35" t="s">
        <v>284</v>
      </c>
    </row>
    <row r="99" spans="1:33" s="33" customFormat="1" ht="15" customHeight="1" x14ac:dyDescent="0.25">
      <c r="A99" s="34">
        <v>90</v>
      </c>
      <c r="B99" s="71"/>
      <c r="C99" s="203" t="s">
        <v>144</v>
      </c>
      <c r="D99" s="35" t="s">
        <v>284</v>
      </c>
      <c r="E99" s="35" t="s">
        <v>284</v>
      </c>
      <c r="F99" s="35" t="s">
        <v>284</v>
      </c>
      <c r="G99" s="35" t="s">
        <v>284</v>
      </c>
      <c r="H99" s="35" t="s">
        <v>284</v>
      </c>
      <c r="I99" s="35" t="s">
        <v>284</v>
      </c>
      <c r="J99" s="35" t="s">
        <v>284</v>
      </c>
      <c r="K99" s="35" t="s">
        <v>284</v>
      </c>
      <c r="L99" s="35" t="s">
        <v>284</v>
      </c>
      <c r="M99" s="35" t="s">
        <v>284</v>
      </c>
      <c r="N99" s="35" t="s">
        <v>284</v>
      </c>
      <c r="O99" s="35" t="s">
        <v>284</v>
      </c>
      <c r="P99" s="35" t="s">
        <v>284</v>
      </c>
      <c r="Q99" s="35" t="s">
        <v>284</v>
      </c>
      <c r="R99" s="35" t="s">
        <v>284</v>
      </c>
      <c r="S99" s="35" t="s">
        <v>284</v>
      </c>
      <c r="T99" s="35" t="s">
        <v>284</v>
      </c>
      <c r="U99" s="35" t="s">
        <v>284</v>
      </c>
      <c r="V99" s="35" t="s">
        <v>284</v>
      </c>
      <c r="W99" s="35" t="s">
        <v>284</v>
      </c>
      <c r="X99" s="35" t="s">
        <v>284</v>
      </c>
      <c r="Y99" s="35" t="s">
        <v>284</v>
      </c>
      <c r="Z99" s="35" t="s">
        <v>284</v>
      </c>
      <c r="AA99" s="35" t="s">
        <v>284</v>
      </c>
      <c r="AB99" s="35" t="s">
        <v>284</v>
      </c>
      <c r="AC99" s="35" t="s">
        <v>284</v>
      </c>
      <c r="AD99" s="35" t="s">
        <v>284</v>
      </c>
      <c r="AE99" s="35" t="s">
        <v>284</v>
      </c>
      <c r="AF99" s="35" t="s">
        <v>284</v>
      </c>
      <c r="AG99" s="35" t="s">
        <v>284</v>
      </c>
    </row>
    <row r="100" spans="1:33" s="33" customFormat="1" ht="15" customHeight="1" x14ac:dyDescent="0.25">
      <c r="A100" s="34">
        <v>91</v>
      </c>
      <c r="B100" s="71"/>
      <c r="C100" s="203" t="s">
        <v>360</v>
      </c>
      <c r="D100" s="35" t="s">
        <v>284</v>
      </c>
      <c r="E100" s="35" t="s">
        <v>284</v>
      </c>
      <c r="F100" s="35" t="s">
        <v>284</v>
      </c>
      <c r="G100" s="35" t="s">
        <v>284</v>
      </c>
      <c r="H100" s="35" t="s">
        <v>284</v>
      </c>
      <c r="I100" s="35" t="s">
        <v>284</v>
      </c>
      <c r="J100" s="35" t="s">
        <v>284</v>
      </c>
      <c r="K100" s="35" t="s">
        <v>284</v>
      </c>
      <c r="L100" s="35" t="s">
        <v>284</v>
      </c>
      <c r="M100" s="35" t="s">
        <v>284</v>
      </c>
      <c r="N100" s="35" t="s">
        <v>284</v>
      </c>
      <c r="O100" s="35" t="s">
        <v>284</v>
      </c>
      <c r="P100" s="35" t="s">
        <v>284</v>
      </c>
      <c r="Q100" s="35" t="s">
        <v>284</v>
      </c>
      <c r="R100" s="35" t="s">
        <v>284</v>
      </c>
      <c r="S100" s="35" t="s">
        <v>284</v>
      </c>
      <c r="T100" s="35" t="s">
        <v>284</v>
      </c>
      <c r="U100" s="35" t="s">
        <v>284</v>
      </c>
      <c r="V100" s="35" t="s">
        <v>284</v>
      </c>
      <c r="W100" s="35" t="s">
        <v>284</v>
      </c>
      <c r="X100" s="35" t="s">
        <v>284</v>
      </c>
      <c r="Y100" s="35" t="s">
        <v>284</v>
      </c>
      <c r="Z100" s="35" t="s">
        <v>284</v>
      </c>
      <c r="AA100" s="35" t="s">
        <v>284</v>
      </c>
      <c r="AB100" s="35" t="s">
        <v>284</v>
      </c>
      <c r="AC100" s="35" t="s">
        <v>284</v>
      </c>
      <c r="AD100" s="35" t="s">
        <v>284</v>
      </c>
      <c r="AE100" s="35" t="s">
        <v>284</v>
      </c>
      <c r="AF100" s="35" t="s">
        <v>284</v>
      </c>
      <c r="AG100" s="35" t="s">
        <v>284</v>
      </c>
    </row>
    <row r="101" spans="1:33" s="33" customFormat="1" ht="15" customHeight="1" x14ac:dyDescent="0.25">
      <c r="A101" s="34">
        <v>92</v>
      </c>
      <c r="B101" s="71"/>
      <c r="C101" s="203" t="s">
        <v>145</v>
      </c>
      <c r="D101" s="35" t="s">
        <v>284</v>
      </c>
      <c r="E101" s="35" t="s">
        <v>284</v>
      </c>
      <c r="F101" s="35" t="s">
        <v>284</v>
      </c>
      <c r="G101" s="35" t="s">
        <v>284</v>
      </c>
      <c r="H101" s="35" t="s">
        <v>284</v>
      </c>
      <c r="I101" s="35" t="s">
        <v>284</v>
      </c>
      <c r="J101" s="35" t="s">
        <v>284</v>
      </c>
      <c r="K101" s="35" t="s">
        <v>284</v>
      </c>
      <c r="L101" s="35" t="s">
        <v>284</v>
      </c>
      <c r="M101" s="35" t="s">
        <v>284</v>
      </c>
      <c r="N101" s="35" t="s">
        <v>284</v>
      </c>
      <c r="O101" s="35" t="s">
        <v>284</v>
      </c>
      <c r="P101" s="35" t="s">
        <v>284</v>
      </c>
      <c r="Q101" s="35" t="s">
        <v>284</v>
      </c>
      <c r="R101" s="35" t="s">
        <v>284</v>
      </c>
      <c r="S101" s="35" t="s">
        <v>284</v>
      </c>
      <c r="T101" s="35" t="s">
        <v>284</v>
      </c>
      <c r="U101" s="35" t="s">
        <v>284</v>
      </c>
      <c r="V101" s="35" t="s">
        <v>284</v>
      </c>
      <c r="W101" s="35" t="s">
        <v>284</v>
      </c>
      <c r="X101" s="35" t="s">
        <v>284</v>
      </c>
      <c r="Y101" s="35" t="s">
        <v>284</v>
      </c>
      <c r="Z101" s="35" t="s">
        <v>284</v>
      </c>
      <c r="AA101" s="35" t="s">
        <v>284</v>
      </c>
      <c r="AB101" s="35" t="s">
        <v>284</v>
      </c>
      <c r="AC101" s="35" t="s">
        <v>284</v>
      </c>
      <c r="AD101" s="35" t="s">
        <v>284</v>
      </c>
      <c r="AE101" s="35" t="s">
        <v>284</v>
      </c>
      <c r="AF101" s="35" t="s">
        <v>284</v>
      </c>
      <c r="AG101" s="35" t="s">
        <v>284</v>
      </c>
    </row>
    <row r="102" spans="1:33" s="33" customFormat="1" ht="15" customHeight="1" x14ac:dyDescent="0.25">
      <c r="A102" s="34">
        <v>93</v>
      </c>
      <c r="B102" s="71"/>
      <c r="C102" s="203" t="s">
        <v>146</v>
      </c>
      <c r="D102" s="35" t="s">
        <v>284</v>
      </c>
      <c r="E102" s="35" t="s">
        <v>284</v>
      </c>
      <c r="F102" s="35" t="s">
        <v>284</v>
      </c>
      <c r="G102" s="35" t="s">
        <v>284</v>
      </c>
      <c r="H102" s="35" t="s">
        <v>284</v>
      </c>
      <c r="I102" s="35" t="s">
        <v>284</v>
      </c>
      <c r="J102" s="35" t="s">
        <v>284</v>
      </c>
      <c r="K102" s="35" t="s">
        <v>284</v>
      </c>
      <c r="L102" s="35" t="s">
        <v>284</v>
      </c>
      <c r="M102" s="35" t="s">
        <v>284</v>
      </c>
      <c r="N102" s="35" t="s">
        <v>284</v>
      </c>
      <c r="O102" s="35" t="s">
        <v>284</v>
      </c>
      <c r="P102" s="35" t="s">
        <v>284</v>
      </c>
      <c r="Q102" s="35" t="s">
        <v>284</v>
      </c>
      <c r="R102" s="35" t="s">
        <v>284</v>
      </c>
      <c r="S102" s="35" t="s">
        <v>284</v>
      </c>
      <c r="T102" s="35" t="s">
        <v>284</v>
      </c>
      <c r="U102" s="35" t="s">
        <v>284</v>
      </c>
      <c r="V102" s="35" t="s">
        <v>284</v>
      </c>
      <c r="W102" s="35" t="s">
        <v>284</v>
      </c>
      <c r="X102" s="35" t="s">
        <v>284</v>
      </c>
      <c r="Y102" s="35" t="s">
        <v>284</v>
      </c>
      <c r="Z102" s="35" t="s">
        <v>284</v>
      </c>
      <c r="AA102" s="35" t="s">
        <v>284</v>
      </c>
      <c r="AB102" s="35" t="s">
        <v>284</v>
      </c>
      <c r="AC102" s="35" t="s">
        <v>284</v>
      </c>
      <c r="AD102" s="35" t="s">
        <v>284</v>
      </c>
      <c r="AE102" s="35" t="s">
        <v>284</v>
      </c>
      <c r="AF102" s="35" t="s">
        <v>284</v>
      </c>
      <c r="AG102" s="35" t="s">
        <v>284</v>
      </c>
    </row>
    <row r="103" spans="1:33" s="33" customFormat="1" ht="15" customHeight="1" x14ac:dyDescent="0.25">
      <c r="A103" s="34">
        <v>94</v>
      </c>
      <c r="B103" s="71"/>
      <c r="C103" s="203" t="s">
        <v>147</v>
      </c>
      <c r="D103" s="35">
        <v>1</v>
      </c>
      <c r="E103" s="35" t="s">
        <v>284</v>
      </c>
      <c r="F103" s="35" t="s">
        <v>284</v>
      </c>
      <c r="G103" s="35" t="s">
        <v>284</v>
      </c>
      <c r="H103" s="35" t="s">
        <v>284</v>
      </c>
      <c r="I103" s="35" t="s">
        <v>284</v>
      </c>
      <c r="J103" s="35" t="s">
        <v>284</v>
      </c>
      <c r="K103" s="35" t="s">
        <v>284</v>
      </c>
      <c r="L103" s="35" t="s">
        <v>284</v>
      </c>
      <c r="M103" s="35" t="s">
        <v>284</v>
      </c>
      <c r="N103" s="35" t="s">
        <v>284</v>
      </c>
      <c r="O103" s="35" t="s">
        <v>284</v>
      </c>
      <c r="P103" s="35" t="s">
        <v>284</v>
      </c>
      <c r="Q103" s="35" t="s">
        <v>284</v>
      </c>
      <c r="R103" s="35" t="s">
        <v>284</v>
      </c>
      <c r="S103" s="35" t="s">
        <v>284</v>
      </c>
      <c r="T103" s="35" t="s">
        <v>284</v>
      </c>
      <c r="U103" s="35" t="s">
        <v>284</v>
      </c>
      <c r="V103" s="35">
        <v>1</v>
      </c>
      <c r="W103" s="35" t="s">
        <v>284</v>
      </c>
      <c r="X103" s="35">
        <v>1</v>
      </c>
      <c r="Y103" s="35" t="s">
        <v>284</v>
      </c>
      <c r="Z103" s="35" t="s">
        <v>284</v>
      </c>
      <c r="AA103" s="35" t="s">
        <v>284</v>
      </c>
      <c r="AB103" s="35" t="s">
        <v>284</v>
      </c>
      <c r="AC103" s="35" t="s">
        <v>284</v>
      </c>
      <c r="AD103" s="35" t="s">
        <v>284</v>
      </c>
      <c r="AE103" s="35" t="s">
        <v>284</v>
      </c>
      <c r="AF103" s="35" t="s">
        <v>284</v>
      </c>
      <c r="AG103" s="35" t="s">
        <v>284</v>
      </c>
    </row>
    <row r="104" spans="1:33" s="33" customFormat="1" ht="15" customHeight="1" x14ac:dyDescent="0.25">
      <c r="A104" s="34">
        <v>95</v>
      </c>
      <c r="B104" s="71"/>
      <c r="C104" s="203" t="s">
        <v>148</v>
      </c>
      <c r="D104" s="35" t="s">
        <v>284</v>
      </c>
      <c r="E104" s="35" t="s">
        <v>284</v>
      </c>
      <c r="F104" s="35" t="s">
        <v>284</v>
      </c>
      <c r="G104" s="35" t="s">
        <v>284</v>
      </c>
      <c r="H104" s="35" t="s">
        <v>284</v>
      </c>
      <c r="I104" s="35" t="s">
        <v>284</v>
      </c>
      <c r="J104" s="35" t="s">
        <v>284</v>
      </c>
      <c r="K104" s="35" t="s">
        <v>284</v>
      </c>
      <c r="L104" s="35" t="s">
        <v>284</v>
      </c>
      <c r="M104" s="35" t="s">
        <v>284</v>
      </c>
      <c r="N104" s="35" t="s">
        <v>284</v>
      </c>
      <c r="O104" s="35" t="s">
        <v>284</v>
      </c>
      <c r="P104" s="35" t="s">
        <v>284</v>
      </c>
      <c r="Q104" s="35" t="s">
        <v>284</v>
      </c>
      <c r="R104" s="35" t="s">
        <v>284</v>
      </c>
      <c r="S104" s="35" t="s">
        <v>284</v>
      </c>
      <c r="T104" s="35" t="s">
        <v>284</v>
      </c>
      <c r="U104" s="35" t="s">
        <v>284</v>
      </c>
      <c r="V104" s="35" t="s">
        <v>284</v>
      </c>
      <c r="W104" s="35" t="s">
        <v>284</v>
      </c>
      <c r="X104" s="35" t="s">
        <v>284</v>
      </c>
      <c r="Y104" s="35" t="s">
        <v>284</v>
      </c>
      <c r="Z104" s="35" t="s">
        <v>284</v>
      </c>
      <c r="AA104" s="35" t="s">
        <v>284</v>
      </c>
      <c r="AB104" s="35" t="s">
        <v>284</v>
      </c>
      <c r="AC104" s="35" t="s">
        <v>284</v>
      </c>
      <c r="AD104" s="35" t="s">
        <v>284</v>
      </c>
      <c r="AE104" s="35" t="s">
        <v>284</v>
      </c>
      <c r="AF104" s="35" t="s">
        <v>284</v>
      </c>
      <c r="AG104" s="35" t="s">
        <v>284</v>
      </c>
    </row>
    <row r="105" spans="1:33" s="33" customFormat="1" ht="15" customHeight="1" x14ac:dyDescent="0.25">
      <c r="A105" s="34">
        <v>96</v>
      </c>
      <c r="B105" s="71"/>
      <c r="C105" s="203" t="s">
        <v>149</v>
      </c>
      <c r="D105" s="35" t="s">
        <v>284</v>
      </c>
      <c r="E105" s="35" t="s">
        <v>284</v>
      </c>
      <c r="F105" s="35" t="s">
        <v>284</v>
      </c>
      <c r="G105" s="35" t="s">
        <v>284</v>
      </c>
      <c r="H105" s="35" t="s">
        <v>284</v>
      </c>
      <c r="I105" s="35" t="s">
        <v>284</v>
      </c>
      <c r="J105" s="35" t="s">
        <v>284</v>
      </c>
      <c r="K105" s="35" t="s">
        <v>284</v>
      </c>
      <c r="L105" s="35" t="s">
        <v>284</v>
      </c>
      <c r="M105" s="35" t="s">
        <v>284</v>
      </c>
      <c r="N105" s="35" t="s">
        <v>284</v>
      </c>
      <c r="O105" s="35" t="s">
        <v>284</v>
      </c>
      <c r="P105" s="35" t="s">
        <v>284</v>
      </c>
      <c r="Q105" s="35" t="s">
        <v>284</v>
      </c>
      <c r="R105" s="35" t="s">
        <v>284</v>
      </c>
      <c r="S105" s="35" t="s">
        <v>284</v>
      </c>
      <c r="T105" s="35" t="s">
        <v>284</v>
      </c>
      <c r="U105" s="35" t="s">
        <v>284</v>
      </c>
      <c r="V105" s="35" t="s">
        <v>284</v>
      </c>
      <c r="W105" s="35" t="s">
        <v>284</v>
      </c>
      <c r="X105" s="35" t="s">
        <v>284</v>
      </c>
      <c r="Y105" s="35" t="s">
        <v>284</v>
      </c>
      <c r="Z105" s="35" t="s">
        <v>284</v>
      </c>
      <c r="AA105" s="35" t="s">
        <v>284</v>
      </c>
      <c r="AB105" s="35" t="s">
        <v>284</v>
      </c>
      <c r="AC105" s="35" t="s">
        <v>284</v>
      </c>
      <c r="AD105" s="35" t="s">
        <v>284</v>
      </c>
      <c r="AE105" s="35" t="s">
        <v>284</v>
      </c>
      <c r="AF105" s="35" t="s">
        <v>284</v>
      </c>
      <c r="AG105" s="35" t="s">
        <v>284</v>
      </c>
    </row>
    <row r="106" spans="1:33" s="33" customFormat="1" ht="15" customHeight="1" x14ac:dyDescent="0.25">
      <c r="A106" s="34">
        <v>97</v>
      </c>
      <c r="B106" s="71"/>
      <c r="C106" s="203" t="s">
        <v>150</v>
      </c>
      <c r="D106" s="35">
        <v>1</v>
      </c>
      <c r="E106" s="35" t="s">
        <v>284</v>
      </c>
      <c r="F106" s="35" t="s">
        <v>284</v>
      </c>
      <c r="G106" s="35" t="s">
        <v>284</v>
      </c>
      <c r="H106" s="35" t="s">
        <v>284</v>
      </c>
      <c r="I106" s="35" t="s">
        <v>284</v>
      </c>
      <c r="J106" s="35" t="s">
        <v>284</v>
      </c>
      <c r="K106" s="35" t="s">
        <v>284</v>
      </c>
      <c r="L106" s="35" t="s">
        <v>284</v>
      </c>
      <c r="M106" s="35" t="s">
        <v>284</v>
      </c>
      <c r="N106" s="35" t="s">
        <v>284</v>
      </c>
      <c r="O106" s="35" t="s">
        <v>284</v>
      </c>
      <c r="P106" s="35" t="s">
        <v>284</v>
      </c>
      <c r="Q106" s="35" t="s">
        <v>284</v>
      </c>
      <c r="R106" s="35">
        <v>1</v>
      </c>
      <c r="S106" s="35">
        <v>1</v>
      </c>
      <c r="T106" s="35" t="s">
        <v>284</v>
      </c>
      <c r="U106" s="35" t="s">
        <v>284</v>
      </c>
      <c r="V106" s="35" t="s">
        <v>284</v>
      </c>
      <c r="W106" s="35" t="s">
        <v>284</v>
      </c>
      <c r="X106" s="35" t="s">
        <v>284</v>
      </c>
      <c r="Y106" s="35" t="s">
        <v>284</v>
      </c>
      <c r="Z106" s="35" t="s">
        <v>284</v>
      </c>
      <c r="AA106" s="35" t="s">
        <v>284</v>
      </c>
      <c r="AB106" s="35" t="s">
        <v>284</v>
      </c>
      <c r="AC106" s="35" t="s">
        <v>284</v>
      </c>
      <c r="AD106" s="35" t="s">
        <v>284</v>
      </c>
      <c r="AE106" s="35" t="s">
        <v>284</v>
      </c>
      <c r="AF106" s="35" t="s">
        <v>284</v>
      </c>
      <c r="AG106" s="35" t="s">
        <v>284</v>
      </c>
    </row>
    <row r="107" spans="1:33" s="33" customFormat="1" ht="15" customHeight="1" x14ac:dyDescent="0.25">
      <c r="A107" s="34">
        <v>98</v>
      </c>
      <c r="B107" s="71"/>
      <c r="C107" s="203" t="s">
        <v>151</v>
      </c>
      <c r="D107" s="35" t="s">
        <v>284</v>
      </c>
      <c r="E107" s="35" t="s">
        <v>284</v>
      </c>
      <c r="F107" s="35" t="s">
        <v>284</v>
      </c>
      <c r="G107" s="35" t="s">
        <v>284</v>
      </c>
      <c r="H107" s="35" t="s">
        <v>284</v>
      </c>
      <c r="I107" s="35" t="s">
        <v>284</v>
      </c>
      <c r="J107" s="35" t="s">
        <v>284</v>
      </c>
      <c r="K107" s="35" t="s">
        <v>284</v>
      </c>
      <c r="L107" s="35" t="s">
        <v>284</v>
      </c>
      <c r="M107" s="35" t="s">
        <v>284</v>
      </c>
      <c r="N107" s="35" t="s">
        <v>284</v>
      </c>
      <c r="O107" s="35" t="s">
        <v>284</v>
      </c>
      <c r="P107" s="35" t="s">
        <v>284</v>
      </c>
      <c r="Q107" s="35" t="s">
        <v>284</v>
      </c>
      <c r="R107" s="35" t="s">
        <v>284</v>
      </c>
      <c r="S107" s="35" t="s">
        <v>284</v>
      </c>
      <c r="T107" s="35" t="s">
        <v>284</v>
      </c>
      <c r="U107" s="35" t="s">
        <v>284</v>
      </c>
      <c r="V107" s="35" t="s">
        <v>284</v>
      </c>
      <c r="W107" s="35" t="s">
        <v>284</v>
      </c>
      <c r="X107" s="35" t="s">
        <v>284</v>
      </c>
      <c r="Y107" s="35" t="s">
        <v>284</v>
      </c>
      <c r="Z107" s="35" t="s">
        <v>284</v>
      </c>
      <c r="AA107" s="35" t="s">
        <v>284</v>
      </c>
      <c r="AB107" s="35" t="s">
        <v>284</v>
      </c>
      <c r="AC107" s="35" t="s">
        <v>284</v>
      </c>
      <c r="AD107" s="35" t="s">
        <v>284</v>
      </c>
      <c r="AE107" s="35" t="s">
        <v>284</v>
      </c>
      <c r="AF107" s="35" t="s">
        <v>284</v>
      </c>
      <c r="AG107" s="35" t="s">
        <v>284</v>
      </c>
    </row>
    <row r="108" spans="1:33" s="33" customFormat="1" ht="15" customHeight="1" x14ac:dyDescent="0.25">
      <c r="A108" s="34">
        <v>99</v>
      </c>
      <c r="B108" s="71"/>
      <c r="C108" s="203" t="s">
        <v>152</v>
      </c>
      <c r="D108" s="35" t="s">
        <v>284</v>
      </c>
      <c r="E108" s="35" t="s">
        <v>284</v>
      </c>
      <c r="F108" s="35" t="s">
        <v>284</v>
      </c>
      <c r="G108" s="35" t="s">
        <v>284</v>
      </c>
      <c r="H108" s="35" t="s">
        <v>284</v>
      </c>
      <c r="I108" s="35" t="s">
        <v>284</v>
      </c>
      <c r="J108" s="35" t="s">
        <v>284</v>
      </c>
      <c r="K108" s="35" t="s">
        <v>284</v>
      </c>
      <c r="L108" s="35" t="s">
        <v>284</v>
      </c>
      <c r="M108" s="35" t="s">
        <v>284</v>
      </c>
      <c r="N108" s="35" t="s">
        <v>284</v>
      </c>
      <c r="O108" s="35" t="s">
        <v>284</v>
      </c>
      <c r="P108" s="35" t="s">
        <v>284</v>
      </c>
      <c r="Q108" s="35" t="s">
        <v>284</v>
      </c>
      <c r="R108" s="35" t="s">
        <v>284</v>
      </c>
      <c r="S108" s="35" t="s">
        <v>284</v>
      </c>
      <c r="T108" s="35" t="s">
        <v>284</v>
      </c>
      <c r="U108" s="35" t="s">
        <v>284</v>
      </c>
      <c r="V108" s="35" t="s">
        <v>284</v>
      </c>
      <c r="W108" s="35" t="s">
        <v>284</v>
      </c>
      <c r="X108" s="35" t="s">
        <v>284</v>
      </c>
      <c r="Y108" s="35" t="s">
        <v>284</v>
      </c>
      <c r="Z108" s="35" t="s">
        <v>284</v>
      </c>
      <c r="AA108" s="35" t="s">
        <v>284</v>
      </c>
      <c r="AB108" s="35" t="s">
        <v>284</v>
      </c>
      <c r="AC108" s="35" t="s">
        <v>284</v>
      </c>
      <c r="AD108" s="35" t="s">
        <v>284</v>
      </c>
      <c r="AE108" s="35" t="s">
        <v>284</v>
      </c>
      <c r="AF108" s="35" t="s">
        <v>284</v>
      </c>
      <c r="AG108" s="35" t="s">
        <v>284</v>
      </c>
    </row>
    <row r="109" spans="1:33" s="33" customFormat="1" ht="15" customHeight="1" x14ac:dyDescent="0.25">
      <c r="A109" s="34">
        <v>100</v>
      </c>
      <c r="B109" s="71"/>
      <c r="C109" s="203" t="s">
        <v>153</v>
      </c>
      <c r="D109" s="35" t="s">
        <v>284</v>
      </c>
      <c r="E109" s="35" t="s">
        <v>284</v>
      </c>
      <c r="F109" s="35" t="s">
        <v>284</v>
      </c>
      <c r="G109" s="35" t="s">
        <v>284</v>
      </c>
      <c r="H109" s="35" t="s">
        <v>284</v>
      </c>
      <c r="I109" s="35" t="s">
        <v>284</v>
      </c>
      <c r="J109" s="35" t="s">
        <v>284</v>
      </c>
      <c r="K109" s="35" t="s">
        <v>284</v>
      </c>
      <c r="L109" s="35" t="s">
        <v>284</v>
      </c>
      <c r="M109" s="35" t="s">
        <v>284</v>
      </c>
      <c r="N109" s="35" t="s">
        <v>284</v>
      </c>
      <c r="O109" s="35" t="s">
        <v>284</v>
      </c>
      <c r="P109" s="35" t="s">
        <v>284</v>
      </c>
      <c r="Q109" s="35" t="s">
        <v>284</v>
      </c>
      <c r="R109" s="35" t="s">
        <v>284</v>
      </c>
      <c r="S109" s="35" t="s">
        <v>284</v>
      </c>
      <c r="T109" s="35" t="s">
        <v>284</v>
      </c>
      <c r="U109" s="35" t="s">
        <v>284</v>
      </c>
      <c r="V109" s="35" t="s">
        <v>284</v>
      </c>
      <c r="W109" s="35" t="s">
        <v>284</v>
      </c>
      <c r="X109" s="35" t="s">
        <v>284</v>
      </c>
      <c r="Y109" s="35" t="s">
        <v>284</v>
      </c>
      <c r="Z109" s="35" t="s">
        <v>284</v>
      </c>
      <c r="AA109" s="35" t="s">
        <v>284</v>
      </c>
      <c r="AB109" s="35" t="s">
        <v>284</v>
      </c>
      <c r="AC109" s="35" t="s">
        <v>284</v>
      </c>
      <c r="AD109" s="35" t="s">
        <v>284</v>
      </c>
      <c r="AE109" s="35" t="s">
        <v>284</v>
      </c>
      <c r="AF109" s="35" t="s">
        <v>284</v>
      </c>
      <c r="AG109" s="35" t="s">
        <v>284</v>
      </c>
    </row>
    <row r="110" spans="1:33" s="33" customFormat="1" ht="15" customHeight="1" x14ac:dyDescent="0.25">
      <c r="A110" s="34">
        <v>101</v>
      </c>
      <c r="B110" s="71"/>
      <c r="C110" s="203" t="s">
        <v>154</v>
      </c>
      <c r="D110" s="35" t="s">
        <v>284</v>
      </c>
      <c r="E110" s="35" t="s">
        <v>284</v>
      </c>
      <c r="F110" s="35" t="s">
        <v>284</v>
      </c>
      <c r="G110" s="35" t="s">
        <v>284</v>
      </c>
      <c r="H110" s="35" t="s">
        <v>284</v>
      </c>
      <c r="I110" s="35" t="s">
        <v>284</v>
      </c>
      <c r="J110" s="35" t="s">
        <v>284</v>
      </c>
      <c r="K110" s="35" t="s">
        <v>284</v>
      </c>
      <c r="L110" s="35" t="s">
        <v>284</v>
      </c>
      <c r="M110" s="35" t="s">
        <v>284</v>
      </c>
      <c r="N110" s="35" t="s">
        <v>284</v>
      </c>
      <c r="O110" s="35" t="s">
        <v>284</v>
      </c>
      <c r="P110" s="35" t="s">
        <v>284</v>
      </c>
      <c r="Q110" s="35" t="s">
        <v>284</v>
      </c>
      <c r="R110" s="35" t="s">
        <v>284</v>
      </c>
      <c r="S110" s="35" t="s">
        <v>284</v>
      </c>
      <c r="T110" s="35" t="s">
        <v>284</v>
      </c>
      <c r="U110" s="35" t="s">
        <v>284</v>
      </c>
      <c r="V110" s="35" t="s">
        <v>284</v>
      </c>
      <c r="W110" s="35" t="s">
        <v>284</v>
      </c>
      <c r="X110" s="35" t="s">
        <v>284</v>
      </c>
      <c r="Y110" s="35" t="s">
        <v>284</v>
      </c>
      <c r="Z110" s="35" t="s">
        <v>284</v>
      </c>
      <c r="AA110" s="35" t="s">
        <v>284</v>
      </c>
      <c r="AB110" s="35" t="s">
        <v>284</v>
      </c>
      <c r="AC110" s="35" t="s">
        <v>284</v>
      </c>
      <c r="AD110" s="35" t="s">
        <v>284</v>
      </c>
      <c r="AE110" s="35" t="s">
        <v>284</v>
      </c>
      <c r="AF110" s="35" t="s">
        <v>284</v>
      </c>
      <c r="AG110" s="35" t="s">
        <v>284</v>
      </c>
    </row>
    <row r="111" spans="1:33" s="33" customFormat="1" ht="15" customHeight="1" x14ac:dyDescent="0.25">
      <c r="A111" s="34">
        <v>102</v>
      </c>
      <c r="B111" s="71"/>
      <c r="C111" s="203" t="s">
        <v>155</v>
      </c>
      <c r="D111" s="35" t="s">
        <v>284</v>
      </c>
      <c r="E111" s="35" t="s">
        <v>284</v>
      </c>
      <c r="F111" s="35" t="s">
        <v>284</v>
      </c>
      <c r="G111" s="35" t="s">
        <v>284</v>
      </c>
      <c r="H111" s="35" t="s">
        <v>284</v>
      </c>
      <c r="I111" s="35" t="s">
        <v>284</v>
      </c>
      <c r="J111" s="35" t="s">
        <v>284</v>
      </c>
      <c r="K111" s="35" t="s">
        <v>284</v>
      </c>
      <c r="L111" s="35" t="s">
        <v>284</v>
      </c>
      <c r="M111" s="35" t="s">
        <v>284</v>
      </c>
      <c r="N111" s="35" t="s">
        <v>284</v>
      </c>
      <c r="O111" s="35" t="s">
        <v>284</v>
      </c>
      <c r="P111" s="35" t="s">
        <v>284</v>
      </c>
      <c r="Q111" s="35" t="s">
        <v>284</v>
      </c>
      <c r="R111" s="35" t="s">
        <v>284</v>
      </c>
      <c r="S111" s="35" t="s">
        <v>284</v>
      </c>
      <c r="T111" s="35" t="s">
        <v>284</v>
      </c>
      <c r="U111" s="35" t="s">
        <v>284</v>
      </c>
      <c r="V111" s="35" t="s">
        <v>284</v>
      </c>
      <c r="W111" s="35" t="s">
        <v>284</v>
      </c>
      <c r="X111" s="35" t="s">
        <v>284</v>
      </c>
      <c r="Y111" s="35" t="s">
        <v>284</v>
      </c>
      <c r="Z111" s="35" t="s">
        <v>284</v>
      </c>
      <c r="AA111" s="35" t="s">
        <v>284</v>
      </c>
      <c r="AB111" s="35" t="s">
        <v>284</v>
      </c>
      <c r="AC111" s="35" t="s">
        <v>284</v>
      </c>
      <c r="AD111" s="35" t="s">
        <v>284</v>
      </c>
      <c r="AE111" s="35" t="s">
        <v>284</v>
      </c>
      <c r="AF111" s="35" t="s">
        <v>284</v>
      </c>
      <c r="AG111" s="35" t="s">
        <v>284</v>
      </c>
    </row>
    <row r="112" spans="1:33" s="33" customFormat="1" ht="15" customHeight="1" x14ac:dyDescent="0.25">
      <c r="A112" s="34">
        <v>103</v>
      </c>
      <c r="B112" s="71"/>
      <c r="C112" s="203" t="s">
        <v>361</v>
      </c>
      <c r="D112" s="35" t="s">
        <v>284</v>
      </c>
      <c r="E112" s="35" t="s">
        <v>284</v>
      </c>
      <c r="F112" s="35" t="s">
        <v>284</v>
      </c>
      <c r="G112" s="35" t="s">
        <v>284</v>
      </c>
      <c r="H112" s="35" t="s">
        <v>284</v>
      </c>
      <c r="I112" s="35" t="s">
        <v>284</v>
      </c>
      <c r="J112" s="35" t="s">
        <v>284</v>
      </c>
      <c r="K112" s="35" t="s">
        <v>284</v>
      </c>
      <c r="L112" s="35" t="s">
        <v>284</v>
      </c>
      <c r="M112" s="35" t="s">
        <v>284</v>
      </c>
      <c r="N112" s="35" t="s">
        <v>284</v>
      </c>
      <c r="O112" s="35" t="s">
        <v>284</v>
      </c>
      <c r="P112" s="35" t="s">
        <v>284</v>
      </c>
      <c r="Q112" s="35" t="s">
        <v>284</v>
      </c>
      <c r="R112" s="35" t="s">
        <v>284</v>
      </c>
      <c r="S112" s="35" t="s">
        <v>284</v>
      </c>
      <c r="T112" s="35" t="s">
        <v>284</v>
      </c>
      <c r="U112" s="35" t="s">
        <v>284</v>
      </c>
      <c r="V112" s="35" t="s">
        <v>284</v>
      </c>
      <c r="W112" s="35" t="s">
        <v>284</v>
      </c>
      <c r="X112" s="35" t="s">
        <v>284</v>
      </c>
      <c r="Y112" s="35" t="s">
        <v>284</v>
      </c>
      <c r="Z112" s="35" t="s">
        <v>284</v>
      </c>
      <c r="AA112" s="35" t="s">
        <v>284</v>
      </c>
      <c r="AB112" s="35" t="s">
        <v>284</v>
      </c>
      <c r="AC112" s="35" t="s">
        <v>284</v>
      </c>
      <c r="AD112" s="35" t="s">
        <v>284</v>
      </c>
      <c r="AE112" s="35" t="s">
        <v>284</v>
      </c>
      <c r="AF112" s="35" t="s">
        <v>284</v>
      </c>
      <c r="AG112" s="35" t="s">
        <v>284</v>
      </c>
    </row>
    <row r="113" spans="1:33" s="33" customFormat="1" ht="15" customHeight="1" x14ac:dyDescent="0.25">
      <c r="A113" s="34">
        <v>104</v>
      </c>
      <c r="B113" s="71"/>
      <c r="C113" s="203" t="s">
        <v>362</v>
      </c>
      <c r="D113" s="35">
        <v>1</v>
      </c>
      <c r="E113" s="35" t="s">
        <v>284</v>
      </c>
      <c r="F113" s="35" t="s">
        <v>284</v>
      </c>
      <c r="G113" s="35" t="s">
        <v>284</v>
      </c>
      <c r="H113" s="35" t="s">
        <v>284</v>
      </c>
      <c r="I113" s="35" t="s">
        <v>284</v>
      </c>
      <c r="J113" s="35" t="s">
        <v>284</v>
      </c>
      <c r="K113" s="35" t="s">
        <v>284</v>
      </c>
      <c r="L113" s="35" t="s">
        <v>284</v>
      </c>
      <c r="M113" s="35" t="s">
        <v>284</v>
      </c>
      <c r="N113" s="35" t="s">
        <v>284</v>
      </c>
      <c r="O113" s="35" t="s">
        <v>284</v>
      </c>
      <c r="P113" s="35" t="s">
        <v>284</v>
      </c>
      <c r="Q113" s="35" t="s">
        <v>284</v>
      </c>
      <c r="R113" s="35" t="s">
        <v>284</v>
      </c>
      <c r="S113" s="35" t="s">
        <v>284</v>
      </c>
      <c r="T113" s="35" t="s">
        <v>284</v>
      </c>
      <c r="U113" s="35" t="s">
        <v>284</v>
      </c>
      <c r="V113" s="35">
        <v>1</v>
      </c>
      <c r="W113" s="35" t="s">
        <v>284</v>
      </c>
      <c r="X113" s="35">
        <v>1</v>
      </c>
      <c r="Y113" s="35" t="s">
        <v>284</v>
      </c>
      <c r="Z113" s="35" t="s">
        <v>284</v>
      </c>
      <c r="AA113" s="35" t="s">
        <v>284</v>
      </c>
      <c r="AB113" s="35" t="s">
        <v>284</v>
      </c>
      <c r="AC113" s="35" t="s">
        <v>284</v>
      </c>
      <c r="AD113" s="35" t="s">
        <v>284</v>
      </c>
      <c r="AE113" s="35" t="s">
        <v>284</v>
      </c>
      <c r="AF113" s="35" t="s">
        <v>284</v>
      </c>
      <c r="AG113" s="35" t="s">
        <v>284</v>
      </c>
    </row>
    <row r="114" spans="1:33" s="33" customFormat="1" ht="15" customHeight="1" x14ac:dyDescent="0.25">
      <c r="A114" s="34">
        <v>105</v>
      </c>
      <c r="B114" s="71"/>
      <c r="C114" s="203" t="s">
        <v>363</v>
      </c>
      <c r="D114" s="35">
        <v>2</v>
      </c>
      <c r="E114" s="35" t="s">
        <v>284</v>
      </c>
      <c r="F114" s="35" t="s">
        <v>284</v>
      </c>
      <c r="G114" s="35" t="s">
        <v>284</v>
      </c>
      <c r="H114" s="35" t="s">
        <v>284</v>
      </c>
      <c r="I114" s="35" t="s">
        <v>284</v>
      </c>
      <c r="J114" s="35" t="s">
        <v>284</v>
      </c>
      <c r="K114" s="35" t="s">
        <v>284</v>
      </c>
      <c r="L114" s="35" t="s">
        <v>284</v>
      </c>
      <c r="M114" s="35" t="s">
        <v>284</v>
      </c>
      <c r="N114" s="35" t="s">
        <v>284</v>
      </c>
      <c r="O114" s="35" t="s">
        <v>284</v>
      </c>
      <c r="P114" s="35" t="s">
        <v>284</v>
      </c>
      <c r="Q114" s="35" t="s">
        <v>284</v>
      </c>
      <c r="R114" s="35" t="s">
        <v>284</v>
      </c>
      <c r="S114" s="35" t="s">
        <v>284</v>
      </c>
      <c r="T114" s="35" t="s">
        <v>284</v>
      </c>
      <c r="U114" s="35" t="s">
        <v>284</v>
      </c>
      <c r="V114" s="35">
        <v>2</v>
      </c>
      <c r="W114" s="35" t="s">
        <v>284</v>
      </c>
      <c r="X114" s="35">
        <v>2</v>
      </c>
      <c r="Y114" s="35" t="s">
        <v>284</v>
      </c>
      <c r="Z114" s="35" t="s">
        <v>284</v>
      </c>
      <c r="AA114" s="35" t="s">
        <v>284</v>
      </c>
      <c r="AB114" s="35" t="s">
        <v>284</v>
      </c>
      <c r="AC114" s="35" t="s">
        <v>284</v>
      </c>
      <c r="AD114" s="35" t="s">
        <v>284</v>
      </c>
      <c r="AE114" s="35" t="s">
        <v>284</v>
      </c>
      <c r="AF114" s="35" t="s">
        <v>284</v>
      </c>
      <c r="AG114" s="35" t="s">
        <v>284</v>
      </c>
    </row>
    <row r="115" spans="1:33" s="33" customFormat="1" ht="15" customHeight="1" x14ac:dyDescent="0.25">
      <c r="A115" s="34">
        <v>106</v>
      </c>
      <c r="B115" s="71"/>
      <c r="C115" s="203" t="s">
        <v>156</v>
      </c>
      <c r="D115" s="35" t="s">
        <v>284</v>
      </c>
      <c r="E115" s="35" t="s">
        <v>284</v>
      </c>
      <c r="F115" s="35" t="s">
        <v>284</v>
      </c>
      <c r="G115" s="35" t="s">
        <v>284</v>
      </c>
      <c r="H115" s="35" t="s">
        <v>284</v>
      </c>
      <c r="I115" s="35" t="s">
        <v>284</v>
      </c>
      <c r="J115" s="35" t="s">
        <v>284</v>
      </c>
      <c r="K115" s="35" t="s">
        <v>284</v>
      </c>
      <c r="L115" s="35" t="s">
        <v>284</v>
      </c>
      <c r="M115" s="35" t="s">
        <v>284</v>
      </c>
      <c r="N115" s="35" t="s">
        <v>284</v>
      </c>
      <c r="O115" s="35" t="s">
        <v>284</v>
      </c>
      <c r="P115" s="35" t="s">
        <v>284</v>
      </c>
      <c r="Q115" s="35" t="s">
        <v>284</v>
      </c>
      <c r="R115" s="35" t="s">
        <v>284</v>
      </c>
      <c r="S115" s="35" t="s">
        <v>284</v>
      </c>
      <c r="T115" s="35" t="s">
        <v>284</v>
      </c>
      <c r="U115" s="35" t="s">
        <v>284</v>
      </c>
      <c r="V115" s="35" t="s">
        <v>284</v>
      </c>
      <c r="W115" s="35" t="s">
        <v>284</v>
      </c>
      <c r="X115" s="35" t="s">
        <v>284</v>
      </c>
      <c r="Y115" s="35" t="s">
        <v>284</v>
      </c>
      <c r="Z115" s="35" t="s">
        <v>284</v>
      </c>
      <c r="AA115" s="35" t="s">
        <v>284</v>
      </c>
      <c r="AB115" s="35" t="s">
        <v>284</v>
      </c>
      <c r="AC115" s="35" t="s">
        <v>284</v>
      </c>
      <c r="AD115" s="35" t="s">
        <v>284</v>
      </c>
      <c r="AE115" s="35" t="s">
        <v>284</v>
      </c>
      <c r="AF115" s="35" t="s">
        <v>284</v>
      </c>
      <c r="AG115" s="35" t="s">
        <v>284</v>
      </c>
    </row>
    <row r="116" spans="1:33" s="33" customFormat="1" ht="15" customHeight="1" x14ac:dyDescent="0.25">
      <c r="A116" s="34">
        <v>107</v>
      </c>
      <c r="B116" s="71"/>
      <c r="C116" s="203" t="s">
        <v>157</v>
      </c>
      <c r="D116" s="35" t="s">
        <v>284</v>
      </c>
      <c r="E116" s="35" t="s">
        <v>284</v>
      </c>
      <c r="F116" s="35" t="s">
        <v>284</v>
      </c>
      <c r="G116" s="35" t="s">
        <v>284</v>
      </c>
      <c r="H116" s="35" t="s">
        <v>284</v>
      </c>
      <c r="I116" s="35" t="s">
        <v>284</v>
      </c>
      <c r="J116" s="35" t="s">
        <v>284</v>
      </c>
      <c r="K116" s="35" t="s">
        <v>284</v>
      </c>
      <c r="L116" s="35" t="s">
        <v>284</v>
      </c>
      <c r="M116" s="35" t="s">
        <v>284</v>
      </c>
      <c r="N116" s="35" t="s">
        <v>284</v>
      </c>
      <c r="O116" s="35" t="s">
        <v>284</v>
      </c>
      <c r="P116" s="35" t="s">
        <v>284</v>
      </c>
      <c r="Q116" s="35" t="s">
        <v>284</v>
      </c>
      <c r="R116" s="35" t="s">
        <v>284</v>
      </c>
      <c r="S116" s="35" t="s">
        <v>284</v>
      </c>
      <c r="T116" s="35" t="s">
        <v>284</v>
      </c>
      <c r="U116" s="35" t="s">
        <v>284</v>
      </c>
      <c r="V116" s="35" t="s">
        <v>284</v>
      </c>
      <c r="W116" s="35" t="s">
        <v>284</v>
      </c>
      <c r="X116" s="35" t="s">
        <v>284</v>
      </c>
      <c r="Y116" s="35" t="s">
        <v>284</v>
      </c>
      <c r="Z116" s="35" t="s">
        <v>284</v>
      </c>
      <c r="AA116" s="35" t="s">
        <v>284</v>
      </c>
      <c r="AB116" s="35" t="s">
        <v>284</v>
      </c>
      <c r="AC116" s="35" t="s">
        <v>284</v>
      </c>
      <c r="AD116" s="35" t="s">
        <v>284</v>
      </c>
      <c r="AE116" s="35" t="s">
        <v>284</v>
      </c>
      <c r="AF116" s="35" t="s">
        <v>284</v>
      </c>
      <c r="AG116" s="35" t="s">
        <v>284</v>
      </c>
    </row>
    <row r="117" spans="1:33" s="33" customFormat="1" ht="15" customHeight="1" x14ac:dyDescent="0.25">
      <c r="A117" s="34">
        <v>108</v>
      </c>
      <c r="B117" s="71"/>
      <c r="C117" s="203" t="s">
        <v>158</v>
      </c>
      <c r="D117" s="35" t="s">
        <v>284</v>
      </c>
      <c r="E117" s="35" t="s">
        <v>284</v>
      </c>
      <c r="F117" s="35" t="s">
        <v>284</v>
      </c>
      <c r="G117" s="35" t="s">
        <v>284</v>
      </c>
      <c r="H117" s="35" t="s">
        <v>284</v>
      </c>
      <c r="I117" s="35" t="s">
        <v>284</v>
      </c>
      <c r="J117" s="35" t="s">
        <v>284</v>
      </c>
      <c r="K117" s="35" t="s">
        <v>284</v>
      </c>
      <c r="L117" s="35" t="s">
        <v>284</v>
      </c>
      <c r="M117" s="35" t="s">
        <v>284</v>
      </c>
      <c r="N117" s="35" t="s">
        <v>284</v>
      </c>
      <c r="O117" s="35" t="s">
        <v>284</v>
      </c>
      <c r="P117" s="35" t="s">
        <v>284</v>
      </c>
      <c r="Q117" s="35" t="s">
        <v>284</v>
      </c>
      <c r="R117" s="35" t="s">
        <v>284</v>
      </c>
      <c r="S117" s="35" t="s">
        <v>284</v>
      </c>
      <c r="T117" s="35" t="s">
        <v>284</v>
      </c>
      <c r="U117" s="35" t="s">
        <v>284</v>
      </c>
      <c r="V117" s="35" t="s">
        <v>284</v>
      </c>
      <c r="W117" s="35" t="s">
        <v>284</v>
      </c>
      <c r="X117" s="35" t="s">
        <v>284</v>
      </c>
      <c r="Y117" s="35" t="s">
        <v>284</v>
      </c>
      <c r="Z117" s="35" t="s">
        <v>284</v>
      </c>
      <c r="AA117" s="35" t="s">
        <v>284</v>
      </c>
      <c r="AB117" s="35" t="s">
        <v>284</v>
      </c>
      <c r="AC117" s="35" t="s">
        <v>284</v>
      </c>
      <c r="AD117" s="35" t="s">
        <v>284</v>
      </c>
      <c r="AE117" s="35" t="s">
        <v>284</v>
      </c>
      <c r="AF117" s="35" t="s">
        <v>284</v>
      </c>
      <c r="AG117" s="35" t="s">
        <v>284</v>
      </c>
    </row>
    <row r="118" spans="1:33" s="33" customFormat="1" ht="15" customHeight="1" x14ac:dyDescent="0.25">
      <c r="A118" s="34">
        <v>109</v>
      </c>
      <c r="B118" s="71"/>
      <c r="C118" s="203" t="s">
        <v>364</v>
      </c>
      <c r="D118" s="35" t="s">
        <v>284</v>
      </c>
      <c r="E118" s="35" t="s">
        <v>284</v>
      </c>
      <c r="F118" s="35" t="s">
        <v>284</v>
      </c>
      <c r="G118" s="35" t="s">
        <v>284</v>
      </c>
      <c r="H118" s="35" t="s">
        <v>284</v>
      </c>
      <c r="I118" s="35" t="s">
        <v>284</v>
      </c>
      <c r="J118" s="35" t="s">
        <v>284</v>
      </c>
      <c r="K118" s="35" t="s">
        <v>284</v>
      </c>
      <c r="L118" s="35" t="s">
        <v>284</v>
      </c>
      <c r="M118" s="35" t="s">
        <v>284</v>
      </c>
      <c r="N118" s="35" t="s">
        <v>284</v>
      </c>
      <c r="O118" s="35" t="s">
        <v>284</v>
      </c>
      <c r="P118" s="35" t="s">
        <v>284</v>
      </c>
      <c r="Q118" s="35" t="s">
        <v>284</v>
      </c>
      <c r="R118" s="35" t="s">
        <v>284</v>
      </c>
      <c r="S118" s="35" t="s">
        <v>284</v>
      </c>
      <c r="T118" s="35" t="s">
        <v>284</v>
      </c>
      <c r="U118" s="35" t="s">
        <v>284</v>
      </c>
      <c r="V118" s="35" t="s">
        <v>284</v>
      </c>
      <c r="W118" s="35" t="s">
        <v>284</v>
      </c>
      <c r="X118" s="35" t="s">
        <v>284</v>
      </c>
      <c r="Y118" s="35" t="s">
        <v>284</v>
      </c>
      <c r="Z118" s="35" t="s">
        <v>284</v>
      </c>
      <c r="AA118" s="35" t="s">
        <v>284</v>
      </c>
      <c r="AB118" s="35" t="s">
        <v>284</v>
      </c>
      <c r="AC118" s="35" t="s">
        <v>284</v>
      </c>
      <c r="AD118" s="35" t="s">
        <v>284</v>
      </c>
      <c r="AE118" s="35" t="s">
        <v>284</v>
      </c>
      <c r="AF118" s="35" t="s">
        <v>284</v>
      </c>
      <c r="AG118" s="35" t="s">
        <v>284</v>
      </c>
    </row>
    <row r="119" spans="1:33" s="33" customFormat="1" ht="15" customHeight="1" x14ac:dyDescent="0.25">
      <c r="A119" s="34">
        <v>110</v>
      </c>
      <c r="B119" s="71"/>
      <c r="C119" s="203" t="s">
        <v>159</v>
      </c>
      <c r="D119" s="35" t="s">
        <v>284</v>
      </c>
      <c r="E119" s="35" t="s">
        <v>284</v>
      </c>
      <c r="F119" s="35" t="s">
        <v>284</v>
      </c>
      <c r="G119" s="35" t="s">
        <v>284</v>
      </c>
      <c r="H119" s="35" t="s">
        <v>284</v>
      </c>
      <c r="I119" s="35" t="s">
        <v>284</v>
      </c>
      <c r="J119" s="35" t="s">
        <v>284</v>
      </c>
      <c r="K119" s="35" t="s">
        <v>284</v>
      </c>
      <c r="L119" s="35" t="s">
        <v>284</v>
      </c>
      <c r="M119" s="35" t="s">
        <v>284</v>
      </c>
      <c r="N119" s="35" t="s">
        <v>284</v>
      </c>
      <c r="O119" s="35" t="s">
        <v>284</v>
      </c>
      <c r="P119" s="35" t="s">
        <v>284</v>
      </c>
      <c r="Q119" s="35" t="s">
        <v>284</v>
      </c>
      <c r="R119" s="35" t="s">
        <v>284</v>
      </c>
      <c r="S119" s="35" t="s">
        <v>284</v>
      </c>
      <c r="T119" s="35" t="s">
        <v>284</v>
      </c>
      <c r="U119" s="35" t="s">
        <v>284</v>
      </c>
      <c r="V119" s="35" t="s">
        <v>284</v>
      </c>
      <c r="W119" s="35" t="s">
        <v>284</v>
      </c>
      <c r="X119" s="35" t="s">
        <v>284</v>
      </c>
      <c r="Y119" s="35" t="s">
        <v>284</v>
      </c>
      <c r="Z119" s="35" t="s">
        <v>284</v>
      </c>
      <c r="AA119" s="35" t="s">
        <v>284</v>
      </c>
      <c r="AB119" s="35" t="s">
        <v>284</v>
      </c>
      <c r="AC119" s="35" t="s">
        <v>284</v>
      </c>
      <c r="AD119" s="35" t="s">
        <v>284</v>
      </c>
      <c r="AE119" s="35" t="s">
        <v>284</v>
      </c>
      <c r="AF119" s="35" t="s">
        <v>284</v>
      </c>
      <c r="AG119" s="35" t="s">
        <v>284</v>
      </c>
    </row>
    <row r="120" spans="1:33" s="33" customFormat="1" ht="15" customHeight="1" x14ac:dyDescent="0.25">
      <c r="A120" s="34">
        <v>111</v>
      </c>
      <c r="B120" s="71"/>
      <c r="C120" s="203" t="s">
        <v>365</v>
      </c>
      <c r="D120" s="35" t="s">
        <v>284</v>
      </c>
      <c r="E120" s="35" t="s">
        <v>284</v>
      </c>
      <c r="F120" s="35" t="s">
        <v>284</v>
      </c>
      <c r="G120" s="35" t="s">
        <v>284</v>
      </c>
      <c r="H120" s="35" t="s">
        <v>284</v>
      </c>
      <c r="I120" s="35" t="s">
        <v>284</v>
      </c>
      <c r="J120" s="35" t="s">
        <v>284</v>
      </c>
      <c r="K120" s="35" t="s">
        <v>284</v>
      </c>
      <c r="L120" s="35" t="s">
        <v>284</v>
      </c>
      <c r="M120" s="35" t="s">
        <v>284</v>
      </c>
      <c r="N120" s="35" t="s">
        <v>284</v>
      </c>
      <c r="O120" s="35" t="s">
        <v>284</v>
      </c>
      <c r="P120" s="35" t="s">
        <v>284</v>
      </c>
      <c r="Q120" s="35" t="s">
        <v>284</v>
      </c>
      <c r="R120" s="35" t="s">
        <v>284</v>
      </c>
      <c r="S120" s="35" t="s">
        <v>284</v>
      </c>
      <c r="T120" s="35" t="s">
        <v>284</v>
      </c>
      <c r="U120" s="35" t="s">
        <v>284</v>
      </c>
      <c r="V120" s="35" t="s">
        <v>284</v>
      </c>
      <c r="W120" s="35" t="s">
        <v>284</v>
      </c>
      <c r="X120" s="35" t="s">
        <v>284</v>
      </c>
      <c r="Y120" s="35" t="s">
        <v>284</v>
      </c>
      <c r="Z120" s="35" t="s">
        <v>284</v>
      </c>
      <c r="AA120" s="35" t="s">
        <v>284</v>
      </c>
      <c r="AB120" s="35" t="s">
        <v>284</v>
      </c>
      <c r="AC120" s="35" t="s">
        <v>284</v>
      </c>
      <c r="AD120" s="35" t="s">
        <v>284</v>
      </c>
      <c r="AE120" s="35" t="s">
        <v>284</v>
      </c>
      <c r="AF120" s="35" t="s">
        <v>284</v>
      </c>
      <c r="AG120" s="35" t="s">
        <v>284</v>
      </c>
    </row>
    <row r="121" spans="1:33" s="33" customFormat="1" ht="15" customHeight="1" x14ac:dyDescent="0.25">
      <c r="A121" s="34">
        <v>112</v>
      </c>
      <c r="B121" s="71"/>
      <c r="C121" s="203" t="s">
        <v>160</v>
      </c>
      <c r="D121" s="35" t="s">
        <v>284</v>
      </c>
      <c r="E121" s="35" t="s">
        <v>284</v>
      </c>
      <c r="F121" s="35" t="s">
        <v>284</v>
      </c>
      <c r="G121" s="35" t="s">
        <v>284</v>
      </c>
      <c r="H121" s="35" t="s">
        <v>284</v>
      </c>
      <c r="I121" s="35" t="s">
        <v>284</v>
      </c>
      <c r="J121" s="35" t="s">
        <v>284</v>
      </c>
      <c r="K121" s="35" t="s">
        <v>284</v>
      </c>
      <c r="L121" s="35" t="s">
        <v>284</v>
      </c>
      <c r="M121" s="35" t="s">
        <v>284</v>
      </c>
      <c r="N121" s="35" t="s">
        <v>284</v>
      </c>
      <c r="O121" s="35" t="s">
        <v>284</v>
      </c>
      <c r="P121" s="35" t="s">
        <v>284</v>
      </c>
      <c r="Q121" s="35" t="s">
        <v>284</v>
      </c>
      <c r="R121" s="35" t="s">
        <v>284</v>
      </c>
      <c r="S121" s="35" t="s">
        <v>284</v>
      </c>
      <c r="T121" s="35" t="s">
        <v>284</v>
      </c>
      <c r="U121" s="35" t="s">
        <v>284</v>
      </c>
      <c r="V121" s="35" t="s">
        <v>284</v>
      </c>
      <c r="W121" s="35" t="s">
        <v>284</v>
      </c>
      <c r="X121" s="35" t="s">
        <v>284</v>
      </c>
      <c r="Y121" s="35" t="s">
        <v>284</v>
      </c>
      <c r="Z121" s="35" t="s">
        <v>284</v>
      </c>
      <c r="AA121" s="35" t="s">
        <v>284</v>
      </c>
      <c r="AB121" s="35" t="s">
        <v>284</v>
      </c>
      <c r="AC121" s="35" t="s">
        <v>284</v>
      </c>
      <c r="AD121" s="35" t="s">
        <v>284</v>
      </c>
      <c r="AE121" s="35" t="s">
        <v>284</v>
      </c>
      <c r="AF121" s="35" t="s">
        <v>284</v>
      </c>
      <c r="AG121" s="35" t="s">
        <v>284</v>
      </c>
    </row>
    <row r="122" spans="1:33" s="33" customFormat="1" ht="15" customHeight="1" x14ac:dyDescent="0.25">
      <c r="A122" s="34">
        <v>113</v>
      </c>
      <c r="B122" s="71"/>
      <c r="C122" s="203" t="s">
        <v>366</v>
      </c>
      <c r="D122" s="35" t="s">
        <v>284</v>
      </c>
      <c r="E122" s="35" t="s">
        <v>284</v>
      </c>
      <c r="F122" s="35" t="s">
        <v>284</v>
      </c>
      <c r="G122" s="35" t="s">
        <v>284</v>
      </c>
      <c r="H122" s="35" t="s">
        <v>284</v>
      </c>
      <c r="I122" s="35" t="s">
        <v>284</v>
      </c>
      <c r="J122" s="35" t="s">
        <v>284</v>
      </c>
      <c r="K122" s="35" t="s">
        <v>284</v>
      </c>
      <c r="L122" s="35" t="s">
        <v>284</v>
      </c>
      <c r="M122" s="35" t="s">
        <v>284</v>
      </c>
      <c r="N122" s="35" t="s">
        <v>284</v>
      </c>
      <c r="O122" s="35" t="s">
        <v>284</v>
      </c>
      <c r="P122" s="35" t="s">
        <v>284</v>
      </c>
      <c r="Q122" s="35" t="s">
        <v>284</v>
      </c>
      <c r="R122" s="35" t="s">
        <v>284</v>
      </c>
      <c r="S122" s="35" t="s">
        <v>284</v>
      </c>
      <c r="T122" s="35" t="s">
        <v>284</v>
      </c>
      <c r="U122" s="35" t="s">
        <v>284</v>
      </c>
      <c r="V122" s="35" t="s">
        <v>284</v>
      </c>
      <c r="W122" s="35" t="s">
        <v>284</v>
      </c>
      <c r="X122" s="35" t="s">
        <v>284</v>
      </c>
      <c r="Y122" s="35" t="s">
        <v>284</v>
      </c>
      <c r="Z122" s="35" t="s">
        <v>284</v>
      </c>
      <c r="AA122" s="35" t="s">
        <v>284</v>
      </c>
      <c r="AB122" s="35" t="s">
        <v>284</v>
      </c>
      <c r="AC122" s="35" t="s">
        <v>284</v>
      </c>
      <c r="AD122" s="35" t="s">
        <v>284</v>
      </c>
      <c r="AE122" s="35" t="s">
        <v>284</v>
      </c>
      <c r="AF122" s="35" t="s">
        <v>284</v>
      </c>
      <c r="AG122" s="35" t="s">
        <v>284</v>
      </c>
    </row>
    <row r="123" spans="1:33" s="36" customFormat="1" ht="16" customHeight="1" x14ac:dyDescent="0.25">
      <c r="A123" s="34">
        <v>114</v>
      </c>
      <c r="B123" s="68"/>
      <c r="C123" s="98" t="s">
        <v>367</v>
      </c>
      <c r="D123" s="75">
        <v>1</v>
      </c>
      <c r="E123" s="75" t="s">
        <v>284</v>
      </c>
      <c r="F123" s="75" t="s">
        <v>284</v>
      </c>
      <c r="G123" s="75" t="s">
        <v>284</v>
      </c>
      <c r="H123" s="75" t="s">
        <v>284</v>
      </c>
      <c r="I123" s="75" t="s">
        <v>284</v>
      </c>
      <c r="J123" s="75" t="s">
        <v>284</v>
      </c>
      <c r="K123" s="75" t="s">
        <v>284</v>
      </c>
      <c r="L123" s="75" t="s">
        <v>284</v>
      </c>
      <c r="M123" s="75" t="s">
        <v>284</v>
      </c>
      <c r="N123" s="75" t="s">
        <v>284</v>
      </c>
      <c r="O123" s="75" t="s">
        <v>284</v>
      </c>
      <c r="P123" s="75" t="s">
        <v>284</v>
      </c>
      <c r="Q123" s="75" t="s">
        <v>284</v>
      </c>
      <c r="R123" s="75">
        <v>1</v>
      </c>
      <c r="S123" s="75">
        <v>1</v>
      </c>
      <c r="T123" s="75" t="s">
        <v>284</v>
      </c>
      <c r="U123" s="75" t="s">
        <v>284</v>
      </c>
      <c r="V123" s="75">
        <v>1</v>
      </c>
      <c r="W123" s="75" t="s">
        <v>284</v>
      </c>
      <c r="X123" s="75">
        <v>1</v>
      </c>
      <c r="Y123" s="75" t="s">
        <v>284</v>
      </c>
      <c r="Z123" s="75" t="s">
        <v>284</v>
      </c>
      <c r="AA123" s="75" t="s">
        <v>284</v>
      </c>
      <c r="AB123" s="75" t="s">
        <v>284</v>
      </c>
      <c r="AC123" s="75" t="s">
        <v>284</v>
      </c>
      <c r="AD123" s="75" t="s">
        <v>284</v>
      </c>
      <c r="AE123" s="75" t="s">
        <v>284</v>
      </c>
      <c r="AF123" s="75" t="s">
        <v>284</v>
      </c>
      <c r="AG123" s="75" t="s">
        <v>284</v>
      </c>
    </row>
    <row r="124" spans="1:33" s="73" customFormat="1" ht="30" customHeight="1" x14ac:dyDescent="0.3">
      <c r="A124" s="68">
        <v>115</v>
      </c>
      <c r="B124" s="68">
        <v>50</v>
      </c>
      <c r="C124" s="200" t="s">
        <v>372</v>
      </c>
      <c r="D124" s="70">
        <v>748</v>
      </c>
      <c r="E124" s="70">
        <v>92</v>
      </c>
      <c r="F124" s="70">
        <v>44</v>
      </c>
      <c r="G124" s="70">
        <v>48</v>
      </c>
      <c r="H124" s="70">
        <v>104</v>
      </c>
      <c r="I124" s="70">
        <v>59</v>
      </c>
      <c r="J124" s="70">
        <v>29</v>
      </c>
      <c r="K124" s="70">
        <v>16</v>
      </c>
      <c r="L124" s="70">
        <v>117</v>
      </c>
      <c r="M124" s="70">
        <v>33</v>
      </c>
      <c r="N124" s="70">
        <v>6</v>
      </c>
      <c r="O124" s="70">
        <v>38</v>
      </c>
      <c r="P124" s="70">
        <v>37</v>
      </c>
      <c r="Q124" s="70">
        <v>18</v>
      </c>
      <c r="R124" s="70">
        <v>46</v>
      </c>
      <c r="S124" s="70">
        <v>4</v>
      </c>
      <c r="T124" s="70">
        <v>28</v>
      </c>
      <c r="U124" s="70">
        <v>14</v>
      </c>
      <c r="V124" s="70">
        <v>116</v>
      </c>
      <c r="W124" s="70">
        <v>35</v>
      </c>
      <c r="X124" s="70">
        <v>41</v>
      </c>
      <c r="Y124" s="70">
        <v>40</v>
      </c>
      <c r="Z124" s="70">
        <v>48</v>
      </c>
      <c r="AA124" s="70">
        <v>33</v>
      </c>
      <c r="AB124" s="70">
        <v>15</v>
      </c>
      <c r="AC124" s="70">
        <v>4</v>
      </c>
      <c r="AD124" s="70">
        <v>34</v>
      </c>
      <c r="AE124" s="70">
        <v>9</v>
      </c>
      <c r="AF124" s="70">
        <v>35</v>
      </c>
      <c r="AG124" s="70">
        <v>11</v>
      </c>
    </row>
    <row r="125" spans="1:33" s="33" customFormat="1" ht="15" customHeight="1" x14ac:dyDescent="0.25">
      <c r="A125" s="34">
        <v>116</v>
      </c>
      <c r="B125" s="71"/>
      <c r="C125" s="104" t="s">
        <v>906</v>
      </c>
      <c r="D125" s="35">
        <v>1320</v>
      </c>
      <c r="E125" s="35">
        <v>155</v>
      </c>
      <c r="F125" s="35">
        <v>73</v>
      </c>
      <c r="G125" s="35">
        <v>82</v>
      </c>
      <c r="H125" s="35">
        <v>196</v>
      </c>
      <c r="I125" s="35">
        <v>107</v>
      </c>
      <c r="J125" s="35">
        <v>55</v>
      </c>
      <c r="K125" s="35">
        <v>34</v>
      </c>
      <c r="L125" s="35">
        <v>214</v>
      </c>
      <c r="M125" s="35">
        <v>52</v>
      </c>
      <c r="N125" s="35">
        <v>8</v>
      </c>
      <c r="O125" s="35">
        <v>65</v>
      </c>
      <c r="P125" s="35">
        <v>65</v>
      </c>
      <c r="Q125" s="35">
        <v>32</v>
      </c>
      <c r="R125" s="35">
        <v>83</v>
      </c>
      <c r="S125" s="35">
        <v>6</v>
      </c>
      <c r="T125" s="35">
        <v>51</v>
      </c>
      <c r="U125" s="35">
        <v>26</v>
      </c>
      <c r="V125" s="35">
        <v>214</v>
      </c>
      <c r="W125" s="35">
        <v>64</v>
      </c>
      <c r="X125" s="35">
        <v>75</v>
      </c>
      <c r="Y125" s="35">
        <v>75</v>
      </c>
      <c r="Z125" s="35">
        <v>74</v>
      </c>
      <c r="AA125" s="35">
        <v>51</v>
      </c>
      <c r="AB125" s="35">
        <v>23</v>
      </c>
      <c r="AC125" s="35">
        <v>7</v>
      </c>
      <c r="AD125" s="35">
        <v>66</v>
      </c>
      <c r="AE125" s="35">
        <v>16</v>
      </c>
      <c r="AF125" s="35">
        <v>57</v>
      </c>
      <c r="AG125" s="35">
        <v>16</v>
      </c>
    </row>
    <row r="126" spans="1:33" s="33" customFormat="1" ht="15" customHeight="1" x14ac:dyDescent="0.25">
      <c r="A126" s="34">
        <v>117</v>
      </c>
      <c r="B126" s="71"/>
      <c r="C126" s="199" t="s">
        <v>145</v>
      </c>
      <c r="D126" s="35">
        <v>541</v>
      </c>
      <c r="E126" s="35">
        <v>60</v>
      </c>
      <c r="F126" s="35">
        <v>28</v>
      </c>
      <c r="G126" s="35">
        <v>32</v>
      </c>
      <c r="H126" s="35">
        <v>85</v>
      </c>
      <c r="I126" s="35">
        <v>45</v>
      </c>
      <c r="J126" s="35">
        <v>26</v>
      </c>
      <c r="K126" s="35">
        <v>14</v>
      </c>
      <c r="L126" s="35">
        <v>96</v>
      </c>
      <c r="M126" s="35">
        <v>17</v>
      </c>
      <c r="N126" s="35">
        <v>2</v>
      </c>
      <c r="O126" s="35">
        <v>25</v>
      </c>
      <c r="P126" s="35">
        <v>25</v>
      </c>
      <c r="Q126" s="35">
        <v>14</v>
      </c>
      <c r="R126" s="35">
        <v>35</v>
      </c>
      <c r="S126" s="35">
        <v>2</v>
      </c>
      <c r="T126" s="35">
        <v>21</v>
      </c>
      <c r="U126" s="35">
        <v>12</v>
      </c>
      <c r="V126" s="35">
        <v>91</v>
      </c>
      <c r="W126" s="35">
        <v>27</v>
      </c>
      <c r="X126" s="35">
        <v>32</v>
      </c>
      <c r="Y126" s="35">
        <v>32</v>
      </c>
      <c r="Z126" s="35">
        <v>24</v>
      </c>
      <c r="AA126" s="35">
        <v>17</v>
      </c>
      <c r="AB126" s="35">
        <v>7</v>
      </c>
      <c r="AC126" s="35">
        <v>3</v>
      </c>
      <c r="AD126" s="35">
        <v>30</v>
      </c>
      <c r="AE126" s="35">
        <v>8</v>
      </c>
      <c r="AF126" s="35">
        <v>21</v>
      </c>
      <c r="AG126" s="35">
        <v>5</v>
      </c>
    </row>
    <row r="127" spans="1:33" s="33" customFormat="1" ht="15" customHeight="1" x14ac:dyDescent="0.25">
      <c r="A127" s="34">
        <v>118</v>
      </c>
      <c r="B127" s="71"/>
      <c r="C127" s="199" t="s">
        <v>146</v>
      </c>
      <c r="D127" s="35">
        <v>3</v>
      </c>
      <c r="E127" s="35" t="s">
        <v>284</v>
      </c>
      <c r="F127" s="35" t="s">
        <v>284</v>
      </c>
      <c r="G127" s="35" t="s">
        <v>284</v>
      </c>
      <c r="H127" s="35" t="s">
        <v>284</v>
      </c>
      <c r="I127" s="35" t="s">
        <v>284</v>
      </c>
      <c r="J127" s="35" t="s">
        <v>284</v>
      </c>
      <c r="K127" s="35" t="s">
        <v>284</v>
      </c>
      <c r="L127" s="35" t="s">
        <v>284</v>
      </c>
      <c r="M127" s="35" t="s">
        <v>284</v>
      </c>
      <c r="N127" s="35">
        <v>1</v>
      </c>
      <c r="O127" s="35">
        <v>1</v>
      </c>
      <c r="P127" s="35" t="s">
        <v>284</v>
      </c>
      <c r="Q127" s="35" t="s">
        <v>284</v>
      </c>
      <c r="R127" s="35" t="s">
        <v>284</v>
      </c>
      <c r="S127" s="35" t="s">
        <v>284</v>
      </c>
      <c r="T127" s="35" t="s">
        <v>284</v>
      </c>
      <c r="U127" s="35" t="s">
        <v>284</v>
      </c>
      <c r="V127" s="35">
        <v>1</v>
      </c>
      <c r="W127" s="35" t="s">
        <v>284</v>
      </c>
      <c r="X127" s="35" t="s">
        <v>284</v>
      </c>
      <c r="Y127" s="35">
        <v>1</v>
      </c>
      <c r="Z127" s="35" t="s">
        <v>284</v>
      </c>
      <c r="AA127" s="35" t="s">
        <v>284</v>
      </c>
      <c r="AB127" s="35" t="s">
        <v>284</v>
      </c>
      <c r="AC127" s="35" t="s">
        <v>284</v>
      </c>
      <c r="AD127" s="35" t="s">
        <v>284</v>
      </c>
      <c r="AE127" s="35" t="s">
        <v>284</v>
      </c>
      <c r="AF127" s="35" t="s">
        <v>284</v>
      </c>
      <c r="AG127" s="35" t="s">
        <v>284</v>
      </c>
    </row>
    <row r="128" spans="1:33" s="33" customFormat="1" ht="15" customHeight="1" x14ac:dyDescent="0.25">
      <c r="A128" s="34">
        <v>119</v>
      </c>
      <c r="B128" s="71"/>
      <c r="C128" s="199" t="s">
        <v>147</v>
      </c>
      <c r="D128" s="35">
        <v>11</v>
      </c>
      <c r="E128" s="35">
        <v>1</v>
      </c>
      <c r="F128" s="35" t="s">
        <v>284</v>
      </c>
      <c r="G128" s="35">
        <v>1</v>
      </c>
      <c r="H128" s="35">
        <v>3</v>
      </c>
      <c r="I128" s="35">
        <v>1</v>
      </c>
      <c r="J128" s="35" t="s">
        <v>284</v>
      </c>
      <c r="K128" s="35">
        <v>2</v>
      </c>
      <c r="L128" s="35">
        <v>1</v>
      </c>
      <c r="M128" s="35" t="s">
        <v>284</v>
      </c>
      <c r="N128" s="35" t="s">
        <v>284</v>
      </c>
      <c r="O128" s="35" t="s">
        <v>284</v>
      </c>
      <c r="P128" s="35">
        <v>1</v>
      </c>
      <c r="Q128" s="35">
        <v>1</v>
      </c>
      <c r="R128" s="35">
        <v>2</v>
      </c>
      <c r="S128" s="35">
        <v>1</v>
      </c>
      <c r="T128" s="35">
        <v>1</v>
      </c>
      <c r="U128" s="35" t="s">
        <v>284</v>
      </c>
      <c r="V128" s="35">
        <v>1</v>
      </c>
      <c r="W128" s="35" t="s">
        <v>284</v>
      </c>
      <c r="X128" s="35" t="s">
        <v>284</v>
      </c>
      <c r="Y128" s="35">
        <v>1</v>
      </c>
      <c r="Z128" s="35">
        <v>1</v>
      </c>
      <c r="AA128" s="35">
        <v>1</v>
      </c>
      <c r="AB128" s="35" t="s">
        <v>284</v>
      </c>
      <c r="AC128" s="35" t="s">
        <v>284</v>
      </c>
      <c r="AD128" s="35" t="s">
        <v>284</v>
      </c>
      <c r="AE128" s="35" t="s">
        <v>284</v>
      </c>
      <c r="AF128" s="35" t="s">
        <v>284</v>
      </c>
      <c r="AG128" s="35" t="s">
        <v>284</v>
      </c>
    </row>
    <row r="129" spans="1:33" s="33" customFormat="1" ht="15" customHeight="1" x14ac:dyDescent="0.25">
      <c r="A129" s="34">
        <v>120</v>
      </c>
      <c r="B129" s="71"/>
      <c r="C129" s="199" t="s">
        <v>149</v>
      </c>
      <c r="D129" s="35">
        <v>16</v>
      </c>
      <c r="E129" s="35">
        <v>2</v>
      </c>
      <c r="F129" s="35">
        <v>1</v>
      </c>
      <c r="G129" s="35">
        <v>1</v>
      </c>
      <c r="H129" s="35" t="s">
        <v>284</v>
      </c>
      <c r="I129" s="35" t="s">
        <v>284</v>
      </c>
      <c r="J129" s="35" t="s">
        <v>284</v>
      </c>
      <c r="K129" s="35" t="s">
        <v>284</v>
      </c>
      <c r="L129" s="35">
        <v>3</v>
      </c>
      <c r="M129" s="35">
        <v>1</v>
      </c>
      <c r="N129" s="35" t="s">
        <v>284</v>
      </c>
      <c r="O129" s="35" t="s">
        <v>284</v>
      </c>
      <c r="P129" s="35" t="s">
        <v>284</v>
      </c>
      <c r="Q129" s="35" t="s">
        <v>284</v>
      </c>
      <c r="R129" s="35" t="s">
        <v>284</v>
      </c>
      <c r="S129" s="35" t="s">
        <v>284</v>
      </c>
      <c r="T129" s="35" t="s">
        <v>284</v>
      </c>
      <c r="U129" s="35" t="s">
        <v>284</v>
      </c>
      <c r="V129" s="35">
        <v>2</v>
      </c>
      <c r="W129" s="35">
        <v>2</v>
      </c>
      <c r="X129" s="35" t="s">
        <v>284</v>
      </c>
      <c r="Y129" s="35" t="s">
        <v>284</v>
      </c>
      <c r="Z129" s="35">
        <v>7</v>
      </c>
      <c r="AA129" s="35">
        <v>5</v>
      </c>
      <c r="AB129" s="35">
        <v>2</v>
      </c>
      <c r="AC129" s="35" t="s">
        <v>284</v>
      </c>
      <c r="AD129" s="35" t="s">
        <v>284</v>
      </c>
      <c r="AE129" s="35" t="s">
        <v>284</v>
      </c>
      <c r="AF129" s="35">
        <v>1</v>
      </c>
      <c r="AG129" s="35" t="s">
        <v>284</v>
      </c>
    </row>
    <row r="130" spans="1:33" s="33" customFormat="1" ht="15" customHeight="1" x14ac:dyDescent="0.25">
      <c r="A130" s="34">
        <v>121</v>
      </c>
      <c r="B130" s="71"/>
      <c r="C130" s="199" t="s">
        <v>150</v>
      </c>
      <c r="D130" s="35">
        <v>19</v>
      </c>
      <c r="E130" s="35">
        <v>2</v>
      </c>
      <c r="F130" s="35">
        <v>1</v>
      </c>
      <c r="G130" s="35">
        <v>1</v>
      </c>
      <c r="H130" s="35">
        <v>4</v>
      </c>
      <c r="I130" s="35">
        <v>1</v>
      </c>
      <c r="J130" s="35" t="s">
        <v>284</v>
      </c>
      <c r="K130" s="35">
        <v>3</v>
      </c>
      <c r="L130" s="35" t="s">
        <v>284</v>
      </c>
      <c r="M130" s="35">
        <v>2</v>
      </c>
      <c r="N130" s="35" t="s">
        <v>284</v>
      </c>
      <c r="O130" s="35">
        <v>2</v>
      </c>
      <c r="P130" s="35">
        <v>2</v>
      </c>
      <c r="Q130" s="35" t="s">
        <v>284</v>
      </c>
      <c r="R130" s="35" t="s">
        <v>284</v>
      </c>
      <c r="S130" s="35" t="s">
        <v>284</v>
      </c>
      <c r="T130" s="35" t="s">
        <v>284</v>
      </c>
      <c r="U130" s="35" t="s">
        <v>284</v>
      </c>
      <c r="V130" s="35">
        <v>5</v>
      </c>
      <c r="W130" s="35">
        <v>1</v>
      </c>
      <c r="X130" s="35">
        <v>2</v>
      </c>
      <c r="Y130" s="35">
        <v>2</v>
      </c>
      <c r="Z130" s="35">
        <v>1</v>
      </c>
      <c r="AA130" s="35" t="s">
        <v>284</v>
      </c>
      <c r="AB130" s="35">
        <v>1</v>
      </c>
      <c r="AC130" s="35" t="s">
        <v>284</v>
      </c>
      <c r="AD130" s="35">
        <v>1</v>
      </c>
      <c r="AE130" s="35" t="s">
        <v>284</v>
      </c>
      <c r="AF130" s="35" t="s">
        <v>284</v>
      </c>
      <c r="AG130" s="35" t="s">
        <v>284</v>
      </c>
    </row>
    <row r="131" spans="1:33" s="33" customFormat="1" ht="15" customHeight="1" x14ac:dyDescent="0.25">
      <c r="A131" s="34">
        <v>122</v>
      </c>
      <c r="B131" s="71"/>
      <c r="C131" s="199" t="s">
        <v>373</v>
      </c>
      <c r="D131" s="35">
        <v>24</v>
      </c>
      <c r="E131" s="35">
        <v>4</v>
      </c>
      <c r="F131" s="35">
        <v>4</v>
      </c>
      <c r="G131" s="35" t="s">
        <v>284</v>
      </c>
      <c r="H131" s="35">
        <v>1</v>
      </c>
      <c r="I131" s="35">
        <v>1</v>
      </c>
      <c r="J131" s="35" t="s">
        <v>284</v>
      </c>
      <c r="K131" s="35" t="s">
        <v>284</v>
      </c>
      <c r="L131" s="35">
        <v>1</v>
      </c>
      <c r="M131" s="35" t="s">
        <v>284</v>
      </c>
      <c r="N131" s="35" t="s">
        <v>284</v>
      </c>
      <c r="O131" s="35" t="s">
        <v>284</v>
      </c>
      <c r="P131" s="35" t="s">
        <v>284</v>
      </c>
      <c r="Q131" s="35" t="s">
        <v>284</v>
      </c>
      <c r="R131" s="35">
        <v>1</v>
      </c>
      <c r="S131" s="35" t="s">
        <v>284</v>
      </c>
      <c r="T131" s="35">
        <v>1</v>
      </c>
      <c r="U131" s="35" t="s">
        <v>284</v>
      </c>
      <c r="V131" s="35" t="s">
        <v>284</v>
      </c>
      <c r="W131" s="35" t="s">
        <v>284</v>
      </c>
      <c r="X131" s="35" t="s">
        <v>284</v>
      </c>
      <c r="Y131" s="35" t="s">
        <v>284</v>
      </c>
      <c r="Z131" s="35">
        <v>5</v>
      </c>
      <c r="AA131" s="35">
        <v>4</v>
      </c>
      <c r="AB131" s="35">
        <v>1</v>
      </c>
      <c r="AC131" s="35" t="s">
        <v>284</v>
      </c>
      <c r="AD131" s="35">
        <v>2</v>
      </c>
      <c r="AE131" s="35" t="s">
        <v>284</v>
      </c>
      <c r="AF131" s="35">
        <v>10</v>
      </c>
      <c r="AG131" s="35" t="s">
        <v>284</v>
      </c>
    </row>
    <row r="132" spans="1:33" s="33" customFormat="1" ht="15" customHeight="1" x14ac:dyDescent="0.25">
      <c r="A132" s="34">
        <v>123</v>
      </c>
      <c r="B132" s="71"/>
      <c r="C132" s="199" t="s">
        <v>152</v>
      </c>
      <c r="D132" s="35">
        <v>41</v>
      </c>
      <c r="E132" s="35">
        <v>8</v>
      </c>
      <c r="F132" s="35">
        <v>3</v>
      </c>
      <c r="G132" s="35">
        <v>5</v>
      </c>
      <c r="H132" s="35">
        <v>4</v>
      </c>
      <c r="I132" s="35">
        <v>4</v>
      </c>
      <c r="J132" s="35" t="s">
        <v>284</v>
      </c>
      <c r="K132" s="35" t="s">
        <v>284</v>
      </c>
      <c r="L132" s="35" t="s">
        <v>284</v>
      </c>
      <c r="M132" s="35">
        <v>10</v>
      </c>
      <c r="N132" s="35" t="s">
        <v>284</v>
      </c>
      <c r="O132" s="35">
        <v>2</v>
      </c>
      <c r="P132" s="35" t="s">
        <v>284</v>
      </c>
      <c r="Q132" s="35">
        <v>1</v>
      </c>
      <c r="R132" s="35">
        <v>2</v>
      </c>
      <c r="S132" s="35" t="s">
        <v>284</v>
      </c>
      <c r="T132" s="35">
        <v>2</v>
      </c>
      <c r="U132" s="35" t="s">
        <v>284</v>
      </c>
      <c r="V132" s="35">
        <v>1</v>
      </c>
      <c r="W132" s="35">
        <v>1</v>
      </c>
      <c r="X132" s="35" t="s">
        <v>284</v>
      </c>
      <c r="Y132" s="35" t="s">
        <v>284</v>
      </c>
      <c r="Z132" s="35">
        <v>9</v>
      </c>
      <c r="AA132" s="35">
        <v>5</v>
      </c>
      <c r="AB132" s="35">
        <v>4</v>
      </c>
      <c r="AC132" s="35" t="s">
        <v>284</v>
      </c>
      <c r="AD132" s="35">
        <v>1</v>
      </c>
      <c r="AE132" s="35" t="s">
        <v>284</v>
      </c>
      <c r="AF132" s="35" t="s">
        <v>284</v>
      </c>
      <c r="AG132" s="35">
        <v>3</v>
      </c>
    </row>
    <row r="133" spans="1:33" s="33" customFormat="1" ht="15" customHeight="1" x14ac:dyDescent="0.25">
      <c r="A133" s="102">
        <v>124</v>
      </c>
      <c r="B133" s="198"/>
      <c r="C133" s="199" t="s">
        <v>153</v>
      </c>
      <c r="D133" s="35">
        <v>2</v>
      </c>
      <c r="E133" s="35">
        <v>1</v>
      </c>
      <c r="F133" s="35" t="s">
        <v>284</v>
      </c>
      <c r="G133" s="35">
        <v>1</v>
      </c>
      <c r="H133" s="35" t="s">
        <v>284</v>
      </c>
      <c r="I133" s="35" t="s">
        <v>284</v>
      </c>
      <c r="J133" s="35" t="s">
        <v>284</v>
      </c>
      <c r="K133" s="35" t="s">
        <v>284</v>
      </c>
      <c r="L133" s="35" t="s">
        <v>284</v>
      </c>
      <c r="M133" s="35" t="s">
        <v>284</v>
      </c>
      <c r="N133" s="35" t="s">
        <v>284</v>
      </c>
      <c r="O133" s="35" t="s">
        <v>284</v>
      </c>
      <c r="P133" s="35" t="s">
        <v>284</v>
      </c>
      <c r="Q133" s="35" t="s">
        <v>284</v>
      </c>
      <c r="R133" s="35" t="s">
        <v>284</v>
      </c>
      <c r="S133" s="35" t="s">
        <v>284</v>
      </c>
      <c r="T133" s="35" t="s">
        <v>284</v>
      </c>
      <c r="U133" s="35" t="s">
        <v>284</v>
      </c>
      <c r="V133" s="35" t="s">
        <v>284</v>
      </c>
      <c r="W133" s="35" t="s">
        <v>284</v>
      </c>
      <c r="X133" s="35" t="s">
        <v>284</v>
      </c>
      <c r="Y133" s="35" t="s">
        <v>284</v>
      </c>
      <c r="Z133" s="35" t="s">
        <v>284</v>
      </c>
      <c r="AA133" s="35" t="s">
        <v>284</v>
      </c>
      <c r="AB133" s="35" t="s">
        <v>284</v>
      </c>
      <c r="AC133" s="35" t="s">
        <v>284</v>
      </c>
      <c r="AD133" s="35" t="s">
        <v>284</v>
      </c>
      <c r="AE133" s="35" t="s">
        <v>284</v>
      </c>
      <c r="AF133" s="35">
        <v>1</v>
      </c>
      <c r="AG133" s="35" t="s">
        <v>284</v>
      </c>
    </row>
    <row r="134" spans="1:33" s="33" customFormat="1" ht="15" customHeight="1" x14ac:dyDescent="0.25">
      <c r="A134" s="34">
        <v>125</v>
      </c>
      <c r="B134" s="71"/>
      <c r="C134" s="199" t="s">
        <v>158</v>
      </c>
      <c r="D134" s="35">
        <v>22</v>
      </c>
      <c r="E134" s="35">
        <v>10</v>
      </c>
      <c r="F134" s="35">
        <v>3</v>
      </c>
      <c r="G134" s="35">
        <v>7</v>
      </c>
      <c r="H134" s="35">
        <v>3</v>
      </c>
      <c r="I134" s="35" t="s">
        <v>284</v>
      </c>
      <c r="J134" s="35">
        <v>3</v>
      </c>
      <c r="K134" s="35" t="s">
        <v>284</v>
      </c>
      <c r="L134" s="35" t="s">
        <v>284</v>
      </c>
      <c r="M134" s="35">
        <v>3</v>
      </c>
      <c r="N134" s="35" t="s">
        <v>284</v>
      </c>
      <c r="O134" s="35" t="s">
        <v>284</v>
      </c>
      <c r="P134" s="35" t="s">
        <v>284</v>
      </c>
      <c r="Q134" s="35" t="s">
        <v>284</v>
      </c>
      <c r="R134" s="35" t="s">
        <v>284</v>
      </c>
      <c r="S134" s="35" t="s">
        <v>284</v>
      </c>
      <c r="T134" s="35" t="s">
        <v>284</v>
      </c>
      <c r="U134" s="35" t="s">
        <v>284</v>
      </c>
      <c r="V134" s="35" t="s">
        <v>284</v>
      </c>
      <c r="W134" s="35" t="s">
        <v>284</v>
      </c>
      <c r="X134" s="35" t="s">
        <v>284</v>
      </c>
      <c r="Y134" s="35" t="s">
        <v>284</v>
      </c>
      <c r="Z134" s="35">
        <v>1</v>
      </c>
      <c r="AA134" s="35">
        <v>1</v>
      </c>
      <c r="AB134" s="35" t="s">
        <v>284</v>
      </c>
      <c r="AC134" s="35" t="s">
        <v>284</v>
      </c>
      <c r="AD134" s="35">
        <v>2</v>
      </c>
      <c r="AE134" s="35" t="s">
        <v>284</v>
      </c>
      <c r="AF134" s="35">
        <v>2</v>
      </c>
      <c r="AG134" s="35">
        <v>1</v>
      </c>
    </row>
    <row r="135" spans="1:33" s="33" customFormat="1" ht="15" customHeight="1" x14ac:dyDescent="0.25">
      <c r="A135" s="34">
        <v>126</v>
      </c>
      <c r="B135" s="71"/>
      <c r="C135" s="199" t="s">
        <v>364</v>
      </c>
      <c r="D135" s="35">
        <v>3</v>
      </c>
      <c r="E135" s="35" t="s">
        <v>284</v>
      </c>
      <c r="F135" s="35" t="s">
        <v>284</v>
      </c>
      <c r="G135" s="35" t="s">
        <v>284</v>
      </c>
      <c r="H135" s="35" t="s">
        <v>284</v>
      </c>
      <c r="I135" s="35" t="s">
        <v>284</v>
      </c>
      <c r="J135" s="35" t="s">
        <v>284</v>
      </c>
      <c r="K135" s="35" t="s">
        <v>284</v>
      </c>
      <c r="L135" s="35" t="s">
        <v>284</v>
      </c>
      <c r="M135" s="35" t="s">
        <v>284</v>
      </c>
      <c r="N135" s="35" t="s">
        <v>284</v>
      </c>
      <c r="O135" s="35" t="s">
        <v>284</v>
      </c>
      <c r="P135" s="35">
        <v>1</v>
      </c>
      <c r="Q135" s="35" t="s">
        <v>284</v>
      </c>
      <c r="R135" s="35">
        <v>1</v>
      </c>
      <c r="S135" s="35" t="s">
        <v>284</v>
      </c>
      <c r="T135" s="35" t="s">
        <v>284</v>
      </c>
      <c r="U135" s="35">
        <v>1</v>
      </c>
      <c r="V135" s="35">
        <v>1</v>
      </c>
      <c r="W135" s="35" t="s">
        <v>284</v>
      </c>
      <c r="X135" s="35">
        <v>1</v>
      </c>
      <c r="Y135" s="35" t="s">
        <v>284</v>
      </c>
      <c r="Z135" s="35" t="s">
        <v>284</v>
      </c>
      <c r="AA135" s="35" t="s">
        <v>284</v>
      </c>
      <c r="AB135" s="35" t="s">
        <v>284</v>
      </c>
      <c r="AC135" s="35" t="s">
        <v>284</v>
      </c>
      <c r="AD135" s="35" t="s">
        <v>284</v>
      </c>
      <c r="AE135" s="35" t="s">
        <v>284</v>
      </c>
      <c r="AF135" s="35" t="s">
        <v>284</v>
      </c>
      <c r="AG135" s="35" t="s">
        <v>284</v>
      </c>
    </row>
    <row r="136" spans="1:33" s="33" customFormat="1" ht="15" customHeight="1" x14ac:dyDescent="0.25">
      <c r="A136" s="34">
        <v>127</v>
      </c>
      <c r="B136" s="71"/>
      <c r="C136" s="199" t="s">
        <v>159</v>
      </c>
      <c r="D136" s="35" t="s">
        <v>284</v>
      </c>
      <c r="E136" s="35" t="s">
        <v>284</v>
      </c>
      <c r="F136" s="35" t="s">
        <v>284</v>
      </c>
      <c r="G136" s="35" t="s">
        <v>284</v>
      </c>
      <c r="H136" s="35" t="s">
        <v>284</v>
      </c>
      <c r="I136" s="35" t="s">
        <v>284</v>
      </c>
      <c r="J136" s="35" t="s">
        <v>284</v>
      </c>
      <c r="K136" s="35" t="s">
        <v>284</v>
      </c>
      <c r="L136" s="35" t="s">
        <v>284</v>
      </c>
      <c r="M136" s="35" t="s">
        <v>284</v>
      </c>
      <c r="N136" s="35" t="s">
        <v>284</v>
      </c>
      <c r="O136" s="35" t="s">
        <v>284</v>
      </c>
      <c r="P136" s="35" t="s">
        <v>284</v>
      </c>
      <c r="Q136" s="35" t="s">
        <v>284</v>
      </c>
      <c r="R136" s="35" t="s">
        <v>284</v>
      </c>
      <c r="S136" s="35" t="s">
        <v>284</v>
      </c>
      <c r="T136" s="35" t="s">
        <v>284</v>
      </c>
      <c r="U136" s="35" t="s">
        <v>284</v>
      </c>
      <c r="V136" s="35" t="s">
        <v>284</v>
      </c>
      <c r="W136" s="35" t="s">
        <v>284</v>
      </c>
      <c r="X136" s="35" t="s">
        <v>284</v>
      </c>
      <c r="Y136" s="35" t="s">
        <v>284</v>
      </c>
      <c r="Z136" s="35" t="s">
        <v>284</v>
      </c>
      <c r="AA136" s="35" t="s">
        <v>284</v>
      </c>
      <c r="AB136" s="35" t="s">
        <v>284</v>
      </c>
      <c r="AC136" s="35" t="s">
        <v>284</v>
      </c>
      <c r="AD136" s="35" t="s">
        <v>284</v>
      </c>
      <c r="AE136" s="35" t="s">
        <v>284</v>
      </c>
      <c r="AF136" s="35" t="s">
        <v>284</v>
      </c>
      <c r="AG136" s="35" t="s">
        <v>284</v>
      </c>
    </row>
    <row r="137" spans="1:33" s="33" customFormat="1" ht="15" customHeight="1" x14ac:dyDescent="0.25">
      <c r="A137" s="34">
        <v>128</v>
      </c>
      <c r="B137" s="71"/>
      <c r="C137" s="199" t="s">
        <v>365</v>
      </c>
      <c r="D137" s="35">
        <v>632</v>
      </c>
      <c r="E137" s="35">
        <v>66</v>
      </c>
      <c r="F137" s="35">
        <v>32</v>
      </c>
      <c r="G137" s="35">
        <v>34</v>
      </c>
      <c r="H137" s="35">
        <v>96</v>
      </c>
      <c r="I137" s="35">
        <v>55</v>
      </c>
      <c r="J137" s="35">
        <v>26</v>
      </c>
      <c r="K137" s="35">
        <v>15</v>
      </c>
      <c r="L137" s="35">
        <v>112</v>
      </c>
      <c r="M137" s="35">
        <v>18</v>
      </c>
      <c r="N137" s="35">
        <v>5</v>
      </c>
      <c r="O137" s="35">
        <v>35</v>
      </c>
      <c r="P137" s="35">
        <v>35</v>
      </c>
      <c r="Q137" s="35">
        <v>16</v>
      </c>
      <c r="R137" s="35">
        <v>42</v>
      </c>
      <c r="S137" s="35">
        <v>3</v>
      </c>
      <c r="T137" s="35">
        <v>26</v>
      </c>
      <c r="U137" s="35">
        <v>13</v>
      </c>
      <c r="V137" s="35">
        <v>112</v>
      </c>
      <c r="W137" s="35">
        <v>33</v>
      </c>
      <c r="X137" s="35">
        <v>40</v>
      </c>
      <c r="Y137" s="35">
        <v>39</v>
      </c>
      <c r="Z137" s="35">
        <v>26</v>
      </c>
      <c r="AA137" s="35">
        <v>18</v>
      </c>
      <c r="AB137" s="35">
        <v>8</v>
      </c>
      <c r="AC137" s="35">
        <v>3</v>
      </c>
      <c r="AD137" s="35">
        <v>30</v>
      </c>
      <c r="AE137" s="35">
        <v>7</v>
      </c>
      <c r="AF137" s="35">
        <v>22</v>
      </c>
      <c r="AG137" s="35">
        <v>7</v>
      </c>
    </row>
    <row r="138" spans="1:33" s="33" customFormat="1" ht="15" customHeight="1" x14ac:dyDescent="0.25">
      <c r="A138" s="34">
        <v>129</v>
      </c>
      <c r="B138" s="71"/>
      <c r="C138" s="199" t="s">
        <v>160</v>
      </c>
      <c r="D138" s="35">
        <v>4</v>
      </c>
      <c r="E138" s="35">
        <v>1</v>
      </c>
      <c r="F138" s="35">
        <v>1</v>
      </c>
      <c r="G138" s="35" t="s">
        <v>284</v>
      </c>
      <c r="H138" s="35" t="s">
        <v>284</v>
      </c>
      <c r="I138" s="35" t="s">
        <v>284</v>
      </c>
      <c r="J138" s="35" t="s">
        <v>284</v>
      </c>
      <c r="K138" s="35" t="s">
        <v>284</v>
      </c>
      <c r="L138" s="35">
        <v>1</v>
      </c>
      <c r="M138" s="35" t="s">
        <v>284</v>
      </c>
      <c r="N138" s="35" t="s">
        <v>284</v>
      </c>
      <c r="O138" s="35" t="s">
        <v>284</v>
      </c>
      <c r="P138" s="35" t="s">
        <v>284</v>
      </c>
      <c r="Q138" s="35" t="s">
        <v>284</v>
      </c>
      <c r="R138" s="35" t="s">
        <v>284</v>
      </c>
      <c r="S138" s="35" t="s">
        <v>284</v>
      </c>
      <c r="T138" s="35" t="s">
        <v>284</v>
      </c>
      <c r="U138" s="35" t="s">
        <v>284</v>
      </c>
      <c r="V138" s="35" t="s">
        <v>284</v>
      </c>
      <c r="W138" s="35" t="s">
        <v>284</v>
      </c>
      <c r="X138" s="35" t="s">
        <v>284</v>
      </c>
      <c r="Y138" s="35" t="s">
        <v>284</v>
      </c>
      <c r="Z138" s="35" t="s">
        <v>284</v>
      </c>
      <c r="AA138" s="35" t="s">
        <v>284</v>
      </c>
      <c r="AB138" s="35" t="s">
        <v>284</v>
      </c>
      <c r="AC138" s="35">
        <v>1</v>
      </c>
      <c r="AD138" s="35" t="s">
        <v>284</v>
      </c>
      <c r="AE138" s="35">
        <v>1</v>
      </c>
      <c r="AF138" s="35" t="s">
        <v>284</v>
      </c>
      <c r="AG138" s="35" t="s">
        <v>284</v>
      </c>
    </row>
    <row r="139" spans="1:33" s="33" customFormat="1" ht="15" customHeight="1" x14ac:dyDescent="0.25">
      <c r="A139" s="34">
        <v>130</v>
      </c>
      <c r="B139" s="71"/>
      <c r="C139" s="199" t="s">
        <v>366</v>
      </c>
      <c r="D139" s="35">
        <v>2</v>
      </c>
      <c r="E139" s="35" t="s">
        <v>284</v>
      </c>
      <c r="F139" s="35" t="s">
        <v>284</v>
      </c>
      <c r="G139" s="35" t="s">
        <v>284</v>
      </c>
      <c r="H139" s="35" t="s">
        <v>284</v>
      </c>
      <c r="I139" s="35" t="s">
        <v>284</v>
      </c>
      <c r="J139" s="35" t="s">
        <v>284</v>
      </c>
      <c r="K139" s="35" t="s">
        <v>284</v>
      </c>
      <c r="L139" s="35" t="s">
        <v>284</v>
      </c>
      <c r="M139" s="35">
        <v>1</v>
      </c>
      <c r="N139" s="35" t="s">
        <v>284</v>
      </c>
      <c r="O139" s="35" t="s">
        <v>284</v>
      </c>
      <c r="P139" s="35">
        <v>1</v>
      </c>
      <c r="Q139" s="35" t="s">
        <v>284</v>
      </c>
      <c r="R139" s="35" t="s">
        <v>284</v>
      </c>
      <c r="S139" s="35" t="s">
        <v>284</v>
      </c>
      <c r="T139" s="35" t="s">
        <v>284</v>
      </c>
      <c r="U139" s="35" t="s">
        <v>284</v>
      </c>
      <c r="V139" s="35" t="s">
        <v>284</v>
      </c>
      <c r="W139" s="35" t="s">
        <v>284</v>
      </c>
      <c r="X139" s="35" t="s">
        <v>284</v>
      </c>
      <c r="Y139" s="35" t="s">
        <v>284</v>
      </c>
      <c r="Z139" s="35" t="s">
        <v>284</v>
      </c>
      <c r="AA139" s="35" t="s">
        <v>284</v>
      </c>
      <c r="AB139" s="35" t="s">
        <v>284</v>
      </c>
      <c r="AC139" s="35" t="s">
        <v>284</v>
      </c>
      <c r="AD139" s="35" t="s">
        <v>284</v>
      </c>
      <c r="AE139" s="35" t="s">
        <v>284</v>
      </c>
      <c r="AF139" s="35" t="s">
        <v>284</v>
      </c>
      <c r="AG139" s="35" t="s">
        <v>284</v>
      </c>
    </row>
    <row r="140" spans="1:33" s="36" customFormat="1" ht="15" customHeight="1" x14ac:dyDescent="0.25">
      <c r="A140" s="131">
        <v>131</v>
      </c>
      <c r="B140" s="116"/>
      <c r="C140" s="164" t="s">
        <v>367</v>
      </c>
      <c r="D140" s="75">
        <v>1.7647058823529411</v>
      </c>
      <c r="E140" s="75">
        <f t="shared" ref="E140:AF140" si="2">IF(E124&gt;0,E125/E124,"-")</f>
        <v>1.6847826086956521</v>
      </c>
      <c r="F140" s="75">
        <f t="shared" si="2"/>
        <v>1.6590909090909092</v>
      </c>
      <c r="G140" s="75">
        <f t="shared" si="2"/>
        <v>1.7083333333333333</v>
      </c>
      <c r="H140" s="75">
        <f>IF(H124&gt;0,H125/H124,"-")</f>
        <v>1.8846153846153846</v>
      </c>
      <c r="I140" s="75">
        <f t="shared" si="2"/>
        <v>1.8135593220338984</v>
      </c>
      <c r="J140" s="75">
        <f t="shared" si="2"/>
        <v>1.896551724137931</v>
      </c>
      <c r="K140" s="75">
        <f t="shared" si="2"/>
        <v>2.125</v>
      </c>
      <c r="L140" s="75">
        <v>1.8</v>
      </c>
      <c r="M140" s="75">
        <f t="shared" si="2"/>
        <v>1.5757575757575757</v>
      </c>
      <c r="N140" s="75">
        <f t="shared" si="2"/>
        <v>1.3333333333333333</v>
      </c>
      <c r="O140" s="75">
        <f t="shared" si="2"/>
        <v>1.7105263157894737</v>
      </c>
      <c r="P140" s="75">
        <f t="shared" si="2"/>
        <v>1.7567567567567568</v>
      </c>
      <c r="Q140" s="75">
        <f t="shared" si="2"/>
        <v>1.7777777777777777</v>
      </c>
      <c r="R140" s="75">
        <f>IF(R124&gt;0,R125/R124,"-")</f>
        <v>1.8043478260869565</v>
      </c>
      <c r="S140" s="75">
        <f t="shared" si="2"/>
        <v>1.5</v>
      </c>
      <c r="T140" s="75">
        <f t="shared" si="2"/>
        <v>1.8214285714285714</v>
      </c>
      <c r="U140" s="75">
        <f t="shared" si="2"/>
        <v>1.8571428571428572</v>
      </c>
      <c r="V140" s="75">
        <f t="shared" si="2"/>
        <v>1.8448275862068966</v>
      </c>
      <c r="W140" s="75">
        <f t="shared" si="2"/>
        <v>1.8285714285714285</v>
      </c>
      <c r="X140" s="75">
        <f t="shared" si="2"/>
        <v>1.8292682926829269</v>
      </c>
      <c r="Y140" s="75">
        <f t="shared" si="2"/>
        <v>1.875</v>
      </c>
      <c r="Z140" s="75">
        <f t="shared" si="2"/>
        <v>1.5416666666666667</v>
      </c>
      <c r="AA140" s="75">
        <f t="shared" si="2"/>
        <v>1.5454545454545454</v>
      </c>
      <c r="AB140" s="75">
        <f t="shared" si="2"/>
        <v>1.5333333333333334</v>
      </c>
      <c r="AC140" s="75">
        <f t="shared" si="2"/>
        <v>1.75</v>
      </c>
      <c r="AD140" s="75">
        <f t="shared" si="2"/>
        <v>1.9411764705882353</v>
      </c>
      <c r="AE140" s="75">
        <f t="shared" si="2"/>
        <v>1.7777777777777777</v>
      </c>
      <c r="AF140" s="75">
        <f t="shared" si="2"/>
        <v>1.6285714285714286</v>
      </c>
      <c r="AG140" s="75">
        <v>1.5</v>
      </c>
    </row>
    <row r="141" spans="1:33" ht="19" customHeight="1" x14ac:dyDescent="0.25">
      <c r="A141" s="205" t="s">
        <v>1068</v>
      </c>
      <c r="B141" s="25"/>
      <c r="C141" s="25"/>
    </row>
    <row r="142" spans="1:33" s="33" customFormat="1" ht="15.75" customHeight="1" x14ac:dyDescent="0.25">
      <c r="A142" s="206" t="s">
        <v>1069</v>
      </c>
      <c r="B142" s="178"/>
      <c r="C142" s="178"/>
      <c r="D142" s="45"/>
      <c r="E142" s="45"/>
    </row>
    <row r="143" spans="1:33" s="46" customFormat="1" ht="15.75" customHeight="1" x14ac:dyDescent="0.25">
      <c r="A143" s="408" t="s">
        <v>1061</v>
      </c>
      <c r="B143" s="319"/>
      <c r="C143" s="319"/>
    </row>
  </sheetData>
  <mergeCells count="27">
    <mergeCell ref="A3:A7"/>
    <mergeCell ref="B3:B7"/>
    <mergeCell ref="C3:C7"/>
    <mergeCell ref="D3:AG3"/>
    <mergeCell ref="D4:AG4"/>
    <mergeCell ref="D5:D7"/>
    <mergeCell ref="E5:G5"/>
    <mergeCell ref="H5:K5"/>
    <mergeCell ref="L5:L7"/>
    <mergeCell ref="AG5:AG7"/>
    <mergeCell ref="F6:G6"/>
    <mergeCell ref="I6:K6"/>
    <mergeCell ref="S6:U6"/>
    <mergeCell ref="W6:Y6"/>
    <mergeCell ref="AE5:AE7"/>
    <mergeCell ref="AF5:AF7"/>
    <mergeCell ref="AC5:AC7"/>
    <mergeCell ref="AD5:AD7"/>
    <mergeCell ref="Q5:Q7"/>
    <mergeCell ref="R5:U5"/>
    <mergeCell ref="M5:M7"/>
    <mergeCell ref="N5:N7"/>
    <mergeCell ref="O5:O7"/>
    <mergeCell ref="P5:P7"/>
    <mergeCell ref="AA6:AB6"/>
    <mergeCell ref="V5:Y5"/>
    <mergeCell ref="Z5:AB5"/>
  </mergeCells>
  <hyperlinks>
    <hyperlink ref="A1" location="Inhaltsübersicht!A1" display="zur Inhaltsübersicht" xr:uid="{B12DDBA1-C1B5-41B6-9462-235D3F61C2B2}"/>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4C7FE-F256-4BA9-8451-BBB12DDB14A2}">
  <dimension ref="A1:AI89"/>
  <sheetViews>
    <sheetView zoomScaleNormal="100" zoomScaleSheetLayoutView="100" workbookViewId="0">
      <pane xSplit="3" ySplit="7" topLeftCell="D8" activePane="bottomRight" state="frozen"/>
      <selection activeCell="B29" sqref="B29"/>
      <selection pane="topRight" activeCell="B29" sqref="B29"/>
      <selection pane="bottomLeft" activeCell="B29" sqref="B29"/>
      <selection pane="bottomRight" activeCell="D8" sqref="D8"/>
    </sheetView>
  </sheetViews>
  <sheetFormatPr baseColWidth="10" defaultColWidth="11.453125" defaultRowHeight="19" customHeight="1" x14ac:dyDescent="0.25"/>
  <cols>
    <col min="1" max="1" width="4.7265625" style="33" customWidth="1"/>
    <col min="2" max="2" width="10.26953125" style="33" customWidth="1"/>
    <col min="3" max="3" width="58.81640625" style="33" customWidth="1"/>
    <col min="4" max="4" width="12.26953125" style="33" customWidth="1"/>
    <col min="5" max="11" width="11.54296875" style="84" customWidth="1"/>
    <col min="12" max="13" width="13" style="84" customWidth="1"/>
    <col min="14" max="16" width="11.54296875" style="84" customWidth="1"/>
    <col min="17" max="17" width="13.54296875" style="84" customWidth="1"/>
    <col min="18" max="18" width="12.7265625" style="84" customWidth="1"/>
    <col min="19" max="19" width="14.26953125" style="84" customWidth="1"/>
    <col min="20" max="21" width="12.7265625" style="84" customWidth="1"/>
    <col min="22" max="27" width="11.54296875" style="84" customWidth="1"/>
    <col min="28" max="28" width="12.26953125" style="84" customWidth="1"/>
    <col min="29" max="33" width="11.54296875" style="84" customWidth="1"/>
    <col min="34" max="16384" width="11.453125" style="33"/>
  </cols>
  <sheetData>
    <row r="1" spans="1:33" ht="15.75" customHeight="1" x14ac:dyDescent="0.3">
      <c r="A1" s="407" t="s">
        <v>1</v>
      </c>
      <c r="B1" s="153"/>
      <c r="C1" s="153"/>
      <c r="E1" s="76"/>
      <c r="F1" s="76"/>
      <c r="G1" s="76"/>
      <c r="H1" s="76"/>
      <c r="I1" s="76"/>
      <c r="J1" s="76"/>
      <c r="K1" s="76"/>
      <c r="L1" s="76"/>
      <c r="M1" s="76"/>
      <c r="N1" s="77"/>
      <c r="O1" s="76"/>
      <c r="P1" s="78"/>
      <c r="Q1" s="76"/>
      <c r="R1" s="76"/>
      <c r="S1" s="76"/>
      <c r="T1" s="76"/>
      <c r="U1" s="76"/>
      <c r="V1" s="76"/>
      <c r="W1" s="76"/>
      <c r="X1" s="76"/>
      <c r="Y1" s="76"/>
      <c r="Z1" s="76"/>
      <c r="AA1" s="76"/>
      <c r="AB1" s="76"/>
      <c r="AC1" s="76"/>
      <c r="AD1" s="76"/>
      <c r="AE1" s="76"/>
      <c r="AF1" s="76"/>
      <c r="AG1" s="76"/>
    </row>
    <row r="2" spans="1:33" ht="15.75" customHeight="1" x14ac:dyDescent="0.35">
      <c r="A2" s="316" t="s">
        <v>375</v>
      </c>
      <c r="B2" s="316"/>
      <c r="C2" s="316"/>
      <c r="D2" s="316"/>
      <c r="E2" s="316"/>
      <c r="F2" s="316"/>
      <c r="G2" s="316"/>
      <c r="H2" s="316"/>
      <c r="I2" s="320"/>
      <c r="J2" s="321"/>
      <c r="K2" s="321"/>
      <c r="L2" s="321"/>
      <c r="M2" s="321"/>
      <c r="N2" s="321"/>
      <c r="O2" s="321"/>
      <c r="P2" s="79"/>
      <c r="Q2" s="76"/>
      <c r="R2" s="76"/>
      <c r="S2" s="76"/>
      <c r="T2" s="76"/>
      <c r="U2" s="76"/>
      <c r="V2" s="76"/>
      <c r="W2" s="76"/>
      <c r="X2" s="76"/>
      <c r="Y2" s="76"/>
      <c r="Z2" s="76"/>
      <c r="AA2" s="76"/>
      <c r="AB2" s="76"/>
      <c r="AC2" s="76"/>
      <c r="AD2" s="76"/>
      <c r="AE2" s="76"/>
      <c r="AF2" s="76"/>
      <c r="AG2" s="76"/>
    </row>
    <row r="3" spans="1:33" ht="15.75" customHeight="1" x14ac:dyDescent="0.25">
      <c r="A3" s="417" t="s">
        <v>236</v>
      </c>
      <c r="B3" s="417" t="s">
        <v>237</v>
      </c>
      <c r="C3" s="417" t="s">
        <v>357</v>
      </c>
      <c r="D3" s="417" t="s">
        <v>239</v>
      </c>
      <c r="E3" s="417"/>
      <c r="F3" s="417"/>
      <c r="G3" s="417"/>
      <c r="H3" s="417"/>
      <c r="I3" s="417"/>
      <c r="J3" s="417"/>
      <c r="K3" s="417"/>
      <c r="L3" s="417"/>
      <c r="M3" s="417"/>
      <c r="N3" s="417"/>
      <c r="O3" s="417"/>
      <c r="P3" s="417"/>
      <c r="Q3" s="417"/>
      <c r="R3" s="417"/>
      <c r="S3" s="417"/>
      <c r="T3" s="417"/>
      <c r="U3" s="417"/>
      <c r="V3" s="417"/>
      <c r="W3" s="417"/>
      <c r="X3" s="417"/>
      <c r="Y3" s="417"/>
      <c r="Z3" s="417"/>
      <c r="AA3" s="417"/>
      <c r="AB3" s="417"/>
      <c r="AC3" s="417"/>
      <c r="AD3" s="417"/>
      <c r="AE3" s="417"/>
      <c r="AF3" s="417"/>
      <c r="AG3" s="417"/>
    </row>
    <row r="4" spans="1:33" ht="15.75" customHeight="1" x14ac:dyDescent="0.25">
      <c r="A4" s="431"/>
      <c r="B4" s="417"/>
      <c r="C4" s="417"/>
      <c r="D4" s="418">
        <v>2024</v>
      </c>
      <c r="E4" s="418"/>
      <c r="F4" s="418"/>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c r="AG4" s="418"/>
    </row>
    <row r="5" spans="1:33" ht="15.75" customHeight="1" x14ac:dyDescent="0.25">
      <c r="A5" s="431"/>
      <c r="B5" s="417"/>
      <c r="C5" s="417"/>
      <c r="D5" s="418" t="s">
        <v>0</v>
      </c>
      <c r="E5" s="417" t="s">
        <v>311</v>
      </c>
      <c r="F5" s="417"/>
      <c r="G5" s="417"/>
      <c r="H5" s="417" t="s">
        <v>312</v>
      </c>
      <c r="I5" s="417"/>
      <c r="J5" s="417"/>
      <c r="K5" s="431"/>
      <c r="L5" s="417" t="s">
        <v>313</v>
      </c>
      <c r="M5" s="417" t="s">
        <v>314</v>
      </c>
      <c r="N5" s="417" t="s">
        <v>315</v>
      </c>
      <c r="O5" s="417" t="s">
        <v>316</v>
      </c>
      <c r="P5" s="417" t="s">
        <v>317</v>
      </c>
      <c r="Q5" s="417" t="s">
        <v>318</v>
      </c>
      <c r="R5" s="417" t="s">
        <v>319</v>
      </c>
      <c r="S5" s="417"/>
      <c r="T5" s="417"/>
      <c r="U5" s="417"/>
      <c r="V5" s="417" t="s">
        <v>320</v>
      </c>
      <c r="W5" s="417"/>
      <c r="X5" s="417"/>
      <c r="Y5" s="417"/>
      <c r="Z5" s="417" t="s">
        <v>321</v>
      </c>
      <c r="AA5" s="417"/>
      <c r="AB5" s="417"/>
      <c r="AC5" s="417" t="s">
        <v>322</v>
      </c>
      <c r="AD5" s="417" t="s">
        <v>323</v>
      </c>
      <c r="AE5" s="417" t="s">
        <v>324</v>
      </c>
      <c r="AF5" s="417" t="s">
        <v>325</v>
      </c>
      <c r="AG5" s="417" t="s">
        <v>326</v>
      </c>
    </row>
    <row r="6" spans="1:33" ht="15.75" customHeight="1" x14ac:dyDescent="0.25">
      <c r="A6" s="431"/>
      <c r="B6" s="417"/>
      <c r="C6" s="417"/>
      <c r="D6" s="418"/>
      <c r="E6" s="322"/>
      <c r="F6" s="417" t="s">
        <v>327</v>
      </c>
      <c r="G6" s="431"/>
      <c r="H6" s="322"/>
      <c r="I6" s="417" t="s">
        <v>327</v>
      </c>
      <c r="J6" s="431"/>
      <c r="K6" s="431"/>
      <c r="L6" s="417"/>
      <c r="M6" s="417"/>
      <c r="N6" s="417"/>
      <c r="O6" s="417"/>
      <c r="P6" s="417"/>
      <c r="Q6" s="417"/>
      <c r="R6" s="322"/>
      <c r="S6" s="417" t="s">
        <v>327</v>
      </c>
      <c r="T6" s="431"/>
      <c r="U6" s="431"/>
      <c r="V6" s="322"/>
      <c r="W6" s="417" t="s">
        <v>327</v>
      </c>
      <c r="X6" s="431"/>
      <c r="Y6" s="431"/>
      <c r="Z6" s="322"/>
      <c r="AA6" s="417" t="s">
        <v>327</v>
      </c>
      <c r="AB6" s="431"/>
      <c r="AC6" s="417"/>
      <c r="AD6" s="417"/>
      <c r="AE6" s="417"/>
      <c r="AF6" s="417"/>
      <c r="AG6" s="417"/>
    </row>
    <row r="7" spans="1:33" ht="15.75" customHeight="1" x14ac:dyDescent="0.25">
      <c r="A7" s="431"/>
      <c r="B7" s="417"/>
      <c r="C7" s="417"/>
      <c r="D7" s="418"/>
      <c r="E7" s="322" t="s">
        <v>328</v>
      </c>
      <c r="F7" s="322" t="s">
        <v>329</v>
      </c>
      <c r="G7" s="322" t="s">
        <v>330</v>
      </c>
      <c r="H7" s="322" t="s">
        <v>328</v>
      </c>
      <c r="I7" s="322" t="s">
        <v>331</v>
      </c>
      <c r="J7" s="322" t="s">
        <v>332</v>
      </c>
      <c r="K7" s="322" t="s">
        <v>333</v>
      </c>
      <c r="L7" s="417"/>
      <c r="M7" s="417"/>
      <c r="N7" s="417"/>
      <c r="O7" s="417"/>
      <c r="P7" s="417"/>
      <c r="Q7" s="417"/>
      <c r="R7" s="322" t="s">
        <v>328</v>
      </c>
      <c r="S7" s="322" t="s">
        <v>334</v>
      </c>
      <c r="T7" s="322" t="s">
        <v>335</v>
      </c>
      <c r="U7" s="322" t="s">
        <v>336</v>
      </c>
      <c r="V7" s="322" t="s">
        <v>328</v>
      </c>
      <c r="W7" s="322" t="s">
        <v>337</v>
      </c>
      <c r="X7" s="322" t="s">
        <v>338</v>
      </c>
      <c r="Y7" s="322" t="s">
        <v>339</v>
      </c>
      <c r="Z7" s="322" t="s">
        <v>328</v>
      </c>
      <c r="AA7" s="322" t="s">
        <v>340</v>
      </c>
      <c r="AB7" s="322" t="s">
        <v>341</v>
      </c>
      <c r="AC7" s="417"/>
      <c r="AD7" s="417"/>
      <c r="AE7" s="417"/>
      <c r="AF7" s="417"/>
      <c r="AG7" s="417"/>
    </row>
    <row r="8" spans="1:33" s="26" customFormat="1" ht="15" customHeight="1" x14ac:dyDescent="0.3">
      <c r="A8" s="68">
        <v>1</v>
      </c>
      <c r="B8" s="68" t="s">
        <v>270</v>
      </c>
      <c r="C8" s="69" t="s">
        <v>358</v>
      </c>
      <c r="D8" s="140">
        <v>524719</v>
      </c>
      <c r="E8" s="140">
        <v>57471</v>
      </c>
      <c r="F8" s="140">
        <v>25740</v>
      </c>
      <c r="G8" s="140">
        <v>31731</v>
      </c>
      <c r="H8" s="140">
        <v>76473</v>
      </c>
      <c r="I8" s="140">
        <v>43125</v>
      </c>
      <c r="J8" s="140">
        <v>18934</v>
      </c>
      <c r="K8" s="140">
        <v>14414</v>
      </c>
      <c r="L8" s="140">
        <v>24122</v>
      </c>
      <c r="M8" s="140">
        <v>14731</v>
      </c>
      <c r="N8" s="140">
        <v>5325</v>
      </c>
      <c r="O8" s="140">
        <v>13245</v>
      </c>
      <c r="P8" s="140">
        <v>39620</v>
      </c>
      <c r="Q8" s="140">
        <v>8635</v>
      </c>
      <c r="R8" s="140">
        <v>57300</v>
      </c>
      <c r="S8" s="140">
        <v>11021</v>
      </c>
      <c r="T8" s="140">
        <v>28999</v>
      </c>
      <c r="U8" s="140">
        <v>17280</v>
      </c>
      <c r="V8" s="140">
        <v>128715</v>
      </c>
      <c r="W8" s="140">
        <v>33515</v>
      </c>
      <c r="X8" s="140">
        <v>65218</v>
      </c>
      <c r="Y8" s="140">
        <v>29982</v>
      </c>
      <c r="Z8" s="140">
        <v>27322</v>
      </c>
      <c r="AA8" s="140">
        <v>17599</v>
      </c>
      <c r="AB8" s="140">
        <v>9723</v>
      </c>
      <c r="AC8" s="140">
        <v>6836</v>
      </c>
      <c r="AD8" s="140">
        <v>21819</v>
      </c>
      <c r="AE8" s="140">
        <v>13143</v>
      </c>
      <c r="AF8" s="140">
        <v>18663</v>
      </c>
      <c r="AG8" s="208">
        <v>11299</v>
      </c>
    </row>
    <row r="9" spans="1:33" ht="15" customHeight="1" x14ac:dyDescent="0.25">
      <c r="A9" s="68"/>
      <c r="B9" s="71"/>
      <c r="C9" s="125" t="s">
        <v>376</v>
      </c>
      <c r="D9" s="36"/>
      <c r="E9" s="36"/>
      <c r="F9" s="36"/>
      <c r="G9" s="36"/>
      <c r="H9" s="36"/>
      <c r="I9" s="36"/>
      <c r="J9" s="36"/>
      <c r="K9" s="36"/>
      <c r="L9" s="36"/>
      <c r="M9" s="36"/>
      <c r="N9" s="36"/>
      <c r="O9" s="36"/>
      <c r="P9" s="36"/>
      <c r="Q9" s="36"/>
      <c r="R9" s="36"/>
      <c r="S9" s="36"/>
      <c r="T9" s="36"/>
      <c r="U9" s="36"/>
      <c r="V9" s="36"/>
      <c r="W9" s="36"/>
      <c r="X9" s="36"/>
      <c r="Y9" s="36"/>
      <c r="Z9" s="36"/>
      <c r="AA9" s="36"/>
      <c r="AB9" s="36"/>
      <c r="AC9" s="36"/>
      <c r="AD9" s="36"/>
      <c r="AE9" s="36"/>
      <c r="AF9" s="36"/>
      <c r="AG9" s="125"/>
    </row>
    <row r="10" spans="1:33" ht="15" customHeight="1" x14ac:dyDescent="0.25">
      <c r="A10" s="34">
        <v>2</v>
      </c>
      <c r="B10" s="71"/>
      <c r="C10" s="42" t="s">
        <v>377</v>
      </c>
      <c r="D10" s="141">
        <v>307044</v>
      </c>
      <c r="E10" s="141">
        <v>35820</v>
      </c>
      <c r="F10" s="141">
        <v>16154</v>
      </c>
      <c r="G10" s="141">
        <v>19666</v>
      </c>
      <c r="H10" s="141">
        <v>43788</v>
      </c>
      <c r="I10" s="141">
        <v>24528</v>
      </c>
      <c r="J10" s="141">
        <v>10764</v>
      </c>
      <c r="K10" s="141">
        <v>8496</v>
      </c>
      <c r="L10" s="141">
        <v>16241</v>
      </c>
      <c r="M10" s="141">
        <v>9179</v>
      </c>
      <c r="N10" s="141">
        <v>2989</v>
      </c>
      <c r="O10" s="141">
        <v>7603</v>
      </c>
      <c r="P10" s="141">
        <v>23861</v>
      </c>
      <c r="Q10" s="141">
        <v>5261</v>
      </c>
      <c r="R10" s="141">
        <v>32345</v>
      </c>
      <c r="S10" s="141">
        <v>6108</v>
      </c>
      <c r="T10" s="141">
        <v>16837</v>
      </c>
      <c r="U10" s="141">
        <v>9400</v>
      </c>
      <c r="V10" s="141">
        <v>69428</v>
      </c>
      <c r="W10" s="141">
        <v>18981</v>
      </c>
      <c r="X10" s="141">
        <v>33694</v>
      </c>
      <c r="Y10" s="141">
        <v>16753</v>
      </c>
      <c r="Z10" s="141">
        <v>17288</v>
      </c>
      <c r="AA10" s="141">
        <v>11457</v>
      </c>
      <c r="AB10" s="141">
        <v>5831</v>
      </c>
      <c r="AC10" s="141">
        <v>3390</v>
      </c>
      <c r="AD10" s="141">
        <v>14107</v>
      </c>
      <c r="AE10" s="141">
        <v>7184</v>
      </c>
      <c r="AF10" s="141">
        <v>11567</v>
      </c>
      <c r="AG10" s="209">
        <v>6993</v>
      </c>
    </row>
    <row r="11" spans="1:33" ht="15" customHeight="1" x14ac:dyDescent="0.25">
      <c r="A11" s="34">
        <v>3</v>
      </c>
      <c r="B11" s="71"/>
      <c r="C11" s="42" t="s">
        <v>378</v>
      </c>
      <c r="D11" s="141">
        <v>57073</v>
      </c>
      <c r="E11" s="141">
        <v>7106</v>
      </c>
      <c r="F11" s="141">
        <v>3086</v>
      </c>
      <c r="G11" s="141">
        <v>4020</v>
      </c>
      <c r="H11" s="141">
        <v>9688</v>
      </c>
      <c r="I11" s="141">
        <v>5584</v>
      </c>
      <c r="J11" s="141">
        <v>2467</v>
      </c>
      <c r="K11" s="141">
        <v>1637</v>
      </c>
      <c r="L11" s="141">
        <v>1367</v>
      </c>
      <c r="M11" s="141">
        <v>1120</v>
      </c>
      <c r="N11" s="141">
        <v>548</v>
      </c>
      <c r="O11" s="141">
        <v>1440</v>
      </c>
      <c r="P11" s="141">
        <v>4208</v>
      </c>
      <c r="Q11" s="141">
        <v>1033</v>
      </c>
      <c r="R11" s="141">
        <v>6041</v>
      </c>
      <c r="S11" s="141">
        <v>934</v>
      </c>
      <c r="T11" s="141">
        <v>3149</v>
      </c>
      <c r="U11" s="141">
        <v>1958</v>
      </c>
      <c r="V11" s="141">
        <v>13914</v>
      </c>
      <c r="W11" s="141">
        <v>3417</v>
      </c>
      <c r="X11" s="141">
        <v>7334</v>
      </c>
      <c r="Y11" s="141">
        <v>3163</v>
      </c>
      <c r="Z11" s="141">
        <v>3026</v>
      </c>
      <c r="AA11" s="141">
        <v>1818</v>
      </c>
      <c r="AB11" s="141">
        <v>1208</v>
      </c>
      <c r="AC11" s="141">
        <v>1089</v>
      </c>
      <c r="AD11" s="141">
        <v>1737</v>
      </c>
      <c r="AE11" s="141">
        <v>1504</v>
      </c>
      <c r="AF11" s="141">
        <v>2038</v>
      </c>
      <c r="AG11" s="209">
        <v>1214</v>
      </c>
    </row>
    <row r="12" spans="1:33" ht="15" customHeight="1" x14ac:dyDescent="0.25">
      <c r="A12" s="34">
        <v>4</v>
      </c>
      <c r="B12" s="71"/>
      <c r="C12" s="43" t="s">
        <v>379</v>
      </c>
      <c r="D12" s="141">
        <v>687</v>
      </c>
      <c r="E12" s="141">
        <v>6</v>
      </c>
      <c r="F12" s="141">
        <v>4</v>
      </c>
      <c r="G12" s="141">
        <v>2</v>
      </c>
      <c r="H12" s="141">
        <v>68</v>
      </c>
      <c r="I12" s="141">
        <v>46</v>
      </c>
      <c r="J12" s="141">
        <v>11</v>
      </c>
      <c r="K12" s="141">
        <v>11</v>
      </c>
      <c r="L12" s="141">
        <v>19</v>
      </c>
      <c r="M12" s="141">
        <v>20</v>
      </c>
      <c r="N12" s="141">
        <v>2</v>
      </c>
      <c r="O12" s="141">
        <v>18</v>
      </c>
      <c r="P12" s="141">
        <v>21</v>
      </c>
      <c r="Q12" s="141">
        <v>18</v>
      </c>
      <c r="R12" s="141">
        <v>261</v>
      </c>
      <c r="S12" s="141">
        <v>78</v>
      </c>
      <c r="T12" s="141">
        <v>107</v>
      </c>
      <c r="U12" s="141">
        <v>76</v>
      </c>
      <c r="V12" s="141">
        <v>190</v>
      </c>
      <c r="W12" s="141">
        <v>81</v>
      </c>
      <c r="X12" s="141">
        <v>84</v>
      </c>
      <c r="Y12" s="141">
        <v>25</v>
      </c>
      <c r="Z12" s="141">
        <v>4</v>
      </c>
      <c r="AA12" s="141">
        <v>3</v>
      </c>
      <c r="AB12" s="141">
        <v>1</v>
      </c>
      <c r="AC12" s="141" t="s">
        <v>284</v>
      </c>
      <c r="AD12" s="141">
        <v>11</v>
      </c>
      <c r="AE12" s="141">
        <v>12</v>
      </c>
      <c r="AF12" s="141">
        <v>37</v>
      </c>
      <c r="AG12" s="209" t="s">
        <v>284</v>
      </c>
    </row>
    <row r="13" spans="1:33" ht="15" customHeight="1" x14ac:dyDescent="0.25">
      <c r="A13" s="34">
        <v>5</v>
      </c>
      <c r="B13" s="71"/>
      <c r="C13" s="43" t="s">
        <v>380</v>
      </c>
      <c r="D13" s="141">
        <v>56386</v>
      </c>
      <c r="E13" s="141">
        <v>7100</v>
      </c>
      <c r="F13" s="141">
        <v>3082</v>
      </c>
      <c r="G13" s="141">
        <v>4018</v>
      </c>
      <c r="H13" s="141">
        <v>9620</v>
      </c>
      <c r="I13" s="141">
        <v>5538</v>
      </c>
      <c r="J13" s="141">
        <v>2456</v>
      </c>
      <c r="K13" s="141">
        <v>1626</v>
      </c>
      <c r="L13" s="141">
        <v>1348</v>
      </c>
      <c r="M13" s="141">
        <v>1100</v>
      </c>
      <c r="N13" s="141">
        <v>546</v>
      </c>
      <c r="O13" s="141">
        <v>1422</v>
      </c>
      <c r="P13" s="141">
        <v>4187</v>
      </c>
      <c r="Q13" s="141">
        <v>1015</v>
      </c>
      <c r="R13" s="141">
        <v>5780</v>
      </c>
      <c r="S13" s="141">
        <v>856</v>
      </c>
      <c r="T13" s="141">
        <v>3042</v>
      </c>
      <c r="U13" s="141">
        <v>1882</v>
      </c>
      <c r="V13" s="141">
        <v>13724</v>
      </c>
      <c r="W13" s="141">
        <v>3336</v>
      </c>
      <c r="X13" s="141">
        <v>7250</v>
      </c>
      <c r="Y13" s="141">
        <v>3138</v>
      </c>
      <c r="Z13" s="141">
        <v>3022</v>
      </c>
      <c r="AA13" s="141">
        <v>1815</v>
      </c>
      <c r="AB13" s="141">
        <v>1207</v>
      </c>
      <c r="AC13" s="141">
        <v>1089</v>
      </c>
      <c r="AD13" s="141">
        <v>1726</v>
      </c>
      <c r="AE13" s="141">
        <v>1492</v>
      </c>
      <c r="AF13" s="141">
        <v>2001</v>
      </c>
      <c r="AG13" s="209">
        <v>1214</v>
      </c>
    </row>
    <row r="14" spans="1:33" ht="15" customHeight="1" x14ac:dyDescent="0.25">
      <c r="A14" s="34">
        <v>6</v>
      </c>
      <c r="B14" s="71"/>
      <c r="C14" s="42" t="s">
        <v>381</v>
      </c>
      <c r="D14" s="141">
        <v>743</v>
      </c>
      <c r="E14" s="141">
        <v>91</v>
      </c>
      <c r="F14" s="141">
        <v>36</v>
      </c>
      <c r="G14" s="141">
        <v>55</v>
      </c>
      <c r="H14" s="141">
        <v>139</v>
      </c>
      <c r="I14" s="141">
        <v>100</v>
      </c>
      <c r="J14" s="141">
        <v>26</v>
      </c>
      <c r="K14" s="141">
        <v>13</v>
      </c>
      <c r="L14" s="141">
        <v>23</v>
      </c>
      <c r="M14" s="141">
        <v>19</v>
      </c>
      <c r="N14" s="141">
        <v>13</v>
      </c>
      <c r="O14" s="141">
        <v>9</v>
      </c>
      <c r="P14" s="141">
        <v>113</v>
      </c>
      <c r="Q14" s="141">
        <v>4</v>
      </c>
      <c r="R14" s="141">
        <v>131</v>
      </c>
      <c r="S14" s="141">
        <v>23</v>
      </c>
      <c r="T14" s="141">
        <v>52</v>
      </c>
      <c r="U14" s="141">
        <v>56</v>
      </c>
      <c r="V14" s="141">
        <v>27</v>
      </c>
      <c r="W14" s="141">
        <v>4</v>
      </c>
      <c r="X14" s="141">
        <v>18</v>
      </c>
      <c r="Y14" s="141">
        <v>5</v>
      </c>
      <c r="Z14" s="141">
        <v>52</v>
      </c>
      <c r="AA14" s="141">
        <v>16</v>
      </c>
      <c r="AB14" s="141">
        <v>36</v>
      </c>
      <c r="AC14" s="141">
        <v>17</v>
      </c>
      <c r="AD14" s="141">
        <v>26</v>
      </c>
      <c r="AE14" s="141">
        <v>30</v>
      </c>
      <c r="AF14" s="141">
        <v>34</v>
      </c>
      <c r="AG14" s="209">
        <v>15</v>
      </c>
    </row>
    <row r="15" spans="1:33" ht="15" customHeight="1" x14ac:dyDescent="0.25">
      <c r="A15" s="34">
        <v>7</v>
      </c>
      <c r="B15" s="71"/>
      <c r="C15" s="42" t="s">
        <v>382</v>
      </c>
      <c r="D15" s="141">
        <v>7811</v>
      </c>
      <c r="E15" s="141">
        <v>650</v>
      </c>
      <c r="F15" s="141">
        <v>306</v>
      </c>
      <c r="G15" s="141">
        <v>344</v>
      </c>
      <c r="H15" s="141">
        <v>605</v>
      </c>
      <c r="I15" s="141">
        <v>301</v>
      </c>
      <c r="J15" s="141">
        <v>128</v>
      </c>
      <c r="K15" s="141">
        <v>176</v>
      </c>
      <c r="L15" s="141">
        <v>249</v>
      </c>
      <c r="M15" s="141">
        <v>424</v>
      </c>
      <c r="N15" s="141">
        <v>128</v>
      </c>
      <c r="O15" s="141">
        <v>76</v>
      </c>
      <c r="P15" s="141">
        <v>514</v>
      </c>
      <c r="Q15" s="141">
        <v>240</v>
      </c>
      <c r="R15" s="141">
        <v>672</v>
      </c>
      <c r="S15" s="141">
        <v>124</v>
      </c>
      <c r="T15" s="141">
        <v>314</v>
      </c>
      <c r="U15" s="141">
        <v>234</v>
      </c>
      <c r="V15" s="141">
        <v>2246</v>
      </c>
      <c r="W15" s="141">
        <v>564</v>
      </c>
      <c r="X15" s="141">
        <v>1252</v>
      </c>
      <c r="Y15" s="141">
        <v>430</v>
      </c>
      <c r="Z15" s="141">
        <v>255</v>
      </c>
      <c r="AA15" s="141">
        <v>126</v>
      </c>
      <c r="AB15" s="141">
        <v>129</v>
      </c>
      <c r="AC15" s="141">
        <v>137</v>
      </c>
      <c r="AD15" s="141">
        <v>515</v>
      </c>
      <c r="AE15" s="141">
        <v>486</v>
      </c>
      <c r="AF15" s="141">
        <v>347</v>
      </c>
      <c r="AG15" s="209">
        <v>267</v>
      </c>
    </row>
    <row r="16" spans="1:33" ht="15" customHeight="1" x14ac:dyDescent="0.25">
      <c r="A16" s="34">
        <v>8</v>
      </c>
      <c r="B16" s="71"/>
      <c r="C16" s="42" t="s">
        <v>383</v>
      </c>
      <c r="D16" s="141">
        <v>2207</v>
      </c>
      <c r="E16" s="141">
        <v>240</v>
      </c>
      <c r="F16" s="141">
        <v>95</v>
      </c>
      <c r="G16" s="141">
        <v>145</v>
      </c>
      <c r="H16" s="141">
        <v>212</v>
      </c>
      <c r="I16" s="141">
        <v>115</v>
      </c>
      <c r="J16" s="141">
        <v>45</v>
      </c>
      <c r="K16" s="141">
        <v>52</v>
      </c>
      <c r="L16" s="141">
        <v>58</v>
      </c>
      <c r="M16" s="141">
        <v>63</v>
      </c>
      <c r="N16" s="141">
        <v>39</v>
      </c>
      <c r="O16" s="141">
        <v>30</v>
      </c>
      <c r="P16" s="141">
        <v>225</v>
      </c>
      <c r="Q16" s="141">
        <v>36</v>
      </c>
      <c r="R16" s="141">
        <v>241</v>
      </c>
      <c r="S16" s="141">
        <v>53</v>
      </c>
      <c r="T16" s="141">
        <v>106</v>
      </c>
      <c r="U16" s="141">
        <v>82</v>
      </c>
      <c r="V16" s="141">
        <v>653</v>
      </c>
      <c r="W16" s="141">
        <v>170</v>
      </c>
      <c r="X16" s="141">
        <v>366</v>
      </c>
      <c r="Y16" s="141">
        <v>117</v>
      </c>
      <c r="Z16" s="141">
        <v>67</v>
      </c>
      <c r="AA16" s="141">
        <v>41</v>
      </c>
      <c r="AB16" s="141">
        <v>26</v>
      </c>
      <c r="AC16" s="141">
        <v>38</v>
      </c>
      <c r="AD16" s="141">
        <v>91</v>
      </c>
      <c r="AE16" s="141">
        <v>77</v>
      </c>
      <c r="AF16" s="141">
        <v>79</v>
      </c>
      <c r="AG16" s="209">
        <v>58</v>
      </c>
    </row>
    <row r="17" spans="1:33" ht="15" customHeight="1" x14ac:dyDescent="0.25">
      <c r="A17" s="34">
        <v>9</v>
      </c>
      <c r="B17" s="71"/>
      <c r="C17" s="42" t="s">
        <v>384</v>
      </c>
      <c r="D17" s="141">
        <v>1686</v>
      </c>
      <c r="E17" s="141">
        <v>188</v>
      </c>
      <c r="F17" s="141">
        <v>49</v>
      </c>
      <c r="G17" s="141">
        <v>139</v>
      </c>
      <c r="H17" s="141">
        <v>170</v>
      </c>
      <c r="I17" s="141">
        <v>103</v>
      </c>
      <c r="J17" s="141">
        <v>27</v>
      </c>
      <c r="K17" s="141">
        <v>40</v>
      </c>
      <c r="L17" s="141">
        <v>6</v>
      </c>
      <c r="M17" s="141">
        <v>75</v>
      </c>
      <c r="N17" s="141">
        <v>17</v>
      </c>
      <c r="O17" s="141">
        <v>1</v>
      </c>
      <c r="P17" s="141">
        <v>147</v>
      </c>
      <c r="Q17" s="141">
        <v>1</v>
      </c>
      <c r="R17" s="141">
        <v>330</v>
      </c>
      <c r="S17" s="141">
        <v>42</v>
      </c>
      <c r="T17" s="141">
        <v>173</v>
      </c>
      <c r="U17" s="141">
        <v>115</v>
      </c>
      <c r="V17" s="141">
        <v>410</v>
      </c>
      <c r="W17" s="141">
        <v>79</v>
      </c>
      <c r="X17" s="141">
        <v>225</v>
      </c>
      <c r="Y17" s="141">
        <v>106</v>
      </c>
      <c r="Z17" s="141">
        <v>23</v>
      </c>
      <c r="AA17" s="141">
        <v>17</v>
      </c>
      <c r="AB17" s="141">
        <v>6</v>
      </c>
      <c r="AC17" s="141">
        <v>59</v>
      </c>
      <c r="AD17" s="141">
        <v>93</v>
      </c>
      <c r="AE17" s="141">
        <v>62</v>
      </c>
      <c r="AF17" s="141">
        <v>18</v>
      </c>
      <c r="AG17" s="209">
        <v>86</v>
      </c>
    </row>
    <row r="18" spans="1:33" ht="15" customHeight="1" x14ac:dyDescent="0.25">
      <c r="A18" s="34">
        <v>10</v>
      </c>
      <c r="B18" s="71"/>
      <c r="C18" s="42" t="s">
        <v>385</v>
      </c>
      <c r="D18" s="141">
        <v>13153</v>
      </c>
      <c r="E18" s="141">
        <v>1017</v>
      </c>
      <c r="F18" s="141">
        <v>477</v>
      </c>
      <c r="G18" s="141">
        <v>540</v>
      </c>
      <c r="H18" s="141">
        <v>1397</v>
      </c>
      <c r="I18" s="141">
        <v>877</v>
      </c>
      <c r="J18" s="141">
        <v>271</v>
      </c>
      <c r="K18" s="141">
        <v>249</v>
      </c>
      <c r="L18" s="141">
        <v>287</v>
      </c>
      <c r="M18" s="141">
        <v>486</v>
      </c>
      <c r="N18" s="141">
        <v>207</v>
      </c>
      <c r="O18" s="141">
        <v>403</v>
      </c>
      <c r="P18" s="141">
        <v>783</v>
      </c>
      <c r="Q18" s="141">
        <v>370</v>
      </c>
      <c r="R18" s="141">
        <v>1492</v>
      </c>
      <c r="S18" s="141">
        <v>231</v>
      </c>
      <c r="T18" s="141">
        <v>852</v>
      </c>
      <c r="U18" s="141">
        <v>409</v>
      </c>
      <c r="V18" s="141">
        <v>3589</v>
      </c>
      <c r="W18" s="141">
        <v>1038</v>
      </c>
      <c r="X18" s="141">
        <v>1739</v>
      </c>
      <c r="Y18" s="141">
        <v>812</v>
      </c>
      <c r="Z18" s="141">
        <v>685</v>
      </c>
      <c r="AA18" s="141">
        <v>407</v>
      </c>
      <c r="AB18" s="141">
        <v>278</v>
      </c>
      <c r="AC18" s="141">
        <v>392</v>
      </c>
      <c r="AD18" s="141">
        <v>435</v>
      </c>
      <c r="AE18" s="141">
        <v>699</v>
      </c>
      <c r="AF18" s="141">
        <v>472</v>
      </c>
      <c r="AG18" s="209">
        <v>439</v>
      </c>
    </row>
    <row r="19" spans="1:33" ht="15" customHeight="1" x14ac:dyDescent="0.25">
      <c r="A19" s="34">
        <v>11</v>
      </c>
      <c r="B19" s="71"/>
      <c r="C19" s="42" t="s">
        <v>386</v>
      </c>
      <c r="D19" s="141">
        <v>1408</v>
      </c>
      <c r="E19" s="141">
        <v>110</v>
      </c>
      <c r="F19" s="141">
        <v>38</v>
      </c>
      <c r="G19" s="141">
        <v>72</v>
      </c>
      <c r="H19" s="141">
        <v>75</v>
      </c>
      <c r="I19" s="141">
        <v>33</v>
      </c>
      <c r="J19" s="141">
        <v>30</v>
      </c>
      <c r="K19" s="141">
        <v>12</v>
      </c>
      <c r="L19" s="141">
        <v>3</v>
      </c>
      <c r="M19" s="141">
        <v>18</v>
      </c>
      <c r="N19" s="141">
        <v>7</v>
      </c>
      <c r="O19" s="141">
        <v>17</v>
      </c>
      <c r="P19" s="141">
        <v>56</v>
      </c>
      <c r="Q19" s="141">
        <v>9</v>
      </c>
      <c r="R19" s="141">
        <v>295</v>
      </c>
      <c r="S19" s="141">
        <v>32</v>
      </c>
      <c r="T19" s="141">
        <v>103</v>
      </c>
      <c r="U19" s="141">
        <v>160</v>
      </c>
      <c r="V19" s="141">
        <v>621</v>
      </c>
      <c r="W19" s="141">
        <v>162</v>
      </c>
      <c r="X19" s="141">
        <v>378</v>
      </c>
      <c r="Y19" s="141">
        <v>81</v>
      </c>
      <c r="Z19" s="141">
        <v>45</v>
      </c>
      <c r="AA19" s="141">
        <v>28</v>
      </c>
      <c r="AB19" s="141">
        <v>17</v>
      </c>
      <c r="AC19" s="141">
        <v>11</v>
      </c>
      <c r="AD19" s="141">
        <v>22</v>
      </c>
      <c r="AE19" s="141">
        <v>25</v>
      </c>
      <c r="AF19" s="141">
        <v>81</v>
      </c>
      <c r="AG19" s="209">
        <v>13</v>
      </c>
    </row>
    <row r="20" spans="1:33" ht="15" customHeight="1" x14ac:dyDescent="0.25">
      <c r="A20" s="34">
        <v>12</v>
      </c>
      <c r="B20" s="71"/>
      <c r="C20" s="42" t="s">
        <v>387</v>
      </c>
      <c r="D20" s="141">
        <v>5208</v>
      </c>
      <c r="E20" s="141">
        <v>290</v>
      </c>
      <c r="F20" s="141">
        <v>131</v>
      </c>
      <c r="G20" s="141">
        <v>159</v>
      </c>
      <c r="H20" s="141">
        <v>397</v>
      </c>
      <c r="I20" s="141">
        <v>254</v>
      </c>
      <c r="J20" s="141">
        <v>77</v>
      </c>
      <c r="K20" s="141">
        <v>66</v>
      </c>
      <c r="L20" s="141">
        <v>109</v>
      </c>
      <c r="M20" s="141">
        <v>155</v>
      </c>
      <c r="N20" s="141">
        <v>90</v>
      </c>
      <c r="O20" s="141">
        <v>124</v>
      </c>
      <c r="P20" s="141">
        <v>705</v>
      </c>
      <c r="Q20" s="141">
        <v>24</v>
      </c>
      <c r="R20" s="141">
        <v>1152</v>
      </c>
      <c r="S20" s="141">
        <v>588</v>
      </c>
      <c r="T20" s="141">
        <v>362</v>
      </c>
      <c r="U20" s="141">
        <v>202</v>
      </c>
      <c r="V20" s="141">
        <v>1545</v>
      </c>
      <c r="W20" s="141">
        <v>399</v>
      </c>
      <c r="X20" s="141">
        <v>1020</v>
      </c>
      <c r="Y20" s="141">
        <v>126</v>
      </c>
      <c r="Z20" s="141">
        <v>157</v>
      </c>
      <c r="AA20" s="141">
        <v>95</v>
      </c>
      <c r="AB20" s="141">
        <v>62</v>
      </c>
      <c r="AC20" s="141">
        <v>38</v>
      </c>
      <c r="AD20" s="141">
        <v>64</v>
      </c>
      <c r="AE20" s="141">
        <v>195</v>
      </c>
      <c r="AF20" s="141">
        <v>82</v>
      </c>
      <c r="AG20" s="209">
        <v>81</v>
      </c>
    </row>
    <row r="21" spans="1:33" ht="15" customHeight="1" x14ac:dyDescent="0.25">
      <c r="A21" s="34">
        <v>13</v>
      </c>
      <c r="B21" s="71"/>
      <c r="C21" s="42" t="s">
        <v>388</v>
      </c>
      <c r="D21" s="141">
        <v>7756</v>
      </c>
      <c r="E21" s="141">
        <v>770</v>
      </c>
      <c r="F21" s="141">
        <v>253</v>
      </c>
      <c r="G21" s="141">
        <v>517</v>
      </c>
      <c r="H21" s="141">
        <v>1656</v>
      </c>
      <c r="I21" s="141">
        <v>1151</v>
      </c>
      <c r="J21" s="141">
        <v>331</v>
      </c>
      <c r="K21" s="141">
        <v>174</v>
      </c>
      <c r="L21" s="141">
        <v>415</v>
      </c>
      <c r="M21" s="141">
        <v>114</v>
      </c>
      <c r="N21" s="141">
        <v>193</v>
      </c>
      <c r="O21" s="141">
        <v>274</v>
      </c>
      <c r="P21" s="141">
        <v>781</v>
      </c>
      <c r="Q21" s="141">
        <v>57</v>
      </c>
      <c r="R21" s="141">
        <v>1015</v>
      </c>
      <c r="S21" s="141">
        <v>210</v>
      </c>
      <c r="T21" s="141">
        <v>519</v>
      </c>
      <c r="U21" s="141">
        <v>286</v>
      </c>
      <c r="V21" s="141">
        <v>1199</v>
      </c>
      <c r="W21" s="141">
        <v>367</v>
      </c>
      <c r="X21" s="141">
        <v>625</v>
      </c>
      <c r="Y21" s="141">
        <v>207</v>
      </c>
      <c r="Z21" s="141">
        <v>456</v>
      </c>
      <c r="AA21" s="141">
        <v>277</v>
      </c>
      <c r="AB21" s="141">
        <v>179</v>
      </c>
      <c r="AC21" s="141">
        <v>89</v>
      </c>
      <c r="AD21" s="141">
        <v>120</v>
      </c>
      <c r="AE21" s="141">
        <v>99</v>
      </c>
      <c r="AF21" s="141">
        <v>345</v>
      </c>
      <c r="AG21" s="209">
        <v>173</v>
      </c>
    </row>
    <row r="22" spans="1:33" ht="15" customHeight="1" x14ac:dyDescent="0.25">
      <c r="A22" s="34">
        <v>14</v>
      </c>
      <c r="B22" s="71"/>
      <c r="C22" s="42" t="s">
        <v>389</v>
      </c>
      <c r="D22" s="141">
        <v>27432</v>
      </c>
      <c r="E22" s="141">
        <v>3212</v>
      </c>
      <c r="F22" s="141">
        <v>1329</v>
      </c>
      <c r="G22" s="141">
        <v>1883</v>
      </c>
      <c r="H22" s="141">
        <v>4069</v>
      </c>
      <c r="I22" s="141">
        <v>2315</v>
      </c>
      <c r="J22" s="141">
        <v>1026</v>
      </c>
      <c r="K22" s="141">
        <v>728</v>
      </c>
      <c r="L22" s="141">
        <v>1123</v>
      </c>
      <c r="M22" s="141">
        <v>879</v>
      </c>
      <c r="N22" s="141">
        <v>299</v>
      </c>
      <c r="O22" s="141">
        <v>793</v>
      </c>
      <c r="P22" s="141">
        <v>1911</v>
      </c>
      <c r="Q22" s="141">
        <v>551</v>
      </c>
      <c r="R22" s="141">
        <v>2714</v>
      </c>
      <c r="S22" s="141">
        <v>517</v>
      </c>
      <c r="T22" s="141">
        <v>1424</v>
      </c>
      <c r="U22" s="141">
        <v>773</v>
      </c>
      <c r="V22" s="141">
        <v>6831</v>
      </c>
      <c r="W22" s="141">
        <v>1841</v>
      </c>
      <c r="X22" s="141">
        <v>3440</v>
      </c>
      <c r="Y22" s="141">
        <v>1550</v>
      </c>
      <c r="Z22" s="141">
        <v>1307</v>
      </c>
      <c r="AA22" s="141">
        <v>751</v>
      </c>
      <c r="AB22" s="141">
        <v>556</v>
      </c>
      <c r="AC22" s="141">
        <v>346</v>
      </c>
      <c r="AD22" s="141">
        <v>1119</v>
      </c>
      <c r="AE22" s="141">
        <v>810</v>
      </c>
      <c r="AF22" s="141">
        <v>905</v>
      </c>
      <c r="AG22" s="209">
        <v>563</v>
      </c>
    </row>
    <row r="23" spans="1:33" ht="15" customHeight="1" x14ac:dyDescent="0.25">
      <c r="A23" s="34">
        <v>15</v>
      </c>
      <c r="B23" s="71"/>
      <c r="C23" s="42" t="s">
        <v>390</v>
      </c>
      <c r="D23" s="141">
        <v>255</v>
      </c>
      <c r="E23" s="141">
        <v>16</v>
      </c>
      <c r="F23" s="141">
        <v>8</v>
      </c>
      <c r="G23" s="141">
        <v>8</v>
      </c>
      <c r="H23" s="141">
        <v>13</v>
      </c>
      <c r="I23" s="141">
        <v>8</v>
      </c>
      <c r="J23" s="141">
        <v>1</v>
      </c>
      <c r="K23" s="141">
        <v>4</v>
      </c>
      <c r="L23" s="141">
        <v>5</v>
      </c>
      <c r="M23" s="141">
        <v>5</v>
      </c>
      <c r="N23" s="141">
        <v>2</v>
      </c>
      <c r="O23" s="141">
        <v>6</v>
      </c>
      <c r="P23" s="141">
        <v>48</v>
      </c>
      <c r="Q23" s="141">
        <v>2</v>
      </c>
      <c r="R23" s="141">
        <v>71</v>
      </c>
      <c r="S23" s="141">
        <v>12</v>
      </c>
      <c r="T23" s="141">
        <v>38</v>
      </c>
      <c r="U23" s="141">
        <v>21</v>
      </c>
      <c r="V23" s="141">
        <v>51</v>
      </c>
      <c r="W23" s="141">
        <v>12</v>
      </c>
      <c r="X23" s="141">
        <v>25</v>
      </c>
      <c r="Y23" s="141">
        <v>14</v>
      </c>
      <c r="Z23" s="141">
        <v>7</v>
      </c>
      <c r="AA23" s="141">
        <v>3</v>
      </c>
      <c r="AB23" s="141">
        <v>4</v>
      </c>
      <c r="AC23" s="141">
        <v>6</v>
      </c>
      <c r="AD23" s="141">
        <v>6</v>
      </c>
      <c r="AE23" s="141">
        <v>8</v>
      </c>
      <c r="AF23" s="141">
        <v>6</v>
      </c>
      <c r="AG23" s="209">
        <v>3</v>
      </c>
    </row>
    <row r="24" spans="1:33" ht="15" customHeight="1" x14ac:dyDescent="0.25">
      <c r="A24" s="34">
        <v>16</v>
      </c>
      <c r="B24" s="71"/>
      <c r="C24" s="42" t="s">
        <v>391</v>
      </c>
      <c r="D24" s="141">
        <v>24</v>
      </c>
      <c r="E24" s="141">
        <v>2</v>
      </c>
      <c r="F24" s="141">
        <v>1</v>
      </c>
      <c r="G24" s="141">
        <v>1</v>
      </c>
      <c r="H24" s="141">
        <v>1</v>
      </c>
      <c r="I24" s="141">
        <v>1</v>
      </c>
      <c r="J24" s="141" t="s">
        <v>284</v>
      </c>
      <c r="K24" s="141" t="s">
        <v>284</v>
      </c>
      <c r="L24" s="141" t="s">
        <v>284</v>
      </c>
      <c r="M24" s="141">
        <v>1</v>
      </c>
      <c r="N24" s="141" t="s">
        <v>284</v>
      </c>
      <c r="O24" s="141" t="s">
        <v>284</v>
      </c>
      <c r="P24" s="141">
        <v>4</v>
      </c>
      <c r="Q24" s="141" t="s">
        <v>284</v>
      </c>
      <c r="R24" s="141">
        <v>3</v>
      </c>
      <c r="S24" s="141" t="s">
        <v>284</v>
      </c>
      <c r="T24" s="141">
        <v>1</v>
      </c>
      <c r="U24" s="141">
        <v>2</v>
      </c>
      <c r="V24" s="141">
        <v>2</v>
      </c>
      <c r="W24" s="141" t="s">
        <v>284</v>
      </c>
      <c r="X24" s="141">
        <v>2</v>
      </c>
      <c r="Y24" s="141" t="s">
        <v>284</v>
      </c>
      <c r="Z24" s="141">
        <v>2</v>
      </c>
      <c r="AA24" s="141">
        <v>1</v>
      </c>
      <c r="AB24" s="141">
        <v>1</v>
      </c>
      <c r="AC24" s="141">
        <v>3</v>
      </c>
      <c r="AD24" s="141">
        <v>2</v>
      </c>
      <c r="AE24" s="141">
        <v>1</v>
      </c>
      <c r="AF24" s="141" t="s">
        <v>284</v>
      </c>
      <c r="AG24" s="209">
        <v>3</v>
      </c>
    </row>
    <row r="25" spans="1:33" s="23" customFormat="1" ht="15" customHeight="1" x14ac:dyDescent="0.25">
      <c r="A25" s="34">
        <v>17</v>
      </c>
      <c r="B25" s="72"/>
      <c r="C25" s="42" t="s">
        <v>392</v>
      </c>
      <c r="D25" s="141">
        <v>13094</v>
      </c>
      <c r="E25" s="141">
        <v>2412</v>
      </c>
      <c r="F25" s="141">
        <v>1058</v>
      </c>
      <c r="G25" s="141">
        <v>1354</v>
      </c>
      <c r="H25" s="141">
        <v>2520</v>
      </c>
      <c r="I25" s="141">
        <v>1504</v>
      </c>
      <c r="J25" s="141">
        <v>534</v>
      </c>
      <c r="K25" s="141">
        <v>482</v>
      </c>
      <c r="L25" s="141">
        <v>505</v>
      </c>
      <c r="M25" s="141">
        <v>576</v>
      </c>
      <c r="N25" s="141">
        <v>33</v>
      </c>
      <c r="O25" s="141">
        <v>236</v>
      </c>
      <c r="P25" s="141">
        <v>649</v>
      </c>
      <c r="Q25" s="141">
        <v>175</v>
      </c>
      <c r="R25" s="141">
        <v>732</v>
      </c>
      <c r="S25" s="141">
        <v>118</v>
      </c>
      <c r="T25" s="141">
        <v>354</v>
      </c>
      <c r="U25" s="141">
        <v>260</v>
      </c>
      <c r="V25" s="141">
        <v>3290</v>
      </c>
      <c r="W25" s="141">
        <v>729</v>
      </c>
      <c r="X25" s="141">
        <v>1728</v>
      </c>
      <c r="Y25" s="141">
        <v>833</v>
      </c>
      <c r="Z25" s="141">
        <v>702</v>
      </c>
      <c r="AA25" s="141">
        <v>383</v>
      </c>
      <c r="AB25" s="141">
        <v>319</v>
      </c>
      <c r="AC25" s="141">
        <v>148</v>
      </c>
      <c r="AD25" s="141">
        <v>475</v>
      </c>
      <c r="AE25" s="141">
        <v>203</v>
      </c>
      <c r="AF25" s="141">
        <v>242</v>
      </c>
      <c r="AG25" s="209">
        <v>196</v>
      </c>
    </row>
    <row r="26" spans="1:33" ht="15" customHeight="1" x14ac:dyDescent="0.25">
      <c r="A26" s="34">
        <v>18</v>
      </c>
      <c r="B26" s="71"/>
      <c r="C26" s="42" t="s">
        <v>393</v>
      </c>
      <c r="D26" s="141">
        <v>1976</v>
      </c>
      <c r="E26" s="141">
        <v>106</v>
      </c>
      <c r="F26" s="141">
        <v>46</v>
      </c>
      <c r="G26" s="141">
        <v>60</v>
      </c>
      <c r="H26" s="141">
        <v>148</v>
      </c>
      <c r="I26" s="141">
        <v>72</v>
      </c>
      <c r="J26" s="141">
        <v>40</v>
      </c>
      <c r="K26" s="141">
        <v>36</v>
      </c>
      <c r="L26" s="141">
        <v>318</v>
      </c>
      <c r="M26" s="141">
        <v>82</v>
      </c>
      <c r="N26" s="141">
        <v>14</v>
      </c>
      <c r="O26" s="141">
        <v>27</v>
      </c>
      <c r="P26" s="141">
        <v>210</v>
      </c>
      <c r="Q26" s="141">
        <v>39</v>
      </c>
      <c r="R26" s="141">
        <v>154</v>
      </c>
      <c r="S26" s="141">
        <v>36</v>
      </c>
      <c r="T26" s="141">
        <v>82</v>
      </c>
      <c r="U26" s="141">
        <v>36</v>
      </c>
      <c r="V26" s="141">
        <v>518</v>
      </c>
      <c r="W26" s="141">
        <v>187</v>
      </c>
      <c r="X26" s="141">
        <v>215</v>
      </c>
      <c r="Y26" s="141">
        <v>116</v>
      </c>
      <c r="Z26" s="141">
        <v>104</v>
      </c>
      <c r="AA26" s="141">
        <v>69</v>
      </c>
      <c r="AB26" s="141">
        <v>35</v>
      </c>
      <c r="AC26" s="141">
        <v>15</v>
      </c>
      <c r="AD26" s="141">
        <v>98</v>
      </c>
      <c r="AE26" s="141">
        <v>44</v>
      </c>
      <c r="AF26" s="141">
        <v>53</v>
      </c>
      <c r="AG26" s="209">
        <v>46</v>
      </c>
    </row>
    <row r="27" spans="1:33" ht="15" customHeight="1" x14ac:dyDescent="0.25">
      <c r="A27" s="34">
        <v>19</v>
      </c>
      <c r="B27" s="71"/>
      <c r="C27" s="42" t="s">
        <v>394</v>
      </c>
      <c r="D27" s="141">
        <v>7090</v>
      </c>
      <c r="E27" s="141">
        <v>843</v>
      </c>
      <c r="F27" s="141">
        <v>329</v>
      </c>
      <c r="G27" s="141">
        <v>514</v>
      </c>
      <c r="H27" s="141">
        <v>1947</v>
      </c>
      <c r="I27" s="141">
        <v>1257</v>
      </c>
      <c r="J27" s="141">
        <v>396</v>
      </c>
      <c r="K27" s="141">
        <v>294</v>
      </c>
      <c r="L27" s="141">
        <v>932</v>
      </c>
      <c r="M27" s="141">
        <v>307</v>
      </c>
      <c r="N27" s="141">
        <v>5</v>
      </c>
      <c r="O27" s="141">
        <v>560</v>
      </c>
      <c r="P27" s="141">
        <v>81</v>
      </c>
      <c r="Q27" s="141">
        <v>173</v>
      </c>
      <c r="R27" s="141">
        <v>149</v>
      </c>
      <c r="S27" s="141">
        <v>17</v>
      </c>
      <c r="T27" s="141">
        <v>80</v>
      </c>
      <c r="U27" s="141">
        <v>52</v>
      </c>
      <c r="V27" s="141">
        <v>229</v>
      </c>
      <c r="W27" s="141">
        <v>60</v>
      </c>
      <c r="X27" s="141">
        <v>115</v>
      </c>
      <c r="Y27" s="141">
        <v>54</v>
      </c>
      <c r="Z27" s="141">
        <v>665</v>
      </c>
      <c r="AA27" s="141">
        <v>474</v>
      </c>
      <c r="AB27" s="141">
        <v>191</v>
      </c>
      <c r="AC27" s="141">
        <v>19</v>
      </c>
      <c r="AD27" s="141">
        <v>397</v>
      </c>
      <c r="AE27" s="141">
        <v>16</v>
      </c>
      <c r="AF27" s="141">
        <v>587</v>
      </c>
      <c r="AG27" s="209">
        <v>180</v>
      </c>
    </row>
    <row r="28" spans="1:33" s="23" customFormat="1" ht="15" customHeight="1" x14ac:dyDescent="0.25">
      <c r="A28" s="34">
        <v>20</v>
      </c>
      <c r="B28" s="72"/>
      <c r="C28" s="42" t="s">
        <v>395</v>
      </c>
      <c r="D28" s="141">
        <v>11137</v>
      </c>
      <c r="E28" s="141">
        <v>930</v>
      </c>
      <c r="F28" s="141">
        <v>467</v>
      </c>
      <c r="G28" s="141">
        <v>463</v>
      </c>
      <c r="H28" s="141">
        <v>714</v>
      </c>
      <c r="I28" s="141">
        <v>464</v>
      </c>
      <c r="J28" s="141">
        <v>132</v>
      </c>
      <c r="K28" s="141">
        <v>118</v>
      </c>
      <c r="L28" s="141">
        <v>146</v>
      </c>
      <c r="M28" s="141">
        <v>107</v>
      </c>
      <c r="N28" s="141">
        <v>156</v>
      </c>
      <c r="O28" s="141">
        <v>149</v>
      </c>
      <c r="P28" s="141">
        <v>1045</v>
      </c>
      <c r="Q28" s="141">
        <v>67</v>
      </c>
      <c r="R28" s="141">
        <v>1799</v>
      </c>
      <c r="S28" s="141">
        <v>359</v>
      </c>
      <c r="T28" s="141">
        <v>863</v>
      </c>
      <c r="U28" s="141">
        <v>577</v>
      </c>
      <c r="V28" s="141">
        <v>4833</v>
      </c>
      <c r="W28" s="141">
        <v>1192</v>
      </c>
      <c r="X28" s="141">
        <v>2247</v>
      </c>
      <c r="Y28" s="141">
        <v>1394</v>
      </c>
      <c r="Z28" s="141">
        <v>224</v>
      </c>
      <c r="AA28" s="141">
        <v>143</v>
      </c>
      <c r="AB28" s="141">
        <v>81</v>
      </c>
      <c r="AC28" s="141">
        <v>231</v>
      </c>
      <c r="AD28" s="141">
        <v>103</v>
      </c>
      <c r="AE28" s="141">
        <v>331</v>
      </c>
      <c r="AF28" s="141">
        <v>192</v>
      </c>
      <c r="AG28" s="209">
        <v>110</v>
      </c>
    </row>
    <row r="29" spans="1:33" ht="15" customHeight="1" x14ac:dyDescent="0.25">
      <c r="A29" s="34">
        <v>21</v>
      </c>
      <c r="B29" s="71"/>
      <c r="C29" s="42" t="s">
        <v>396</v>
      </c>
      <c r="D29" s="141">
        <v>4435</v>
      </c>
      <c r="E29" s="141">
        <v>414</v>
      </c>
      <c r="F29" s="141">
        <v>160</v>
      </c>
      <c r="G29" s="141">
        <v>254</v>
      </c>
      <c r="H29" s="141">
        <v>649</v>
      </c>
      <c r="I29" s="141">
        <v>359</v>
      </c>
      <c r="J29" s="141">
        <v>175</v>
      </c>
      <c r="K29" s="141">
        <v>115</v>
      </c>
      <c r="L29" s="141">
        <v>504</v>
      </c>
      <c r="M29" s="141">
        <v>108</v>
      </c>
      <c r="N29" s="141">
        <v>21</v>
      </c>
      <c r="O29" s="141">
        <v>88</v>
      </c>
      <c r="P29" s="141">
        <v>393</v>
      </c>
      <c r="Q29" s="141">
        <v>73</v>
      </c>
      <c r="R29" s="141">
        <v>397</v>
      </c>
      <c r="S29" s="141">
        <v>86</v>
      </c>
      <c r="T29" s="141">
        <v>200</v>
      </c>
      <c r="U29" s="141">
        <v>111</v>
      </c>
      <c r="V29" s="141">
        <v>1068</v>
      </c>
      <c r="W29" s="141">
        <v>240</v>
      </c>
      <c r="X29" s="141">
        <v>602</v>
      </c>
      <c r="Y29" s="141">
        <v>226</v>
      </c>
      <c r="Z29" s="141">
        <v>161</v>
      </c>
      <c r="AA29" s="141">
        <v>94</v>
      </c>
      <c r="AB29" s="141">
        <v>67</v>
      </c>
      <c r="AC29" s="141">
        <v>41</v>
      </c>
      <c r="AD29" s="141">
        <v>228</v>
      </c>
      <c r="AE29" s="141">
        <v>110</v>
      </c>
      <c r="AF29" s="141">
        <v>106</v>
      </c>
      <c r="AG29" s="209">
        <v>74</v>
      </c>
    </row>
    <row r="30" spans="1:33" s="40" customFormat="1" ht="15" customHeight="1" x14ac:dyDescent="0.25">
      <c r="A30" s="34">
        <v>22</v>
      </c>
      <c r="B30" s="71"/>
      <c r="C30" s="42" t="s">
        <v>397</v>
      </c>
      <c r="D30" s="141">
        <v>55187</v>
      </c>
      <c r="E30" s="141">
        <v>3254</v>
      </c>
      <c r="F30" s="141">
        <v>1717</v>
      </c>
      <c r="G30" s="141">
        <v>1537</v>
      </c>
      <c r="H30" s="141">
        <v>8285</v>
      </c>
      <c r="I30" s="141">
        <v>4099</v>
      </c>
      <c r="J30" s="141">
        <v>2464</v>
      </c>
      <c r="K30" s="141">
        <v>1722</v>
      </c>
      <c r="L30" s="141">
        <v>1831</v>
      </c>
      <c r="M30" s="141">
        <v>1013</v>
      </c>
      <c r="N30" s="141">
        <v>564</v>
      </c>
      <c r="O30" s="141">
        <v>1409</v>
      </c>
      <c r="P30" s="141">
        <v>3886</v>
      </c>
      <c r="Q30" s="141">
        <v>520</v>
      </c>
      <c r="R30" s="141">
        <v>7567</v>
      </c>
      <c r="S30" s="141">
        <v>1531</v>
      </c>
      <c r="T30" s="141">
        <v>3490</v>
      </c>
      <c r="U30" s="141">
        <v>2546</v>
      </c>
      <c r="V30" s="141">
        <v>18261</v>
      </c>
      <c r="W30" s="141">
        <v>4073</v>
      </c>
      <c r="X30" s="141">
        <v>10193</v>
      </c>
      <c r="Y30" s="141">
        <v>3995</v>
      </c>
      <c r="Z30" s="141">
        <v>2096</v>
      </c>
      <c r="AA30" s="141">
        <v>1399</v>
      </c>
      <c r="AB30" s="141">
        <v>697</v>
      </c>
      <c r="AC30" s="141">
        <v>767</v>
      </c>
      <c r="AD30" s="141">
        <v>2181</v>
      </c>
      <c r="AE30" s="141">
        <v>1259</v>
      </c>
      <c r="AF30" s="141">
        <v>1509</v>
      </c>
      <c r="AG30" s="209">
        <v>785</v>
      </c>
    </row>
    <row r="31" spans="1:33" s="56" customFormat="1" ht="15" customHeight="1" x14ac:dyDescent="0.3">
      <c r="A31" s="55">
        <v>23</v>
      </c>
      <c r="B31" s="68">
        <v>10</v>
      </c>
      <c r="C31" s="69" t="s">
        <v>368</v>
      </c>
      <c r="D31" s="140">
        <v>403674</v>
      </c>
      <c r="E31" s="140">
        <v>45258</v>
      </c>
      <c r="F31" s="140">
        <v>20164</v>
      </c>
      <c r="G31" s="140">
        <v>25094</v>
      </c>
      <c r="H31" s="140">
        <v>54945</v>
      </c>
      <c r="I31" s="140">
        <v>30567</v>
      </c>
      <c r="J31" s="140">
        <v>13970</v>
      </c>
      <c r="K31" s="140">
        <v>10408</v>
      </c>
      <c r="L31" s="140">
        <v>16722</v>
      </c>
      <c r="M31" s="140">
        <v>12025</v>
      </c>
      <c r="N31" s="140">
        <v>3749</v>
      </c>
      <c r="O31" s="140">
        <v>9182</v>
      </c>
      <c r="P31" s="140">
        <v>30294</v>
      </c>
      <c r="Q31" s="140">
        <v>7102</v>
      </c>
      <c r="R31" s="140">
        <v>45178</v>
      </c>
      <c r="S31" s="140">
        <v>8684</v>
      </c>
      <c r="T31" s="140">
        <v>22633</v>
      </c>
      <c r="U31" s="140">
        <v>13861</v>
      </c>
      <c r="V31" s="140">
        <v>101225</v>
      </c>
      <c r="W31" s="140">
        <v>26222</v>
      </c>
      <c r="X31" s="140">
        <v>52279</v>
      </c>
      <c r="Y31" s="140">
        <v>22724</v>
      </c>
      <c r="Z31" s="141">
        <v>20775</v>
      </c>
      <c r="AA31" s="141">
        <v>13503</v>
      </c>
      <c r="AB31" s="141">
        <v>7272</v>
      </c>
      <c r="AC31" s="140">
        <v>5393</v>
      </c>
      <c r="AD31" s="140">
        <v>17939</v>
      </c>
      <c r="AE31" s="140">
        <v>11118</v>
      </c>
      <c r="AF31" s="140">
        <v>13913</v>
      </c>
      <c r="AG31" s="208">
        <v>8856</v>
      </c>
    </row>
    <row r="32" spans="1:33" ht="15" customHeight="1" x14ac:dyDescent="0.25">
      <c r="A32" s="68"/>
      <c r="B32" s="71"/>
      <c r="C32" s="125" t="s">
        <v>376</v>
      </c>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125"/>
    </row>
    <row r="33" spans="1:33" ht="15" customHeight="1" x14ac:dyDescent="0.25">
      <c r="A33" s="34">
        <v>24</v>
      </c>
      <c r="B33" s="71"/>
      <c r="C33" s="42" t="s">
        <v>377</v>
      </c>
      <c r="D33" s="141">
        <v>240905</v>
      </c>
      <c r="E33" s="141">
        <v>28702</v>
      </c>
      <c r="F33" s="141">
        <v>12768</v>
      </c>
      <c r="G33" s="141">
        <v>15934</v>
      </c>
      <c r="H33" s="141">
        <v>34054</v>
      </c>
      <c r="I33" s="141">
        <v>18956</v>
      </c>
      <c r="J33" s="141">
        <v>8661</v>
      </c>
      <c r="K33" s="141">
        <v>6437</v>
      </c>
      <c r="L33" s="141">
        <v>11172</v>
      </c>
      <c r="M33" s="141">
        <v>7593</v>
      </c>
      <c r="N33" s="141">
        <v>2204</v>
      </c>
      <c r="O33" s="141">
        <v>5462</v>
      </c>
      <c r="P33" s="141">
        <v>18803</v>
      </c>
      <c r="Q33" s="141">
        <v>4395</v>
      </c>
      <c r="R33" s="141">
        <v>25674</v>
      </c>
      <c r="S33" s="141">
        <v>4880</v>
      </c>
      <c r="T33" s="141">
        <v>13187</v>
      </c>
      <c r="U33" s="141">
        <v>7607</v>
      </c>
      <c r="V33" s="141">
        <v>54576</v>
      </c>
      <c r="W33" s="141">
        <v>14807</v>
      </c>
      <c r="X33" s="141">
        <v>27173</v>
      </c>
      <c r="Y33" s="141">
        <v>12596</v>
      </c>
      <c r="Z33" s="141">
        <v>13337</v>
      </c>
      <c r="AA33" s="141">
        <v>8846</v>
      </c>
      <c r="AB33" s="141">
        <v>4491</v>
      </c>
      <c r="AC33" s="141">
        <v>2752</v>
      </c>
      <c r="AD33" s="141">
        <v>11576</v>
      </c>
      <c r="AE33" s="141">
        <v>6127</v>
      </c>
      <c r="AF33" s="141">
        <v>8836</v>
      </c>
      <c r="AG33" s="209">
        <v>5642</v>
      </c>
    </row>
    <row r="34" spans="1:33" ht="15" customHeight="1" x14ac:dyDescent="0.25">
      <c r="A34" s="34">
        <v>25</v>
      </c>
      <c r="B34" s="71"/>
      <c r="C34" s="42" t="s">
        <v>378</v>
      </c>
      <c r="D34" s="141">
        <v>43688</v>
      </c>
      <c r="E34" s="141">
        <v>5534</v>
      </c>
      <c r="F34" s="141">
        <v>2419</v>
      </c>
      <c r="G34" s="141">
        <v>3115</v>
      </c>
      <c r="H34" s="141">
        <v>7287</v>
      </c>
      <c r="I34" s="141">
        <v>4242</v>
      </c>
      <c r="J34" s="141">
        <v>1780</v>
      </c>
      <c r="K34" s="141">
        <v>1265</v>
      </c>
      <c r="L34" s="141">
        <v>981</v>
      </c>
      <c r="M34" s="141">
        <v>899</v>
      </c>
      <c r="N34" s="141">
        <v>393</v>
      </c>
      <c r="O34" s="141">
        <v>1042</v>
      </c>
      <c r="P34" s="141">
        <v>3151</v>
      </c>
      <c r="Q34" s="141">
        <v>867</v>
      </c>
      <c r="R34" s="141">
        <v>4834</v>
      </c>
      <c r="S34" s="141">
        <v>764</v>
      </c>
      <c r="T34" s="141">
        <v>2507</v>
      </c>
      <c r="U34" s="141">
        <v>1563</v>
      </c>
      <c r="V34" s="141">
        <v>10458</v>
      </c>
      <c r="W34" s="141">
        <v>2475</v>
      </c>
      <c r="X34" s="141">
        <v>5660</v>
      </c>
      <c r="Y34" s="141">
        <v>2323</v>
      </c>
      <c r="Z34" s="141">
        <v>2292</v>
      </c>
      <c r="AA34" s="141">
        <v>1413</v>
      </c>
      <c r="AB34" s="141">
        <v>879</v>
      </c>
      <c r="AC34" s="141">
        <v>848</v>
      </c>
      <c r="AD34" s="141">
        <v>1437</v>
      </c>
      <c r="AE34" s="141">
        <v>1233</v>
      </c>
      <c r="AF34" s="141">
        <v>1478</v>
      </c>
      <c r="AG34" s="209">
        <v>954</v>
      </c>
    </row>
    <row r="35" spans="1:33" ht="15" customHeight="1" x14ac:dyDescent="0.25">
      <c r="A35" s="34">
        <v>26</v>
      </c>
      <c r="B35" s="71"/>
      <c r="C35" s="43" t="s">
        <v>379</v>
      </c>
      <c r="D35" s="141">
        <v>614</v>
      </c>
      <c r="E35" s="141">
        <v>6</v>
      </c>
      <c r="F35" s="141">
        <v>4</v>
      </c>
      <c r="G35" s="141">
        <v>2</v>
      </c>
      <c r="H35" s="141">
        <v>63</v>
      </c>
      <c r="I35" s="141">
        <v>45</v>
      </c>
      <c r="J35" s="141">
        <v>9</v>
      </c>
      <c r="K35" s="141">
        <v>9</v>
      </c>
      <c r="L35" s="141">
        <v>19</v>
      </c>
      <c r="M35" s="141">
        <v>20</v>
      </c>
      <c r="N35" s="141">
        <v>1</v>
      </c>
      <c r="O35" s="141">
        <v>17</v>
      </c>
      <c r="P35" s="141">
        <v>19</v>
      </c>
      <c r="Q35" s="141">
        <v>18</v>
      </c>
      <c r="R35" s="141">
        <v>239</v>
      </c>
      <c r="S35" s="141">
        <v>72</v>
      </c>
      <c r="T35" s="141">
        <v>97</v>
      </c>
      <c r="U35" s="141">
        <v>70</v>
      </c>
      <c r="V35" s="141">
        <v>151</v>
      </c>
      <c r="W35" s="141">
        <v>63</v>
      </c>
      <c r="X35" s="141">
        <v>70</v>
      </c>
      <c r="Y35" s="141">
        <v>18</v>
      </c>
      <c r="Z35" s="141">
        <v>4</v>
      </c>
      <c r="AA35" s="141">
        <v>3</v>
      </c>
      <c r="AB35" s="141">
        <v>1</v>
      </c>
      <c r="AC35" s="141" t="s">
        <v>284</v>
      </c>
      <c r="AD35" s="141">
        <v>10</v>
      </c>
      <c r="AE35" s="141">
        <v>12</v>
      </c>
      <c r="AF35" s="141">
        <v>35</v>
      </c>
      <c r="AG35" s="209" t="s">
        <v>284</v>
      </c>
    </row>
    <row r="36" spans="1:33" ht="15" customHeight="1" x14ac:dyDescent="0.25">
      <c r="A36" s="34">
        <v>27</v>
      </c>
      <c r="B36" s="71"/>
      <c r="C36" s="43" t="s">
        <v>380</v>
      </c>
      <c r="D36" s="141">
        <v>43074</v>
      </c>
      <c r="E36" s="141">
        <v>5528</v>
      </c>
      <c r="F36" s="141">
        <v>2415</v>
      </c>
      <c r="G36" s="141">
        <v>3113</v>
      </c>
      <c r="H36" s="141">
        <v>7224</v>
      </c>
      <c r="I36" s="141">
        <v>4197</v>
      </c>
      <c r="J36" s="141">
        <v>1771</v>
      </c>
      <c r="K36" s="141">
        <v>1256</v>
      </c>
      <c r="L36" s="141">
        <v>962</v>
      </c>
      <c r="M36" s="141">
        <v>879</v>
      </c>
      <c r="N36" s="141">
        <v>392</v>
      </c>
      <c r="O36" s="141">
        <v>1025</v>
      </c>
      <c r="P36" s="141">
        <v>3132</v>
      </c>
      <c r="Q36" s="141">
        <v>849</v>
      </c>
      <c r="R36" s="141">
        <v>4595</v>
      </c>
      <c r="S36" s="141">
        <v>692</v>
      </c>
      <c r="T36" s="141">
        <v>2410</v>
      </c>
      <c r="U36" s="141">
        <v>1493</v>
      </c>
      <c r="V36" s="141">
        <v>10307</v>
      </c>
      <c r="W36" s="141">
        <v>2412</v>
      </c>
      <c r="X36" s="141">
        <v>5590</v>
      </c>
      <c r="Y36" s="141">
        <v>2305</v>
      </c>
      <c r="Z36" s="141">
        <v>2288</v>
      </c>
      <c r="AA36" s="141">
        <v>1410</v>
      </c>
      <c r="AB36" s="141">
        <v>878</v>
      </c>
      <c r="AC36" s="141">
        <v>848</v>
      </c>
      <c r="AD36" s="141">
        <v>1427</v>
      </c>
      <c r="AE36" s="141">
        <v>1221</v>
      </c>
      <c r="AF36" s="141">
        <v>1443</v>
      </c>
      <c r="AG36" s="209">
        <v>954</v>
      </c>
    </row>
    <row r="37" spans="1:33" ht="15" customHeight="1" x14ac:dyDescent="0.25">
      <c r="A37" s="34">
        <v>28</v>
      </c>
      <c r="B37" s="71"/>
      <c r="C37" s="42" t="s">
        <v>381</v>
      </c>
      <c r="D37" s="141">
        <v>60</v>
      </c>
      <c r="E37" s="141">
        <v>9</v>
      </c>
      <c r="F37" s="141">
        <v>3</v>
      </c>
      <c r="G37" s="141">
        <v>6</v>
      </c>
      <c r="H37" s="141">
        <v>8</v>
      </c>
      <c r="I37" s="141">
        <v>4</v>
      </c>
      <c r="J37" s="141">
        <v>4</v>
      </c>
      <c r="K37" s="141" t="s">
        <v>284</v>
      </c>
      <c r="L37" s="141">
        <v>1</v>
      </c>
      <c r="M37" s="141" t="s">
        <v>284</v>
      </c>
      <c r="N37" s="141" t="s">
        <v>284</v>
      </c>
      <c r="O37" s="141" t="s">
        <v>284</v>
      </c>
      <c r="P37" s="141">
        <v>7</v>
      </c>
      <c r="Q37" s="141">
        <v>1</v>
      </c>
      <c r="R37" s="141">
        <v>11</v>
      </c>
      <c r="S37" s="141">
        <v>1</v>
      </c>
      <c r="T37" s="141">
        <v>8</v>
      </c>
      <c r="U37" s="141">
        <v>2</v>
      </c>
      <c r="V37" s="141">
        <v>4</v>
      </c>
      <c r="W37" s="141">
        <v>2</v>
      </c>
      <c r="X37" s="141">
        <v>2</v>
      </c>
      <c r="Y37" s="141" t="s">
        <v>284</v>
      </c>
      <c r="Z37" s="141">
        <v>1</v>
      </c>
      <c r="AA37" s="141">
        <v>1</v>
      </c>
      <c r="AB37" s="141" t="s">
        <v>284</v>
      </c>
      <c r="AC37" s="141">
        <v>5</v>
      </c>
      <c r="AD37" s="141">
        <v>3</v>
      </c>
      <c r="AE37" s="141">
        <v>4</v>
      </c>
      <c r="AF37" s="141">
        <v>2</v>
      </c>
      <c r="AG37" s="209">
        <v>4</v>
      </c>
    </row>
    <row r="38" spans="1:33" ht="15" customHeight="1" x14ac:dyDescent="0.25">
      <c r="A38" s="34">
        <v>29</v>
      </c>
      <c r="B38" s="71"/>
      <c r="C38" s="42" t="s">
        <v>382</v>
      </c>
      <c r="D38" s="141">
        <v>7766</v>
      </c>
      <c r="E38" s="141">
        <v>645</v>
      </c>
      <c r="F38" s="141">
        <v>304</v>
      </c>
      <c r="G38" s="141">
        <v>341</v>
      </c>
      <c r="H38" s="141">
        <v>603</v>
      </c>
      <c r="I38" s="141">
        <v>300</v>
      </c>
      <c r="J38" s="141">
        <v>127</v>
      </c>
      <c r="K38" s="141">
        <v>176</v>
      </c>
      <c r="L38" s="141">
        <v>249</v>
      </c>
      <c r="M38" s="141">
        <v>424</v>
      </c>
      <c r="N38" s="141">
        <v>128</v>
      </c>
      <c r="O38" s="141">
        <v>74</v>
      </c>
      <c r="P38" s="141">
        <v>511</v>
      </c>
      <c r="Q38" s="141">
        <v>240</v>
      </c>
      <c r="R38" s="141">
        <v>666</v>
      </c>
      <c r="S38" s="141">
        <v>123</v>
      </c>
      <c r="T38" s="141">
        <v>310</v>
      </c>
      <c r="U38" s="141">
        <v>233</v>
      </c>
      <c r="V38" s="141">
        <v>2236</v>
      </c>
      <c r="W38" s="141">
        <v>563</v>
      </c>
      <c r="X38" s="141">
        <v>1247</v>
      </c>
      <c r="Y38" s="141">
        <v>426</v>
      </c>
      <c r="Z38" s="141">
        <v>252</v>
      </c>
      <c r="AA38" s="141">
        <v>124</v>
      </c>
      <c r="AB38" s="141">
        <v>128</v>
      </c>
      <c r="AC38" s="141">
        <v>133</v>
      </c>
      <c r="AD38" s="141">
        <v>514</v>
      </c>
      <c r="AE38" s="141">
        <v>482</v>
      </c>
      <c r="AF38" s="141">
        <v>344</v>
      </c>
      <c r="AG38" s="209">
        <v>265</v>
      </c>
    </row>
    <row r="39" spans="1:33" ht="15" customHeight="1" x14ac:dyDescent="0.25">
      <c r="A39" s="34">
        <v>30</v>
      </c>
      <c r="B39" s="71"/>
      <c r="C39" s="42" t="s">
        <v>383</v>
      </c>
      <c r="D39" s="141">
        <v>1943</v>
      </c>
      <c r="E39" s="141">
        <v>190</v>
      </c>
      <c r="F39" s="141">
        <v>74</v>
      </c>
      <c r="G39" s="141">
        <v>116</v>
      </c>
      <c r="H39" s="141">
        <v>185</v>
      </c>
      <c r="I39" s="141">
        <v>96</v>
      </c>
      <c r="J39" s="141">
        <v>39</v>
      </c>
      <c r="K39" s="141">
        <v>50</v>
      </c>
      <c r="L39" s="141">
        <v>55</v>
      </c>
      <c r="M39" s="141">
        <v>58</v>
      </c>
      <c r="N39" s="141">
        <v>35</v>
      </c>
      <c r="O39" s="141">
        <v>26</v>
      </c>
      <c r="P39" s="141">
        <v>183</v>
      </c>
      <c r="Q39" s="141">
        <v>32</v>
      </c>
      <c r="R39" s="141">
        <v>220</v>
      </c>
      <c r="S39" s="141">
        <v>47</v>
      </c>
      <c r="T39" s="141">
        <v>95</v>
      </c>
      <c r="U39" s="141">
        <v>78</v>
      </c>
      <c r="V39" s="141">
        <v>581</v>
      </c>
      <c r="W39" s="141">
        <v>155</v>
      </c>
      <c r="X39" s="141">
        <v>326</v>
      </c>
      <c r="Y39" s="141">
        <v>100</v>
      </c>
      <c r="Z39" s="141">
        <v>59</v>
      </c>
      <c r="AA39" s="141">
        <v>36</v>
      </c>
      <c r="AB39" s="141">
        <v>23</v>
      </c>
      <c r="AC39" s="141">
        <v>35</v>
      </c>
      <c r="AD39" s="141">
        <v>85</v>
      </c>
      <c r="AE39" s="141">
        <v>73</v>
      </c>
      <c r="AF39" s="141">
        <v>71</v>
      </c>
      <c r="AG39" s="209">
        <v>55</v>
      </c>
    </row>
    <row r="40" spans="1:33" ht="15" customHeight="1" x14ac:dyDescent="0.25">
      <c r="A40" s="34">
        <v>31</v>
      </c>
      <c r="B40" s="71"/>
      <c r="C40" s="42" t="s">
        <v>384</v>
      </c>
      <c r="D40" s="141">
        <v>1358</v>
      </c>
      <c r="E40" s="141">
        <v>148</v>
      </c>
      <c r="F40" s="141">
        <v>39</v>
      </c>
      <c r="G40" s="141">
        <v>109</v>
      </c>
      <c r="H40" s="141">
        <v>131</v>
      </c>
      <c r="I40" s="141">
        <v>80</v>
      </c>
      <c r="J40" s="141">
        <v>21</v>
      </c>
      <c r="K40" s="141">
        <v>30</v>
      </c>
      <c r="L40" s="141">
        <v>6</v>
      </c>
      <c r="M40" s="141">
        <v>57</v>
      </c>
      <c r="N40" s="141">
        <v>14</v>
      </c>
      <c r="O40" s="141" t="s">
        <v>284</v>
      </c>
      <c r="P40" s="141">
        <v>111</v>
      </c>
      <c r="Q40" s="141">
        <v>1</v>
      </c>
      <c r="R40" s="141">
        <v>276</v>
      </c>
      <c r="S40" s="141">
        <v>35</v>
      </c>
      <c r="T40" s="141">
        <v>144</v>
      </c>
      <c r="U40" s="141">
        <v>97</v>
      </c>
      <c r="V40" s="141">
        <v>331</v>
      </c>
      <c r="W40" s="141">
        <v>60</v>
      </c>
      <c r="X40" s="141">
        <v>187</v>
      </c>
      <c r="Y40" s="141">
        <v>84</v>
      </c>
      <c r="Z40" s="141">
        <v>17</v>
      </c>
      <c r="AA40" s="141">
        <v>11</v>
      </c>
      <c r="AB40" s="141">
        <v>6</v>
      </c>
      <c r="AC40" s="141">
        <v>47</v>
      </c>
      <c r="AD40" s="141">
        <v>78</v>
      </c>
      <c r="AE40" s="141">
        <v>59</v>
      </c>
      <c r="AF40" s="141">
        <v>12</v>
      </c>
      <c r="AG40" s="209">
        <v>70</v>
      </c>
    </row>
    <row r="41" spans="1:33" ht="15" customHeight="1" x14ac:dyDescent="0.25">
      <c r="A41" s="34">
        <v>32</v>
      </c>
      <c r="B41" s="71"/>
      <c r="C41" s="42" t="s">
        <v>385</v>
      </c>
      <c r="D41" s="141">
        <v>9677</v>
      </c>
      <c r="E41" s="141">
        <v>728</v>
      </c>
      <c r="F41" s="141">
        <v>342</v>
      </c>
      <c r="G41" s="141">
        <v>386</v>
      </c>
      <c r="H41" s="141">
        <v>992</v>
      </c>
      <c r="I41" s="141">
        <v>622</v>
      </c>
      <c r="J41" s="141">
        <v>191</v>
      </c>
      <c r="K41" s="141">
        <v>179</v>
      </c>
      <c r="L41" s="141">
        <v>192</v>
      </c>
      <c r="M41" s="141">
        <v>380</v>
      </c>
      <c r="N41" s="141">
        <v>151</v>
      </c>
      <c r="O41" s="141">
        <v>264</v>
      </c>
      <c r="P41" s="141">
        <v>561</v>
      </c>
      <c r="Q41" s="141">
        <v>289</v>
      </c>
      <c r="R41" s="141">
        <v>1147</v>
      </c>
      <c r="S41" s="141">
        <v>173</v>
      </c>
      <c r="T41" s="141">
        <v>653</v>
      </c>
      <c r="U41" s="141">
        <v>321</v>
      </c>
      <c r="V41" s="141">
        <v>2651</v>
      </c>
      <c r="W41" s="141">
        <v>780</v>
      </c>
      <c r="X41" s="141">
        <v>1309</v>
      </c>
      <c r="Y41" s="141">
        <v>562</v>
      </c>
      <c r="Z41" s="141">
        <v>518</v>
      </c>
      <c r="AA41" s="141">
        <v>311</v>
      </c>
      <c r="AB41" s="141">
        <v>207</v>
      </c>
      <c r="AC41" s="141">
        <v>281</v>
      </c>
      <c r="AD41" s="141">
        <v>321</v>
      </c>
      <c r="AE41" s="141">
        <v>558</v>
      </c>
      <c r="AF41" s="141">
        <v>324</v>
      </c>
      <c r="AG41" s="209">
        <v>320</v>
      </c>
    </row>
    <row r="42" spans="1:33" ht="15" customHeight="1" x14ac:dyDescent="0.25">
      <c r="A42" s="34">
        <v>33</v>
      </c>
      <c r="B42" s="71"/>
      <c r="C42" s="42" t="s">
        <v>386</v>
      </c>
      <c r="D42" s="141">
        <v>1255</v>
      </c>
      <c r="E42" s="141">
        <v>98</v>
      </c>
      <c r="F42" s="141">
        <v>33</v>
      </c>
      <c r="G42" s="141">
        <v>65</v>
      </c>
      <c r="H42" s="141">
        <v>69</v>
      </c>
      <c r="I42" s="141">
        <v>30</v>
      </c>
      <c r="J42" s="141">
        <v>28</v>
      </c>
      <c r="K42" s="141">
        <v>11</v>
      </c>
      <c r="L42" s="141">
        <v>3</v>
      </c>
      <c r="M42" s="141">
        <v>16</v>
      </c>
      <c r="N42" s="141">
        <v>6</v>
      </c>
      <c r="O42" s="141">
        <v>17</v>
      </c>
      <c r="P42" s="141">
        <v>49</v>
      </c>
      <c r="Q42" s="141">
        <v>9</v>
      </c>
      <c r="R42" s="141">
        <v>264</v>
      </c>
      <c r="S42" s="141">
        <v>29</v>
      </c>
      <c r="T42" s="141">
        <v>95</v>
      </c>
      <c r="U42" s="141">
        <v>140</v>
      </c>
      <c r="V42" s="141">
        <v>539</v>
      </c>
      <c r="W42" s="141">
        <v>141</v>
      </c>
      <c r="X42" s="141">
        <v>327</v>
      </c>
      <c r="Y42" s="141">
        <v>71</v>
      </c>
      <c r="Z42" s="141">
        <v>43</v>
      </c>
      <c r="AA42" s="141">
        <v>26</v>
      </c>
      <c r="AB42" s="141">
        <v>17</v>
      </c>
      <c r="AC42" s="141">
        <v>11</v>
      </c>
      <c r="AD42" s="141">
        <v>21</v>
      </c>
      <c r="AE42" s="141">
        <v>24</v>
      </c>
      <c r="AF42" s="141">
        <v>75</v>
      </c>
      <c r="AG42" s="209">
        <v>11</v>
      </c>
    </row>
    <row r="43" spans="1:33" ht="15" customHeight="1" x14ac:dyDescent="0.25">
      <c r="A43" s="34">
        <v>34</v>
      </c>
      <c r="B43" s="71"/>
      <c r="C43" s="42" t="s">
        <v>387</v>
      </c>
      <c r="D43" s="141">
        <v>3761</v>
      </c>
      <c r="E43" s="141">
        <v>181</v>
      </c>
      <c r="F43" s="141">
        <v>85</v>
      </c>
      <c r="G43" s="141">
        <v>96</v>
      </c>
      <c r="H43" s="141">
        <v>255</v>
      </c>
      <c r="I43" s="141">
        <v>160</v>
      </c>
      <c r="J43" s="141">
        <v>45</v>
      </c>
      <c r="K43" s="141">
        <v>50</v>
      </c>
      <c r="L43" s="141">
        <v>45</v>
      </c>
      <c r="M43" s="141">
        <v>95</v>
      </c>
      <c r="N43" s="141">
        <v>39</v>
      </c>
      <c r="O43" s="141">
        <v>59</v>
      </c>
      <c r="P43" s="141">
        <v>481</v>
      </c>
      <c r="Q43" s="141">
        <v>12</v>
      </c>
      <c r="R43" s="141">
        <v>970</v>
      </c>
      <c r="S43" s="141">
        <v>528</v>
      </c>
      <c r="T43" s="141">
        <v>288</v>
      </c>
      <c r="U43" s="141">
        <v>154</v>
      </c>
      <c r="V43" s="141">
        <v>1195</v>
      </c>
      <c r="W43" s="141">
        <v>303</v>
      </c>
      <c r="X43" s="141">
        <v>810</v>
      </c>
      <c r="Y43" s="141">
        <v>82</v>
      </c>
      <c r="Z43" s="141">
        <v>107</v>
      </c>
      <c r="AA43" s="141">
        <v>65</v>
      </c>
      <c r="AB43" s="141">
        <v>42</v>
      </c>
      <c r="AC43" s="141">
        <v>33</v>
      </c>
      <c r="AD43" s="141">
        <v>45</v>
      </c>
      <c r="AE43" s="141">
        <v>152</v>
      </c>
      <c r="AF43" s="141">
        <v>58</v>
      </c>
      <c r="AG43" s="209">
        <v>34</v>
      </c>
    </row>
    <row r="44" spans="1:33" ht="15" customHeight="1" x14ac:dyDescent="0.25">
      <c r="A44" s="34">
        <v>35</v>
      </c>
      <c r="B44" s="71"/>
      <c r="C44" s="42" t="s">
        <v>388</v>
      </c>
      <c r="D44" s="141">
        <v>249</v>
      </c>
      <c r="E44" s="141">
        <v>24</v>
      </c>
      <c r="F44" s="141">
        <v>7</v>
      </c>
      <c r="G44" s="141">
        <v>17</v>
      </c>
      <c r="H44" s="141">
        <v>27</v>
      </c>
      <c r="I44" s="141">
        <v>24</v>
      </c>
      <c r="J44" s="141">
        <v>2</v>
      </c>
      <c r="K44" s="141">
        <v>1</v>
      </c>
      <c r="L44" s="141">
        <v>3</v>
      </c>
      <c r="M44" s="141">
        <v>6</v>
      </c>
      <c r="N44" s="141">
        <v>6</v>
      </c>
      <c r="O44" s="141">
        <v>5</v>
      </c>
      <c r="P44" s="141">
        <v>33</v>
      </c>
      <c r="Q44" s="141">
        <v>2</v>
      </c>
      <c r="R44" s="141">
        <v>56</v>
      </c>
      <c r="S44" s="141">
        <v>6</v>
      </c>
      <c r="T44" s="141">
        <v>36</v>
      </c>
      <c r="U44" s="141">
        <v>14</v>
      </c>
      <c r="V44" s="141">
        <v>31</v>
      </c>
      <c r="W44" s="141">
        <v>7</v>
      </c>
      <c r="X44" s="141">
        <v>21</v>
      </c>
      <c r="Y44" s="141">
        <v>3</v>
      </c>
      <c r="Z44" s="141">
        <v>5</v>
      </c>
      <c r="AA44" s="141">
        <v>3</v>
      </c>
      <c r="AB44" s="141">
        <v>2</v>
      </c>
      <c r="AC44" s="141">
        <v>8</v>
      </c>
      <c r="AD44" s="141">
        <v>3</v>
      </c>
      <c r="AE44" s="141">
        <v>26</v>
      </c>
      <c r="AF44" s="141">
        <v>11</v>
      </c>
      <c r="AG44" s="209">
        <v>3</v>
      </c>
    </row>
    <row r="45" spans="1:33" ht="15" customHeight="1" x14ac:dyDescent="0.25">
      <c r="A45" s="34">
        <v>36</v>
      </c>
      <c r="B45" s="71"/>
      <c r="C45" s="42" t="s">
        <v>389</v>
      </c>
      <c r="D45" s="141">
        <v>19000</v>
      </c>
      <c r="E45" s="141">
        <v>2197</v>
      </c>
      <c r="F45" s="141">
        <v>907</v>
      </c>
      <c r="G45" s="141">
        <v>1290</v>
      </c>
      <c r="H45" s="141">
        <v>2640</v>
      </c>
      <c r="I45" s="141">
        <v>1483</v>
      </c>
      <c r="J45" s="141">
        <v>671</v>
      </c>
      <c r="K45" s="141">
        <v>486</v>
      </c>
      <c r="L45" s="141">
        <v>759</v>
      </c>
      <c r="M45" s="141">
        <v>628</v>
      </c>
      <c r="N45" s="141">
        <v>191</v>
      </c>
      <c r="O45" s="141">
        <v>472</v>
      </c>
      <c r="P45" s="141">
        <v>1285</v>
      </c>
      <c r="Q45" s="141">
        <v>404</v>
      </c>
      <c r="R45" s="141">
        <v>1902</v>
      </c>
      <c r="S45" s="141">
        <v>324</v>
      </c>
      <c r="T45" s="141">
        <v>1013</v>
      </c>
      <c r="U45" s="141">
        <v>565</v>
      </c>
      <c r="V45" s="141">
        <v>4954</v>
      </c>
      <c r="W45" s="141">
        <v>1386</v>
      </c>
      <c r="X45" s="141">
        <v>2487</v>
      </c>
      <c r="Y45" s="141">
        <v>1081</v>
      </c>
      <c r="Z45" s="141">
        <v>895</v>
      </c>
      <c r="AA45" s="141">
        <v>540</v>
      </c>
      <c r="AB45" s="141">
        <v>355</v>
      </c>
      <c r="AC45" s="141">
        <v>234</v>
      </c>
      <c r="AD45" s="141">
        <v>771</v>
      </c>
      <c r="AE45" s="141">
        <v>642</v>
      </c>
      <c r="AF45" s="141">
        <v>629</v>
      </c>
      <c r="AG45" s="209">
        <v>397</v>
      </c>
    </row>
    <row r="46" spans="1:33" ht="15" customHeight="1" x14ac:dyDescent="0.25">
      <c r="A46" s="34">
        <v>37</v>
      </c>
      <c r="B46" s="71"/>
      <c r="C46" s="42" t="s">
        <v>390</v>
      </c>
      <c r="D46" s="141">
        <v>255</v>
      </c>
      <c r="E46" s="141">
        <v>16</v>
      </c>
      <c r="F46" s="141">
        <v>8</v>
      </c>
      <c r="G46" s="141">
        <v>8</v>
      </c>
      <c r="H46" s="141">
        <v>13</v>
      </c>
      <c r="I46" s="141">
        <v>8</v>
      </c>
      <c r="J46" s="141">
        <v>1</v>
      </c>
      <c r="K46" s="141">
        <v>4</v>
      </c>
      <c r="L46" s="141">
        <v>5</v>
      </c>
      <c r="M46" s="141">
        <v>5</v>
      </c>
      <c r="N46" s="141">
        <v>2</v>
      </c>
      <c r="O46" s="141">
        <v>6</v>
      </c>
      <c r="P46" s="141">
        <v>48</v>
      </c>
      <c r="Q46" s="141">
        <v>2</v>
      </c>
      <c r="R46" s="141">
        <v>71</v>
      </c>
      <c r="S46" s="141">
        <v>12</v>
      </c>
      <c r="T46" s="141">
        <v>38</v>
      </c>
      <c r="U46" s="141">
        <v>21</v>
      </c>
      <c r="V46" s="141">
        <v>51</v>
      </c>
      <c r="W46" s="141">
        <v>12</v>
      </c>
      <c r="X46" s="141">
        <v>25</v>
      </c>
      <c r="Y46" s="141">
        <v>14</v>
      </c>
      <c r="Z46" s="141">
        <v>7</v>
      </c>
      <c r="AA46" s="141">
        <v>3</v>
      </c>
      <c r="AB46" s="141">
        <v>4</v>
      </c>
      <c r="AC46" s="141">
        <v>6</v>
      </c>
      <c r="AD46" s="141">
        <v>6</v>
      </c>
      <c r="AE46" s="141">
        <v>8</v>
      </c>
      <c r="AF46" s="141">
        <v>6</v>
      </c>
      <c r="AG46" s="209">
        <v>3</v>
      </c>
    </row>
    <row r="47" spans="1:33" ht="15" customHeight="1" x14ac:dyDescent="0.25">
      <c r="A47" s="34">
        <v>38</v>
      </c>
      <c r="B47" s="71"/>
      <c r="C47" s="42" t="s">
        <v>391</v>
      </c>
      <c r="D47" s="141">
        <v>20</v>
      </c>
      <c r="E47" s="141">
        <v>2</v>
      </c>
      <c r="F47" s="141">
        <v>1</v>
      </c>
      <c r="G47" s="141">
        <v>1</v>
      </c>
      <c r="H47" s="141">
        <v>1</v>
      </c>
      <c r="I47" s="141">
        <v>1</v>
      </c>
      <c r="J47" s="141" t="s">
        <v>284</v>
      </c>
      <c r="K47" s="141" t="s">
        <v>284</v>
      </c>
      <c r="L47" s="141" t="s">
        <v>284</v>
      </c>
      <c r="M47" s="141">
        <v>1</v>
      </c>
      <c r="N47" s="141" t="s">
        <v>284</v>
      </c>
      <c r="O47" s="141" t="s">
        <v>284</v>
      </c>
      <c r="P47" s="141">
        <v>4</v>
      </c>
      <c r="Q47" s="141" t="s">
        <v>284</v>
      </c>
      <c r="R47" s="141">
        <v>2</v>
      </c>
      <c r="S47" s="141" t="s">
        <v>284</v>
      </c>
      <c r="T47" s="141">
        <v>1</v>
      </c>
      <c r="U47" s="141">
        <v>1</v>
      </c>
      <c r="V47" s="141">
        <v>2</v>
      </c>
      <c r="W47" s="141" t="s">
        <v>284</v>
      </c>
      <c r="X47" s="141">
        <v>2</v>
      </c>
      <c r="Y47" s="141" t="s">
        <v>284</v>
      </c>
      <c r="Z47" s="141">
        <v>2</v>
      </c>
      <c r="AA47" s="141">
        <v>1</v>
      </c>
      <c r="AB47" s="141">
        <v>1</v>
      </c>
      <c r="AC47" s="141">
        <v>2</v>
      </c>
      <c r="AD47" s="141">
        <v>1</v>
      </c>
      <c r="AE47" s="141">
        <v>1</v>
      </c>
      <c r="AF47" s="141" t="s">
        <v>284</v>
      </c>
      <c r="AG47" s="209">
        <v>2</v>
      </c>
    </row>
    <row r="48" spans="1:33" s="23" customFormat="1" ht="15" customHeight="1" x14ac:dyDescent="0.25">
      <c r="A48" s="34">
        <v>39</v>
      </c>
      <c r="B48" s="72"/>
      <c r="C48" s="42" t="s">
        <v>392</v>
      </c>
      <c r="D48" s="141">
        <v>12277</v>
      </c>
      <c r="E48" s="141">
        <v>2236</v>
      </c>
      <c r="F48" s="141">
        <v>999</v>
      </c>
      <c r="G48" s="141">
        <v>1237</v>
      </c>
      <c r="H48" s="141">
        <v>2380</v>
      </c>
      <c r="I48" s="141">
        <v>1418</v>
      </c>
      <c r="J48" s="141">
        <v>498</v>
      </c>
      <c r="K48" s="141">
        <v>464</v>
      </c>
      <c r="L48" s="141">
        <v>474</v>
      </c>
      <c r="M48" s="141">
        <v>541</v>
      </c>
      <c r="N48" s="141">
        <v>26</v>
      </c>
      <c r="O48" s="141">
        <v>221</v>
      </c>
      <c r="P48" s="141">
        <v>607</v>
      </c>
      <c r="Q48" s="141">
        <v>165</v>
      </c>
      <c r="R48" s="141">
        <v>670</v>
      </c>
      <c r="S48" s="141">
        <v>108</v>
      </c>
      <c r="T48" s="141">
        <v>327</v>
      </c>
      <c r="U48" s="141">
        <v>235</v>
      </c>
      <c r="V48" s="141">
        <v>3118</v>
      </c>
      <c r="W48" s="141">
        <v>690</v>
      </c>
      <c r="X48" s="141">
        <v>1646</v>
      </c>
      <c r="Y48" s="141">
        <v>782</v>
      </c>
      <c r="Z48" s="141">
        <v>662</v>
      </c>
      <c r="AA48" s="141">
        <v>361</v>
      </c>
      <c r="AB48" s="141">
        <v>301</v>
      </c>
      <c r="AC48" s="141">
        <v>134</v>
      </c>
      <c r="AD48" s="141">
        <v>453</v>
      </c>
      <c r="AE48" s="141">
        <v>186</v>
      </c>
      <c r="AF48" s="141">
        <v>227</v>
      </c>
      <c r="AG48" s="209">
        <v>177</v>
      </c>
    </row>
    <row r="49" spans="1:35" ht="15" customHeight="1" x14ac:dyDescent="0.25">
      <c r="A49" s="34">
        <v>40</v>
      </c>
      <c r="B49" s="37"/>
      <c r="C49" s="42" t="s">
        <v>393</v>
      </c>
      <c r="D49" s="141">
        <v>1959</v>
      </c>
      <c r="E49" s="141">
        <v>104</v>
      </c>
      <c r="F49" s="141">
        <v>46</v>
      </c>
      <c r="G49" s="141">
        <v>58</v>
      </c>
      <c r="H49" s="141">
        <v>148</v>
      </c>
      <c r="I49" s="141">
        <v>72</v>
      </c>
      <c r="J49" s="141">
        <v>40</v>
      </c>
      <c r="K49" s="141">
        <v>36</v>
      </c>
      <c r="L49" s="141">
        <v>313</v>
      </c>
      <c r="M49" s="141">
        <v>81</v>
      </c>
      <c r="N49" s="141">
        <v>14</v>
      </c>
      <c r="O49" s="141">
        <v>27</v>
      </c>
      <c r="P49" s="141">
        <v>208</v>
      </c>
      <c r="Q49" s="141">
        <v>38</v>
      </c>
      <c r="R49" s="141">
        <v>151</v>
      </c>
      <c r="S49" s="141">
        <v>36</v>
      </c>
      <c r="T49" s="141">
        <v>81</v>
      </c>
      <c r="U49" s="141">
        <v>34</v>
      </c>
      <c r="V49" s="141">
        <v>516</v>
      </c>
      <c r="W49" s="141">
        <v>187</v>
      </c>
      <c r="X49" s="141">
        <v>214</v>
      </c>
      <c r="Y49" s="141">
        <v>115</v>
      </c>
      <c r="Z49" s="141">
        <v>104</v>
      </c>
      <c r="AA49" s="141">
        <v>69</v>
      </c>
      <c r="AB49" s="141">
        <v>35</v>
      </c>
      <c r="AC49" s="141">
        <v>15</v>
      </c>
      <c r="AD49" s="141">
        <v>98</v>
      </c>
      <c r="AE49" s="141">
        <v>44</v>
      </c>
      <c r="AF49" s="141">
        <v>52</v>
      </c>
      <c r="AG49" s="209">
        <v>46</v>
      </c>
    </row>
    <row r="50" spans="1:35" ht="15" customHeight="1" x14ac:dyDescent="0.25">
      <c r="A50" s="34">
        <v>41</v>
      </c>
      <c r="B50" s="37"/>
      <c r="C50" s="42" t="s">
        <v>394</v>
      </c>
      <c r="D50" s="141">
        <v>5418</v>
      </c>
      <c r="E50" s="141">
        <v>711</v>
      </c>
      <c r="F50" s="141">
        <v>266</v>
      </c>
      <c r="G50" s="141">
        <v>445</v>
      </c>
      <c r="H50" s="141">
        <v>1168</v>
      </c>
      <c r="I50" s="141">
        <v>628</v>
      </c>
      <c r="J50" s="141">
        <v>332</v>
      </c>
      <c r="K50" s="141">
        <v>208</v>
      </c>
      <c r="L50" s="141">
        <v>746</v>
      </c>
      <c r="M50" s="141">
        <v>254</v>
      </c>
      <c r="N50" s="141">
        <v>5</v>
      </c>
      <c r="O50" s="141">
        <v>455</v>
      </c>
      <c r="P50" s="141">
        <v>78</v>
      </c>
      <c r="Q50" s="141">
        <v>139</v>
      </c>
      <c r="R50" s="141">
        <v>140</v>
      </c>
      <c r="S50" s="141">
        <v>16</v>
      </c>
      <c r="T50" s="141">
        <v>76</v>
      </c>
      <c r="U50" s="141">
        <v>48</v>
      </c>
      <c r="V50" s="141">
        <v>202</v>
      </c>
      <c r="W50" s="141">
        <v>55</v>
      </c>
      <c r="X50" s="141">
        <v>105</v>
      </c>
      <c r="Y50" s="141">
        <v>42</v>
      </c>
      <c r="Z50" s="141">
        <v>535</v>
      </c>
      <c r="AA50" s="141">
        <v>385</v>
      </c>
      <c r="AB50" s="141">
        <v>150</v>
      </c>
      <c r="AC50" s="141">
        <v>18</v>
      </c>
      <c r="AD50" s="141">
        <v>335</v>
      </c>
      <c r="AE50" s="141">
        <v>15</v>
      </c>
      <c r="AF50" s="141">
        <v>468</v>
      </c>
      <c r="AG50" s="209">
        <v>149</v>
      </c>
    </row>
    <row r="51" spans="1:35" s="23" customFormat="1" ht="15" customHeight="1" x14ac:dyDescent="0.25">
      <c r="A51" s="34">
        <v>42</v>
      </c>
      <c r="B51" s="64"/>
      <c r="C51" s="42" t="s">
        <v>395</v>
      </c>
      <c r="D51" s="141">
        <v>8666</v>
      </c>
      <c r="E51" s="141">
        <v>754</v>
      </c>
      <c r="F51" s="141">
        <v>366</v>
      </c>
      <c r="G51" s="141">
        <v>388</v>
      </c>
      <c r="H51" s="141">
        <v>364</v>
      </c>
      <c r="I51" s="141">
        <v>184</v>
      </c>
      <c r="J51" s="141">
        <v>95</v>
      </c>
      <c r="K51" s="141">
        <v>85</v>
      </c>
      <c r="L51" s="141">
        <v>127</v>
      </c>
      <c r="M51" s="141">
        <v>87</v>
      </c>
      <c r="N51" s="141">
        <v>122</v>
      </c>
      <c r="O51" s="141">
        <v>103</v>
      </c>
      <c r="P51" s="141">
        <v>817</v>
      </c>
      <c r="Q51" s="141">
        <v>51</v>
      </c>
      <c r="R51" s="141">
        <v>1412</v>
      </c>
      <c r="S51" s="141">
        <v>302</v>
      </c>
      <c r="T51" s="141">
        <v>681</v>
      </c>
      <c r="U51" s="141">
        <v>429</v>
      </c>
      <c r="V51" s="141">
        <v>3898</v>
      </c>
      <c r="W51" s="141">
        <v>1008</v>
      </c>
      <c r="X51" s="141">
        <v>1694</v>
      </c>
      <c r="Y51" s="141">
        <v>1196</v>
      </c>
      <c r="Z51" s="141">
        <v>167</v>
      </c>
      <c r="AA51" s="141">
        <v>103</v>
      </c>
      <c r="AB51" s="141">
        <v>64</v>
      </c>
      <c r="AC51" s="141">
        <v>183</v>
      </c>
      <c r="AD51" s="141">
        <v>79</v>
      </c>
      <c r="AE51" s="141">
        <v>288</v>
      </c>
      <c r="AF51" s="141">
        <v>133</v>
      </c>
      <c r="AG51" s="209">
        <v>81</v>
      </c>
    </row>
    <row r="52" spans="1:35" ht="15" customHeight="1" x14ac:dyDescent="0.25">
      <c r="A52" s="94">
        <v>43</v>
      </c>
      <c r="B52" s="99"/>
      <c r="C52" s="199" t="s">
        <v>396</v>
      </c>
      <c r="D52" s="141">
        <v>3393</v>
      </c>
      <c r="E52" s="141">
        <v>290</v>
      </c>
      <c r="F52" s="141">
        <v>93</v>
      </c>
      <c r="G52" s="141">
        <v>197</v>
      </c>
      <c r="H52" s="141">
        <v>452</v>
      </c>
      <c r="I52" s="141">
        <v>232</v>
      </c>
      <c r="J52" s="141">
        <v>137</v>
      </c>
      <c r="K52" s="141">
        <v>83</v>
      </c>
      <c r="L52" s="141">
        <v>341</v>
      </c>
      <c r="M52" s="141">
        <v>85</v>
      </c>
      <c r="N52" s="141">
        <v>16</v>
      </c>
      <c r="O52" s="141">
        <v>64</v>
      </c>
      <c r="P52" s="141">
        <v>319</v>
      </c>
      <c r="Q52" s="141">
        <v>57</v>
      </c>
      <c r="R52" s="141">
        <v>331</v>
      </c>
      <c r="S52" s="141">
        <v>70</v>
      </c>
      <c r="T52" s="141">
        <v>163</v>
      </c>
      <c r="U52" s="141">
        <v>98</v>
      </c>
      <c r="V52" s="141">
        <v>850</v>
      </c>
      <c r="W52" s="141">
        <v>184</v>
      </c>
      <c r="X52" s="141">
        <v>501</v>
      </c>
      <c r="Y52" s="141">
        <v>165</v>
      </c>
      <c r="Z52" s="141">
        <v>126</v>
      </c>
      <c r="AA52" s="141">
        <v>74</v>
      </c>
      <c r="AB52" s="141">
        <v>52</v>
      </c>
      <c r="AC52" s="141">
        <v>32</v>
      </c>
      <c r="AD52" s="141">
        <v>194</v>
      </c>
      <c r="AE52" s="141">
        <v>102</v>
      </c>
      <c r="AF52" s="141">
        <v>78</v>
      </c>
      <c r="AG52" s="209">
        <v>56</v>
      </c>
      <c r="AH52" s="101"/>
      <c r="AI52" s="101"/>
    </row>
    <row r="53" spans="1:35" s="81" customFormat="1" ht="15" customHeight="1" x14ac:dyDescent="0.25">
      <c r="A53" s="94">
        <v>44</v>
      </c>
      <c r="B53" s="160"/>
      <c r="C53" s="199" t="s">
        <v>397</v>
      </c>
      <c r="D53" s="141">
        <v>42024</v>
      </c>
      <c r="E53" s="141">
        <v>2689</v>
      </c>
      <c r="F53" s="141">
        <v>1404</v>
      </c>
      <c r="G53" s="141">
        <v>1285</v>
      </c>
      <c r="H53" s="141">
        <v>4168</v>
      </c>
      <c r="I53" s="141">
        <v>2027</v>
      </c>
      <c r="J53" s="141">
        <v>1298</v>
      </c>
      <c r="K53" s="141">
        <v>843</v>
      </c>
      <c r="L53" s="141">
        <v>1250</v>
      </c>
      <c r="M53" s="141">
        <v>815</v>
      </c>
      <c r="N53" s="141">
        <v>397</v>
      </c>
      <c r="O53" s="141">
        <v>885</v>
      </c>
      <c r="P53" s="141">
        <v>3038</v>
      </c>
      <c r="Q53" s="141">
        <v>398</v>
      </c>
      <c r="R53" s="141">
        <v>6381</v>
      </c>
      <c r="S53" s="141">
        <v>1230</v>
      </c>
      <c r="T53" s="141">
        <v>2930</v>
      </c>
      <c r="U53" s="141">
        <v>2221</v>
      </c>
      <c r="V53" s="141">
        <v>15032</v>
      </c>
      <c r="W53" s="141">
        <v>3407</v>
      </c>
      <c r="X53" s="141">
        <v>8543</v>
      </c>
      <c r="Y53" s="141">
        <v>3082</v>
      </c>
      <c r="Z53" s="141">
        <v>1646</v>
      </c>
      <c r="AA53" s="141">
        <v>1131</v>
      </c>
      <c r="AB53" s="141">
        <v>515</v>
      </c>
      <c r="AC53" s="141">
        <v>616</v>
      </c>
      <c r="AD53" s="141">
        <v>1919</v>
      </c>
      <c r="AE53" s="141">
        <v>1094</v>
      </c>
      <c r="AF53" s="141">
        <v>1109</v>
      </c>
      <c r="AG53" s="209">
        <v>587</v>
      </c>
      <c r="AH53" s="160"/>
      <c r="AI53" s="160"/>
    </row>
    <row r="54" spans="1:35" ht="15" customHeight="1" x14ac:dyDescent="0.25">
      <c r="A54" s="94">
        <v>45</v>
      </c>
      <c r="B54" s="99"/>
      <c r="C54" s="98" t="s">
        <v>398</v>
      </c>
      <c r="D54" s="141">
        <v>131292</v>
      </c>
      <c r="E54" s="141">
        <v>17007</v>
      </c>
      <c r="F54" s="141">
        <v>7345</v>
      </c>
      <c r="G54" s="141">
        <v>9662</v>
      </c>
      <c r="H54" s="141">
        <v>20463</v>
      </c>
      <c r="I54" s="141">
        <v>11425</v>
      </c>
      <c r="J54" s="141">
        <v>5180</v>
      </c>
      <c r="K54" s="141">
        <v>3858</v>
      </c>
      <c r="L54" s="141">
        <v>5357</v>
      </c>
      <c r="M54" s="141">
        <v>3826</v>
      </c>
      <c r="N54" s="141">
        <v>1076</v>
      </c>
      <c r="O54" s="141">
        <v>2686</v>
      </c>
      <c r="P54" s="141">
        <v>9724</v>
      </c>
      <c r="Q54" s="141">
        <v>2484</v>
      </c>
      <c r="R54" s="141">
        <v>13241</v>
      </c>
      <c r="S54" s="141">
        <v>2141</v>
      </c>
      <c r="T54" s="141">
        <v>6928</v>
      </c>
      <c r="U54" s="141">
        <v>4172</v>
      </c>
      <c r="V54" s="141">
        <v>30047</v>
      </c>
      <c r="W54" s="141">
        <v>8211</v>
      </c>
      <c r="X54" s="141">
        <v>14647</v>
      </c>
      <c r="Y54" s="141">
        <v>7189</v>
      </c>
      <c r="Z54" s="141">
        <v>7183</v>
      </c>
      <c r="AA54" s="141">
        <v>4701</v>
      </c>
      <c r="AB54" s="141">
        <v>2482</v>
      </c>
      <c r="AC54" s="141">
        <v>1516</v>
      </c>
      <c r="AD54" s="141">
        <v>5621</v>
      </c>
      <c r="AE54" s="141">
        <v>3032</v>
      </c>
      <c r="AF54" s="141">
        <v>5072</v>
      </c>
      <c r="AG54" s="209">
        <v>2957</v>
      </c>
      <c r="AH54" s="101"/>
      <c r="AI54" s="101"/>
    </row>
    <row r="55" spans="1:35" ht="15" customHeight="1" x14ac:dyDescent="0.25">
      <c r="A55" s="94">
        <v>46</v>
      </c>
      <c r="B55" s="99"/>
      <c r="C55" s="104" t="s">
        <v>399</v>
      </c>
      <c r="D55" s="141">
        <v>128524</v>
      </c>
      <c r="E55" s="141">
        <v>16536</v>
      </c>
      <c r="F55" s="141">
        <v>7160</v>
      </c>
      <c r="G55" s="141">
        <v>9376</v>
      </c>
      <c r="H55" s="141">
        <v>20069</v>
      </c>
      <c r="I55" s="141">
        <v>11170</v>
      </c>
      <c r="J55" s="141">
        <v>5121</v>
      </c>
      <c r="K55" s="141">
        <v>3778</v>
      </c>
      <c r="L55" s="141">
        <v>5187</v>
      </c>
      <c r="M55" s="141">
        <v>3791</v>
      </c>
      <c r="N55" s="141">
        <v>1067</v>
      </c>
      <c r="O55" s="141">
        <v>2616</v>
      </c>
      <c r="P55" s="141">
        <v>9578</v>
      </c>
      <c r="Q55" s="141">
        <v>2432</v>
      </c>
      <c r="R55" s="141">
        <v>13053</v>
      </c>
      <c r="S55" s="141">
        <v>2117</v>
      </c>
      <c r="T55" s="141">
        <v>6813</v>
      </c>
      <c r="U55" s="141">
        <v>4123</v>
      </c>
      <c r="V55" s="141">
        <v>29370</v>
      </c>
      <c r="W55" s="141">
        <v>8063</v>
      </c>
      <c r="X55" s="141">
        <v>14235</v>
      </c>
      <c r="Y55" s="141">
        <v>7072</v>
      </c>
      <c r="Z55" s="141">
        <v>6991</v>
      </c>
      <c r="AA55" s="141">
        <v>4547</v>
      </c>
      <c r="AB55" s="141">
        <v>2444</v>
      </c>
      <c r="AC55" s="141">
        <v>1385</v>
      </c>
      <c r="AD55" s="141">
        <v>5513</v>
      </c>
      <c r="AE55" s="141">
        <v>3014</v>
      </c>
      <c r="AF55" s="141">
        <v>4988</v>
      </c>
      <c r="AG55" s="209">
        <v>2934</v>
      </c>
      <c r="AH55" s="101"/>
      <c r="AI55" s="101"/>
    </row>
    <row r="56" spans="1:35" ht="15" customHeight="1" x14ac:dyDescent="0.25">
      <c r="A56" s="94">
        <v>47</v>
      </c>
      <c r="B56" s="99"/>
      <c r="C56" s="104" t="s">
        <v>400</v>
      </c>
      <c r="D56" s="141">
        <v>2768</v>
      </c>
      <c r="E56" s="141">
        <v>471</v>
      </c>
      <c r="F56" s="141">
        <v>185</v>
      </c>
      <c r="G56" s="141">
        <v>286</v>
      </c>
      <c r="H56" s="141">
        <v>394</v>
      </c>
      <c r="I56" s="141">
        <v>255</v>
      </c>
      <c r="J56" s="141">
        <v>59</v>
      </c>
      <c r="K56" s="141">
        <v>80</v>
      </c>
      <c r="L56" s="141">
        <v>170</v>
      </c>
      <c r="M56" s="141">
        <v>35</v>
      </c>
      <c r="N56" s="141">
        <v>9</v>
      </c>
      <c r="O56" s="141">
        <v>70</v>
      </c>
      <c r="P56" s="141">
        <v>146</v>
      </c>
      <c r="Q56" s="141">
        <v>52</v>
      </c>
      <c r="R56" s="141">
        <v>188</v>
      </c>
      <c r="S56" s="141">
        <v>24</v>
      </c>
      <c r="T56" s="141">
        <v>115</v>
      </c>
      <c r="U56" s="141">
        <v>49</v>
      </c>
      <c r="V56" s="141">
        <v>677</v>
      </c>
      <c r="W56" s="141">
        <v>148</v>
      </c>
      <c r="X56" s="141">
        <v>412</v>
      </c>
      <c r="Y56" s="141">
        <v>117</v>
      </c>
      <c r="Z56" s="141">
        <v>192</v>
      </c>
      <c r="AA56" s="141">
        <v>154</v>
      </c>
      <c r="AB56" s="141">
        <v>38</v>
      </c>
      <c r="AC56" s="141">
        <v>131</v>
      </c>
      <c r="AD56" s="141">
        <v>108</v>
      </c>
      <c r="AE56" s="141">
        <v>18</v>
      </c>
      <c r="AF56" s="141">
        <v>84</v>
      </c>
      <c r="AG56" s="209">
        <v>23</v>
      </c>
      <c r="AH56" s="101"/>
      <c r="AI56" s="101"/>
    </row>
    <row r="57" spans="1:35" ht="15" customHeight="1" x14ac:dyDescent="0.25">
      <c r="A57" s="94">
        <v>48</v>
      </c>
      <c r="B57" s="99"/>
      <c r="C57" s="98" t="s">
        <v>401</v>
      </c>
      <c r="D57" s="141">
        <v>131000</v>
      </c>
      <c r="E57" s="141">
        <v>16966</v>
      </c>
      <c r="F57" s="141">
        <v>7326</v>
      </c>
      <c r="G57" s="141">
        <v>9640</v>
      </c>
      <c r="H57" s="141">
        <v>20406</v>
      </c>
      <c r="I57" s="141">
        <v>11392</v>
      </c>
      <c r="J57" s="141">
        <v>5168</v>
      </c>
      <c r="K57" s="141">
        <v>3846</v>
      </c>
      <c r="L57" s="141">
        <v>5336</v>
      </c>
      <c r="M57" s="141">
        <v>3817</v>
      </c>
      <c r="N57" s="141">
        <v>1072</v>
      </c>
      <c r="O57" s="141">
        <v>2682</v>
      </c>
      <c r="P57" s="141">
        <v>9705</v>
      </c>
      <c r="Q57" s="141">
        <v>2482</v>
      </c>
      <c r="R57" s="141">
        <v>13221</v>
      </c>
      <c r="S57" s="141">
        <v>2137</v>
      </c>
      <c r="T57" s="141">
        <v>6916</v>
      </c>
      <c r="U57" s="141">
        <v>4168</v>
      </c>
      <c r="V57" s="141">
        <v>29978</v>
      </c>
      <c r="W57" s="141">
        <v>8195</v>
      </c>
      <c r="X57" s="141">
        <v>14607</v>
      </c>
      <c r="Y57" s="141">
        <v>7176</v>
      </c>
      <c r="Z57" s="141">
        <v>7166</v>
      </c>
      <c r="AA57" s="141">
        <v>4690</v>
      </c>
      <c r="AB57" s="141">
        <v>2476</v>
      </c>
      <c r="AC57" s="141">
        <v>1513</v>
      </c>
      <c r="AD57" s="141">
        <v>5615</v>
      </c>
      <c r="AE57" s="141">
        <v>3028</v>
      </c>
      <c r="AF57" s="141">
        <v>5059</v>
      </c>
      <c r="AG57" s="209">
        <v>2954</v>
      </c>
      <c r="AH57" s="101"/>
      <c r="AI57" s="101"/>
    </row>
    <row r="58" spans="1:35" ht="15" customHeight="1" x14ac:dyDescent="0.25">
      <c r="A58" s="68">
        <v>49</v>
      </c>
      <c r="B58" s="37"/>
      <c r="C58" s="28" t="s">
        <v>399</v>
      </c>
      <c r="D58" s="141">
        <v>128307</v>
      </c>
      <c r="E58" s="141">
        <v>16512</v>
      </c>
      <c r="F58" s="141">
        <v>7153</v>
      </c>
      <c r="G58" s="141">
        <v>9359</v>
      </c>
      <c r="H58" s="141">
        <v>20023</v>
      </c>
      <c r="I58" s="141">
        <v>11145</v>
      </c>
      <c r="J58" s="141">
        <v>5110</v>
      </c>
      <c r="K58" s="141">
        <v>3768</v>
      </c>
      <c r="L58" s="141">
        <v>5171</v>
      </c>
      <c r="M58" s="141">
        <v>3783</v>
      </c>
      <c r="N58" s="141">
        <v>1063</v>
      </c>
      <c r="O58" s="141">
        <v>2613</v>
      </c>
      <c r="P58" s="141">
        <v>9563</v>
      </c>
      <c r="Q58" s="141">
        <v>2430</v>
      </c>
      <c r="R58" s="141">
        <v>13038</v>
      </c>
      <c r="S58" s="141">
        <v>2113</v>
      </c>
      <c r="T58" s="141">
        <v>6805</v>
      </c>
      <c r="U58" s="141">
        <v>4120</v>
      </c>
      <c r="V58" s="141">
        <v>29318</v>
      </c>
      <c r="W58" s="141">
        <v>8051</v>
      </c>
      <c r="X58" s="141">
        <v>14207</v>
      </c>
      <c r="Y58" s="141">
        <v>7060</v>
      </c>
      <c r="Z58" s="141">
        <v>6979</v>
      </c>
      <c r="AA58" s="141">
        <v>4539</v>
      </c>
      <c r="AB58" s="141">
        <v>2440</v>
      </c>
      <c r="AC58" s="141">
        <v>1383</v>
      </c>
      <c r="AD58" s="141">
        <v>5510</v>
      </c>
      <c r="AE58" s="141">
        <v>3010</v>
      </c>
      <c r="AF58" s="141">
        <v>4979</v>
      </c>
      <c r="AG58" s="209">
        <v>2932</v>
      </c>
    </row>
    <row r="59" spans="1:35" s="23" customFormat="1" ht="15" customHeight="1" x14ac:dyDescent="0.25">
      <c r="A59" s="68">
        <v>50</v>
      </c>
      <c r="B59" s="64"/>
      <c r="C59" s="28" t="s">
        <v>400</v>
      </c>
      <c r="D59" s="141">
        <v>2693</v>
      </c>
      <c r="E59" s="141">
        <v>454</v>
      </c>
      <c r="F59" s="141">
        <v>173</v>
      </c>
      <c r="G59" s="141">
        <v>281</v>
      </c>
      <c r="H59" s="141">
        <v>383</v>
      </c>
      <c r="I59" s="141">
        <v>247</v>
      </c>
      <c r="J59" s="141">
        <v>58</v>
      </c>
      <c r="K59" s="141">
        <v>78</v>
      </c>
      <c r="L59" s="141">
        <v>165</v>
      </c>
      <c r="M59" s="141">
        <v>34</v>
      </c>
      <c r="N59" s="141">
        <v>9</v>
      </c>
      <c r="O59" s="141">
        <v>69</v>
      </c>
      <c r="P59" s="141">
        <v>142</v>
      </c>
      <c r="Q59" s="141">
        <v>52</v>
      </c>
      <c r="R59" s="141">
        <v>183</v>
      </c>
      <c r="S59" s="141">
        <v>24</v>
      </c>
      <c r="T59" s="141">
        <v>111</v>
      </c>
      <c r="U59" s="141">
        <v>48</v>
      </c>
      <c r="V59" s="141">
        <v>660</v>
      </c>
      <c r="W59" s="141">
        <v>144</v>
      </c>
      <c r="X59" s="141">
        <v>400</v>
      </c>
      <c r="Y59" s="141">
        <v>116</v>
      </c>
      <c r="Z59" s="141">
        <v>187</v>
      </c>
      <c r="AA59" s="141">
        <v>151</v>
      </c>
      <c r="AB59" s="141">
        <v>36</v>
      </c>
      <c r="AC59" s="141">
        <v>130</v>
      </c>
      <c r="AD59" s="141">
        <v>105</v>
      </c>
      <c r="AE59" s="141">
        <v>18</v>
      </c>
      <c r="AF59" s="141">
        <v>80</v>
      </c>
      <c r="AG59" s="209">
        <v>22</v>
      </c>
    </row>
    <row r="60" spans="1:35" s="73" customFormat="1" ht="15" customHeight="1" x14ac:dyDescent="0.3">
      <c r="A60" s="68">
        <v>51</v>
      </c>
      <c r="B60" s="68">
        <v>20</v>
      </c>
      <c r="C60" s="80" t="s">
        <v>402</v>
      </c>
      <c r="D60" s="140">
        <v>4614</v>
      </c>
      <c r="E60" s="140">
        <v>448</v>
      </c>
      <c r="F60" s="140">
        <v>222</v>
      </c>
      <c r="G60" s="140">
        <v>226</v>
      </c>
      <c r="H60" s="140">
        <v>385</v>
      </c>
      <c r="I60" s="140">
        <v>230</v>
      </c>
      <c r="J60" s="140">
        <v>72</v>
      </c>
      <c r="K60" s="140">
        <v>83</v>
      </c>
      <c r="L60" s="140">
        <v>126</v>
      </c>
      <c r="M60" s="140">
        <v>155</v>
      </c>
      <c r="N60" s="140">
        <v>17</v>
      </c>
      <c r="O60" s="140">
        <v>72</v>
      </c>
      <c r="P60" s="140">
        <v>431</v>
      </c>
      <c r="Q60" s="140">
        <v>97</v>
      </c>
      <c r="R60" s="140">
        <v>425</v>
      </c>
      <c r="S60" s="140">
        <v>72</v>
      </c>
      <c r="T60" s="140">
        <v>248</v>
      </c>
      <c r="U60" s="140">
        <v>105</v>
      </c>
      <c r="V60" s="140">
        <v>1205</v>
      </c>
      <c r="W60" s="140">
        <v>342</v>
      </c>
      <c r="X60" s="140">
        <v>578</v>
      </c>
      <c r="Y60" s="140">
        <v>285</v>
      </c>
      <c r="Z60" s="140">
        <v>309</v>
      </c>
      <c r="AA60" s="140">
        <v>217</v>
      </c>
      <c r="AB60" s="140">
        <v>92</v>
      </c>
      <c r="AC60" s="140">
        <v>186</v>
      </c>
      <c r="AD60" s="140">
        <v>198</v>
      </c>
      <c r="AE60" s="140">
        <v>158</v>
      </c>
      <c r="AF60" s="140">
        <v>200</v>
      </c>
      <c r="AG60" s="208">
        <v>202</v>
      </c>
    </row>
    <row r="61" spans="1:35" ht="15" customHeight="1" x14ac:dyDescent="0.25">
      <c r="A61" s="68"/>
      <c r="B61" s="68"/>
      <c r="C61" s="125" t="s">
        <v>376</v>
      </c>
      <c r="D61" s="36"/>
      <c r="E61" s="36"/>
      <c r="F61" s="36"/>
      <c r="G61" s="36"/>
      <c r="H61" s="36"/>
      <c r="I61" s="36"/>
      <c r="J61" s="36"/>
      <c r="K61" s="36"/>
      <c r="L61" s="36"/>
      <c r="M61" s="36"/>
      <c r="N61" s="36"/>
      <c r="O61" s="36"/>
      <c r="P61" s="36"/>
      <c r="Q61" s="36"/>
      <c r="R61" s="125"/>
      <c r="S61" s="125"/>
      <c r="T61" s="125"/>
      <c r="U61" s="125"/>
      <c r="V61" s="36"/>
      <c r="W61" s="36"/>
      <c r="X61" s="36"/>
      <c r="Y61" s="36"/>
      <c r="Z61" s="36"/>
      <c r="AA61" s="36"/>
      <c r="AB61" s="36"/>
      <c r="AC61" s="36"/>
      <c r="AD61" s="36"/>
      <c r="AE61" s="36"/>
      <c r="AF61" s="36"/>
      <c r="AG61" s="125"/>
    </row>
    <row r="62" spans="1:35" ht="15" customHeight="1" x14ac:dyDescent="0.25">
      <c r="A62" s="68">
        <v>52</v>
      </c>
      <c r="B62" s="68"/>
      <c r="C62" s="28" t="s">
        <v>403</v>
      </c>
      <c r="D62" s="141">
        <v>3483</v>
      </c>
      <c r="E62" s="141">
        <v>332</v>
      </c>
      <c r="F62" s="141">
        <v>169</v>
      </c>
      <c r="G62" s="141">
        <v>163</v>
      </c>
      <c r="H62" s="141">
        <v>249</v>
      </c>
      <c r="I62" s="141">
        <v>153</v>
      </c>
      <c r="J62" s="141">
        <v>34</v>
      </c>
      <c r="K62" s="141">
        <v>62</v>
      </c>
      <c r="L62" s="141">
        <v>99</v>
      </c>
      <c r="M62" s="141">
        <v>132</v>
      </c>
      <c r="N62" s="141">
        <v>11</v>
      </c>
      <c r="O62" s="141">
        <v>49</v>
      </c>
      <c r="P62" s="141">
        <v>335</v>
      </c>
      <c r="Q62" s="141">
        <v>83</v>
      </c>
      <c r="R62" s="141">
        <v>331</v>
      </c>
      <c r="S62" s="141">
        <v>56</v>
      </c>
      <c r="T62" s="141">
        <v>198</v>
      </c>
      <c r="U62" s="141">
        <v>77</v>
      </c>
      <c r="V62" s="141">
        <v>817</v>
      </c>
      <c r="W62" s="141">
        <v>241</v>
      </c>
      <c r="X62" s="141">
        <v>369</v>
      </c>
      <c r="Y62" s="141">
        <v>207</v>
      </c>
      <c r="Z62" s="141">
        <v>256</v>
      </c>
      <c r="AA62" s="141">
        <v>186</v>
      </c>
      <c r="AB62" s="141">
        <v>70</v>
      </c>
      <c r="AC62" s="141">
        <v>157</v>
      </c>
      <c r="AD62" s="141">
        <v>160</v>
      </c>
      <c r="AE62" s="141">
        <v>130</v>
      </c>
      <c r="AF62" s="141">
        <v>172</v>
      </c>
      <c r="AG62" s="209">
        <v>170</v>
      </c>
    </row>
    <row r="63" spans="1:35" ht="15" customHeight="1" x14ac:dyDescent="0.25">
      <c r="A63" s="68">
        <v>53</v>
      </c>
      <c r="B63" s="68"/>
      <c r="C63" s="28" t="s">
        <v>378</v>
      </c>
      <c r="D63" s="141">
        <v>302</v>
      </c>
      <c r="E63" s="141">
        <v>35</v>
      </c>
      <c r="F63" s="141">
        <v>13</v>
      </c>
      <c r="G63" s="141">
        <v>22</v>
      </c>
      <c r="H63" s="141">
        <v>63</v>
      </c>
      <c r="I63" s="141">
        <v>28</v>
      </c>
      <c r="J63" s="141">
        <v>23</v>
      </c>
      <c r="K63" s="141">
        <v>12</v>
      </c>
      <c r="L63" s="141">
        <v>6</v>
      </c>
      <c r="M63" s="141">
        <v>9</v>
      </c>
      <c r="N63" s="141">
        <v>2</v>
      </c>
      <c r="O63" s="141">
        <v>9</v>
      </c>
      <c r="P63" s="141">
        <v>25</v>
      </c>
      <c r="Q63" s="141">
        <v>3</v>
      </c>
      <c r="R63" s="141">
        <v>27</v>
      </c>
      <c r="S63" s="141">
        <v>4</v>
      </c>
      <c r="T63" s="141">
        <v>13</v>
      </c>
      <c r="U63" s="141">
        <v>10</v>
      </c>
      <c r="V63" s="141">
        <v>68</v>
      </c>
      <c r="W63" s="141">
        <v>24</v>
      </c>
      <c r="X63" s="141">
        <v>28</v>
      </c>
      <c r="Y63" s="141">
        <v>16</v>
      </c>
      <c r="Z63" s="141">
        <v>15</v>
      </c>
      <c r="AA63" s="141">
        <v>12</v>
      </c>
      <c r="AB63" s="141">
        <v>3</v>
      </c>
      <c r="AC63" s="141">
        <v>4</v>
      </c>
      <c r="AD63" s="141">
        <v>11</v>
      </c>
      <c r="AE63" s="141">
        <v>7</v>
      </c>
      <c r="AF63" s="141">
        <v>8</v>
      </c>
      <c r="AG63" s="209">
        <v>10</v>
      </c>
    </row>
    <row r="64" spans="1:35" ht="15" customHeight="1" x14ac:dyDescent="0.25">
      <c r="A64" s="68">
        <v>54</v>
      </c>
      <c r="B64" s="68"/>
      <c r="C64" s="42" t="s">
        <v>379</v>
      </c>
      <c r="D64" s="141">
        <v>11</v>
      </c>
      <c r="E64" s="141" t="s">
        <v>284</v>
      </c>
      <c r="F64" s="141" t="s">
        <v>284</v>
      </c>
      <c r="G64" s="141" t="s">
        <v>284</v>
      </c>
      <c r="H64" s="141">
        <v>2</v>
      </c>
      <c r="I64" s="141" t="s">
        <v>284</v>
      </c>
      <c r="J64" s="141" t="s">
        <v>284</v>
      </c>
      <c r="K64" s="141">
        <v>2</v>
      </c>
      <c r="L64" s="141" t="s">
        <v>284</v>
      </c>
      <c r="M64" s="141" t="s">
        <v>284</v>
      </c>
      <c r="N64" s="141">
        <v>1</v>
      </c>
      <c r="O64" s="141" t="s">
        <v>284</v>
      </c>
      <c r="P64" s="141" t="s">
        <v>284</v>
      </c>
      <c r="Q64" s="141" t="s">
        <v>284</v>
      </c>
      <c r="R64" s="141">
        <v>2</v>
      </c>
      <c r="S64" s="141" t="s">
        <v>284</v>
      </c>
      <c r="T64" s="141">
        <v>2</v>
      </c>
      <c r="U64" s="141" t="s">
        <v>284</v>
      </c>
      <c r="V64" s="141">
        <v>4</v>
      </c>
      <c r="W64" s="141">
        <v>3</v>
      </c>
      <c r="X64" s="141">
        <v>1</v>
      </c>
      <c r="Y64" s="141" t="s">
        <v>284</v>
      </c>
      <c r="Z64" s="141" t="s">
        <v>284</v>
      </c>
      <c r="AA64" s="141" t="s">
        <v>284</v>
      </c>
      <c r="AB64" s="141" t="s">
        <v>284</v>
      </c>
      <c r="AC64" s="141" t="s">
        <v>284</v>
      </c>
      <c r="AD64" s="141">
        <v>1</v>
      </c>
      <c r="AE64" s="141" t="s">
        <v>284</v>
      </c>
      <c r="AF64" s="141">
        <v>1</v>
      </c>
      <c r="AG64" s="209" t="s">
        <v>284</v>
      </c>
    </row>
    <row r="65" spans="1:33" s="23" customFormat="1" ht="15" customHeight="1" x14ac:dyDescent="0.25">
      <c r="A65" s="68">
        <v>55</v>
      </c>
      <c r="B65" s="68"/>
      <c r="C65" s="42" t="s">
        <v>380</v>
      </c>
      <c r="D65" s="141">
        <v>291</v>
      </c>
      <c r="E65" s="141">
        <v>35</v>
      </c>
      <c r="F65" s="141">
        <v>13</v>
      </c>
      <c r="G65" s="141">
        <v>22</v>
      </c>
      <c r="H65" s="141">
        <v>61</v>
      </c>
      <c r="I65" s="141">
        <v>28</v>
      </c>
      <c r="J65" s="141">
        <v>23</v>
      </c>
      <c r="K65" s="141">
        <v>10</v>
      </c>
      <c r="L65" s="141">
        <v>6</v>
      </c>
      <c r="M65" s="141">
        <v>9</v>
      </c>
      <c r="N65" s="141">
        <v>1</v>
      </c>
      <c r="O65" s="141">
        <v>9</v>
      </c>
      <c r="P65" s="141">
        <v>25</v>
      </c>
      <c r="Q65" s="141">
        <v>3</v>
      </c>
      <c r="R65" s="141">
        <v>25</v>
      </c>
      <c r="S65" s="141">
        <v>4</v>
      </c>
      <c r="T65" s="141">
        <v>11</v>
      </c>
      <c r="U65" s="141">
        <v>10</v>
      </c>
      <c r="V65" s="141">
        <v>64</v>
      </c>
      <c r="W65" s="141">
        <v>21</v>
      </c>
      <c r="X65" s="141">
        <v>27</v>
      </c>
      <c r="Y65" s="141">
        <v>16</v>
      </c>
      <c r="Z65" s="141">
        <v>15</v>
      </c>
      <c r="AA65" s="141">
        <v>12</v>
      </c>
      <c r="AB65" s="141">
        <v>3</v>
      </c>
      <c r="AC65" s="141">
        <v>4</v>
      </c>
      <c r="AD65" s="141">
        <v>10</v>
      </c>
      <c r="AE65" s="141">
        <v>7</v>
      </c>
      <c r="AF65" s="141">
        <v>7</v>
      </c>
      <c r="AG65" s="209">
        <v>10</v>
      </c>
    </row>
    <row r="66" spans="1:33" s="73" customFormat="1" ht="15" customHeight="1" x14ac:dyDescent="0.3">
      <c r="A66" s="68">
        <v>56</v>
      </c>
      <c r="B66" s="68">
        <v>30</v>
      </c>
      <c r="C66" s="80" t="s">
        <v>404</v>
      </c>
      <c r="D66" s="140">
        <v>115678</v>
      </c>
      <c r="E66" s="140">
        <v>11673</v>
      </c>
      <c r="F66" s="140">
        <v>5310</v>
      </c>
      <c r="G66" s="140">
        <v>6363</v>
      </c>
      <c r="H66" s="140">
        <v>21039</v>
      </c>
      <c r="I66" s="140">
        <v>12269</v>
      </c>
      <c r="J66" s="140">
        <v>4863</v>
      </c>
      <c r="K66" s="140">
        <v>3907</v>
      </c>
      <c r="L66" s="140">
        <v>7157</v>
      </c>
      <c r="M66" s="140">
        <v>2518</v>
      </c>
      <c r="N66" s="140">
        <v>1553</v>
      </c>
      <c r="O66" s="140">
        <v>3953</v>
      </c>
      <c r="P66" s="140">
        <v>8858</v>
      </c>
      <c r="Q66" s="140">
        <v>1418</v>
      </c>
      <c r="R66" s="140">
        <v>11650</v>
      </c>
      <c r="S66" s="140">
        <v>2260</v>
      </c>
      <c r="T66" s="140">
        <v>6090</v>
      </c>
      <c r="U66" s="140">
        <v>3300</v>
      </c>
      <c r="V66" s="140">
        <v>26165</v>
      </c>
      <c r="W66" s="140">
        <v>6916</v>
      </c>
      <c r="X66" s="140">
        <v>12316</v>
      </c>
      <c r="Y66" s="140">
        <v>6933</v>
      </c>
      <c r="Z66" s="140">
        <v>6190</v>
      </c>
      <c r="AA66" s="140">
        <v>3846</v>
      </c>
      <c r="AB66" s="140">
        <v>2344</v>
      </c>
      <c r="AC66" s="140">
        <v>1253</v>
      </c>
      <c r="AD66" s="140">
        <v>3648</v>
      </c>
      <c r="AE66" s="140">
        <v>1858</v>
      </c>
      <c r="AF66" s="140">
        <v>4515</v>
      </c>
      <c r="AG66" s="208">
        <v>2230</v>
      </c>
    </row>
    <row r="67" spans="1:33" ht="15" customHeight="1" x14ac:dyDescent="0.25">
      <c r="A67" s="68"/>
      <c r="B67" s="68"/>
      <c r="C67" s="125" t="s">
        <v>376</v>
      </c>
      <c r="D67" s="36"/>
      <c r="E67" s="36"/>
      <c r="F67" s="36"/>
      <c r="G67" s="36"/>
      <c r="H67" s="36"/>
      <c r="I67" s="36"/>
      <c r="J67" s="36"/>
      <c r="K67" s="36"/>
      <c r="L67" s="36"/>
      <c r="M67" s="36"/>
      <c r="N67" s="36"/>
      <c r="O67" s="36"/>
      <c r="P67" s="36"/>
      <c r="Q67" s="36"/>
      <c r="R67" s="125"/>
      <c r="S67" s="125"/>
      <c r="T67" s="125"/>
      <c r="U67" s="125"/>
      <c r="V67" s="36"/>
      <c r="W67" s="36"/>
      <c r="X67" s="36"/>
      <c r="Y67" s="36"/>
      <c r="Z67" s="36"/>
      <c r="AA67" s="36"/>
      <c r="AB67" s="36"/>
      <c r="AC67" s="36"/>
      <c r="AD67" s="36"/>
      <c r="AE67" s="36"/>
      <c r="AF67" s="36"/>
      <c r="AG67" s="125"/>
    </row>
    <row r="68" spans="1:33" ht="15" customHeight="1" x14ac:dyDescent="0.25">
      <c r="A68" s="68">
        <v>57</v>
      </c>
      <c r="B68" s="68"/>
      <c r="C68" s="28" t="s">
        <v>403</v>
      </c>
      <c r="D68" s="141">
        <v>62044</v>
      </c>
      <c r="E68" s="141">
        <v>6715</v>
      </c>
      <c r="F68" s="141">
        <v>3185</v>
      </c>
      <c r="G68" s="141">
        <v>3530</v>
      </c>
      <c r="H68" s="141">
        <v>9390</v>
      </c>
      <c r="I68" s="141">
        <v>5367</v>
      </c>
      <c r="J68" s="141">
        <v>2042</v>
      </c>
      <c r="K68" s="141">
        <v>1981</v>
      </c>
      <c r="L68" s="141">
        <v>4871</v>
      </c>
      <c r="M68" s="141">
        <v>1430</v>
      </c>
      <c r="N68" s="141">
        <v>769</v>
      </c>
      <c r="O68" s="141">
        <v>2061</v>
      </c>
      <c r="P68" s="141">
        <v>4693</v>
      </c>
      <c r="Q68" s="141">
        <v>767</v>
      </c>
      <c r="R68" s="141">
        <v>6301</v>
      </c>
      <c r="S68" s="141">
        <v>1169</v>
      </c>
      <c r="T68" s="141">
        <v>3427</v>
      </c>
      <c r="U68" s="141">
        <v>1705</v>
      </c>
      <c r="V68" s="141">
        <v>13936</v>
      </c>
      <c r="W68" s="141">
        <v>3902</v>
      </c>
      <c r="X68" s="141">
        <v>6119</v>
      </c>
      <c r="Y68" s="141">
        <v>3915</v>
      </c>
      <c r="Z68" s="141">
        <v>3662</v>
      </c>
      <c r="AA68" s="141">
        <v>2400</v>
      </c>
      <c r="AB68" s="141">
        <v>1262</v>
      </c>
      <c r="AC68" s="141">
        <v>477</v>
      </c>
      <c r="AD68" s="141">
        <v>2343</v>
      </c>
      <c r="AE68" s="141">
        <v>919</v>
      </c>
      <c r="AF68" s="141">
        <v>2535</v>
      </c>
      <c r="AG68" s="209">
        <v>1175</v>
      </c>
    </row>
    <row r="69" spans="1:33" ht="15" customHeight="1" x14ac:dyDescent="0.25">
      <c r="A69" s="68">
        <v>58</v>
      </c>
      <c r="B69" s="68"/>
      <c r="C69" s="28" t="s">
        <v>378</v>
      </c>
      <c r="D69" s="141">
        <v>13050</v>
      </c>
      <c r="E69" s="141">
        <v>1528</v>
      </c>
      <c r="F69" s="141">
        <v>650</v>
      </c>
      <c r="G69" s="141">
        <v>878</v>
      </c>
      <c r="H69" s="141">
        <v>2337</v>
      </c>
      <c r="I69" s="141">
        <v>1313</v>
      </c>
      <c r="J69" s="141">
        <v>664</v>
      </c>
      <c r="K69" s="141">
        <v>360</v>
      </c>
      <c r="L69" s="141">
        <v>380</v>
      </c>
      <c r="M69" s="141">
        <v>207</v>
      </c>
      <c r="N69" s="141">
        <v>153</v>
      </c>
      <c r="O69" s="141">
        <v>388</v>
      </c>
      <c r="P69" s="141">
        <v>1032</v>
      </c>
      <c r="Q69" s="141">
        <v>163</v>
      </c>
      <c r="R69" s="141">
        <v>1178</v>
      </c>
      <c r="S69" s="141">
        <v>166</v>
      </c>
      <c r="T69" s="141">
        <v>628</v>
      </c>
      <c r="U69" s="141">
        <v>384</v>
      </c>
      <c r="V69" s="141">
        <v>3387</v>
      </c>
      <c r="W69" s="141">
        <v>918</v>
      </c>
      <c r="X69" s="141">
        <v>1646</v>
      </c>
      <c r="Y69" s="141">
        <v>823</v>
      </c>
      <c r="Z69" s="141">
        <v>711</v>
      </c>
      <c r="AA69" s="141">
        <v>388</v>
      </c>
      <c r="AB69" s="141">
        <v>323</v>
      </c>
      <c r="AC69" s="141">
        <v>237</v>
      </c>
      <c r="AD69" s="141">
        <v>287</v>
      </c>
      <c r="AE69" s="141">
        <v>263</v>
      </c>
      <c r="AF69" s="141">
        <v>552</v>
      </c>
      <c r="AG69" s="209">
        <v>247</v>
      </c>
    </row>
    <row r="70" spans="1:33" ht="15" customHeight="1" x14ac:dyDescent="0.25">
      <c r="A70" s="68">
        <v>59</v>
      </c>
      <c r="B70" s="68"/>
      <c r="C70" s="42" t="s">
        <v>379</v>
      </c>
      <c r="D70" s="141">
        <v>62</v>
      </c>
      <c r="E70" s="141" t="s">
        <v>284</v>
      </c>
      <c r="F70" s="141" t="s">
        <v>284</v>
      </c>
      <c r="G70" s="141" t="s">
        <v>284</v>
      </c>
      <c r="H70" s="141">
        <v>3</v>
      </c>
      <c r="I70" s="141">
        <v>1</v>
      </c>
      <c r="J70" s="141">
        <v>2</v>
      </c>
      <c r="K70" s="141" t="s">
        <v>284</v>
      </c>
      <c r="L70" s="141" t="s">
        <v>284</v>
      </c>
      <c r="M70" s="141" t="s">
        <v>284</v>
      </c>
      <c r="N70" s="141" t="s">
        <v>284</v>
      </c>
      <c r="O70" s="141">
        <v>1</v>
      </c>
      <c r="P70" s="141">
        <v>2</v>
      </c>
      <c r="Q70" s="141" t="s">
        <v>284</v>
      </c>
      <c r="R70" s="141">
        <v>20</v>
      </c>
      <c r="S70" s="141">
        <v>6</v>
      </c>
      <c r="T70" s="141">
        <v>8</v>
      </c>
      <c r="U70" s="141">
        <v>6</v>
      </c>
      <c r="V70" s="141">
        <v>35</v>
      </c>
      <c r="W70" s="141">
        <v>15</v>
      </c>
      <c r="X70" s="141">
        <v>13</v>
      </c>
      <c r="Y70" s="141">
        <v>7</v>
      </c>
      <c r="Z70" s="141" t="s">
        <v>284</v>
      </c>
      <c r="AA70" s="141" t="s">
        <v>284</v>
      </c>
      <c r="AB70" s="141" t="s">
        <v>284</v>
      </c>
      <c r="AC70" s="141" t="s">
        <v>284</v>
      </c>
      <c r="AD70" s="141" t="s">
        <v>284</v>
      </c>
      <c r="AE70" s="141" t="s">
        <v>284</v>
      </c>
      <c r="AF70" s="141">
        <v>1</v>
      </c>
      <c r="AG70" s="209" t="s">
        <v>284</v>
      </c>
    </row>
    <row r="71" spans="1:33" s="23" customFormat="1" ht="15" customHeight="1" x14ac:dyDescent="0.25">
      <c r="A71" s="68">
        <v>60</v>
      </c>
      <c r="B71" s="68"/>
      <c r="C71" s="42" t="s">
        <v>380</v>
      </c>
      <c r="D71" s="141">
        <v>12988</v>
      </c>
      <c r="E71" s="141">
        <v>1528</v>
      </c>
      <c r="F71" s="141">
        <v>650</v>
      </c>
      <c r="G71" s="141">
        <v>878</v>
      </c>
      <c r="H71" s="141">
        <v>2334</v>
      </c>
      <c r="I71" s="141">
        <v>1312</v>
      </c>
      <c r="J71" s="141">
        <v>662</v>
      </c>
      <c r="K71" s="141">
        <v>360</v>
      </c>
      <c r="L71" s="141">
        <v>380</v>
      </c>
      <c r="M71" s="141">
        <v>207</v>
      </c>
      <c r="N71" s="141">
        <v>153</v>
      </c>
      <c r="O71" s="141">
        <v>387</v>
      </c>
      <c r="P71" s="141">
        <v>1030</v>
      </c>
      <c r="Q71" s="141">
        <v>163</v>
      </c>
      <c r="R71" s="141">
        <v>1158</v>
      </c>
      <c r="S71" s="141">
        <v>160</v>
      </c>
      <c r="T71" s="141">
        <v>620</v>
      </c>
      <c r="U71" s="141">
        <v>378</v>
      </c>
      <c r="V71" s="141">
        <v>3352</v>
      </c>
      <c r="W71" s="141">
        <v>903</v>
      </c>
      <c r="X71" s="141">
        <v>1633</v>
      </c>
      <c r="Y71" s="141">
        <v>816</v>
      </c>
      <c r="Z71" s="141">
        <v>711</v>
      </c>
      <c r="AA71" s="141">
        <v>388</v>
      </c>
      <c r="AB71" s="141">
        <v>323</v>
      </c>
      <c r="AC71" s="141">
        <v>237</v>
      </c>
      <c r="AD71" s="141">
        <v>287</v>
      </c>
      <c r="AE71" s="141">
        <v>263</v>
      </c>
      <c r="AF71" s="141">
        <v>551</v>
      </c>
      <c r="AG71" s="209">
        <v>247</v>
      </c>
    </row>
    <row r="72" spans="1:33" s="73" customFormat="1" ht="15" customHeight="1" x14ac:dyDescent="0.3">
      <c r="A72" s="68">
        <v>61</v>
      </c>
      <c r="B72" s="68">
        <v>40</v>
      </c>
      <c r="C72" s="80" t="s">
        <v>405</v>
      </c>
      <c r="D72" s="140">
        <v>5</v>
      </c>
      <c r="E72" s="140" t="s">
        <v>284</v>
      </c>
      <c r="F72" s="140" t="s">
        <v>284</v>
      </c>
      <c r="G72" s="140" t="s">
        <v>284</v>
      </c>
      <c r="H72" s="141" t="s">
        <v>284</v>
      </c>
      <c r="I72" s="141" t="s">
        <v>284</v>
      </c>
      <c r="J72" s="141" t="s">
        <v>284</v>
      </c>
      <c r="K72" s="141" t="s">
        <v>284</v>
      </c>
      <c r="L72" s="140" t="s">
        <v>284</v>
      </c>
      <c r="M72" s="140" t="s">
        <v>284</v>
      </c>
      <c r="N72" s="140" t="s">
        <v>284</v>
      </c>
      <c r="O72" s="140" t="s">
        <v>284</v>
      </c>
      <c r="P72" s="140" t="s">
        <v>284</v>
      </c>
      <c r="Q72" s="140" t="s">
        <v>284</v>
      </c>
      <c r="R72" s="140">
        <v>1</v>
      </c>
      <c r="S72" s="140">
        <v>1</v>
      </c>
      <c r="T72" s="140" t="s">
        <v>284</v>
      </c>
      <c r="U72" s="140" t="s">
        <v>284</v>
      </c>
      <c r="V72" s="140">
        <v>4</v>
      </c>
      <c r="W72" s="140" t="s">
        <v>284</v>
      </c>
      <c r="X72" s="140">
        <v>4</v>
      </c>
      <c r="Y72" s="140" t="s">
        <v>284</v>
      </c>
      <c r="Z72" s="141" t="s">
        <v>284</v>
      </c>
      <c r="AA72" s="141" t="s">
        <v>284</v>
      </c>
      <c r="AB72" s="141" t="s">
        <v>284</v>
      </c>
      <c r="AC72" s="140" t="s">
        <v>284</v>
      </c>
      <c r="AD72" s="140" t="s">
        <v>284</v>
      </c>
      <c r="AE72" s="140" t="s">
        <v>284</v>
      </c>
      <c r="AF72" s="140" t="s">
        <v>284</v>
      </c>
      <c r="AG72" s="208" t="s">
        <v>284</v>
      </c>
    </row>
    <row r="73" spans="1:33" ht="15" customHeight="1" x14ac:dyDescent="0.25">
      <c r="A73" s="68"/>
      <c r="B73" s="68"/>
      <c r="C73" s="125" t="s">
        <v>376</v>
      </c>
      <c r="D73" s="36"/>
      <c r="E73" s="36"/>
      <c r="F73" s="36"/>
      <c r="G73" s="36"/>
      <c r="H73" s="83"/>
      <c r="I73" s="83"/>
      <c r="J73" s="83"/>
      <c r="K73" s="83"/>
      <c r="L73" s="36"/>
      <c r="M73" s="36"/>
      <c r="N73" s="36"/>
      <c r="O73" s="36"/>
      <c r="P73" s="36"/>
      <c r="Q73" s="125"/>
      <c r="R73" s="125"/>
      <c r="S73" s="125"/>
      <c r="T73" s="125"/>
      <c r="U73" s="125"/>
      <c r="V73" s="36"/>
      <c r="W73" s="36"/>
      <c r="X73" s="36"/>
      <c r="Y73" s="36"/>
      <c r="Z73" s="36"/>
      <c r="AA73" s="36"/>
      <c r="AB73" s="36"/>
      <c r="AC73" s="36"/>
      <c r="AD73" s="36"/>
      <c r="AE73" s="36"/>
      <c r="AF73" s="36"/>
      <c r="AG73" s="125"/>
    </row>
    <row r="74" spans="1:33" ht="15" customHeight="1" x14ac:dyDescent="0.25">
      <c r="A74" s="68">
        <v>62</v>
      </c>
      <c r="B74" s="68"/>
      <c r="C74" s="28" t="s">
        <v>403</v>
      </c>
      <c r="D74" s="141">
        <v>1</v>
      </c>
      <c r="E74" s="141" t="s">
        <v>284</v>
      </c>
      <c r="F74" s="141" t="s">
        <v>284</v>
      </c>
      <c r="G74" s="141" t="s">
        <v>284</v>
      </c>
      <c r="H74" s="141" t="s">
        <v>284</v>
      </c>
      <c r="I74" s="141" t="s">
        <v>284</v>
      </c>
      <c r="J74" s="141" t="s">
        <v>284</v>
      </c>
      <c r="K74" s="141" t="s">
        <v>284</v>
      </c>
      <c r="L74" s="141" t="s">
        <v>284</v>
      </c>
      <c r="M74" s="141" t="s">
        <v>284</v>
      </c>
      <c r="N74" s="141" t="s">
        <v>284</v>
      </c>
      <c r="O74" s="141" t="s">
        <v>284</v>
      </c>
      <c r="P74" s="141" t="s">
        <v>284</v>
      </c>
      <c r="Q74" s="141" t="s">
        <v>284</v>
      </c>
      <c r="R74" s="141" t="s">
        <v>284</v>
      </c>
      <c r="S74" s="141" t="s">
        <v>284</v>
      </c>
      <c r="T74" s="141" t="s">
        <v>284</v>
      </c>
      <c r="U74" s="141" t="s">
        <v>284</v>
      </c>
      <c r="V74" s="141">
        <v>1</v>
      </c>
      <c r="W74" s="141" t="s">
        <v>284</v>
      </c>
      <c r="X74" s="141">
        <v>1</v>
      </c>
      <c r="Y74" s="141" t="s">
        <v>284</v>
      </c>
      <c r="Z74" s="141" t="s">
        <v>284</v>
      </c>
      <c r="AA74" s="141" t="s">
        <v>284</v>
      </c>
      <c r="AB74" s="141" t="s">
        <v>284</v>
      </c>
      <c r="AC74" s="141" t="s">
        <v>284</v>
      </c>
      <c r="AD74" s="141" t="s">
        <v>284</v>
      </c>
      <c r="AE74" s="141" t="s">
        <v>284</v>
      </c>
      <c r="AF74" s="141" t="s">
        <v>284</v>
      </c>
      <c r="AG74" s="209" t="s">
        <v>284</v>
      </c>
    </row>
    <row r="75" spans="1:33" ht="15" customHeight="1" x14ac:dyDescent="0.25">
      <c r="A75" s="68">
        <v>63</v>
      </c>
      <c r="B75" s="68"/>
      <c r="C75" s="28" t="s">
        <v>378</v>
      </c>
      <c r="D75" s="141" t="s">
        <v>284</v>
      </c>
      <c r="E75" s="141" t="s">
        <v>284</v>
      </c>
      <c r="F75" s="141" t="s">
        <v>284</v>
      </c>
      <c r="G75" s="141" t="s">
        <v>284</v>
      </c>
      <c r="H75" s="141" t="s">
        <v>284</v>
      </c>
      <c r="I75" s="141" t="s">
        <v>284</v>
      </c>
      <c r="J75" s="141" t="s">
        <v>284</v>
      </c>
      <c r="K75" s="141" t="s">
        <v>284</v>
      </c>
      <c r="L75" s="141" t="s">
        <v>284</v>
      </c>
      <c r="M75" s="141" t="s">
        <v>284</v>
      </c>
      <c r="N75" s="141" t="s">
        <v>284</v>
      </c>
      <c r="O75" s="141" t="s">
        <v>284</v>
      </c>
      <c r="P75" s="141" t="s">
        <v>284</v>
      </c>
      <c r="Q75" s="141" t="s">
        <v>284</v>
      </c>
      <c r="R75" s="141" t="s">
        <v>284</v>
      </c>
      <c r="S75" s="141" t="s">
        <v>284</v>
      </c>
      <c r="T75" s="141" t="s">
        <v>284</v>
      </c>
      <c r="U75" s="141" t="s">
        <v>284</v>
      </c>
      <c r="V75" s="141" t="s">
        <v>284</v>
      </c>
      <c r="W75" s="141" t="s">
        <v>284</v>
      </c>
      <c r="X75" s="141" t="s">
        <v>284</v>
      </c>
      <c r="Y75" s="141" t="s">
        <v>284</v>
      </c>
      <c r="Z75" s="141" t="s">
        <v>284</v>
      </c>
      <c r="AA75" s="141" t="s">
        <v>284</v>
      </c>
      <c r="AB75" s="141" t="s">
        <v>284</v>
      </c>
      <c r="AC75" s="141" t="s">
        <v>284</v>
      </c>
      <c r="AD75" s="141" t="s">
        <v>284</v>
      </c>
      <c r="AE75" s="141" t="s">
        <v>284</v>
      </c>
      <c r="AF75" s="141" t="s">
        <v>284</v>
      </c>
      <c r="AG75" s="209" t="s">
        <v>284</v>
      </c>
    </row>
    <row r="76" spans="1:33" ht="15" customHeight="1" x14ac:dyDescent="0.25">
      <c r="A76" s="68">
        <v>64</v>
      </c>
      <c r="B76" s="68"/>
      <c r="C76" s="42" t="s">
        <v>379</v>
      </c>
      <c r="D76" s="141" t="s">
        <v>284</v>
      </c>
      <c r="E76" s="141" t="s">
        <v>284</v>
      </c>
      <c r="F76" s="141" t="s">
        <v>284</v>
      </c>
      <c r="G76" s="141" t="s">
        <v>284</v>
      </c>
      <c r="H76" s="141" t="s">
        <v>284</v>
      </c>
      <c r="I76" s="141" t="s">
        <v>284</v>
      </c>
      <c r="J76" s="141" t="s">
        <v>284</v>
      </c>
      <c r="K76" s="141" t="s">
        <v>284</v>
      </c>
      <c r="L76" s="141" t="s">
        <v>284</v>
      </c>
      <c r="M76" s="141" t="s">
        <v>284</v>
      </c>
      <c r="N76" s="141" t="s">
        <v>284</v>
      </c>
      <c r="O76" s="141" t="s">
        <v>284</v>
      </c>
      <c r="P76" s="141" t="s">
        <v>284</v>
      </c>
      <c r="Q76" s="141" t="s">
        <v>284</v>
      </c>
      <c r="R76" s="141" t="s">
        <v>284</v>
      </c>
      <c r="S76" s="141" t="s">
        <v>284</v>
      </c>
      <c r="T76" s="141" t="s">
        <v>284</v>
      </c>
      <c r="U76" s="141" t="s">
        <v>284</v>
      </c>
      <c r="V76" s="141" t="s">
        <v>284</v>
      </c>
      <c r="W76" s="141" t="s">
        <v>284</v>
      </c>
      <c r="X76" s="141" t="s">
        <v>284</v>
      </c>
      <c r="Y76" s="141" t="s">
        <v>284</v>
      </c>
      <c r="Z76" s="141" t="s">
        <v>284</v>
      </c>
      <c r="AA76" s="141" t="s">
        <v>284</v>
      </c>
      <c r="AB76" s="141" t="s">
        <v>284</v>
      </c>
      <c r="AC76" s="141" t="s">
        <v>284</v>
      </c>
      <c r="AD76" s="141" t="s">
        <v>284</v>
      </c>
      <c r="AE76" s="141" t="s">
        <v>284</v>
      </c>
      <c r="AF76" s="141" t="s">
        <v>284</v>
      </c>
      <c r="AG76" s="209" t="s">
        <v>284</v>
      </c>
    </row>
    <row r="77" spans="1:33" s="23" customFormat="1" ht="15" customHeight="1" x14ac:dyDescent="0.25">
      <c r="A77" s="68">
        <v>65</v>
      </c>
      <c r="B77" s="68"/>
      <c r="C77" s="42" t="s">
        <v>380</v>
      </c>
      <c r="D77" s="141" t="s">
        <v>284</v>
      </c>
      <c r="E77" s="141" t="s">
        <v>284</v>
      </c>
      <c r="F77" s="141" t="s">
        <v>284</v>
      </c>
      <c r="G77" s="141" t="s">
        <v>284</v>
      </c>
      <c r="H77" s="141" t="s">
        <v>284</v>
      </c>
      <c r="I77" s="141" t="s">
        <v>284</v>
      </c>
      <c r="J77" s="141" t="s">
        <v>284</v>
      </c>
      <c r="K77" s="141" t="s">
        <v>284</v>
      </c>
      <c r="L77" s="141" t="s">
        <v>284</v>
      </c>
      <c r="M77" s="141" t="s">
        <v>284</v>
      </c>
      <c r="N77" s="141" t="s">
        <v>284</v>
      </c>
      <c r="O77" s="141" t="s">
        <v>284</v>
      </c>
      <c r="P77" s="141" t="s">
        <v>284</v>
      </c>
      <c r="Q77" s="141" t="s">
        <v>284</v>
      </c>
      <c r="R77" s="141" t="s">
        <v>284</v>
      </c>
      <c r="S77" s="141" t="s">
        <v>284</v>
      </c>
      <c r="T77" s="141" t="s">
        <v>284</v>
      </c>
      <c r="U77" s="141" t="s">
        <v>284</v>
      </c>
      <c r="V77" s="141" t="s">
        <v>284</v>
      </c>
      <c r="W77" s="141" t="s">
        <v>284</v>
      </c>
      <c r="X77" s="141" t="s">
        <v>284</v>
      </c>
      <c r="Y77" s="141" t="s">
        <v>284</v>
      </c>
      <c r="Z77" s="141" t="s">
        <v>284</v>
      </c>
      <c r="AA77" s="141" t="s">
        <v>284</v>
      </c>
      <c r="AB77" s="141" t="s">
        <v>284</v>
      </c>
      <c r="AC77" s="141" t="s">
        <v>284</v>
      </c>
      <c r="AD77" s="141" t="s">
        <v>284</v>
      </c>
      <c r="AE77" s="141" t="s">
        <v>284</v>
      </c>
      <c r="AF77" s="141" t="s">
        <v>284</v>
      </c>
      <c r="AG77" s="209" t="s">
        <v>284</v>
      </c>
    </row>
    <row r="78" spans="1:33" s="73" customFormat="1" ht="15" customHeight="1" x14ac:dyDescent="0.3">
      <c r="A78" s="68">
        <v>66</v>
      </c>
      <c r="B78" s="68">
        <v>50</v>
      </c>
      <c r="C78" s="80" t="s">
        <v>406</v>
      </c>
      <c r="D78" s="140">
        <v>748</v>
      </c>
      <c r="E78" s="140">
        <v>92</v>
      </c>
      <c r="F78" s="140">
        <v>44</v>
      </c>
      <c r="G78" s="140">
        <v>48</v>
      </c>
      <c r="H78" s="140">
        <v>104</v>
      </c>
      <c r="I78" s="140">
        <v>59</v>
      </c>
      <c r="J78" s="140">
        <v>29</v>
      </c>
      <c r="K78" s="140">
        <v>16</v>
      </c>
      <c r="L78" s="140">
        <v>117</v>
      </c>
      <c r="M78" s="140">
        <v>33</v>
      </c>
      <c r="N78" s="140">
        <v>6</v>
      </c>
      <c r="O78" s="140">
        <v>38</v>
      </c>
      <c r="P78" s="140">
        <v>37</v>
      </c>
      <c r="Q78" s="140">
        <v>18</v>
      </c>
      <c r="R78" s="140">
        <v>46</v>
      </c>
      <c r="S78" s="140">
        <v>4</v>
      </c>
      <c r="T78" s="140">
        <v>28</v>
      </c>
      <c r="U78" s="140">
        <v>14</v>
      </c>
      <c r="V78" s="140">
        <v>116</v>
      </c>
      <c r="W78" s="140">
        <v>35</v>
      </c>
      <c r="X78" s="140">
        <v>41</v>
      </c>
      <c r="Y78" s="140">
        <v>40</v>
      </c>
      <c r="Z78" s="140">
        <v>48</v>
      </c>
      <c r="AA78" s="140">
        <v>33</v>
      </c>
      <c r="AB78" s="140">
        <v>15</v>
      </c>
      <c r="AC78" s="140">
        <v>4</v>
      </c>
      <c r="AD78" s="140">
        <v>34</v>
      </c>
      <c r="AE78" s="140">
        <v>9</v>
      </c>
      <c r="AF78" s="140">
        <v>35</v>
      </c>
      <c r="AG78" s="208">
        <v>11</v>
      </c>
    </row>
    <row r="79" spans="1:33" ht="15" customHeight="1" x14ac:dyDescent="0.25">
      <c r="A79" s="68"/>
      <c r="B79" s="68"/>
      <c r="C79" s="125" t="s">
        <v>376</v>
      </c>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125"/>
    </row>
    <row r="80" spans="1:33" ht="15" customHeight="1" x14ac:dyDescent="0.25">
      <c r="A80" s="68">
        <v>67</v>
      </c>
      <c r="B80" s="68"/>
      <c r="C80" s="28" t="s">
        <v>403</v>
      </c>
      <c r="D80" s="141">
        <v>611</v>
      </c>
      <c r="E80" s="141">
        <v>71</v>
      </c>
      <c r="F80" s="141">
        <v>32</v>
      </c>
      <c r="G80" s="141">
        <v>39</v>
      </c>
      <c r="H80" s="141">
        <v>95</v>
      </c>
      <c r="I80" s="141">
        <v>52</v>
      </c>
      <c r="J80" s="141">
        <v>27</v>
      </c>
      <c r="K80" s="141">
        <v>16</v>
      </c>
      <c r="L80" s="141">
        <v>99</v>
      </c>
      <c r="M80" s="141">
        <v>24</v>
      </c>
      <c r="N80" s="141">
        <v>5</v>
      </c>
      <c r="O80" s="141">
        <v>31</v>
      </c>
      <c r="P80" s="141">
        <v>30</v>
      </c>
      <c r="Q80" s="141">
        <v>16</v>
      </c>
      <c r="R80" s="141">
        <v>39</v>
      </c>
      <c r="S80" s="141">
        <v>3</v>
      </c>
      <c r="T80" s="141">
        <v>25</v>
      </c>
      <c r="U80" s="141">
        <v>11</v>
      </c>
      <c r="V80" s="141">
        <v>98</v>
      </c>
      <c r="W80" s="141">
        <v>31</v>
      </c>
      <c r="X80" s="141">
        <v>32</v>
      </c>
      <c r="Y80" s="141">
        <v>35</v>
      </c>
      <c r="Z80" s="141">
        <v>33</v>
      </c>
      <c r="AA80" s="141">
        <v>25</v>
      </c>
      <c r="AB80" s="141">
        <v>8</v>
      </c>
      <c r="AC80" s="141">
        <v>4</v>
      </c>
      <c r="AD80" s="141">
        <v>28</v>
      </c>
      <c r="AE80" s="141">
        <v>8</v>
      </c>
      <c r="AF80" s="141">
        <v>24</v>
      </c>
      <c r="AG80" s="209">
        <v>6</v>
      </c>
    </row>
    <row r="81" spans="1:33" ht="15" customHeight="1" x14ac:dyDescent="0.25">
      <c r="A81" s="68">
        <v>68</v>
      </c>
      <c r="B81" s="68"/>
      <c r="C81" s="28" t="s">
        <v>378</v>
      </c>
      <c r="D81" s="141">
        <v>33</v>
      </c>
      <c r="E81" s="141">
        <v>9</v>
      </c>
      <c r="F81" s="141">
        <v>4</v>
      </c>
      <c r="G81" s="141">
        <v>5</v>
      </c>
      <c r="H81" s="141">
        <v>1</v>
      </c>
      <c r="I81" s="141">
        <v>1</v>
      </c>
      <c r="J81" s="141" t="s">
        <v>284</v>
      </c>
      <c r="K81" s="141" t="s">
        <v>284</v>
      </c>
      <c r="L81" s="141" t="s">
        <v>284</v>
      </c>
      <c r="M81" s="141">
        <v>5</v>
      </c>
      <c r="N81" s="141" t="s">
        <v>284</v>
      </c>
      <c r="O81" s="141">
        <v>1</v>
      </c>
      <c r="P81" s="141" t="s">
        <v>284</v>
      </c>
      <c r="Q81" s="141" t="s">
        <v>284</v>
      </c>
      <c r="R81" s="141">
        <v>2</v>
      </c>
      <c r="S81" s="141" t="s">
        <v>284</v>
      </c>
      <c r="T81" s="141">
        <v>1</v>
      </c>
      <c r="U81" s="141">
        <v>1</v>
      </c>
      <c r="V81" s="141">
        <v>1</v>
      </c>
      <c r="W81" s="141" t="s">
        <v>284</v>
      </c>
      <c r="X81" s="141" t="s">
        <v>284</v>
      </c>
      <c r="Y81" s="141">
        <v>1</v>
      </c>
      <c r="Z81" s="141">
        <v>8</v>
      </c>
      <c r="AA81" s="141">
        <v>5</v>
      </c>
      <c r="AB81" s="141">
        <v>3</v>
      </c>
      <c r="AC81" s="141" t="s">
        <v>284</v>
      </c>
      <c r="AD81" s="141">
        <v>2</v>
      </c>
      <c r="AE81" s="141">
        <v>1</v>
      </c>
      <c r="AF81" s="141" t="s">
        <v>284</v>
      </c>
      <c r="AG81" s="209">
        <v>3</v>
      </c>
    </row>
    <row r="82" spans="1:33" ht="15" customHeight="1" x14ac:dyDescent="0.25">
      <c r="A82" s="68">
        <v>69</v>
      </c>
      <c r="B82" s="68"/>
      <c r="C82" s="42" t="s">
        <v>379</v>
      </c>
      <c r="D82" s="141" t="s">
        <v>284</v>
      </c>
      <c r="E82" s="141" t="s">
        <v>284</v>
      </c>
      <c r="F82" s="141" t="s">
        <v>284</v>
      </c>
      <c r="G82" s="141" t="s">
        <v>284</v>
      </c>
      <c r="H82" s="141" t="s">
        <v>284</v>
      </c>
      <c r="I82" s="141" t="s">
        <v>284</v>
      </c>
      <c r="J82" s="141" t="s">
        <v>284</v>
      </c>
      <c r="K82" s="141" t="s">
        <v>284</v>
      </c>
      <c r="L82" s="141" t="s">
        <v>284</v>
      </c>
      <c r="M82" s="141" t="s">
        <v>284</v>
      </c>
      <c r="N82" s="141" t="s">
        <v>284</v>
      </c>
      <c r="O82" s="141" t="s">
        <v>284</v>
      </c>
      <c r="P82" s="141" t="s">
        <v>284</v>
      </c>
      <c r="Q82" s="141" t="s">
        <v>284</v>
      </c>
      <c r="R82" s="141" t="s">
        <v>284</v>
      </c>
      <c r="S82" s="141" t="s">
        <v>284</v>
      </c>
      <c r="T82" s="141" t="s">
        <v>284</v>
      </c>
      <c r="U82" s="141" t="s">
        <v>284</v>
      </c>
      <c r="V82" s="141" t="s">
        <v>284</v>
      </c>
      <c r="W82" s="141" t="s">
        <v>284</v>
      </c>
      <c r="X82" s="141" t="s">
        <v>284</v>
      </c>
      <c r="Y82" s="141" t="s">
        <v>284</v>
      </c>
      <c r="Z82" s="141" t="s">
        <v>284</v>
      </c>
      <c r="AA82" s="141" t="s">
        <v>284</v>
      </c>
      <c r="AB82" s="141" t="s">
        <v>284</v>
      </c>
      <c r="AC82" s="141" t="s">
        <v>284</v>
      </c>
      <c r="AD82" s="141" t="s">
        <v>284</v>
      </c>
      <c r="AE82" s="141" t="s">
        <v>284</v>
      </c>
      <c r="AF82" s="141" t="s">
        <v>284</v>
      </c>
      <c r="AG82" s="209" t="s">
        <v>284</v>
      </c>
    </row>
    <row r="83" spans="1:33" s="23" customFormat="1" ht="15" customHeight="1" x14ac:dyDescent="0.25">
      <c r="A83" s="68">
        <v>70</v>
      </c>
      <c r="B83" s="64"/>
      <c r="C83" s="42" t="s">
        <v>380</v>
      </c>
      <c r="D83" s="141">
        <v>33</v>
      </c>
      <c r="E83" s="141">
        <v>9</v>
      </c>
      <c r="F83" s="141">
        <v>4</v>
      </c>
      <c r="G83" s="141">
        <v>5</v>
      </c>
      <c r="H83" s="141">
        <v>1</v>
      </c>
      <c r="I83" s="141">
        <v>1</v>
      </c>
      <c r="J83" s="141" t="s">
        <v>284</v>
      </c>
      <c r="K83" s="141" t="s">
        <v>284</v>
      </c>
      <c r="L83" s="141" t="s">
        <v>284</v>
      </c>
      <c r="M83" s="141">
        <v>5</v>
      </c>
      <c r="N83" s="141" t="s">
        <v>284</v>
      </c>
      <c r="O83" s="141">
        <v>1</v>
      </c>
      <c r="P83" s="141" t="s">
        <v>284</v>
      </c>
      <c r="Q83" s="141" t="s">
        <v>284</v>
      </c>
      <c r="R83" s="141">
        <v>2</v>
      </c>
      <c r="S83" s="141" t="s">
        <v>284</v>
      </c>
      <c r="T83" s="141">
        <v>1</v>
      </c>
      <c r="U83" s="141">
        <v>1</v>
      </c>
      <c r="V83" s="141">
        <v>1</v>
      </c>
      <c r="W83" s="141" t="s">
        <v>284</v>
      </c>
      <c r="X83" s="141" t="s">
        <v>284</v>
      </c>
      <c r="Y83" s="141">
        <v>1</v>
      </c>
      <c r="Z83" s="141">
        <v>8</v>
      </c>
      <c r="AA83" s="141">
        <v>5</v>
      </c>
      <c r="AB83" s="141">
        <v>3</v>
      </c>
      <c r="AC83" s="141" t="s">
        <v>284</v>
      </c>
      <c r="AD83" s="141">
        <v>2</v>
      </c>
      <c r="AE83" s="141">
        <v>1</v>
      </c>
      <c r="AF83" s="141" t="s">
        <v>284</v>
      </c>
      <c r="AG83" s="209">
        <v>3</v>
      </c>
    </row>
    <row r="84" spans="1:33" ht="15" customHeight="1" x14ac:dyDescent="0.25">
      <c r="A84" s="68">
        <v>71</v>
      </c>
      <c r="B84" s="37"/>
      <c r="C84" s="65" t="s">
        <v>407</v>
      </c>
      <c r="D84" s="141">
        <v>562</v>
      </c>
      <c r="E84" s="141">
        <v>60</v>
      </c>
      <c r="F84" s="141">
        <v>29</v>
      </c>
      <c r="G84" s="141">
        <v>31</v>
      </c>
      <c r="H84" s="141">
        <v>89</v>
      </c>
      <c r="I84" s="141">
        <v>50</v>
      </c>
      <c r="J84" s="141">
        <v>24</v>
      </c>
      <c r="K84" s="141">
        <v>15</v>
      </c>
      <c r="L84" s="141">
        <v>97</v>
      </c>
      <c r="M84" s="141">
        <v>16</v>
      </c>
      <c r="N84" s="141">
        <v>5</v>
      </c>
      <c r="O84" s="141">
        <v>29</v>
      </c>
      <c r="P84" s="141">
        <v>30</v>
      </c>
      <c r="Q84" s="141">
        <v>14</v>
      </c>
      <c r="R84" s="141">
        <v>39</v>
      </c>
      <c r="S84" s="141">
        <v>3</v>
      </c>
      <c r="T84" s="141">
        <v>25</v>
      </c>
      <c r="U84" s="141">
        <v>11</v>
      </c>
      <c r="V84" s="141">
        <v>97</v>
      </c>
      <c r="W84" s="141">
        <v>30</v>
      </c>
      <c r="X84" s="141">
        <v>32</v>
      </c>
      <c r="Y84" s="141">
        <v>35</v>
      </c>
      <c r="Z84" s="141">
        <v>24</v>
      </c>
      <c r="AA84" s="141">
        <v>17</v>
      </c>
      <c r="AB84" s="141">
        <v>7</v>
      </c>
      <c r="AC84" s="141">
        <v>3</v>
      </c>
      <c r="AD84" s="141">
        <v>28</v>
      </c>
      <c r="AE84" s="141">
        <v>7</v>
      </c>
      <c r="AF84" s="141">
        <v>18</v>
      </c>
      <c r="AG84" s="209">
        <v>6</v>
      </c>
    </row>
    <row r="85" spans="1:33" ht="15" customHeight="1" x14ac:dyDescent="0.25">
      <c r="A85" s="68">
        <v>72</v>
      </c>
      <c r="C85" s="124" t="s">
        <v>408</v>
      </c>
      <c r="D85" s="141">
        <v>555</v>
      </c>
      <c r="E85" s="141">
        <v>60</v>
      </c>
      <c r="F85" s="141">
        <v>29</v>
      </c>
      <c r="G85" s="141">
        <v>31</v>
      </c>
      <c r="H85" s="141">
        <v>89</v>
      </c>
      <c r="I85" s="141">
        <v>50</v>
      </c>
      <c r="J85" s="141">
        <v>24</v>
      </c>
      <c r="K85" s="141">
        <v>15</v>
      </c>
      <c r="L85" s="141">
        <v>97</v>
      </c>
      <c r="M85" s="141">
        <v>16</v>
      </c>
      <c r="N85" s="141">
        <v>5</v>
      </c>
      <c r="O85" s="141">
        <v>28</v>
      </c>
      <c r="P85" s="141">
        <v>30</v>
      </c>
      <c r="Q85" s="141">
        <v>14</v>
      </c>
      <c r="R85" s="141">
        <v>39</v>
      </c>
      <c r="S85" s="141">
        <v>3</v>
      </c>
      <c r="T85" s="141">
        <v>25</v>
      </c>
      <c r="U85" s="141">
        <v>11</v>
      </c>
      <c r="V85" s="141">
        <v>92</v>
      </c>
      <c r="W85" s="141">
        <v>26</v>
      </c>
      <c r="X85" s="141">
        <v>31</v>
      </c>
      <c r="Y85" s="141">
        <v>35</v>
      </c>
      <c r="Z85" s="141">
        <v>24</v>
      </c>
      <c r="AA85" s="141">
        <v>17</v>
      </c>
      <c r="AB85" s="141">
        <v>7</v>
      </c>
      <c r="AC85" s="141">
        <v>3</v>
      </c>
      <c r="AD85" s="141">
        <v>27</v>
      </c>
      <c r="AE85" s="141">
        <v>7</v>
      </c>
      <c r="AF85" s="141">
        <v>18</v>
      </c>
      <c r="AG85" s="209">
        <v>6</v>
      </c>
    </row>
    <row r="86" spans="1:33" ht="15" customHeight="1" x14ac:dyDescent="0.25">
      <c r="A86" s="68">
        <v>73</v>
      </c>
      <c r="B86" s="37"/>
      <c r="C86" s="28" t="s">
        <v>399</v>
      </c>
      <c r="D86" s="141">
        <v>545</v>
      </c>
      <c r="E86" s="141">
        <v>59</v>
      </c>
      <c r="F86" s="141">
        <v>28</v>
      </c>
      <c r="G86" s="141">
        <v>31</v>
      </c>
      <c r="H86" s="141">
        <v>87</v>
      </c>
      <c r="I86" s="141">
        <v>50</v>
      </c>
      <c r="J86" s="141">
        <v>24</v>
      </c>
      <c r="K86" s="141">
        <v>13</v>
      </c>
      <c r="L86" s="141">
        <v>94</v>
      </c>
      <c r="M86" s="141">
        <v>16</v>
      </c>
      <c r="N86" s="141">
        <v>5</v>
      </c>
      <c r="O86" s="141">
        <v>27</v>
      </c>
      <c r="P86" s="141">
        <v>30</v>
      </c>
      <c r="Q86" s="141">
        <v>14</v>
      </c>
      <c r="R86" s="141">
        <v>39</v>
      </c>
      <c r="S86" s="141">
        <v>3</v>
      </c>
      <c r="T86" s="141">
        <v>25</v>
      </c>
      <c r="U86" s="141">
        <v>11</v>
      </c>
      <c r="V86" s="141">
        <v>91</v>
      </c>
      <c r="W86" s="141">
        <v>26</v>
      </c>
      <c r="X86" s="141">
        <v>30</v>
      </c>
      <c r="Y86" s="141">
        <v>35</v>
      </c>
      <c r="Z86" s="141">
        <v>24</v>
      </c>
      <c r="AA86" s="141">
        <v>17</v>
      </c>
      <c r="AB86" s="141">
        <v>7</v>
      </c>
      <c r="AC86" s="141">
        <v>3</v>
      </c>
      <c r="AD86" s="141">
        <v>26</v>
      </c>
      <c r="AE86" s="141">
        <v>7</v>
      </c>
      <c r="AF86" s="141">
        <v>17</v>
      </c>
      <c r="AG86" s="209">
        <v>6</v>
      </c>
    </row>
    <row r="87" spans="1:33" ht="15" customHeight="1" x14ac:dyDescent="0.25">
      <c r="A87" s="116">
        <v>74</v>
      </c>
      <c r="B87" s="44"/>
      <c r="C87" s="142" t="s">
        <v>400</v>
      </c>
      <c r="D87" s="141">
        <v>10</v>
      </c>
      <c r="E87" s="141">
        <v>1</v>
      </c>
      <c r="F87" s="141">
        <v>1</v>
      </c>
      <c r="G87" s="141" t="s">
        <v>284</v>
      </c>
      <c r="H87" s="141">
        <v>2</v>
      </c>
      <c r="I87" s="141" t="s">
        <v>284</v>
      </c>
      <c r="J87" s="141" t="s">
        <v>284</v>
      </c>
      <c r="K87" s="141">
        <v>2</v>
      </c>
      <c r="L87" s="141">
        <v>3</v>
      </c>
      <c r="M87" s="141" t="s">
        <v>284</v>
      </c>
      <c r="N87" s="141" t="s">
        <v>284</v>
      </c>
      <c r="O87" s="141">
        <v>1</v>
      </c>
      <c r="P87" s="141" t="s">
        <v>284</v>
      </c>
      <c r="Q87" s="141" t="s">
        <v>284</v>
      </c>
      <c r="R87" s="141" t="s">
        <v>284</v>
      </c>
      <c r="S87" s="141" t="s">
        <v>284</v>
      </c>
      <c r="T87" s="141" t="s">
        <v>284</v>
      </c>
      <c r="U87" s="141" t="s">
        <v>284</v>
      </c>
      <c r="V87" s="141">
        <v>1</v>
      </c>
      <c r="W87" s="141" t="s">
        <v>284</v>
      </c>
      <c r="X87" s="141">
        <v>1</v>
      </c>
      <c r="Y87" s="141" t="s">
        <v>284</v>
      </c>
      <c r="Z87" s="141" t="s">
        <v>284</v>
      </c>
      <c r="AA87" s="141" t="s">
        <v>284</v>
      </c>
      <c r="AB87" s="141" t="s">
        <v>284</v>
      </c>
      <c r="AC87" s="141" t="s">
        <v>284</v>
      </c>
      <c r="AD87" s="141">
        <v>1</v>
      </c>
      <c r="AE87" s="141" t="s">
        <v>284</v>
      </c>
      <c r="AF87" s="141">
        <v>1</v>
      </c>
      <c r="AG87" s="209" t="s">
        <v>284</v>
      </c>
    </row>
    <row r="88" spans="1:33" s="46" customFormat="1" ht="15" customHeight="1" x14ac:dyDescent="0.25">
      <c r="A88" s="46" t="s">
        <v>374</v>
      </c>
      <c r="D88" s="137"/>
      <c r="E88" s="137"/>
      <c r="F88" s="137"/>
      <c r="G88" s="137"/>
      <c r="H88" s="137"/>
      <c r="I88" s="137"/>
      <c r="J88" s="137"/>
      <c r="K88" s="137"/>
      <c r="L88" s="137"/>
      <c r="M88" s="137"/>
      <c r="N88" s="137"/>
      <c r="O88" s="137"/>
      <c r="P88" s="137"/>
      <c r="Q88" s="137"/>
      <c r="R88" s="137"/>
      <c r="S88" s="137"/>
      <c r="T88" s="137"/>
      <c r="U88" s="137"/>
      <c r="V88" s="137"/>
      <c r="W88" s="137"/>
      <c r="X88" s="137"/>
      <c r="Y88" s="137"/>
      <c r="Z88" s="137"/>
      <c r="AA88" s="137"/>
      <c r="AB88" s="137"/>
      <c r="AC88" s="137"/>
      <c r="AD88" s="137"/>
      <c r="AE88" s="137"/>
      <c r="AF88" s="137"/>
      <c r="AG88" s="137"/>
    </row>
    <row r="89" spans="1:33" s="46" customFormat="1" ht="15" customHeight="1" x14ac:dyDescent="0.25">
      <c r="A89" s="408" t="s">
        <v>1061</v>
      </c>
      <c r="D89" s="137"/>
      <c r="E89" s="137"/>
      <c r="F89" s="137"/>
      <c r="G89" s="137"/>
      <c r="H89" s="137"/>
      <c r="I89" s="137"/>
      <c r="J89" s="137"/>
      <c r="K89" s="137"/>
      <c r="L89" s="137"/>
      <c r="M89" s="137"/>
      <c r="N89" s="137"/>
      <c r="O89" s="137"/>
      <c r="P89" s="137"/>
      <c r="Q89" s="137"/>
      <c r="R89" s="137"/>
      <c r="S89" s="137"/>
      <c r="T89" s="137"/>
      <c r="U89" s="137"/>
      <c r="V89" s="137"/>
      <c r="W89" s="137"/>
      <c r="X89" s="137"/>
      <c r="Y89" s="137"/>
      <c r="Z89" s="137"/>
      <c r="AA89" s="137"/>
      <c r="AB89" s="137"/>
      <c r="AC89" s="137"/>
      <c r="AD89" s="137"/>
      <c r="AE89" s="137"/>
      <c r="AF89" s="137"/>
      <c r="AG89" s="137"/>
    </row>
  </sheetData>
  <mergeCells count="27">
    <mergeCell ref="A3:A7"/>
    <mergeCell ref="B3:B7"/>
    <mergeCell ref="C3:C7"/>
    <mergeCell ref="D3:AG3"/>
    <mergeCell ref="D4:AG4"/>
    <mergeCell ref="D5:D7"/>
    <mergeCell ref="E5:G5"/>
    <mergeCell ref="H5:K5"/>
    <mergeCell ref="L5:L7"/>
    <mergeCell ref="AG5:AG7"/>
    <mergeCell ref="F6:G6"/>
    <mergeCell ref="I6:K6"/>
    <mergeCell ref="S6:U6"/>
    <mergeCell ref="W6:Y6"/>
    <mergeCell ref="AE5:AE7"/>
    <mergeCell ref="AF5:AF7"/>
    <mergeCell ref="AC5:AC7"/>
    <mergeCell ref="AD5:AD7"/>
    <mergeCell ref="Q5:Q7"/>
    <mergeCell ref="R5:U5"/>
    <mergeCell ref="M5:M7"/>
    <mergeCell ref="N5:N7"/>
    <mergeCell ref="O5:O7"/>
    <mergeCell ref="P5:P7"/>
    <mergeCell ref="AA6:AB6"/>
    <mergeCell ref="V5:Y5"/>
    <mergeCell ref="Z5:AB5"/>
  </mergeCells>
  <hyperlinks>
    <hyperlink ref="A1" location="Inhaltsübersicht!A1" display="zur Inhaltsübersicht" xr:uid="{F744A663-37D4-4DC9-81BD-7E600C08AF31}"/>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2F25A-E211-4B5A-8F08-68B0C6362542}">
  <dimension ref="A1:XFA115"/>
  <sheetViews>
    <sheetView zoomScaleNormal="100" zoomScaleSheetLayoutView="100"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RowHeight="19" customHeight="1" x14ac:dyDescent="0.25"/>
  <cols>
    <col min="1" max="1" width="4.7265625" customWidth="1"/>
    <col min="2" max="2" width="9.453125" customWidth="1"/>
    <col min="3" max="3" width="107.81640625" customWidth="1"/>
    <col min="4" max="4" width="12.26953125" customWidth="1"/>
    <col min="5" max="11" width="11.54296875" style="66" customWidth="1"/>
    <col min="12" max="13" width="13" style="66" customWidth="1"/>
    <col min="14" max="16" width="11.54296875" style="66" customWidth="1"/>
    <col min="17" max="17" width="13.54296875" style="66" customWidth="1"/>
    <col min="18" max="21" width="12.7265625" style="66" customWidth="1"/>
    <col min="22" max="33" width="11.54296875" style="66" customWidth="1"/>
  </cols>
  <sheetData>
    <row r="1" spans="1:33" ht="15.75" customHeight="1" x14ac:dyDescent="0.3">
      <c r="A1" s="407" t="s">
        <v>1</v>
      </c>
      <c r="B1" s="153"/>
      <c r="C1" s="153"/>
      <c r="D1" s="90"/>
      <c r="E1" s="59"/>
      <c r="F1" s="59"/>
      <c r="G1" s="59"/>
      <c r="H1" s="59"/>
      <c r="I1" s="59"/>
      <c r="J1" s="59"/>
      <c r="K1" s="59"/>
      <c r="L1" s="59"/>
      <c r="M1" s="59"/>
      <c r="N1" s="60"/>
      <c r="O1" s="59"/>
      <c r="P1" s="61"/>
      <c r="Q1" s="59"/>
      <c r="R1" s="59"/>
      <c r="S1" s="59"/>
      <c r="T1" s="59"/>
      <c r="U1" s="59"/>
      <c r="V1" s="59"/>
      <c r="W1" s="59"/>
      <c r="X1" s="59"/>
      <c r="Y1" s="59"/>
      <c r="Z1" s="59"/>
      <c r="AA1" s="59"/>
      <c r="AB1" s="59"/>
      <c r="AC1" s="59"/>
      <c r="AD1" s="59"/>
      <c r="AE1" s="59"/>
      <c r="AF1" s="59"/>
      <c r="AG1" s="59"/>
    </row>
    <row r="2" spans="1:33" ht="15.75" customHeight="1" x14ac:dyDescent="0.3">
      <c r="A2" s="316" t="s">
        <v>409</v>
      </c>
      <c r="B2" s="316"/>
      <c r="C2" s="316"/>
      <c r="D2" s="316"/>
      <c r="E2" s="316"/>
      <c r="F2" s="323"/>
      <c r="G2" s="323"/>
      <c r="H2" s="323"/>
      <c r="I2" s="318"/>
      <c r="J2" s="318"/>
      <c r="K2" s="318"/>
      <c r="L2" s="318"/>
      <c r="M2" s="318"/>
      <c r="N2" s="318"/>
      <c r="O2" s="318"/>
      <c r="P2" s="62"/>
      <c r="Q2" s="59"/>
      <c r="R2" s="59"/>
      <c r="S2" s="59"/>
      <c r="T2" s="59"/>
      <c r="U2" s="59"/>
      <c r="V2" s="59"/>
      <c r="W2" s="59"/>
      <c r="X2" s="59"/>
      <c r="Y2" s="59"/>
      <c r="Z2" s="59"/>
      <c r="AA2" s="59"/>
      <c r="AB2" s="59"/>
      <c r="AC2" s="59"/>
      <c r="AD2" s="59"/>
      <c r="AE2" s="59"/>
      <c r="AF2" s="59"/>
      <c r="AG2" s="59"/>
    </row>
    <row r="3" spans="1:33" ht="15.75" customHeight="1" x14ac:dyDescent="0.25">
      <c r="A3" s="419" t="s">
        <v>236</v>
      </c>
      <c r="B3" s="419" t="s">
        <v>237</v>
      </c>
      <c r="C3" s="419" t="s">
        <v>739</v>
      </c>
      <c r="D3" s="417" t="s">
        <v>239</v>
      </c>
      <c r="E3" s="417"/>
      <c r="F3" s="417"/>
      <c r="G3" s="417"/>
      <c r="H3" s="417"/>
      <c r="I3" s="417"/>
      <c r="J3" s="417"/>
      <c r="K3" s="417"/>
      <c r="L3" s="417"/>
      <c r="M3" s="417"/>
      <c r="N3" s="417"/>
      <c r="O3" s="417"/>
      <c r="P3" s="417"/>
      <c r="Q3" s="417"/>
      <c r="R3" s="417"/>
      <c r="S3" s="417"/>
      <c r="T3" s="417"/>
      <c r="U3" s="417"/>
      <c r="V3" s="417"/>
      <c r="W3" s="417"/>
      <c r="X3" s="417"/>
      <c r="Y3" s="417"/>
      <c r="Z3" s="417"/>
      <c r="AA3" s="417"/>
      <c r="AB3" s="417"/>
      <c r="AC3" s="417"/>
      <c r="AD3" s="417"/>
      <c r="AE3" s="417"/>
      <c r="AF3" s="417"/>
      <c r="AG3" s="417"/>
    </row>
    <row r="4" spans="1:33" ht="15.75" customHeight="1" x14ac:dyDescent="0.25">
      <c r="A4" s="420"/>
      <c r="B4" s="420"/>
      <c r="C4" s="419"/>
      <c r="D4" s="418">
        <v>2024</v>
      </c>
      <c r="E4" s="418"/>
      <c r="F4" s="418"/>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c r="AG4" s="418"/>
    </row>
    <row r="5" spans="1:33" ht="15.75" customHeight="1" x14ac:dyDescent="0.25">
      <c r="A5" s="420"/>
      <c r="B5" s="420"/>
      <c r="C5" s="419"/>
      <c r="D5" s="418" t="s">
        <v>0</v>
      </c>
      <c r="E5" s="419" t="s">
        <v>311</v>
      </c>
      <c r="F5" s="419"/>
      <c r="G5" s="419"/>
      <c r="H5" s="419" t="s">
        <v>312</v>
      </c>
      <c r="I5" s="419"/>
      <c r="J5" s="419"/>
      <c r="K5" s="420"/>
      <c r="L5" s="419" t="s">
        <v>313</v>
      </c>
      <c r="M5" s="419" t="s">
        <v>314</v>
      </c>
      <c r="N5" s="419" t="s">
        <v>315</v>
      </c>
      <c r="O5" s="419" t="s">
        <v>316</v>
      </c>
      <c r="P5" s="419" t="s">
        <v>317</v>
      </c>
      <c r="Q5" s="419" t="s">
        <v>318</v>
      </c>
      <c r="R5" s="419" t="s">
        <v>319</v>
      </c>
      <c r="S5" s="419"/>
      <c r="T5" s="419"/>
      <c r="U5" s="419"/>
      <c r="V5" s="419" t="s">
        <v>320</v>
      </c>
      <c r="W5" s="419"/>
      <c r="X5" s="419"/>
      <c r="Y5" s="419"/>
      <c r="Z5" s="419" t="s">
        <v>321</v>
      </c>
      <c r="AA5" s="419"/>
      <c r="AB5" s="419"/>
      <c r="AC5" s="419" t="s">
        <v>322</v>
      </c>
      <c r="AD5" s="419" t="s">
        <v>323</v>
      </c>
      <c r="AE5" s="419" t="s">
        <v>324</v>
      </c>
      <c r="AF5" s="419" t="s">
        <v>325</v>
      </c>
      <c r="AG5" s="419" t="s">
        <v>326</v>
      </c>
    </row>
    <row r="6" spans="1:33" ht="15.75" customHeight="1" x14ac:dyDescent="0.25">
      <c r="A6" s="420"/>
      <c r="B6" s="420"/>
      <c r="C6" s="419"/>
      <c r="D6" s="418"/>
      <c r="E6" s="306"/>
      <c r="F6" s="419" t="s">
        <v>327</v>
      </c>
      <c r="G6" s="420"/>
      <c r="H6" s="306"/>
      <c r="I6" s="419" t="s">
        <v>327</v>
      </c>
      <c r="J6" s="420"/>
      <c r="K6" s="420"/>
      <c r="L6" s="419"/>
      <c r="M6" s="419"/>
      <c r="N6" s="419"/>
      <c r="O6" s="419"/>
      <c r="P6" s="419"/>
      <c r="Q6" s="419"/>
      <c r="R6" s="306"/>
      <c r="S6" s="419" t="s">
        <v>327</v>
      </c>
      <c r="T6" s="420"/>
      <c r="U6" s="420"/>
      <c r="V6" s="306"/>
      <c r="W6" s="419" t="s">
        <v>327</v>
      </c>
      <c r="X6" s="420"/>
      <c r="Y6" s="420"/>
      <c r="Z6" s="306"/>
      <c r="AA6" s="419" t="s">
        <v>327</v>
      </c>
      <c r="AB6" s="420"/>
      <c r="AC6" s="419"/>
      <c r="AD6" s="419"/>
      <c r="AE6" s="419"/>
      <c r="AF6" s="419"/>
      <c r="AG6" s="419"/>
    </row>
    <row r="7" spans="1:33" ht="15.75" customHeight="1" x14ac:dyDescent="0.25">
      <c r="A7" s="420"/>
      <c r="B7" s="420"/>
      <c r="C7" s="419"/>
      <c r="D7" s="418"/>
      <c r="E7" s="306" t="s">
        <v>328</v>
      </c>
      <c r="F7" s="306" t="s">
        <v>329</v>
      </c>
      <c r="G7" s="306" t="s">
        <v>330</v>
      </c>
      <c r="H7" s="306" t="s">
        <v>328</v>
      </c>
      <c r="I7" s="306" t="s">
        <v>331</v>
      </c>
      <c r="J7" s="306" t="s">
        <v>332</v>
      </c>
      <c r="K7" s="306" t="s">
        <v>333</v>
      </c>
      <c r="L7" s="419"/>
      <c r="M7" s="419"/>
      <c r="N7" s="419"/>
      <c r="O7" s="419"/>
      <c r="P7" s="419"/>
      <c r="Q7" s="419"/>
      <c r="R7" s="306" t="s">
        <v>328</v>
      </c>
      <c r="S7" s="306" t="s">
        <v>334</v>
      </c>
      <c r="T7" s="306" t="s">
        <v>335</v>
      </c>
      <c r="U7" s="306" t="s">
        <v>336</v>
      </c>
      <c r="V7" s="306" t="s">
        <v>328</v>
      </c>
      <c r="W7" s="306" t="s">
        <v>337</v>
      </c>
      <c r="X7" s="306" t="s">
        <v>338</v>
      </c>
      <c r="Y7" s="306" t="s">
        <v>339</v>
      </c>
      <c r="Z7" s="306" t="s">
        <v>328</v>
      </c>
      <c r="AA7" s="306" t="s">
        <v>340</v>
      </c>
      <c r="AB7" s="306" t="s">
        <v>341</v>
      </c>
      <c r="AC7" s="419"/>
      <c r="AD7" s="419"/>
      <c r="AE7" s="419"/>
      <c r="AF7" s="419"/>
      <c r="AG7" s="419"/>
    </row>
    <row r="8" spans="1:33" s="56" customFormat="1" ht="15" customHeight="1" x14ac:dyDescent="0.3">
      <c r="A8" s="68">
        <v>1</v>
      </c>
      <c r="B8" s="68" t="s">
        <v>270</v>
      </c>
      <c r="C8" s="69" t="s">
        <v>410</v>
      </c>
      <c r="D8" s="70">
        <v>131292</v>
      </c>
      <c r="E8" s="70">
        <v>17007</v>
      </c>
      <c r="F8" s="70">
        <v>7345</v>
      </c>
      <c r="G8" s="70">
        <v>9662</v>
      </c>
      <c r="H8" s="70">
        <v>20463</v>
      </c>
      <c r="I8" s="70">
        <v>11425</v>
      </c>
      <c r="J8" s="70">
        <v>5180</v>
      </c>
      <c r="K8" s="70">
        <v>3858</v>
      </c>
      <c r="L8" s="70">
        <v>5357</v>
      </c>
      <c r="M8" s="70">
        <v>3826</v>
      </c>
      <c r="N8" s="70">
        <v>1076</v>
      </c>
      <c r="O8" s="70">
        <v>2686</v>
      </c>
      <c r="P8" s="70">
        <v>9724</v>
      </c>
      <c r="Q8" s="70">
        <v>2484</v>
      </c>
      <c r="R8" s="70">
        <v>13241</v>
      </c>
      <c r="S8" s="70">
        <v>2141</v>
      </c>
      <c r="T8" s="70">
        <v>6928</v>
      </c>
      <c r="U8" s="70">
        <v>4172</v>
      </c>
      <c r="V8" s="70">
        <v>30047</v>
      </c>
      <c r="W8" s="70">
        <v>8211</v>
      </c>
      <c r="X8" s="70">
        <v>14647</v>
      </c>
      <c r="Y8" s="70">
        <v>7189</v>
      </c>
      <c r="Z8" s="70">
        <v>7183</v>
      </c>
      <c r="AA8" s="70">
        <v>4701</v>
      </c>
      <c r="AB8" s="70">
        <v>2482</v>
      </c>
      <c r="AC8" s="70">
        <v>1516</v>
      </c>
      <c r="AD8" s="70">
        <v>5621</v>
      </c>
      <c r="AE8" s="70">
        <v>3032</v>
      </c>
      <c r="AF8" s="70">
        <v>5072</v>
      </c>
      <c r="AG8" s="70">
        <v>2957</v>
      </c>
    </row>
    <row r="9" spans="1:33" s="56" customFormat="1" ht="15" customHeight="1" x14ac:dyDescent="0.3">
      <c r="A9" s="68">
        <v>2</v>
      </c>
      <c r="B9" s="55"/>
      <c r="C9" s="124" t="s">
        <v>144</v>
      </c>
      <c r="D9" s="35">
        <v>131000</v>
      </c>
      <c r="E9" s="35">
        <v>16966</v>
      </c>
      <c r="F9" s="35">
        <v>7326</v>
      </c>
      <c r="G9" s="35">
        <v>9640</v>
      </c>
      <c r="H9" s="35">
        <v>20406</v>
      </c>
      <c r="I9" s="35">
        <v>11392</v>
      </c>
      <c r="J9" s="35">
        <v>5168</v>
      </c>
      <c r="K9" s="35">
        <v>3846</v>
      </c>
      <c r="L9" s="35">
        <v>5336</v>
      </c>
      <c r="M9" s="35">
        <v>3817</v>
      </c>
      <c r="N9" s="35">
        <v>1072</v>
      </c>
      <c r="O9" s="35">
        <v>2682</v>
      </c>
      <c r="P9" s="35">
        <v>9705</v>
      </c>
      <c r="Q9" s="35">
        <v>2482</v>
      </c>
      <c r="R9" s="35">
        <v>13221</v>
      </c>
      <c r="S9" s="35">
        <v>2137</v>
      </c>
      <c r="T9" s="35">
        <v>6916</v>
      </c>
      <c r="U9" s="35">
        <v>4168</v>
      </c>
      <c r="V9" s="35">
        <v>29978</v>
      </c>
      <c r="W9" s="35">
        <v>8195</v>
      </c>
      <c r="X9" s="35">
        <v>14607</v>
      </c>
      <c r="Y9" s="35">
        <v>7176</v>
      </c>
      <c r="Z9" s="35">
        <v>7166</v>
      </c>
      <c r="AA9" s="35">
        <v>4690</v>
      </c>
      <c r="AB9" s="35">
        <v>2476</v>
      </c>
      <c r="AC9" s="35">
        <v>1513</v>
      </c>
      <c r="AD9" s="35">
        <v>5615</v>
      </c>
      <c r="AE9" s="35">
        <v>3028</v>
      </c>
      <c r="AF9" s="35">
        <v>5059</v>
      </c>
      <c r="AG9" s="35">
        <v>2954</v>
      </c>
    </row>
    <row r="10" spans="1:33" s="36" customFormat="1" ht="15" customHeight="1" x14ac:dyDescent="0.25">
      <c r="A10" s="68">
        <v>3</v>
      </c>
      <c r="B10" s="34"/>
      <c r="C10" s="41" t="s">
        <v>411</v>
      </c>
      <c r="D10" s="35">
        <v>1032</v>
      </c>
      <c r="E10" s="35">
        <v>89</v>
      </c>
      <c r="F10" s="35">
        <v>30</v>
      </c>
      <c r="G10" s="35">
        <v>59</v>
      </c>
      <c r="H10" s="35">
        <v>89</v>
      </c>
      <c r="I10" s="35">
        <v>53</v>
      </c>
      <c r="J10" s="35">
        <v>20</v>
      </c>
      <c r="K10" s="35">
        <v>16</v>
      </c>
      <c r="L10" s="35">
        <v>37</v>
      </c>
      <c r="M10" s="35">
        <v>20</v>
      </c>
      <c r="N10" s="35">
        <v>23</v>
      </c>
      <c r="O10" s="35">
        <v>34</v>
      </c>
      <c r="P10" s="35">
        <v>93</v>
      </c>
      <c r="Q10" s="35">
        <v>19</v>
      </c>
      <c r="R10" s="35">
        <v>163</v>
      </c>
      <c r="S10" s="35">
        <v>25</v>
      </c>
      <c r="T10" s="35">
        <v>89</v>
      </c>
      <c r="U10" s="35">
        <v>49</v>
      </c>
      <c r="V10" s="35">
        <v>315</v>
      </c>
      <c r="W10" s="35">
        <v>99</v>
      </c>
      <c r="X10" s="35">
        <v>146</v>
      </c>
      <c r="Y10" s="35">
        <v>70</v>
      </c>
      <c r="Z10" s="35">
        <v>31</v>
      </c>
      <c r="AA10" s="35">
        <v>21</v>
      </c>
      <c r="AB10" s="35">
        <v>10</v>
      </c>
      <c r="AC10" s="35">
        <v>11</v>
      </c>
      <c r="AD10" s="35">
        <v>17</v>
      </c>
      <c r="AE10" s="35">
        <v>39</v>
      </c>
      <c r="AF10" s="35">
        <v>20</v>
      </c>
      <c r="AG10" s="35">
        <v>32</v>
      </c>
    </row>
    <row r="11" spans="1:33" s="36" customFormat="1" ht="15" customHeight="1" x14ac:dyDescent="0.25">
      <c r="A11" s="68">
        <v>4</v>
      </c>
      <c r="B11" s="34"/>
      <c r="C11" s="41" t="s">
        <v>412</v>
      </c>
      <c r="D11" s="35">
        <v>105370</v>
      </c>
      <c r="E11" s="35">
        <v>13213</v>
      </c>
      <c r="F11" s="35">
        <v>5701</v>
      </c>
      <c r="G11" s="35">
        <v>7512</v>
      </c>
      <c r="H11" s="35">
        <v>16375</v>
      </c>
      <c r="I11" s="35">
        <v>9072</v>
      </c>
      <c r="J11" s="35">
        <v>4175</v>
      </c>
      <c r="K11" s="35">
        <v>3128</v>
      </c>
      <c r="L11" s="35">
        <v>3498</v>
      </c>
      <c r="M11" s="35">
        <v>3078</v>
      </c>
      <c r="N11" s="35">
        <v>781</v>
      </c>
      <c r="O11" s="35">
        <v>1967</v>
      </c>
      <c r="P11" s="35">
        <v>7833</v>
      </c>
      <c r="Q11" s="35">
        <v>1996</v>
      </c>
      <c r="R11" s="35">
        <v>10832</v>
      </c>
      <c r="S11" s="35">
        <v>1741</v>
      </c>
      <c r="T11" s="35">
        <v>5697</v>
      </c>
      <c r="U11" s="35">
        <v>3394</v>
      </c>
      <c r="V11" s="35">
        <v>25058</v>
      </c>
      <c r="W11" s="35">
        <v>6609</v>
      </c>
      <c r="X11" s="35">
        <v>12276</v>
      </c>
      <c r="Y11" s="35">
        <v>6173</v>
      </c>
      <c r="Z11" s="35">
        <v>5790</v>
      </c>
      <c r="AA11" s="35">
        <v>3836</v>
      </c>
      <c r="AB11" s="35">
        <v>1954</v>
      </c>
      <c r="AC11" s="35">
        <v>1275</v>
      </c>
      <c r="AD11" s="35">
        <v>4269</v>
      </c>
      <c r="AE11" s="35">
        <v>2519</v>
      </c>
      <c r="AF11" s="35">
        <v>4460</v>
      </c>
      <c r="AG11" s="35">
        <v>2426</v>
      </c>
    </row>
    <row r="12" spans="1:33" s="36" customFormat="1" ht="15" customHeight="1" x14ac:dyDescent="0.25">
      <c r="A12" s="68">
        <v>5</v>
      </c>
      <c r="B12" s="34"/>
      <c r="C12" s="41" t="s">
        <v>413</v>
      </c>
      <c r="D12" s="35">
        <v>24292</v>
      </c>
      <c r="E12" s="35">
        <v>3627</v>
      </c>
      <c r="F12" s="35">
        <v>1583</v>
      </c>
      <c r="G12" s="35">
        <v>2044</v>
      </c>
      <c r="H12" s="35">
        <v>3924</v>
      </c>
      <c r="I12" s="35">
        <v>2255</v>
      </c>
      <c r="J12" s="35">
        <v>970</v>
      </c>
      <c r="K12" s="35">
        <v>699</v>
      </c>
      <c r="L12" s="35">
        <v>1782</v>
      </c>
      <c r="M12" s="35">
        <v>717</v>
      </c>
      <c r="N12" s="35">
        <v>227</v>
      </c>
      <c r="O12" s="35">
        <v>679</v>
      </c>
      <c r="P12" s="35">
        <v>1767</v>
      </c>
      <c r="Q12" s="35">
        <v>463</v>
      </c>
      <c r="R12" s="35">
        <v>2220</v>
      </c>
      <c r="S12" s="35">
        <v>370</v>
      </c>
      <c r="T12" s="35">
        <v>1128</v>
      </c>
      <c r="U12" s="35">
        <v>722</v>
      </c>
      <c r="V12" s="35">
        <v>4476</v>
      </c>
      <c r="W12" s="35">
        <v>1469</v>
      </c>
      <c r="X12" s="35">
        <v>2098</v>
      </c>
      <c r="Y12" s="35">
        <v>909</v>
      </c>
      <c r="Z12" s="35">
        <v>1337</v>
      </c>
      <c r="AA12" s="35">
        <v>827</v>
      </c>
      <c r="AB12" s="35">
        <v>510</v>
      </c>
      <c r="AC12" s="35">
        <v>226</v>
      </c>
      <c r="AD12" s="35">
        <v>1324</v>
      </c>
      <c r="AE12" s="35">
        <v>455</v>
      </c>
      <c r="AF12" s="35">
        <v>574</v>
      </c>
      <c r="AG12" s="35">
        <v>494</v>
      </c>
    </row>
    <row r="13" spans="1:33" s="36" customFormat="1" ht="15" customHeight="1" x14ac:dyDescent="0.25">
      <c r="A13" s="68">
        <v>6</v>
      </c>
      <c r="B13" s="34"/>
      <c r="C13" s="41" t="s">
        <v>414</v>
      </c>
      <c r="D13" s="35">
        <v>306</v>
      </c>
      <c r="E13" s="35">
        <v>37</v>
      </c>
      <c r="F13" s="35">
        <v>12</v>
      </c>
      <c r="G13" s="35">
        <v>25</v>
      </c>
      <c r="H13" s="35">
        <v>18</v>
      </c>
      <c r="I13" s="35">
        <v>12</v>
      </c>
      <c r="J13" s="35">
        <v>3</v>
      </c>
      <c r="K13" s="35">
        <v>3</v>
      </c>
      <c r="L13" s="35">
        <v>19</v>
      </c>
      <c r="M13" s="35">
        <v>2</v>
      </c>
      <c r="N13" s="35">
        <v>41</v>
      </c>
      <c r="O13" s="35">
        <v>2</v>
      </c>
      <c r="P13" s="35">
        <v>12</v>
      </c>
      <c r="Q13" s="35">
        <v>4</v>
      </c>
      <c r="R13" s="35">
        <v>6</v>
      </c>
      <c r="S13" s="35">
        <v>1</v>
      </c>
      <c r="T13" s="35">
        <v>2</v>
      </c>
      <c r="U13" s="35">
        <v>3</v>
      </c>
      <c r="V13" s="35">
        <v>129</v>
      </c>
      <c r="W13" s="35">
        <v>18</v>
      </c>
      <c r="X13" s="35">
        <v>87</v>
      </c>
      <c r="Y13" s="35">
        <v>24</v>
      </c>
      <c r="Z13" s="35">
        <v>8</v>
      </c>
      <c r="AA13" s="35">
        <v>6</v>
      </c>
      <c r="AB13" s="35">
        <v>2</v>
      </c>
      <c r="AC13" s="35">
        <v>1</v>
      </c>
      <c r="AD13" s="35">
        <v>5</v>
      </c>
      <c r="AE13" s="35">
        <v>15</v>
      </c>
      <c r="AF13" s="35">
        <v>5</v>
      </c>
      <c r="AG13" s="35">
        <v>2</v>
      </c>
    </row>
    <row r="14" spans="1:33" s="36" customFormat="1" ht="15" customHeight="1" x14ac:dyDescent="0.25">
      <c r="A14" s="68">
        <v>7</v>
      </c>
      <c r="B14" s="34"/>
      <c r="C14" s="124" t="s">
        <v>415</v>
      </c>
      <c r="D14" s="35">
        <v>180</v>
      </c>
      <c r="E14" s="35">
        <v>27</v>
      </c>
      <c r="F14" s="35">
        <v>13</v>
      </c>
      <c r="G14" s="35">
        <v>14</v>
      </c>
      <c r="H14" s="35">
        <v>32</v>
      </c>
      <c r="I14" s="35">
        <v>20</v>
      </c>
      <c r="J14" s="35">
        <v>6</v>
      </c>
      <c r="K14" s="35">
        <v>6</v>
      </c>
      <c r="L14" s="35">
        <v>11</v>
      </c>
      <c r="M14" s="35">
        <v>6</v>
      </c>
      <c r="N14" s="35">
        <v>2</v>
      </c>
      <c r="O14" s="35">
        <v>3</v>
      </c>
      <c r="P14" s="35">
        <v>10</v>
      </c>
      <c r="Q14" s="35">
        <v>1</v>
      </c>
      <c r="R14" s="35">
        <v>12</v>
      </c>
      <c r="S14" s="35">
        <v>3</v>
      </c>
      <c r="T14" s="35">
        <v>7</v>
      </c>
      <c r="U14" s="35">
        <v>2</v>
      </c>
      <c r="V14" s="35">
        <v>46</v>
      </c>
      <c r="W14" s="35">
        <v>13</v>
      </c>
      <c r="X14" s="35">
        <v>24</v>
      </c>
      <c r="Y14" s="35">
        <v>9</v>
      </c>
      <c r="Z14" s="35">
        <v>12</v>
      </c>
      <c r="AA14" s="35">
        <v>8</v>
      </c>
      <c r="AB14" s="35">
        <v>4</v>
      </c>
      <c r="AC14" s="35">
        <v>1</v>
      </c>
      <c r="AD14" s="35">
        <v>4</v>
      </c>
      <c r="AE14" s="35">
        <v>2</v>
      </c>
      <c r="AF14" s="35">
        <v>8</v>
      </c>
      <c r="AG14" s="35">
        <v>3</v>
      </c>
    </row>
    <row r="15" spans="1:33" s="36" customFormat="1" ht="15" customHeight="1" x14ac:dyDescent="0.25">
      <c r="A15" s="68">
        <v>8</v>
      </c>
      <c r="B15" s="34"/>
      <c r="C15" s="41" t="s">
        <v>416</v>
      </c>
      <c r="D15" s="35">
        <v>76</v>
      </c>
      <c r="E15" s="35">
        <v>10</v>
      </c>
      <c r="F15" s="35">
        <v>6</v>
      </c>
      <c r="G15" s="35">
        <v>4</v>
      </c>
      <c r="H15" s="35">
        <v>17</v>
      </c>
      <c r="I15" s="35">
        <v>9</v>
      </c>
      <c r="J15" s="35">
        <v>4</v>
      </c>
      <c r="K15" s="35">
        <v>4</v>
      </c>
      <c r="L15" s="35">
        <v>5</v>
      </c>
      <c r="M15" s="35">
        <v>4</v>
      </c>
      <c r="N15" s="35">
        <v>2</v>
      </c>
      <c r="O15" s="35">
        <v>1</v>
      </c>
      <c r="P15" s="35">
        <v>5</v>
      </c>
      <c r="Q15" s="35">
        <v>1</v>
      </c>
      <c r="R15" s="35">
        <v>6</v>
      </c>
      <c r="S15" s="35">
        <v>2</v>
      </c>
      <c r="T15" s="35">
        <v>4</v>
      </c>
      <c r="U15" s="35" t="s">
        <v>284</v>
      </c>
      <c r="V15" s="35">
        <v>15</v>
      </c>
      <c r="W15" s="35">
        <v>5</v>
      </c>
      <c r="X15" s="35">
        <v>7</v>
      </c>
      <c r="Y15" s="35">
        <v>3</v>
      </c>
      <c r="Z15" s="35">
        <v>3</v>
      </c>
      <c r="AA15" s="35">
        <v>2</v>
      </c>
      <c r="AB15" s="35">
        <v>1</v>
      </c>
      <c r="AC15" s="35">
        <v>1</v>
      </c>
      <c r="AD15" s="35">
        <v>1</v>
      </c>
      <c r="AE15" s="35">
        <v>1</v>
      </c>
      <c r="AF15" s="35">
        <v>4</v>
      </c>
      <c r="AG15" s="35" t="s">
        <v>284</v>
      </c>
    </row>
    <row r="16" spans="1:33" s="36" customFormat="1" ht="15" customHeight="1" x14ac:dyDescent="0.25">
      <c r="A16" s="68">
        <v>9</v>
      </c>
      <c r="B16" s="34"/>
      <c r="C16" s="41" t="s">
        <v>417</v>
      </c>
      <c r="D16" s="35">
        <v>16</v>
      </c>
      <c r="E16" s="35">
        <v>4</v>
      </c>
      <c r="F16" s="35">
        <v>1</v>
      </c>
      <c r="G16" s="35">
        <v>3</v>
      </c>
      <c r="H16" s="35">
        <v>1</v>
      </c>
      <c r="I16" s="35">
        <v>1</v>
      </c>
      <c r="J16" s="35" t="s">
        <v>284</v>
      </c>
      <c r="K16" s="35" t="s">
        <v>284</v>
      </c>
      <c r="L16" s="35" t="s">
        <v>284</v>
      </c>
      <c r="M16" s="35" t="s">
        <v>284</v>
      </c>
      <c r="N16" s="35" t="s">
        <v>284</v>
      </c>
      <c r="O16" s="35" t="s">
        <v>284</v>
      </c>
      <c r="P16" s="35" t="s">
        <v>284</v>
      </c>
      <c r="Q16" s="35" t="s">
        <v>284</v>
      </c>
      <c r="R16" s="35">
        <v>2</v>
      </c>
      <c r="S16" s="35">
        <v>1</v>
      </c>
      <c r="T16" s="35" t="s">
        <v>284</v>
      </c>
      <c r="U16" s="35">
        <v>1</v>
      </c>
      <c r="V16" s="35">
        <v>7</v>
      </c>
      <c r="W16" s="35">
        <v>1</v>
      </c>
      <c r="X16" s="35">
        <v>5</v>
      </c>
      <c r="Y16" s="35">
        <v>1</v>
      </c>
      <c r="Z16" s="35">
        <v>2</v>
      </c>
      <c r="AA16" s="35">
        <v>2</v>
      </c>
      <c r="AB16" s="35" t="s">
        <v>284</v>
      </c>
      <c r="AC16" s="35" t="s">
        <v>284</v>
      </c>
      <c r="AD16" s="35" t="s">
        <v>284</v>
      </c>
      <c r="AE16" s="35" t="s">
        <v>284</v>
      </c>
      <c r="AF16" s="35" t="s">
        <v>284</v>
      </c>
      <c r="AG16" s="35" t="s">
        <v>284</v>
      </c>
    </row>
    <row r="17" spans="1:33" s="36" customFormat="1" ht="15" customHeight="1" x14ac:dyDescent="0.25">
      <c r="A17" s="68">
        <v>10</v>
      </c>
      <c r="B17" s="34"/>
      <c r="C17" s="41" t="s">
        <v>418</v>
      </c>
      <c r="D17" s="35">
        <v>88</v>
      </c>
      <c r="E17" s="35">
        <v>13</v>
      </c>
      <c r="F17" s="35">
        <v>6</v>
      </c>
      <c r="G17" s="35">
        <v>7</v>
      </c>
      <c r="H17" s="35">
        <v>14</v>
      </c>
      <c r="I17" s="35">
        <v>10</v>
      </c>
      <c r="J17" s="35">
        <v>2</v>
      </c>
      <c r="K17" s="35">
        <v>2</v>
      </c>
      <c r="L17" s="35">
        <v>6</v>
      </c>
      <c r="M17" s="35">
        <v>2</v>
      </c>
      <c r="N17" s="35" t="s">
        <v>284</v>
      </c>
      <c r="O17" s="35">
        <v>2</v>
      </c>
      <c r="P17" s="35">
        <v>5</v>
      </c>
      <c r="Q17" s="35" t="s">
        <v>284</v>
      </c>
      <c r="R17" s="35">
        <v>4</v>
      </c>
      <c r="S17" s="35" t="s">
        <v>284</v>
      </c>
      <c r="T17" s="35">
        <v>3</v>
      </c>
      <c r="U17" s="35">
        <v>1</v>
      </c>
      <c r="V17" s="35">
        <v>24</v>
      </c>
      <c r="W17" s="35">
        <v>7</v>
      </c>
      <c r="X17" s="35">
        <v>12</v>
      </c>
      <c r="Y17" s="35">
        <v>5</v>
      </c>
      <c r="Z17" s="35">
        <v>7</v>
      </c>
      <c r="AA17" s="35">
        <v>4</v>
      </c>
      <c r="AB17" s="35">
        <v>3</v>
      </c>
      <c r="AC17" s="35" t="s">
        <v>284</v>
      </c>
      <c r="AD17" s="35">
        <v>3</v>
      </c>
      <c r="AE17" s="35">
        <v>1</v>
      </c>
      <c r="AF17" s="35">
        <v>4</v>
      </c>
      <c r="AG17" s="35">
        <v>3</v>
      </c>
    </row>
    <row r="18" spans="1:33" s="36" customFormat="1" ht="15" customHeight="1" x14ac:dyDescent="0.25">
      <c r="A18" s="68">
        <v>11</v>
      </c>
      <c r="B18" s="34"/>
      <c r="C18" s="124" t="s">
        <v>419</v>
      </c>
      <c r="D18" s="35">
        <v>52</v>
      </c>
      <c r="E18" s="35">
        <v>8</v>
      </c>
      <c r="F18" s="35">
        <v>4</v>
      </c>
      <c r="G18" s="35">
        <v>4</v>
      </c>
      <c r="H18" s="35">
        <v>13</v>
      </c>
      <c r="I18" s="35">
        <v>7</v>
      </c>
      <c r="J18" s="35">
        <v>3</v>
      </c>
      <c r="K18" s="35">
        <v>3</v>
      </c>
      <c r="L18" s="35">
        <v>1</v>
      </c>
      <c r="M18" s="35">
        <v>2</v>
      </c>
      <c r="N18" s="35">
        <v>2</v>
      </c>
      <c r="O18" s="35">
        <v>1</v>
      </c>
      <c r="P18" s="35">
        <v>4</v>
      </c>
      <c r="Q18" s="35">
        <v>1</v>
      </c>
      <c r="R18" s="35">
        <v>5</v>
      </c>
      <c r="S18" s="35">
        <v>1</v>
      </c>
      <c r="T18" s="35">
        <v>3</v>
      </c>
      <c r="U18" s="35">
        <v>1</v>
      </c>
      <c r="V18" s="35">
        <v>9</v>
      </c>
      <c r="W18" s="35" t="s">
        <v>284</v>
      </c>
      <c r="X18" s="35">
        <v>8</v>
      </c>
      <c r="Y18" s="35">
        <v>1</v>
      </c>
      <c r="Z18" s="35">
        <v>1</v>
      </c>
      <c r="AA18" s="35">
        <v>1</v>
      </c>
      <c r="AB18" s="35" t="s">
        <v>284</v>
      </c>
      <c r="AC18" s="35">
        <v>1</v>
      </c>
      <c r="AD18" s="35" t="s">
        <v>284</v>
      </c>
      <c r="AE18" s="35">
        <v>2</v>
      </c>
      <c r="AF18" s="35">
        <v>2</v>
      </c>
      <c r="AG18" s="35" t="s">
        <v>284</v>
      </c>
    </row>
    <row r="19" spans="1:33" s="36" customFormat="1" ht="15" customHeight="1" x14ac:dyDescent="0.25">
      <c r="A19" s="68">
        <v>12</v>
      </c>
      <c r="B19" s="34"/>
      <c r="C19" s="124" t="s">
        <v>420</v>
      </c>
      <c r="D19" s="35">
        <v>41</v>
      </c>
      <c r="E19" s="35">
        <v>5</v>
      </c>
      <c r="F19" s="35">
        <v>1</v>
      </c>
      <c r="G19" s="35">
        <v>4</v>
      </c>
      <c r="H19" s="35">
        <v>8</v>
      </c>
      <c r="I19" s="35">
        <v>4</v>
      </c>
      <c r="J19" s="35">
        <v>2</v>
      </c>
      <c r="K19" s="35">
        <v>2</v>
      </c>
      <c r="L19" s="35">
        <v>8</v>
      </c>
      <c r="M19" s="35" t="s">
        <v>284</v>
      </c>
      <c r="N19" s="35" t="s">
        <v>284</v>
      </c>
      <c r="O19" s="35" t="s">
        <v>284</v>
      </c>
      <c r="P19" s="35">
        <v>5</v>
      </c>
      <c r="Q19" s="35" t="s">
        <v>284</v>
      </c>
      <c r="R19" s="35">
        <v>1</v>
      </c>
      <c r="S19" s="35" t="s">
        <v>284</v>
      </c>
      <c r="T19" s="35">
        <v>1</v>
      </c>
      <c r="U19" s="35" t="s">
        <v>284</v>
      </c>
      <c r="V19" s="35">
        <v>8</v>
      </c>
      <c r="W19" s="35">
        <v>3</v>
      </c>
      <c r="X19" s="35">
        <v>3</v>
      </c>
      <c r="Y19" s="35">
        <v>2</v>
      </c>
      <c r="Z19" s="35">
        <v>4</v>
      </c>
      <c r="AA19" s="35">
        <v>2</v>
      </c>
      <c r="AB19" s="35">
        <v>2</v>
      </c>
      <c r="AC19" s="35">
        <v>1</v>
      </c>
      <c r="AD19" s="35">
        <v>1</v>
      </c>
      <c r="AE19" s="35" t="s">
        <v>284</v>
      </c>
      <c r="AF19" s="35" t="s">
        <v>284</v>
      </c>
      <c r="AG19" s="35" t="s">
        <v>284</v>
      </c>
    </row>
    <row r="20" spans="1:33" s="36" customFormat="1" ht="15" customHeight="1" x14ac:dyDescent="0.25">
      <c r="A20" s="68">
        <v>13</v>
      </c>
      <c r="B20" s="34"/>
      <c r="C20" s="124" t="s">
        <v>421</v>
      </c>
      <c r="D20" s="35">
        <v>19</v>
      </c>
      <c r="E20" s="35">
        <v>1</v>
      </c>
      <c r="F20" s="35">
        <v>1</v>
      </c>
      <c r="G20" s="35" t="s">
        <v>284</v>
      </c>
      <c r="H20" s="35">
        <v>4</v>
      </c>
      <c r="I20" s="35">
        <v>2</v>
      </c>
      <c r="J20" s="35">
        <v>1</v>
      </c>
      <c r="K20" s="35">
        <v>1</v>
      </c>
      <c r="L20" s="35">
        <v>1</v>
      </c>
      <c r="M20" s="35">
        <v>1</v>
      </c>
      <c r="N20" s="35" t="s">
        <v>284</v>
      </c>
      <c r="O20" s="35" t="s">
        <v>284</v>
      </c>
      <c r="P20" s="35" t="s">
        <v>284</v>
      </c>
      <c r="Q20" s="35" t="s">
        <v>284</v>
      </c>
      <c r="R20" s="35">
        <v>2</v>
      </c>
      <c r="S20" s="35" t="s">
        <v>284</v>
      </c>
      <c r="T20" s="35">
        <v>1</v>
      </c>
      <c r="U20" s="35">
        <v>1</v>
      </c>
      <c r="V20" s="35">
        <v>6</v>
      </c>
      <c r="W20" s="35" t="s">
        <v>284</v>
      </c>
      <c r="X20" s="35">
        <v>5</v>
      </c>
      <c r="Y20" s="35">
        <v>1</v>
      </c>
      <c r="Z20" s="35" t="s">
        <v>284</v>
      </c>
      <c r="AA20" s="35" t="s">
        <v>284</v>
      </c>
      <c r="AB20" s="35" t="s">
        <v>284</v>
      </c>
      <c r="AC20" s="35" t="s">
        <v>284</v>
      </c>
      <c r="AD20" s="35">
        <v>1</v>
      </c>
      <c r="AE20" s="35" t="s">
        <v>284</v>
      </c>
      <c r="AF20" s="35">
        <v>3</v>
      </c>
      <c r="AG20" s="35" t="s">
        <v>284</v>
      </c>
    </row>
    <row r="21" spans="1:33" s="36" customFormat="1" ht="15" customHeight="1" x14ac:dyDescent="0.3">
      <c r="A21" s="68">
        <v>14</v>
      </c>
      <c r="B21" s="34"/>
      <c r="C21" s="69" t="s">
        <v>422</v>
      </c>
      <c r="D21" s="35">
        <v>107918</v>
      </c>
      <c r="E21" s="35">
        <v>15605</v>
      </c>
      <c r="F21" s="35">
        <v>6724</v>
      </c>
      <c r="G21" s="35">
        <v>8881</v>
      </c>
      <c r="H21" s="35">
        <v>14183</v>
      </c>
      <c r="I21" s="35">
        <v>7505</v>
      </c>
      <c r="J21" s="35">
        <v>3789</v>
      </c>
      <c r="K21" s="35">
        <v>2889</v>
      </c>
      <c r="L21" s="35">
        <v>4602</v>
      </c>
      <c r="M21" s="35">
        <v>3367</v>
      </c>
      <c r="N21" s="35">
        <v>842</v>
      </c>
      <c r="O21" s="35">
        <v>2369</v>
      </c>
      <c r="P21" s="35">
        <v>7769</v>
      </c>
      <c r="Q21" s="35">
        <v>2309</v>
      </c>
      <c r="R21" s="35">
        <v>11547</v>
      </c>
      <c r="S21" s="35">
        <v>1978</v>
      </c>
      <c r="T21" s="35">
        <v>6030</v>
      </c>
      <c r="U21" s="35">
        <v>3539</v>
      </c>
      <c r="V21" s="35">
        <v>23625</v>
      </c>
      <c r="W21" s="35">
        <v>6448</v>
      </c>
      <c r="X21" s="35">
        <v>11672</v>
      </c>
      <c r="Y21" s="35">
        <v>5505</v>
      </c>
      <c r="Z21" s="35">
        <v>6714</v>
      </c>
      <c r="AA21" s="35">
        <v>4338</v>
      </c>
      <c r="AB21" s="35">
        <v>2376</v>
      </c>
      <c r="AC21" s="35">
        <v>1249</v>
      </c>
      <c r="AD21" s="35">
        <v>4099</v>
      </c>
      <c r="AE21" s="35">
        <v>2628</v>
      </c>
      <c r="AF21" s="35">
        <v>4829</v>
      </c>
      <c r="AG21" s="35">
        <v>2181</v>
      </c>
    </row>
    <row r="22" spans="1:33" s="36" customFormat="1" ht="15" customHeight="1" x14ac:dyDescent="0.25">
      <c r="A22" s="68">
        <v>15</v>
      </c>
      <c r="B22" s="34"/>
      <c r="C22" s="124" t="s">
        <v>145</v>
      </c>
      <c r="D22" s="35">
        <v>105536</v>
      </c>
      <c r="E22" s="35">
        <v>15454</v>
      </c>
      <c r="F22" s="35">
        <v>6653</v>
      </c>
      <c r="G22" s="35">
        <v>8801</v>
      </c>
      <c r="H22" s="35">
        <v>13768</v>
      </c>
      <c r="I22" s="35">
        <v>7269</v>
      </c>
      <c r="J22" s="35">
        <v>3682</v>
      </c>
      <c r="K22" s="35">
        <v>2817</v>
      </c>
      <c r="L22" s="35">
        <v>4558</v>
      </c>
      <c r="M22" s="35">
        <v>3334</v>
      </c>
      <c r="N22" s="35">
        <v>826</v>
      </c>
      <c r="O22" s="35">
        <v>2358</v>
      </c>
      <c r="P22" s="35">
        <v>7394</v>
      </c>
      <c r="Q22" s="35">
        <v>2298</v>
      </c>
      <c r="R22" s="35">
        <v>10916</v>
      </c>
      <c r="S22" s="35">
        <v>1928</v>
      </c>
      <c r="T22" s="35">
        <v>5527</v>
      </c>
      <c r="U22" s="35">
        <v>3461</v>
      </c>
      <c r="V22" s="35">
        <v>23190</v>
      </c>
      <c r="W22" s="35">
        <v>6328</v>
      </c>
      <c r="X22" s="35">
        <v>11453</v>
      </c>
      <c r="Y22" s="35">
        <v>5409</v>
      </c>
      <c r="Z22" s="35">
        <v>6657</v>
      </c>
      <c r="AA22" s="35">
        <v>4297</v>
      </c>
      <c r="AB22" s="35">
        <v>2360</v>
      </c>
      <c r="AC22" s="35">
        <v>1199</v>
      </c>
      <c r="AD22" s="35">
        <v>4056</v>
      </c>
      <c r="AE22" s="35">
        <v>2569</v>
      </c>
      <c r="AF22" s="35">
        <v>4797</v>
      </c>
      <c r="AG22" s="35">
        <v>2162</v>
      </c>
    </row>
    <row r="23" spans="1:33" s="36" customFormat="1" ht="15" customHeight="1" x14ac:dyDescent="0.25">
      <c r="A23" s="68">
        <v>16</v>
      </c>
      <c r="B23" s="34"/>
      <c r="C23" s="124" t="s">
        <v>146</v>
      </c>
      <c r="D23" s="35">
        <v>106</v>
      </c>
      <c r="E23" s="35">
        <v>6</v>
      </c>
      <c r="F23" s="35">
        <v>4</v>
      </c>
      <c r="G23" s="35">
        <v>2</v>
      </c>
      <c r="H23" s="35">
        <v>40</v>
      </c>
      <c r="I23" s="35">
        <v>24</v>
      </c>
      <c r="J23" s="35">
        <v>12</v>
      </c>
      <c r="K23" s="35">
        <v>4</v>
      </c>
      <c r="L23" s="35">
        <v>1</v>
      </c>
      <c r="M23" s="35" t="s">
        <v>284</v>
      </c>
      <c r="N23" s="35" t="s">
        <v>284</v>
      </c>
      <c r="O23" s="35">
        <v>1</v>
      </c>
      <c r="P23" s="35">
        <v>29</v>
      </c>
      <c r="Q23" s="35" t="s">
        <v>284</v>
      </c>
      <c r="R23" s="35">
        <v>11</v>
      </c>
      <c r="S23" s="35">
        <v>6</v>
      </c>
      <c r="T23" s="35">
        <v>3</v>
      </c>
      <c r="U23" s="35">
        <v>2</v>
      </c>
      <c r="V23" s="35">
        <v>10</v>
      </c>
      <c r="W23" s="35">
        <v>5</v>
      </c>
      <c r="X23" s="35">
        <v>4</v>
      </c>
      <c r="Y23" s="35">
        <v>1</v>
      </c>
      <c r="Z23" s="35">
        <v>5</v>
      </c>
      <c r="AA23" s="35">
        <v>5</v>
      </c>
      <c r="AB23" s="35" t="s">
        <v>284</v>
      </c>
      <c r="AC23" s="35">
        <v>1</v>
      </c>
      <c r="AD23" s="35" t="s">
        <v>284</v>
      </c>
      <c r="AE23" s="35" t="s">
        <v>284</v>
      </c>
      <c r="AF23" s="35">
        <v>2</v>
      </c>
      <c r="AG23" s="35" t="s">
        <v>284</v>
      </c>
    </row>
    <row r="24" spans="1:33" s="36" customFormat="1" ht="15" customHeight="1" x14ac:dyDescent="0.25">
      <c r="A24" s="68">
        <v>17</v>
      </c>
      <c r="B24" s="34"/>
      <c r="C24" s="124" t="s">
        <v>423</v>
      </c>
      <c r="D24" s="35">
        <v>553</v>
      </c>
      <c r="E24" s="35">
        <v>17</v>
      </c>
      <c r="F24" s="35">
        <v>10</v>
      </c>
      <c r="G24" s="35">
        <v>7</v>
      </c>
      <c r="H24" s="35">
        <v>74</v>
      </c>
      <c r="I24" s="35">
        <v>45</v>
      </c>
      <c r="J24" s="35">
        <v>20</v>
      </c>
      <c r="K24" s="35">
        <v>9</v>
      </c>
      <c r="L24" s="35">
        <v>1</v>
      </c>
      <c r="M24" s="35">
        <v>5</v>
      </c>
      <c r="N24" s="35">
        <v>5</v>
      </c>
      <c r="O24" s="35">
        <v>2</v>
      </c>
      <c r="P24" s="35">
        <v>102</v>
      </c>
      <c r="Q24" s="35" t="s">
        <v>284</v>
      </c>
      <c r="R24" s="35">
        <v>130</v>
      </c>
      <c r="S24" s="35">
        <v>26</v>
      </c>
      <c r="T24" s="35">
        <v>76</v>
      </c>
      <c r="U24" s="35">
        <v>28</v>
      </c>
      <c r="V24" s="35">
        <v>157</v>
      </c>
      <c r="W24" s="35">
        <v>42</v>
      </c>
      <c r="X24" s="35">
        <v>78</v>
      </c>
      <c r="Y24" s="35">
        <v>37</v>
      </c>
      <c r="Z24" s="35">
        <v>15</v>
      </c>
      <c r="AA24" s="35">
        <v>13</v>
      </c>
      <c r="AB24" s="35">
        <v>2</v>
      </c>
      <c r="AC24" s="35">
        <v>20</v>
      </c>
      <c r="AD24" s="35">
        <v>6</v>
      </c>
      <c r="AE24" s="35">
        <v>13</v>
      </c>
      <c r="AF24" s="35">
        <v>1</v>
      </c>
      <c r="AG24" s="35">
        <v>5</v>
      </c>
    </row>
    <row r="25" spans="1:33" s="36" customFormat="1" ht="15" customHeight="1" x14ac:dyDescent="0.25">
      <c r="A25" s="68">
        <v>18</v>
      </c>
      <c r="B25" s="34"/>
      <c r="C25" s="124" t="s">
        <v>424</v>
      </c>
      <c r="D25" s="35">
        <v>119</v>
      </c>
      <c r="E25" s="35">
        <v>1</v>
      </c>
      <c r="F25" s="35">
        <v>1</v>
      </c>
      <c r="G25" s="35" t="s">
        <v>284</v>
      </c>
      <c r="H25" s="35">
        <v>24</v>
      </c>
      <c r="I25" s="35">
        <v>15</v>
      </c>
      <c r="J25" s="35">
        <v>4</v>
      </c>
      <c r="K25" s="35">
        <v>5</v>
      </c>
      <c r="L25" s="35" t="s">
        <v>284</v>
      </c>
      <c r="M25" s="35" t="s">
        <v>284</v>
      </c>
      <c r="N25" s="35">
        <v>1</v>
      </c>
      <c r="O25" s="35" t="s">
        <v>284</v>
      </c>
      <c r="P25" s="35">
        <v>37</v>
      </c>
      <c r="Q25" s="35" t="s">
        <v>284</v>
      </c>
      <c r="R25" s="35">
        <v>28</v>
      </c>
      <c r="S25" s="35">
        <v>2</v>
      </c>
      <c r="T25" s="35">
        <v>23</v>
      </c>
      <c r="U25" s="35">
        <v>3</v>
      </c>
      <c r="V25" s="35">
        <v>19</v>
      </c>
      <c r="W25" s="35">
        <v>7</v>
      </c>
      <c r="X25" s="35">
        <v>8</v>
      </c>
      <c r="Y25" s="35">
        <v>4</v>
      </c>
      <c r="Z25" s="35">
        <v>2</v>
      </c>
      <c r="AA25" s="35" t="s">
        <v>284</v>
      </c>
      <c r="AB25" s="35">
        <v>2</v>
      </c>
      <c r="AC25" s="35">
        <v>2</v>
      </c>
      <c r="AD25" s="35">
        <v>2</v>
      </c>
      <c r="AE25" s="35">
        <v>2</v>
      </c>
      <c r="AF25" s="35" t="s">
        <v>284</v>
      </c>
      <c r="AG25" s="35">
        <v>1</v>
      </c>
    </row>
    <row r="26" spans="1:33" s="36" customFormat="1" ht="15" customHeight="1" x14ac:dyDescent="0.25">
      <c r="A26" s="68">
        <v>19</v>
      </c>
      <c r="B26" s="34"/>
      <c r="C26" s="124" t="s">
        <v>149</v>
      </c>
      <c r="D26" s="35">
        <v>145</v>
      </c>
      <c r="E26" s="35">
        <v>9</v>
      </c>
      <c r="F26" s="35">
        <v>7</v>
      </c>
      <c r="G26" s="35">
        <v>2</v>
      </c>
      <c r="H26" s="35">
        <v>36</v>
      </c>
      <c r="I26" s="35">
        <v>28</v>
      </c>
      <c r="J26" s="35">
        <v>5</v>
      </c>
      <c r="K26" s="35">
        <v>3</v>
      </c>
      <c r="L26" s="35">
        <v>20</v>
      </c>
      <c r="M26" s="35">
        <v>5</v>
      </c>
      <c r="N26" s="35" t="s">
        <v>284</v>
      </c>
      <c r="O26" s="35" t="s">
        <v>284</v>
      </c>
      <c r="P26" s="35">
        <v>38</v>
      </c>
      <c r="Q26" s="35" t="s">
        <v>284</v>
      </c>
      <c r="R26" s="35">
        <v>13</v>
      </c>
      <c r="S26" s="35">
        <v>1</v>
      </c>
      <c r="T26" s="35">
        <v>11</v>
      </c>
      <c r="U26" s="35">
        <v>1</v>
      </c>
      <c r="V26" s="35">
        <v>12</v>
      </c>
      <c r="W26" s="35">
        <v>3</v>
      </c>
      <c r="X26" s="35">
        <v>7</v>
      </c>
      <c r="Y26" s="35">
        <v>2</v>
      </c>
      <c r="Z26" s="35">
        <v>1</v>
      </c>
      <c r="AA26" s="35" t="s">
        <v>284</v>
      </c>
      <c r="AB26" s="35">
        <v>1</v>
      </c>
      <c r="AC26" s="35">
        <v>1</v>
      </c>
      <c r="AD26" s="35">
        <v>2</v>
      </c>
      <c r="AE26" s="35">
        <v>4</v>
      </c>
      <c r="AF26" s="35">
        <v>2</v>
      </c>
      <c r="AG26" s="35">
        <v>2</v>
      </c>
    </row>
    <row r="27" spans="1:33" s="36" customFormat="1" ht="15" customHeight="1" x14ac:dyDescent="0.25">
      <c r="A27" s="68">
        <v>20</v>
      </c>
      <c r="B27" s="34"/>
      <c r="C27" s="124" t="s">
        <v>150</v>
      </c>
      <c r="D27" s="35">
        <v>710</v>
      </c>
      <c r="E27" s="35">
        <v>59</v>
      </c>
      <c r="F27" s="35">
        <v>31</v>
      </c>
      <c r="G27" s="35">
        <v>28</v>
      </c>
      <c r="H27" s="35">
        <v>137</v>
      </c>
      <c r="I27" s="35">
        <v>75</v>
      </c>
      <c r="J27" s="35">
        <v>26</v>
      </c>
      <c r="K27" s="35">
        <v>36</v>
      </c>
      <c r="L27" s="35">
        <v>9</v>
      </c>
      <c r="M27" s="35">
        <v>9</v>
      </c>
      <c r="N27" s="35">
        <v>8</v>
      </c>
      <c r="O27" s="35">
        <v>2</v>
      </c>
      <c r="P27" s="35">
        <v>126</v>
      </c>
      <c r="Q27" s="35">
        <v>2</v>
      </c>
      <c r="R27" s="35">
        <v>136</v>
      </c>
      <c r="S27" s="35">
        <v>9</v>
      </c>
      <c r="T27" s="35">
        <v>92</v>
      </c>
      <c r="U27" s="35">
        <v>35</v>
      </c>
      <c r="V27" s="35">
        <v>135</v>
      </c>
      <c r="W27" s="35">
        <v>36</v>
      </c>
      <c r="X27" s="35">
        <v>60</v>
      </c>
      <c r="Y27" s="35">
        <v>39</v>
      </c>
      <c r="Z27" s="35">
        <v>8</v>
      </c>
      <c r="AA27" s="35">
        <v>6</v>
      </c>
      <c r="AB27" s="35">
        <v>2</v>
      </c>
      <c r="AC27" s="35">
        <v>17</v>
      </c>
      <c r="AD27" s="35">
        <v>17</v>
      </c>
      <c r="AE27" s="35">
        <v>29</v>
      </c>
      <c r="AF27" s="35">
        <v>10</v>
      </c>
      <c r="AG27" s="35">
        <v>6</v>
      </c>
    </row>
    <row r="28" spans="1:33" s="36" customFormat="1" ht="15" customHeight="1" x14ac:dyDescent="0.25">
      <c r="A28" s="68">
        <v>21</v>
      </c>
      <c r="B28" s="34"/>
      <c r="C28" s="124" t="s">
        <v>151</v>
      </c>
      <c r="D28" s="35">
        <v>577</v>
      </c>
      <c r="E28" s="35">
        <v>58</v>
      </c>
      <c r="F28" s="35">
        <v>18</v>
      </c>
      <c r="G28" s="35">
        <v>40</v>
      </c>
      <c r="H28" s="35">
        <v>90</v>
      </c>
      <c r="I28" s="35">
        <v>39</v>
      </c>
      <c r="J28" s="35">
        <v>37</v>
      </c>
      <c r="K28" s="35">
        <v>14</v>
      </c>
      <c r="L28" s="35">
        <v>13</v>
      </c>
      <c r="M28" s="35">
        <v>12</v>
      </c>
      <c r="N28" s="35">
        <v>2</v>
      </c>
      <c r="O28" s="35">
        <v>6</v>
      </c>
      <c r="P28" s="35">
        <v>38</v>
      </c>
      <c r="Q28" s="35">
        <v>9</v>
      </c>
      <c r="R28" s="35">
        <v>171</v>
      </c>
      <c r="S28" s="35">
        <v>6</v>
      </c>
      <c r="T28" s="35">
        <v>156</v>
      </c>
      <c r="U28" s="35">
        <v>9</v>
      </c>
      <c r="V28" s="35">
        <v>98</v>
      </c>
      <c r="W28" s="35">
        <v>26</v>
      </c>
      <c r="X28" s="35">
        <v>60</v>
      </c>
      <c r="Y28" s="35">
        <v>12</v>
      </c>
      <c r="Z28" s="35">
        <v>26</v>
      </c>
      <c r="AA28" s="35">
        <v>17</v>
      </c>
      <c r="AB28" s="35">
        <v>9</v>
      </c>
      <c r="AC28" s="35">
        <v>8</v>
      </c>
      <c r="AD28" s="35">
        <v>15</v>
      </c>
      <c r="AE28" s="35">
        <v>9</v>
      </c>
      <c r="AF28" s="35">
        <v>17</v>
      </c>
      <c r="AG28" s="35">
        <v>5</v>
      </c>
    </row>
    <row r="29" spans="1:33" s="36" customFormat="1" ht="15" customHeight="1" x14ac:dyDescent="0.25">
      <c r="A29" s="68">
        <v>22</v>
      </c>
      <c r="B29" s="34"/>
      <c r="C29" s="124" t="s">
        <v>425</v>
      </c>
      <c r="D29" s="35">
        <v>172</v>
      </c>
      <c r="E29" s="35">
        <v>1</v>
      </c>
      <c r="F29" s="35" t="s">
        <v>284</v>
      </c>
      <c r="G29" s="35">
        <v>1</v>
      </c>
      <c r="H29" s="35">
        <v>14</v>
      </c>
      <c r="I29" s="35">
        <v>10</v>
      </c>
      <c r="J29" s="35">
        <v>3</v>
      </c>
      <c r="K29" s="35">
        <v>1</v>
      </c>
      <c r="L29" s="35" t="s">
        <v>284</v>
      </c>
      <c r="M29" s="35">
        <v>2</v>
      </c>
      <c r="N29" s="35" t="s">
        <v>284</v>
      </c>
      <c r="O29" s="35" t="s">
        <v>284</v>
      </c>
      <c r="P29" s="35">
        <v>5</v>
      </c>
      <c r="Q29" s="35" t="s">
        <v>284</v>
      </c>
      <c r="R29" s="35">
        <v>142</v>
      </c>
      <c r="S29" s="35" t="s">
        <v>284</v>
      </c>
      <c r="T29" s="35">
        <v>142</v>
      </c>
      <c r="U29" s="35" t="s">
        <v>284</v>
      </c>
      <c r="V29" s="35">
        <v>4</v>
      </c>
      <c r="W29" s="35">
        <v>1</v>
      </c>
      <c r="X29" s="35">
        <v>2</v>
      </c>
      <c r="Y29" s="35">
        <v>1</v>
      </c>
      <c r="Z29" s="35" t="s">
        <v>284</v>
      </c>
      <c r="AA29" s="35" t="s">
        <v>284</v>
      </c>
      <c r="AB29" s="35" t="s">
        <v>284</v>
      </c>
      <c r="AC29" s="35">
        <v>1</v>
      </c>
      <c r="AD29" s="35">
        <v>1</v>
      </c>
      <c r="AE29" s="35">
        <v>2</v>
      </c>
      <c r="AF29" s="35" t="s">
        <v>284</v>
      </c>
      <c r="AG29" s="35" t="s">
        <v>284</v>
      </c>
    </row>
    <row r="30" spans="1:33" s="36" customFormat="1" ht="15" customHeight="1" x14ac:dyDescent="0.25">
      <c r="A30" s="68">
        <v>23</v>
      </c>
      <c r="B30" s="34"/>
      <c r="C30" s="124" t="s">
        <v>153</v>
      </c>
      <c r="D30" s="35" t="s">
        <v>284</v>
      </c>
      <c r="E30" s="35" t="s">
        <v>284</v>
      </c>
      <c r="F30" s="35" t="s">
        <v>284</v>
      </c>
      <c r="G30" s="35" t="s">
        <v>284</v>
      </c>
      <c r="H30" s="35" t="s">
        <v>284</v>
      </c>
      <c r="I30" s="35" t="s">
        <v>284</v>
      </c>
      <c r="J30" s="35" t="s">
        <v>284</v>
      </c>
      <c r="K30" s="35" t="s">
        <v>284</v>
      </c>
      <c r="L30" s="35" t="s">
        <v>284</v>
      </c>
      <c r="M30" s="35" t="s">
        <v>284</v>
      </c>
      <c r="N30" s="35" t="s">
        <v>284</v>
      </c>
      <c r="O30" s="35" t="s">
        <v>284</v>
      </c>
      <c r="P30" s="35" t="s">
        <v>284</v>
      </c>
      <c r="Q30" s="35" t="s">
        <v>284</v>
      </c>
      <c r="R30" s="35" t="s">
        <v>284</v>
      </c>
      <c r="S30" s="35" t="s">
        <v>284</v>
      </c>
      <c r="T30" s="35" t="s">
        <v>284</v>
      </c>
      <c r="U30" s="35" t="s">
        <v>284</v>
      </c>
      <c r="V30" s="35" t="s">
        <v>284</v>
      </c>
      <c r="W30" s="35" t="s">
        <v>284</v>
      </c>
      <c r="X30" s="35" t="s">
        <v>284</v>
      </c>
      <c r="Y30" s="35" t="s">
        <v>284</v>
      </c>
      <c r="Z30" s="35" t="s">
        <v>284</v>
      </c>
      <c r="AA30" s="35" t="s">
        <v>284</v>
      </c>
      <c r="AB30" s="35" t="s">
        <v>284</v>
      </c>
      <c r="AC30" s="35" t="s">
        <v>284</v>
      </c>
      <c r="AD30" s="35" t="s">
        <v>284</v>
      </c>
      <c r="AE30" s="35" t="s">
        <v>284</v>
      </c>
      <c r="AF30" s="35" t="s">
        <v>284</v>
      </c>
      <c r="AG30" s="35" t="s">
        <v>284</v>
      </c>
    </row>
    <row r="31" spans="1:33" s="36" customFormat="1" ht="15" customHeight="1" x14ac:dyDescent="0.3">
      <c r="A31" s="68">
        <v>24</v>
      </c>
      <c r="B31" s="34"/>
      <c r="C31" s="80" t="s">
        <v>426</v>
      </c>
      <c r="D31" s="35">
        <v>20079</v>
      </c>
      <c r="E31" s="35">
        <v>606</v>
      </c>
      <c r="F31" s="35">
        <v>223</v>
      </c>
      <c r="G31" s="35">
        <v>383</v>
      </c>
      <c r="H31" s="35">
        <v>6820</v>
      </c>
      <c r="I31" s="35">
        <v>4367</v>
      </c>
      <c r="J31" s="35">
        <v>1353</v>
      </c>
      <c r="K31" s="35">
        <v>1100</v>
      </c>
      <c r="L31" s="35">
        <v>366</v>
      </c>
      <c r="M31" s="35">
        <v>370</v>
      </c>
      <c r="N31" s="35">
        <v>144</v>
      </c>
      <c r="O31" s="35">
        <v>104</v>
      </c>
      <c r="P31" s="35">
        <v>2180</v>
      </c>
      <c r="Q31" s="35">
        <v>73</v>
      </c>
      <c r="R31" s="35">
        <v>2390</v>
      </c>
      <c r="S31" s="35">
        <v>212</v>
      </c>
      <c r="T31" s="35">
        <v>1616</v>
      </c>
      <c r="U31" s="35">
        <v>562</v>
      </c>
      <c r="V31" s="35">
        <v>3951</v>
      </c>
      <c r="W31" s="35">
        <v>933</v>
      </c>
      <c r="X31" s="35">
        <v>2067</v>
      </c>
      <c r="Y31" s="35">
        <v>951</v>
      </c>
      <c r="Z31" s="35">
        <v>441</v>
      </c>
      <c r="AA31" s="35">
        <v>302</v>
      </c>
      <c r="AB31" s="35">
        <v>139</v>
      </c>
      <c r="AC31" s="35">
        <v>194</v>
      </c>
      <c r="AD31" s="35">
        <v>1302</v>
      </c>
      <c r="AE31" s="35">
        <v>448</v>
      </c>
      <c r="AF31" s="35">
        <v>85</v>
      </c>
      <c r="AG31" s="35">
        <v>605</v>
      </c>
    </row>
    <row r="32" spans="1:33" s="36" customFormat="1" ht="15" customHeight="1" x14ac:dyDescent="0.25">
      <c r="A32" s="68">
        <v>25</v>
      </c>
      <c r="B32" s="34"/>
      <c r="C32" s="124" t="s">
        <v>145</v>
      </c>
      <c r="D32" s="35">
        <v>15332</v>
      </c>
      <c r="E32" s="35">
        <v>458</v>
      </c>
      <c r="F32" s="35">
        <v>164</v>
      </c>
      <c r="G32" s="35">
        <v>294</v>
      </c>
      <c r="H32" s="35">
        <v>4428</v>
      </c>
      <c r="I32" s="35">
        <v>2640</v>
      </c>
      <c r="J32" s="35">
        <v>982</v>
      </c>
      <c r="K32" s="35">
        <v>806</v>
      </c>
      <c r="L32" s="35">
        <v>359</v>
      </c>
      <c r="M32" s="35">
        <v>345</v>
      </c>
      <c r="N32" s="35">
        <v>132</v>
      </c>
      <c r="O32" s="35">
        <v>103</v>
      </c>
      <c r="P32" s="35">
        <v>1628</v>
      </c>
      <c r="Q32" s="35">
        <v>64</v>
      </c>
      <c r="R32" s="35">
        <v>1686</v>
      </c>
      <c r="S32" s="35">
        <v>162</v>
      </c>
      <c r="T32" s="35">
        <v>1082</v>
      </c>
      <c r="U32" s="35">
        <v>442</v>
      </c>
      <c r="V32" s="35">
        <v>3366</v>
      </c>
      <c r="W32" s="35">
        <v>830</v>
      </c>
      <c r="X32" s="35">
        <v>1716</v>
      </c>
      <c r="Y32" s="35">
        <v>820</v>
      </c>
      <c r="Z32" s="35">
        <v>290</v>
      </c>
      <c r="AA32" s="35">
        <v>214</v>
      </c>
      <c r="AB32" s="35">
        <v>76</v>
      </c>
      <c r="AC32" s="35">
        <v>170</v>
      </c>
      <c r="AD32" s="35">
        <v>1246</v>
      </c>
      <c r="AE32" s="35">
        <v>405</v>
      </c>
      <c r="AF32" s="35">
        <v>75</v>
      </c>
      <c r="AG32" s="35">
        <v>577</v>
      </c>
    </row>
    <row r="33" spans="1:33" s="36" customFormat="1" ht="15" customHeight="1" x14ac:dyDescent="0.25">
      <c r="A33" s="68">
        <v>26</v>
      </c>
      <c r="B33" s="34"/>
      <c r="C33" s="124" t="s">
        <v>146</v>
      </c>
      <c r="D33" s="35">
        <v>378</v>
      </c>
      <c r="E33" s="35">
        <v>8</v>
      </c>
      <c r="F33" s="35">
        <v>2</v>
      </c>
      <c r="G33" s="35">
        <v>6</v>
      </c>
      <c r="H33" s="35">
        <v>254</v>
      </c>
      <c r="I33" s="35">
        <v>198</v>
      </c>
      <c r="J33" s="35">
        <v>34</v>
      </c>
      <c r="K33" s="35">
        <v>22</v>
      </c>
      <c r="L33" s="35" t="s">
        <v>284</v>
      </c>
      <c r="M33" s="35">
        <v>2</v>
      </c>
      <c r="N33" s="35" t="s">
        <v>284</v>
      </c>
      <c r="O33" s="35" t="s">
        <v>284</v>
      </c>
      <c r="P33" s="35">
        <v>42</v>
      </c>
      <c r="Q33" s="35">
        <v>1</v>
      </c>
      <c r="R33" s="35">
        <v>23</v>
      </c>
      <c r="S33" s="35">
        <v>2</v>
      </c>
      <c r="T33" s="35">
        <v>19</v>
      </c>
      <c r="U33" s="35">
        <v>2</v>
      </c>
      <c r="V33" s="35">
        <v>30</v>
      </c>
      <c r="W33" s="35">
        <v>4</v>
      </c>
      <c r="X33" s="35">
        <v>17</v>
      </c>
      <c r="Y33" s="35">
        <v>9</v>
      </c>
      <c r="Z33" s="35">
        <v>12</v>
      </c>
      <c r="AA33" s="35">
        <v>6</v>
      </c>
      <c r="AB33" s="35">
        <v>6</v>
      </c>
      <c r="AC33" s="35">
        <v>1</v>
      </c>
      <c r="AD33" s="35">
        <v>3</v>
      </c>
      <c r="AE33" s="35">
        <v>2</v>
      </c>
      <c r="AF33" s="35" t="s">
        <v>284</v>
      </c>
      <c r="AG33" s="35" t="s">
        <v>284</v>
      </c>
    </row>
    <row r="34" spans="1:33" s="36" customFormat="1" ht="15" customHeight="1" x14ac:dyDescent="0.25">
      <c r="A34" s="68">
        <v>27</v>
      </c>
      <c r="B34" s="34"/>
      <c r="C34" s="124" t="s">
        <v>427</v>
      </c>
      <c r="D34" s="35">
        <v>1599</v>
      </c>
      <c r="E34" s="35">
        <v>60</v>
      </c>
      <c r="F34" s="35">
        <v>23</v>
      </c>
      <c r="G34" s="35">
        <v>37</v>
      </c>
      <c r="H34" s="35">
        <v>827</v>
      </c>
      <c r="I34" s="35">
        <v>590</v>
      </c>
      <c r="J34" s="35">
        <v>136</v>
      </c>
      <c r="K34" s="35">
        <v>101</v>
      </c>
      <c r="L34" s="35">
        <v>2</v>
      </c>
      <c r="M34" s="35">
        <v>12</v>
      </c>
      <c r="N34" s="35">
        <v>6</v>
      </c>
      <c r="O34" s="35">
        <v>1</v>
      </c>
      <c r="P34" s="35">
        <v>202</v>
      </c>
      <c r="Q34" s="35">
        <v>1</v>
      </c>
      <c r="R34" s="35">
        <v>171</v>
      </c>
      <c r="S34" s="35">
        <v>27</v>
      </c>
      <c r="T34" s="35">
        <v>100</v>
      </c>
      <c r="U34" s="35">
        <v>44</v>
      </c>
      <c r="V34" s="35">
        <v>210</v>
      </c>
      <c r="W34" s="35">
        <v>39</v>
      </c>
      <c r="X34" s="35">
        <v>123</v>
      </c>
      <c r="Y34" s="35">
        <v>48</v>
      </c>
      <c r="Z34" s="35">
        <v>55</v>
      </c>
      <c r="AA34" s="35">
        <v>30</v>
      </c>
      <c r="AB34" s="35">
        <v>25</v>
      </c>
      <c r="AC34" s="35">
        <v>11</v>
      </c>
      <c r="AD34" s="35">
        <v>19</v>
      </c>
      <c r="AE34" s="35">
        <v>11</v>
      </c>
      <c r="AF34" s="35">
        <v>3</v>
      </c>
      <c r="AG34" s="35">
        <v>8</v>
      </c>
    </row>
    <row r="35" spans="1:33" s="36" customFormat="1" ht="15" customHeight="1" x14ac:dyDescent="0.25">
      <c r="A35" s="68">
        <v>28</v>
      </c>
      <c r="B35" s="34"/>
      <c r="C35" s="124" t="s">
        <v>149</v>
      </c>
      <c r="D35" s="35">
        <v>451</v>
      </c>
      <c r="E35" s="35">
        <v>9</v>
      </c>
      <c r="F35" s="35">
        <v>5</v>
      </c>
      <c r="G35" s="35">
        <v>4</v>
      </c>
      <c r="H35" s="35">
        <v>281</v>
      </c>
      <c r="I35" s="35">
        <v>217</v>
      </c>
      <c r="J35" s="35">
        <v>30</v>
      </c>
      <c r="K35" s="35">
        <v>34</v>
      </c>
      <c r="L35" s="35">
        <v>1</v>
      </c>
      <c r="M35" s="35">
        <v>3</v>
      </c>
      <c r="N35" s="35" t="s">
        <v>284</v>
      </c>
      <c r="O35" s="35" t="s">
        <v>284</v>
      </c>
      <c r="P35" s="35">
        <v>57</v>
      </c>
      <c r="Q35" s="35">
        <v>2</v>
      </c>
      <c r="R35" s="35">
        <v>29</v>
      </c>
      <c r="S35" s="35">
        <v>2</v>
      </c>
      <c r="T35" s="35">
        <v>19</v>
      </c>
      <c r="U35" s="35">
        <v>8</v>
      </c>
      <c r="V35" s="35">
        <v>42</v>
      </c>
      <c r="W35" s="35">
        <v>5</v>
      </c>
      <c r="X35" s="35">
        <v>26</v>
      </c>
      <c r="Y35" s="35">
        <v>11</v>
      </c>
      <c r="Z35" s="35">
        <v>16</v>
      </c>
      <c r="AA35" s="35">
        <v>14</v>
      </c>
      <c r="AB35" s="35">
        <v>2</v>
      </c>
      <c r="AC35" s="35">
        <v>2</v>
      </c>
      <c r="AD35" s="35">
        <v>4</v>
      </c>
      <c r="AE35" s="35">
        <v>3</v>
      </c>
      <c r="AF35" s="35" t="s">
        <v>284</v>
      </c>
      <c r="AG35" s="35">
        <v>2</v>
      </c>
    </row>
    <row r="36" spans="1:33" s="36" customFormat="1" ht="15" customHeight="1" x14ac:dyDescent="0.25">
      <c r="A36" s="68">
        <v>29</v>
      </c>
      <c r="B36" s="34"/>
      <c r="C36" s="124" t="s">
        <v>150</v>
      </c>
      <c r="D36" s="35">
        <v>1721</v>
      </c>
      <c r="E36" s="35">
        <v>61</v>
      </c>
      <c r="F36" s="35">
        <v>25</v>
      </c>
      <c r="G36" s="35">
        <v>36</v>
      </c>
      <c r="H36" s="35">
        <v>893</v>
      </c>
      <c r="I36" s="35">
        <v>625</v>
      </c>
      <c r="J36" s="35">
        <v>148</v>
      </c>
      <c r="K36" s="35">
        <v>120</v>
      </c>
      <c r="L36" s="35">
        <v>3</v>
      </c>
      <c r="M36" s="35">
        <v>7</v>
      </c>
      <c r="N36" s="35">
        <v>5</v>
      </c>
      <c r="O36" s="35" t="s">
        <v>284</v>
      </c>
      <c r="P36" s="35">
        <v>189</v>
      </c>
      <c r="Q36" s="35">
        <v>5</v>
      </c>
      <c r="R36" s="35">
        <v>200</v>
      </c>
      <c r="S36" s="35">
        <v>19</v>
      </c>
      <c r="T36" s="35">
        <v>126</v>
      </c>
      <c r="U36" s="35">
        <v>55</v>
      </c>
      <c r="V36" s="35">
        <v>220</v>
      </c>
      <c r="W36" s="35">
        <v>45</v>
      </c>
      <c r="X36" s="35">
        <v>122</v>
      </c>
      <c r="Y36" s="35">
        <v>53</v>
      </c>
      <c r="Z36" s="35">
        <v>60</v>
      </c>
      <c r="AA36" s="35">
        <v>32</v>
      </c>
      <c r="AB36" s="35">
        <v>28</v>
      </c>
      <c r="AC36" s="35">
        <v>8</v>
      </c>
      <c r="AD36" s="35">
        <v>24</v>
      </c>
      <c r="AE36" s="35">
        <v>24</v>
      </c>
      <c r="AF36" s="35">
        <v>7</v>
      </c>
      <c r="AG36" s="35">
        <v>15</v>
      </c>
    </row>
    <row r="37" spans="1:33" s="36" customFormat="1" ht="15" customHeight="1" x14ac:dyDescent="0.25">
      <c r="A37" s="68">
        <v>30</v>
      </c>
      <c r="B37" s="34"/>
      <c r="C37" s="124" t="s">
        <v>151</v>
      </c>
      <c r="D37" s="35">
        <v>374</v>
      </c>
      <c r="E37" s="35">
        <v>9</v>
      </c>
      <c r="F37" s="35">
        <v>4</v>
      </c>
      <c r="G37" s="35">
        <v>5</v>
      </c>
      <c r="H37" s="35">
        <v>73</v>
      </c>
      <c r="I37" s="35">
        <v>49</v>
      </c>
      <c r="J37" s="35">
        <v>13</v>
      </c>
      <c r="K37" s="35">
        <v>11</v>
      </c>
      <c r="L37" s="35">
        <v>1</v>
      </c>
      <c r="M37" s="35">
        <v>1</v>
      </c>
      <c r="N37" s="35">
        <v>1</v>
      </c>
      <c r="O37" s="35" t="s">
        <v>284</v>
      </c>
      <c r="P37" s="35">
        <v>46</v>
      </c>
      <c r="Q37" s="35" t="s">
        <v>284</v>
      </c>
      <c r="R37" s="35">
        <v>151</v>
      </c>
      <c r="S37" s="35" t="s">
        <v>284</v>
      </c>
      <c r="T37" s="35">
        <v>143</v>
      </c>
      <c r="U37" s="35">
        <v>8</v>
      </c>
      <c r="V37" s="35">
        <v>75</v>
      </c>
      <c r="W37" s="35">
        <v>10</v>
      </c>
      <c r="X37" s="35">
        <v>56</v>
      </c>
      <c r="Y37" s="35">
        <v>9</v>
      </c>
      <c r="Z37" s="35">
        <v>5</v>
      </c>
      <c r="AA37" s="35">
        <v>4</v>
      </c>
      <c r="AB37" s="35">
        <v>1</v>
      </c>
      <c r="AC37" s="35">
        <v>2</v>
      </c>
      <c r="AD37" s="35">
        <v>5</v>
      </c>
      <c r="AE37" s="35">
        <v>3</v>
      </c>
      <c r="AF37" s="35" t="s">
        <v>284</v>
      </c>
      <c r="AG37" s="35">
        <v>2</v>
      </c>
    </row>
    <row r="38" spans="1:33" s="36" customFormat="1" ht="15" customHeight="1" x14ac:dyDescent="0.25">
      <c r="A38" s="68">
        <v>31</v>
      </c>
      <c r="B38" s="34"/>
      <c r="C38" s="124" t="s">
        <v>425</v>
      </c>
      <c r="D38" s="35">
        <v>224</v>
      </c>
      <c r="E38" s="35">
        <v>1</v>
      </c>
      <c r="F38" s="35" t="s">
        <v>284</v>
      </c>
      <c r="G38" s="35">
        <v>1</v>
      </c>
      <c r="H38" s="35">
        <v>64</v>
      </c>
      <c r="I38" s="35">
        <v>48</v>
      </c>
      <c r="J38" s="35">
        <v>10</v>
      </c>
      <c r="K38" s="35">
        <v>6</v>
      </c>
      <c r="L38" s="35" t="s">
        <v>284</v>
      </c>
      <c r="M38" s="35" t="s">
        <v>284</v>
      </c>
      <c r="N38" s="35" t="s">
        <v>284</v>
      </c>
      <c r="O38" s="35" t="s">
        <v>284</v>
      </c>
      <c r="P38" s="35">
        <v>16</v>
      </c>
      <c r="Q38" s="35" t="s">
        <v>284</v>
      </c>
      <c r="R38" s="35">
        <v>130</v>
      </c>
      <c r="S38" s="35" t="s">
        <v>284</v>
      </c>
      <c r="T38" s="35">
        <v>127</v>
      </c>
      <c r="U38" s="35">
        <v>3</v>
      </c>
      <c r="V38" s="35">
        <v>8</v>
      </c>
      <c r="W38" s="35" t="s">
        <v>284</v>
      </c>
      <c r="X38" s="35">
        <v>7</v>
      </c>
      <c r="Y38" s="35">
        <v>1</v>
      </c>
      <c r="Z38" s="35">
        <v>3</v>
      </c>
      <c r="AA38" s="35">
        <v>2</v>
      </c>
      <c r="AB38" s="35">
        <v>1</v>
      </c>
      <c r="AC38" s="35" t="s">
        <v>284</v>
      </c>
      <c r="AD38" s="35">
        <v>1</v>
      </c>
      <c r="AE38" s="35" t="s">
        <v>284</v>
      </c>
      <c r="AF38" s="35" t="s">
        <v>284</v>
      </c>
      <c r="AG38" s="35">
        <v>1</v>
      </c>
    </row>
    <row r="39" spans="1:33" s="56" customFormat="1" ht="15" customHeight="1" x14ac:dyDescent="0.3">
      <c r="A39" s="68">
        <v>32</v>
      </c>
      <c r="B39" s="85"/>
      <c r="C39" s="69" t="s">
        <v>428</v>
      </c>
      <c r="D39" s="70">
        <v>562</v>
      </c>
      <c r="E39" s="70">
        <v>60</v>
      </c>
      <c r="F39" s="70">
        <v>29</v>
      </c>
      <c r="G39" s="70">
        <v>31</v>
      </c>
      <c r="H39" s="70">
        <v>89</v>
      </c>
      <c r="I39" s="70">
        <v>50</v>
      </c>
      <c r="J39" s="70">
        <v>24</v>
      </c>
      <c r="K39" s="70">
        <v>15</v>
      </c>
      <c r="L39" s="70">
        <v>97</v>
      </c>
      <c r="M39" s="70">
        <v>16</v>
      </c>
      <c r="N39" s="70">
        <v>5</v>
      </c>
      <c r="O39" s="70">
        <v>29</v>
      </c>
      <c r="P39" s="70">
        <v>30</v>
      </c>
      <c r="Q39" s="70">
        <v>14</v>
      </c>
      <c r="R39" s="70">
        <v>39</v>
      </c>
      <c r="S39" s="70">
        <v>3</v>
      </c>
      <c r="T39" s="70">
        <v>25</v>
      </c>
      <c r="U39" s="70">
        <v>11</v>
      </c>
      <c r="V39" s="70">
        <v>97</v>
      </c>
      <c r="W39" s="70">
        <v>30</v>
      </c>
      <c r="X39" s="70">
        <v>32</v>
      </c>
      <c r="Y39" s="70">
        <v>35</v>
      </c>
      <c r="Z39" s="70">
        <v>24</v>
      </c>
      <c r="AA39" s="70">
        <v>17</v>
      </c>
      <c r="AB39" s="70">
        <v>7</v>
      </c>
      <c r="AC39" s="70">
        <v>3</v>
      </c>
      <c r="AD39" s="70">
        <v>28</v>
      </c>
      <c r="AE39" s="70">
        <v>7</v>
      </c>
      <c r="AF39" s="70">
        <v>18</v>
      </c>
      <c r="AG39" s="70">
        <v>6</v>
      </c>
    </row>
    <row r="40" spans="1:33" s="36" customFormat="1" ht="15" customHeight="1" x14ac:dyDescent="0.25">
      <c r="A40" s="68">
        <v>33</v>
      </c>
      <c r="B40" s="34"/>
      <c r="C40" s="124" t="s">
        <v>429</v>
      </c>
      <c r="D40" s="35">
        <v>533</v>
      </c>
      <c r="E40" s="35">
        <v>55</v>
      </c>
      <c r="F40" s="35">
        <v>27</v>
      </c>
      <c r="G40" s="35">
        <v>28</v>
      </c>
      <c r="H40" s="35" t="s">
        <v>284</v>
      </c>
      <c r="I40" s="35" t="s">
        <v>284</v>
      </c>
      <c r="J40" s="35" t="s">
        <v>284</v>
      </c>
      <c r="K40" s="35" t="s">
        <v>284</v>
      </c>
      <c r="L40" s="35">
        <v>95</v>
      </c>
      <c r="M40" s="35">
        <v>15</v>
      </c>
      <c r="N40" s="35">
        <v>5</v>
      </c>
      <c r="O40" s="35">
        <v>26</v>
      </c>
      <c r="P40" s="35">
        <v>30</v>
      </c>
      <c r="Q40" s="35">
        <v>14</v>
      </c>
      <c r="R40" s="35">
        <v>39</v>
      </c>
      <c r="S40" s="35">
        <v>3</v>
      </c>
      <c r="T40" s="35">
        <v>25</v>
      </c>
      <c r="U40" s="35">
        <v>11</v>
      </c>
      <c r="V40" s="35">
        <v>84</v>
      </c>
      <c r="W40" s="35">
        <v>24</v>
      </c>
      <c r="X40" s="35">
        <v>29</v>
      </c>
      <c r="Y40" s="35">
        <v>31</v>
      </c>
      <c r="Z40" s="35">
        <v>23</v>
      </c>
      <c r="AA40" s="35">
        <v>16</v>
      </c>
      <c r="AB40" s="35">
        <v>7</v>
      </c>
      <c r="AC40" s="35">
        <v>3</v>
      </c>
      <c r="AD40" s="35">
        <v>27</v>
      </c>
      <c r="AE40" s="35">
        <v>7</v>
      </c>
      <c r="AF40" s="35">
        <v>18</v>
      </c>
      <c r="AG40" s="35">
        <v>6</v>
      </c>
    </row>
    <row r="41" spans="1:33" s="36" customFormat="1" ht="15" customHeight="1" x14ac:dyDescent="0.25">
      <c r="A41" s="68">
        <v>34</v>
      </c>
      <c r="B41" s="34"/>
      <c r="C41" s="41" t="s">
        <v>411</v>
      </c>
      <c r="D41" s="35">
        <v>31</v>
      </c>
      <c r="E41" s="35">
        <v>5</v>
      </c>
      <c r="F41" s="35">
        <v>2</v>
      </c>
      <c r="G41" s="35">
        <v>3</v>
      </c>
      <c r="H41" s="35">
        <v>7</v>
      </c>
      <c r="I41" s="35">
        <v>3</v>
      </c>
      <c r="J41" s="35">
        <v>3</v>
      </c>
      <c r="K41" s="35">
        <v>1</v>
      </c>
      <c r="L41" s="35">
        <v>6</v>
      </c>
      <c r="M41" s="35" t="s">
        <v>284</v>
      </c>
      <c r="N41" s="35" t="s">
        <v>284</v>
      </c>
      <c r="O41" s="35">
        <v>3</v>
      </c>
      <c r="P41" s="35" t="s">
        <v>284</v>
      </c>
      <c r="Q41" s="35" t="s">
        <v>284</v>
      </c>
      <c r="R41" s="35">
        <v>2</v>
      </c>
      <c r="S41" s="35" t="s">
        <v>284</v>
      </c>
      <c r="T41" s="35">
        <v>2</v>
      </c>
      <c r="U41" s="35" t="s">
        <v>284</v>
      </c>
      <c r="V41" s="35">
        <v>2</v>
      </c>
      <c r="W41" s="35">
        <v>1</v>
      </c>
      <c r="X41" s="35" t="s">
        <v>284</v>
      </c>
      <c r="Y41" s="35">
        <v>1</v>
      </c>
      <c r="Z41" s="35" t="s">
        <v>284</v>
      </c>
      <c r="AA41" s="35" t="s">
        <v>284</v>
      </c>
      <c r="AB41" s="35" t="s">
        <v>284</v>
      </c>
      <c r="AC41" s="35" t="s">
        <v>284</v>
      </c>
      <c r="AD41" s="35">
        <v>5</v>
      </c>
      <c r="AE41" s="35" t="s">
        <v>284</v>
      </c>
      <c r="AF41" s="35">
        <v>1</v>
      </c>
      <c r="AG41" s="35" t="s">
        <v>284</v>
      </c>
    </row>
    <row r="42" spans="1:33" s="36" customFormat="1" ht="15" customHeight="1" x14ac:dyDescent="0.25">
      <c r="A42" s="68">
        <v>35</v>
      </c>
      <c r="B42" s="34"/>
      <c r="C42" s="41" t="s">
        <v>412</v>
      </c>
      <c r="D42" s="35">
        <v>360</v>
      </c>
      <c r="E42" s="35">
        <v>32</v>
      </c>
      <c r="F42" s="35">
        <v>16</v>
      </c>
      <c r="G42" s="35">
        <v>16</v>
      </c>
      <c r="H42" s="35">
        <v>57</v>
      </c>
      <c r="I42" s="35">
        <v>28</v>
      </c>
      <c r="J42" s="35">
        <v>16</v>
      </c>
      <c r="K42" s="35">
        <v>13</v>
      </c>
      <c r="L42" s="35">
        <v>57</v>
      </c>
      <c r="M42" s="35">
        <v>11</v>
      </c>
      <c r="N42" s="35">
        <v>5</v>
      </c>
      <c r="O42" s="35">
        <v>18</v>
      </c>
      <c r="P42" s="35">
        <v>23</v>
      </c>
      <c r="Q42" s="35">
        <v>13</v>
      </c>
      <c r="R42" s="35">
        <v>29</v>
      </c>
      <c r="S42" s="35">
        <v>2</v>
      </c>
      <c r="T42" s="35">
        <v>17</v>
      </c>
      <c r="U42" s="35">
        <v>10</v>
      </c>
      <c r="V42" s="35">
        <v>66</v>
      </c>
      <c r="W42" s="35">
        <v>18</v>
      </c>
      <c r="X42" s="35">
        <v>20</v>
      </c>
      <c r="Y42" s="35">
        <v>28</v>
      </c>
      <c r="Z42" s="35">
        <v>13</v>
      </c>
      <c r="AA42" s="35">
        <v>11</v>
      </c>
      <c r="AB42" s="35">
        <v>2</v>
      </c>
      <c r="AC42" s="35">
        <v>2</v>
      </c>
      <c r="AD42" s="35">
        <v>11</v>
      </c>
      <c r="AE42" s="35">
        <v>6</v>
      </c>
      <c r="AF42" s="35">
        <v>15</v>
      </c>
      <c r="AG42" s="35">
        <v>2</v>
      </c>
    </row>
    <row r="43" spans="1:33" s="36" customFormat="1" ht="15" customHeight="1" x14ac:dyDescent="0.25">
      <c r="A43" s="68">
        <v>36</v>
      </c>
      <c r="B43" s="34"/>
      <c r="C43" s="41" t="s">
        <v>413</v>
      </c>
      <c r="D43" s="35">
        <v>139</v>
      </c>
      <c r="E43" s="35">
        <v>18</v>
      </c>
      <c r="F43" s="35">
        <v>9</v>
      </c>
      <c r="G43" s="35">
        <v>9</v>
      </c>
      <c r="H43" s="35">
        <v>22</v>
      </c>
      <c r="I43" s="35">
        <v>17</v>
      </c>
      <c r="J43" s="35">
        <v>4</v>
      </c>
      <c r="K43" s="35">
        <v>1</v>
      </c>
      <c r="L43" s="35">
        <v>32</v>
      </c>
      <c r="M43" s="35">
        <v>3</v>
      </c>
      <c r="N43" s="35" t="s">
        <v>284</v>
      </c>
      <c r="O43" s="35">
        <v>5</v>
      </c>
      <c r="P43" s="35">
        <v>7</v>
      </c>
      <c r="Q43" s="35">
        <v>1</v>
      </c>
      <c r="R43" s="35">
        <v>8</v>
      </c>
      <c r="S43" s="35">
        <v>1</v>
      </c>
      <c r="T43" s="35">
        <v>6</v>
      </c>
      <c r="U43" s="35">
        <v>1</v>
      </c>
      <c r="V43" s="35">
        <v>15</v>
      </c>
      <c r="W43" s="35">
        <v>4</v>
      </c>
      <c r="X43" s="35">
        <v>9</v>
      </c>
      <c r="Y43" s="35">
        <v>2</v>
      </c>
      <c r="Z43" s="35">
        <v>9</v>
      </c>
      <c r="AA43" s="35">
        <v>4</v>
      </c>
      <c r="AB43" s="35">
        <v>5</v>
      </c>
      <c r="AC43" s="35">
        <v>1</v>
      </c>
      <c r="AD43" s="35">
        <v>11</v>
      </c>
      <c r="AE43" s="35">
        <v>1</v>
      </c>
      <c r="AF43" s="35">
        <v>2</v>
      </c>
      <c r="AG43" s="35">
        <v>4</v>
      </c>
    </row>
    <row r="44" spans="1:33" s="36" customFormat="1" ht="15" customHeight="1" x14ac:dyDescent="0.25">
      <c r="A44" s="68">
        <v>37</v>
      </c>
      <c r="B44" s="34"/>
      <c r="C44" s="41" t="s">
        <v>414</v>
      </c>
      <c r="D44" s="35">
        <v>3</v>
      </c>
      <c r="E44" s="35" t="s">
        <v>284</v>
      </c>
      <c r="F44" s="35" t="s">
        <v>284</v>
      </c>
      <c r="G44" s="35" t="s">
        <v>284</v>
      </c>
      <c r="H44" s="35" t="s">
        <v>284</v>
      </c>
      <c r="I44" s="35" t="s">
        <v>284</v>
      </c>
      <c r="J44" s="35" t="s">
        <v>284</v>
      </c>
      <c r="K44" s="35" t="s">
        <v>284</v>
      </c>
      <c r="L44" s="35" t="s">
        <v>284</v>
      </c>
      <c r="M44" s="35">
        <v>1</v>
      </c>
      <c r="N44" s="35" t="s">
        <v>284</v>
      </c>
      <c r="O44" s="35" t="s">
        <v>284</v>
      </c>
      <c r="P44" s="35" t="s">
        <v>284</v>
      </c>
      <c r="Q44" s="35" t="s">
        <v>284</v>
      </c>
      <c r="R44" s="35" t="s">
        <v>284</v>
      </c>
      <c r="S44" s="35" t="s">
        <v>284</v>
      </c>
      <c r="T44" s="35" t="s">
        <v>284</v>
      </c>
      <c r="U44" s="35" t="s">
        <v>284</v>
      </c>
      <c r="V44" s="35">
        <v>1</v>
      </c>
      <c r="W44" s="35">
        <v>1</v>
      </c>
      <c r="X44" s="35" t="s">
        <v>284</v>
      </c>
      <c r="Y44" s="35" t="s">
        <v>284</v>
      </c>
      <c r="Z44" s="35">
        <v>1</v>
      </c>
      <c r="AA44" s="35">
        <v>1</v>
      </c>
      <c r="AB44" s="35" t="s">
        <v>284</v>
      </c>
      <c r="AC44" s="35" t="s">
        <v>284</v>
      </c>
      <c r="AD44" s="35" t="s">
        <v>284</v>
      </c>
      <c r="AE44" s="35" t="s">
        <v>284</v>
      </c>
      <c r="AF44" s="35" t="s">
        <v>284</v>
      </c>
      <c r="AG44" s="35" t="s">
        <v>284</v>
      </c>
    </row>
    <row r="45" spans="1:33" s="83" customFormat="1" ht="15" customHeight="1" x14ac:dyDescent="0.25">
      <c r="A45" s="94">
        <v>38</v>
      </c>
      <c r="B45" s="102"/>
      <c r="C45" s="91" t="s">
        <v>430</v>
      </c>
      <c r="D45" s="35" t="s">
        <v>284</v>
      </c>
      <c r="E45" s="35" t="s">
        <v>284</v>
      </c>
      <c r="F45" s="35" t="s">
        <v>284</v>
      </c>
      <c r="G45" s="35" t="s">
        <v>284</v>
      </c>
      <c r="H45" s="35" t="s">
        <v>284</v>
      </c>
      <c r="I45" s="35" t="s">
        <v>284</v>
      </c>
      <c r="J45" s="35" t="s">
        <v>284</v>
      </c>
      <c r="K45" s="35" t="s">
        <v>284</v>
      </c>
      <c r="L45" s="35" t="s">
        <v>284</v>
      </c>
      <c r="M45" s="35" t="s">
        <v>284</v>
      </c>
      <c r="N45" s="35" t="s">
        <v>284</v>
      </c>
      <c r="O45" s="35" t="s">
        <v>284</v>
      </c>
      <c r="P45" s="35" t="s">
        <v>284</v>
      </c>
      <c r="Q45" s="35" t="s">
        <v>284</v>
      </c>
      <c r="R45" s="35" t="s">
        <v>284</v>
      </c>
      <c r="S45" s="35" t="s">
        <v>284</v>
      </c>
      <c r="T45" s="35" t="s">
        <v>284</v>
      </c>
      <c r="U45" s="35" t="s">
        <v>284</v>
      </c>
      <c r="V45" s="35" t="s">
        <v>284</v>
      </c>
      <c r="W45" s="35" t="s">
        <v>284</v>
      </c>
      <c r="X45" s="35" t="s">
        <v>284</v>
      </c>
      <c r="Y45" s="35" t="s">
        <v>284</v>
      </c>
      <c r="Z45" s="35" t="s">
        <v>284</v>
      </c>
      <c r="AA45" s="35" t="s">
        <v>284</v>
      </c>
      <c r="AB45" s="35" t="s">
        <v>284</v>
      </c>
      <c r="AC45" s="35" t="s">
        <v>284</v>
      </c>
      <c r="AD45" s="35" t="s">
        <v>284</v>
      </c>
      <c r="AE45" s="35" t="s">
        <v>284</v>
      </c>
      <c r="AF45" s="35" t="s">
        <v>284</v>
      </c>
      <c r="AG45" s="35" t="s">
        <v>284</v>
      </c>
    </row>
    <row r="46" spans="1:33" s="36" customFormat="1" ht="15" customHeight="1" x14ac:dyDescent="0.25">
      <c r="A46" s="68">
        <v>39</v>
      </c>
      <c r="B46" s="34"/>
      <c r="C46" s="41" t="s">
        <v>431</v>
      </c>
      <c r="D46" s="35" t="s">
        <v>284</v>
      </c>
      <c r="E46" s="35" t="s">
        <v>284</v>
      </c>
      <c r="F46" s="35" t="s">
        <v>284</v>
      </c>
      <c r="G46" s="35" t="s">
        <v>284</v>
      </c>
      <c r="H46" s="35" t="s">
        <v>284</v>
      </c>
      <c r="I46" s="35" t="s">
        <v>284</v>
      </c>
      <c r="J46" s="35" t="s">
        <v>284</v>
      </c>
      <c r="K46" s="35" t="s">
        <v>284</v>
      </c>
      <c r="L46" s="35" t="s">
        <v>284</v>
      </c>
      <c r="M46" s="35" t="s">
        <v>284</v>
      </c>
      <c r="N46" s="35" t="s">
        <v>284</v>
      </c>
      <c r="O46" s="35" t="s">
        <v>284</v>
      </c>
      <c r="P46" s="35" t="s">
        <v>284</v>
      </c>
      <c r="Q46" s="35" t="s">
        <v>284</v>
      </c>
      <c r="R46" s="35" t="s">
        <v>284</v>
      </c>
      <c r="S46" s="35" t="s">
        <v>284</v>
      </c>
      <c r="T46" s="35" t="s">
        <v>284</v>
      </c>
      <c r="U46" s="35" t="s">
        <v>284</v>
      </c>
      <c r="V46" s="35" t="s">
        <v>284</v>
      </c>
      <c r="W46" s="35" t="s">
        <v>284</v>
      </c>
      <c r="X46" s="35" t="s">
        <v>284</v>
      </c>
      <c r="Y46" s="35" t="s">
        <v>284</v>
      </c>
      <c r="Z46" s="35" t="s">
        <v>284</v>
      </c>
      <c r="AA46" s="35" t="s">
        <v>284</v>
      </c>
      <c r="AB46" s="35" t="s">
        <v>284</v>
      </c>
      <c r="AC46" s="35" t="s">
        <v>284</v>
      </c>
      <c r="AD46" s="35" t="s">
        <v>284</v>
      </c>
      <c r="AE46" s="35" t="s">
        <v>284</v>
      </c>
      <c r="AF46" s="35" t="s">
        <v>284</v>
      </c>
      <c r="AG46" s="35" t="s">
        <v>284</v>
      </c>
    </row>
    <row r="47" spans="1:33" s="36" customFormat="1" ht="15" customHeight="1" x14ac:dyDescent="0.25">
      <c r="A47" s="68">
        <v>40</v>
      </c>
      <c r="B47" s="34"/>
      <c r="C47" s="41" t="s">
        <v>432</v>
      </c>
      <c r="D47" s="35" t="s">
        <v>284</v>
      </c>
      <c r="E47" s="35" t="s">
        <v>284</v>
      </c>
      <c r="F47" s="35" t="s">
        <v>284</v>
      </c>
      <c r="G47" s="35" t="s">
        <v>284</v>
      </c>
      <c r="H47" s="35" t="s">
        <v>284</v>
      </c>
      <c r="I47" s="35" t="s">
        <v>284</v>
      </c>
      <c r="J47" s="35" t="s">
        <v>284</v>
      </c>
      <c r="K47" s="35" t="s">
        <v>284</v>
      </c>
      <c r="L47" s="35" t="s">
        <v>284</v>
      </c>
      <c r="M47" s="35" t="s">
        <v>284</v>
      </c>
      <c r="N47" s="35" t="s">
        <v>284</v>
      </c>
      <c r="O47" s="35" t="s">
        <v>284</v>
      </c>
      <c r="P47" s="35" t="s">
        <v>284</v>
      </c>
      <c r="Q47" s="35" t="s">
        <v>284</v>
      </c>
      <c r="R47" s="35" t="s">
        <v>284</v>
      </c>
      <c r="S47" s="35" t="s">
        <v>284</v>
      </c>
      <c r="T47" s="35" t="s">
        <v>284</v>
      </c>
      <c r="U47" s="35" t="s">
        <v>284</v>
      </c>
      <c r="V47" s="35" t="s">
        <v>284</v>
      </c>
      <c r="W47" s="35" t="s">
        <v>284</v>
      </c>
      <c r="X47" s="35" t="s">
        <v>284</v>
      </c>
      <c r="Y47" s="35" t="s">
        <v>284</v>
      </c>
      <c r="Z47" s="35" t="s">
        <v>284</v>
      </c>
      <c r="AA47" s="35" t="s">
        <v>284</v>
      </c>
      <c r="AB47" s="35" t="s">
        <v>284</v>
      </c>
      <c r="AC47" s="35" t="s">
        <v>284</v>
      </c>
      <c r="AD47" s="35" t="s">
        <v>284</v>
      </c>
      <c r="AE47" s="35" t="s">
        <v>284</v>
      </c>
      <c r="AF47" s="35" t="s">
        <v>284</v>
      </c>
      <c r="AG47" s="35" t="s">
        <v>284</v>
      </c>
    </row>
    <row r="48" spans="1:33" s="36" customFormat="1" ht="15" customHeight="1" x14ac:dyDescent="0.25">
      <c r="A48" s="68">
        <v>41</v>
      </c>
      <c r="B48" s="34"/>
      <c r="C48" s="41" t="s">
        <v>418</v>
      </c>
      <c r="D48" s="35" t="s">
        <v>284</v>
      </c>
      <c r="E48" s="35" t="s">
        <v>284</v>
      </c>
      <c r="F48" s="35" t="s">
        <v>284</v>
      </c>
      <c r="G48" s="35" t="s">
        <v>284</v>
      </c>
      <c r="H48" s="35" t="s">
        <v>284</v>
      </c>
      <c r="I48" s="35" t="s">
        <v>284</v>
      </c>
      <c r="J48" s="35" t="s">
        <v>284</v>
      </c>
      <c r="K48" s="35" t="s">
        <v>284</v>
      </c>
      <c r="L48" s="35" t="s">
        <v>284</v>
      </c>
      <c r="M48" s="35" t="s">
        <v>284</v>
      </c>
      <c r="N48" s="35" t="s">
        <v>284</v>
      </c>
      <c r="O48" s="35" t="s">
        <v>284</v>
      </c>
      <c r="P48" s="35" t="s">
        <v>284</v>
      </c>
      <c r="Q48" s="35" t="s">
        <v>284</v>
      </c>
      <c r="R48" s="35" t="s">
        <v>284</v>
      </c>
      <c r="S48" s="35" t="s">
        <v>284</v>
      </c>
      <c r="T48" s="35" t="s">
        <v>284</v>
      </c>
      <c r="U48" s="35" t="s">
        <v>284</v>
      </c>
      <c r="V48" s="35" t="s">
        <v>284</v>
      </c>
      <c r="W48" s="35" t="s">
        <v>284</v>
      </c>
      <c r="X48" s="35" t="s">
        <v>284</v>
      </c>
      <c r="Y48" s="35" t="s">
        <v>284</v>
      </c>
      <c r="Z48" s="35" t="s">
        <v>284</v>
      </c>
      <c r="AA48" s="35" t="s">
        <v>284</v>
      </c>
      <c r="AB48" s="35" t="s">
        <v>284</v>
      </c>
      <c r="AC48" s="35" t="s">
        <v>284</v>
      </c>
      <c r="AD48" s="35" t="s">
        <v>284</v>
      </c>
      <c r="AE48" s="35" t="s">
        <v>284</v>
      </c>
      <c r="AF48" s="35" t="s">
        <v>284</v>
      </c>
      <c r="AG48" s="35" t="s">
        <v>284</v>
      </c>
    </row>
    <row r="49" spans="1:33" s="36" customFormat="1" ht="15" customHeight="1" x14ac:dyDescent="0.25">
      <c r="A49" s="68">
        <v>42</v>
      </c>
      <c r="B49" s="34"/>
      <c r="C49" s="124" t="s">
        <v>433</v>
      </c>
      <c r="D49" s="35">
        <v>22</v>
      </c>
      <c r="E49" s="35">
        <v>5</v>
      </c>
      <c r="F49" s="35">
        <v>2</v>
      </c>
      <c r="G49" s="35">
        <v>3</v>
      </c>
      <c r="H49" s="35">
        <v>3</v>
      </c>
      <c r="I49" s="35">
        <v>2</v>
      </c>
      <c r="J49" s="35">
        <v>1</v>
      </c>
      <c r="K49" s="35" t="s">
        <v>284</v>
      </c>
      <c r="L49" s="35">
        <v>2</v>
      </c>
      <c r="M49" s="35">
        <v>1</v>
      </c>
      <c r="N49" s="35" t="s">
        <v>284</v>
      </c>
      <c r="O49" s="35">
        <v>2</v>
      </c>
      <c r="P49" s="35" t="s">
        <v>284</v>
      </c>
      <c r="Q49" s="35" t="s">
        <v>284</v>
      </c>
      <c r="R49" s="35" t="s">
        <v>284</v>
      </c>
      <c r="S49" s="35" t="s">
        <v>284</v>
      </c>
      <c r="T49" s="35" t="s">
        <v>284</v>
      </c>
      <c r="U49" s="35" t="s">
        <v>284</v>
      </c>
      <c r="V49" s="35">
        <v>8</v>
      </c>
      <c r="W49" s="35">
        <v>2</v>
      </c>
      <c r="X49" s="35">
        <v>2</v>
      </c>
      <c r="Y49" s="35">
        <v>4</v>
      </c>
      <c r="Z49" s="35">
        <v>1</v>
      </c>
      <c r="AA49" s="35">
        <v>1</v>
      </c>
      <c r="AB49" s="35" t="s">
        <v>284</v>
      </c>
      <c r="AC49" s="35" t="s">
        <v>284</v>
      </c>
      <c r="AD49" s="35" t="s">
        <v>284</v>
      </c>
      <c r="AE49" s="35" t="s">
        <v>284</v>
      </c>
      <c r="AF49" s="35" t="s">
        <v>284</v>
      </c>
      <c r="AG49" s="35" t="s">
        <v>284</v>
      </c>
    </row>
    <row r="50" spans="1:33" s="36" customFormat="1" ht="15" customHeight="1" x14ac:dyDescent="0.25">
      <c r="A50" s="68">
        <v>43</v>
      </c>
      <c r="B50" s="34"/>
      <c r="C50" s="124" t="s">
        <v>434</v>
      </c>
      <c r="D50" s="35">
        <v>6</v>
      </c>
      <c r="E50" s="35" t="s">
        <v>284</v>
      </c>
      <c r="F50" s="35" t="s">
        <v>284</v>
      </c>
      <c r="G50" s="35" t="s">
        <v>284</v>
      </c>
      <c r="H50" s="35" t="s">
        <v>284</v>
      </c>
      <c r="I50" s="35" t="s">
        <v>284</v>
      </c>
      <c r="J50" s="35" t="s">
        <v>284</v>
      </c>
      <c r="K50" s="35" t="s">
        <v>284</v>
      </c>
      <c r="L50" s="35" t="s">
        <v>284</v>
      </c>
      <c r="M50" s="35" t="s">
        <v>284</v>
      </c>
      <c r="N50" s="35" t="s">
        <v>284</v>
      </c>
      <c r="O50" s="35">
        <v>1</v>
      </c>
      <c r="P50" s="35" t="s">
        <v>284</v>
      </c>
      <c r="Q50" s="35" t="s">
        <v>284</v>
      </c>
      <c r="R50" s="35" t="s">
        <v>284</v>
      </c>
      <c r="S50" s="35" t="s">
        <v>284</v>
      </c>
      <c r="T50" s="35" t="s">
        <v>284</v>
      </c>
      <c r="U50" s="35" t="s">
        <v>284</v>
      </c>
      <c r="V50" s="35">
        <v>4</v>
      </c>
      <c r="W50" s="35">
        <v>3</v>
      </c>
      <c r="X50" s="35">
        <v>1</v>
      </c>
      <c r="Y50" s="35" t="s">
        <v>284</v>
      </c>
      <c r="Z50" s="35" t="s">
        <v>284</v>
      </c>
      <c r="AA50" s="35" t="s">
        <v>284</v>
      </c>
      <c r="AB50" s="35" t="s">
        <v>284</v>
      </c>
      <c r="AC50" s="35" t="s">
        <v>284</v>
      </c>
      <c r="AD50" s="35">
        <v>1</v>
      </c>
      <c r="AE50" s="35" t="s">
        <v>284</v>
      </c>
      <c r="AF50" s="35" t="s">
        <v>284</v>
      </c>
      <c r="AG50" s="35" t="s">
        <v>284</v>
      </c>
    </row>
    <row r="51" spans="1:33" s="36" customFormat="1" ht="15" customHeight="1" x14ac:dyDescent="0.25">
      <c r="A51" s="68">
        <v>44</v>
      </c>
      <c r="B51" s="34"/>
      <c r="C51" s="124" t="s">
        <v>421</v>
      </c>
      <c r="D51" s="35">
        <v>1</v>
      </c>
      <c r="E51" s="35" t="s">
        <v>284</v>
      </c>
      <c r="F51" s="35" t="s">
        <v>284</v>
      </c>
      <c r="G51" s="35" t="s">
        <v>284</v>
      </c>
      <c r="H51" s="35" t="s">
        <v>284</v>
      </c>
      <c r="I51" s="35" t="s">
        <v>284</v>
      </c>
      <c r="J51" s="35" t="s">
        <v>284</v>
      </c>
      <c r="K51" s="35" t="s">
        <v>284</v>
      </c>
      <c r="L51" s="35" t="s">
        <v>284</v>
      </c>
      <c r="M51" s="35" t="s">
        <v>284</v>
      </c>
      <c r="N51" s="35" t="s">
        <v>284</v>
      </c>
      <c r="O51" s="35" t="s">
        <v>284</v>
      </c>
      <c r="P51" s="35" t="s">
        <v>284</v>
      </c>
      <c r="Q51" s="35" t="s">
        <v>284</v>
      </c>
      <c r="R51" s="35" t="s">
        <v>284</v>
      </c>
      <c r="S51" s="35" t="s">
        <v>284</v>
      </c>
      <c r="T51" s="35" t="s">
        <v>284</v>
      </c>
      <c r="U51" s="35" t="s">
        <v>284</v>
      </c>
      <c r="V51" s="35">
        <v>1</v>
      </c>
      <c r="W51" s="35">
        <v>1</v>
      </c>
      <c r="X51" s="35" t="s">
        <v>284</v>
      </c>
      <c r="Y51" s="35" t="s">
        <v>284</v>
      </c>
      <c r="Z51" s="35" t="s">
        <v>284</v>
      </c>
      <c r="AA51" s="35" t="s">
        <v>284</v>
      </c>
      <c r="AB51" s="35" t="s">
        <v>284</v>
      </c>
      <c r="AC51" s="35" t="s">
        <v>284</v>
      </c>
      <c r="AD51" s="35" t="s">
        <v>284</v>
      </c>
      <c r="AE51" s="35" t="s">
        <v>284</v>
      </c>
      <c r="AF51" s="35" t="s">
        <v>284</v>
      </c>
      <c r="AG51" s="35" t="s">
        <v>284</v>
      </c>
    </row>
    <row r="52" spans="1:33" s="56" customFormat="1" ht="15" customHeight="1" x14ac:dyDescent="0.3">
      <c r="A52" s="68">
        <v>45</v>
      </c>
      <c r="B52" s="85"/>
      <c r="C52" s="80" t="s">
        <v>435</v>
      </c>
      <c r="D52" s="70">
        <v>130053</v>
      </c>
      <c r="E52" s="70">
        <v>16911</v>
      </c>
      <c r="F52" s="70">
        <v>7302</v>
      </c>
      <c r="G52" s="70">
        <v>9609</v>
      </c>
      <c r="H52" s="70">
        <v>19054</v>
      </c>
      <c r="I52" s="70">
        <v>10390</v>
      </c>
      <c r="J52" s="70">
        <v>4845</v>
      </c>
      <c r="K52" s="70">
        <v>3819</v>
      </c>
      <c r="L52" s="70">
        <v>5346</v>
      </c>
      <c r="M52" s="70">
        <v>3959</v>
      </c>
      <c r="N52" s="70">
        <v>1005</v>
      </c>
      <c r="O52" s="70">
        <v>2615</v>
      </c>
      <c r="P52" s="70">
        <v>9735</v>
      </c>
      <c r="Q52" s="70">
        <v>2551</v>
      </c>
      <c r="R52" s="70">
        <v>13386</v>
      </c>
      <c r="S52" s="70">
        <v>2230</v>
      </c>
      <c r="T52" s="70">
        <v>7043</v>
      </c>
      <c r="U52" s="70">
        <v>4113</v>
      </c>
      <c r="V52" s="70">
        <v>28988</v>
      </c>
      <c r="W52" s="70">
        <v>7877</v>
      </c>
      <c r="X52" s="70">
        <v>14239</v>
      </c>
      <c r="Y52" s="70">
        <v>6872</v>
      </c>
      <c r="Z52" s="70">
        <v>7391</v>
      </c>
      <c r="AA52" s="70">
        <v>4836</v>
      </c>
      <c r="AB52" s="70">
        <v>2555</v>
      </c>
      <c r="AC52" s="70">
        <v>1668</v>
      </c>
      <c r="AD52" s="70">
        <v>5751</v>
      </c>
      <c r="AE52" s="70">
        <v>3335</v>
      </c>
      <c r="AF52" s="70">
        <v>5279</v>
      </c>
      <c r="AG52" s="70">
        <v>3079</v>
      </c>
    </row>
    <row r="53" spans="1:33" s="36" customFormat="1" ht="15" customHeight="1" x14ac:dyDescent="0.25">
      <c r="A53" s="68">
        <v>46</v>
      </c>
      <c r="B53" s="34">
        <v>10</v>
      </c>
      <c r="C53" s="124" t="s">
        <v>740</v>
      </c>
      <c r="D53" s="35">
        <v>126314</v>
      </c>
      <c r="E53" s="35">
        <v>16552</v>
      </c>
      <c r="F53" s="35">
        <v>7121</v>
      </c>
      <c r="G53" s="35">
        <v>9431</v>
      </c>
      <c r="H53" s="35">
        <v>18763</v>
      </c>
      <c r="I53" s="35">
        <v>10219</v>
      </c>
      <c r="J53" s="35">
        <v>4796</v>
      </c>
      <c r="K53" s="35">
        <v>3748</v>
      </c>
      <c r="L53" s="35">
        <v>5171</v>
      </c>
      <c r="M53" s="35">
        <v>3813</v>
      </c>
      <c r="N53" s="35">
        <v>994</v>
      </c>
      <c r="O53" s="35">
        <v>2547</v>
      </c>
      <c r="P53" s="35">
        <v>9403</v>
      </c>
      <c r="Q53" s="35">
        <v>2461</v>
      </c>
      <c r="R53" s="35">
        <v>13047</v>
      </c>
      <c r="S53" s="35">
        <v>2175</v>
      </c>
      <c r="T53" s="35">
        <v>6838</v>
      </c>
      <c r="U53" s="35">
        <v>4034</v>
      </c>
      <c r="V53" s="35">
        <v>28122</v>
      </c>
      <c r="W53" s="35">
        <v>7621</v>
      </c>
      <c r="X53" s="35">
        <v>13864</v>
      </c>
      <c r="Y53" s="35">
        <v>6637</v>
      </c>
      <c r="Z53" s="35">
        <v>7139</v>
      </c>
      <c r="AA53" s="35">
        <v>4648</v>
      </c>
      <c r="AB53" s="35">
        <v>2491</v>
      </c>
      <c r="AC53" s="35">
        <v>1512</v>
      </c>
      <c r="AD53" s="35">
        <v>5574</v>
      </c>
      <c r="AE53" s="35">
        <v>3208</v>
      </c>
      <c r="AF53" s="35">
        <v>5093</v>
      </c>
      <c r="AG53" s="35">
        <v>2915</v>
      </c>
    </row>
    <row r="54" spans="1:33" s="36" customFormat="1" ht="15" customHeight="1" x14ac:dyDescent="0.25">
      <c r="A54" s="68">
        <v>47</v>
      </c>
      <c r="B54" s="34">
        <v>20</v>
      </c>
      <c r="C54" s="124" t="s">
        <v>402</v>
      </c>
      <c r="D54" s="35">
        <v>3246</v>
      </c>
      <c r="E54" s="35">
        <v>301</v>
      </c>
      <c r="F54" s="35">
        <v>154</v>
      </c>
      <c r="G54" s="35">
        <v>147</v>
      </c>
      <c r="H54" s="35">
        <v>211</v>
      </c>
      <c r="I54" s="35">
        <v>129</v>
      </c>
      <c r="J54" s="35">
        <v>25</v>
      </c>
      <c r="K54" s="35">
        <v>57</v>
      </c>
      <c r="L54" s="35">
        <v>92</v>
      </c>
      <c r="M54" s="35">
        <v>130</v>
      </c>
      <c r="N54" s="35">
        <v>9</v>
      </c>
      <c r="O54" s="35">
        <v>47</v>
      </c>
      <c r="P54" s="35">
        <v>310</v>
      </c>
      <c r="Q54" s="35">
        <v>77</v>
      </c>
      <c r="R54" s="35">
        <v>307</v>
      </c>
      <c r="S54" s="35">
        <v>53</v>
      </c>
      <c r="T54" s="35">
        <v>185</v>
      </c>
      <c r="U54" s="35">
        <v>69</v>
      </c>
      <c r="V54" s="35">
        <v>784</v>
      </c>
      <c r="W54" s="35">
        <v>232</v>
      </c>
      <c r="X54" s="35">
        <v>346</v>
      </c>
      <c r="Y54" s="35">
        <v>206</v>
      </c>
      <c r="Z54" s="35">
        <v>230</v>
      </c>
      <c r="AA54" s="35">
        <v>172</v>
      </c>
      <c r="AB54" s="35">
        <v>58</v>
      </c>
      <c r="AC54" s="35">
        <v>153</v>
      </c>
      <c r="AD54" s="35">
        <v>148</v>
      </c>
      <c r="AE54" s="35">
        <v>119</v>
      </c>
      <c r="AF54" s="35">
        <v>169</v>
      </c>
      <c r="AG54" s="35">
        <v>159</v>
      </c>
    </row>
    <row r="55" spans="1:33" s="36" customFormat="1" ht="15" customHeight="1" x14ac:dyDescent="0.25">
      <c r="A55" s="68">
        <v>48</v>
      </c>
      <c r="B55" s="34">
        <v>30</v>
      </c>
      <c r="C55" s="124" t="s">
        <v>404</v>
      </c>
      <c r="D55" s="35">
        <v>4</v>
      </c>
      <c r="E55" s="35">
        <v>1</v>
      </c>
      <c r="F55" s="35">
        <v>1</v>
      </c>
      <c r="G55" s="35" t="s">
        <v>284</v>
      </c>
      <c r="H55" s="35">
        <v>1</v>
      </c>
      <c r="I55" s="35">
        <v>1</v>
      </c>
      <c r="J55" s="35" t="s">
        <v>284</v>
      </c>
      <c r="K55" s="35" t="s">
        <v>284</v>
      </c>
      <c r="L55" s="35" t="s">
        <v>284</v>
      </c>
      <c r="M55" s="35" t="s">
        <v>284</v>
      </c>
      <c r="N55" s="35" t="s">
        <v>284</v>
      </c>
      <c r="O55" s="35" t="s">
        <v>284</v>
      </c>
      <c r="P55" s="35">
        <v>1</v>
      </c>
      <c r="Q55" s="35" t="s">
        <v>284</v>
      </c>
      <c r="R55" s="35" t="s">
        <v>284</v>
      </c>
      <c r="S55" s="35" t="s">
        <v>284</v>
      </c>
      <c r="T55" s="35" t="s">
        <v>284</v>
      </c>
      <c r="U55" s="35" t="s">
        <v>284</v>
      </c>
      <c r="V55" s="35" t="s">
        <v>284</v>
      </c>
      <c r="W55" s="35" t="s">
        <v>284</v>
      </c>
      <c r="X55" s="35" t="s">
        <v>284</v>
      </c>
      <c r="Y55" s="35" t="s">
        <v>284</v>
      </c>
      <c r="Z55" s="35" t="s">
        <v>284</v>
      </c>
      <c r="AA55" s="35" t="s">
        <v>284</v>
      </c>
      <c r="AB55" s="35" t="s">
        <v>284</v>
      </c>
      <c r="AC55" s="35" t="s">
        <v>284</v>
      </c>
      <c r="AD55" s="35">
        <v>1</v>
      </c>
      <c r="AE55" s="35" t="s">
        <v>284</v>
      </c>
      <c r="AF55" s="35" t="s">
        <v>284</v>
      </c>
      <c r="AG55" s="35" t="s">
        <v>284</v>
      </c>
    </row>
    <row r="56" spans="1:33" s="36" customFormat="1" ht="15" customHeight="1" x14ac:dyDescent="0.25">
      <c r="A56" s="68">
        <v>49</v>
      </c>
      <c r="B56" s="34">
        <v>40</v>
      </c>
      <c r="C56" s="124" t="s">
        <v>405</v>
      </c>
      <c r="D56" s="35" t="s">
        <v>284</v>
      </c>
      <c r="E56" s="35" t="s">
        <v>284</v>
      </c>
      <c r="F56" s="35" t="s">
        <v>284</v>
      </c>
      <c r="G56" s="35" t="s">
        <v>284</v>
      </c>
      <c r="H56" s="35" t="s">
        <v>284</v>
      </c>
      <c r="I56" s="35" t="s">
        <v>284</v>
      </c>
      <c r="J56" s="35" t="s">
        <v>284</v>
      </c>
      <c r="K56" s="35" t="s">
        <v>284</v>
      </c>
      <c r="L56" s="35" t="s">
        <v>284</v>
      </c>
      <c r="M56" s="35" t="s">
        <v>284</v>
      </c>
      <c r="N56" s="35" t="s">
        <v>284</v>
      </c>
      <c r="O56" s="35" t="s">
        <v>284</v>
      </c>
      <c r="P56" s="35" t="s">
        <v>284</v>
      </c>
      <c r="Q56" s="35" t="s">
        <v>284</v>
      </c>
      <c r="R56" s="35" t="s">
        <v>284</v>
      </c>
      <c r="S56" s="35" t="s">
        <v>284</v>
      </c>
      <c r="T56" s="35" t="s">
        <v>284</v>
      </c>
      <c r="U56" s="35" t="s">
        <v>284</v>
      </c>
      <c r="V56" s="35" t="s">
        <v>284</v>
      </c>
      <c r="W56" s="35" t="s">
        <v>284</v>
      </c>
      <c r="X56" s="35" t="s">
        <v>284</v>
      </c>
      <c r="Y56" s="35" t="s">
        <v>284</v>
      </c>
      <c r="Z56" s="35" t="s">
        <v>284</v>
      </c>
      <c r="AA56" s="35" t="s">
        <v>284</v>
      </c>
      <c r="AB56" s="35" t="s">
        <v>284</v>
      </c>
      <c r="AC56" s="35" t="s">
        <v>284</v>
      </c>
      <c r="AD56" s="35" t="s">
        <v>284</v>
      </c>
      <c r="AE56" s="35" t="s">
        <v>284</v>
      </c>
      <c r="AF56" s="35" t="s">
        <v>284</v>
      </c>
      <c r="AG56" s="35" t="s">
        <v>284</v>
      </c>
    </row>
    <row r="57" spans="1:33" s="36" customFormat="1" ht="15" customHeight="1" x14ac:dyDescent="0.25">
      <c r="A57" s="68">
        <v>50</v>
      </c>
      <c r="B57" s="34">
        <v>50</v>
      </c>
      <c r="C57" s="124" t="s">
        <v>436</v>
      </c>
      <c r="D57" s="35">
        <v>489</v>
      </c>
      <c r="E57" s="35">
        <v>57</v>
      </c>
      <c r="F57" s="35">
        <v>26</v>
      </c>
      <c r="G57" s="35">
        <v>31</v>
      </c>
      <c r="H57" s="35">
        <v>79</v>
      </c>
      <c r="I57" s="35">
        <v>41</v>
      </c>
      <c r="J57" s="35">
        <v>24</v>
      </c>
      <c r="K57" s="35">
        <v>14</v>
      </c>
      <c r="L57" s="35">
        <v>83</v>
      </c>
      <c r="M57" s="35">
        <v>16</v>
      </c>
      <c r="N57" s="35">
        <v>2</v>
      </c>
      <c r="O57" s="35">
        <v>21</v>
      </c>
      <c r="P57" s="35">
        <v>21</v>
      </c>
      <c r="Q57" s="35">
        <v>13</v>
      </c>
      <c r="R57" s="35">
        <v>32</v>
      </c>
      <c r="S57" s="35">
        <v>2</v>
      </c>
      <c r="T57" s="35">
        <v>20</v>
      </c>
      <c r="U57" s="35">
        <v>10</v>
      </c>
      <c r="V57" s="35">
        <v>82</v>
      </c>
      <c r="W57" s="35">
        <v>24</v>
      </c>
      <c r="X57" s="35">
        <v>29</v>
      </c>
      <c r="Y57" s="35">
        <v>29</v>
      </c>
      <c r="Z57" s="35">
        <v>22</v>
      </c>
      <c r="AA57" s="35">
        <v>16</v>
      </c>
      <c r="AB57" s="35">
        <v>6</v>
      </c>
      <c r="AC57" s="35">
        <v>3</v>
      </c>
      <c r="AD57" s="35">
        <v>28</v>
      </c>
      <c r="AE57" s="35">
        <v>8</v>
      </c>
      <c r="AF57" s="35">
        <v>17</v>
      </c>
      <c r="AG57" s="35">
        <v>5</v>
      </c>
    </row>
    <row r="58" spans="1:33" s="56" customFormat="1" ht="15" customHeight="1" x14ac:dyDescent="0.3">
      <c r="A58" s="68">
        <v>51</v>
      </c>
      <c r="B58" s="85"/>
      <c r="C58" s="80" t="s">
        <v>437</v>
      </c>
      <c r="D58" s="70">
        <v>146439</v>
      </c>
      <c r="E58" s="70">
        <v>19186</v>
      </c>
      <c r="F58" s="70">
        <v>8270</v>
      </c>
      <c r="G58" s="70">
        <v>10916</v>
      </c>
      <c r="H58" s="70">
        <v>21381</v>
      </c>
      <c r="I58" s="70">
        <v>11708</v>
      </c>
      <c r="J58" s="70">
        <v>5395</v>
      </c>
      <c r="K58" s="70">
        <v>4278</v>
      </c>
      <c r="L58" s="70">
        <v>6260</v>
      </c>
      <c r="M58" s="70">
        <v>4407</v>
      </c>
      <c r="N58" s="70">
        <v>1113</v>
      </c>
      <c r="O58" s="70">
        <v>3056</v>
      </c>
      <c r="P58" s="70">
        <v>11040</v>
      </c>
      <c r="Q58" s="70">
        <v>2822</v>
      </c>
      <c r="R58" s="70">
        <v>14856</v>
      </c>
      <c r="S58" s="70">
        <v>2480</v>
      </c>
      <c r="T58" s="70">
        <v>7827</v>
      </c>
      <c r="U58" s="70">
        <v>4549</v>
      </c>
      <c r="V58" s="70">
        <v>33172</v>
      </c>
      <c r="W58" s="70">
        <v>8989</v>
      </c>
      <c r="X58" s="70">
        <v>16348</v>
      </c>
      <c r="Y58" s="70">
        <v>7835</v>
      </c>
      <c r="Z58" s="70">
        <v>8261</v>
      </c>
      <c r="AA58" s="70">
        <v>5344</v>
      </c>
      <c r="AB58" s="70">
        <v>2917</v>
      </c>
      <c r="AC58" s="70">
        <v>1865</v>
      </c>
      <c r="AD58" s="70">
        <v>6252</v>
      </c>
      <c r="AE58" s="70">
        <v>3643</v>
      </c>
      <c r="AF58" s="70">
        <v>5777</v>
      </c>
      <c r="AG58" s="70">
        <v>3348</v>
      </c>
    </row>
    <row r="59" spans="1:33" s="125" customFormat="1" ht="15" customHeight="1" x14ac:dyDescent="0.25">
      <c r="A59" s="68">
        <v>52</v>
      </c>
      <c r="B59" s="86"/>
      <c r="C59" s="65" t="s">
        <v>438</v>
      </c>
      <c r="D59" s="35">
        <v>130067</v>
      </c>
      <c r="E59" s="35">
        <v>16911</v>
      </c>
      <c r="F59" s="35">
        <v>7302</v>
      </c>
      <c r="G59" s="35">
        <v>9609</v>
      </c>
      <c r="H59" s="35">
        <v>19055</v>
      </c>
      <c r="I59" s="35">
        <v>10391</v>
      </c>
      <c r="J59" s="35">
        <v>4845</v>
      </c>
      <c r="K59" s="35">
        <v>3819</v>
      </c>
      <c r="L59" s="35">
        <v>5346</v>
      </c>
      <c r="M59" s="35">
        <v>3959</v>
      </c>
      <c r="N59" s="35">
        <v>1005</v>
      </c>
      <c r="O59" s="35">
        <v>2615</v>
      </c>
      <c r="P59" s="35">
        <v>9738</v>
      </c>
      <c r="Q59" s="35">
        <v>2551</v>
      </c>
      <c r="R59" s="35">
        <v>13389</v>
      </c>
      <c r="S59" s="35">
        <v>2230</v>
      </c>
      <c r="T59" s="35">
        <v>7044</v>
      </c>
      <c r="U59" s="35">
        <v>4115</v>
      </c>
      <c r="V59" s="35">
        <v>28994</v>
      </c>
      <c r="W59" s="35">
        <v>7880</v>
      </c>
      <c r="X59" s="35">
        <v>14240</v>
      </c>
      <c r="Y59" s="35">
        <v>6874</v>
      </c>
      <c r="Z59" s="35">
        <v>7391</v>
      </c>
      <c r="AA59" s="35">
        <v>4836</v>
      </c>
      <c r="AB59" s="35">
        <v>2555</v>
      </c>
      <c r="AC59" s="35">
        <v>1668</v>
      </c>
      <c r="AD59" s="35">
        <v>5752</v>
      </c>
      <c r="AE59" s="35">
        <v>3335</v>
      </c>
      <c r="AF59" s="35">
        <v>5279</v>
      </c>
      <c r="AG59" s="35">
        <v>3079</v>
      </c>
    </row>
    <row r="60" spans="1:33" s="36" customFormat="1" ht="15" customHeight="1" x14ac:dyDescent="0.25">
      <c r="A60" s="68"/>
      <c r="B60" s="34"/>
      <c r="C60" s="41" t="s">
        <v>439</v>
      </c>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row>
    <row r="61" spans="1:33" s="36" customFormat="1" ht="15" customHeight="1" x14ac:dyDescent="0.25">
      <c r="A61" s="68">
        <v>53</v>
      </c>
      <c r="B61" s="34"/>
      <c r="C61" s="87" t="s">
        <v>440</v>
      </c>
      <c r="D61" s="35">
        <v>39106</v>
      </c>
      <c r="E61" s="35">
        <v>4980</v>
      </c>
      <c r="F61" s="35">
        <v>2193</v>
      </c>
      <c r="G61" s="35">
        <v>2787</v>
      </c>
      <c r="H61" s="35">
        <v>5751</v>
      </c>
      <c r="I61" s="35">
        <v>3317</v>
      </c>
      <c r="J61" s="35">
        <v>1375</v>
      </c>
      <c r="K61" s="35">
        <v>1059</v>
      </c>
      <c r="L61" s="35">
        <v>2668</v>
      </c>
      <c r="M61" s="35">
        <v>1569</v>
      </c>
      <c r="N61" s="35">
        <v>270</v>
      </c>
      <c r="O61" s="35">
        <v>1244</v>
      </c>
      <c r="P61" s="35">
        <v>3092</v>
      </c>
      <c r="Q61" s="35">
        <v>871</v>
      </c>
      <c r="R61" s="35">
        <v>3365</v>
      </c>
      <c r="S61" s="35">
        <v>530</v>
      </c>
      <c r="T61" s="35">
        <v>1955</v>
      </c>
      <c r="U61" s="35">
        <v>880</v>
      </c>
      <c r="V61" s="35">
        <v>6981</v>
      </c>
      <c r="W61" s="35">
        <v>1810</v>
      </c>
      <c r="X61" s="35">
        <v>3194</v>
      </c>
      <c r="Y61" s="35">
        <v>1977</v>
      </c>
      <c r="Z61" s="35">
        <v>2399</v>
      </c>
      <c r="AA61" s="35">
        <v>1640</v>
      </c>
      <c r="AB61" s="35">
        <v>759</v>
      </c>
      <c r="AC61" s="35">
        <v>468</v>
      </c>
      <c r="AD61" s="35">
        <v>1814</v>
      </c>
      <c r="AE61" s="35">
        <v>942</v>
      </c>
      <c r="AF61" s="35">
        <v>1732</v>
      </c>
      <c r="AG61" s="35">
        <v>960</v>
      </c>
    </row>
    <row r="62" spans="1:33" s="36" customFormat="1" ht="15" customHeight="1" x14ac:dyDescent="0.25">
      <c r="A62" s="68">
        <v>54</v>
      </c>
      <c r="B62" s="34"/>
      <c r="C62" s="87" t="s">
        <v>441</v>
      </c>
      <c r="D62" s="35">
        <v>59279</v>
      </c>
      <c r="E62" s="35">
        <v>8278</v>
      </c>
      <c r="F62" s="35">
        <v>3349</v>
      </c>
      <c r="G62" s="35">
        <v>4929</v>
      </c>
      <c r="H62" s="35">
        <v>5435</v>
      </c>
      <c r="I62" s="35">
        <v>2902</v>
      </c>
      <c r="J62" s="35">
        <v>1408</v>
      </c>
      <c r="K62" s="35">
        <v>1125</v>
      </c>
      <c r="L62" s="35">
        <v>2142</v>
      </c>
      <c r="M62" s="35">
        <v>1767</v>
      </c>
      <c r="N62" s="35">
        <v>560</v>
      </c>
      <c r="O62" s="35">
        <v>1115</v>
      </c>
      <c r="P62" s="35">
        <v>4175</v>
      </c>
      <c r="Q62" s="35">
        <v>1207</v>
      </c>
      <c r="R62" s="35">
        <v>6934</v>
      </c>
      <c r="S62" s="35">
        <v>1162</v>
      </c>
      <c r="T62" s="35">
        <v>3607</v>
      </c>
      <c r="U62" s="35">
        <v>2165</v>
      </c>
      <c r="V62" s="35">
        <v>15832</v>
      </c>
      <c r="W62" s="35">
        <v>4304</v>
      </c>
      <c r="X62" s="35">
        <v>7815</v>
      </c>
      <c r="Y62" s="35">
        <v>3713</v>
      </c>
      <c r="Z62" s="35">
        <v>3297</v>
      </c>
      <c r="AA62" s="35">
        <v>2197</v>
      </c>
      <c r="AB62" s="35">
        <v>1100</v>
      </c>
      <c r="AC62" s="35">
        <v>673</v>
      </c>
      <c r="AD62" s="35">
        <v>2305</v>
      </c>
      <c r="AE62" s="35">
        <v>1683</v>
      </c>
      <c r="AF62" s="35">
        <v>2553</v>
      </c>
      <c r="AG62" s="35">
        <v>1323</v>
      </c>
    </row>
    <row r="63" spans="1:33" s="36" customFormat="1" ht="15" customHeight="1" x14ac:dyDescent="0.25">
      <c r="A63" s="68">
        <v>55</v>
      </c>
      <c r="B63" s="34"/>
      <c r="C63" s="87" t="s">
        <v>442</v>
      </c>
      <c r="D63" s="35">
        <v>47272</v>
      </c>
      <c r="E63" s="35">
        <v>5918</v>
      </c>
      <c r="F63" s="35">
        <v>2737</v>
      </c>
      <c r="G63" s="35">
        <v>3181</v>
      </c>
      <c r="H63" s="35">
        <v>14633</v>
      </c>
      <c r="I63" s="35">
        <v>7663</v>
      </c>
      <c r="J63" s="35">
        <v>3973</v>
      </c>
      <c r="K63" s="35">
        <v>2997</v>
      </c>
      <c r="L63" s="35">
        <v>614</v>
      </c>
      <c r="M63" s="35">
        <v>970</v>
      </c>
      <c r="N63" s="35">
        <v>179</v>
      </c>
      <c r="O63" s="35">
        <v>430</v>
      </c>
      <c r="P63" s="35">
        <v>3468</v>
      </c>
      <c r="Q63" s="35">
        <v>717</v>
      </c>
      <c r="R63" s="35">
        <v>4481</v>
      </c>
      <c r="S63" s="35">
        <v>690</v>
      </c>
      <c r="T63" s="35">
        <v>2177</v>
      </c>
      <c r="U63" s="35">
        <v>1614</v>
      </c>
      <c r="V63" s="35">
        <v>6482</v>
      </c>
      <c r="W63" s="35">
        <v>1642</v>
      </c>
      <c r="X63" s="35">
        <v>3625</v>
      </c>
      <c r="Y63" s="35">
        <v>1215</v>
      </c>
      <c r="Z63" s="35">
        <v>2575</v>
      </c>
      <c r="AA63" s="35">
        <v>1480</v>
      </c>
      <c r="AB63" s="35">
        <v>1095</v>
      </c>
      <c r="AC63" s="35">
        <v>542</v>
      </c>
      <c r="AD63" s="35">
        <v>2673</v>
      </c>
      <c r="AE63" s="35">
        <v>906</v>
      </c>
      <c r="AF63" s="35">
        <v>1528</v>
      </c>
      <c r="AG63" s="35">
        <v>1156</v>
      </c>
    </row>
    <row r="64" spans="1:33" s="36" customFormat="1" ht="15" customHeight="1" x14ac:dyDescent="0.25">
      <c r="A64" s="68">
        <v>56</v>
      </c>
      <c r="B64" s="34"/>
      <c r="C64" s="88" t="s">
        <v>443</v>
      </c>
      <c r="D64" s="35">
        <v>22839</v>
      </c>
      <c r="E64" s="35">
        <v>2979</v>
      </c>
      <c r="F64" s="35">
        <v>1360</v>
      </c>
      <c r="G64" s="35">
        <v>1619</v>
      </c>
      <c r="H64" s="35">
        <v>7153</v>
      </c>
      <c r="I64" s="35">
        <v>3793</v>
      </c>
      <c r="J64" s="35">
        <v>1909</v>
      </c>
      <c r="K64" s="35">
        <v>1451</v>
      </c>
      <c r="L64" s="35">
        <v>194</v>
      </c>
      <c r="M64" s="35">
        <v>462</v>
      </c>
      <c r="N64" s="35">
        <v>92</v>
      </c>
      <c r="O64" s="35">
        <v>212</v>
      </c>
      <c r="P64" s="35">
        <v>1645</v>
      </c>
      <c r="Q64" s="35">
        <v>359</v>
      </c>
      <c r="R64" s="35">
        <v>2124</v>
      </c>
      <c r="S64" s="35">
        <v>309</v>
      </c>
      <c r="T64" s="35">
        <v>1030</v>
      </c>
      <c r="U64" s="35">
        <v>785</v>
      </c>
      <c r="V64" s="35">
        <v>3174</v>
      </c>
      <c r="W64" s="35">
        <v>811</v>
      </c>
      <c r="X64" s="35">
        <v>1767</v>
      </c>
      <c r="Y64" s="35">
        <v>596</v>
      </c>
      <c r="Z64" s="35">
        <v>1200</v>
      </c>
      <c r="AA64" s="35">
        <v>673</v>
      </c>
      <c r="AB64" s="35">
        <v>527</v>
      </c>
      <c r="AC64" s="35">
        <v>261</v>
      </c>
      <c r="AD64" s="35">
        <v>1265</v>
      </c>
      <c r="AE64" s="35">
        <v>392</v>
      </c>
      <c r="AF64" s="35">
        <v>753</v>
      </c>
      <c r="AG64" s="35">
        <v>574</v>
      </c>
    </row>
    <row r="65" spans="1:33" s="36" customFormat="1" ht="15" customHeight="1" x14ac:dyDescent="0.25">
      <c r="A65" s="68">
        <v>57</v>
      </c>
      <c r="B65" s="34"/>
      <c r="C65" s="88" t="s">
        <v>444</v>
      </c>
      <c r="D65" s="35">
        <v>20099</v>
      </c>
      <c r="E65" s="35">
        <v>2492</v>
      </c>
      <c r="F65" s="35">
        <v>1141</v>
      </c>
      <c r="G65" s="35">
        <v>1351</v>
      </c>
      <c r="H65" s="35">
        <v>6758</v>
      </c>
      <c r="I65" s="35">
        <v>3509</v>
      </c>
      <c r="J65" s="35">
        <v>1827</v>
      </c>
      <c r="K65" s="35">
        <v>1422</v>
      </c>
      <c r="L65" s="35">
        <v>121</v>
      </c>
      <c r="M65" s="35">
        <v>420</v>
      </c>
      <c r="N65" s="35">
        <v>76</v>
      </c>
      <c r="O65" s="35">
        <v>192</v>
      </c>
      <c r="P65" s="35">
        <v>1486</v>
      </c>
      <c r="Q65" s="35">
        <v>302</v>
      </c>
      <c r="R65" s="35">
        <v>1807</v>
      </c>
      <c r="S65" s="35">
        <v>282</v>
      </c>
      <c r="T65" s="35">
        <v>883</v>
      </c>
      <c r="U65" s="35">
        <v>642</v>
      </c>
      <c r="V65" s="35">
        <v>2524</v>
      </c>
      <c r="W65" s="35">
        <v>644</v>
      </c>
      <c r="X65" s="35">
        <v>1393</v>
      </c>
      <c r="Y65" s="35">
        <v>487</v>
      </c>
      <c r="Z65" s="35">
        <v>1046</v>
      </c>
      <c r="AA65" s="35">
        <v>594</v>
      </c>
      <c r="AB65" s="35">
        <v>452</v>
      </c>
      <c r="AC65" s="35">
        <v>254</v>
      </c>
      <c r="AD65" s="35">
        <v>1151</v>
      </c>
      <c r="AE65" s="35">
        <v>370</v>
      </c>
      <c r="AF65" s="35">
        <v>630</v>
      </c>
      <c r="AG65" s="35">
        <v>470</v>
      </c>
    </row>
    <row r="66" spans="1:33" s="36" customFormat="1" ht="15" customHeight="1" x14ac:dyDescent="0.25">
      <c r="A66" s="68">
        <v>58</v>
      </c>
      <c r="B66" s="34"/>
      <c r="C66" s="88" t="s">
        <v>445</v>
      </c>
      <c r="D66" s="35">
        <v>4334</v>
      </c>
      <c r="E66" s="35">
        <v>447</v>
      </c>
      <c r="F66" s="35">
        <v>236</v>
      </c>
      <c r="G66" s="35">
        <v>211</v>
      </c>
      <c r="H66" s="35">
        <v>722</v>
      </c>
      <c r="I66" s="35">
        <v>361</v>
      </c>
      <c r="J66" s="35">
        <v>237</v>
      </c>
      <c r="K66" s="35">
        <v>124</v>
      </c>
      <c r="L66" s="35">
        <v>299</v>
      </c>
      <c r="M66" s="35">
        <v>88</v>
      </c>
      <c r="N66" s="35">
        <v>11</v>
      </c>
      <c r="O66" s="35">
        <v>26</v>
      </c>
      <c r="P66" s="35">
        <v>337</v>
      </c>
      <c r="Q66" s="35">
        <v>56</v>
      </c>
      <c r="R66" s="35">
        <v>550</v>
      </c>
      <c r="S66" s="35">
        <v>99</v>
      </c>
      <c r="T66" s="35">
        <v>264</v>
      </c>
      <c r="U66" s="35">
        <v>187</v>
      </c>
      <c r="V66" s="35">
        <v>784</v>
      </c>
      <c r="W66" s="35">
        <v>187</v>
      </c>
      <c r="X66" s="35">
        <v>465</v>
      </c>
      <c r="Y66" s="35">
        <v>132</v>
      </c>
      <c r="Z66" s="35">
        <v>329</v>
      </c>
      <c r="AA66" s="35">
        <v>213</v>
      </c>
      <c r="AB66" s="35">
        <v>116</v>
      </c>
      <c r="AC66" s="35">
        <v>27</v>
      </c>
      <c r="AD66" s="35">
        <v>257</v>
      </c>
      <c r="AE66" s="35">
        <v>144</v>
      </c>
      <c r="AF66" s="35">
        <v>145</v>
      </c>
      <c r="AG66" s="35">
        <v>112</v>
      </c>
    </row>
    <row r="67" spans="1:33" s="36" customFormat="1" ht="15" customHeight="1" x14ac:dyDescent="0.25">
      <c r="A67" s="68">
        <v>59</v>
      </c>
      <c r="B67" s="34"/>
      <c r="C67" s="87" t="s">
        <v>446</v>
      </c>
      <c r="D67" s="35">
        <v>11528</v>
      </c>
      <c r="E67" s="35">
        <v>904</v>
      </c>
      <c r="F67" s="35">
        <v>438</v>
      </c>
      <c r="G67" s="35">
        <v>466</v>
      </c>
      <c r="H67" s="35">
        <v>899</v>
      </c>
      <c r="I67" s="35">
        <v>517</v>
      </c>
      <c r="J67" s="35">
        <v>197</v>
      </c>
      <c r="K67" s="35">
        <v>185</v>
      </c>
      <c r="L67" s="35">
        <v>282</v>
      </c>
      <c r="M67" s="35">
        <v>198</v>
      </c>
      <c r="N67" s="35">
        <v>153</v>
      </c>
      <c r="O67" s="35">
        <v>141</v>
      </c>
      <c r="P67" s="35">
        <v>1422</v>
      </c>
      <c r="Q67" s="35">
        <v>153</v>
      </c>
      <c r="R67" s="35">
        <v>1623</v>
      </c>
      <c r="S67" s="35">
        <v>322</v>
      </c>
      <c r="T67" s="35">
        <v>832</v>
      </c>
      <c r="U67" s="35">
        <v>469</v>
      </c>
      <c r="V67" s="35">
        <v>3692</v>
      </c>
      <c r="W67" s="35">
        <v>1179</v>
      </c>
      <c r="X67" s="35">
        <v>1811</v>
      </c>
      <c r="Y67" s="35">
        <v>702</v>
      </c>
      <c r="Z67" s="35">
        <v>433</v>
      </c>
      <c r="AA67" s="35">
        <v>296</v>
      </c>
      <c r="AB67" s="35">
        <v>137</v>
      </c>
      <c r="AC67" s="35">
        <v>365</v>
      </c>
      <c r="AD67" s="35">
        <v>321</v>
      </c>
      <c r="AE67" s="35">
        <v>400</v>
      </c>
      <c r="AF67" s="35">
        <v>308</v>
      </c>
      <c r="AG67" s="35">
        <v>234</v>
      </c>
    </row>
    <row r="68" spans="1:33" s="125" customFormat="1" ht="15" customHeight="1" x14ac:dyDescent="0.25">
      <c r="A68" s="68">
        <v>60</v>
      </c>
      <c r="B68" s="86"/>
      <c r="C68" s="65" t="s">
        <v>447</v>
      </c>
      <c r="D68" s="35">
        <v>82118</v>
      </c>
      <c r="E68" s="35">
        <v>11257</v>
      </c>
      <c r="F68" s="35">
        <v>4709</v>
      </c>
      <c r="G68" s="35">
        <v>6548</v>
      </c>
      <c r="H68" s="35" t="s">
        <v>284</v>
      </c>
      <c r="I68" s="35" t="s">
        <v>284</v>
      </c>
      <c r="J68" s="35" t="s">
        <v>284</v>
      </c>
      <c r="K68" s="35" t="s">
        <v>284</v>
      </c>
      <c r="L68" s="35">
        <v>2336</v>
      </c>
      <c r="M68" s="35">
        <v>2229</v>
      </c>
      <c r="N68" s="35">
        <v>652</v>
      </c>
      <c r="O68" s="35">
        <v>1327</v>
      </c>
      <c r="P68" s="35">
        <v>5820</v>
      </c>
      <c r="Q68" s="35">
        <v>1566</v>
      </c>
      <c r="R68" s="35">
        <v>9058</v>
      </c>
      <c r="S68" s="35">
        <v>1471</v>
      </c>
      <c r="T68" s="35">
        <v>4637</v>
      </c>
      <c r="U68" s="35">
        <v>2950</v>
      </c>
      <c r="V68" s="35">
        <v>19006</v>
      </c>
      <c r="W68" s="35">
        <v>5115</v>
      </c>
      <c r="X68" s="35">
        <v>9582</v>
      </c>
      <c r="Y68" s="35">
        <v>4309</v>
      </c>
      <c r="Z68" s="35">
        <v>4497</v>
      </c>
      <c r="AA68" s="35">
        <v>2870</v>
      </c>
      <c r="AB68" s="35">
        <v>1627</v>
      </c>
      <c r="AC68" s="35">
        <v>934</v>
      </c>
      <c r="AD68" s="35">
        <v>3570</v>
      </c>
      <c r="AE68" s="35">
        <v>2075</v>
      </c>
      <c r="AF68" s="35">
        <v>3306</v>
      </c>
      <c r="AG68" s="35">
        <v>1897</v>
      </c>
    </row>
    <row r="69" spans="1:33" s="36" customFormat="1" ht="15" customHeight="1" x14ac:dyDescent="0.25">
      <c r="A69" s="68">
        <v>61</v>
      </c>
      <c r="B69" s="34"/>
      <c r="C69" s="41" t="s">
        <v>448</v>
      </c>
      <c r="D69" s="35">
        <v>68049</v>
      </c>
      <c r="E69" s="35">
        <v>9003</v>
      </c>
      <c r="F69" s="35">
        <v>3696</v>
      </c>
      <c r="G69" s="35">
        <v>5307</v>
      </c>
      <c r="H69" s="35">
        <v>9792</v>
      </c>
      <c r="I69" s="35">
        <v>5157</v>
      </c>
      <c r="J69" s="35">
        <v>2590</v>
      </c>
      <c r="K69" s="35">
        <v>2045</v>
      </c>
      <c r="L69" s="35">
        <v>2051</v>
      </c>
      <c r="M69" s="35">
        <v>1847</v>
      </c>
      <c r="N69" s="35">
        <v>563</v>
      </c>
      <c r="O69" s="35">
        <v>1067</v>
      </c>
      <c r="P69" s="35">
        <v>4722</v>
      </c>
      <c r="Q69" s="35">
        <v>1382</v>
      </c>
      <c r="R69" s="35">
        <v>7227</v>
      </c>
      <c r="S69" s="35">
        <v>1106</v>
      </c>
      <c r="T69" s="35">
        <v>3606</v>
      </c>
      <c r="U69" s="35">
        <v>2515</v>
      </c>
      <c r="V69" s="35">
        <v>16674</v>
      </c>
      <c r="W69" s="35">
        <v>4566</v>
      </c>
      <c r="X69" s="35">
        <v>8277</v>
      </c>
      <c r="Y69" s="35">
        <v>3831</v>
      </c>
      <c r="Z69" s="35">
        <v>3766</v>
      </c>
      <c r="AA69" s="35">
        <v>2451</v>
      </c>
      <c r="AB69" s="35">
        <v>1315</v>
      </c>
      <c r="AC69" s="35">
        <v>718</v>
      </c>
      <c r="AD69" s="35">
        <v>3083</v>
      </c>
      <c r="AE69" s="35">
        <v>1817</v>
      </c>
      <c r="AF69" s="35">
        <v>2715</v>
      </c>
      <c r="AG69" s="35">
        <v>1622</v>
      </c>
    </row>
    <row r="70" spans="1:33" s="36" customFormat="1" ht="15" customHeight="1" x14ac:dyDescent="0.25">
      <c r="A70" s="68">
        <v>62</v>
      </c>
      <c r="B70" s="34"/>
      <c r="C70" s="41" t="s">
        <v>449</v>
      </c>
      <c r="D70" s="35">
        <v>865</v>
      </c>
      <c r="E70" s="35">
        <v>124</v>
      </c>
      <c r="F70" s="35">
        <v>63</v>
      </c>
      <c r="G70" s="35">
        <v>61</v>
      </c>
      <c r="H70" s="35">
        <v>118</v>
      </c>
      <c r="I70" s="35">
        <v>57</v>
      </c>
      <c r="J70" s="35">
        <v>35</v>
      </c>
      <c r="K70" s="35">
        <v>26</v>
      </c>
      <c r="L70" s="35">
        <v>15</v>
      </c>
      <c r="M70" s="35">
        <v>25</v>
      </c>
      <c r="N70" s="35">
        <v>5</v>
      </c>
      <c r="O70" s="35">
        <v>14</v>
      </c>
      <c r="P70" s="35">
        <v>60</v>
      </c>
      <c r="Q70" s="35">
        <v>8</v>
      </c>
      <c r="R70" s="35">
        <v>112</v>
      </c>
      <c r="S70" s="35">
        <v>20</v>
      </c>
      <c r="T70" s="35">
        <v>68</v>
      </c>
      <c r="U70" s="35">
        <v>24</v>
      </c>
      <c r="V70" s="35">
        <v>227</v>
      </c>
      <c r="W70" s="35">
        <v>36</v>
      </c>
      <c r="X70" s="35">
        <v>168</v>
      </c>
      <c r="Y70" s="35">
        <v>23</v>
      </c>
      <c r="Z70" s="35">
        <v>55</v>
      </c>
      <c r="AA70" s="35">
        <v>35</v>
      </c>
      <c r="AB70" s="35">
        <v>20</v>
      </c>
      <c r="AC70" s="35">
        <v>7</v>
      </c>
      <c r="AD70" s="35">
        <v>21</v>
      </c>
      <c r="AE70" s="35">
        <v>19</v>
      </c>
      <c r="AF70" s="35">
        <v>44</v>
      </c>
      <c r="AG70" s="35">
        <v>11</v>
      </c>
    </row>
    <row r="71" spans="1:33" s="36" customFormat="1" ht="15" customHeight="1" x14ac:dyDescent="0.25">
      <c r="A71" s="68">
        <v>63</v>
      </c>
      <c r="B71" s="34"/>
      <c r="C71" s="41" t="s">
        <v>450</v>
      </c>
      <c r="D71" s="35">
        <v>13204</v>
      </c>
      <c r="E71" s="35">
        <v>2130</v>
      </c>
      <c r="F71" s="35">
        <v>950</v>
      </c>
      <c r="G71" s="35">
        <v>1180</v>
      </c>
      <c r="H71" s="35">
        <v>2678</v>
      </c>
      <c r="I71" s="35">
        <v>1481</v>
      </c>
      <c r="J71" s="35">
        <v>692</v>
      </c>
      <c r="K71" s="35">
        <v>505</v>
      </c>
      <c r="L71" s="35">
        <v>270</v>
      </c>
      <c r="M71" s="35">
        <v>357</v>
      </c>
      <c r="N71" s="35">
        <v>84</v>
      </c>
      <c r="O71" s="35">
        <v>246</v>
      </c>
      <c r="P71" s="35">
        <v>1038</v>
      </c>
      <c r="Q71" s="35">
        <v>176</v>
      </c>
      <c r="R71" s="35">
        <v>1719</v>
      </c>
      <c r="S71" s="35">
        <v>345</v>
      </c>
      <c r="T71" s="35">
        <v>963</v>
      </c>
      <c r="U71" s="35">
        <v>411</v>
      </c>
      <c r="V71" s="35">
        <v>2105</v>
      </c>
      <c r="W71" s="35">
        <v>513</v>
      </c>
      <c r="X71" s="35">
        <v>1137</v>
      </c>
      <c r="Y71" s="35">
        <v>455</v>
      </c>
      <c r="Z71" s="35">
        <v>676</v>
      </c>
      <c r="AA71" s="35">
        <v>384</v>
      </c>
      <c r="AB71" s="35">
        <v>292</v>
      </c>
      <c r="AC71" s="35">
        <v>209</v>
      </c>
      <c r="AD71" s="35">
        <v>466</v>
      </c>
      <c r="AE71" s="35">
        <v>239</v>
      </c>
      <c r="AF71" s="35">
        <v>547</v>
      </c>
      <c r="AG71" s="35">
        <v>264</v>
      </c>
    </row>
    <row r="72" spans="1:33" s="56" customFormat="1" ht="15" customHeight="1" x14ac:dyDescent="0.3">
      <c r="A72" s="68">
        <v>64</v>
      </c>
      <c r="B72" s="86">
        <v>10</v>
      </c>
      <c r="C72" s="80" t="s">
        <v>451</v>
      </c>
      <c r="D72" s="70">
        <v>142186</v>
      </c>
      <c r="E72" s="70">
        <v>18783</v>
      </c>
      <c r="F72" s="70">
        <v>8069</v>
      </c>
      <c r="G72" s="70">
        <v>10714</v>
      </c>
      <c r="H72" s="70">
        <v>21059</v>
      </c>
      <c r="I72" s="70">
        <v>11516</v>
      </c>
      <c r="J72" s="70">
        <v>5339</v>
      </c>
      <c r="K72" s="70">
        <v>4204</v>
      </c>
      <c r="L72" s="70">
        <v>6060</v>
      </c>
      <c r="M72" s="70">
        <v>4251</v>
      </c>
      <c r="N72" s="70">
        <v>1100</v>
      </c>
      <c r="O72" s="70">
        <v>2975</v>
      </c>
      <c r="P72" s="70">
        <v>10663</v>
      </c>
      <c r="Q72" s="70">
        <v>2726</v>
      </c>
      <c r="R72" s="70">
        <v>14479</v>
      </c>
      <c r="S72" s="70">
        <v>2423</v>
      </c>
      <c r="T72" s="70">
        <v>7599</v>
      </c>
      <c r="U72" s="70">
        <v>4457</v>
      </c>
      <c r="V72" s="70">
        <v>32087</v>
      </c>
      <c r="W72" s="70">
        <v>8682</v>
      </c>
      <c r="X72" s="70">
        <v>15848</v>
      </c>
      <c r="Y72" s="70">
        <v>7557</v>
      </c>
      <c r="Z72" s="70">
        <v>7990</v>
      </c>
      <c r="AA72" s="70">
        <v>5146</v>
      </c>
      <c r="AB72" s="70">
        <v>2844</v>
      </c>
      <c r="AC72" s="70">
        <v>1696</v>
      </c>
      <c r="AD72" s="70">
        <v>6062</v>
      </c>
      <c r="AE72" s="70">
        <v>3505</v>
      </c>
      <c r="AF72" s="70">
        <v>5581</v>
      </c>
      <c r="AG72" s="70">
        <v>3169</v>
      </c>
    </row>
    <row r="73" spans="1:33" s="125" customFormat="1" ht="15" customHeight="1" x14ac:dyDescent="0.25">
      <c r="A73" s="68">
        <v>65</v>
      </c>
      <c r="B73" s="86"/>
      <c r="C73" s="65" t="s">
        <v>438</v>
      </c>
      <c r="D73" s="35">
        <v>126328</v>
      </c>
      <c r="E73" s="35">
        <v>16552</v>
      </c>
      <c r="F73" s="35">
        <v>7121</v>
      </c>
      <c r="G73" s="35">
        <v>9431</v>
      </c>
      <c r="H73" s="35">
        <v>18764</v>
      </c>
      <c r="I73" s="35">
        <v>10220</v>
      </c>
      <c r="J73" s="35">
        <v>4796</v>
      </c>
      <c r="K73" s="35">
        <v>3748</v>
      </c>
      <c r="L73" s="35">
        <v>5171</v>
      </c>
      <c r="M73" s="35">
        <v>3813</v>
      </c>
      <c r="N73" s="35">
        <v>994</v>
      </c>
      <c r="O73" s="35">
        <v>2547</v>
      </c>
      <c r="P73" s="35">
        <v>9406</v>
      </c>
      <c r="Q73" s="35">
        <v>2461</v>
      </c>
      <c r="R73" s="35">
        <v>13050</v>
      </c>
      <c r="S73" s="35">
        <v>2175</v>
      </c>
      <c r="T73" s="35">
        <v>6839</v>
      </c>
      <c r="U73" s="35">
        <v>4036</v>
      </c>
      <c r="V73" s="35">
        <v>28128</v>
      </c>
      <c r="W73" s="35">
        <v>7624</v>
      </c>
      <c r="X73" s="35">
        <v>13865</v>
      </c>
      <c r="Y73" s="35">
        <v>6639</v>
      </c>
      <c r="Z73" s="35">
        <v>7139</v>
      </c>
      <c r="AA73" s="35">
        <v>4648</v>
      </c>
      <c r="AB73" s="35">
        <v>2491</v>
      </c>
      <c r="AC73" s="35">
        <v>1512</v>
      </c>
      <c r="AD73" s="35">
        <v>5575</v>
      </c>
      <c r="AE73" s="35">
        <v>3208</v>
      </c>
      <c r="AF73" s="35">
        <v>5093</v>
      </c>
      <c r="AG73" s="35">
        <v>2915</v>
      </c>
    </row>
    <row r="74" spans="1:33" s="36" customFormat="1" ht="15" customHeight="1" x14ac:dyDescent="0.25">
      <c r="A74" s="68"/>
      <c r="B74" s="34"/>
      <c r="C74" s="41" t="s">
        <v>439</v>
      </c>
      <c r="D74" s="63"/>
      <c r="E74" s="63"/>
      <c r="F74" s="63"/>
      <c r="G74" s="63"/>
      <c r="H74" s="63"/>
      <c r="I74" s="63"/>
      <c r="J74" s="63"/>
      <c r="K74" s="63"/>
      <c r="L74" s="63"/>
      <c r="M74" s="63"/>
      <c r="N74" s="63"/>
      <c r="O74" s="63"/>
      <c r="P74" s="63"/>
      <c r="Q74" s="63"/>
      <c r="R74" s="63"/>
      <c r="S74" s="63"/>
      <c r="T74" s="63"/>
      <c r="U74" s="63"/>
      <c r="V74" s="63"/>
      <c r="W74" s="63"/>
      <c r="X74" s="63"/>
      <c r="Y74" s="63"/>
      <c r="Z74" s="63"/>
      <c r="AA74" s="63"/>
      <c r="AB74" s="63"/>
      <c r="AC74" s="63"/>
      <c r="AD74" s="63"/>
      <c r="AE74" s="63"/>
      <c r="AF74" s="63"/>
      <c r="AG74" s="63"/>
    </row>
    <row r="75" spans="1:33" s="36" customFormat="1" ht="15" customHeight="1" x14ac:dyDescent="0.25">
      <c r="A75" s="68">
        <v>66</v>
      </c>
      <c r="B75" s="34"/>
      <c r="C75" s="87" t="s">
        <v>440</v>
      </c>
      <c r="D75" s="35">
        <v>38501</v>
      </c>
      <c r="E75" s="35">
        <v>4930</v>
      </c>
      <c r="F75" s="35">
        <v>2169</v>
      </c>
      <c r="G75" s="35">
        <v>2761</v>
      </c>
      <c r="H75" s="35">
        <v>5688</v>
      </c>
      <c r="I75" s="35">
        <v>3282</v>
      </c>
      <c r="J75" s="35">
        <v>1362</v>
      </c>
      <c r="K75" s="35">
        <v>1044</v>
      </c>
      <c r="L75" s="35">
        <v>2594</v>
      </c>
      <c r="M75" s="35">
        <v>1539</v>
      </c>
      <c r="N75" s="35">
        <v>270</v>
      </c>
      <c r="O75" s="35">
        <v>1226</v>
      </c>
      <c r="P75" s="35">
        <v>3041</v>
      </c>
      <c r="Q75" s="35">
        <v>854</v>
      </c>
      <c r="R75" s="35">
        <v>3316</v>
      </c>
      <c r="S75" s="35">
        <v>520</v>
      </c>
      <c r="T75" s="35">
        <v>1925</v>
      </c>
      <c r="U75" s="35">
        <v>871</v>
      </c>
      <c r="V75" s="35">
        <v>6882</v>
      </c>
      <c r="W75" s="35">
        <v>1782</v>
      </c>
      <c r="X75" s="35">
        <v>3164</v>
      </c>
      <c r="Y75" s="35">
        <v>1936</v>
      </c>
      <c r="Z75" s="35">
        <v>2352</v>
      </c>
      <c r="AA75" s="35">
        <v>1598</v>
      </c>
      <c r="AB75" s="35">
        <v>754</v>
      </c>
      <c r="AC75" s="35">
        <v>447</v>
      </c>
      <c r="AD75" s="35">
        <v>1789</v>
      </c>
      <c r="AE75" s="35">
        <v>919</v>
      </c>
      <c r="AF75" s="35">
        <v>1709</v>
      </c>
      <c r="AG75" s="35">
        <v>945</v>
      </c>
    </row>
    <row r="76" spans="1:33" s="36" customFormat="1" ht="15" customHeight="1" x14ac:dyDescent="0.25">
      <c r="A76" s="68">
        <v>67</v>
      </c>
      <c r="B76" s="34"/>
      <c r="C76" s="87" t="s">
        <v>441</v>
      </c>
      <c r="D76" s="35">
        <v>57131</v>
      </c>
      <c r="E76" s="35">
        <v>8077</v>
      </c>
      <c r="F76" s="35">
        <v>3256</v>
      </c>
      <c r="G76" s="35">
        <v>4821</v>
      </c>
      <c r="H76" s="35">
        <v>5347</v>
      </c>
      <c r="I76" s="35">
        <v>2854</v>
      </c>
      <c r="J76" s="35">
        <v>1396</v>
      </c>
      <c r="K76" s="35">
        <v>1097</v>
      </c>
      <c r="L76" s="35">
        <v>2063</v>
      </c>
      <c r="M76" s="35">
        <v>1684</v>
      </c>
      <c r="N76" s="35">
        <v>553</v>
      </c>
      <c r="O76" s="35">
        <v>1077</v>
      </c>
      <c r="P76" s="35">
        <v>3987</v>
      </c>
      <c r="Q76" s="35">
        <v>1154</v>
      </c>
      <c r="R76" s="35">
        <v>6724</v>
      </c>
      <c r="S76" s="35">
        <v>1131</v>
      </c>
      <c r="T76" s="35">
        <v>3479</v>
      </c>
      <c r="U76" s="35">
        <v>2114</v>
      </c>
      <c r="V76" s="35">
        <v>15254</v>
      </c>
      <c r="W76" s="35">
        <v>4137</v>
      </c>
      <c r="X76" s="35">
        <v>7552</v>
      </c>
      <c r="Y76" s="35">
        <v>3565</v>
      </c>
      <c r="Z76" s="35">
        <v>3149</v>
      </c>
      <c r="AA76" s="35">
        <v>2086</v>
      </c>
      <c r="AB76" s="35">
        <v>1063</v>
      </c>
      <c r="AC76" s="35">
        <v>600</v>
      </c>
      <c r="AD76" s="35">
        <v>2198</v>
      </c>
      <c r="AE76" s="35">
        <v>1602</v>
      </c>
      <c r="AF76" s="35">
        <v>2441</v>
      </c>
      <c r="AG76" s="35">
        <v>1221</v>
      </c>
    </row>
    <row r="77" spans="1:33" s="36" customFormat="1" ht="15" customHeight="1" x14ac:dyDescent="0.25">
      <c r="A77" s="68">
        <v>68</v>
      </c>
      <c r="B77" s="34"/>
      <c r="C77" s="87" t="s">
        <v>442</v>
      </c>
      <c r="D77" s="35">
        <v>45654</v>
      </c>
      <c r="E77" s="35">
        <v>5737</v>
      </c>
      <c r="F77" s="35">
        <v>2632</v>
      </c>
      <c r="G77" s="35">
        <v>3105</v>
      </c>
      <c r="H77" s="35">
        <v>14371</v>
      </c>
      <c r="I77" s="35">
        <v>7498</v>
      </c>
      <c r="J77" s="35">
        <v>3927</v>
      </c>
      <c r="K77" s="35">
        <v>2946</v>
      </c>
      <c r="L77" s="35">
        <v>588</v>
      </c>
      <c r="M77" s="35">
        <v>915</v>
      </c>
      <c r="N77" s="35">
        <v>173</v>
      </c>
      <c r="O77" s="35">
        <v>413</v>
      </c>
      <c r="P77" s="35">
        <v>3306</v>
      </c>
      <c r="Q77" s="35">
        <v>684</v>
      </c>
      <c r="R77" s="35">
        <v>4344</v>
      </c>
      <c r="S77" s="35">
        <v>668</v>
      </c>
      <c r="T77" s="35">
        <v>2097</v>
      </c>
      <c r="U77" s="35">
        <v>1579</v>
      </c>
      <c r="V77" s="35">
        <v>6228</v>
      </c>
      <c r="W77" s="35">
        <v>1565</v>
      </c>
      <c r="X77" s="35">
        <v>3512</v>
      </c>
      <c r="Y77" s="35">
        <v>1151</v>
      </c>
      <c r="Z77" s="35">
        <v>2485</v>
      </c>
      <c r="AA77" s="35">
        <v>1422</v>
      </c>
      <c r="AB77" s="35">
        <v>1063</v>
      </c>
      <c r="AC77" s="35">
        <v>429</v>
      </c>
      <c r="AD77" s="35">
        <v>2595</v>
      </c>
      <c r="AE77" s="35">
        <v>865</v>
      </c>
      <c r="AF77" s="35">
        <v>1445</v>
      </c>
      <c r="AG77" s="35">
        <v>1076</v>
      </c>
    </row>
    <row r="78" spans="1:33" s="36" customFormat="1" ht="15" customHeight="1" x14ac:dyDescent="0.25">
      <c r="A78" s="68">
        <v>69</v>
      </c>
      <c r="B78" s="34"/>
      <c r="C78" s="88" t="s">
        <v>443</v>
      </c>
      <c r="D78" s="35">
        <v>22044</v>
      </c>
      <c r="E78" s="35">
        <v>2882</v>
      </c>
      <c r="F78" s="35">
        <v>1305</v>
      </c>
      <c r="G78" s="35">
        <v>1577</v>
      </c>
      <c r="H78" s="35">
        <v>7024</v>
      </c>
      <c r="I78" s="35">
        <v>3710</v>
      </c>
      <c r="J78" s="35">
        <v>1888</v>
      </c>
      <c r="K78" s="35">
        <v>1426</v>
      </c>
      <c r="L78" s="35">
        <v>186</v>
      </c>
      <c r="M78" s="35">
        <v>437</v>
      </c>
      <c r="N78" s="35">
        <v>89</v>
      </c>
      <c r="O78" s="35">
        <v>204</v>
      </c>
      <c r="P78" s="35">
        <v>1566</v>
      </c>
      <c r="Q78" s="35">
        <v>344</v>
      </c>
      <c r="R78" s="35">
        <v>2058</v>
      </c>
      <c r="S78" s="35">
        <v>298</v>
      </c>
      <c r="T78" s="35">
        <v>992</v>
      </c>
      <c r="U78" s="35">
        <v>768</v>
      </c>
      <c r="V78" s="35">
        <v>3044</v>
      </c>
      <c r="W78" s="35">
        <v>773</v>
      </c>
      <c r="X78" s="35">
        <v>1710</v>
      </c>
      <c r="Y78" s="35">
        <v>561</v>
      </c>
      <c r="Z78" s="35">
        <v>1156</v>
      </c>
      <c r="AA78" s="35">
        <v>644</v>
      </c>
      <c r="AB78" s="35">
        <v>512</v>
      </c>
      <c r="AC78" s="35">
        <v>205</v>
      </c>
      <c r="AD78" s="35">
        <v>1229</v>
      </c>
      <c r="AE78" s="35">
        <v>373</v>
      </c>
      <c r="AF78" s="35">
        <v>712</v>
      </c>
      <c r="AG78" s="35">
        <v>535</v>
      </c>
    </row>
    <row r="79" spans="1:33" s="36" customFormat="1" ht="15" customHeight="1" x14ac:dyDescent="0.25">
      <c r="A79" s="68">
        <v>70</v>
      </c>
      <c r="B79" s="34"/>
      <c r="C79" s="88" t="s">
        <v>444</v>
      </c>
      <c r="D79" s="35">
        <v>19428</v>
      </c>
      <c r="E79" s="35">
        <v>2416</v>
      </c>
      <c r="F79" s="35">
        <v>1096</v>
      </c>
      <c r="G79" s="35">
        <v>1320</v>
      </c>
      <c r="H79" s="35">
        <v>6639</v>
      </c>
      <c r="I79" s="35">
        <v>3436</v>
      </c>
      <c r="J79" s="35">
        <v>1806</v>
      </c>
      <c r="K79" s="35">
        <v>1397</v>
      </c>
      <c r="L79" s="35">
        <v>116</v>
      </c>
      <c r="M79" s="35">
        <v>396</v>
      </c>
      <c r="N79" s="35">
        <v>73</v>
      </c>
      <c r="O79" s="35">
        <v>184</v>
      </c>
      <c r="P79" s="35">
        <v>1420</v>
      </c>
      <c r="Q79" s="35">
        <v>288</v>
      </c>
      <c r="R79" s="35">
        <v>1753</v>
      </c>
      <c r="S79" s="35">
        <v>271</v>
      </c>
      <c r="T79" s="35">
        <v>855</v>
      </c>
      <c r="U79" s="35">
        <v>627</v>
      </c>
      <c r="V79" s="35">
        <v>2426</v>
      </c>
      <c r="W79" s="35">
        <v>617</v>
      </c>
      <c r="X79" s="35">
        <v>1350</v>
      </c>
      <c r="Y79" s="35">
        <v>459</v>
      </c>
      <c r="Z79" s="35">
        <v>1013</v>
      </c>
      <c r="AA79" s="35">
        <v>572</v>
      </c>
      <c r="AB79" s="35">
        <v>441</v>
      </c>
      <c r="AC79" s="35">
        <v>199</v>
      </c>
      <c r="AD79" s="35">
        <v>1120</v>
      </c>
      <c r="AE79" s="35">
        <v>353</v>
      </c>
      <c r="AF79" s="35">
        <v>596</v>
      </c>
      <c r="AG79" s="35">
        <v>436</v>
      </c>
    </row>
    <row r="80" spans="1:33" s="36" customFormat="1" ht="15" customHeight="1" x14ac:dyDescent="0.25">
      <c r="A80" s="68">
        <v>71</v>
      </c>
      <c r="B80" s="34"/>
      <c r="C80" s="88" t="s">
        <v>445</v>
      </c>
      <c r="D80" s="35">
        <v>4182</v>
      </c>
      <c r="E80" s="35">
        <v>439</v>
      </c>
      <c r="F80" s="35">
        <v>231</v>
      </c>
      <c r="G80" s="35">
        <v>208</v>
      </c>
      <c r="H80" s="35">
        <v>708</v>
      </c>
      <c r="I80" s="35">
        <v>352</v>
      </c>
      <c r="J80" s="35">
        <v>233</v>
      </c>
      <c r="K80" s="35">
        <v>123</v>
      </c>
      <c r="L80" s="35">
        <v>286</v>
      </c>
      <c r="M80" s="35">
        <v>82</v>
      </c>
      <c r="N80" s="35">
        <v>11</v>
      </c>
      <c r="O80" s="35">
        <v>25</v>
      </c>
      <c r="P80" s="35">
        <v>320</v>
      </c>
      <c r="Q80" s="35">
        <v>52</v>
      </c>
      <c r="R80" s="35">
        <v>533</v>
      </c>
      <c r="S80" s="35">
        <v>99</v>
      </c>
      <c r="T80" s="35">
        <v>250</v>
      </c>
      <c r="U80" s="35">
        <v>184</v>
      </c>
      <c r="V80" s="35">
        <v>758</v>
      </c>
      <c r="W80" s="35">
        <v>175</v>
      </c>
      <c r="X80" s="35">
        <v>452</v>
      </c>
      <c r="Y80" s="35">
        <v>131</v>
      </c>
      <c r="Z80" s="35">
        <v>316</v>
      </c>
      <c r="AA80" s="35">
        <v>206</v>
      </c>
      <c r="AB80" s="35">
        <v>110</v>
      </c>
      <c r="AC80" s="35">
        <v>25</v>
      </c>
      <c r="AD80" s="35">
        <v>246</v>
      </c>
      <c r="AE80" s="35">
        <v>139</v>
      </c>
      <c r="AF80" s="35">
        <v>137</v>
      </c>
      <c r="AG80" s="35">
        <v>105</v>
      </c>
    </row>
    <row r="81" spans="1:33" s="36" customFormat="1" ht="15" customHeight="1" x14ac:dyDescent="0.25">
      <c r="A81" s="68">
        <v>72</v>
      </c>
      <c r="B81" s="34"/>
      <c r="C81" s="87" t="s">
        <v>446</v>
      </c>
      <c r="D81" s="35">
        <v>11334</v>
      </c>
      <c r="E81" s="35">
        <v>900</v>
      </c>
      <c r="F81" s="35">
        <v>435</v>
      </c>
      <c r="G81" s="35">
        <v>465</v>
      </c>
      <c r="H81" s="35">
        <v>893</v>
      </c>
      <c r="I81" s="35">
        <v>515</v>
      </c>
      <c r="J81" s="35">
        <v>195</v>
      </c>
      <c r="K81" s="35">
        <v>183</v>
      </c>
      <c r="L81" s="35">
        <v>276</v>
      </c>
      <c r="M81" s="35">
        <v>195</v>
      </c>
      <c r="N81" s="35">
        <v>150</v>
      </c>
      <c r="O81" s="35">
        <v>137</v>
      </c>
      <c r="P81" s="35">
        <v>1384</v>
      </c>
      <c r="Q81" s="35">
        <v>151</v>
      </c>
      <c r="R81" s="35">
        <v>1593</v>
      </c>
      <c r="S81" s="35">
        <v>317</v>
      </c>
      <c r="T81" s="35">
        <v>814</v>
      </c>
      <c r="U81" s="35">
        <v>462</v>
      </c>
      <c r="V81" s="35">
        <v>3625</v>
      </c>
      <c r="W81" s="35">
        <v>1156</v>
      </c>
      <c r="X81" s="35">
        <v>1784</v>
      </c>
      <c r="Y81" s="35">
        <v>685</v>
      </c>
      <c r="Z81" s="35">
        <v>431</v>
      </c>
      <c r="AA81" s="35">
        <v>294</v>
      </c>
      <c r="AB81" s="35">
        <v>137</v>
      </c>
      <c r="AC81" s="35">
        <v>355</v>
      </c>
      <c r="AD81" s="35">
        <v>318</v>
      </c>
      <c r="AE81" s="35">
        <v>392</v>
      </c>
      <c r="AF81" s="35">
        <v>304</v>
      </c>
      <c r="AG81" s="35">
        <v>230</v>
      </c>
    </row>
    <row r="82" spans="1:33" s="125" customFormat="1" ht="15" customHeight="1" x14ac:dyDescent="0.25">
      <c r="A82" s="68">
        <v>73</v>
      </c>
      <c r="B82" s="86"/>
      <c r="C82" s="65" t="s">
        <v>447</v>
      </c>
      <c r="D82" s="35">
        <v>79175</v>
      </c>
      <c r="E82" s="35">
        <v>10959</v>
      </c>
      <c r="F82" s="35">
        <v>4561</v>
      </c>
      <c r="G82" s="35">
        <v>6398</v>
      </c>
      <c r="H82" s="35">
        <v>12371</v>
      </c>
      <c r="I82" s="35">
        <v>6564</v>
      </c>
      <c r="J82" s="35">
        <v>3284</v>
      </c>
      <c r="K82" s="35">
        <v>2523</v>
      </c>
      <c r="L82" s="35">
        <v>2249</v>
      </c>
      <c r="M82" s="35">
        <v>2121</v>
      </c>
      <c r="N82" s="35">
        <v>642</v>
      </c>
      <c r="O82" s="35">
        <v>1281</v>
      </c>
      <c r="P82" s="35">
        <v>5553</v>
      </c>
      <c r="Q82" s="35">
        <v>1498</v>
      </c>
      <c r="R82" s="35">
        <v>8782</v>
      </c>
      <c r="S82" s="35">
        <v>1429</v>
      </c>
      <c r="T82" s="35">
        <v>4471</v>
      </c>
      <c r="U82" s="35">
        <v>2882</v>
      </c>
      <c r="V82" s="35">
        <v>18298</v>
      </c>
      <c r="W82" s="35">
        <v>4910</v>
      </c>
      <c r="X82" s="35">
        <v>9262</v>
      </c>
      <c r="Y82" s="35">
        <v>4126</v>
      </c>
      <c r="Z82" s="35">
        <v>4305</v>
      </c>
      <c r="AA82" s="35">
        <v>2730</v>
      </c>
      <c r="AB82" s="35">
        <v>1575</v>
      </c>
      <c r="AC82" s="35">
        <v>805</v>
      </c>
      <c r="AD82" s="35">
        <v>3427</v>
      </c>
      <c r="AE82" s="35">
        <v>1975</v>
      </c>
      <c r="AF82" s="35">
        <v>3153</v>
      </c>
      <c r="AG82" s="35">
        <v>1756</v>
      </c>
    </row>
    <row r="83" spans="1:33" s="36" customFormat="1" ht="15" customHeight="1" x14ac:dyDescent="0.25">
      <c r="A83" s="68">
        <v>74</v>
      </c>
      <c r="B83" s="34"/>
      <c r="C83" s="41" t="s">
        <v>448</v>
      </c>
      <c r="D83" s="35">
        <v>65760</v>
      </c>
      <c r="E83" s="35">
        <v>8783</v>
      </c>
      <c r="F83" s="35">
        <v>3590</v>
      </c>
      <c r="G83" s="35">
        <v>5193</v>
      </c>
      <c r="H83" s="35">
        <v>9637</v>
      </c>
      <c r="I83" s="35">
        <v>5066</v>
      </c>
      <c r="J83" s="35">
        <v>2562</v>
      </c>
      <c r="K83" s="35">
        <v>2009</v>
      </c>
      <c r="L83" s="35">
        <v>1977</v>
      </c>
      <c r="M83" s="35">
        <v>1775</v>
      </c>
      <c r="N83" s="35">
        <v>555</v>
      </c>
      <c r="O83" s="35">
        <v>1034</v>
      </c>
      <c r="P83" s="35">
        <v>4515</v>
      </c>
      <c r="Q83" s="35">
        <v>1325</v>
      </c>
      <c r="R83" s="35">
        <v>7020</v>
      </c>
      <c r="S83" s="35">
        <v>1077</v>
      </c>
      <c r="T83" s="35">
        <v>3488</v>
      </c>
      <c r="U83" s="35">
        <v>2455</v>
      </c>
      <c r="V83" s="35">
        <v>16080</v>
      </c>
      <c r="W83" s="35">
        <v>4390</v>
      </c>
      <c r="X83" s="35">
        <v>8014</v>
      </c>
      <c r="Y83" s="35">
        <v>3676</v>
      </c>
      <c r="Z83" s="35">
        <v>3629</v>
      </c>
      <c r="AA83" s="35">
        <v>2349</v>
      </c>
      <c r="AB83" s="35">
        <v>1280</v>
      </c>
      <c r="AC83" s="35">
        <v>619</v>
      </c>
      <c r="AD83" s="35">
        <v>2966</v>
      </c>
      <c r="AE83" s="35">
        <v>1727</v>
      </c>
      <c r="AF83" s="35">
        <v>2603</v>
      </c>
      <c r="AG83" s="35">
        <v>1515</v>
      </c>
    </row>
    <row r="84" spans="1:33" s="36" customFormat="1" ht="15" customHeight="1" x14ac:dyDescent="0.25">
      <c r="A84" s="68">
        <v>75</v>
      </c>
      <c r="B84" s="34"/>
      <c r="C84" s="41" t="s">
        <v>449</v>
      </c>
      <c r="D84" s="35">
        <v>810</v>
      </c>
      <c r="E84" s="35">
        <v>114</v>
      </c>
      <c r="F84" s="35">
        <v>60</v>
      </c>
      <c r="G84" s="35">
        <v>54</v>
      </c>
      <c r="H84" s="35">
        <v>115</v>
      </c>
      <c r="I84" s="35">
        <v>55</v>
      </c>
      <c r="J84" s="35">
        <v>35</v>
      </c>
      <c r="K84" s="35">
        <v>25</v>
      </c>
      <c r="L84" s="35">
        <v>15</v>
      </c>
      <c r="M84" s="35">
        <v>22</v>
      </c>
      <c r="N84" s="35">
        <v>5</v>
      </c>
      <c r="O84" s="35">
        <v>14</v>
      </c>
      <c r="P84" s="35">
        <v>55</v>
      </c>
      <c r="Q84" s="35">
        <v>8</v>
      </c>
      <c r="R84" s="35">
        <v>104</v>
      </c>
      <c r="S84" s="35">
        <v>18</v>
      </c>
      <c r="T84" s="35">
        <v>62</v>
      </c>
      <c r="U84" s="35">
        <v>24</v>
      </c>
      <c r="V84" s="35">
        <v>216</v>
      </c>
      <c r="W84" s="35">
        <v>31</v>
      </c>
      <c r="X84" s="35">
        <v>162</v>
      </c>
      <c r="Y84" s="35">
        <v>23</v>
      </c>
      <c r="Z84" s="35">
        <v>50</v>
      </c>
      <c r="AA84" s="35">
        <v>31</v>
      </c>
      <c r="AB84" s="35">
        <v>19</v>
      </c>
      <c r="AC84" s="35">
        <v>5</v>
      </c>
      <c r="AD84" s="35">
        <v>21</v>
      </c>
      <c r="AE84" s="35">
        <v>18</v>
      </c>
      <c r="AF84" s="35">
        <v>39</v>
      </c>
      <c r="AG84" s="35">
        <v>9</v>
      </c>
    </row>
    <row r="85" spans="1:33" s="36" customFormat="1" ht="15" customHeight="1" x14ac:dyDescent="0.25">
      <c r="A85" s="68">
        <v>76</v>
      </c>
      <c r="B85" s="34"/>
      <c r="C85" s="41" t="s">
        <v>450</v>
      </c>
      <c r="D85" s="35">
        <v>12605</v>
      </c>
      <c r="E85" s="35">
        <v>2062</v>
      </c>
      <c r="F85" s="35">
        <v>911</v>
      </c>
      <c r="G85" s="35">
        <v>1151</v>
      </c>
      <c r="H85" s="35">
        <v>2619</v>
      </c>
      <c r="I85" s="35">
        <v>1443</v>
      </c>
      <c r="J85" s="35">
        <v>687</v>
      </c>
      <c r="K85" s="35">
        <v>489</v>
      </c>
      <c r="L85" s="35">
        <v>257</v>
      </c>
      <c r="M85" s="35">
        <v>324</v>
      </c>
      <c r="N85" s="35">
        <v>82</v>
      </c>
      <c r="O85" s="35">
        <v>233</v>
      </c>
      <c r="P85" s="35">
        <v>983</v>
      </c>
      <c r="Q85" s="35">
        <v>165</v>
      </c>
      <c r="R85" s="35">
        <v>1658</v>
      </c>
      <c r="S85" s="35">
        <v>334</v>
      </c>
      <c r="T85" s="35">
        <v>921</v>
      </c>
      <c r="U85" s="35">
        <v>403</v>
      </c>
      <c r="V85" s="35">
        <v>2002</v>
      </c>
      <c r="W85" s="35">
        <v>489</v>
      </c>
      <c r="X85" s="35">
        <v>1086</v>
      </c>
      <c r="Y85" s="35">
        <v>427</v>
      </c>
      <c r="Z85" s="35">
        <v>626</v>
      </c>
      <c r="AA85" s="35">
        <v>350</v>
      </c>
      <c r="AB85" s="35">
        <v>276</v>
      </c>
      <c r="AC85" s="35">
        <v>181</v>
      </c>
      <c r="AD85" s="35">
        <v>440</v>
      </c>
      <c r="AE85" s="35">
        <v>230</v>
      </c>
      <c r="AF85" s="35">
        <v>511</v>
      </c>
      <c r="AG85" s="35">
        <v>232</v>
      </c>
    </row>
    <row r="86" spans="1:33" s="56" customFormat="1" ht="15" customHeight="1" x14ac:dyDescent="0.3">
      <c r="A86" s="68">
        <v>77</v>
      </c>
      <c r="B86" s="86">
        <v>20</v>
      </c>
      <c r="C86" s="69" t="s">
        <v>452</v>
      </c>
      <c r="D86" s="70">
        <v>3705</v>
      </c>
      <c r="E86" s="70">
        <v>341</v>
      </c>
      <c r="F86" s="70">
        <v>172</v>
      </c>
      <c r="G86" s="70">
        <v>169</v>
      </c>
      <c r="H86" s="70">
        <v>236</v>
      </c>
      <c r="I86" s="70">
        <v>146</v>
      </c>
      <c r="J86" s="70">
        <v>30</v>
      </c>
      <c r="K86" s="70">
        <v>60</v>
      </c>
      <c r="L86" s="70">
        <v>104</v>
      </c>
      <c r="M86" s="70">
        <v>139</v>
      </c>
      <c r="N86" s="70">
        <v>11</v>
      </c>
      <c r="O86" s="70">
        <v>56</v>
      </c>
      <c r="P86" s="70">
        <v>351</v>
      </c>
      <c r="Q86" s="70">
        <v>82</v>
      </c>
      <c r="R86" s="70">
        <v>341</v>
      </c>
      <c r="S86" s="70">
        <v>55</v>
      </c>
      <c r="T86" s="70">
        <v>206</v>
      </c>
      <c r="U86" s="70">
        <v>80</v>
      </c>
      <c r="V86" s="70">
        <v>993</v>
      </c>
      <c r="W86" s="70">
        <v>279</v>
      </c>
      <c r="X86" s="70">
        <v>468</v>
      </c>
      <c r="Y86" s="70">
        <v>246</v>
      </c>
      <c r="Z86" s="70">
        <v>247</v>
      </c>
      <c r="AA86" s="70">
        <v>181</v>
      </c>
      <c r="AB86" s="70">
        <v>66</v>
      </c>
      <c r="AC86" s="70">
        <v>166</v>
      </c>
      <c r="AD86" s="70">
        <v>159</v>
      </c>
      <c r="AE86" s="70">
        <v>130</v>
      </c>
      <c r="AF86" s="70">
        <v>175</v>
      </c>
      <c r="AG86" s="70">
        <v>174</v>
      </c>
    </row>
    <row r="87" spans="1:33" s="125" customFormat="1" ht="15" customHeight="1" x14ac:dyDescent="0.25">
      <c r="A87" s="68">
        <v>78</v>
      </c>
      <c r="B87" s="86"/>
      <c r="C87" s="65" t="s">
        <v>438</v>
      </c>
      <c r="D87" s="35">
        <v>3246</v>
      </c>
      <c r="E87" s="35">
        <v>301</v>
      </c>
      <c r="F87" s="35">
        <v>154</v>
      </c>
      <c r="G87" s="35">
        <v>147</v>
      </c>
      <c r="H87" s="35">
        <v>211</v>
      </c>
      <c r="I87" s="35">
        <v>129</v>
      </c>
      <c r="J87" s="35">
        <v>25</v>
      </c>
      <c r="K87" s="35">
        <v>57</v>
      </c>
      <c r="L87" s="35">
        <v>92</v>
      </c>
      <c r="M87" s="35">
        <v>130</v>
      </c>
      <c r="N87" s="35">
        <v>9</v>
      </c>
      <c r="O87" s="35">
        <v>47</v>
      </c>
      <c r="P87" s="35">
        <v>310</v>
      </c>
      <c r="Q87" s="35">
        <v>77</v>
      </c>
      <c r="R87" s="35">
        <v>307</v>
      </c>
      <c r="S87" s="35">
        <v>53</v>
      </c>
      <c r="T87" s="35">
        <v>185</v>
      </c>
      <c r="U87" s="35">
        <v>69</v>
      </c>
      <c r="V87" s="35">
        <v>784</v>
      </c>
      <c r="W87" s="35">
        <v>232</v>
      </c>
      <c r="X87" s="35">
        <v>346</v>
      </c>
      <c r="Y87" s="35">
        <v>206</v>
      </c>
      <c r="Z87" s="35">
        <v>230</v>
      </c>
      <c r="AA87" s="35">
        <v>172</v>
      </c>
      <c r="AB87" s="35">
        <v>58</v>
      </c>
      <c r="AC87" s="35">
        <v>153</v>
      </c>
      <c r="AD87" s="35">
        <v>148</v>
      </c>
      <c r="AE87" s="35">
        <v>119</v>
      </c>
      <c r="AF87" s="35">
        <v>169</v>
      </c>
      <c r="AG87" s="35">
        <v>159</v>
      </c>
    </row>
    <row r="88" spans="1:33" s="36" customFormat="1" ht="15" customHeight="1" x14ac:dyDescent="0.25">
      <c r="A88" s="68"/>
      <c r="B88" s="34"/>
      <c r="C88" s="41" t="s">
        <v>439</v>
      </c>
      <c r="D88" s="63"/>
      <c r="E88" s="63"/>
      <c r="F88" s="63"/>
      <c r="G88" s="63"/>
      <c r="H88" s="63"/>
      <c r="I88" s="63"/>
      <c r="J88" s="63"/>
      <c r="K88" s="63"/>
      <c r="L88" s="63"/>
      <c r="M88" s="63"/>
      <c r="N88" s="63"/>
      <c r="O88" s="63"/>
      <c r="P88" s="63"/>
      <c r="Q88" s="63"/>
      <c r="R88" s="63"/>
      <c r="S88" s="63"/>
      <c r="T88" s="63"/>
      <c r="U88" s="63"/>
      <c r="V88" s="63"/>
      <c r="W88" s="63"/>
      <c r="X88" s="63"/>
      <c r="Y88" s="63"/>
      <c r="Z88" s="63"/>
      <c r="AA88" s="63"/>
      <c r="AB88" s="63"/>
      <c r="AC88" s="63"/>
      <c r="AD88" s="63"/>
      <c r="AE88" s="63"/>
      <c r="AF88" s="63"/>
      <c r="AG88" s="63"/>
    </row>
    <row r="89" spans="1:33" s="36" customFormat="1" ht="15" customHeight="1" x14ac:dyDescent="0.25">
      <c r="A89" s="68">
        <v>79</v>
      </c>
      <c r="B89" s="34"/>
      <c r="C89" s="87" t="s">
        <v>440</v>
      </c>
      <c r="D89" s="35">
        <v>386</v>
      </c>
      <c r="E89" s="35">
        <v>35</v>
      </c>
      <c r="F89" s="35">
        <v>20</v>
      </c>
      <c r="G89" s="35">
        <v>15</v>
      </c>
      <c r="H89" s="35">
        <v>35</v>
      </c>
      <c r="I89" s="35">
        <v>19</v>
      </c>
      <c r="J89" s="35">
        <v>4</v>
      </c>
      <c r="K89" s="35">
        <v>12</v>
      </c>
      <c r="L89" s="35">
        <v>14</v>
      </c>
      <c r="M89" s="35">
        <v>21</v>
      </c>
      <c r="N89" s="35" t="s">
        <v>284</v>
      </c>
      <c r="O89" s="35">
        <v>6</v>
      </c>
      <c r="P89" s="35">
        <v>44</v>
      </c>
      <c r="Q89" s="35">
        <v>10</v>
      </c>
      <c r="R89" s="35">
        <v>35</v>
      </c>
      <c r="S89" s="35">
        <v>8</v>
      </c>
      <c r="T89" s="35">
        <v>21</v>
      </c>
      <c r="U89" s="35">
        <v>6</v>
      </c>
      <c r="V89" s="35">
        <v>69</v>
      </c>
      <c r="W89" s="35">
        <v>18</v>
      </c>
      <c r="X89" s="35">
        <v>28</v>
      </c>
      <c r="Y89" s="35">
        <v>23</v>
      </c>
      <c r="Z89" s="35">
        <v>37</v>
      </c>
      <c r="AA89" s="35">
        <v>32</v>
      </c>
      <c r="AB89" s="35">
        <v>5</v>
      </c>
      <c r="AC89" s="35">
        <v>20</v>
      </c>
      <c r="AD89" s="35">
        <v>12</v>
      </c>
      <c r="AE89" s="35">
        <v>20</v>
      </c>
      <c r="AF89" s="35">
        <v>15</v>
      </c>
      <c r="AG89" s="35">
        <v>13</v>
      </c>
    </row>
    <row r="90" spans="1:33" s="36" customFormat="1" ht="15" customHeight="1" x14ac:dyDescent="0.25">
      <c r="A90" s="68">
        <v>80</v>
      </c>
      <c r="B90" s="34"/>
      <c r="C90" s="87" t="s">
        <v>441</v>
      </c>
      <c r="D90" s="35">
        <v>1974</v>
      </c>
      <c r="E90" s="35">
        <v>177</v>
      </c>
      <c r="F90" s="35">
        <v>79</v>
      </c>
      <c r="G90" s="35">
        <v>98</v>
      </c>
      <c r="H90" s="35">
        <v>67</v>
      </c>
      <c r="I90" s="35">
        <v>39</v>
      </c>
      <c r="J90" s="35">
        <v>7</v>
      </c>
      <c r="K90" s="35">
        <v>21</v>
      </c>
      <c r="L90" s="35">
        <v>64</v>
      </c>
      <c r="M90" s="35">
        <v>78</v>
      </c>
      <c r="N90" s="35">
        <v>6</v>
      </c>
      <c r="O90" s="35">
        <v>30</v>
      </c>
      <c r="P90" s="35">
        <v>176</v>
      </c>
      <c r="Q90" s="35">
        <v>48</v>
      </c>
      <c r="R90" s="35">
        <v>196</v>
      </c>
      <c r="S90" s="35">
        <v>31</v>
      </c>
      <c r="T90" s="35">
        <v>119</v>
      </c>
      <c r="U90" s="35">
        <v>46</v>
      </c>
      <c r="V90" s="35">
        <v>541</v>
      </c>
      <c r="W90" s="35">
        <v>158</v>
      </c>
      <c r="X90" s="35">
        <v>242</v>
      </c>
      <c r="Y90" s="35">
        <v>141</v>
      </c>
      <c r="Z90" s="35">
        <v>141</v>
      </c>
      <c r="AA90" s="35">
        <v>106</v>
      </c>
      <c r="AB90" s="35">
        <v>35</v>
      </c>
      <c r="AC90" s="35">
        <v>72</v>
      </c>
      <c r="AD90" s="35">
        <v>94</v>
      </c>
      <c r="AE90" s="35">
        <v>77</v>
      </c>
      <c r="AF90" s="35">
        <v>106</v>
      </c>
      <c r="AG90" s="35">
        <v>101</v>
      </c>
    </row>
    <row r="91" spans="1:33" s="36" customFormat="1" ht="15" customHeight="1" x14ac:dyDescent="0.25">
      <c r="A91" s="68">
        <v>81</v>
      </c>
      <c r="B91" s="34"/>
      <c r="C91" s="87" t="s">
        <v>442</v>
      </c>
      <c r="D91" s="35">
        <v>1474</v>
      </c>
      <c r="E91" s="35">
        <v>152</v>
      </c>
      <c r="F91" s="35">
        <v>93</v>
      </c>
      <c r="G91" s="35">
        <v>59</v>
      </c>
      <c r="H91" s="35">
        <v>203</v>
      </c>
      <c r="I91" s="35">
        <v>134</v>
      </c>
      <c r="J91" s="35">
        <v>24</v>
      </c>
      <c r="K91" s="35">
        <v>45</v>
      </c>
      <c r="L91" s="35">
        <v>21</v>
      </c>
      <c r="M91" s="35">
        <v>51</v>
      </c>
      <c r="N91" s="35">
        <v>6</v>
      </c>
      <c r="O91" s="35">
        <v>17</v>
      </c>
      <c r="P91" s="35">
        <v>160</v>
      </c>
      <c r="Q91" s="35">
        <v>32</v>
      </c>
      <c r="R91" s="35">
        <v>131</v>
      </c>
      <c r="S91" s="35">
        <v>22</v>
      </c>
      <c r="T91" s="35">
        <v>78</v>
      </c>
      <c r="U91" s="35">
        <v>31</v>
      </c>
      <c r="V91" s="35">
        <v>236</v>
      </c>
      <c r="W91" s="35">
        <v>72</v>
      </c>
      <c r="X91" s="35">
        <v>104</v>
      </c>
      <c r="Y91" s="35">
        <v>60</v>
      </c>
      <c r="Z91" s="35">
        <v>84</v>
      </c>
      <c r="AA91" s="35">
        <v>56</v>
      </c>
      <c r="AB91" s="35">
        <v>28</v>
      </c>
      <c r="AC91" s="35">
        <v>111</v>
      </c>
      <c r="AD91" s="35">
        <v>74</v>
      </c>
      <c r="AE91" s="35">
        <v>39</v>
      </c>
      <c r="AF91" s="35">
        <v>80</v>
      </c>
      <c r="AG91" s="35">
        <v>77</v>
      </c>
    </row>
    <row r="92" spans="1:33" s="36" customFormat="1" ht="15" customHeight="1" x14ac:dyDescent="0.25">
      <c r="A92" s="68">
        <v>82</v>
      </c>
      <c r="B92" s="34"/>
      <c r="C92" s="88" t="s">
        <v>443</v>
      </c>
      <c r="D92" s="35">
        <v>733</v>
      </c>
      <c r="E92" s="35">
        <v>83</v>
      </c>
      <c r="F92" s="35">
        <v>50</v>
      </c>
      <c r="G92" s="35">
        <v>33</v>
      </c>
      <c r="H92" s="35">
        <v>102</v>
      </c>
      <c r="I92" s="35">
        <v>69</v>
      </c>
      <c r="J92" s="35">
        <v>11</v>
      </c>
      <c r="K92" s="35">
        <v>22</v>
      </c>
      <c r="L92" s="35">
        <v>8</v>
      </c>
      <c r="M92" s="35">
        <v>23</v>
      </c>
      <c r="N92" s="35">
        <v>3</v>
      </c>
      <c r="O92" s="35">
        <v>8</v>
      </c>
      <c r="P92" s="35">
        <v>78</v>
      </c>
      <c r="Q92" s="35">
        <v>15</v>
      </c>
      <c r="R92" s="35">
        <v>63</v>
      </c>
      <c r="S92" s="35">
        <v>11</v>
      </c>
      <c r="T92" s="35">
        <v>37</v>
      </c>
      <c r="U92" s="35">
        <v>15</v>
      </c>
      <c r="V92" s="35">
        <v>122</v>
      </c>
      <c r="W92" s="35">
        <v>36</v>
      </c>
      <c r="X92" s="35">
        <v>53</v>
      </c>
      <c r="Y92" s="35">
        <v>33</v>
      </c>
      <c r="Z92" s="35">
        <v>43</v>
      </c>
      <c r="AA92" s="35">
        <v>28</v>
      </c>
      <c r="AB92" s="35">
        <v>15</v>
      </c>
      <c r="AC92" s="35">
        <v>55</v>
      </c>
      <c r="AD92" s="35">
        <v>34</v>
      </c>
      <c r="AE92" s="35">
        <v>18</v>
      </c>
      <c r="AF92" s="35">
        <v>40</v>
      </c>
      <c r="AG92" s="35">
        <v>38</v>
      </c>
    </row>
    <row r="93" spans="1:33" s="36" customFormat="1" ht="15" customHeight="1" x14ac:dyDescent="0.25">
      <c r="A93" s="68">
        <v>83</v>
      </c>
      <c r="B93" s="34"/>
      <c r="C93" s="88" t="s">
        <v>444</v>
      </c>
      <c r="D93" s="35">
        <v>613</v>
      </c>
      <c r="E93" s="35">
        <v>66</v>
      </c>
      <c r="F93" s="35">
        <v>41</v>
      </c>
      <c r="G93" s="35">
        <v>25</v>
      </c>
      <c r="H93" s="35">
        <v>91</v>
      </c>
      <c r="I93" s="35">
        <v>58</v>
      </c>
      <c r="J93" s="35">
        <v>11</v>
      </c>
      <c r="K93" s="35">
        <v>22</v>
      </c>
      <c r="L93" s="35">
        <v>5</v>
      </c>
      <c r="M93" s="35">
        <v>23</v>
      </c>
      <c r="N93" s="35">
        <v>3</v>
      </c>
      <c r="O93" s="35">
        <v>8</v>
      </c>
      <c r="P93" s="35">
        <v>65</v>
      </c>
      <c r="Q93" s="35">
        <v>14</v>
      </c>
      <c r="R93" s="35">
        <v>51</v>
      </c>
      <c r="S93" s="35">
        <v>11</v>
      </c>
      <c r="T93" s="35">
        <v>27</v>
      </c>
      <c r="U93" s="35">
        <v>13</v>
      </c>
      <c r="V93" s="35">
        <v>90</v>
      </c>
      <c r="W93" s="35">
        <v>25</v>
      </c>
      <c r="X93" s="35">
        <v>39</v>
      </c>
      <c r="Y93" s="35">
        <v>26</v>
      </c>
      <c r="Z93" s="35">
        <v>32</v>
      </c>
      <c r="AA93" s="35">
        <v>21</v>
      </c>
      <c r="AB93" s="35">
        <v>11</v>
      </c>
      <c r="AC93" s="35">
        <v>54</v>
      </c>
      <c r="AD93" s="35">
        <v>29</v>
      </c>
      <c r="AE93" s="35">
        <v>16</v>
      </c>
      <c r="AF93" s="35">
        <v>33</v>
      </c>
      <c r="AG93" s="35">
        <v>33</v>
      </c>
    </row>
    <row r="94" spans="1:33" s="36" customFormat="1" ht="15" customHeight="1" x14ac:dyDescent="0.25">
      <c r="A94" s="68">
        <v>84</v>
      </c>
      <c r="B94" s="34"/>
      <c r="C94" s="88" t="s">
        <v>445</v>
      </c>
      <c r="D94" s="35">
        <v>128</v>
      </c>
      <c r="E94" s="35">
        <v>3</v>
      </c>
      <c r="F94" s="35">
        <v>2</v>
      </c>
      <c r="G94" s="35">
        <v>1</v>
      </c>
      <c r="H94" s="35">
        <v>10</v>
      </c>
      <c r="I94" s="35">
        <v>7</v>
      </c>
      <c r="J94" s="35">
        <v>2</v>
      </c>
      <c r="K94" s="35">
        <v>1</v>
      </c>
      <c r="L94" s="35">
        <v>8</v>
      </c>
      <c r="M94" s="35">
        <v>5</v>
      </c>
      <c r="N94" s="35" t="s">
        <v>284</v>
      </c>
      <c r="O94" s="35">
        <v>1</v>
      </c>
      <c r="P94" s="35">
        <v>17</v>
      </c>
      <c r="Q94" s="35">
        <v>3</v>
      </c>
      <c r="R94" s="35">
        <v>17</v>
      </c>
      <c r="S94" s="35" t="s">
        <v>284</v>
      </c>
      <c r="T94" s="35">
        <v>14</v>
      </c>
      <c r="U94" s="35">
        <v>3</v>
      </c>
      <c r="V94" s="35">
        <v>24</v>
      </c>
      <c r="W94" s="35">
        <v>11</v>
      </c>
      <c r="X94" s="35">
        <v>12</v>
      </c>
      <c r="Y94" s="35">
        <v>1</v>
      </c>
      <c r="Z94" s="35">
        <v>9</v>
      </c>
      <c r="AA94" s="35">
        <v>7</v>
      </c>
      <c r="AB94" s="35">
        <v>2</v>
      </c>
      <c r="AC94" s="35">
        <v>2</v>
      </c>
      <c r="AD94" s="35">
        <v>11</v>
      </c>
      <c r="AE94" s="35">
        <v>5</v>
      </c>
      <c r="AF94" s="35">
        <v>7</v>
      </c>
      <c r="AG94" s="35">
        <v>6</v>
      </c>
    </row>
    <row r="95" spans="1:33" s="36" customFormat="1" ht="15" customHeight="1" x14ac:dyDescent="0.25">
      <c r="A95" s="68">
        <v>85</v>
      </c>
      <c r="B95" s="34"/>
      <c r="C95" s="87" t="s">
        <v>446</v>
      </c>
      <c r="D95" s="35">
        <v>169</v>
      </c>
      <c r="E95" s="35">
        <v>4</v>
      </c>
      <c r="F95" s="35">
        <v>3</v>
      </c>
      <c r="G95" s="35">
        <v>1</v>
      </c>
      <c r="H95" s="35">
        <v>3</v>
      </c>
      <c r="I95" s="35">
        <v>1</v>
      </c>
      <c r="J95" s="35">
        <v>1</v>
      </c>
      <c r="K95" s="35">
        <v>1</v>
      </c>
      <c r="L95" s="35">
        <v>1</v>
      </c>
      <c r="M95" s="35">
        <v>3</v>
      </c>
      <c r="N95" s="35">
        <v>2</v>
      </c>
      <c r="O95" s="35">
        <v>3</v>
      </c>
      <c r="P95" s="35">
        <v>34</v>
      </c>
      <c r="Q95" s="35">
        <v>2</v>
      </c>
      <c r="R95" s="35">
        <v>27</v>
      </c>
      <c r="S95" s="35">
        <v>5</v>
      </c>
      <c r="T95" s="35">
        <v>17</v>
      </c>
      <c r="U95" s="35">
        <v>5</v>
      </c>
      <c r="V95" s="35">
        <v>60</v>
      </c>
      <c r="W95" s="35">
        <v>20</v>
      </c>
      <c r="X95" s="35">
        <v>25</v>
      </c>
      <c r="Y95" s="35">
        <v>15</v>
      </c>
      <c r="Z95" s="35">
        <v>2</v>
      </c>
      <c r="AA95" s="35">
        <v>2</v>
      </c>
      <c r="AB95" s="35" t="s">
        <v>284</v>
      </c>
      <c r="AC95" s="35">
        <v>10</v>
      </c>
      <c r="AD95" s="35">
        <v>3</v>
      </c>
      <c r="AE95" s="35">
        <v>8</v>
      </c>
      <c r="AF95" s="35">
        <v>3</v>
      </c>
      <c r="AG95" s="35">
        <v>4</v>
      </c>
    </row>
    <row r="96" spans="1:33" s="125" customFormat="1" ht="15" customHeight="1" x14ac:dyDescent="0.25">
      <c r="A96" s="68">
        <v>86</v>
      </c>
      <c r="B96" s="86"/>
      <c r="C96" s="65" t="s">
        <v>447</v>
      </c>
      <c r="D96" s="35">
        <v>2707</v>
      </c>
      <c r="E96" s="35">
        <v>260</v>
      </c>
      <c r="F96" s="35">
        <v>129</v>
      </c>
      <c r="G96" s="35">
        <v>131</v>
      </c>
      <c r="H96" s="35">
        <v>169</v>
      </c>
      <c r="I96" s="35">
        <v>108</v>
      </c>
      <c r="J96" s="35">
        <v>18</v>
      </c>
      <c r="K96" s="35">
        <v>43</v>
      </c>
      <c r="L96" s="35">
        <v>72</v>
      </c>
      <c r="M96" s="35">
        <v>101</v>
      </c>
      <c r="N96" s="35">
        <v>9</v>
      </c>
      <c r="O96" s="35">
        <v>38</v>
      </c>
      <c r="P96" s="35">
        <v>254</v>
      </c>
      <c r="Q96" s="35">
        <v>63</v>
      </c>
      <c r="R96" s="35">
        <v>259</v>
      </c>
      <c r="S96" s="35">
        <v>42</v>
      </c>
      <c r="T96" s="35">
        <v>156</v>
      </c>
      <c r="U96" s="35">
        <v>61</v>
      </c>
      <c r="V96" s="35">
        <v>663</v>
      </c>
      <c r="W96" s="35">
        <v>194</v>
      </c>
      <c r="X96" s="35">
        <v>295</v>
      </c>
      <c r="Y96" s="35">
        <v>174</v>
      </c>
      <c r="Z96" s="35">
        <v>184</v>
      </c>
      <c r="AA96" s="35">
        <v>134</v>
      </c>
      <c r="AB96" s="35">
        <v>50</v>
      </c>
      <c r="AC96" s="35">
        <v>127</v>
      </c>
      <c r="AD96" s="35">
        <v>128</v>
      </c>
      <c r="AE96" s="35">
        <v>95</v>
      </c>
      <c r="AF96" s="35">
        <v>146</v>
      </c>
      <c r="AG96" s="35">
        <v>139</v>
      </c>
    </row>
    <row r="97" spans="1:33" s="36" customFormat="1" ht="15" customHeight="1" x14ac:dyDescent="0.25">
      <c r="A97" s="68">
        <v>87</v>
      </c>
      <c r="B97" s="34"/>
      <c r="C97" s="41" t="s">
        <v>448</v>
      </c>
      <c r="D97" s="35">
        <v>2083</v>
      </c>
      <c r="E97" s="35">
        <v>190</v>
      </c>
      <c r="F97" s="35">
        <v>92</v>
      </c>
      <c r="G97" s="35">
        <v>98</v>
      </c>
      <c r="H97" s="35">
        <v>115</v>
      </c>
      <c r="I97" s="35">
        <v>71</v>
      </c>
      <c r="J97" s="35">
        <v>14</v>
      </c>
      <c r="K97" s="35">
        <v>30</v>
      </c>
      <c r="L97" s="35">
        <v>59</v>
      </c>
      <c r="M97" s="35">
        <v>68</v>
      </c>
      <c r="N97" s="35">
        <v>7</v>
      </c>
      <c r="O97" s="35">
        <v>27</v>
      </c>
      <c r="P97" s="35">
        <v>196</v>
      </c>
      <c r="Q97" s="35">
        <v>52</v>
      </c>
      <c r="R97" s="35">
        <v>193</v>
      </c>
      <c r="S97" s="35">
        <v>29</v>
      </c>
      <c r="T97" s="35">
        <v>110</v>
      </c>
      <c r="U97" s="35">
        <v>54</v>
      </c>
      <c r="V97" s="35">
        <v>552</v>
      </c>
      <c r="W97" s="35">
        <v>165</v>
      </c>
      <c r="X97" s="35">
        <v>241</v>
      </c>
      <c r="Y97" s="35">
        <v>146</v>
      </c>
      <c r="Z97" s="35">
        <v>129</v>
      </c>
      <c r="AA97" s="35">
        <v>96</v>
      </c>
      <c r="AB97" s="35">
        <v>33</v>
      </c>
      <c r="AC97" s="35">
        <v>97</v>
      </c>
      <c r="AD97" s="35">
        <v>102</v>
      </c>
      <c r="AE97" s="35">
        <v>85</v>
      </c>
      <c r="AF97" s="35">
        <v>106</v>
      </c>
      <c r="AG97" s="35">
        <v>105</v>
      </c>
    </row>
    <row r="98" spans="1:33" s="36" customFormat="1" ht="15" customHeight="1" x14ac:dyDescent="0.25">
      <c r="A98" s="68">
        <v>88</v>
      </c>
      <c r="B98" s="34"/>
      <c r="C98" s="41" t="s">
        <v>449</v>
      </c>
      <c r="D98" s="35">
        <v>55</v>
      </c>
      <c r="E98" s="35">
        <v>10</v>
      </c>
      <c r="F98" s="35">
        <v>3</v>
      </c>
      <c r="G98" s="35">
        <v>7</v>
      </c>
      <c r="H98" s="35">
        <v>3</v>
      </c>
      <c r="I98" s="35">
        <v>2</v>
      </c>
      <c r="J98" s="35" t="s">
        <v>284</v>
      </c>
      <c r="K98" s="35">
        <v>1</v>
      </c>
      <c r="L98" s="35" t="s">
        <v>284</v>
      </c>
      <c r="M98" s="35">
        <v>3</v>
      </c>
      <c r="N98" s="35" t="s">
        <v>284</v>
      </c>
      <c r="O98" s="35" t="s">
        <v>284</v>
      </c>
      <c r="P98" s="35">
        <v>5</v>
      </c>
      <c r="Q98" s="35" t="s">
        <v>284</v>
      </c>
      <c r="R98" s="35">
        <v>8</v>
      </c>
      <c r="S98" s="35">
        <v>2</v>
      </c>
      <c r="T98" s="35">
        <v>6</v>
      </c>
      <c r="U98" s="35" t="s">
        <v>284</v>
      </c>
      <c r="V98" s="35">
        <v>11</v>
      </c>
      <c r="W98" s="35">
        <v>5</v>
      </c>
      <c r="X98" s="35">
        <v>6</v>
      </c>
      <c r="Y98" s="35" t="s">
        <v>284</v>
      </c>
      <c r="Z98" s="35">
        <v>5</v>
      </c>
      <c r="AA98" s="35">
        <v>4</v>
      </c>
      <c r="AB98" s="35">
        <v>1</v>
      </c>
      <c r="AC98" s="35">
        <v>2</v>
      </c>
      <c r="AD98" s="35" t="s">
        <v>284</v>
      </c>
      <c r="AE98" s="35">
        <v>1</v>
      </c>
      <c r="AF98" s="35">
        <v>5</v>
      </c>
      <c r="AG98" s="35">
        <v>2</v>
      </c>
    </row>
    <row r="99" spans="1:33" s="36" customFormat="1" ht="15" customHeight="1" x14ac:dyDescent="0.25">
      <c r="A99" s="68">
        <v>89</v>
      </c>
      <c r="B99" s="34"/>
      <c r="C99" s="41" t="s">
        <v>450</v>
      </c>
      <c r="D99" s="35">
        <v>569</v>
      </c>
      <c r="E99" s="35">
        <v>60</v>
      </c>
      <c r="F99" s="35">
        <v>34</v>
      </c>
      <c r="G99" s="35">
        <v>26</v>
      </c>
      <c r="H99" s="35">
        <v>51</v>
      </c>
      <c r="I99" s="35">
        <v>35</v>
      </c>
      <c r="J99" s="35">
        <v>4</v>
      </c>
      <c r="K99" s="35">
        <v>12</v>
      </c>
      <c r="L99" s="35">
        <v>13</v>
      </c>
      <c r="M99" s="35">
        <v>30</v>
      </c>
      <c r="N99" s="35">
        <v>2</v>
      </c>
      <c r="O99" s="35">
        <v>11</v>
      </c>
      <c r="P99" s="35">
        <v>53</v>
      </c>
      <c r="Q99" s="35">
        <v>11</v>
      </c>
      <c r="R99" s="35">
        <v>58</v>
      </c>
      <c r="S99" s="35">
        <v>11</v>
      </c>
      <c r="T99" s="35">
        <v>40</v>
      </c>
      <c r="U99" s="35">
        <v>7</v>
      </c>
      <c r="V99" s="35">
        <v>100</v>
      </c>
      <c r="W99" s="35">
        <v>24</v>
      </c>
      <c r="X99" s="35">
        <v>48</v>
      </c>
      <c r="Y99" s="35">
        <v>28</v>
      </c>
      <c r="Z99" s="35">
        <v>50</v>
      </c>
      <c r="AA99" s="35">
        <v>34</v>
      </c>
      <c r="AB99" s="35">
        <v>16</v>
      </c>
      <c r="AC99" s="35">
        <v>28</v>
      </c>
      <c r="AD99" s="35">
        <v>26</v>
      </c>
      <c r="AE99" s="35">
        <v>9</v>
      </c>
      <c r="AF99" s="35">
        <v>35</v>
      </c>
      <c r="AG99" s="35">
        <v>32</v>
      </c>
    </row>
    <row r="100" spans="1:33" s="56" customFormat="1" ht="15" customHeight="1" x14ac:dyDescent="0.3">
      <c r="A100" s="68">
        <v>90</v>
      </c>
      <c r="B100" s="86">
        <v>50</v>
      </c>
      <c r="C100" s="69" t="s">
        <v>453</v>
      </c>
      <c r="D100" s="70">
        <v>541</v>
      </c>
      <c r="E100" s="70">
        <v>60</v>
      </c>
      <c r="F100" s="70">
        <v>28</v>
      </c>
      <c r="G100" s="70">
        <v>32</v>
      </c>
      <c r="H100" s="70">
        <v>85</v>
      </c>
      <c r="I100" s="70">
        <v>45</v>
      </c>
      <c r="J100" s="70">
        <v>26</v>
      </c>
      <c r="K100" s="70">
        <v>14</v>
      </c>
      <c r="L100" s="70">
        <v>96</v>
      </c>
      <c r="M100" s="70">
        <v>17</v>
      </c>
      <c r="N100" s="70">
        <v>2</v>
      </c>
      <c r="O100" s="70">
        <v>25</v>
      </c>
      <c r="P100" s="70">
        <v>25</v>
      </c>
      <c r="Q100" s="70">
        <v>14</v>
      </c>
      <c r="R100" s="70">
        <v>35</v>
      </c>
      <c r="S100" s="70">
        <v>2</v>
      </c>
      <c r="T100" s="70">
        <v>21</v>
      </c>
      <c r="U100" s="70">
        <v>12</v>
      </c>
      <c r="V100" s="70">
        <v>91</v>
      </c>
      <c r="W100" s="70">
        <v>27</v>
      </c>
      <c r="X100" s="70">
        <v>32</v>
      </c>
      <c r="Y100" s="70">
        <v>32</v>
      </c>
      <c r="Z100" s="70">
        <v>24</v>
      </c>
      <c r="AA100" s="70">
        <v>17</v>
      </c>
      <c r="AB100" s="70">
        <v>7</v>
      </c>
      <c r="AC100" s="70">
        <v>3</v>
      </c>
      <c r="AD100" s="70">
        <v>30</v>
      </c>
      <c r="AE100" s="70">
        <v>8</v>
      </c>
      <c r="AF100" s="70">
        <v>21</v>
      </c>
      <c r="AG100" s="70">
        <v>5</v>
      </c>
    </row>
    <row r="101" spans="1:33" s="125" customFormat="1" ht="15" customHeight="1" x14ac:dyDescent="0.25">
      <c r="A101" s="68">
        <v>91</v>
      </c>
      <c r="B101" s="86"/>
      <c r="C101" s="65" t="s">
        <v>438</v>
      </c>
      <c r="D101" s="35">
        <v>489</v>
      </c>
      <c r="E101" s="35">
        <v>57</v>
      </c>
      <c r="F101" s="35">
        <v>26</v>
      </c>
      <c r="G101" s="35">
        <v>31</v>
      </c>
      <c r="H101" s="35">
        <v>79</v>
      </c>
      <c r="I101" s="35">
        <v>41</v>
      </c>
      <c r="J101" s="35">
        <v>24</v>
      </c>
      <c r="K101" s="35">
        <v>14</v>
      </c>
      <c r="L101" s="35">
        <v>83</v>
      </c>
      <c r="M101" s="35">
        <v>16</v>
      </c>
      <c r="N101" s="35">
        <v>2</v>
      </c>
      <c r="O101" s="35">
        <v>21</v>
      </c>
      <c r="P101" s="35">
        <v>21</v>
      </c>
      <c r="Q101" s="35">
        <v>13</v>
      </c>
      <c r="R101" s="35">
        <v>32</v>
      </c>
      <c r="S101" s="35">
        <v>2</v>
      </c>
      <c r="T101" s="35">
        <v>20</v>
      </c>
      <c r="U101" s="35">
        <v>10</v>
      </c>
      <c r="V101" s="35">
        <v>82</v>
      </c>
      <c r="W101" s="35">
        <v>24</v>
      </c>
      <c r="X101" s="35">
        <v>29</v>
      </c>
      <c r="Y101" s="35">
        <v>29</v>
      </c>
      <c r="Z101" s="35">
        <v>22</v>
      </c>
      <c r="AA101" s="35">
        <v>16</v>
      </c>
      <c r="AB101" s="35">
        <v>6</v>
      </c>
      <c r="AC101" s="35">
        <v>3</v>
      </c>
      <c r="AD101" s="35">
        <v>28</v>
      </c>
      <c r="AE101" s="35">
        <v>8</v>
      </c>
      <c r="AF101" s="35">
        <v>17</v>
      </c>
      <c r="AG101" s="35">
        <v>5</v>
      </c>
    </row>
    <row r="102" spans="1:33" s="36" customFormat="1" ht="15" customHeight="1" x14ac:dyDescent="0.25">
      <c r="A102" s="68"/>
      <c r="B102" s="34"/>
      <c r="C102" s="41" t="s">
        <v>439</v>
      </c>
      <c r="D102" s="63"/>
      <c r="E102" s="63"/>
      <c r="F102" s="63"/>
      <c r="G102" s="63"/>
      <c r="H102" s="63"/>
      <c r="I102" s="63"/>
      <c r="J102" s="63"/>
      <c r="K102" s="63"/>
      <c r="L102" s="63"/>
      <c r="M102" s="63"/>
      <c r="N102" s="63"/>
      <c r="O102" s="63"/>
      <c r="P102" s="63"/>
      <c r="Q102" s="63"/>
      <c r="R102" s="63"/>
      <c r="S102" s="63"/>
      <c r="T102" s="63"/>
      <c r="U102" s="63"/>
      <c r="V102" s="63"/>
      <c r="W102" s="63"/>
      <c r="X102" s="63"/>
      <c r="Y102" s="63"/>
      <c r="Z102" s="63"/>
      <c r="AA102" s="63"/>
      <c r="AB102" s="63"/>
      <c r="AC102" s="63"/>
      <c r="AD102" s="63"/>
      <c r="AE102" s="63"/>
      <c r="AF102" s="63"/>
      <c r="AG102" s="63"/>
    </row>
    <row r="103" spans="1:33" s="36" customFormat="1" ht="15" customHeight="1" x14ac:dyDescent="0.25">
      <c r="A103" s="68">
        <v>92</v>
      </c>
      <c r="B103" s="34"/>
      <c r="C103" s="87" t="s">
        <v>440</v>
      </c>
      <c r="D103" s="35">
        <v>219</v>
      </c>
      <c r="E103" s="35">
        <v>15</v>
      </c>
      <c r="F103" s="35">
        <v>4</v>
      </c>
      <c r="G103" s="35">
        <v>11</v>
      </c>
      <c r="H103" s="35">
        <v>28</v>
      </c>
      <c r="I103" s="35">
        <v>16</v>
      </c>
      <c r="J103" s="35">
        <v>9</v>
      </c>
      <c r="K103" s="35">
        <v>3</v>
      </c>
      <c r="L103" s="35">
        <v>60</v>
      </c>
      <c r="M103" s="35">
        <v>9</v>
      </c>
      <c r="N103" s="35" t="s">
        <v>284</v>
      </c>
      <c r="O103" s="35">
        <v>12</v>
      </c>
      <c r="P103" s="35">
        <v>7</v>
      </c>
      <c r="Q103" s="35">
        <v>7</v>
      </c>
      <c r="R103" s="35">
        <v>14</v>
      </c>
      <c r="S103" s="35">
        <v>2</v>
      </c>
      <c r="T103" s="35">
        <v>9</v>
      </c>
      <c r="U103" s="35">
        <v>3</v>
      </c>
      <c r="V103" s="35">
        <v>30</v>
      </c>
      <c r="W103" s="35">
        <v>10</v>
      </c>
      <c r="X103" s="35">
        <v>2</v>
      </c>
      <c r="Y103" s="35">
        <v>18</v>
      </c>
      <c r="Z103" s="35">
        <v>10</v>
      </c>
      <c r="AA103" s="35">
        <v>10</v>
      </c>
      <c r="AB103" s="35" t="s">
        <v>284</v>
      </c>
      <c r="AC103" s="35">
        <v>1</v>
      </c>
      <c r="AD103" s="35">
        <v>13</v>
      </c>
      <c r="AE103" s="35">
        <v>3</v>
      </c>
      <c r="AF103" s="35">
        <v>8</v>
      </c>
      <c r="AG103" s="35">
        <v>2</v>
      </c>
    </row>
    <row r="104" spans="1:33" s="36" customFormat="1" ht="15" customHeight="1" x14ac:dyDescent="0.25">
      <c r="A104" s="68">
        <v>93</v>
      </c>
      <c r="B104" s="34"/>
      <c r="C104" s="87" t="s">
        <v>441</v>
      </c>
      <c r="D104" s="35">
        <v>174</v>
      </c>
      <c r="E104" s="35">
        <v>24</v>
      </c>
      <c r="F104" s="35">
        <v>14</v>
      </c>
      <c r="G104" s="35">
        <v>10</v>
      </c>
      <c r="H104" s="35">
        <v>21</v>
      </c>
      <c r="I104" s="35">
        <v>9</v>
      </c>
      <c r="J104" s="35">
        <v>5</v>
      </c>
      <c r="K104" s="35">
        <v>7</v>
      </c>
      <c r="L104" s="35">
        <v>15</v>
      </c>
      <c r="M104" s="35">
        <v>5</v>
      </c>
      <c r="N104" s="35">
        <v>1</v>
      </c>
      <c r="O104" s="35">
        <v>8</v>
      </c>
      <c r="P104" s="35">
        <v>12</v>
      </c>
      <c r="Q104" s="35">
        <v>5</v>
      </c>
      <c r="R104" s="35">
        <v>14</v>
      </c>
      <c r="S104" s="35" t="s">
        <v>284</v>
      </c>
      <c r="T104" s="35">
        <v>9</v>
      </c>
      <c r="U104" s="35">
        <v>5</v>
      </c>
      <c r="V104" s="35">
        <v>37</v>
      </c>
      <c r="W104" s="35">
        <v>9</v>
      </c>
      <c r="X104" s="35">
        <v>21</v>
      </c>
      <c r="Y104" s="35">
        <v>7</v>
      </c>
      <c r="Z104" s="35">
        <v>7</v>
      </c>
      <c r="AA104" s="35">
        <v>5</v>
      </c>
      <c r="AB104" s="35">
        <v>2</v>
      </c>
      <c r="AC104" s="35">
        <v>1</v>
      </c>
      <c r="AD104" s="35">
        <v>13</v>
      </c>
      <c r="AE104" s="35">
        <v>4</v>
      </c>
      <c r="AF104" s="35">
        <v>6</v>
      </c>
      <c r="AG104" s="35">
        <v>1</v>
      </c>
    </row>
    <row r="105" spans="1:33" s="36" customFormat="1" ht="15" customHeight="1" x14ac:dyDescent="0.25">
      <c r="A105" s="68">
        <v>94</v>
      </c>
      <c r="B105" s="34"/>
      <c r="C105" s="87" t="s">
        <v>442</v>
      </c>
      <c r="D105" s="35">
        <v>144</v>
      </c>
      <c r="E105" s="35">
        <v>29</v>
      </c>
      <c r="F105" s="35">
        <v>12</v>
      </c>
      <c r="G105" s="35">
        <v>17</v>
      </c>
      <c r="H105" s="35">
        <v>59</v>
      </c>
      <c r="I105" s="35">
        <v>31</v>
      </c>
      <c r="J105" s="35">
        <v>22</v>
      </c>
      <c r="K105" s="35">
        <v>6</v>
      </c>
      <c r="L105" s="35">
        <v>5</v>
      </c>
      <c r="M105" s="35">
        <v>4</v>
      </c>
      <c r="N105" s="35" t="s">
        <v>284</v>
      </c>
      <c r="O105" s="35" t="s">
        <v>284</v>
      </c>
      <c r="P105" s="35">
        <v>2</v>
      </c>
      <c r="Q105" s="35">
        <v>1</v>
      </c>
      <c r="R105" s="35">
        <v>6</v>
      </c>
      <c r="S105" s="35" t="s">
        <v>284</v>
      </c>
      <c r="T105" s="35">
        <v>2</v>
      </c>
      <c r="U105" s="35">
        <v>4</v>
      </c>
      <c r="V105" s="35">
        <v>18</v>
      </c>
      <c r="W105" s="35">
        <v>5</v>
      </c>
      <c r="X105" s="35">
        <v>9</v>
      </c>
      <c r="Y105" s="35">
        <v>4</v>
      </c>
      <c r="Z105" s="35">
        <v>6</v>
      </c>
      <c r="AA105" s="35">
        <v>2</v>
      </c>
      <c r="AB105" s="35">
        <v>4</v>
      </c>
      <c r="AC105" s="35">
        <v>2</v>
      </c>
      <c r="AD105" s="35">
        <v>4</v>
      </c>
      <c r="AE105" s="35">
        <v>2</v>
      </c>
      <c r="AF105" s="35">
        <v>3</v>
      </c>
      <c r="AG105" s="35">
        <v>3</v>
      </c>
    </row>
    <row r="106" spans="1:33" s="36" customFormat="1" ht="15" customHeight="1" x14ac:dyDescent="0.25">
      <c r="A106" s="68">
        <v>95</v>
      </c>
      <c r="B106" s="34"/>
      <c r="C106" s="88" t="s">
        <v>443</v>
      </c>
      <c r="D106" s="35">
        <v>62</v>
      </c>
      <c r="E106" s="35">
        <v>14</v>
      </c>
      <c r="F106" s="35">
        <v>5</v>
      </c>
      <c r="G106" s="35">
        <v>9</v>
      </c>
      <c r="H106" s="35">
        <v>27</v>
      </c>
      <c r="I106" s="35">
        <v>14</v>
      </c>
      <c r="J106" s="35">
        <v>10</v>
      </c>
      <c r="K106" s="35">
        <v>3</v>
      </c>
      <c r="L106" s="35" t="s">
        <v>284</v>
      </c>
      <c r="M106" s="35">
        <v>2</v>
      </c>
      <c r="N106" s="35" t="s">
        <v>284</v>
      </c>
      <c r="O106" s="35" t="s">
        <v>284</v>
      </c>
      <c r="P106" s="35">
        <v>1</v>
      </c>
      <c r="Q106" s="35" t="s">
        <v>284</v>
      </c>
      <c r="R106" s="35">
        <v>3</v>
      </c>
      <c r="S106" s="35" t="s">
        <v>284</v>
      </c>
      <c r="T106" s="35">
        <v>1</v>
      </c>
      <c r="U106" s="35">
        <v>2</v>
      </c>
      <c r="V106" s="35">
        <v>8</v>
      </c>
      <c r="W106" s="35">
        <v>2</v>
      </c>
      <c r="X106" s="35">
        <v>4</v>
      </c>
      <c r="Y106" s="35">
        <v>2</v>
      </c>
      <c r="Z106" s="35">
        <v>1</v>
      </c>
      <c r="AA106" s="35">
        <v>1</v>
      </c>
      <c r="AB106" s="35" t="s">
        <v>284</v>
      </c>
      <c r="AC106" s="35">
        <v>1</v>
      </c>
      <c r="AD106" s="35">
        <v>2</v>
      </c>
      <c r="AE106" s="35">
        <v>1</v>
      </c>
      <c r="AF106" s="35">
        <v>1</v>
      </c>
      <c r="AG106" s="35">
        <v>1</v>
      </c>
    </row>
    <row r="107" spans="1:33" s="36" customFormat="1" ht="15" customHeight="1" x14ac:dyDescent="0.25">
      <c r="A107" s="68">
        <v>96</v>
      </c>
      <c r="B107" s="34"/>
      <c r="C107" s="88" t="s">
        <v>444</v>
      </c>
      <c r="D107" s="35">
        <v>58</v>
      </c>
      <c r="E107" s="35">
        <v>10</v>
      </c>
      <c r="F107" s="35">
        <v>4</v>
      </c>
      <c r="G107" s="35">
        <v>6</v>
      </c>
      <c r="H107" s="35">
        <v>28</v>
      </c>
      <c r="I107" s="35">
        <v>15</v>
      </c>
      <c r="J107" s="35">
        <v>10</v>
      </c>
      <c r="K107" s="35">
        <v>3</v>
      </c>
      <c r="L107" s="35" t="s">
        <v>284</v>
      </c>
      <c r="M107" s="35">
        <v>1</v>
      </c>
      <c r="N107" s="35" t="s">
        <v>284</v>
      </c>
      <c r="O107" s="35" t="s">
        <v>284</v>
      </c>
      <c r="P107" s="35">
        <v>1</v>
      </c>
      <c r="Q107" s="35" t="s">
        <v>284</v>
      </c>
      <c r="R107" s="35">
        <v>3</v>
      </c>
      <c r="S107" s="35" t="s">
        <v>284</v>
      </c>
      <c r="T107" s="35">
        <v>1</v>
      </c>
      <c r="U107" s="35">
        <v>2</v>
      </c>
      <c r="V107" s="35">
        <v>8</v>
      </c>
      <c r="W107" s="35">
        <v>2</v>
      </c>
      <c r="X107" s="35">
        <v>4</v>
      </c>
      <c r="Y107" s="35">
        <v>2</v>
      </c>
      <c r="Z107" s="35">
        <v>1</v>
      </c>
      <c r="AA107" s="35">
        <v>1</v>
      </c>
      <c r="AB107" s="35" t="s">
        <v>284</v>
      </c>
      <c r="AC107" s="35">
        <v>1</v>
      </c>
      <c r="AD107" s="35">
        <v>2</v>
      </c>
      <c r="AE107" s="35">
        <v>1</v>
      </c>
      <c r="AF107" s="35">
        <v>1</v>
      </c>
      <c r="AG107" s="35">
        <v>1</v>
      </c>
    </row>
    <row r="108" spans="1:33" s="36" customFormat="1" ht="15" customHeight="1" x14ac:dyDescent="0.25">
      <c r="A108" s="68">
        <v>97</v>
      </c>
      <c r="B108" s="34"/>
      <c r="C108" s="88" t="s">
        <v>445</v>
      </c>
      <c r="D108" s="35">
        <v>24</v>
      </c>
      <c r="E108" s="35">
        <v>5</v>
      </c>
      <c r="F108" s="35">
        <v>3</v>
      </c>
      <c r="G108" s="35">
        <v>2</v>
      </c>
      <c r="H108" s="35">
        <v>4</v>
      </c>
      <c r="I108" s="35">
        <v>2</v>
      </c>
      <c r="J108" s="35">
        <v>2</v>
      </c>
      <c r="K108" s="35" t="s">
        <v>284</v>
      </c>
      <c r="L108" s="35">
        <v>5</v>
      </c>
      <c r="M108" s="35">
        <v>1</v>
      </c>
      <c r="N108" s="35" t="s">
        <v>284</v>
      </c>
      <c r="O108" s="35" t="s">
        <v>284</v>
      </c>
      <c r="P108" s="35" t="s">
        <v>284</v>
      </c>
      <c r="Q108" s="35">
        <v>1</v>
      </c>
      <c r="R108" s="35" t="s">
        <v>284</v>
      </c>
      <c r="S108" s="35" t="s">
        <v>284</v>
      </c>
      <c r="T108" s="35" t="s">
        <v>284</v>
      </c>
      <c r="U108" s="35" t="s">
        <v>284</v>
      </c>
      <c r="V108" s="35">
        <v>2</v>
      </c>
      <c r="W108" s="35">
        <v>1</v>
      </c>
      <c r="X108" s="35">
        <v>1</v>
      </c>
      <c r="Y108" s="35" t="s">
        <v>284</v>
      </c>
      <c r="Z108" s="35">
        <v>4</v>
      </c>
      <c r="AA108" s="35" t="s">
        <v>284</v>
      </c>
      <c r="AB108" s="35">
        <v>4</v>
      </c>
      <c r="AC108" s="35" t="s">
        <v>284</v>
      </c>
      <c r="AD108" s="35" t="s">
        <v>284</v>
      </c>
      <c r="AE108" s="35" t="s">
        <v>284</v>
      </c>
      <c r="AF108" s="35">
        <v>1</v>
      </c>
      <c r="AG108" s="35">
        <v>1</v>
      </c>
    </row>
    <row r="109" spans="1:33" s="36" customFormat="1" ht="15" customHeight="1" x14ac:dyDescent="0.25">
      <c r="A109" s="68">
        <v>98</v>
      </c>
      <c r="B109" s="34"/>
      <c r="C109" s="87" t="s">
        <v>446</v>
      </c>
      <c r="D109" s="35">
        <v>24</v>
      </c>
      <c r="E109" s="35" t="s">
        <v>284</v>
      </c>
      <c r="F109" s="35" t="s">
        <v>284</v>
      </c>
      <c r="G109" s="35" t="s">
        <v>284</v>
      </c>
      <c r="H109" s="35">
        <v>3</v>
      </c>
      <c r="I109" s="35">
        <v>1</v>
      </c>
      <c r="J109" s="35">
        <v>1</v>
      </c>
      <c r="K109" s="35">
        <v>1</v>
      </c>
      <c r="L109" s="35">
        <v>5</v>
      </c>
      <c r="M109" s="35" t="s">
        <v>284</v>
      </c>
      <c r="N109" s="35">
        <v>1</v>
      </c>
      <c r="O109" s="35">
        <v>1</v>
      </c>
      <c r="P109" s="35">
        <v>3</v>
      </c>
      <c r="Q109" s="35" t="s">
        <v>284</v>
      </c>
      <c r="R109" s="35">
        <v>3</v>
      </c>
      <c r="S109" s="35" t="s">
        <v>284</v>
      </c>
      <c r="T109" s="35">
        <v>1</v>
      </c>
      <c r="U109" s="35">
        <v>2</v>
      </c>
      <c r="V109" s="35">
        <v>7</v>
      </c>
      <c r="W109" s="35">
        <v>3</v>
      </c>
      <c r="X109" s="35">
        <v>2</v>
      </c>
      <c r="Y109" s="35">
        <v>2</v>
      </c>
      <c r="Z109" s="35" t="s">
        <v>284</v>
      </c>
      <c r="AA109" s="35" t="s">
        <v>284</v>
      </c>
      <c r="AB109" s="35" t="s">
        <v>284</v>
      </c>
      <c r="AC109" s="35" t="s">
        <v>284</v>
      </c>
      <c r="AD109" s="35" t="s">
        <v>284</v>
      </c>
      <c r="AE109" s="35" t="s">
        <v>284</v>
      </c>
      <c r="AF109" s="35">
        <v>1</v>
      </c>
      <c r="AG109" s="35" t="s">
        <v>284</v>
      </c>
    </row>
    <row r="110" spans="1:33" s="125" customFormat="1" ht="15" customHeight="1" x14ac:dyDescent="0.25">
      <c r="A110" s="68">
        <v>99</v>
      </c>
      <c r="B110" s="86"/>
      <c r="C110" s="65" t="s">
        <v>447</v>
      </c>
      <c r="D110" s="35">
        <v>236</v>
      </c>
      <c r="E110" s="35">
        <v>38</v>
      </c>
      <c r="F110" s="35">
        <v>19</v>
      </c>
      <c r="G110" s="35">
        <v>19</v>
      </c>
      <c r="H110" s="35">
        <v>48</v>
      </c>
      <c r="I110" s="35">
        <v>23</v>
      </c>
      <c r="J110" s="35">
        <v>15</v>
      </c>
      <c r="K110" s="35">
        <v>10</v>
      </c>
      <c r="L110" s="35">
        <v>15</v>
      </c>
      <c r="M110" s="35">
        <v>7</v>
      </c>
      <c r="N110" s="35">
        <v>1</v>
      </c>
      <c r="O110" s="35">
        <v>8</v>
      </c>
      <c r="P110" s="35">
        <v>13</v>
      </c>
      <c r="Q110" s="35">
        <v>5</v>
      </c>
      <c r="R110" s="35">
        <v>17</v>
      </c>
      <c r="S110" s="35" t="s">
        <v>284</v>
      </c>
      <c r="T110" s="35">
        <v>10</v>
      </c>
      <c r="U110" s="35">
        <v>7</v>
      </c>
      <c r="V110" s="35">
        <v>45</v>
      </c>
      <c r="W110" s="35">
        <v>11</v>
      </c>
      <c r="X110" s="35">
        <v>25</v>
      </c>
      <c r="Y110" s="35">
        <v>9</v>
      </c>
      <c r="Z110" s="35">
        <v>8</v>
      </c>
      <c r="AA110" s="35">
        <v>6</v>
      </c>
      <c r="AB110" s="35">
        <v>2</v>
      </c>
      <c r="AC110" s="35">
        <v>2</v>
      </c>
      <c r="AD110" s="35">
        <v>15</v>
      </c>
      <c r="AE110" s="35">
        <v>5</v>
      </c>
      <c r="AF110" s="35">
        <v>7</v>
      </c>
      <c r="AG110" s="35">
        <v>2</v>
      </c>
    </row>
    <row r="111" spans="1:33" s="36" customFormat="1" ht="15" customHeight="1" x14ac:dyDescent="0.25">
      <c r="A111" s="68">
        <v>100</v>
      </c>
      <c r="B111" s="34"/>
      <c r="C111" s="41" t="s">
        <v>448</v>
      </c>
      <c r="D111" s="35">
        <v>206</v>
      </c>
      <c r="E111" s="35">
        <v>30</v>
      </c>
      <c r="F111" s="35">
        <v>14</v>
      </c>
      <c r="G111" s="35">
        <v>16</v>
      </c>
      <c r="H111" s="35">
        <v>40</v>
      </c>
      <c r="I111" s="35">
        <v>20</v>
      </c>
      <c r="J111" s="35">
        <v>14</v>
      </c>
      <c r="K111" s="35">
        <v>6</v>
      </c>
      <c r="L111" s="35">
        <v>15</v>
      </c>
      <c r="M111" s="35">
        <v>4</v>
      </c>
      <c r="N111" s="35">
        <v>1</v>
      </c>
      <c r="O111" s="35">
        <v>6</v>
      </c>
      <c r="P111" s="35">
        <v>11</v>
      </c>
      <c r="Q111" s="35">
        <v>5</v>
      </c>
      <c r="R111" s="35">
        <v>14</v>
      </c>
      <c r="S111" s="35" t="s">
        <v>284</v>
      </c>
      <c r="T111" s="35">
        <v>8</v>
      </c>
      <c r="U111" s="35">
        <v>6</v>
      </c>
      <c r="V111" s="35">
        <v>42</v>
      </c>
      <c r="W111" s="35">
        <v>11</v>
      </c>
      <c r="X111" s="35">
        <v>22</v>
      </c>
      <c r="Y111" s="35">
        <v>9</v>
      </c>
      <c r="Z111" s="35">
        <v>8</v>
      </c>
      <c r="AA111" s="35">
        <v>6</v>
      </c>
      <c r="AB111" s="35">
        <v>2</v>
      </c>
      <c r="AC111" s="35">
        <v>2</v>
      </c>
      <c r="AD111" s="35">
        <v>15</v>
      </c>
      <c r="AE111" s="35">
        <v>5</v>
      </c>
      <c r="AF111" s="35">
        <v>6</v>
      </c>
      <c r="AG111" s="35">
        <v>2</v>
      </c>
    </row>
    <row r="112" spans="1:33" s="36" customFormat="1" ht="15" customHeight="1" x14ac:dyDescent="0.25">
      <c r="A112" s="68">
        <v>101</v>
      </c>
      <c r="B112" s="34"/>
      <c r="C112" s="41" t="s">
        <v>449</v>
      </c>
      <c r="D112" s="35" t="s">
        <v>284</v>
      </c>
      <c r="E112" s="35" t="s">
        <v>284</v>
      </c>
      <c r="F112" s="35" t="s">
        <v>284</v>
      </c>
      <c r="G112" s="35" t="s">
        <v>284</v>
      </c>
      <c r="H112" s="35" t="s">
        <v>284</v>
      </c>
      <c r="I112" s="35" t="s">
        <v>284</v>
      </c>
      <c r="J112" s="35" t="s">
        <v>284</v>
      </c>
      <c r="K112" s="35" t="s">
        <v>284</v>
      </c>
      <c r="L112" s="35" t="s">
        <v>284</v>
      </c>
      <c r="M112" s="35" t="s">
        <v>284</v>
      </c>
      <c r="N112" s="35" t="s">
        <v>284</v>
      </c>
      <c r="O112" s="35" t="s">
        <v>284</v>
      </c>
      <c r="P112" s="35" t="s">
        <v>284</v>
      </c>
      <c r="Q112" s="35" t="s">
        <v>284</v>
      </c>
      <c r="R112" s="35" t="s">
        <v>284</v>
      </c>
      <c r="S112" s="35" t="s">
        <v>284</v>
      </c>
      <c r="T112" s="35" t="s">
        <v>284</v>
      </c>
      <c r="U112" s="35" t="s">
        <v>284</v>
      </c>
      <c r="V112" s="35" t="s">
        <v>284</v>
      </c>
      <c r="W112" s="35" t="s">
        <v>284</v>
      </c>
      <c r="X112" s="35" t="s">
        <v>284</v>
      </c>
      <c r="Y112" s="35" t="s">
        <v>284</v>
      </c>
      <c r="Z112" s="35" t="s">
        <v>284</v>
      </c>
      <c r="AA112" s="35" t="s">
        <v>284</v>
      </c>
      <c r="AB112" s="35" t="s">
        <v>284</v>
      </c>
      <c r="AC112" s="35" t="s">
        <v>284</v>
      </c>
      <c r="AD112" s="35" t="s">
        <v>284</v>
      </c>
      <c r="AE112" s="35" t="s">
        <v>284</v>
      </c>
      <c r="AF112" s="35" t="s">
        <v>284</v>
      </c>
      <c r="AG112" s="35" t="s">
        <v>284</v>
      </c>
    </row>
    <row r="113" spans="1:16381" s="36" customFormat="1" ht="15" customHeight="1" x14ac:dyDescent="0.25">
      <c r="A113" s="116">
        <v>102</v>
      </c>
      <c r="B113" s="131"/>
      <c r="C113" s="142" t="s">
        <v>450</v>
      </c>
      <c r="D113" s="35">
        <v>30</v>
      </c>
      <c r="E113" s="35">
        <v>8</v>
      </c>
      <c r="F113" s="35">
        <v>5</v>
      </c>
      <c r="G113" s="35">
        <v>3</v>
      </c>
      <c r="H113" s="35">
        <v>8</v>
      </c>
      <c r="I113" s="35">
        <v>3</v>
      </c>
      <c r="J113" s="35">
        <v>1</v>
      </c>
      <c r="K113" s="35">
        <v>4</v>
      </c>
      <c r="L113" s="35" t="s">
        <v>284</v>
      </c>
      <c r="M113" s="35">
        <v>3</v>
      </c>
      <c r="N113" s="35" t="s">
        <v>284</v>
      </c>
      <c r="O113" s="35">
        <v>2</v>
      </c>
      <c r="P113" s="35">
        <v>2</v>
      </c>
      <c r="Q113" s="35" t="s">
        <v>284</v>
      </c>
      <c r="R113" s="35">
        <v>3</v>
      </c>
      <c r="S113" s="35" t="s">
        <v>284</v>
      </c>
      <c r="T113" s="35">
        <v>2</v>
      </c>
      <c r="U113" s="35">
        <v>1</v>
      </c>
      <c r="V113" s="35">
        <v>3</v>
      </c>
      <c r="W113" s="35" t="s">
        <v>284</v>
      </c>
      <c r="X113" s="35">
        <v>3</v>
      </c>
      <c r="Y113" s="35" t="s">
        <v>284</v>
      </c>
      <c r="Z113" s="35" t="s">
        <v>284</v>
      </c>
      <c r="AA113" s="35" t="s">
        <v>284</v>
      </c>
      <c r="AB113" s="35" t="s">
        <v>284</v>
      </c>
      <c r="AC113" s="35" t="s">
        <v>284</v>
      </c>
      <c r="AD113" s="35" t="s">
        <v>284</v>
      </c>
      <c r="AE113" s="35" t="s">
        <v>284</v>
      </c>
      <c r="AF113" s="35">
        <v>1</v>
      </c>
      <c r="AG113" s="35" t="s">
        <v>284</v>
      </c>
    </row>
    <row r="114" spans="1:16381" s="36" customFormat="1" ht="15" customHeight="1" x14ac:dyDescent="0.3">
      <c r="A114" s="151" t="s">
        <v>741</v>
      </c>
      <c r="B114" s="152"/>
      <c r="C114" s="152"/>
      <c r="D114" s="152"/>
      <c r="E114" s="152"/>
      <c r="F114" s="152"/>
      <c r="G114" s="152"/>
      <c r="H114" s="152"/>
      <c r="I114" s="152"/>
      <c r="J114" s="152"/>
      <c r="K114" s="152"/>
      <c r="L114" s="152"/>
      <c r="M114" s="152"/>
      <c r="N114" s="152"/>
      <c r="O114" s="152"/>
      <c r="P114" s="152"/>
      <c r="Q114" s="152"/>
      <c r="R114" s="152"/>
      <c r="S114" s="152"/>
      <c r="T114" s="152"/>
      <c r="U114" s="152"/>
      <c r="V114" s="152"/>
      <c r="W114" s="152"/>
      <c r="X114" s="152"/>
      <c r="Y114" s="152"/>
      <c r="Z114" s="152"/>
      <c r="AA114" s="152"/>
      <c r="AB114" s="152"/>
      <c r="AC114" s="152"/>
      <c r="AD114" s="152"/>
      <c r="AE114" s="152"/>
      <c r="AF114" s="152"/>
      <c r="AG114" s="152"/>
      <c r="AH114" s="152"/>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c r="BI114" s="152"/>
      <c r="BJ114" s="152"/>
      <c r="BK114" s="152"/>
      <c r="BL114" s="152"/>
      <c r="BM114" s="152"/>
      <c r="BN114" s="152"/>
      <c r="BO114" s="152"/>
      <c r="BP114" s="152"/>
      <c r="BQ114" s="152"/>
      <c r="BR114" s="152"/>
      <c r="BS114" s="152"/>
      <c r="BT114" s="152"/>
      <c r="BU114" s="152"/>
      <c r="BV114" s="152"/>
      <c r="BW114" s="152"/>
      <c r="BX114" s="152"/>
      <c r="BY114" s="152"/>
      <c r="BZ114" s="152"/>
      <c r="CA114" s="152"/>
      <c r="CB114" s="152"/>
      <c r="CC114" s="152"/>
      <c r="CD114" s="152"/>
      <c r="CE114" s="152"/>
      <c r="CF114" s="152"/>
      <c r="CG114" s="152"/>
      <c r="CH114" s="152"/>
      <c r="CI114" s="152"/>
      <c r="CJ114" s="152"/>
      <c r="CK114" s="152"/>
      <c r="CL114" s="152"/>
      <c r="CM114" s="152"/>
      <c r="CN114" s="152"/>
      <c r="CO114" s="152"/>
      <c r="CP114" s="152"/>
      <c r="CQ114" s="152"/>
      <c r="CR114" s="152"/>
      <c r="CS114" s="152"/>
      <c r="CT114" s="152"/>
      <c r="CU114" s="152"/>
      <c r="CV114" s="152"/>
      <c r="CW114" s="152"/>
      <c r="CX114" s="152"/>
      <c r="CY114" s="152"/>
      <c r="CZ114" s="152"/>
      <c r="DA114" s="152"/>
      <c r="DB114" s="152"/>
      <c r="DC114" s="152"/>
      <c r="DD114" s="152"/>
      <c r="DE114" s="152"/>
      <c r="DF114" s="152"/>
      <c r="DG114" s="152"/>
      <c r="DH114" s="152"/>
      <c r="DI114" s="152"/>
      <c r="DJ114" s="152"/>
      <c r="DK114" s="152"/>
      <c r="DL114" s="152"/>
      <c r="DM114" s="152"/>
      <c r="DN114" s="152"/>
      <c r="DO114" s="152"/>
      <c r="DP114" s="152"/>
      <c r="DQ114" s="152"/>
      <c r="DR114" s="152"/>
      <c r="DS114" s="152"/>
      <c r="DT114" s="152"/>
      <c r="DU114" s="152"/>
      <c r="DV114" s="152"/>
      <c r="DW114" s="152"/>
      <c r="DX114" s="152"/>
      <c r="DY114" s="152"/>
      <c r="DZ114" s="152"/>
      <c r="EA114" s="152"/>
      <c r="EB114" s="152"/>
      <c r="EC114" s="152"/>
      <c r="ED114" s="152"/>
      <c r="EE114" s="152"/>
      <c r="EF114" s="152"/>
      <c r="EG114" s="152"/>
      <c r="EH114" s="152"/>
      <c r="EI114" s="152"/>
      <c r="EJ114" s="152"/>
      <c r="EK114" s="152"/>
      <c r="EL114" s="152"/>
      <c r="EM114" s="152"/>
      <c r="EN114" s="152"/>
      <c r="EO114" s="152"/>
      <c r="EP114" s="152"/>
      <c r="EQ114" s="152"/>
      <c r="ER114" s="152"/>
      <c r="ES114" s="152"/>
      <c r="ET114" s="152"/>
      <c r="EU114" s="152"/>
      <c r="EV114" s="152"/>
      <c r="EW114" s="152"/>
      <c r="EX114" s="152"/>
      <c r="EY114" s="152"/>
      <c r="EZ114" s="152"/>
      <c r="FA114" s="152"/>
      <c r="FB114" s="152"/>
      <c r="FC114" s="152"/>
      <c r="FD114" s="152"/>
      <c r="FE114" s="152"/>
      <c r="FF114" s="152"/>
      <c r="FG114" s="152"/>
      <c r="FH114" s="152"/>
      <c r="FI114" s="152"/>
      <c r="FJ114" s="152"/>
      <c r="FK114" s="152"/>
      <c r="FL114" s="152"/>
      <c r="FM114" s="152"/>
      <c r="FN114" s="152"/>
      <c r="FO114" s="152"/>
      <c r="FP114" s="152"/>
      <c r="FQ114" s="152"/>
      <c r="FR114" s="152"/>
      <c r="FS114" s="152"/>
      <c r="FT114" s="152"/>
      <c r="FU114" s="152"/>
      <c r="FV114" s="152"/>
      <c r="FW114" s="152"/>
      <c r="FX114" s="152"/>
      <c r="FY114" s="152"/>
      <c r="FZ114" s="152"/>
      <c r="GA114" s="152"/>
      <c r="GB114" s="152"/>
      <c r="GC114" s="152"/>
      <c r="GD114" s="152"/>
      <c r="GE114" s="152"/>
      <c r="GF114" s="152"/>
      <c r="GG114" s="152"/>
      <c r="GH114" s="152"/>
      <c r="GI114" s="152"/>
      <c r="GJ114" s="152"/>
      <c r="GK114" s="152"/>
      <c r="GL114" s="152"/>
      <c r="GM114" s="152"/>
      <c r="GN114" s="152"/>
      <c r="GO114" s="152"/>
      <c r="GP114" s="152"/>
      <c r="GQ114" s="152"/>
      <c r="GR114" s="152"/>
      <c r="GS114" s="152"/>
      <c r="GT114" s="152"/>
      <c r="GU114" s="152"/>
      <c r="GV114" s="152"/>
      <c r="GW114" s="152"/>
      <c r="GX114" s="152"/>
      <c r="GY114" s="152"/>
      <c r="GZ114" s="152"/>
      <c r="HA114" s="152"/>
      <c r="HB114" s="152"/>
      <c r="HC114" s="152"/>
      <c r="HD114" s="152"/>
      <c r="HE114" s="152"/>
      <c r="HF114" s="152"/>
      <c r="HG114" s="152"/>
      <c r="HH114" s="152"/>
      <c r="HI114" s="152"/>
      <c r="HJ114" s="152"/>
      <c r="HK114" s="152"/>
      <c r="HL114" s="152"/>
      <c r="HM114" s="152"/>
      <c r="HN114" s="152"/>
      <c r="HO114" s="152"/>
      <c r="HP114" s="152"/>
      <c r="HQ114" s="152"/>
      <c r="HR114" s="152"/>
      <c r="HS114" s="152"/>
      <c r="HT114" s="152"/>
      <c r="HU114" s="152"/>
      <c r="HV114" s="152"/>
      <c r="HW114" s="152"/>
      <c r="HX114" s="152"/>
      <c r="HY114" s="152"/>
      <c r="HZ114" s="152"/>
      <c r="IA114" s="152"/>
      <c r="IB114" s="152"/>
      <c r="IC114" s="152"/>
      <c r="ID114" s="152"/>
      <c r="IE114" s="152"/>
      <c r="IF114" s="152"/>
      <c r="IG114" s="152"/>
      <c r="IH114" s="152"/>
      <c r="II114" s="152"/>
      <c r="IJ114" s="152"/>
      <c r="IK114" s="152"/>
      <c r="IL114" s="152"/>
      <c r="IM114" s="152"/>
      <c r="IN114" s="152"/>
      <c r="IO114" s="152"/>
      <c r="IP114" s="152"/>
      <c r="IQ114" s="152"/>
      <c r="IR114" s="152"/>
      <c r="IS114" s="152"/>
      <c r="IT114" s="152"/>
      <c r="IU114" s="152"/>
      <c r="IV114" s="152"/>
      <c r="IW114" s="152"/>
      <c r="IX114" s="152"/>
      <c r="IY114" s="152"/>
      <c r="IZ114" s="152"/>
      <c r="JA114" s="152"/>
      <c r="JB114" s="152"/>
      <c r="JC114" s="152"/>
      <c r="JD114" s="152"/>
      <c r="JE114" s="152"/>
      <c r="JF114" s="152"/>
      <c r="JG114" s="152"/>
      <c r="JH114" s="152"/>
      <c r="JI114" s="152"/>
      <c r="JJ114" s="152"/>
      <c r="JK114" s="152"/>
      <c r="JL114" s="152"/>
      <c r="JM114" s="152"/>
      <c r="JN114" s="152"/>
      <c r="JO114" s="152"/>
      <c r="JP114" s="152"/>
      <c r="JQ114" s="152"/>
      <c r="JR114" s="152"/>
      <c r="JS114" s="152"/>
      <c r="JT114" s="152"/>
      <c r="JU114" s="152"/>
      <c r="JV114" s="152"/>
      <c r="JW114" s="152"/>
      <c r="JX114" s="152"/>
      <c r="JY114" s="152"/>
      <c r="JZ114" s="152"/>
      <c r="KA114" s="152"/>
      <c r="KB114" s="152"/>
      <c r="KC114" s="152"/>
      <c r="KD114" s="152"/>
      <c r="KE114" s="152"/>
      <c r="KF114" s="152"/>
      <c r="KG114" s="152"/>
      <c r="KH114" s="152"/>
      <c r="KI114" s="152"/>
      <c r="KJ114" s="152"/>
      <c r="KK114" s="152"/>
      <c r="KL114" s="152"/>
      <c r="KM114" s="152"/>
      <c r="KN114" s="152"/>
      <c r="KO114" s="152"/>
      <c r="KP114" s="152"/>
      <c r="KQ114" s="152"/>
      <c r="KR114" s="152"/>
      <c r="KS114" s="152"/>
      <c r="KT114" s="152"/>
      <c r="KU114" s="152"/>
      <c r="KV114" s="152"/>
      <c r="KW114" s="152"/>
      <c r="KX114" s="152"/>
      <c r="KY114" s="152"/>
      <c r="KZ114" s="152"/>
      <c r="LA114" s="152"/>
      <c r="LB114" s="152"/>
      <c r="LC114" s="152"/>
      <c r="LD114" s="152"/>
      <c r="LE114" s="152"/>
      <c r="LF114" s="152"/>
      <c r="LG114" s="152"/>
      <c r="LH114" s="152"/>
      <c r="LI114" s="152"/>
      <c r="LJ114" s="152"/>
      <c r="LK114" s="152"/>
      <c r="LL114" s="152"/>
      <c r="LM114" s="152"/>
      <c r="LN114" s="152"/>
      <c r="LO114" s="152"/>
      <c r="LP114" s="152"/>
      <c r="LQ114" s="152"/>
      <c r="LR114" s="152"/>
      <c r="LS114" s="152"/>
      <c r="LT114" s="152"/>
      <c r="LU114" s="152"/>
      <c r="LV114" s="152"/>
      <c r="LW114" s="152"/>
      <c r="LX114" s="152"/>
      <c r="LY114" s="152"/>
      <c r="LZ114" s="152"/>
      <c r="MA114" s="152"/>
      <c r="MB114" s="152"/>
      <c r="MC114" s="152"/>
      <c r="MD114" s="152"/>
      <c r="ME114" s="152"/>
      <c r="MF114" s="152"/>
      <c r="MG114" s="152"/>
      <c r="MH114" s="152"/>
      <c r="MI114" s="152"/>
      <c r="MJ114" s="152"/>
      <c r="MK114" s="152"/>
      <c r="ML114" s="152"/>
      <c r="MM114" s="152"/>
      <c r="MN114" s="152"/>
      <c r="MO114" s="152"/>
      <c r="MP114" s="152"/>
      <c r="MQ114" s="152"/>
      <c r="MR114" s="152"/>
      <c r="MS114" s="152"/>
      <c r="MT114" s="152"/>
      <c r="MU114" s="152"/>
      <c r="MV114" s="152"/>
      <c r="MW114" s="152"/>
      <c r="MX114" s="152"/>
      <c r="MY114" s="152"/>
      <c r="MZ114" s="152"/>
      <c r="NA114" s="152"/>
      <c r="NB114" s="152"/>
      <c r="NC114" s="152"/>
      <c r="ND114" s="152"/>
      <c r="NE114" s="152"/>
      <c r="NF114" s="152"/>
      <c r="NG114" s="152"/>
      <c r="NH114" s="152"/>
      <c r="NI114" s="152"/>
      <c r="NJ114" s="152"/>
      <c r="NK114" s="152"/>
      <c r="NL114" s="152"/>
      <c r="NM114" s="152"/>
      <c r="NN114" s="152"/>
      <c r="NO114" s="152"/>
      <c r="NP114" s="152"/>
      <c r="NQ114" s="152"/>
      <c r="NR114" s="152"/>
      <c r="NS114" s="152"/>
      <c r="NT114" s="152"/>
      <c r="NU114" s="152"/>
      <c r="NV114" s="152"/>
      <c r="NW114" s="152"/>
      <c r="NX114" s="152"/>
      <c r="NY114" s="152"/>
      <c r="NZ114" s="152"/>
      <c r="OA114" s="152"/>
      <c r="OB114" s="152"/>
      <c r="OC114" s="152"/>
      <c r="OD114" s="152"/>
      <c r="OE114" s="152"/>
      <c r="OF114" s="152"/>
      <c r="OG114" s="152"/>
      <c r="OH114" s="152"/>
      <c r="OI114" s="152"/>
      <c r="OJ114" s="152"/>
      <c r="OK114" s="152"/>
      <c r="OL114" s="152"/>
      <c r="OM114" s="152"/>
      <c r="ON114" s="152"/>
      <c r="OO114" s="152"/>
      <c r="OP114" s="152"/>
      <c r="OQ114" s="152"/>
      <c r="OR114" s="152"/>
      <c r="OS114" s="152"/>
      <c r="OT114" s="152"/>
      <c r="OU114" s="152"/>
      <c r="OV114" s="152"/>
      <c r="OW114" s="152"/>
      <c r="OX114" s="152"/>
      <c r="OY114" s="152"/>
      <c r="OZ114" s="152"/>
      <c r="PA114" s="152"/>
      <c r="PB114" s="152"/>
      <c r="PC114" s="152"/>
      <c r="PD114" s="152"/>
      <c r="PE114" s="152"/>
      <c r="PF114" s="152"/>
      <c r="PG114" s="152"/>
      <c r="PH114" s="152"/>
      <c r="PI114" s="152"/>
      <c r="PJ114" s="152"/>
      <c r="PK114" s="152"/>
      <c r="PL114" s="152"/>
      <c r="PM114" s="152"/>
      <c r="PN114" s="152"/>
      <c r="PO114" s="152"/>
      <c r="PP114" s="152"/>
      <c r="PQ114" s="152"/>
      <c r="PR114" s="152"/>
      <c r="PS114" s="152"/>
      <c r="PT114" s="152"/>
      <c r="PU114" s="152"/>
      <c r="PV114" s="152"/>
      <c r="PW114" s="152"/>
      <c r="PX114" s="152"/>
      <c r="PY114" s="152"/>
      <c r="PZ114" s="152"/>
      <c r="QA114" s="152"/>
      <c r="QB114" s="152"/>
      <c r="QC114" s="152"/>
      <c r="QD114" s="152"/>
      <c r="QE114" s="152"/>
      <c r="QF114" s="152"/>
      <c r="QG114" s="152"/>
      <c r="QH114" s="152"/>
      <c r="QI114" s="152"/>
      <c r="QJ114" s="152"/>
      <c r="QK114" s="152"/>
      <c r="QL114" s="152"/>
      <c r="QM114" s="152"/>
      <c r="QN114" s="152"/>
      <c r="QO114" s="152"/>
      <c r="QP114" s="152"/>
      <c r="QQ114" s="152"/>
      <c r="QR114" s="152"/>
      <c r="QS114" s="152"/>
      <c r="QT114" s="152"/>
      <c r="QU114" s="152"/>
      <c r="QV114" s="152"/>
      <c r="QW114" s="152"/>
      <c r="QX114" s="152"/>
      <c r="QY114" s="152"/>
      <c r="QZ114" s="152"/>
      <c r="RA114" s="152"/>
      <c r="RB114" s="152"/>
      <c r="RC114" s="152"/>
      <c r="RD114" s="152"/>
      <c r="RE114" s="152"/>
      <c r="RF114" s="152"/>
      <c r="RG114" s="152"/>
      <c r="RH114" s="152"/>
      <c r="RI114" s="152"/>
      <c r="RJ114" s="152"/>
      <c r="RK114" s="152"/>
      <c r="RL114" s="152"/>
      <c r="RM114" s="152"/>
      <c r="RN114" s="152"/>
      <c r="RO114" s="152"/>
      <c r="RP114" s="152"/>
      <c r="RQ114" s="152"/>
      <c r="RR114" s="152"/>
      <c r="RS114" s="152"/>
      <c r="RT114" s="152"/>
      <c r="RU114" s="152"/>
      <c r="RV114" s="152"/>
      <c r="RW114" s="152"/>
      <c r="RX114" s="152"/>
      <c r="RY114" s="152"/>
      <c r="RZ114" s="152"/>
      <c r="SA114" s="152"/>
      <c r="SB114" s="152"/>
      <c r="SC114" s="152"/>
      <c r="SD114" s="152"/>
      <c r="SE114" s="152"/>
      <c r="SF114" s="152"/>
      <c r="SG114" s="152"/>
      <c r="SH114" s="152"/>
      <c r="SI114" s="152"/>
      <c r="SJ114" s="152"/>
      <c r="SK114" s="152"/>
      <c r="SL114" s="152"/>
      <c r="SM114" s="152"/>
      <c r="SN114" s="152"/>
      <c r="SO114" s="152"/>
      <c r="SP114" s="152"/>
      <c r="SQ114" s="152"/>
      <c r="SR114" s="152"/>
      <c r="SS114" s="152"/>
      <c r="ST114" s="152"/>
      <c r="SU114" s="152"/>
      <c r="SV114" s="152"/>
      <c r="SW114" s="152"/>
      <c r="SX114" s="152"/>
      <c r="SY114" s="152"/>
      <c r="SZ114" s="152"/>
      <c r="TA114" s="152"/>
      <c r="TB114" s="152"/>
      <c r="TC114" s="152"/>
      <c r="TD114" s="152"/>
      <c r="TE114" s="152"/>
      <c r="TF114" s="152"/>
      <c r="TG114" s="152"/>
      <c r="TH114" s="152"/>
      <c r="TI114" s="152"/>
      <c r="TJ114" s="152"/>
      <c r="TK114" s="152"/>
      <c r="TL114" s="152"/>
      <c r="TM114" s="152"/>
      <c r="TN114" s="152"/>
      <c r="TO114" s="152"/>
      <c r="TP114" s="152"/>
      <c r="TQ114" s="152"/>
      <c r="TR114" s="152"/>
      <c r="TS114" s="152"/>
      <c r="TT114" s="152"/>
      <c r="TU114" s="152"/>
      <c r="TV114" s="152"/>
      <c r="TW114" s="152"/>
      <c r="TX114" s="152"/>
      <c r="TY114" s="152"/>
      <c r="TZ114" s="152"/>
      <c r="UA114" s="152"/>
      <c r="UB114" s="152"/>
      <c r="UC114" s="152"/>
      <c r="UD114" s="152"/>
      <c r="UE114" s="152"/>
      <c r="UF114" s="152"/>
      <c r="UG114" s="152"/>
      <c r="UH114" s="152"/>
      <c r="UI114" s="152"/>
      <c r="UJ114" s="152"/>
      <c r="UK114" s="152"/>
      <c r="UL114" s="152"/>
      <c r="UM114" s="152"/>
      <c r="UN114" s="152"/>
      <c r="UO114" s="152"/>
      <c r="UP114" s="152"/>
      <c r="UQ114" s="152"/>
      <c r="UR114" s="152"/>
      <c r="US114" s="152"/>
      <c r="UT114" s="152"/>
      <c r="UU114" s="152"/>
      <c r="UV114" s="152"/>
      <c r="UW114" s="152"/>
      <c r="UX114" s="152"/>
      <c r="UY114" s="152"/>
      <c r="UZ114" s="152"/>
      <c r="VA114" s="152"/>
      <c r="VB114" s="152"/>
      <c r="VC114" s="152"/>
      <c r="VD114" s="152"/>
      <c r="VE114" s="152"/>
      <c r="VF114" s="152"/>
      <c r="VG114" s="152"/>
      <c r="VH114" s="152"/>
      <c r="VI114" s="152"/>
      <c r="VJ114" s="152"/>
      <c r="VK114" s="152"/>
      <c r="VL114" s="152"/>
      <c r="VM114" s="152"/>
      <c r="VN114" s="152"/>
      <c r="VO114" s="152"/>
      <c r="VP114" s="152"/>
      <c r="VQ114" s="152"/>
      <c r="VR114" s="152"/>
      <c r="VS114" s="152"/>
      <c r="VT114" s="152"/>
      <c r="VU114" s="152"/>
      <c r="VV114" s="152"/>
      <c r="VW114" s="152"/>
      <c r="VX114" s="152"/>
      <c r="VY114" s="152"/>
      <c r="VZ114" s="152"/>
      <c r="WA114" s="152"/>
      <c r="WB114" s="152"/>
      <c r="WC114" s="152"/>
      <c r="WD114" s="152"/>
      <c r="WE114" s="152"/>
      <c r="WF114" s="152"/>
      <c r="WG114" s="152"/>
      <c r="WH114" s="152"/>
      <c r="WI114" s="152"/>
      <c r="WJ114" s="152"/>
      <c r="WK114" s="152"/>
      <c r="WL114" s="152"/>
      <c r="WM114" s="152"/>
      <c r="WN114" s="152"/>
      <c r="WO114" s="152"/>
      <c r="WP114" s="152"/>
      <c r="WQ114" s="152"/>
      <c r="WR114" s="152"/>
      <c r="WS114" s="152"/>
      <c r="WT114" s="152"/>
      <c r="WU114" s="152"/>
      <c r="WV114" s="152"/>
      <c r="WW114" s="152"/>
      <c r="WX114" s="152"/>
      <c r="WY114" s="152"/>
      <c r="WZ114" s="152"/>
      <c r="XA114" s="152"/>
      <c r="XB114" s="152"/>
      <c r="XC114" s="152"/>
      <c r="XD114" s="152"/>
      <c r="XE114" s="152"/>
      <c r="XF114" s="152"/>
      <c r="XG114" s="152"/>
      <c r="XH114" s="152"/>
      <c r="XI114" s="152"/>
      <c r="XJ114" s="152"/>
      <c r="XK114" s="152"/>
      <c r="XL114" s="152"/>
      <c r="XM114" s="152"/>
      <c r="XN114" s="152"/>
      <c r="XO114" s="152"/>
      <c r="XP114" s="152"/>
      <c r="XQ114" s="152"/>
      <c r="XR114" s="152"/>
      <c r="XS114" s="152"/>
      <c r="XT114" s="152"/>
      <c r="XU114" s="152"/>
      <c r="XV114" s="152"/>
      <c r="XW114" s="152"/>
      <c r="XX114" s="152"/>
      <c r="XY114" s="152"/>
      <c r="XZ114" s="152"/>
      <c r="YA114" s="152"/>
      <c r="YB114" s="152"/>
      <c r="YC114" s="152"/>
      <c r="YD114" s="152"/>
      <c r="YE114" s="152"/>
      <c r="YF114" s="152"/>
      <c r="YG114" s="152"/>
      <c r="YH114" s="152"/>
      <c r="YI114" s="152"/>
      <c r="YJ114" s="152"/>
      <c r="YK114" s="152"/>
      <c r="YL114" s="152"/>
      <c r="YM114" s="152"/>
      <c r="YN114" s="152"/>
      <c r="YO114" s="152"/>
      <c r="YP114" s="152"/>
      <c r="YQ114" s="152"/>
      <c r="YR114" s="152"/>
      <c r="YS114" s="152"/>
      <c r="YT114" s="152"/>
      <c r="YU114" s="152"/>
      <c r="YV114" s="152"/>
      <c r="YW114" s="152"/>
      <c r="YX114" s="152"/>
      <c r="YY114" s="152"/>
      <c r="YZ114" s="152"/>
      <c r="ZA114" s="152"/>
      <c r="ZB114" s="152"/>
      <c r="ZC114" s="152"/>
      <c r="ZD114" s="152"/>
      <c r="ZE114" s="152"/>
      <c r="ZF114" s="152"/>
      <c r="ZG114" s="152"/>
      <c r="ZH114" s="152"/>
      <c r="ZI114" s="152"/>
      <c r="ZJ114" s="152"/>
      <c r="ZK114" s="152"/>
      <c r="ZL114" s="152"/>
      <c r="ZM114" s="152"/>
      <c r="ZN114" s="152"/>
      <c r="ZO114" s="152"/>
      <c r="ZP114" s="152"/>
      <c r="ZQ114" s="152"/>
      <c r="ZR114" s="152"/>
      <c r="ZS114" s="152"/>
      <c r="ZT114" s="152"/>
      <c r="ZU114" s="152"/>
      <c r="ZV114" s="152"/>
      <c r="ZW114" s="152"/>
      <c r="ZX114" s="152"/>
      <c r="ZY114" s="152"/>
      <c r="ZZ114" s="152"/>
      <c r="AAA114" s="152"/>
      <c r="AAB114" s="152"/>
      <c r="AAC114" s="152"/>
      <c r="AAD114" s="152"/>
      <c r="AAE114" s="152"/>
      <c r="AAF114" s="152"/>
      <c r="AAG114" s="152"/>
      <c r="AAH114" s="152"/>
      <c r="AAI114" s="152"/>
      <c r="AAJ114" s="152"/>
      <c r="AAK114" s="152"/>
      <c r="AAL114" s="152"/>
      <c r="AAM114" s="152"/>
      <c r="AAN114" s="152"/>
      <c r="AAO114" s="152"/>
      <c r="AAP114" s="152"/>
      <c r="AAQ114" s="152"/>
      <c r="AAR114" s="152"/>
      <c r="AAS114" s="152"/>
      <c r="AAT114" s="152"/>
      <c r="AAU114" s="152"/>
      <c r="AAV114" s="152"/>
      <c r="AAW114" s="152"/>
      <c r="AAX114" s="152"/>
      <c r="AAY114" s="152"/>
      <c r="AAZ114" s="152"/>
      <c r="ABA114" s="152"/>
      <c r="ABB114" s="152"/>
      <c r="ABC114" s="152"/>
      <c r="ABD114" s="152"/>
      <c r="ABE114" s="152"/>
      <c r="ABF114" s="152"/>
      <c r="ABG114" s="152"/>
      <c r="ABH114" s="152"/>
      <c r="ABI114" s="152"/>
      <c r="ABJ114" s="152"/>
      <c r="ABK114" s="152"/>
      <c r="ABL114" s="152"/>
      <c r="ABM114" s="152"/>
      <c r="ABN114" s="152"/>
      <c r="ABO114" s="152"/>
      <c r="ABP114" s="152"/>
      <c r="ABQ114" s="152"/>
      <c r="ABR114" s="152"/>
      <c r="ABS114" s="152"/>
      <c r="ABT114" s="152"/>
      <c r="ABU114" s="152"/>
      <c r="ABV114" s="152"/>
      <c r="ABW114" s="152"/>
      <c r="ABX114" s="152"/>
      <c r="ABY114" s="152"/>
      <c r="ABZ114" s="152"/>
      <c r="ACA114" s="152"/>
      <c r="ACB114" s="152"/>
      <c r="ACC114" s="152"/>
      <c r="ACD114" s="152"/>
      <c r="ACE114" s="152"/>
      <c r="ACF114" s="152"/>
      <c r="ACG114" s="152"/>
      <c r="ACH114" s="152"/>
      <c r="ACI114" s="152"/>
      <c r="ACJ114" s="152"/>
      <c r="ACK114" s="152"/>
      <c r="ACL114" s="152"/>
      <c r="ACM114" s="152"/>
      <c r="ACN114" s="152"/>
      <c r="ACO114" s="152"/>
      <c r="ACP114" s="152"/>
      <c r="ACQ114" s="152"/>
      <c r="ACR114" s="152"/>
      <c r="ACS114" s="152"/>
      <c r="ACT114" s="152"/>
      <c r="ACU114" s="152"/>
      <c r="ACV114" s="152"/>
      <c r="ACW114" s="152"/>
      <c r="ACX114" s="152"/>
      <c r="ACY114" s="152"/>
      <c r="ACZ114" s="152"/>
      <c r="ADA114" s="152"/>
      <c r="ADB114" s="152"/>
      <c r="ADC114" s="152"/>
      <c r="ADD114" s="152"/>
      <c r="ADE114" s="152"/>
      <c r="ADF114" s="152"/>
      <c r="ADG114" s="152"/>
      <c r="ADH114" s="152"/>
      <c r="ADI114" s="152"/>
      <c r="ADJ114" s="152"/>
      <c r="ADK114" s="152"/>
      <c r="ADL114" s="152"/>
      <c r="ADM114" s="152"/>
      <c r="ADN114" s="152"/>
      <c r="ADO114" s="152"/>
      <c r="ADP114" s="152"/>
      <c r="ADQ114" s="152"/>
      <c r="ADR114" s="152"/>
      <c r="ADS114" s="152"/>
      <c r="ADT114" s="152"/>
      <c r="ADU114" s="152"/>
      <c r="ADV114" s="152"/>
      <c r="ADW114" s="152"/>
      <c r="ADX114" s="152"/>
      <c r="ADY114" s="152"/>
      <c r="ADZ114" s="152"/>
      <c r="AEA114" s="152"/>
      <c r="AEB114" s="152"/>
      <c r="AEC114" s="152"/>
      <c r="AED114" s="152"/>
      <c r="AEE114" s="152"/>
      <c r="AEF114" s="152"/>
      <c r="AEG114" s="152"/>
      <c r="AEH114" s="152"/>
      <c r="AEI114" s="152"/>
      <c r="AEJ114" s="152"/>
      <c r="AEK114" s="152"/>
      <c r="AEL114" s="152"/>
      <c r="AEM114" s="152"/>
      <c r="AEN114" s="152"/>
      <c r="AEO114" s="152"/>
      <c r="AEP114" s="152"/>
      <c r="AEQ114" s="152"/>
      <c r="AER114" s="152"/>
      <c r="AES114" s="152"/>
      <c r="AET114" s="152"/>
      <c r="AEU114" s="152"/>
      <c r="AEV114" s="152"/>
      <c r="AEW114" s="152"/>
      <c r="AEX114" s="152"/>
      <c r="AEY114" s="152"/>
      <c r="AEZ114" s="152"/>
      <c r="AFA114" s="152"/>
      <c r="AFB114" s="152"/>
      <c r="AFC114" s="152"/>
      <c r="AFD114" s="152"/>
      <c r="AFE114" s="152"/>
      <c r="AFF114" s="152"/>
      <c r="AFG114" s="152"/>
      <c r="AFH114" s="152"/>
      <c r="AFI114" s="152"/>
      <c r="AFJ114" s="152"/>
      <c r="AFK114" s="152"/>
      <c r="AFL114" s="152"/>
      <c r="AFM114" s="152"/>
      <c r="AFN114" s="152"/>
      <c r="AFO114" s="152"/>
      <c r="AFP114" s="152"/>
      <c r="AFQ114" s="152"/>
      <c r="AFR114" s="152"/>
      <c r="AFS114" s="152"/>
      <c r="AFT114" s="152"/>
      <c r="AFU114" s="152"/>
      <c r="AFV114" s="152"/>
      <c r="AFW114" s="152"/>
      <c r="AFX114" s="152"/>
      <c r="AFY114" s="152"/>
      <c r="AFZ114" s="152"/>
      <c r="AGA114" s="152"/>
      <c r="AGB114" s="152"/>
      <c r="AGC114" s="152"/>
      <c r="AGD114" s="152"/>
      <c r="AGE114" s="152"/>
      <c r="AGF114" s="152"/>
      <c r="AGG114" s="152"/>
      <c r="AGH114" s="152"/>
      <c r="AGI114" s="152"/>
      <c r="AGJ114" s="152"/>
      <c r="AGK114" s="152"/>
      <c r="AGL114" s="152"/>
      <c r="AGM114" s="152"/>
      <c r="AGN114" s="152"/>
      <c r="AGO114" s="152"/>
      <c r="AGP114" s="152"/>
      <c r="AGQ114" s="152"/>
      <c r="AGR114" s="152"/>
      <c r="AGS114" s="152"/>
      <c r="AGT114" s="152"/>
      <c r="AGU114" s="152"/>
      <c r="AGV114" s="152"/>
      <c r="AGW114" s="152"/>
      <c r="AGX114" s="152"/>
      <c r="AGY114" s="152"/>
      <c r="AGZ114" s="152"/>
      <c r="AHA114" s="152"/>
      <c r="AHB114" s="152"/>
      <c r="AHC114" s="152"/>
      <c r="AHD114" s="152"/>
      <c r="AHE114" s="152"/>
      <c r="AHF114" s="152"/>
      <c r="AHG114" s="152"/>
      <c r="AHH114" s="152"/>
      <c r="AHI114" s="152"/>
      <c r="AHJ114" s="152"/>
      <c r="AHK114" s="152"/>
      <c r="AHL114" s="152"/>
      <c r="AHM114" s="152"/>
      <c r="AHN114" s="152"/>
      <c r="AHO114" s="152"/>
      <c r="AHP114" s="152"/>
      <c r="AHQ114" s="152"/>
      <c r="AHR114" s="152"/>
      <c r="AHS114" s="152"/>
      <c r="AHT114" s="152"/>
      <c r="AHU114" s="152"/>
      <c r="AHV114" s="152"/>
      <c r="AHW114" s="152"/>
      <c r="AHX114" s="152"/>
      <c r="AHY114" s="152"/>
      <c r="AHZ114" s="152"/>
      <c r="AIA114" s="152"/>
      <c r="AIB114" s="152"/>
      <c r="AIC114" s="152"/>
      <c r="AID114" s="152"/>
      <c r="AIE114" s="152"/>
      <c r="AIF114" s="152"/>
      <c r="AIG114" s="152"/>
      <c r="AIH114" s="152"/>
      <c r="AII114" s="152"/>
      <c r="AIJ114" s="152"/>
      <c r="AIK114" s="152"/>
      <c r="AIL114" s="152"/>
      <c r="AIM114" s="152"/>
      <c r="AIN114" s="152"/>
      <c r="AIO114" s="152"/>
      <c r="AIP114" s="152"/>
      <c r="AIQ114" s="152"/>
      <c r="AIR114" s="152"/>
      <c r="AIS114" s="152"/>
      <c r="AIT114" s="152"/>
      <c r="AIU114" s="152"/>
      <c r="AIV114" s="152"/>
      <c r="AIW114" s="152"/>
      <c r="AIX114" s="152"/>
      <c r="AIY114" s="152"/>
      <c r="AIZ114" s="152"/>
      <c r="AJA114" s="152"/>
      <c r="AJB114" s="152"/>
      <c r="AJC114" s="152"/>
      <c r="AJD114" s="152"/>
      <c r="AJE114" s="152"/>
      <c r="AJF114" s="152"/>
      <c r="AJG114" s="152"/>
      <c r="AJH114" s="152"/>
      <c r="AJI114" s="152"/>
      <c r="AJJ114" s="152"/>
      <c r="AJK114" s="152"/>
      <c r="AJL114" s="152"/>
      <c r="AJM114" s="152"/>
      <c r="AJN114" s="152"/>
      <c r="AJO114" s="152"/>
      <c r="AJP114" s="152"/>
      <c r="AJQ114" s="152"/>
      <c r="AJR114" s="152"/>
      <c r="AJS114" s="152"/>
      <c r="AJT114" s="152"/>
      <c r="AJU114" s="152"/>
      <c r="AJV114" s="152"/>
      <c r="AJW114" s="152"/>
      <c r="AJX114" s="152"/>
      <c r="AJY114" s="152"/>
      <c r="AJZ114" s="152"/>
      <c r="AKA114" s="152"/>
      <c r="AKB114" s="152"/>
      <c r="AKC114" s="152"/>
      <c r="AKD114" s="152"/>
      <c r="AKE114" s="152"/>
      <c r="AKF114" s="152"/>
      <c r="AKG114" s="152"/>
      <c r="AKH114" s="152"/>
      <c r="AKI114" s="152"/>
      <c r="AKJ114" s="152"/>
      <c r="AKK114" s="152"/>
      <c r="AKL114" s="152"/>
      <c r="AKM114" s="152"/>
      <c r="AKN114" s="152"/>
      <c r="AKO114" s="152"/>
      <c r="AKP114" s="152"/>
      <c r="AKQ114" s="152"/>
      <c r="AKR114" s="152"/>
      <c r="AKS114" s="152"/>
      <c r="AKT114" s="152"/>
      <c r="AKU114" s="152"/>
      <c r="AKV114" s="152"/>
      <c r="AKW114" s="152"/>
      <c r="AKX114" s="152"/>
      <c r="AKY114" s="152"/>
      <c r="AKZ114" s="152"/>
      <c r="ALA114" s="152"/>
      <c r="ALB114" s="152"/>
      <c r="ALC114" s="152"/>
      <c r="ALD114" s="152"/>
      <c r="ALE114" s="152"/>
      <c r="ALF114" s="152"/>
      <c r="ALG114" s="152"/>
      <c r="ALH114" s="152"/>
      <c r="ALI114" s="152"/>
      <c r="ALJ114" s="152"/>
      <c r="ALK114" s="152"/>
      <c r="ALL114" s="152"/>
      <c r="ALM114" s="152"/>
      <c r="ALN114" s="152"/>
      <c r="ALO114" s="152"/>
      <c r="ALP114" s="152"/>
      <c r="ALQ114" s="152"/>
      <c r="ALR114" s="152"/>
      <c r="ALS114" s="152"/>
      <c r="ALT114" s="152"/>
      <c r="ALU114" s="152"/>
      <c r="ALV114" s="152"/>
      <c r="ALW114" s="152"/>
      <c r="ALX114" s="152"/>
      <c r="ALY114" s="152"/>
      <c r="ALZ114" s="152"/>
      <c r="AMA114" s="152"/>
      <c r="AMB114" s="152"/>
      <c r="AMC114" s="152"/>
      <c r="AMD114" s="152"/>
      <c r="AME114" s="152"/>
      <c r="AMF114" s="152"/>
      <c r="AMG114" s="152"/>
      <c r="AMH114" s="152"/>
      <c r="AMI114" s="152"/>
      <c r="AMJ114" s="152"/>
      <c r="AMK114" s="152"/>
      <c r="AML114" s="152"/>
      <c r="AMM114" s="152"/>
      <c r="AMN114" s="152"/>
      <c r="AMO114" s="152"/>
      <c r="AMP114" s="152"/>
      <c r="AMQ114" s="152"/>
      <c r="AMR114" s="152"/>
      <c r="AMS114" s="152"/>
      <c r="AMT114" s="152"/>
      <c r="AMU114" s="152"/>
      <c r="AMV114" s="152"/>
      <c r="AMW114" s="152"/>
      <c r="AMX114" s="152"/>
      <c r="AMY114" s="152"/>
      <c r="AMZ114" s="152"/>
      <c r="ANA114" s="152"/>
      <c r="ANB114" s="152"/>
      <c r="ANC114" s="152"/>
      <c r="AND114" s="152"/>
      <c r="ANE114" s="152"/>
      <c r="ANF114" s="152"/>
      <c r="ANG114" s="152"/>
      <c r="ANH114" s="152"/>
      <c r="ANI114" s="152"/>
      <c r="ANJ114" s="152"/>
      <c r="ANK114" s="152"/>
      <c r="ANL114" s="152"/>
      <c r="ANM114" s="152"/>
      <c r="ANN114" s="152"/>
      <c r="ANO114" s="152"/>
      <c r="ANP114" s="152"/>
      <c r="ANQ114" s="152"/>
      <c r="ANR114" s="152"/>
      <c r="ANS114" s="152"/>
      <c r="ANT114" s="152"/>
      <c r="ANU114" s="152"/>
      <c r="ANV114" s="152"/>
      <c r="ANW114" s="152"/>
      <c r="ANX114" s="152"/>
      <c r="ANY114" s="152"/>
      <c r="ANZ114" s="152"/>
      <c r="AOA114" s="152"/>
      <c r="AOB114" s="152"/>
      <c r="AOC114" s="152"/>
      <c r="AOD114" s="152"/>
      <c r="AOE114" s="152"/>
      <c r="AOF114" s="152"/>
      <c r="AOG114" s="152"/>
      <c r="AOH114" s="152"/>
      <c r="AOI114" s="152"/>
      <c r="AOJ114" s="152"/>
      <c r="AOK114" s="152"/>
      <c r="AOL114" s="152"/>
      <c r="AOM114" s="152"/>
      <c r="AON114" s="152"/>
      <c r="AOO114" s="152"/>
      <c r="AOP114" s="152"/>
      <c r="AOQ114" s="152"/>
      <c r="AOR114" s="152"/>
      <c r="AOS114" s="152"/>
      <c r="AOT114" s="152"/>
      <c r="AOU114" s="152"/>
      <c r="AOV114" s="152"/>
      <c r="AOW114" s="152"/>
      <c r="AOX114" s="152"/>
      <c r="AOY114" s="152"/>
      <c r="AOZ114" s="152"/>
      <c r="APA114" s="152"/>
      <c r="APB114" s="152"/>
      <c r="APC114" s="152"/>
      <c r="APD114" s="152"/>
      <c r="APE114" s="152"/>
      <c r="APF114" s="152"/>
      <c r="APG114" s="152"/>
      <c r="APH114" s="152"/>
      <c r="API114" s="152"/>
      <c r="APJ114" s="152"/>
      <c r="APK114" s="152"/>
      <c r="APL114" s="152"/>
      <c r="APM114" s="152"/>
      <c r="APN114" s="152"/>
      <c r="APO114" s="152"/>
      <c r="APP114" s="152"/>
      <c r="APQ114" s="152"/>
      <c r="APR114" s="152"/>
      <c r="APS114" s="152"/>
      <c r="APT114" s="152"/>
      <c r="APU114" s="152"/>
      <c r="APV114" s="152"/>
      <c r="APW114" s="152"/>
      <c r="APX114" s="152"/>
      <c r="APY114" s="152"/>
      <c r="APZ114" s="152"/>
      <c r="AQA114" s="152"/>
      <c r="AQB114" s="152"/>
      <c r="AQC114" s="152"/>
      <c r="AQD114" s="152"/>
      <c r="AQE114" s="152"/>
      <c r="AQF114" s="152"/>
      <c r="AQG114" s="152"/>
      <c r="AQH114" s="152"/>
      <c r="AQI114" s="152"/>
      <c r="AQJ114" s="152"/>
      <c r="AQK114" s="152"/>
      <c r="AQL114" s="152"/>
      <c r="AQM114" s="152"/>
      <c r="AQN114" s="152"/>
      <c r="AQO114" s="152"/>
      <c r="AQP114" s="152"/>
      <c r="AQQ114" s="152"/>
      <c r="AQR114" s="152"/>
      <c r="AQS114" s="152"/>
      <c r="AQT114" s="152"/>
      <c r="AQU114" s="152"/>
      <c r="AQV114" s="152"/>
      <c r="AQW114" s="152"/>
      <c r="AQX114" s="152"/>
      <c r="AQY114" s="152"/>
      <c r="AQZ114" s="152"/>
      <c r="ARA114" s="152"/>
      <c r="ARB114" s="152"/>
      <c r="ARC114" s="152"/>
      <c r="ARD114" s="152"/>
      <c r="ARE114" s="152"/>
      <c r="ARF114" s="152"/>
      <c r="ARG114" s="152"/>
      <c r="ARH114" s="152"/>
      <c r="ARI114" s="152"/>
      <c r="ARJ114" s="152"/>
      <c r="ARK114" s="152"/>
      <c r="ARL114" s="152"/>
      <c r="ARM114" s="152"/>
      <c r="ARN114" s="152"/>
      <c r="ARO114" s="152"/>
      <c r="ARP114" s="152"/>
      <c r="ARQ114" s="152"/>
      <c r="ARR114" s="152"/>
      <c r="ARS114" s="152"/>
      <c r="ART114" s="152"/>
      <c r="ARU114" s="152"/>
      <c r="ARV114" s="152"/>
      <c r="ARW114" s="152"/>
      <c r="ARX114" s="152"/>
      <c r="ARY114" s="152"/>
      <c r="ARZ114" s="152"/>
      <c r="ASA114" s="152"/>
      <c r="ASB114" s="152"/>
      <c r="ASC114" s="152"/>
      <c r="ASD114" s="152"/>
      <c r="ASE114" s="152"/>
      <c r="ASF114" s="152"/>
      <c r="ASG114" s="152"/>
      <c r="ASH114" s="152"/>
      <c r="ASI114" s="152"/>
      <c r="ASJ114" s="152"/>
      <c r="ASK114" s="152"/>
      <c r="ASL114" s="152"/>
      <c r="ASM114" s="152"/>
      <c r="ASN114" s="152"/>
      <c r="ASO114" s="152"/>
      <c r="ASP114" s="152"/>
      <c r="ASQ114" s="152"/>
      <c r="ASR114" s="152"/>
      <c r="ASS114" s="152"/>
      <c r="AST114" s="152"/>
      <c r="ASU114" s="152"/>
      <c r="ASV114" s="152"/>
      <c r="ASW114" s="152"/>
      <c r="ASX114" s="152"/>
      <c r="ASY114" s="152"/>
      <c r="ASZ114" s="152"/>
      <c r="ATA114" s="152"/>
      <c r="ATB114" s="152"/>
      <c r="ATC114" s="152"/>
      <c r="ATD114" s="152"/>
      <c r="ATE114" s="152"/>
      <c r="ATF114" s="152"/>
      <c r="ATG114" s="152"/>
      <c r="ATH114" s="152"/>
      <c r="ATI114" s="152"/>
      <c r="ATJ114" s="152"/>
      <c r="ATK114" s="152"/>
      <c r="ATL114" s="152"/>
      <c r="ATM114" s="152"/>
      <c r="ATN114" s="152"/>
      <c r="ATO114" s="152"/>
      <c r="ATP114" s="152"/>
      <c r="ATQ114" s="152"/>
      <c r="ATR114" s="152"/>
      <c r="ATS114" s="152"/>
      <c r="ATT114" s="152"/>
      <c r="ATU114" s="152"/>
      <c r="ATV114" s="152"/>
      <c r="ATW114" s="152"/>
      <c r="ATX114" s="152"/>
      <c r="ATY114" s="152"/>
      <c r="ATZ114" s="152"/>
      <c r="AUA114" s="152"/>
      <c r="AUB114" s="152"/>
      <c r="AUC114" s="152"/>
      <c r="AUD114" s="152"/>
      <c r="AUE114" s="152"/>
      <c r="AUF114" s="152"/>
      <c r="AUG114" s="152"/>
      <c r="AUH114" s="152"/>
      <c r="AUI114" s="152"/>
      <c r="AUJ114" s="152"/>
      <c r="AUK114" s="152"/>
      <c r="AUL114" s="152"/>
      <c r="AUM114" s="152"/>
      <c r="AUN114" s="152"/>
      <c r="AUO114" s="152"/>
      <c r="AUP114" s="152"/>
      <c r="AUQ114" s="152"/>
      <c r="AUR114" s="152"/>
      <c r="AUS114" s="152"/>
      <c r="AUT114" s="152"/>
      <c r="AUU114" s="152"/>
      <c r="AUV114" s="152"/>
      <c r="AUW114" s="152"/>
      <c r="AUX114" s="152"/>
      <c r="AUY114" s="152"/>
      <c r="AUZ114" s="152"/>
      <c r="AVA114" s="152"/>
      <c r="AVB114" s="152"/>
      <c r="AVC114" s="152"/>
      <c r="AVD114" s="152"/>
      <c r="AVE114" s="152"/>
      <c r="AVF114" s="152"/>
      <c r="AVG114" s="152"/>
      <c r="AVH114" s="152"/>
      <c r="AVI114" s="152"/>
      <c r="AVJ114" s="152"/>
      <c r="AVK114" s="152"/>
      <c r="AVL114" s="152"/>
      <c r="AVM114" s="152"/>
      <c r="AVN114" s="152"/>
      <c r="AVO114" s="152"/>
      <c r="AVP114" s="152"/>
      <c r="AVQ114" s="152"/>
      <c r="AVR114" s="152"/>
      <c r="AVS114" s="152"/>
      <c r="AVT114" s="152"/>
      <c r="AVU114" s="152"/>
      <c r="AVV114" s="152"/>
      <c r="AVW114" s="152"/>
      <c r="AVX114" s="152"/>
      <c r="AVY114" s="152"/>
      <c r="AVZ114" s="152"/>
      <c r="AWA114" s="152"/>
      <c r="AWB114" s="152"/>
      <c r="AWC114" s="152"/>
      <c r="AWD114" s="152"/>
      <c r="AWE114" s="152"/>
      <c r="AWF114" s="152"/>
      <c r="AWG114" s="152"/>
      <c r="AWH114" s="152"/>
      <c r="AWI114" s="152"/>
      <c r="AWJ114" s="152"/>
      <c r="AWK114" s="152"/>
      <c r="AWL114" s="152"/>
      <c r="AWM114" s="152"/>
      <c r="AWN114" s="152"/>
      <c r="AWO114" s="152"/>
      <c r="AWP114" s="152"/>
      <c r="AWQ114" s="152"/>
      <c r="AWR114" s="152"/>
      <c r="AWS114" s="152"/>
      <c r="AWT114" s="152"/>
      <c r="AWU114" s="152"/>
      <c r="AWV114" s="152"/>
      <c r="AWW114" s="152"/>
      <c r="AWX114" s="152"/>
      <c r="AWY114" s="152"/>
      <c r="AWZ114" s="152"/>
      <c r="AXA114" s="152"/>
      <c r="AXB114" s="152"/>
      <c r="AXC114" s="152"/>
      <c r="AXD114" s="152"/>
      <c r="AXE114" s="152"/>
      <c r="AXF114" s="152"/>
      <c r="AXG114" s="152"/>
      <c r="AXH114" s="152"/>
      <c r="AXI114" s="152"/>
      <c r="AXJ114" s="152"/>
      <c r="AXK114" s="152"/>
      <c r="AXL114" s="152"/>
      <c r="AXM114" s="152"/>
      <c r="AXN114" s="152"/>
      <c r="AXO114" s="152"/>
      <c r="AXP114" s="152"/>
      <c r="AXQ114" s="152"/>
      <c r="AXR114" s="152"/>
      <c r="AXS114" s="152"/>
      <c r="AXT114" s="152"/>
      <c r="AXU114" s="152"/>
      <c r="AXV114" s="152"/>
      <c r="AXW114" s="152"/>
      <c r="AXX114" s="152"/>
      <c r="AXY114" s="152"/>
      <c r="AXZ114" s="152"/>
      <c r="AYA114" s="152"/>
      <c r="AYB114" s="152"/>
      <c r="AYC114" s="152"/>
      <c r="AYD114" s="152"/>
      <c r="AYE114" s="152"/>
      <c r="AYF114" s="152"/>
      <c r="AYG114" s="152"/>
      <c r="AYH114" s="152"/>
      <c r="AYI114" s="152"/>
      <c r="AYJ114" s="152"/>
      <c r="AYK114" s="152"/>
      <c r="AYL114" s="152"/>
      <c r="AYM114" s="152"/>
      <c r="AYN114" s="152"/>
      <c r="AYO114" s="152"/>
      <c r="AYP114" s="152"/>
      <c r="AYQ114" s="152"/>
      <c r="AYR114" s="152"/>
      <c r="AYS114" s="152"/>
      <c r="AYT114" s="152"/>
      <c r="AYU114" s="152"/>
      <c r="AYV114" s="152"/>
      <c r="AYW114" s="152"/>
      <c r="AYX114" s="152"/>
      <c r="AYY114" s="152"/>
      <c r="AYZ114" s="152"/>
      <c r="AZA114" s="152"/>
      <c r="AZB114" s="152"/>
      <c r="AZC114" s="152"/>
      <c r="AZD114" s="152"/>
      <c r="AZE114" s="152"/>
      <c r="AZF114" s="152"/>
      <c r="AZG114" s="152"/>
      <c r="AZH114" s="152"/>
      <c r="AZI114" s="152"/>
      <c r="AZJ114" s="152"/>
      <c r="AZK114" s="152"/>
      <c r="AZL114" s="152"/>
      <c r="AZM114" s="152"/>
      <c r="AZN114" s="152"/>
      <c r="AZO114" s="152"/>
      <c r="AZP114" s="152"/>
      <c r="AZQ114" s="152"/>
      <c r="AZR114" s="152"/>
      <c r="AZS114" s="152"/>
      <c r="AZT114" s="152"/>
      <c r="AZU114" s="152"/>
      <c r="AZV114" s="152"/>
      <c r="AZW114" s="152"/>
      <c r="AZX114" s="152"/>
      <c r="AZY114" s="152"/>
      <c r="AZZ114" s="152"/>
      <c r="BAA114" s="152"/>
      <c r="BAB114" s="152"/>
      <c r="BAC114" s="152"/>
      <c r="BAD114" s="152"/>
      <c r="BAE114" s="152"/>
      <c r="BAF114" s="152"/>
      <c r="BAG114" s="152"/>
      <c r="BAH114" s="152"/>
      <c r="BAI114" s="152"/>
      <c r="BAJ114" s="152"/>
      <c r="BAK114" s="152"/>
      <c r="BAL114" s="152"/>
      <c r="BAM114" s="152"/>
      <c r="BAN114" s="152"/>
      <c r="BAO114" s="152"/>
      <c r="BAP114" s="152"/>
      <c r="BAQ114" s="152"/>
      <c r="BAR114" s="152"/>
      <c r="BAS114" s="152"/>
      <c r="BAT114" s="152"/>
      <c r="BAU114" s="152"/>
      <c r="BAV114" s="152"/>
      <c r="BAW114" s="152"/>
      <c r="BAX114" s="152"/>
      <c r="BAY114" s="152"/>
      <c r="BAZ114" s="152"/>
      <c r="BBA114" s="152"/>
      <c r="BBB114" s="152"/>
      <c r="BBC114" s="152"/>
      <c r="BBD114" s="152"/>
      <c r="BBE114" s="152"/>
      <c r="BBF114" s="152"/>
      <c r="BBG114" s="152"/>
      <c r="BBH114" s="152"/>
      <c r="BBI114" s="152"/>
      <c r="BBJ114" s="152"/>
      <c r="BBK114" s="152"/>
      <c r="BBL114" s="152"/>
      <c r="BBM114" s="152"/>
      <c r="BBN114" s="152"/>
      <c r="BBO114" s="152"/>
      <c r="BBP114" s="152"/>
      <c r="BBQ114" s="152"/>
      <c r="BBR114" s="152"/>
      <c r="BBS114" s="152"/>
      <c r="BBT114" s="152"/>
      <c r="BBU114" s="152"/>
      <c r="BBV114" s="152"/>
      <c r="BBW114" s="152"/>
      <c r="BBX114" s="152"/>
      <c r="BBY114" s="152"/>
      <c r="BBZ114" s="152"/>
      <c r="BCA114" s="152"/>
      <c r="BCB114" s="152"/>
      <c r="BCC114" s="152"/>
      <c r="BCD114" s="152"/>
      <c r="BCE114" s="152"/>
      <c r="BCF114" s="152"/>
      <c r="BCG114" s="152"/>
      <c r="BCH114" s="152"/>
      <c r="BCI114" s="152"/>
      <c r="BCJ114" s="152"/>
      <c r="BCK114" s="152"/>
      <c r="BCL114" s="152"/>
      <c r="BCM114" s="152"/>
      <c r="BCN114" s="152"/>
      <c r="BCO114" s="152"/>
      <c r="BCP114" s="152"/>
      <c r="BCQ114" s="152"/>
      <c r="BCR114" s="152"/>
      <c r="BCS114" s="152"/>
      <c r="BCT114" s="152"/>
      <c r="BCU114" s="152"/>
      <c r="BCV114" s="152"/>
      <c r="BCW114" s="152"/>
      <c r="BCX114" s="152"/>
      <c r="BCY114" s="152"/>
      <c r="BCZ114" s="152"/>
      <c r="BDA114" s="152"/>
      <c r="BDB114" s="152"/>
      <c r="BDC114" s="152"/>
      <c r="BDD114" s="152"/>
      <c r="BDE114" s="152"/>
      <c r="BDF114" s="152"/>
      <c r="BDG114" s="152"/>
      <c r="BDH114" s="152"/>
      <c r="BDI114" s="152"/>
      <c r="BDJ114" s="152"/>
      <c r="BDK114" s="152"/>
      <c r="BDL114" s="152"/>
      <c r="BDM114" s="152"/>
      <c r="BDN114" s="152"/>
      <c r="BDO114" s="152"/>
      <c r="BDP114" s="152"/>
      <c r="BDQ114" s="152"/>
      <c r="BDR114" s="152"/>
      <c r="BDS114" s="152"/>
      <c r="BDT114" s="152"/>
      <c r="BDU114" s="152"/>
      <c r="BDV114" s="152"/>
      <c r="BDW114" s="152"/>
      <c r="BDX114" s="152"/>
      <c r="BDY114" s="152"/>
      <c r="BDZ114" s="152"/>
      <c r="BEA114" s="152"/>
      <c r="BEB114" s="152"/>
      <c r="BEC114" s="152"/>
      <c r="BED114" s="152"/>
      <c r="BEE114" s="152"/>
      <c r="BEF114" s="152"/>
      <c r="BEG114" s="152"/>
      <c r="BEH114" s="152"/>
      <c r="BEI114" s="152"/>
      <c r="BEJ114" s="152"/>
      <c r="BEK114" s="152"/>
      <c r="BEL114" s="152"/>
      <c r="BEM114" s="152"/>
      <c r="BEN114" s="152"/>
      <c r="BEO114" s="152"/>
      <c r="BEP114" s="152"/>
      <c r="BEQ114" s="152"/>
      <c r="BER114" s="152"/>
      <c r="BES114" s="152"/>
      <c r="BET114" s="152"/>
      <c r="BEU114" s="152"/>
      <c r="BEV114" s="152"/>
      <c r="BEW114" s="152"/>
      <c r="BEX114" s="152"/>
      <c r="BEY114" s="152"/>
      <c r="BEZ114" s="152"/>
      <c r="BFA114" s="152"/>
      <c r="BFB114" s="152"/>
      <c r="BFC114" s="152"/>
      <c r="BFD114" s="152"/>
      <c r="BFE114" s="152"/>
      <c r="BFF114" s="152"/>
      <c r="BFG114" s="152"/>
      <c r="BFH114" s="152"/>
      <c r="BFI114" s="152"/>
      <c r="BFJ114" s="152"/>
      <c r="BFK114" s="152"/>
      <c r="BFL114" s="152"/>
      <c r="BFM114" s="152"/>
      <c r="BFN114" s="152"/>
      <c r="BFO114" s="152"/>
      <c r="BFP114" s="152"/>
      <c r="BFQ114" s="152"/>
      <c r="BFR114" s="152"/>
      <c r="BFS114" s="152"/>
      <c r="BFT114" s="152"/>
      <c r="BFU114" s="152"/>
      <c r="BFV114" s="152"/>
      <c r="BFW114" s="152"/>
      <c r="BFX114" s="152"/>
      <c r="BFY114" s="152"/>
      <c r="BFZ114" s="152"/>
      <c r="BGA114" s="152"/>
      <c r="BGB114" s="152"/>
      <c r="BGC114" s="152"/>
      <c r="BGD114" s="152"/>
      <c r="BGE114" s="152"/>
      <c r="BGF114" s="152"/>
      <c r="BGG114" s="152"/>
      <c r="BGH114" s="152"/>
      <c r="BGI114" s="152"/>
      <c r="BGJ114" s="152"/>
      <c r="BGK114" s="152"/>
      <c r="BGL114" s="152"/>
      <c r="BGM114" s="152"/>
      <c r="BGN114" s="152"/>
      <c r="BGO114" s="152"/>
      <c r="BGP114" s="152"/>
      <c r="BGQ114" s="152"/>
      <c r="BGR114" s="152"/>
      <c r="BGS114" s="152"/>
      <c r="BGT114" s="152"/>
      <c r="BGU114" s="152"/>
      <c r="BGV114" s="152"/>
      <c r="BGW114" s="152"/>
      <c r="BGX114" s="152"/>
      <c r="BGY114" s="152"/>
      <c r="BGZ114" s="152"/>
      <c r="BHA114" s="152"/>
      <c r="BHB114" s="152"/>
      <c r="BHC114" s="152"/>
      <c r="BHD114" s="152"/>
      <c r="BHE114" s="152"/>
      <c r="BHF114" s="152"/>
      <c r="BHG114" s="152"/>
      <c r="BHH114" s="152"/>
      <c r="BHI114" s="152"/>
      <c r="BHJ114" s="152"/>
      <c r="BHK114" s="152"/>
      <c r="BHL114" s="152"/>
      <c r="BHM114" s="152"/>
      <c r="BHN114" s="152"/>
      <c r="BHO114" s="152"/>
      <c r="BHP114" s="152"/>
      <c r="BHQ114" s="152"/>
      <c r="BHR114" s="152"/>
      <c r="BHS114" s="152"/>
      <c r="BHT114" s="152"/>
      <c r="BHU114" s="152"/>
      <c r="BHV114" s="152"/>
      <c r="BHW114" s="152"/>
      <c r="BHX114" s="152"/>
      <c r="BHY114" s="152"/>
      <c r="BHZ114" s="152"/>
      <c r="BIA114" s="152"/>
      <c r="BIB114" s="152"/>
      <c r="BIC114" s="152"/>
      <c r="BID114" s="152"/>
      <c r="BIE114" s="152"/>
      <c r="BIF114" s="152"/>
      <c r="BIG114" s="152"/>
      <c r="BIH114" s="152"/>
      <c r="BII114" s="152"/>
      <c r="BIJ114" s="152"/>
      <c r="BIK114" s="152"/>
      <c r="BIL114" s="152"/>
      <c r="BIM114" s="152"/>
      <c r="BIN114" s="152"/>
      <c r="BIO114" s="152"/>
      <c r="BIP114" s="152"/>
      <c r="BIQ114" s="152"/>
      <c r="BIR114" s="152"/>
      <c r="BIS114" s="152"/>
      <c r="BIT114" s="152"/>
      <c r="BIU114" s="152"/>
      <c r="BIV114" s="152"/>
      <c r="BIW114" s="152"/>
      <c r="BIX114" s="152"/>
      <c r="BIY114" s="152"/>
      <c r="BIZ114" s="152"/>
      <c r="BJA114" s="152"/>
      <c r="BJB114" s="152"/>
      <c r="BJC114" s="152"/>
      <c r="BJD114" s="152"/>
      <c r="BJE114" s="152"/>
      <c r="BJF114" s="152"/>
      <c r="BJG114" s="152"/>
      <c r="BJH114" s="152"/>
      <c r="BJI114" s="152"/>
      <c r="BJJ114" s="152"/>
      <c r="BJK114" s="152"/>
      <c r="BJL114" s="152"/>
      <c r="BJM114" s="152"/>
      <c r="BJN114" s="152"/>
      <c r="BJO114" s="152"/>
      <c r="BJP114" s="152"/>
      <c r="BJQ114" s="152"/>
      <c r="BJR114" s="152"/>
      <c r="BJS114" s="152"/>
      <c r="BJT114" s="152"/>
      <c r="BJU114" s="152"/>
      <c r="BJV114" s="152"/>
      <c r="BJW114" s="152"/>
      <c r="BJX114" s="152"/>
      <c r="BJY114" s="152"/>
      <c r="BJZ114" s="152"/>
      <c r="BKA114" s="152"/>
      <c r="BKB114" s="152"/>
      <c r="BKC114" s="152"/>
      <c r="BKD114" s="152"/>
      <c r="BKE114" s="152"/>
      <c r="BKF114" s="152"/>
      <c r="BKG114" s="152"/>
      <c r="BKH114" s="152"/>
      <c r="BKI114" s="152"/>
      <c r="BKJ114" s="152"/>
      <c r="BKK114" s="152"/>
      <c r="BKL114" s="152"/>
      <c r="BKM114" s="152"/>
      <c r="BKN114" s="152"/>
      <c r="BKO114" s="152"/>
      <c r="BKP114" s="152"/>
      <c r="BKQ114" s="152"/>
      <c r="BKR114" s="152"/>
      <c r="BKS114" s="152"/>
      <c r="BKT114" s="152"/>
      <c r="BKU114" s="152"/>
      <c r="BKV114" s="152"/>
      <c r="BKW114" s="152"/>
      <c r="BKX114" s="152"/>
      <c r="BKY114" s="152"/>
      <c r="BKZ114" s="152"/>
      <c r="BLA114" s="152"/>
      <c r="BLB114" s="152"/>
      <c r="BLC114" s="152"/>
      <c r="BLD114" s="152"/>
      <c r="BLE114" s="152"/>
      <c r="BLF114" s="152"/>
      <c r="BLG114" s="152"/>
      <c r="BLH114" s="152"/>
      <c r="BLI114" s="152"/>
      <c r="BLJ114" s="152"/>
      <c r="BLK114" s="152"/>
      <c r="BLL114" s="152"/>
      <c r="BLM114" s="152"/>
      <c r="BLN114" s="152"/>
      <c r="BLO114" s="152"/>
      <c r="BLP114" s="152"/>
      <c r="BLQ114" s="152"/>
      <c r="BLR114" s="152"/>
      <c r="BLS114" s="152"/>
      <c r="BLT114" s="152"/>
      <c r="BLU114" s="152"/>
      <c r="BLV114" s="152"/>
      <c r="BLW114" s="152"/>
      <c r="BLX114" s="152"/>
      <c r="BLY114" s="152"/>
      <c r="BLZ114" s="152"/>
      <c r="BMA114" s="152"/>
      <c r="BMB114" s="152"/>
      <c r="BMC114" s="152"/>
      <c r="BMD114" s="152"/>
      <c r="BME114" s="152"/>
      <c r="BMF114" s="152"/>
      <c r="BMG114" s="152"/>
      <c r="BMH114" s="152"/>
      <c r="BMI114" s="152"/>
      <c r="BMJ114" s="152"/>
      <c r="BMK114" s="152"/>
      <c r="BML114" s="152"/>
      <c r="BMM114" s="152"/>
      <c r="BMN114" s="152"/>
      <c r="BMO114" s="152"/>
      <c r="BMP114" s="152"/>
      <c r="BMQ114" s="152"/>
      <c r="BMR114" s="152"/>
      <c r="BMS114" s="152"/>
      <c r="BMT114" s="152"/>
      <c r="BMU114" s="152"/>
      <c r="BMV114" s="152"/>
      <c r="BMW114" s="152"/>
      <c r="BMX114" s="152"/>
      <c r="BMY114" s="152"/>
      <c r="BMZ114" s="152"/>
      <c r="BNA114" s="152"/>
      <c r="BNB114" s="152"/>
      <c r="BNC114" s="152"/>
      <c r="BND114" s="152"/>
      <c r="BNE114" s="152"/>
      <c r="BNF114" s="152"/>
      <c r="BNG114" s="152"/>
      <c r="BNH114" s="152"/>
      <c r="BNI114" s="152"/>
      <c r="BNJ114" s="152"/>
      <c r="BNK114" s="152"/>
      <c r="BNL114" s="152"/>
      <c r="BNM114" s="152"/>
      <c r="BNN114" s="152"/>
      <c r="BNO114" s="152"/>
      <c r="BNP114" s="152"/>
      <c r="BNQ114" s="152"/>
      <c r="BNR114" s="152"/>
      <c r="BNS114" s="152"/>
      <c r="BNT114" s="152"/>
      <c r="BNU114" s="152"/>
      <c r="BNV114" s="152"/>
      <c r="BNW114" s="152"/>
      <c r="BNX114" s="152"/>
      <c r="BNY114" s="152"/>
      <c r="BNZ114" s="152"/>
      <c r="BOA114" s="152"/>
      <c r="BOB114" s="152"/>
      <c r="BOC114" s="152"/>
      <c r="BOD114" s="152"/>
      <c r="BOE114" s="152"/>
      <c r="BOF114" s="152"/>
      <c r="BOG114" s="152"/>
      <c r="BOH114" s="152"/>
      <c r="BOI114" s="152"/>
      <c r="BOJ114" s="152"/>
      <c r="BOK114" s="152"/>
      <c r="BOL114" s="152"/>
      <c r="BOM114" s="152"/>
      <c r="BON114" s="152"/>
      <c r="BOO114" s="152"/>
      <c r="BOP114" s="152"/>
      <c r="BOQ114" s="152"/>
      <c r="BOR114" s="152"/>
      <c r="BOS114" s="152"/>
      <c r="BOT114" s="152"/>
      <c r="BOU114" s="152"/>
      <c r="BOV114" s="152"/>
      <c r="BOW114" s="152"/>
      <c r="BOX114" s="152"/>
      <c r="BOY114" s="152"/>
      <c r="BOZ114" s="152"/>
      <c r="BPA114" s="152"/>
      <c r="BPB114" s="152"/>
      <c r="BPC114" s="152"/>
      <c r="BPD114" s="152"/>
      <c r="BPE114" s="152"/>
      <c r="BPF114" s="152"/>
      <c r="BPG114" s="152"/>
      <c r="BPH114" s="152"/>
      <c r="BPI114" s="152"/>
      <c r="BPJ114" s="152"/>
      <c r="BPK114" s="152"/>
      <c r="BPL114" s="152"/>
      <c r="BPM114" s="152"/>
      <c r="BPN114" s="152"/>
      <c r="BPO114" s="152"/>
      <c r="BPP114" s="152"/>
      <c r="BPQ114" s="152"/>
      <c r="BPR114" s="152"/>
      <c r="BPS114" s="152"/>
      <c r="BPT114" s="152"/>
      <c r="BPU114" s="152"/>
      <c r="BPV114" s="152"/>
      <c r="BPW114" s="152"/>
      <c r="BPX114" s="152"/>
      <c r="BPY114" s="152"/>
      <c r="BPZ114" s="152"/>
      <c r="BQA114" s="152"/>
      <c r="BQB114" s="152"/>
      <c r="BQC114" s="152"/>
      <c r="BQD114" s="152"/>
      <c r="BQE114" s="152"/>
      <c r="BQF114" s="152"/>
      <c r="BQG114" s="152"/>
      <c r="BQH114" s="152"/>
      <c r="BQI114" s="152"/>
      <c r="BQJ114" s="152"/>
      <c r="BQK114" s="152"/>
      <c r="BQL114" s="152"/>
      <c r="BQM114" s="152"/>
      <c r="BQN114" s="152"/>
      <c r="BQO114" s="152"/>
      <c r="BQP114" s="152"/>
      <c r="BQQ114" s="152"/>
      <c r="BQR114" s="152"/>
      <c r="BQS114" s="152"/>
      <c r="BQT114" s="152"/>
      <c r="BQU114" s="152"/>
      <c r="BQV114" s="152"/>
      <c r="BQW114" s="152"/>
      <c r="BQX114" s="152"/>
      <c r="BQY114" s="152"/>
      <c r="BQZ114" s="152"/>
      <c r="BRA114" s="152"/>
      <c r="BRB114" s="152"/>
      <c r="BRC114" s="152"/>
      <c r="BRD114" s="152"/>
      <c r="BRE114" s="152"/>
      <c r="BRF114" s="152"/>
      <c r="BRG114" s="152"/>
      <c r="BRH114" s="152"/>
      <c r="BRI114" s="152"/>
      <c r="BRJ114" s="152"/>
      <c r="BRK114" s="152"/>
      <c r="BRL114" s="152"/>
      <c r="BRM114" s="152"/>
      <c r="BRN114" s="152"/>
      <c r="BRO114" s="152"/>
      <c r="BRP114" s="152"/>
      <c r="BRQ114" s="152"/>
      <c r="BRR114" s="152"/>
      <c r="BRS114" s="152"/>
      <c r="BRT114" s="152"/>
      <c r="BRU114" s="152"/>
      <c r="BRV114" s="152"/>
      <c r="BRW114" s="152"/>
      <c r="BRX114" s="152"/>
      <c r="BRY114" s="152"/>
      <c r="BRZ114" s="152"/>
      <c r="BSA114" s="152"/>
      <c r="BSB114" s="152"/>
      <c r="BSC114" s="152"/>
      <c r="BSD114" s="152"/>
      <c r="BSE114" s="152"/>
      <c r="BSF114" s="152"/>
      <c r="BSG114" s="152"/>
      <c r="BSH114" s="152"/>
      <c r="BSI114" s="152"/>
      <c r="BSJ114" s="152"/>
      <c r="BSK114" s="152"/>
      <c r="BSL114" s="152"/>
      <c r="BSM114" s="152"/>
      <c r="BSN114" s="152"/>
      <c r="BSO114" s="152"/>
      <c r="BSP114" s="152"/>
      <c r="BSQ114" s="152"/>
      <c r="BSR114" s="152"/>
      <c r="BSS114" s="152"/>
      <c r="BST114" s="152"/>
      <c r="BSU114" s="152"/>
      <c r="BSV114" s="152"/>
      <c r="BSW114" s="152"/>
      <c r="BSX114" s="152"/>
      <c r="BSY114" s="152"/>
      <c r="BSZ114" s="152"/>
      <c r="BTA114" s="152"/>
      <c r="BTB114" s="152"/>
      <c r="BTC114" s="152"/>
      <c r="BTD114" s="152"/>
      <c r="BTE114" s="152"/>
      <c r="BTF114" s="152"/>
      <c r="BTG114" s="152"/>
      <c r="BTH114" s="152"/>
      <c r="BTI114" s="152"/>
      <c r="BTJ114" s="152"/>
      <c r="BTK114" s="152"/>
      <c r="BTL114" s="152"/>
      <c r="BTM114" s="152"/>
      <c r="BTN114" s="152"/>
      <c r="BTO114" s="152"/>
      <c r="BTP114" s="152"/>
      <c r="BTQ114" s="152"/>
      <c r="BTR114" s="152"/>
      <c r="BTS114" s="152"/>
      <c r="BTT114" s="152"/>
      <c r="BTU114" s="152"/>
      <c r="BTV114" s="152"/>
      <c r="BTW114" s="152"/>
      <c r="BTX114" s="152"/>
      <c r="BTY114" s="152"/>
      <c r="BTZ114" s="152"/>
      <c r="BUA114" s="152"/>
      <c r="BUB114" s="152"/>
      <c r="BUC114" s="152"/>
      <c r="BUD114" s="152"/>
      <c r="BUE114" s="152"/>
      <c r="BUF114" s="152"/>
      <c r="BUG114" s="152"/>
      <c r="BUH114" s="152"/>
      <c r="BUI114" s="152"/>
      <c r="BUJ114" s="152"/>
      <c r="BUK114" s="152"/>
      <c r="BUL114" s="152"/>
      <c r="BUM114" s="152"/>
      <c r="BUN114" s="152"/>
      <c r="BUO114" s="152"/>
      <c r="BUP114" s="152"/>
      <c r="BUQ114" s="152"/>
      <c r="BUR114" s="152"/>
      <c r="BUS114" s="152"/>
      <c r="BUT114" s="152"/>
      <c r="BUU114" s="152"/>
      <c r="BUV114" s="152"/>
      <c r="BUW114" s="152"/>
      <c r="BUX114" s="152"/>
      <c r="BUY114" s="152"/>
      <c r="BUZ114" s="152"/>
      <c r="BVA114" s="152"/>
      <c r="BVB114" s="152"/>
      <c r="BVC114" s="152"/>
      <c r="BVD114" s="152"/>
      <c r="BVE114" s="152"/>
      <c r="BVF114" s="152"/>
      <c r="BVG114" s="152"/>
      <c r="BVH114" s="152"/>
      <c r="BVI114" s="152"/>
      <c r="BVJ114" s="152"/>
      <c r="BVK114" s="152"/>
      <c r="BVL114" s="152"/>
      <c r="BVM114" s="152"/>
      <c r="BVN114" s="152"/>
      <c r="BVO114" s="152"/>
      <c r="BVP114" s="152"/>
      <c r="BVQ114" s="152"/>
      <c r="BVR114" s="152"/>
      <c r="BVS114" s="152"/>
      <c r="BVT114" s="152"/>
      <c r="BVU114" s="152"/>
      <c r="BVV114" s="152"/>
      <c r="BVW114" s="152"/>
      <c r="BVX114" s="152"/>
      <c r="BVY114" s="152"/>
      <c r="BVZ114" s="152"/>
      <c r="BWA114" s="152"/>
      <c r="BWB114" s="152"/>
      <c r="BWC114" s="152"/>
      <c r="BWD114" s="152"/>
      <c r="BWE114" s="152"/>
      <c r="BWF114" s="152"/>
      <c r="BWG114" s="152"/>
      <c r="BWH114" s="152"/>
      <c r="BWI114" s="152"/>
      <c r="BWJ114" s="152"/>
      <c r="BWK114" s="152"/>
      <c r="BWL114" s="152"/>
      <c r="BWM114" s="152"/>
      <c r="BWN114" s="152"/>
      <c r="BWO114" s="152"/>
      <c r="BWP114" s="152"/>
      <c r="BWQ114" s="152"/>
      <c r="BWR114" s="152"/>
      <c r="BWS114" s="152"/>
      <c r="BWT114" s="152"/>
      <c r="BWU114" s="152"/>
      <c r="BWV114" s="152"/>
      <c r="BWW114" s="152"/>
      <c r="BWX114" s="152"/>
      <c r="BWY114" s="152"/>
      <c r="BWZ114" s="152"/>
      <c r="BXA114" s="152"/>
      <c r="BXB114" s="152"/>
      <c r="BXC114" s="152"/>
      <c r="BXD114" s="152"/>
      <c r="BXE114" s="152"/>
      <c r="BXF114" s="152"/>
      <c r="BXG114" s="152"/>
      <c r="BXH114" s="152"/>
      <c r="BXI114" s="152"/>
      <c r="BXJ114" s="152"/>
      <c r="BXK114" s="152"/>
      <c r="BXL114" s="152"/>
      <c r="BXM114" s="152"/>
      <c r="BXN114" s="152"/>
      <c r="BXO114" s="152"/>
      <c r="BXP114" s="152"/>
      <c r="BXQ114" s="152"/>
      <c r="BXR114" s="152"/>
      <c r="BXS114" s="152"/>
      <c r="BXT114" s="152"/>
      <c r="BXU114" s="152"/>
      <c r="BXV114" s="152"/>
      <c r="BXW114" s="152"/>
      <c r="BXX114" s="152"/>
      <c r="BXY114" s="152"/>
      <c r="BXZ114" s="152"/>
      <c r="BYA114" s="152"/>
      <c r="BYB114" s="152"/>
      <c r="BYC114" s="152"/>
      <c r="BYD114" s="152"/>
      <c r="BYE114" s="152"/>
      <c r="BYF114" s="152"/>
      <c r="BYG114" s="152"/>
      <c r="BYH114" s="152"/>
      <c r="BYI114" s="152"/>
      <c r="BYJ114" s="152"/>
      <c r="BYK114" s="152"/>
      <c r="BYL114" s="152"/>
      <c r="BYM114" s="152"/>
      <c r="BYN114" s="152"/>
      <c r="BYO114" s="152"/>
      <c r="BYP114" s="152"/>
      <c r="BYQ114" s="152"/>
      <c r="BYR114" s="152"/>
      <c r="BYS114" s="152"/>
      <c r="BYT114" s="152"/>
      <c r="BYU114" s="152"/>
      <c r="BYV114" s="152"/>
      <c r="BYW114" s="152"/>
      <c r="BYX114" s="152"/>
      <c r="BYY114" s="152"/>
      <c r="BYZ114" s="152"/>
      <c r="BZA114" s="152"/>
      <c r="BZB114" s="152"/>
      <c r="BZC114" s="152"/>
      <c r="BZD114" s="152"/>
      <c r="BZE114" s="152"/>
      <c r="BZF114" s="152"/>
      <c r="BZG114" s="152"/>
      <c r="BZH114" s="152"/>
      <c r="BZI114" s="152"/>
      <c r="BZJ114" s="152"/>
      <c r="BZK114" s="152"/>
      <c r="BZL114" s="152"/>
      <c r="BZM114" s="152"/>
      <c r="BZN114" s="152"/>
      <c r="BZO114" s="152"/>
      <c r="BZP114" s="152"/>
      <c r="BZQ114" s="152"/>
      <c r="BZR114" s="152"/>
      <c r="BZS114" s="152"/>
      <c r="BZT114" s="152"/>
      <c r="BZU114" s="152"/>
      <c r="BZV114" s="152"/>
      <c r="BZW114" s="152"/>
      <c r="BZX114" s="152"/>
      <c r="BZY114" s="152"/>
      <c r="BZZ114" s="152"/>
      <c r="CAA114" s="152"/>
      <c r="CAB114" s="152"/>
      <c r="CAC114" s="152"/>
      <c r="CAD114" s="152"/>
      <c r="CAE114" s="152"/>
      <c r="CAF114" s="152"/>
      <c r="CAG114" s="152"/>
      <c r="CAH114" s="152"/>
      <c r="CAI114" s="152"/>
      <c r="CAJ114" s="152"/>
      <c r="CAK114" s="152"/>
      <c r="CAL114" s="152"/>
      <c r="CAM114" s="152"/>
      <c r="CAN114" s="152"/>
      <c r="CAO114" s="152"/>
      <c r="CAP114" s="152"/>
      <c r="CAQ114" s="152"/>
      <c r="CAR114" s="152"/>
      <c r="CAS114" s="152"/>
      <c r="CAT114" s="152"/>
      <c r="CAU114" s="152"/>
      <c r="CAV114" s="152"/>
      <c r="CAW114" s="152"/>
      <c r="CAX114" s="152"/>
      <c r="CAY114" s="152"/>
      <c r="CAZ114" s="152"/>
      <c r="CBA114" s="152"/>
      <c r="CBB114" s="152"/>
      <c r="CBC114" s="152"/>
      <c r="CBD114" s="152"/>
      <c r="CBE114" s="152"/>
      <c r="CBF114" s="152"/>
      <c r="CBG114" s="152"/>
      <c r="CBH114" s="152"/>
      <c r="CBI114" s="152"/>
      <c r="CBJ114" s="152"/>
      <c r="CBK114" s="152"/>
      <c r="CBL114" s="152"/>
      <c r="CBM114" s="152"/>
      <c r="CBN114" s="152"/>
      <c r="CBO114" s="152"/>
      <c r="CBP114" s="152"/>
      <c r="CBQ114" s="152"/>
      <c r="CBR114" s="152"/>
      <c r="CBS114" s="152"/>
      <c r="CBT114" s="152"/>
      <c r="CBU114" s="152"/>
      <c r="CBV114" s="152"/>
      <c r="CBW114" s="152"/>
      <c r="CBX114" s="152"/>
      <c r="CBY114" s="152"/>
      <c r="CBZ114" s="152"/>
      <c r="CCA114" s="152"/>
      <c r="CCB114" s="152"/>
      <c r="CCC114" s="152"/>
      <c r="CCD114" s="152"/>
      <c r="CCE114" s="152"/>
      <c r="CCF114" s="152"/>
      <c r="CCG114" s="152"/>
      <c r="CCH114" s="152"/>
      <c r="CCI114" s="152"/>
      <c r="CCJ114" s="152"/>
      <c r="CCK114" s="152"/>
      <c r="CCL114" s="152"/>
      <c r="CCM114" s="152"/>
      <c r="CCN114" s="152"/>
      <c r="CCO114" s="152"/>
      <c r="CCP114" s="152"/>
      <c r="CCQ114" s="152"/>
      <c r="CCR114" s="152"/>
      <c r="CCS114" s="152"/>
      <c r="CCT114" s="152"/>
      <c r="CCU114" s="152"/>
      <c r="CCV114" s="152"/>
      <c r="CCW114" s="152"/>
      <c r="CCX114" s="152"/>
      <c r="CCY114" s="152"/>
      <c r="CCZ114" s="152"/>
      <c r="CDA114" s="152"/>
      <c r="CDB114" s="152"/>
      <c r="CDC114" s="152"/>
      <c r="CDD114" s="152"/>
      <c r="CDE114" s="152"/>
      <c r="CDF114" s="152"/>
      <c r="CDG114" s="152"/>
      <c r="CDH114" s="152"/>
      <c r="CDI114" s="152"/>
      <c r="CDJ114" s="152"/>
      <c r="CDK114" s="152"/>
      <c r="CDL114" s="152"/>
      <c r="CDM114" s="152"/>
      <c r="CDN114" s="152"/>
      <c r="CDO114" s="152"/>
      <c r="CDP114" s="152"/>
      <c r="CDQ114" s="152"/>
      <c r="CDR114" s="152"/>
      <c r="CDS114" s="152"/>
      <c r="CDT114" s="152"/>
      <c r="CDU114" s="152"/>
      <c r="CDV114" s="152"/>
      <c r="CDW114" s="152"/>
      <c r="CDX114" s="152"/>
      <c r="CDY114" s="152"/>
      <c r="CDZ114" s="152"/>
      <c r="CEA114" s="152"/>
      <c r="CEB114" s="152"/>
      <c r="CEC114" s="152"/>
      <c r="CED114" s="152"/>
      <c r="CEE114" s="152"/>
      <c r="CEF114" s="152"/>
      <c r="CEG114" s="152"/>
      <c r="CEH114" s="152"/>
      <c r="CEI114" s="152"/>
      <c r="CEJ114" s="152"/>
      <c r="CEK114" s="152"/>
      <c r="CEL114" s="152"/>
      <c r="CEM114" s="152"/>
      <c r="CEN114" s="152"/>
      <c r="CEO114" s="152"/>
      <c r="CEP114" s="152"/>
      <c r="CEQ114" s="152"/>
      <c r="CER114" s="152"/>
      <c r="CES114" s="152"/>
      <c r="CET114" s="152"/>
      <c r="CEU114" s="152"/>
      <c r="CEV114" s="152"/>
      <c r="CEW114" s="152"/>
      <c r="CEX114" s="152"/>
      <c r="CEY114" s="152"/>
      <c r="CEZ114" s="152"/>
      <c r="CFA114" s="152"/>
      <c r="CFB114" s="152"/>
      <c r="CFC114" s="152"/>
      <c r="CFD114" s="152"/>
      <c r="CFE114" s="152"/>
      <c r="CFF114" s="152"/>
      <c r="CFG114" s="152"/>
      <c r="CFH114" s="152"/>
      <c r="CFI114" s="152"/>
      <c r="CFJ114" s="152"/>
      <c r="CFK114" s="152"/>
      <c r="CFL114" s="152"/>
      <c r="CFM114" s="152"/>
      <c r="CFN114" s="152"/>
      <c r="CFO114" s="152"/>
      <c r="CFP114" s="152"/>
      <c r="CFQ114" s="152"/>
      <c r="CFR114" s="152"/>
      <c r="CFS114" s="152"/>
      <c r="CFT114" s="152"/>
      <c r="CFU114" s="152"/>
      <c r="CFV114" s="152"/>
      <c r="CFW114" s="152"/>
      <c r="CFX114" s="152"/>
      <c r="CFY114" s="152"/>
      <c r="CFZ114" s="152"/>
      <c r="CGA114" s="152"/>
      <c r="CGB114" s="152"/>
      <c r="CGC114" s="152"/>
      <c r="CGD114" s="152"/>
      <c r="CGE114" s="152"/>
      <c r="CGF114" s="152"/>
      <c r="CGG114" s="152"/>
      <c r="CGH114" s="152"/>
      <c r="CGI114" s="152"/>
      <c r="CGJ114" s="152"/>
      <c r="CGK114" s="152"/>
      <c r="CGL114" s="152"/>
      <c r="CGM114" s="152"/>
      <c r="CGN114" s="152"/>
      <c r="CGO114" s="152"/>
      <c r="CGP114" s="152"/>
      <c r="CGQ114" s="152"/>
      <c r="CGR114" s="152"/>
      <c r="CGS114" s="152"/>
      <c r="CGT114" s="152"/>
      <c r="CGU114" s="152"/>
      <c r="CGV114" s="152"/>
      <c r="CGW114" s="152"/>
      <c r="CGX114" s="152"/>
      <c r="CGY114" s="152"/>
      <c r="CGZ114" s="152"/>
      <c r="CHA114" s="152"/>
      <c r="CHB114" s="152"/>
      <c r="CHC114" s="152"/>
      <c r="CHD114" s="152"/>
      <c r="CHE114" s="152"/>
      <c r="CHF114" s="152"/>
      <c r="CHG114" s="152"/>
      <c r="CHH114" s="152"/>
      <c r="CHI114" s="152"/>
      <c r="CHJ114" s="152"/>
      <c r="CHK114" s="152"/>
      <c r="CHL114" s="152"/>
      <c r="CHM114" s="152"/>
      <c r="CHN114" s="152"/>
      <c r="CHO114" s="152"/>
      <c r="CHP114" s="152"/>
      <c r="CHQ114" s="152"/>
      <c r="CHR114" s="152"/>
      <c r="CHS114" s="152"/>
      <c r="CHT114" s="152"/>
      <c r="CHU114" s="152"/>
      <c r="CHV114" s="152"/>
      <c r="CHW114" s="152"/>
      <c r="CHX114" s="152"/>
      <c r="CHY114" s="152"/>
      <c r="CHZ114" s="152"/>
      <c r="CIA114" s="152"/>
      <c r="CIB114" s="152"/>
      <c r="CIC114" s="152"/>
      <c r="CID114" s="152"/>
      <c r="CIE114" s="152"/>
      <c r="CIF114" s="152"/>
      <c r="CIG114" s="152"/>
      <c r="CIH114" s="152"/>
      <c r="CII114" s="152"/>
      <c r="CIJ114" s="152"/>
      <c r="CIK114" s="152"/>
      <c r="CIL114" s="152"/>
      <c r="CIM114" s="152"/>
      <c r="CIN114" s="152"/>
      <c r="CIO114" s="152"/>
      <c r="CIP114" s="152"/>
      <c r="CIQ114" s="152"/>
      <c r="CIR114" s="152"/>
      <c r="CIS114" s="152"/>
      <c r="CIT114" s="152"/>
      <c r="CIU114" s="152"/>
      <c r="CIV114" s="152"/>
      <c r="CIW114" s="152"/>
      <c r="CIX114" s="152"/>
      <c r="CIY114" s="152"/>
      <c r="CIZ114" s="152"/>
      <c r="CJA114" s="152"/>
      <c r="CJB114" s="152"/>
      <c r="CJC114" s="152"/>
      <c r="CJD114" s="152"/>
      <c r="CJE114" s="152"/>
      <c r="CJF114" s="152"/>
      <c r="CJG114" s="152"/>
      <c r="CJH114" s="152"/>
      <c r="CJI114" s="152"/>
      <c r="CJJ114" s="152"/>
      <c r="CJK114" s="152"/>
      <c r="CJL114" s="152"/>
      <c r="CJM114" s="152"/>
      <c r="CJN114" s="152"/>
      <c r="CJO114" s="152"/>
      <c r="CJP114" s="152"/>
      <c r="CJQ114" s="152"/>
      <c r="CJR114" s="152"/>
      <c r="CJS114" s="152"/>
      <c r="CJT114" s="152"/>
      <c r="CJU114" s="152"/>
      <c r="CJV114" s="152"/>
      <c r="CJW114" s="152"/>
      <c r="CJX114" s="152"/>
      <c r="CJY114" s="152"/>
      <c r="CJZ114" s="152"/>
      <c r="CKA114" s="152"/>
      <c r="CKB114" s="152"/>
      <c r="CKC114" s="152"/>
      <c r="CKD114" s="152"/>
      <c r="CKE114" s="152"/>
      <c r="CKF114" s="152"/>
      <c r="CKG114" s="152"/>
      <c r="CKH114" s="152"/>
      <c r="CKI114" s="152"/>
      <c r="CKJ114" s="152"/>
      <c r="CKK114" s="152"/>
      <c r="CKL114" s="152"/>
      <c r="CKM114" s="152"/>
      <c r="CKN114" s="152"/>
      <c r="CKO114" s="152"/>
      <c r="CKP114" s="152"/>
      <c r="CKQ114" s="152"/>
      <c r="CKR114" s="152"/>
      <c r="CKS114" s="152"/>
      <c r="CKT114" s="152"/>
      <c r="CKU114" s="152"/>
      <c r="CKV114" s="152"/>
      <c r="CKW114" s="152"/>
      <c r="CKX114" s="152"/>
      <c r="CKY114" s="152"/>
      <c r="CKZ114" s="152"/>
      <c r="CLA114" s="152"/>
      <c r="CLB114" s="152"/>
      <c r="CLC114" s="152"/>
      <c r="CLD114" s="152"/>
      <c r="CLE114" s="152"/>
      <c r="CLF114" s="152"/>
      <c r="CLG114" s="152"/>
      <c r="CLH114" s="152"/>
      <c r="CLI114" s="152"/>
      <c r="CLJ114" s="152"/>
      <c r="CLK114" s="152"/>
      <c r="CLL114" s="152"/>
      <c r="CLM114" s="152"/>
      <c r="CLN114" s="152"/>
      <c r="CLO114" s="152"/>
      <c r="CLP114" s="152"/>
      <c r="CLQ114" s="152"/>
      <c r="CLR114" s="152"/>
      <c r="CLS114" s="152"/>
      <c r="CLT114" s="152"/>
      <c r="CLU114" s="152"/>
      <c r="CLV114" s="152"/>
      <c r="CLW114" s="152"/>
      <c r="CLX114" s="152"/>
      <c r="CLY114" s="152"/>
      <c r="CLZ114" s="152"/>
      <c r="CMA114" s="152"/>
      <c r="CMB114" s="152"/>
      <c r="CMC114" s="152"/>
      <c r="CMD114" s="152"/>
      <c r="CME114" s="152"/>
      <c r="CMF114" s="152"/>
      <c r="CMG114" s="152"/>
      <c r="CMH114" s="152"/>
      <c r="CMI114" s="152"/>
      <c r="CMJ114" s="152"/>
      <c r="CMK114" s="152"/>
      <c r="CML114" s="152"/>
      <c r="CMM114" s="152"/>
      <c r="CMN114" s="152"/>
      <c r="CMO114" s="152"/>
      <c r="CMP114" s="152"/>
      <c r="CMQ114" s="152"/>
      <c r="CMR114" s="152"/>
      <c r="CMS114" s="152"/>
      <c r="CMT114" s="152"/>
      <c r="CMU114" s="152"/>
      <c r="CMV114" s="152"/>
      <c r="CMW114" s="152"/>
      <c r="CMX114" s="152"/>
      <c r="CMY114" s="152"/>
      <c r="CMZ114" s="152"/>
      <c r="CNA114" s="152"/>
      <c r="CNB114" s="152"/>
      <c r="CNC114" s="152"/>
      <c r="CND114" s="152"/>
      <c r="CNE114" s="152"/>
      <c r="CNF114" s="152"/>
      <c r="CNG114" s="152"/>
      <c r="CNH114" s="152"/>
      <c r="CNI114" s="152"/>
      <c r="CNJ114" s="152"/>
      <c r="CNK114" s="152"/>
      <c r="CNL114" s="152"/>
      <c r="CNM114" s="152"/>
      <c r="CNN114" s="152"/>
      <c r="CNO114" s="152"/>
      <c r="CNP114" s="152"/>
      <c r="CNQ114" s="152"/>
      <c r="CNR114" s="152"/>
      <c r="CNS114" s="152"/>
      <c r="CNT114" s="152"/>
      <c r="CNU114" s="152"/>
      <c r="CNV114" s="152"/>
      <c r="CNW114" s="152"/>
      <c r="CNX114" s="152"/>
      <c r="CNY114" s="152"/>
      <c r="CNZ114" s="152"/>
      <c r="COA114" s="152"/>
      <c r="COB114" s="152"/>
      <c r="COC114" s="152"/>
      <c r="COD114" s="152"/>
      <c r="COE114" s="152"/>
      <c r="COF114" s="152"/>
      <c r="COG114" s="152"/>
      <c r="COH114" s="152"/>
      <c r="COI114" s="152"/>
      <c r="COJ114" s="152"/>
      <c r="COK114" s="152"/>
      <c r="COL114" s="152"/>
      <c r="COM114" s="152"/>
      <c r="CON114" s="152"/>
      <c r="COO114" s="152"/>
      <c r="COP114" s="152"/>
      <c r="COQ114" s="152"/>
      <c r="COR114" s="152"/>
      <c r="COS114" s="152"/>
      <c r="COT114" s="152"/>
      <c r="COU114" s="152"/>
      <c r="COV114" s="152"/>
      <c r="COW114" s="152"/>
      <c r="COX114" s="152"/>
      <c r="COY114" s="152"/>
      <c r="COZ114" s="152"/>
      <c r="CPA114" s="152"/>
      <c r="CPB114" s="152"/>
      <c r="CPC114" s="152"/>
      <c r="CPD114" s="152"/>
      <c r="CPE114" s="152"/>
      <c r="CPF114" s="152"/>
      <c r="CPG114" s="152"/>
      <c r="CPH114" s="152"/>
      <c r="CPI114" s="152"/>
      <c r="CPJ114" s="152"/>
      <c r="CPK114" s="152"/>
      <c r="CPL114" s="152"/>
      <c r="CPM114" s="152"/>
      <c r="CPN114" s="152"/>
      <c r="CPO114" s="152"/>
      <c r="CPP114" s="152"/>
      <c r="CPQ114" s="152"/>
      <c r="CPR114" s="152"/>
      <c r="CPS114" s="152"/>
      <c r="CPT114" s="152"/>
      <c r="CPU114" s="152"/>
      <c r="CPV114" s="152"/>
      <c r="CPW114" s="152"/>
      <c r="CPX114" s="152"/>
      <c r="CPY114" s="152"/>
      <c r="CPZ114" s="152"/>
      <c r="CQA114" s="152"/>
      <c r="CQB114" s="152"/>
      <c r="CQC114" s="152"/>
      <c r="CQD114" s="152"/>
      <c r="CQE114" s="152"/>
      <c r="CQF114" s="152"/>
      <c r="CQG114" s="152"/>
      <c r="CQH114" s="152"/>
      <c r="CQI114" s="152"/>
      <c r="CQJ114" s="152"/>
      <c r="CQK114" s="152"/>
      <c r="CQL114" s="152"/>
      <c r="CQM114" s="152"/>
      <c r="CQN114" s="152"/>
      <c r="CQO114" s="152"/>
      <c r="CQP114" s="152"/>
      <c r="CQQ114" s="152"/>
      <c r="CQR114" s="152"/>
      <c r="CQS114" s="152"/>
      <c r="CQT114" s="152"/>
      <c r="CQU114" s="152"/>
      <c r="CQV114" s="152"/>
      <c r="CQW114" s="152"/>
      <c r="CQX114" s="152"/>
      <c r="CQY114" s="152"/>
      <c r="CQZ114" s="152"/>
      <c r="CRA114" s="152"/>
      <c r="CRB114" s="152"/>
      <c r="CRC114" s="152"/>
      <c r="CRD114" s="152"/>
      <c r="CRE114" s="152"/>
      <c r="CRF114" s="152"/>
      <c r="CRG114" s="152"/>
      <c r="CRH114" s="152"/>
      <c r="CRI114" s="152"/>
      <c r="CRJ114" s="152"/>
      <c r="CRK114" s="152"/>
      <c r="CRL114" s="152"/>
      <c r="CRM114" s="152"/>
      <c r="CRN114" s="152"/>
      <c r="CRO114" s="152"/>
      <c r="CRP114" s="152"/>
      <c r="CRQ114" s="152"/>
      <c r="CRR114" s="152"/>
      <c r="CRS114" s="152"/>
      <c r="CRT114" s="152"/>
      <c r="CRU114" s="152"/>
      <c r="CRV114" s="152"/>
      <c r="CRW114" s="152"/>
      <c r="CRX114" s="152"/>
      <c r="CRY114" s="152"/>
      <c r="CRZ114" s="152"/>
      <c r="CSA114" s="152"/>
      <c r="CSB114" s="152"/>
      <c r="CSC114" s="152"/>
      <c r="CSD114" s="152"/>
      <c r="CSE114" s="152"/>
      <c r="CSF114" s="152"/>
      <c r="CSG114" s="152"/>
      <c r="CSH114" s="152"/>
      <c r="CSI114" s="152"/>
      <c r="CSJ114" s="152"/>
      <c r="CSK114" s="152"/>
      <c r="CSL114" s="152"/>
      <c r="CSM114" s="152"/>
      <c r="CSN114" s="152"/>
      <c r="CSO114" s="152"/>
      <c r="CSP114" s="152"/>
      <c r="CSQ114" s="152"/>
      <c r="CSR114" s="152"/>
      <c r="CSS114" s="152"/>
      <c r="CST114" s="152"/>
      <c r="CSU114" s="152"/>
      <c r="CSV114" s="152"/>
      <c r="CSW114" s="152"/>
      <c r="CSX114" s="152"/>
      <c r="CSY114" s="152"/>
      <c r="CSZ114" s="152"/>
      <c r="CTA114" s="152"/>
      <c r="CTB114" s="152"/>
      <c r="CTC114" s="152"/>
      <c r="CTD114" s="152"/>
      <c r="CTE114" s="152"/>
      <c r="CTF114" s="152"/>
      <c r="CTG114" s="152"/>
      <c r="CTH114" s="152"/>
      <c r="CTI114" s="152"/>
      <c r="CTJ114" s="152"/>
      <c r="CTK114" s="152"/>
      <c r="CTL114" s="152"/>
      <c r="CTM114" s="152"/>
      <c r="CTN114" s="152"/>
      <c r="CTO114" s="152"/>
      <c r="CTP114" s="152"/>
      <c r="CTQ114" s="152"/>
      <c r="CTR114" s="152"/>
      <c r="CTS114" s="152"/>
      <c r="CTT114" s="152"/>
      <c r="CTU114" s="152"/>
      <c r="CTV114" s="152"/>
      <c r="CTW114" s="152"/>
      <c r="CTX114" s="152"/>
      <c r="CTY114" s="152"/>
      <c r="CTZ114" s="152"/>
      <c r="CUA114" s="152"/>
      <c r="CUB114" s="152"/>
      <c r="CUC114" s="152"/>
      <c r="CUD114" s="152"/>
      <c r="CUE114" s="152"/>
      <c r="CUF114" s="152"/>
      <c r="CUG114" s="152"/>
      <c r="CUH114" s="152"/>
      <c r="CUI114" s="152"/>
      <c r="CUJ114" s="152"/>
      <c r="CUK114" s="152"/>
      <c r="CUL114" s="152"/>
      <c r="CUM114" s="152"/>
      <c r="CUN114" s="152"/>
      <c r="CUO114" s="152"/>
      <c r="CUP114" s="152"/>
      <c r="CUQ114" s="152"/>
      <c r="CUR114" s="152"/>
      <c r="CUS114" s="152"/>
      <c r="CUT114" s="152"/>
      <c r="CUU114" s="152"/>
      <c r="CUV114" s="152"/>
      <c r="CUW114" s="152"/>
      <c r="CUX114" s="152"/>
      <c r="CUY114" s="152"/>
      <c r="CUZ114" s="152"/>
      <c r="CVA114" s="152"/>
      <c r="CVB114" s="152"/>
      <c r="CVC114" s="152"/>
      <c r="CVD114" s="152"/>
      <c r="CVE114" s="152"/>
      <c r="CVF114" s="152"/>
      <c r="CVG114" s="152"/>
      <c r="CVH114" s="152"/>
      <c r="CVI114" s="152"/>
      <c r="CVJ114" s="152"/>
      <c r="CVK114" s="152"/>
      <c r="CVL114" s="152"/>
      <c r="CVM114" s="152"/>
      <c r="CVN114" s="152"/>
      <c r="CVO114" s="152"/>
      <c r="CVP114" s="152"/>
      <c r="CVQ114" s="152"/>
      <c r="CVR114" s="152"/>
      <c r="CVS114" s="152"/>
      <c r="CVT114" s="152"/>
      <c r="CVU114" s="152"/>
      <c r="CVV114" s="152"/>
      <c r="CVW114" s="152"/>
      <c r="CVX114" s="152"/>
      <c r="CVY114" s="152"/>
      <c r="CVZ114" s="152"/>
      <c r="CWA114" s="152"/>
      <c r="CWB114" s="152"/>
      <c r="CWC114" s="152"/>
      <c r="CWD114" s="152"/>
      <c r="CWE114" s="152"/>
      <c r="CWF114" s="152"/>
      <c r="CWG114" s="152"/>
      <c r="CWH114" s="152"/>
      <c r="CWI114" s="152"/>
      <c r="CWJ114" s="152"/>
      <c r="CWK114" s="152"/>
      <c r="CWL114" s="152"/>
      <c r="CWM114" s="152"/>
      <c r="CWN114" s="152"/>
      <c r="CWO114" s="152"/>
      <c r="CWP114" s="152"/>
      <c r="CWQ114" s="152"/>
      <c r="CWR114" s="152"/>
      <c r="CWS114" s="152"/>
      <c r="CWT114" s="152"/>
      <c r="CWU114" s="152"/>
      <c r="CWV114" s="152"/>
      <c r="CWW114" s="152"/>
      <c r="CWX114" s="152"/>
      <c r="CWY114" s="152"/>
      <c r="CWZ114" s="152"/>
      <c r="CXA114" s="152"/>
      <c r="CXB114" s="152"/>
      <c r="CXC114" s="152"/>
      <c r="CXD114" s="152"/>
      <c r="CXE114" s="152"/>
      <c r="CXF114" s="152"/>
      <c r="CXG114" s="152"/>
      <c r="CXH114" s="152"/>
      <c r="CXI114" s="152"/>
      <c r="CXJ114" s="152"/>
      <c r="CXK114" s="152"/>
      <c r="CXL114" s="152"/>
      <c r="CXM114" s="152"/>
      <c r="CXN114" s="152"/>
      <c r="CXO114" s="152"/>
      <c r="CXP114" s="152"/>
      <c r="CXQ114" s="152"/>
      <c r="CXR114" s="152"/>
      <c r="CXS114" s="152"/>
      <c r="CXT114" s="152"/>
      <c r="CXU114" s="152"/>
      <c r="CXV114" s="152"/>
      <c r="CXW114" s="152"/>
      <c r="CXX114" s="152"/>
      <c r="CXY114" s="152"/>
      <c r="CXZ114" s="152"/>
      <c r="CYA114" s="152"/>
      <c r="CYB114" s="152"/>
      <c r="CYC114" s="152"/>
      <c r="CYD114" s="152"/>
      <c r="CYE114" s="152"/>
      <c r="CYF114" s="152"/>
      <c r="CYG114" s="152"/>
      <c r="CYH114" s="152"/>
      <c r="CYI114" s="152"/>
      <c r="CYJ114" s="152"/>
      <c r="CYK114" s="152"/>
      <c r="CYL114" s="152"/>
      <c r="CYM114" s="152"/>
      <c r="CYN114" s="152"/>
      <c r="CYO114" s="152"/>
      <c r="CYP114" s="152"/>
      <c r="CYQ114" s="152"/>
      <c r="CYR114" s="152"/>
      <c r="CYS114" s="152"/>
      <c r="CYT114" s="152"/>
      <c r="CYU114" s="152"/>
      <c r="CYV114" s="152"/>
      <c r="CYW114" s="152"/>
      <c r="CYX114" s="152"/>
      <c r="CYY114" s="152"/>
      <c r="CYZ114" s="152"/>
      <c r="CZA114" s="152"/>
      <c r="CZB114" s="152"/>
      <c r="CZC114" s="152"/>
      <c r="CZD114" s="152"/>
      <c r="CZE114" s="152"/>
      <c r="CZF114" s="152"/>
      <c r="CZG114" s="152"/>
      <c r="CZH114" s="152"/>
      <c r="CZI114" s="152"/>
      <c r="CZJ114" s="152"/>
      <c r="CZK114" s="152"/>
      <c r="CZL114" s="152"/>
      <c r="CZM114" s="152"/>
      <c r="CZN114" s="152"/>
      <c r="CZO114" s="152"/>
      <c r="CZP114" s="152"/>
      <c r="CZQ114" s="152"/>
      <c r="CZR114" s="152"/>
      <c r="CZS114" s="152"/>
      <c r="CZT114" s="152"/>
      <c r="CZU114" s="152"/>
      <c r="CZV114" s="152"/>
      <c r="CZW114" s="152"/>
      <c r="CZX114" s="152"/>
      <c r="CZY114" s="152"/>
      <c r="CZZ114" s="152"/>
      <c r="DAA114" s="152"/>
      <c r="DAB114" s="152"/>
      <c r="DAC114" s="152"/>
      <c r="DAD114" s="152"/>
      <c r="DAE114" s="152"/>
      <c r="DAF114" s="152"/>
      <c r="DAG114" s="152"/>
      <c r="DAH114" s="152"/>
      <c r="DAI114" s="152"/>
      <c r="DAJ114" s="152"/>
      <c r="DAK114" s="152"/>
      <c r="DAL114" s="152"/>
      <c r="DAM114" s="152"/>
      <c r="DAN114" s="152"/>
      <c r="DAO114" s="152"/>
      <c r="DAP114" s="152"/>
      <c r="DAQ114" s="152"/>
      <c r="DAR114" s="152"/>
      <c r="DAS114" s="152"/>
      <c r="DAT114" s="152"/>
      <c r="DAU114" s="152"/>
      <c r="DAV114" s="152"/>
      <c r="DAW114" s="152"/>
      <c r="DAX114" s="152"/>
      <c r="DAY114" s="152"/>
      <c r="DAZ114" s="152"/>
      <c r="DBA114" s="152"/>
      <c r="DBB114" s="152"/>
      <c r="DBC114" s="152"/>
      <c r="DBD114" s="152"/>
      <c r="DBE114" s="152"/>
      <c r="DBF114" s="152"/>
      <c r="DBG114" s="152"/>
      <c r="DBH114" s="152"/>
      <c r="DBI114" s="152"/>
      <c r="DBJ114" s="152"/>
      <c r="DBK114" s="152"/>
      <c r="DBL114" s="152"/>
      <c r="DBM114" s="152"/>
      <c r="DBN114" s="152"/>
      <c r="DBO114" s="152"/>
      <c r="DBP114" s="152"/>
      <c r="DBQ114" s="152"/>
      <c r="DBR114" s="152"/>
      <c r="DBS114" s="152"/>
      <c r="DBT114" s="152"/>
      <c r="DBU114" s="152"/>
      <c r="DBV114" s="152"/>
      <c r="DBW114" s="152"/>
      <c r="DBX114" s="152"/>
      <c r="DBY114" s="152"/>
      <c r="DBZ114" s="152"/>
      <c r="DCA114" s="152"/>
      <c r="DCB114" s="152"/>
      <c r="DCC114" s="152"/>
      <c r="DCD114" s="152"/>
      <c r="DCE114" s="152"/>
      <c r="DCF114" s="152"/>
      <c r="DCG114" s="152"/>
      <c r="DCH114" s="152"/>
      <c r="DCI114" s="152"/>
      <c r="DCJ114" s="152"/>
      <c r="DCK114" s="152"/>
      <c r="DCL114" s="152"/>
      <c r="DCM114" s="152"/>
      <c r="DCN114" s="152"/>
      <c r="DCO114" s="152"/>
      <c r="DCP114" s="152"/>
      <c r="DCQ114" s="152"/>
      <c r="DCR114" s="152"/>
      <c r="DCS114" s="152"/>
      <c r="DCT114" s="152"/>
      <c r="DCU114" s="152"/>
      <c r="DCV114" s="152"/>
      <c r="DCW114" s="152"/>
      <c r="DCX114" s="152"/>
      <c r="DCY114" s="152"/>
      <c r="DCZ114" s="152"/>
      <c r="DDA114" s="152"/>
      <c r="DDB114" s="152"/>
      <c r="DDC114" s="152"/>
      <c r="DDD114" s="152"/>
      <c r="DDE114" s="152"/>
      <c r="DDF114" s="152"/>
      <c r="DDG114" s="152"/>
      <c r="DDH114" s="152"/>
      <c r="DDI114" s="152"/>
      <c r="DDJ114" s="152"/>
      <c r="DDK114" s="152"/>
      <c r="DDL114" s="152"/>
      <c r="DDM114" s="152"/>
      <c r="DDN114" s="152"/>
      <c r="DDO114" s="152"/>
      <c r="DDP114" s="152"/>
      <c r="DDQ114" s="152"/>
      <c r="DDR114" s="152"/>
      <c r="DDS114" s="152"/>
      <c r="DDT114" s="152"/>
      <c r="DDU114" s="152"/>
      <c r="DDV114" s="152"/>
      <c r="DDW114" s="152"/>
      <c r="DDX114" s="152"/>
      <c r="DDY114" s="152"/>
      <c r="DDZ114" s="152"/>
      <c r="DEA114" s="152"/>
      <c r="DEB114" s="152"/>
      <c r="DEC114" s="152"/>
      <c r="DED114" s="152"/>
      <c r="DEE114" s="152"/>
      <c r="DEF114" s="152"/>
      <c r="DEG114" s="152"/>
      <c r="DEH114" s="152"/>
      <c r="DEI114" s="152"/>
      <c r="DEJ114" s="152"/>
      <c r="DEK114" s="152"/>
      <c r="DEL114" s="152"/>
      <c r="DEM114" s="152"/>
      <c r="DEN114" s="152"/>
      <c r="DEO114" s="152"/>
      <c r="DEP114" s="152"/>
      <c r="DEQ114" s="152"/>
      <c r="DER114" s="152"/>
      <c r="DES114" s="152"/>
      <c r="DET114" s="152"/>
      <c r="DEU114" s="152"/>
      <c r="DEV114" s="152"/>
      <c r="DEW114" s="152"/>
      <c r="DEX114" s="152"/>
      <c r="DEY114" s="152"/>
      <c r="DEZ114" s="152"/>
      <c r="DFA114" s="152"/>
      <c r="DFB114" s="152"/>
      <c r="DFC114" s="152"/>
      <c r="DFD114" s="152"/>
      <c r="DFE114" s="152"/>
      <c r="DFF114" s="152"/>
      <c r="DFG114" s="152"/>
      <c r="DFH114" s="152"/>
      <c r="DFI114" s="152"/>
      <c r="DFJ114" s="152"/>
      <c r="DFK114" s="152"/>
      <c r="DFL114" s="152"/>
      <c r="DFM114" s="152"/>
      <c r="DFN114" s="152"/>
      <c r="DFO114" s="152"/>
      <c r="DFP114" s="152"/>
      <c r="DFQ114" s="152"/>
      <c r="DFR114" s="152"/>
      <c r="DFS114" s="152"/>
      <c r="DFT114" s="152"/>
      <c r="DFU114" s="152"/>
      <c r="DFV114" s="152"/>
      <c r="DFW114" s="152"/>
      <c r="DFX114" s="152"/>
      <c r="DFY114" s="152"/>
      <c r="DFZ114" s="152"/>
      <c r="DGA114" s="152"/>
      <c r="DGB114" s="152"/>
      <c r="DGC114" s="152"/>
      <c r="DGD114" s="152"/>
      <c r="DGE114" s="152"/>
      <c r="DGF114" s="152"/>
      <c r="DGG114" s="152"/>
      <c r="DGH114" s="152"/>
      <c r="DGI114" s="152"/>
      <c r="DGJ114" s="152"/>
      <c r="DGK114" s="152"/>
      <c r="DGL114" s="152"/>
      <c r="DGM114" s="152"/>
      <c r="DGN114" s="152"/>
      <c r="DGO114" s="152"/>
      <c r="DGP114" s="152"/>
      <c r="DGQ114" s="152"/>
      <c r="DGR114" s="152"/>
      <c r="DGS114" s="152"/>
      <c r="DGT114" s="152"/>
      <c r="DGU114" s="152"/>
      <c r="DGV114" s="152"/>
      <c r="DGW114" s="152"/>
      <c r="DGX114" s="152"/>
      <c r="DGY114" s="152"/>
      <c r="DGZ114" s="152"/>
      <c r="DHA114" s="152"/>
      <c r="DHB114" s="152"/>
      <c r="DHC114" s="152"/>
      <c r="DHD114" s="152"/>
      <c r="DHE114" s="152"/>
      <c r="DHF114" s="152"/>
      <c r="DHG114" s="152"/>
      <c r="DHH114" s="152"/>
      <c r="DHI114" s="152"/>
      <c r="DHJ114" s="152"/>
      <c r="DHK114" s="152"/>
      <c r="DHL114" s="152"/>
      <c r="DHM114" s="152"/>
      <c r="DHN114" s="152"/>
      <c r="DHO114" s="152"/>
      <c r="DHP114" s="152"/>
      <c r="DHQ114" s="152"/>
      <c r="DHR114" s="152"/>
      <c r="DHS114" s="152"/>
      <c r="DHT114" s="152"/>
      <c r="DHU114" s="152"/>
      <c r="DHV114" s="152"/>
      <c r="DHW114" s="152"/>
      <c r="DHX114" s="152"/>
      <c r="DHY114" s="152"/>
      <c r="DHZ114" s="152"/>
      <c r="DIA114" s="152"/>
      <c r="DIB114" s="152"/>
      <c r="DIC114" s="152"/>
      <c r="DID114" s="152"/>
      <c r="DIE114" s="152"/>
      <c r="DIF114" s="152"/>
      <c r="DIG114" s="152"/>
      <c r="DIH114" s="152"/>
      <c r="DII114" s="152"/>
      <c r="DIJ114" s="152"/>
      <c r="DIK114" s="152"/>
      <c r="DIL114" s="152"/>
      <c r="DIM114" s="152"/>
      <c r="DIN114" s="152"/>
      <c r="DIO114" s="152"/>
      <c r="DIP114" s="152"/>
      <c r="DIQ114" s="152"/>
      <c r="DIR114" s="152"/>
      <c r="DIS114" s="152"/>
      <c r="DIT114" s="152"/>
      <c r="DIU114" s="152"/>
      <c r="DIV114" s="152"/>
      <c r="DIW114" s="152"/>
      <c r="DIX114" s="152"/>
      <c r="DIY114" s="152"/>
      <c r="DIZ114" s="152"/>
      <c r="DJA114" s="152"/>
      <c r="DJB114" s="152"/>
      <c r="DJC114" s="152"/>
      <c r="DJD114" s="152"/>
      <c r="DJE114" s="152"/>
      <c r="DJF114" s="152"/>
      <c r="DJG114" s="152"/>
      <c r="DJH114" s="152"/>
      <c r="DJI114" s="152"/>
      <c r="DJJ114" s="152"/>
      <c r="DJK114" s="152"/>
      <c r="DJL114" s="152"/>
      <c r="DJM114" s="152"/>
      <c r="DJN114" s="152"/>
      <c r="DJO114" s="152"/>
      <c r="DJP114" s="152"/>
      <c r="DJQ114" s="152"/>
      <c r="DJR114" s="152"/>
      <c r="DJS114" s="152"/>
      <c r="DJT114" s="152"/>
      <c r="DJU114" s="152"/>
      <c r="DJV114" s="152"/>
      <c r="DJW114" s="152"/>
      <c r="DJX114" s="152"/>
      <c r="DJY114" s="152"/>
      <c r="DJZ114" s="152"/>
      <c r="DKA114" s="152"/>
      <c r="DKB114" s="152"/>
      <c r="DKC114" s="152"/>
      <c r="DKD114" s="152"/>
      <c r="DKE114" s="152"/>
      <c r="DKF114" s="152"/>
      <c r="DKG114" s="152"/>
      <c r="DKH114" s="152"/>
      <c r="DKI114" s="152"/>
      <c r="DKJ114" s="152"/>
      <c r="DKK114" s="152"/>
      <c r="DKL114" s="152"/>
      <c r="DKM114" s="152"/>
      <c r="DKN114" s="152"/>
      <c r="DKO114" s="152"/>
      <c r="DKP114" s="152"/>
      <c r="DKQ114" s="152"/>
      <c r="DKR114" s="152"/>
      <c r="DKS114" s="152"/>
      <c r="DKT114" s="152"/>
      <c r="DKU114" s="152"/>
      <c r="DKV114" s="152"/>
      <c r="DKW114" s="152"/>
      <c r="DKX114" s="152"/>
      <c r="DKY114" s="152"/>
      <c r="DKZ114" s="152"/>
      <c r="DLA114" s="152"/>
      <c r="DLB114" s="152"/>
      <c r="DLC114" s="152"/>
      <c r="DLD114" s="152"/>
      <c r="DLE114" s="152"/>
      <c r="DLF114" s="152"/>
      <c r="DLG114" s="152"/>
      <c r="DLH114" s="152"/>
      <c r="DLI114" s="152"/>
      <c r="DLJ114" s="152"/>
      <c r="DLK114" s="152"/>
      <c r="DLL114" s="152"/>
      <c r="DLM114" s="152"/>
      <c r="DLN114" s="152"/>
      <c r="DLO114" s="152"/>
      <c r="DLP114" s="152"/>
      <c r="DLQ114" s="152"/>
      <c r="DLR114" s="152"/>
      <c r="DLS114" s="152"/>
      <c r="DLT114" s="152"/>
      <c r="DLU114" s="152"/>
      <c r="DLV114" s="152"/>
      <c r="DLW114" s="152"/>
      <c r="DLX114" s="152"/>
      <c r="DLY114" s="152"/>
      <c r="DLZ114" s="152"/>
      <c r="DMA114" s="152"/>
      <c r="DMB114" s="152"/>
      <c r="DMC114" s="152"/>
      <c r="DMD114" s="152"/>
      <c r="DME114" s="152"/>
      <c r="DMF114" s="152"/>
      <c r="DMG114" s="152"/>
      <c r="DMH114" s="152"/>
      <c r="DMI114" s="152"/>
      <c r="DMJ114" s="152"/>
      <c r="DMK114" s="152"/>
      <c r="DML114" s="152"/>
      <c r="DMM114" s="152"/>
      <c r="DMN114" s="152"/>
      <c r="DMO114" s="152"/>
      <c r="DMP114" s="152"/>
      <c r="DMQ114" s="152"/>
      <c r="DMR114" s="152"/>
      <c r="DMS114" s="152"/>
      <c r="DMT114" s="152"/>
      <c r="DMU114" s="152"/>
      <c r="DMV114" s="152"/>
      <c r="DMW114" s="152"/>
      <c r="DMX114" s="152"/>
      <c r="DMY114" s="152"/>
      <c r="DMZ114" s="152"/>
      <c r="DNA114" s="152"/>
      <c r="DNB114" s="152"/>
      <c r="DNC114" s="152"/>
      <c r="DND114" s="152"/>
      <c r="DNE114" s="152"/>
      <c r="DNF114" s="152"/>
      <c r="DNG114" s="152"/>
      <c r="DNH114" s="152"/>
      <c r="DNI114" s="152"/>
      <c r="DNJ114" s="152"/>
      <c r="DNK114" s="152"/>
      <c r="DNL114" s="152"/>
      <c r="DNM114" s="152"/>
      <c r="DNN114" s="152"/>
      <c r="DNO114" s="152"/>
      <c r="DNP114" s="152"/>
      <c r="DNQ114" s="152"/>
      <c r="DNR114" s="152"/>
      <c r="DNS114" s="152"/>
      <c r="DNT114" s="152"/>
      <c r="DNU114" s="152"/>
      <c r="DNV114" s="152"/>
      <c r="DNW114" s="152"/>
      <c r="DNX114" s="152"/>
      <c r="DNY114" s="152"/>
      <c r="DNZ114" s="152"/>
      <c r="DOA114" s="152"/>
      <c r="DOB114" s="152"/>
      <c r="DOC114" s="152"/>
      <c r="DOD114" s="152"/>
      <c r="DOE114" s="152"/>
      <c r="DOF114" s="152"/>
      <c r="DOG114" s="152"/>
      <c r="DOH114" s="152"/>
      <c r="DOI114" s="152"/>
      <c r="DOJ114" s="152"/>
      <c r="DOK114" s="152"/>
      <c r="DOL114" s="152"/>
      <c r="DOM114" s="152"/>
      <c r="DON114" s="152"/>
      <c r="DOO114" s="152"/>
      <c r="DOP114" s="152"/>
      <c r="DOQ114" s="152"/>
      <c r="DOR114" s="152"/>
      <c r="DOS114" s="152"/>
      <c r="DOT114" s="152"/>
      <c r="DOU114" s="152"/>
      <c r="DOV114" s="152"/>
      <c r="DOW114" s="152"/>
      <c r="DOX114" s="152"/>
      <c r="DOY114" s="152"/>
      <c r="DOZ114" s="152"/>
      <c r="DPA114" s="152"/>
      <c r="DPB114" s="152"/>
      <c r="DPC114" s="152"/>
      <c r="DPD114" s="152"/>
      <c r="DPE114" s="152"/>
      <c r="DPF114" s="152"/>
      <c r="DPG114" s="152"/>
      <c r="DPH114" s="152"/>
      <c r="DPI114" s="152"/>
      <c r="DPJ114" s="152"/>
      <c r="DPK114" s="152"/>
      <c r="DPL114" s="152"/>
      <c r="DPM114" s="152"/>
      <c r="DPN114" s="152"/>
      <c r="DPO114" s="152"/>
      <c r="DPP114" s="152"/>
      <c r="DPQ114" s="152"/>
      <c r="DPR114" s="152"/>
      <c r="DPS114" s="152"/>
      <c r="DPT114" s="152"/>
      <c r="DPU114" s="152"/>
      <c r="DPV114" s="152"/>
      <c r="DPW114" s="152"/>
      <c r="DPX114" s="152"/>
      <c r="DPY114" s="152"/>
      <c r="DPZ114" s="152"/>
      <c r="DQA114" s="152"/>
      <c r="DQB114" s="152"/>
      <c r="DQC114" s="152"/>
      <c r="DQD114" s="152"/>
      <c r="DQE114" s="152"/>
      <c r="DQF114" s="152"/>
      <c r="DQG114" s="152"/>
      <c r="DQH114" s="152"/>
      <c r="DQI114" s="152"/>
      <c r="DQJ114" s="152"/>
      <c r="DQK114" s="152"/>
      <c r="DQL114" s="152"/>
      <c r="DQM114" s="152"/>
      <c r="DQN114" s="152"/>
      <c r="DQO114" s="152"/>
      <c r="DQP114" s="152"/>
      <c r="DQQ114" s="152"/>
      <c r="DQR114" s="152"/>
      <c r="DQS114" s="152"/>
      <c r="DQT114" s="152"/>
      <c r="DQU114" s="152"/>
      <c r="DQV114" s="152"/>
      <c r="DQW114" s="152"/>
      <c r="DQX114" s="152"/>
      <c r="DQY114" s="152"/>
      <c r="DQZ114" s="152"/>
      <c r="DRA114" s="152"/>
      <c r="DRB114" s="152"/>
      <c r="DRC114" s="152"/>
      <c r="DRD114" s="152"/>
      <c r="DRE114" s="152"/>
      <c r="DRF114" s="152"/>
      <c r="DRG114" s="152"/>
      <c r="DRH114" s="152"/>
      <c r="DRI114" s="152"/>
      <c r="DRJ114" s="152"/>
      <c r="DRK114" s="152"/>
      <c r="DRL114" s="152"/>
      <c r="DRM114" s="152"/>
      <c r="DRN114" s="152"/>
      <c r="DRO114" s="152"/>
      <c r="DRP114" s="152"/>
      <c r="DRQ114" s="152"/>
      <c r="DRR114" s="152"/>
      <c r="DRS114" s="152"/>
      <c r="DRT114" s="152"/>
      <c r="DRU114" s="152"/>
      <c r="DRV114" s="152"/>
      <c r="DRW114" s="152"/>
      <c r="DRX114" s="152"/>
      <c r="DRY114" s="152"/>
      <c r="DRZ114" s="152"/>
      <c r="DSA114" s="152"/>
      <c r="DSB114" s="152"/>
      <c r="DSC114" s="152"/>
      <c r="DSD114" s="152"/>
      <c r="DSE114" s="152"/>
      <c r="DSF114" s="152"/>
      <c r="DSG114" s="152"/>
      <c r="DSH114" s="152"/>
      <c r="DSI114" s="152"/>
      <c r="DSJ114" s="152"/>
      <c r="DSK114" s="152"/>
      <c r="DSL114" s="152"/>
      <c r="DSM114" s="152"/>
      <c r="DSN114" s="152"/>
      <c r="DSO114" s="152"/>
      <c r="DSP114" s="152"/>
      <c r="DSQ114" s="152"/>
      <c r="DSR114" s="152"/>
      <c r="DSS114" s="152"/>
      <c r="DST114" s="152"/>
      <c r="DSU114" s="152"/>
      <c r="DSV114" s="152"/>
      <c r="DSW114" s="152"/>
      <c r="DSX114" s="152"/>
      <c r="DSY114" s="152"/>
      <c r="DSZ114" s="152"/>
      <c r="DTA114" s="152"/>
      <c r="DTB114" s="152"/>
      <c r="DTC114" s="152"/>
      <c r="DTD114" s="152"/>
      <c r="DTE114" s="152"/>
      <c r="DTF114" s="152"/>
      <c r="DTG114" s="152"/>
      <c r="DTH114" s="152"/>
      <c r="DTI114" s="152"/>
      <c r="DTJ114" s="152"/>
      <c r="DTK114" s="152"/>
      <c r="DTL114" s="152"/>
      <c r="DTM114" s="152"/>
      <c r="DTN114" s="152"/>
      <c r="DTO114" s="152"/>
      <c r="DTP114" s="152"/>
      <c r="DTQ114" s="152"/>
      <c r="DTR114" s="152"/>
      <c r="DTS114" s="152"/>
      <c r="DTT114" s="152"/>
      <c r="DTU114" s="152"/>
      <c r="DTV114" s="152"/>
      <c r="DTW114" s="152"/>
      <c r="DTX114" s="152"/>
      <c r="DTY114" s="152"/>
      <c r="DTZ114" s="152"/>
      <c r="DUA114" s="152"/>
      <c r="DUB114" s="152"/>
      <c r="DUC114" s="152"/>
      <c r="DUD114" s="152"/>
      <c r="DUE114" s="152"/>
      <c r="DUF114" s="152"/>
      <c r="DUG114" s="152"/>
      <c r="DUH114" s="152"/>
      <c r="DUI114" s="152"/>
      <c r="DUJ114" s="152"/>
      <c r="DUK114" s="152"/>
      <c r="DUL114" s="152"/>
      <c r="DUM114" s="152"/>
      <c r="DUN114" s="152"/>
      <c r="DUO114" s="152"/>
      <c r="DUP114" s="152"/>
      <c r="DUQ114" s="152"/>
      <c r="DUR114" s="152"/>
      <c r="DUS114" s="152"/>
      <c r="DUT114" s="152"/>
      <c r="DUU114" s="152"/>
      <c r="DUV114" s="152"/>
      <c r="DUW114" s="152"/>
      <c r="DUX114" s="152"/>
      <c r="DUY114" s="152"/>
      <c r="DUZ114" s="152"/>
      <c r="DVA114" s="152"/>
      <c r="DVB114" s="152"/>
      <c r="DVC114" s="152"/>
      <c r="DVD114" s="152"/>
      <c r="DVE114" s="152"/>
      <c r="DVF114" s="152"/>
      <c r="DVG114" s="152"/>
      <c r="DVH114" s="152"/>
      <c r="DVI114" s="152"/>
      <c r="DVJ114" s="152"/>
      <c r="DVK114" s="152"/>
      <c r="DVL114" s="152"/>
      <c r="DVM114" s="152"/>
      <c r="DVN114" s="152"/>
      <c r="DVO114" s="152"/>
      <c r="DVP114" s="152"/>
      <c r="DVQ114" s="152"/>
      <c r="DVR114" s="152"/>
      <c r="DVS114" s="152"/>
      <c r="DVT114" s="152"/>
      <c r="DVU114" s="152"/>
      <c r="DVV114" s="152"/>
      <c r="DVW114" s="152"/>
      <c r="DVX114" s="152"/>
      <c r="DVY114" s="152"/>
      <c r="DVZ114" s="152"/>
      <c r="DWA114" s="152"/>
      <c r="DWB114" s="152"/>
      <c r="DWC114" s="152"/>
      <c r="DWD114" s="152"/>
      <c r="DWE114" s="152"/>
      <c r="DWF114" s="152"/>
      <c r="DWG114" s="152"/>
      <c r="DWH114" s="152"/>
      <c r="DWI114" s="152"/>
      <c r="DWJ114" s="152"/>
      <c r="DWK114" s="152"/>
      <c r="DWL114" s="152"/>
      <c r="DWM114" s="152"/>
      <c r="DWN114" s="152"/>
      <c r="DWO114" s="152"/>
      <c r="DWP114" s="152"/>
      <c r="DWQ114" s="152"/>
      <c r="DWR114" s="152"/>
      <c r="DWS114" s="152"/>
      <c r="DWT114" s="152"/>
      <c r="DWU114" s="152"/>
      <c r="DWV114" s="152"/>
      <c r="DWW114" s="152"/>
      <c r="DWX114" s="152"/>
      <c r="DWY114" s="152"/>
      <c r="DWZ114" s="152"/>
      <c r="DXA114" s="152"/>
      <c r="DXB114" s="152"/>
      <c r="DXC114" s="152"/>
      <c r="DXD114" s="152"/>
      <c r="DXE114" s="152"/>
      <c r="DXF114" s="152"/>
      <c r="DXG114" s="152"/>
      <c r="DXH114" s="152"/>
      <c r="DXI114" s="152"/>
      <c r="DXJ114" s="152"/>
      <c r="DXK114" s="152"/>
      <c r="DXL114" s="152"/>
      <c r="DXM114" s="152"/>
      <c r="DXN114" s="152"/>
      <c r="DXO114" s="152"/>
      <c r="DXP114" s="152"/>
      <c r="DXQ114" s="152"/>
      <c r="DXR114" s="152"/>
      <c r="DXS114" s="152"/>
      <c r="DXT114" s="152"/>
      <c r="DXU114" s="152"/>
      <c r="DXV114" s="152"/>
      <c r="DXW114" s="152"/>
      <c r="DXX114" s="152"/>
      <c r="DXY114" s="152"/>
      <c r="DXZ114" s="152"/>
      <c r="DYA114" s="152"/>
      <c r="DYB114" s="152"/>
      <c r="DYC114" s="152"/>
      <c r="DYD114" s="152"/>
      <c r="DYE114" s="152"/>
      <c r="DYF114" s="152"/>
      <c r="DYG114" s="152"/>
      <c r="DYH114" s="152"/>
      <c r="DYI114" s="152"/>
      <c r="DYJ114" s="152"/>
      <c r="DYK114" s="152"/>
      <c r="DYL114" s="152"/>
      <c r="DYM114" s="152"/>
      <c r="DYN114" s="152"/>
      <c r="DYO114" s="152"/>
      <c r="DYP114" s="152"/>
      <c r="DYQ114" s="152"/>
      <c r="DYR114" s="152"/>
      <c r="DYS114" s="152"/>
      <c r="DYT114" s="152"/>
      <c r="DYU114" s="152"/>
      <c r="DYV114" s="152"/>
      <c r="DYW114" s="152"/>
      <c r="DYX114" s="152"/>
      <c r="DYY114" s="152"/>
      <c r="DYZ114" s="152"/>
      <c r="DZA114" s="152"/>
      <c r="DZB114" s="152"/>
      <c r="DZC114" s="152"/>
      <c r="DZD114" s="152"/>
      <c r="DZE114" s="152"/>
      <c r="DZF114" s="152"/>
      <c r="DZG114" s="152"/>
      <c r="DZH114" s="152"/>
      <c r="DZI114" s="152"/>
      <c r="DZJ114" s="152"/>
      <c r="DZK114" s="152"/>
      <c r="DZL114" s="152"/>
      <c r="DZM114" s="152"/>
      <c r="DZN114" s="152"/>
      <c r="DZO114" s="152"/>
      <c r="DZP114" s="152"/>
      <c r="DZQ114" s="152"/>
      <c r="DZR114" s="152"/>
      <c r="DZS114" s="152"/>
      <c r="DZT114" s="152"/>
      <c r="DZU114" s="152"/>
      <c r="DZV114" s="152"/>
      <c r="DZW114" s="152"/>
      <c r="DZX114" s="152"/>
      <c r="DZY114" s="152"/>
      <c r="DZZ114" s="152"/>
      <c r="EAA114" s="152"/>
      <c r="EAB114" s="152"/>
      <c r="EAC114" s="152"/>
      <c r="EAD114" s="152"/>
      <c r="EAE114" s="152"/>
      <c r="EAF114" s="152"/>
      <c r="EAG114" s="152"/>
      <c r="EAH114" s="152"/>
      <c r="EAI114" s="152"/>
      <c r="EAJ114" s="152"/>
      <c r="EAK114" s="152"/>
      <c r="EAL114" s="152"/>
      <c r="EAM114" s="152"/>
      <c r="EAN114" s="152"/>
      <c r="EAO114" s="152"/>
      <c r="EAP114" s="152"/>
      <c r="EAQ114" s="152"/>
      <c r="EAR114" s="152"/>
      <c r="EAS114" s="152"/>
      <c r="EAT114" s="152"/>
      <c r="EAU114" s="152"/>
      <c r="EAV114" s="152"/>
      <c r="EAW114" s="152"/>
      <c r="EAX114" s="152"/>
      <c r="EAY114" s="152"/>
      <c r="EAZ114" s="152"/>
      <c r="EBA114" s="152"/>
      <c r="EBB114" s="152"/>
      <c r="EBC114" s="152"/>
      <c r="EBD114" s="152"/>
      <c r="EBE114" s="152"/>
      <c r="EBF114" s="152"/>
      <c r="EBG114" s="152"/>
      <c r="EBH114" s="152"/>
      <c r="EBI114" s="152"/>
      <c r="EBJ114" s="152"/>
      <c r="EBK114" s="152"/>
      <c r="EBL114" s="152"/>
      <c r="EBM114" s="152"/>
      <c r="EBN114" s="152"/>
      <c r="EBO114" s="152"/>
      <c r="EBP114" s="152"/>
      <c r="EBQ114" s="152"/>
      <c r="EBR114" s="152"/>
      <c r="EBS114" s="152"/>
      <c r="EBT114" s="152"/>
      <c r="EBU114" s="152"/>
      <c r="EBV114" s="152"/>
      <c r="EBW114" s="152"/>
      <c r="EBX114" s="152"/>
      <c r="EBY114" s="152"/>
      <c r="EBZ114" s="152"/>
      <c r="ECA114" s="152"/>
      <c r="ECB114" s="152"/>
      <c r="ECC114" s="152"/>
      <c r="ECD114" s="152"/>
      <c r="ECE114" s="152"/>
      <c r="ECF114" s="152"/>
      <c r="ECG114" s="152"/>
      <c r="ECH114" s="152"/>
      <c r="ECI114" s="152"/>
      <c r="ECJ114" s="152"/>
      <c r="ECK114" s="152"/>
      <c r="ECL114" s="152"/>
      <c r="ECM114" s="152"/>
      <c r="ECN114" s="152"/>
      <c r="ECO114" s="152"/>
      <c r="ECP114" s="152"/>
      <c r="ECQ114" s="152"/>
      <c r="ECR114" s="152"/>
      <c r="ECS114" s="152"/>
      <c r="ECT114" s="152"/>
      <c r="ECU114" s="152"/>
      <c r="ECV114" s="152"/>
      <c r="ECW114" s="152"/>
      <c r="ECX114" s="152"/>
      <c r="ECY114" s="152"/>
      <c r="ECZ114" s="152"/>
      <c r="EDA114" s="152"/>
      <c r="EDB114" s="152"/>
      <c r="EDC114" s="152"/>
      <c r="EDD114" s="152"/>
      <c r="EDE114" s="152"/>
      <c r="EDF114" s="152"/>
      <c r="EDG114" s="152"/>
      <c r="EDH114" s="152"/>
      <c r="EDI114" s="152"/>
      <c r="EDJ114" s="152"/>
      <c r="EDK114" s="152"/>
      <c r="EDL114" s="152"/>
      <c r="EDM114" s="152"/>
      <c r="EDN114" s="152"/>
      <c r="EDO114" s="152"/>
      <c r="EDP114" s="152"/>
      <c r="EDQ114" s="152"/>
      <c r="EDR114" s="152"/>
      <c r="EDS114" s="152"/>
      <c r="EDT114" s="152"/>
      <c r="EDU114" s="152"/>
      <c r="EDV114" s="152"/>
      <c r="EDW114" s="152"/>
      <c r="EDX114" s="152"/>
      <c r="EDY114" s="152"/>
      <c r="EDZ114" s="152"/>
      <c r="EEA114" s="152"/>
      <c r="EEB114" s="152"/>
      <c r="EEC114" s="152"/>
      <c r="EED114" s="152"/>
      <c r="EEE114" s="152"/>
      <c r="EEF114" s="152"/>
      <c r="EEG114" s="152"/>
      <c r="EEH114" s="152"/>
      <c r="EEI114" s="152"/>
      <c r="EEJ114" s="152"/>
      <c r="EEK114" s="152"/>
      <c r="EEL114" s="152"/>
      <c r="EEM114" s="152"/>
      <c r="EEN114" s="152"/>
      <c r="EEO114" s="152"/>
      <c r="EEP114" s="152"/>
      <c r="EEQ114" s="152"/>
      <c r="EER114" s="152"/>
      <c r="EES114" s="152"/>
      <c r="EET114" s="152"/>
      <c r="EEU114" s="152"/>
      <c r="EEV114" s="152"/>
      <c r="EEW114" s="152"/>
      <c r="EEX114" s="152"/>
      <c r="EEY114" s="152"/>
      <c r="EEZ114" s="152"/>
      <c r="EFA114" s="152"/>
      <c r="EFB114" s="152"/>
      <c r="EFC114" s="152"/>
      <c r="EFD114" s="152"/>
      <c r="EFE114" s="152"/>
      <c r="EFF114" s="152"/>
      <c r="EFG114" s="152"/>
      <c r="EFH114" s="152"/>
      <c r="EFI114" s="152"/>
      <c r="EFJ114" s="152"/>
      <c r="EFK114" s="152"/>
      <c r="EFL114" s="152"/>
      <c r="EFM114" s="152"/>
      <c r="EFN114" s="152"/>
      <c r="EFO114" s="152"/>
      <c r="EFP114" s="152"/>
      <c r="EFQ114" s="152"/>
      <c r="EFR114" s="152"/>
      <c r="EFS114" s="152"/>
      <c r="EFT114" s="152"/>
      <c r="EFU114" s="152"/>
      <c r="EFV114" s="152"/>
      <c r="EFW114" s="152"/>
      <c r="EFX114" s="152"/>
      <c r="EFY114" s="152"/>
      <c r="EFZ114" s="152"/>
      <c r="EGA114" s="152"/>
      <c r="EGB114" s="152"/>
      <c r="EGC114" s="152"/>
      <c r="EGD114" s="152"/>
      <c r="EGE114" s="152"/>
      <c r="EGF114" s="152"/>
      <c r="EGG114" s="152"/>
      <c r="EGH114" s="152"/>
      <c r="EGI114" s="152"/>
      <c r="EGJ114" s="152"/>
      <c r="EGK114" s="152"/>
      <c r="EGL114" s="152"/>
      <c r="EGM114" s="152"/>
      <c r="EGN114" s="152"/>
      <c r="EGO114" s="152"/>
      <c r="EGP114" s="152"/>
      <c r="EGQ114" s="152"/>
      <c r="EGR114" s="152"/>
      <c r="EGS114" s="152"/>
      <c r="EGT114" s="152"/>
      <c r="EGU114" s="152"/>
      <c r="EGV114" s="152"/>
      <c r="EGW114" s="152"/>
      <c r="EGX114" s="152"/>
      <c r="EGY114" s="152"/>
      <c r="EGZ114" s="152"/>
      <c r="EHA114" s="152"/>
      <c r="EHB114" s="152"/>
      <c r="EHC114" s="152"/>
      <c r="EHD114" s="152"/>
      <c r="EHE114" s="152"/>
      <c r="EHF114" s="152"/>
      <c r="EHG114" s="152"/>
      <c r="EHH114" s="152"/>
      <c r="EHI114" s="152"/>
      <c r="EHJ114" s="152"/>
      <c r="EHK114" s="152"/>
      <c r="EHL114" s="152"/>
      <c r="EHM114" s="152"/>
      <c r="EHN114" s="152"/>
      <c r="EHO114" s="152"/>
      <c r="EHP114" s="152"/>
      <c r="EHQ114" s="152"/>
      <c r="EHR114" s="152"/>
      <c r="EHS114" s="152"/>
      <c r="EHT114" s="152"/>
      <c r="EHU114" s="152"/>
      <c r="EHV114" s="152"/>
      <c r="EHW114" s="152"/>
      <c r="EHX114" s="152"/>
      <c r="EHY114" s="152"/>
      <c r="EHZ114" s="152"/>
      <c r="EIA114" s="152"/>
      <c r="EIB114" s="152"/>
      <c r="EIC114" s="152"/>
      <c r="EID114" s="152"/>
      <c r="EIE114" s="152"/>
      <c r="EIF114" s="152"/>
      <c r="EIG114" s="152"/>
      <c r="EIH114" s="152"/>
      <c r="EII114" s="152"/>
      <c r="EIJ114" s="152"/>
      <c r="EIK114" s="152"/>
      <c r="EIL114" s="152"/>
      <c r="EIM114" s="152"/>
      <c r="EIN114" s="152"/>
      <c r="EIO114" s="152"/>
      <c r="EIP114" s="152"/>
      <c r="EIQ114" s="152"/>
      <c r="EIR114" s="152"/>
      <c r="EIS114" s="152"/>
      <c r="EIT114" s="152"/>
      <c r="EIU114" s="152"/>
      <c r="EIV114" s="152"/>
      <c r="EIW114" s="152"/>
      <c r="EIX114" s="152"/>
      <c r="EIY114" s="152"/>
      <c r="EIZ114" s="152"/>
      <c r="EJA114" s="152"/>
      <c r="EJB114" s="152"/>
      <c r="EJC114" s="152"/>
      <c r="EJD114" s="152"/>
      <c r="EJE114" s="152"/>
      <c r="EJF114" s="152"/>
      <c r="EJG114" s="152"/>
      <c r="EJH114" s="152"/>
      <c r="EJI114" s="152"/>
      <c r="EJJ114" s="152"/>
      <c r="EJK114" s="152"/>
      <c r="EJL114" s="152"/>
      <c r="EJM114" s="152"/>
      <c r="EJN114" s="152"/>
      <c r="EJO114" s="152"/>
      <c r="EJP114" s="152"/>
      <c r="EJQ114" s="152"/>
      <c r="EJR114" s="152"/>
      <c r="EJS114" s="152"/>
      <c r="EJT114" s="152"/>
      <c r="EJU114" s="152"/>
      <c r="EJV114" s="152"/>
      <c r="EJW114" s="152"/>
      <c r="EJX114" s="152"/>
      <c r="EJY114" s="152"/>
      <c r="EJZ114" s="152"/>
      <c r="EKA114" s="152"/>
      <c r="EKB114" s="152"/>
      <c r="EKC114" s="152"/>
      <c r="EKD114" s="152"/>
      <c r="EKE114" s="152"/>
      <c r="EKF114" s="152"/>
      <c r="EKG114" s="152"/>
      <c r="EKH114" s="152"/>
      <c r="EKI114" s="152"/>
      <c r="EKJ114" s="152"/>
      <c r="EKK114" s="152"/>
      <c r="EKL114" s="152"/>
      <c r="EKM114" s="152"/>
      <c r="EKN114" s="152"/>
      <c r="EKO114" s="152"/>
      <c r="EKP114" s="152"/>
      <c r="EKQ114" s="152"/>
      <c r="EKR114" s="152"/>
      <c r="EKS114" s="152"/>
      <c r="EKT114" s="152"/>
      <c r="EKU114" s="152"/>
      <c r="EKV114" s="152"/>
      <c r="EKW114" s="152"/>
      <c r="EKX114" s="152"/>
      <c r="EKY114" s="152"/>
      <c r="EKZ114" s="152"/>
      <c r="ELA114" s="152"/>
      <c r="ELB114" s="152"/>
      <c r="ELC114" s="152"/>
      <c r="ELD114" s="152"/>
      <c r="ELE114" s="152"/>
      <c r="ELF114" s="152"/>
      <c r="ELG114" s="152"/>
      <c r="ELH114" s="152"/>
      <c r="ELI114" s="152"/>
      <c r="ELJ114" s="152"/>
      <c r="ELK114" s="152"/>
      <c r="ELL114" s="152"/>
      <c r="ELM114" s="152"/>
      <c r="ELN114" s="152"/>
      <c r="ELO114" s="152"/>
      <c r="ELP114" s="152"/>
      <c r="ELQ114" s="152"/>
      <c r="ELR114" s="152"/>
      <c r="ELS114" s="152"/>
      <c r="ELT114" s="152"/>
      <c r="ELU114" s="152"/>
      <c r="ELV114" s="152"/>
      <c r="ELW114" s="152"/>
      <c r="ELX114" s="152"/>
      <c r="ELY114" s="152"/>
      <c r="ELZ114" s="152"/>
      <c r="EMA114" s="152"/>
      <c r="EMB114" s="152"/>
      <c r="EMC114" s="152"/>
      <c r="EMD114" s="152"/>
      <c r="EME114" s="152"/>
      <c r="EMF114" s="152"/>
      <c r="EMG114" s="152"/>
      <c r="EMH114" s="152"/>
      <c r="EMI114" s="152"/>
      <c r="EMJ114" s="152"/>
      <c r="EMK114" s="152"/>
      <c r="EML114" s="152"/>
      <c r="EMM114" s="152"/>
      <c r="EMN114" s="152"/>
      <c r="EMO114" s="152"/>
      <c r="EMP114" s="152"/>
      <c r="EMQ114" s="152"/>
      <c r="EMR114" s="152"/>
      <c r="EMS114" s="152"/>
      <c r="EMT114" s="152"/>
      <c r="EMU114" s="152"/>
      <c r="EMV114" s="152"/>
      <c r="EMW114" s="152"/>
      <c r="EMX114" s="152"/>
      <c r="EMY114" s="152"/>
      <c r="EMZ114" s="152"/>
      <c r="ENA114" s="152"/>
      <c r="ENB114" s="152"/>
      <c r="ENC114" s="152"/>
      <c r="END114" s="152"/>
      <c r="ENE114" s="152"/>
      <c r="ENF114" s="152"/>
      <c r="ENG114" s="152"/>
      <c r="ENH114" s="152"/>
      <c r="ENI114" s="152"/>
      <c r="ENJ114" s="152"/>
      <c r="ENK114" s="152"/>
      <c r="ENL114" s="152"/>
      <c r="ENM114" s="152"/>
      <c r="ENN114" s="152"/>
      <c r="ENO114" s="152"/>
      <c r="ENP114" s="152"/>
      <c r="ENQ114" s="152"/>
      <c r="ENR114" s="152"/>
      <c r="ENS114" s="152"/>
      <c r="ENT114" s="152"/>
      <c r="ENU114" s="152"/>
      <c r="ENV114" s="152"/>
      <c r="ENW114" s="152"/>
      <c r="ENX114" s="152"/>
      <c r="ENY114" s="152"/>
      <c r="ENZ114" s="152"/>
      <c r="EOA114" s="152"/>
      <c r="EOB114" s="152"/>
      <c r="EOC114" s="152"/>
      <c r="EOD114" s="152"/>
      <c r="EOE114" s="152"/>
      <c r="EOF114" s="152"/>
      <c r="EOG114" s="152"/>
      <c r="EOH114" s="152"/>
      <c r="EOI114" s="152"/>
      <c r="EOJ114" s="152"/>
      <c r="EOK114" s="152"/>
      <c r="EOL114" s="152"/>
      <c r="EOM114" s="152"/>
      <c r="EON114" s="152"/>
      <c r="EOO114" s="152"/>
      <c r="EOP114" s="152"/>
      <c r="EOQ114" s="152"/>
      <c r="EOR114" s="152"/>
      <c r="EOS114" s="152"/>
      <c r="EOT114" s="152"/>
      <c r="EOU114" s="152"/>
      <c r="EOV114" s="152"/>
      <c r="EOW114" s="152"/>
      <c r="EOX114" s="152"/>
      <c r="EOY114" s="152"/>
      <c r="EOZ114" s="152"/>
      <c r="EPA114" s="152"/>
      <c r="EPB114" s="152"/>
      <c r="EPC114" s="152"/>
      <c r="EPD114" s="152"/>
      <c r="EPE114" s="152"/>
      <c r="EPF114" s="152"/>
      <c r="EPG114" s="152"/>
      <c r="EPH114" s="152"/>
      <c r="EPI114" s="152"/>
      <c r="EPJ114" s="152"/>
      <c r="EPK114" s="152"/>
      <c r="EPL114" s="152"/>
      <c r="EPM114" s="152"/>
      <c r="EPN114" s="152"/>
      <c r="EPO114" s="152"/>
      <c r="EPP114" s="152"/>
      <c r="EPQ114" s="152"/>
      <c r="EPR114" s="152"/>
      <c r="EPS114" s="152"/>
      <c r="EPT114" s="152"/>
      <c r="EPU114" s="152"/>
      <c r="EPV114" s="152"/>
      <c r="EPW114" s="152"/>
      <c r="EPX114" s="152"/>
      <c r="EPY114" s="152"/>
      <c r="EPZ114" s="152"/>
      <c r="EQA114" s="152"/>
      <c r="EQB114" s="152"/>
      <c r="EQC114" s="152"/>
      <c r="EQD114" s="152"/>
      <c r="EQE114" s="152"/>
      <c r="EQF114" s="152"/>
      <c r="EQG114" s="152"/>
      <c r="EQH114" s="152"/>
      <c r="EQI114" s="152"/>
      <c r="EQJ114" s="152"/>
      <c r="EQK114" s="152"/>
      <c r="EQL114" s="152"/>
      <c r="EQM114" s="152"/>
      <c r="EQN114" s="152"/>
      <c r="EQO114" s="152"/>
      <c r="EQP114" s="152"/>
      <c r="EQQ114" s="152"/>
      <c r="EQR114" s="152"/>
      <c r="EQS114" s="152"/>
      <c r="EQT114" s="152"/>
      <c r="EQU114" s="152"/>
      <c r="EQV114" s="152"/>
      <c r="EQW114" s="152"/>
      <c r="EQX114" s="152"/>
      <c r="EQY114" s="152"/>
      <c r="EQZ114" s="152"/>
      <c r="ERA114" s="152"/>
      <c r="ERB114" s="152"/>
      <c r="ERC114" s="152"/>
      <c r="ERD114" s="152"/>
      <c r="ERE114" s="152"/>
      <c r="ERF114" s="152"/>
      <c r="ERG114" s="152"/>
      <c r="ERH114" s="152"/>
      <c r="ERI114" s="152"/>
      <c r="ERJ114" s="152"/>
      <c r="ERK114" s="152"/>
      <c r="ERL114" s="152"/>
      <c r="ERM114" s="152"/>
      <c r="ERN114" s="152"/>
      <c r="ERO114" s="152"/>
      <c r="ERP114" s="152"/>
      <c r="ERQ114" s="152"/>
      <c r="ERR114" s="152"/>
      <c r="ERS114" s="152"/>
      <c r="ERT114" s="152"/>
      <c r="ERU114" s="152"/>
      <c r="ERV114" s="152"/>
      <c r="ERW114" s="152"/>
      <c r="ERX114" s="152"/>
      <c r="ERY114" s="152"/>
      <c r="ERZ114" s="152"/>
      <c r="ESA114" s="152"/>
      <c r="ESB114" s="152"/>
      <c r="ESC114" s="152"/>
      <c r="ESD114" s="152"/>
      <c r="ESE114" s="152"/>
      <c r="ESF114" s="152"/>
      <c r="ESG114" s="152"/>
      <c r="ESH114" s="152"/>
      <c r="ESI114" s="152"/>
      <c r="ESJ114" s="152"/>
      <c r="ESK114" s="152"/>
      <c r="ESL114" s="152"/>
      <c r="ESM114" s="152"/>
      <c r="ESN114" s="152"/>
      <c r="ESO114" s="152"/>
      <c r="ESP114" s="152"/>
      <c r="ESQ114" s="152"/>
      <c r="ESR114" s="152"/>
      <c r="ESS114" s="152"/>
      <c r="EST114" s="152"/>
      <c r="ESU114" s="152"/>
      <c r="ESV114" s="152"/>
      <c r="ESW114" s="152"/>
      <c r="ESX114" s="152"/>
      <c r="ESY114" s="152"/>
      <c r="ESZ114" s="152"/>
      <c r="ETA114" s="152"/>
      <c r="ETB114" s="152"/>
      <c r="ETC114" s="152"/>
      <c r="ETD114" s="152"/>
      <c r="ETE114" s="152"/>
      <c r="ETF114" s="152"/>
      <c r="ETG114" s="152"/>
      <c r="ETH114" s="152"/>
      <c r="ETI114" s="152"/>
      <c r="ETJ114" s="152"/>
      <c r="ETK114" s="152"/>
      <c r="ETL114" s="152"/>
      <c r="ETM114" s="152"/>
      <c r="ETN114" s="152"/>
      <c r="ETO114" s="152"/>
      <c r="ETP114" s="152"/>
      <c r="ETQ114" s="152"/>
      <c r="ETR114" s="152"/>
      <c r="ETS114" s="152"/>
      <c r="ETT114" s="152"/>
      <c r="ETU114" s="152"/>
      <c r="ETV114" s="152"/>
      <c r="ETW114" s="152"/>
      <c r="ETX114" s="152"/>
      <c r="ETY114" s="152"/>
      <c r="ETZ114" s="152"/>
      <c r="EUA114" s="152"/>
      <c r="EUB114" s="152"/>
      <c r="EUC114" s="152"/>
      <c r="EUD114" s="152"/>
      <c r="EUE114" s="152"/>
      <c r="EUF114" s="152"/>
      <c r="EUG114" s="152"/>
      <c r="EUH114" s="152"/>
      <c r="EUI114" s="152"/>
      <c r="EUJ114" s="152"/>
      <c r="EUK114" s="152"/>
      <c r="EUL114" s="152"/>
      <c r="EUM114" s="152"/>
      <c r="EUN114" s="152"/>
      <c r="EUO114" s="152"/>
      <c r="EUP114" s="152"/>
      <c r="EUQ114" s="152"/>
      <c r="EUR114" s="152"/>
      <c r="EUS114" s="152"/>
      <c r="EUT114" s="152"/>
      <c r="EUU114" s="152"/>
      <c r="EUV114" s="152"/>
      <c r="EUW114" s="152"/>
      <c r="EUX114" s="152"/>
      <c r="EUY114" s="152"/>
      <c r="EUZ114" s="152"/>
      <c r="EVA114" s="152"/>
      <c r="EVB114" s="152"/>
      <c r="EVC114" s="152"/>
      <c r="EVD114" s="152"/>
      <c r="EVE114" s="152"/>
      <c r="EVF114" s="152"/>
      <c r="EVG114" s="152"/>
      <c r="EVH114" s="152"/>
      <c r="EVI114" s="152"/>
      <c r="EVJ114" s="152"/>
      <c r="EVK114" s="152"/>
      <c r="EVL114" s="152"/>
      <c r="EVM114" s="152"/>
      <c r="EVN114" s="152"/>
      <c r="EVO114" s="152"/>
      <c r="EVP114" s="152"/>
      <c r="EVQ114" s="152"/>
      <c r="EVR114" s="152"/>
      <c r="EVS114" s="152"/>
      <c r="EVT114" s="152"/>
      <c r="EVU114" s="152"/>
      <c r="EVV114" s="152"/>
      <c r="EVW114" s="152"/>
      <c r="EVX114" s="152"/>
      <c r="EVY114" s="152"/>
      <c r="EVZ114" s="152"/>
      <c r="EWA114" s="152"/>
      <c r="EWB114" s="152"/>
      <c r="EWC114" s="152"/>
      <c r="EWD114" s="152"/>
      <c r="EWE114" s="152"/>
      <c r="EWF114" s="152"/>
      <c r="EWG114" s="152"/>
      <c r="EWH114" s="152"/>
      <c r="EWI114" s="152"/>
      <c r="EWJ114" s="152"/>
      <c r="EWK114" s="152"/>
      <c r="EWL114" s="152"/>
      <c r="EWM114" s="152"/>
      <c r="EWN114" s="152"/>
      <c r="EWO114" s="152"/>
      <c r="EWP114" s="152"/>
      <c r="EWQ114" s="152"/>
      <c r="EWR114" s="152"/>
      <c r="EWS114" s="152"/>
      <c r="EWT114" s="152"/>
      <c r="EWU114" s="152"/>
      <c r="EWV114" s="152"/>
      <c r="EWW114" s="152"/>
      <c r="EWX114" s="152"/>
      <c r="EWY114" s="152"/>
      <c r="EWZ114" s="152"/>
      <c r="EXA114" s="152"/>
      <c r="EXB114" s="152"/>
      <c r="EXC114" s="152"/>
      <c r="EXD114" s="152"/>
      <c r="EXE114" s="152"/>
      <c r="EXF114" s="152"/>
      <c r="EXG114" s="152"/>
      <c r="EXH114" s="152"/>
      <c r="EXI114" s="152"/>
      <c r="EXJ114" s="152"/>
      <c r="EXK114" s="152"/>
      <c r="EXL114" s="152"/>
      <c r="EXM114" s="152"/>
      <c r="EXN114" s="152"/>
      <c r="EXO114" s="152"/>
      <c r="EXP114" s="152"/>
      <c r="EXQ114" s="152"/>
      <c r="EXR114" s="152"/>
      <c r="EXS114" s="152"/>
      <c r="EXT114" s="152"/>
      <c r="EXU114" s="152"/>
      <c r="EXV114" s="152"/>
      <c r="EXW114" s="152"/>
      <c r="EXX114" s="152"/>
      <c r="EXY114" s="152"/>
      <c r="EXZ114" s="152"/>
      <c r="EYA114" s="152"/>
      <c r="EYB114" s="152"/>
      <c r="EYC114" s="152"/>
      <c r="EYD114" s="152"/>
      <c r="EYE114" s="152"/>
      <c r="EYF114" s="152"/>
      <c r="EYG114" s="152"/>
      <c r="EYH114" s="152"/>
      <c r="EYI114" s="152"/>
      <c r="EYJ114" s="152"/>
      <c r="EYK114" s="152"/>
      <c r="EYL114" s="152"/>
      <c r="EYM114" s="152"/>
      <c r="EYN114" s="152"/>
      <c r="EYO114" s="152"/>
      <c r="EYP114" s="152"/>
      <c r="EYQ114" s="152"/>
      <c r="EYR114" s="152"/>
      <c r="EYS114" s="152"/>
      <c r="EYT114" s="152"/>
      <c r="EYU114" s="152"/>
      <c r="EYV114" s="152"/>
      <c r="EYW114" s="152"/>
      <c r="EYX114" s="152"/>
      <c r="EYY114" s="152"/>
      <c r="EYZ114" s="152"/>
      <c r="EZA114" s="152"/>
      <c r="EZB114" s="152"/>
      <c r="EZC114" s="152"/>
      <c r="EZD114" s="152"/>
      <c r="EZE114" s="152"/>
      <c r="EZF114" s="152"/>
      <c r="EZG114" s="152"/>
      <c r="EZH114" s="152"/>
      <c r="EZI114" s="152"/>
      <c r="EZJ114" s="152"/>
      <c r="EZK114" s="152"/>
      <c r="EZL114" s="152"/>
      <c r="EZM114" s="152"/>
      <c r="EZN114" s="152"/>
      <c r="EZO114" s="152"/>
      <c r="EZP114" s="152"/>
      <c r="EZQ114" s="152"/>
      <c r="EZR114" s="152"/>
      <c r="EZS114" s="152"/>
      <c r="EZT114" s="152"/>
      <c r="EZU114" s="152"/>
      <c r="EZV114" s="152"/>
      <c r="EZW114" s="152"/>
      <c r="EZX114" s="152"/>
      <c r="EZY114" s="152"/>
      <c r="EZZ114" s="152"/>
      <c r="FAA114" s="152"/>
      <c r="FAB114" s="152"/>
      <c r="FAC114" s="152"/>
      <c r="FAD114" s="152"/>
      <c r="FAE114" s="152"/>
      <c r="FAF114" s="152"/>
      <c r="FAG114" s="152"/>
      <c r="FAH114" s="152"/>
      <c r="FAI114" s="152"/>
      <c r="FAJ114" s="152"/>
      <c r="FAK114" s="152"/>
      <c r="FAL114" s="152"/>
      <c r="FAM114" s="152"/>
      <c r="FAN114" s="152"/>
      <c r="FAO114" s="152"/>
      <c r="FAP114" s="152"/>
      <c r="FAQ114" s="152"/>
      <c r="FAR114" s="152"/>
      <c r="FAS114" s="152"/>
      <c r="FAT114" s="152"/>
      <c r="FAU114" s="152"/>
      <c r="FAV114" s="152"/>
      <c r="FAW114" s="152"/>
      <c r="FAX114" s="152"/>
      <c r="FAY114" s="152"/>
      <c r="FAZ114" s="152"/>
      <c r="FBA114" s="152"/>
      <c r="FBB114" s="152"/>
      <c r="FBC114" s="152"/>
      <c r="FBD114" s="152"/>
      <c r="FBE114" s="152"/>
      <c r="FBF114" s="152"/>
      <c r="FBG114" s="152"/>
      <c r="FBH114" s="152"/>
      <c r="FBI114" s="152"/>
      <c r="FBJ114" s="152"/>
      <c r="FBK114" s="152"/>
      <c r="FBL114" s="152"/>
      <c r="FBM114" s="152"/>
      <c r="FBN114" s="152"/>
      <c r="FBO114" s="152"/>
      <c r="FBP114" s="152"/>
      <c r="FBQ114" s="152"/>
      <c r="FBR114" s="152"/>
      <c r="FBS114" s="152"/>
      <c r="FBT114" s="152"/>
      <c r="FBU114" s="152"/>
      <c r="FBV114" s="152"/>
      <c r="FBW114" s="152"/>
      <c r="FBX114" s="152"/>
      <c r="FBY114" s="152"/>
      <c r="FBZ114" s="152"/>
      <c r="FCA114" s="152"/>
      <c r="FCB114" s="152"/>
      <c r="FCC114" s="152"/>
      <c r="FCD114" s="152"/>
      <c r="FCE114" s="152"/>
      <c r="FCF114" s="152"/>
      <c r="FCG114" s="152"/>
      <c r="FCH114" s="152"/>
      <c r="FCI114" s="152"/>
      <c r="FCJ114" s="152"/>
      <c r="FCK114" s="152"/>
      <c r="FCL114" s="152"/>
      <c r="FCM114" s="152"/>
      <c r="FCN114" s="152"/>
      <c r="FCO114" s="152"/>
      <c r="FCP114" s="152"/>
      <c r="FCQ114" s="152"/>
      <c r="FCR114" s="152"/>
      <c r="FCS114" s="152"/>
      <c r="FCT114" s="152"/>
      <c r="FCU114" s="152"/>
      <c r="FCV114" s="152"/>
      <c r="FCW114" s="152"/>
      <c r="FCX114" s="152"/>
      <c r="FCY114" s="152"/>
      <c r="FCZ114" s="152"/>
      <c r="FDA114" s="152"/>
      <c r="FDB114" s="152"/>
      <c r="FDC114" s="152"/>
      <c r="FDD114" s="152"/>
      <c r="FDE114" s="152"/>
      <c r="FDF114" s="152"/>
      <c r="FDG114" s="152"/>
      <c r="FDH114" s="152"/>
      <c r="FDI114" s="152"/>
      <c r="FDJ114" s="152"/>
      <c r="FDK114" s="152"/>
      <c r="FDL114" s="152"/>
      <c r="FDM114" s="152"/>
      <c r="FDN114" s="152"/>
      <c r="FDO114" s="152"/>
      <c r="FDP114" s="152"/>
      <c r="FDQ114" s="152"/>
      <c r="FDR114" s="152"/>
      <c r="FDS114" s="152"/>
      <c r="FDT114" s="152"/>
      <c r="FDU114" s="152"/>
      <c r="FDV114" s="152"/>
      <c r="FDW114" s="152"/>
      <c r="FDX114" s="152"/>
      <c r="FDY114" s="152"/>
      <c r="FDZ114" s="152"/>
      <c r="FEA114" s="152"/>
      <c r="FEB114" s="152"/>
      <c r="FEC114" s="152"/>
      <c r="FED114" s="152"/>
      <c r="FEE114" s="152"/>
      <c r="FEF114" s="152"/>
      <c r="FEG114" s="152"/>
      <c r="FEH114" s="152"/>
      <c r="FEI114" s="152"/>
      <c r="FEJ114" s="152"/>
      <c r="FEK114" s="152"/>
      <c r="FEL114" s="152"/>
      <c r="FEM114" s="152"/>
      <c r="FEN114" s="152"/>
      <c r="FEO114" s="152"/>
      <c r="FEP114" s="152"/>
      <c r="FEQ114" s="152"/>
      <c r="FER114" s="152"/>
      <c r="FES114" s="152"/>
      <c r="FET114" s="152"/>
      <c r="FEU114" s="152"/>
      <c r="FEV114" s="152"/>
      <c r="FEW114" s="152"/>
      <c r="FEX114" s="152"/>
      <c r="FEY114" s="152"/>
      <c r="FEZ114" s="152"/>
      <c r="FFA114" s="152"/>
      <c r="FFB114" s="152"/>
      <c r="FFC114" s="152"/>
      <c r="FFD114" s="152"/>
      <c r="FFE114" s="152"/>
      <c r="FFF114" s="152"/>
      <c r="FFG114" s="152"/>
      <c r="FFH114" s="152"/>
      <c r="FFI114" s="152"/>
      <c r="FFJ114" s="152"/>
      <c r="FFK114" s="152"/>
      <c r="FFL114" s="152"/>
      <c r="FFM114" s="152"/>
      <c r="FFN114" s="152"/>
      <c r="FFO114" s="152"/>
      <c r="FFP114" s="152"/>
      <c r="FFQ114" s="152"/>
      <c r="FFR114" s="152"/>
      <c r="FFS114" s="152"/>
      <c r="FFT114" s="152"/>
      <c r="FFU114" s="152"/>
      <c r="FFV114" s="152"/>
      <c r="FFW114" s="152"/>
      <c r="FFX114" s="152"/>
      <c r="FFY114" s="152"/>
      <c r="FFZ114" s="152"/>
      <c r="FGA114" s="152"/>
      <c r="FGB114" s="152"/>
      <c r="FGC114" s="152"/>
      <c r="FGD114" s="152"/>
      <c r="FGE114" s="152"/>
      <c r="FGF114" s="152"/>
      <c r="FGG114" s="152"/>
      <c r="FGH114" s="152"/>
      <c r="FGI114" s="152"/>
      <c r="FGJ114" s="152"/>
      <c r="FGK114" s="152"/>
      <c r="FGL114" s="152"/>
      <c r="FGM114" s="152"/>
      <c r="FGN114" s="152"/>
      <c r="FGO114" s="152"/>
      <c r="FGP114" s="152"/>
      <c r="FGQ114" s="152"/>
      <c r="FGR114" s="152"/>
      <c r="FGS114" s="152"/>
      <c r="FGT114" s="152"/>
      <c r="FGU114" s="152"/>
      <c r="FGV114" s="152"/>
      <c r="FGW114" s="152"/>
      <c r="FGX114" s="152"/>
      <c r="FGY114" s="152"/>
      <c r="FGZ114" s="152"/>
      <c r="FHA114" s="152"/>
      <c r="FHB114" s="152"/>
      <c r="FHC114" s="152"/>
      <c r="FHD114" s="152"/>
      <c r="FHE114" s="152"/>
      <c r="FHF114" s="152"/>
      <c r="FHG114" s="152"/>
      <c r="FHH114" s="152"/>
      <c r="FHI114" s="152"/>
      <c r="FHJ114" s="152"/>
      <c r="FHK114" s="152"/>
      <c r="FHL114" s="152"/>
      <c r="FHM114" s="152"/>
      <c r="FHN114" s="152"/>
      <c r="FHO114" s="152"/>
      <c r="FHP114" s="152"/>
      <c r="FHQ114" s="152"/>
      <c r="FHR114" s="152"/>
      <c r="FHS114" s="152"/>
      <c r="FHT114" s="152"/>
      <c r="FHU114" s="152"/>
      <c r="FHV114" s="152"/>
      <c r="FHW114" s="152"/>
      <c r="FHX114" s="152"/>
      <c r="FHY114" s="152"/>
      <c r="FHZ114" s="152"/>
      <c r="FIA114" s="152"/>
      <c r="FIB114" s="152"/>
      <c r="FIC114" s="152"/>
      <c r="FID114" s="152"/>
      <c r="FIE114" s="152"/>
      <c r="FIF114" s="152"/>
      <c r="FIG114" s="152"/>
      <c r="FIH114" s="152"/>
      <c r="FII114" s="152"/>
      <c r="FIJ114" s="152"/>
      <c r="FIK114" s="152"/>
      <c r="FIL114" s="152"/>
      <c r="FIM114" s="152"/>
      <c r="FIN114" s="152"/>
      <c r="FIO114" s="152"/>
      <c r="FIP114" s="152"/>
      <c r="FIQ114" s="152"/>
      <c r="FIR114" s="152"/>
      <c r="FIS114" s="152"/>
      <c r="FIT114" s="152"/>
      <c r="FIU114" s="152"/>
      <c r="FIV114" s="152"/>
      <c r="FIW114" s="152"/>
      <c r="FIX114" s="152"/>
      <c r="FIY114" s="152"/>
      <c r="FIZ114" s="152"/>
      <c r="FJA114" s="152"/>
      <c r="FJB114" s="152"/>
      <c r="FJC114" s="152"/>
      <c r="FJD114" s="152"/>
      <c r="FJE114" s="152"/>
      <c r="FJF114" s="152"/>
      <c r="FJG114" s="152"/>
      <c r="FJH114" s="152"/>
      <c r="FJI114" s="152"/>
      <c r="FJJ114" s="152"/>
      <c r="FJK114" s="152"/>
      <c r="FJL114" s="152"/>
      <c r="FJM114" s="152"/>
      <c r="FJN114" s="152"/>
      <c r="FJO114" s="152"/>
      <c r="FJP114" s="152"/>
      <c r="FJQ114" s="152"/>
      <c r="FJR114" s="152"/>
      <c r="FJS114" s="152"/>
      <c r="FJT114" s="152"/>
      <c r="FJU114" s="152"/>
      <c r="FJV114" s="152"/>
      <c r="FJW114" s="152"/>
      <c r="FJX114" s="152"/>
      <c r="FJY114" s="152"/>
      <c r="FJZ114" s="152"/>
      <c r="FKA114" s="152"/>
      <c r="FKB114" s="152"/>
      <c r="FKC114" s="152"/>
      <c r="FKD114" s="152"/>
      <c r="FKE114" s="152"/>
      <c r="FKF114" s="152"/>
      <c r="FKG114" s="152"/>
      <c r="FKH114" s="152"/>
      <c r="FKI114" s="152"/>
      <c r="FKJ114" s="152"/>
      <c r="FKK114" s="152"/>
      <c r="FKL114" s="152"/>
      <c r="FKM114" s="152"/>
      <c r="FKN114" s="152"/>
      <c r="FKO114" s="152"/>
      <c r="FKP114" s="152"/>
      <c r="FKQ114" s="152"/>
      <c r="FKR114" s="152"/>
      <c r="FKS114" s="152"/>
      <c r="FKT114" s="152"/>
      <c r="FKU114" s="152"/>
      <c r="FKV114" s="152"/>
      <c r="FKW114" s="152"/>
      <c r="FKX114" s="152"/>
      <c r="FKY114" s="152"/>
      <c r="FKZ114" s="152"/>
      <c r="FLA114" s="152"/>
      <c r="FLB114" s="152"/>
      <c r="FLC114" s="152"/>
      <c r="FLD114" s="152"/>
      <c r="FLE114" s="152"/>
      <c r="FLF114" s="152"/>
      <c r="FLG114" s="152"/>
      <c r="FLH114" s="152"/>
      <c r="FLI114" s="152"/>
      <c r="FLJ114" s="152"/>
      <c r="FLK114" s="152"/>
      <c r="FLL114" s="152"/>
      <c r="FLM114" s="152"/>
      <c r="FLN114" s="152"/>
      <c r="FLO114" s="152"/>
      <c r="FLP114" s="152"/>
      <c r="FLQ114" s="152"/>
      <c r="FLR114" s="152"/>
      <c r="FLS114" s="152"/>
      <c r="FLT114" s="152"/>
      <c r="FLU114" s="152"/>
      <c r="FLV114" s="152"/>
      <c r="FLW114" s="152"/>
      <c r="FLX114" s="152"/>
      <c r="FLY114" s="152"/>
      <c r="FLZ114" s="152"/>
      <c r="FMA114" s="152"/>
      <c r="FMB114" s="152"/>
      <c r="FMC114" s="152"/>
      <c r="FMD114" s="152"/>
      <c r="FME114" s="152"/>
      <c r="FMF114" s="152"/>
      <c r="FMG114" s="152"/>
      <c r="FMH114" s="152"/>
      <c r="FMI114" s="152"/>
      <c r="FMJ114" s="152"/>
      <c r="FMK114" s="152"/>
      <c r="FML114" s="152"/>
      <c r="FMM114" s="152"/>
      <c r="FMN114" s="152"/>
      <c r="FMO114" s="152"/>
      <c r="FMP114" s="152"/>
      <c r="FMQ114" s="152"/>
      <c r="FMR114" s="152"/>
      <c r="FMS114" s="152"/>
      <c r="FMT114" s="152"/>
      <c r="FMU114" s="152"/>
      <c r="FMV114" s="152"/>
      <c r="FMW114" s="152"/>
      <c r="FMX114" s="152"/>
      <c r="FMY114" s="152"/>
      <c r="FMZ114" s="152"/>
      <c r="FNA114" s="152"/>
      <c r="FNB114" s="152"/>
      <c r="FNC114" s="152"/>
      <c r="FND114" s="152"/>
      <c r="FNE114" s="152"/>
      <c r="FNF114" s="152"/>
      <c r="FNG114" s="152"/>
      <c r="FNH114" s="152"/>
      <c r="FNI114" s="152"/>
      <c r="FNJ114" s="152"/>
      <c r="FNK114" s="152"/>
      <c r="FNL114" s="152"/>
      <c r="FNM114" s="152"/>
      <c r="FNN114" s="152"/>
      <c r="FNO114" s="152"/>
      <c r="FNP114" s="152"/>
      <c r="FNQ114" s="152"/>
      <c r="FNR114" s="152"/>
      <c r="FNS114" s="152"/>
      <c r="FNT114" s="152"/>
      <c r="FNU114" s="152"/>
      <c r="FNV114" s="152"/>
      <c r="FNW114" s="152"/>
      <c r="FNX114" s="152"/>
      <c r="FNY114" s="152"/>
      <c r="FNZ114" s="152"/>
      <c r="FOA114" s="152"/>
      <c r="FOB114" s="152"/>
      <c r="FOC114" s="152"/>
      <c r="FOD114" s="152"/>
      <c r="FOE114" s="152"/>
      <c r="FOF114" s="152"/>
      <c r="FOG114" s="152"/>
      <c r="FOH114" s="152"/>
      <c r="FOI114" s="152"/>
      <c r="FOJ114" s="152"/>
      <c r="FOK114" s="152"/>
      <c r="FOL114" s="152"/>
      <c r="FOM114" s="152"/>
      <c r="FON114" s="152"/>
      <c r="FOO114" s="152"/>
      <c r="FOP114" s="152"/>
      <c r="FOQ114" s="152"/>
      <c r="FOR114" s="152"/>
      <c r="FOS114" s="152"/>
      <c r="FOT114" s="152"/>
      <c r="FOU114" s="152"/>
      <c r="FOV114" s="152"/>
      <c r="FOW114" s="152"/>
      <c r="FOX114" s="152"/>
      <c r="FOY114" s="152"/>
      <c r="FOZ114" s="152"/>
      <c r="FPA114" s="152"/>
      <c r="FPB114" s="152"/>
      <c r="FPC114" s="152"/>
      <c r="FPD114" s="152"/>
      <c r="FPE114" s="152"/>
      <c r="FPF114" s="152"/>
      <c r="FPG114" s="152"/>
      <c r="FPH114" s="152"/>
      <c r="FPI114" s="152"/>
      <c r="FPJ114" s="152"/>
      <c r="FPK114" s="152"/>
      <c r="FPL114" s="152"/>
      <c r="FPM114" s="152"/>
      <c r="FPN114" s="152"/>
      <c r="FPO114" s="152"/>
      <c r="FPP114" s="152"/>
      <c r="FPQ114" s="152"/>
      <c r="FPR114" s="152"/>
      <c r="FPS114" s="152"/>
      <c r="FPT114" s="152"/>
      <c r="FPU114" s="152"/>
      <c r="FPV114" s="152"/>
      <c r="FPW114" s="152"/>
      <c r="FPX114" s="152"/>
      <c r="FPY114" s="152"/>
      <c r="FPZ114" s="152"/>
      <c r="FQA114" s="152"/>
      <c r="FQB114" s="152"/>
      <c r="FQC114" s="152"/>
      <c r="FQD114" s="152"/>
      <c r="FQE114" s="152"/>
      <c r="FQF114" s="152"/>
      <c r="FQG114" s="152"/>
      <c r="FQH114" s="152"/>
      <c r="FQI114" s="152"/>
      <c r="FQJ114" s="152"/>
      <c r="FQK114" s="152"/>
      <c r="FQL114" s="152"/>
      <c r="FQM114" s="152"/>
      <c r="FQN114" s="152"/>
      <c r="FQO114" s="152"/>
      <c r="FQP114" s="152"/>
      <c r="FQQ114" s="152"/>
      <c r="FQR114" s="152"/>
      <c r="FQS114" s="152"/>
      <c r="FQT114" s="152"/>
      <c r="FQU114" s="152"/>
      <c r="FQV114" s="152"/>
      <c r="FQW114" s="152"/>
      <c r="FQX114" s="152"/>
      <c r="FQY114" s="152"/>
      <c r="FQZ114" s="152"/>
      <c r="FRA114" s="152"/>
      <c r="FRB114" s="152"/>
      <c r="FRC114" s="152"/>
      <c r="FRD114" s="152"/>
      <c r="FRE114" s="152"/>
      <c r="FRF114" s="152"/>
      <c r="FRG114" s="152"/>
      <c r="FRH114" s="152"/>
      <c r="FRI114" s="152"/>
      <c r="FRJ114" s="152"/>
      <c r="FRK114" s="152"/>
      <c r="FRL114" s="152"/>
      <c r="FRM114" s="152"/>
      <c r="FRN114" s="152"/>
      <c r="FRO114" s="152"/>
      <c r="FRP114" s="152"/>
      <c r="FRQ114" s="152"/>
      <c r="FRR114" s="152"/>
      <c r="FRS114" s="152"/>
      <c r="FRT114" s="152"/>
      <c r="FRU114" s="152"/>
      <c r="FRV114" s="152"/>
      <c r="FRW114" s="152"/>
      <c r="FRX114" s="152"/>
      <c r="FRY114" s="152"/>
      <c r="FRZ114" s="152"/>
      <c r="FSA114" s="152"/>
      <c r="FSB114" s="152"/>
      <c r="FSC114" s="152"/>
      <c r="FSD114" s="152"/>
      <c r="FSE114" s="152"/>
      <c r="FSF114" s="152"/>
      <c r="FSG114" s="152"/>
      <c r="FSH114" s="152"/>
      <c r="FSI114" s="152"/>
      <c r="FSJ114" s="152"/>
      <c r="FSK114" s="152"/>
      <c r="FSL114" s="152"/>
      <c r="FSM114" s="152"/>
      <c r="FSN114" s="152"/>
      <c r="FSO114" s="152"/>
      <c r="FSP114" s="152"/>
      <c r="FSQ114" s="152"/>
      <c r="FSR114" s="152"/>
      <c r="FSS114" s="152"/>
      <c r="FST114" s="152"/>
      <c r="FSU114" s="152"/>
      <c r="FSV114" s="152"/>
      <c r="FSW114" s="152"/>
      <c r="FSX114" s="152"/>
      <c r="FSY114" s="152"/>
      <c r="FSZ114" s="152"/>
      <c r="FTA114" s="152"/>
      <c r="FTB114" s="152"/>
      <c r="FTC114" s="152"/>
      <c r="FTD114" s="152"/>
      <c r="FTE114" s="152"/>
      <c r="FTF114" s="152"/>
      <c r="FTG114" s="152"/>
      <c r="FTH114" s="152"/>
      <c r="FTI114" s="152"/>
      <c r="FTJ114" s="152"/>
      <c r="FTK114" s="152"/>
      <c r="FTL114" s="152"/>
      <c r="FTM114" s="152"/>
      <c r="FTN114" s="152"/>
      <c r="FTO114" s="152"/>
      <c r="FTP114" s="152"/>
      <c r="FTQ114" s="152"/>
      <c r="FTR114" s="152"/>
      <c r="FTS114" s="152"/>
      <c r="FTT114" s="152"/>
      <c r="FTU114" s="152"/>
      <c r="FTV114" s="152"/>
      <c r="FTW114" s="152"/>
      <c r="FTX114" s="152"/>
      <c r="FTY114" s="152"/>
      <c r="FTZ114" s="152"/>
      <c r="FUA114" s="152"/>
      <c r="FUB114" s="152"/>
      <c r="FUC114" s="152"/>
      <c r="FUD114" s="152"/>
      <c r="FUE114" s="152"/>
      <c r="FUF114" s="152"/>
      <c r="FUG114" s="152"/>
      <c r="FUH114" s="152"/>
      <c r="FUI114" s="152"/>
      <c r="FUJ114" s="152"/>
      <c r="FUK114" s="152"/>
      <c r="FUL114" s="152"/>
      <c r="FUM114" s="152"/>
      <c r="FUN114" s="152"/>
      <c r="FUO114" s="152"/>
      <c r="FUP114" s="152"/>
      <c r="FUQ114" s="152"/>
      <c r="FUR114" s="152"/>
      <c r="FUS114" s="152"/>
      <c r="FUT114" s="152"/>
      <c r="FUU114" s="152"/>
      <c r="FUV114" s="152"/>
      <c r="FUW114" s="152"/>
      <c r="FUX114" s="152"/>
      <c r="FUY114" s="152"/>
      <c r="FUZ114" s="152"/>
      <c r="FVA114" s="152"/>
      <c r="FVB114" s="152"/>
      <c r="FVC114" s="152"/>
      <c r="FVD114" s="152"/>
      <c r="FVE114" s="152"/>
      <c r="FVF114" s="152"/>
      <c r="FVG114" s="152"/>
      <c r="FVH114" s="152"/>
      <c r="FVI114" s="152"/>
      <c r="FVJ114" s="152"/>
      <c r="FVK114" s="152"/>
      <c r="FVL114" s="152"/>
      <c r="FVM114" s="152"/>
      <c r="FVN114" s="152"/>
      <c r="FVO114" s="152"/>
      <c r="FVP114" s="152"/>
      <c r="FVQ114" s="152"/>
      <c r="FVR114" s="152"/>
      <c r="FVS114" s="152"/>
      <c r="FVT114" s="152"/>
      <c r="FVU114" s="152"/>
      <c r="FVV114" s="152"/>
      <c r="FVW114" s="152"/>
      <c r="FVX114" s="152"/>
      <c r="FVY114" s="152"/>
      <c r="FVZ114" s="152"/>
      <c r="FWA114" s="152"/>
      <c r="FWB114" s="152"/>
      <c r="FWC114" s="152"/>
      <c r="FWD114" s="152"/>
      <c r="FWE114" s="152"/>
      <c r="FWF114" s="152"/>
      <c r="FWG114" s="152"/>
      <c r="FWH114" s="152"/>
      <c r="FWI114" s="152"/>
      <c r="FWJ114" s="152"/>
      <c r="FWK114" s="152"/>
      <c r="FWL114" s="152"/>
      <c r="FWM114" s="152"/>
      <c r="FWN114" s="152"/>
      <c r="FWO114" s="152"/>
      <c r="FWP114" s="152"/>
      <c r="FWQ114" s="152"/>
      <c r="FWR114" s="152"/>
      <c r="FWS114" s="152"/>
      <c r="FWT114" s="152"/>
      <c r="FWU114" s="152"/>
      <c r="FWV114" s="152"/>
      <c r="FWW114" s="152"/>
      <c r="FWX114" s="152"/>
      <c r="FWY114" s="152"/>
      <c r="FWZ114" s="152"/>
      <c r="FXA114" s="152"/>
      <c r="FXB114" s="152"/>
      <c r="FXC114" s="152"/>
      <c r="FXD114" s="152"/>
      <c r="FXE114" s="152"/>
      <c r="FXF114" s="152"/>
      <c r="FXG114" s="152"/>
      <c r="FXH114" s="152"/>
      <c r="FXI114" s="152"/>
      <c r="FXJ114" s="152"/>
      <c r="FXK114" s="152"/>
      <c r="FXL114" s="152"/>
      <c r="FXM114" s="152"/>
      <c r="FXN114" s="152"/>
      <c r="FXO114" s="152"/>
      <c r="FXP114" s="152"/>
      <c r="FXQ114" s="152"/>
      <c r="FXR114" s="152"/>
      <c r="FXS114" s="152"/>
      <c r="FXT114" s="152"/>
      <c r="FXU114" s="152"/>
      <c r="FXV114" s="152"/>
      <c r="FXW114" s="152"/>
      <c r="FXX114" s="152"/>
      <c r="FXY114" s="152"/>
      <c r="FXZ114" s="152"/>
      <c r="FYA114" s="152"/>
      <c r="FYB114" s="152"/>
      <c r="FYC114" s="152"/>
      <c r="FYD114" s="152"/>
      <c r="FYE114" s="152"/>
      <c r="FYF114" s="152"/>
      <c r="FYG114" s="152"/>
      <c r="FYH114" s="152"/>
      <c r="FYI114" s="152"/>
      <c r="FYJ114" s="152"/>
      <c r="FYK114" s="152"/>
      <c r="FYL114" s="152"/>
      <c r="FYM114" s="152"/>
      <c r="FYN114" s="152"/>
      <c r="FYO114" s="152"/>
      <c r="FYP114" s="152"/>
      <c r="FYQ114" s="152"/>
      <c r="FYR114" s="152"/>
      <c r="FYS114" s="152"/>
      <c r="FYT114" s="152"/>
      <c r="FYU114" s="152"/>
      <c r="FYV114" s="152"/>
      <c r="FYW114" s="152"/>
      <c r="FYX114" s="152"/>
      <c r="FYY114" s="152"/>
      <c r="FYZ114" s="152"/>
      <c r="FZA114" s="152"/>
      <c r="FZB114" s="152"/>
      <c r="FZC114" s="152"/>
      <c r="FZD114" s="152"/>
      <c r="FZE114" s="152"/>
      <c r="FZF114" s="152"/>
      <c r="FZG114" s="152"/>
      <c r="FZH114" s="152"/>
      <c r="FZI114" s="152"/>
      <c r="FZJ114" s="152"/>
      <c r="FZK114" s="152"/>
      <c r="FZL114" s="152"/>
      <c r="FZM114" s="152"/>
      <c r="FZN114" s="152"/>
      <c r="FZO114" s="152"/>
      <c r="FZP114" s="152"/>
      <c r="FZQ114" s="152"/>
      <c r="FZR114" s="152"/>
      <c r="FZS114" s="152"/>
      <c r="FZT114" s="152"/>
      <c r="FZU114" s="152"/>
      <c r="FZV114" s="152"/>
      <c r="FZW114" s="152"/>
      <c r="FZX114" s="152"/>
      <c r="FZY114" s="152"/>
      <c r="FZZ114" s="152"/>
      <c r="GAA114" s="152"/>
      <c r="GAB114" s="152"/>
      <c r="GAC114" s="152"/>
      <c r="GAD114" s="152"/>
      <c r="GAE114" s="152"/>
      <c r="GAF114" s="152"/>
      <c r="GAG114" s="152"/>
      <c r="GAH114" s="152"/>
      <c r="GAI114" s="152"/>
      <c r="GAJ114" s="152"/>
      <c r="GAK114" s="152"/>
      <c r="GAL114" s="152"/>
      <c r="GAM114" s="152"/>
      <c r="GAN114" s="152"/>
      <c r="GAO114" s="152"/>
      <c r="GAP114" s="152"/>
      <c r="GAQ114" s="152"/>
      <c r="GAR114" s="152"/>
      <c r="GAS114" s="152"/>
      <c r="GAT114" s="152"/>
      <c r="GAU114" s="152"/>
      <c r="GAV114" s="152"/>
      <c r="GAW114" s="152"/>
      <c r="GAX114" s="152"/>
      <c r="GAY114" s="152"/>
      <c r="GAZ114" s="152"/>
      <c r="GBA114" s="152"/>
      <c r="GBB114" s="152"/>
      <c r="GBC114" s="152"/>
      <c r="GBD114" s="152"/>
      <c r="GBE114" s="152"/>
      <c r="GBF114" s="152"/>
      <c r="GBG114" s="152"/>
      <c r="GBH114" s="152"/>
      <c r="GBI114" s="152"/>
      <c r="GBJ114" s="152"/>
      <c r="GBK114" s="152"/>
      <c r="GBL114" s="152"/>
      <c r="GBM114" s="152"/>
      <c r="GBN114" s="152"/>
      <c r="GBO114" s="152"/>
      <c r="GBP114" s="152"/>
      <c r="GBQ114" s="152"/>
      <c r="GBR114" s="152"/>
      <c r="GBS114" s="152"/>
      <c r="GBT114" s="152"/>
      <c r="GBU114" s="152"/>
      <c r="GBV114" s="152"/>
      <c r="GBW114" s="152"/>
      <c r="GBX114" s="152"/>
      <c r="GBY114" s="152"/>
      <c r="GBZ114" s="152"/>
      <c r="GCA114" s="152"/>
      <c r="GCB114" s="152"/>
      <c r="GCC114" s="152"/>
      <c r="GCD114" s="152"/>
      <c r="GCE114" s="152"/>
      <c r="GCF114" s="152"/>
      <c r="GCG114" s="152"/>
      <c r="GCH114" s="152"/>
      <c r="GCI114" s="152"/>
      <c r="GCJ114" s="152"/>
      <c r="GCK114" s="152"/>
      <c r="GCL114" s="152"/>
      <c r="GCM114" s="152"/>
      <c r="GCN114" s="152"/>
      <c r="GCO114" s="152"/>
      <c r="GCP114" s="152"/>
      <c r="GCQ114" s="152"/>
      <c r="GCR114" s="152"/>
      <c r="GCS114" s="152"/>
      <c r="GCT114" s="152"/>
      <c r="GCU114" s="152"/>
      <c r="GCV114" s="152"/>
      <c r="GCW114" s="152"/>
      <c r="GCX114" s="152"/>
      <c r="GCY114" s="152"/>
      <c r="GCZ114" s="152"/>
      <c r="GDA114" s="152"/>
      <c r="GDB114" s="152"/>
      <c r="GDC114" s="152"/>
      <c r="GDD114" s="152"/>
      <c r="GDE114" s="152"/>
      <c r="GDF114" s="152"/>
      <c r="GDG114" s="152"/>
      <c r="GDH114" s="152"/>
      <c r="GDI114" s="152"/>
      <c r="GDJ114" s="152"/>
      <c r="GDK114" s="152"/>
      <c r="GDL114" s="152"/>
      <c r="GDM114" s="152"/>
      <c r="GDN114" s="152"/>
      <c r="GDO114" s="152"/>
      <c r="GDP114" s="152"/>
      <c r="GDQ114" s="152"/>
      <c r="GDR114" s="152"/>
      <c r="GDS114" s="152"/>
      <c r="GDT114" s="152"/>
      <c r="GDU114" s="152"/>
      <c r="GDV114" s="152"/>
      <c r="GDW114" s="152"/>
      <c r="GDX114" s="152"/>
      <c r="GDY114" s="152"/>
      <c r="GDZ114" s="152"/>
      <c r="GEA114" s="152"/>
      <c r="GEB114" s="152"/>
      <c r="GEC114" s="152"/>
      <c r="GED114" s="152"/>
      <c r="GEE114" s="152"/>
      <c r="GEF114" s="152"/>
      <c r="GEG114" s="152"/>
      <c r="GEH114" s="152"/>
      <c r="GEI114" s="152"/>
      <c r="GEJ114" s="152"/>
      <c r="GEK114" s="152"/>
      <c r="GEL114" s="152"/>
      <c r="GEM114" s="152"/>
      <c r="GEN114" s="152"/>
      <c r="GEO114" s="152"/>
      <c r="GEP114" s="152"/>
      <c r="GEQ114" s="152"/>
      <c r="GER114" s="152"/>
      <c r="GES114" s="152"/>
      <c r="GET114" s="152"/>
      <c r="GEU114" s="152"/>
      <c r="GEV114" s="152"/>
      <c r="GEW114" s="152"/>
      <c r="GEX114" s="152"/>
      <c r="GEY114" s="152"/>
      <c r="GEZ114" s="152"/>
      <c r="GFA114" s="152"/>
      <c r="GFB114" s="152"/>
      <c r="GFC114" s="152"/>
      <c r="GFD114" s="152"/>
      <c r="GFE114" s="152"/>
      <c r="GFF114" s="152"/>
      <c r="GFG114" s="152"/>
      <c r="GFH114" s="152"/>
      <c r="GFI114" s="152"/>
      <c r="GFJ114" s="152"/>
      <c r="GFK114" s="152"/>
      <c r="GFL114" s="152"/>
      <c r="GFM114" s="152"/>
      <c r="GFN114" s="152"/>
      <c r="GFO114" s="152"/>
      <c r="GFP114" s="152"/>
      <c r="GFQ114" s="152"/>
      <c r="GFR114" s="152"/>
      <c r="GFS114" s="152"/>
      <c r="GFT114" s="152"/>
      <c r="GFU114" s="152"/>
      <c r="GFV114" s="152"/>
      <c r="GFW114" s="152"/>
      <c r="GFX114" s="152"/>
      <c r="GFY114" s="152"/>
      <c r="GFZ114" s="152"/>
      <c r="GGA114" s="152"/>
      <c r="GGB114" s="152"/>
      <c r="GGC114" s="152"/>
      <c r="GGD114" s="152"/>
      <c r="GGE114" s="152"/>
      <c r="GGF114" s="152"/>
      <c r="GGG114" s="152"/>
      <c r="GGH114" s="152"/>
      <c r="GGI114" s="152"/>
      <c r="GGJ114" s="152"/>
      <c r="GGK114" s="152"/>
      <c r="GGL114" s="152"/>
      <c r="GGM114" s="152"/>
      <c r="GGN114" s="152"/>
      <c r="GGO114" s="152"/>
      <c r="GGP114" s="152"/>
      <c r="GGQ114" s="152"/>
      <c r="GGR114" s="152"/>
      <c r="GGS114" s="152"/>
      <c r="GGT114" s="152"/>
      <c r="GGU114" s="152"/>
      <c r="GGV114" s="152"/>
      <c r="GGW114" s="152"/>
      <c r="GGX114" s="152"/>
      <c r="GGY114" s="152"/>
      <c r="GGZ114" s="152"/>
      <c r="GHA114" s="152"/>
      <c r="GHB114" s="152"/>
      <c r="GHC114" s="152"/>
      <c r="GHD114" s="152"/>
      <c r="GHE114" s="152"/>
      <c r="GHF114" s="152"/>
      <c r="GHG114" s="152"/>
      <c r="GHH114" s="152"/>
      <c r="GHI114" s="152"/>
      <c r="GHJ114" s="152"/>
      <c r="GHK114" s="152"/>
      <c r="GHL114" s="152"/>
      <c r="GHM114" s="152"/>
      <c r="GHN114" s="152"/>
      <c r="GHO114" s="152"/>
      <c r="GHP114" s="152"/>
      <c r="GHQ114" s="152"/>
      <c r="GHR114" s="152"/>
      <c r="GHS114" s="152"/>
      <c r="GHT114" s="152"/>
      <c r="GHU114" s="152"/>
      <c r="GHV114" s="152"/>
      <c r="GHW114" s="152"/>
      <c r="GHX114" s="152"/>
      <c r="GHY114" s="152"/>
      <c r="GHZ114" s="152"/>
      <c r="GIA114" s="152"/>
      <c r="GIB114" s="152"/>
      <c r="GIC114" s="152"/>
      <c r="GID114" s="152"/>
      <c r="GIE114" s="152"/>
      <c r="GIF114" s="152"/>
      <c r="GIG114" s="152"/>
      <c r="GIH114" s="152"/>
      <c r="GII114" s="152"/>
      <c r="GIJ114" s="152"/>
      <c r="GIK114" s="152"/>
      <c r="GIL114" s="152"/>
      <c r="GIM114" s="152"/>
      <c r="GIN114" s="152"/>
      <c r="GIO114" s="152"/>
      <c r="GIP114" s="152"/>
      <c r="GIQ114" s="152"/>
      <c r="GIR114" s="152"/>
      <c r="GIS114" s="152"/>
      <c r="GIT114" s="152"/>
      <c r="GIU114" s="152"/>
      <c r="GIV114" s="152"/>
      <c r="GIW114" s="152"/>
      <c r="GIX114" s="152"/>
      <c r="GIY114" s="152"/>
      <c r="GIZ114" s="152"/>
      <c r="GJA114" s="152"/>
      <c r="GJB114" s="152"/>
      <c r="GJC114" s="152"/>
      <c r="GJD114" s="152"/>
      <c r="GJE114" s="152"/>
      <c r="GJF114" s="152"/>
      <c r="GJG114" s="152"/>
      <c r="GJH114" s="152"/>
      <c r="GJI114" s="152"/>
      <c r="GJJ114" s="152"/>
      <c r="GJK114" s="152"/>
      <c r="GJL114" s="152"/>
      <c r="GJM114" s="152"/>
      <c r="GJN114" s="152"/>
      <c r="GJO114" s="152"/>
      <c r="GJP114" s="152"/>
      <c r="GJQ114" s="152"/>
      <c r="GJR114" s="152"/>
      <c r="GJS114" s="152"/>
      <c r="GJT114" s="152"/>
      <c r="GJU114" s="152"/>
      <c r="GJV114" s="152"/>
      <c r="GJW114" s="152"/>
      <c r="GJX114" s="152"/>
      <c r="GJY114" s="152"/>
      <c r="GJZ114" s="152"/>
      <c r="GKA114" s="152"/>
      <c r="GKB114" s="152"/>
      <c r="GKC114" s="152"/>
      <c r="GKD114" s="152"/>
      <c r="GKE114" s="152"/>
      <c r="GKF114" s="152"/>
      <c r="GKG114" s="152"/>
      <c r="GKH114" s="152"/>
      <c r="GKI114" s="152"/>
      <c r="GKJ114" s="152"/>
      <c r="GKK114" s="152"/>
      <c r="GKL114" s="152"/>
      <c r="GKM114" s="152"/>
      <c r="GKN114" s="152"/>
      <c r="GKO114" s="152"/>
      <c r="GKP114" s="152"/>
      <c r="GKQ114" s="152"/>
      <c r="GKR114" s="152"/>
      <c r="GKS114" s="152"/>
      <c r="GKT114" s="152"/>
      <c r="GKU114" s="152"/>
      <c r="GKV114" s="152"/>
      <c r="GKW114" s="152"/>
      <c r="GKX114" s="152"/>
      <c r="GKY114" s="152"/>
      <c r="GKZ114" s="152"/>
      <c r="GLA114" s="152"/>
      <c r="GLB114" s="152"/>
      <c r="GLC114" s="152"/>
      <c r="GLD114" s="152"/>
      <c r="GLE114" s="152"/>
      <c r="GLF114" s="152"/>
      <c r="GLG114" s="152"/>
      <c r="GLH114" s="152"/>
      <c r="GLI114" s="152"/>
      <c r="GLJ114" s="152"/>
      <c r="GLK114" s="152"/>
      <c r="GLL114" s="152"/>
      <c r="GLM114" s="152"/>
      <c r="GLN114" s="152"/>
      <c r="GLO114" s="152"/>
      <c r="GLP114" s="152"/>
      <c r="GLQ114" s="152"/>
      <c r="GLR114" s="152"/>
      <c r="GLS114" s="152"/>
      <c r="GLT114" s="152"/>
      <c r="GLU114" s="152"/>
      <c r="GLV114" s="152"/>
      <c r="GLW114" s="152"/>
      <c r="GLX114" s="152"/>
      <c r="GLY114" s="152"/>
      <c r="GLZ114" s="152"/>
      <c r="GMA114" s="152"/>
      <c r="GMB114" s="152"/>
      <c r="GMC114" s="152"/>
      <c r="GMD114" s="152"/>
      <c r="GME114" s="152"/>
      <c r="GMF114" s="152"/>
      <c r="GMG114" s="152"/>
      <c r="GMH114" s="152"/>
      <c r="GMI114" s="152"/>
      <c r="GMJ114" s="152"/>
      <c r="GMK114" s="152"/>
      <c r="GML114" s="152"/>
      <c r="GMM114" s="152"/>
      <c r="GMN114" s="152"/>
      <c r="GMO114" s="152"/>
      <c r="GMP114" s="152"/>
      <c r="GMQ114" s="152"/>
      <c r="GMR114" s="152"/>
      <c r="GMS114" s="152"/>
      <c r="GMT114" s="152"/>
      <c r="GMU114" s="152"/>
      <c r="GMV114" s="152"/>
      <c r="GMW114" s="152"/>
      <c r="GMX114" s="152"/>
      <c r="GMY114" s="152"/>
      <c r="GMZ114" s="152"/>
      <c r="GNA114" s="152"/>
      <c r="GNB114" s="152"/>
      <c r="GNC114" s="152"/>
      <c r="GND114" s="152"/>
      <c r="GNE114" s="152"/>
      <c r="GNF114" s="152"/>
      <c r="GNG114" s="152"/>
      <c r="GNH114" s="152"/>
      <c r="GNI114" s="152"/>
      <c r="GNJ114" s="152"/>
      <c r="GNK114" s="152"/>
      <c r="GNL114" s="152"/>
      <c r="GNM114" s="152"/>
      <c r="GNN114" s="152"/>
      <c r="GNO114" s="152"/>
      <c r="GNP114" s="152"/>
      <c r="GNQ114" s="152"/>
      <c r="GNR114" s="152"/>
      <c r="GNS114" s="152"/>
      <c r="GNT114" s="152"/>
      <c r="GNU114" s="152"/>
      <c r="GNV114" s="152"/>
      <c r="GNW114" s="152"/>
      <c r="GNX114" s="152"/>
      <c r="GNY114" s="152"/>
      <c r="GNZ114" s="152"/>
      <c r="GOA114" s="152"/>
      <c r="GOB114" s="152"/>
      <c r="GOC114" s="152"/>
      <c r="GOD114" s="152"/>
      <c r="GOE114" s="152"/>
      <c r="GOF114" s="152"/>
      <c r="GOG114" s="152"/>
      <c r="GOH114" s="152"/>
      <c r="GOI114" s="152"/>
      <c r="GOJ114" s="152"/>
      <c r="GOK114" s="152"/>
      <c r="GOL114" s="152"/>
      <c r="GOM114" s="152"/>
      <c r="GON114" s="152"/>
      <c r="GOO114" s="152"/>
      <c r="GOP114" s="152"/>
      <c r="GOQ114" s="152"/>
      <c r="GOR114" s="152"/>
      <c r="GOS114" s="152"/>
      <c r="GOT114" s="152"/>
      <c r="GOU114" s="152"/>
      <c r="GOV114" s="152"/>
      <c r="GOW114" s="152"/>
      <c r="GOX114" s="152"/>
      <c r="GOY114" s="152"/>
      <c r="GOZ114" s="152"/>
      <c r="GPA114" s="152"/>
      <c r="GPB114" s="152"/>
      <c r="GPC114" s="152"/>
      <c r="GPD114" s="152"/>
      <c r="GPE114" s="152"/>
      <c r="GPF114" s="152"/>
      <c r="GPG114" s="152"/>
      <c r="GPH114" s="152"/>
      <c r="GPI114" s="152"/>
      <c r="GPJ114" s="152"/>
      <c r="GPK114" s="152"/>
      <c r="GPL114" s="152"/>
      <c r="GPM114" s="152"/>
      <c r="GPN114" s="152"/>
      <c r="GPO114" s="152"/>
      <c r="GPP114" s="152"/>
      <c r="GPQ114" s="152"/>
      <c r="GPR114" s="152"/>
      <c r="GPS114" s="152"/>
      <c r="GPT114" s="152"/>
      <c r="GPU114" s="152"/>
      <c r="GPV114" s="152"/>
      <c r="GPW114" s="152"/>
      <c r="GPX114" s="152"/>
      <c r="GPY114" s="152"/>
      <c r="GPZ114" s="152"/>
      <c r="GQA114" s="152"/>
      <c r="GQB114" s="152"/>
      <c r="GQC114" s="152"/>
      <c r="GQD114" s="152"/>
      <c r="GQE114" s="152"/>
      <c r="GQF114" s="152"/>
      <c r="GQG114" s="152"/>
      <c r="GQH114" s="152"/>
      <c r="GQI114" s="152"/>
      <c r="GQJ114" s="152"/>
      <c r="GQK114" s="152"/>
      <c r="GQL114" s="152"/>
      <c r="GQM114" s="152"/>
      <c r="GQN114" s="152"/>
      <c r="GQO114" s="152"/>
      <c r="GQP114" s="152"/>
      <c r="GQQ114" s="152"/>
      <c r="GQR114" s="152"/>
      <c r="GQS114" s="152"/>
      <c r="GQT114" s="152"/>
      <c r="GQU114" s="152"/>
      <c r="GQV114" s="152"/>
      <c r="GQW114" s="152"/>
      <c r="GQX114" s="152"/>
      <c r="GQY114" s="152"/>
      <c r="GQZ114" s="152"/>
      <c r="GRA114" s="152"/>
      <c r="GRB114" s="152"/>
      <c r="GRC114" s="152"/>
      <c r="GRD114" s="152"/>
      <c r="GRE114" s="152"/>
      <c r="GRF114" s="152"/>
      <c r="GRG114" s="152"/>
      <c r="GRH114" s="152"/>
      <c r="GRI114" s="152"/>
      <c r="GRJ114" s="152"/>
      <c r="GRK114" s="152"/>
      <c r="GRL114" s="152"/>
      <c r="GRM114" s="152"/>
      <c r="GRN114" s="152"/>
      <c r="GRO114" s="152"/>
      <c r="GRP114" s="152"/>
      <c r="GRQ114" s="152"/>
      <c r="GRR114" s="152"/>
      <c r="GRS114" s="152"/>
      <c r="GRT114" s="152"/>
      <c r="GRU114" s="152"/>
      <c r="GRV114" s="152"/>
      <c r="GRW114" s="152"/>
      <c r="GRX114" s="152"/>
      <c r="GRY114" s="152"/>
      <c r="GRZ114" s="152"/>
      <c r="GSA114" s="152"/>
      <c r="GSB114" s="152"/>
      <c r="GSC114" s="152"/>
      <c r="GSD114" s="152"/>
      <c r="GSE114" s="152"/>
      <c r="GSF114" s="152"/>
      <c r="GSG114" s="152"/>
      <c r="GSH114" s="152"/>
      <c r="GSI114" s="152"/>
      <c r="GSJ114" s="152"/>
      <c r="GSK114" s="152"/>
      <c r="GSL114" s="152"/>
      <c r="GSM114" s="152"/>
      <c r="GSN114" s="152"/>
      <c r="GSO114" s="152"/>
      <c r="GSP114" s="152"/>
      <c r="GSQ114" s="152"/>
      <c r="GSR114" s="152"/>
      <c r="GSS114" s="152"/>
      <c r="GST114" s="152"/>
      <c r="GSU114" s="152"/>
      <c r="GSV114" s="152"/>
      <c r="GSW114" s="152"/>
      <c r="GSX114" s="152"/>
      <c r="GSY114" s="152"/>
      <c r="GSZ114" s="152"/>
      <c r="GTA114" s="152"/>
      <c r="GTB114" s="152"/>
      <c r="GTC114" s="152"/>
      <c r="GTD114" s="152"/>
      <c r="GTE114" s="152"/>
      <c r="GTF114" s="152"/>
      <c r="GTG114" s="152"/>
      <c r="GTH114" s="152"/>
      <c r="GTI114" s="152"/>
      <c r="GTJ114" s="152"/>
      <c r="GTK114" s="152"/>
      <c r="GTL114" s="152"/>
      <c r="GTM114" s="152"/>
      <c r="GTN114" s="152"/>
      <c r="GTO114" s="152"/>
      <c r="GTP114" s="152"/>
      <c r="GTQ114" s="152"/>
      <c r="GTR114" s="152"/>
      <c r="GTS114" s="152"/>
      <c r="GTT114" s="152"/>
      <c r="GTU114" s="152"/>
      <c r="GTV114" s="152"/>
      <c r="GTW114" s="152"/>
      <c r="GTX114" s="152"/>
      <c r="GTY114" s="152"/>
      <c r="GTZ114" s="152"/>
      <c r="GUA114" s="152"/>
      <c r="GUB114" s="152"/>
      <c r="GUC114" s="152"/>
      <c r="GUD114" s="152"/>
      <c r="GUE114" s="152"/>
      <c r="GUF114" s="152"/>
      <c r="GUG114" s="152"/>
      <c r="GUH114" s="152"/>
      <c r="GUI114" s="152"/>
      <c r="GUJ114" s="152"/>
      <c r="GUK114" s="152"/>
      <c r="GUL114" s="152"/>
      <c r="GUM114" s="152"/>
      <c r="GUN114" s="152"/>
      <c r="GUO114" s="152"/>
      <c r="GUP114" s="152"/>
      <c r="GUQ114" s="152"/>
      <c r="GUR114" s="152"/>
      <c r="GUS114" s="152"/>
      <c r="GUT114" s="152"/>
      <c r="GUU114" s="152"/>
      <c r="GUV114" s="152"/>
      <c r="GUW114" s="152"/>
      <c r="GUX114" s="152"/>
      <c r="GUY114" s="152"/>
      <c r="GUZ114" s="152"/>
      <c r="GVA114" s="152"/>
      <c r="GVB114" s="152"/>
      <c r="GVC114" s="152"/>
      <c r="GVD114" s="152"/>
      <c r="GVE114" s="152"/>
      <c r="GVF114" s="152"/>
      <c r="GVG114" s="152"/>
      <c r="GVH114" s="152"/>
      <c r="GVI114" s="152"/>
      <c r="GVJ114" s="152"/>
      <c r="GVK114" s="152"/>
      <c r="GVL114" s="152"/>
      <c r="GVM114" s="152"/>
      <c r="GVN114" s="152"/>
      <c r="GVO114" s="152"/>
      <c r="GVP114" s="152"/>
      <c r="GVQ114" s="152"/>
      <c r="GVR114" s="152"/>
      <c r="GVS114" s="152"/>
      <c r="GVT114" s="152"/>
      <c r="GVU114" s="152"/>
      <c r="GVV114" s="152"/>
      <c r="GVW114" s="152"/>
      <c r="GVX114" s="152"/>
      <c r="GVY114" s="152"/>
      <c r="GVZ114" s="152"/>
      <c r="GWA114" s="152"/>
      <c r="GWB114" s="152"/>
      <c r="GWC114" s="152"/>
      <c r="GWD114" s="152"/>
      <c r="GWE114" s="152"/>
      <c r="GWF114" s="152"/>
      <c r="GWG114" s="152"/>
      <c r="GWH114" s="152"/>
      <c r="GWI114" s="152"/>
      <c r="GWJ114" s="152"/>
      <c r="GWK114" s="152"/>
      <c r="GWL114" s="152"/>
      <c r="GWM114" s="152"/>
      <c r="GWN114" s="152"/>
      <c r="GWO114" s="152"/>
      <c r="GWP114" s="152"/>
      <c r="GWQ114" s="152"/>
      <c r="GWR114" s="152"/>
      <c r="GWS114" s="152"/>
      <c r="GWT114" s="152"/>
      <c r="GWU114" s="152"/>
      <c r="GWV114" s="152"/>
      <c r="GWW114" s="152"/>
      <c r="GWX114" s="152"/>
      <c r="GWY114" s="152"/>
      <c r="GWZ114" s="152"/>
      <c r="GXA114" s="152"/>
      <c r="GXB114" s="152"/>
      <c r="GXC114" s="152"/>
      <c r="GXD114" s="152"/>
      <c r="GXE114" s="152"/>
      <c r="GXF114" s="152"/>
      <c r="GXG114" s="152"/>
      <c r="GXH114" s="152"/>
      <c r="GXI114" s="152"/>
      <c r="GXJ114" s="152"/>
      <c r="GXK114" s="152"/>
      <c r="GXL114" s="152"/>
      <c r="GXM114" s="152"/>
      <c r="GXN114" s="152"/>
      <c r="GXO114" s="152"/>
      <c r="GXP114" s="152"/>
      <c r="GXQ114" s="152"/>
      <c r="GXR114" s="152"/>
      <c r="GXS114" s="152"/>
      <c r="GXT114" s="152"/>
      <c r="GXU114" s="152"/>
      <c r="GXV114" s="152"/>
      <c r="GXW114" s="152"/>
      <c r="GXX114" s="152"/>
      <c r="GXY114" s="152"/>
      <c r="GXZ114" s="152"/>
      <c r="GYA114" s="152"/>
      <c r="GYB114" s="152"/>
      <c r="GYC114" s="152"/>
      <c r="GYD114" s="152"/>
      <c r="GYE114" s="152"/>
      <c r="GYF114" s="152"/>
      <c r="GYG114" s="152"/>
      <c r="GYH114" s="152"/>
      <c r="GYI114" s="152"/>
      <c r="GYJ114" s="152"/>
      <c r="GYK114" s="152"/>
      <c r="GYL114" s="152"/>
      <c r="GYM114" s="152"/>
      <c r="GYN114" s="152"/>
      <c r="GYO114" s="152"/>
      <c r="GYP114" s="152"/>
      <c r="GYQ114" s="152"/>
      <c r="GYR114" s="152"/>
      <c r="GYS114" s="152"/>
      <c r="GYT114" s="152"/>
      <c r="GYU114" s="152"/>
      <c r="GYV114" s="152"/>
      <c r="GYW114" s="152"/>
      <c r="GYX114" s="152"/>
      <c r="GYY114" s="152"/>
      <c r="GYZ114" s="152"/>
      <c r="GZA114" s="152"/>
      <c r="GZB114" s="152"/>
      <c r="GZC114" s="152"/>
      <c r="GZD114" s="152"/>
      <c r="GZE114" s="152"/>
      <c r="GZF114" s="152"/>
      <c r="GZG114" s="152"/>
      <c r="GZH114" s="152"/>
      <c r="GZI114" s="152"/>
      <c r="GZJ114" s="152"/>
      <c r="GZK114" s="152"/>
      <c r="GZL114" s="152"/>
      <c r="GZM114" s="152"/>
      <c r="GZN114" s="152"/>
      <c r="GZO114" s="152"/>
      <c r="GZP114" s="152"/>
      <c r="GZQ114" s="152"/>
      <c r="GZR114" s="152"/>
      <c r="GZS114" s="152"/>
      <c r="GZT114" s="152"/>
      <c r="GZU114" s="152"/>
      <c r="GZV114" s="152"/>
      <c r="GZW114" s="152"/>
      <c r="GZX114" s="152"/>
      <c r="GZY114" s="152"/>
      <c r="GZZ114" s="152"/>
      <c r="HAA114" s="152"/>
      <c r="HAB114" s="152"/>
      <c r="HAC114" s="152"/>
      <c r="HAD114" s="152"/>
      <c r="HAE114" s="152"/>
      <c r="HAF114" s="152"/>
      <c r="HAG114" s="152"/>
      <c r="HAH114" s="152"/>
      <c r="HAI114" s="152"/>
      <c r="HAJ114" s="152"/>
      <c r="HAK114" s="152"/>
      <c r="HAL114" s="152"/>
      <c r="HAM114" s="152"/>
      <c r="HAN114" s="152"/>
      <c r="HAO114" s="152"/>
      <c r="HAP114" s="152"/>
      <c r="HAQ114" s="152"/>
      <c r="HAR114" s="152"/>
      <c r="HAS114" s="152"/>
      <c r="HAT114" s="152"/>
      <c r="HAU114" s="152"/>
      <c r="HAV114" s="152"/>
      <c r="HAW114" s="152"/>
      <c r="HAX114" s="152"/>
      <c r="HAY114" s="152"/>
      <c r="HAZ114" s="152"/>
      <c r="HBA114" s="152"/>
      <c r="HBB114" s="152"/>
      <c r="HBC114" s="152"/>
      <c r="HBD114" s="152"/>
      <c r="HBE114" s="152"/>
      <c r="HBF114" s="152"/>
      <c r="HBG114" s="152"/>
      <c r="HBH114" s="152"/>
      <c r="HBI114" s="152"/>
      <c r="HBJ114" s="152"/>
      <c r="HBK114" s="152"/>
      <c r="HBL114" s="152"/>
      <c r="HBM114" s="152"/>
      <c r="HBN114" s="152"/>
      <c r="HBO114" s="152"/>
      <c r="HBP114" s="152"/>
      <c r="HBQ114" s="152"/>
      <c r="HBR114" s="152"/>
      <c r="HBS114" s="152"/>
      <c r="HBT114" s="152"/>
      <c r="HBU114" s="152"/>
      <c r="HBV114" s="152"/>
      <c r="HBW114" s="152"/>
      <c r="HBX114" s="152"/>
      <c r="HBY114" s="152"/>
      <c r="HBZ114" s="152"/>
      <c r="HCA114" s="152"/>
      <c r="HCB114" s="152"/>
      <c r="HCC114" s="152"/>
      <c r="HCD114" s="152"/>
      <c r="HCE114" s="152"/>
      <c r="HCF114" s="152"/>
      <c r="HCG114" s="152"/>
      <c r="HCH114" s="152"/>
      <c r="HCI114" s="152"/>
      <c r="HCJ114" s="152"/>
      <c r="HCK114" s="152"/>
      <c r="HCL114" s="152"/>
      <c r="HCM114" s="152"/>
      <c r="HCN114" s="152"/>
      <c r="HCO114" s="152"/>
      <c r="HCP114" s="152"/>
      <c r="HCQ114" s="152"/>
      <c r="HCR114" s="152"/>
      <c r="HCS114" s="152"/>
      <c r="HCT114" s="152"/>
      <c r="HCU114" s="152"/>
      <c r="HCV114" s="152"/>
      <c r="HCW114" s="152"/>
      <c r="HCX114" s="152"/>
      <c r="HCY114" s="152"/>
      <c r="HCZ114" s="152"/>
      <c r="HDA114" s="152"/>
      <c r="HDB114" s="152"/>
      <c r="HDC114" s="152"/>
      <c r="HDD114" s="152"/>
      <c r="HDE114" s="152"/>
      <c r="HDF114" s="152"/>
      <c r="HDG114" s="152"/>
      <c r="HDH114" s="152"/>
      <c r="HDI114" s="152"/>
      <c r="HDJ114" s="152"/>
      <c r="HDK114" s="152"/>
      <c r="HDL114" s="152"/>
      <c r="HDM114" s="152"/>
      <c r="HDN114" s="152"/>
      <c r="HDO114" s="152"/>
      <c r="HDP114" s="152"/>
      <c r="HDQ114" s="152"/>
      <c r="HDR114" s="152"/>
      <c r="HDS114" s="152"/>
      <c r="HDT114" s="152"/>
      <c r="HDU114" s="152"/>
      <c r="HDV114" s="152"/>
      <c r="HDW114" s="152"/>
      <c r="HDX114" s="152"/>
      <c r="HDY114" s="152"/>
      <c r="HDZ114" s="152"/>
      <c r="HEA114" s="152"/>
      <c r="HEB114" s="152"/>
      <c r="HEC114" s="152"/>
      <c r="HED114" s="152"/>
      <c r="HEE114" s="152"/>
      <c r="HEF114" s="152"/>
      <c r="HEG114" s="152"/>
      <c r="HEH114" s="152"/>
      <c r="HEI114" s="152"/>
      <c r="HEJ114" s="152"/>
      <c r="HEK114" s="152"/>
      <c r="HEL114" s="152"/>
      <c r="HEM114" s="152"/>
      <c r="HEN114" s="152"/>
      <c r="HEO114" s="152"/>
      <c r="HEP114" s="152"/>
      <c r="HEQ114" s="152"/>
      <c r="HER114" s="152"/>
      <c r="HES114" s="152"/>
      <c r="HET114" s="152"/>
      <c r="HEU114" s="152"/>
      <c r="HEV114" s="152"/>
      <c r="HEW114" s="152"/>
      <c r="HEX114" s="152"/>
      <c r="HEY114" s="152"/>
      <c r="HEZ114" s="152"/>
      <c r="HFA114" s="152"/>
      <c r="HFB114" s="152"/>
      <c r="HFC114" s="152"/>
      <c r="HFD114" s="152"/>
      <c r="HFE114" s="152"/>
      <c r="HFF114" s="152"/>
      <c r="HFG114" s="152"/>
      <c r="HFH114" s="152"/>
      <c r="HFI114" s="152"/>
      <c r="HFJ114" s="152"/>
      <c r="HFK114" s="152"/>
      <c r="HFL114" s="152"/>
      <c r="HFM114" s="152"/>
      <c r="HFN114" s="152"/>
      <c r="HFO114" s="152"/>
      <c r="HFP114" s="152"/>
      <c r="HFQ114" s="152"/>
      <c r="HFR114" s="152"/>
      <c r="HFS114" s="152"/>
      <c r="HFT114" s="152"/>
      <c r="HFU114" s="152"/>
      <c r="HFV114" s="152"/>
      <c r="HFW114" s="152"/>
      <c r="HFX114" s="152"/>
      <c r="HFY114" s="152"/>
      <c r="HFZ114" s="152"/>
      <c r="HGA114" s="152"/>
      <c r="HGB114" s="152"/>
      <c r="HGC114" s="152"/>
      <c r="HGD114" s="152"/>
      <c r="HGE114" s="152"/>
      <c r="HGF114" s="152"/>
      <c r="HGG114" s="152"/>
      <c r="HGH114" s="152"/>
      <c r="HGI114" s="152"/>
      <c r="HGJ114" s="152"/>
      <c r="HGK114" s="152"/>
      <c r="HGL114" s="152"/>
      <c r="HGM114" s="152"/>
      <c r="HGN114" s="152"/>
      <c r="HGO114" s="152"/>
      <c r="HGP114" s="152"/>
      <c r="HGQ114" s="152"/>
      <c r="HGR114" s="152"/>
      <c r="HGS114" s="152"/>
      <c r="HGT114" s="152"/>
      <c r="HGU114" s="152"/>
      <c r="HGV114" s="152"/>
      <c r="HGW114" s="152"/>
      <c r="HGX114" s="152"/>
      <c r="HGY114" s="152"/>
      <c r="HGZ114" s="152"/>
      <c r="HHA114" s="152"/>
      <c r="HHB114" s="152"/>
      <c r="HHC114" s="152"/>
      <c r="HHD114" s="152"/>
      <c r="HHE114" s="152"/>
      <c r="HHF114" s="152"/>
      <c r="HHG114" s="152"/>
      <c r="HHH114" s="152"/>
      <c r="HHI114" s="152"/>
      <c r="HHJ114" s="152"/>
      <c r="HHK114" s="152"/>
      <c r="HHL114" s="152"/>
      <c r="HHM114" s="152"/>
      <c r="HHN114" s="152"/>
      <c r="HHO114" s="152"/>
      <c r="HHP114" s="152"/>
      <c r="HHQ114" s="152"/>
      <c r="HHR114" s="152"/>
      <c r="HHS114" s="152"/>
      <c r="HHT114" s="152"/>
      <c r="HHU114" s="152"/>
      <c r="HHV114" s="152"/>
      <c r="HHW114" s="152"/>
      <c r="HHX114" s="152"/>
      <c r="HHY114" s="152"/>
      <c r="HHZ114" s="152"/>
      <c r="HIA114" s="152"/>
      <c r="HIB114" s="152"/>
      <c r="HIC114" s="152"/>
      <c r="HID114" s="152"/>
      <c r="HIE114" s="152"/>
      <c r="HIF114" s="152"/>
      <c r="HIG114" s="152"/>
      <c r="HIH114" s="152"/>
      <c r="HII114" s="152"/>
      <c r="HIJ114" s="152"/>
      <c r="HIK114" s="152"/>
      <c r="HIL114" s="152"/>
      <c r="HIM114" s="152"/>
      <c r="HIN114" s="152"/>
      <c r="HIO114" s="152"/>
      <c r="HIP114" s="152"/>
      <c r="HIQ114" s="152"/>
      <c r="HIR114" s="152"/>
      <c r="HIS114" s="152"/>
      <c r="HIT114" s="152"/>
      <c r="HIU114" s="152"/>
      <c r="HIV114" s="152"/>
      <c r="HIW114" s="152"/>
      <c r="HIX114" s="152"/>
      <c r="HIY114" s="152"/>
      <c r="HIZ114" s="152"/>
      <c r="HJA114" s="152"/>
      <c r="HJB114" s="152"/>
      <c r="HJC114" s="152"/>
      <c r="HJD114" s="152"/>
      <c r="HJE114" s="152"/>
      <c r="HJF114" s="152"/>
      <c r="HJG114" s="152"/>
      <c r="HJH114" s="152"/>
      <c r="HJI114" s="152"/>
      <c r="HJJ114" s="152"/>
      <c r="HJK114" s="152"/>
      <c r="HJL114" s="152"/>
      <c r="HJM114" s="152"/>
      <c r="HJN114" s="152"/>
      <c r="HJO114" s="152"/>
      <c r="HJP114" s="152"/>
      <c r="HJQ114" s="152"/>
      <c r="HJR114" s="152"/>
      <c r="HJS114" s="152"/>
      <c r="HJT114" s="152"/>
      <c r="HJU114" s="152"/>
      <c r="HJV114" s="152"/>
      <c r="HJW114" s="152"/>
      <c r="HJX114" s="152"/>
      <c r="HJY114" s="152"/>
      <c r="HJZ114" s="152"/>
      <c r="HKA114" s="152"/>
      <c r="HKB114" s="152"/>
      <c r="HKC114" s="152"/>
      <c r="HKD114" s="152"/>
      <c r="HKE114" s="152"/>
      <c r="HKF114" s="152"/>
      <c r="HKG114" s="152"/>
      <c r="HKH114" s="152"/>
      <c r="HKI114" s="152"/>
      <c r="HKJ114" s="152"/>
      <c r="HKK114" s="152"/>
      <c r="HKL114" s="152"/>
      <c r="HKM114" s="152"/>
      <c r="HKN114" s="152"/>
      <c r="HKO114" s="152"/>
      <c r="HKP114" s="152"/>
      <c r="HKQ114" s="152"/>
      <c r="HKR114" s="152"/>
      <c r="HKS114" s="152"/>
      <c r="HKT114" s="152"/>
      <c r="HKU114" s="152"/>
      <c r="HKV114" s="152"/>
      <c r="HKW114" s="152"/>
      <c r="HKX114" s="152"/>
      <c r="HKY114" s="152"/>
      <c r="HKZ114" s="152"/>
      <c r="HLA114" s="152"/>
      <c r="HLB114" s="152"/>
      <c r="HLC114" s="152"/>
      <c r="HLD114" s="152"/>
      <c r="HLE114" s="152"/>
      <c r="HLF114" s="152"/>
      <c r="HLG114" s="152"/>
      <c r="HLH114" s="152"/>
      <c r="HLI114" s="152"/>
      <c r="HLJ114" s="152"/>
      <c r="HLK114" s="152"/>
      <c r="HLL114" s="152"/>
      <c r="HLM114" s="152"/>
      <c r="HLN114" s="152"/>
      <c r="HLO114" s="152"/>
      <c r="HLP114" s="152"/>
      <c r="HLQ114" s="152"/>
      <c r="HLR114" s="152"/>
      <c r="HLS114" s="152"/>
      <c r="HLT114" s="152"/>
      <c r="HLU114" s="152"/>
      <c r="HLV114" s="152"/>
      <c r="HLW114" s="152"/>
      <c r="HLX114" s="152"/>
      <c r="HLY114" s="152"/>
      <c r="HLZ114" s="152"/>
      <c r="HMA114" s="152"/>
      <c r="HMB114" s="152"/>
      <c r="HMC114" s="152"/>
      <c r="HMD114" s="152"/>
      <c r="HME114" s="152"/>
      <c r="HMF114" s="152"/>
      <c r="HMG114" s="152"/>
      <c r="HMH114" s="152"/>
      <c r="HMI114" s="152"/>
      <c r="HMJ114" s="152"/>
      <c r="HMK114" s="152"/>
      <c r="HML114" s="152"/>
      <c r="HMM114" s="152"/>
      <c r="HMN114" s="152"/>
      <c r="HMO114" s="152"/>
      <c r="HMP114" s="152"/>
      <c r="HMQ114" s="152"/>
      <c r="HMR114" s="152"/>
      <c r="HMS114" s="152"/>
      <c r="HMT114" s="152"/>
      <c r="HMU114" s="152"/>
      <c r="HMV114" s="152"/>
      <c r="HMW114" s="152"/>
      <c r="HMX114" s="152"/>
      <c r="HMY114" s="152"/>
      <c r="HMZ114" s="152"/>
      <c r="HNA114" s="152"/>
      <c r="HNB114" s="152"/>
      <c r="HNC114" s="152"/>
      <c r="HND114" s="152"/>
      <c r="HNE114" s="152"/>
      <c r="HNF114" s="152"/>
      <c r="HNG114" s="152"/>
      <c r="HNH114" s="152"/>
      <c r="HNI114" s="152"/>
      <c r="HNJ114" s="152"/>
      <c r="HNK114" s="152"/>
      <c r="HNL114" s="152"/>
      <c r="HNM114" s="152"/>
      <c r="HNN114" s="152"/>
      <c r="HNO114" s="152"/>
      <c r="HNP114" s="152"/>
      <c r="HNQ114" s="152"/>
      <c r="HNR114" s="152"/>
      <c r="HNS114" s="152"/>
      <c r="HNT114" s="152"/>
      <c r="HNU114" s="152"/>
      <c r="HNV114" s="152"/>
      <c r="HNW114" s="152"/>
      <c r="HNX114" s="152"/>
      <c r="HNY114" s="152"/>
      <c r="HNZ114" s="152"/>
      <c r="HOA114" s="152"/>
      <c r="HOB114" s="152"/>
      <c r="HOC114" s="152"/>
      <c r="HOD114" s="152"/>
      <c r="HOE114" s="152"/>
      <c r="HOF114" s="152"/>
      <c r="HOG114" s="152"/>
      <c r="HOH114" s="152"/>
      <c r="HOI114" s="152"/>
      <c r="HOJ114" s="152"/>
      <c r="HOK114" s="152"/>
      <c r="HOL114" s="152"/>
      <c r="HOM114" s="152"/>
      <c r="HON114" s="152"/>
      <c r="HOO114" s="152"/>
      <c r="HOP114" s="152"/>
      <c r="HOQ114" s="152"/>
      <c r="HOR114" s="152"/>
      <c r="HOS114" s="152"/>
      <c r="HOT114" s="152"/>
      <c r="HOU114" s="152"/>
      <c r="HOV114" s="152"/>
      <c r="HOW114" s="152"/>
      <c r="HOX114" s="152"/>
      <c r="HOY114" s="152"/>
      <c r="HOZ114" s="152"/>
      <c r="HPA114" s="152"/>
      <c r="HPB114" s="152"/>
      <c r="HPC114" s="152"/>
      <c r="HPD114" s="152"/>
      <c r="HPE114" s="152"/>
      <c r="HPF114" s="152"/>
      <c r="HPG114" s="152"/>
      <c r="HPH114" s="152"/>
      <c r="HPI114" s="152"/>
      <c r="HPJ114" s="152"/>
      <c r="HPK114" s="152"/>
      <c r="HPL114" s="152"/>
      <c r="HPM114" s="152"/>
      <c r="HPN114" s="152"/>
      <c r="HPO114" s="152"/>
      <c r="HPP114" s="152"/>
      <c r="HPQ114" s="152"/>
      <c r="HPR114" s="152"/>
      <c r="HPS114" s="152"/>
      <c r="HPT114" s="152"/>
      <c r="HPU114" s="152"/>
      <c r="HPV114" s="152"/>
      <c r="HPW114" s="152"/>
      <c r="HPX114" s="152"/>
      <c r="HPY114" s="152"/>
      <c r="HPZ114" s="152"/>
      <c r="HQA114" s="152"/>
      <c r="HQB114" s="152"/>
      <c r="HQC114" s="152"/>
      <c r="HQD114" s="152"/>
      <c r="HQE114" s="152"/>
      <c r="HQF114" s="152"/>
      <c r="HQG114" s="152"/>
      <c r="HQH114" s="152"/>
      <c r="HQI114" s="152"/>
      <c r="HQJ114" s="152"/>
      <c r="HQK114" s="152"/>
      <c r="HQL114" s="152"/>
      <c r="HQM114" s="152"/>
      <c r="HQN114" s="152"/>
      <c r="HQO114" s="152"/>
      <c r="HQP114" s="152"/>
      <c r="HQQ114" s="152"/>
      <c r="HQR114" s="152"/>
      <c r="HQS114" s="152"/>
      <c r="HQT114" s="152"/>
      <c r="HQU114" s="152"/>
      <c r="HQV114" s="152"/>
      <c r="HQW114" s="152"/>
      <c r="HQX114" s="152"/>
      <c r="HQY114" s="152"/>
      <c r="HQZ114" s="152"/>
      <c r="HRA114" s="152"/>
      <c r="HRB114" s="152"/>
      <c r="HRC114" s="152"/>
      <c r="HRD114" s="152"/>
      <c r="HRE114" s="152"/>
      <c r="HRF114" s="152"/>
      <c r="HRG114" s="152"/>
      <c r="HRH114" s="152"/>
      <c r="HRI114" s="152"/>
      <c r="HRJ114" s="152"/>
      <c r="HRK114" s="152"/>
      <c r="HRL114" s="152"/>
      <c r="HRM114" s="152"/>
      <c r="HRN114" s="152"/>
      <c r="HRO114" s="152"/>
      <c r="HRP114" s="152"/>
      <c r="HRQ114" s="152"/>
      <c r="HRR114" s="152"/>
      <c r="HRS114" s="152"/>
      <c r="HRT114" s="152"/>
      <c r="HRU114" s="152"/>
      <c r="HRV114" s="152"/>
      <c r="HRW114" s="152"/>
      <c r="HRX114" s="152"/>
      <c r="HRY114" s="152"/>
      <c r="HRZ114" s="152"/>
      <c r="HSA114" s="152"/>
      <c r="HSB114" s="152"/>
      <c r="HSC114" s="152"/>
      <c r="HSD114" s="152"/>
      <c r="HSE114" s="152"/>
      <c r="HSF114" s="152"/>
      <c r="HSG114" s="152"/>
      <c r="HSH114" s="152"/>
      <c r="HSI114" s="152"/>
      <c r="HSJ114" s="152"/>
      <c r="HSK114" s="152"/>
      <c r="HSL114" s="152"/>
      <c r="HSM114" s="152"/>
      <c r="HSN114" s="152"/>
      <c r="HSO114" s="152"/>
      <c r="HSP114" s="152"/>
      <c r="HSQ114" s="152"/>
      <c r="HSR114" s="152"/>
      <c r="HSS114" s="152"/>
      <c r="HST114" s="152"/>
      <c r="HSU114" s="152"/>
      <c r="HSV114" s="152"/>
      <c r="HSW114" s="152"/>
      <c r="HSX114" s="152"/>
      <c r="HSY114" s="152"/>
      <c r="HSZ114" s="152"/>
      <c r="HTA114" s="152"/>
      <c r="HTB114" s="152"/>
      <c r="HTC114" s="152"/>
      <c r="HTD114" s="152"/>
      <c r="HTE114" s="152"/>
      <c r="HTF114" s="152"/>
      <c r="HTG114" s="152"/>
      <c r="HTH114" s="152"/>
      <c r="HTI114" s="152"/>
      <c r="HTJ114" s="152"/>
      <c r="HTK114" s="152"/>
      <c r="HTL114" s="152"/>
      <c r="HTM114" s="152"/>
      <c r="HTN114" s="152"/>
      <c r="HTO114" s="152"/>
      <c r="HTP114" s="152"/>
      <c r="HTQ114" s="152"/>
      <c r="HTR114" s="152"/>
      <c r="HTS114" s="152"/>
      <c r="HTT114" s="152"/>
      <c r="HTU114" s="152"/>
      <c r="HTV114" s="152"/>
      <c r="HTW114" s="152"/>
      <c r="HTX114" s="152"/>
      <c r="HTY114" s="152"/>
      <c r="HTZ114" s="152"/>
      <c r="HUA114" s="152"/>
      <c r="HUB114" s="152"/>
      <c r="HUC114" s="152"/>
      <c r="HUD114" s="152"/>
      <c r="HUE114" s="152"/>
      <c r="HUF114" s="152"/>
      <c r="HUG114" s="152"/>
      <c r="HUH114" s="152"/>
      <c r="HUI114" s="152"/>
      <c r="HUJ114" s="152"/>
      <c r="HUK114" s="152"/>
      <c r="HUL114" s="152"/>
      <c r="HUM114" s="152"/>
      <c r="HUN114" s="152"/>
      <c r="HUO114" s="152"/>
      <c r="HUP114" s="152"/>
      <c r="HUQ114" s="152"/>
      <c r="HUR114" s="152"/>
      <c r="HUS114" s="152"/>
      <c r="HUT114" s="152"/>
      <c r="HUU114" s="152"/>
      <c r="HUV114" s="152"/>
      <c r="HUW114" s="152"/>
      <c r="HUX114" s="152"/>
      <c r="HUY114" s="152"/>
      <c r="HUZ114" s="152"/>
      <c r="HVA114" s="152"/>
      <c r="HVB114" s="152"/>
      <c r="HVC114" s="152"/>
      <c r="HVD114" s="152"/>
      <c r="HVE114" s="152"/>
      <c r="HVF114" s="152"/>
      <c r="HVG114" s="152"/>
      <c r="HVH114" s="152"/>
      <c r="HVI114" s="152"/>
      <c r="HVJ114" s="152"/>
      <c r="HVK114" s="152"/>
      <c r="HVL114" s="152"/>
      <c r="HVM114" s="152"/>
      <c r="HVN114" s="152"/>
      <c r="HVO114" s="152"/>
      <c r="HVP114" s="152"/>
      <c r="HVQ114" s="152"/>
      <c r="HVR114" s="152"/>
      <c r="HVS114" s="152"/>
      <c r="HVT114" s="152"/>
      <c r="HVU114" s="152"/>
      <c r="HVV114" s="152"/>
      <c r="HVW114" s="152"/>
      <c r="HVX114" s="152"/>
      <c r="HVY114" s="152"/>
      <c r="HVZ114" s="152"/>
      <c r="HWA114" s="152"/>
      <c r="HWB114" s="152"/>
      <c r="HWC114" s="152"/>
      <c r="HWD114" s="152"/>
      <c r="HWE114" s="152"/>
      <c r="HWF114" s="152"/>
      <c r="HWG114" s="152"/>
      <c r="HWH114" s="152"/>
      <c r="HWI114" s="152"/>
      <c r="HWJ114" s="152"/>
      <c r="HWK114" s="152"/>
      <c r="HWL114" s="152"/>
      <c r="HWM114" s="152"/>
      <c r="HWN114" s="152"/>
      <c r="HWO114" s="152"/>
      <c r="HWP114" s="152"/>
      <c r="HWQ114" s="152"/>
      <c r="HWR114" s="152"/>
      <c r="HWS114" s="152"/>
      <c r="HWT114" s="152"/>
      <c r="HWU114" s="152"/>
      <c r="HWV114" s="152"/>
      <c r="HWW114" s="152"/>
      <c r="HWX114" s="152"/>
      <c r="HWY114" s="152"/>
      <c r="HWZ114" s="152"/>
      <c r="HXA114" s="152"/>
      <c r="HXB114" s="152"/>
      <c r="HXC114" s="152"/>
      <c r="HXD114" s="152"/>
      <c r="HXE114" s="152"/>
      <c r="HXF114" s="152"/>
      <c r="HXG114" s="152"/>
      <c r="HXH114" s="152"/>
      <c r="HXI114" s="152"/>
      <c r="HXJ114" s="152"/>
      <c r="HXK114" s="152"/>
      <c r="HXL114" s="152"/>
      <c r="HXM114" s="152"/>
      <c r="HXN114" s="152"/>
      <c r="HXO114" s="152"/>
      <c r="HXP114" s="152"/>
      <c r="HXQ114" s="152"/>
      <c r="HXR114" s="152"/>
      <c r="HXS114" s="152"/>
      <c r="HXT114" s="152"/>
      <c r="HXU114" s="152"/>
      <c r="HXV114" s="152"/>
      <c r="HXW114" s="152"/>
      <c r="HXX114" s="152"/>
      <c r="HXY114" s="152"/>
      <c r="HXZ114" s="152"/>
      <c r="HYA114" s="152"/>
      <c r="HYB114" s="152"/>
      <c r="HYC114" s="152"/>
      <c r="HYD114" s="152"/>
      <c r="HYE114" s="152"/>
      <c r="HYF114" s="152"/>
      <c r="HYG114" s="152"/>
      <c r="HYH114" s="152"/>
      <c r="HYI114" s="152"/>
      <c r="HYJ114" s="152"/>
      <c r="HYK114" s="152"/>
      <c r="HYL114" s="152"/>
      <c r="HYM114" s="152"/>
      <c r="HYN114" s="152"/>
      <c r="HYO114" s="152"/>
      <c r="HYP114" s="152"/>
      <c r="HYQ114" s="152"/>
      <c r="HYR114" s="152"/>
      <c r="HYS114" s="152"/>
      <c r="HYT114" s="152"/>
      <c r="HYU114" s="152"/>
      <c r="HYV114" s="152"/>
      <c r="HYW114" s="152"/>
      <c r="HYX114" s="152"/>
      <c r="HYY114" s="152"/>
      <c r="HYZ114" s="152"/>
      <c r="HZA114" s="152"/>
      <c r="HZB114" s="152"/>
      <c r="HZC114" s="152"/>
      <c r="HZD114" s="152"/>
      <c r="HZE114" s="152"/>
      <c r="HZF114" s="152"/>
      <c r="HZG114" s="152"/>
      <c r="HZH114" s="152"/>
      <c r="HZI114" s="152"/>
      <c r="HZJ114" s="152"/>
      <c r="HZK114" s="152"/>
      <c r="HZL114" s="152"/>
      <c r="HZM114" s="152"/>
      <c r="HZN114" s="152"/>
      <c r="HZO114" s="152"/>
      <c r="HZP114" s="152"/>
      <c r="HZQ114" s="152"/>
      <c r="HZR114" s="152"/>
      <c r="HZS114" s="152"/>
      <c r="HZT114" s="152"/>
      <c r="HZU114" s="152"/>
      <c r="HZV114" s="152"/>
      <c r="HZW114" s="152"/>
      <c r="HZX114" s="152"/>
      <c r="HZY114" s="152"/>
      <c r="HZZ114" s="152"/>
      <c r="IAA114" s="152"/>
      <c r="IAB114" s="152"/>
      <c r="IAC114" s="152"/>
      <c r="IAD114" s="152"/>
      <c r="IAE114" s="152"/>
      <c r="IAF114" s="152"/>
      <c r="IAG114" s="152"/>
      <c r="IAH114" s="152"/>
      <c r="IAI114" s="152"/>
      <c r="IAJ114" s="152"/>
      <c r="IAK114" s="152"/>
      <c r="IAL114" s="152"/>
      <c r="IAM114" s="152"/>
      <c r="IAN114" s="152"/>
      <c r="IAO114" s="152"/>
      <c r="IAP114" s="152"/>
      <c r="IAQ114" s="152"/>
      <c r="IAR114" s="152"/>
      <c r="IAS114" s="152"/>
      <c r="IAT114" s="152"/>
      <c r="IAU114" s="152"/>
      <c r="IAV114" s="152"/>
      <c r="IAW114" s="152"/>
      <c r="IAX114" s="152"/>
      <c r="IAY114" s="152"/>
      <c r="IAZ114" s="152"/>
      <c r="IBA114" s="152"/>
      <c r="IBB114" s="152"/>
      <c r="IBC114" s="152"/>
      <c r="IBD114" s="152"/>
      <c r="IBE114" s="152"/>
      <c r="IBF114" s="152"/>
      <c r="IBG114" s="152"/>
      <c r="IBH114" s="152"/>
      <c r="IBI114" s="152"/>
      <c r="IBJ114" s="152"/>
      <c r="IBK114" s="152"/>
      <c r="IBL114" s="152"/>
      <c r="IBM114" s="152"/>
      <c r="IBN114" s="152"/>
      <c r="IBO114" s="152"/>
      <c r="IBP114" s="152"/>
      <c r="IBQ114" s="152"/>
      <c r="IBR114" s="152"/>
      <c r="IBS114" s="152"/>
      <c r="IBT114" s="152"/>
      <c r="IBU114" s="152"/>
      <c r="IBV114" s="152"/>
      <c r="IBW114" s="152"/>
      <c r="IBX114" s="152"/>
      <c r="IBY114" s="152"/>
      <c r="IBZ114" s="152"/>
      <c r="ICA114" s="152"/>
      <c r="ICB114" s="152"/>
      <c r="ICC114" s="152"/>
      <c r="ICD114" s="152"/>
      <c r="ICE114" s="152"/>
      <c r="ICF114" s="152"/>
      <c r="ICG114" s="152"/>
      <c r="ICH114" s="152"/>
      <c r="ICI114" s="152"/>
      <c r="ICJ114" s="152"/>
      <c r="ICK114" s="152"/>
      <c r="ICL114" s="152"/>
      <c r="ICM114" s="152"/>
      <c r="ICN114" s="152"/>
      <c r="ICO114" s="152"/>
      <c r="ICP114" s="152"/>
      <c r="ICQ114" s="152"/>
      <c r="ICR114" s="152"/>
      <c r="ICS114" s="152"/>
      <c r="ICT114" s="152"/>
      <c r="ICU114" s="152"/>
      <c r="ICV114" s="152"/>
      <c r="ICW114" s="152"/>
      <c r="ICX114" s="152"/>
      <c r="ICY114" s="152"/>
      <c r="ICZ114" s="152"/>
      <c r="IDA114" s="152"/>
      <c r="IDB114" s="152"/>
      <c r="IDC114" s="152"/>
      <c r="IDD114" s="152"/>
      <c r="IDE114" s="152"/>
      <c r="IDF114" s="152"/>
      <c r="IDG114" s="152"/>
      <c r="IDH114" s="152"/>
      <c r="IDI114" s="152"/>
      <c r="IDJ114" s="152"/>
      <c r="IDK114" s="152"/>
      <c r="IDL114" s="152"/>
      <c r="IDM114" s="152"/>
      <c r="IDN114" s="152"/>
      <c r="IDO114" s="152"/>
      <c r="IDP114" s="152"/>
      <c r="IDQ114" s="152"/>
      <c r="IDR114" s="152"/>
      <c r="IDS114" s="152"/>
      <c r="IDT114" s="152"/>
      <c r="IDU114" s="152"/>
      <c r="IDV114" s="152"/>
      <c r="IDW114" s="152"/>
      <c r="IDX114" s="152"/>
      <c r="IDY114" s="152"/>
      <c r="IDZ114" s="152"/>
      <c r="IEA114" s="152"/>
      <c r="IEB114" s="152"/>
      <c r="IEC114" s="152"/>
      <c r="IED114" s="152"/>
      <c r="IEE114" s="152"/>
      <c r="IEF114" s="152"/>
      <c r="IEG114" s="152"/>
      <c r="IEH114" s="152"/>
      <c r="IEI114" s="152"/>
      <c r="IEJ114" s="152"/>
      <c r="IEK114" s="152"/>
      <c r="IEL114" s="152"/>
      <c r="IEM114" s="152"/>
      <c r="IEN114" s="152"/>
      <c r="IEO114" s="152"/>
      <c r="IEP114" s="152"/>
      <c r="IEQ114" s="152"/>
      <c r="IER114" s="152"/>
      <c r="IES114" s="152"/>
      <c r="IET114" s="152"/>
      <c r="IEU114" s="152"/>
      <c r="IEV114" s="152"/>
      <c r="IEW114" s="152"/>
      <c r="IEX114" s="152"/>
      <c r="IEY114" s="152"/>
      <c r="IEZ114" s="152"/>
      <c r="IFA114" s="152"/>
      <c r="IFB114" s="152"/>
      <c r="IFC114" s="152"/>
      <c r="IFD114" s="152"/>
      <c r="IFE114" s="152"/>
      <c r="IFF114" s="152"/>
      <c r="IFG114" s="152"/>
      <c r="IFH114" s="152"/>
      <c r="IFI114" s="152"/>
      <c r="IFJ114" s="152"/>
      <c r="IFK114" s="152"/>
      <c r="IFL114" s="152"/>
      <c r="IFM114" s="152"/>
      <c r="IFN114" s="152"/>
      <c r="IFO114" s="152"/>
      <c r="IFP114" s="152"/>
      <c r="IFQ114" s="152"/>
      <c r="IFR114" s="152"/>
      <c r="IFS114" s="152"/>
      <c r="IFT114" s="152"/>
      <c r="IFU114" s="152"/>
      <c r="IFV114" s="152"/>
      <c r="IFW114" s="152"/>
      <c r="IFX114" s="152"/>
      <c r="IFY114" s="152"/>
      <c r="IFZ114" s="152"/>
      <c r="IGA114" s="152"/>
      <c r="IGB114" s="152"/>
      <c r="IGC114" s="152"/>
      <c r="IGD114" s="152"/>
      <c r="IGE114" s="152"/>
      <c r="IGF114" s="152"/>
      <c r="IGG114" s="152"/>
      <c r="IGH114" s="152"/>
      <c r="IGI114" s="152"/>
      <c r="IGJ114" s="152"/>
      <c r="IGK114" s="152"/>
      <c r="IGL114" s="152"/>
      <c r="IGM114" s="152"/>
      <c r="IGN114" s="152"/>
      <c r="IGO114" s="152"/>
      <c r="IGP114" s="152"/>
      <c r="IGQ114" s="152"/>
      <c r="IGR114" s="152"/>
      <c r="IGS114" s="152"/>
      <c r="IGT114" s="152"/>
      <c r="IGU114" s="152"/>
      <c r="IGV114" s="152"/>
      <c r="IGW114" s="152"/>
      <c r="IGX114" s="152"/>
      <c r="IGY114" s="152"/>
      <c r="IGZ114" s="152"/>
      <c r="IHA114" s="152"/>
      <c r="IHB114" s="152"/>
      <c r="IHC114" s="152"/>
      <c r="IHD114" s="152"/>
      <c r="IHE114" s="152"/>
      <c r="IHF114" s="152"/>
      <c r="IHG114" s="152"/>
      <c r="IHH114" s="152"/>
      <c r="IHI114" s="152"/>
      <c r="IHJ114" s="152"/>
      <c r="IHK114" s="152"/>
      <c r="IHL114" s="152"/>
      <c r="IHM114" s="152"/>
      <c r="IHN114" s="152"/>
      <c r="IHO114" s="152"/>
      <c r="IHP114" s="152"/>
      <c r="IHQ114" s="152"/>
      <c r="IHR114" s="152"/>
      <c r="IHS114" s="152"/>
      <c r="IHT114" s="152"/>
      <c r="IHU114" s="152"/>
      <c r="IHV114" s="152"/>
      <c r="IHW114" s="152"/>
      <c r="IHX114" s="152"/>
      <c r="IHY114" s="152"/>
      <c r="IHZ114" s="152"/>
      <c r="IIA114" s="152"/>
      <c r="IIB114" s="152"/>
      <c r="IIC114" s="152"/>
      <c r="IID114" s="152"/>
      <c r="IIE114" s="152"/>
      <c r="IIF114" s="152"/>
      <c r="IIG114" s="152"/>
      <c r="IIH114" s="152"/>
      <c r="III114" s="152"/>
      <c r="IIJ114" s="152"/>
      <c r="IIK114" s="152"/>
      <c r="IIL114" s="152"/>
      <c r="IIM114" s="152"/>
      <c r="IIN114" s="152"/>
      <c r="IIO114" s="152"/>
      <c r="IIP114" s="152"/>
      <c r="IIQ114" s="152"/>
      <c r="IIR114" s="152"/>
      <c r="IIS114" s="152"/>
      <c r="IIT114" s="152"/>
      <c r="IIU114" s="152"/>
      <c r="IIV114" s="152"/>
      <c r="IIW114" s="152"/>
      <c r="IIX114" s="152"/>
      <c r="IIY114" s="152"/>
      <c r="IIZ114" s="152"/>
      <c r="IJA114" s="152"/>
      <c r="IJB114" s="152"/>
      <c r="IJC114" s="152"/>
      <c r="IJD114" s="152"/>
      <c r="IJE114" s="152"/>
      <c r="IJF114" s="152"/>
      <c r="IJG114" s="152"/>
      <c r="IJH114" s="152"/>
      <c r="IJI114" s="152"/>
      <c r="IJJ114" s="152"/>
      <c r="IJK114" s="152"/>
      <c r="IJL114" s="152"/>
      <c r="IJM114" s="152"/>
      <c r="IJN114" s="152"/>
      <c r="IJO114" s="152"/>
      <c r="IJP114" s="152"/>
      <c r="IJQ114" s="152"/>
      <c r="IJR114" s="152"/>
      <c r="IJS114" s="152"/>
      <c r="IJT114" s="152"/>
      <c r="IJU114" s="152"/>
      <c r="IJV114" s="152"/>
      <c r="IJW114" s="152"/>
      <c r="IJX114" s="152"/>
      <c r="IJY114" s="152"/>
      <c r="IJZ114" s="152"/>
      <c r="IKA114" s="152"/>
      <c r="IKB114" s="152"/>
      <c r="IKC114" s="152"/>
      <c r="IKD114" s="152"/>
      <c r="IKE114" s="152"/>
      <c r="IKF114" s="152"/>
      <c r="IKG114" s="152"/>
      <c r="IKH114" s="152"/>
      <c r="IKI114" s="152"/>
      <c r="IKJ114" s="152"/>
      <c r="IKK114" s="152"/>
      <c r="IKL114" s="152"/>
      <c r="IKM114" s="152"/>
      <c r="IKN114" s="152"/>
      <c r="IKO114" s="152"/>
      <c r="IKP114" s="152"/>
      <c r="IKQ114" s="152"/>
      <c r="IKR114" s="152"/>
      <c r="IKS114" s="152"/>
      <c r="IKT114" s="152"/>
      <c r="IKU114" s="152"/>
      <c r="IKV114" s="152"/>
      <c r="IKW114" s="152"/>
      <c r="IKX114" s="152"/>
      <c r="IKY114" s="152"/>
      <c r="IKZ114" s="152"/>
      <c r="ILA114" s="152"/>
      <c r="ILB114" s="152"/>
      <c r="ILC114" s="152"/>
      <c r="ILD114" s="152"/>
      <c r="ILE114" s="152"/>
      <c r="ILF114" s="152"/>
      <c r="ILG114" s="152"/>
      <c r="ILH114" s="152"/>
      <c r="ILI114" s="152"/>
      <c r="ILJ114" s="152"/>
      <c r="ILK114" s="152"/>
      <c r="ILL114" s="152"/>
      <c r="ILM114" s="152"/>
      <c r="ILN114" s="152"/>
      <c r="ILO114" s="152"/>
      <c r="ILP114" s="152"/>
      <c r="ILQ114" s="152"/>
      <c r="ILR114" s="152"/>
      <c r="ILS114" s="152"/>
      <c r="ILT114" s="152"/>
      <c r="ILU114" s="152"/>
      <c r="ILV114" s="152"/>
      <c r="ILW114" s="152"/>
      <c r="ILX114" s="152"/>
      <c r="ILY114" s="152"/>
      <c r="ILZ114" s="152"/>
      <c r="IMA114" s="152"/>
      <c r="IMB114" s="152"/>
      <c r="IMC114" s="152"/>
      <c r="IMD114" s="152"/>
      <c r="IME114" s="152"/>
      <c r="IMF114" s="152"/>
      <c r="IMG114" s="152"/>
      <c r="IMH114" s="152"/>
      <c r="IMI114" s="152"/>
      <c r="IMJ114" s="152"/>
      <c r="IMK114" s="152"/>
      <c r="IML114" s="152"/>
      <c r="IMM114" s="152"/>
      <c r="IMN114" s="152"/>
      <c r="IMO114" s="152"/>
      <c r="IMP114" s="152"/>
      <c r="IMQ114" s="152"/>
      <c r="IMR114" s="152"/>
      <c r="IMS114" s="152"/>
      <c r="IMT114" s="152"/>
      <c r="IMU114" s="152"/>
      <c r="IMV114" s="152"/>
      <c r="IMW114" s="152"/>
      <c r="IMX114" s="152"/>
      <c r="IMY114" s="152"/>
      <c r="IMZ114" s="152"/>
      <c r="INA114" s="152"/>
      <c r="INB114" s="152"/>
      <c r="INC114" s="152"/>
      <c r="IND114" s="152"/>
      <c r="INE114" s="152"/>
      <c r="INF114" s="152"/>
      <c r="ING114" s="152"/>
      <c r="INH114" s="152"/>
      <c r="INI114" s="152"/>
      <c r="INJ114" s="152"/>
      <c r="INK114" s="152"/>
      <c r="INL114" s="152"/>
      <c r="INM114" s="152"/>
      <c r="INN114" s="152"/>
      <c r="INO114" s="152"/>
      <c r="INP114" s="152"/>
      <c r="INQ114" s="152"/>
      <c r="INR114" s="152"/>
      <c r="INS114" s="152"/>
      <c r="INT114" s="152"/>
      <c r="INU114" s="152"/>
      <c r="INV114" s="152"/>
      <c r="INW114" s="152"/>
      <c r="INX114" s="152"/>
      <c r="INY114" s="152"/>
      <c r="INZ114" s="152"/>
      <c r="IOA114" s="152"/>
      <c r="IOB114" s="152"/>
      <c r="IOC114" s="152"/>
      <c r="IOD114" s="152"/>
      <c r="IOE114" s="152"/>
      <c r="IOF114" s="152"/>
      <c r="IOG114" s="152"/>
      <c r="IOH114" s="152"/>
      <c r="IOI114" s="152"/>
      <c r="IOJ114" s="152"/>
      <c r="IOK114" s="152"/>
      <c r="IOL114" s="152"/>
      <c r="IOM114" s="152"/>
      <c r="ION114" s="152"/>
      <c r="IOO114" s="152"/>
      <c r="IOP114" s="152"/>
      <c r="IOQ114" s="152"/>
      <c r="IOR114" s="152"/>
      <c r="IOS114" s="152"/>
      <c r="IOT114" s="152"/>
      <c r="IOU114" s="152"/>
      <c r="IOV114" s="152"/>
      <c r="IOW114" s="152"/>
      <c r="IOX114" s="152"/>
      <c r="IOY114" s="152"/>
      <c r="IOZ114" s="152"/>
      <c r="IPA114" s="152"/>
      <c r="IPB114" s="152"/>
      <c r="IPC114" s="152"/>
      <c r="IPD114" s="152"/>
      <c r="IPE114" s="152"/>
      <c r="IPF114" s="152"/>
      <c r="IPG114" s="152"/>
      <c r="IPH114" s="152"/>
      <c r="IPI114" s="152"/>
      <c r="IPJ114" s="152"/>
      <c r="IPK114" s="152"/>
      <c r="IPL114" s="152"/>
      <c r="IPM114" s="152"/>
      <c r="IPN114" s="152"/>
      <c r="IPO114" s="152"/>
      <c r="IPP114" s="152"/>
      <c r="IPQ114" s="152"/>
      <c r="IPR114" s="152"/>
      <c r="IPS114" s="152"/>
      <c r="IPT114" s="152"/>
      <c r="IPU114" s="152"/>
      <c r="IPV114" s="152"/>
      <c r="IPW114" s="152"/>
      <c r="IPX114" s="152"/>
      <c r="IPY114" s="152"/>
      <c r="IPZ114" s="152"/>
      <c r="IQA114" s="152"/>
      <c r="IQB114" s="152"/>
      <c r="IQC114" s="152"/>
      <c r="IQD114" s="152"/>
      <c r="IQE114" s="152"/>
      <c r="IQF114" s="152"/>
      <c r="IQG114" s="152"/>
      <c r="IQH114" s="152"/>
      <c r="IQI114" s="152"/>
      <c r="IQJ114" s="152"/>
      <c r="IQK114" s="152"/>
      <c r="IQL114" s="152"/>
      <c r="IQM114" s="152"/>
      <c r="IQN114" s="152"/>
      <c r="IQO114" s="152"/>
      <c r="IQP114" s="152"/>
      <c r="IQQ114" s="152"/>
      <c r="IQR114" s="152"/>
      <c r="IQS114" s="152"/>
      <c r="IQT114" s="152"/>
      <c r="IQU114" s="152"/>
      <c r="IQV114" s="152"/>
      <c r="IQW114" s="152"/>
      <c r="IQX114" s="152"/>
      <c r="IQY114" s="152"/>
      <c r="IQZ114" s="152"/>
      <c r="IRA114" s="152"/>
      <c r="IRB114" s="152"/>
      <c r="IRC114" s="152"/>
      <c r="IRD114" s="152"/>
      <c r="IRE114" s="152"/>
      <c r="IRF114" s="152"/>
      <c r="IRG114" s="152"/>
      <c r="IRH114" s="152"/>
      <c r="IRI114" s="152"/>
      <c r="IRJ114" s="152"/>
      <c r="IRK114" s="152"/>
      <c r="IRL114" s="152"/>
      <c r="IRM114" s="152"/>
      <c r="IRN114" s="152"/>
      <c r="IRO114" s="152"/>
      <c r="IRP114" s="152"/>
      <c r="IRQ114" s="152"/>
      <c r="IRR114" s="152"/>
      <c r="IRS114" s="152"/>
      <c r="IRT114" s="152"/>
      <c r="IRU114" s="152"/>
      <c r="IRV114" s="152"/>
      <c r="IRW114" s="152"/>
      <c r="IRX114" s="152"/>
      <c r="IRY114" s="152"/>
      <c r="IRZ114" s="152"/>
      <c r="ISA114" s="152"/>
      <c r="ISB114" s="152"/>
      <c r="ISC114" s="152"/>
      <c r="ISD114" s="152"/>
      <c r="ISE114" s="152"/>
      <c r="ISF114" s="152"/>
      <c r="ISG114" s="152"/>
      <c r="ISH114" s="152"/>
      <c r="ISI114" s="152"/>
      <c r="ISJ114" s="152"/>
      <c r="ISK114" s="152"/>
      <c r="ISL114" s="152"/>
      <c r="ISM114" s="152"/>
      <c r="ISN114" s="152"/>
      <c r="ISO114" s="152"/>
      <c r="ISP114" s="152"/>
      <c r="ISQ114" s="152"/>
      <c r="ISR114" s="152"/>
      <c r="ISS114" s="152"/>
      <c r="IST114" s="152"/>
      <c r="ISU114" s="152"/>
      <c r="ISV114" s="152"/>
      <c r="ISW114" s="152"/>
      <c r="ISX114" s="152"/>
      <c r="ISY114" s="152"/>
      <c r="ISZ114" s="152"/>
      <c r="ITA114" s="152"/>
      <c r="ITB114" s="152"/>
      <c r="ITC114" s="152"/>
      <c r="ITD114" s="152"/>
      <c r="ITE114" s="152"/>
      <c r="ITF114" s="152"/>
      <c r="ITG114" s="152"/>
      <c r="ITH114" s="152"/>
      <c r="ITI114" s="152"/>
      <c r="ITJ114" s="152"/>
      <c r="ITK114" s="152"/>
      <c r="ITL114" s="152"/>
      <c r="ITM114" s="152"/>
      <c r="ITN114" s="152"/>
      <c r="ITO114" s="152"/>
      <c r="ITP114" s="152"/>
      <c r="ITQ114" s="152"/>
      <c r="ITR114" s="152"/>
      <c r="ITS114" s="152"/>
      <c r="ITT114" s="152"/>
      <c r="ITU114" s="152"/>
      <c r="ITV114" s="152"/>
      <c r="ITW114" s="152"/>
      <c r="ITX114" s="152"/>
      <c r="ITY114" s="152"/>
      <c r="ITZ114" s="152"/>
      <c r="IUA114" s="152"/>
      <c r="IUB114" s="152"/>
      <c r="IUC114" s="152"/>
      <c r="IUD114" s="152"/>
      <c r="IUE114" s="152"/>
      <c r="IUF114" s="152"/>
      <c r="IUG114" s="152"/>
      <c r="IUH114" s="152"/>
      <c r="IUI114" s="152"/>
      <c r="IUJ114" s="152"/>
      <c r="IUK114" s="152"/>
      <c r="IUL114" s="152"/>
      <c r="IUM114" s="152"/>
      <c r="IUN114" s="152"/>
      <c r="IUO114" s="152"/>
      <c r="IUP114" s="152"/>
      <c r="IUQ114" s="152"/>
      <c r="IUR114" s="152"/>
      <c r="IUS114" s="152"/>
      <c r="IUT114" s="152"/>
      <c r="IUU114" s="152"/>
      <c r="IUV114" s="152"/>
      <c r="IUW114" s="152"/>
      <c r="IUX114" s="152"/>
      <c r="IUY114" s="152"/>
      <c r="IUZ114" s="152"/>
      <c r="IVA114" s="152"/>
      <c r="IVB114" s="152"/>
      <c r="IVC114" s="152"/>
      <c r="IVD114" s="152"/>
      <c r="IVE114" s="152"/>
      <c r="IVF114" s="152"/>
      <c r="IVG114" s="152"/>
      <c r="IVH114" s="152"/>
      <c r="IVI114" s="152"/>
      <c r="IVJ114" s="152"/>
      <c r="IVK114" s="152"/>
      <c r="IVL114" s="152"/>
      <c r="IVM114" s="152"/>
      <c r="IVN114" s="152"/>
      <c r="IVO114" s="152"/>
      <c r="IVP114" s="152"/>
      <c r="IVQ114" s="152"/>
      <c r="IVR114" s="152"/>
      <c r="IVS114" s="152"/>
      <c r="IVT114" s="152"/>
      <c r="IVU114" s="152"/>
      <c r="IVV114" s="152"/>
      <c r="IVW114" s="152"/>
      <c r="IVX114" s="152"/>
      <c r="IVY114" s="152"/>
      <c r="IVZ114" s="152"/>
      <c r="IWA114" s="152"/>
      <c r="IWB114" s="152"/>
      <c r="IWC114" s="152"/>
      <c r="IWD114" s="152"/>
      <c r="IWE114" s="152"/>
      <c r="IWF114" s="152"/>
      <c r="IWG114" s="152"/>
      <c r="IWH114" s="152"/>
      <c r="IWI114" s="152"/>
      <c r="IWJ114" s="152"/>
      <c r="IWK114" s="152"/>
      <c r="IWL114" s="152"/>
      <c r="IWM114" s="152"/>
      <c r="IWN114" s="152"/>
      <c r="IWO114" s="152"/>
      <c r="IWP114" s="152"/>
      <c r="IWQ114" s="152"/>
      <c r="IWR114" s="152"/>
      <c r="IWS114" s="152"/>
      <c r="IWT114" s="152"/>
      <c r="IWU114" s="152"/>
      <c r="IWV114" s="152"/>
      <c r="IWW114" s="152"/>
      <c r="IWX114" s="152"/>
      <c r="IWY114" s="152"/>
      <c r="IWZ114" s="152"/>
      <c r="IXA114" s="152"/>
      <c r="IXB114" s="152"/>
      <c r="IXC114" s="152"/>
      <c r="IXD114" s="152"/>
      <c r="IXE114" s="152"/>
      <c r="IXF114" s="152"/>
      <c r="IXG114" s="152"/>
      <c r="IXH114" s="152"/>
      <c r="IXI114" s="152"/>
      <c r="IXJ114" s="152"/>
      <c r="IXK114" s="152"/>
      <c r="IXL114" s="152"/>
      <c r="IXM114" s="152"/>
      <c r="IXN114" s="152"/>
      <c r="IXO114" s="152"/>
      <c r="IXP114" s="152"/>
      <c r="IXQ114" s="152"/>
      <c r="IXR114" s="152"/>
      <c r="IXS114" s="152"/>
      <c r="IXT114" s="152"/>
      <c r="IXU114" s="152"/>
      <c r="IXV114" s="152"/>
      <c r="IXW114" s="152"/>
      <c r="IXX114" s="152"/>
      <c r="IXY114" s="152"/>
      <c r="IXZ114" s="152"/>
      <c r="IYA114" s="152"/>
      <c r="IYB114" s="152"/>
      <c r="IYC114" s="152"/>
      <c r="IYD114" s="152"/>
      <c r="IYE114" s="152"/>
      <c r="IYF114" s="152"/>
      <c r="IYG114" s="152"/>
      <c r="IYH114" s="152"/>
      <c r="IYI114" s="152"/>
      <c r="IYJ114" s="152"/>
      <c r="IYK114" s="152"/>
      <c r="IYL114" s="152"/>
      <c r="IYM114" s="152"/>
      <c r="IYN114" s="152"/>
      <c r="IYO114" s="152"/>
      <c r="IYP114" s="152"/>
      <c r="IYQ114" s="152"/>
      <c r="IYR114" s="152"/>
      <c r="IYS114" s="152"/>
      <c r="IYT114" s="152"/>
      <c r="IYU114" s="152"/>
      <c r="IYV114" s="152"/>
      <c r="IYW114" s="152"/>
      <c r="IYX114" s="152"/>
      <c r="IYY114" s="152"/>
      <c r="IYZ114" s="152"/>
      <c r="IZA114" s="152"/>
      <c r="IZB114" s="152"/>
      <c r="IZC114" s="152"/>
      <c r="IZD114" s="152"/>
      <c r="IZE114" s="152"/>
      <c r="IZF114" s="152"/>
      <c r="IZG114" s="152"/>
      <c r="IZH114" s="152"/>
      <c r="IZI114" s="152"/>
      <c r="IZJ114" s="152"/>
      <c r="IZK114" s="152"/>
      <c r="IZL114" s="152"/>
      <c r="IZM114" s="152"/>
      <c r="IZN114" s="152"/>
      <c r="IZO114" s="152"/>
      <c r="IZP114" s="152"/>
      <c r="IZQ114" s="152"/>
      <c r="IZR114" s="152"/>
      <c r="IZS114" s="152"/>
      <c r="IZT114" s="152"/>
      <c r="IZU114" s="152"/>
      <c r="IZV114" s="152"/>
      <c r="IZW114" s="152"/>
      <c r="IZX114" s="152"/>
      <c r="IZY114" s="152"/>
      <c r="IZZ114" s="152"/>
      <c r="JAA114" s="152"/>
      <c r="JAB114" s="152"/>
      <c r="JAC114" s="152"/>
      <c r="JAD114" s="152"/>
      <c r="JAE114" s="152"/>
      <c r="JAF114" s="152"/>
      <c r="JAG114" s="152"/>
      <c r="JAH114" s="152"/>
      <c r="JAI114" s="152"/>
      <c r="JAJ114" s="152"/>
      <c r="JAK114" s="152"/>
      <c r="JAL114" s="152"/>
      <c r="JAM114" s="152"/>
      <c r="JAN114" s="152"/>
      <c r="JAO114" s="152"/>
      <c r="JAP114" s="152"/>
      <c r="JAQ114" s="152"/>
      <c r="JAR114" s="152"/>
      <c r="JAS114" s="152"/>
      <c r="JAT114" s="152"/>
      <c r="JAU114" s="152"/>
      <c r="JAV114" s="152"/>
      <c r="JAW114" s="152"/>
      <c r="JAX114" s="152"/>
      <c r="JAY114" s="152"/>
      <c r="JAZ114" s="152"/>
      <c r="JBA114" s="152"/>
      <c r="JBB114" s="152"/>
      <c r="JBC114" s="152"/>
      <c r="JBD114" s="152"/>
      <c r="JBE114" s="152"/>
      <c r="JBF114" s="152"/>
      <c r="JBG114" s="152"/>
      <c r="JBH114" s="152"/>
      <c r="JBI114" s="152"/>
      <c r="JBJ114" s="152"/>
      <c r="JBK114" s="152"/>
      <c r="JBL114" s="152"/>
      <c r="JBM114" s="152"/>
      <c r="JBN114" s="152"/>
      <c r="JBO114" s="152"/>
      <c r="JBP114" s="152"/>
      <c r="JBQ114" s="152"/>
      <c r="JBR114" s="152"/>
      <c r="JBS114" s="152"/>
      <c r="JBT114" s="152"/>
      <c r="JBU114" s="152"/>
      <c r="JBV114" s="152"/>
      <c r="JBW114" s="152"/>
      <c r="JBX114" s="152"/>
      <c r="JBY114" s="152"/>
      <c r="JBZ114" s="152"/>
      <c r="JCA114" s="152"/>
      <c r="JCB114" s="152"/>
      <c r="JCC114" s="152"/>
      <c r="JCD114" s="152"/>
      <c r="JCE114" s="152"/>
      <c r="JCF114" s="152"/>
      <c r="JCG114" s="152"/>
      <c r="JCH114" s="152"/>
      <c r="JCI114" s="152"/>
      <c r="JCJ114" s="152"/>
      <c r="JCK114" s="152"/>
      <c r="JCL114" s="152"/>
      <c r="JCM114" s="152"/>
      <c r="JCN114" s="152"/>
      <c r="JCO114" s="152"/>
      <c r="JCP114" s="152"/>
      <c r="JCQ114" s="152"/>
      <c r="JCR114" s="152"/>
      <c r="JCS114" s="152"/>
      <c r="JCT114" s="152"/>
      <c r="JCU114" s="152"/>
      <c r="JCV114" s="152"/>
      <c r="JCW114" s="152"/>
      <c r="JCX114" s="152"/>
      <c r="JCY114" s="152"/>
      <c r="JCZ114" s="152"/>
      <c r="JDA114" s="152"/>
      <c r="JDB114" s="152"/>
      <c r="JDC114" s="152"/>
      <c r="JDD114" s="152"/>
      <c r="JDE114" s="152"/>
      <c r="JDF114" s="152"/>
      <c r="JDG114" s="152"/>
      <c r="JDH114" s="152"/>
      <c r="JDI114" s="152"/>
      <c r="JDJ114" s="152"/>
      <c r="JDK114" s="152"/>
      <c r="JDL114" s="152"/>
      <c r="JDM114" s="152"/>
      <c r="JDN114" s="152"/>
      <c r="JDO114" s="152"/>
      <c r="JDP114" s="152"/>
      <c r="JDQ114" s="152"/>
      <c r="JDR114" s="152"/>
      <c r="JDS114" s="152"/>
      <c r="JDT114" s="152"/>
      <c r="JDU114" s="152"/>
      <c r="JDV114" s="152"/>
      <c r="JDW114" s="152"/>
      <c r="JDX114" s="152"/>
      <c r="JDY114" s="152"/>
      <c r="JDZ114" s="152"/>
      <c r="JEA114" s="152"/>
      <c r="JEB114" s="152"/>
      <c r="JEC114" s="152"/>
      <c r="JED114" s="152"/>
      <c r="JEE114" s="152"/>
      <c r="JEF114" s="152"/>
      <c r="JEG114" s="152"/>
      <c r="JEH114" s="152"/>
      <c r="JEI114" s="152"/>
      <c r="JEJ114" s="152"/>
      <c r="JEK114" s="152"/>
      <c r="JEL114" s="152"/>
      <c r="JEM114" s="152"/>
      <c r="JEN114" s="152"/>
      <c r="JEO114" s="152"/>
      <c r="JEP114" s="152"/>
      <c r="JEQ114" s="152"/>
      <c r="JER114" s="152"/>
      <c r="JES114" s="152"/>
      <c r="JET114" s="152"/>
      <c r="JEU114" s="152"/>
      <c r="JEV114" s="152"/>
      <c r="JEW114" s="152"/>
      <c r="JEX114" s="152"/>
      <c r="JEY114" s="152"/>
      <c r="JEZ114" s="152"/>
      <c r="JFA114" s="152"/>
      <c r="JFB114" s="152"/>
      <c r="JFC114" s="152"/>
      <c r="JFD114" s="152"/>
      <c r="JFE114" s="152"/>
      <c r="JFF114" s="152"/>
      <c r="JFG114" s="152"/>
      <c r="JFH114" s="152"/>
      <c r="JFI114" s="152"/>
      <c r="JFJ114" s="152"/>
      <c r="JFK114" s="152"/>
      <c r="JFL114" s="152"/>
      <c r="JFM114" s="152"/>
      <c r="JFN114" s="152"/>
      <c r="JFO114" s="152"/>
      <c r="JFP114" s="152"/>
      <c r="JFQ114" s="152"/>
      <c r="JFR114" s="152"/>
      <c r="JFS114" s="152"/>
      <c r="JFT114" s="152"/>
      <c r="JFU114" s="152"/>
      <c r="JFV114" s="152"/>
      <c r="JFW114" s="152"/>
      <c r="JFX114" s="152"/>
      <c r="JFY114" s="152"/>
      <c r="JFZ114" s="152"/>
      <c r="JGA114" s="152"/>
      <c r="JGB114" s="152"/>
      <c r="JGC114" s="152"/>
      <c r="JGD114" s="152"/>
      <c r="JGE114" s="152"/>
      <c r="JGF114" s="152"/>
      <c r="JGG114" s="152"/>
      <c r="JGH114" s="152"/>
      <c r="JGI114" s="152"/>
      <c r="JGJ114" s="152"/>
      <c r="JGK114" s="152"/>
      <c r="JGL114" s="152"/>
      <c r="JGM114" s="152"/>
      <c r="JGN114" s="152"/>
      <c r="JGO114" s="152"/>
      <c r="JGP114" s="152"/>
      <c r="JGQ114" s="152"/>
      <c r="JGR114" s="152"/>
      <c r="JGS114" s="152"/>
      <c r="JGT114" s="152"/>
      <c r="JGU114" s="152"/>
      <c r="JGV114" s="152"/>
      <c r="JGW114" s="152"/>
      <c r="JGX114" s="152"/>
      <c r="JGY114" s="152"/>
      <c r="JGZ114" s="152"/>
      <c r="JHA114" s="152"/>
      <c r="JHB114" s="152"/>
      <c r="JHC114" s="152"/>
      <c r="JHD114" s="152"/>
      <c r="JHE114" s="152"/>
      <c r="JHF114" s="152"/>
      <c r="JHG114" s="152"/>
      <c r="JHH114" s="152"/>
      <c r="JHI114" s="152"/>
      <c r="JHJ114" s="152"/>
      <c r="JHK114" s="152"/>
      <c r="JHL114" s="152"/>
      <c r="JHM114" s="152"/>
      <c r="JHN114" s="152"/>
      <c r="JHO114" s="152"/>
      <c r="JHP114" s="152"/>
      <c r="JHQ114" s="152"/>
      <c r="JHR114" s="152"/>
      <c r="JHS114" s="152"/>
      <c r="JHT114" s="152"/>
      <c r="JHU114" s="152"/>
      <c r="JHV114" s="152"/>
      <c r="JHW114" s="152"/>
      <c r="JHX114" s="152"/>
      <c r="JHY114" s="152"/>
      <c r="JHZ114" s="152"/>
      <c r="JIA114" s="152"/>
      <c r="JIB114" s="152"/>
      <c r="JIC114" s="152"/>
      <c r="JID114" s="152"/>
      <c r="JIE114" s="152"/>
      <c r="JIF114" s="152"/>
      <c r="JIG114" s="152"/>
      <c r="JIH114" s="152"/>
      <c r="JII114" s="152"/>
      <c r="JIJ114" s="152"/>
      <c r="JIK114" s="152"/>
      <c r="JIL114" s="152"/>
      <c r="JIM114" s="152"/>
      <c r="JIN114" s="152"/>
      <c r="JIO114" s="152"/>
      <c r="JIP114" s="152"/>
      <c r="JIQ114" s="152"/>
      <c r="JIR114" s="152"/>
      <c r="JIS114" s="152"/>
      <c r="JIT114" s="152"/>
      <c r="JIU114" s="152"/>
      <c r="JIV114" s="152"/>
      <c r="JIW114" s="152"/>
      <c r="JIX114" s="152"/>
      <c r="JIY114" s="152"/>
      <c r="JIZ114" s="152"/>
      <c r="JJA114" s="152"/>
      <c r="JJB114" s="152"/>
      <c r="JJC114" s="152"/>
      <c r="JJD114" s="152"/>
      <c r="JJE114" s="152"/>
      <c r="JJF114" s="152"/>
      <c r="JJG114" s="152"/>
      <c r="JJH114" s="152"/>
      <c r="JJI114" s="152"/>
      <c r="JJJ114" s="152"/>
      <c r="JJK114" s="152"/>
      <c r="JJL114" s="152"/>
      <c r="JJM114" s="152"/>
      <c r="JJN114" s="152"/>
      <c r="JJO114" s="152"/>
      <c r="JJP114" s="152"/>
      <c r="JJQ114" s="152"/>
      <c r="JJR114" s="152"/>
      <c r="JJS114" s="152"/>
      <c r="JJT114" s="152"/>
      <c r="JJU114" s="152"/>
      <c r="JJV114" s="152"/>
      <c r="JJW114" s="152"/>
      <c r="JJX114" s="152"/>
      <c r="JJY114" s="152"/>
      <c r="JJZ114" s="152"/>
      <c r="JKA114" s="152"/>
      <c r="JKB114" s="152"/>
      <c r="JKC114" s="152"/>
      <c r="JKD114" s="152"/>
      <c r="JKE114" s="152"/>
      <c r="JKF114" s="152"/>
      <c r="JKG114" s="152"/>
      <c r="JKH114" s="152"/>
      <c r="JKI114" s="152"/>
      <c r="JKJ114" s="152"/>
      <c r="JKK114" s="152"/>
      <c r="JKL114" s="152"/>
      <c r="JKM114" s="152"/>
      <c r="JKN114" s="152"/>
      <c r="JKO114" s="152"/>
      <c r="JKP114" s="152"/>
      <c r="JKQ114" s="152"/>
      <c r="JKR114" s="152"/>
      <c r="JKS114" s="152"/>
      <c r="JKT114" s="152"/>
      <c r="JKU114" s="152"/>
      <c r="JKV114" s="152"/>
      <c r="JKW114" s="152"/>
      <c r="JKX114" s="152"/>
      <c r="JKY114" s="152"/>
      <c r="JKZ114" s="152"/>
      <c r="JLA114" s="152"/>
      <c r="JLB114" s="152"/>
      <c r="JLC114" s="152"/>
      <c r="JLD114" s="152"/>
      <c r="JLE114" s="152"/>
      <c r="JLF114" s="152"/>
      <c r="JLG114" s="152"/>
      <c r="JLH114" s="152"/>
      <c r="JLI114" s="152"/>
      <c r="JLJ114" s="152"/>
      <c r="JLK114" s="152"/>
      <c r="JLL114" s="152"/>
      <c r="JLM114" s="152"/>
      <c r="JLN114" s="152"/>
      <c r="JLO114" s="152"/>
      <c r="JLP114" s="152"/>
      <c r="JLQ114" s="152"/>
      <c r="JLR114" s="152"/>
      <c r="JLS114" s="152"/>
      <c r="JLT114" s="152"/>
      <c r="JLU114" s="152"/>
      <c r="JLV114" s="152"/>
      <c r="JLW114" s="152"/>
      <c r="JLX114" s="152"/>
      <c r="JLY114" s="152"/>
      <c r="JLZ114" s="152"/>
      <c r="JMA114" s="152"/>
      <c r="JMB114" s="152"/>
      <c r="JMC114" s="152"/>
      <c r="JMD114" s="152"/>
      <c r="JME114" s="152"/>
      <c r="JMF114" s="152"/>
      <c r="JMG114" s="152"/>
      <c r="JMH114" s="152"/>
      <c r="JMI114" s="152"/>
      <c r="JMJ114" s="152"/>
      <c r="JMK114" s="152"/>
      <c r="JML114" s="152"/>
      <c r="JMM114" s="152"/>
      <c r="JMN114" s="152"/>
      <c r="JMO114" s="152"/>
      <c r="JMP114" s="152"/>
      <c r="JMQ114" s="152"/>
      <c r="JMR114" s="152"/>
      <c r="JMS114" s="152"/>
      <c r="JMT114" s="152"/>
      <c r="JMU114" s="152"/>
      <c r="JMV114" s="152"/>
      <c r="JMW114" s="152"/>
      <c r="JMX114" s="152"/>
      <c r="JMY114" s="152"/>
      <c r="JMZ114" s="152"/>
      <c r="JNA114" s="152"/>
      <c r="JNB114" s="152"/>
      <c r="JNC114" s="152"/>
      <c r="JND114" s="152"/>
      <c r="JNE114" s="152"/>
      <c r="JNF114" s="152"/>
      <c r="JNG114" s="152"/>
      <c r="JNH114" s="152"/>
      <c r="JNI114" s="152"/>
      <c r="JNJ114" s="152"/>
      <c r="JNK114" s="152"/>
      <c r="JNL114" s="152"/>
      <c r="JNM114" s="152"/>
      <c r="JNN114" s="152"/>
      <c r="JNO114" s="152"/>
      <c r="JNP114" s="152"/>
      <c r="JNQ114" s="152"/>
      <c r="JNR114" s="152"/>
      <c r="JNS114" s="152"/>
      <c r="JNT114" s="152"/>
      <c r="JNU114" s="152"/>
      <c r="JNV114" s="152"/>
      <c r="JNW114" s="152"/>
      <c r="JNX114" s="152"/>
      <c r="JNY114" s="152"/>
      <c r="JNZ114" s="152"/>
      <c r="JOA114" s="152"/>
      <c r="JOB114" s="152"/>
      <c r="JOC114" s="152"/>
      <c r="JOD114" s="152"/>
      <c r="JOE114" s="152"/>
      <c r="JOF114" s="152"/>
      <c r="JOG114" s="152"/>
      <c r="JOH114" s="152"/>
      <c r="JOI114" s="152"/>
      <c r="JOJ114" s="152"/>
      <c r="JOK114" s="152"/>
      <c r="JOL114" s="152"/>
      <c r="JOM114" s="152"/>
      <c r="JON114" s="152"/>
      <c r="JOO114" s="152"/>
      <c r="JOP114" s="152"/>
      <c r="JOQ114" s="152"/>
      <c r="JOR114" s="152"/>
      <c r="JOS114" s="152"/>
      <c r="JOT114" s="152"/>
      <c r="JOU114" s="152"/>
      <c r="JOV114" s="152"/>
      <c r="JOW114" s="152"/>
      <c r="JOX114" s="152"/>
      <c r="JOY114" s="152"/>
      <c r="JOZ114" s="152"/>
      <c r="JPA114" s="152"/>
      <c r="JPB114" s="152"/>
      <c r="JPC114" s="152"/>
      <c r="JPD114" s="152"/>
      <c r="JPE114" s="152"/>
      <c r="JPF114" s="152"/>
      <c r="JPG114" s="152"/>
      <c r="JPH114" s="152"/>
      <c r="JPI114" s="152"/>
      <c r="JPJ114" s="152"/>
      <c r="JPK114" s="152"/>
      <c r="JPL114" s="152"/>
      <c r="JPM114" s="152"/>
      <c r="JPN114" s="152"/>
      <c r="JPO114" s="152"/>
      <c r="JPP114" s="152"/>
      <c r="JPQ114" s="152"/>
      <c r="JPR114" s="152"/>
      <c r="JPS114" s="152"/>
      <c r="JPT114" s="152"/>
      <c r="JPU114" s="152"/>
      <c r="JPV114" s="152"/>
      <c r="JPW114" s="152"/>
      <c r="JPX114" s="152"/>
      <c r="JPY114" s="152"/>
      <c r="JPZ114" s="152"/>
      <c r="JQA114" s="152"/>
      <c r="JQB114" s="152"/>
      <c r="JQC114" s="152"/>
      <c r="JQD114" s="152"/>
      <c r="JQE114" s="152"/>
      <c r="JQF114" s="152"/>
      <c r="JQG114" s="152"/>
      <c r="JQH114" s="152"/>
      <c r="JQI114" s="152"/>
      <c r="JQJ114" s="152"/>
      <c r="JQK114" s="152"/>
      <c r="JQL114" s="152"/>
      <c r="JQM114" s="152"/>
      <c r="JQN114" s="152"/>
      <c r="JQO114" s="152"/>
      <c r="JQP114" s="152"/>
      <c r="JQQ114" s="152"/>
      <c r="JQR114" s="152"/>
      <c r="JQS114" s="152"/>
      <c r="JQT114" s="152"/>
      <c r="JQU114" s="152"/>
      <c r="JQV114" s="152"/>
      <c r="JQW114" s="152"/>
      <c r="JQX114" s="152"/>
      <c r="JQY114" s="152"/>
      <c r="JQZ114" s="152"/>
      <c r="JRA114" s="152"/>
      <c r="JRB114" s="152"/>
      <c r="JRC114" s="152"/>
      <c r="JRD114" s="152"/>
      <c r="JRE114" s="152"/>
      <c r="JRF114" s="152"/>
      <c r="JRG114" s="152"/>
      <c r="JRH114" s="152"/>
      <c r="JRI114" s="152"/>
      <c r="JRJ114" s="152"/>
      <c r="JRK114" s="152"/>
      <c r="JRL114" s="152"/>
      <c r="JRM114" s="152"/>
      <c r="JRN114" s="152"/>
      <c r="JRO114" s="152"/>
      <c r="JRP114" s="152"/>
      <c r="JRQ114" s="152"/>
      <c r="JRR114" s="152"/>
      <c r="JRS114" s="152"/>
      <c r="JRT114" s="152"/>
      <c r="JRU114" s="152"/>
      <c r="JRV114" s="152"/>
      <c r="JRW114" s="152"/>
      <c r="JRX114" s="152"/>
      <c r="JRY114" s="152"/>
      <c r="JRZ114" s="152"/>
      <c r="JSA114" s="152"/>
      <c r="JSB114" s="152"/>
      <c r="JSC114" s="152"/>
      <c r="JSD114" s="152"/>
      <c r="JSE114" s="152"/>
      <c r="JSF114" s="152"/>
      <c r="JSG114" s="152"/>
      <c r="JSH114" s="152"/>
      <c r="JSI114" s="152"/>
      <c r="JSJ114" s="152"/>
      <c r="JSK114" s="152"/>
      <c r="JSL114" s="152"/>
      <c r="JSM114" s="152"/>
      <c r="JSN114" s="152"/>
      <c r="JSO114" s="152"/>
      <c r="JSP114" s="152"/>
      <c r="JSQ114" s="152"/>
      <c r="JSR114" s="152"/>
      <c r="JSS114" s="152"/>
      <c r="JST114" s="152"/>
      <c r="JSU114" s="152"/>
      <c r="JSV114" s="152"/>
      <c r="JSW114" s="152"/>
      <c r="JSX114" s="152"/>
      <c r="JSY114" s="152"/>
      <c r="JSZ114" s="152"/>
      <c r="JTA114" s="152"/>
      <c r="JTB114" s="152"/>
      <c r="JTC114" s="152"/>
      <c r="JTD114" s="152"/>
      <c r="JTE114" s="152"/>
      <c r="JTF114" s="152"/>
      <c r="JTG114" s="152"/>
      <c r="JTH114" s="152"/>
      <c r="JTI114" s="152"/>
      <c r="JTJ114" s="152"/>
      <c r="JTK114" s="152"/>
      <c r="JTL114" s="152"/>
      <c r="JTM114" s="152"/>
      <c r="JTN114" s="152"/>
      <c r="JTO114" s="152"/>
      <c r="JTP114" s="152"/>
      <c r="JTQ114" s="152"/>
      <c r="JTR114" s="152"/>
      <c r="JTS114" s="152"/>
      <c r="JTT114" s="152"/>
      <c r="JTU114" s="152"/>
      <c r="JTV114" s="152"/>
      <c r="JTW114" s="152"/>
      <c r="JTX114" s="152"/>
      <c r="JTY114" s="152"/>
      <c r="JTZ114" s="152"/>
      <c r="JUA114" s="152"/>
      <c r="JUB114" s="152"/>
      <c r="JUC114" s="152"/>
      <c r="JUD114" s="152"/>
      <c r="JUE114" s="152"/>
      <c r="JUF114" s="152"/>
      <c r="JUG114" s="152"/>
      <c r="JUH114" s="152"/>
      <c r="JUI114" s="152"/>
      <c r="JUJ114" s="152"/>
      <c r="JUK114" s="152"/>
      <c r="JUL114" s="152"/>
      <c r="JUM114" s="152"/>
      <c r="JUN114" s="152"/>
      <c r="JUO114" s="152"/>
      <c r="JUP114" s="152"/>
      <c r="JUQ114" s="152"/>
      <c r="JUR114" s="152"/>
      <c r="JUS114" s="152"/>
      <c r="JUT114" s="152"/>
      <c r="JUU114" s="152"/>
      <c r="JUV114" s="152"/>
      <c r="JUW114" s="152"/>
      <c r="JUX114" s="152"/>
      <c r="JUY114" s="152"/>
      <c r="JUZ114" s="152"/>
      <c r="JVA114" s="152"/>
      <c r="JVB114" s="152"/>
      <c r="JVC114" s="152"/>
      <c r="JVD114" s="152"/>
      <c r="JVE114" s="152"/>
      <c r="JVF114" s="152"/>
      <c r="JVG114" s="152"/>
      <c r="JVH114" s="152"/>
      <c r="JVI114" s="152"/>
      <c r="JVJ114" s="152"/>
      <c r="JVK114" s="152"/>
      <c r="JVL114" s="152"/>
      <c r="JVM114" s="152"/>
      <c r="JVN114" s="152"/>
      <c r="JVO114" s="152"/>
      <c r="JVP114" s="152"/>
      <c r="JVQ114" s="152"/>
      <c r="JVR114" s="152"/>
      <c r="JVS114" s="152"/>
      <c r="JVT114" s="152"/>
      <c r="JVU114" s="152"/>
      <c r="JVV114" s="152"/>
      <c r="JVW114" s="152"/>
      <c r="JVX114" s="152"/>
      <c r="JVY114" s="152"/>
      <c r="JVZ114" s="152"/>
      <c r="JWA114" s="152"/>
      <c r="JWB114" s="152"/>
      <c r="JWC114" s="152"/>
      <c r="JWD114" s="152"/>
      <c r="JWE114" s="152"/>
      <c r="JWF114" s="152"/>
      <c r="JWG114" s="152"/>
      <c r="JWH114" s="152"/>
      <c r="JWI114" s="152"/>
      <c r="JWJ114" s="152"/>
      <c r="JWK114" s="152"/>
      <c r="JWL114" s="152"/>
      <c r="JWM114" s="152"/>
      <c r="JWN114" s="152"/>
      <c r="JWO114" s="152"/>
      <c r="JWP114" s="152"/>
      <c r="JWQ114" s="152"/>
      <c r="JWR114" s="152"/>
      <c r="JWS114" s="152"/>
      <c r="JWT114" s="152"/>
      <c r="JWU114" s="152"/>
      <c r="JWV114" s="152"/>
      <c r="JWW114" s="152"/>
      <c r="JWX114" s="152"/>
      <c r="JWY114" s="152"/>
      <c r="JWZ114" s="152"/>
      <c r="JXA114" s="152"/>
      <c r="JXB114" s="152"/>
      <c r="JXC114" s="152"/>
      <c r="JXD114" s="152"/>
      <c r="JXE114" s="152"/>
      <c r="JXF114" s="152"/>
      <c r="JXG114" s="152"/>
      <c r="JXH114" s="152"/>
      <c r="JXI114" s="152"/>
      <c r="JXJ114" s="152"/>
      <c r="JXK114" s="152"/>
      <c r="JXL114" s="152"/>
      <c r="JXM114" s="152"/>
      <c r="JXN114" s="152"/>
      <c r="JXO114" s="152"/>
      <c r="JXP114" s="152"/>
      <c r="JXQ114" s="152"/>
      <c r="JXR114" s="152"/>
      <c r="JXS114" s="152"/>
      <c r="JXT114" s="152"/>
      <c r="JXU114" s="152"/>
      <c r="JXV114" s="152"/>
      <c r="JXW114" s="152"/>
      <c r="JXX114" s="152"/>
      <c r="JXY114" s="152"/>
      <c r="JXZ114" s="152"/>
      <c r="JYA114" s="152"/>
      <c r="JYB114" s="152"/>
      <c r="JYC114" s="152"/>
      <c r="JYD114" s="152"/>
      <c r="JYE114" s="152"/>
      <c r="JYF114" s="152"/>
      <c r="JYG114" s="152"/>
      <c r="JYH114" s="152"/>
      <c r="JYI114" s="152"/>
      <c r="JYJ114" s="152"/>
      <c r="JYK114" s="152"/>
      <c r="JYL114" s="152"/>
      <c r="JYM114" s="152"/>
      <c r="JYN114" s="152"/>
      <c r="JYO114" s="152"/>
      <c r="JYP114" s="152"/>
      <c r="JYQ114" s="152"/>
      <c r="JYR114" s="152"/>
      <c r="JYS114" s="152"/>
      <c r="JYT114" s="152"/>
      <c r="JYU114" s="152"/>
      <c r="JYV114" s="152"/>
      <c r="JYW114" s="152"/>
      <c r="JYX114" s="152"/>
      <c r="JYY114" s="152"/>
      <c r="JYZ114" s="152"/>
      <c r="JZA114" s="152"/>
      <c r="JZB114" s="152"/>
      <c r="JZC114" s="152"/>
      <c r="JZD114" s="152"/>
      <c r="JZE114" s="152"/>
      <c r="JZF114" s="152"/>
      <c r="JZG114" s="152"/>
      <c r="JZH114" s="152"/>
      <c r="JZI114" s="152"/>
      <c r="JZJ114" s="152"/>
      <c r="JZK114" s="152"/>
      <c r="JZL114" s="152"/>
      <c r="JZM114" s="152"/>
      <c r="JZN114" s="152"/>
      <c r="JZO114" s="152"/>
      <c r="JZP114" s="152"/>
      <c r="JZQ114" s="152"/>
      <c r="JZR114" s="152"/>
      <c r="JZS114" s="152"/>
      <c r="JZT114" s="152"/>
      <c r="JZU114" s="152"/>
      <c r="JZV114" s="152"/>
      <c r="JZW114" s="152"/>
      <c r="JZX114" s="152"/>
      <c r="JZY114" s="152"/>
      <c r="JZZ114" s="152"/>
      <c r="KAA114" s="152"/>
      <c r="KAB114" s="152"/>
      <c r="KAC114" s="152"/>
      <c r="KAD114" s="152"/>
      <c r="KAE114" s="152"/>
      <c r="KAF114" s="152"/>
      <c r="KAG114" s="152"/>
      <c r="KAH114" s="152"/>
      <c r="KAI114" s="152"/>
      <c r="KAJ114" s="152"/>
      <c r="KAK114" s="152"/>
      <c r="KAL114" s="152"/>
      <c r="KAM114" s="152"/>
      <c r="KAN114" s="152"/>
      <c r="KAO114" s="152"/>
      <c r="KAP114" s="152"/>
      <c r="KAQ114" s="152"/>
      <c r="KAR114" s="152"/>
      <c r="KAS114" s="152"/>
      <c r="KAT114" s="152"/>
      <c r="KAU114" s="152"/>
      <c r="KAV114" s="152"/>
      <c r="KAW114" s="152"/>
      <c r="KAX114" s="152"/>
      <c r="KAY114" s="152"/>
      <c r="KAZ114" s="152"/>
      <c r="KBA114" s="152"/>
      <c r="KBB114" s="152"/>
      <c r="KBC114" s="152"/>
      <c r="KBD114" s="152"/>
      <c r="KBE114" s="152"/>
      <c r="KBF114" s="152"/>
      <c r="KBG114" s="152"/>
      <c r="KBH114" s="152"/>
      <c r="KBI114" s="152"/>
      <c r="KBJ114" s="152"/>
      <c r="KBK114" s="152"/>
      <c r="KBL114" s="152"/>
      <c r="KBM114" s="152"/>
      <c r="KBN114" s="152"/>
      <c r="KBO114" s="152"/>
      <c r="KBP114" s="152"/>
      <c r="KBQ114" s="152"/>
      <c r="KBR114" s="152"/>
      <c r="KBS114" s="152"/>
      <c r="KBT114" s="152"/>
      <c r="KBU114" s="152"/>
      <c r="KBV114" s="152"/>
      <c r="KBW114" s="152"/>
      <c r="KBX114" s="152"/>
      <c r="KBY114" s="152"/>
      <c r="KBZ114" s="152"/>
      <c r="KCA114" s="152"/>
      <c r="KCB114" s="152"/>
      <c r="KCC114" s="152"/>
      <c r="KCD114" s="152"/>
      <c r="KCE114" s="152"/>
      <c r="KCF114" s="152"/>
      <c r="KCG114" s="152"/>
      <c r="KCH114" s="152"/>
      <c r="KCI114" s="152"/>
      <c r="KCJ114" s="152"/>
      <c r="KCK114" s="152"/>
      <c r="KCL114" s="152"/>
      <c r="KCM114" s="152"/>
      <c r="KCN114" s="152"/>
      <c r="KCO114" s="152"/>
      <c r="KCP114" s="152"/>
      <c r="KCQ114" s="152"/>
      <c r="KCR114" s="152"/>
      <c r="KCS114" s="152"/>
      <c r="KCT114" s="152"/>
      <c r="KCU114" s="152"/>
      <c r="KCV114" s="152"/>
      <c r="KCW114" s="152"/>
      <c r="KCX114" s="152"/>
      <c r="KCY114" s="152"/>
      <c r="KCZ114" s="152"/>
      <c r="KDA114" s="152"/>
      <c r="KDB114" s="152"/>
      <c r="KDC114" s="152"/>
      <c r="KDD114" s="152"/>
      <c r="KDE114" s="152"/>
      <c r="KDF114" s="152"/>
      <c r="KDG114" s="152"/>
      <c r="KDH114" s="152"/>
      <c r="KDI114" s="152"/>
      <c r="KDJ114" s="152"/>
      <c r="KDK114" s="152"/>
      <c r="KDL114" s="152"/>
      <c r="KDM114" s="152"/>
      <c r="KDN114" s="152"/>
      <c r="KDO114" s="152"/>
      <c r="KDP114" s="152"/>
      <c r="KDQ114" s="152"/>
      <c r="KDR114" s="152"/>
      <c r="KDS114" s="152"/>
      <c r="KDT114" s="152"/>
      <c r="KDU114" s="152"/>
      <c r="KDV114" s="152"/>
      <c r="KDW114" s="152"/>
      <c r="KDX114" s="152"/>
      <c r="KDY114" s="152"/>
      <c r="KDZ114" s="152"/>
      <c r="KEA114" s="152"/>
      <c r="KEB114" s="152"/>
      <c r="KEC114" s="152"/>
      <c r="KED114" s="152"/>
      <c r="KEE114" s="152"/>
      <c r="KEF114" s="152"/>
      <c r="KEG114" s="152"/>
      <c r="KEH114" s="152"/>
      <c r="KEI114" s="152"/>
      <c r="KEJ114" s="152"/>
      <c r="KEK114" s="152"/>
      <c r="KEL114" s="152"/>
      <c r="KEM114" s="152"/>
      <c r="KEN114" s="152"/>
      <c r="KEO114" s="152"/>
      <c r="KEP114" s="152"/>
      <c r="KEQ114" s="152"/>
      <c r="KER114" s="152"/>
      <c r="KES114" s="152"/>
      <c r="KET114" s="152"/>
      <c r="KEU114" s="152"/>
      <c r="KEV114" s="152"/>
      <c r="KEW114" s="152"/>
      <c r="KEX114" s="152"/>
      <c r="KEY114" s="152"/>
      <c r="KEZ114" s="152"/>
      <c r="KFA114" s="152"/>
      <c r="KFB114" s="152"/>
      <c r="KFC114" s="152"/>
      <c r="KFD114" s="152"/>
      <c r="KFE114" s="152"/>
      <c r="KFF114" s="152"/>
      <c r="KFG114" s="152"/>
      <c r="KFH114" s="152"/>
      <c r="KFI114" s="152"/>
      <c r="KFJ114" s="152"/>
      <c r="KFK114" s="152"/>
      <c r="KFL114" s="152"/>
      <c r="KFM114" s="152"/>
      <c r="KFN114" s="152"/>
      <c r="KFO114" s="152"/>
      <c r="KFP114" s="152"/>
      <c r="KFQ114" s="152"/>
      <c r="KFR114" s="152"/>
      <c r="KFS114" s="152"/>
      <c r="KFT114" s="152"/>
      <c r="KFU114" s="152"/>
      <c r="KFV114" s="152"/>
      <c r="KFW114" s="152"/>
      <c r="KFX114" s="152"/>
      <c r="KFY114" s="152"/>
      <c r="KFZ114" s="152"/>
      <c r="KGA114" s="152"/>
      <c r="KGB114" s="152"/>
      <c r="KGC114" s="152"/>
      <c r="KGD114" s="152"/>
      <c r="KGE114" s="152"/>
      <c r="KGF114" s="152"/>
      <c r="KGG114" s="152"/>
      <c r="KGH114" s="152"/>
      <c r="KGI114" s="152"/>
      <c r="KGJ114" s="152"/>
      <c r="KGK114" s="152"/>
      <c r="KGL114" s="152"/>
      <c r="KGM114" s="152"/>
      <c r="KGN114" s="152"/>
      <c r="KGO114" s="152"/>
      <c r="KGP114" s="152"/>
      <c r="KGQ114" s="152"/>
      <c r="KGR114" s="152"/>
      <c r="KGS114" s="152"/>
      <c r="KGT114" s="152"/>
      <c r="KGU114" s="152"/>
      <c r="KGV114" s="152"/>
      <c r="KGW114" s="152"/>
      <c r="KGX114" s="152"/>
      <c r="KGY114" s="152"/>
      <c r="KGZ114" s="152"/>
      <c r="KHA114" s="152"/>
      <c r="KHB114" s="152"/>
      <c r="KHC114" s="152"/>
      <c r="KHD114" s="152"/>
      <c r="KHE114" s="152"/>
      <c r="KHF114" s="152"/>
      <c r="KHG114" s="152"/>
      <c r="KHH114" s="152"/>
      <c r="KHI114" s="152"/>
      <c r="KHJ114" s="152"/>
      <c r="KHK114" s="152"/>
      <c r="KHL114" s="152"/>
      <c r="KHM114" s="152"/>
      <c r="KHN114" s="152"/>
      <c r="KHO114" s="152"/>
      <c r="KHP114" s="152"/>
      <c r="KHQ114" s="152"/>
      <c r="KHR114" s="152"/>
      <c r="KHS114" s="152"/>
      <c r="KHT114" s="152"/>
      <c r="KHU114" s="152"/>
      <c r="KHV114" s="152"/>
      <c r="KHW114" s="152"/>
      <c r="KHX114" s="152"/>
      <c r="KHY114" s="152"/>
      <c r="KHZ114" s="152"/>
      <c r="KIA114" s="152"/>
      <c r="KIB114" s="152"/>
      <c r="KIC114" s="152"/>
      <c r="KID114" s="152"/>
      <c r="KIE114" s="152"/>
      <c r="KIF114" s="152"/>
      <c r="KIG114" s="152"/>
      <c r="KIH114" s="152"/>
      <c r="KII114" s="152"/>
      <c r="KIJ114" s="152"/>
      <c r="KIK114" s="152"/>
      <c r="KIL114" s="152"/>
      <c r="KIM114" s="152"/>
      <c r="KIN114" s="152"/>
      <c r="KIO114" s="152"/>
      <c r="KIP114" s="152"/>
      <c r="KIQ114" s="152"/>
      <c r="KIR114" s="152"/>
      <c r="KIS114" s="152"/>
      <c r="KIT114" s="152"/>
      <c r="KIU114" s="152"/>
      <c r="KIV114" s="152"/>
      <c r="KIW114" s="152"/>
      <c r="KIX114" s="152"/>
      <c r="KIY114" s="152"/>
      <c r="KIZ114" s="152"/>
      <c r="KJA114" s="152"/>
      <c r="KJB114" s="152"/>
      <c r="KJC114" s="152"/>
      <c r="KJD114" s="152"/>
      <c r="KJE114" s="152"/>
      <c r="KJF114" s="152"/>
      <c r="KJG114" s="152"/>
      <c r="KJH114" s="152"/>
      <c r="KJI114" s="152"/>
      <c r="KJJ114" s="152"/>
      <c r="KJK114" s="152"/>
      <c r="KJL114" s="152"/>
      <c r="KJM114" s="152"/>
      <c r="KJN114" s="152"/>
      <c r="KJO114" s="152"/>
      <c r="KJP114" s="152"/>
      <c r="KJQ114" s="152"/>
      <c r="KJR114" s="152"/>
      <c r="KJS114" s="152"/>
      <c r="KJT114" s="152"/>
      <c r="KJU114" s="152"/>
      <c r="KJV114" s="152"/>
      <c r="KJW114" s="152"/>
      <c r="KJX114" s="152"/>
      <c r="KJY114" s="152"/>
      <c r="KJZ114" s="152"/>
      <c r="KKA114" s="152"/>
      <c r="KKB114" s="152"/>
      <c r="KKC114" s="152"/>
      <c r="KKD114" s="152"/>
      <c r="KKE114" s="152"/>
      <c r="KKF114" s="152"/>
      <c r="KKG114" s="152"/>
      <c r="KKH114" s="152"/>
      <c r="KKI114" s="152"/>
      <c r="KKJ114" s="152"/>
      <c r="KKK114" s="152"/>
      <c r="KKL114" s="152"/>
      <c r="KKM114" s="152"/>
      <c r="KKN114" s="152"/>
      <c r="KKO114" s="152"/>
      <c r="KKP114" s="152"/>
      <c r="KKQ114" s="152"/>
      <c r="KKR114" s="152"/>
      <c r="KKS114" s="152"/>
      <c r="KKT114" s="152"/>
      <c r="KKU114" s="152"/>
      <c r="KKV114" s="152"/>
      <c r="KKW114" s="152"/>
      <c r="KKX114" s="152"/>
      <c r="KKY114" s="152"/>
      <c r="KKZ114" s="152"/>
      <c r="KLA114" s="152"/>
      <c r="KLB114" s="152"/>
      <c r="KLC114" s="152"/>
      <c r="KLD114" s="152"/>
      <c r="KLE114" s="152"/>
      <c r="KLF114" s="152"/>
      <c r="KLG114" s="152"/>
      <c r="KLH114" s="152"/>
      <c r="KLI114" s="152"/>
      <c r="KLJ114" s="152"/>
      <c r="KLK114" s="152"/>
      <c r="KLL114" s="152"/>
      <c r="KLM114" s="152"/>
      <c r="KLN114" s="152"/>
      <c r="KLO114" s="152"/>
      <c r="KLP114" s="152"/>
      <c r="KLQ114" s="152"/>
      <c r="KLR114" s="152"/>
      <c r="KLS114" s="152"/>
      <c r="KLT114" s="152"/>
      <c r="KLU114" s="152"/>
      <c r="KLV114" s="152"/>
      <c r="KLW114" s="152"/>
      <c r="KLX114" s="152"/>
      <c r="KLY114" s="152"/>
      <c r="KLZ114" s="152"/>
      <c r="KMA114" s="152"/>
      <c r="KMB114" s="152"/>
      <c r="KMC114" s="152"/>
      <c r="KMD114" s="152"/>
      <c r="KME114" s="152"/>
      <c r="KMF114" s="152"/>
      <c r="KMG114" s="152"/>
      <c r="KMH114" s="152"/>
      <c r="KMI114" s="152"/>
      <c r="KMJ114" s="152"/>
      <c r="KMK114" s="152"/>
      <c r="KML114" s="152"/>
      <c r="KMM114" s="152"/>
      <c r="KMN114" s="152"/>
      <c r="KMO114" s="152"/>
      <c r="KMP114" s="152"/>
      <c r="KMQ114" s="152"/>
      <c r="KMR114" s="152"/>
      <c r="KMS114" s="152"/>
      <c r="KMT114" s="152"/>
      <c r="KMU114" s="152"/>
      <c r="KMV114" s="152"/>
      <c r="KMW114" s="152"/>
      <c r="KMX114" s="152"/>
      <c r="KMY114" s="152"/>
      <c r="KMZ114" s="152"/>
      <c r="KNA114" s="152"/>
      <c r="KNB114" s="152"/>
      <c r="KNC114" s="152"/>
      <c r="KND114" s="152"/>
      <c r="KNE114" s="152"/>
      <c r="KNF114" s="152"/>
      <c r="KNG114" s="152"/>
      <c r="KNH114" s="152"/>
      <c r="KNI114" s="152"/>
      <c r="KNJ114" s="152"/>
      <c r="KNK114" s="152"/>
      <c r="KNL114" s="152"/>
      <c r="KNM114" s="152"/>
      <c r="KNN114" s="152"/>
      <c r="KNO114" s="152"/>
      <c r="KNP114" s="152"/>
      <c r="KNQ114" s="152"/>
      <c r="KNR114" s="152"/>
      <c r="KNS114" s="152"/>
      <c r="KNT114" s="152"/>
      <c r="KNU114" s="152"/>
      <c r="KNV114" s="152"/>
      <c r="KNW114" s="152"/>
      <c r="KNX114" s="152"/>
      <c r="KNY114" s="152"/>
      <c r="KNZ114" s="152"/>
      <c r="KOA114" s="152"/>
      <c r="KOB114" s="152"/>
      <c r="KOC114" s="152"/>
      <c r="KOD114" s="152"/>
      <c r="KOE114" s="152"/>
      <c r="KOF114" s="152"/>
      <c r="KOG114" s="152"/>
      <c r="KOH114" s="152"/>
      <c r="KOI114" s="152"/>
      <c r="KOJ114" s="152"/>
      <c r="KOK114" s="152"/>
      <c r="KOL114" s="152"/>
      <c r="KOM114" s="152"/>
      <c r="KON114" s="152"/>
      <c r="KOO114" s="152"/>
      <c r="KOP114" s="152"/>
      <c r="KOQ114" s="152"/>
      <c r="KOR114" s="152"/>
      <c r="KOS114" s="152"/>
      <c r="KOT114" s="152"/>
      <c r="KOU114" s="152"/>
      <c r="KOV114" s="152"/>
      <c r="KOW114" s="152"/>
      <c r="KOX114" s="152"/>
      <c r="KOY114" s="152"/>
      <c r="KOZ114" s="152"/>
      <c r="KPA114" s="152"/>
      <c r="KPB114" s="152"/>
      <c r="KPC114" s="152"/>
      <c r="KPD114" s="152"/>
      <c r="KPE114" s="152"/>
      <c r="KPF114" s="152"/>
      <c r="KPG114" s="152"/>
      <c r="KPH114" s="152"/>
      <c r="KPI114" s="152"/>
      <c r="KPJ114" s="152"/>
      <c r="KPK114" s="152"/>
      <c r="KPL114" s="152"/>
      <c r="KPM114" s="152"/>
      <c r="KPN114" s="152"/>
      <c r="KPO114" s="152"/>
      <c r="KPP114" s="152"/>
      <c r="KPQ114" s="152"/>
      <c r="KPR114" s="152"/>
      <c r="KPS114" s="152"/>
      <c r="KPT114" s="152"/>
      <c r="KPU114" s="152"/>
      <c r="KPV114" s="152"/>
      <c r="KPW114" s="152"/>
      <c r="KPX114" s="152"/>
      <c r="KPY114" s="152"/>
      <c r="KPZ114" s="152"/>
      <c r="KQA114" s="152"/>
      <c r="KQB114" s="152"/>
      <c r="KQC114" s="152"/>
      <c r="KQD114" s="152"/>
      <c r="KQE114" s="152"/>
      <c r="KQF114" s="152"/>
      <c r="KQG114" s="152"/>
      <c r="KQH114" s="152"/>
      <c r="KQI114" s="152"/>
      <c r="KQJ114" s="152"/>
      <c r="KQK114" s="152"/>
      <c r="KQL114" s="152"/>
      <c r="KQM114" s="152"/>
      <c r="KQN114" s="152"/>
      <c r="KQO114" s="152"/>
      <c r="KQP114" s="152"/>
      <c r="KQQ114" s="152"/>
      <c r="KQR114" s="152"/>
      <c r="KQS114" s="152"/>
      <c r="KQT114" s="152"/>
      <c r="KQU114" s="152"/>
      <c r="KQV114" s="152"/>
      <c r="KQW114" s="152"/>
      <c r="KQX114" s="152"/>
      <c r="KQY114" s="152"/>
      <c r="KQZ114" s="152"/>
      <c r="KRA114" s="152"/>
      <c r="KRB114" s="152"/>
      <c r="KRC114" s="152"/>
      <c r="KRD114" s="152"/>
      <c r="KRE114" s="152"/>
      <c r="KRF114" s="152"/>
      <c r="KRG114" s="152"/>
      <c r="KRH114" s="152"/>
      <c r="KRI114" s="152"/>
      <c r="KRJ114" s="152"/>
      <c r="KRK114" s="152"/>
      <c r="KRL114" s="152"/>
      <c r="KRM114" s="152"/>
      <c r="KRN114" s="152"/>
      <c r="KRO114" s="152"/>
      <c r="KRP114" s="152"/>
      <c r="KRQ114" s="152"/>
      <c r="KRR114" s="152"/>
      <c r="KRS114" s="152"/>
      <c r="KRT114" s="152"/>
      <c r="KRU114" s="152"/>
      <c r="KRV114" s="152"/>
      <c r="KRW114" s="152"/>
      <c r="KRX114" s="152"/>
      <c r="KRY114" s="152"/>
      <c r="KRZ114" s="152"/>
      <c r="KSA114" s="152"/>
      <c r="KSB114" s="152"/>
      <c r="KSC114" s="152"/>
      <c r="KSD114" s="152"/>
      <c r="KSE114" s="152"/>
      <c r="KSF114" s="152"/>
      <c r="KSG114" s="152"/>
      <c r="KSH114" s="152"/>
      <c r="KSI114" s="152"/>
      <c r="KSJ114" s="152"/>
      <c r="KSK114" s="152"/>
      <c r="KSL114" s="152"/>
      <c r="KSM114" s="152"/>
      <c r="KSN114" s="152"/>
      <c r="KSO114" s="152"/>
      <c r="KSP114" s="152"/>
      <c r="KSQ114" s="152"/>
      <c r="KSR114" s="152"/>
      <c r="KSS114" s="152"/>
      <c r="KST114" s="152"/>
      <c r="KSU114" s="152"/>
      <c r="KSV114" s="152"/>
      <c r="KSW114" s="152"/>
      <c r="KSX114" s="152"/>
      <c r="KSY114" s="152"/>
      <c r="KSZ114" s="152"/>
      <c r="KTA114" s="152"/>
      <c r="KTB114" s="152"/>
      <c r="KTC114" s="152"/>
      <c r="KTD114" s="152"/>
      <c r="KTE114" s="152"/>
      <c r="KTF114" s="152"/>
      <c r="KTG114" s="152"/>
      <c r="KTH114" s="152"/>
      <c r="KTI114" s="152"/>
      <c r="KTJ114" s="152"/>
      <c r="KTK114" s="152"/>
      <c r="KTL114" s="152"/>
      <c r="KTM114" s="152"/>
      <c r="KTN114" s="152"/>
      <c r="KTO114" s="152"/>
      <c r="KTP114" s="152"/>
      <c r="KTQ114" s="152"/>
      <c r="KTR114" s="152"/>
      <c r="KTS114" s="152"/>
      <c r="KTT114" s="152"/>
      <c r="KTU114" s="152"/>
      <c r="KTV114" s="152"/>
      <c r="KTW114" s="152"/>
      <c r="KTX114" s="152"/>
      <c r="KTY114" s="152"/>
      <c r="KTZ114" s="152"/>
      <c r="KUA114" s="152"/>
      <c r="KUB114" s="152"/>
      <c r="KUC114" s="152"/>
      <c r="KUD114" s="152"/>
      <c r="KUE114" s="152"/>
      <c r="KUF114" s="152"/>
      <c r="KUG114" s="152"/>
      <c r="KUH114" s="152"/>
      <c r="KUI114" s="152"/>
      <c r="KUJ114" s="152"/>
      <c r="KUK114" s="152"/>
      <c r="KUL114" s="152"/>
      <c r="KUM114" s="152"/>
      <c r="KUN114" s="152"/>
      <c r="KUO114" s="152"/>
      <c r="KUP114" s="152"/>
      <c r="KUQ114" s="152"/>
      <c r="KUR114" s="152"/>
      <c r="KUS114" s="152"/>
      <c r="KUT114" s="152"/>
      <c r="KUU114" s="152"/>
      <c r="KUV114" s="152"/>
      <c r="KUW114" s="152"/>
      <c r="KUX114" s="152"/>
      <c r="KUY114" s="152"/>
      <c r="KUZ114" s="152"/>
      <c r="KVA114" s="152"/>
      <c r="KVB114" s="152"/>
      <c r="KVC114" s="152"/>
      <c r="KVD114" s="152"/>
      <c r="KVE114" s="152"/>
      <c r="KVF114" s="152"/>
      <c r="KVG114" s="152"/>
      <c r="KVH114" s="152"/>
      <c r="KVI114" s="152"/>
      <c r="KVJ114" s="152"/>
      <c r="KVK114" s="152"/>
      <c r="KVL114" s="152"/>
      <c r="KVM114" s="152"/>
      <c r="KVN114" s="152"/>
      <c r="KVO114" s="152"/>
      <c r="KVP114" s="152"/>
      <c r="KVQ114" s="152"/>
      <c r="KVR114" s="152"/>
      <c r="KVS114" s="152"/>
      <c r="KVT114" s="152"/>
      <c r="KVU114" s="152"/>
      <c r="KVV114" s="152"/>
      <c r="KVW114" s="152"/>
      <c r="KVX114" s="152"/>
      <c r="KVY114" s="152"/>
      <c r="KVZ114" s="152"/>
      <c r="KWA114" s="152"/>
      <c r="KWB114" s="152"/>
      <c r="KWC114" s="152"/>
      <c r="KWD114" s="152"/>
      <c r="KWE114" s="152"/>
      <c r="KWF114" s="152"/>
      <c r="KWG114" s="152"/>
      <c r="KWH114" s="152"/>
      <c r="KWI114" s="152"/>
      <c r="KWJ114" s="152"/>
      <c r="KWK114" s="152"/>
      <c r="KWL114" s="152"/>
      <c r="KWM114" s="152"/>
      <c r="KWN114" s="152"/>
      <c r="KWO114" s="152"/>
      <c r="KWP114" s="152"/>
      <c r="KWQ114" s="152"/>
      <c r="KWR114" s="152"/>
      <c r="KWS114" s="152"/>
      <c r="KWT114" s="152"/>
      <c r="KWU114" s="152"/>
      <c r="KWV114" s="152"/>
      <c r="KWW114" s="152"/>
      <c r="KWX114" s="152"/>
      <c r="KWY114" s="152"/>
      <c r="KWZ114" s="152"/>
      <c r="KXA114" s="152"/>
      <c r="KXB114" s="152"/>
      <c r="KXC114" s="152"/>
      <c r="KXD114" s="152"/>
      <c r="KXE114" s="152"/>
      <c r="KXF114" s="152"/>
      <c r="KXG114" s="152"/>
      <c r="KXH114" s="152"/>
      <c r="KXI114" s="152"/>
      <c r="KXJ114" s="152"/>
      <c r="KXK114" s="152"/>
      <c r="KXL114" s="152"/>
      <c r="KXM114" s="152"/>
      <c r="KXN114" s="152"/>
      <c r="KXO114" s="152"/>
      <c r="KXP114" s="152"/>
      <c r="KXQ114" s="152"/>
      <c r="KXR114" s="152"/>
      <c r="KXS114" s="152"/>
      <c r="KXT114" s="152"/>
      <c r="KXU114" s="152"/>
      <c r="KXV114" s="152"/>
      <c r="KXW114" s="152"/>
      <c r="KXX114" s="152"/>
      <c r="KXY114" s="152"/>
      <c r="KXZ114" s="152"/>
      <c r="KYA114" s="152"/>
      <c r="KYB114" s="152"/>
      <c r="KYC114" s="152"/>
      <c r="KYD114" s="152"/>
      <c r="KYE114" s="152"/>
      <c r="KYF114" s="152"/>
      <c r="KYG114" s="152"/>
      <c r="KYH114" s="152"/>
      <c r="KYI114" s="152"/>
      <c r="KYJ114" s="152"/>
      <c r="KYK114" s="152"/>
      <c r="KYL114" s="152"/>
      <c r="KYM114" s="152"/>
      <c r="KYN114" s="152"/>
      <c r="KYO114" s="152"/>
      <c r="KYP114" s="152"/>
      <c r="KYQ114" s="152"/>
      <c r="KYR114" s="152"/>
      <c r="KYS114" s="152"/>
      <c r="KYT114" s="152"/>
      <c r="KYU114" s="152"/>
      <c r="KYV114" s="152"/>
      <c r="KYW114" s="152"/>
      <c r="KYX114" s="152"/>
      <c r="KYY114" s="152"/>
      <c r="KYZ114" s="152"/>
      <c r="KZA114" s="152"/>
      <c r="KZB114" s="152"/>
      <c r="KZC114" s="152"/>
      <c r="KZD114" s="152"/>
      <c r="KZE114" s="152"/>
      <c r="KZF114" s="152"/>
      <c r="KZG114" s="152"/>
      <c r="KZH114" s="152"/>
      <c r="KZI114" s="152"/>
      <c r="KZJ114" s="152"/>
      <c r="KZK114" s="152"/>
      <c r="KZL114" s="152"/>
      <c r="KZM114" s="152"/>
      <c r="KZN114" s="152"/>
      <c r="KZO114" s="152"/>
      <c r="KZP114" s="152"/>
      <c r="KZQ114" s="152"/>
      <c r="KZR114" s="152"/>
      <c r="KZS114" s="152"/>
      <c r="KZT114" s="152"/>
      <c r="KZU114" s="152"/>
      <c r="KZV114" s="152"/>
      <c r="KZW114" s="152"/>
      <c r="KZX114" s="152"/>
      <c r="KZY114" s="152"/>
      <c r="KZZ114" s="152"/>
      <c r="LAA114" s="152"/>
      <c r="LAB114" s="152"/>
      <c r="LAC114" s="152"/>
      <c r="LAD114" s="152"/>
      <c r="LAE114" s="152"/>
      <c r="LAF114" s="152"/>
      <c r="LAG114" s="152"/>
      <c r="LAH114" s="152"/>
      <c r="LAI114" s="152"/>
      <c r="LAJ114" s="152"/>
      <c r="LAK114" s="152"/>
      <c r="LAL114" s="152"/>
      <c r="LAM114" s="152"/>
      <c r="LAN114" s="152"/>
      <c r="LAO114" s="152"/>
      <c r="LAP114" s="152"/>
      <c r="LAQ114" s="152"/>
      <c r="LAR114" s="152"/>
      <c r="LAS114" s="152"/>
      <c r="LAT114" s="152"/>
      <c r="LAU114" s="152"/>
      <c r="LAV114" s="152"/>
      <c r="LAW114" s="152"/>
      <c r="LAX114" s="152"/>
      <c r="LAY114" s="152"/>
      <c r="LAZ114" s="152"/>
      <c r="LBA114" s="152"/>
      <c r="LBB114" s="152"/>
      <c r="LBC114" s="152"/>
      <c r="LBD114" s="152"/>
      <c r="LBE114" s="152"/>
      <c r="LBF114" s="152"/>
      <c r="LBG114" s="152"/>
      <c r="LBH114" s="152"/>
      <c r="LBI114" s="152"/>
      <c r="LBJ114" s="152"/>
      <c r="LBK114" s="152"/>
      <c r="LBL114" s="152"/>
      <c r="LBM114" s="152"/>
      <c r="LBN114" s="152"/>
      <c r="LBO114" s="152"/>
      <c r="LBP114" s="152"/>
      <c r="LBQ114" s="152"/>
      <c r="LBR114" s="152"/>
      <c r="LBS114" s="152"/>
      <c r="LBT114" s="152"/>
      <c r="LBU114" s="152"/>
      <c r="LBV114" s="152"/>
      <c r="LBW114" s="152"/>
      <c r="LBX114" s="152"/>
      <c r="LBY114" s="152"/>
      <c r="LBZ114" s="152"/>
      <c r="LCA114" s="152"/>
      <c r="LCB114" s="152"/>
      <c r="LCC114" s="152"/>
      <c r="LCD114" s="152"/>
      <c r="LCE114" s="152"/>
      <c r="LCF114" s="152"/>
      <c r="LCG114" s="152"/>
      <c r="LCH114" s="152"/>
      <c r="LCI114" s="152"/>
      <c r="LCJ114" s="152"/>
      <c r="LCK114" s="152"/>
      <c r="LCL114" s="152"/>
      <c r="LCM114" s="152"/>
      <c r="LCN114" s="152"/>
      <c r="LCO114" s="152"/>
      <c r="LCP114" s="152"/>
      <c r="LCQ114" s="152"/>
      <c r="LCR114" s="152"/>
      <c r="LCS114" s="152"/>
      <c r="LCT114" s="152"/>
      <c r="LCU114" s="152"/>
      <c r="LCV114" s="152"/>
      <c r="LCW114" s="152"/>
      <c r="LCX114" s="152"/>
      <c r="LCY114" s="152"/>
      <c r="LCZ114" s="152"/>
      <c r="LDA114" s="152"/>
      <c r="LDB114" s="152"/>
      <c r="LDC114" s="152"/>
      <c r="LDD114" s="152"/>
      <c r="LDE114" s="152"/>
      <c r="LDF114" s="152"/>
      <c r="LDG114" s="152"/>
      <c r="LDH114" s="152"/>
      <c r="LDI114" s="152"/>
      <c r="LDJ114" s="152"/>
      <c r="LDK114" s="152"/>
      <c r="LDL114" s="152"/>
      <c r="LDM114" s="152"/>
      <c r="LDN114" s="152"/>
      <c r="LDO114" s="152"/>
      <c r="LDP114" s="152"/>
      <c r="LDQ114" s="152"/>
      <c r="LDR114" s="152"/>
      <c r="LDS114" s="152"/>
      <c r="LDT114" s="152"/>
      <c r="LDU114" s="152"/>
      <c r="LDV114" s="152"/>
      <c r="LDW114" s="152"/>
      <c r="LDX114" s="152"/>
      <c r="LDY114" s="152"/>
      <c r="LDZ114" s="152"/>
      <c r="LEA114" s="152"/>
      <c r="LEB114" s="152"/>
      <c r="LEC114" s="152"/>
      <c r="LED114" s="152"/>
      <c r="LEE114" s="152"/>
      <c r="LEF114" s="152"/>
      <c r="LEG114" s="152"/>
      <c r="LEH114" s="152"/>
      <c r="LEI114" s="152"/>
      <c r="LEJ114" s="152"/>
      <c r="LEK114" s="152"/>
      <c r="LEL114" s="152"/>
      <c r="LEM114" s="152"/>
      <c r="LEN114" s="152"/>
      <c r="LEO114" s="152"/>
      <c r="LEP114" s="152"/>
      <c r="LEQ114" s="152"/>
      <c r="LER114" s="152"/>
      <c r="LES114" s="152"/>
      <c r="LET114" s="152"/>
      <c r="LEU114" s="152"/>
      <c r="LEV114" s="152"/>
      <c r="LEW114" s="152"/>
      <c r="LEX114" s="152"/>
      <c r="LEY114" s="152"/>
      <c r="LEZ114" s="152"/>
      <c r="LFA114" s="152"/>
      <c r="LFB114" s="152"/>
      <c r="LFC114" s="152"/>
      <c r="LFD114" s="152"/>
      <c r="LFE114" s="152"/>
      <c r="LFF114" s="152"/>
      <c r="LFG114" s="152"/>
      <c r="LFH114" s="152"/>
      <c r="LFI114" s="152"/>
      <c r="LFJ114" s="152"/>
      <c r="LFK114" s="152"/>
      <c r="LFL114" s="152"/>
      <c r="LFM114" s="152"/>
      <c r="LFN114" s="152"/>
      <c r="LFO114" s="152"/>
      <c r="LFP114" s="152"/>
      <c r="LFQ114" s="152"/>
      <c r="LFR114" s="152"/>
      <c r="LFS114" s="152"/>
      <c r="LFT114" s="152"/>
      <c r="LFU114" s="152"/>
      <c r="LFV114" s="152"/>
      <c r="LFW114" s="152"/>
      <c r="LFX114" s="152"/>
      <c r="LFY114" s="152"/>
      <c r="LFZ114" s="152"/>
      <c r="LGA114" s="152"/>
      <c r="LGB114" s="152"/>
      <c r="LGC114" s="152"/>
      <c r="LGD114" s="152"/>
      <c r="LGE114" s="152"/>
      <c r="LGF114" s="152"/>
      <c r="LGG114" s="152"/>
      <c r="LGH114" s="152"/>
      <c r="LGI114" s="152"/>
      <c r="LGJ114" s="152"/>
      <c r="LGK114" s="152"/>
      <c r="LGL114" s="152"/>
      <c r="LGM114" s="152"/>
      <c r="LGN114" s="152"/>
      <c r="LGO114" s="152"/>
      <c r="LGP114" s="152"/>
      <c r="LGQ114" s="152"/>
      <c r="LGR114" s="152"/>
      <c r="LGS114" s="152"/>
      <c r="LGT114" s="152"/>
      <c r="LGU114" s="152"/>
      <c r="LGV114" s="152"/>
      <c r="LGW114" s="152"/>
      <c r="LGX114" s="152"/>
      <c r="LGY114" s="152"/>
      <c r="LGZ114" s="152"/>
      <c r="LHA114" s="152"/>
      <c r="LHB114" s="152"/>
      <c r="LHC114" s="152"/>
      <c r="LHD114" s="152"/>
      <c r="LHE114" s="152"/>
      <c r="LHF114" s="152"/>
      <c r="LHG114" s="152"/>
      <c r="LHH114" s="152"/>
      <c r="LHI114" s="152"/>
      <c r="LHJ114" s="152"/>
      <c r="LHK114" s="152"/>
      <c r="LHL114" s="152"/>
      <c r="LHM114" s="152"/>
      <c r="LHN114" s="152"/>
      <c r="LHO114" s="152"/>
      <c r="LHP114" s="152"/>
      <c r="LHQ114" s="152"/>
      <c r="LHR114" s="152"/>
      <c r="LHS114" s="152"/>
      <c r="LHT114" s="152"/>
      <c r="LHU114" s="152"/>
      <c r="LHV114" s="152"/>
      <c r="LHW114" s="152"/>
      <c r="LHX114" s="152"/>
      <c r="LHY114" s="152"/>
      <c r="LHZ114" s="152"/>
      <c r="LIA114" s="152"/>
      <c r="LIB114" s="152"/>
      <c r="LIC114" s="152"/>
      <c r="LID114" s="152"/>
      <c r="LIE114" s="152"/>
      <c r="LIF114" s="152"/>
      <c r="LIG114" s="152"/>
      <c r="LIH114" s="152"/>
      <c r="LII114" s="152"/>
      <c r="LIJ114" s="152"/>
      <c r="LIK114" s="152"/>
      <c r="LIL114" s="152"/>
      <c r="LIM114" s="152"/>
      <c r="LIN114" s="152"/>
      <c r="LIO114" s="152"/>
      <c r="LIP114" s="152"/>
      <c r="LIQ114" s="152"/>
      <c r="LIR114" s="152"/>
      <c r="LIS114" s="152"/>
      <c r="LIT114" s="152"/>
      <c r="LIU114" s="152"/>
      <c r="LIV114" s="152"/>
      <c r="LIW114" s="152"/>
      <c r="LIX114" s="152"/>
      <c r="LIY114" s="152"/>
      <c r="LIZ114" s="152"/>
      <c r="LJA114" s="152"/>
      <c r="LJB114" s="152"/>
      <c r="LJC114" s="152"/>
      <c r="LJD114" s="152"/>
      <c r="LJE114" s="152"/>
      <c r="LJF114" s="152"/>
      <c r="LJG114" s="152"/>
      <c r="LJH114" s="152"/>
      <c r="LJI114" s="152"/>
      <c r="LJJ114" s="152"/>
      <c r="LJK114" s="152"/>
      <c r="LJL114" s="152"/>
      <c r="LJM114" s="152"/>
      <c r="LJN114" s="152"/>
      <c r="LJO114" s="152"/>
      <c r="LJP114" s="152"/>
      <c r="LJQ114" s="152"/>
      <c r="LJR114" s="152"/>
      <c r="LJS114" s="152"/>
      <c r="LJT114" s="152"/>
      <c r="LJU114" s="152"/>
      <c r="LJV114" s="152"/>
      <c r="LJW114" s="152"/>
      <c r="LJX114" s="152"/>
      <c r="LJY114" s="152"/>
      <c r="LJZ114" s="152"/>
      <c r="LKA114" s="152"/>
      <c r="LKB114" s="152"/>
      <c r="LKC114" s="152"/>
      <c r="LKD114" s="152"/>
      <c r="LKE114" s="152"/>
      <c r="LKF114" s="152"/>
      <c r="LKG114" s="152"/>
      <c r="LKH114" s="152"/>
      <c r="LKI114" s="152"/>
      <c r="LKJ114" s="152"/>
      <c r="LKK114" s="152"/>
      <c r="LKL114" s="152"/>
      <c r="LKM114" s="152"/>
      <c r="LKN114" s="152"/>
      <c r="LKO114" s="152"/>
      <c r="LKP114" s="152"/>
      <c r="LKQ114" s="152"/>
      <c r="LKR114" s="152"/>
      <c r="LKS114" s="152"/>
      <c r="LKT114" s="152"/>
      <c r="LKU114" s="152"/>
      <c r="LKV114" s="152"/>
      <c r="LKW114" s="152"/>
      <c r="LKX114" s="152"/>
      <c r="LKY114" s="152"/>
      <c r="LKZ114" s="152"/>
      <c r="LLA114" s="152"/>
      <c r="LLB114" s="152"/>
      <c r="LLC114" s="152"/>
      <c r="LLD114" s="152"/>
      <c r="LLE114" s="152"/>
      <c r="LLF114" s="152"/>
      <c r="LLG114" s="152"/>
      <c r="LLH114" s="152"/>
      <c r="LLI114" s="152"/>
      <c r="LLJ114" s="152"/>
      <c r="LLK114" s="152"/>
      <c r="LLL114" s="152"/>
      <c r="LLM114" s="152"/>
      <c r="LLN114" s="152"/>
      <c r="LLO114" s="152"/>
      <c r="LLP114" s="152"/>
      <c r="LLQ114" s="152"/>
      <c r="LLR114" s="152"/>
      <c r="LLS114" s="152"/>
      <c r="LLT114" s="152"/>
      <c r="LLU114" s="152"/>
      <c r="LLV114" s="152"/>
      <c r="LLW114" s="152"/>
      <c r="LLX114" s="152"/>
      <c r="LLY114" s="152"/>
      <c r="LLZ114" s="152"/>
      <c r="LMA114" s="152"/>
      <c r="LMB114" s="152"/>
      <c r="LMC114" s="152"/>
      <c r="LMD114" s="152"/>
      <c r="LME114" s="152"/>
      <c r="LMF114" s="152"/>
      <c r="LMG114" s="152"/>
      <c r="LMH114" s="152"/>
      <c r="LMI114" s="152"/>
      <c r="LMJ114" s="152"/>
      <c r="LMK114" s="152"/>
      <c r="LML114" s="152"/>
      <c r="LMM114" s="152"/>
      <c r="LMN114" s="152"/>
      <c r="LMO114" s="152"/>
      <c r="LMP114" s="152"/>
      <c r="LMQ114" s="152"/>
      <c r="LMR114" s="152"/>
      <c r="LMS114" s="152"/>
      <c r="LMT114" s="152"/>
      <c r="LMU114" s="152"/>
      <c r="LMV114" s="152"/>
      <c r="LMW114" s="152"/>
      <c r="LMX114" s="152"/>
      <c r="LMY114" s="152"/>
      <c r="LMZ114" s="152"/>
      <c r="LNA114" s="152"/>
      <c r="LNB114" s="152"/>
      <c r="LNC114" s="152"/>
      <c r="LND114" s="152"/>
      <c r="LNE114" s="152"/>
      <c r="LNF114" s="152"/>
      <c r="LNG114" s="152"/>
      <c r="LNH114" s="152"/>
      <c r="LNI114" s="152"/>
      <c r="LNJ114" s="152"/>
      <c r="LNK114" s="152"/>
      <c r="LNL114" s="152"/>
      <c r="LNM114" s="152"/>
      <c r="LNN114" s="152"/>
      <c r="LNO114" s="152"/>
      <c r="LNP114" s="152"/>
      <c r="LNQ114" s="152"/>
      <c r="LNR114" s="152"/>
      <c r="LNS114" s="152"/>
      <c r="LNT114" s="152"/>
      <c r="LNU114" s="152"/>
      <c r="LNV114" s="152"/>
      <c r="LNW114" s="152"/>
      <c r="LNX114" s="152"/>
      <c r="LNY114" s="152"/>
      <c r="LNZ114" s="152"/>
      <c r="LOA114" s="152"/>
      <c r="LOB114" s="152"/>
      <c r="LOC114" s="152"/>
      <c r="LOD114" s="152"/>
      <c r="LOE114" s="152"/>
      <c r="LOF114" s="152"/>
      <c r="LOG114" s="152"/>
      <c r="LOH114" s="152"/>
      <c r="LOI114" s="152"/>
      <c r="LOJ114" s="152"/>
      <c r="LOK114" s="152"/>
      <c r="LOL114" s="152"/>
      <c r="LOM114" s="152"/>
      <c r="LON114" s="152"/>
      <c r="LOO114" s="152"/>
      <c r="LOP114" s="152"/>
      <c r="LOQ114" s="152"/>
      <c r="LOR114" s="152"/>
      <c r="LOS114" s="152"/>
      <c r="LOT114" s="152"/>
      <c r="LOU114" s="152"/>
      <c r="LOV114" s="152"/>
      <c r="LOW114" s="152"/>
      <c r="LOX114" s="152"/>
      <c r="LOY114" s="152"/>
      <c r="LOZ114" s="152"/>
      <c r="LPA114" s="152"/>
      <c r="LPB114" s="152"/>
      <c r="LPC114" s="152"/>
      <c r="LPD114" s="152"/>
      <c r="LPE114" s="152"/>
      <c r="LPF114" s="152"/>
      <c r="LPG114" s="152"/>
      <c r="LPH114" s="152"/>
      <c r="LPI114" s="152"/>
      <c r="LPJ114" s="152"/>
      <c r="LPK114" s="152"/>
      <c r="LPL114" s="152"/>
      <c r="LPM114" s="152"/>
      <c r="LPN114" s="152"/>
      <c r="LPO114" s="152"/>
      <c r="LPP114" s="152"/>
      <c r="LPQ114" s="152"/>
      <c r="LPR114" s="152"/>
      <c r="LPS114" s="152"/>
      <c r="LPT114" s="152"/>
      <c r="LPU114" s="152"/>
      <c r="LPV114" s="152"/>
      <c r="LPW114" s="152"/>
      <c r="LPX114" s="152"/>
      <c r="LPY114" s="152"/>
      <c r="LPZ114" s="152"/>
      <c r="LQA114" s="152"/>
      <c r="LQB114" s="152"/>
      <c r="LQC114" s="152"/>
      <c r="LQD114" s="152"/>
      <c r="LQE114" s="152"/>
      <c r="LQF114" s="152"/>
      <c r="LQG114" s="152"/>
      <c r="LQH114" s="152"/>
      <c r="LQI114" s="152"/>
      <c r="LQJ114" s="152"/>
      <c r="LQK114" s="152"/>
      <c r="LQL114" s="152"/>
      <c r="LQM114" s="152"/>
      <c r="LQN114" s="152"/>
      <c r="LQO114" s="152"/>
      <c r="LQP114" s="152"/>
      <c r="LQQ114" s="152"/>
      <c r="LQR114" s="152"/>
      <c r="LQS114" s="152"/>
      <c r="LQT114" s="152"/>
      <c r="LQU114" s="152"/>
      <c r="LQV114" s="152"/>
      <c r="LQW114" s="152"/>
      <c r="LQX114" s="152"/>
      <c r="LQY114" s="152"/>
      <c r="LQZ114" s="152"/>
      <c r="LRA114" s="152"/>
      <c r="LRB114" s="152"/>
      <c r="LRC114" s="152"/>
      <c r="LRD114" s="152"/>
      <c r="LRE114" s="152"/>
      <c r="LRF114" s="152"/>
      <c r="LRG114" s="152"/>
      <c r="LRH114" s="152"/>
      <c r="LRI114" s="152"/>
      <c r="LRJ114" s="152"/>
      <c r="LRK114" s="152"/>
      <c r="LRL114" s="152"/>
      <c r="LRM114" s="152"/>
      <c r="LRN114" s="152"/>
      <c r="LRO114" s="152"/>
      <c r="LRP114" s="152"/>
      <c r="LRQ114" s="152"/>
      <c r="LRR114" s="152"/>
      <c r="LRS114" s="152"/>
      <c r="LRT114" s="152"/>
      <c r="LRU114" s="152"/>
      <c r="LRV114" s="152"/>
      <c r="LRW114" s="152"/>
      <c r="LRX114" s="152"/>
      <c r="LRY114" s="152"/>
      <c r="LRZ114" s="152"/>
      <c r="LSA114" s="152"/>
      <c r="LSB114" s="152"/>
      <c r="LSC114" s="152"/>
      <c r="LSD114" s="152"/>
      <c r="LSE114" s="152"/>
      <c r="LSF114" s="152"/>
      <c r="LSG114" s="152"/>
      <c r="LSH114" s="152"/>
      <c r="LSI114" s="152"/>
      <c r="LSJ114" s="152"/>
      <c r="LSK114" s="152"/>
      <c r="LSL114" s="152"/>
      <c r="LSM114" s="152"/>
      <c r="LSN114" s="152"/>
      <c r="LSO114" s="152"/>
      <c r="LSP114" s="152"/>
      <c r="LSQ114" s="152"/>
      <c r="LSR114" s="152"/>
      <c r="LSS114" s="152"/>
      <c r="LST114" s="152"/>
      <c r="LSU114" s="152"/>
      <c r="LSV114" s="152"/>
      <c r="LSW114" s="152"/>
      <c r="LSX114" s="152"/>
      <c r="LSY114" s="152"/>
      <c r="LSZ114" s="152"/>
      <c r="LTA114" s="152"/>
      <c r="LTB114" s="152"/>
      <c r="LTC114" s="152"/>
      <c r="LTD114" s="152"/>
      <c r="LTE114" s="152"/>
      <c r="LTF114" s="152"/>
      <c r="LTG114" s="152"/>
      <c r="LTH114" s="152"/>
      <c r="LTI114" s="152"/>
      <c r="LTJ114" s="152"/>
      <c r="LTK114" s="152"/>
      <c r="LTL114" s="152"/>
      <c r="LTM114" s="152"/>
      <c r="LTN114" s="152"/>
      <c r="LTO114" s="152"/>
      <c r="LTP114" s="152"/>
      <c r="LTQ114" s="152"/>
      <c r="LTR114" s="152"/>
      <c r="LTS114" s="152"/>
      <c r="LTT114" s="152"/>
      <c r="LTU114" s="152"/>
      <c r="LTV114" s="152"/>
      <c r="LTW114" s="152"/>
      <c r="LTX114" s="152"/>
      <c r="LTY114" s="152"/>
      <c r="LTZ114" s="152"/>
      <c r="LUA114" s="152"/>
      <c r="LUB114" s="152"/>
      <c r="LUC114" s="152"/>
      <c r="LUD114" s="152"/>
      <c r="LUE114" s="152"/>
      <c r="LUF114" s="152"/>
      <c r="LUG114" s="152"/>
      <c r="LUH114" s="152"/>
      <c r="LUI114" s="152"/>
      <c r="LUJ114" s="152"/>
      <c r="LUK114" s="152"/>
      <c r="LUL114" s="152"/>
      <c r="LUM114" s="152"/>
      <c r="LUN114" s="152"/>
      <c r="LUO114" s="152"/>
      <c r="LUP114" s="152"/>
      <c r="LUQ114" s="152"/>
      <c r="LUR114" s="152"/>
      <c r="LUS114" s="152"/>
      <c r="LUT114" s="152"/>
      <c r="LUU114" s="152"/>
      <c r="LUV114" s="152"/>
      <c r="LUW114" s="152"/>
      <c r="LUX114" s="152"/>
      <c r="LUY114" s="152"/>
      <c r="LUZ114" s="152"/>
      <c r="LVA114" s="152"/>
      <c r="LVB114" s="152"/>
      <c r="LVC114" s="152"/>
      <c r="LVD114" s="152"/>
      <c r="LVE114" s="152"/>
      <c r="LVF114" s="152"/>
      <c r="LVG114" s="152"/>
      <c r="LVH114" s="152"/>
      <c r="LVI114" s="152"/>
      <c r="LVJ114" s="152"/>
      <c r="LVK114" s="152"/>
      <c r="LVL114" s="152"/>
      <c r="LVM114" s="152"/>
      <c r="LVN114" s="152"/>
      <c r="LVO114" s="152"/>
      <c r="LVP114" s="152"/>
      <c r="LVQ114" s="152"/>
      <c r="LVR114" s="152"/>
      <c r="LVS114" s="152"/>
      <c r="LVT114" s="152"/>
      <c r="LVU114" s="152"/>
      <c r="LVV114" s="152"/>
      <c r="LVW114" s="152"/>
      <c r="LVX114" s="152"/>
      <c r="LVY114" s="152"/>
      <c r="LVZ114" s="152"/>
      <c r="LWA114" s="152"/>
      <c r="LWB114" s="152"/>
      <c r="LWC114" s="152"/>
      <c r="LWD114" s="152"/>
      <c r="LWE114" s="152"/>
      <c r="LWF114" s="152"/>
      <c r="LWG114" s="152"/>
      <c r="LWH114" s="152"/>
      <c r="LWI114" s="152"/>
      <c r="LWJ114" s="152"/>
      <c r="LWK114" s="152"/>
      <c r="LWL114" s="152"/>
      <c r="LWM114" s="152"/>
      <c r="LWN114" s="152"/>
      <c r="LWO114" s="152"/>
      <c r="LWP114" s="152"/>
      <c r="LWQ114" s="152"/>
      <c r="LWR114" s="152"/>
      <c r="LWS114" s="152"/>
      <c r="LWT114" s="152"/>
      <c r="LWU114" s="152"/>
      <c r="LWV114" s="152"/>
      <c r="LWW114" s="152"/>
      <c r="LWX114" s="152"/>
      <c r="LWY114" s="152"/>
      <c r="LWZ114" s="152"/>
      <c r="LXA114" s="152"/>
      <c r="LXB114" s="152"/>
      <c r="LXC114" s="152"/>
      <c r="LXD114" s="152"/>
      <c r="LXE114" s="152"/>
      <c r="LXF114" s="152"/>
      <c r="LXG114" s="152"/>
      <c r="LXH114" s="152"/>
      <c r="LXI114" s="152"/>
      <c r="LXJ114" s="152"/>
      <c r="LXK114" s="152"/>
      <c r="LXL114" s="152"/>
      <c r="LXM114" s="152"/>
      <c r="LXN114" s="152"/>
      <c r="LXO114" s="152"/>
      <c r="LXP114" s="152"/>
      <c r="LXQ114" s="152"/>
      <c r="LXR114" s="152"/>
      <c r="LXS114" s="152"/>
      <c r="LXT114" s="152"/>
      <c r="LXU114" s="152"/>
      <c r="LXV114" s="152"/>
      <c r="LXW114" s="152"/>
      <c r="LXX114" s="152"/>
      <c r="LXY114" s="152"/>
      <c r="LXZ114" s="152"/>
      <c r="LYA114" s="152"/>
      <c r="LYB114" s="152"/>
      <c r="LYC114" s="152"/>
      <c r="LYD114" s="152"/>
      <c r="LYE114" s="152"/>
      <c r="LYF114" s="152"/>
      <c r="LYG114" s="152"/>
      <c r="LYH114" s="152"/>
      <c r="LYI114" s="152"/>
      <c r="LYJ114" s="152"/>
      <c r="LYK114" s="152"/>
      <c r="LYL114" s="152"/>
      <c r="LYM114" s="152"/>
      <c r="LYN114" s="152"/>
      <c r="LYO114" s="152"/>
      <c r="LYP114" s="152"/>
      <c r="LYQ114" s="152"/>
      <c r="LYR114" s="152"/>
      <c r="LYS114" s="152"/>
      <c r="LYT114" s="152"/>
      <c r="LYU114" s="152"/>
      <c r="LYV114" s="152"/>
      <c r="LYW114" s="152"/>
      <c r="LYX114" s="152"/>
      <c r="LYY114" s="152"/>
      <c r="LYZ114" s="152"/>
      <c r="LZA114" s="152"/>
      <c r="LZB114" s="152"/>
      <c r="LZC114" s="152"/>
      <c r="LZD114" s="152"/>
      <c r="LZE114" s="152"/>
      <c r="LZF114" s="152"/>
      <c r="LZG114" s="152"/>
      <c r="LZH114" s="152"/>
      <c r="LZI114" s="152"/>
      <c r="LZJ114" s="152"/>
      <c r="LZK114" s="152"/>
      <c r="LZL114" s="152"/>
      <c r="LZM114" s="152"/>
      <c r="LZN114" s="152"/>
      <c r="LZO114" s="152"/>
      <c r="LZP114" s="152"/>
      <c r="LZQ114" s="152"/>
      <c r="LZR114" s="152"/>
      <c r="LZS114" s="152"/>
      <c r="LZT114" s="152"/>
      <c r="LZU114" s="152"/>
      <c r="LZV114" s="152"/>
      <c r="LZW114" s="152"/>
      <c r="LZX114" s="152"/>
      <c r="LZY114" s="152"/>
      <c r="LZZ114" s="152"/>
      <c r="MAA114" s="152"/>
      <c r="MAB114" s="152"/>
      <c r="MAC114" s="152"/>
      <c r="MAD114" s="152"/>
      <c r="MAE114" s="152"/>
      <c r="MAF114" s="152"/>
      <c r="MAG114" s="152"/>
      <c r="MAH114" s="152"/>
      <c r="MAI114" s="152"/>
      <c r="MAJ114" s="152"/>
      <c r="MAK114" s="152"/>
      <c r="MAL114" s="152"/>
      <c r="MAM114" s="152"/>
      <c r="MAN114" s="152"/>
      <c r="MAO114" s="152"/>
      <c r="MAP114" s="152"/>
      <c r="MAQ114" s="152"/>
      <c r="MAR114" s="152"/>
      <c r="MAS114" s="152"/>
      <c r="MAT114" s="152"/>
      <c r="MAU114" s="152"/>
      <c r="MAV114" s="152"/>
      <c r="MAW114" s="152"/>
      <c r="MAX114" s="152"/>
      <c r="MAY114" s="152"/>
      <c r="MAZ114" s="152"/>
      <c r="MBA114" s="152"/>
      <c r="MBB114" s="152"/>
      <c r="MBC114" s="152"/>
      <c r="MBD114" s="152"/>
      <c r="MBE114" s="152"/>
      <c r="MBF114" s="152"/>
      <c r="MBG114" s="152"/>
      <c r="MBH114" s="152"/>
      <c r="MBI114" s="152"/>
      <c r="MBJ114" s="152"/>
      <c r="MBK114" s="152"/>
      <c r="MBL114" s="152"/>
      <c r="MBM114" s="152"/>
      <c r="MBN114" s="152"/>
      <c r="MBO114" s="152"/>
      <c r="MBP114" s="152"/>
      <c r="MBQ114" s="152"/>
      <c r="MBR114" s="152"/>
      <c r="MBS114" s="152"/>
      <c r="MBT114" s="152"/>
      <c r="MBU114" s="152"/>
      <c r="MBV114" s="152"/>
      <c r="MBW114" s="152"/>
      <c r="MBX114" s="152"/>
      <c r="MBY114" s="152"/>
      <c r="MBZ114" s="152"/>
      <c r="MCA114" s="152"/>
      <c r="MCB114" s="152"/>
      <c r="MCC114" s="152"/>
      <c r="MCD114" s="152"/>
      <c r="MCE114" s="152"/>
      <c r="MCF114" s="152"/>
      <c r="MCG114" s="152"/>
      <c r="MCH114" s="152"/>
      <c r="MCI114" s="152"/>
      <c r="MCJ114" s="152"/>
      <c r="MCK114" s="152"/>
      <c r="MCL114" s="152"/>
      <c r="MCM114" s="152"/>
      <c r="MCN114" s="152"/>
      <c r="MCO114" s="152"/>
      <c r="MCP114" s="152"/>
      <c r="MCQ114" s="152"/>
      <c r="MCR114" s="152"/>
      <c r="MCS114" s="152"/>
      <c r="MCT114" s="152"/>
      <c r="MCU114" s="152"/>
      <c r="MCV114" s="152"/>
      <c r="MCW114" s="152"/>
      <c r="MCX114" s="152"/>
      <c r="MCY114" s="152"/>
      <c r="MCZ114" s="152"/>
      <c r="MDA114" s="152"/>
      <c r="MDB114" s="152"/>
      <c r="MDC114" s="152"/>
      <c r="MDD114" s="152"/>
      <c r="MDE114" s="152"/>
      <c r="MDF114" s="152"/>
      <c r="MDG114" s="152"/>
      <c r="MDH114" s="152"/>
      <c r="MDI114" s="152"/>
      <c r="MDJ114" s="152"/>
      <c r="MDK114" s="152"/>
      <c r="MDL114" s="152"/>
      <c r="MDM114" s="152"/>
      <c r="MDN114" s="152"/>
      <c r="MDO114" s="152"/>
      <c r="MDP114" s="152"/>
      <c r="MDQ114" s="152"/>
      <c r="MDR114" s="152"/>
      <c r="MDS114" s="152"/>
      <c r="MDT114" s="152"/>
      <c r="MDU114" s="152"/>
      <c r="MDV114" s="152"/>
      <c r="MDW114" s="152"/>
      <c r="MDX114" s="152"/>
      <c r="MDY114" s="152"/>
      <c r="MDZ114" s="152"/>
      <c r="MEA114" s="152"/>
      <c r="MEB114" s="152"/>
      <c r="MEC114" s="152"/>
      <c r="MED114" s="152"/>
      <c r="MEE114" s="152"/>
      <c r="MEF114" s="152"/>
      <c r="MEG114" s="152"/>
      <c r="MEH114" s="152"/>
      <c r="MEI114" s="152"/>
      <c r="MEJ114" s="152"/>
      <c r="MEK114" s="152"/>
      <c r="MEL114" s="152"/>
      <c r="MEM114" s="152"/>
      <c r="MEN114" s="152"/>
      <c r="MEO114" s="152"/>
      <c r="MEP114" s="152"/>
      <c r="MEQ114" s="152"/>
      <c r="MER114" s="152"/>
      <c r="MES114" s="152"/>
      <c r="MET114" s="152"/>
      <c r="MEU114" s="152"/>
      <c r="MEV114" s="152"/>
      <c r="MEW114" s="152"/>
      <c r="MEX114" s="152"/>
      <c r="MEY114" s="152"/>
      <c r="MEZ114" s="152"/>
      <c r="MFA114" s="152"/>
      <c r="MFB114" s="152"/>
      <c r="MFC114" s="152"/>
      <c r="MFD114" s="152"/>
      <c r="MFE114" s="152"/>
      <c r="MFF114" s="152"/>
      <c r="MFG114" s="152"/>
      <c r="MFH114" s="152"/>
      <c r="MFI114" s="152"/>
      <c r="MFJ114" s="152"/>
      <c r="MFK114" s="152"/>
      <c r="MFL114" s="152"/>
      <c r="MFM114" s="152"/>
      <c r="MFN114" s="152"/>
      <c r="MFO114" s="152"/>
      <c r="MFP114" s="152"/>
      <c r="MFQ114" s="152"/>
      <c r="MFR114" s="152"/>
      <c r="MFS114" s="152"/>
      <c r="MFT114" s="152"/>
      <c r="MFU114" s="152"/>
      <c r="MFV114" s="152"/>
      <c r="MFW114" s="152"/>
      <c r="MFX114" s="152"/>
      <c r="MFY114" s="152"/>
      <c r="MFZ114" s="152"/>
      <c r="MGA114" s="152"/>
      <c r="MGB114" s="152"/>
      <c r="MGC114" s="152"/>
      <c r="MGD114" s="152"/>
      <c r="MGE114" s="152"/>
      <c r="MGF114" s="152"/>
      <c r="MGG114" s="152"/>
      <c r="MGH114" s="152"/>
      <c r="MGI114" s="152"/>
      <c r="MGJ114" s="152"/>
      <c r="MGK114" s="152"/>
      <c r="MGL114" s="152"/>
      <c r="MGM114" s="152"/>
      <c r="MGN114" s="152"/>
      <c r="MGO114" s="152"/>
      <c r="MGP114" s="152"/>
      <c r="MGQ114" s="152"/>
      <c r="MGR114" s="152"/>
      <c r="MGS114" s="152"/>
      <c r="MGT114" s="152"/>
      <c r="MGU114" s="152"/>
      <c r="MGV114" s="152"/>
      <c r="MGW114" s="152"/>
      <c r="MGX114" s="152"/>
      <c r="MGY114" s="152"/>
      <c r="MGZ114" s="152"/>
      <c r="MHA114" s="152"/>
      <c r="MHB114" s="152"/>
      <c r="MHC114" s="152"/>
      <c r="MHD114" s="152"/>
      <c r="MHE114" s="152"/>
      <c r="MHF114" s="152"/>
      <c r="MHG114" s="152"/>
      <c r="MHH114" s="152"/>
      <c r="MHI114" s="152"/>
      <c r="MHJ114" s="152"/>
      <c r="MHK114" s="152"/>
      <c r="MHL114" s="152"/>
      <c r="MHM114" s="152"/>
      <c r="MHN114" s="152"/>
      <c r="MHO114" s="152"/>
      <c r="MHP114" s="152"/>
      <c r="MHQ114" s="152"/>
      <c r="MHR114" s="152"/>
      <c r="MHS114" s="152"/>
      <c r="MHT114" s="152"/>
      <c r="MHU114" s="152"/>
      <c r="MHV114" s="152"/>
      <c r="MHW114" s="152"/>
      <c r="MHX114" s="152"/>
      <c r="MHY114" s="152"/>
      <c r="MHZ114" s="152"/>
      <c r="MIA114" s="152"/>
      <c r="MIB114" s="152"/>
      <c r="MIC114" s="152"/>
      <c r="MID114" s="152"/>
      <c r="MIE114" s="152"/>
      <c r="MIF114" s="152"/>
      <c r="MIG114" s="152"/>
      <c r="MIH114" s="152"/>
      <c r="MII114" s="152"/>
      <c r="MIJ114" s="152"/>
      <c r="MIK114" s="152"/>
      <c r="MIL114" s="152"/>
      <c r="MIM114" s="152"/>
      <c r="MIN114" s="152"/>
      <c r="MIO114" s="152"/>
      <c r="MIP114" s="152"/>
      <c r="MIQ114" s="152"/>
      <c r="MIR114" s="152"/>
      <c r="MIS114" s="152"/>
      <c r="MIT114" s="152"/>
      <c r="MIU114" s="152"/>
      <c r="MIV114" s="152"/>
      <c r="MIW114" s="152"/>
      <c r="MIX114" s="152"/>
      <c r="MIY114" s="152"/>
      <c r="MIZ114" s="152"/>
      <c r="MJA114" s="152"/>
      <c r="MJB114" s="152"/>
      <c r="MJC114" s="152"/>
      <c r="MJD114" s="152"/>
      <c r="MJE114" s="152"/>
      <c r="MJF114" s="152"/>
      <c r="MJG114" s="152"/>
      <c r="MJH114" s="152"/>
      <c r="MJI114" s="152"/>
      <c r="MJJ114" s="152"/>
      <c r="MJK114" s="152"/>
      <c r="MJL114" s="152"/>
      <c r="MJM114" s="152"/>
      <c r="MJN114" s="152"/>
      <c r="MJO114" s="152"/>
      <c r="MJP114" s="152"/>
      <c r="MJQ114" s="152"/>
      <c r="MJR114" s="152"/>
      <c r="MJS114" s="152"/>
      <c r="MJT114" s="152"/>
      <c r="MJU114" s="152"/>
      <c r="MJV114" s="152"/>
      <c r="MJW114" s="152"/>
      <c r="MJX114" s="152"/>
      <c r="MJY114" s="152"/>
      <c r="MJZ114" s="152"/>
      <c r="MKA114" s="152"/>
      <c r="MKB114" s="152"/>
      <c r="MKC114" s="152"/>
      <c r="MKD114" s="152"/>
      <c r="MKE114" s="152"/>
      <c r="MKF114" s="152"/>
      <c r="MKG114" s="152"/>
      <c r="MKH114" s="152"/>
      <c r="MKI114" s="152"/>
      <c r="MKJ114" s="152"/>
      <c r="MKK114" s="152"/>
      <c r="MKL114" s="152"/>
      <c r="MKM114" s="152"/>
      <c r="MKN114" s="152"/>
      <c r="MKO114" s="152"/>
      <c r="MKP114" s="152"/>
      <c r="MKQ114" s="152"/>
      <c r="MKR114" s="152"/>
      <c r="MKS114" s="152"/>
      <c r="MKT114" s="152"/>
      <c r="MKU114" s="152"/>
      <c r="MKV114" s="152"/>
      <c r="MKW114" s="152"/>
      <c r="MKX114" s="152"/>
      <c r="MKY114" s="152"/>
      <c r="MKZ114" s="152"/>
      <c r="MLA114" s="152"/>
      <c r="MLB114" s="152"/>
      <c r="MLC114" s="152"/>
      <c r="MLD114" s="152"/>
      <c r="MLE114" s="152"/>
      <c r="MLF114" s="152"/>
      <c r="MLG114" s="152"/>
      <c r="MLH114" s="152"/>
      <c r="MLI114" s="152"/>
      <c r="MLJ114" s="152"/>
      <c r="MLK114" s="152"/>
      <c r="MLL114" s="152"/>
      <c r="MLM114" s="152"/>
      <c r="MLN114" s="152"/>
      <c r="MLO114" s="152"/>
      <c r="MLP114" s="152"/>
      <c r="MLQ114" s="152"/>
      <c r="MLR114" s="152"/>
      <c r="MLS114" s="152"/>
      <c r="MLT114" s="152"/>
      <c r="MLU114" s="152"/>
      <c r="MLV114" s="152"/>
      <c r="MLW114" s="152"/>
      <c r="MLX114" s="152"/>
      <c r="MLY114" s="152"/>
      <c r="MLZ114" s="152"/>
      <c r="MMA114" s="152"/>
      <c r="MMB114" s="152"/>
      <c r="MMC114" s="152"/>
      <c r="MMD114" s="152"/>
      <c r="MME114" s="152"/>
      <c r="MMF114" s="152"/>
      <c r="MMG114" s="152"/>
      <c r="MMH114" s="152"/>
      <c r="MMI114" s="152"/>
      <c r="MMJ114" s="152"/>
      <c r="MMK114" s="152"/>
      <c r="MML114" s="152"/>
      <c r="MMM114" s="152"/>
      <c r="MMN114" s="152"/>
      <c r="MMO114" s="152"/>
      <c r="MMP114" s="152"/>
      <c r="MMQ114" s="152"/>
      <c r="MMR114" s="152"/>
      <c r="MMS114" s="152"/>
      <c r="MMT114" s="152"/>
      <c r="MMU114" s="152"/>
      <c r="MMV114" s="152"/>
      <c r="MMW114" s="152"/>
      <c r="MMX114" s="152"/>
      <c r="MMY114" s="152"/>
      <c r="MMZ114" s="152"/>
      <c r="MNA114" s="152"/>
      <c r="MNB114" s="152"/>
      <c r="MNC114" s="152"/>
      <c r="MND114" s="152"/>
      <c r="MNE114" s="152"/>
      <c r="MNF114" s="152"/>
      <c r="MNG114" s="152"/>
      <c r="MNH114" s="152"/>
      <c r="MNI114" s="152"/>
      <c r="MNJ114" s="152"/>
      <c r="MNK114" s="152"/>
      <c r="MNL114" s="152"/>
      <c r="MNM114" s="152"/>
      <c r="MNN114" s="152"/>
      <c r="MNO114" s="152"/>
      <c r="MNP114" s="152"/>
      <c r="MNQ114" s="152"/>
      <c r="MNR114" s="152"/>
      <c r="MNS114" s="152"/>
      <c r="MNT114" s="152"/>
      <c r="MNU114" s="152"/>
      <c r="MNV114" s="152"/>
      <c r="MNW114" s="152"/>
      <c r="MNX114" s="152"/>
      <c r="MNY114" s="152"/>
      <c r="MNZ114" s="152"/>
      <c r="MOA114" s="152"/>
      <c r="MOB114" s="152"/>
      <c r="MOC114" s="152"/>
      <c r="MOD114" s="152"/>
      <c r="MOE114" s="152"/>
      <c r="MOF114" s="152"/>
      <c r="MOG114" s="152"/>
      <c r="MOH114" s="152"/>
      <c r="MOI114" s="152"/>
      <c r="MOJ114" s="152"/>
      <c r="MOK114" s="152"/>
      <c r="MOL114" s="152"/>
      <c r="MOM114" s="152"/>
      <c r="MON114" s="152"/>
      <c r="MOO114" s="152"/>
      <c r="MOP114" s="152"/>
      <c r="MOQ114" s="152"/>
      <c r="MOR114" s="152"/>
      <c r="MOS114" s="152"/>
      <c r="MOT114" s="152"/>
      <c r="MOU114" s="152"/>
      <c r="MOV114" s="152"/>
      <c r="MOW114" s="152"/>
      <c r="MOX114" s="152"/>
      <c r="MOY114" s="152"/>
      <c r="MOZ114" s="152"/>
      <c r="MPA114" s="152"/>
      <c r="MPB114" s="152"/>
      <c r="MPC114" s="152"/>
      <c r="MPD114" s="152"/>
      <c r="MPE114" s="152"/>
      <c r="MPF114" s="152"/>
      <c r="MPG114" s="152"/>
      <c r="MPH114" s="152"/>
      <c r="MPI114" s="152"/>
      <c r="MPJ114" s="152"/>
      <c r="MPK114" s="152"/>
      <c r="MPL114" s="152"/>
      <c r="MPM114" s="152"/>
      <c r="MPN114" s="152"/>
      <c r="MPO114" s="152"/>
      <c r="MPP114" s="152"/>
      <c r="MPQ114" s="152"/>
      <c r="MPR114" s="152"/>
      <c r="MPS114" s="152"/>
      <c r="MPT114" s="152"/>
      <c r="MPU114" s="152"/>
      <c r="MPV114" s="152"/>
      <c r="MPW114" s="152"/>
      <c r="MPX114" s="152"/>
      <c r="MPY114" s="152"/>
      <c r="MPZ114" s="152"/>
      <c r="MQA114" s="152"/>
      <c r="MQB114" s="152"/>
      <c r="MQC114" s="152"/>
      <c r="MQD114" s="152"/>
      <c r="MQE114" s="152"/>
      <c r="MQF114" s="152"/>
      <c r="MQG114" s="152"/>
      <c r="MQH114" s="152"/>
      <c r="MQI114" s="152"/>
      <c r="MQJ114" s="152"/>
      <c r="MQK114" s="152"/>
      <c r="MQL114" s="152"/>
      <c r="MQM114" s="152"/>
      <c r="MQN114" s="152"/>
      <c r="MQO114" s="152"/>
      <c r="MQP114" s="152"/>
      <c r="MQQ114" s="152"/>
      <c r="MQR114" s="152"/>
      <c r="MQS114" s="152"/>
      <c r="MQT114" s="152"/>
      <c r="MQU114" s="152"/>
      <c r="MQV114" s="152"/>
      <c r="MQW114" s="152"/>
      <c r="MQX114" s="152"/>
      <c r="MQY114" s="152"/>
      <c r="MQZ114" s="152"/>
      <c r="MRA114" s="152"/>
      <c r="MRB114" s="152"/>
      <c r="MRC114" s="152"/>
      <c r="MRD114" s="152"/>
      <c r="MRE114" s="152"/>
      <c r="MRF114" s="152"/>
      <c r="MRG114" s="152"/>
      <c r="MRH114" s="152"/>
      <c r="MRI114" s="152"/>
      <c r="MRJ114" s="152"/>
      <c r="MRK114" s="152"/>
      <c r="MRL114" s="152"/>
      <c r="MRM114" s="152"/>
      <c r="MRN114" s="152"/>
      <c r="MRO114" s="152"/>
      <c r="MRP114" s="152"/>
      <c r="MRQ114" s="152"/>
      <c r="MRR114" s="152"/>
      <c r="MRS114" s="152"/>
      <c r="MRT114" s="152"/>
      <c r="MRU114" s="152"/>
      <c r="MRV114" s="152"/>
      <c r="MRW114" s="152"/>
      <c r="MRX114" s="152"/>
      <c r="MRY114" s="152"/>
      <c r="MRZ114" s="152"/>
      <c r="MSA114" s="152"/>
      <c r="MSB114" s="152"/>
      <c r="MSC114" s="152"/>
      <c r="MSD114" s="152"/>
      <c r="MSE114" s="152"/>
      <c r="MSF114" s="152"/>
      <c r="MSG114" s="152"/>
      <c r="MSH114" s="152"/>
      <c r="MSI114" s="152"/>
      <c r="MSJ114" s="152"/>
      <c r="MSK114" s="152"/>
      <c r="MSL114" s="152"/>
      <c r="MSM114" s="152"/>
      <c r="MSN114" s="152"/>
      <c r="MSO114" s="152"/>
      <c r="MSP114" s="152"/>
      <c r="MSQ114" s="152"/>
      <c r="MSR114" s="152"/>
      <c r="MSS114" s="152"/>
      <c r="MST114" s="152"/>
      <c r="MSU114" s="152"/>
      <c r="MSV114" s="152"/>
      <c r="MSW114" s="152"/>
      <c r="MSX114" s="152"/>
      <c r="MSY114" s="152"/>
      <c r="MSZ114" s="152"/>
      <c r="MTA114" s="152"/>
      <c r="MTB114" s="152"/>
      <c r="MTC114" s="152"/>
      <c r="MTD114" s="152"/>
      <c r="MTE114" s="152"/>
      <c r="MTF114" s="152"/>
      <c r="MTG114" s="152"/>
      <c r="MTH114" s="152"/>
      <c r="MTI114" s="152"/>
      <c r="MTJ114" s="152"/>
      <c r="MTK114" s="152"/>
      <c r="MTL114" s="152"/>
      <c r="MTM114" s="152"/>
      <c r="MTN114" s="152"/>
      <c r="MTO114" s="152"/>
      <c r="MTP114" s="152"/>
      <c r="MTQ114" s="152"/>
      <c r="MTR114" s="152"/>
      <c r="MTS114" s="152"/>
      <c r="MTT114" s="152"/>
      <c r="MTU114" s="152"/>
      <c r="MTV114" s="152"/>
      <c r="MTW114" s="152"/>
      <c r="MTX114" s="152"/>
      <c r="MTY114" s="152"/>
      <c r="MTZ114" s="152"/>
      <c r="MUA114" s="152"/>
      <c r="MUB114" s="152"/>
      <c r="MUC114" s="152"/>
      <c r="MUD114" s="152"/>
      <c r="MUE114" s="152"/>
      <c r="MUF114" s="152"/>
      <c r="MUG114" s="152"/>
      <c r="MUH114" s="152"/>
      <c r="MUI114" s="152"/>
      <c r="MUJ114" s="152"/>
      <c r="MUK114" s="152"/>
      <c r="MUL114" s="152"/>
      <c r="MUM114" s="152"/>
      <c r="MUN114" s="152"/>
      <c r="MUO114" s="152"/>
      <c r="MUP114" s="152"/>
      <c r="MUQ114" s="152"/>
      <c r="MUR114" s="152"/>
      <c r="MUS114" s="152"/>
      <c r="MUT114" s="152"/>
      <c r="MUU114" s="152"/>
      <c r="MUV114" s="152"/>
      <c r="MUW114" s="152"/>
      <c r="MUX114" s="152"/>
      <c r="MUY114" s="152"/>
      <c r="MUZ114" s="152"/>
      <c r="MVA114" s="152"/>
      <c r="MVB114" s="152"/>
      <c r="MVC114" s="152"/>
      <c r="MVD114" s="152"/>
      <c r="MVE114" s="152"/>
      <c r="MVF114" s="152"/>
      <c r="MVG114" s="152"/>
      <c r="MVH114" s="152"/>
      <c r="MVI114" s="152"/>
      <c r="MVJ114" s="152"/>
      <c r="MVK114" s="152"/>
      <c r="MVL114" s="152"/>
      <c r="MVM114" s="152"/>
      <c r="MVN114" s="152"/>
      <c r="MVO114" s="152"/>
      <c r="MVP114" s="152"/>
      <c r="MVQ114" s="152"/>
      <c r="MVR114" s="152"/>
      <c r="MVS114" s="152"/>
      <c r="MVT114" s="152"/>
      <c r="MVU114" s="152"/>
      <c r="MVV114" s="152"/>
      <c r="MVW114" s="152"/>
      <c r="MVX114" s="152"/>
      <c r="MVY114" s="152"/>
      <c r="MVZ114" s="152"/>
      <c r="MWA114" s="152"/>
      <c r="MWB114" s="152"/>
      <c r="MWC114" s="152"/>
      <c r="MWD114" s="152"/>
      <c r="MWE114" s="152"/>
      <c r="MWF114" s="152"/>
      <c r="MWG114" s="152"/>
      <c r="MWH114" s="152"/>
      <c r="MWI114" s="152"/>
      <c r="MWJ114" s="152"/>
      <c r="MWK114" s="152"/>
      <c r="MWL114" s="152"/>
      <c r="MWM114" s="152"/>
      <c r="MWN114" s="152"/>
      <c r="MWO114" s="152"/>
      <c r="MWP114" s="152"/>
      <c r="MWQ114" s="152"/>
      <c r="MWR114" s="152"/>
      <c r="MWS114" s="152"/>
      <c r="MWT114" s="152"/>
      <c r="MWU114" s="152"/>
      <c r="MWV114" s="152"/>
      <c r="MWW114" s="152"/>
      <c r="MWX114" s="152"/>
      <c r="MWY114" s="152"/>
      <c r="MWZ114" s="152"/>
      <c r="MXA114" s="152"/>
      <c r="MXB114" s="152"/>
      <c r="MXC114" s="152"/>
      <c r="MXD114" s="152"/>
      <c r="MXE114" s="152"/>
      <c r="MXF114" s="152"/>
      <c r="MXG114" s="152"/>
      <c r="MXH114" s="152"/>
      <c r="MXI114" s="152"/>
      <c r="MXJ114" s="152"/>
      <c r="MXK114" s="152"/>
      <c r="MXL114" s="152"/>
      <c r="MXM114" s="152"/>
      <c r="MXN114" s="152"/>
      <c r="MXO114" s="152"/>
      <c r="MXP114" s="152"/>
      <c r="MXQ114" s="152"/>
      <c r="MXR114" s="152"/>
      <c r="MXS114" s="152"/>
      <c r="MXT114" s="152"/>
      <c r="MXU114" s="152"/>
      <c r="MXV114" s="152"/>
      <c r="MXW114" s="152"/>
      <c r="MXX114" s="152"/>
      <c r="MXY114" s="152"/>
      <c r="MXZ114" s="152"/>
      <c r="MYA114" s="152"/>
      <c r="MYB114" s="152"/>
      <c r="MYC114" s="152"/>
      <c r="MYD114" s="152"/>
      <c r="MYE114" s="152"/>
      <c r="MYF114" s="152"/>
      <c r="MYG114" s="152"/>
      <c r="MYH114" s="152"/>
      <c r="MYI114" s="152"/>
      <c r="MYJ114" s="152"/>
      <c r="MYK114" s="152"/>
      <c r="MYL114" s="152"/>
      <c r="MYM114" s="152"/>
      <c r="MYN114" s="152"/>
      <c r="MYO114" s="152"/>
      <c r="MYP114" s="152"/>
      <c r="MYQ114" s="152"/>
      <c r="MYR114" s="152"/>
      <c r="MYS114" s="152"/>
      <c r="MYT114" s="152"/>
      <c r="MYU114" s="152"/>
      <c r="MYV114" s="152"/>
      <c r="MYW114" s="152"/>
      <c r="MYX114" s="152"/>
      <c r="MYY114" s="152"/>
      <c r="MYZ114" s="152"/>
      <c r="MZA114" s="152"/>
      <c r="MZB114" s="152"/>
      <c r="MZC114" s="152"/>
      <c r="MZD114" s="152"/>
      <c r="MZE114" s="152"/>
      <c r="MZF114" s="152"/>
      <c r="MZG114" s="152"/>
      <c r="MZH114" s="152"/>
      <c r="MZI114" s="152"/>
      <c r="MZJ114" s="152"/>
      <c r="MZK114" s="152"/>
      <c r="MZL114" s="152"/>
      <c r="MZM114" s="152"/>
      <c r="MZN114" s="152"/>
      <c r="MZO114" s="152"/>
      <c r="MZP114" s="152"/>
      <c r="MZQ114" s="152"/>
      <c r="MZR114" s="152"/>
      <c r="MZS114" s="152"/>
      <c r="MZT114" s="152"/>
      <c r="MZU114" s="152"/>
      <c r="MZV114" s="152"/>
      <c r="MZW114" s="152"/>
      <c r="MZX114" s="152"/>
      <c r="MZY114" s="152"/>
      <c r="MZZ114" s="152"/>
      <c r="NAA114" s="152"/>
      <c r="NAB114" s="152"/>
      <c r="NAC114" s="152"/>
      <c r="NAD114" s="152"/>
      <c r="NAE114" s="152"/>
      <c r="NAF114" s="152"/>
      <c r="NAG114" s="152"/>
      <c r="NAH114" s="152"/>
      <c r="NAI114" s="152"/>
      <c r="NAJ114" s="152"/>
      <c r="NAK114" s="152"/>
      <c r="NAL114" s="152"/>
      <c r="NAM114" s="152"/>
      <c r="NAN114" s="152"/>
      <c r="NAO114" s="152"/>
      <c r="NAP114" s="152"/>
      <c r="NAQ114" s="152"/>
      <c r="NAR114" s="152"/>
      <c r="NAS114" s="152"/>
      <c r="NAT114" s="152"/>
      <c r="NAU114" s="152"/>
      <c r="NAV114" s="152"/>
      <c r="NAW114" s="152"/>
      <c r="NAX114" s="152"/>
      <c r="NAY114" s="152"/>
      <c r="NAZ114" s="152"/>
      <c r="NBA114" s="152"/>
      <c r="NBB114" s="152"/>
      <c r="NBC114" s="152"/>
      <c r="NBD114" s="152"/>
      <c r="NBE114" s="152"/>
      <c r="NBF114" s="152"/>
      <c r="NBG114" s="152"/>
      <c r="NBH114" s="152"/>
      <c r="NBI114" s="152"/>
      <c r="NBJ114" s="152"/>
      <c r="NBK114" s="152"/>
      <c r="NBL114" s="152"/>
      <c r="NBM114" s="152"/>
      <c r="NBN114" s="152"/>
      <c r="NBO114" s="152"/>
      <c r="NBP114" s="152"/>
      <c r="NBQ114" s="152"/>
      <c r="NBR114" s="152"/>
      <c r="NBS114" s="152"/>
      <c r="NBT114" s="152"/>
      <c r="NBU114" s="152"/>
      <c r="NBV114" s="152"/>
      <c r="NBW114" s="152"/>
      <c r="NBX114" s="152"/>
      <c r="NBY114" s="152"/>
      <c r="NBZ114" s="152"/>
      <c r="NCA114" s="152"/>
      <c r="NCB114" s="152"/>
      <c r="NCC114" s="152"/>
      <c r="NCD114" s="152"/>
      <c r="NCE114" s="152"/>
      <c r="NCF114" s="152"/>
      <c r="NCG114" s="152"/>
      <c r="NCH114" s="152"/>
      <c r="NCI114" s="152"/>
      <c r="NCJ114" s="152"/>
      <c r="NCK114" s="152"/>
      <c r="NCL114" s="152"/>
      <c r="NCM114" s="152"/>
      <c r="NCN114" s="152"/>
      <c r="NCO114" s="152"/>
      <c r="NCP114" s="152"/>
      <c r="NCQ114" s="152"/>
      <c r="NCR114" s="152"/>
      <c r="NCS114" s="152"/>
      <c r="NCT114" s="152"/>
      <c r="NCU114" s="152"/>
      <c r="NCV114" s="152"/>
      <c r="NCW114" s="152"/>
      <c r="NCX114" s="152"/>
      <c r="NCY114" s="152"/>
      <c r="NCZ114" s="152"/>
      <c r="NDA114" s="152"/>
      <c r="NDB114" s="152"/>
      <c r="NDC114" s="152"/>
      <c r="NDD114" s="152"/>
      <c r="NDE114" s="152"/>
      <c r="NDF114" s="152"/>
      <c r="NDG114" s="152"/>
      <c r="NDH114" s="152"/>
      <c r="NDI114" s="152"/>
      <c r="NDJ114" s="152"/>
      <c r="NDK114" s="152"/>
      <c r="NDL114" s="152"/>
      <c r="NDM114" s="152"/>
      <c r="NDN114" s="152"/>
      <c r="NDO114" s="152"/>
      <c r="NDP114" s="152"/>
      <c r="NDQ114" s="152"/>
      <c r="NDR114" s="152"/>
      <c r="NDS114" s="152"/>
      <c r="NDT114" s="152"/>
      <c r="NDU114" s="152"/>
      <c r="NDV114" s="152"/>
      <c r="NDW114" s="152"/>
      <c r="NDX114" s="152"/>
      <c r="NDY114" s="152"/>
      <c r="NDZ114" s="152"/>
      <c r="NEA114" s="152"/>
      <c r="NEB114" s="152"/>
      <c r="NEC114" s="152"/>
      <c r="NED114" s="152"/>
      <c r="NEE114" s="152"/>
      <c r="NEF114" s="152"/>
      <c r="NEG114" s="152"/>
      <c r="NEH114" s="152"/>
      <c r="NEI114" s="152"/>
      <c r="NEJ114" s="152"/>
      <c r="NEK114" s="152"/>
      <c r="NEL114" s="152"/>
      <c r="NEM114" s="152"/>
      <c r="NEN114" s="152"/>
      <c r="NEO114" s="152"/>
      <c r="NEP114" s="152"/>
      <c r="NEQ114" s="152"/>
      <c r="NER114" s="152"/>
      <c r="NES114" s="152"/>
      <c r="NET114" s="152"/>
      <c r="NEU114" s="152"/>
      <c r="NEV114" s="152"/>
      <c r="NEW114" s="152"/>
      <c r="NEX114" s="152"/>
      <c r="NEY114" s="152"/>
      <c r="NEZ114" s="152"/>
      <c r="NFA114" s="152"/>
      <c r="NFB114" s="152"/>
      <c r="NFC114" s="152"/>
      <c r="NFD114" s="152"/>
      <c r="NFE114" s="152"/>
      <c r="NFF114" s="152"/>
      <c r="NFG114" s="152"/>
      <c r="NFH114" s="152"/>
      <c r="NFI114" s="152"/>
      <c r="NFJ114" s="152"/>
      <c r="NFK114" s="152"/>
      <c r="NFL114" s="152"/>
      <c r="NFM114" s="152"/>
      <c r="NFN114" s="152"/>
      <c r="NFO114" s="152"/>
      <c r="NFP114" s="152"/>
      <c r="NFQ114" s="152"/>
      <c r="NFR114" s="152"/>
      <c r="NFS114" s="152"/>
      <c r="NFT114" s="152"/>
      <c r="NFU114" s="152"/>
      <c r="NFV114" s="152"/>
      <c r="NFW114" s="152"/>
      <c r="NFX114" s="152"/>
      <c r="NFY114" s="152"/>
      <c r="NFZ114" s="152"/>
      <c r="NGA114" s="152"/>
      <c r="NGB114" s="152"/>
      <c r="NGC114" s="152"/>
      <c r="NGD114" s="152"/>
      <c r="NGE114" s="152"/>
      <c r="NGF114" s="152"/>
      <c r="NGG114" s="152"/>
      <c r="NGH114" s="152"/>
      <c r="NGI114" s="152"/>
      <c r="NGJ114" s="152"/>
      <c r="NGK114" s="152"/>
      <c r="NGL114" s="152"/>
      <c r="NGM114" s="152"/>
      <c r="NGN114" s="152"/>
      <c r="NGO114" s="152"/>
      <c r="NGP114" s="152"/>
      <c r="NGQ114" s="152"/>
      <c r="NGR114" s="152"/>
      <c r="NGS114" s="152"/>
      <c r="NGT114" s="152"/>
      <c r="NGU114" s="152"/>
      <c r="NGV114" s="152"/>
      <c r="NGW114" s="152"/>
      <c r="NGX114" s="152"/>
      <c r="NGY114" s="152"/>
      <c r="NGZ114" s="152"/>
      <c r="NHA114" s="152"/>
      <c r="NHB114" s="152"/>
      <c r="NHC114" s="152"/>
      <c r="NHD114" s="152"/>
      <c r="NHE114" s="152"/>
      <c r="NHF114" s="152"/>
      <c r="NHG114" s="152"/>
      <c r="NHH114" s="152"/>
      <c r="NHI114" s="152"/>
      <c r="NHJ114" s="152"/>
      <c r="NHK114" s="152"/>
      <c r="NHL114" s="152"/>
      <c r="NHM114" s="152"/>
      <c r="NHN114" s="152"/>
      <c r="NHO114" s="152"/>
      <c r="NHP114" s="152"/>
      <c r="NHQ114" s="152"/>
      <c r="NHR114" s="152"/>
      <c r="NHS114" s="152"/>
      <c r="NHT114" s="152"/>
      <c r="NHU114" s="152"/>
      <c r="NHV114" s="152"/>
      <c r="NHW114" s="152"/>
      <c r="NHX114" s="152"/>
      <c r="NHY114" s="152"/>
      <c r="NHZ114" s="152"/>
      <c r="NIA114" s="152"/>
      <c r="NIB114" s="152"/>
      <c r="NIC114" s="152"/>
      <c r="NID114" s="152"/>
      <c r="NIE114" s="152"/>
      <c r="NIF114" s="152"/>
      <c r="NIG114" s="152"/>
      <c r="NIH114" s="152"/>
      <c r="NII114" s="152"/>
      <c r="NIJ114" s="152"/>
      <c r="NIK114" s="152"/>
      <c r="NIL114" s="152"/>
      <c r="NIM114" s="152"/>
      <c r="NIN114" s="152"/>
      <c r="NIO114" s="152"/>
      <c r="NIP114" s="152"/>
      <c r="NIQ114" s="152"/>
      <c r="NIR114" s="152"/>
      <c r="NIS114" s="152"/>
      <c r="NIT114" s="152"/>
      <c r="NIU114" s="152"/>
      <c r="NIV114" s="152"/>
      <c r="NIW114" s="152"/>
      <c r="NIX114" s="152"/>
      <c r="NIY114" s="152"/>
      <c r="NIZ114" s="152"/>
      <c r="NJA114" s="152"/>
      <c r="NJB114" s="152"/>
      <c r="NJC114" s="152"/>
      <c r="NJD114" s="152"/>
      <c r="NJE114" s="152"/>
      <c r="NJF114" s="152"/>
      <c r="NJG114" s="152"/>
      <c r="NJH114" s="152"/>
      <c r="NJI114" s="152"/>
      <c r="NJJ114" s="152"/>
      <c r="NJK114" s="152"/>
      <c r="NJL114" s="152"/>
      <c r="NJM114" s="152"/>
      <c r="NJN114" s="152"/>
      <c r="NJO114" s="152"/>
      <c r="NJP114" s="152"/>
      <c r="NJQ114" s="152"/>
      <c r="NJR114" s="152"/>
      <c r="NJS114" s="152"/>
      <c r="NJT114" s="152"/>
      <c r="NJU114" s="152"/>
      <c r="NJV114" s="152"/>
      <c r="NJW114" s="152"/>
      <c r="NJX114" s="152"/>
      <c r="NJY114" s="152"/>
      <c r="NJZ114" s="152"/>
      <c r="NKA114" s="152"/>
      <c r="NKB114" s="152"/>
      <c r="NKC114" s="152"/>
      <c r="NKD114" s="152"/>
      <c r="NKE114" s="152"/>
      <c r="NKF114" s="152"/>
      <c r="NKG114" s="152"/>
      <c r="NKH114" s="152"/>
      <c r="NKI114" s="152"/>
      <c r="NKJ114" s="152"/>
      <c r="NKK114" s="152"/>
      <c r="NKL114" s="152"/>
      <c r="NKM114" s="152"/>
      <c r="NKN114" s="152"/>
      <c r="NKO114" s="152"/>
      <c r="NKP114" s="152"/>
      <c r="NKQ114" s="152"/>
      <c r="NKR114" s="152"/>
      <c r="NKS114" s="152"/>
      <c r="NKT114" s="152"/>
      <c r="NKU114" s="152"/>
      <c r="NKV114" s="152"/>
      <c r="NKW114" s="152"/>
      <c r="NKX114" s="152"/>
      <c r="NKY114" s="152"/>
      <c r="NKZ114" s="152"/>
      <c r="NLA114" s="152"/>
      <c r="NLB114" s="152"/>
      <c r="NLC114" s="152"/>
      <c r="NLD114" s="152"/>
      <c r="NLE114" s="152"/>
      <c r="NLF114" s="152"/>
      <c r="NLG114" s="152"/>
      <c r="NLH114" s="152"/>
      <c r="NLI114" s="152"/>
      <c r="NLJ114" s="152"/>
      <c r="NLK114" s="152"/>
      <c r="NLL114" s="152"/>
      <c r="NLM114" s="152"/>
      <c r="NLN114" s="152"/>
      <c r="NLO114" s="152"/>
      <c r="NLP114" s="152"/>
      <c r="NLQ114" s="152"/>
      <c r="NLR114" s="152"/>
      <c r="NLS114" s="152"/>
      <c r="NLT114" s="152"/>
      <c r="NLU114" s="152"/>
      <c r="NLV114" s="152"/>
      <c r="NLW114" s="152"/>
      <c r="NLX114" s="152"/>
      <c r="NLY114" s="152"/>
      <c r="NLZ114" s="152"/>
      <c r="NMA114" s="152"/>
      <c r="NMB114" s="152"/>
      <c r="NMC114" s="152"/>
      <c r="NMD114" s="152"/>
      <c r="NME114" s="152"/>
      <c r="NMF114" s="152"/>
      <c r="NMG114" s="152"/>
      <c r="NMH114" s="152"/>
      <c r="NMI114" s="152"/>
      <c r="NMJ114" s="152"/>
      <c r="NMK114" s="152"/>
      <c r="NML114" s="152"/>
      <c r="NMM114" s="152"/>
      <c r="NMN114" s="152"/>
      <c r="NMO114" s="152"/>
      <c r="NMP114" s="152"/>
      <c r="NMQ114" s="152"/>
      <c r="NMR114" s="152"/>
      <c r="NMS114" s="152"/>
      <c r="NMT114" s="152"/>
      <c r="NMU114" s="152"/>
      <c r="NMV114" s="152"/>
      <c r="NMW114" s="152"/>
      <c r="NMX114" s="152"/>
      <c r="NMY114" s="152"/>
      <c r="NMZ114" s="152"/>
      <c r="NNA114" s="152"/>
      <c r="NNB114" s="152"/>
      <c r="NNC114" s="152"/>
      <c r="NND114" s="152"/>
      <c r="NNE114" s="152"/>
      <c r="NNF114" s="152"/>
      <c r="NNG114" s="152"/>
      <c r="NNH114" s="152"/>
      <c r="NNI114" s="152"/>
      <c r="NNJ114" s="152"/>
      <c r="NNK114" s="152"/>
      <c r="NNL114" s="152"/>
      <c r="NNM114" s="152"/>
      <c r="NNN114" s="152"/>
      <c r="NNO114" s="152"/>
      <c r="NNP114" s="152"/>
      <c r="NNQ114" s="152"/>
      <c r="NNR114" s="152"/>
      <c r="NNS114" s="152"/>
      <c r="NNT114" s="152"/>
      <c r="NNU114" s="152"/>
      <c r="NNV114" s="152"/>
      <c r="NNW114" s="152"/>
      <c r="NNX114" s="152"/>
      <c r="NNY114" s="152"/>
      <c r="NNZ114" s="152"/>
      <c r="NOA114" s="152"/>
      <c r="NOB114" s="152"/>
      <c r="NOC114" s="152"/>
      <c r="NOD114" s="152"/>
      <c r="NOE114" s="152"/>
      <c r="NOF114" s="152"/>
      <c r="NOG114" s="152"/>
      <c r="NOH114" s="152"/>
      <c r="NOI114" s="152"/>
      <c r="NOJ114" s="152"/>
      <c r="NOK114" s="152"/>
      <c r="NOL114" s="152"/>
      <c r="NOM114" s="152"/>
      <c r="NON114" s="152"/>
      <c r="NOO114" s="152"/>
      <c r="NOP114" s="152"/>
      <c r="NOQ114" s="152"/>
      <c r="NOR114" s="152"/>
      <c r="NOS114" s="152"/>
      <c r="NOT114" s="152"/>
      <c r="NOU114" s="152"/>
      <c r="NOV114" s="152"/>
      <c r="NOW114" s="152"/>
      <c r="NOX114" s="152"/>
      <c r="NOY114" s="152"/>
      <c r="NOZ114" s="152"/>
      <c r="NPA114" s="152"/>
      <c r="NPB114" s="152"/>
      <c r="NPC114" s="152"/>
      <c r="NPD114" s="152"/>
      <c r="NPE114" s="152"/>
      <c r="NPF114" s="152"/>
      <c r="NPG114" s="152"/>
      <c r="NPH114" s="152"/>
      <c r="NPI114" s="152"/>
      <c r="NPJ114" s="152"/>
      <c r="NPK114" s="152"/>
      <c r="NPL114" s="152"/>
      <c r="NPM114" s="152"/>
      <c r="NPN114" s="152"/>
      <c r="NPO114" s="152"/>
      <c r="NPP114" s="152"/>
      <c r="NPQ114" s="152"/>
      <c r="NPR114" s="152"/>
      <c r="NPS114" s="152"/>
      <c r="NPT114" s="152"/>
      <c r="NPU114" s="152"/>
      <c r="NPV114" s="152"/>
      <c r="NPW114" s="152"/>
      <c r="NPX114" s="152"/>
      <c r="NPY114" s="152"/>
      <c r="NPZ114" s="152"/>
      <c r="NQA114" s="152"/>
      <c r="NQB114" s="152"/>
      <c r="NQC114" s="152"/>
      <c r="NQD114" s="152"/>
      <c r="NQE114" s="152"/>
      <c r="NQF114" s="152"/>
      <c r="NQG114" s="152"/>
      <c r="NQH114" s="152"/>
      <c r="NQI114" s="152"/>
      <c r="NQJ114" s="152"/>
      <c r="NQK114" s="152"/>
      <c r="NQL114" s="152"/>
      <c r="NQM114" s="152"/>
      <c r="NQN114" s="152"/>
      <c r="NQO114" s="152"/>
      <c r="NQP114" s="152"/>
      <c r="NQQ114" s="152"/>
      <c r="NQR114" s="152"/>
      <c r="NQS114" s="152"/>
      <c r="NQT114" s="152"/>
      <c r="NQU114" s="152"/>
      <c r="NQV114" s="152"/>
      <c r="NQW114" s="152"/>
      <c r="NQX114" s="152"/>
      <c r="NQY114" s="152"/>
      <c r="NQZ114" s="152"/>
      <c r="NRA114" s="152"/>
      <c r="NRB114" s="152"/>
      <c r="NRC114" s="152"/>
      <c r="NRD114" s="152"/>
      <c r="NRE114" s="152"/>
      <c r="NRF114" s="152"/>
      <c r="NRG114" s="152"/>
      <c r="NRH114" s="152"/>
      <c r="NRI114" s="152"/>
      <c r="NRJ114" s="152"/>
      <c r="NRK114" s="152"/>
      <c r="NRL114" s="152"/>
      <c r="NRM114" s="152"/>
      <c r="NRN114" s="152"/>
      <c r="NRO114" s="152"/>
      <c r="NRP114" s="152"/>
      <c r="NRQ114" s="152"/>
      <c r="NRR114" s="152"/>
      <c r="NRS114" s="152"/>
      <c r="NRT114" s="152"/>
      <c r="NRU114" s="152"/>
      <c r="NRV114" s="152"/>
      <c r="NRW114" s="152"/>
      <c r="NRX114" s="152"/>
      <c r="NRY114" s="152"/>
      <c r="NRZ114" s="152"/>
      <c r="NSA114" s="152"/>
      <c r="NSB114" s="152"/>
      <c r="NSC114" s="152"/>
      <c r="NSD114" s="152"/>
      <c r="NSE114" s="152"/>
      <c r="NSF114" s="152"/>
      <c r="NSG114" s="152"/>
      <c r="NSH114" s="152"/>
      <c r="NSI114" s="152"/>
      <c r="NSJ114" s="152"/>
      <c r="NSK114" s="152"/>
      <c r="NSL114" s="152"/>
      <c r="NSM114" s="152"/>
      <c r="NSN114" s="152"/>
      <c r="NSO114" s="152"/>
      <c r="NSP114" s="152"/>
      <c r="NSQ114" s="152"/>
      <c r="NSR114" s="152"/>
      <c r="NSS114" s="152"/>
      <c r="NST114" s="152"/>
      <c r="NSU114" s="152"/>
      <c r="NSV114" s="152"/>
      <c r="NSW114" s="152"/>
      <c r="NSX114" s="152"/>
      <c r="NSY114" s="152"/>
      <c r="NSZ114" s="152"/>
      <c r="NTA114" s="152"/>
      <c r="NTB114" s="152"/>
      <c r="NTC114" s="152"/>
      <c r="NTD114" s="152"/>
      <c r="NTE114" s="152"/>
      <c r="NTF114" s="152"/>
      <c r="NTG114" s="152"/>
      <c r="NTH114" s="152"/>
      <c r="NTI114" s="152"/>
      <c r="NTJ114" s="152"/>
      <c r="NTK114" s="152"/>
      <c r="NTL114" s="152"/>
      <c r="NTM114" s="152"/>
      <c r="NTN114" s="152"/>
      <c r="NTO114" s="152"/>
      <c r="NTP114" s="152"/>
      <c r="NTQ114" s="152"/>
      <c r="NTR114" s="152"/>
      <c r="NTS114" s="152"/>
      <c r="NTT114" s="152"/>
      <c r="NTU114" s="152"/>
      <c r="NTV114" s="152"/>
      <c r="NTW114" s="152"/>
      <c r="NTX114" s="152"/>
      <c r="NTY114" s="152"/>
      <c r="NTZ114" s="152"/>
      <c r="NUA114" s="152"/>
      <c r="NUB114" s="152"/>
      <c r="NUC114" s="152"/>
      <c r="NUD114" s="152"/>
      <c r="NUE114" s="152"/>
      <c r="NUF114" s="152"/>
      <c r="NUG114" s="152"/>
      <c r="NUH114" s="152"/>
      <c r="NUI114" s="152"/>
      <c r="NUJ114" s="152"/>
      <c r="NUK114" s="152"/>
      <c r="NUL114" s="152"/>
      <c r="NUM114" s="152"/>
      <c r="NUN114" s="152"/>
      <c r="NUO114" s="152"/>
      <c r="NUP114" s="152"/>
      <c r="NUQ114" s="152"/>
      <c r="NUR114" s="152"/>
      <c r="NUS114" s="152"/>
      <c r="NUT114" s="152"/>
      <c r="NUU114" s="152"/>
      <c r="NUV114" s="152"/>
      <c r="NUW114" s="152"/>
      <c r="NUX114" s="152"/>
      <c r="NUY114" s="152"/>
      <c r="NUZ114" s="152"/>
      <c r="NVA114" s="152"/>
      <c r="NVB114" s="152"/>
      <c r="NVC114" s="152"/>
      <c r="NVD114" s="152"/>
      <c r="NVE114" s="152"/>
      <c r="NVF114" s="152"/>
      <c r="NVG114" s="152"/>
      <c r="NVH114" s="152"/>
      <c r="NVI114" s="152"/>
      <c r="NVJ114" s="152"/>
      <c r="NVK114" s="152"/>
      <c r="NVL114" s="152"/>
      <c r="NVM114" s="152"/>
      <c r="NVN114" s="152"/>
      <c r="NVO114" s="152"/>
      <c r="NVP114" s="152"/>
      <c r="NVQ114" s="152"/>
      <c r="NVR114" s="152"/>
      <c r="NVS114" s="152"/>
      <c r="NVT114" s="152"/>
      <c r="NVU114" s="152"/>
      <c r="NVV114" s="152"/>
      <c r="NVW114" s="152"/>
      <c r="NVX114" s="152"/>
      <c r="NVY114" s="152"/>
      <c r="NVZ114" s="152"/>
      <c r="NWA114" s="152"/>
      <c r="NWB114" s="152"/>
      <c r="NWC114" s="152"/>
      <c r="NWD114" s="152"/>
      <c r="NWE114" s="152"/>
      <c r="NWF114" s="152"/>
      <c r="NWG114" s="152"/>
      <c r="NWH114" s="152"/>
      <c r="NWI114" s="152"/>
      <c r="NWJ114" s="152"/>
      <c r="NWK114" s="152"/>
      <c r="NWL114" s="152"/>
      <c r="NWM114" s="152"/>
      <c r="NWN114" s="152"/>
      <c r="NWO114" s="152"/>
      <c r="NWP114" s="152"/>
      <c r="NWQ114" s="152"/>
      <c r="NWR114" s="152"/>
      <c r="NWS114" s="152"/>
      <c r="NWT114" s="152"/>
      <c r="NWU114" s="152"/>
      <c r="NWV114" s="152"/>
      <c r="NWW114" s="152"/>
      <c r="NWX114" s="152"/>
      <c r="NWY114" s="152"/>
      <c r="NWZ114" s="152"/>
      <c r="NXA114" s="152"/>
      <c r="NXB114" s="152"/>
      <c r="NXC114" s="152"/>
      <c r="NXD114" s="152"/>
      <c r="NXE114" s="152"/>
      <c r="NXF114" s="152"/>
      <c r="NXG114" s="152"/>
      <c r="NXH114" s="152"/>
      <c r="NXI114" s="152"/>
      <c r="NXJ114" s="152"/>
      <c r="NXK114" s="152"/>
      <c r="NXL114" s="152"/>
      <c r="NXM114" s="152"/>
      <c r="NXN114" s="152"/>
      <c r="NXO114" s="152"/>
      <c r="NXP114" s="152"/>
      <c r="NXQ114" s="152"/>
      <c r="NXR114" s="152"/>
      <c r="NXS114" s="152"/>
      <c r="NXT114" s="152"/>
      <c r="NXU114" s="152"/>
      <c r="NXV114" s="152"/>
      <c r="NXW114" s="152"/>
      <c r="NXX114" s="152"/>
      <c r="NXY114" s="152"/>
      <c r="NXZ114" s="152"/>
      <c r="NYA114" s="152"/>
      <c r="NYB114" s="152"/>
      <c r="NYC114" s="152"/>
      <c r="NYD114" s="152"/>
      <c r="NYE114" s="152"/>
      <c r="NYF114" s="152"/>
      <c r="NYG114" s="152"/>
      <c r="NYH114" s="152"/>
      <c r="NYI114" s="152"/>
      <c r="NYJ114" s="152"/>
      <c r="NYK114" s="152"/>
      <c r="NYL114" s="152"/>
      <c r="NYM114" s="152"/>
      <c r="NYN114" s="152"/>
      <c r="NYO114" s="152"/>
      <c r="NYP114" s="152"/>
      <c r="NYQ114" s="152"/>
      <c r="NYR114" s="152"/>
      <c r="NYS114" s="152"/>
      <c r="NYT114" s="152"/>
      <c r="NYU114" s="152"/>
      <c r="NYV114" s="152"/>
      <c r="NYW114" s="152"/>
      <c r="NYX114" s="152"/>
      <c r="NYY114" s="152"/>
      <c r="NYZ114" s="152"/>
      <c r="NZA114" s="152"/>
      <c r="NZB114" s="152"/>
      <c r="NZC114" s="152"/>
      <c r="NZD114" s="152"/>
      <c r="NZE114" s="152"/>
      <c r="NZF114" s="152"/>
      <c r="NZG114" s="152"/>
      <c r="NZH114" s="152"/>
      <c r="NZI114" s="152"/>
      <c r="NZJ114" s="152"/>
      <c r="NZK114" s="152"/>
      <c r="NZL114" s="152"/>
      <c r="NZM114" s="152"/>
      <c r="NZN114" s="152"/>
      <c r="NZO114" s="152"/>
      <c r="NZP114" s="152"/>
      <c r="NZQ114" s="152"/>
      <c r="NZR114" s="152"/>
      <c r="NZS114" s="152"/>
      <c r="NZT114" s="152"/>
      <c r="NZU114" s="152"/>
      <c r="NZV114" s="152"/>
      <c r="NZW114" s="152"/>
      <c r="NZX114" s="152"/>
      <c r="NZY114" s="152"/>
      <c r="NZZ114" s="152"/>
      <c r="OAA114" s="152"/>
      <c r="OAB114" s="152"/>
      <c r="OAC114" s="152"/>
      <c r="OAD114" s="152"/>
      <c r="OAE114" s="152"/>
      <c r="OAF114" s="152"/>
      <c r="OAG114" s="152"/>
      <c r="OAH114" s="152"/>
      <c r="OAI114" s="152"/>
      <c r="OAJ114" s="152"/>
      <c r="OAK114" s="152"/>
      <c r="OAL114" s="152"/>
      <c r="OAM114" s="152"/>
      <c r="OAN114" s="152"/>
      <c r="OAO114" s="152"/>
      <c r="OAP114" s="152"/>
      <c r="OAQ114" s="152"/>
      <c r="OAR114" s="152"/>
      <c r="OAS114" s="152"/>
      <c r="OAT114" s="152"/>
      <c r="OAU114" s="152"/>
      <c r="OAV114" s="152"/>
      <c r="OAW114" s="152"/>
      <c r="OAX114" s="152"/>
      <c r="OAY114" s="152"/>
      <c r="OAZ114" s="152"/>
      <c r="OBA114" s="152"/>
      <c r="OBB114" s="152"/>
      <c r="OBC114" s="152"/>
      <c r="OBD114" s="152"/>
      <c r="OBE114" s="152"/>
      <c r="OBF114" s="152"/>
      <c r="OBG114" s="152"/>
      <c r="OBH114" s="152"/>
      <c r="OBI114" s="152"/>
      <c r="OBJ114" s="152"/>
      <c r="OBK114" s="152"/>
      <c r="OBL114" s="152"/>
      <c r="OBM114" s="152"/>
      <c r="OBN114" s="152"/>
      <c r="OBO114" s="152"/>
      <c r="OBP114" s="152"/>
      <c r="OBQ114" s="152"/>
      <c r="OBR114" s="152"/>
      <c r="OBS114" s="152"/>
      <c r="OBT114" s="152"/>
      <c r="OBU114" s="152"/>
      <c r="OBV114" s="152"/>
      <c r="OBW114" s="152"/>
      <c r="OBX114" s="152"/>
      <c r="OBY114" s="152"/>
      <c r="OBZ114" s="152"/>
      <c r="OCA114" s="152"/>
      <c r="OCB114" s="152"/>
      <c r="OCC114" s="152"/>
      <c r="OCD114" s="152"/>
      <c r="OCE114" s="152"/>
      <c r="OCF114" s="152"/>
      <c r="OCG114" s="152"/>
      <c r="OCH114" s="152"/>
      <c r="OCI114" s="152"/>
      <c r="OCJ114" s="152"/>
      <c r="OCK114" s="152"/>
      <c r="OCL114" s="152"/>
      <c r="OCM114" s="152"/>
      <c r="OCN114" s="152"/>
      <c r="OCO114" s="152"/>
      <c r="OCP114" s="152"/>
      <c r="OCQ114" s="152"/>
      <c r="OCR114" s="152"/>
      <c r="OCS114" s="152"/>
      <c r="OCT114" s="152"/>
      <c r="OCU114" s="152"/>
      <c r="OCV114" s="152"/>
      <c r="OCW114" s="152"/>
      <c r="OCX114" s="152"/>
      <c r="OCY114" s="152"/>
      <c r="OCZ114" s="152"/>
      <c r="ODA114" s="152"/>
      <c r="ODB114" s="152"/>
      <c r="ODC114" s="152"/>
      <c r="ODD114" s="152"/>
      <c r="ODE114" s="152"/>
      <c r="ODF114" s="152"/>
      <c r="ODG114" s="152"/>
      <c r="ODH114" s="152"/>
      <c r="ODI114" s="152"/>
      <c r="ODJ114" s="152"/>
      <c r="ODK114" s="152"/>
      <c r="ODL114" s="152"/>
      <c r="ODM114" s="152"/>
      <c r="ODN114" s="152"/>
      <c r="ODO114" s="152"/>
      <c r="ODP114" s="152"/>
      <c r="ODQ114" s="152"/>
      <c r="ODR114" s="152"/>
      <c r="ODS114" s="152"/>
      <c r="ODT114" s="152"/>
      <c r="ODU114" s="152"/>
      <c r="ODV114" s="152"/>
      <c r="ODW114" s="152"/>
      <c r="ODX114" s="152"/>
      <c r="ODY114" s="152"/>
      <c r="ODZ114" s="152"/>
      <c r="OEA114" s="152"/>
      <c r="OEB114" s="152"/>
      <c r="OEC114" s="152"/>
      <c r="OED114" s="152"/>
      <c r="OEE114" s="152"/>
      <c r="OEF114" s="152"/>
      <c r="OEG114" s="152"/>
      <c r="OEH114" s="152"/>
      <c r="OEI114" s="152"/>
      <c r="OEJ114" s="152"/>
      <c r="OEK114" s="152"/>
      <c r="OEL114" s="152"/>
      <c r="OEM114" s="152"/>
      <c r="OEN114" s="152"/>
      <c r="OEO114" s="152"/>
      <c r="OEP114" s="152"/>
      <c r="OEQ114" s="152"/>
      <c r="OER114" s="152"/>
      <c r="OES114" s="152"/>
      <c r="OET114" s="152"/>
      <c r="OEU114" s="152"/>
      <c r="OEV114" s="152"/>
      <c r="OEW114" s="152"/>
      <c r="OEX114" s="152"/>
      <c r="OEY114" s="152"/>
      <c r="OEZ114" s="152"/>
      <c r="OFA114" s="152"/>
      <c r="OFB114" s="152"/>
      <c r="OFC114" s="152"/>
      <c r="OFD114" s="152"/>
      <c r="OFE114" s="152"/>
      <c r="OFF114" s="152"/>
      <c r="OFG114" s="152"/>
      <c r="OFH114" s="152"/>
      <c r="OFI114" s="152"/>
      <c r="OFJ114" s="152"/>
      <c r="OFK114" s="152"/>
      <c r="OFL114" s="152"/>
      <c r="OFM114" s="152"/>
      <c r="OFN114" s="152"/>
      <c r="OFO114" s="152"/>
      <c r="OFP114" s="152"/>
      <c r="OFQ114" s="152"/>
      <c r="OFR114" s="152"/>
      <c r="OFS114" s="152"/>
      <c r="OFT114" s="152"/>
      <c r="OFU114" s="152"/>
      <c r="OFV114" s="152"/>
      <c r="OFW114" s="152"/>
      <c r="OFX114" s="152"/>
      <c r="OFY114" s="152"/>
      <c r="OFZ114" s="152"/>
      <c r="OGA114" s="152"/>
      <c r="OGB114" s="152"/>
      <c r="OGC114" s="152"/>
      <c r="OGD114" s="152"/>
      <c r="OGE114" s="152"/>
      <c r="OGF114" s="152"/>
      <c r="OGG114" s="152"/>
      <c r="OGH114" s="152"/>
      <c r="OGI114" s="152"/>
      <c r="OGJ114" s="152"/>
      <c r="OGK114" s="152"/>
      <c r="OGL114" s="152"/>
      <c r="OGM114" s="152"/>
      <c r="OGN114" s="152"/>
      <c r="OGO114" s="152"/>
      <c r="OGP114" s="152"/>
      <c r="OGQ114" s="152"/>
      <c r="OGR114" s="152"/>
      <c r="OGS114" s="152"/>
      <c r="OGT114" s="152"/>
      <c r="OGU114" s="152"/>
      <c r="OGV114" s="152"/>
      <c r="OGW114" s="152"/>
      <c r="OGX114" s="152"/>
      <c r="OGY114" s="152"/>
      <c r="OGZ114" s="152"/>
      <c r="OHA114" s="152"/>
      <c r="OHB114" s="152"/>
      <c r="OHC114" s="152"/>
      <c r="OHD114" s="152"/>
      <c r="OHE114" s="152"/>
      <c r="OHF114" s="152"/>
      <c r="OHG114" s="152"/>
      <c r="OHH114" s="152"/>
      <c r="OHI114" s="152"/>
      <c r="OHJ114" s="152"/>
      <c r="OHK114" s="152"/>
      <c r="OHL114" s="152"/>
      <c r="OHM114" s="152"/>
      <c r="OHN114" s="152"/>
      <c r="OHO114" s="152"/>
      <c r="OHP114" s="152"/>
      <c r="OHQ114" s="152"/>
      <c r="OHR114" s="152"/>
      <c r="OHS114" s="152"/>
      <c r="OHT114" s="152"/>
      <c r="OHU114" s="152"/>
      <c r="OHV114" s="152"/>
      <c r="OHW114" s="152"/>
      <c r="OHX114" s="152"/>
      <c r="OHY114" s="152"/>
      <c r="OHZ114" s="152"/>
      <c r="OIA114" s="152"/>
      <c r="OIB114" s="152"/>
      <c r="OIC114" s="152"/>
      <c r="OID114" s="152"/>
      <c r="OIE114" s="152"/>
      <c r="OIF114" s="152"/>
      <c r="OIG114" s="152"/>
      <c r="OIH114" s="152"/>
      <c r="OII114" s="152"/>
      <c r="OIJ114" s="152"/>
      <c r="OIK114" s="152"/>
      <c r="OIL114" s="152"/>
      <c r="OIM114" s="152"/>
      <c r="OIN114" s="152"/>
      <c r="OIO114" s="152"/>
      <c r="OIP114" s="152"/>
      <c r="OIQ114" s="152"/>
      <c r="OIR114" s="152"/>
      <c r="OIS114" s="152"/>
      <c r="OIT114" s="152"/>
      <c r="OIU114" s="152"/>
      <c r="OIV114" s="152"/>
      <c r="OIW114" s="152"/>
      <c r="OIX114" s="152"/>
      <c r="OIY114" s="152"/>
      <c r="OIZ114" s="152"/>
      <c r="OJA114" s="152"/>
      <c r="OJB114" s="152"/>
      <c r="OJC114" s="152"/>
      <c r="OJD114" s="152"/>
      <c r="OJE114" s="152"/>
      <c r="OJF114" s="152"/>
      <c r="OJG114" s="152"/>
      <c r="OJH114" s="152"/>
      <c r="OJI114" s="152"/>
      <c r="OJJ114" s="152"/>
      <c r="OJK114" s="152"/>
      <c r="OJL114" s="152"/>
      <c r="OJM114" s="152"/>
      <c r="OJN114" s="152"/>
      <c r="OJO114" s="152"/>
      <c r="OJP114" s="152"/>
      <c r="OJQ114" s="152"/>
      <c r="OJR114" s="152"/>
      <c r="OJS114" s="152"/>
      <c r="OJT114" s="152"/>
      <c r="OJU114" s="152"/>
      <c r="OJV114" s="152"/>
      <c r="OJW114" s="152"/>
      <c r="OJX114" s="152"/>
      <c r="OJY114" s="152"/>
      <c r="OJZ114" s="152"/>
      <c r="OKA114" s="152"/>
      <c r="OKB114" s="152"/>
      <c r="OKC114" s="152"/>
      <c r="OKD114" s="152"/>
      <c r="OKE114" s="152"/>
      <c r="OKF114" s="152"/>
      <c r="OKG114" s="152"/>
      <c r="OKH114" s="152"/>
      <c r="OKI114" s="152"/>
      <c r="OKJ114" s="152"/>
      <c r="OKK114" s="152"/>
      <c r="OKL114" s="152"/>
      <c r="OKM114" s="152"/>
      <c r="OKN114" s="152"/>
      <c r="OKO114" s="152"/>
      <c r="OKP114" s="152"/>
      <c r="OKQ114" s="152"/>
      <c r="OKR114" s="152"/>
      <c r="OKS114" s="152"/>
      <c r="OKT114" s="152"/>
      <c r="OKU114" s="152"/>
      <c r="OKV114" s="152"/>
      <c r="OKW114" s="152"/>
      <c r="OKX114" s="152"/>
      <c r="OKY114" s="152"/>
      <c r="OKZ114" s="152"/>
      <c r="OLA114" s="152"/>
      <c r="OLB114" s="152"/>
      <c r="OLC114" s="152"/>
      <c r="OLD114" s="152"/>
      <c r="OLE114" s="152"/>
      <c r="OLF114" s="152"/>
      <c r="OLG114" s="152"/>
      <c r="OLH114" s="152"/>
      <c r="OLI114" s="152"/>
      <c r="OLJ114" s="152"/>
      <c r="OLK114" s="152"/>
      <c r="OLL114" s="152"/>
      <c r="OLM114" s="152"/>
      <c r="OLN114" s="152"/>
      <c r="OLO114" s="152"/>
      <c r="OLP114" s="152"/>
      <c r="OLQ114" s="152"/>
      <c r="OLR114" s="152"/>
      <c r="OLS114" s="152"/>
      <c r="OLT114" s="152"/>
      <c r="OLU114" s="152"/>
      <c r="OLV114" s="152"/>
      <c r="OLW114" s="152"/>
      <c r="OLX114" s="152"/>
      <c r="OLY114" s="152"/>
      <c r="OLZ114" s="152"/>
      <c r="OMA114" s="152"/>
      <c r="OMB114" s="152"/>
      <c r="OMC114" s="152"/>
      <c r="OMD114" s="152"/>
      <c r="OME114" s="152"/>
      <c r="OMF114" s="152"/>
      <c r="OMG114" s="152"/>
      <c r="OMH114" s="152"/>
      <c r="OMI114" s="152"/>
      <c r="OMJ114" s="152"/>
      <c r="OMK114" s="152"/>
      <c r="OML114" s="152"/>
      <c r="OMM114" s="152"/>
      <c r="OMN114" s="152"/>
      <c r="OMO114" s="152"/>
      <c r="OMP114" s="152"/>
      <c r="OMQ114" s="152"/>
      <c r="OMR114" s="152"/>
      <c r="OMS114" s="152"/>
      <c r="OMT114" s="152"/>
      <c r="OMU114" s="152"/>
      <c r="OMV114" s="152"/>
      <c r="OMW114" s="152"/>
      <c r="OMX114" s="152"/>
      <c r="OMY114" s="152"/>
      <c r="OMZ114" s="152"/>
      <c r="ONA114" s="152"/>
      <c r="ONB114" s="152"/>
      <c r="ONC114" s="152"/>
      <c r="OND114" s="152"/>
      <c r="ONE114" s="152"/>
      <c r="ONF114" s="152"/>
      <c r="ONG114" s="152"/>
      <c r="ONH114" s="152"/>
      <c r="ONI114" s="152"/>
      <c r="ONJ114" s="152"/>
      <c r="ONK114" s="152"/>
      <c r="ONL114" s="152"/>
      <c r="ONM114" s="152"/>
      <c r="ONN114" s="152"/>
      <c r="ONO114" s="152"/>
      <c r="ONP114" s="152"/>
      <c r="ONQ114" s="152"/>
      <c r="ONR114" s="152"/>
      <c r="ONS114" s="152"/>
      <c r="ONT114" s="152"/>
      <c r="ONU114" s="152"/>
      <c r="ONV114" s="152"/>
      <c r="ONW114" s="152"/>
      <c r="ONX114" s="152"/>
      <c r="ONY114" s="152"/>
      <c r="ONZ114" s="152"/>
      <c r="OOA114" s="152"/>
      <c r="OOB114" s="152"/>
      <c r="OOC114" s="152"/>
      <c r="OOD114" s="152"/>
      <c r="OOE114" s="152"/>
      <c r="OOF114" s="152"/>
      <c r="OOG114" s="152"/>
      <c r="OOH114" s="152"/>
      <c r="OOI114" s="152"/>
      <c r="OOJ114" s="152"/>
      <c r="OOK114" s="152"/>
      <c r="OOL114" s="152"/>
      <c r="OOM114" s="152"/>
      <c r="OON114" s="152"/>
      <c r="OOO114" s="152"/>
      <c r="OOP114" s="152"/>
      <c r="OOQ114" s="152"/>
      <c r="OOR114" s="152"/>
      <c r="OOS114" s="152"/>
      <c r="OOT114" s="152"/>
      <c r="OOU114" s="152"/>
      <c r="OOV114" s="152"/>
      <c r="OOW114" s="152"/>
      <c r="OOX114" s="152"/>
      <c r="OOY114" s="152"/>
      <c r="OOZ114" s="152"/>
      <c r="OPA114" s="152"/>
      <c r="OPB114" s="152"/>
      <c r="OPC114" s="152"/>
      <c r="OPD114" s="152"/>
      <c r="OPE114" s="152"/>
      <c r="OPF114" s="152"/>
      <c r="OPG114" s="152"/>
      <c r="OPH114" s="152"/>
      <c r="OPI114" s="152"/>
      <c r="OPJ114" s="152"/>
      <c r="OPK114" s="152"/>
      <c r="OPL114" s="152"/>
      <c r="OPM114" s="152"/>
      <c r="OPN114" s="152"/>
      <c r="OPO114" s="152"/>
      <c r="OPP114" s="152"/>
      <c r="OPQ114" s="152"/>
      <c r="OPR114" s="152"/>
      <c r="OPS114" s="152"/>
      <c r="OPT114" s="152"/>
      <c r="OPU114" s="152"/>
      <c r="OPV114" s="152"/>
      <c r="OPW114" s="152"/>
      <c r="OPX114" s="152"/>
      <c r="OPY114" s="152"/>
      <c r="OPZ114" s="152"/>
      <c r="OQA114" s="152"/>
      <c r="OQB114" s="152"/>
      <c r="OQC114" s="152"/>
      <c r="OQD114" s="152"/>
      <c r="OQE114" s="152"/>
      <c r="OQF114" s="152"/>
      <c r="OQG114" s="152"/>
      <c r="OQH114" s="152"/>
      <c r="OQI114" s="152"/>
      <c r="OQJ114" s="152"/>
      <c r="OQK114" s="152"/>
      <c r="OQL114" s="152"/>
      <c r="OQM114" s="152"/>
      <c r="OQN114" s="152"/>
      <c r="OQO114" s="152"/>
      <c r="OQP114" s="152"/>
      <c r="OQQ114" s="152"/>
      <c r="OQR114" s="152"/>
      <c r="OQS114" s="152"/>
      <c r="OQT114" s="152"/>
      <c r="OQU114" s="152"/>
      <c r="OQV114" s="152"/>
      <c r="OQW114" s="152"/>
      <c r="OQX114" s="152"/>
      <c r="OQY114" s="152"/>
      <c r="OQZ114" s="152"/>
      <c r="ORA114" s="152"/>
      <c r="ORB114" s="152"/>
      <c r="ORC114" s="152"/>
      <c r="ORD114" s="152"/>
      <c r="ORE114" s="152"/>
      <c r="ORF114" s="152"/>
      <c r="ORG114" s="152"/>
      <c r="ORH114" s="152"/>
      <c r="ORI114" s="152"/>
      <c r="ORJ114" s="152"/>
      <c r="ORK114" s="152"/>
      <c r="ORL114" s="152"/>
      <c r="ORM114" s="152"/>
      <c r="ORN114" s="152"/>
      <c r="ORO114" s="152"/>
      <c r="ORP114" s="152"/>
      <c r="ORQ114" s="152"/>
      <c r="ORR114" s="152"/>
      <c r="ORS114" s="152"/>
      <c r="ORT114" s="152"/>
      <c r="ORU114" s="152"/>
      <c r="ORV114" s="152"/>
      <c r="ORW114" s="152"/>
      <c r="ORX114" s="152"/>
      <c r="ORY114" s="152"/>
      <c r="ORZ114" s="152"/>
      <c r="OSA114" s="152"/>
      <c r="OSB114" s="152"/>
      <c r="OSC114" s="152"/>
      <c r="OSD114" s="152"/>
      <c r="OSE114" s="152"/>
      <c r="OSF114" s="152"/>
      <c r="OSG114" s="152"/>
      <c r="OSH114" s="152"/>
      <c r="OSI114" s="152"/>
      <c r="OSJ114" s="152"/>
      <c r="OSK114" s="152"/>
      <c r="OSL114" s="152"/>
      <c r="OSM114" s="152"/>
      <c r="OSN114" s="152"/>
      <c r="OSO114" s="152"/>
      <c r="OSP114" s="152"/>
      <c r="OSQ114" s="152"/>
      <c r="OSR114" s="152"/>
      <c r="OSS114" s="152"/>
      <c r="OST114" s="152"/>
      <c r="OSU114" s="152"/>
      <c r="OSV114" s="152"/>
      <c r="OSW114" s="152"/>
      <c r="OSX114" s="152"/>
      <c r="OSY114" s="152"/>
      <c r="OSZ114" s="152"/>
      <c r="OTA114" s="152"/>
      <c r="OTB114" s="152"/>
      <c r="OTC114" s="152"/>
      <c r="OTD114" s="152"/>
      <c r="OTE114" s="152"/>
      <c r="OTF114" s="152"/>
      <c r="OTG114" s="152"/>
      <c r="OTH114" s="152"/>
      <c r="OTI114" s="152"/>
      <c r="OTJ114" s="152"/>
      <c r="OTK114" s="152"/>
      <c r="OTL114" s="152"/>
      <c r="OTM114" s="152"/>
      <c r="OTN114" s="152"/>
      <c r="OTO114" s="152"/>
      <c r="OTP114" s="152"/>
      <c r="OTQ114" s="152"/>
      <c r="OTR114" s="152"/>
      <c r="OTS114" s="152"/>
      <c r="OTT114" s="152"/>
      <c r="OTU114" s="152"/>
      <c r="OTV114" s="152"/>
      <c r="OTW114" s="152"/>
      <c r="OTX114" s="152"/>
      <c r="OTY114" s="152"/>
      <c r="OTZ114" s="152"/>
      <c r="OUA114" s="152"/>
      <c r="OUB114" s="152"/>
      <c r="OUC114" s="152"/>
      <c r="OUD114" s="152"/>
      <c r="OUE114" s="152"/>
      <c r="OUF114" s="152"/>
      <c r="OUG114" s="152"/>
      <c r="OUH114" s="152"/>
      <c r="OUI114" s="152"/>
      <c r="OUJ114" s="152"/>
      <c r="OUK114" s="152"/>
      <c r="OUL114" s="152"/>
      <c r="OUM114" s="152"/>
      <c r="OUN114" s="152"/>
      <c r="OUO114" s="152"/>
      <c r="OUP114" s="152"/>
      <c r="OUQ114" s="152"/>
      <c r="OUR114" s="152"/>
      <c r="OUS114" s="152"/>
      <c r="OUT114" s="152"/>
      <c r="OUU114" s="152"/>
      <c r="OUV114" s="152"/>
      <c r="OUW114" s="152"/>
      <c r="OUX114" s="152"/>
      <c r="OUY114" s="152"/>
      <c r="OUZ114" s="152"/>
      <c r="OVA114" s="152"/>
      <c r="OVB114" s="152"/>
      <c r="OVC114" s="152"/>
      <c r="OVD114" s="152"/>
      <c r="OVE114" s="152"/>
      <c r="OVF114" s="152"/>
      <c r="OVG114" s="152"/>
      <c r="OVH114" s="152"/>
      <c r="OVI114" s="152"/>
      <c r="OVJ114" s="152"/>
      <c r="OVK114" s="152"/>
      <c r="OVL114" s="152"/>
      <c r="OVM114" s="152"/>
      <c r="OVN114" s="152"/>
      <c r="OVO114" s="152"/>
      <c r="OVP114" s="152"/>
      <c r="OVQ114" s="152"/>
      <c r="OVR114" s="152"/>
      <c r="OVS114" s="152"/>
      <c r="OVT114" s="152"/>
      <c r="OVU114" s="152"/>
      <c r="OVV114" s="152"/>
      <c r="OVW114" s="152"/>
      <c r="OVX114" s="152"/>
      <c r="OVY114" s="152"/>
      <c r="OVZ114" s="152"/>
      <c r="OWA114" s="152"/>
      <c r="OWB114" s="152"/>
      <c r="OWC114" s="152"/>
      <c r="OWD114" s="152"/>
      <c r="OWE114" s="152"/>
      <c r="OWF114" s="152"/>
      <c r="OWG114" s="152"/>
      <c r="OWH114" s="152"/>
      <c r="OWI114" s="152"/>
      <c r="OWJ114" s="152"/>
      <c r="OWK114" s="152"/>
      <c r="OWL114" s="152"/>
      <c r="OWM114" s="152"/>
      <c r="OWN114" s="152"/>
      <c r="OWO114" s="152"/>
      <c r="OWP114" s="152"/>
      <c r="OWQ114" s="152"/>
      <c r="OWR114" s="152"/>
      <c r="OWS114" s="152"/>
      <c r="OWT114" s="152"/>
      <c r="OWU114" s="152"/>
      <c r="OWV114" s="152"/>
      <c r="OWW114" s="152"/>
      <c r="OWX114" s="152"/>
      <c r="OWY114" s="152"/>
      <c r="OWZ114" s="152"/>
      <c r="OXA114" s="152"/>
      <c r="OXB114" s="152"/>
      <c r="OXC114" s="152"/>
      <c r="OXD114" s="152"/>
      <c r="OXE114" s="152"/>
      <c r="OXF114" s="152"/>
      <c r="OXG114" s="152"/>
      <c r="OXH114" s="152"/>
      <c r="OXI114" s="152"/>
      <c r="OXJ114" s="152"/>
      <c r="OXK114" s="152"/>
      <c r="OXL114" s="152"/>
      <c r="OXM114" s="152"/>
      <c r="OXN114" s="152"/>
      <c r="OXO114" s="152"/>
      <c r="OXP114" s="152"/>
      <c r="OXQ114" s="152"/>
      <c r="OXR114" s="152"/>
      <c r="OXS114" s="152"/>
      <c r="OXT114" s="152"/>
      <c r="OXU114" s="152"/>
      <c r="OXV114" s="152"/>
      <c r="OXW114" s="152"/>
      <c r="OXX114" s="152"/>
      <c r="OXY114" s="152"/>
      <c r="OXZ114" s="152"/>
      <c r="OYA114" s="152"/>
      <c r="OYB114" s="152"/>
      <c r="OYC114" s="152"/>
      <c r="OYD114" s="152"/>
      <c r="OYE114" s="152"/>
      <c r="OYF114" s="152"/>
      <c r="OYG114" s="152"/>
      <c r="OYH114" s="152"/>
      <c r="OYI114" s="152"/>
      <c r="OYJ114" s="152"/>
      <c r="OYK114" s="152"/>
      <c r="OYL114" s="152"/>
      <c r="OYM114" s="152"/>
      <c r="OYN114" s="152"/>
      <c r="OYO114" s="152"/>
      <c r="OYP114" s="152"/>
      <c r="OYQ114" s="152"/>
      <c r="OYR114" s="152"/>
      <c r="OYS114" s="152"/>
      <c r="OYT114" s="152"/>
      <c r="OYU114" s="152"/>
      <c r="OYV114" s="152"/>
      <c r="OYW114" s="152"/>
      <c r="OYX114" s="152"/>
      <c r="OYY114" s="152"/>
      <c r="OYZ114" s="152"/>
      <c r="OZA114" s="152"/>
      <c r="OZB114" s="152"/>
      <c r="OZC114" s="152"/>
      <c r="OZD114" s="152"/>
      <c r="OZE114" s="152"/>
      <c r="OZF114" s="152"/>
      <c r="OZG114" s="152"/>
      <c r="OZH114" s="152"/>
      <c r="OZI114" s="152"/>
      <c r="OZJ114" s="152"/>
      <c r="OZK114" s="152"/>
      <c r="OZL114" s="152"/>
      <c r="OZM114" s="152"/>
      <c r="OZN114" s="152"/>
      <c r="OZO114" s="152"/>
      <c r="OZP114" s="152"/>
      <c r="OZQ114" s="152"/>
      <c r="OZR114" s="152"/>
      <c r="OZS114" s="152"/>
      <c r="OZT114" s="152"/>
      <c r="OZU114" s="152"/>
      <c r="OZV114" s="152"/>
      <c r="OZW114" s="152"/>
      <c r="OZX114" s="152"/>
      <c r="OZY114" s="152"/>
      <c r="OZZ114" s="152"/>
      <c r="PAA114" s="152"/>
      <c r="PAB114" s="152"/>
      <c r="PAC114" s="152"/>
      <c r="PAD114" s="152"/>
      <c r="PAE114" s="152"/>
      <c r="PAF114" s="152"/>
      <c r="PAG114" s="152"/>
      <c r="PAH114" s="152"/>
      <c r="PAI114" s="152"/>
      <c r="PAJ114" s="152"/>
      <c r="PAK114" s="152"/>
      <c r="PAL114" s="152"/>
      <c r="PAM114" s="152"/>
      <c r="PAN114" s="152"/>
      <c r="PAO114" s="152"/>
      <c r="PAP114" s="152"/>
      <c r="PAQ114" s="152"/>
      <c r="PAR114" s="152"/>
      <c r="PAS114" s="152"/>
      <c r="PAT114" s="152"/>
      <c r="PAU114" s="152"/>
      <c r="PAV114" s="152"/>
      <c r="PAW114" s="152"/>
      <c r="PAX114" s="152"/>
      <c r="PAY114" s="152"/>
      <c r="PAZ114" s="152"/>
      <c r="PBA114" s="152"/>
      <c r="PBB114" s="152"/>
      <c r="PBC114" s="152"/>
      <c r="PBD114" s="152"/>
      <c r="PBE114" s="152"/>
      <c r="PBF114" s="152"/>
      <c r="PBG114" s="152"/>
      <c r="PBH114" s="152"/>
      <c r="PBI114" s="152"/>
      <c r="PBJ114" s="152"/>
      <c r="PBK114" s="152"/>
      <c r="PBL114" s="152"/>
      <c r="PBM114" s="152"/>
      <c r="PBN114" s="152"/>
      <c r="PBO114" s="152"/>
      <c r="PBP114" s="152"/>
      <c r="PBQ114" s="152"/>
      <c r="PBR114" s="152"/>
      <c r="PBS114" s="152"/>
      <c r="PBT114" s="152"/>
      <c r="PBU114" s="152"/>
      <c r="PBV114" s="152"/>
      <c r="PBW114" s="152"/>
      <c r="PBX114" s="152"/>
      <c r="PBY114" s="152"/>
      <c r="PBZ114" s="152"/>
      <c r="PCA114" s="152"/>
      <c r="PCB114" s="152"/>
      <c r="PCC114" s="152"/>
      <c r="PCD114" s="152"/>
      <c r="PCE114" s="152"/>
      <c r="PCF114" s="152"/>
      <c r="PCG114" s="152"/>
      <c r="PCH114" s="152"/>
      <c r="PCI114" s="152"/>
      <c r="PCJ114" s="152"/>
      <c r="PCK114" s="152"/>
      <c r="PCL114" s="152"/>
      <c r="PCM114" s="152"/>
      <c r="PCN114" s="152"/>
      <c r="PCO114" s="152"/>
      <c r="PCP114" s="152"/>
      <c r="PCQ114" s="152"/>
      <c r="PCR114" s="152"/>
      <c r="PCS114" s="152"/>
      <c r="PCT114" s="152"/>
      <c r="PCU114" s="152"/>
      <c r="PCV114" s="152"/>
      <c r="PCW114" s="152"/>
      <c r="PCX114" s="152"/>
      <c r="PCY114" s="152"/>
      <c r="PCZ114" s="152"/>
      <c r="PDA114" s="152"/>
      <c r="PDB114" s="152"/>
      <c r="PDC114" s="152"/>
      <c r="PDD114" s="152"/>
      <c r="PDE114" s="152"/>
      <c r="PDF114" s="152"/>
      <c r="PDG114" s="152"/>
      <c r="PDH114" s="152"/>
      <c r="PDI114" s="152"/>
      <c r="PDJ114" s="152"/>
      <c r="PDK114" s="152"/>
      <c r="PDL114" s="152"/>
      <c r="PDM114" s="152"/>
      <c r="PDN114" s="152"/>
      <c r="PDO114" s="152"/>
      <c r="PDP114" s="152"/>
      <c r="PDQ114" s="152"/>
      <c r="PDR114" s="152"/>
      <c r="PDS114" s="152"/>
      <c r="PDT114" s="152"/>
      <c r="PDU114" s="152"/>
      <c r="PDV114" s="152"/>
      <c r="PDW114" s="152"/>
      <c r="PDX114" s="152"/>
      <c r="PDY114" s="152"/>
      <c r="PDZ114" s="152"/>
      <c r="PEA114" s="152"/>
      <c r="PEB114" s="152"/>
      <c r="PEC114" s="152"/>
      <c r="PED114" s="152"/>
      <c r="PEE114" s="152"/>
      <c r="PEF114" s="152"/>
      <c r="PEG114" s="152"/>
      <c r="PEH114" s="152"/>
      <c r="PEI114" s="152"/>
      <c r="PEJ114" s="152"/>
      <c r="PEK114" s="152"/>
      <c r="PEL114" s="152"/>
      <c r="PEM114" s="152"/>
      <c r="PEN114" s="152"/>
      <c r="PEO114" s="152"/>
      <c r="PEP114" s="152"/>
      <c r="PEQ114" s="152"/>
      <c r="PER114" s="152"/>
      <c r="PES114" s="152"/>
      <c r="PET114" s="152"/>
      <c r="PEU114" s="152"/>
      <c r="PEV114" s="152"/>
      <c r="PEW114" s="152"/>
      <c r="PEX114" s="152"/>
      <c r="PEY114" s="152"/>
      <c r="PEZ114" s="152"/>
      <c r="PFA114" s="152"/>
      <c r="PFB114" s="152"/>
      <c r="PFC114" s="152"/>
      <c r="PFD114" s="152"/>
      <c r="PFE114" s="152"/>
      <c r="PFF114" s="152"/>
      <c r="PFG114" s="152"/>
      <c r="PFH114" s="152"/>
      <c r="PFI114" s="152"/>
      <c r="PFJ114" s="152"/>
      <c r="PFK114" s="152"/>
      <c r="PFL114" s="152"/>
      <c r="PFM114" s="152"/>
      <c r="PFN114" s="152"/>
      <c r="PFO114" s="152"/>
      <c r="PFP114" s="152"/>
      <c r="PFQ114" s="152"/>
      <c r="PFR114" s="152"/>
      <c r="PFS114" s="152"/>
      <c r="PFT114" s="152"/>
      <c r="PFU114" s="152"/>
      <c r="PFV114" s="152"/>
      <c r="PFW114" s="152"/>
      <c r="PFX114" s="152"/>
      <c r="PFY114" s="152"/>
      <c r="PFZ114" s="152"/>
      <c r="PGA114" s="152"/>
      <c r="PGB114" s="152"/>
      <c r="PGC114" s="152"/>
      <c r="PGD114" s="152"/>
      <c r="PGE114" s="152"/>
      <c r="PGF114" s="152"/>
      <c r="PGG114" s="152"/>
      <c r="PGH114" s="152"/>
      <c r="PGI114" s="152"/>
      <c r="PGJ114" s="152"/>
      <c r="PGK114" s="152"/>
      <c r="PGL114" s="152"/>
      <c r="PGM114" s="152"/>
      <c r="PGN114" s="152"/>
      <c r="PGO114" s="152"/>
      <c r="PGP114" s="152"/>
      <c r="PGQ114" s="152"/>
      <c r="PGR114" s="152"/>
      <c r="PGS114" s="152"/>
      <c r="PGT114" s="152"/>
      <c r="PGU114" s="152"/>
      <c r="PGV114" s="152"/>
      <c r="PGW114" s="152"/>
      <c r="PGX114" s="152"/>
      <c r="PGY114" s="152"/>
      <c r="PGZ114" s="152"/>
      <c r="PHA114" s="152"/>
      <c r="PHB114" s="152"/>
      <c r="PHC114" s="152"/>
      <c r="PHD114" s="152"/>
      <c r="PHE114" s="152"/>
      <c r="PHF114" s="152"/>
      <c r="PHG114" s="152"/>
      <c r="PHH114" s="152"/>
      <c r="PHI114" s="152"/>
      <c r="PHJ114" s="152"/>
      <c r="PHK114" s="152"/>
      <c r="PHL114" s="152"/>
      <c r="PHM114" s="152"/>
      <c r="PHN114" s="152"/>
      <c r="PHO114" s="152"/>
      <c r="PHP114" s="152"/>
      <c r="PHQ114" s="152"/>
      <c r="PHR114" s="152"/>
      <c r="PHS114" s="152"/>
      <c r="PHT114" s="152"/>
      <c r="PHU114" s="152"/>
      <c r="PHV114" s="152"/>
      <c r="PHW114" s="152"/>
      <c r="PHX114" s="152"/>
      <c r="PHY114" s="152"/>
      <c r="PHZ114" s="152"/>
      <c r="PIA114" s="152"/>
      <c r="PIB114" s="152"/>
      <c r="PIC114" s="152"/>
      <c r="PID114" s="152"/>
      <c r="PIE114" s="152"/>
      <c r="PIF114" s="152"/>
      <c r="PIG114" s="152"/>
      <c r="PIH114" s="152"/>
      <c r="PII114" s="152"/>
      <c r="PIJ114" s="152"/>
      <c r="PIK114" s="152"/>
      <c r="PIL114" s="152"/>
      <c r="PIM114" s="152"/>
      <c r="PIN114" s="152"/>
      <c r="PIO114" s="152"/>
      <c r="PIP114" s="152"/>
      <c r="PIQ114" s="152"/>
      <c r="PIR114" s="152"/>
      <c r="PIS114" s="152"/>
      <c r="PIT114" s="152"/>
      <c r="PIU114" s="152"/>
      <c r="PIV114" s="152"/>
      <c r="PIW114" s="152"/>
      <c r="PIX114" s="152"/>
      <c r="PIY114" s="152"/>
      <c r="PIZ114" s="152"/>
      <c r="PJA114" s="152"/>
      <c r="PJB114" s="152"/>
      <c r="PJC114" s="152"/>
      <c r="PJD114" s="152"/>
      <c r="PJE114" s="152"/>
      <c r="PJF114" s="152"/>
      <c r="PJG114" s="152"/>
      <c r="PJH114" s="152"/>
      <c r="PJI114" s="152"/>
      <c r="PJJ114" s="152"/>
      <c r="PJK114" s="152"/>
      <c r="PJL114" s="152"/>
      <c r="PJM114" s="152"/>
      <c r="PJN114" s="152"/>
      <c r="PJO114" s="152"/>
      <c r="PJP114" s="152"/>
      <c r="PJQ114" s="152"/>
      <c r="PJR114" s="152"/>
      <c r="PJS114" s="152"/>
      <c r="PJT114" s="152"/>
      <c r="PJU114" s="152"/>
      <c r="PJV114" s="152"/>
      <c r="PJW114" s="152"/>
      <c r="PJX114" s="152"/>
      <c r="PJY114" s="152"/>
      <c r="PJZ114" s="152"/>
      <c r="PKA114" s="152"/>
      <c r="PKB114" s="152"/>
      <c r="PKC114" s="152"/>
      <c r="PKD114" s="152"/>
      <c r="PKE114" s="152"/>
      <c r="PKF114" s="152"/>
      <c r="PKG114" s="152"/>
      <c r="PKH114" s="152"/>
      <c r="PKI114" s="152"/>
      <c r="PKJ114" s="152"/>
      <c r="PKK114" s="152"/>
      <c r="PKL114" s="152"/>
      <c r="PKM114" s="152"/>
      <c r="PKN114" s="152"/>
      <c r="PKO114" s="152"/>
      <c r="PKP114" s="152"/>
      <c r="PKQ114" s="152"/>
      <c r="PKR114" s="152"/>
      <c r="PKS114" s="152"/>
      <c r="PKT114" s="152"/>
      <c r="PKU114" s="152"/>
      <c r="PKV114" s="152"/>
      <c r="PKW114" s="152"/>
      <c r="PKX114" s="152"/>
      <c r="PKY114" s="152"/>
      <c r="PKZ114" s="152"/>
      <c r="PLA114" s="152"/>
      <c r="PLB114" s="152"/>
      <c r="PLC114" s="152"/>
      <c r="PLD114" s="152"/>
      <c r="PLE114" s="152"/>
      <c r="PLF114" s="152"/>
      <c r="PLG114" s="152"/>
      <c r="PLH114" s="152"/>
      <c r="PLI114" s="152"/>
      <c r="PLJ114" s="152"/>
      <c r="PLK114" s="152"/>
      <c r="PLL114" s="152"/>
      <c r="PLM114" s="152"/>
      <c r="PLN114" s="152"/>
      <c r="PLO114" s="152"/>
      <c r="PLP114" s="152"/>
      <c r="PLQ114" s="152"/>
      <c r="PLR114" s="152"/>
      <c r="PLS114" s="152"/>
      <c r="PLT114" s="152"/>
      <c r="PLU114" s="152"/>
      <c r="PLV114" s="152"/>
      <c r="PLW114" s="152"/>
      <c r="PLX114" s="152"/>
      <c r="PLY114" s="152"/>
      <c r="PLZ114" s="152"/>
      <c r="PMA114" s="152"/>
      <c r="PMB114" s="152"/>
      <c r="PMC114" s="152"/>
      <c r="PMD114" s="152"/>
      <c r="PME114" s="152"/>
      <c r="PMF114" s="152"/>
      <c r="PMG114" s="152"/>
      <c r="PMH114" s="152"/>
      <c r="PMI114" s="152"/>
      <c r="PMJ114" s="152"/>
      <c r="PMK114" s="152"/>
      <c r="PML114" s="152"/>
      <c r="PMM114" s="152"/>
      <c r="PMN114" s="152"/>
      <c r="PMO114" s="152"/>
      <c r="PMP114" s="152"/>
      <c r="PMQ114" s="152"/>
      <c r="PMR114" s="152"/>
      <c r="PMS114" s="152"/>
      <c r="PMT114" s="152"/>
      <c r="PMU114" s="152"/>
      <c r="PMV114" s="152"/>
      <c r="PMW114" s="152"/>
      <c r="PMX114" s="152"/>
      <c r="PMY114" s="152"/>
      <c r="PMZ114" s="152"/>
      <c r="PNA114" s="152"/>
      <c r="PNB114" s="152"/>
      <c r="PNC114" s="152"/>
      <c r="PND114" s="152"/>
      <c r="PNE114" s="152"/>
      <c r="PNF114" s="152"/>
      <c r="PNG114" s="152"/>
      <c r="PNH114" s="152"/>
      <c r="PNI114" s="152"/>
      <c r="PNJ114" s="152"/>
      <c r="PNK114" s="152"/>
      <c r="PNL114" s="152"/>
      <c r="PNM114" s="152"/>
      <c r="PNN114" s="152"/>
      <c r="PNO114" s="152"/>
      <c r="PNP114" s="152"/>
      <c r="PNQ114" s="152"/>
      <c r="PNR114" s="152"/>
      <c r="PNS114" s="152"/>
      <c r="PNT114" s="152"/>
      <c r="PNU114" s="152"/>
      <c r="PNV114" s="152"/>
      <c r="PNW114" s="152"/>
      <c r="PNX114" s="152"/>
      <c r="PNY114" s="152"/>
      <c r="PNZ114" s="152"/>
      <c r="POA114" s="152"/>
      <c r="POB114" s="152"/>
      <c r="POC114" s="152"/>
      <c r="POD114" s="152"/>
      <c r="POE114" s="152"/>
      <c r="POF114" s="152"/>
      <c r="POG114" s="152"/>
      <c r="POH114" s="152"/>
      <c r="POI114" s="152"/>
      <c r="POJ114" s="152"/>
      <c r="POK114" s="152"/>
      <c r="POL114" s="152"/>
      <c r="POM114" s="152"/>
      <c r="PON114" s="152"/>
      <c r="POO114" s="152"/>
      <c r="POP114" s="152"/>
      <c r="POQ114" s="152"/>
      <c r="POR114" s="152"/>
      <c r="POS114" s="152"/>
      <c r="POT114" s="152"/>
      <c r="POU114" s="152"/>
      <c r="POV114" s="152"/>
      <c r="POW114" s="152"/>
      <c r="POX114" s="152"/>
      <c r="POY114" s="152"/>
      <c r="POZ114" s="152"/>
      <c r="PPA114" s="152"/>
      <c r="PPB114" s="152"/>
      <c r="PPC114" s="152"/>
      <c r="PPD114" s="152"/>
      <c r="PPE114" s="152"/>
      <c r="PPF114" s="152"/>
      <c r="PPG114" s="152"/>
      <c r="PPH114" s="152"/>
      <c r="PPI114" s="152"/>
      <c r="PPJ114" s="152"/>
      <c r="PPK114" s="152"/>
      <c r="PPL114" s="152"/>
      <c r="PPM114" s="152"/>
      <c r="PPN114" s="152"/>
      <c r="PPO114" s="152"/>
      <c r="PPP114" s="152"/>
      <c r="PPQ114" s="152"/>
      <c r="PPR114" s="152"/>
      <c r="PPS114" s="152"/>
      <c r="PPT114" s="152"/>
      <c r="PPU114" s="152"/>
      <c r="PPV114" s="152"/>
      <c r="PPW114" s="152"/>
      <c r="PPX114" s="152"/>
      <c r="PPY114" s="152"/>
      <c r="PPZ114" s="152"/>
      <c r="PQA114" s="152"/>
      <c r="PQB114" s="152"/>
      <c r="PQC114" s="152"/>
      <c r="PQD114" s="152"/>
      <c r="PQE114" s="152"/>
      <c r="PQF114" s="152"/>
      <c r="PQG114" s="152"/>
      <c r="PQH114" s="152"/>
      <c r="PQI114" s="152"/>
      <c r="PQJ114" s="152"/>
      <c r="PQK114" s="152"/>
      <c r="PQL114" s="152"/>
      <c r="PQM114" s="152"/>
      <c r="PQN114" s="152"/>
      <c r="PQO114" s="152"/>
      <c r="PQP114" s="152"/>
      <c r="PQQ114" s="152"/>
      <c r="PQR114" s="152"/>
      <c r="PQS114" s="152"/>
      <c r="PQT114" s="152"/>
      <c r="PQU114" s="152"/>
      <c r="PQV114" s="152"/>
      <c r="PQW114" s="152"/>
      <c r="PQX114" s="152"/>
      <c r="PQY114" s="152"/>
      <c r="PQZ114" s="152"/>
      <c r="PRA114" s="152"/>
      <c r="PRB114" s="152"/>
      <c r="PRC114" s="152"/>
      <c r="PRD114" s="152"/>
      <c r="PRE114" s="152"/>
      <c r="PRF114" s="152"/>
      <c r="PRG114" s="152"/>
      <c r="PRH114" s="152"/>
      <c r="PRI114" s="152"/>
      <c r="PRJ114" s="152"/>
      <c r="PRK114" s="152"/>
      <c r="PRL114" s="152"/>
      <c r="PRM114" s="152"/>
      <c r="PRN114" s="152"/>
      <c r="PRO114" s="152"/>
      <c r="PRP114" s="152"/>
      <c r="PRQ114" s="152"/>
      <c r="PRR114" s="152"/>
      <c r="PRS114" s="152"/>
      <c r="PRT114" s="152"/>
      <c r="PRU114" s="152"/>
      <c r="PRV114" s="152"/>
      <c r="PRW114" s="152"/>
      <c r="PRX114" s="152"/>
      <c r="PRY114" s="152"/>
      <c r="PRZ114" s="152"/>
      <c r="PSA114" s="152"/>
      <c r="PSB114" s="152"/>
      <c r="PSC114" s="152"/>
      <c r="PSD114" s="152"/>
      <c r="PSE114" s="152"/>
      <c r="PSF114" s="152"/>
      <c r="PSG114" s="152"/>
      <c r="PSH114" s="152"/>
      <c r="PSI114" s="152"/>
      <c r="PSJ114" s="152"/>
      <c r="PSK114" s="152"/>
      <c r="PSL114" s="152"/>
      <c r="PSM114" s="152"/>
      <c r="PSN114" s="152"/>
      <c r="PSO114" s="152"/>
      <c r="PSP114" s="152"/>
      <c r="PSQ114" s="152"/>
      <c r="PSR114" s="152"/>
      <c r="PSS114" s="152"/>
      <c r="PST114" s="152"/>
      <c r="PSU114" s="152"/>
      <c r="PSV114" s="152"/>
      <c r="PSW114" s="152"/>
      <c r="PSX114" s="152"/>
      <c r="PSY114" s="152"/>
      <c r="PSZ114" s="152"/>
      <c r="PTA114" s="152"/>
      <c r="PTB114" s="152"/>
      <c r="PTC114" s="152"/>
      <c r="PTD114" s="152"/>
      <c r="PTE114" s="152"/>
      <c r="PTF114" s="152"/>
      <c r="PTG114" s="152"/>
      <c r="PTH114" s="152"/>
      <c r="PTI114" s="152"/>
      <c r="PTJ114" s="152"/>
      <c r="PTK114" s="152"/>
      <c r="PTL114" s="152"/>
      <c r="PTM114" s="152"/>
      <c r="PTN114" s="152"/>
      <c r="PTO114" s="152"/>
      <c r="PTP114" s="152"/>
      <c r="PTQ114" s="152"/>
      <c r="PTR114" s="152"/>
      <c r="PTS114" s="152"/>
      <c r="PTT114" s="152"/>
      <c r="PTU114" s="152"/>
      <c r="PTV114" s="152"/>
      <c r="PTW114" s="152"/>
      <c r="PTX114" s="152"/>
      <c r="PTY114" s="152"/>
      <c r="PTZ114" s="152"/>
      <c r="PUA114" s="152"/>
      <c r="PUB114" s="152"/>
      <c r="PUC114" s="152"/>
      <c r="PUD114" s="152"/>
      <c r="PUE114" s="152"/>
      <c r="PUF114" s="152"/>
      <c r="PUG114" s="152"/>
      <c r="PUH114" s="152"/>
      <c r="PUI114" s="152"/>
      <c r="PUJ114" s="152"/>
      <c r="PUK114" s="152"/>
      <c r="PUL114" s="152"/>
      <c r="PUM114" s="152"/>
      <c r="PUN114" s="152"/>
      <c r="PUO114" s="152"/>
      <c r="PUP114" s="152"/>
      <c r="PUQ114" s="152"/>
      <c r="PUR114" s="152"/>
      <c r="PUS114" s="152"/>
      <c r="PUT114" s="152"/>
      <c r="PUU114" s="152"/>
      <c r="PUV114" s="152"/>
      <c r="PUW114" s="152"/>
      <c r="PUX114" s="152"/>
      <c r="PUY114" s="152"/>
      <c r="PUZ114" s="152"/>
      <c r="PVA114" s="152"/>
      <c r="PVB114" s="152"/>
      <c r="PVC114" s="152"/>
      <c r="PVD114" s="152"/>
      <c r="PVE114" s="152"/>
      <c r="PVF114" s="152"/>
      <c r="PVG114" s="152"/>
      <c r="PVH114" s="152"/>
      <c r="PVI114" s="152"/>
      <c r="PVJ114" s="152"/>
      <c r="PVK114" s="152"/>
      <c r="PVL114" s="152"/>
      <c r="PVM114" s="152"/>
      <c r="PVN114" s="152"/>
      <c r="PVO114" s="152"/>
      <c r="PVP114" s="152"/>
      <c r="PVQ114" s="152"/>
      <c r="PVR114" s="152"/>
      <c r="PVS114" s="152"/>
      <c r="PVT114" s="152"/>
      <c r="PVU114" s="152"/>
      <c r="PVV114" s="152"/>
      <c r="PVW114" s="152"/>
      <c r="PVX114" s="152"/>
      <c r="PVY114" s="152"/>
      <c r="PVZ114" s="152"/>
      <c r="PWA114" s="152"/>
      <c r="PWB114" s="152"/>
      <c r="PWC114" s="152"/>
      <c r="PWD114" s="152"/>
      <c r="PWE114" s="152"/>
      <c r="PWF114" s="152"/>
      <c r="PWG114" s="152"/>
      <c r="PWH114" s="152"/>
      <c r="PWI114" s="152"/>
      <c r="PWJ114" s="152"/>
      <c r="PWK114" s="152"/>
      <c r="PWL114" s="152"/>
      <c r="PWM114" s="152"/>
      <c r="PWN114" s="152"/>
      <c r="PWO114" s="152"/>
      <c r="PWP114" s="152"/>
      <c r="PWQ114" s="152"/>
      <c r="PWR114" s="152"/>
      <c r="PWS114" s="152"/>
      <c r="PWT114" s="152"/>
      <c r="PWU114" s="152"/>
      <c r="PWV114" s="152"/>
      <c r="PWW114" s="152"/>
      <c r="PWX114" s="152"/>
      <c r="PWY114" s="152"/>
      <c r="PWZ114" s="152"/>
      <c r="PXA114" s="152"/>
      <c r="PXB114" s="152"/>
      <c r="PXC114" s="152"/>
      <c r="PXD114" s="152"/>
      <c r="PXE114" s="152"/>
      <c r="PXF114" s="152"/>
      <c r="PXG114" s="152"/>
      <c r="PXH114" s="152"/>
      <c r="PXI114" s="152"/>
      <c r="PXJ114" s="152"/>
      <c r="PXK114" s="152"/>
      <c r="PXL114" s="152"/>
      <c r="PXM114" s="152"/>
      <c r="PXN114" s="152"/>
      <c r="PXO114" s="152"/>
      <c r="PXP114" s="152"/>
      <c r="PXQ114" s="152"/>
      <c r="PXR114" s="152"/>
      <c r="PXS114" s="152"/>
      <c r="PXT114" s="152"/>
      <c r="PXU114" s="152"/>
      <c r="PXV114" s="152"/>
      <c r="PXW114" s="152"/>
      <c r="PXX114" s="152"/>
      <c r="PXY114" s="152"/>
      <c r="PXZ114" s="152"/>
      <c r="PYA114" s="152"/>
      <c r="PYB114" s="152"/>
      <c r="PYC114" s="152"/>
      <c r="PYD114" s="152"/>
      <c r="PYE114" s="152"/>
      <c r="PYF114" s="152"/>
      <c r="PYG114" s="152"/>
      <c r="PYH114" s="152"/>
      <c r="PYI114" s="152"/>
      <c r="PYJ114" s="152"/>
      <c r="PYK114" s="152"/>
      <c r="PYL114" s="152"/>
      <c r="PYM114" s="152"/>
      <c r="PYN114" s="152"/>
      <c r="PYO114" s="152"/>
      <c r="PYP114" s="152"/>
      <c r="PYQ114" s="152"/>
      <c r="PYR114" s="152"/>
      <c r="PYS114" s="152"/>
      <c r="PYT114" s="152"/>
      <c r="PYU114" s="152"/>
      <c r="PYV114" s="152"/>
      <c r="PYW114" s="152"/>
      <c r="PYX114" s="152"/>
      <c r="PYY114" s="152"/>
      <c r="PYZ114" s="152"/>
      <c r="PZA114" s="152"/>
      <c r="PZB114" s="152"/>
      <c r="PZC114" s="152"/>
      <c r="PZD114" s="152"/>
      <c r="PZE114" s="152"/>
      <c r="PZF114" s="152"/>
      <c r="PZG114" s="152"/>
      <c r="PZH114" s="152"/>
      <c r="PZI114" s="152"/>
      <c r="PZJ114" s="152"/>
      <c r="PZK114" s="152"/>
      <c r="PZL114" s="152"/>
      <c r="PZM114" s="152"/>
      <c r="PZN114" s="152"/>
      <c r="PZO114" s="152"/>
      <c r="PZP114" s="152"/>
      <c r="PZQ114" s="152"/>
      <c r="PZR114" s="152"/>
      <c r="PZS114" s="152"/>
      <c r="PZT114" s="152"/>
      <c r="PZU114" s="152"/>
      <c r="PZV114" s="152"/>
      <c r="PZW114" s="152"/>
      <c r="PZX114" s="152"/>
      <c r="PZY114" s="152"/>
      <c r="PZZ114" s="152"/>
      <c r="QAA114" s="152"/>
      <c r="QAB114" s="152"/>
      <c r="QAC114" s="152"/>
      <c r="QAD114" s="152"/>
      <c r="QAE114" s="152"/>
      <c r="QAF114" s="152"/>
      <c r="QAG114" s="152"/>
      <c r="QAH114" s="152"/>
      <c r="QAI114" s="152"/>
      <c r="QAJ114" s="152"/>
      <c r="QAK114" s="152"/>
      <c r="QAL114" s="152"/>
      <c r="QAM114" s="152"/>
      <c r="QAN114" s="152"/>
      <c r="QAO114" s="152"/>
      <c r="QAP114" s="152"/>
      <c r="QAQ114" s="152"/>
      <c r="QAR114" s="152"/>
      <c r="QAS114" s="152"/>
      <c r="QAT114" s="152"/>
      <c r="QAU114" s="152"/>
      <c r="QAV114" s="152"/>
      <c r="QAW114" s="152"/>
      <c r="QAX114" s="152"/>
      <c r="QAY114" s="152"/>
      <c r="QAZ114" s="152"/>
      <c r="QBA114" s="152"/>
      <c r="QBB114" s="152"/>
      <c r="QBC114" s="152"/>
      <c r="QBD114" s="152"/>
      <c r="QBE114" s="152"/>
      <c r="QBF114" s="152"/>
      <c r="QBG114" s="152"/>
      <c r="QBH114" s="152"/>
      <c r="QBI114" s="152"/>
      <c r="QBJ114" s="152"/>
      <c r="QBK114" s="152"/>
      <c r="QBL114" s="152"/>
      <c r="QBM114" s="152"/>
      <c r="QBN114" s="152"/>
      <c r="QBO114" s="152"/>
      <c r="QBP114" s="152"/>
      <c r="QBQ114" s="152"/>
      <c r="QBR114" s="152"/>
      <c r="QBS114" s="152"/>
      <c r="QBT114" s="152"/>
      <c r="QBU114" s="152"/>
      <c r="QBV114" s="152"/>
      <c r="QBW114" s="152"/>
      <c r="QBX114" s="152"/>
      <c r="QBY114" s="152"/>
      <c r="QBZ114" s="152"/>
      <c r="QCA114" s="152"/>
      <c r="QCB114" s="152"/>
      <c r="QCC114" s="152"/>
      <c r="QCD114" s="152"/>
      <c r="QCE114" s="152"/>
      <c r="QCF114" s="152"/>
      <c r="QCG114" s="152"/>
      <c r="QCH114" s="152"/>
      <c r="QCI114" s="152"/>
      <c r="QCJ114" s="152"/>
      <c r="QCK114" s="152"/>
      <c r="QCL114" s="152"/>
      <c r="QCM114" s="152"/>
      <c r="QCN114" s="152"/>
      <c r="QCO114" s="152"/>
      <c r="QCP114" s="152"/>
      <c r="QCQ114" s="152"/>
      <c r="QCR114" s="152"/>
      <c r="QCS114" s="152"/>
      <c r="QCT114" s="152"/>
      <c r="QCU114" s="152"/>
      <c r="QCV114" s="152"/>
      <c r="QCW114" s="152"/>
      <c r="QCX114" s="152"/>
      <c r="QCY114" s="152"/>
      <c r="QCZ114" s="152"/>
      <c r="QDA114" s="152"/>
      <c r="QDB114" s="152"/>
      <c r="QDC114" s="152"/>
      <c r="QDD114" s="152"/>
      <c r="QDE114" s="152"/>
      <c r="QDF114" s="152"/>
      <c r="QDG114" s="152"/>
      <c r="QDH114" s="152"/>
      <c r="QDI114" s="152"/>
      <c r="QDJ114" s="152"/>
      <c r="QDK114" s="152"/>
      <c r="QDL114" s="152"/>
      <c r="QDM114" s="152"/>
      <c r="QDN114" s="152"/>
      <c r="QDO114" s="152"/>
      <c r="QDP114" s="152"/>
      <c r="QDQ114" s="152"/>
      <c r="QDR114" s="152"/>
      <c r="QDS114" s="152"/>
      <c r="QDT114" s="152"/>
      <c r="QDU114" s="152"/>
      <c r="QDV114" s="152"/>
      <c r="QDW114" s="152"/>
      <c r="QDX114" s="152"/>
      <c r="QDY114" s="152"/>
      <c r="QDZ114" s="152"/>
      <c r="QEA114" s="152"/>
      <c r="QEB114" s="152"/>
      <c r="QEC114" s="152"/>
      <c r="QED114" s="152"/>
      <c r="QEE114" s="152"/>
      <c r="QEF114" s="152"/>
      <c r="QEG114" s="152"/>
      <c r="QEH114" s="152"/>
      <c r="QEI114" s="152"/>
      <c r="QEJ114" s="152"/>
      <c r="QEK114" s="152"/>
      <c r="QEL114" s="152"/>
      <c r="QEM114" s="152"/>
      <c r="QEN114" s="152"/>
      <c r="QEO114" s="152"/>
      <c r="QEP114" s="152"/>
      <c r="QEQ114" s="152"/>
      <c r="QER114" s="152"/>
      <c r="QES114" s="152"/>
      <c r="QET114" s="152"/>
      <c r="QEU114" s="152"/>
      <c r="QEV114" s="152"/>
      <c r="QEW114" s="152"/>
      <c r="QEX114" s="152"/>
      <c r="QEY114" s="152"/>
      <c r="QEZ114" s="152"/>
      <c r="QFA114" s="152"/>
      <c r="QFB114" s="152"/>
      <c r="QFC114" s="152"/>
      <c r="QFD114" s="152"/>
      <c r="QFE114" s="152"/>
      <c r="QFF114" s="152"/>
      <c r="QFG114" s="152"/>
      <c r="QFH114" s="152"/>
      <c r="QFI114" s="152"/>
      <c r="QFJ114" s="152"/>
      <c r="QFK114" s="152"/>
      <c r="QFL114" s="152"/>
      <c r="QFM114" s="152"/>
      <c r="QFN114" s="152"/>
      <c r="QFO114" s="152"/>
      <c r="QFP114" s="152"/>
      <c r="QFQ114" s="152"/>
      <c r="QFR114" s="152"/>
      <c r="QFS114" s="152"/>
      <c r="QFT114" s="152"/>
      <c r="QFU114" s="152"/>
      <c r="QFV114" s="152"/>
      <c r="QFW114" s="152"/>
      <c r="QFX114" s="152"/>
      <c r="QFY114" s="152"/>
      <c r="QFZ114" s="152"/>
      <c r="QGA114" s="152"/>
      <c r="QGB114" s="152"/>
      <c r="QGC114" s="152"/>
      <c r="QGD114" s="152"/>
      <c r="QGE114" s="152"/>
      <c r="QGF114" s="152"/>
      <c r="QGG114" s="152"/>
      <c r="QGH114" s="152"/>
      <c r="QGI114" s="152"/>
      <c r="QGJ114" s="152"/>
      <c r="QGK114" s="152"/>
      <c r="QGL114" s="152"/>
      <c r="QGM114" s="152"/>
      <c r="QGN114" s="152"/>
      <c r="QGO114" s="152"/>
      <c r="QGP114" s="152"/>
      <c r="QGQ114" s="152"/>
      <c r="QGR114" s="152"/>
      <c r="QGS114" s="152"/>
      <c r="QGT114" s="152"/>
      <c r="QGU114" s="152"/>
      <c r="QGV114" s="152"/>
      <c r="QGW114" s="152"/>
      <c r="QGX114" s="152"/>
      <c r="QGY114" s="152"/>
      <c r="QGZ114" s="152"/>
      <c r="QHA114" s="152"/>
      <c r="QHB114" s="152"/>
      <c r="QHC114" s="152"/>
      <c r="QHD114" s="152"/>
      <c r="QHE114" s="152"/>
      <c r="QHF114" s="152"/>
      <c r="QHG114" s="152"/>
      <c r="QHH114" s="152"/>
      <c r="QHI114" s="152"/>
      <c r="QHJ114" s="152"/>
      <c r="QHK114" s="152"/>
      <c r="QHL114" s="152"/>
      <c r="QHM114" s="152"/>
      <c r="QHN114" s="152"/>
      <c r="QHO114" s="152"/>
      <c r="QHP114" s="152"/>
      <c r="QHQ114" s="152"/>
      <c r="QHR114" s="152"/>
      <c r="QHS114" s="152"/>
      <c r="QHT114" s="152"/>
      <c r="QHU114" s="152"/>
      <c r="QHV114" s="152"/>
      <c r="QHW114" s="152"/>
      <c r="QHX114" s="152"/>
      <c r="QHY114" s="152"/>
      <c r="QHZ114" s="152"/>
      <c r="QIA114" s="152"/>
      <c r="QIB114" s="152"/>
      <c r="QIC114" s="152"/>
      <c r="QID114" s="152"/>
      <c r="QIE114" s="152"/>
      <c r="QIF114" s="152"/>
      <c r="QIG114" s="152"/>
      <c r="QIH114" s="152"/>
      <c r="QII114" s="152"/>
      <c r="QIJ114" s="152"/>
      <c r="QIK114" s="152"/>
      <c r="QIL114" s="152"/>
      <c r="QIM114" s="152"/>
      <c r="QIN114" s="152"/>
      <c r="QIO114" s="152"/>
      <c r="QIP114" s="152"/>
      <c r="QIQ114" s="152"/>
      <c r="QIR114" s="152"/>
      <c r="QIS114" s="152"/>
      <c r="QIT114" s="152"/>
      <c r="QIU114" s="152"/>
      <c r="QIV114" s="152"/>
      <c r="QIW114" s="152"/>
      <c r="QIX114" s="152"/>
      <c r="QIY114" s="152"/>
      <c r="QIZ114" s="152"/>
      <c r="QJA114" s="152"/>
      <c r="QJB114" s="152"/>
      <c r="QJC114" s="152"/>
      <c r="QJD114" s="152"/>
      <c r="QJE114" s="152"/>
      <c r="QJF114" s="152"/>
      <c r="QJG114" s="152"/>
      <c r="QJH114" s="152"/>
      <c r="QJI114" s="152"/>
      <c r="QJJ114" s="152"/>
      <c r="QJK114" s="152"/>
      <c r="QJL114" s="152"/>
      <c r="QJM114" s="152"/>
      <c r="QJN114" s="152"/>
      <c r="QJO114" s="152"/>
      <c r="QJP114" s="152"/>
      <c r="QJQ114" s="152"/>
      <c r="QJR114" s="152"/>
      <c r="QJS114" s="152"/>
      <c r="QJT114" s="152"/>
      <c r="QJU114" s="152"/>
      <c r="QJV114" s="152"/>
      <c r="QJW114" s="152"/>
      <c r="QJX114" s="152"/>
      <c r="QJY114" s="152"/>
      <c r="QJZ114" s="152"/>
      <c r="QKA114" s="152"/>
      <c r="QKB114" s="152"/>
      <c r="QKC114" s="152"/>
      <c r="QKD114" s="152"/>
      <c r="QKE114" s="152"/>
      <c r="QKF114" s="152"/>
      <c r="QKG114" s="152"/>
      <c r="QKH114" s="152"/>
      <c r="QKI114" s="152"/>
      <c r="QKJ114" s="152"/>
      <c r="QKK114" s="152"/>
      <c r="QKL114" s="152"/>
      <c r="QKM114" s="152"/>
      <c r="QKN114" s="152"/>
      <c r="QKO114" s="152"/>
      <c r="QKP114" s="152"/>
      <c r="QKQ114" s="152"/>
      <c r="QKR114" s="152"/>
      <c r="QKS114" s="152"/>
      <c r="QKT114" s="152"/>
      <c r="QKU114" s="152"/>
      <c r="QKV114" s="152"/>
      <c r="QKW114" s="152"/>
      <c r="QKX114" s="152"/>
      <c r="QKY114" s="152"/>
      <c r="QKZ114" s="152"/>
      <c r="QLA114" s="152"/>
      <c r="QLB114" s="152"/>
      <c r="QLC114" s="152"/>
      <c r="QLD114" s="152"/>
      <c r="QLE114" s="152"/>
      <c r="QLF114" s="152"/>
      <c r="QLG114" s="152"/>
      <c r="QLH114" s="152"/>
      <c r="QLI114" s="152"/>
      <c r="QLJ114" s="152"/>
      <c r="QLK114" s="152"/>
      <c r="QLL114" s="152"/>
      <c r="QLM114" s="152"/>
      <c r="QLN114" s="152"/>
      <c r="QLO114" s="152"/>
      <c r="QLP114" s="152"/>
      <c r="QLQ114" s="152"/>
      <c r="QLR114" s="152"/>
      <c r="QLS114" s="152"/>
      <c r="QLT114" s="152"/>
      <c r="QLU114" s="152"/>
      <c r="QLV114" s="152"/>
      <c r="QLW114" s="152"/>
      <c r="QLX114" s="152"/>
      <c r="QLY114" s="152"/>
      <c r="QLZ114" s="152"/>
      <c r="QMA114" s="152"/>
      <c r="QMB114" s="152"/>
      <c r="QMC114" s="152"/>
      <c r="QMD114" s="152"/>
      <c r="QME114" s="152"/>
      <c r="QMF114" s="152"/>
      <c r="QMG114" s="152"/>
      <c r="QMH114" s="152"/>
      <c r="QMI114" s="152"/>
      <c r="QMJ114" s="152"/>
      <c r="QMK114" s="152"/>
      <c r="QML114" s="152"/>
      <c r="QMM114" s="152"/>
      <c r="QMN114" s="152"/>
      <c r="QMO114" s="152"/>
      <c r="QMP114" s="152"/>
      <c r="QMQ114" s="152"/>
      <c r="QMR114" s="152"/>
      <c r="QMS114" s="152"/>
      <c r="QMT114" s="152"/>
      <c r="QMU114" s="152"/>
      <c r="QMV114" s="152"/>
      <c r="QMW114" s="152"/>
      <c r="QMX114" s="152"/>
      <c r="QMY114" s="152"/>
      <c r="QMZ114" s="152"/>
      <c r="QNA114" s="152"/>
      <c r="QNB114" s="152"/>
      <c r="QNC114" s="152"/>
      <c r="QND114" s="152"/>
      <c r="QNE114" s="152"/>
      <c r="QNF114" s="152"/>
      <c r="QNG114" s="152"/>
      <c r="QNH114" s="152"/>
      <c r="QNI114" s="152"/>
      <c r="QNJ114" s="152"/>
      <c r="QNK114" s="152"/>
      <c r="QNL114" s="152"/>
      <c r="QNM114" s="152"/>
      <c r="QNN114" s="152"/>
      <c r="QNO114" s="152"/>
      <c r="QNP114" s="152"/>
      <c r="QNQ114" s="152"/>
      <c r="QNR114" s="152"/>
      <c r="QNS114" s="152"/>
      <c r="QNT114" s="152"/>
      <c r="QNU114" s="152"/>
      <c r="QNV114" s="152"/>
      <c r="QNW114" s="152"/>
      <c r="QNX114" s="152"/>
      <c r="QNY114" s="152"/>
      <c r="QNZ114" s="152"/>
      <c r="QOA114" s="152"/>
      <c r="QOB114" s="152"/>
      <c r="QOC114" s="152"/>
      <c r="QOD114" s="152"/>
      <c r="QOE114" s="152"/>
      <c r="QOF114" s="152"/>
      <c r="QOG114" s="152"/>
      <c r="QOH114" s="152"/>
      <c r="QOI114" s="152"/>
      <c r="QOJ114" s="152"/>
      <c r="QOK114" s="152"/>
      <c r="QOL114" s="152"/>
      <c r="QOM114" s="152"/>
      <c r="QON114" s="152"/>
      <c r="QOO114" s="152"/>
      <c r="QOP114" s="152"/>
      <c r="QOQ114" s="152"/>
      <c r="QOR114" s="152"/>
      <c r="QOS114" s="152"/>
      <c r="QOT114" s="152"/>
      <c r="QOU114" s="152"/>
      <c r="QOV114" s="152"/>
      <c r="QOW114" s="152"/>
      <c r="QOX114" s="152"/>
      <c r="QOY114" s="152"/>
      <c r="QOZ114" s="152"/>
      <c r="QPA114" s="152"/>
      <c r="QPB114" s="152"/>
      <c r="QPC114" s="152"/>
      <c r="QPD114" s="152"/>
      <c r="QPE114" s="152"/>
      <c r="QPF114" s="152"/>
      <c r="QPG114" s="152"/>
      <c r="QPH114" s="152"/>
      <c r="QPI114" s="152"/>
      <c r="QPJ114" s="152"/>
      <c r="QPK114" s="152"/>
      <c r="QPL114" s="152"/>
      <c r="QPM114" s="152"/>
      <c r="QPN114" s="152"/>
      <c r="QPO114" s="152"/>
      <c r="QPP114" s="152"/>
      <c r="QPQ114" s="152"/>
      <c r="QPR114" s="152"/>
      <c r="QPS114" s="152"/>
      <c r="QPT114" s="152"/>
      <c r="QPU114" s="152"/>
      <c r="QPV114" s="152"/>
      <c r="QPW114" s="152"/>
      <c r="QPX114" s="152"/>
      <c r="QPY114" s="152"/>
      <c r="QPZ114" s="152"/>
      <c r="QQA114" s="152"/>
      <c r="QQB114" s="152"/>
      <c r="QQC114" s="152"/>
      <c r="QQD114" s="152"/>
      <c r="QQE114" s="152"/>
      <c r="QQF114" s="152"/>
      <c r="QQG114" s="152"/>
      <c r="QQH114" s="152"/>
      <c r="QQI114" s="152"/>
      <c r="QQJ114" s="152"/>
      <c r="QQK114" s="152"/>
      <c r="QQL114" s="152"/>
      <c r="QQM114" s="152"/>
      <c r="QQN114" s="152"/>
      <c r="QQO114" s="152"/>
      <c r="QQP114" s="152"/>
      <c r="QQQ114" s="152"/>
      <c r="QQR114" s="152"/>
      <c r="QQS114" s="152"/>
      <c r="QQT114" s="152"/>
      <c r="QQU114" s="152"/>
      <c r="QQV114" s="152"/>
      <c r="QQW114" s="152"/>
      <c r="QQX114" s="152"/>
      <c r="QQY114" s="152"/>
      <c r="QQZ114" s="152"/>
      <c r="QRA114" s="152"/>
      <c r="QRB114" s="152"/>
      <c r="QRC114" s="152"/>
      <c r="QRD114" s="152"/>
      <c r="QRE114" s="152"/>
      <c r="QRF114" s="152"/>
      <c r="QRG114" s="152"/>
      <c r="QRH114" s="152"/>
      <c r="QRI114" s="152"/>
      <c r="QRJ114" s="152"/>
      <c r="QRK114" s="152"/>
      <c r="QRL114" s="152"/>
      <c r="QRM114" s="152"/>
      <c r="QRN114" s="152"/>
      <c r="QRO114" s="152"/>
      <c r="QRP114" s="152"/>
      <c r="QRQ114" s="152"/>
      <c r="QRR114" s="152"/>
      <c r="QRS114" s="152"/>
      <c r="QRT114" s="152"/>
      <c r="QRU114" s="152"/>
      <c r="QRV114" s="152"/>
      <c r="QRW114" s="152"/>
      <c r="QRX114" s="152"/>
      <c r="QRY114" s="152"/>
      <c r="QRZ114" s="152"/>
      <c r="QSA114" s="152"/>
      <c r="QSB114" s="152"/>
      <c r="QSC114" s="152"/>
      <c r="QSD114" s="152"/>
      <c r="QSE114" s="152"/>
      <c r="QSF114" s="152"/>
      <c r="QSG114" s="152"/>
      <c r="QSH114" s="152"/>
      <c r="QSI114" s="152"/>
      <c r="QSJ114" s="152"/>
      <c r="QSK114" s="152"/>
      <c r="QSL114" s="152"/>
      <c r="QSM114" s="152"/>
      <c r="QSN114" s="152"/>
      <c r="QSO114" s="152"/>
      <c r="QSP114" s="152"/>
      <c r="QSQ114" s="152"/>
      <c r="QSR114" s="152"/>
      <c r="QSS114" s="152"/>
      <c r="QST114" s="152"/>
      <c r="QSU114" s="152"/>
      <c r="QSV114" s="152"/>
      <c r="QSW114" s="152"/>
      <c r="QSX114" s="152"/>
      <c r="QSY114" s="152"/>
      <c r="QSZ114" s="152"/>
      <c r="QTA114" s="152"/>
      <c r="QTB114" s="152"/>
      <c r="QTC114" s="152"/>
      <c r="QTD114" s="152"/>
      <c r="QTE114" s="152"/>
      <c r="QTF114" s="152"/>
      <c r="QTG114" s="152"/>
      <c r="QTH114" s="152"/>
      <c r="QTI114" s="152"/>
      <c r="QTJ114" s="152"/>
      <c r="QTK114" s="152"/>
      <c r="QTL114" s="152"/>
      <c r="QTM114" s="152"/>
      <c r="QTN114" s="152"/>
      <c r="QTO114" s="152"/>
      <c r="QTP114" s="152"/>
      <c r="QTQ114" s="152"/>
      <c r="QTR114" s="152"/>
      <c r="QTS114" s="152"/>
      <c r="QTT114" s="152"/>
      <c r="QTU114" s="152"/>
      <c r="QTV114" s="152"/>
      <c r="QTW114" s="152"/>
      <c r="QTX114" s="152"/>
      <c r="QTY114" s="152"/>
      <c r="QTZ114" s="152"/>
      <c r="QUA114" s="152"/>
      <c r="QUB114" s="152"/>
      <c r="QUC114" s="152"/>
      <c r="QUD114" s="152"/>
      <c r="QUE114" s="152"/>
      <c r="QUF114" s="152"/>
      <c r="QUG114" s="152"/>
      <c r="QUH114" s="152"/>
      <c r="QUI114" s="152"/>
      <c r="QUJ114" s="152"/>
      <c r="QUK114" s="152"/>
      <c r="QUL114" s="152"/>
      <c r="QUM114" s="152"/>
      <c r="QUN114" s="152"/>
      <c r="QUO114" s="152"/>
      <c r="QUP114" s="152"/>
      <c r="QUQ114" s="152"/>
      <c r="QUR114" s="152"/>
      <c r="QUS114" s="152"/>
      <c r="QUT114" s="152"/>
      <c r="QUU114" s="152"/>
      <c r="QUV114" s="152"/>
      <c r="QUW114" s="152"/>
      <c r="QUX114" s="152"/>
      <c r="QUY114" s="152"/>
      <c r="QUZ114" s="152"/>
      <c r="QVA114" s="152"/>
      <c r="QVB114" s="152"/>
      <c r="QVC114" s="152"/>
      <c r="QVD114" s="152"/>
      <c r="QVE114" s="152"/>
      <c r="QVF114" s="152"/>
      <c r="QVG114" s="152"/>
      <c r="QVH114" s="152"/>
      <c r="QVI114" s="152"/>
      <c r="QVJ114" s="152"/>
      <c r="QVK114" s="152"/>
      <c r="QVL114" s="152"/>
      <c r="QVM114" s="152"/>
      <c r="QVN114" s="152"/>
      <c r="QVO114" s="152"/>
      <c r="QVP114" s="152"/>
      <c r="QVQ114" s="152"/>
      <c r="QVR114" s="152"/>
      <c r="QVS114" s="152"/>
      <c r="QVT114" s="152"/>
      <c r="QVU114" s="152"/>
      <c r="QVV114" s="152"/>
      <c r="QVW114" s="152"/>
      <c r="QVX114" s="152"/>
      <c r="QVY114" s="152"/>
      <c r="QVZ114" s="152"/>
      <c r="QWA114" s="152"/>
      <c r="QWB114" s="152"/>
      <c r="QWC114" s="152"/>
      <c r="QWD114" s="152"/>
      <c r="QWE114" s="152"/>
      <c r="QWF114" s="152"/>
      <c r="QWG114" s="152"/>
      <c r="QWH114" s="152"/>
      <c r="QWI114" s="152"/>
      <c r="QWJ114" s="152"/>
      <c r="QWK114" s="152"/>
      <c r="QWL114" s="152"/>
      <c r="QWM114" s="152"/>
      <c r="QWN114" s="152"/>
      <c r="QWO114" s="152"/>
      <c r="QWP114" s="152"/>
      <c r="QWQ114" s="152"/>
      <c r="QWR114" s="152"/>
      <c r="QWS114" s="152"/>
      <c r="QWT114" s="152"/>
      <c r="QWU114" s="152"/>
      <c r="QWV114" s="152"/>
      <c r="QWW114" s="152"/>
      <c r="QWX114" s="152"/>
      <c r="QWY114" s="152"/>
      <c r="QWZ114" s="152"/>
      <c r="QXA114" s="152"/>
      <c r="QXB114" s="152"/>
      <c r="QXC114" s="152"/>
      <c r="QXD114" s="152"/>
      <c r="QXE114" s="152"/>
      <c r="QXF114" s="152"/>
      <c r="QXG114" s="152"/>
      <c r="QXH114" s="152"/>
      <c r="QXI114" s="152"/>
      <c r="QXJ114" s="152"/>
      <c r="QXK114" s="152"/>
      <c r="QXL114" s="152"/>
      <c r="QXM114" s="152"/>
      <c r="QXN114" s="152"/>
      <c r="QXO114" s="152"/>
      <c r="QXP114" s="152"/>
      <c r="QXQ114" s="152"/>
      <c r="QXR114" s="152"/>
      <c r="QXS114" s="152"/>
      <c r="QXT114" s="152"/>
      <c r="QXU114" s="152"/>
      <c r="QXV114" s="152"/>
      <c r="QXW114" s="152"/>
      <c r="QXX114" s="152"/>
      <c r="QXY114" s="152"/>
      <c r="QXZ114" s="152"/>
      <c r="QYA114" s="152"/>
      <c r="QYB114" s="152"/>
      <c r="QYC114" s="152"/>
      <c r="QYD114" s="152"/>
      <c r="QYE114" s="152"/>
      <c r="QYF114" s="152"/>
      <c r="QYG114" s="152"/>
      <c r="QYH114" s="152"/>
      <c r="QYI114" s="152"/>
      <c r="QYJ114" s="152"/>
      <c r="QYK114" s="152"/>
      <c r="QYL114" s="152"/>
      <c r="QYM114" s="152"/>
      <c r="QYN114" s="152"/>
      <c r="QYO114" s="152"/>
      <c r="QYP114" s="152"/>
      <c r="QYQ114" s="152"/>
      <c r="QYR114" s="152"/>
      <c r="QYS114" s="152"/>
      <c r="QYT114" s="152"/>
      <c r="QYU114" s="152"/>
      <c r="QYV114" s="152"/>
      <c r="QYW114" s="152"/>
      <c r="QYX114" s="152"/>
      <c r="QYY114" s="152"/>
      <c r="QYZ114" s="152"/>
      <c r="QZA114" s="152"/>
      <c r="QZB114" s="152"/>
      <c r="QZC114" s="152"/>
      <c r="QZD114" s="152"/>
      <c r="QZE114" s="152"/>
      <c r="QZF114" s="152"/>
      <c r="QZG114" s="152"/>
      <c r="QZH114" s="152"/>
      <c r="QZI114" s="152"/>
      <c r="QZJ114" s="152"/>
      <c r="QZK114" s="152"/>
      <c r="QZL114" s="152"/>
      <c r="QZM114" s="152"/>
      <c r="QZN114" s="152"/>
      <c r="QZO114" s="152"/>
      <c r="QZP114" s="152"/>
      <c r="QZQ114" s="152"/>
      <c r="QZR114" s="152"/>
      <c r="QZS114" s="152"/>
      <c r="QZT114" s="152"/>
      <c r="QZU114" s="152"/>
      <c r="QZV114" s="152"/>
      <c r="QZW114" s="152"/>
      <c r="QZX114" s="152"/>
      <c r="QZY114" s="152"/>
      <c r="QZZ114" s="152"/>
      <c r="RAA114" s="152"/>
      <c r="RAB114" s="152"/>
      <c r="RAC114" s="152"/>
      <c r="RAD114" s="152"/>
      <c r="RAE114" s="152"/>
      <c r="RAF114" s="152"/>
      <c r="RAG114" s="152"/>
      <c r="RAH114" s="152"/>
      <c r="RAI114" s="152"/>
      <c r="RAJ114" s="152"/>
      <c r="RAK114" s="152"/>
      <c r="RAL114" s="152"/>
      <c r="RAM114" s="152"/>
      <c r="RAN114" s="152"/>
      <c r="RAO114" s="152"/>
      <c r="RAP114" s="152"/>
      <c r="RAQ114" s="152"/>
      <c r="RAR114" s="152"/>
      <c r="RAS114" s="152"/>
      <c r="RAT114" s="152"/>
      <c r="RAU114" s="152"/>
      <c r="RAV114" s="152"/>
      <c r="RAW114" s="152"/>
      <c r="RAX114" s="152"/>
      <c r="RAY114" s="152"/>
      <c r="RAZ114" s="152"/>
      <c r="RBA114" s="152"/>
      <c r="RBB114" s="152"/>
      <c r="RBC114" s="152"/>
      <c r="RBD114" s="152"/>
      <c r="RBE114" s="152"/>
      <c r="RBF114" s="152"/>
      <c r="RBG114" s="152"/>
      <c r="RBH114" s="152"/>
      <c r="RBI114" s="152"/>
      <c r="RBJ114" s="152"/>
      <c r="RBK114" s="152"/>
      <c r="RBL114" s="152"/>
      <c r="RBM114" s="152"/>
      <c r="RBN114" s="152"/>
      <c r="RBO114" s="152"/>
      <c r="RBP114" s="152"/>
      <c r="RBQ114" s="152"/>
      <c r="RBR114" s="152"/>
      <c r="RBS114" s="152"/>
      <c r="RBT114" s="152"/>
      <c r="RBU114" s="152"/>
      <c r="RBV114" s="152"/>
      <c r="RBW114" s="152"/>
      <c r="RBX114" s="152"/>
      <c r="RBY114" s="152"/>
      <c r="RBZ114" s="152"/>
      <c r="RCA114" s="152"/>
      <c r="RCB114" s="152"/>
      <c r="RCC114" s="152"/>
      <c r="RCD114" s="152"/>
      <c r="RCE114" s="152"/>
      <c r="RCF114" s="152"/>
      <c r="RCG114" s="152"/>
      <c r="RCH114" s="152"/>
      <c r="RCI114" s="152"/>
      <c r="RCJ114" s="152"/>
      <c r="RCK114" s="152"/>
      <c r="RCL114" s="152"/>
      <c r="RCM114" s="152"/>
      <c r="RCN114" s="152"/>
      <c r="RCO114" s="152"/>
      <c r="RCP114" s="152"/>
      <c r="RCQ114" s="152"/>
      <c r="RCR114" s="152"/>
      <c r="RCS114" s="152"/>
      <c r="RCT114" s="152"/>
      <c r="RCU114" s="152"/>
      <c r="RCV114" s="152"/>
      <c r="RCW114" s="152"/>
      <c r="RCX114" s="152"/>
      <c r="RCY114" s="152"/>
      <c r="RCZ114" s="152"/>
      <c r="RDA114" s="152"/>
      <c r="RDB114" s="152"/>
      <c r="RDC114" s="152"/>
      <c r="RDD114" s="152"/>
      <c r="RDE114" s="152"/>
      <c r="RDF114" s="152"/>
      <c r="RDG114" s="152"/>
      <c r="RDH114" s="152"/>
      <c r="RDI114" s="152"/>
      <c r="RDJ114" s="152"/>
      <c r="RDK114" s="152"/>
      <c r="RDL114" s="152"/>
      <c r="RDM114" s="152"/>
      <c r="RDN114" s="152"/>
      <c r="RDO114" s="152"/>
      <c r="RDP114" s="152"/>
      <c r="RDQ114" s="152"/>
      <c r="RDR114" s="152"/>
      <c r="RDS114" s="152"/>
      <c r="RDT114" s="152"/>
      <c r="RDU114" s="152"/>
      <c r="RDV114" s="152"/>
      <c r="RDW114" s="152"/>
      <c r="RDX114" s="152"/>
      <c r="RDY114" s="152"/>
      <c r="RDZ114" s="152"/>
      <c r="REA114" s="152"/>
      <c r="REB114" s="152"/>
      <c r="REC114" s="152"/>
      <c r="RED114" s="152"/>
      <c r="REE114" s="152"/>
      <c r="REF114" s="152"/>
      <c r="REG114" s="152"/>
      <c r="REH114" s="152"/>
      <c r="REI114" s="152"/>
      <c r="REJ114" s="152"/>
      <c r="REK114" s="152"/>
      <c r="REL114" s="152"/>
      <c r="REM114" s="152"/>
      <c r="REN114" s="152"/>
      <c r="REO114" s="152"/>
      <c r="REP114" s="152"/>
      <c r="REQ114" s="152"/>
      <c r="RER114" s="152"/>
      <c r="RES114" s="152"/>
      <c r="RET114" s="152"/>
      <c r="REU114" s="152"/>
      <c r="REV114" s="152"/>
      <c r="REW114" s="152"/>
      <c r="REX114" s="152"/>
      <c r="REY114" s="152"/>
      <c r="REZ114" s="152"/>
      <c r="RFA114" s="152"/>
      <c r="RFB114" s="152"/>
      <c r="RFC114" s="152"/>
      <c r="RFD114" s="152"/>
      <c r="RFE114" s="152"/>
      <c r="RFF114" s="152"/>
      <c r="RFG114" s="152"/>
      <c r="RFH114" s="152"/>
      <c r="RFI114" s="152"/>
      <c r="RFJ114" s="152"/>
      <c r="RFK114" s="152"/>
      <c r="RFL114" s="152"/>
      <c r="RFM114" s="152"/>
      <c r="RFN114" s="152"/>
      <c r="RFO114" s="152"/>
      <c r="RFP114" s="152"/>
      <c r="RFQ114" s="152"/>
      <c r="RFR114" s="152"/>
      <c r="RFS114" s="152"/>
      <c r="RFT114" s="152"/>
      <c r="RFU114" s="152"/>
      <c r="RFV114" s="152"/>
      <c r="RFW114" s="152"/>
      <c r="RFX114" s="152"/>
      <c r="RFY114" s="152"/>
      <c r="RFZ114" s="152"/>
      <c r="RGA114" s="152"/>
      <c r="RGB114" s="152"/>
      <c r="RGC114" s="152"/>
      <c r="RGD114" s="152"/>
      <c r="RGE114" s="152"/>
      <c r="RGF114" s="152"/>
      <c r="RGG114" s="152"/>
      <c r="RGH114" s="152"/>
      <c r="RGI114" s="152"/>
      <c r="RGJ114" s="152"/>
      <c r="RGK114" s="152"/>
      <c r="RGL114" s="152"/>
      <c r="RGM114" s="152"/>
      <c r="RGN114" s="152"/>
      <c r="RGO114" s="152"/>
      <c r="RGP114" s="152"/>
      <c r="RGQ114" s="152"/>
      <c r="RGR114" s="152"/>
      <c r="RGS114" s="152"/>
      <c r="RGT114" s="152"/>
      <c r="RGU114" s="152"/>
      <c r="RGV114" s="152"/>
      <c r="RGW114" s="152"/>
      <c r="RGX114" s="152"/>
      <c r="RGY114" s="152"/>
      <c r="RGZ114" s="152"/>
      <c r="RHA114" s="152"/>
      <c r="RHB114" s="152"/>
      <c r="RHC114" s="152"/>
      <c r="RHD114" s="152"/>
      <c r="RHE114" s="152"/>
      <c r="RHF114" s="152"/>
      <c r="RHG114" s="152"/>
      <c r="RHH114" s="152"/>
      <c r="RHI114" s="152"/>
      <c r="RHJ114" s="152"/>
      <c r="RHK114" s="152"/>
      <c r="RHL114" s="152"/>
      <c r="RHM114" s="152"/>
      <c r="RHN114" s="152"/>
      <c r="RHO114" s="152"/>
      <c r="RHP114" s="152"/>
      <c r="RHQ114" s="152"/>
      <c r="RHR114" s="152"/>
      <c r="RHS114" s="152"/>
      <c r="RHT114" s="152"/>
      <c r="RHU114" s="152"/>
      <c r="RHV114" s="152"/>
      <c r="RHW114" s="152"/>
      <c r="RHX114" s="152"/>
      <c r="RHY114" s="152"/>
      <c r="RHZ114" s="152"/>
      <c r="RIA114" s="152"/>
      <c r="RIB114" s="152"/>
      <c r="RIC114" s="152"/>
      <c r="RID114" s="152"/>
      <c r="RIE114" s="152"/>
      <c r="RIF114" s="152"/>
      <c r="RIG114" s="152"/>
      <c r="RIH114" s="152"/>
      <c r="RII114" s="152"/>
      <c r="RIJ114" s="152"/>
      <c r="RIK114" s="152"/>
      <c r="RIL114" s="152"/>
      <c r="RIM114" s="152"/>
      <c r="RIN114" s="152"/>
      <c r="RIO114" s="152"/>
      <c r="RIP114" s="152"/>
      <c r="RIQ114" s="152"/>
      <c r="RIR114" s="152"/>
      <c r="RIS114" s="152"/>
      <c r="RIT114" s="152"/>
      <c r="RIU114" s="152"/>
      <c r="RIV114" s="152"/>
      <c r="RIW114" s="152"/>
      <c r="RIX114" s="152"/>
      <c r="RIY114" s="152"/>
      <c r="RIZ114" s="152"/>
      <c r="RJA114" s="152"/>
      <c r="RJB114" s="152"/>
      <c r="RJC114" s="152"/>
      <c r="RJD114" s="152"/>
      <c r="RJE114" s="152"/>
      <c r="RJF114" s="152"/>
      <c r="RJG114" s="152"/>
      <c r="RJH114" s="152"/>
      <c r="RJI114" s="152"/>
      <c r="RJJ114" s="152"/>
      <c r="RJK114" s="152"/>
      <c r="RJL114" s="152"/>
      <c r="RJM114" s="152"/>
      <c r="RJN114" s="152"/>
      <c r="RJO114" s="152"/>
      <c r="RJP114" s="152"/>
      <c r="RJQ114" s="152"/>
      <c r="RJR114" s="152"/>
      <c r="RJS114" s="152"/>
      <c r="RJT114" s="152"/>
      <c r="RJU114" s="152"/>
      <c r="RJV114" s="152"/>
      <c r="RJW114" s="152"/>
      <c r="RJX114" s="152"/>
      <c r="RJY114" s="152"/>
      <c r="RJZ114" s="152"/>
      <c r="RKA114" s="152"/>
      <c r="RKB114" s="152"/>
      <c r="RKC114" s="152"/>
      <c r="RKD114" s="152"/>
      <c r="RKE114" s="152"/>
      <c r="RKF114" s="152"/>
      <c r="RKG114" s="152"/>
      <c r="RKH114" s="152"/>
      <c r="RKI114" s="152"/>
      <c r="RKJ114" s="152"/>
      <c r="RKK114" s="152"/>
      <c r="RKL114" s="152"/>
      <c r="RKM114" s="152"/>
      <c r="RKN114" s="152"/>
      <c r="RKO114" s="152"/>
      <c r="RKP114" s="152"/>
      <c r="RKQ114" s="152"/>
      <c r="RKR114" s="152"/>
      <c r="RKS114" s="152"/>
      <c r="RKT114" s="152"/>
      <c r="RKU114" s="152"/>
      <c r="RKV114" s="152"/>
      <c r="RKW114" s="152"/>
      <c r="RKX114" s="152"/>
      <c r="RKY114" s="152"/>
      <c r="RKZ114" s="152"/>
      <c r="RLA114" s="152"/>
      <c r="RLB114" s="152"/>
      <c r="RLC114" s="152"/>
      <c r="RLD114" s="152"/>
      <c r="RLE114" s="152"/>
      <c r="RLF114" s="152"/>
      <c r="RLG114" s="152"/>
      <c r="RLH114" s="152"/>
      <c r="RLI114" s="152"/>
      <c r="RLJ114" s="152"/>
      <c r="RLK114" s="152"/>
      <c r="RLL114" s="152"/>
      <c r="RLM114" s="152"/>
      <c r="RLN114" s="152"/>
      <c r="RLO114" s="152"/>
      <c r="RLP114" s="152"/>
      <c r="RLQ114" s="152"/>
      <c r="RLR114" s="152"/>
      <c r="RLS114" s="152"/>
      <c r="RLT114" s="152"/>
      <c r="RLU114" s="152"/>
      <c r="RLV114" s="152"/>
      <c r="RLW114" s="152"/>
      <c r="RLX114" s="152"/>
      <c r="RLY114" s="152"/>
      <c r="RLZ114" s="152"/>
      <c r="RMA114" s="152"/>
      <c r="RMB114" s="152"/>
      <c r="RMC114" s="152"/>
      <c r="RMD114" s="152"/>
      <c r="RME114" s="152"/>
      <c r="RMF114" s="152"/>
      <c r="RMG114" s="152"/>
      <c r="RMH114" s="152"/>
      <c r="RMI114" s="152"/>
      <c r="RMJ114" s="152"/>
      <c r="RMK114" s="152"/>
      <c r="RML114" s="152"/>
      <c r="RMM114" s="152"/>
      <c r="RMN114" s="152"/>
      <c r="RMO114" s="152"/>
      <c r="RMP114" s="152"/>
      <c r="RMQ114" s="152"/>
      <c r="RMR114" s="152"/>
      <c r="RMS114" s="152"/>
      <c r="RMT114" s="152"/>
      <c r="RMU114" s="152"/>
      <c r="RMV114" s="152"/>
      <c r="RMW114" s="152"/>
      <c r="RMX114" s="152"/>
      <c r="RMY114" s="152"/>
      <c r="RMZ114" s="152"/>
      <c r="RNA114" s="152"/>
      <c r="RNB114" s="152"/>
      <c r="RNC114" s="152"/>
      <c r="RND114" s="152"/>
      <c r="RNE114" s="152"/>
      <c r="RNF114" s="152"/>
      <c r="RNG114" s="152"/>
      <c r="RNH114" s="152"/>
      <c r="RNI114" s="152"/>
      <c r="RNJ114" s="152"/>
      <c r="RNK114" s="152"/>
      <c r="RNL114" s="152"/>
      <c r="RNM114" s="152"/>
      <c r="RNN114" s="152"/>
      <c r="RNO114" s="152"/>
      <c r="RNP114" s="152"/>
      <c r="RNQ114" s="152"/>
      <c r="RNR114" s="152"/>
      <c r="RNS114" s="152"/>
      <c r="RNT114" s="152"/>
      <c r="RNU114" s="152"/>
      <c r="RNV114" s="152"/>
      <c r="RNW114" s="152"/>
      <c r="RNX114" s="152"/>
      <c r="RNY114" s="152"/>
      <c r="RNZ114" s="152"/>
      <c r="ROA114" s="152"/>
      <c r="ROB114" s="152"/>
      <c r="ROC114" s="152"/>
      <c r="ROD114" s="152"/>
      <c r="ROE114" s="152"/>
      <c r="ROF114" s="152"/>
      <c r="ROG114" s="152"/>
      <c r="ROH114" s="152"/>
      <c r="ROI114" s="152"/>
      <c r="ROJ114" s="152"/>
      <c r="ROK114" s="152"/>
      <c r="ROL114" s="152"/>
      <c r="ROM114" s="152"/>
      <c r="RON114" s="152"/>
      <c r="ROO114" s="152"/>
      <c r="ROP114" s="152"/>
      <c r="ROQ114" s="152"/>
      <c r="ROR114" s="152"/>
      <c r="ROS114" s="152"/>
      <c r="ROT114" s="152"/>
      <c r="ROU114" s="152"/>
      <c r="ROV114" s="152"/>
      <c r="ROW114" s="152"/>
      <c r="ROX114" s="152"/>
      <c r="ROY114" s="152"/>
      <c r="ROZ114" s="152"/>
      <c r="RPA114" s="152"/>
      <c r="RPB114" s="152"/>
      <c r="RPC114" s="152"/>
      <c r="RPD114" s="152"/>
      <c r="RPE114" s="152"/>
      <c r="RPF114" s="152"/>
      <c r="RPG114" s="152"/>
      <c r="RPH114" s="152"/>
      <c r="RPI114" s="152"/>
      <c r="RPJ114" s="152"/>
      <c r="RPK114" s="152"/>
      <c r="RPL114" s="152"/>
      <c r="RPM114" s="152"/>
      <c r="RPN114" s="152"/>
      <c r="RPO114" s="152"/>
      <c r="RPP114" s="152"/>
      <c r="RPQ114" s="152"/>
      <c r="RPR114" s="152"/>
      <c r="RPS114" s="152"/>
      <c r="RPT114" s="152"/>
      <c r="RPU114" s="152"/>
      <c r="RPV114" s="152"/>
      <c r="RPW114" s="152"/>
      <c r="RPX114" s="152"/>
      <c r="RPY114" s="152"/>
      <c r="RPZ114" s="152"/>
      <c r="RQA114" s="152"/>
      <c r="RQB114" s="152"/>
      <c r="RQC114" s="152"/>
      <c r="RQD114" s="152"/>
      <c r="RQE114" s="152"/>
      <c r="RQF114" s="152"/>
      <c r="RQG114" s="152"/>
      <c r="RQH114" s="152"/>
      <c r="RQI114" s="152"/>
      <c r="RQJ114" s="152"/>
      <c r="RQK114" s="152"/>
      <c r="RQL114" s="152"/>
      <c r="RQM114" s="152"/>
      <c r="RQN114" s="152"/>
      <c r="RQO114" s="152"/>
      <c r="RQP114" s="152"/>
      <c r="RQQ114" s="152"/>
      <c r="RQR114" s="152"/>
      <c r="RQS114" s="152"/>
      <c r="RQT114" s="152"/>
      <c r="RQU114" s="152"/>
      <c r="RQV114" s="152"/>
      <c r="RQW114" s="152"/>
      <c r="RQX114" s="152"/>
      <c r="RQY114" s="152"/>
      <c r="RQZ114" s="152"/>
      <c r="RRA114" s="152"/>
      <c r="RRB114" s="152"/>
      <c r="RRC114" s="152"/>
      <c r="RRD114" s="152"/>
      <c r="RRE114" s="152"/>
      <c r="RRF114" s="152"/>
      <c r="RRG114" s="152"/>
      <c r="RRH114" s="152"/>
      <c r="RRI114" s="152"/>
      <c r="RRJ114" s="152"/>
      <c r="RRK114" s="152"/>
      <c r="RRL114" s="152"/>
      <c r="RRM114" s="152"/>
      <c r="RRN114" s="152"/>
      <c r="RRO114" s="152"/>
      <c r="RRP114" s="152"/>
      <c r="RRQ114" s="152"/>
      <c r="RRR114" s="152"/>
      <c r="RRS114" s="152"/>
      <c r="RRT114" s="152"/>
      <c r="RRU114" s="152"/>
      <c r="RRV114" s="152"/>
      <c r="RRW114" s="152"/>
      <c r="RRX114" s="152"/>
      <c r="RRY114" s="152"/>
      <c r="RRZ114" s="152"/>
      <c r="RSA114" s="152"/>
      <c r="RSB114" s="152"/>
      <c r="RSC114" s="152"/>
      <c r="RSD114" s="152"/>
      <c r="RSE114" s="152"/>
      <c r="RSF114" s="152"/>
      <c r="RSG114" s="152"/>
      <c r="RSH114" s="152"/>
      <c r="RSI114" s="152"/>
      <c r="RSJ114" s="152"/>
      <c r="RSK114" s="152"/>
      <c r="RSL114" s="152"/>
      <c r="RSM114" s="152"/>
      <c r="RSN114" s="152"/>
      <c r="RSO114" s="152"/>
      <c r="RSP114" s="152"/>
      <c r="RSQ114" s="152"/>
      <c r="RSR114" s="152"/>
      <c r="RSS114" s="152"/>
      <c r="RST114" s="152"/>
      <c r="RSU114" s="152"/>
      <c r="RSV114" s="152"/>
      <c r="RSW114" s="152"/>
      <c r="RSX114" s="152"/>
      <c r="RSY114" s="152"/>
      <c r="RSZ114" s="152"/>
      <c r="RTA114" s="152"/>
      <c r="RTB114" s="152"/>
      <c r="RTC114" s="152"/>
      <c r="RTD114" s="152"/>
      <c r="RTE114" s="152"/>
      <c r="RTF114" s="152"/>
      <c r="RTG114" s="152"/>
      <c r="RTH114" s="152"/>
      <c r="RTI114" s="152"/>
      <c r="RTJ114" s="152"/>
      <c r="RTK114" s="152"/>
      <c r="RTL114" s="152"/>
      <c r="RTM114" s="152"/>
      <c r="RTN114" s="152"/>
      <c r="RTO114" s="152"/>
      <c r="RTP114" s="152"/>
      <c r="RTQ114" s="152"/>
      <c r="RTR114" s="152"/>
      <c r="RTS114" s="152"/>
      <c r="RTT114" s="152"/>
      <c r="RTU114" s="152"/>
      <c r="RTV114" s="152"/>
      <c r="RTW114" s="152"/>
      <c r="RTX114" s="152"/>
      <c r="RTY114" s="152"/>
      <c r="RTZ114" s="152"/>
      <c r="RUA114" s="152"/>
      <c r="RUB114" s="152"/>
      <c r="RUC114" s="152"/>
      <c r="RUD114" s="152"/>
      <c r="RUE114" s="152"/>
      <c r="RUF114" s="152"/>
      <c r="RUG114" s="152"/>
      <c r="RUH114" s="152"/>
      <c r="RUI114" s="152"/>
      <c r="RUJ114" s="152"/>
      <c r="RUK114" s="152"/>
      <c r="RUL114" s="152"/>
      <c r="RUM114" s="152"/>
      <c r="RUN114" s="152"/>
      <c r="RUO114" s="152"/>
      <c r="RUP114" s="152"/>
      <c r="RUQ114" s="152"/>
      <c r="RUR114" s="152"/>
      <c r="RUS114" s="152"/>
      <c r="RUT114" s="152"/>
      <c r="RUU114" s="152"/>
      <c r="RUV114" s="152"/>
      <c r="RUW114" s="152"/>
      <c r="RUX114" s="152"/>
      <c r="RUY114" s="152"/>
      <c r="RUZ114" s="152"/>
      <c r="RVA114" s="152"/>
      <c r="RVB114" s="152"/>
      <c r="RVC114" s="152"/>
      <c r="RVD114" s="152"/>
      <c r="RVE114" s="152"/>
      <c r="RVF114" s="152"/>
      <c r="RVG114" s="152"/>
      <c r="RVH114" s="152"/>
      <c r="RVI114" s="152"/>
      <c r="RVJ114" s="152"/>
      <c r="RVK114" s="152"/>
      <c r="RVL114" s="152"/>
      <c r="RVM114" s="152"/>
      <c r="RVN114" s="152"/>
      <c r="RVO114" s="152"/>
      <c r="RVP114" s="152"/>
      <c r="RVQ114" s="152"/>
      <c r="RVR114" s="152"/>
      <c r="RVS114" s="152"/>
      <c r="RVT114" s="152"/>
      <c r="RVU114" s="152"/>
      <c r="RVV114" s="152"/>
      <c r="RVW114" s="152"/>
      <c r="RVX114" s="152"/>
      <c r="RVY114" s="152"/>
      <c r="RVZ114" s="152"/>
      <c r="RWA114" s="152"/>
      <c r="RWB114" s="152"/>
      <c r="RWC114" s="152"/>
      <c r="RWD114" s="152"/>
      <c r="RWE114" s="152"/>
      <c r="RWF114" s="152"/>
      <c r="RWG114" s="152"/>
      <c r="RWH114" s="152"/>
      <c r="RWI114" s="152"/>
      <c r="RWJ114" s="152"/>
      <c r="RWK114" s="152"/>
      <c r="RWL114" s="152"/>
      <c r="RWM114" s="152"/>
      <c r="RWN114" s="152"/>
      <c r="RWO114" s="152"/>
      <c r="RWP114" s="152"/>
      <c r="RWQ114" s="152"/>
      <c r="RWR114" s="152"/>
      <c r="RWS114" s="152"/>
      <c r="RWT114" s="152"/>
      <c r="RWU114" s="152"/>
      <c r="RWV114" s="152"/>
      <c r="RWW114" s="152"/>
      <c r="RWX114" s="152"/>
      <c r="RWY114" s="152"/>
      <c r="RWZ114" s="152"/>
      <c r="RXA114" s="152"/>
      <c r="RXB114" s="152"/>
      <c r="RXC114" s="152"/>
      <c r="RXD114" s="152"/>
      <c r="RXE114" s="152"/>
      <c r="RXF114" s="152"/>
      <c r="RXG114" s="152"/>
      <c r="RXH114" s="152"/>
      <c r="RXI114" s="152"/>
      <c r="RXJ114" s="152"/>
      <c r="RXK114" s="152"/>
      <c r="RXL114" s="152"/>
      <c r="RXM114" s="152"/>
      <c r="RXN114" s="152"/>
      <c r="RXO114" s="152"/>
      <c r="RXP114" s="152"/>
      <c r="RXQ114" s="152"/>
      <c r="RXR114" s="152"/>
      <c r="RXS114" s="152"/>
      <c r="RXT114" s="152"/>
      <c r="RXU114" s="152"/>
      <c r="RXV114" s="152"/>
      <c r="RXW114" s="152"/>
      <c r="RXX114" s="152"/>
      <c r="RXY114" s="152"/>
      <c r="RXZ114" s="152"/>
      <c r="RYA114" s="152"/>
      <c r="RYB114" s="152"/>
      <c r="RYC114" s="152"/>
      <c r="RYD114" s="152"/>
      <c r="RYE114" s="152"/>
      <c r="RYF114" s="152"/>
      <c r="RYG114" s="152"/>
      <c r="RYH114" s="152"/>
      <c r="RYI114" s="152"/>
      <c r="RYJ114" s="152"/>
      <c r="RYK114" s="152"/>
      <c r="RYL114" s="152"/>
      <c r="RYM114" s="152"/>
      <c r="RYN114" s="152"/>
      <c r="RYO114" s="152"/>
      <c r="RYP114" s="152"/>
      <c r="RYQ114" s="152"/>
      <c r="RYR114" s="152"/>
      <c r="RYS114" s="152"/>
      <c r="RYT114" s="152"/>
      <c r="RYU114" s="152"/>
      <c r="RYV114" s="152"/>
      <c r="RYW114" s="152"/>
      <c r="RYX114" s="152"/>
      <c r="RYY114" s="152"/>
      <c r="RYZ114" s="152"/>
      <c r="RZA114" s="152"/>
      <c r="RZB114" s="152"/>
      <c r="RZC114" s="152"/>
      <c r="RZD114" s="152"/>
      <c r="RZE114" s="152"/>
      <c r="RZF114" s="152"/>
      <c r="RZG114" s="152"/>
      <c r="RZH114" s="152"/>
      <c r="RZI114" s="152"/>
      <c r="RZJ114" s="152"/>
      <c r="RZK114" s="152"/>
      <c r="RZL114" s="152"/>
      <c r="RZM114" s="152"/>
      <c r="RZN114" s="152"/>
      <c r="RZO114" s="152"/>
      <c r="RZP114" s="152"/>
      <c r="RZQ114" s="152"/>
      <c r="RZR114" s="152"/>
      <c r="RZS114" s="152"/>
      <c r="RZT114" s="152"/>
      <c r="RZU114" s="152"/>
      <c r="RZV114" s="152"/>
      <c r="RZW114" s="152"/>
      <c r="RZX114" s="152"/>
      <c r="RZY114" s="152"/>
      <c r="RZZ114" s="152"/>
      <c r="SAA114" s="152"/>
      <c r="SAB114" s="152"/>
      <c r="SAC114" s="152"/>
      <c r="SAD114" s="152"/>
      <c r="SAE114" s="152"/>
      <c r="SAF114" s="152"/>
      <c r="SAG114" s="152"/>
      <c r="SAH114" s="152"/>
      <c r="SAI114" s="152"/>
      <c r="SAJ114" s="152"/>
      <c r="SAK114" s="152"/>
      <c r="SAL114" s="152"/>
      <c r="SAM114" s="152"/>
      <c r="SAN114" s="152"/>
      <c r="SAO114" s="152"/>
      <c r="SAP114" s="152"/>
      <c r="SAQ114" s="152"/>
      <c r="SAR114" s="152"/>
      <c r="SAS114" s="152"/>
      <c r="SAT114" s="152"/>
      <c r="SAU114" s="152"/>
      <c r="SAV114" s="152"/>
      <c r="SAW114" s="152"/>
      <c r="SAX114" s="152"/>
      <c r="SAY114" s="152"/>
      <c r="SAZ114" s="152"/>
      <c r="SBA114" s="152"/>
      <c r="SBB114" s="152"/>
      <c r="SBC114" s="152"/>
      <c r="SBD114" s="152"/>
      <c r="SBE114" s="152"/>
      <c r="SBF114" s="152"/>
      <c r="SBG114" s="152"/>
      <c r="SBH114" s="152"/>
      <c r="SBI114" s="152"/>
      <c r="SBJ114" s="152"/>
      <c r="SBK114" s="152"/>
      <c r="SBL114" s="152"/>
      <c r="SBM114" s="152"/>
      <c r="SBN114" s="152"/>
      <c r="SBO114" s="152"/>
      <c r="SBP114" s="152"/>
      <c r="SBQ114" s="152"/>
      <c r="SBR114" s="152"/>
      <c r="SBS114" s="152"/>
      <c r="SBT114" s="152"/>
      <c r="SBU114" s="152"/>
      <c r="SBV114" s="152"/>
      <c r="SBW114" s="152"/>
      <c r="SBX114" s="152"/>
      <c r="SBY114" s="152"/>
      <c r="SBZ114" s="152"/>
      <c r="SCA114" s="152"/>
      <c r="SCB114" s="152"/>
      <c r="SCC114" s="152"/>
      <c r="SCD114" s="152"/>
      <c r="SCE114" s="152"/>
      <c r="SCF114" s="152"/>
      <c r="SCG114" s="152"/>
      <c r="SCH114" s="152"/>
      <c r="SCI114" s="152"/>
      <c r="SCJ114" s="152"/>
      <c r="SCK114" s="152"/>
      <c r="SCL114" s="152"/>
      <c r="SCM114" s="152"/>
      <c r="SCN114" s="152"/>
      <c r="SCO114" s="152"/>
      <c r="SCP114" s="152"/>
      <c r="SCQ114" s="152"/>
      <c r="SCR114" s="152"/>
      <c r="SCS114" s="152"/>
      <c r="SCT114" s="152"/>
      <c r="SCU114" s="152"/>
      <c r="SCV114" s="152"/>
      <c r="SCW114" s="152"/>
      <c r="SCX114" s="152"/>
      <c r="SCY114" s="152"/>
      <c r="SCZ114" s="152"/>
      <c r="SDA114" s="152"/>
      <c r="SDB114" s="152"/>
      <c r="SDC114" s="152"/>
      <c r="SDD114" s="152"/>
      <c r="SDE114" s="152"/>
      <c r="SDF114" s="152"/>
      <c r="SDG114" s="152"/>
      <c r="SDH114" s="152"/>
      <c r="SDI114" s="152"/>
      <c r="SDJ114" s="152"/>
      <c r="SDK114" s="152"/>
      <c r="SDL114" s="152"/>
      <c r="SDM114" s="152"/>
      <c r="SDN114" s="152"/>
      <c r="SDO114" s="152"/>
      <c r="SDP114" s="152"/>
      <c r="SDQ114" s="152"/>
      <c r="SDR114" s="152"/>
      <c r="SDS114" s="152"/>
      <c r="SDT114" s="152"/>
      <c r="SDU114" s="152"/>
      <c r="SDV114" s="152"/>
      <c r="SDW114" s="152"/>
      <c r="SDX114" s="152"/>
      <c r="SDY114" s="152"/>
      <c r="SDZ114" s="152"/>
      <c r="SEA114" s="152"/>
      <c r="SEB114" s="152"/>
      <c r="SEC114" s="152"/>
      <c r="SED114" s="152"/>
      <c r="SEE114" s="152"/>
      <c r="SEF114" s="152"/>
      <c r="SEG114" s="152"/>
      <c r="SEH114" s="152"/>
      <c r="SEI114" s="152"/>
      <c r="SEJ114" s="152"/>
      <c r="SEK114" s="152"/>
      <c r="SEL114" s="152"/>
      <c r="SEM114" s="152"/>
      <c r="SEN114" s="152"/>
      <c r="SEO114" s="152"/>
      <c r="SEP114" s="152"/>
      <c r="SEQ114" s="152"/>
      <c r="SER114" s="152"/>
      <c r="SES114" s="152"/>
      <c r="SET114" s="152"/>
      <c r="SEU114" s="152"/>
      <c r="SEV114" s="152"/>
      <c r="SEW114" s="152"/>
      <c r="SEX114" s="152"/>
      <c r="SEY114" s="152"/>
      <c r="SEZ114" s="152"/>
      <c r="SFA114" s="152"/>
      <c r="SFB114" s="152"/>
      <c r="SFC114" s="152"/>
      <c r="SFD114" s="152"/>
      <c r="SFE114" s="152"/>
      <c r="SFF114" s="152"/>
      <c r="SFG114" s="152"/>
      <c r="SFH114" s="152"/>
      <c r="SFI114" s="152"/>
      <c r="SFJ114" s="152"/>
      <c r="SFK114" s="152"/>
      <c r="SFL114" s="152"/>
      <c r="SFM114" s="152"/>
      <c r="SFN114" s="152"/>
      <c r="SFO114" s="152"/>
      <c r="SFP114" s="152"/>
      <c r="SFQ114" s="152"/>
      <c r="SFR114" s="152"/>
      <c r="SFS114" s="152"/>
      <c r="SFT114" s="152"/>
      <c r="SFU114" s="152"/>
      <c r="SFV114" s="152"/>
      <c r="SFW114" s="152"/>
      <c r="SFX114" s="152"/>
      <c r="SFY114" s="152"/>
      <c r="SFZ114" s="152"/>
      <c r="SGA114" s="152"/>
      <c r="SGB114" s="152"/>
      <c r="SGC114" s="152"/>
      <c r="SGD114" s="152"/>
      <c r="SGE114" s="152"/>
      <c r="SGF114" s="152"/>
      <c r="SGG114" s="152"/>
      <c r="SGH114" s="152"/>
      <c r="SGI114" s="152"/>
      <c r="SGJ114" s="152"/>
      <c r="SGK114" s="152"/>
      <c r="SGL114" s="152"/>
      <c r="SGM114" s="152"/>
      <c r="SGN114" s="152"/>
      <c r="SGO114" s="152"/>
      <c r="SGP114" s="152"/>
      <c r="SGQ114" s="152"/>
      <c r="SGR114" s="152"/>
      <c r="SGS114" s="152"/>
      <c r="SGT114" s="152"/>
      <c r="SGU114" s="152"/>
      <c r="SGV114" s="152"/>
      <c r="SGW114" s="152"/>
      <c r="SGX114" s="152"/>
      <c r="SGY114" s="152"/>
      <c r="SGZ114" s="152"/>
      <c r="SHA114" s="152"/>
      <c r="SHB114" s="152"/>
      <c r="SHC114" s="152"/>
      <c r="SHD114" s="152"/>
      <c r="SHE114" s="152"/>
      <c r="SHF114" s="152"/>
      <c r="SHG114" s="152"/>
      <c r="SHH114" s="152"/>
      <c r="SHI114" s="152"/>
      <c r="SHJ114" s="152"/>
      <c r="SHK114" s="152"/>
      <c r="SHL114" s="152"/>
      <c r="SHM114" s="152"/>
      <c r="SHN114" s="152"/>
      <c r="SHO114" s="152"/>
      <c r="SHP114" s="152"/>
      <c r="SHQ114" s="152"/>
      <c r="SHR114" s="152"/>
      <c r="SHS114" s="152"/>
      <c r="SHT114" s="152"/>
      <c r="SHU114" s="152"/>
      <c r="SHV114" s="152"/>
      <c r="SHW114" s="152"/>
      <c r="SHX114" s="152"/>
      <c r="SHY114" s="152"/>
      <c r="SHZ114" s="152"/>
      <c r="SIA114" s="152"/>
      <c r="SIB114" s="152"/>
      <c r="SIC114" s="152"/>
      <c r="SID114" s="152"/>
      <c r="SIE114" s="152"/>
      <c r="SIF114" s="152"/>
      <c r="SIG114" s="152"/>
      <c r="SIH114" s="152"/>
      <c r="SII114" s="152"/>
      <c r="SIJ114" s="152"/>
      <c r="SIK114" s="152"/>
      <c r="SIL114" s="152"/>
      <c r="SIM114" s="152"/>
      <c r="SIN114" s="152"/>
      <c r="SIO114" s="152"/>
      <c r="SIP114" s="152"/>
      <c r="SIQ114" s="152"/>
      <c r="SIR114" s="152"/>
      <c r="SIS114" s="152"/>
      <c r="SIT114" s="152"/>
      <c r="SIU114" s="152"/>
      <c r="SIV114" s="152"/>
      <c r="SIW114" s="152"/>
      <c r="SIX114" s="152"/>
      <c r="SIY114" s="152"/>
      <c r="SIZ114" s="152"/>
      <c r="SJA114" s="152"/>
      <c r="SJB114" s="152"/>
      <c r="SJC114" s="152"/>
      <c r="SJD114" s="152"/>
      <c r="SJE114" s="152"/>
      <c r="SJF114" s="152"/>
      <c r="SJG114" s="152"/>
      <c r="SJH114" s="152"/>
      <c r="SJI114" s="152"/>
      <c r="SJJ114" s="152"/>
      <c r="SJK114" s="152"/>
      <c r="SJL114" s="152"/>
      <c r="SJM114" s="152"/>
      <c r="SJN114" s="152"/>
      <c r="SJO114" s="152"/>
      <c r="SJP114" s="152"/>
      <c r="SJQ114" s="152"/>
      <c r="SJR114" s="152"/>
      <c r="SJS114" s="152"/>
      <c r="SJT114" s="152"/>
      <c r="SJU114" s="152"/>
      <c r="SJV114" s="152"/>
      <c r="SJW114" s="152"/>
      <c r="SJX114" s="152"/>
      <c r="SJY114" s="152"/>
      <c r="SJZ114" s="152"/>
      <c r="SKA114" s="152"/>
      <c r="SKB114" s="152"/>
      <c r="SKC114" s="152"/>
      <c r="SKD114" s="152"/>
      <c r="SKE114" s="152"/>
      <c r="SKF114" s="152"/>
      <c r="SKG114" s="152"/>
      <c r="SKH114" s="152"/>
      <c r="SKI114" s="152"/>
      <c r="SKJ114" s="152"/>
      <c r="SKK114" s="152"/>
      <c r="SKL114" s="152"/>
      <c r="SKM114" s="152"/>
      <c r="SKN114" s="152"/>
      <c r="SKO114" s="152"/>
      <c r="SKP114" s="152"/>
      <c r="SKQ114" s="152"/>
      <c r="SKR114" s="152"/>
      <c r="SKS114" s="152"/>
      <c r="SKT114" s="152"/>
      <c r="SKU114" s="152"/>
      <c r="SKV114" s="152"/>
      <c r="SKW114" s="152"/>
      <c r="SKX114" s="152"/>
      <c r="SKY114" s="152"/>
      <c r="SKZ114" s="152"/>
      <c r="SLA114" s="152"/>
      <c r="SLB114" s="152"/>
      <c r="SLC114" s="152"/>
      <c r="SLD114" s="152"/>
      <c r="SLE114" s="152"/>
      <c r="SLF114" s="152"/>
      <c r="SLG114" s="152"/>
      <c r="SLH114" s="152"/>
      <c r="SLI114" s="152"/>
      <c r="SLJ114" s="152"/>
      <c r="SLK114" s="152"/>
      <c r="SLL114" s="152"/>
      <c r="SLM114" s="152"/>
      <c r="SLN114" s="152"/>
      <c r="SLO114" s="152"/>
      <c r="SLP114" s="152"/>
      <c r="SLQ114" s="152"/>
      <c r="SLR114" s="152"/>
      <c r="SLS114" s="152"/>
      <c r="SLT114" s="152"/>
      <c r="SLU114" s="152"/>
      <c r="SLV114" s="152"/>
      <c r="SLW114" s="152"/>
      <c r="SLX114" s="152"/>
      <c r="SLY114" s="152"/>
      <c r="SLZ114" s="152"/>
      <c r="SMA114" s="152"/>
      <c r="SMB114" s="152"/>
      <c r="SMC114" s="152"/>
      <c r="SMD114" s="152"/>
      <c r="SME114" s="152"/>
      <c r="SMF114" s="152"/>
      <c r="SMG114" s="152"/>
      <c r="SMH114" s="152"/>
      <c r="SMI114" s="152"/>
      <c r="SMJ114" s="152"/>
      <c r="SMK114" s="152"/>
      <c r="SML114" s="152"/>
      <c r="SMM114" s="152"/>
      <c r="SMN114" s="152"/>
      <c r="SMO114" s="152"/>
      <c r="SMP114" s="152"/>
      <c r="SMQ114" s="152"/>
      <c r="SMR114" s="152"/>
      <c r="SMS114" s="152"/>
      <c r="SMT114" s="152"/>
      <c r="SMU114" s="152"/>
      <c r="SMV114" s="152"/>
      <c r="SMW114" s="152"/>
      <c r="SMX114" s="152"/>
      <c r="SMY114" s="152"/>
      <c r="SMZ114" s="152"/>
      <c r="SNA114" s="152"/>
      <c r="SNB114" s="152"/>
      <c r="SNC114" s="152"/>
      <c r="SND114" s="152"/>
      <c r="SNE114" s="152"/>
      <c r="SNF114" s="152"/>
      <c r="SNG114" s="152"/>
      <c r="SNH114" s="152"/>
      <c r="SNI114" s="152"/>
      <c r="SNJ114" s="152"/>
      <c r="SNK114" s="152"/>
      <c r="SNL114" s="152"/>
      <c r="SNM114" s="152"/>
      <c r="SNN114" s="152"/>
      <c r="SNO114" s="152"/>
      <c r="SNP114" s="152"/>
      <c r="SNQ114" s="152"/>
      <c r="SNR114" s="152"/>
      <c r="SNS114" s="152"/>
      <c r="SNT114" s="152"/>
      <c r="SNU114" s="152"/>
      <c r="SNV114" s="152"/>
      <c r="SNW114" s="152"/>
      <c r="SNX114" s="152"/>
      <c r="SNY114" s="152"/>
      <c r="SNZ114" s="152"/>
      <c r="SOA114" s="152"/>
      <c r="SOB114" s="152"/>
      <c r="SOC114" s="152"/>
      <c r="SOD114" s="152"/>
      <c r="SOE114" s="152"/>
      <c r="SOF114" s="152"/>
      <c r="SOG114" s="152"/>
      <c r="SOH114" s="152"/>
      <c r="SOI114" s="152"/>
      <c r="SOJ114" s="152"/>
      <c r="SOK114" s="152"/>
      <c r="SOL114" s="152"/>
      <c r="SOM114" s="152"/>
      <c r="SON114" s="152"/>
      <c r="SOO114" s="152"/>
      <c r="SOP114" s="152"/>
      <c r="SOQ114" s="152"/>
      <c r="SOR114" s="152"/>
      <c r="SOS114" s="152"/>
      <c r="SOT114" s="152"/>
      <c r="SOU114" s="152"/>
      <c r="SOV114" s="152"/>
      <c r="SOW114" s="152"/>
      <c r="SOX114" s="152"/>
      <c r="SOY114" s="152"/>
      <c r="SOZ114" s="152"/>
      <c r="SPA114" s="152"/>
      <c r="SPB114" s="152"/>
      <c r="SPC114" s="152"/>
      <c r="SPD114" s="152"/>
      <c r="SPE114" s="152"/>
      <c r="SPF114" s="152"/>
      <c r="SPG114" s="152"/>
      <c r="SPH114" s="152"/>
      <c r="SPI114" s="152"/>
      <c r="SPJ114" s="152"/>
      <c r="SPK114" s="152"/>
      <c r="SPL114" s="152"/>
      <c r="SPM114" s="152"/>
      <c r="SPN114" s="152"/>
      <c r="SPO114" s="152"/>
      <c r="SPP114" s="152"/>
      <c r="SPQ114" s="152"/>
      <c r="SPR114" s="152"/>
      <c r="SPS114" s="152"/>
      <c r="SPT114" s="152"/>
      <c r="SPU114" s="152"/>
      <c r="SPV114" s="152"/>
      <c r="SPW114" s="152"/>
      <c r="SPX114" s="152"/>
      <c r="SPY114" s="152"/>
      <c r="SPZ114" s="152"/>
      <c r="SQA114" s="152"/>
      <c r="SQB114" s="152"/>
      <c r="SQC114" s="152"/>
      <c r="SQD114" s="152"/>
      <c r="SQE114" s="152"/>
      <c r="SQF114" s="152"/>
      <c r="SQG114" s="152"/>
      <c r="SQH114" s="152"/>
      <c r="SQI114" s="152"/>
      <c r="SQJ114" s="152"/>
      <c r="SQK114" s="152"/>
      <c r="SQL114" s="152"/>
      <c r="SQM114" s="152"/>
      <c r="SQN114" s="152"/>
      <c r="SQO114" s="152"/>
      <c r="SQP114" s="152"/>
      <c r="SQQ114" s="152"/>
      <c r="SQR114" s="152"/>
      <c r="SQS114" s="152"/>
      <c r="SQT114" s="152"/>
      <c r="SQU114" s="152"/>
      <c r="SQV114" s="152"/>
      <c r="SQW114" s="152"/>
      <c r="SQX114" s="152"/>
      <c r="SQY114" s="152"/>
      <c r="SQZ114" s="152"/>
      <c r="SRA114" s="152"/>
      <c r="SRB114" s="152"/>
      <c r="SRC114" s="152"/>
      <c r="SRD114" s="152"/>
      <c r="SRE114" s="152"/>
      <c r="SRF114" s="152"/>
      <c r="SRG114" s="152"/>
      <c r="SRH114" s="152"/>
      <c r="SRI114" s="152"/>
      <c r="SRJ114" s="152"/>
      <c r="SRK114" s="152"/>
      <c r="SRL114" s="152"/>
      <c r="SRM114" s="152"/>
      <c r="SRN114" s="152"/>
      <c r="SRO114" s="152"/>
      <c r="SRP114" s="152"/>
      <c r="SRQ114" s="152"/>
      <c r="SRR114" s="152"/>
      <c r="SRS114" s="152"/>
      <c r="SRT114" s="152"/>
      <c r="SRU114" s="152"/>
      <c r="SRV114" s="152"/>
      <c r="SRW114" s="152"/>
      <c r="SRX114" s="152"/>
      <c r="SRY114" s="152"/>
      <c r="SRZ114" s="152"/>
      <c r="SSA114" s="152"/>
      <c r="SSB114" s="152"/>
      <c r="SSC114" s="152"/>
      <c r="SSD114" s="152"/>
      <c r="SSE114" s="152"/>
      <c r="SSF114" s="152"/>
      <c r="SSG114" s="152"/>
      <c r="SSH114" s="152"/>
      <c r="SSI114" s="152"/>
      <c r="SSJ114" s="152"/>
      <c r="SSK114" s="152"/>
      <c r="SSL114" s="152"/>
      <c r="SSM114" s="152"/>
      <c r="SSN114" s="152"/>
      <c r="SSO114" s="152"/>
      <c r="SSP114" s="152"/>
      <c r="SSQ114" s="152"/>
      <c r="SSR114" s="152"/>
      <c r="SSS114" s="152"/>
      <c r="SST114" s="152"/>
      <c r="SSU114" s="152"/>
      <c r="SSV114" s="152"/>
      <c r="SSW114" s="152"/>
      <c r="SSX114" s="152"/>
      <c r="SSY114" s="152"/>
      <c r="SSZ114" s="152"/>
      <c r="STA114" s="152"/>
      <c r="STB114" s="152"/>
      <c r="STC114" s="152"/>
      <c r="STD114" s="152"/>
      <c r="STE114" s="152"/>
      <c r="STF114" s="152"/>
      <c r="STG114" s="152"/>
      <c r="STH114" s="152"/>
      <c r="STI114" s="152"/>
      <c r="STJ114" s="152"/>
      <c r="STK114" s="152"/>
      <c r="STL114" s="152"/>
      <c r="STM114" s="152"/>
      <c r="STN114" s="152"/>
      <c r="STO114" s="152"/>
      <c r="STP114" s="152"/>
      <c r="STQ114" s="152"/>
      <c r="STR114" s="152"/>
      <c r="STS114" s="152"/>
      <c r="STT114" s="152"/>
      <c r="STU114" s="152"/>
      <c r="STV114" s="152"/>
      <c r="STW114" s="152"/>
      <c r="STX114" s="152"/>
      <c r="STY114" s="152"/>
      <c r="STZ114" s="152"/>
      <c r="SUA114" s="152"/>
      <c r="SUB114" s="152"/>
      <c r="SUC114" s="152"/>
      <c r="SUD114" s="152"/>
      <c r="SUE114" s="152"/>
      <c r="SUF114" s="152"/>
      <c r="SUG114" s="152"/>
      <c r="SUH114" s="152"/>
      <c r="SUI114" s="152"/>
      <c r="SUJ114" s="152"/>
      <c r="SUK114" s="152"/>
      <c r="SUL114" s="152"/>
      <c r="SUM114" s="152"/>
      <c r="SUN114" s="152"/>
      <c r="SUO114" s="152"/>
      <c r="SUP114" s="152"/>
      <c r="SUQ114" s="152"/>
      <c r="SUR114" s="152"/>
      <c r="SUS114" s="152"/>
      <c r="SUT114" s="152"/>
      <c r="SUU114" s="152"/>
      <c r="SUV114" s="152"/>
      <c r="SUW114" s="152"/>
      <c r="SUX114" s="152"/>
      <c r="SUY114" s="152"/>
      <c r="SUZ114" s="152"/>
      <c r="SVA114" s="152"/>
      <c r="SVB114" s="152"/>
      <c r="SVC114" s="152"/>
      <c r="SVD114" s="152"/>
      <c r="SVE114" s="152"/>
      <c r="SVF114" s="152"/>
      <c r="SVG114" s="152"/>
      <c r="SVH114" s="152"/>
      <c r="SVI114" s="152"/>
      <c r="SVJ114" s="152"/>
      <c r="SVK114" s="152"/>
      <c r="SVL114" s="152"/>
      <c r="SVM114" s="152"/>
      <c r="SVN114" s="152"/>
      <c r="SVO114" s="152"/>
      <c r="SVP114" s="152"/>
      <c r="SVQ114" s="152"/>
      <c r="SVR114" s="152"/>
      <c r="SVS114" s="152"/>
      <c r="SVT114" s="152"/>
      <c r="SVU114" s="152"/>
      <c r="SVV114" s="152"/>
      <c r="SVW114" s="152"/>
      <c r="SVX114" s="152"/>
      <c r="SVY114" s="152"/>
      <c r="SVZ114" s="152"/>
      <c r="SWA114" s="152"/>
      <c r="SWB114" s="152"/>
      <c r="SWC114" s="152"/>
      <c r="SWD114" s="152"/>
      <c r="SWE114" s="152"/>
      <c r="SWF114" s="152"/>
      <c r="SWG114" s="152"/>
      <c r="SWH114" s="152"/>
      <c r="SWI114" s="152"/>
      <c r="SWJ114" s="152"/>
      <c r="SWK114" s="152"/>
      <c r="SWL114" s="152"/>
      <c r="SWM114" s="152"/>
      <c r="SWN114" s="152"/>
      <c r="SWO114" s="152"/>
      <c r="SWP114" s="152"/>
      <c r="SWQ114" s="152"/>
      <c r="SWR114" s="152"/>
      <c r="SWS114" s="152"/>
      <c r="SWT114" s="152"/>
      <c r="SWU114" s="152"/>
      <c r="SWV114" s="152"/>
      <c r="SWW114" s="152"/>
      <c r="SWX114" s="152"/>
      <c r="SWY114" s="152"/>
      <c r="SWZ114" s="152"/>
      <c r="SXA114" s="152"/>
      <c r="SXB114" s="152"/>
      <c r="SXC114" s="152"/>
      <c r="SXD114" s="152"/>
      <c r="SXE114" s="152"/>
      <c r="SXF114" s="152"/>
      <c r="SXG114" s="152"/>
      <c r="SXH114" s="152"/>
      <c r="SXI114" s="152"/>
      <c r="SXJ114" s="152"/>
      <c r="SXK114" s="152"/>
      <c r="SXL114" s="152"/>
      <c r="SXM114" s="152"/>
      <c r="SXN114" s="152"/>
      <c r="SXO114" s="152"/>
      <c r="SXP114" s="152"/>
      <c r="SXQ114" s="152"/>
      <c r="SXR114" s="152"/>
      <c r="SXS114" s="152"/>
      <c r="SXT114" s="152"/>
      <c r="SXU114" s="152"/>
      <c r="SXV114" s="152"/>
      <c r="SXW114" s="152"/>
      <c r="SXX114" s="152"/>
      <c r="SXY114" s="152"/>
      <c r="SXZ114" s="152"/>
      <c r="SYA114" s="152"/>
      <c r="SYB114" s="152"/>
      <c r="SYC114" s="152"/>
      <c r="SYD114" s="152"/>
      <c r="SYE114" s="152"/>
      <c r="SYF114" s="152"/>
      <c r="SYG114" s="152"/>
      <c r="SYH114" s="152"/>
      <c r="SYI114" s="152"/>
      <c r="SYJ114" s="152"/>
      <c r="SYK114" s="152"/>
      <c r="SYL114" s="152"/>
      <c r="SYM114" s="152"/>
      <c r="SYN114" s="152"/>
      <c r="SYO114" s="152"/>
      <c r="SYP114" s="152"/>
      <c r="SYQ114" s="152"/>
      <c r="SYR114" s="152"/>
      <c r="SYS114" s="152"/>
      <c r="SYT114" s="152"/>
      <c r="SYU114" s="152"/>
      <c r="SYV114" s="152"/>
      <c r="SYW114" s="152"/>
      <c r="SYX114" s="152"/>
      <c r="SYY114" s="152"/>
      <c r="SYZ114" s="152"/>
      <c r="SZA114" s="152"/>
      <c r="SZB114" s="152"/>
      <c r="SZC114" s="152"/>
      <c r="SZD114" s="152"/>
      <c r="SZE114" s="152"/>
      <c r="SZF114" s="152"/>
      <c r="SZG114" s="152"/>
      <c r="SZH114" s="152"/>
      <c r="SZI114" s="152"/>
      <c r="SZJ114" s="152"/>
      <c r="SZK114" s="152"/>
      <c r="SZL114" s="152"/>
      <c r="SZM114" s="152"/>
      <c r="SZN114" s="152"/>
      <c r="SZO114" s="152"/>
      <c r="SZP114" s="152"/>
      <c r="SZQ114" s="152"/>
      <c r="SZR114" s="152"/>
      <c r="SZS114" s="152"/>
      <c r="SZT114" s="152"/>
      <c r="SZU114" s="152"/>
      <c r="SZV114" s="152"/>
      <c r="SZW114" s="152"/>
      <c r="SZX114" s="152"/>
      <c r="SZY114" s="152"/>
      <c r="SZZ114" s="152"/>
      <c r="TAA114" s="152"/>
      <c r="TAB114" s="152"/>
      <c r="TAC114" s="152"/>
      <c r="TAD114" s="152"/>
      <c r="TAE114" s="152"/>
      <c r="TAF114" s="152"/>
      <c r="TAG114" s="152"/>
      <c r="TAH114" s="152"/>
      <c r="TAI114" s="152"/>
      <c r="TAJ114" s="152"/>
      <c r="TAK114" s="152"/>
      <c r="TAL114" s="152"/>
      <c r="TAM114" s="152"/>
      <c r="TAN114" s="152"/>
      <c r="TAO114" s="152"/>
      <c r="TAP114" s="152"/>
      <c r="TAQ114" s="152"/>
      <c r="TAR114" s="152"/>
      <c r="TAS114" s="152"/>
      <c r="TAT114" s="152"/>
      <c r="TAU114" s="152"/>
      <c r="TAV114" s="152"/>
      <c r="TAW114" s="152"/>
      <c r="TAX114" s="152"/>
      <c r="TAY114" s="152"/>
      <c r="TAZ114" s="152"/>
      <c r="TBA114" s="152"/>
      <c r="TBB114" s="152"/>
      <c r="TBC114" s="152"/>
      <c r="TBD114" s="152"/>
      <c r="TBE114" s="152"/>
      <c r="TBF114" s="152"/>
      <c r="TBG114" s="152"/>
      <c r="TBH114" s="152"/>
      <c r="TBI114" s="152"/>
      <c r="TBJ114" s="152"/>
      <c r="TBK114" s="152"/>
      <c r="TBL114" s="152"/>
      <c r="TBM114" s="152"/>
      <c r="TBN114" s="152"/>
      <c r="TBO114" s="152"/>
      <c r="TBP114" s="152"/>
      <c r="TBQ114" s="152"/>
      <c r="TBR114" s="152"/>
      <c r="TBS114" s="152"/>
      <c r="TBT114" s="152"/>
      <c r="TBU114" s="152"/>
      <c r="TBV114" s="152"/>
      <c r="TBW114" s="152"/>
      <c r="TBX114" s="152"/>
      <c r="TBY114" s="152"/>
      <c r="TBZ114" s="152"/>
      <c r="TCA114" s="152"/>
      <c r="TCB114" s="152"/>
      <c r="TCC114" s="152"/>
      <c r="TCD114" s="152"/>
      <c r="TCE114" s="152"/>
      <c r="TCF114" s="152"/>
      <c r="TCG114" s="152"/>
      <c r="TCH114" s="152"/>
      <c r="TCI114" s="152"/>
      <c r="TCJ114" s="152"/>
      <c r="TCK114" s="152"/>
      <c r="TCL114" s="152"/>
      <c r="TCM114" s="152"/>
      <c r="TCN114" s="152"/>
      <c r="TCO114" s="152"/>
      <c r="TCP114" s="152"/>
      <c r="TCQ114" s="152"/>
      <c r="TCR114" s="152"/>
      <c r="TCS114" s="152"/>
      <c r="TCT114" s="152"/>
      <c r="TCU114" s="152"/>
      <c r="TCV114" s="152"/>
      <c r="TCW114" s="152"/>
      <c r="TCX114" s="152"/>
      <c r="TCY114" s="152"/>
      <c r="TCZ114" s="152"/>
      <c r="TDA114" s="152"/>
      <c r="TDB114" s="152"/>
      <c r="TDC114" s="152"/>
      <c r="TDD114" s="152"/>
      <c r="TDE114" s="152"/>
      <c r="TDF114" s="152"/>
      <c r="TDG114" s="152"/>
      <c r="TDH114" s="152"/>
      <c r="TDI114" s="152"/>
      <c r="TDJ114" s="152"/>
      <c r="TDK114" s="152"/>
      <c r="TDL114" s="152"/>
      <c r="TDM114" s="152"/>
      <c r="TDN114" s="152"/>
      <c r="TDO114" s="152"/>
      <c r="TDP114" s="152"/>
      <c r="TDQ114" s="152"/>
      <c r="TDR114" s="152"/>
      <c r="TDS114" s="152"/>
      <c r="TDT114" s="152"/>
      <c r="TDU114" s="152"/>
      <c r="TDV114" s="152"/>
      <c r="TDW114" s="152"/>
      <c r="TDX114" s="152"/>
      <c r="TDY114" s="152"/>
      <c r="TDZ114" s="152"/>
      <c r="TEA114" s="152"/>
      <c r="TEB114" s="152"/>
      <c r="TEC114" s="152"/>
      <c r="TED114" s="152"/>
      <c r="TEE114" s="152"/>
      <c r="TEF114" s="152"/>
      <c r="TEG114" s="152"/>
      <c r="TEH114" s="152"/>
      <c r="TEI114" s="152"/>
      <c r="TEJ114" s="152"/>
      <c r="TEK114" s="152"/>
      <c r="TEL114" s="152"/>
      <c r="TEM114" s="152"/>
      <c r="TEN114" s="152"/>
      <c r="TEO114" s="152"/>
      <c r="TEP114" s="152"/>
      <c r="TEQ114" s="152"/>
      <c r="TER114" s="152"/>
      <c r="TES114" s="152"/>
      <c r="TET114" s="152"/>
      <c r="TEU114" s="152"/>
      <c r="TEV114" s="152"/>
      <c r="TEW114" s="152"/>
      <c r="TEX114" s="152"/>
      <c r="TEY114" s="152"/>
      <c r="TEZ114" s="152"/>
      <c r="TFA114" s="152"/>
      <c r="TFB114" s="152"/>
      <c r="TFC114" s="152"/>
      <c r="TFD114" s="152"/>
      <c r="TFE114" s="152"/>
      <c r="TFF114" s="152"/>
      <c r="TFG114" s="152"/>
      <c r="TFH114" s="152"/>
      <c r="TFI114" s="152"/>
      <c r="TFJ114" s="152"/>
      <c r="TFK114" s="152"/>
      <c r="TFL114" s="152"/>
      <c r="TFM114" s="152"/>
      <c r="TFN114" s="152"/>
      <c r="TFO114" s="152"/>
      <c r="TFP114" s="152"/>
      <c r="TFQ114" s="152"/>
      <c r="TFR114" s="152"/>
      <c r="TFS114" s="152"/>
      <c r="TFT114" s="152"/>
      <c r="TFU114" s="152"/>
      <c r="TFV114" s="152"/>
      <c r="TFW114" s="152"/>
      <c r="TFX114" s="152"/>
      <c r="TFY114" s="152"/>
      <c r="TFZ114" s="152"/>
      <c r="TGA114" s="152"/>
      <c r="TGB114" s="152"/>
      <c r="TGC114" s="152"/>
      <c r="TGD114" s="152"/>
      <c r="TGE114" s="152"/>
      <c r="TGF114" s="152"/>
      <c r="TGG114" s="152"/>
      <c r="TGH114" s="152"/>
      <c r="TGI114" s="152"/>
      <c r="TGJ114" s="152"/>
      <c r="TGK114" s="152"/>
      <c r="TGL114" s="152"/>
      <c r="TGM114" s="152"/>
      <c r="TGN114" s="152"/>
      <c r="TGO114" s="152"/>
      <c r="TGP114" s="152"/>
      <c r="TGQ114" s="152"/>
      <c r="TGR114" s="152"/>
      <c r="TGS114" s="152"/>
      <c r="TGT114" s="152"/>
      <c r="TGU114" s="152"/>
      <c r="TGV114" s="152"/>
      <c r="TGW114" s="152"/>
      <c r="TGX114" s="152"/>
      <c r="TGY114" s="152"/>
      <c r="TGZ114" s="152"/>
      <c r="THA114" s="152"/>
      <c r="THB114" s="152"/>
      <c r="THC114" s="152"/>
      <c r="THD114" s="152"/>
      <c r="THE114" s="152"/>
      <c r="THF114" s="152"/>
      <c r="THG114" s="152"/>
      <c r="THH114" s="152"/>
      <c r="THI114" s="152"/>
      <c r="THJ114" s="152"/>
      <c r="THK114" s="152"/>
      <c r="THL114" s="152"/>
      <c r="THM114" s="152"/>
      <c r="THN114" s="152"/>
      <c r="THO114" s="152"/>
      <c r="THP114" s="152"/>
      <c r="THQ114" s="152"/>
      <c r="THR114" s="152"/>
      <c r="THS114" s="152"/>
      <c r="THT114" s="152"/>
      <c r="THU114" s="152"/>
      <c r="THV114" s="152"/>
      <c r="THW114" s="152"/>
      <c r="THX114" s="152"/>
      <c r="THY114" s="152"/>
      <c r="THZ114" s="152"/>
      <c r="TIA114" s="152"/>
      <c r="TIB114" s="152"/>
      <c r="TIC114" s="152"/>
      <c r="TID114" s="152"/>
      <c r="TIE114" s="152"/>
      <c r="TIF114" s="152"/>
      <c r="TIG114" s="152"/>
      <c r="TIH114" s="152"/>
      <c r="TII114" s="152"/>
      <c r="TIJ114" s="152"/>
      <c r="TIK114" s="152"/>
      <c r="TIL114" s="152"/>
      <c r="TIM114" s="152"/>
      <c r="TIN114" s="152"/>
      <c r="TIO114" s="152"/>
      <c r="TIP114" s="152"/>
      <c r="TIQ114" s="152"/>
      <c r="TIR114" s="152"/>
      <c r="TIS114" s="152"/>
      <c r="TIT114" s="152"/>
      <c r="TIU114" s="152"/>
      <c r="TIV114" s="152"/>
      <c r="TIW114" s="152"/>
      <c r="TIX114" s="152"/>
      <c r="TIY114" s="152"/>
      <c r="TIZ114" s="152"/>
      <c r="TJA114" s="152"/>
      <c r="TJB114" s="152"/>
      <c r="TJC114" s="152"/>
      <c r="TJD114" s="152"/>
      <c r="TJE114" s="152"/>
      <c r="TJF114" s="152"/>
      <c r="TJG114" s="152"/>
      <c r="TJH114" s="152"/>
      <c r="TJI114" s="152"/>
      <c r="TJJ114" s="152"/>
      <c r="TJK114" s="152"/>
      <c r="TJL114" s="152"/>
      <c r="TJM114" s="152"/>
      <c r="TJN114" s="152"/>
      <c r="TJO114" s="152"/>
      <c r="TJP114" s="152"/>
      <c r="TJQ114" s="152"/>
      <c r="TJR114" s="152"/>
      <c r="TJS114" s="152"/>
      <c r="TJT114" s="152"/>
      <c r="TJU114" s="152"/>
      <c r="TJV114" s="152"/>
      <c r="TJW114" s="152"/>
      <c r="TJX114" s="152"/>
      <c r="TJY114" s="152"/>
      <c r="TJZ114" s="152"/>
      <c r="TKA114" s="152"/>
      <c r="TKB114" s="152"/>
      <c r="TKC114" s="152"/>
      <c r="TKD114" s="152"/>
      <c r="TKE114" s="152"/>
      <c r="TKF114" s="152"/>
      <c r="TKG114" s="152"/>
      <c r="TKH114" s="152"/>
      <c r="TKI114" s="152"/>
      <c r="TKJ114" s="152"/>
      <c r="TKK114" s="152"/>
      <c r="TKL114" s="152"/>
      <c r="TKM114" s="152"/>
      <c r="TKN114" s="152"/>
      <c r="TKO114" s="152"/>
      <c r="TKP114" s="152"/>
      <c r="TKQ114" s="152"/>
      <c r="TKR114" s="152"/>
      <c r="TKS114" s="152"/>
      <c r="TKT114" s="152"/>
      <c r="TKU114" s="152"/>
      <c r="TKV114" s="152"/>
      <c r="TKW114" s="152"/>
      <c r="TKX114" s="152"/>
      <c r="TKY114" s="152"/>
      <c r="TKZ114" s="152"/>
      <c r="TLA114" s="152"/>
      <c r="TLB114" s="152"/>
      <c r="TLC114" s="152"/>
      <c r="TLD114" s="152"/>
      <c r="TLE114" s="152"/>
      <c r="TLF114" s="152"/>
      <c r="TLG114" s="152"/>
      <c r="TLH114" s="152"/>
      <c r="TLI114" s="152"/>
      <c r="TLJ114" s="152"/>
      <c r="TLK114" s="152"/>
      <c r="TLL114" s="152"/>
      <c r="TLM114" s="152"/>
      <c r="TLN114" s="152"/>
      <c r="TLO114" s="152"/>
      <c r="TLP114" s="152"/>
      <c r="TLQ114" s="152"/>
      <c r="TLR114" s="152"/>
      <c r="TLS114" s="152"/>
      <c r="TLT114" s="152"/>
      <c r="TLU114" s="152"/>
      <c r="TLV114" s="152"/>
      <c r="TLW114" s="152"/>
      <c r="TLX114" s="152"/>
      <c r="TLY114" s="152"/>
      <c r="TLZ114" s="152"/>
      <c r="TMA114" s="152"/>
      <c r="TMB114" s="152"/>
      <c r="TMC114" s="152"/>
      <c r="TMD114" s="152"/>
      <c r="TME114" s="152"/>
      <c r="TMF114" s="152"/>
      <c r="TMG114" s="152"/>
      <c r="TMH114" s="152"/>
      <c r="TMI114" s="152"/>
      <c r="TMJ114" s="152"/>
      <c r="TMK114" s="152"/>
      <c r="TML114" s="152"/>
      <c r="TMM114" s="152"/>
      <c r="TMN114" s="152"/>
      <c r="TMO114" s="152"/>
      <c r="TMP114" s="152"/>
      <c r="TMQ114" s="152"/>
      <c r="TMR114" s="152"/>
      <c r="TMS114" s="152"/>
      <c r="TMT114" s="152"/>
      <c r="TMU114" s="152"/>
      <c r="TMV114" s="152"/>
      <c r="TMW114" s="152"/>
      <c r="TMX114" s="152"/>
      <c r="TMY114" s="152"/>
      <c r="TMZ114" s="152"/>
      <c r="TNA114" s="152"/>
      <c r="TNB114" s="152"/>
      <c r="TNC114" s="152"/>
      <c r="TND114" s="152"/>
      <c r="TNE114" s="152"/>
      <c r="TNF114" s="152"/>
      <c r="TNG114" s="152"/>
      <c r="TNH114" s="152"/>
      <c r="TNI114" s="152"/>
      <c r="TNJ114" s="152"/>
      <c r="TNK114" s="152"/>
      <c r="TNL114" s="152"/>
      <c r="TNM114" s="152"/>
      <c r="TNN114" s="152"/>
      <c r="TNO114" s="152"/>
      <c r="TNP114" s="152"/>
      <c r="TNQ114" s="152"/>
      <c r="TNR114" s="152"/>
      <c r="TNS114" s="152"/>
      <c r="TNT114" s="152"/>
      <c r="TNU114" s="152"/>
      <c r="TNV114" s="152"/>
      <c r="TNW114" s="152"/>
      <c r="TNX114" s="152"/>
      <c r="TNY114" s="152"/>
      <c r="TNZ114" s="152"/>
      <c r="TOA114" s="152"/>
      <c r="TOB114" s="152"/>
      <c r="TOC114" s="152"/>
      <c r="TOD114" s="152"/>
      <c r="TOE114" s="152"/>
      <c r="TOF114" s="152"/>
      <c r="TOG114" s="152"/>
      <c r="TOH114" s="152"/>
      <c r="TOI114" s="152"/>
      <c r="TOJ114" s="152"/>
      <c r="TOK114" s="152"/>
      <c r="TOL114" s="152"/>
      <c r="TOM114" s="152"/>
      <c r="TON114" s="152"/>
      <c r="TOO114" s="152"/>
      <c r="TOP114" s="152"/>
      <c r="TOQ114" s="152"/>
      <c r="TOR114" s="152"/>
      <c r="TOS114" s="152"/>
      <c r="TOT114" s="152"/>
      <c r="TOU114" s="152"/>
      <c r="TOV114" s="152"/>
      <c r="TOW114" s="152"/>
      <c r="TOX114" s="152"/>
      <c r="TOY114" s="152"/>
      <c r="TOZ114" s="152"/>
      <c r="TPA114" s="152"/>
      <c r="TPB114" s="152"/>
      <c r="TPC114" s="152"/>
      <c r="TPD114" s="152"/>
      <c r="TPE114" s="152"/>
      <c r="TPF114" s="152"/>
      <c r="TPG114" s="152"/>
      <c r="TPH114" s="152"/>
      <c r="TPI114" s="152"/>
      <c r="TPJ114" s="152"/>
      <c r="TPK114" s="152"/>
      <c r="TPL114" s="152"/>
      <c r="TPM114" s="152"/>
      <c r="TPN114" s="152"/>
      <c r="TPO114" s="152"/>
      <c r="TPP114" s="152"/>
      <c r="TPQ114" s="152"/>
      <c r="TPR114" s="152"/>
      <c r="TPS114" s="152"/>
      <c r="TPT114" s="152"/>
      <c r="TPU114" s="152"/>
      <c r="TPV114" s="152"/>
      <c r="TPW114" s="152"/>
      <c r="TPX114" s="152"/>
      <c r="TPY114" s="152"/>
      <c r="TPZ114" s="152"/>
      <c r="TQA114" s="152"/>
      <c r="TQB114" s="152"/>
      <c r="TQC114" s="152"/>
      <c r="TQD114" s="152"/>
      <c r="TQE114" s="152"/>
      <c r="TQF114" s="152"/>
      <c r="TQG114" s="152"/>
      <c r="TQH114" s="152"/>
      <c r="TQI114" s="152"/>
      <c r="TQJ114" s="152"/>
      <c r="TQK114" s="152"/>
      <c r="TQL114" s="152"/>
      <c r="TQM114" s="152"/>
      <c r="TQN114" s="152"/>
      <c r="TQO114" s="152"/>
      <c r="TQP114" s="152"/>
      <c r="TQQ114" s="152"/>
      <c r="TQR114" s="152"/>
      <c r="TQS114" s="152"/>
      <c r="TQT114" s="152"/>
      <c r="TQU114" s="152"/>
      <c r="TQV114" s="152"/>
      <c r="TQW114" s="152"/>
      <c r="TQX114" s="152"/>
      <c r="TQY114" s="152"/>
      <c r="TQZ114" s="152"/>
      <c r="TRA114" s="152"/>
      <c r="TRB114" s="152"/>
      <c r="TRC114" s="152"/>
      <c r="TRD114" s="152"/>
      <c r="TRE114" s="152"/>
      <c r="TRF114" s="152"/>
      <c r="TRG114" s="152"/>
      <c r="TRH114" s="152"/>
      <c r="TRI114" s="152"/>
      <c r="TRJ114" s="152"/>
      <c r="TRK114" s="152"/>
      <c r="TRL114" s="152"/>
      <c r="TRM114" s="152"/>
      <c r="TRN114" s="152"/>
      <c r="TRO114" s="152"/>
      <c r="TRP114" s="152"/>
      <c r="TRQ114" s="152"/>
      <c r="TRR114" s="152"/>
      <c r="TRS114" s="152"/>
      <c r="TRT114" s="152"/>
      <c r="TRU114" s="152"/>
      <c r="TRV114" s="152"/>
      <c r="TRW114" s="152"/>
      <c r="TRX114" s="152"/>
      <c r="TRY114" s="152"/>
      <c r="TRZ114" s="152"/>
      <c r="TSA114" s="152"/>
      <c r="TSB114" s="152"/>
      <c r="TSC114" s="152"/>
      <c r="TSD114" s="152"/>
      <c r="TSE114" s="152"/>
      <c r="TSF114" s="152"/>
      <c r="TSG114" s="152"/>
      <c r="TSH114" s="152"/>
      <c r="TSI114" s="152"/>
      <c r="TSJ114" s="152"/>
      <c r="TSK114" s="152"/>
      <c r="TSL114" s="152"/>
      <c r="TSM114" s="152"/>
      <c r="TSN114" s="152"/>
      <c r="TSO114" s="152"/>
      <c r="TSP114" s="152"/>
      <c r="TSQ114" s="152"/>
      <c r="TSR114" s="152"/>
      <c r="TSS114" s="152"/>
      <c r="TST114" s="152"/>
      <c r="TSU114" s="152"/>
      <c r="TSV114" s="152"/>
      <c r="TSW114" s="152"/>
      <c r="TSX114" s="152"/>
      <c r="TSY114" s="152"/>
      <c r="TSZ114" s="152"/>
      <c r="TTA114" s="152"/>
      <c r="TTB114" s="152"/>
      <c r="TTC114" s="152"/>
      <c r="TTD114" s="152"/>
      <c r="TTE114" s="152"/>
      <c r="TTF114" s="152"/>
      <c r="TTG114" s="152"/>
      <c r="TTH114" s="152"/>
      <c r="TTI114" s="152"/>
      <c r="TTJ114" s="152"/>
      <c r="TTK114" s="152"/>
      <c r="TTL114" s="152"/>
      <c r="TTM114" s="152"/>
      <c r="TTN114" s="152"/>
      <c r="TTO114" s="152"/>
      <c r="TTP114" s="152"/>
      <c r="TTQ114" s="152"/>
      <c r="TTR114" s="152"/>
      <c r="TTS114" s="152"/>
      <c r="TTT114" s="152"/>
      <c r="TTU114" s="152"/>
      <c r="TTV114" s="152"/>
      <c r="TTW114" s="152"/>
      <c r="TTX114" s="152"/>
      <c r="TTY114" s="152"/>
      <c r="TTZ114" s="152"/>
      <c r="TUA114" s="152"/>
      <c r="TUB114" s="152"/>
      <c r="TUC114" s="152"/>
      <c r="TUD114" s="152"/>
      <c r="TUE114" s="152"/>
      <c r="TUF114" s="152"/>
      <c r="TUG114" s="152"/>
      <c r="TUH114" s="152"/>
      <c r="TUI114" s="152"/>
      <c r="TUJ114" s="152"/>
      <c r="TUK114" s="152"/>
      <c r="TUL114" s="152"/>
      <c r="TUM114" s="152"/>
      <c r="TUN114" s="152"/>
      <c r="TUO114" s="152"/>
      <c r="TUP114" s="152"/>
      <c r="TUQ114" s="152"/>
      <c r="TUR114" s="152"/>
      <c r="TUS114" s="152"/>
      <c r="TUT114" s="152"/>
      <c r="TUU114" s="152"/>
      <c r="TUV114" s="152"/>
      <c r="TUW114" s="152"/>
      <c r="TUX114" s="152"/>
      <c r="TUY114" s="152"/>
      <c r="TUZ114" s="152"/>
      <c r="TVA114" s="152"/>
      <c r="TVB114" s="152"/>
      <c r="TVC114" s="152"/>
      <c r="TVD114" s="152"/>
      <c r="TVE114" s="152"/>
      <c r="TVF114" s="152"/>
      <c r="TVG114" s="152"/>
      <c r="TVH114" s="152"/>
      <c r="TVI114" s="152"/>
      <c r="TVJ114" s="152"/>
      <c r="TVK114" s="152"/>
      <c r="TVL114" s="152"/>
      <c r="TVM114" s="152"/>
      <c r="TVN114" s="152"/>
      <c r="TVO114" s="152"/>
      <c r="TVP114" s="152"/>
      <c r="TVQ114" s="152"/>
      <c r="TVR114" s="152"/>
      <c r="TVS114" s="152"/>
      <c r="TVT114" s="152"/>
      <c r="TVU114" s="152"/>
      <c r="TVV114" s="152"/>
      <c r="TVW114" s="152"/>
      <c r="TVX114" s="152"/>
      <c r="TVY114" s="152"/>
      <c r="TVZ114" s="152"/>
      <c r="TWA114" s="152"/>
      <c r="TWB114" s="152"/>
      <c r="TWC114" s="152"/>
      <c r="TWD114" s="152"/>
      <c r="TWE114" s="152"/>
      <c r="TWF114" s="152"/>
      <c r="TWG114" s="152"/>
      <c r="TWH114" s="152"/>
      <c r="TWI114" s="152"/>
      <c r="TWJ114" s="152"/>
      <c r="TWK114" s="152"/>
      <c r="TWL114" s="152"/>
      <c r="TWM114" s="152"/>
      <c r="TWN114" s="152"/>
      <c r="TWO114" s="152"/>
      <c r="TWP114" s="152"/>
      <c r="TWQ114" s="152"/>
      <c r="TWR114" s="152"/>
      <c r="TWS114" s="152"/>
      <c r="TWT114" s="152"/>
      <c r="TWU114" s="152"/>
      <c r="TWV114" s="152"/>
      <c r="TWW114" s="152"/>
      <c r="TWX114" s="152"/>
      <c r="TWY114" s="152"/>
      <c r="TWZ114" s="152"/>
      <c r="TXA114" s="152"/>
      <c r="TXB114" s="152"/>
      <c r="TXC114" s="152"/>
      <c r="TXD114" s="152"/>
      <c r="TXE114" s="152"/>
      <c r="TXF114" s="152"/>
      <c r="TXG114" s="152"/>
      <c r="TXH114" s="152"/>
      <c r="TXI114" s="152"/>
      <c r="TXJ114" s="152"/>
      <c r="TXK114" s="152"/>
      <c r="TXL114" s="152"/>
      <c r="TXM114" s="152"/>
      <c r="TXN114" s="152"/>
      <c r="TXO114" s="152"/>
      <c r="TXP114" s="152"/>
      <c r="TXQ114" s="152"/>
      <c r="TXR114" s="152"/>
      <c r="TXS114" s="152"/>
      <c r="TXT114" s="152"/>
      <c r="TXU114" s="152"/>
      <c r="TXV114" s="152"/>
      <c r="TXW114" s="152"/>
      <c r="TXX114" s="152"/>
      <c r="TXY114" s="152"/>
      <c r="TXZ114" s="152"/>
      <c r="TYA114" s="152"/>
      <c r="TYB114" s="152"/>
      <c r="TYC114" s="152"/>
      <c r="TYD114" s="152"/>
      <c r="TYE114" s="152"/>
      <c r="TYF114" s="152"/>
      <c r="TYG114" s="152"/>
      <c r="TYH114" s="152"/>
      <c r="TYI114" s="152"/>
      <c r="TYJ114" s="152"/>
      <c r="TYK114" s="152"/>
      <c r="TYL114" s="152"/>
      <c r="TYM114" s="152"/>
      <c r="TYN114" s="152"/>
      <c r="TYO114" s="152"/>
      <c r="TYP114" s="152"/>
      <c r="TYQ114" s="152"/>
      <c r="TYR114" s="152"/>
      <c r="TYS114" s="152"/>
      <c r="TYT114" s="152"/>
      <c r="TYU114" s="152"/>
      <c r="TYV114" s="152"/>
      <c r="TYW114" s="152"/>
      <c r="TYX114" s="152"/>
      <c r="TYY114" s="152"/>
      <c r="TYZ114" s="152"/>
      <c r="TZA114" s="152"/>
      <c r="TZB114" s="152"/>
      <c r="TZC114" s="152"/>
      <c r="TZD114" s="152"/>
      <c r="TZE114" s="152"/>
      <c r="TZF114" s="152"/>
      <c r="TZG114" s="152"/>
      <c r="TZH114" s="152"/>
      <c r="TZI114" s="152"/>
      <c r="TZJ114" s="152"/>
      <c r="TZK114" s="152"/>
      <c r="TZL114" s="152"/>
      <c r="TZM114" s="152"/>
      <c r="TZN114" s="152"/>
      <c r="TZO114" s="152"/>
      <c r="TZP114" s="152"/>
      <c r="TZQ114" s="152"/>
      <c r="TZR114" s="152"/>
      <c r="TZS114" s="152"/>
      <c r="TZT114" s="152"/>
      <c r="TZU114" s="152"/>
      <c r="TZV114" s="152"/>
      <c r="TZW114" s="152"/>
      <c r="TZX114" s="152"/>
      <c r="TZY114" s="152"/>
      <c r="TZZ114" s="152"/>
      <c r="UAA114" s="152"/>
      <c r="UAB114" s="152"/>
      <c r="UAC114" s="152"/>
      <c r="UAD114" s="152"/>
      <c r="UAE114" s="152"/>
      <c r="UAF114" s="152"/>
      <c r="UAG114" s="152"/>
      <c r="UAH114" s="152"/>
      <c r="UAI114" s="152"/>
      <c r="UAJ114" s="152"/>
      <c r="UAK114" s="152"/>
      <c r="UAL114" s="152"/>
      <c r="UAM114" s="152"/>
      <c r="UAN114" s="152"/>
      <c r="UAO114" s="152"/>
      <c r="UAP114" s="152"/>
      <c r="UAQ114" s="152"/>
      <c r="UAR114" s="152"/>
      <c r="UAS114" s="152"/>
      <c r="UAT114" s="152"/>
      <c r="UAU114" s="152"/>
      <c r="UAV114" s="152"/>
      <c r="UAW114" s="152"/>
      <c r="UAX114" s="152"/>
      <c r="UAY114" s="152"/>
      <c r="UAZ114" s="152"/>
      <c r="UBA114" s="152"/>
      <c r="UBB114" s="152"/>
      <c r="UBC114" s="152"/>
      <c r="UBD114" s="152"/>
      <c r="UBE114" s="152"/>
      <c r="UBF114" s="152"/>
      <c r="UBG114" s="152"/>
      <c r="UBH114" s="152"/>
      <c r="UBI114" s="152"/>
      <c r="UBJ114" s="152"/>
      <c r="UBK114" s="152"/>
      <c r="UBL114" s="152"/>
      <c r="UBM114" s="152"/>
      <c r="UBN114" s="152"/>
      <c r="UBO114" s="152"/>
      <c r="UBP114" s="152"/>
      <c r="UBQ114" s="152"/>
      <c r="UBR114" s="152"/>
      <c r="UBS114" s="152"/>
      <c r="UBT114" s="152"/>
      <c r="UBU114" s="152"/>
      <c r="UBV114" s="152"/>
      <c r="UBW114" s="152"/>
      <c r="UBX114" s="152"/>
      <c r="UBY114" s="152"/>
      <c r="UBZ114" s="152"/>
      <c r="UCA114" s="152"/>
      <c r="UCB114" s="152"/>
      <c r="UCC114" s="152"/>
      <c r="UCD114" s="152"/>
      <c r="UCE114" s="152"/>
      <c r="UCF114" s="152"/>
      <c r="UCG114" s="152"/>
      <c r="UCH114" s="152"/>
      <c r="UCI114" s="152"/>
      <c r="UCJ114" s="152"/>
      <c r="UCK114" s="152"/>
      <c r="UCL114" s="152"/>
      <c r="UCM114" s="152"/>
      <c r="UCN114" s="152"/>
      <c r="UCO114" s="152"/>
      <c r="UCP114" s="152"/>
      <c r="UCQ114" s="152"/>
      <c r="UCR114" s="152"/>
      <c r="UCS114" s="152"/>
      <c r="UCT114" s="152"/>
      <c r="UCU114" s="152"/>
      <c r="UCV114" s="152"/>
      <c r="UCW114" s="152"/>
      <c r="UCX114" s="152"/>
      <c r="UCY114" s="152"/>
      <c r="UCZ114" s="152"/>
      <c r="UDA114" s="152"/>
      <c r="UDB114" s="152"/>
      <c r="UDC114" s="152"/>
      <c r="UDD114" s="152"/>
      <c r="UDE114" s="152"/>
      <c r="UDF114" s="152"/>
      <c r="UDG114" s="152"/>
      <c r="UDH114" s="152"/>
      <c r="UDI114" s="152"/>
      <c r="UDJ114" s="152"/>
      <c r="UDK114" s="152"/>
      <c r="UDL114" s="152"/>
      <c r="UDM114" s="152"/>
      <c r="UDN114" s="152"/>
      <c r="UDO114" s="152"/>
      <c r="UDP114" s="152"/>
      <c r="UDQ114" s="152"/>
      <c r="UDR114" s="152"/>
      <c r="UDS114" s="152"/>
      <c r="UDT114" s="152"/>
      <c r="UDU114" s="152"/>
      <c r="UDV114" s="152"/>
      <c r="UDW114" s="152"/>
      <c r="UDX114" s="152"/>
      <c r="UDY114" s="152"/>
      <c r="UDZ114" s="152"/>
      <c r="UEA114" s="152"/>
      <c r="UEB114" s="152"/>
      <c r="UEC114" s="152"/>
      <c r="UED114" s="152"/>
      <c r="UEE114" s="152"/>
      <c r="UEF114" s="152"/>
      <c r="UEG114" s="152"/>
      <c r="UEH114" s="152"/>
      <c r="UEI114" s="152"/>
      <c r="UEJ114" s="152"/>
      <c r="UEK114" s="152"/>
      <c r="UEL114" s="152"/>
      <c r="UEM114" s="152"/>
      <c r="UEN114" s="152"/>
      <c r="UEO114" s="152"/>
      <c r="UEP114" s="152"/>
      <c r="UEQ114" s="152"/>
      <c r="UER114" s="152"/>
      <c r="UES114" s="152"/>
      <c r="UET114" s="152"/>
      <c r="UEU114" s="152"/>
      <c r="UEV114" s="152"/>
      <c r="UEW114" s="152"/>
      <c r="UEX114" s="152"/>
      <c r="UEY114" s="152"/>
      <c r="UEZ114" s="152"/>
      <c r="UFA114" s="152"/>
      <c r="UFB114" s="152"/>
      <c r="UFC114" s="152"/>
      <c r="UFD114" s="152"/>
      <c r="UFE114" s="152"/>
      <c r="UFF114" s="152"/>
      <c r="UFG114" s="152"/>
      <c r="UFH114" s="152"/>
      <c r="UFI114" s="152"/>
      <c r="UFJ114" s="152"/>
      <c r="UFK114" s="152"/>
      <c r="UFL114" s="152"/>
      <c r="UFM114" s="152"/>
      <c r="UFN114" s="152"/>
      <c r="UFO114" s="152"/>
      <c r="UFP114" s="152"/>
      <c r="UFQ114" s="152"/>
      <c r="UFR114" s="152"/>
      <c r="UFS114" s="152"/>
      <c r="UFT114" s="152"/>
      <c r="UFU114" s="152"/>
      <c r="UFV114" s="152"/>
      <c r="UFW114" s="152"/>
      <c r="UFX114" s="152"/>
      <c r="UFY114" s="152"/>
      <c r="UFZ114" s="152"/>
      <c r="UGA114" s="152"/>
      <c r="UGB114" s="152"/>
      <c r="UGC114" s="152"/>
      <c r="UGD114" s="152"/>
      <c r="UGE114" s="152"/>
      <c r="UGF114" s="152"/>
      <c r="UGG114" s="152"/>
      <c r="UGH114" s="152"/>
      <c r="UGI114" s="152"/>
      <c r="UGJ114" s="152"/>
      <c r="UGK114" s="152"/>
      <c r="UGL114" s="152"/>
      <c r="UGM114" s="152"/>
      <c r="UGN114" s="152"/>
      <c r="UGO114" s="152"/>
      <c r="UGP114" s="152"/>
      <c r="UGQ114" s="152"/>
      <c r="UGR114" s="152"/>
      <c r="UGS114" s="152"/>
      <c r="UGT114" s="152"/>
      <c r="UGU114" s="152"/>
      <c r="UGV114" s="152"/>
      <c r="UGW114" s="152"/>
      <c r="UGX114" s="152"/>
      <c r="UGY114" s="152"/>
      <c r="UGZ114" s="152"/>
      <c r="UHA114" s="152"/>
      <c r="UHB114" s="152"/>
      <c r="UHC114" s="152"/>
      <c r="UHD114" s="152"/>
      <c r="UHE114" s="152"/>
      <c r="UHF114" s="152"/>
      <c r="UHG114" s="152"/>
      <c r="UHH114" s="152"/>
      <c r="UHI114" s="152"/>
      <c r="UHJ114" s="152"/>
      <c r="UHK114" s="152"/>
      <c r="UHL114" s="152"/>
      <c r="UHM114" s="152"/>
      <c r="UHN114" s="152"/>
      <c r="UHO114" s="152"/>
      <c r="UHP114" s="152"/>
      <c r="UHQ114" s="152"/>
      <c r="UHR114" s="152"/>
      <c r="UHS114" s="152"/>
      <c r="UHT114" s="152"/>
      <c r="UHU114" s="152"/>
      <c r="UHV114" s="152"/>
      <c r="UHW114" s="152"/>
      <c r="UHX114" s="152"/>
      <c r="UHY114" s="152"/>
      <c r="UHZ114" s="152"/>
      <c r="UIA114" s="152"/>
      <c r="UIB114" s="152"/>
      <c r="UIC114" s="152"/>
      <c r="UID114" s="152"/>
      <c r="UIE114" s="152"/>
      <c r="UIF114" s="152"/>
      <c r="UIG114" s="152"/>
      <c r="UIH114" s="152"/>
      <c r="UII114" s="152"/>
      <c r="UIJ114" s="152"/>
      <c r="UIK114" s="152"/>
      <c r="UIL114" s="152"/>
      <c r="UIM114" s="152"/>
      <c r="UIN114" s="152"/>
      <c r="UIO114" s="152"/>
      <c r="UIP114" s="152"/>
      <c r="UIQ114" s="152"/>
      <c r="UIR114" s="152"/>
      <c r="UIS114" s="152"/>
      <c r="UIT114" s="152"/>
      <c r="UIU114" s="152"/>
      <c r="UIV114" s="152"/>
      <c r="UIW114" s="152"/>
      <c r="UIX114" s="152"/>
      <c r="UIY114" s="152"/>
      <c r="UIZ114" s="152"/>
      <c r="UJA114" s="152"/>
      <c r="UJB114" s="152"/>
      <c r="UJC114" s="152"/>
      <c r="UJD114" s="152"/>
      <c r="UJE114" s="152"/>
      <c r="UJF114" s="152"/>
      <c r="UJG114" s="152"/>
      <c r="UJH114" s="152"/>
      <c r="UJI114" s="152"/>
      <c r="UJJ114" s="152"/>
      <c r="UJK114" s="152"/>
      <c r="UJL114" s="152"/>
      <c r="UJM114" s="152"/>
      <c r="UJN114" s="152"/>
      <c r="UJO114" s="152"/>
      <c r="UJP114" s="152"/>
      <c r="UJQ114" s="152"/>
      <c r="UJR114" s="152"/>
      <c r="UJS114" s="152"/>
      <c r="UJT114" s="152"/>
      <c r="UJU114" s="152"/>
      <c r="UJV114" s="152"/>
      <c r="UJW114" s="152"/>
      <c r="UJX114" s="152"/>
      <c r="UJY114" s="152"/>
      <c r="UJZ114" s="152"/>
      <c r="UKA114" s="152"/>
      <c r="UKB114" s="152"/>
      <c r="UKC114" s="152"/>
      <c r="UKD114" s="152"/>
      <c r="UKE114" s="152"/>
      <c r="UKF114" s="152"/>
      <c r="UKG114" s="152"/>
      <c r="UKH114" s="152"/>
      <c r="UKI114" s="152"/>
      <c r="UKJ114" s="152"/>
      <c r="UKK114" s="152"/>
      <c r="UKL114" s="152"/>
      <c r="UKM114" s="152"/>
      <c r="UKN114" s="152"/>
      <c r="UKO114" s="152"/>
      <c r="UKP114" s="152"/>
      <c r="UKQ114" s="152"/>
      <c r="UKR114" s="152"/>
      <c r="UKS114" s="152"/>
      <c r="UKT114" s="152"/>
      <c r="UKU114" s="152"/>
      <c r="UKV114" s="152"/>
      <c r="UKW114" s="152"/>
      <c r="UKX114" s="152"/>
      <c r="UKY114" s="152"/>
      <c r="UKZ114" s="152"/>
      <c r="ULA114" s="152"/>
      <c r="ULB114" s="152"/>
      <c r="ULC114" s="152"/>
      <c r="ULD114" s="152"/>
      <c r="ULE114" s="152"/>
      <c r="ULF114" s="152"/>
      <c r="ULG114" s="152"/>
      <c r="ULH114" s="152"/>
      <c r="ULI114" s="152"/>
      <c r="ULJ114" s="152"/>
      <c r="ULK114" s="152"/>
      <c r="ULL114" s="152"/>
      <c r="ULM114" s="152"/>
      <c r="ULN114" s="152"/>
      <c r="ULO114" s="152"/>
      <c r="ULP114" s="152"/>
      <c r="ULQ114" s="152"/>
      <c r="ULR114" s="152"/>
      <c r="ULS114" s="152"/>
      <c r="ULT114" s="152"/>
      <c r="ULU114" s="152"/>
      <c r="ULV114" s="152"/>
      <c r="ULW114" s="152"/>
      <c r="ULX114" s="152"/>
      <c r="ULY114" s="152"/>
      <c r="ULZ114" s="152"/>
      <c r="UMA114" s="152"/>
      <c r="UMB114" s="152"/>
      <c r="UMC114" s="152"/>
      <c r="UMD114" s="152"/>
      <c r="UME114" s="152"/>
      <c r="UMF114" s="152"/>
      <c r="UMG114" s="152"/>
      <c r="UMH114" s="152"/>
      <c r="UMI114" s="152"/>
      <c r="UMJ114" s="152"/>
      <c r="UMK114" s="152"/>
      <c r="UML114" s="152"/>
      <c r="UMM114" s="152"/>
      <c r="UMN114" s="152"/>
      <c r="UMO114" s="152"/>
      <c r="UMP114" s="152"/>
      <c r="UMQ114" s="152"/>
      <c r="UMR114" s="152"/>
      <c r="UMS114" s="152"/>
      <c r="UMT114" s="152"/>
      <c r="UMU114" s="152"/>
      <c r="UMV114" s="152"/>
      <c r="UMW114" s="152"/>
      <c r="UMX114" s="152"/>
      <c r="UMY114" s="152"/>
      <c r="UMZ114" s="152"/>
      <c r="UNA114" s="152"/>
      <c r="UNB114" s="152"/>
      <c r="UNC114" s="152"/>
      <c r="UND114" s="152"/>
      <c r="UNE114" s="152"/>
      <c r="UNF114" s="152"/>
      <c r="UNG114" s="152"/>
      <c r="UNH114" s="152"/>
      <c r="UNI114" s="152"/>
      <c r="UNJ114" s="152"/>
      <c r="UNK114" s="152"/>
      <c r="UNL114" s="152"/>
      <c r="UNM114" s="152"/>
      <c r="UNN114" s="152"/>
      <c r="UNO114" s="152"/>
      <c r="UNP114" s="152"/>
      <c r="UNQ114" s="152"/>
      <c r="UNR114" s="152"/>
      <c r="UNS114" s="152"/>
      <c r="UNT114" s="152"/>
      <c r="UNU114" s="152"/>
      <c r="UNV114" s="152"/>
      <c r="UNW114" s="152"/>
      <c r="UNX114" s="152"/>
      <c r="UNY114" s="152"/>
      <c r="UNZ114" s="152"/>
      <c r="UOA114" s="152"/>
      <c r="UOB114" s="152"/>
      <c r="UOC114" s="152"/>
      <c r="UOD114" s="152"/>
      <c r="UOE114" s="152"/>
      <c r="UOF114" s="152"/>
      <c r="UOG114" s="152"/>
      <c r="UOH114" s="152"/>
      <c r="UOI114" s="152"/>
      <c r="UOJ114" s="152"/>
      <c r="UOK114" s="152"/>
      <c r="UOL114" s="152"/>
      <c r="UOM114" s="152"/>
      <c r="UON114" s="152"/>
      <c r="UOO114" s="152"/>
      <c r="UOP114" s="152"/>
      <c r="UOQ114" s="152"/>
      <c r="UOR114" s="152"/>
      <c r="UOS114" s="152"/>
      <c r="UOT114" s="152"/>
      <c r="UOU114" s="152"/>
      <c r="UOV114" s="152"/>
      <c r="UOW114" s="152"/>
      <c r="UOX114" s="152"/>
      <c r="UOY114" s="152"/>
      <c r="UOZ114" s="152"/>
      <c r="UPA114" s="152"/>
      <c r="UPB114" s="152"/>
      <c r="UPC114" s="152"/>
      <c r="UPD114" s="152"/>
      <c r="UPE114" s="152"/>
      <c r="UPF114" s="152"/>
      <c r="UPG114" s="152"/>
      <c r="UPH114" s="152"/>
      <c r="UPI114" s="152"/>
      <c r="UPJ114" s="152"/>
      <c r="UPK114" s="152"/>
      <c r="UPL114" s="152"/>
      <c r="UPM114" s="152"/>
      <c r="UPN114" s="152"/>
      <c r="UPO114" s="152"/>
      <c r="UPP114" s="152"/>
      <c r="UPQ114" s="152"/>
      <c r="UPR114" s="152"/>
      <c r="UPS114" s="152"/>
      <c r="UPT114" s="152"/>
      <c r="UPU114" s="152"/>
      <c r="UPV114" s="152"/>
      <c r="UPW114" s="152"/>
      <c r="UPX114" s="152"/>
      <c r="UPY114" s="152"/>
      <c r="UPZ114" s="152"/>
      <c r="UQA114" s="152"/>
      <c r="UQB114" s="152"/>
      <c r="UQC114" s="152"/>
      <c r="UQD114" s="152"/>
      <c r="UQE114" s="152"/>
      <c r="UQF114" s="152"/>
      <c r="UQG114" s="152"/>
      <c r="UQH114" s="152"/>
      <c r="UQI114" s="152"/>
      <c r="UQJ114" s="152"/>
      <c r="UQK114" s="152"/>
      <c r="UQL114" s="152"/>
      <c r="UQM114" s="152"/>
      <c r="UQN114" s="152"/>
      <c r="UQO114" s="152"/>
      <c r="UQP114" s="152"/>
      <c r="UQQ114" s="152"/>
      <c r="UQR114" s="152"/>
      <c r="UQS114" s="152"/>
      <c r="UQT114" s="152"/>
      <c r="UQU114" s="152"/>
      <c r="UQV114" s="152"/>
      <c r="UQW114" s="152"/>
      <c r="UQX114" s="152"/>
      <c r="UQY114" s="152"/>
      <c r="UQZ114" s="152"/>
      <c r="URA114" s="152"/>
      <c r="URB114" s="152"/>
      <c r="URC114" s="152"/>
      <c r="URD114" s="152"/>
      <c r="URE114" s="152"/>
      <c r="URF114" s="152"/>
      <c r="URG114" s="152"/>
      <c r="URH114" s="152"/>
      <c r="URI114" s="152"/>
      <c r="URJ114" s="152"/>
      <c r="URK114" s="152"/>
      <c r="URL114" s="152"/>
      <c r="URM114" s="152"/>
      <c r="URN114" s="152"/>
      <c r="URO114" s="152"/>
      <c r="URP114" s="152"/>
      <c r="URQ114" s="152"/>
      <c r="URR114" s="152"/>
      <c r="URS114" s="152"/>
      <c r="URT114" s="152"/>
      <c r="URU114" s="152"/>
      <c r="URV114" s="152"/>
      <c r="URW114" s="152"/>
      <c r="URX114" s="152"/>
      <c r="URY114" s="152"/>
      <c r="URZ114" s="152"/>
      <c r="USA114" s="152"/>
      <c r="USB114" s="152"/>
      <c r="USC114" s="152"/>
      <c r="USD114" s="152"/>
      <c r="USE114" s="152"/>
      <c r="USF114" s="152"/>
      <c r="USG114" s="152"/>
      <c r="USH114" s="152"/>
      <c r="USI114" s="152"/>
      <c r="USJ114" s="152"/>
      <c r="USK114" s="152"/>
      <c r="USL114" s="152"/>
      <c r="USM114" s="152"/>
      <c r="USN114" s="152"/>
      <c r="USO114" s="152"/>
      <c r="USP114" s="152"/>
      <c r="USQ114" s="152"/>
      <c r="USR114" s="152"/>
      <c r="USS114" s="152"/>
      <c r="UST114" s="152"/>
      <c r="USU114" s="152"/>
      <c r="USV114" s="152"/>
      <c r="USW114" s="152"/>
      <c r="USX114" s="152"/>
      <c r="USY114" s="152"/>
      <c r="USZ114" s="152"/>
      <c r="UTA114" s="152"/>
      <c r="UTB114" s="152"/>
      <c r="UTC114" s="152"/>
      <c r="UTD114" s="152"/>
      <c r="UTE114" s="152"/>
      <c r="UTF114" s="152"/>
      <c r="UTG114" s="152"/>
      <c r="UTH114" s="152"/>
      <c r="UTI114" s="152"/>
      <c r="UTJ114" s="152"/>
      <c r="UTK114" s="152"/>
      <c r="UTL114" s="152"/>
      <c r="UTM114" s="152"/>
      <c r="UTN114" s="152"/>
      <c r="UTO114" s="152"/>
      <c r="UTP114" s="152"/>
      <c r="UTQ114" s="152"/>
      <c r="UTR114" s="152"/>
      <c r="UTS114" s="152"/>
      <c r="UTT114" s="152"/>
      <c r="UTU114" s="152"/>
      <c r="UTV114" s="152"/>
      <c r="UTW114" s="152"/>
      <c r="UTX114" s="152"/>
      <c r="UTY114" s="152"/>
      <c r="UTZ114" s="152"/>
      <c r="UUA114" s="152"/>
      <c r="UUB114" s="152"/>
      <c r="UUC114" s="152"/>
      <c r="UUD114" s="152"/>
      <c r="UUE114" s="152"/>
      <c r="UUF114" s="152"/>
      <c r="UUG114" s="152"/>
      <c r="UUH114" s="152"/>
      <c r="UUI114" s="152"/>
      <c r="UUJ114" s="152"/>
      <c r="UUK114" s="152"/>
      <c r="UUL114" s="152"/>
      <c r="UUM114" s="152"/>
      <c r="UUN114" s="152"/>
      <c r="UUO114" s="152"/>
      <c r="UUP114" s="152"/>
      <c r="UUQ114" s="152"/>
      <c r="UUR114" s="152"/>
      <c r="UUS114" s="152"/>
      <c r="UUT114" s="152"/>
      <c r="UUU114" s="152"/>
      <c r="UUV114" s="152"/>
      <c r="UUW114" s="152"/>
      <c r="UUX114" s="152"/>
      <c r="UUY114" s="152"/>
      <c r="UUZ114" s="152"/>
      <c r="UVA114" s="152"/>
      <c r="UVB114" s="152"/>
      <c r="UVC114" s="152"/>
      <c r="UVD114" s="152"/>
      <c r="UVE114" s="152"/>
      <c r="UVF114" s="152"/>
      <c r="UVG114" s="152"/>
      <c r="UVH114" s="152"/>
      <c r="UVI114" s="152"/>
      <c r="UVJ114" s="152"/>
      <c r="UVK114" s="152"/>
      <c r="UVL114" s="152"/>
      <c r="UVM114" s="152"/>
      <c r="UVN114" s="152"/>
      <c r="UVO114" s="152"/>
      <c r="UVP114" s="152"/>
      <c r="UVQ114" s="152"/>
      <c r="UVR114" s="152"/>
      <c r="UVS114" s="152"/>
      <c r="UVT114" s="152"/>
      <c r="UVU114" s="152"/>
      <c r="UVV114" s="152"/>
      <c r="UVW114" s="152"/>
      <c r="UVX114" s="152"/>
      <c r="UVY114" s="152"/>
      <c r="UVZ114" s="152"/>
      <c r="UWA114" s="152"/>
      <c r="UWB114" s="152"/>
      <c r="UWC114" s="152"/>
      <c r="UWD114" s="152"/>
      <c r="UWE114" s="152"/>
      <c r="UWF114" s="152"/>
      <c r="UWG114" s="152"/>
      <c r="UWH114" s="152"/>
      <c r="UWI114" s="152"/>
      <c r="UWJ114" s="152"/>
      <c r="UWK114" s="152"/>
      <c r="UWL114" s="152"/>
      <c r="UWM114" s="152"/>
      <c r="UWN114" s="152"/>
      <c r="UWO114" s="152"/>
      <c r="UWP114" s="152"/>
      <c r="UWQ114" s="152"/>
      <c r="UWR114" s="152"/>
      <c r="UWS114" s="152"/>
      <c r="UWT114" s="152"/>
      <c r="UWU114" s="152"/>
      <c r="UWV114" s="152"/>
      <c r="UWW114" s="152"/>
      <c r="UWX114" s="152"/>
      <c r="UWY114" s="152"/>
      <c r="UWZ114" s="152"/>
      <c r="UXA114" s="152"/>
      <c r="UXB114" s="152"/>
      <c r="UXC114" s="152"/>
      <c r="UXD114" s="152"/>
      <c r="UXE114" s="152"/>
      <c r="UXF114" s="152"/>
      <c r="UXG114" s="152"/>
      <c r="UXH114" s="152"/>
      <c r="UXI114" s="152"/>
      <c r="UXJ114" s="152"/>
      <c r="UXK114" s="152"/>
      <c r="UXL114" s="152"/>
      <c r="UXM114" s="152"/>
      <c r="UXN114" s="152"/>
      <c r="UXO114" s="152"/>
      <c r="UXP114" s="152"/>
      <c r="UXQ114" s="152"/>
      <c r="UXR114" s="152"/>
      <c r="UXS114" s="152"/>
      <c r="UXT114" s="152"/>
      <c r="UXU114" s="152"/>
      <c r="UXV114" s="152"/>
      <c r="UXW114" s="152"/>
      <c r="UXX114" s="152"/>
      <c r="UXY114" s="152"/>
      <c r="UXZ114" s="152"/>
      <c r="UYA114" s="152"/>
      <c r="UYB114" s="152"/>
      <c r="UYC114" s="152"/>
      <c r="UYD114" s="152"/>
      <c r="UYE114" s="152"/>
      <c r="UYF114" s="152"/>
      <c r="UYG114" s="152"/>
      <c r="UYH114" s="152"/>
      <c r="UYI114" s="152"/>
      <c r="UYJ114" s="152"/>
      <c r="UYK114" s="152"/>
      <c r="UYL114" s="152"/>
      <c r="UYM114" s="152"/>
      <c r="UYN114" s="152"/>
      <c r="UYO114" s="152"/>
      <c r="UYP114" s="152"/>
      <c r="UYQ114" s="152"/>
      <c r="UYR114" s="152"/>
      <c r="UYS114" s="152"/>
      <c r="UYT114" s="152"/>
      <c r="UYU114" s="152"/>
      <c r="UYV114" s="152"/>
      <c r="UYW114" s="152"/>
      <c r="UYX114" s="152"/>
      <c r="UYY114" s="152"/>
      <c r="UYZ114" s="152"/>
      <c r="UZA114" s="152"/>
      <c r="UZB114" s="152"/>
      <c r="UZC114" s="152"/>
      <c r="UZD114" s="152"/>
      <c r="UZE114" s="152"/>
      <c r="UZF114" s="152"/>
      <c r="UZG114" s="152"/>
      <c r="UZH114" s="152"/>
      <c r="UZI114" s="152"/>
      <c r="UZJ114" s="152"/>
      <c r="UZK114" s="152"/>
      <c r="UZL114" s="152"/>
      <c r="UZM114" s="152"/>
      <c r="UZN114" s="152"/>
      <c r="UZO114" s="152"/>
      <c r="UZP114" s="152"/>
      <c r="UZQ114" s="152"/>
      <c r="UZR114" s="152"/>
      <c r="UZS114" s="152"/>
      <c r="UZT114" s="152"/>
      <c r="UZU114" s="152"/>
      <c r="UZV114" s="152"/>
      <c r="UZW114" s="152"/>
      <c r="UZX114" s="152"/>
      <c r="UZY114" s="152"/>
      <c r="UZZ114" s="152"/>
      <c r="VAA114" s="152"/>
      <c r="VAB114" s="152"/>
      <c r="VAC114" s="152"/>
      <c r="VAD114" s="152"/>
      <c r="VAE114" s="152"/>
      <c r="VAF114" s="152"/>
      <c r="VAG114" s="152"/>
      <c r="VAH114" s="152"/>
      <c r="VAI114" s="152"/>
      <c r="VAJ114" s="152"/>
      <c r="VAK114" s="152"/>
      <c r="VAL114" s="152"/>
      <c r="VAM114" s="152"/>
      <c r="VAN114" s="152"/>
      <c r="VAO114" s="152"/>
      <c r="VAP114" s="152"/>
      <c r="VAQ114" s="152"/>
      <c r="VAR114" s="152"/>
      <c r="VAS114" s="152"/>
      <c r="VAT114" s="152"/>
      <c r="VAU114" s="152"/>
      <c r="VAV114" s="152"/>
      <c r="VAW114" s="152"/>
      <c r="VAX114" s="152"/>
      <c r="VAY114" s="152"/>
      <c r="VAZ114" s="152"/>
      <c r="VBA114" s="152"/>
      <c r="VBB114" s="152"/>
      <c r="VBC114" s="152"/>
      <c r="VBD114" s="152"/>
      <c r="VBE114" s="152"/>
      <c r="VBF114" s="152"/>
      <c r="VBG114" s="152"/>
      <c r="VBH114" s="152"/>
      <c r="VBI114" s="152"/>
      <c r="VBJ114" s="152"/>
      <c r="VBK114" s="152"/>
      <c r="VBL114" s="152"/>
      <c r="VBM114" s="152"/>
      <c r="VBN114" s="152"/>
      <c r="VBO114" s="152"/>
      <c r="VBP114" s="152"/>
      <c r="VBQ114" s="152"/>
      <c r="VBR114" s="152"/>
      <c r="VBS114" s="152"/>
      <c r="VBT114" s="152"/>
      <c r="VBU114" s="152"/>
      <c r="VBV114" s="152"/>
      <c r="VBW114" s="152"/>
      <c r="VBX114" s="152"/>
      <c r="VBY114" s="152"/>
      <c r="VBZ114" s="152"/>
      <c r="VCA114" s="152"/>
      <c r="VCB114" s="152"/>
      <c r="VCC114" s="152"/>
      <c r="VCD114" s="152"/>
      <c r="VCE114" s="152"/>
      <c r="VCF114" s="152"/>
      <c r="VCG114" s="152"/>
      <c r="VCH114" s="152"/>
      <c r="VCI114" s="152"/>
      <c r="VCJ114" s="152"/>
      <c r="VCK114" s="152"/>
      <c r="VCL114" s="152"/>
      <c r="VCM114" s="152"/>
      <c r="VCN114" s="152"/>
      <c r="VCO114" s="152"/>
      <c r="VCP114" s="152"/>
      <c r="VCQ114" s="152"/>
      <c r="VCR114" s="152"/>
      <c r="VCS114" s="152"/>
      <c r="VCT114" s="152"/>
      <c r="VCU114" s="152"/>
      <c r="VCV114" s="152"/>
      <c r="VCW114" s="152"/>
      <c r="VCX114" s="152"/>
      <c r="VCY114" s="152"/>
      <c r="VCZ114" s="152"/>
      <c r="VDA114" s="152"/>
      <c r="VDB114" s="152"/>
      <c r="VDC114" s="152"/>
      <c r="VDD114" s="152"/>
      <c r="VDE114" s="152"/>
      <c r="VDF114" s="152"/>
      <c r="VDG114" s="152"/>
      <c r="VDH114" s="152"/>
      <c r="VDI114" s="152"/>
      <c r="VDJ114" s="152"/>
      <c r="VDK114" s="152"/>
      <c r="VDL114" s="152"/>
      <c r="VDM114" s="152"/>
      <c r="VDN114" s="152"/>
      <c r="VDO114" s="152"/>
      <c r="VDP114" s="152"/>
      <c r="VDQ114" s="152"/>
      <c r="VDR114" s="152"/>
      <c r="VDS114" s="152"/>
      <c r="VDT114" s="152"/>
      <c r="VDU114" s="152"/>
      <c r="VDV114" s="152"/>
      <c r="VDW114" s="152"/>
      <c r="VDX114" s="152"/>
      <c r="VDY114" s="152"/>
      <c r="VDZ114" s="152"/>
      <c r="VEA114" s="152"/>
      <c r="VEB114" s="152"/>
      <c r="VEC114" s="152"/>
      <c r="VED114" s="152"/>
      <c r="VEE114" s="152"/>
      <c r="VEF114" s="152"/>
      <c r="VEG114" s="152"/>
      <c r="VEH114" s="152"/>
      <c r="VEI114" s="152"/>
      <c r="VEJ114" s="152"/>
      <c r="VEK114" s="152"/>
      <c r="VEL114" s="152"/>
      <c r="VEM114" s="152"/>
      <c r="VEN114" s="152"/>
      <c r="VEO114" s="152"/>
      <c r="VEP114" s="152"/>
      <c r="VEQ114" s="152"/>
      <c r="VER114" s="152"/>
      <c r="VES114" s="152"/>
      <c r="VET114" s="152"/>
      <c r="VEU114" s="152"/>
      <c r="VEV114" s="152"/>
      <c r="VEW114" s="152"/>
      <c r="VEX114" s="152"/>
      <c r="VEY114" s="152"/>
      <c r="VEZ114" s="152"/>
      <c r="VFA114" s="152"/>
      <c r="VFB114" s="152"/>
      <c r="VFC114" s="152"/>
      <c r="VFD114" s="152"/>
      <c r="VFE114" s="152"/>
      <c r="VFF114" s="152"/>
      <c r="VFG114" s="152"/>
      <c r="VFH114" s="152"/>
      <c r="VFI114" s="152"/>
      <c r="VFJ114" s="152"/>
      <c r="VFK114" s="152"/>
      <c r="VFL114" s="152"/>
      <c r="VFM114" s="152"/>
      <c r="VFN114" s="152"/>
      <c r="VFO114" s="152"/>
      <c r="VFP114" s="152"/>
      <c r="VFQ114" s="152"/>
      <c r="VFR114" s="152"/>
      <c r="VFS114" s="152"/>
      <c r="VFT114" s="152"/>
      <c r="VFU114" s="152"/>
      <c r="VFV114" s="152"/>
      <c r="VFW114" s="152"/>
      <c r="VFX114" s="152"/>
      <c r="VFY114" s="152"/>
      <c r="VFZ114" s="152"/>
      <c r="VGA114" s="152"/>
      <c r="VGB114" s="152"/>
      <c r="VGC114" s="152"/>
      <c r="VGD114" s="152"/>
      <c r="VGE114" s="152"/>
      <c r="VGF114" s="152"/>
      <c r="VGG114" s="152"/>
      <c r="VGH114" s="152"/>
      <c r="VGI114" s="152"/>
      <c r="VGJ114" s="152"/>
      <c r="VGK114" s="152"/>
      <c r="VGL114" s="152"/>
      <c r="VGM114" s="152"/>
      <c r="VGN114" s="152"/>
      <c r="VGO114" s="152"/>
      <c r="VGP114" s="152"/>
      <c r="VGQ114" s="152"/>
      <c r="VGR114" s="152"/>
      <c r="VGS114" s="152"/>
      <c r="VGT114" s="152"/>
      <c r="VGU114" s="152"/>
      <c r="VGV114" s="152"/>
      <c r="VGW114" s="152"/>
      <c r="VGX114" s="152"/>
      <c r="VGY114" s="152"/>
      <c r="VGZ114" s="152"/>
      <c r="VHA114" s="152"/>
      <c r="VHB114" s="152"/>
      <c r="VHC114" s="152"/>
      <c r="VHD114" s="152"/>
      <c r="VHE114" s="152"/>
      <c r="VHF114" s="152"/>
      <c r="VHG114" s="152"/>
      <c r="VHH114" s="152"/>
      <c r="VHI114" s="152"/>
      <c r="VHJ114" s="152"/>
      <c r="VHK114" s="152"/>
      <c r="VHL114" s="152"/>
      <c r="VHM114" s="152"/>
      <c r="VHN114" s="152"/>
      <c r="VHO114" s="152"/>
      <c r="VHP114" s="152"/>
      <c r="VHQ114" s="152"/>
      <c r="VHR114" s="152"/>
      <c r="VHS114" s="152"/>
      <c r="VHT114" s="152"/>
      <c r="VHU114" s="152"/>
      <c r="VHV114" s="152"/>
      <c r="VHW114" s="152"/>
      <c r="VHX114" s="152"/>
      <c r="VHY114" s="152"/>
      <c r="VHZ114" s="152"/>
      <c r="VIA114" s="152"/>
      <c r="VIB114" s="152"/>
      <c r="VIC114" s="152"/>
      <c r="VID114" s="152"/>
      <c r="VIE114" s="152"/>
      <c r="VIF114" s="152"/>
      <c r="VIG114" s="152"/>
      <c r="VIH114" s="152"/>
      <c r="VII114" s="152"/>
      <c r="VIJ114" s="152"/>
      <c r="VIK114" s="152"/>
      <c r="VIL114" s="152"/>
      <c r="VIM114" s="152"/>
      <c r="VIN114" s="152"/>
      <c r="VIO114" s="152"/>
      <c r="VIP114" s="152"/>
      <c r="VIQ114" s="152"/>
      <c r="VIR114" s="152"/>
      <c r="VIS114" s="152"/>
      <c r="VIT114" s="152"/>
      <c r="VIU114" s="152"/>
      <c r="VIV114" s="152"/>
      <c r="VIW114" s="152"/>
      <c r="VIX114" s="152"/>
      <c r="VIY114" s="152"/>
      <c r="VIZ114" s="152"/>
      <c r="VJA114" s="152"/>
      <c r="VJB114" s="152"/>
      <c r="VJC114" s="152"/>
      <c r="VJD114" s="152"/>
      <c r="VJE114" s="152"/>
      <c r="VJF114" s="152"/>
      <c r="VJG114" s="152"/>
      <c r="VJH114" s="152"/>
      <c r="VJI114" s="152"/>
      <c r="VJJ114" s="152"/>
      <c r="VJK114" s="152"/>
      <c r="VJL114" s="152"/>
      <c r="VJM114" s="152"/>
      <c r="VJN114" s="152"/>
      <c r="VJO114" s="152"/>
      <c r="VJP114" s="152"/>
      <c r="VJQ114" s="152"/>
      <c r="VJR114" s="152"/>
      <c r="VJS114" s="152"/>
      <c r="VJT114" s="152"/>
      <c r="VJU114" s="152"/>
      <c r="VJV114" s="152"/>
      <c r="VJW114" s="152"/>
      <c r="VJX114" s="152"/>
      <c r="VJY114" s="152"/>
      <c r="VJZ114" s="152"/>
      <c r="VKA114" s="152"/>
      <c r="VKB114" s="152"/>
      <c r="VKC114" s="152"/>
      <c r="VKD114" s="152"/>
      <c r="VKE114" s="152"/>
      <c r="VKF114" s="152"/>
      <c r="VKG114" s="152"/>
      <c r="VKH114" s="152"/>
      <c r="VKI114" s="152"/>
      <c r="VKJ114" s="152"/>
      <c r="VKK114" s="152"/>
      <c r="VKL114" s="152"/>
      <c r="VKM114" s="152"/>
      <c r="VKN114" s="152"/>
      <c r="VKO114" s="152"/>
      <c r="VKP114" s="152"/>
      <c r="VKQ114" s="152"/>
      <c r="VKR114" s="152"/>
      <c r="VKS114" s="152"/>
      <c r="VKT114" s="152"/>
      <c r="VKU114" s="152"/>
      <c r="VKV114" s="152"/>
      <c r="VKW114" s="152"/>
      <c r="VKX114" s="152"/>
      <c r="VKY114" s="152"/>
      <c r="VKZ114" s="152"/>
      <c r="VLA114" s="152"/>
      <c r="VLB114" s="152"/>
      <c r="VLC114" s="152"/>
      <c r="VLD114" s="152"/>
      <c r="VLE114" s="152"/>
      <c r="VLF114" s="152"/>
      <c r="VLG114" s="152"/>
      <c r="VLH114" s="152"/>
      <c r="VLI114" s="152"/>
      <c r="VLJ114" s="152"/>
      <c r="VLK114" s="152"/>
      <c r="VLL114" s="152"/>
      <c r="VLM114" s="152"/>
      <c r="VLN114" s="152"/>
      <c r="VLO114" s="152"/>
      <c r="VLP114" s="152"/>
      <c r="VLQ114" s="152"/>
      <c r="VLR114" s="152"/>
      <c r="VLS114" s="152"/>
      <c r="VLT114" s="152"/>
      <c r="VLU114" s="152"/>
      <c r="VLV114" s="152"/>
      <c r="VLW114" s="152"/>
      <c r="VLX114" s="152"/>
      <c r="VLY114" s="152"/>
      <c r="VLZ114" s="152"/>
      <c r="VMA114" s="152"/>
      <c r="VMB114" s="152"/>
      <c r="VMC114" s="152"/>
      <c r="VMD114" s="152"/>
      <c r="VME114" s="152"/>
      <c r="VMF114" s="152"/>
      <c r="VMG114" s="152"/>
      <c r="VMH114" s="152"/>
      <c r="VMI114" s="152"/>
      <c r="VMJ114" s="152"/>
      <c r="VMK114" s="152"/>
      <c r="VML114" s="152"/>
      <c r="VMM114" s="152"/>
      <c r="VMN114" s="152"/>
      <c r="VMO114" s="152"/>
      <c r="VMP114" s="152"/>
      <c r="VMQ114" s="152"/>
      <c r="VMR114" s="152"/>
      <c r="VMS114" s="152"/>
      <c r="VMT114" s="152"/>
      <c r="VMU114" s="152"/>
      <c r="VMV114" s="152"/>
      <c r="VMW114" s="152"/>
      <c r="VMX114" s="152"/>
      <c r="VMY114" s="152"/>
      <c r="VMZ114" s="152"/>
      <c r="VNA114" s="152"/>
      <c r="VNB114" s="152"/>
      <c r="VNC114" s="152"/>
      <c r="VND114" s="152"/>
      <c r="VNE114" s="152"/>
      <c r="VNF114" s="152"/>
      <c r="VNG114" s="152"/>
      <c r="VNH114" s="152"/>
      <c r="VNI114" s="152"/>
      <c r="VNJ114" s="152"/>
      <c r="VNK114" s="152"/>
      <c r="VNL114" s="152"/>
      <c r="VNM114" s="152"/>
      <c r="VNN114" s="152"/>
      <c r="VNO114" s="152"/>
      <c r="VNP114" s="152"/>
      <c r="VNQ114" s="152"/>
      <c r="VNR114" s="152"/>
      <c r="VNS114" s="152"/>
      <c r="VNT114" s="152"/>
      <c r="VNU114" s="152"/>
      <c r="VNV114" s="152"/>
      <c r="VNW114" s="152"/>
      <c r="VNX114" s="152"/>
      <c r="VNY114" s="152"/>
      <c r="VNZ114" s="152"/>
      <c r="VOA114" s="152"/>
      <c r="VOB114" s="152"/>
      <c r="VOC114" s="152"/>
      <c r="VOD114" s="152"/>
      <c r="VOE114" s="152"/>
      <c r="VOF114" s="152"/>
      <c r="VOG114" s="152"/>
      <c r="VOH114" s="152"/>
      <c r="VOI114" s="152"/>
      <c r="VOJ114" s="152"/>
      <c r="VOK114" s="152"/>
      <c r="VOL114" s="152"/>
      <c r="VOM114" s="152"/>
      <c r="VON114" s="152"/>
      <c r="VOO114" s="152"/>
      <c r="VOP114" s="152"/>
      <c r="VOQ114" s="152"/>
      <c r="VOR114" s="152"/>
      <c r="VOS114" s="152"/>
      <c r="VOT114" s="152"/>
      <c r="VOU114" s="152"/>
      <c r="VOV114" s="152"/>
      <c r="VOW114" s="152"/>
      <c r="VOX114" s="152"/>
      <c r="VOY114" s="152"/>
      <c r="VOZ114" s="152"/>
      <c r="VPA114" s="152"/>
      <c r="VPB114" s="152"/>
      <c r="VPC114" s="152"/>
      <c r="VPD114" s="152"/>
      <c r="VPE114" s="152"/>
      <c r="VPF114" s="152"/>
      <c r="VPG114" s="152"/>
      <c r="VPH114" s="152"/>
      <c r="VPI114" s="152"/>
      <c r="VPJ114" s="152"/>
      <c r="VPK114" s="152"/>
      <c r="VPL114" s="152"/>
      <c r="VPM114" s="152"/>
      <c r="VPN114" s="152"/>
      <c r="VPO114" s="152"/>
      <c r="VPP114" s="152"/>
      <c r="VPQ114" s="152"/>
      <c r="VPR114" s="152"/>
      <c r="VPS114" s="152"/>
      <c r="VPT114" s="152"/>
      <c r="VPU114" s="152"/>
      <c r="VPV114" s="152"/>
      <c r="VPW114" s="152"/>
      <c r="VPX114" s="152"/>
      <c r="VPY114" s="152"/>
      <c r="VPZ114" s="152"/>
      <c r="VQA114" s="152"/>
      <c r="VQB114" s="152"/>
      <c r="VQC114" s="152"/>
      <c r="VQD114" s="152"/>
      <c r="VQE114" s="152"/>
      <c r="VQF114" s="152"/>
      <c r="VQG114" s="152"/>
      <c r="VQH114" s="152"/>
      <c r="VQI114" s="152"/>
      <c r="VQJ114" s="152"/>
      <c r="VQK114" s="152"/>
      <c r="VQL114" s="152"/>
      <c r="VQM114" s="152"/>
      <c r="VQN114" s="152"/>
      <c r="VQO114" s="152"/>
      <c r="VQP114" s="152"/>
      <c r="VQQ114" s="152"/>
      <c r="VQR114" s="152"/>
      <c r="VQS114" s="152"/>
      <c r="VQT114" s="152"/>
      <c r="VQU114" s="152"/>
      <c r="VQV114" s="152"/>
      <c r="VQW114" s="152"/>
      <c r="VQX114" s="152"/>
      <c r="VQY114" s="152"/>
      <c r="VQZ114" s="152"/>
      <c r="VRA114" s="152"/>
      <c r="VRB114" s="152"/>
      <c r="VRC114" s="152"/>
      <c r="VRD114" s="152"/>
      <c r="VRE114" s="152"/>
      <c r="VRF114" s="152"/>
      <c r="VRG114" s="152"/>
      <c r="VRH114" s="152"/>
      <c r="VRI114" s="152"/>
      <c r="VRJ114" s="152"/>
      <c r="VRK114" s="152"/>
      <c r="VRL114" s="152"/>
      <c r="VRM114" s="152"/>
      <c r="VRN114" s="152"/>
      <c r="VRO114" s="152"/>
      <c r="VRP114" s="152"/>
      <c r="VRQ114" s="152"/>
      <c r="VRR114" s="152"/>
      <c r="VRS114" s="152"/>
      <c r="VRT114" s="152"/>
      <c r="VRU114" s="152"/>
      <c r="VRV114" s="152"/>
      <c r="VRW114" s="152"/>
      <c r="VRX114" s="152"/>
      <c r="VRY114" s="152"/>
      <c r="VRZ114" s="152"/>
      <c r="VSA114" s="152"/>
      <c r="VSB114" s="152"/>
      <c r="VSC114" s="152"/>
      <c r="VSD114" s="152"/>
      <c r="VSE114" s="152"/>
      <c r="VSF114" s="152"/>
      <c r="VSG114" s="152"/>
      <c r="VSH114" s="152"/>
      <c r="VSI114" s="152"/>
      <c r="VSJ114" s="152"/>
      <c r="VSK114" s="152"/>
      <c r="VSL114" s="152"/>
      <c r="VSM114" s="152"/>
      <c r="VSN114" s="152"/>
      <c r="VSO114" s="152"/>
      <c r="VSP114" s="152"/>
      <c r="VSQ114" s="152"/>
      <c r="VSR114" s="152"/>
      <c r="VSS114" s="152"/>
      <c r="VST114" s="152"/>
      <c r="VSU114" s="152"/>
      <c r="VSV114" s="152"/>
      <c r="VSW114" s="152"/>
      <c r="VSX114" s="152"/>
      <c r="VSY114" s="152"/>
      <c r="VSZ114" s="152"/>
      <c r="VTA114" s="152"/>
      <c r="VTB114" s="152"/>
      <c r="VTC114" s="152"/>
      <c r="VTD114" s="152"/>
      <c r="VTE114" s="152"/>
      <c r="VTF114" s="152"/>
      <c r="VTG114" s="152"/>
      <c r="VTH114" s="152"/>
      <c r="VTI114" s="152"/>
      <c r="VTJ114" s="152"/>
      <c r="VTK114" s="152"/>
      <c r="VTL114" s="152"/>
      <c r="VTM114" s="152"/>
      <c r="VTN114" s="152"/>
      <c r="VTO114" s="152"/>
      <c r="VTP114" s="152"/>
      <c r="VTQ114" s="152"/>
      <c r="VTR114" s="152"/>
      <c r="VTS114" s="152"/>
      <c r="VTT114" s="152"/>
      <c r="VTU114" s="152"/>
      <c r="VTV114" s="152"/>
      <c r="VTW114" s="152"/>
      <c r="VTX114" s="152"/>
      <c r="VTY114" s="152"/>
      <c r="VTZ114" s="152"/>
      <c r="VUA114" s="152"/>
      <c r="VUB114" s="152"/>
      <c r="VUC114" s="152"/>
      <c r="VUD114" s="152"/>
      <c r="VUE114" s="152"/>
      <c r="VUF114" s="152"/>
      <c r="VUG114" s="152"/>
      <c r="VUH114" s="152"/>
      <c r="VUI114" s="152"/>
      <c r="VUJ114" s="152"/>
      <c r="VUK114" s="152"/>
      <c r="VUL114" s="152"/>
      <c r="VUM114" s="152"/>
      <c r="VUN114" s="152"/>
      <c r="VUO114" s="152"/>
      <c r="VUP114" s="152"/>
      <c r="VUQ114" s="152"/>
      <c r="VUR114" s="152"/>
      <c r="VUS114" s="152"/>
      <c r="VUT114" s="152"/>
      <c r="VUU114" s="152"/>
      <c r="VUV114" s="152"/>
      <c r="VUW114" s="152"/>
      <c r="VUX114" s="152"/>
      <c r="VUY114" s="152"/>
      <c r="VUZ114" s="152"/>
      <c r="VVA114" s="152"/>
      <c r="VVB114" s="152"/>
      <c r="VVC114" s="152"/>
      <c r="VVD114" s="152"/>
      <c r="VVE114" s="152"/>
      <c r="VVF114" s="152"/>
      <c r="VVG114" s="152"/>
      <c r="VVH114" s="152"/>
      <c r="VVI114" s="152"/>
      <c r="VVJ114" s="152"/>
      <c r="VVK114" s="152"/>
      <c r="VVL114" s="152"/>
      <c r="VVM114" s="152"/>
      <c r="VVN114" s="152"/>
      <c r="VVO114" s="152"/>
      <c r="VVP114" s="152"/>
      <c r="VVQ114" s="152"/>
      <c r="VVR114" s="152"/>
      <c r="VVS114" s="152"/>
      <c r="VVT114" s="152"/>
      <c r="VVU114" s="152"/>
      <c r="VVV114" s="152"/>
      <c r="VVW114" s="152"/>
      <c r="VVX114" s="152"/>
      <c r="VVY114" s="152"/>
      <c r="VVZ114" s="152"/>
      <c r="VWA114" s="152"/>
      <c r="VWB114" s="152"/>
      <c r="VWC114" s="152"/>
      <c r="VWD114" s="152"/>
      <c r="VWE114" s="152"/>
      <c r="VWF114" s="152"/>
      <c r="VWG114" s="152"/>
      <c r="VWH114" s="152"/>
      <c r="VWI114" s="152"/>
      <c r="VWJ114" s="152"/>
      <c r="VWK114" s="152"/>
      <c r="VWL114" s="152"/>
      <c r="VWM114" s="152"/>
      <c r="VWN114" s="152"/>
      <c r="VWO114" s="152"/>
      <c r="VWP114" s="152"/>
      <c r="VWQ114" s="152"/>
      <c r="VWR114" s="152"/>
      <c r="VWS114" s="152"/>
      <c r="VWT114" s="152"/>
      <c r="VWU114" s="152"/>
      <c r="VWV114" s="152"/>
      <c r="VWW114" s="152"/>
      <c r="VWX114" s="152"/>
      <c r="VWY114" s="152"/>
      <c r="VWZ114" s="152"/>
      <c r="VXA114" s="152"/>
      <c r="VXB114" s="152"/>
      <c r="VXC114" s="152"/>
      <c r="VXD114" s="152"/>
      <c r="VXE114" s="152"/>
      <c r="VXF114" s="152"/>
      <c r="VXG114" s="152"/>
      <c r="VXH114" s="152"/>
      <c r="VXI114" s="152"/>
      <c r="VXJ114" s="152"/>
      <c r="VXK114" s="152"/>
      <c r="VXL114" s="152"/>
      <c r="VXM114" s="152"/>
      <c r="VXN114" s="152"/>
      <c r="VXO114" s="152"/>
      <c r="VXP114" s="152"/>
      <c r="VXQ114" s="152"/>
      <c r="VXR114" s="152"/>
      <c r="VXS114" s="152"/>
      <c r="VXT114" s="152"/>
      <c r="VXU114" s="152"/>
      <c r="VXV114" s="152"/>
      <c r="VXW114" s="152"/>
      <c r="VXX114" s="152"/>
      <c r="VXY114" s="152"/>
      <c r="VXZ114" s="152"/>
      <c r="VYA114" s="152"/>
      <c r="VYB114" s="152"/>
      <c r="VYC114" s="152"/>
      <c r="VYD114" s="152"/>
      <c r="VYE114" s="152"/>
      <c r="VYF114" s="152"/>
      <c r="VYG114" s="152"/>
      <c r="VYH114" s="152"/>
      <c r="VYI114" s="152"/>
      <c r="VYJ114" s="152"/>
      <c r="VYK114" s="152"/>
      <c r="VYL114" s="152"/>
      <c r="VYM114" s="152"/>
      <c r="VYN114" s="152"/>
      <c r="VYO114" s="152"/>
      <c r="VYP114" s="152"/>
      <c r="VYQ114" s="152"/>
      <c r="VYR114" s="152"/>
      <c r="VYS114" s="152"/>
      <c r="VYT114" s="152"/>
      <c r="VYU114" s="152"/>
      <c r="VYV114" s="152"/>
      <c r="VYW114" s="152"/>
      <c r="VYX114" s="152"/>
      <c r="VYY114" s="152"/>
      <c r="VYZ114" s="152"/>
      <c r="VZA114" s="152"/>
      <c r="VZB114" s="152"/>
      <c r="VZC114" s="152"/>
      <c r="VZD114" s="152"/>
      <c r="VZE114" s="152"/>
      <c r="VZF114" s="152"/>
      <c r="VZG114" s="152"/>
      <c r="VZH114" s="152"/>
      <c r="VZI114" s="152"/>
      <c r="VZJ114" s="152"/>
      <c r="VZK114" s="152"/>
      <c r="VZL114" s="152"/>
      <c r="VZM114" s="152"/>
      <c r="VZN114" s="152"/>
      <c r="VZO114" s="152"/>
      <c r="VZP114" s="152"/>
      <c r="VZQ114" s="152"/>
      <c r="VZR114" s="152"/>
      <c r="VZS114" s="152"/>
      <c r="VZT114" s="152"/>
      <c r="VZU114" s="152"/>
      <c r="VZV114" s="152"/>
      <c r="VZW114" s="152"/>
      <c r="VZX114" s="152"/>
      <c r="VZY114" s="152"/>
      <c r="VZZ114" s="152"/>
      <c r="WAA114" s="152"/>
      <c r="WAB114" s="152"/>
      <c r="WAC114" s="152"/>
      <c r="WAD114" s="152"/>
      <c r="WAE114" s="152"/>
      <c r="WAF114" s="152"/>
      <c r="WAG114" s="152"/>
      <c r="WAH114" s="152"/>
      <c r="WAI114" s="152"/>
      <c r="WAJ114" s="152"/>
      <c r="WAK114" s="152"/>
      <c r="WAL114" s="152"/>
      <c r="WAM114" s="152"/>
      <c r="WAN114" s="152"/>
      <c r="WAO114" s="152"/>
      <c r="WAP114" s="152"/>
      <c r="WAQ114" s="152"/>
      <c r="WAR114" s="152"/>
      <c r="WAS114" s="152"/>
      <c r="WAT114" s="152"/>
      <c r="WAU114" s="152"/>
      <c r="WAV114" s="152"/>
      <c r="WAW114" s="152"/>
      <c r="WAX114" s="152"/>
      <c r="WAY114" s="152"/>
      <c r="WAZ114" s="152"/>
      <c r="WBA114" s="152"/>
      <c r="WBB114" s="152"/>
      <c r="WBC114" s="152"/>
      <c r="WBD114" s="152"/>
      <c r="WBE114" s="152"/>
      <c r="WBF114" s="152"/>
      <c r="WBG114" s="152"/>
      <c r="WBH114" s="152"/>
      <c r="WBI114" s="152"/>
      <c r="WBJ114" s="152"/>
      <c r="WBK114" s="152"/>
      <c r="WBL114" s="152"/>
      <c r="WBM114" s="152"/>
      <c r="WBN114" s="152"/>
      <c r="WBO114" s="152"/>
      <c r="WBP114" s="152"/>
      <c r="WBQ114" s="152"/>
      <c r="WBR114" s="152"/>
      <c r="WBS114" s="152"/>
      <c r="WBT114" s="152"/>
      <c r="WBU114" s="152"/>
      <c r="WBV114" s="152"/>
      <c r="WBW114" s="152"/>
      <c r="WBX114" s="152"/>
      <c r="WBY114" s="152"/>
      <c r="WBZ114" s="152"/>
      <c r="WCA114" s="152"/>
      <c r="WCB114" s="152"/>
      <c r="WCC114" s="152"/>
      <c r="WCD114" s="152"/>
      <c r="WCE114" s="152"/>
      <c r="WCF114" s="152"/>
      <c r="WCG114" s="152"/>
      <c r="WCH114" s="152"/>
      <c r="WCI114" s="152"/>
      <c r="WCJ114" s="152"/>
      <c r="WCK114" s="152"/>
      <c r="WCL114" s="152"/>
      <c r="WCM114" s="152"/>
      <c r="WCN114" s="152"/>
      <c r="WCO114" s="152"/>
      <c r="WCP114" s="152"/>
      <c r="WCQ114" s="152"/>
      <c r="WCR114" s="152"/>
      <c r="WCS114" s="152"/>
      <c r="WCT114" s="152"/>
      <c r="WCU114" s="152"/>
      <c r="WCV114" s="152"/>
      <c r="WCW114" s="152"/>
      <c r="WCX114" s="152"/>
      <c r="WCY114" s="152"/>
      <c r="WCZ114" s="152"/>
      <c r="WDA114" s="152"/>
      <c r="WDB114" s="152"/>
      <c r="WDC114" s="152"/>
      <c r="WDD114" s="152"/>
      <c r="WDE114" s="152"/>
      <c r="WDF114" s="152"/>
      <c r="WDG114" s="152"/>
      <c r="WDH114" s="152"/>
      <c r="WDI114" s="152"/>
      <c r="WDJ114" s="152"/>
      <c r="WDK114" s="152"/>
      <c r="WDL114" s="152"/>
      <c r="WDM114" s="152"/>
      <c r="WDN114" s="152"/>
      <c r="WDO114" s="152"/>
      <c r="WDP114" s="152"/>
      <c r="WDQ114" s="152"/>
      <c r="WDR114" s="152"/>
      <c r="WDS114" s="152"/>
      <c r="WDT114" s="152"/>
      <c r="WDU114" s="152"/>
      <c r="WDV114" s="152"/>
      <c r="WDW114" s="152"/>
      <c r="WDX114" s="152"/>
      <c r="WDY114" s="152"/>
      <c r="WDZ114" s="152"/>
      <c r="WEA114" s="152"/>
      <c r="WEB114" s="152"/>
      <c r="WEC114" s="152"/>
      <c r="WED114" s="152"/>
      <c r="WEE114" s="152"/>
      <c r="WEF114" s="152"/>
      <c r="WEG114" s="152"/>
      <c r="WEH114" s="152"/>
      <c r="WEI114" s="152"/>
      <c r="WEJ114" s="152"/>
      <c r="WEK114" s="152"/>
      <c r="WEL114" s="152"/>
      <c r="WEM114" s="152"/>
      <c r="WEN114" s="152"/>
      <c r="WEO114" s="152"/>
      <c r="WEP114" s="152"/>
      <c r="WEQ114" s="152"/>
      <c r="WER114" s="152"/>
      <c r="WES114" s="152"/>
      <c r="WET114" s="152"/>
      <c r="WEU114" s="152"/>
      <c r="WEV114" s="152"/>
      <c r="WEW114" s="152"/>
      <c r="WEX114" s="152"/>
      <c r="WEY114" s="152"/>
      <c r="WEZ114" s="152"/>
      <c r="WFA114" s="152"/>
      <c r="WFB114" s="152"/>
      <c r="WFC114" s="152"/>
      <c r="WFD114" s="152"/>
      <c r="WFE114" s="152"/>
      <c r="WFF114" s="152"/>
      <c r="WFG114" s="152"/>
      <c r="WFH114" s="152"/>
      <c r="WFI114" s="152"/>
      <c r="WFJ114" s="152"/>
      <c r="WFK114" s="152"/>
      <c r="WFL114" s="152"/>
      <c r="WFM114" s="152"/>
      <c r="WFN114" s="152"/>
      <c r="WFO114" s="152"/>
      <c r="WFP114" s="152"/>
      <c r="WFQ114" s="152"/>
      <c r="WFR114" s="152"/>
      <c r="WFS114" s="152"/>
      <c r="WFT114" s="152"/>
      <c r="WFU114" s="152"/>
      <c r="WFV114" s="152"/>
      <c r="WFW114" s="152"/>
      <c r="WFX114" s="152"/>
      <c r="WFY114" s="152"/>
      <c r="WFZ114" s="152"/>
      <c r="WGA114" s="152"/>
      <c r="WGB114" s="152"/>
      <c r="WGC114" s="152"/>
      <c r="WGD114" s="152"/>
      <c r="WGE114" s="152"/>
      <c r="WGF114" s="152"/>
      <c r="WGG114" s="152"/>
      <c r="WGH114" s="152"/>
      <c r="WGI114" s="152"/>
      <c r="WGJ114" s="152"/>
      <c r="WGK114" s="152"/>
      <c r="WGL114" s="152"/>
      <c r="WGM114" s="152"/>
      <c r="WGN114" s="152"/>
      <c r="WGO114" s="152"/>
      <c r="WGP114" s="152"/>
      <c r="WGQ114" s="152"/>
      <c r="WGR114" s="152"/>
      <c r="WGS114" s="152"/>
      <c r="WGT114" s="152"/>
      <c r="WGU114" s="152"/>
      <c r="WGV114" s="152"/>
      <c r="WGW114" s="152"/>
      <c r="WGX114" s="152"/>
      <c r="WGY114" s="152"/>
      <c r="WGZ114" s="152"/>
      <c r="WHA114" s="152"/>
      <c r="WHB114" s="152"/>
      <c r="WHC114" s="152"/>
      <c r="WHD114" s="152"/>
      <c r="WHE114" s="152"/>
      <c r="WHF114" s="152"/>
      <c r="WHG114" s="152"/>
      <c r="WHH114" s="152"/>
      <c r="WHI114" s="152"/>
      <c r="WHJ114" s="152"/>
      <c r="WHK114" s="152"/>
      <c r="WHL114" s="152"/>
      <c r="WHM114" s="152"/>
      <c r="WHN114" s="152"/>
      <c r="WHO114" s="152"/>
      <c r="WHP114" s="152"/>
      <c r="WHQ114" s="152"/>
      <c r="WHR114" s="152"/>
      <c r="WHS114" s="152"/>
      <c r="WHT114" s="152"/>
      <c r="WHU114" s="152"/>
      <c r="WHV114" s="152"/>
      <c r="WHW114" s="152"/>
      <c r="WHX114" s="152"/>
      <c r="WHY114" s="152"/>
      <c r="WHZ114" s="152"/>
      <c r="WIA114" s="152"/>
      <c r="WIB114" s="152"/>
      <c r="WIC114" s="152"/>
      <c r="WID114" s="152"/>
      <c r="WIE114" s="152"/>
      <c r="WIF114" s="152"/>
      <c r="WIG114" s="152"/>
      <c r="WIH114" s="152"/>
      <c r="WII114" s="152"/>
      <c r="WIJ114" s="152"/>
      <c r="WIK114" s="152"/>
      <c r="WIL114" s="152"/>
      <c r="WIM114" s="152"/>
      <c r="WIN114" s="152"/>
      <c r="WIO114" s="152"/>
      <c r="WIP114" s="152"/>
      <c r="WIQ114" s="152"/>
      <c r="WIR114" s="152"/>
      <c r="WIS114" s="152"/>
      <c r="WIT114" s="152"/>
      <c r="WIU114" s="152"/>
      <c r="WIV114" s="152"/>
      <c r="WIW114" s="152"/>
      <c r="WIX114" s="152"/>
      <c r="WIY114" s="152"/>
      <c r="WIZ114" s="152"/>
      <c r="WJA114" s="152"/>
      <c r="WJB114" s="152"/>
      <c r="WJC114" s="152"/>
      <c r="WJD114" s="152"/>
      <c r="WJE114" s="152"/>
      <c r="WJF114" s="152"/>
      <c r="WJG114" s="152"/>
      <c r="WJH114" s="152"/>
      <c r="WJI114" s="152"/>
      <c r="WJJ114" s="152"/>
      <c r="WJK114" s="152"/>
      <c r="WJL114" s="152"/>
      <c r="WJM114" s="152"/>
      <c r="WJN114" s="152"/>
      <c r="WJO114" s="152"/>
      <c r="WJP114" s="152"/>
      <c r="WJQ114" s="152"/>
      <c r="WJR114" s="152"/>
      <c r="WJS114" s="152"/>
      <c r="WJT114" s="152"/>
      <c r="WJU114" s="152"/>
      <c r="WJV114" s="152"/>
      <c r="WJW114" s="152"/>
      <c r="WJX114" s="152"/>
      <c r="WJY114" s="152"/>
      <c r="WJZ114" s="152"/>
      <c r="WKA114" s="152"/>
      <c r="WKB114" s="152"/>
      <c r="WKC114" s="152"/>
      <c r="WKD114" s="152"/>
      <c r="WKE114" s="152"/>
      <c r="WKF114" s="152"/>
      <c r="WKG114" s="152"/>
      <c r="WKH114" s="152"/>
      <c r="WKI114" s="152"/>
      <c r="WKJ114" s="152"/>
      <c r="WKK114" s="152"/>
      <c r="WKL114" s="152"/>
      <c r="WKM114" s="152"/>
      <c r="WKN114" s="152"/>
      <c r="WKO114" s="152"/>
      <c r="WKP114" s="152"/>
      <c r="WKQ114" s="152"/>
      <c r="WKR114" s="152"/>
      <c r="WKS114" s="152"/>
      <c r="WKT114" s="152"/>
      <c r="WKU114" s="152"/>
      <c r="WKV114" s="152"/>
      <c r="WKW114" s="152"/>
      <c r="WKX114" s="152"/>
      <c r="WKY114" s="152"/>
      <c r="WKZ114" s="152"/>
      <c r="WLA114" s="152"/>
      <c r="WLB114" s="152"/>
      <c r="WLC114" s="152"/>
      <c r="WLD114" s="152"/>
      <c r="WLE114" s="152"/>
      <c r="WLF114" s="152"/>
      <c r="WLG114" s="152"/>
      <c r="WLH114" s="152"/>
      <c r="WLI114" s="152"/>
      <c r="WLJ114" s="152"/>
      <c r="WLK114" s="152"/>
      <c r="WLL114" s="152"/>
      <c r="WLM114" s="152"/>
      <c r="WLN114" s="152"/>
      <c r="WLO114" s="152"/>
      <c r="WLP114" s="152"/>
      <c r="WLQ114" s="152"/>
      <c r="WLR114" s="152"/>
      <c r="WLS114" s="152"/>
      <c r="WLT114" s="152"/>
      <c r="WLU114" s="152"/>
      <c r="WLV114" s="152"/>
      <c r="WLW114" s="152"/>
      <c r="WLX114" s="152"/>
      <c r="WLY114" s="152"/>
      <c r="WLZ114" s="152"/>
      <c r="WMA114" s="152"/>
      <c r="WMB114" s="152"/>
      <c r="WMC114" s="152"/>
      <c r="WMD114" s="152"/>
      <c r="WME114" s="152"/>
      <c r="WMF114" s="152"/>
      <c r="WMG114" s="152"/>
      <c r="WMH114" s="152"/>
      <c r="WMI114" s="152"/>
      <c r="WMJ114" s="152"/>
      <c r="WMK114" s="152"/>
      <c r="WML114" s="152"/>
      <c r="WMM114" s="152"/>
      <c r="WMN114" s="152"/>
      <c r="WMO114" s="152"/>
      <c r="WMP114" s="152"/>
      <c r="WMQ114" s="152"/>
      <c r="WMR114" s="152"/>
      <c r="WMS114" s="152"/>
      <c r="WMT114" s="152"/>
      <c r="WMU114" s="152"/>
      <c r="WMV114" s="152"/>
      <c r="WMW114" s="152"/>
      <c r="WMX114" s="152"/>
      <c r="WMY114" s="152"/>
      <c r="WMZ114" s="152"/>
      <c r="WNA114" s="152"/>
      <c r="WNB114" s="152"/>
      <c r="WNC114" s="152"/>
      <c r="WND114" s="152"/>
      <c r="WNE114" s="152"/>
      <c r="WNF114" s="152"/>
      <c r="WNG114" s="152"/>
      <c r="WNH114" s="152"/>
      <c r="WNI114" s="152"/>
      <c r="WNJ114" s="152"/>
      <c r="WNK114" s="152"/>
      <c r="WNL114" s="152"/>
      <c r="WNM114" s="152"/>
      <c r="WNN114" s="152"/>
      <c r="WNO114" s="152"/>
      <c r="WNP114" s="152"/>
      <c r="WNQ114" s="152"/>
      <c r="WNR114" s="152"/>
      <c r="WNS114" s="152"/>
      <c r="WNT114" s="152"/>
      <c r="WNU114" s="152"/>
      <c r="WNV114" s="152"/>
      <c r="WNW114" s="152"/>
      <c r="WNX114" s="152"/>
      <c r="WNY114" s="152"/>
      <c r="WNZ114" s="152"/>
      <c r="WOA114" s="152"/>
      <c r="WOB114" s="152"/>
      <c r="WOC114" s="152"/>
      <c r="WOD114" s="152"/>
      <c r="WOE114" s="152"/>
      <c r="WOF114" s="152"/>
      <c r="WOG114" s="152"/>
      <c r="WOH114" s="152"/>
      <c r="WOI114" s="152"/>
      <c r="WOJ114" s="152"/>
      <c r="WOK114" s="152"/>
      <c r="WOL114" s="152"/>
      <c r="WOM114" s="152"/>
      <c r="WON114" s="152"/>
      <c r="WOO114" s="152"/>
      <c r="WOP114" s="152"/>
      <c r="WOQ114" s="152"/>
      <c r="WOR114" s="152"/>
      <c r="WOS114" s="152"/>
      <c r="WOT114" s="152"/>
      <c r="WOU114" s="152"/>
      <c r="WOV114" s="152"/>
      <c r="WOW114" s="152"/>
      <c r="WOX114" s="152"/>
      <c r="WOY114" s="152"/>
      <c r="WOZ114" s="152"/>
      <c r="WPA114" s="152"/>
      <c r="WPB114" s="152"/>
      <c r="WPC114" s="152"/>
      <c r="WPD114" s="152"/>
      <c r="WPE114" s="152"/>
      <c r="WPF114" s="152"/>
      <c r="WPG114" s="152"/>
      <c r="WPH114" s="152"/>
      <c r="WPI114" s="152"/>
      <c r="WPJ114" s="152"/>
      <c r="WPK114" s="152"/>
      <c r="WPL114" s="152"/>
      <c r="WPM114" s="152"/>
      <c r="WPN114" s="152"/>
      <c r="WPO114" s="152"/>
      <c r="WPP114" s="152"/>
      <c r="WPQ114" s="152"/>
      <c r="WPR114" s="152"/>
      <c r="WPS114" s="152"/>
      <c r="WPT114" s="152"/>
      <c r="WPU114" s="152"/>
      <c r="WPV114" s="152"/>
      <c r="WPW114" s="152"/>
      <c r="WPX114" s="152"/>
      <c r="WPY114" s="152"/>
      <c r="WPZ114" s="152"/>
      <c r="WQA114" s="152"/>
      <c r="WQB114" s="152"/>
      <c r="WQC114" s="152"/>
      <c r="WQD114" s="152"/>
      <c r="WQE114" s="152"/>
      <c r="WQF114" s="152"/>
      <c r="WQG114" s="152"/>
      <c r="WQH114" s="152"/>
      <c r="WQI114" s="152"/>
      <c r="WQJ114" s="152"/>
      <c r="WQK114" s="152"/>
      <c r="WQL114" s="152"/>
      <c r="WQM114" s="152"/>
      <c r="WQN114" s="152"/>
      <c r="WQO114" s="152"/>
      <c r="WQP114" s="152"/>
      <c r="WQQ114" s="152"/>
      <c r="WQR114" s="152"/>
      <c r="WQS114" s="152"/>
      <c r="WQT114" s="152"/>
      <c r="WQU114" s="152"/>
      <c r="WQV114" s="152"/>
      <c r="WQW114" s="152"/>
      <c r="WQX114" s="152"/>
      <c r="WQY114" s="152"/>
      <c r="WQZ114" s="152"/>
      <c r="WRA114" s="152"/>
      <c r="WRB114" s="152"/>
      <c r="WRC114" s="152"/>
      <c r="WRD114" s="152"/>
      <c r="WRE114" s="152"/>
      <c r="WRF114" s="152"/>
      <c r="WRG114" s="152"/>
      <c r="WRH114" s="152"/>
      <c r="WRI114" s="152"/>
      <c r="WRJ114" s="152"/>
      <c r="WRK114" s="152"/>
      <c r="WRL114" s="152"/>
      <c r="WRM114" s="152"/>
      <c r="WRN114" s="152"/>
      <c r="WRO114" s="152"/>
      <c r="WRP114" s="152"/>
      <c r="WRQ114" s="152"/>
      <c r="WRR114" s="152"/>
      <c r="WRS114" s="152"/>
      <c r="WRT114" s="152"/>
      <c r="WRU114" s="152"/>
      <c r="WRV114" s="152"/>
      <c r="WRW114" s="152"/>
      <c r="WRX114" s="152"/>
      <c r="WRY114" s="152"/>
      <c r="WRZ114" s="152"/>
      <c r="WSA114" s="152"/>
      <c r="WSB114" s="152"/>
      <c r="WSC114" s="152"/>
      <c r="WSD114" s="152"/>
      <c r="WSE114" s="152"/>
      <c r="WSF114" s="152"/>
      <c r="WSG114" s="152"/>
      <c r="WSH114" s="152"/>
      <c r="WSI114" s="152"/>
      <c r="WSJ114" s="152"/>
      <c r="WSK114" s="152"/>
      <c r="WSL114" s="152"/>
      <c r="WSM114" s="152"/>
      <c r="WSN114" s="152"/>
      <c r="WSO114" s="152"/>
      <c r="WSP114" s="152"/>
      <c r="WSQ114" s="152"/>
      <c r="WSR114" s="152"/>
      <c r="WSS114" s="152"/>
      <c r="WST114" s="152"/>
      <c r="WSU114" s="152"/>
      <c r="WSV114" s="152"/>
      <c r="WSW114" s="152"/>
      <c r="WSX114" s="152"/>
      <c r="WSY114" s="152"/>
      <c r="WSZ114" s="152"/>
      <c r="WTA114" s="152"/>
      <c r="WTB114" s="152"/>
      <c r="WTC114" s="152"/>
      <c r="WTD114" s="152"/>
      <c r="WTE114" s="152"/>
      <c r="WTF114" s="152"/>
      <c r="WTG114" s="152"/>
      <c r="WTH114" s="152"/>
      <c r="WTI114" s="152"/>
      <c r="WTJ114" s="152"/>
      <c r="WTK114" s="152"/>
      <c r="WTL114" s="152"/>
      <c r="WTM114" s="152"/>
      <c r="WTN114" s="152"/>
      <c r="WTO114" s="152"/>
      <c r="WTP114" s="152"/>
      <c r="WTQ114" s="152"/>
      <c r="WTR114" s="152"/>
      <c r="WTS114" s="152"/>
      <c r="WTT114" s="152"/>
      <c r="WTU114" s="152"/>
      <c r="WTV114" s="152"/>
      <c r="WTW114" s="152"/>
      <c r="WTX114" s="152"/>
      <c r="WTY114" s="152"/>
      <c r="WTZ114" s="152"/>
      <c r="WUA114" s="152"/>
      <c r="WUB114" s="152"/>
      <c r="WUC114" s="152"/>
      <c r="WUD114" s="152"/>
      <c r="WUE114" s="152"/>
      <c r="WUF114" s="152"/>
      <c r="WUG114" s="152"/>
      <c r="WUH114" s="152"/>
      <c r="WUI114" s="152"/>
      <c r="WUJ114" s="152"/>
      <c r="WUK114" s="152"/>
      <c r="WUL114" s="152"/>
      <c r="WUM114" s="152"/>
      <c r="WUN114" s="152"/>
      <c r="WUO114" s="152"/>
      <c r="WUP114" s="152"/>
      <c r="WUQ114" s="152"/>
      <c r="WUR114" s="152"/>
      <c r="WUS114" s="152"/>
      <c r="WUT114" s="152"/>
      <c r="WUU114" s="152"/>
      <c r="WUV114" s="152"/>
      <c r="WUW114" s="152"/>
      <c r="WUX114" s="152"/>
      <c r="WUY114" s="152"/>
      <c r="WUZ114" s="152"/>
      <c r="WVA114" s="152"/>
      <c r="WVB114" s="152"/>
      <c r="WVC114" s="152"/>
      <c r="WVD114" s="152"/>
      <c r="WVE114" s="152"/>
      <c r="WVF114" s="152"/>
      <c r="WVG114" s="152"/>
      <c r="WVH114" s="152"/>
      <c r="WVI114" s="152"/>
      <c r="WVJ114" s="152"/>
      <c r="WVK114" s="152"/>
      <c r="WVL114" s="152"/>
      <c r="WVM114" s="152"/>
      <c r="WVN114" s="152"/>
      <c r="WVO114" s="152"/>
      <c r="WVP114" s="152"/>
      <c r="WVQ114" s="152"/>
      <c r="WVR114" s="152"/>
      <c r="WVS114" s="152"/>
      <c r="WVT114" s="152"/>
      <c r="WVU114" s="152"/>
      <c r="WVV114" s="152"/>
      <c r="WVW114" s="152"/>
      <c r="WVX114" s="152"/>
      <c r="WVY114" s="152"/>
      <c r="WVZ114" s="152"/>
      <c r="WWA114" s="152"/>
      <c r="WWB114" s="152"/>
      <c r="WWC114" s="152"/>
      <c r="WWD114" s="152"/>
      <c r="WWE114" s="152"/>
      <c r="WWF114" s="152"/>
      <c r="WWG114" s="152"/>
      <c r="WWH114" s="152"/>
      <c r="WWI114" s="152"/>
      <c r="WWJ114" s="152"/>
      <c r="WWK114" s="152"/>
      <c r="WWL114" s="152"/>
      <c r="WWM114" s="152"/>
      <c r="WWN114" s="152"/>
      <c r="WWO114" s="152"/>
      <c r="WWP114" s="152"/>
      <c r="WWQ114" s="152"/>
      <c r="WWR114" s="152"/>
      <c r="WWS114" s="152"/>
      <c r="WWT114" s="152"/>
      <c r="WWU114" s="152"/>
      <c r="WWV114" s="152"/>
      <c r="WWW114" s="152"/>
      <c r="WWX114" s="152"/>
      <c r="WWY114" s="152"/>
      <c r="WWZ114" s="152"/>
      <c r="WXA114" s="152"/>
      <c r="WXB114" s="152"/>
      <c r="WXC114" s="152"/>
      <c r="WXD114" s="152"/>
      <c r="WXE114" s="152"/>
      <c r="WXF114" s="152"/>
      <c r="WXG114" s="152"/>
      <c r="WXH114" s="152"/>
      <c r="WXI114" s="152"/>
      <c r="WXJ114" s="152"/>
      <c r="WXK114" s="152"/>
      <c r="WXL114" s="152"/>
      <c r="WXM114" s="152"/>
      <c r="WXN114" s="152"/>
      <c r="WXO114" s="152"/>
      <c r="WXP114" s="152"/>
      <c r="WXQ114" s="152"/>
      <c r="WXR114" s="152"/>
      <c r="WXS114" s="152"/>
      <c r="WXT114" s="152"/>
      <c r="WXU114" s="152"/>
      <c r="WXV114" s="152"/>
      <c r="WXW114" s="152"/>
      <c r="WXX114" s="152"/>
      <c r="WXY114" s="152"/>
      <c r="WXZ114" s="152"/>
      <c r="WYA114" s="152"/>
      <c r="WYB114" s="152"/>
      <c r="WYC114" s="152"/>
      <c r="WYD114" s="152"/>
      <c r="WYE114" s="152"/>
      <c r="WYF114" s="152"/>
      <c r="WYG114" s="152"/>
      <c r="WYH114" s="152"/>
      <c r="WYI114" s="152"/>
      <c r="WYJ114" s="152"/>
      <c r="WYK114" s="152"/>
      <c r="WYL114" s="152"/>
      <c r="WYM114" s="152"/>
      <c r="WYN114" s="152"/>
      <c r="WYO114" s="152"/>
      <c r="WYP114" s="152"/>
      <c r="WYQ114" s="152"/>
      <c r="WYR114" s="152"/>
      <c r="WYS114" s="152"/>
      <c r="WYT114" s="152"/>
      <c r="WYU114" s="152"/>
      <c r="WYV114" s="152"/>
      <c r="WYW114" s="152"/>
      <c r="WYX114" s="152"/>
      <c r="WYY114" s="152"/>
      <c r="WYZ114" s="152"/>
      <c r="WZA114" s="152"/>
      <c r="WZB114" s="152"/>
      <c r="WZC114" s="152"/>
      <c r="WZD114" s="152"/>
      <c r="WZE114" s="152"/>
      <c r="WZF114" s="152"/>
      <c r="WZG114" s="152"/>
      <c r="WZH114" s="152"/>
      <c r="WZI114" s="152"/>
      <c r="WZJ114" s="152"/>
      <c r="WZK114" s="152"/>
      <c r="WZL114" s="152"/>
      <c r="WZM114" s="152"/>
      <c r="WZN114" s="152"/>
      <c r="WZO114" s="152"/>
      <c r="WZP114" s="152"/>
      <c r="WZQ114" s="152"/>
      <c r="WZR114" s="152"/>
      <c r="WZS114" s="152"/>
      <c r="WZT114" s="152"/>
      <c r="WZU114" s="152"/>
      <c r="WZV114" s="152"/>
      <c r="WZW114" s="152"/>
      <c r="WZX114" s="152"/>
      <c r="WZY114" s="152"/>
      <c r="WZZ114" s="152"/>
      <c r="XAA114" s="152"/>
      <c r="XAB114" s="152"/>
      <c r="XAC114" s="152"/>
      <c r="XAD114" s="152"/>
      <c r="XAE114" s="152"/>
      <c r="XAF114" s="152"/>
      <c r="XAG114" s="152"/>
      <c r="XAH114" s="152"/>
      <c r="XAI114" s="152"/>
      <c r="XAJ114" s="152"/>
      <c r="XAK114" s="152"/>
      <c r="XAL114" s="152"/>
      <c r="XAM114" s="152"/>
      <c r="XAN114" s="152"/>
      <c r="XAO114" s="152"/>
      <c r="XAP114" s="152"/>
      <c r="XAQ114" s="152"/>
      <c r="XAR114" s="152"/>
      <c r="XAS114" s="152"/>
      <c r="XAT114" s="152"/>
      <c r="XAU114" s="152"/>
      <c r="XAV114" s="152"/>
      <c r="XAW114" s="152"/>
      <c r="XAX114" s="152"/>
      <c r="XAY114" s="152"/>
      <c r="XAZ114" s="152"/>
      <c r="XBA114" s="152"/>
      <c r="XBB114" s="152"/>
      <c r="XBC114" s="152"/>
      <c r="XBD114" s="152"/>
      <c r="XBE114" s="152"/>
      <c r="XBF114" s="152"/>
      <c r="XBG114" s="152"/>
      <c r="XBH114" s="152"/>
      <c r="XBI114" s="152"/>
      <c r="XBJ114" s="152"/>
      <c r="XBK114" s="152"/>
      <c r="XBL114" s="152"/>
      <c r="XBM114" s="152"/>
      <c r="XBN114" s="152"/>
      <c r="XBO114" s="152"/>
      <c r="XBP114" s="152"/>
      <c r="XBQ114" s="152"/>
      <c r="XBR114" s="152"/>
      <c r="XBS114" s="152"/>
      <c r="XBT114" s="152"/>
      <c r="XBU114" s="152"/>
      <c r="XBV114" s="152"/>
      <c r="XBW114" s="152"/>
      <c r="XBX114" s="152"/>
      <c r="XBY114" s="152"/>
      <c r="XBZ114" s="152"/>
      <c r="XCA114" s="152"/>
      <c r="XCB114" s="152"/>
      <c r="XCC114" s="152"/>
      <c r="XCD114" s="152"/>
      <c r="XCE114" s="152"/>
      <c r="XCF114" s="152"/>
      <c r="XCG114" s="152"/>
      <c r="XCH114" s="152"/>
      <c r="XCI114" s="152"/>
      <c r="XCJ114" s="152"/>
      <c r="XCK114" s="152"/>
      <c r="XCL114" s="152"/>
      <c r="XCM114" s="152"/>
      <c r="XCN114" s="152"/>
      <c r="XCO114" s="152"/>
      <c r="XCP114" s="152"/>
      <c r="XCQ114" s="152"/>
      <c r="XCR114" s="152"/>
      <c r="XCS114" s="152"/>
      <c r="XCT114" s="152"/>
      <c r="XCU114" s="152"/>
      <c r="XCV114" s="152"/>
      <c r="XCW114" s="152"/>
      <c r="XCX114" s="152"/>
      <c r="XCY114" s="152"/>
      <c r="XCZ114" s="152"/>
      <c r="XDA114" s="152"/>
      <c r="XDB114" s="152"/>
      <c r="XDC114" s="152"/>
      <c r="XDD114" s="152"/>
      <c r="XDE114" s="152"/>
      <c r="XDF114" s="152"/>
      <c r="XDG114" s="152"/>
      <c r="XDH114" s="152"/>
      <c r="XDI114" s="152"/>
      <c r="XDJ114" s="152"/>
      <c r="XDK114" s="152"/>
      <c r="XDL114" s="152"/>
      <c r="XDM114" s="152"/>
      <c r="XDN114" s="152"/>
      <c r="XDO114" s="152"/>
      <c r="XDP114" s="152"/>
      <c r="XDQ114" s="152"/>
      <c r="XDR114" s="152"/>
      <c r="XDS114" s="152"/>
      <c r="XDT114" s="152"/>
      <c r="XDU114" s="152"/>
      <c r="XDV114" s="152"/>
      <c r="XDW114" s="152"/>
      <c r="XDX114" s="152"/>
      <c r="XDY114" s="152"/>
      <c r="XDZ114" s="152"/>
      <c r="XEA114" s="152"/>
      <c r="XEB114" s="152"/>
      <c r="XEC114" s="152"/>
      <c r="XED114" s="152"/>
      <c r="XEE114" s="152"/>
      <c r="XEF114" s="152"/>
      <c r="XEG114" s="152"/>
      <c r="XEH114" s="152"/>
      <c r="XEI114" s="152"/>
      <c r="XEJ114" s="152"/>
      <c r="XEK114" s="152"/>
      <c r="XEL114" s="152"/>
      <c r="XEM114" s="152"/>
      <c r="XEN114" s="152"/>
      <c r="XEO114" s="152"/>
      <c r="XEP114" s="152"/>
      <c r="XEQ114" s="152"/>
      <c r="XER114" s="152"/>
      <c r="XES114" s="152"/>
      <c r="XET114" s="152"/>
      <c r="XEU114" s="152"/>
      <c r="XEV114" s="152"/>
      <c r="XEW114" s="152"/>
      <c r="XEX114" s="152"/>
      <c r="XEY114" s="152"/>
      <c r="XEZ114" s="152"/>
      <c r="XFA114" s="152"/>
    </row>
    <row r="115" spans="1:16381" s="36" customFormat="1" ht="15" customHeight="1" x14ac:dyDescent="0.3">
      <c r="A115" s="408" t="s">
        <v>1061</v>
      </c>
      <c r="B115" s="152"/>
      <c r="C115" s="152"/>
      <c r="D115" s="152"/>
      <c r="E115" s="152"/>
      <c r="F115" s="152"/>
      <c r="G115" s="152"/>
      <c r="H115" s="152"/>
      <c r="I115" s="152"/>
      <c r="J115" s="152"/>
      <c r="K115" s="152"/>
      <c r="L115" s="152"/>
      <c r="M115" s="152"/>
      <c r="N115" s="152"/>
      <c r="O115" s="152"/>
      <c r="P115" s="152"/>
      <c r="Q115" s="152"/>
      <c r="R115" s="152"/>
      <c r="S115" s="152"/>
      <c r="T115" s="152"/>
      <c r="U115" s="152"/>
      <c r="V115" s="152"/>
      <c r="W115" s="152"/>
      <c r="X115" s="152"/>
      <c r="Y115" s="152"/>
      <c r="Z115" s="152"/>
      <c r="AA115" s="152"/>
      <c r="AB115" s="152"/>
      <c r="AC115" s="152"/>
      <c r="AD115" s="152"/>
      <c r="AE115" s="152"/>
      <c r="AF115" s="152"/>
      <c r="AG115" s="152"/>
      <c r="AH115" s="152"/>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c r="BI115" s="152"/>
      <c r="BJ115" s="152"/>
      <c r="BK115" s="152"/>
      <c r="BL115" s="152"/>
      <c r="BM115" s="152"/>
      <c r="BN115" s="152"/>
      <c r="BO115" s="152"/>
      <c r="BP115" s="152"/>
      <c r="BQ115" s="152"/>
      <c r="BR115" s="152"/>
      <c r="BS115" s="152"/>
      <c r="BT115" s="152"/>
      <c r="BU115" s="152"/>
      <c r="BV115" s="152"/>
      <c r="BW115" s="152"/>
      <c r="BX115" s="152"/>
      <c r="BY115" s="152"/>
      <c r="BZ115" s="152"/>
      <c r="CA115" s="152"/>
      <c r="CB115" s="152"/>
      <c r="CC115" s="152"/>
      <c r="CD115" s="152"/>
      <c r="CE115" s="152"/>
      <c r="CF115" s="152"/>
      <c r="CG115" s="152"/>
      <c r="CH115" s="152"/>
      <c r="CI115" s="152"/>
      <c r="CJ115" s="152"/>
      <c r="CK115" s="152"/>
      <c r="CL115" s="152"/>
      <c r="CM115" s="152"/>
      <c r="CN115" s="152"/>
      <c r="CO115" s="152"/>
      <c r="CP115" s="152"/>
      <c r="CQ115" s="152"/>
      <c r="CR115" s="152"/>
      <c r="CS115" s="152"/>
      <c r="CT115" s="152"/>
      <c r="CU115" s="152"/>
      <c r="CV115" s="152"/>
      <c r="CW115" s="152"/>
      <c r="CX115" s="152"/>
      <c r="CY115" s="152"/>
      <c r="CZ115" s="152"/>
      <c r="DA115" s="152"/>
      <c r="DB115" s="152"/>
      <c r="DC115" s="152"/>
      <c r="DD115" s="152"/>
      <c r="DE115" s="152"/>
      <c r="DF115" s="152"/>
      <c r="DG115" s="152"/>
      <c r="DH115" s="152"/>
      <c r="DI115" s="152"/>
      <c r="DJ115" s="152"/>
      <c r="DK115" s="152"/>
      <c r="DL115" s="152"/>
      <c r="DM115" s="152"/>
      <c r="DN115" s="152"/>
      <c r="DO115" s="152"/>
      <c r="DP115" s="152"/>
      <c r="DQ115" s="152"/>
      <c r="DR115" s="152"/>
      <c r="DS115" s="152"/>
      <c r="DT115" s="152"/>
      <c r="DU115" s="152"/>
      <c r="DV115" s="152"/>
      <c r="DW115" s="152"/>
      <c r="DX115" s="152"/>
      <c r="DY115" s="152"/>
      <c r="DZ115" s="152"/>
      <c r="EA115" s="152"/>
      <c r="EB115" s="152"/>
      <c r="EC115" s="152"/>
      <c r="ED115" s="152"/>
      <c r="EE115" s="152"/>
      <c r="EF115" s="152"/>
      <c r="EG115" s="152"/>
      <c r="EH115" s="152"/>
      <c r="EI115" s="152"/>
      <c r="EJ115" s="152"/>
      <c r="EK115" s="152"/>
      <c r="EL115" s="152"/>
      <c r="EM115" s="152"/>
      <c r="EN115" s="152"/>
      <c r="EO115" s="152"/>
      <c r="EP115" s="152"/>
      <c r="EQ115" s="152"/>
      <c r="ER115" s="152"/>
      <c r="ES115" s="152"/>
      <c r="ET115" s="152"/>
      <c r="EU115" s="152"/>
      <c r="EV115" s="152"/>
      <c r="EW115" s="152"/>
      <c r="EX115" s="152"/>
      <c r="EY115" s="152"/>
      <c r="EZ115" s="152"/>
      <c r="FA115" s="152"/>
      <c r="FB115" s="152"/>
      <c r="FC115" s="152"/>
      <c r="FD115" s="152"/>
      <c r="FE115" s="152"/>
      <c r="FF115" s="152"/>
      <c r="FG115" s="152"/>
      <c r="FH115" s="152"/>
      <c r="FI115" s="152"/>
      <c r="FJ115" s="152"/>
      <c r="FK115" s="152"/>
      <c r="FL115" s="152"/>
      <c r="FM115" s="152"/>
      <c r="FN115" s="152"/>
      <c r="FO115" s="152"/>
      <c r="FP115" s="152"/>
      <c r="FQ115" s="152"/>
      <c r="FR115" s="152"/>
      <c r="FS115" s="152"/>
      <c r="FT115" s="152"/>
      <c r="FU115" s="152"/>
      <c r="FV115" s="152"/>
      <c r="FW115" s="152"/>
      <c r="FX115" s="152"/>
      <c r="FY115" s="152"/>
      <c r="FZ115" s="152"/>
      <c r="GA115" s="152"/>
      <c r="GB115" s="152"/>
      <c r="GC115" s="152"/>
      <c r="GD115" s="152"/>
      <c r="GE115" s="152"/>
      <c r="GF115" s="152"/>
      <c r="GG115" s="152"/>
      <c r="GH115" s="152"/>
      <c r="GI115" s="152"/>
      <c r="GJ115" s="152"/>
      <c r="GK115" s="152"/>
      <c r="GL115" s="152"/>
      <c r="GM115" s="152"/>
      <c r="GN115" s="152"/>
      <c r="GO115" s="152"/>
      <c r="GP115" s="152"/>
      <c r="GQ115" s="152"/>
      <c r="GR115" s="152"/>
      <c r="GS115" s="152"/>
      <c r="GT115" s="152"/>
      <c r="GU115" s="152"/>
      <c r="GV115" s="152"/>
      <c r="GW115" s="152"/>
      <c r="GX115" s="152"/>
      <c r="GY115" s="152"/>
      <c r="GZ115" s="152"/>
      <c r="HA115" s="152"/>
      <c r="HB115" s="152"/>
      <c r="HC115" s="152"/>
      <c r="HD115" s="152"/>
      <c r="HE115" s="152"/>
      <c r="HF115" s="152"/>
      <c r="HG115" s="152"/>
      <c r="HH115" s="152"/>
      <c r="HI115" s="152"/>
      <c r="HJ115" s="152"/>
      <c r="HK115" s="152"/>
      <c r="HL115" s="152"/>
      <c r="HM115" s="152"/>
      <c r="HN115" s="152"/>
      <c r="HO115" s="152"/>
      <c r="HP115" s="152"/>
      <c r="HQ115" s="152"/>
      <c r="HR115" s="152"/>
      <c r="HS115" s="152"/>
      <c r="HT115" s="152"/>
      <c r="HU115" s="152"/>
      <c r="HV115" s="152"/>
      <c r="HW115" s="152"/>
      <c r="HX115" s="152"/>
      <c r="HY115" s="152"/>
      <c r="HZ115" s="152"/>
      <c r="IA115" s="152"/>
      <c r="IB115" s="152"/>
      <c r="IC115" s="152"/>
      <c r="ID115" s="152"/>
      <c r="IE115" s="152"/>
      <c r="IF115" s="152"/>
      <c r="IG115" s="152"/>
      <c r="IH115" s="152"/>
      <c r="II115" s="152"/>
      <c r="IJ115" s="152"/>
      <c r="IK115" s="152"/>
      <c r="IL115" s="152"/>
      <c r="IM115" s="152"/>
      <c r="IN115" s="152"/>
      <c r="IO115" s="152"/>
      <c r="IP115" s="152"/>
      <c r="IQ115" s="152"/>
      <c r="IR115" s="152"/>
      <c r="IS115" s="152"/>
      <c r="IT115" s="152"/>
      <c r="IU115" s="152"/>
      <c r="IV115" s="152"/>
      <c r="IW115" s="152"/>
      <c r="IX115" s="152"/>
      <c r="IY115" s="152"/>
      <c r="IZ115" s="152"/>
      <c r="JA115" s="152"/>
      <c r="JB115" s="152"/>
      <c r="JC115" s="152"/>
      <c r="JD115" s="152"/>
      <c r="JE115" s="152"/>
      <c r="JF115" s="152"/>
      <c r="JG115" s="152"/>
      <c r="JH115" s="152"/>
      <c r="JI115" s="152"/>
      <c r="JJ115" s="152"/>
      <c r="JK115" s="152"/>
      <c r="JL115" s="152"/>
      <c r="JM115" s="152"/>
      <c r="JN115" s="152"/>
      <c r="JO115" s="152"/>
      <c r="JP115" s="152"/>
      <c r="JQ115" s="152"/>
      <c r="JR115" s="152"/>
      <c r="JS115" s="152"/>
      <c r="JT115" s="152"/>
      <c r="JU115" s="152"/>
      <c r="JV115" s="152"/>
      <c r="JW115" s="152"/>
      <c r="JX115" s="152"/>
      <c r="JY115" s="152"/>
      <c r="JZ115" s="152"/>
      <c r="KA115" s="152"/>
      <c r="KB115" s="152"/>
      <c r="KC115" s="152"/>
      <c r="KD115" s="152"/>
      <c r="KE115" s="152"/>
      <c r="KF115" s="152"/>
      <c r="KG115" s="152"/>
      <c r="KH115" s="152"/>
      <c r="KI115" s="152"/>
      <c r="KJ115" s="152"/>
      <c r="KK115" s="152"/>
      <c r="KL115" s="152"/>
      <c r="KM115" s="152"/>
      <c r="KN115" s="152"/>
      <c r="KO115" s="152"/>
      <c r="KP115" s="152"/>
      <c r="KQ115" s="152"/>
      <c r="KR115" s="152"/>
      <c r="KS115" s="152"/>
      <c r="KT115" s="152"/>
      <c r="KU115" s="152"/>
      <c r="KV115" s="152"/>
      <c r="KW115" s="152"/>
      <c r="KX115" s="152"/>
      <c r="KY115" s="152"/>
      <c r="KZ115" s="152"/>
      <c r="LA115" s="152"/>
      <c r="LB115" s="152"/>
      <c r="LC115" s="152"/>
      <c r="LD115" s="152"/>
      <c r="LE115" s="152"/>
      <c r="LF115" s="152"/>
      <c r="LG115" s="152"/>
      <c r="LH115" s="152"/>
      <c r="LI115" s="152"/>
      <c r="LJ115" s="152"/>
      <c r="LK115" s="152"/>
      <c r="LL115" s="152"/>
      <c r="LM115" s="152"/>
      <c r="LN115" s="152"/>
      <c r="LO115" s="152"/>
      <c r="LP115" s="152"/>
      <c r="LQ115" s="152"/>
      <c r="LR115" s="152"/>
      <c r="LS115" s="152"/>
      <c r="LT115" s="152"/>
      <c r="LU115" s="152"/>
      <c r="LV115" s="152"/>
      <c r="LW115" s="152"/>
      <c r="LX115" s="152"/>
      <c r="LY115" s="152"/>
      <c r="LZ115" s="152"/>
      <c r="MA115" s="152"/>
      <c r="MB115" s="152"/>
      <c r="MC115" s="152"/>
      <c r="MD115" s="152"/>
      <c r="ME115" s="152"/>
      <c r="MF115" s="152"/>
      <c r="MG115" s="152"/>
      <c r="MH115" s="152"/>
      <c r="MI115" s="152"/>
      <c r="MJ115" s="152"/>
      <c r="MK115" s="152"/>
      <c r="ML115" s="152"/>
      <c r="MM115" s="152"/>
      <c r="MN115" s="152"/>
      <c r="MO115" s="152"/>
      <c r="MP115" s="152"/>
      <c r="MQ115" s="152"/>
      <c r="MR115" s="152"/>
      <c r="MS115" s="152"/>
      <c r="MT115" s="152"/>
      <c r="MU115" s="152"/>
      <c r="MV115" s="152"/>
      <c r="MW115" s="152"/>
      <c r="MX115" s="152"/>
      <c r="MY115" s="152"/>
      <c r="MZ115" s="152"/>
      <c r="NA115" s="152"/>
      <c r="NB115" s="152"/>
      <c r="NC115" s="152"/>
      <c r="ND115" s="152"/>
      <c r="NE115" s="152"/>
      <c r="NF115" s="152"/>
      <c r="NG115" s="152"/>
      <c r="NH115" s="152"/>
      <c r="NI115" s="152"/>
      <c r="NJ115" s="152"/>
      <c r="NK115" s="152"/>
      <c r="NL115" s="152"/>
      <c r="NM115" s="152"/>
      <c r="NN115" s="152"/>
      <c r="NO115" s="152"/>
      <c r="NP115" s="152"/>
      <c r="NQ115" s="152"/>
      <c r="NR115" s="152"/>
      <c r="NS115" s="152"/>
      <c r="NT115" s="152"/>
      <c r="NU115" s="152"/>
      <c r="NV115" s="152"/>
      <c r="NW115" s="152"/>
      <c r="NX115" s="152"/>
      <c r="NY115" s="152"/>
      <c r="NZ115" s="152"/>
      <c r="OA115" s="152"/>
      <c r="OB115" s="152"/>
      <c r="OC115" s="152"/>
      <c r="OD115" s="152"/>
      <c r="OE115" s="152"/>
      <c r="OF115" s="152"/>
      <c r="OG115" s="152"/>
      <c r="OH115" s="152"/>
      <c r="OI115" s="152"/>
      <c r="OJ115" s="152"/>
      <c r="OK115" s="152"/>
      <c r="OL115" s="152"/>
      <c r="OM115" s="152"/>
      <c r="ON115" s="152"/>
      <c r="OO115" s="152"/>
      <c r="OP115" s="152"/>
      <c r="OQ115" s="152"/>
      <c r="OR115" s="152"/>
      <c r="OS115" s="152"/>
      <c r="OT115" s="152"/>
      <c r="OU115" s="152"/>
      <c r="OV115" s="152"/>
      <c r="OW115" s="152"/>
      <c r="OX115" s="152"/>
      <c r="OY115" s="152"/>
      <c r="OZ115" s="152"/>
      <c r="PA115" s="152"/>
      <c r="PB115" s="152"/>
      <c r="PC115" s="152"/>
      <c r="PD115" s="152"/>
      <c r="PE115" s="152"/>
      <c r="PF115" s="152"/>
      <c r="PG115" s="152"/>
      <c r="PH115" s="152"/>
      <c r="PI115" s="152"/>
      <c r="PJ115" s="152"/>
      <c r="PK115" s="152"/>
      <c r="PL115" s="152"/>
      <c r="PM115" s="152"/>
      <c r="PN115" s="152"/>
      <c r="PO115" s="152"/>
      <c r="PP115" s="152"/>
      <c r="PQ115" s="152"/>
      <c r="PR115" s="152"/>
      <c r="PS115" s="152"/>
      <c r="PT115" s="152"/>
      <c r="PU115" s="152"/>
      <c r="PV115" s="152"/>
      <c r="PW115" s="152"/>
      <c r="PX115" s="152"/>
      <c r="PY115" s="152"/>
      <c r="PZ115" s="152"/>
      <c r="QA115" s="152"/>
      <c r="QB115" s="152"/>
      <c r="QC115" s="152"/>
      <c r="QD115" s="152"/>
      <c r="QE115" s="152"/>
      <c r="QF115" s="152"/>
      <c r="QG115" s="152"/>
      <c r="QH115" s="152"/>
      <c r="QI115" s="152"/>
      <c r="QJ115" s="152"/>
      <c r="QK115" s="152"/>
      <c r="QL115" s="152"/>
      <c r="QM115" s="152"/>
      <c r="QN115" s="152"/>
      <c r="QO115" s="152"/>
      <c r="QP115" s="152"/>
      <c r="QQ115" s="152"/>
      <c r="QR115" s="152"/>
      <c r="QS115" s="152"/>
      <c r="QT115" s="152"/>
      <c r="QU115" s="152"/>
      <c r="QV115" s="152"/>
      <c r="QW115" s="152"/>
      <c r="QX115" s="152"/>
      <c r="QY115" s="152"/>
      <c r="QZ115" s="152"/>
      <c r="RA115" s="152"/>
      <c r="RB115" s="152"/>
      <c r="RC115" s="152"/>
      <c r="RD115" s="152"/>
      <c r="RE115" s="152"/>
      <c r="RF115" s="152"/>
      <c r="RG115" s="152"/>
      <c r="RH115" s="152"/>
      <c r="RI115" s="152"/>
      <c r="RJ115" s="152"/>
      <c r="RK115" s="152"/>
      <c r="RL115" s="152"/>
      <c r="RM115" s="152"/>
      <c r="RN115" s="152"/>
      <c r="RO115" s="152"/>
      <c r="RP115" s="152"/>
      <c r="RQ115" s="152"/>
      <c r="RR115" s="152"/>
      <c r="RS115" s="152"/>
      <c r="RT115" s="152"/>
      <c r="RU115" s="152"/>
      <c r="RV115" s="152"/>
      <c r="RW115" s="152"/>
      <c r="RX115" s="152"/>
      <c r="RY115" s="152"/>
      <c r="RZ115" s="152"/>
      <c r="SA115" s="152"/>
      <c r="SB115" s="152"/>
      <c r="SC115" s="152"/>
      <c r="SD115" s="152"/>
      <c r="SE115" s="152"/>
      <c r="SF115" s="152"/>
      <c r="SG115" s="152"/>
      <c r="SH115" s="152"/>
      <c r="SI115" s="152"/>
      <c r="SJ115" s="152"/>
      <c r="SK115" s="152"/>
      <c r="SL115" s="152"/>
      <c r="SM115" s="152"/>
      <c r="SN115" s="152"/>
      <c r="SO115" s="152"/>
      <c r="SP115" s="152"/>
      <c r="SQ115" s="152"/>
      <c r="SR115" s="152"/>
      <c r="SS115" s="152"/>
      <c r="ST115" s="152"/>
      <c r="SU115" s="152"/>
      <c r="SV115" s="152"/>
      <c r="SW115" s="152"/>
      <c r="SX115" s="152"/>
      <c r="SY115" s="152"/>
      <c r="SZ115" s="152"/>
      <c r="TA115" s="152"/>
      <c r="TB115" s="152"/>
      <c r="TC115" s="152"/>
      <c r="TD115" s="152"/>
      <c r="TE115" s="152"/>
      <c r="TF115" s="152"/>
      <c r="TG115" s="152"/>
      <c r="TH115" s="152"/>
      <c r="TI115" s="152"/>
      <c r="TJ115" s="152"/>
      <c r="TK115" s="152"/>
      <c r="TL115" s="152"/>
      <c r="TM115" s="152"/>
      <c r="TN115" s="152"/>
      <c r="TO115" s="152"/>
      <c r="TP115" s="152"/>
      <c r="TQ115" s="152"/>
      <c r="TR115" s="152"/>
      <c r="TS115" s="152"/>
      <c r="TT115" s="152"/>
      <c r="TU115" s="152"/>
      <c r="TV115" s="152"/>
      <c r="TW115" s="152"/>
      <c r="TX115" s="152"/>
      <c r="TY115" s="152"/>
      <c r="TZ115" s="152"/>
      <c r="UA115" s="152"/>
      <c r="UB115" s="152"/>
      <c r="UC115" s="152"/>
      <c r="UD115" s="152"/>
      <c r="UE115" s="152"/>
      <c r="UF115" s="152"/>
      <c r="UG115" s="152"/>
      <c r="UH115" s="152"/>
      <c r="UI115" s="152"/>
      <c r="UJ115" s="152"/>
      <c r="UK115" s="152"/>
      <c r="UL115" s="152"/>
      <c r="UM115" s="152"/>
      <c r="UN115" s="152"/>
      <c r="UO115" s="152"/>
      <c r="UP115" s="152"/>
      <c r="UQ115" s="152"/>
      <c r="UR115" s="152"/>
      <c r="US115" s="152"/>
      <c r="UT115" s="152"/>
      <c r="UU115" s="152"/>
      <c r="UV115" s="152"/>
      <c r="UW115" s="152"/>
      <c r="UX115" s="152"/>
      <c r="UY115" s="152"/>
      <c r="UZ115" s="152"/>
      <c r="VA115" s="152"/>
      <c r="VB115" s="152"/>
      <c r="VC115" s="152"/>
      <c r="VD115" s="152"/>
      <c r="VE115" s="152"/>
      <c r="VF115" s="152"/>
      <c r="VG115" s="152"/>
      <c r="VH115" s="152"/>
      <c r="VI115" s="152"/>
      <c r="VJ115" s="152"/>
      <c r="VK115" s="152"/>
      <c r="VL115" s="152"/>
      <c r="VM115" s="152"/>
      <c r="VN115" s="152"/>
      <c r="VO115" s="152"/>
      <c r="VP115" s="152"/>
      <c r="VQ115" s="152"/>
      <c r="VR115" s="152"/>
      <c r="VS115" s="152"/>
      <c r="VT115" s="152"/>
      <c r="VU115" s="152"/>
      <c r="VV115" s="152"/>
      <c r="VW115" s="152"/>
      <c r="VX115" s="152"/>
      <c r="VY115" s="152"/>
      <c r="VZ115" s="152"/>
      <c r="WA115" s="152"/>
      <c r="WB115" s="152"/>
      <c r="WC115" s="152"/>
      <c r="WD115" s="152"/>
      <c r="WE115" s="152"/>
      <c r="WF115" s="152"/>
      <c r="WG115" s="152"/>
      <c r="WH115" s="152"/>
      <c r="WI115" s="152"/>
      <c r="WJ115" s="152"/>
      <c r="WK115" s="152"/>
      <c r="WL115" s="152"/>
      <c r="WM115" s="152"/>
      <c r="WN115" s="152"/>
      <c r="WO115" s="152"/>
      <c r="WP115" s="152"/>
      <c r="WQ115" s="152"/>
      <c r="WR115" s="152"/>
      <c r="WS115" s="152"/>
      <c r="WT115" s="152"/>
      <c r="WU115" s="152"/>
      <c r="WV115" s="152"/>
      <c r="WW115" s="152"/>
      <c r="WX115" s="152"/>
      <c r="WY115" s="152"/>
      <c r="WZ115" s="152"/>
      <c r="XA115" s="152"/>
      <c r="XB115" s="152"/>
      <c r="XC115" s="152"/>
      <c r="XD115" s="152"/>
      <c r="XE115" s="152"/>
      <c r="XF115" s="152"/>
      <c r="XG115" s="152"/>
      <c r="XH115" s="152"/>
      <c r="XI115" s="152"/>
      <c r="XJ115" s="152"/>
      <c r="XK115" s="152"/>
      <c r="XL115" s="152"/>
      <c r="XM115" s="152"/>
      <c r="XN115" s="152"/>
      <c r="XO115" s="152"/>
      <c r="XP115" s="152"/>
      <c r="XQ115" s="152"/>
      <c r="XR115" s="152"/>
      <c r="XS115" s="152"/>
      <c r="XT115" s="152"/>
      <c r="XU115" s="152"/>
      <c r="XV115" s="152"/>
      <c r="XW115" s="152"/>
      <c r="XX115" s="152"/>
      <c r="XY115" s="152"/>
      <c r="XZ115" s="152"/>
      <c r="YA115" s="152"/>
      <c r="YB115" s="152"/>
      <c r="YC115" s="152"/>
      <c r="YD115" s="152"/>
      <c r="YE115" s="152"/>
      <c r="YF115" s="152"/>
      <c r="YG115" s="152"/>
      <c r="YH115" s="152"/>
      <c r="YI115" s="152"/>
      <c r="YJ115" s="152"/>
      <c r="YK115" s="152"/>
      <c r="YL115" s="152"/>
      <c r="YM115" s="152"/>
      <c r="YN115" s="152"/>
      <c r="YO115" s="152"/>
      <c r="YP115" s="152"/>
      <c r="YQ115" s="152"/>
      <c r="YR115" s="152"/>
      <c r="YS115" s="152"/>
      <c r="YT115" s="152"/>
      <c r="YU115" s="152"/>
      <c r="YV115" s="152"/>
      <c r="YW115" s="152"/>
      <c r="YX115" s="152"/>
      <c r="YY115" s="152"/>
      <c r="YZ115" s="152"/>
      <c r="ZA115" s="152"/>
      <c r="ZB115" s="152"/>
      <c r="ZC115" s="152"/>
      <c r="ZD115" s="152"/>
      <c r="ZE115" s="152"/>
      <c r="ZF115" s="152"/>
      <c r="ZG115" s="152"/>
      <c r="ZH115" s="152"/>
      <c r="ZI115" s="152"/>
      <c r="ZJ115" s="152"/>
      <c r="ZK115" s="152"/>
      <c r="ZL115" s="152"/>
      <c r="ZM115" s="152"/>
      <c r="ZN115" s="152"/>
      <c r="ZO115" s="152"/>
      <c r="ZP115" s="152"/>
      <c r="ZQ115" s="152"/>
      <c r="ZR115" s="152"/>
      <c r="ZS115" s="152"/>
      <c r="ZT115" s="152"/>
      <c r="ZU115" s="152"/>
      <c r="ZV115" s="152"/>
      <c r="ZW115" s="152"/>
      <c r="ZX115" s="152"/>
      <c r="ZY115" s="152"/>
      <c r="ZZ115" s="152"/>
      <c r="AAA115" s="152"/>
      <c r="AAB115" s="152"/>
      <c r="AAC115" s="152"/>
      <c r="AAD115" s="152"/>
      <c r="AAE115" s="152"/>
      <c r="AAF115" s="152"/>
      <c r="AAG115" s="152"/>
      <c r="AAH115" s="152"/>
      <c r="AAI115" s="152"/>
      <c r="AAJ115" s="152"/>
      <c r="AAK115" s="152"/>
      <c r="AAL115" s="152"/>
      <c r="AAM115" s="152"/>
      <c r="AAN115" s="152"/>
      <c r="AAO115" s="152"/>
      <c r="AAP115" s="152"/>
      <c r="AAQ115" s="152"/>
      <c r="AAR115" s="152"/>
      <c r="AAS115" s="152"/>
      <c r="AAT115" s="152"/>
      <c r="AAU115" s="152"/>
      <c r="AAV115" s="152"/>
      <c r="AAW115" s="152"/>
      <c r="AAX115" s="152"/>
      <c r="AAY115" s="152"/>
      <c r="AAZ115" s="152"/>
      <c r="ABA115" s="152"/>
      <c r="ABB115" s="152"/>
      <c r="ABC115" s="152"/>
      <c r="ABD115" s="152"/>
      <c r="ABE115" s="152"/>
      <c r="ABF115" s="152"/>
      <c r="ABG115" s="152"/>
      <c r="ABH115" s="152"/>
      <c r="ABI115" s="152"/>
      <c r="ABJ115" s="152"/>
      <c r="ABK115" s="152"/>
      <c r="ABL115" s="152"/>
      <c r="ABM115" s="152"/>
      <c r="ABN115" s="152"/>
      <c r="ABO115" s="152"/>
      <c r="ABP115" s="152"/>
      <c r="ABQ115" s="152"/>
      <c r="ABR115" s="152"/>
      <c r="ABS115" s="152"/>
      <c r="ABT115" s="152"/>
      <c r="ABU115" s="152"/>
      <c r="ABV115" s="152"/>
      <c r="ABW115" s="152"/>
      <c r="ABX115" s="152"/>
      <c r="ABY115" s="152"/>
      <c r="ABZ115" s="152"/>
      <c r="ACA115" s="152"/>
      <c r="ACB115" s="152"/>
      <c r="ACC115" s="152"/>
      <c r="ACD115" s="152"/>
      <c r="ACE115" s="152"/>
      <c r="ACF115" s="152"/>
      <c r="ACG115" s="152"/>
      <c r="ACH115" s="152"/>
      <c r="ACI115" s="152"/>
      <c r="ACJ115" s="152"/>
      <c r="ACK115" s="152"/>
      <c r="ACL115" s="152"/>
      <c r="ACM115" s="152"/>
      <c r="ACN115" s="152"/>
      <c r="ACO115" s="152"/>
      <c r="ACP115" s="152"/>
      <c r="ACQ115" s="152"/>
      <c r="ACR115" s="152"/>
      <c r="ACS115" s="152"/>
      <c r="ACT115" s="152"/>
      <c r="ACU115" s="152"/>
      <c r="ACV115" s="152"/>
      <c r="ACW115" s="152"/>
      <c r="ACX115" s="152"/>
      <c r="ACY115" s="152"/>
      <c r="ACZ115" s="152"/>
      <c r="ADA115" s="152"/>
      <c r="ADB115" s="152"/>
      <c r="ADC115" s="152"/>
      <c r="ADD115" s="152"/>
      <c r="ADE115" s="152"/>
      <c r="ADF115" s="152"/>
      <c r="ADG115" s="152"/>
      <c r="ADH115" s="152"/>
      <c r="ADI115" s="152"/>
      <c r="ADJ115" s="152"/>
      <c r="ADK115" s="152"/>
      <c r="ADL115" s="152"/>
      <c r="ADM115" s="152"/>
      <c r="ADN115" s="152"/>
      <c r="ADO115" s="152"/>
      <c r="ADP115" s="152"/>
      <c r="ADQ115" s="152"/>
      <c r="ADR115" s="152"/>
      <c r="ADS115" s="152"/>
      <c r="ADT115" s="152"/>
      <c r="ADU115" s="152"/>
      <c r="ADV115" s="152"/>
      <c r="ADW115" s="152"/>
      <c r="ADX115" s="152"/>
      <c r="ADY115" s="152"/>
      <c r="ADZ115" s="152"/>
      <c r="AEA115" s="152"/>
      <c r="AEB115" s="152"/>
      <c r="AEC115" s="152"/>
      <c r="AED115" s="152"/>
      <c r="AEE115" s="152"/>
      <c r="AEF115" s="152"/>
      <c r="AEG115" s="152"/>
      <c r="AEH115" s="152"/>
      <c r="AEI115" s="152"/>
      <c r="AEJ115" s="152"/>
      <c r="AEK115" s="152"/>
      <c r="AEL115" s="152"/>
      <c r="AEM115" s="152"/>
      <c r="AEN115" s="152"/>
      <c r="AEO115" s="152"/>
      <c r="AEP115" s="152"/>
      <c r="AEQ115" s="152"/>
      <c r="AER115" s="152"/>
      <c r="AES115" s="152"/>
      <c r="AET115" s="152"/>
      <c r="AEU115" s="152"/>
      <c r="AEV115" s="152"/>
      <c r="AEW115" s="152"/>
      <c r="AEX115" s="152"/>
      <c r="AEY115" s="152"/>
      <c r="AEZ115" s="152"/>
      <c r="AFA115" s="152"/>
      <c r="AFB115" s="152"/>
      <c r="AFC115" s="152"/>
      <c r="AFD115" s="152"/>
      <c r="AFE115" s="152"/>
      <c r="AFF115" s="152"/>
      <c r="AFG115" s="152"/>
      <c r="AFH115" s="152"/>
      <c r="AFI115" s="152"/>
      <c r="AFJ115" s="152"/>
      <c r="AFK115" s="152"/>
      <c r="AFL115" s="152"/>
      <c r="AFM115" s="152"/>
      <c r="AFN115" s="152"/>
      <c r="AFO115" s="152"/>
      <c r="AFP115" s="152"/>
      <c r="AFQ115" s="152"/>
      <c r="AFR115" s="152"/>
      <c r="AFS115" s="152"/>
      <c r="AFT115" s="152"/>
      <c r="AFU115" s="152"/>
      <c r="AFV115" s="152"/>
      <c r="AFW115" s="152"/>
      <c r="AFX115" s="152"/>
      <c r="AFY115" s="152"/>
      <c r="AFZ115" s="152"/>
      <c r="AGA115" s="152"/>
      <c r="AGB115" s="152"/>
      <c r="AGC115" s="152"/>
      <c r="AGD115" s="152"/>
      <c r="AGE115" s="152"/>
      <c r="AGF115" s="152"/>
      <c r="AGG115" s="152"/>
      <c r="AGH115" s="152"/>
      <c r="AGI115" s="152"/>
      <c r="AGJ115" s="152"/>
      <c r="AGK115" s="152"/>
      <c r="AGL115" s="152"/>
      <c r="AGM115" s="152"/>
      <c r="AGN115" s="152"/>
      <c r="AGO115" s="152"/>
      <c r="AGP115" s="152"/>
      <c r="AGQ115" s="152"/>
      <c r="AGR115" s="152"/>
      <c r="AGS115" s="152"/>
      <c r="AGT115" s="152"/>
      <c r="AGU115" s="152"/>
      <c r="AGV115" s="152"/>
      <c r="AGW115" s="152"/>
      <c r="AGX115" s="152"/>
      <c r="AGY115" s="152"/>
      <c r="AGZ115" s="152"/>
      <c r="AHA115" s="152"/>
      <c r="AHB115" s="152"/>
      <c r="AHC115" s="152"/>
      <c r="AHD115" s="152"/>
      <c r="AHE115" s="152"/>
      <c r="AHF115" s="152"/>
      <c r="AHG115" s="152"/>
      <c r="AHH115" s="152"/>
      <c r="AHI115" s="152"/>
      <c r="AHJ115" s="152"/>
      <c r="AHK115" s="152"/>
      <c r="AHL115" s="152"/>
      <c r="AHM115" s="152"/>
      <c r="AHN115" s="152"/>
      <c r="AHO115" s="152"/>
      <c r="AHP115" s="152"/>
      <c r="AHQ115" s="152"/>
      <c r="AHR115" s="152"/>
      <c r="AHS115" s="152"/>
      <c r="AHT115" s="152"/>
      <c r="AHU115" s="152"/>
      <c r="AHV115" s="152"/>
      <c r="AHW115" s="152"/>
      <c r="AHX115" s="152"/>
      <c r="AHY115" s="152"/>
      <c r="AHZ115" s="152"/>
      <c r="AIA115" s="152"/>
      <c r="AIB115" s="152"/>
      <c r="AIC115" s="152"/>
      <c r="AID115" s="152"/>
      <c r="AIE115" s="152"/>
      <c r="AIF115" s="152"/>
      <c r="AIG115" s="152"/>
      <c r="AIH115" s="152"/>
      <c r="AII115" s="152"/>
      <c r="AIJ115" s="152"/>
      <c r="AIK115" s="152"/>
      <c r="AIL115" s="152"/>
      <c r="AIM115" s="152"/>
      <c r="AIN115" s="152"/>
      <c r="AIO115" s="152"/>
      <c r="AIP115" s="152"/>
      <c r="AIQ115" s="152"/>
      <c r="AIR115" s="152"/>
      <c r="AIS115" s="152"/>
      <c r="AIT115" s="152"/>
      <c r="AIU115" s="152"/>
      <c r="AIV115" s="152"/>
      <c r="AIW115" s="152"/>
      <c r="AIX115" s="152"/>
      <c r="AIY115" s="152"/>
      <c r="AIZ115" s="152"/>
      <c r="AJA115" s="152"/>
      <c r="AJB115" s="152"/>
      <c r="AJC115" s="152"/>
      <c r="AJD115" s="152"/>
      <c r="AJE115" s="152"/>
      <c r="AJF115" s="152"/>
      <c r="AJG115" s="152"/>
      <c r="AJH115" s="152"/>
      <c r="AJI115" s="152"/>
      <c r="AJJ115" s="152"/>
      <c r="AJK115" s="152"/>
      <c r="AJL115" s="152"/>
      <c r="AJM115" s="152"/>
      <c r="AJN115" s="152"/>
      <c r="AJO115" s="152"/>
      <c r="AJP115" s="152"/>
      <c r="AJQ115" s="152"/>
      <c r="AJR115" s="152"/>
      <c r="AJS115" s="152"/>
      <c r="AJT115" s="152"/>
      <c r="AJU115" s="152"/>
      <c r="AJV115" s="152"/>
      <c r="AJW115" s="152"/>
      <c r="AJX115" s="152"/>
      <c r="AJY115" s="152"/>
      <c r="AJZ115" s="152"/>
      <c r="AKA115" s="152"/>
      <c r="AKB115" s="152"/>
      <c r="AKC115" s="152"/>
      <c r="AKD115" s="152"/>
      <c r="AKE115" s="152"/>
      <c r="AKF115" s="152"/>
      <c r="AKG115" s="152"/>
      <c r="AKH115" s="152"/>
      <c r="AKI115" s="152"/>
      <c r="AKJ115" s="152"/>
      <c r="AKK115" s="152"/>
      <c r="AKL115" s="152"/>
      <c r="AKM115" s="152"/>
      <c r="AKN115" s="152"/>
      <c r="AKO115" s="152"/>
      <c r="AKP115" s="152"/>
      <c r="AKQ115" s="152"/>
      <c r="AKR115" s="152"/>
      <c r="AKS115" s="152"/>
      <c r="AKT115" s="152"/>
      <c r="AKU115" s="152"/>
      <c r="AKV115" s="152"/>
      <c r="AKW115" s="152"/>
      <c r="AKX115" s="152"/>
      <c r="AKY115" s="152"/>
      <c r="AKZ115" s="152"/>
      <c r="ALA115" s="152"/>
      <c r="ALB115" s="152"/>
      <c r="ALC115" s="152"/>
      <c r="ALD115" s="152"/>
      <c r="ALE115" s="152"/>
      <c r="ALF115" s="152"/>
      <c r="ALG115" s="152"/>
      <c r="ALH115" s="152"/>
      <c r="ALI115" s="152"/>
      <c r="ALJ115" s="152"/>
      <c r="ALK115" s="152"/>
      <c r="ALL115" s="152"/>
      <c r="ALM115" s="152"/>
      <c r="ALN115" s="152"/>
      <c r="ALO115" s="152"/>
      <c r="ALP115" s="152"/>
      <c r="ALQ115" s="152"/>
      <c r="ALR115" s="152"/>
      <c r="ALS115" s="152"/>
      <c r="ALT115" s="152"/>
      <c r="ALU115" s="152"/>
      <c r="ALV115" s="152"/>
      <c r="ALW115" s="152"/>
      <c r="ALX115" s="152"/>
      <c r="ALY115" s="152"/>
      <c r="ALZ115" s="152"/>
      <c r="AMA115" s="152"/>
      <c r="AMB115" s="152"/>
      <c r="AMC115" s="152"/>
      <c r="AMD115" s="152"/>
      <c r="AME115" s="152"/>
      <c r="AMF115" s="152"/>
      <c r="AMG115" s="152"/>
      <c r="AMH115" s="152"/>
      <c r="AMI115" s="152"/>
      <c r="AMJ115" s="152"/>
      <c r="AMK115" s="152"/>
      <c r="AML115" s="152"/>
      <c r="AMM115" s="152"/>
      <c r="AMN115" s="152"/>
      <c r="AMO115" s="152"/>
      <c r="AMP115" s="152"/>
      <c r="AMQ115" s="152"/>
      <c r="AMR115" s="152"/>
      <c r="AMS115" s="152"/>
      <c r="AMT115" s="152"/>
      <c r="AMU115" s="152"/>
      <c r="AMV115" s="152"/>
      <c r="AMW115" s="152"/>
      <c r="AMX115" s="152"/>
      <c r="AMY115" s="152"/>
      <c r="AMZ115" s="152"/>
      <c r="ANA115" s="152"/>
      <c r="ANB115" s="152"/>
      <c r="ANC115" s="152"/>
      <c r="AND115" s="152"/>
      <c r="ANE115" s="152"/>
      <c r="ANF115" s="152"/>
      <c r="ANG115" s="152"/>
      <c r="ANH115" s="152"/>
      <c r="ANI115" s="152"/>
      <c r="ANJ115" s="152"/>
      <c r="ANK115" s="152"/>
      <c r="ANL115" s="152"/>
      <c r="ANM115" s="152"/>
      <c r="ANN115" s="152"/>
      <c r="ANO115" s="152"/>
      <c r="ANP115" s="152"/>
      <c r="ANQ115" s="152"/>
      <c r="ANR115" s="152"/>
      <c r="ANS115" s="152"/>
      <c r="ANT115" s="152"/>
      <c r="ANU115" s="152"/>
      <c r="ANV115" s="152"/>
      <c r="ANW115" s="152"/>
      <c r="ANX115" s="152"/>
      <c r="ANY115" s="152"/>
      <c r="ANZ115" s="152"/>
      <c r="AOA115" s="152"/>
      <c r="AOB115" s="152"/>
      <c r="AOC115" s="152"/>
      <c r="AOD115" s="152"/>
      <c r="AOE115" s="152"/>
      <c r="AOF115" s="152"/>
      <c r="AOG115" s="152"/>
      <c r="AOH115" s="152"/>
      <c r="AOI115" s="152"/>
      <c r="AOJ115" s="152"/>
      <c r="AOK115" s="152"/>
      <c r="AOL115" s="152"/>
      <c r="AOM115" s="152"/>
      <c r="AON115" s="152"/>
      <c r="AOO115" s="152"/>
      <c r="AOP115" s="152"/>
      <c r="AOQ115" s="152"/>
      <c r="AOR115" s="152"/>
      <c r="AOS115" s="152"/>
      <c r="AOT115" s="152"/>
      <c r="AOU115" s="152"/>
      <c r="AOV115" s="152"/>
      <c r="AOW115" s="152"/>
      <c r="AOX115" s="152"/>
      <c r="AOY115" s="152"/>
      <c r="AOZ115" s="152"/>
      <c r="APA115" s="152"/>
      <c r="APB115" s="152"/>
      <c r="APC115" s="152"/>
      <c r="APD115" s="152"/>
      <c r="APE115" s="152"/>
      <c r="APF115" s="152"/>
      <c r="APG115" s="152"/>
      <c r="APH115" s="152"/>
      <c r="API115" s="152"/>
      <c r="APJ115" s="152"/>
      <c r="APK115" s="152"/>
      <c r="APL115" s="152"/>
      <c r="APM115" s="152"/>
      <c r="APN115" s="152"/>
      <c r="APO115" s="152"/>
      <c r="APP115" s="152"/>
      <c r="APQ115" s="152"/>
      <c r="APR115" s="152"/>
      <c r="APS115" s="152"/>
      <c r="APT115" s="152"/>
      <c r="APU115" s="152"/>
      <c r="APV115" s="152"/>
      <c r="APW115" s="152"/>
      <c r="APX115" s="152"/>
      <c r="APY115" s="152"/>
      <c r="APZ115" s="152"/>
      <c r="AQA115" s="152"/>
      <c r="AQB115" s="152"/>
      <c r="AQC115" s="152"/>
      <c r="AQD115" s="152"/>
      <c r="AQE115" s="152"/>
      <c r="AQF115" s="152"/>
      <c r="AQG115" s="152"/>
      <c r="AQH115" s="152"/>
      <c r="AQI115" s="152"/>
      <c r="AQJ115" s="152"/>
      <c r="AQK115" s="152"/>
      <c r="AQL115" s="152"/>
      <c r="AQM115" s="152"/>
      <c r="AQN115" s="152"/>
      <c r="AQO115" s="152"/>
      <c r="AQP115" s="152"/>
      <c r="AQQ115" s="152"/>
      <c r="AQR115" s="152"/>
      <c r="AQS115" s="152"/>
      <c r="AQT115" s="152"/>
      <c r="AQU115" s="152"/>
      <c r="AQV115" s="152"/>
      <c r="AQW115" s="152"/>
      <c r="AQX115" s="152"/>
      <c r="AQY115" s="152"/>
      <c r="AQZ115" s="152"/>
      <c r="ARA115" s="152"/>
      <c r="ARB115" s="152"/>
      <c r="ARC115" s="152"/>
      <c r="ARD115" s="152"/>
      <c r="ARE115" s="152"/>
      <c r="ARF115" s="152"/>
      <c r="ARG115" s="152"/>
      <c r="ARH115" s="152"/>
      <c r="ARI115" s="152"/>
      <c r="ARJ115" s="152"/>
      <c r="ARK115" s="152"/>
      <c r="ARL115" s="152"/>
      <c r="ARM115" s="152"/>
      <c r="ARN115" s="152"/>
      <c r="ARO115" s="152"/>
      <c r="ARP115" s="152"/>
      <c r="ARQ115" s="152"/>
      <c r="ARR115" s="152"/>
      <c r="ARS115" s="152"/>
      <c r="ART115" s="152"/>
      <c r="ARU115" s="152"/>
      <c r="ARV115" s="152"/>
      <c r="ARW115" s="152"/>
      <c r="ARX115" s="152"/>
      <c r="ARY115" s="152"/>
      <c r="ARZ115" s="152"/>
      <c r="ASA115" s="152"/>
      <c r="ASB115" s="152"/>
      <c r="ASC115" s="152"/>
      <c r="ASD115" s="152"/>
      <c r="ASE115" s="152"/>
      <c r="ASF115" s="152"/>
      <c r="ASG115" s="152"/>
      <c r="ASH115" s="152"/>
      <c r="ASI115" s="152"/>
      <c r="ASJ115" s="152"/>
      <c r="ASK115" s="152"/>
      <c r="ASL115" s="152"/>
      <c r="ASM115" s="152"/>
      <c r="ASN115" s="152"/>
      <c r="ASO115" s="152"/>
      <c r="ASP115" s="152"/>
      <c r="ASQ115" s="152"/>
      <c r="ASR115" s="152"/>
      <c r="ASS115" s="152"/>
      <c r="AST115" s="152"/>
      <c r="ASU115" s="152"/>
      <c r="ASV115" s="152"/>
      <c r="ASW115" s="152"/>
      <c r="ASX115" s="152"/>
      <c r="ASY115" s="152"/>
      <c r="ASZ115" s="152"/>
      <c r="ATA115" s="152"/>
      <c r="ATB115" s="152"/>
      <c r="ATC115" s="152"/>
      <c r="ATD115" s="152"/>
      <c r="ATE115" s="152"/>
      <c r="ATF115" s="152"/>
      <c r="ATG115" s="152"/>
      <c r="ATH115" s="152"/>
      <c r="ATI115" s="152"/>
      <c r="ATJ115" s="152"/>
      <c r="ATK115" s="152"/>
      <c r="ATL115" s="152"/>
      <c r="ATM115" s="152"/>
      <c r="ATN115" s="152"/>
      <c r="ATO115" s="152"/>
      <c r="ATP115" s="152"/>
      <c r="ATQ115" s="152"/>
      <c r="ATR115" s="152"/>
      <c r="ATS115" s="152"/>
      <c r="ATT115" s="152"/>
      <c r="ATU115" s="152"/>
      <c r="ATV115" s="152"/>
      <c r="ATW115" s="152"/>
      <c r="ATX115" s="152"/>
      <c r="ATY115" s="152"/>
      <c r="ATZ115" s="152"/>
      <c r="AUA115" s="152"/>
      <c r="AUB115" s="152"/>
      <c r="AUC115" s="152"/>
      <c r="AUD115" s="152"/>
      <c r="AUE115" s="152"/>
      <c r="AUF115" s="152"/>
      <c r="AUG115" s="152"/>
      <c r="AUH115" s="152"/>
      <c r="AUI115" s="152"/>
      <c r="AUJ115" s="152"/>
      <c r="AUK115" s="152"/>
      <c r="AUL115" s="152"/>
      <c r="AUM115" s="152"/>
      <c r="AUN115" s="152"/>
      <c r="AUO115" s="152"/>
      <c r="AUP115" s="152"/>
      <c r="AUQ115" s="152"/>
      <c r="AUR115" s="152"/>
      <c r="AUS115" s="152"/>
      <c r="AUT115" s="152"/>
      <c r="AUU115" s="152"/>
      <c r="AUV115" s="152"/>
      <c r="AUW115" s="152"/>
      <c r="AUX115" s="152"/>
      <c r="AUY115" s="152"/>
      <c r="AUZ115" s="152"/>
      <c r="AVA115" s="152"/>
      <c r="AVB115" s="152"/>
      <c r="AVC115" s="152"/>
      <c r="AVD115" s="152"/>
      <c r="AVE115" s="152"/>
      <c r="AVF115" s="152"/>
      <c r="AVG115" s="152"/>
      <c r="AVH115" s="152"/>
      <c r="AVI115" s="152"/>
      <c r="AVJ115" s="152"/>
      <c r="AVK115" s="152"/>
      <c r="AVL115" s="152"/>
      <c r="AVM115" s="152"/>
      <c r="AVN115" s="152"/>
      <c r="AVO115" s="152"/>
      <c r="AVP115" s="152"/>
      <c r="AVQ115" s="152"/>
      <c r="AVR115" s="152"/>
      <c r="AVS115" s="152"/>
      <c r="AVT115" s="152"/>
      <c r="AVU115" s="152"/>
      <c r="AVV115" s="152"/>
      <c r="AVW115" s="152"/>
      <c r="AVX115" s="152"/>
      <c r="AVY115" s="152"/>
      <c r="AVZ115" s="152"/>
      <c r="AWA115" s="152"/>
      <c r="AWB115" s="152"/>
      <c r="AWC115" s="152"/>
      <c r="AWD115" s="152"/>
      <c r="AWE115" s="152"/>
      <c r="AWF115" s="152"/>
      <c r="AWG115" s="152"/>
      <c r="AWH115" s="152"/>
      <c r="AWI115" s="152"/>
      <c r="AWJ115" s="152"/>
      <c r="AWK115" s="152"/>
      <c r="AWL115" s="152"/>
      <c r="AWM115" s="152"/>
      <c r="AWN115" s="152"/>
      <c r="AWO115" s="152"/>
      <c r="AWP115" s="152"/>
      <c r="AWQ115" s="152"/>
      <c r="AWR115" s="152"/>
      <c r="AWS115" s="152"/>
      <c r="AWT115" s="152"/>
      <c r="AWU115" s="152"/>
      <c r="AWV115" s="152"/>
      <c r="AWW115" s="152"/>
      <c r="AWX115" s="152"/>
      <c r="AWY115" s="152"/>
      <c r="AWZ115" s="152"/>
      <c r="AXA115" s="152"/>
      <c r="AXB115" s="152"/>
      <c r="AXC115" s="152"/>
      <c r="AXD115" s="152"/>
      <c r="AXE115" s="152"/>
      <c r="AXF115" s="152"/>
      <c r="AXG115" s="152"/>
      <c r="AXH115" s="152"/>
      <c r="AXI115" s="152"/>
      <c r="AXJ115" s="152"/>
      <c r="AXK115" s="152"/>
      <c r="AXL115" s="152"/>
      <c r="AXM115" s="152"/>
      <c r="AXN115" s="152"/>
      <c r="AXO115" s="152"/>
      <c r="AXP115" s="152"/>
      <c r="AXQ115" s="152"/>
      <c r="AXR115" s="152"/>
      <c r="AXS115" s="152"/>
      <c r="AXT115" s="152"/>
      <c r="AXU115" s="152"/>
      <c r="AXV115" s="152"/>
      <c r="AXW115" s="152"/>
      <c r="AXX115" s="152"/>
      <c r="AXY115" s="152"/>
      <c r="AXZ115" s="152"/>
      <c r="AYA115" s="152"/>
      <c r="AYB115" s="152"/>
      <c r="AYC115" s="152"/>
      <c r="AYD115" s="152"/>
      <c r="AYE115" s="152"/>
      <c r="AYF115" s="152"/>
      <c r="AYG115" s="152"/>
      <c r="AYH115" s="152"/>
      <c r="AYI115" s="152"/>
      <c r="AYJ115" s="152"/>
      <c r="AYK115" s="152"/>
      <c r="AYL115" s="152"/>
      <c r="AYM115" s="152"/>
      <c r="AYN115" s="152"/>
      <c r="AYO115" s="152"/>
      <c r="AYP115" s="152"/>
      <c r="AYQ115" s="152"/>
      <c r="AYR115" s="152"/>
      <c r="AYS115" s="152"/>
      <c r="AYT115" s="152"/>
      <c r="AYU115" s="152"/>
      <c r="AYV115" s="152"/>
      <c r="AYW115" s="152"/>
      <c r="AYX115" s="152"/>
      <c r="AYY115" s="152"/>
      <c r="AYZ115" s="152"/>
      <c r="AZA115" s="152"/>
      <c r="AZB115" s="152"/>
      <c r="AZC115" s="152"/>
      <c r="AZD115" s="152"/>
      <c r="AZE115" s="152"/>
      <c r="AZF115" s="152"/>
      <c r="AZG115" s="152"/>
      <c r="AZH115" s="152"/>
      <c r="AZI115" s="152"/>
      <c r="AZJ115" s="152"/>
      <c r="AZK115" s="152"/>
      <c r="AZL115" s="152"/>
      <c r="AZM115" s="152"/>
      <c r="AZN115" s="152"/>
      <c r="AZO115" s="152"/>
      <c r="AZP115" s="152"/>
      <c r="AZQ115" s="152"/>
      <c r="AZR115" s="152"/>
      <c r="AZS115" s="152"/>
      <c r="AZT115" s="152"/>
      <c r="AZU115" s="152"/>
      <c r="AZV115" s="152"/>
      <c r="AZW115" s="152"/>
      <c r="AZX115" s="152"/>
      <c r="AZY115" s="152"/>
      <c r="AZZ115" s="152"/>
      <c r="BAA115" s="152"/>
      <c r="BAB115" s="152"/>
      <c r="BAC115" s="152"/>
      <c r="BAD115" s="152"/>
      <c r="BAE115" s="152"/>
      <c r="BAF115" s="152"/>
      <c r="BAG115" s="152"/>
      <c r="BAH115" s="152"/>
      <c r="BAI115" s="152"/>
      <c r="BAJ115" s="152"/>
      <c r="BAK115" s="152"/>
      <c r="BAL115" s="152"/>
      <c r="BAM115" s="152"/>
      <c r="BAN115" s="152"/>
      <c r="BAO115" s="152"/>
      <c r="BAP115" s="152"/>
      <c r="BAQ115" s="152"/>
      <c r="BAR115" s="152"/>
      <c r="BAS115" s="152"/>
      <c r="BAT115" s="152"/>
      <c r="BAU115" s="152"/>
      <c r="BAV115" s="152"/>
      <c r="BAW115" s="152"/>
      <c r="BAX115" s="152"/>
      <c r="BAY115" s="152"/>
      <c r="BAZ115" s="152"/>
      <c r="BBA115" s="152"/>
      <c r="BBB115" s="152"/>
      <c r="BBC115" s="152"/>
      <c r="BBD115" s="152"/>
      <c r="BBE115" s="152"/>
      <c r="BBF115" s="152"/>
      <c r="BBG115" s="152"/>
      <c r="BBH115" s="152"/>
      <c r="BBI115" s="152"/>
      <c r="BBJ115" s="152"/>
      <c r="BBK115" s="152"/>
      <c r="BBL115" s="152"/>
      <c r="BBM115" s="152"/>
      <c r="BBN115" s="152"/>
      <c r="BBO115" s="152"/>
      <c r="BBP115" s="152"/>
      <c r="BBQ115" s="152"/>
      <c r="BBR115" s="152"/>
      <c r="BBS115" s="152"/>
      <c r="BBT115" s="152"/>
      <c r="BBU115" s="152"/>
      <c r="BBV115" s="152"/>
      <c r="BBW115" s="152"/>
      <c r="BBX115" s="152"/>
      <c r="BBY115" s="152"/>
      <c r="BBZ115" s="152"/>
      <c r="BCA115" s="152"/>
      <c r="BCB115" s="152"/>
      <c r="BCC115" s="152"/>
      <c r="BCD115" s="152"/>
      <c r="BCE115" s="152"/>
      <c r="BCF115" s="152"/>
      <c r="BCG115" s="152"/>
      <c r="BCH115" s="152"/>
      <c r="BCI115" s="152"/>
      <c r="BCJ115" s="152"/>
      <c r="BCK115" s="152"/>
      <c r="BCL115" s="152"/>
      <c r="BCM115" s="152"/>
      <c r="BCN115" s="152"/>
      <c r="BCO115" s="152"/>
      <c r="BCP115" s="152"/>
      <c r="BCQ115" s="152"/>
      <c r="BCR115" s="152"/>
      <c r="BCS115" s="152"/>
      <c r="BCT115" s="152"/>
      <c r="BCU115" s="152"/>
      <c r="BCV115" s="152"/>
      <c r="BCW115" s="152"/>
      <c r="BCX115" s="152"/>
      <c r="BCY115" s="152"/>
      <c r="BCZ115" s="152"/>
      <c r="BDA115" s="152"/>
      <c r="BDB115" s="152"/>
      <c r="BDC115" s="152"/>
      <c r="BDD115" s="152"/>
      <c r="BDE115" s="152"/>
      <c r="BDF115" s="152"/>
      <c r="BDG115" s="152"/>
      <c r="BDH115" s="152"/>
      <c r="BDI115" s="152"/>
      <c r="BDJ115" s="152"/>
      <c r="BDK115" s="152"/>
      <c r="BDL115" s="152"/>
      <c r="BDM115" s="152"/>
      <c r="BDN115" s="152"/>
      <c r="BDO115" s="152"/>
      <c r="BDP115" s="152"/>
      <c r="BDQ115" s="152"/>
      <c r="BDR115" s="152"/>
      <c r="BDS115" s="152"/>
      <c r="BDT115" s="152"/>
      <c r="BDU115" s="152"/>
      <c r="BDV115" s="152"/>
      <c r="BDW115" s="152"/>
      <c r="BDX115" s="152"/>
      <c r="BDY115" s="152"/>
      <c r="BDZ115" s="152"/>
      <c r="BEA115" s="152"/>
      <c r="BEB115" s="152"/>
      <c r="BEC115" s="152"/>
      <c r="BED115" s="152"/>
      <c r="BEE115" s="152"/>
      <c r="BEF115" s="152"/>
      <c r="BEG115" s="152"/>
      <c r="BEH115" s="152"/>
      <c r="BEI115" s="152"/>
      <c r="BEJ115" s="152"/>
      <c r="BEK115" s="152"/>
      <c r="BEL115" s="152"/>
      <c r="BEM115" s="152"/>
      <c r="BEN115" s="152"/>
      <c r="BEO115" s="152"/>
      <c r="BEP115" s="152"/>
      <c r="BEQ115" s="152"/>
      <c r="BER115" s="152"/>
      <c r="BES115" s="152"/>
      <c r="BET115" s="152"/>
      <c r="BEU115" s="152"/>
      <c r="BEV115" s="152"/>
      <c r="BEW115" s="152"/>
      <c r="BEX115" s="152"/>
      <c r="BEY115" s="152"/>
      <c r="BEZ115" s="152"/>
      <c r="BFA115" s="152"/>
      <c r="BFB115" s="152"/>
      <c r="BFC115" s="152"/>
      <c r="BFD115" s="152"/>
      <c r="BFE115" s="152"/>
      <c r="BFF115" s="152"/>
      <c r="BFG115" s="152"/>
      <c r="BFH115" s="152"/>
      <c r="BFI115" s="152"/>
      <c r="BFJ115" s="152"/>
      <c r="BFK115" s="152"/>
      <c r="BFL115" s="152"/>
      <c r="BFM115" s="152"/>
      <c r="BFN115" s="152"/>
      <c r="BFO115" s="152"/>
      <c r="BFP115" s="152"/>
      <c r="BFQ115" s="152"/>
      <c r="BFR115" s="152"/>
      <c r="BFS115" s="152"/>
      <c r="BFT115" s="152"/>
      <c r="BFU115" s="152"/>
      <c r="BFV115" s="152"/>
      <c r="BFW115" s="152"/>
      <c r="BFX115" s="152"/>
      <c r="BFY115" s="152"/>
      <c r="BFZ115" s="152"/>
      <c r="BGA115" s="152"/>
      <c r="BGB115" s="152"/>
      <c r="BGC115" s="152"/>
      <c r="BGD115" s="152"/>
      <c r="BGE115" s="152"/>
      <c r="BGF115" s="152"/>
      <c r="BGG115" s="152"/>
      <c r="BGH115" s="152"/>
      <c r="BGI115" s="152"/>
      <c r="BGJ115" s="152"/>
      <c r="BGK115" s="152"/>
      <c r="BGL115" s="152"/>
      <c r="BGM115" s="152"/>
      <c r="BGN115" s="152"/>
      <c r="BGO115" s="152"/>
      <c r="BGP115" s="152"/>
      <c r="BGQ115" s="152"/>
      <c r="BGR115" s="152"/>
      <c r="BGS115" s="152"/>
      <c r="BGT115" s="152"/>
      <c r="BGU115" s="152"/>
      <c r="BGV115" s="152"/>
      <c r="BGW115" s="152"/>
      <c r="BGX115" s="152"/>
      <c r="BGY115" s="152"/>
      <c r="BGZ115" s="152"/>
      <c r="BHA115" s="152"/>
      <c r="BHB115" s="152"/>
      <c r="BHC115" s="152"/>
      <c r="BHD115" s="152"/>
      <c r="BHE115" s="152"/>
      <c r="BHF115" s="152"/>
      <c r="BHG115" s="152"/>
      <c r="BHH115" s="152"/>
      <c r="BHI115" s="152"/>
      <c r="BHJ115" s="152"/>
      <c r="BHK115" s="152"/>
      <c r="BHL115" s="152"/>
      <c r="BHM115" s="152"/>
      <c r="BHN115" s="152"/>
      <c r="BHO115" s="152"/>
      <c r="BHP115" s="152"/>
      <c r="BHQ115" s="152"/>
      <c r="BHR115" s="152"/>
      <c r="BHS115" s="152"/>
      <c r="BHT115" s="152"/>
      <c r="BHU115" s="152"/>
      <c r="BHV115" s="152"/>
      <c r="BHW115" s="152"/>
      <c r="BHX115" s="152"/>
      <c r="BHY115" s="152"/>
      <c r="BHZ115" s="152"/>
      <c r="BIA115" s="152"/>
      <c r="BIB115" s="152"/>
      <c r="BIC115" s="152"/>
      <c r="BID115" s="152"/>
      <c r="BIE115" s="152"/>
      <c r="BIF115" s="152"/>
      <c r="BIG115" s="152"/>
      <c r="BIH115" s="152"/>
      <c r="BII115" s="152"/>
      <c r="BIJ115" s="152"/>
      <c r="BIK115" s="152"/>
      <c r="BIL115" s="152"/>
      <c r="BIM115" s="152"/>
      <c r="BIN115" s="152"/>
      <c r="BIO115" s="152"/>
      <c r="BIP115" s="152"/>
      <c r="BIQ115" s="152"/>
      <c r="BIR115" s="152"/>
      <c r="BIS115" s="152"/>
      <c r="BIT115" s="152"/>
      <c r="BIU115" s="152"/>
      <c r="BIV115" s="152"/>
      <c r="BIW115" s="152"/>
      <c r="BIX115" s="152"/>
      <c r="BIY115" s="152"/>
      <c r="BIZ115" s="152"/>
      <c r="BJA115" s="152"/>
      <c r="BJB115" s="152"/>
      <c r="BJC115" s="152"/>
      <c r="BJD115" s="152"/>
      <c r="BJE115" s="152"/>
      <c r="BJF115" s="152"/>
      <c r="BJG115" s="152"/>
      <c r="BJH115" s="152"/>
      <c r="BJI115" s="152"/>
      <c r="BJJ115" s="152"/>
      <c r="BJK115" s="152"/>
      <c r="BJL115" s="152"/>
      <c r="BJM115" s="152"/>
      <c r="BJN115" s="152"/>
      <c r="BJO115" s="152"/>
      <c r="BJP115" s="152"/>
      <c r="BJQ115" s="152"/>
      <c r="BJR115" s="152"/>
      <c r="BJS115" s="152"/>
      <c r="BJT115" s="152"/>
      <c r="BJU115" s="152"/>
      <c r="BJV115" s="152"/>
      <c r="BJW115" s="152"/>
      <c r="BJX115" s="152"/>
      <c r="BJY115" s="152"/>
      <c r="BJZ115" s="152"/>
      <c r="BKA115" s="152"/>
      <c r="BKB115" s="152"/>
      <c r="BKC115" s="152"/>
      <c r="BKD115" s="152"/>
      <c r="BKE115" s="152"/>
      <c r="BKF115" s="152"/>
      <c r="BKG115" s="152"/>
      <c r="BKH115" s="152"/>
      <c r="BKI115" s="152"/>
      <c r="BKJ115" s="152"/>
      <c r="BKK115" s="152"/>
      <c r="BKL115" s="152"/>
      <c r="BKM115" s="152"/>
      <c r="BKN115" s="152"/>
      <c r="BKO115" s="152"/>
      <c r="BKP115" s="152"/>
      <c r="BKQ115" s="152"/>
      <c r="BKR115" s="152"/>
      <c r="BKS115" s="152"/>
      <c r="BKT115" s="152"/>
      <c r="BKU115" s="152"/>
      <c r="BKV115" s="152"/>
      <c r="BKW115" s="152"/>
      <c r="BKX115" s="152"/>
      <c r="BKY115" s="152"/>
      <c r="BKZ115" s="152"/>
      <c r="BLA115" s="152"/>
      <c r="BLB115" s="152"/>
      <c r="BLC115" s="152"/>
      <c r="BLD115" s="152"/>
      <c r="BLE115" s="152"/>
      <c r="BLF115" s="152"/>
      <c r="BLG115" s="152"/>
      <c r="BLH115" s="152"/>
      <c r="BLI115" s="152"/>
      <c r="BLJ115" s="152"/>
      <c r="BLK115" s="152"/>
      <c r="BLL115" s="152"/>
      <c r="BLM115" s="152"/>
      <c r="BLN115" s="152"/>
      <c r="BLO115" s="152"/>
      <c r="BLP115" s="152"/>
      <c r="BLQ115" s="152"/>
      <c r="BLR115" s="152"/>
      <c r="BLS115" s="152"/>
      <c r="BLT115" s="152"/>
      <c r="BLU115" s="152"/>
      <c r="BLV115" s="152"/>
      <c r="BLW115" s="152"/>
      <c r="BLX115" s="152"/>
      <c r="BLY115" s="152"/>
      <c r="BLZ115" s="152"/>
      <c r="BMA115" s="152"/>
      <c r="BMB115" s="152"/>
      <c r="BMC115" s="152"/>
      <c r="BMD115" s="152"/>
      <c r="BME115" s="152"/>
      <c r="BMF115" s="152"/>
      <c r="BMG115" s="152"/>
      <c r="BMH115" s="152"/>
      <c r="BMI115" s="152"/>
      <c r="BMJ115" s="152"/>
      <c r="BMK115" s="152"/>
      <c r="BML115" s="152"/>
      <c r="BMM115" s="152"/>
      <c r="BMN115" s="152"/>
      <c r="BMO115" s="152"/>
      <c r="BMP115" s="152"/>
      <c r="BMQ115" s="152"/>
      <c r="BMR115" s="152"/>
      <c r="BMS115" s="152"/>
      <c r="BMT115" s="152"/>
      <c r="BMU115" s="152"/>
      <c r="BMV115" s="152"/>
      <c r="BMW115" s="152"/>
      <c r="BMX115" s="152"/>
      <c r="BMY115" s="152"/>
      <c r="BMZ115" s="152"/>
      <c r="BNA115" s="152"/>
      <c r="BNB115" s="152"/>
      <c r="BNC115" s="152"/>
      <c r="BND115" s="152"/>
      <c r="BNE115" s="152"/>
      <c r="BNF115" s="152"/>
      <c r="BNG115" s="152"/>
      <c r="BNH115" s="152"/>
      <c r="BNI115" s="152"/>
      <c r="BNJ115" s="152"/>
      <c r="BNK115" s="152"/>
      <c r="BNL115" s="152"/>
      <c r="BNM115" s="152"/>
      <c r="BNN115" s="152"/>
      <c r="BNO115" s="152"/>
      <c r="BNP115" s="152"/>
      <c r="BNQ115" s="152"/>
      <c r="BNR115" s="152"/>
      <c r="BNS115" s="152"/>
      <c r="BNT115" s="152"/>
      <c r="BNU115" s="152"/>
      <c r="BNV115" s="152"/>
      <c r="BNW115" s="152"/>
      <c r="BNX115" s="152"/>
      <c r="BNY115" s="152"/>
      <c r="BNZ115" s="152"/>
      <c r="BOA115" s="152"/>
      <c r="BOB115" s="152"/>
      <c r="BOC115" s="152"/>
      <c r="BOD115" s="152"/>
      <c r="BOE115" s="152"/>
      <c r="BOF115" s="152"/>
      <c r="BOG115" s="152"/>
      <c r="BOH115" s="152"/>
      <c r="BOI115" s="152"/>
      <c r="BOJ115" s="152"/>
      <c r="BOK115" s="152"/>
      <c r="BOL115" s="152"/>
      <c r="BOM115" s="152"/>
      <c r="BON115" s="152"/>
      <c r="BOO115" s="152"/>
      <c r="BOP115" s="152"/>
      <c r="BOQ115" s="152"/>
      <c r="BOR115" s="152"/>
      <c r="BOS115" s="152"/>
      <c r="BOT115" s="152"/>
      <c r="BOU115" s="152"/>
      <c r="BOV115" s="152"/>
      <c r="BOW115" s="152"/>
      <c r="BOX115" s="152"/>
      <c r="BOY115" s="152"/>
      <c r="BOZ115" s="152"/>
      <c r="BPA115" s="152"/>
      <c r="BPB115" s="152"/>
      <c r="BPC115" s="152"/>
      <c r="BPD115" s="152"/>
      <c r="BPE115" s="152"/>
      <c r="BPF115" s="152"/>
      <c r="BPG115" s="152"/>
      <c r="BPH115" s="152"/>
      <c r="BPI115" s="152"/>
      <c r="BPJ115" s="152"/>
      <c r="BPK115" s="152"/>
      <c r="BPL115" s="152"/>
      <c r="BPM115" s="152"/>
      <c r="BPN115" s="152"/>
      <c r="BPO115" s="152"/>
      <c r="BPP115" s="152"/>
      <c r="BPQ115" s="152"/>
      <c r="BPR115" s="152"/>
      <c r="BPS115" s="152"/>
      <c r="BPT115" s="152"/>
      <c r="BPU115" s="152"/>
      <c r="BPV115" s="152"/>
      <c r="BPW115" s="152"/>
      <c r="BPX115" s="152"/>
      <c r="BPY115" s="152"/>
      <c r="BPZ115" s="152"/>
      <c r="BQA115" s="152"/>
      <c r="BQB115" s="152"/>
      <c r="BQC115" s="152"/>
      <c r="BQD115" s="152"/>
      <c r="BQE115" s="152"/>
      <c r="BQF115" s="152"/>
      <c r="BQG115" s="152"/>
      <c r="BQH115" s="152"/>
      <c r="BQI115" s="152"/>
      <c r="BQJ115" s="152"/>
      <c r="BQK115" s="152"/>
      <c r="BQL115" s="152"/>
      <c r="BQM115" s="152"/>
      <c r="BQN115" s="152"/>
      <c r="BQO115" s="152"/>
      <c r="BQP115" s="152"/>
      <c r="BQQ115" s="152"/>
      <c r="BQR115" s="152"/>
      <c r="BQS115" s="152"/>
      <c r="BQT115" s="152"/>
      <c r="BQU115" s="152"/>
      <c r="BQV115" s="152"/>
      <c r="BQW115" s="152"/>
      <c r="BQX115" s="152"/>
      <c r="BQY115" s="152"/>
      <c r="BQZ115" s="152"/>
      <c r="BRA115" s="152"/>
      <c r="BRB115" s="152"/>
      <c r="BRC115" s="152"/>
      <c r="BRD115" s="152"/>
      <c r="BRE115" s="152"/>
      <c r="BRF115" s="152"/>
      <c r="BRG115" s="152"/>
      <c r="BRH115" s="152"/>
      <c r="BRI115" s="152"/>
      <c r="BRJ115" s="152"/>
      <c r="BRK115" s="152"/>
      <c r="BRL115" s="152"/>
      <c r="BRM115" s="152"/>
      <c r="BRN115" s="152"/>
      <c r="BRO115" s="152"/>
      <c r="BRP115" s="152"/>
      <c r="BRQ115" s="152"/>
      <c r="BRR115" s="152"/>
      <c r="BRS115" s="152"/>
      <c r="BRT115" s="152"/>
      <c r="BRU115" s="152"/>
      <c r="BRV115" s="152"/>
      <c r="BRW115" s="152"/>
      <c r="BRX115" s="152"/>
      <c r="BRY115" s="152"/>
      <c r="BRZ115" s="152"/>
      <c r="BSA115" s="152"/>
      <c r="BSB115" s="152"/>
      <c r="BSC115" s="152"/>
      <c r="BSD115" s="152"/>
      <c r="BSE115" s="152"/>
      <c r="BSF115" s="152"/>
      <c r="BSG115" s="152"/>
      <c r="BSH115" s="152"/>
      <c r="BSI115" s="152"/>
      <c r="BSJ115" s="152"/>
      <c r="BSK115" s="152"/>
      <c r="BSL115" s="152"/>
      <c r="BSM115" s="152"/>
      <c r="BSN115" s="152"/>
      <c r="BSO115" s="152"/>
      <c r="BSP115" s="152"/>
      <c r="BSQ115" s="152"/>
      <c r="BSR115" s="152"/>
      <c r="BSS115" s="152"/>
      <c r="BST115" s="152"/>
      <c r="BSU115" s="152"/>
      <c r="BSV115" s="152"/>
      <c r="BSW115" s="152"/>
      <c r="BSX115" s="152"/>
      <c r="BSY115" s="152"/>
      <c r="BSZ115" s="152"/>
      <c r="BTA115" s="152"/>
      <c r="BTB115" s="152"/>
      <c r="BTC115" s="152"/>
      <c r="BTD115" s="152"/>
      <c r="BTE115" s="152"/>
      <c r="BTF115" s="152"/>
      <c r="BTG115" s="152"/>
      <c r="BTH115" s="152"/>
      <c r="BTI115" s="152"/>
      <c r="BTJ115" s="152"/>
      <c r="BTK115" s="152"/>
      <c r="BTL115" s="152"/>
      <c r="BTM115" s="152"/>
      <c r="BTN115" s="152"/>
      <c r="BTO115" s="152"/>
      <c r="BTP115" s="152"/>
      <c r="BTQ115" s="152"/>
      <c r="BTR115" s="152"/>
      <c r="BTS115" s="152"/>
      <c r="BTT115" s="152"/>
      <c r="BTU115" s="152"/>
      <c r="BTV115" s="152"/>
      <c r="BTW115" s="152"/>
      <c r="BTX115" s="152"/>
      <c r="BTY115" s="152"/>
      <c r="BTZ115" s="152"/>
      <c r="BUA115" s="152"/>
      <c r="BUB115" s="152"/>
      <c r="BUC115" s="152"/>
      <c r="BUD115" s="152"/>
      <c r="BUE115" s="152"/>
      <c r="BUF115" s="152"/>
      <c r="BUG115" s="152"/>
      <c r="BUH115" s="152"/>
      <c r="BUI115" s="152"/>
      <c r="BUJ115" s="152"/>
      <c r="BUK115" s="152"/>
      <c r="BUL115" s="152"/>
      <c r="BUM115" s="152"/>
      <c r="BUN115" s="152"/>
      <c r="BUO115" s="152"/>
      <c r="BUP115" s="152"/>
      <c r="BUQ115" s="152"/>
      <c r="BUR115" s="152"/>
      <c r="BUS115" s="152"/>
      <c r="BUT115" s="152"/>
      <c r="BUU115" s="152"/>
      <c r="BUV115" s="152"/>
      <c r="BUW115" s="152"/>
      <c r="BUX115" s="152"/>
      <c r="BUY115" s="152"/>
      <c r="BUZ115" s="152"/>
      <c r="BVA115" s="152"/>
      <c r="BVB115" s="152"/>
      <c r="BVC115" s="152"/>
      <c r="BVD115" s="152"/>
      <c r="BVE115" s="152"/>
      <c r="BVF115" s="152"/>
      <c r="BVG115" s="152"/>
      <c r="BVH115" s="152"/>
      <c r="BVI115" s="152"/>
      <c r="BVJ115" s="152"/>
      <c r="BVK115" s="152"/>
      <c r="BVL115" s="152"/>
      <c r="BVM115" s="152"/>
      <c r="BVN115" s="152"/>
      <c r="BVO115" s="152"/>
      <c r="BVP115" s="152"/>
      <c r="BVQ115" s="152"/>
      <c r="BVR115" s="152"/>
      <c r="BVS115" s="152"/>
      <c r="BVT115" s="152"/>
      <c r="BVU115" s="152"/>
      <c r="BVV115" s="152"/>
      <c r="BVW115" s="152"/>
      <c r="BVX115" s="152"/>
      <c r="BVY115" s="152"/>
      <c r="BVZ115" s="152"/>
      <c r="BWA115" s="152"/>
      <c r="BWB115" s="152"/>
      <c r="BWC115" s="152"/>
      <c r="BWD115" s="152"/>
      <c r="BWE115" s="152"/>
      <c r="BWF115" s="152"/>
      <c r="BWG115" s="152"/>
      <c r="BWH115" s="152"/>
      <c r="BWI115" s="152"/>
      <c r="BWJ115" s="152"/>
      <c r="BWK115" s="152"/>
      <c r="BWL115" s="152"/>
      <c r="BWM115" s="152"/>
      <c r="BWN115" s="152"/>
      <c r="BWO115" s="152"/>
      <c r="BWP115" s="152"/>
      <c r="BWQ115" s="152"/>
      <c r="BWR115" s="152"/>
      <c r="BWS115" s="152"/>
      <c r="BWT115" s="152"/>
      <c r="BWU115" s="152"/>
      <c r="BWV115" s="152"/>
      <c r="BWW115" s="152"/>
      <c r="BWX115" s="152"/>
      <c r="BWY115" s="152"/>
      <c r="BWZ115" s="152"/>
      <c r="BXA115" s="152"/>
      <c r="BXB115" s="152"/>
      <c r="BXC115" s="152"/>
      <c r="BXD115" s="152"/>
      <c r="BXE115" s="152"/>
      <c r="BXF115" s="152"/>
      <c r="BXG115" s="152"/>
      <c r="BXH115" s="152"/>
      <c r="BXI115" s="152"/>
      <c r="BXJ115" s="152"/>
      <c r="BXK115" s="152"/>
      <c r="BXL115" s="152"/>
      <c r="BXM115" s="152"/>
      <c r="BXN115" s="152"/>
      <c r="BXO115" s="152"/>
      <c r="BXP115" s="152"/>
      <c r="BXQ115" s="152"/>
      <c r="BXR115" s="152"/>
      <c r="BXS115" s="152"/>
      <c r="BXT115" s="152"/>
      <c r="BXU115" s="152"/>
      <c r="BXV115" s="152"/>
      <c r="BXW115" s="152"/>
      <c r="BXX115" s="152"/>
      <c r="BXY115" s="152"/>
      <c r="BXZ115" s="152"/>
      <c r="BYA115" s="152"/>
      <c r="BYB115" s="152"/>
      <c r="BYC115" s="152"/>
      <c r="BYD115" s="152"/>
      <c r="BYE115" s="152"/>
      <c r="BYF115" s="152"/>
      <c r="BYG115" s="152"/>
      <c r="BYH115" s="152"/>
      <c r="BYI115" s="152"/>
      <c r="BYJ115" s="152"/>
      <c r="BYK115" s="152"/>
      <c r="BYL115" s="152"/>
      <c r="BYM115" s="152"/>
      <c r="BYN115" s="152"/>
      <c r="BYO115" s="152"/>
      <c r="BYP115" s="152"/>
      <c r="BYQ115" s="152"/>
      <c r="BYR115" s="152"/>
      <c r="BYS115" s="152"/>
      <c r="BYT115" s="152"/>
      <c r="BYU115" s="152"/>
      <c r="BYV115" s="152"/>
      <c r="BYW115" s="152"/>
      <c r="BYX115" s="152"/>
      <c r="BYY115" s="152"/>
      <c r="BYZ115" s="152"/>
      <c r="BZA115" s="152"/>
      <c r="BZB115" s="152"/>
      <c r="BZC115" s="152"/>
      <c r="BZD115" s="152"/>
      <c r="BZE115" s="152"/>
      <c r="BZF115" s="152"/>
      <c r="BZG115" s="152"/>
      <c r="BZH115" s="152"/>
      <c r="BZI115" s="152"/>
      <c r="BZJ115" s="152"/>
      <c r="BZK115" s="152"/>
      <c r="BZL115" s="152"/>
      <c r="BZM115" s="152"/>
      <c r="BZN115" s="152"/>
      <c r="BZO115" s="152"/>
      <c r="BZP115" s="152"/>
      <c r="BZQ115" s="152"/>
      <c r="BZR115" s="152"/>
      <c r="BZS115" s="152"/>
      <c r="BZT115" s="152"/>
      <c r="BZU115" s="152"/>
      <c r="BZV115" s="152"/>
      <c r="BZW115" s="152"/>
      <c r="BZX115" s="152"/>
      <c r="BZY115" s="152"/>
      <c r="BZZ115" s="152"/>
      <c r="CAA115" s="152"/>
      <c r="CAB115" s="152"/>
      <c r="CAC115" s="152"/>
      <c r="CAD115" s="152"/>
      <c r="CAE115" s="152"/>
      <c r="CAF115" s="152"/>
      <c r="CAG115" s="152"/>
      <c r="CAH115" s="152"/>
      <c r="CAI115" s="152"/>
      <c r="CAJ115" s="152"/>
      <c r="CAK115" s="152"/>
      <c r="CAL115" s="152"/>
      <c r="CAM115" s="152"/>
      <c r="CAN115" s="152"/>
      <c r="CAO115" s="152"/>
      <c r="CAP115" s="152"/>
      <c r="CAQ115" s="152"/>
      <c r="CAR115" s="152"/>
      <c r="CAS115" s="152"/>
      <c r="CAT115" s="152"/>
      <c r="CAU115" s="152"/>
      <c r="CAV115" s="152"/>
      <c r="CAW115" s="152"/>
      <c r="CAX115" s="152"/>
      <c r="CAY115" s="152"/>
      <c r="CAZ115" s="152"/>
      <c r="CBA115" s="152"/>
      <c r="CBB115" s="152"/>
      <c r="CBC115" s="152"/>
      <c r="CBD115" s="152"/>
      <c r="CBE115" s="152"/>
      <c r="CBF115" s="152"/>
      <c r="CBG115" s="152"/>
      <c r="CBH115" s="152"/>
      <c r="CBI115" s="152"/>
      <c r="CBJ115" s="152"/>
      <c r="CBK115" s="152"/>
      <c r="CBL115" s="152"/>
      <c r="CBM115" s="152"/>
      <c r="CBN115" s="152"/>
      <c r="CBO115" s="152"/>
      <c r="CBP115" s="152"/>
      <c r="CBQ115" s="152"/>
      <c r="CBR115" s="152"/>
      <c r="CBS115" s="152"/>
      <c r="CBT115" s="152"/>
      <c r="CBU115" s="152"/>
      <c r="CBV115" s="152"/>
      <c r="CBW115" s="152"/>
      <c r="CBX115" s="152"/>
      <c r="CBY115" s="152"/>
      <c r="CBZ115" s="152"/>
      <c r="CCA115" s="152"/>
      <c r="CCB115" s="152"/>
      <c r="CCC115" s="152"/>
      <c r="CCD115" s="152"/>
      <c r="CCE115" s="152"/>
      <c r="CCF115" s="152"/>
      <c r="CCG115" s="152"/>
      <c r="CCH115" s="152"/>
      <c r="CCI115" s="152"/>
      <c r="CCJ115" s="152"/>
      <c r="CCK115" s="152"/>
      <c r="CCL115" s="152"/>
      <c r="CCM115" s="152"/>
      <c r="CCN115" s="152"/>
      <c r="CCO115" s="152"/>
      <c r="CCP115" s="152"/>
      <c r="CCQ115" s="152"/>
      <c r="CCR115" s="152"/>
      <c r="CCS115" s="152"/>
      <c r="CCT115" s="152"/>
      <c r="CCU115" s="152"/>
      <c r="CCV115" s="152"/>
      <c r="CCW115" s="152"/>
      <c r="CCX115" s="152"/>
      <c r="CCY115" s="152"/>
      <c r="CCZ115" s="152"/>
      <c r="CDA115" s="152"/>
      <c r="CDB115" s="152"/>
      <c r="CDC115" s="152"/>
      <c r="CDD115" s="152"/>
      <c r="CDE115" s="152"/>
      <c r="CDF115" s="152"/>
      <c r="CDG115" s="152"/>
      <c r="CDH115" s="152"/>
      <c r="CDI115" s="152"/>
      <c r="CDJ115" s="152"/>
      <c r="CDK115" s="152"/>
      <c r="CDL115" s="152"/>
      <c r="CDM115" s="152"/>
      <c r="CDN115" s="152"/>
      <c r="CDO115" s="152"/>
      <c r="CDP115" s="152"/>
      <c r="CDQ115" s="152"/>
      <c r="CDR115" s="152"/>
      <c r="CDS115" s="152"/>
      <c r="CDT115" s="152"/>
      <c r="CDU115" s="152"/>
      <c r="CDV115" s="152"/>
      <c r="CDW115" s="152"/>
      <c r="CDX115" s="152"/>
      <c r="CDY115" s="152"/>
      <c r="CDZ115" s="152"/>
      <c r="CEA115" s="152"/>
      <c r="CEB115" s="152"/>
      <c r="CEC115" s="152"/>
      <c r="CED115" s="152"/>
      <c r="CEE115" s="152"/>
      <c r="CEF115" s="152"/>
      <c r="CEG115" s="152"/>
      <c r="CEH115" s="152"/>
      <c r="CEI115" s="152"/>
      <c r="CEJ115" s="152"/>
      <c r="CEK115" s="152"/>
      <c r="CEL115" s="152"/>
      <c r="CEM115" s="152"/>
      <c r="CEN115" s="152"/>
      <c r="CEO115" s="152"/>
      <c r="CEP115" s="152"/>
      <c r="CEQ115" s="152"/>
      <c r="CER115" s="152"/>
      <c r="CES115" s="152"/>
      <c r="CET115" s="152"/>
      <c r="CEU115" s="152"/>
      <c r="CEV115" s="152"/>
      <c r="CEW115" s="152"/>
      <c r="CEX115" s="152"/>
      <c r="CEY115" s="152"/>
      <c r="CEZ115" s="152"/>
      <c r="CFA115" s="152"/>
      <c r="CFB115" s="152"/>
      <c r="CFC115" s="152"/>
      <c r="CFD115" s="152"/>
      <c r="CFE115" s="152"/>
      <c r="CFF115" s="152"/>
      <c r="CFG115" s="152"/>
      <c r="CFH115" s="152"/>
      <c r="CFI115" s="152"/>
      <c r="CFJ115" s="152"/>
      <c r="CFK115" s="152"/>
      <c r="CFL115" s="152"/>
      <c r="CFM115" s="152"/>
      <c r="CFN115" s="152"/>
      <c r="CFO115" s="152"/>
      <c r="CFP115" s="152"/>
      <c r="CFQ115" s="152"/>
      <c r="CFR115" s="152"/>
      <c r="CFS115" s="152"/>
      <c r="CFT115" s="152"/>
      <c r="CFU115" s="152"/>
      <c r="CFV115" s="152"/>
      <c r="CFW115" s="152"/>
      <c r="CFX115" s="152"/>
      <c r="CFY115" s="152"/>
      <c r="CFZ115" s="152"/>
      <c r="CGA115" s="152"/>
      <c r="CGB115" s="152"/>
      <c r="CGC115" s="152"/>
      <c r="CGD115" s="152"/>
      <c r="CGE115" s="152"/>
      <c r="CGF115" s="152"/>
      <c r="CGG115" s="152"/>
      <c r="CGH115" s="152"/>
      <c r="CGI115" s="152"/>
      <c r="CGJ115" s="152"/>
      <c r="CGK115" s="152"/>
      <c r="CGL115" s="152"/>
      <c r="CGM115" s="152"/>
      <c r="CGN115" s="152"/>
      <c r="CGO115" s="152"/>
      <c r="CGP115" s="152"/>
      <c r="CGQ115" s="152"/>
      <c r="CGR115" s="152"/>
      <c r="CGS115" s="152"/>
      <c r="CGT115" s="152"/>
      <c r="CGU115" s="152"/>
      <c r="CGV115" s="152"/>
      <c r="CGW115" s="152"/>
      <c r="CGX115" s="152"/>
      <c r="CGY115" s="152"/>
      <c r="CGZ115" s="152"/>
      <c r="CHA115" s="152"/>
      <c r="CHB115" s="152"/>
      <c r="CHC115" s="152"/>
      <c r="CHD115" s="152"/>
      <c r="CHE115" s="152"/>
      <c r="CHF115" s="152"/>
      <c r="CHG115" s="152"/>
      <c r="CHH115" s="152"/>
      <c r="CHI115" s="152"/>
      <c r="CHJ115" s="152"/>
      <c r="CHK115" s="152"/>
      <c r="CHL115" s="152"/>
      <c r="CHM115" s="152"/>
      <c r="CHN115" s="152"/>
      <c r="CHO115" s="152"/>
      <c r="CHP115" s="152"/>
      <c r="CHQ115" s="152"/>
      <c r="CHR115" s="152"/>
      <c r="CHS115" s="152"/>
      <c r="CHT115" s="152"/>
      <c r="CHU115" s="152"/>
      <c r="CHV115" s="152"/>
      <c r="CHW115" s="152"/>
      <c r="CHX115" s="152"/>
      <c r="CHY115" s="152"/>
      <c r="CHZ115" s="152"/>
      <c r="CIA115" s="152"/>
      <c r="CIB115" s="152"/>
      <c r="CIC115" s="152"/>
      <c r="CID115" s="152"/>
      <c r="CIE115" s="152"/>
      <c r="CIF115" s="152"/>
      <c r="CIG115" s="152"/>
      <c r="CIH115" s="152"/>
      <c r="CII115" s="152"/>
      <c r="CIJ115" s="152"/>
      <c r="CIK115" s="152"/>
      <c r="CIL115" s="152"/>
      <c r="CIM115" s="152"/>
      <c r="CIN115" s="152"/>
      <c r="CIO115" s="152"/>
      <c r="CIP115" s="152"/>
      <c r="CIQ115" s="152"/>
      <c r="CIR115" s="152"/>
      <c r="CIS115" s="152"/>
      <c r="CIT115" s="152"/>
      <c r="CIU115" s="152"/>
      <c r="CIV115" s="152"/>
      <c r="CIW115" s="152"/>
      <c r="CIX115" s="152"/>
      <c r="CIY115" s="152"/>
      <c r="CIZ115" s="152"/>
      <c r="CJA115" s="152"/>
      <c r="CJB115" s="152"/>
      <c r="CJC115" s="152"/>
      <c r="CJD115" s="152"/>
      <c r="CJE115" s="152"/>
      <c r="CJF115" s="152"/>
      <c r="CJG115" s="152"/>
      <c r="CJH115" s="152"/>
      <c r="CJI115" s="152"/>
      <c r="CJJ115" s="152"/>
      <c r="CJK115" s="152"/>
      <c r="CJL115" s="152"/>
      <c r="CJM115" s="152"/>
      <c r="CJN115" s="152"/>
      <c r="CJO115" s="152"/>
      <c r="CJP115" s="152"/>
      <c r="CJQ115" s="152"/>
      <c r="CJR115" s="152"/>
      <c r="CJS115" s="152"/>
      <c r="CJT115" s="152"/>
      <c r="CJU115" s="152"/>
      <c r="CJV115" s="152"/>
      <c r="CJW115" s="152"/>
      <c r="CJX115" s="152"/>
      <c r="CJY115" s="152"/>
      <c r="CJZ115" s="152"/>
      <c r="CKA115" s="152"/>
      <c r="CKB115" s="152"/>
      <c r="CKC115" s="152"/>
      <c r="CKD115" s="152"/>
      <c r="CKE115" s="152"/>
      <c r="CKF115" s="152"/>
      <c r="CKG115" s="152"/>
      <c r="CKH115" s="152"/>
      <c r="CKI115" s="152"/>
      <c r="CKJ115" s="152"/>
      <c r="CKK115" s="152"/>
      <c r="CKL115" s="152"/>
      <c r="CKM115" s="152"/>
      <c r="CKN115" s="152"/>
      <c r="CKO115" s="152"/>
      <c r="CKP115" s="152"/>
      <c r="CKQ115" s="152"/>
      <c r="CKR115" s="152"/>
      <c r="CKS115" s="152"/>
      <c r="CKT115" s="152"/>
      <c r="CKU115" s="152"/>
      <c r="CKV115" s="152"/>
      <c r="CKW115" s="152"/>
      <c r="CKX115" s="152"/>
      <c r="CKY115" s="152"/>
      <c r="CKZ115" s="152"/>
      <c r="CLA115" s="152"/>
      <c r="CLB115" s="152"/>
      <c r="CLC115" s="152"/>
      <c r="CLD115" s="152"/>
      <c r="CLE115" s="152"/>
      <c r="CLF115" s="152"/>
      <c r="CLG115" s="152"/>
      <c r="CLH115" s="152"/>
      <c r="CLI115" s="152"/>
      <c r="CLJ115" s="152"/>
      <c r="CLK115" s="152"/>
      <c r="CLL115" s="152"/>
      <c r="CLM115" s="152"/>
      <c r="CLN115" s="152"/>
      <c r="CLO115" s="152"/>
      <c r="CLP115" s="152"/>
      <c r="CLQ115" s="152"/>
      <c r="CLR115" s="152"/>
      <c r="CLS115" s="152"/>
      <c r="CLT115" s="152"/>
      <c r="CLU115" s="152"/>
      <c r="CLV115" s="152"/>
      <c r="CLW115" s="152"/>
      <c r="CLX115" s="152"/>
      <c r="CLY115" s="152"/>
      <c r="CLZ115" s="152"/>
      <c r="CMA115" s="152"/>
      <c r="CMB115" s="152"/>
      <c r="CMC115" s="152"/>
      <c r="CMD115" s="152"/>
      <c r="CME115" s="152"/>
      <c r="CMF115" s="152"/>
      <c r="CMG115" s="152"/>
      <c r="CMH115" s="152"/>
      <c r="CMI115" s="152"/>
      <c r="CMJ115" s="152"/>
      <c r="CMK115" s="152"/>
      <c r="CML115" s="152"/>
      <c r="CMM115" s="152"/>
      <c r="CMN115" s="152"/>
      <c r="CMO115" s="152"/>
      <c r="CMP115" s="152"/>
      <c r="CMQ115" s="152"/>
      <c r="CMR115" s="152"/>
      <c r="CMS115" s="152"/>
      <c r="CMT115" s="152"/>
      <c r="CMU115" s="152"/>
      <c r="CMV115" s="152"/>
      <c r="CMW115" s="152"/>
      <c r="CMX115" s="152"/>
      <c r="CMY115" s="152"/>
      <c r="CMZ115" s="152"/>
      <c r="CNA115" s="152"/>
      <c r="CNB115" s="152"/>
      <c r="CNC115" s="152"/>
      <c r="CND115" s="152"/>
      <c r="CNE115" s="152"/>
      <c r="CNF115" s="152"/>
      <c r="CNG115" s="152"/>
      <c r="CNH115" s="152"/>
      <c r="CNI115" s="152"/>
      <c r="CNJ115" s="152"/>
      <c r="CNK115" s="152"/>
      <c r="CNL115" s="152"/>
      <c r="CNM115" s="152"/>
      <c r="CNN115" s="152"/>
      <c r="CNO115" s="152"/>
      <c r="CNP115" s="152"/>
      <c r="CNQ115" s="152"/>
      <c r="CNR115" s="152"/>
      <c r="CNS115" s="152"/>
      <c r="CNT115" s="152"/>
      <c r="CNU115" s="152"/>
      <c r="CNV115" s="152"/>
      <c r="CNW115" s="152"/>
      <c r="CNX115" s="152"/>
      <c r="CNY115" s="152"/>
      <c r="CNZ115" s="152"/>
      <c r="COA115" s="152"/>
      <c r="COB115" s="152"/>
      <c r="COC115" s="152"/>
      <c r="COD115" s="152"/>
      <c r="COE115" s="152"/>
      <c r="COF115" s="152"/>
      <c r="COG115" s="152"/>
      <c r="COH115" s="152"/>
      <c r="COI115" s="152"/>
      <c r="COJ115" s="152"/>
      <c r="COK115" s="152"/>
      <c r="COL115" s="152"/>
      <c r="COM115" s="152"/>
      <c r="CON115" s="152"/>
      <c r="COO115" s="152"/>
      <c r="COP115" s="152"/>
      <c r="COQ115" s="152"/>
      <c r="COR115" s="152"/>
      <c r="COS115" s="152"/>
      <c r="COT115" s="152"/>
      <c r="COU115" s="152"/>
      <c r="COV115" s="152"/>
      <c r="COW115" s="152"/>
      <c r="COX115" s="152"/>
      <c r="COY115" s="152"/>
      <c r="COZ115" s="152"/>
      <c r="CPA115" s="152"/>
      <c r="CPB115" s="152"/>
      <c r="CPC115" s="152"/>
      <c r="CPD115" s="152"/>
      <c r="CPE115" s="152"/>
      <c r="CPF115" s="152"/>
      <c r="CPG115" s="152"/>
      <c r="CPH115" s="152"/>
      <c r="CPI115" s="152"/>
      <c r="CPJ115" s="152"/>
      <c r="CPK115" s="152"/>
      <c r="CPL115" s="152"/>
      <c r="CPM115" s="152"/>
      <c r="CPN115" s="152"/>
      <c r="CPO115" s="152"/>
      <c r="CPP115" s="152"/>
      <c r="CPQ115" s="152"/>
      <c r="CPR115" s="152"/>
      <c r="CPS115" s="152"/>
      <c r="CPT115" s="152"/>
      <c r="CPU115" s="152"/>
      <c r="CPV115" s="152"/>
      <c r="CPW115" s="152"/>
      <c r="CPX115" s="152"/>
      <c r="CPY115" s="152"/>
      <c r="CPZ115" s="152"/>
      <c r="CQA115" s="152"/>
      <c r="CQB115" s="152"/>
      <c r="CQC115" s="152"/>
      <c r="CQD115" s="152"/>
      <c r="CQE115" s="152"/>
      <c r="CQF115" s="152"/>
      <c r="CQG115" s="152"/>
      <c r="CQH115" s="152"/>
      <c r="CQI115" s="152"/>
      <c r="CQJ115" s="152"/>
      <c r="CQK115" s="152"/>
      <c r="CQL115" s="152"/>
      <c r="CQM115" s="152"/>
      <c r="CQN115" s="152"/>
      <c r="CQO115" s="152"/>
      <c r="CQP115" s="152"/>
      <c r="CQQ115" s="152"/>
      <c r="CQR115" s="152"/>
      <c r="CQS115" s="152"/>
      <c r="CQT115" s="152"/>
      <c r="CQU115" s="152"/>
      <c r="CQV115" s="152"/>
      <c r="CQW115" s="152"/>
      <c r="CQX115" s="152"/>
      <c r="CQY115" s="152"/>
      <c r="CQZ115" s="152"/>
      <c r="CRA115" s="152"/>
      <c r="CRB115" s="152"/>
      <c r="CRC115" s="152"/>
      <c r="CRD115" s="152"/>
      <c r="CRE115" s="152"/>
      <c r="CRF115" s="152"/>
      <c r="CRG115" s="152"/>
      <c r="CRH115" s="152"/>
      <c r="CRI115" s="152"/>
      <c r="CRJ115" s="152"/>
      <c r="CRK115" s="152"/>
      <c r="CRL115" s="152"/>
      <c r="CRM115" s="152"/>
      <c r="CRN115" s="152"/>
      <c r="CRO115" s="152"/>
      <c r="CRP115" s="152"/>
      <c r="CRQ115" s="152"/>
      <c r="CRR115" s="152"/>
      <c r="CRS115" s="152"/>
      <c r="CRT115" s="152"/>
      <c r="CRU115" s="152"/>
      <c r="CRV115" s="152"/>
      <c r="CRW115" s="152"/>
      <c r="CRX115" s="152"/>
      <c r="CRY115" s="152"/>
      <c r="CRZ115" s="152"/>
      <c r="CSA115" s="152"/>
      <c r="CSB115" s="152"/>
      <c r="CSC115" s="152"/>
      <c r="CSD115" s="152"/>
      <c r="CSE115" s="152"/>
      <c r="CSF115" s="152"/>
      <c r="CSG115" s="152"/>
      <c r="CSH115" s="152"/>
      <c r="CSI115" s="152"/>
      <c r="CSJ115" s="152"/>
      <c r="CSK115" s="152"/>
      <c r="CSL115" s="152"/>
      <c r="CSM115" s="152"/>
      <c r="CSN115" s="152"/>
      <c r="CSO115" s="152"/>
      <c r="CSP115" s="152"/>
      <c r="CSQ115" s="152"/>
      <c r="CSR115" s="152"/>
      <c r="CSS115" s="152"/>
      <c r="CST115" s="152"/>
      <c r="CSU115" s="152"/>
      <c r="CSV115" s="152"/>
      <c r="CSW115" s="152"/>
      <c r="CSX115" s="152"/>
      <c r="CSY115" s="152"/>
      <c r="CSZ115" s="152"/>
      <c r="CTA115" s="152"/>
      <c r="CTB115" s="152"/>
      <c r="CTC115" s="152"/>
      <c r="CTD115" s="152"/>
      <c r="CTE115" s="152"/>
      <c r="CTF115" s="152"/>
      <c r="CTG115" s="152"/>
      <c r="CTH115" s="152"/>
      <c r="CTI115" s="152"/>
      <c r="CTJ115" s="152"/>
      <c r="CTK115" s="152"/>
      <c r="CTL115" s="152"/>
      <c r="CTM115" s="152"/>
      <c r="CTN115" s="152"/>
      <c r="CTO115" s="152"/>
      <c r="CTP115" s="152"/>
      <c r="CTQ115" s="152"/>
      <c r="CTR115" s="152"/>
      <c r="CTS115" s="152"/>
      <c r="CTT115" s="152"/>
      <c r="CTU115" s="152"/>
      <c r="CTV115" s="152"/>
      <c r="CTW115" s="152"/>
      <c r="CTX115" s="152"/>
      <c r="CTY115" s="152"/>
      <c r="CTZ115" s="152"/>
      <c r="CUA115" s="152"/>
      <c r="CUB115" s="152"/>
      <c r="CUC115" s="152"/>
      <c r="CUD115" s="152"/>
      <c r="CUE115" s="152"/>
      <c r="CUF115" s="152"/>
      <c r="CUG115" s="152"/>
      <c r="CUH115" s="152"/>
      <c r="CUI115" s="152"/>
      <c r="CUJ115" s="152"/>
      <c r="CUK115" s="152"/>
      <c r="CUL115" s="152"/>
      <c r="CUM115" s="152"/>
      <c r="CUN115" s="152"/>
      <c r="CUO115" s="152"/>
      <c r="CUP115" s="152"/>
      <c r="CUQ115" s="152"/>
      <c r="CUR115" s="152"/>
      <c r="CUS115" s="152"/>
      <c r="CUT115" s="152"/>
      <c r="CUU115" s="152"/>
      <c r="CUV115" s="152"/>
      <c r="CUW115" s="152"/>
      <c r="CUX115" s="152"/>
      <c r="CUY115" s="152"/>
      <c r="CUZ115" s="152"/>
      <c r="CVA115" s="152"/>
      <c r="CVB115" s="152"/>
      <c r="CVC115" s="152"/>
      <c r="CVD115" s="152"/>
      <c r="CVE115" s="152"/>
      <c r="CVF115" s="152"/>
      <c r="CVG115" s="152"/>
      <c r="CVH115" s="152"/>
      <c r="CVI115" s="152"/>
      <c r="CVJ115" s="152"/>
      <c r="CVK115" s="152"/>
      <c r="CVL115" s="152"/>
      <c r="CVM115" s="152"/>
      <c r="CVN115" s="152"/>
      <c r="CVO115" s="152"/>
      <c r="CVP115" s="152"/>
      <c r="CVQ115" s="152"/>
      <c r="CVR115" s="152"/>
      <c r="CVS115" s="152"/>
      <c r="CVT115" s="152"/>
      <c r="CVU115" s="152"/>
      <c r="CVV115" s="152"/>
      <c r="CVW115" s="152"/>
      <c r="CVX115" s="152"/>
      <c r="CVY115" s="152"/>
      <c r="CVZ115" s="152"/>
      <c r="CWA115" s="152"/>
      <c r="CWB115" s="152"/>
      <c r="CWC115" s="152"/>
      <c r="CWD115" s="152"/>
      <c r="CWE115" s="152"/>
      <c r="CWF115" s="152"/>
      <c r="CWG115" s="152"/>
      <c r="CWH115" s="152"/>
      <c r="CWI115" s="152"/>
      <c r="CWJ115" s="152"/>
      <c r="CWK115" s="152"/>
      <c r="CWL115" s="152"/>
      <c r="CWM115" s="152"/>
      <c r="CWN115" s="152"/>
      <c r="CWO115" s="152"/>
      <c r="CWP115" s="152"/>
      <c r="CWQ115" s="152"/>
      <c r="CWR115" s="152"/>
      <c r="CWS115" s="152"/>
      <c r="CWT115" s="152"/>
      <c r="CWU115" s="152"/>
      <c r="CWV115" s="152"/>
      <c r="CWW115" s="152"/>
      <c r="CWX115" s="152"/>
      <c r="CWY115" s="152"/>
      <c r="CWZ115" s="152"/>
      <c r="CXA115" s="152"/>
      <c r="CXB115" s="152"/>
      <c r="CXC115" s="152"/>
      <c r="CXD115" s="152"/>
      <c r="CXE115" s="152"/>
      <c r="CXF115" s="152"/>
      <c r="CXG115" s="152"/>
      <c r="CXH115" s="152"/>
      <c r="CXI115" s="152"/>
      <c r="CXJ115" s="152"/>
      <c r="CXK115" s="152"/>
      <c r="CXL115" s="152"/>
      <c r="CXM115" s="152"/>
      <c r="CXN115" s="152"/>
      <c r="CXO115" s="152"/>
      <c r="CXP115" s="152"/>
      <c r="CXQ115" s="152"/>
      <c r="CXR115" s="152"/>
      <c r="CXS115" s="152"/>
      <c r="CXT115" s="152"/>
      <c r="CXU115" s="152"/>
      <c r="CXV115" s="152"/>
      <c r="CXW115" s="152"/>
      <c r="CXX115" s="152"/>
      <c r="CXY115" s="152"/>
      <c r="CXZ115" s="152"/>
      <c r="CYA115" s="152"/>
      <c r="CYB115" s="152"/>
      <c r="CYC115" s="152"/>
      <c r="CYD115" s="152"/>
      <c r="CYE115" s="152"/>
      <c r="CYF115" s="152"/>
      <c r="CYG115" s="152"/>
      <c r="CYH115" s="152"/>
      <c r="CYI115" s="152"/>
      <c r="CYJ115" s="152"/>
      <c r="CYK115" s="152"/>
      <c r="CYL115" s="152"/>
      <c r="CYM115" s="152"/>
      <c r="CYN115" s="152"/>
      <c r="CYO115" s="152"/>
      <c r="CYP115" s="152"/>
      <c r="CYQ115" s="152"/>
      <c r="CYR115" s="152"/>
      <c r="CYS115" s="152"/>
      <c r="CYT115" s="152"/>
      <c r="CYU115" s="152"/>
      <c r="CYV115" s="152"/>
      <c r="CYW115" s="152"/>
      <c r="CYX115" s="152"/>
      <c r="CYY115" s="152"/>
      <c r="CYZ115" s="152"/>
      <c r="CZA115" s="152"/>
      <c r="CZB115" s="152"/>
      <c r="CZC115" s="152"/>
      <c r="CZD115" s="152"/>
      <c r="CZE115" s="152"/>
      <c r="CZF115" s="152"/>
      <c r="CZG115" s="152"/>
      <c r="CZH115" s="152"/>
      <c r="CZI115" s="152"/>
      <c r="CZJ115" s="152"/>
      <c r="CZK115" s="152"/>
      <c r="CZL115" s="152"/>
      <c r="CZM115" s="152"/>
      <c r="CZN115" s="152"/>
      <c r="CZO115" s="152"/>
      <c r="CZP115" s="152"/>
      <c r="CZQ115" s="152"/>
      <c r="CZR115" s="152"/>
      <c r="CZS115" s="152"/>
      <c r="CZT115" s="152"/>
      <c r="CZU115" s="152"/>
      <c r="CZV115" s="152"/>
      <c r="CZW115" s="152"/>
      <c r="CZX115" s="152"/>
      <c r="CZY115" s="152"/>
      <c r="CZZ115" s="152"/>
      <c r="DAA115" s="152"/>
      <c r="DAB115" s="152"/>
      <c r="DAC115" s="152"/>
      <c r="DAD115" s="152"/>
      <c r="DAE115" s="152"/>
      <c r="DAF115" s="152"/>
      <c r="DAG115" s="152"/>
      <c r="DAH115" s="152"/>
      <c r="DAI115" s="152"/>
      <c r="DAJ115" s="152"/>
      <c r="DAK115" s="152"/>
      <c r="DAL115" s="152"/>
      <c r="DAM115" s="152"/>
      <c r="DAN115" s="152"/>
      <c r="DAO115" s="152"/>
      <c r="DAP115" s="152"/>
      <c r="DAQ115" s="152"/>
      <c r="DAR115" s="152"/>
      <c r="DAS115" s="152"/>
      <c r="DAT115" s="152"/>
      <c r="DAU115" s="152"/>
      <c r="DAV115" s="152"/>
      <c r="DAW115" s="152"/>
      <c r="DAX115" s="152"/>
      <c r="DAY115" s="152"/>
      <c r="DAZ115" s="152"/>
      <c r="DBA115" s="152"/>
      <c r="DBB115" s="152"/>
      <c r="DBC115" s="152"/>
      <c r="DBD115" s="152"/>
      <c r="DBE115" s="152"/>
      <c r="DBF115" s="152"/>
      <c r="DBG115" s="152"/>
      <c r="DBH115" s="152"/>
      <c r="DBI115" s="152"/>
      <c r="DBJ115" s="152"/>
      <c r="DBK115" s="152"/>
      <c r="DBL115" s="152"/>
      <c r="DBM115" s="152"/>
      <c r="DBN115" s="152"/>
      <c r="DBO115" s="152"/>
      <c r="DBP115" s="152"/>
      <c r="DBQ115" s="152"/>
      <c r="DBR115" s="152"/>
      <c r="DBS115" s="152"/>
      <c r="DBT115" s="152"/>
      <c r="DBU115" s="152"/>
      <c r="DBV115" s="152"/>
      <c r="DBW115" s="152"/>
      <c r="DBX115" s="152"/>
      <c r="DBY115" s="152"/>
      <c r="DBZ115" s="152"/>
      <c r="DCA115" s="152"/>
      <c r="DCB115" s="152"/>
      <c r="DCC115" s="152"/>
      <c r="DCD115" s="152"/>
      <c r="DCE115" s="152"/>
      <c r="DCF115" s="152"/>
      <c r="DCG115" s="152"/>
      <c r="DCH115" s="152"/>
      <c r="DCI115" s="152"/>
      <c r="DCJ115" s="152"/>
      <c r="DCK115" s="152"/>
      <c r="DCL115" s="152"/>
      <c r="DCM115" s="152"/>
      <c r="DCN115" s="152"/>
      <c r="DCO115" s="152"/>
      <c r="DCP115" s="152"/>
      <c r="DCQ115" s="152"/>
      <c r="DCR115" s="152"/>
      <c r="DCS115" s="152"/>
      <c r="DCT115" s="152"/>
      <c r="DCU115" s="152"/>
      <c r="DCV115" s="152"/>
      <c r="DCW115" s="152"/>
      <c r="DCX115" s="152"/>
      <c r="DCY115" s="152"/>
      <c r="DCZ115" s="152"/>
      <c r="DDA115" s="152"/>
      <c r="DDB115" s="152"/>
      <c r="DDC115" s="152"/>
      <c r="DDD115" s="152"/>
      <c r="DDE115" s="152"/>
      <c r="DDF115" s="152"/>
      <c r="DDG115" s="152"/>
      <c r="DDH115" s="152"/>
      <c r="DDI115" s="152"/>
      <c r="DDJ115" s="152"/>
      <c r="DDK115" s="152"/>
      <c r="DDL115" s="152"/>
      <c r="DDM115" s="152"/>
      <c r="DDN115" s="152"/>
      <c r="DDO115" s="152"/>
      <c r="DDP115" s="152"/>
      <c r="DDQ115" s="152"/>
      <c r="DDR115" s="152"/>
      <c r="DDS115" s="152"/>
      <c r="DDT115" s="152"/>
      <c r="DDU115" s="152"/>
      <c r="DDV115" s="152"/>
      <c r="DDW115" s="152"/>
      <c r="DDX115" s="152"/>
      <c r="DDY115" s="152"/>
      <c r="DDZ115" s="152"/>
      <c r="DEA115" s="152"/>
      <c r="DEB115" s="152"/>
      <c r="DEC115" s="152"/>
      <c r="DED115" s="152"/>
      <c r="DEE115" s="152"/>
      <c r="DEF115" s="152"/>
      <c r="DEG115" s="152"/>
      <c r="DEH115" s="152"/>
      <c r="DEI115" s="152"/>
      <c r="DEJ115" s="152"/>
      <c r="DEK115" s="152"/>
      <c r="DEL115" s="152"/>
      <c r="DEM115" s="152"/>
      <c r="DEN115" s="152"/>
      <c r="DEO115" s="152"/>
      <c r="DEP115" s="152"/>
      <c r="DEQ115" s="152"/>
      <c r="DER115" s="152"/>
      <c r="DES115" s="152"/>
      <c r="DET115" s="152"/>
      <c r="DEU115" s="152"/>
      <c r="DEV115" s="152"/>
      <c r="DEW115" s="152"/>
      <c r="DEX115" s="152"/>
      <c r="DEY115" s="152"/>
      <c r="DEZ115" s="152"/>
      <c r="DFA115" s="152"/>
      <c r="DFB115" s="152"/>
      <c r="DFC115" s="152"/>
      <c r="DFD115" s="152"/>
      <c r="DFE115" s="152"/>
      <c r="DFF115" s="152"/>
      <c r="DFG115" s="152"/>
      <c r="DFH115" s="152"/>
      <c r="DFI115" s="152"/>
      <c r="DFJ115" s="152"/>
      <c r="DFK115" s="152"/>
      <c r="DFL115" s="152"/>
      <c r="DFM115" s="152"/>
      <c r="DFN115" s="152"/>
      <c r="DFO115" s="152"/>
      <c r="DFP115" s="152"/>
      <c r="DFQ115" s="152"/>
      <c r="DFR115" s="152"/>
      <c r="DFS115" s="152"/>
      <c r="DFT115" s="152"/>
      <c r="DFU115" s="152"/>
      <c r="DFV115" s="152"/>
      <c r="DFW115" s="152"/>
      <c r="DFX115" s="152"/>
      <c r="DFY115" s="152"/>
      <c r="DFZ115" s="152"/>
      <c r="DGA115" s="152"/>
      <c r="DGB115" s="152"/>
      <c r="DGC115" s="152"/>
      <c r="DGD115" s="152"/>
      <c r="DGE115" s="152"/>
      <c r="DGF115" s="152"/>
      <c r="DGG115" s="152"/>
      <c r="DGH115" s="152"/>
      <c r="DGI115" s="152"/>
      <c r="DGJ115" s="152"/>
      <c r="DGK115" s="152"/>
      <c r="DGL115" s="152"/>
      <c r="DGM115" s="152"/>
      <c r="DGN115" s="152"/>
      <c r="DGO115" s="152"/>
      <c r="DGP115" s="152"/>
      <c r="DGQ115" s="152"/>
      <c r="DGR115" s="152"/>
      <c r="DGS115" s="152"/>
      <c r="DGT115" s="152"/>
      <c r="DGU115" s="152"/>
      <c r="DGV115" s="152"/>
      <c r="DGW115" s="152"/>
      <c r="DGX115" s="152"/>
      <c r="DGY115" s="152"/>
      <c r="DGZ115" s="152"/>
      <c r="DHA115" s="152"/>
      <c r="DHB115" s="152"/>
      <c r="DHC115" s="152"/>
      <c r="DHD115" s="152"/>
      <c r="DHE115" s="152"/>
      <c r="DHF115" s="152"/>
      <c r="DHG115" s="152"/>
      <c r="DHH115" s="152"/>
      <c r="DHI115" s="152"/>
      <c r="DHJ115" s="152"/>
      <c r="DHK115" s="152"/>
      <c r="DHL115" s="152"/>
      <c r="DHM115" s="152"/>
      <c r="DHN115" s="152"/>
      <c r="DHO115" s="152"/>
      <c r="DHP115" s="152"/>
      <c r="DHQ115" s="152"/>
      <c r="DHR115" s="152"/>
      <c r="DHS115" s="152"/>
      <c r="DHT115" s="152"/>
      <c r="DHU115" s="152"/>
      <c r="DHV115" s="152"/>
      <c r="DHW115" s="152"/>
      <c r="DHX115" s="152"/>
      <c r="DHY115" s="152"/>
      <c r="DHZ115" s="152"/>
      <c r="DIA115" s="152"/>
      <c r="DIB115" s="152"/>
      <c r="DIC115" s="152"/>
      <c r="DID115" s="152"/>
      <c r="DIE115" s="152"/>
      <c r="DIF115" s="152"/>
      <c r="DIG115" s="152"/>
      <c r="DIH115" s="152"/>
      <c r="DII115" s="152"/>
      <c r="DIJ115" s="152"/>
      <c r="DIK115" s="152"/>
      <c r="DIL115" s="152"/>
      <c r="DIM115" s="152"/>
      <c r="DIN115" s="152"/>
      <c r="DIO115" s="152"/>
      <c r="DIP115" s="152"/>
      <c r="DIQ115" s="152"/>
      <c r="DIR115" s="152"/>
      <c r="DIS115" s="152"/>
      <c r="DIT115" s="152"/>
      <c r="DIU115" s="152"/>
      <c r="DIV115" s="152"/>
      <c r="DIW115" s="152"/>
      <c r="DIX115" s="152"/>
      <c r="DIY115" s="152"/>
      <c r="DIZ115" s="152"/>
      <c r="DJA115" s="152"/>
      <c r="DJB115" s="152"/>
      <c r="DJC115" s="152"/>
      <c r="DJD115" s="152"/>
      <c r="DJE115" s="152"/>
      <c r="DJF115" s="152"/>
      <c r="DJG115" s="152"/>
      <c r="DJH115" s="152"/>
      <c r="DJI115" s="152"/>
      <c r="DJJ115" s="152"/>
      <c r="DJK115" s="152"/>
      <c r="DJL115" s="152"/>
      <c r="DJM115" s="152"/>
      <c r="DJN115" s="152"/>
      <c r="DJO115" s="152"/>
      <c r="DJP115" s="152"/>
      <c r="DJQ115" s="152"/>
      <c r="DJR115" s="152"/>
      <c r="DJS115" s="152"/>
      <c r="DJT115" s="152"/>
      <c r="DJU115" s="152"/>
      <c r="DJV115" s="152"/>
      <c r="DJW115" s="152"/>
      <c r="DJX115" s="152"/>
      <c r="DJY115" s="152"/>
      <c r="DJZ115" s="152"/>
      <c r="DKA115" s="152"/>
      <c r="DKB115" s="152"/>
      <c r="DKC115" s="152"/>
      <c r="DKD115" s="152"/>
      <c r="DKE115" s="152"/>
      <c r="DKF115" s="152"/>
      <c r="DKG115" s="152"/>
      <c r="DKH115" s="152"/>
      <c r="DKI115" s="152"/>
      <c r="DKJ115" s="152"/>
      <c r="DKK115" s="152"/>
      <c r="DKL115" s="152"/>
      <c r="DKM115" s="152"/>
      <c r="DKN115" s="152"/>
      <c r="DKO115" s="152"/>
      <c r="DKP115" s="152"/>
      <c r="DKQ115" s="152"/>
      <c r="DKR115" s="152"/>
      <c r="DKS115" s="152"/>
      <c r="DKT115" s="152"/>
      <c r="DKU115" s="152"/>
      <c r="DKV115" s="152"/>
      <c r="DKW115" s="152"/>
      <c r="DKX115" s="152"/>
      <c r="DKY115" s="152"/>
      <c r="DKZ115" s="152"/>
      <c r="DLA115" s="152"/>
      <c r="DLB115" s="152"/>
      <c r="DLC115" s="152"/>
      <c r="DLD115" s="152"/>
      <c r="DLE115" s="152"/>
      <c r="DLF115" s="152"/>
      <c r="DLG115" s="152"/>
      <c r="DLH115" s="152"/>
      <c r="DLI115" s="152"/>
      <c r="DLJ115" s="152"/>
      <c r="DLK115" s="152"/>
      <c r="DLL115" s="152"/>
      <c r="DLM115" s="152"/>
      <c r="DLN115" s="152"/>
      <c r="DLO115" s="152"/>
      <c r="DLP115" s="152"/>
      <c r="DLQ115" s="152"/>
      <c r="DLR115" s="152"/>
      <c r="DLS115" s="152"/>
      <c r="DLT115" s="152"/>
      <c r="DLU115" s="152"/>
      <c r="DLV115" s="152"/>
      <c r="DLW115" s="152"/>
      <c r="DLX115" s="152"/>
      <c r="DLY115" s="152"/>
      <c r="DLZ115" s="152"/>
      <c r="DMA115" s="152"/>
      <c r="DMB115" s="152"/>
      <c r="DMC115" s="152"/>
      <c r="DMD115" s="152"/>
      <c r="DME115" s="152"/>
      <c r="DMF115" s="152"/>
      <c r="DMG115" s="152"/>
      <c r="DMH115" s="152"/>
      <c r="DMI115" s="152"/>
      <c r="DMJ115" s="152"/>
      <c r="DMK115" s="152"/>
      <c r="DML115" s="152"/>
      <c r="DMM115" s="152"/>
      <c r="DMN115" s="152"/>
      <c r="DMO115" s="152"/>
      <c r="DMP115" s="152"/>
      <c r="DMQ115" s="152"/>
      <c r="DMR115" s="152"/>
      <c r="DMS115" s="152"/>
      <c r="DMT115" s="152"/>
      <c r="DMU115" s="152"/>
      <c r="DMV115" s="152"/>
      <c r="DMW115" s="152"/>
      <c r="DMX115" s="152"/>
      <c r="DMY115" s="152"/>
      <c r="DMZ115" s="152"/>
      <c r="DNA115" s="152"/>
      <c r="DNB115" s="152"/>
      <c r="DNC115" s="152"/>
      <c r="DND115" s="152"/>
      <c r="DNE115" s="152"/>
      <c r="DNF115" s="152"/>
      <c r="DNG115" s="152"/>
      <c r="DNH115" s="152"/>
      <c r="DNI115" s="152"/>
      <c r="DNJ115" s="152"/>
      <c r="DNK115" s="152"/>
      <c r="DNL115" s="152"/>
      <c r="DNM115" s="152"/>
      <c r="DNN115" s="152"/>
      <c r="DNO115" s="152"/>
      <c r="DNP115" s="152"/>
      <c r="DNQ115" s="152"/>
      <c r="DNR115" s="152"/>
      <c r="DNS115" s="152"/>
      <c r="DNT115" s="152"/>
      <c r="DNU115" s="152"/>
      <c r="DNV115" s="152"/>
      <c r="DNW115" s="152"/>
      <c r="DNX115" s="152"/>
      <c r="DNY115" s="152"/>
      <c r="DNZ115" s="152"/>
      <c r="DOA115" s="152"/>
      <c r="DOB115" s="152"/>
      <c r="DOC115" s="152"/>
      <c r="DOD115" s="152"/>
      <c r="DOE115" s="152"/>
      <c r="DOF115" s="152"/>
      <c r="DOG115" s="152"/>
      <c r="DOH115" s="152"/>
      <c r="DOI115" s="152"/>
      <c r="DOJ115" s="152"/>
      <c r="DOK115" s="152"/>
      <c r="DOL115" s="152"/>
      <c r="DOM115" s="152"/>
      <c r="DON115" s="152"/>
      <c r="DOO115" s="152"/>
      <c r="DOP115" s="152"/>
      <c r="DOQ115" s="152"/>
      <c r="DOR115" s="152"/>
      <c r="DOS115" s="152"/>
      <c r="DOT115" s="152"/>
      <c r="DOU115" s="152"/>
      <c r="DOV115" s="152"/>
      <c r="DOW115" s="152"/>
      <c r="DOX115" s="152"/>
      <c r="DOY115" s="152"/>
      <c r="DOZ115" s="152"/>
      <c r="DPA115" s="152"/>
      <c r="DPB115" s="152"/>
      <c r="DPC115" s="152"/>
      <c r="DPD115" s="152"/>
      <c r="DPE115" s="152"/>
      <c r="DPF115" s="152"/>
      <c r="DPG115" s="152"/>
      <c r="DPH115" s="152"/>
      <c r="DPI115" s="152"/>
      <c r="DPJ115" s="152"/>
      <c r="DPK115" s="152"/>
      <c r="DPL115" s="152"/>
      <c r="DPM115" s="152"/>
      <c r="DPN115" s="152"/>
      <c r="DPO115" s="152"/>
      <c r="DPP115" s="152"/>
      <c r="DPQ115" s="152"/>
      <c r="DPR115" s="152"/>
      <c r="DPS115" s="152"/>
      <c r="DPT115" s="152"/>
      <c r="DPU115" s="152"/>
      <c r="DPV115" s="152"/>
      <c r="DPW115" s="152"/>
      <c r="DPX115" s="152"/>
      <c r="DPY115" s="152"/>
      <c r="DPZ115" s="152"/>
      <c r="DQA115" s="152"/>
      <c r="DQB115" s="152"/>
      <c r="DQC115" s="152"/>
      <c r="DQD115" s="152"/>
      <c r="DQE115" s="152"/>
      <c r="DQF115" s="152"/>
      <c r="DQG115" s="152"/>
      <c r="DQH115" s="152"/>
      <c r="DQI115" s="152"/>
      <c r="DQJ115" s="152"/>
      <c r="DQK115" s="152"/>
      <c r="DQL115" s="152"/>
      <c r="DQM115" s="152"/>
      <c r="DQN115" s="152"/>
      <c r="DQO115" s="152"/>
      <c r="DQP115" s="152"/>
      <c r="DQQ115" s="152"/>
      <c r="DQR115" s="152"/>
      <c r="DQS115" s="152"/>
      <c r="DQT115" s="152"/>
      <c r="DQU115" s="152"/>
      <c r="DQV115" s="152"/>
      <c r="DQW115" s="152"/>
      <c r="DQX115" s="152"/>
      <c r="DQY115" s="152"/>
      <c r="DQZ115" s="152"/>
      <c r="DRA115" s="152"/>
      <c r="DRB115" s="152"/>
      <c r="DRC115" s="152"/>
      <c r="DRD115" s="152"/>
      <c r="DRE115" s="152"/>
      <c r="DRF115" s="152"/>
      <c r="DRG115" s="152"/>
      <c r="DRH115" s="152"/>
      <c r="DRI115" s="152"/>
      <c r="DRJ115" s="152"/>
      <c r="DRK115" s="152"/>
      <c r="DRL115" s="152"/>
      <c r="DRM115" s="152"/>
      <c r="DRN115" s="152"/>
      <c r="DRO115" s="152"/>
      <c r="DRP115" s="152"/>
      <c r="DRQ115" s="152"/>
      <c r="DRR115" s="152"/>
      <c r="DRS115" s="152"/>
      <c r="DRT115" s="152"/>
      <c r="DRU115" s="152"/>
      <c r="DRV115" s="152"/>
      <c r="DRW115" s="152"/>
      <c r="DRX115" s="152"/>
      <c r="DRY115" s="152"/>
      <c r="DRZ115" s="152"/>
      <c r="DSA115" s="152"/>
      <c r="DSB115" s="152"/>
      <c r="DSC115" s="152"/>
      <c r="DSD115" s="152"/>
      <c r="DSE115" s="152"/>
      <c r="DSF115" s="152"/>
      <c r="DSG115" s="152"/>
      <c r="DSH115" s="152"/>
      <c r="DSI115" s="152"/>
      <c r="DSJ115" s="152"/>
      <c r="DSK115" s="152"/>
      <c r="DSL115" s="152"/>
      <c r="DSM115" s="152"/>
      <c r="DSN115" s="152"/>
      <c r="DSO115" s="152"/>
      <c r="DSP115" s="152"/>
      <c r="DSQ115" s="152"/>
      <c r="DSR115" s="152"/>
      <c r="DSS115" s="152"/>
      <c r="DST115" s="152"/>
      <c r="DSU115" s="152"/>
      <c r="DSV115" s="152"/>
      <c r="DSW115" s="152"/>
      <c r="DSX115" s="152"/>
      <c r="DSY115" s="152"/>
      <c r="DSZ115" s="152"/>
      <c r="DTA115" s="152"/>
      <c r="DTB115" s="152"/>
      <c r="DTC115" s="152"/>
      <c r="DTD115" s="152"/>
      <c r="DTE115" s="152"/>
      <c r="DTF115" s="152"/>
      <c r="DTG115" s="152"/>
      <c r="DTH115" s="152"/>
      <c r="DTI115" s="152"/>
      <c r="DTJ115" s="152"/>
      <c r="DTK115" s="152"/>
      <c r="DTL115" s="152"/>
      <c r="DTM115" s="152"/>
      <c r="DTN115" s="152"/>
      <c r="DTO115" s="152"/>
      <c r="DTP115" s="152"/>
      <c r="DTQ115" s="152"/>
      <c r="DTR115" s="152"/>
      <c r="DTS115" s="152"/>
      <c r="DTT115" s="152"/>
      <c r="DTU115" s="152"/>
      <c r="DTV115" s="152"/>
      <c r="DTW115" s="152"/>
      <c r="DTX115" s="152"/>
      <c r="DTY115" s="152"/>
      <c r="DTZ115" s="152"/>
      <c r="DUA115" s="152"/>
      <c r="DUB115" s="152"/>
      <c r="DUC115" s="152"/>
      <c r="DUD115" s="152"/>
      <c r="DUE115" s="152"/>
      <c r="DUF115" s="152"/>
      <c r="DUG115" s="152"/>
      <c r="DUH115" s="152"/>
      <c r="DUI115" s="152"/>
      <c r="DUJ115" s="152"/>
      <c r="DUK115" s="152"/>
      <c r="DUL115" s="152"/>
      <c r="DUM115" s="152"/>
      <c r="DUN115" s="152"/>
      <c r="DUO115" s="152"/>
      <c r="DUP115" s="152"/>
      <c r="DUQ115" s="152"/>
      <c r="DUR115" s="152"/>
      <c r="DUS115" s="152"/>
      <c r="DUT115" s="152"/>
      <c r="DUU115" s="152"/>
      <c r="DUV115" s="152"/>
      <c r="DUW115" s="152"/>
      <c r="DUX115" s="152"/>
      <c r="DUY115" s="152"/>
      <c r="DUZ115" s="152"/>
      <c r="DVA115" s="152"/>
      <c r="DVB115" s="152"/>
      <c r="DVC115" s="152"/>
      <c r="DVD115" s="152"/>
      <c r="DVE115" s="152"/>
      <c r="DVF115" s="152"/>
      <c r="DVG115" s="152"/>
      <c r="DVH115" s="152"/>
      <c r="DVI115" s="152"/>
      <c r="DVJ115" s="152"/>
      <c r="DVK115" s="152"/>
      <c r="DVL115" s="152"/>
      <c r="DVM115" s="152"/>
      <c r="DVN115" s="152"/>
      <c r="DVO115" s="152"/>
      <c r="DVP115" s="152"/>
      <c r="DVQ115" s="152"/>
      <c r="DVR115" s="152"/>
      <c r="DVS115" s="152"/>
      <c r="DVT115" s="152"/>
      <c r="DVU115" s="152"/>
      <c r="DVV115" s="152"/>
      <c r="DVW115" s="152"/>
      <c r="DVX115" s="152"/>
      <c r="DVY115" s="152"/>
      <c r="DVZ115" s="152"/>
      <c r="DWA115" s="152"/>
      <c r="DWB115" s="152"/>
      <c r="DWC115" s="152"/>
      <c r="DWD115" s="152"/>
      <c r="DWE115" s="152"/>
      <c r="DWF115" s="152"/>
      <c r="DWG115" s="152"/>
      <c r="DWH115" s="152"/>
      <c r="DWI115" s="152"/>
      <c r="DWJ115" s="152"/>
      <c r="DWK115" s="152"/>
      <c r="DWL115" s="152"/>
      <c r="DWM115" s="152"/>
      <c r="DWN115" s="152"/>
      <c r="DWO115" s="152"/>
      <c r="DWP115" s="152"/>
      <c r="DWQ115" s="152"/>
      <c r="DWR115" s="152"/>
      <c r="DWS115" s="152"/>
      <c r="DWT115" s="152"/>
      <c r="DWU115" s="152"/>
      <c r="DWV115" s="152"/>
      <c r="DWW115" s="152"/>
      <c r="DWX115" s="152"/>
      <c r="DWY115" s="152"/>
      <c r="DWZ115" s="152"/>
      <c r="DXA115" s="152"/>
      <c r="DXB115" s="152"/>
      <c r="DXC115" s="152"/>
      <c r="DXD115" s="152"/>
      <c r="DXE115" s="152"/>
      <c r="DXF115" s="152"/>
      <c r="DXG115" s="152"/>
      <c r="DXH115" s="152"/>
      <c r="DXI115" s="152"/>
      <c r="DXJ115" s="152"/>
      <c r="DXK115" s="152"/>
      <c r="DXL115" s="152"/>
      <c r="DXM115" s="152"/>
      <c r="DXN115" s="152"/>
      <c r="DXO115" s="152"/>
      <c r="DXP115" s="152"/>
      <c r="DXQ115" s="152"/>
      <c r="DXR115" s="152"/>
      <c r="DXS115" s="152"/>
      <c r="DXT115" s="152"/>
      <c r="DXU115" s="152"/>
      <c r="DXV115" s="152"/>
      <c r="DXW115" s="152"/>
      <c r="DXX115" s="152"/>
      <c r="DXY115" s="152"/>
      <c r="DXZ115" s="152"/>
      <c r="DYA115" s="152"/>
      <c r="DYB115" s="152"/>
      <c r="DYC115" s="152"/>
      <c r="DYD115" s="152"/>
      <c r="DYE115" s="152"/>
      <c r="DYF115" s="152"/>
      <c r="DYG115" s="152"/>
      <c r="DYH115" s="152"/>
      <c r="DYI115" s="152"/>
      <c r="DYJ115" s="152"/>
      <c r="DYK115" s="152"/>
      <c r="DYL115" s="152"/>
      <c r="DYM115" s="152"/>
      <c r="DYN115" s="152"/>
      <c r="DYO115" s="152"/>
      <c r="DYP115" s="152"/>
      <c r="DYQ115" s="152"/>
      <c r="DYR115" s="152"/>
      <c r="DYS115" s="152"/>
      <c r="DYT115" s="152"/>
      <c r="DYU115" s="152"/>
      <c r="DYV115" s="152"/>
      <c r="DYW115" s="152"/>
      <c r="DYX115" s="152"/>
      <c r="DYY115" s="152"/>
      <c r="DYZ115" s="152"/>
      <c r="DZA115" s="152"/>
      <c r="DZB115" s="152"/>
      <c r="DZC115" s="152"/>
      <c r="DZD115" s="152"/>
      <c r="DZE115" s="152"/>
      <c r="DZF115" s="152"/>
      <c r="DZG115" s="152"/>
      <c r="DZH115" s="152"/>
      <c r="DZI115" s="152"/>
      <c r="DZJ115" s="152"/>
      <c r="DZK115" s="152"/>
      <c r="DZL115" s="152"/>
      <c r="DZM115" s="152"/>
      <c r="DZN115" s="152"/>
      <c r="DZO115" s="152"/>
      <c r="DZP115" s="152"/>
      <c r="DZQ115" s="152"/>
      <c r="DZR115" s="152"/>
      <c r="DZS115" s="152"/>
      <c r="DZT115" s="152"/>
      <c r="DZU115" s="152"/>
      <c r="DZV115" s="152"/>
      <c r="DZW115" s="152"/>
      <c r="DZX115" s="152"/>
      <c r="DZY115" s="152"/>
      <c r="DZZ115" s="152"/>
      <c r="EAA115" s="152"/>
      <c r="EAB115" s="152"/>
      <c r="EAC115" s="152"/>
      <c r="EAD115" s="152"/>
      <c r="EAE115" s="152"/>
      <c r="EAF115" s="152"/>
      <c r="EAG115" s="152"/>
      <c r="EAH115" s="152"/>
      <c r="EAI115" s="152"/>
      <c r="EAJ115" s="152"/>
      <c r="EAK115" s="152"/>
      <c r="EAL115" s="152"/>
      <c r="EAM115" s="152"/>
      <c r="EAN115" s="152"/>
      <c r="EAO115" s="152"/>
      <c r="EAP115" s="152"/>
      <c r="EAQ115" s="152"/>
      <c r="EAR115" s="152"/>
      <c r="EAS115" s="152"/>
      <c r="EAT115" s="152"/>
      <c r="EAU115" s="152"/>
      <c r="EAV115" s="152"/>
      <c r="EAW115" s="152"/>
      <c r="EAX115" s="152"/>
      <c r="EAY115" s="152"/>
      <c r="EAZ115" s="152"/>
      <c r="EBA115" s="152"/>
      <c r="EBB115" s="152"/>
      <c r="EBC115" s="152"/>
      <c r="EBD115" s="152"/>
      <c r="EBE115" s="152"/>
      <c r="EBF115" s="152"/>
      <c r="EBG115" s="152"/>
      <c r="EBH115" s="152"/>
      <c r="EBI115" s="152"/>
      <c r="EBJ115" s="152"/>
      <c r="EBK115" s="152"/>
      <c r="EBL115" s="152"/>
      <c r="EBM115" s="152"/>
      <c r="EBN115" s="152"/>
      <c r="EBO115" s="152"/>
      <c r="EBP115" s="152"/>
      <c r="EBQ115" s="152"/>
      <c r="EBR115" s="152"/>
      <c r="EBS115" s="152"/>
      <c r="EBT115" s="152"/>
      <c r="EBU115" s="152"/>
      <c r="EBV115" s="152"/>
      <c r="EBW115" s="152"/>
      <c r="EBX115" s="152"/>
      <c r="EBY115" s="152"/>
      <c r="EBZ115" s="152"/>
      <c r="ECA115" s="152"/>
      <c r="ECB115" s="152"/>
      <c r="ECC115" s="152"/>
      <c r="ECD115" s="152"/>
      <c r="ECE115" s="152"/>
      <c r="ECF115" s="152"/>
      <c r="ECG115" s="152"/>
      <c r="ECH115" s="152"/>
      <c r="ECI115" s="152"/>
      <c r="ECJ115" s="152"/>
      <c r="ECK115" s="152"/>
      <c r="ECL115" s="152"/>
      <c r="ECM115" s="152"/>
      <c r="ECN115" s="152"/>
      <c r="ECO115" s="152"/>
      <c r="ECP115" s="152"/>
      <c r="ECQ115" s="152"/>
      <c r="ECR115" s="152"/>
      <c r="ECS115" s="152"/>
      <c r="ECT115" s="152"/>
      <c r="ECU115" s="152"/>
      <c r="ECV115" s="152"/>
      <c r="ECW115" s="152"/>
      <c r="ECX115" s="152"/>
      <c r="ECY115" s="152"/>
      <c r="ECZ115" s="152"/>
      <c r="EDA115" s="152"/>
      <c r="EDB115" s="152"/>
      <c r="EDC115" s="152"/>
      <c r="EDD115" s="152"/>
      <c r="EDE115" s="152"/>
      <c r="EDF115" s="152"/>
      <c r="EDG115" s="152"/>
      <c r="EDH115" s="152"/>
      <c r="EDI115" s="152"/>
      <c r="EDJ115" s="152"/>
      <c r="EDK115" s="152"/>
      <c r="EDL115" s="152"/>
      <c r="EDM115" s="152"/>
      <c r="EDN115" s="152"/>
      <c r="EDO115" s="152"/>
      <c r="EDP115" s="152"/>
      <c r="EDQ115" s="152"/>
      <c r="EDR115" s="152"/>
      <c r="EDS115" s="152"/>
      <c r="EDT115" s="152"/>
      <c r="EDU115" s="152"/>
      <c r="EDV115" s="152"/>
      <c r="EDW115" s="152"/>
      <c r="EDX115" s="152"/>
      <c r="EDY115" s="152"/>
      <c r="EDZ115" s="152"/>
      <c r="EEA115" s="152"/>
      <c r="EEB115" s="152"/>
      <c r="EEC115" s="152"/>
      <c r="EED115" s="152"/>
      <c r="EEE115" s="152"/>
      <c r="EEF115" s="152"/>
      <c r="EEG115" s="152"/>
      <c r="EEH115" s="152"/>
      <c r="EEI115" s="152"/>
      <c r="EEJ115" s="152"/>
      <c r="EEK115" s="152"/>
      <c r="EEL115" s="152"/>
      <c r="EEM115" s="152"/>
      <c r="EEN115" s="152"/>
      <c r="EEO115" s="152"/>
      <c r="EEP115" s="152"/>
      <c r="EEQ115" s="152"/>
      <c r="EER115" s="152"/>
      <c r="EES115" s="152"/>
      <c r="EET115" s="152"/>
      <c r="EEU115" s="152"/>
      <c r="EEV115" s="152"/>
      <c r="EEW115" s="152"/>
      <c r="EEX115" s="152"/>
      <c r="EEY115" s="152"/>
      <c r="EEZ115" s="152"/>
      <c r="EFA115" s="152"/>
      <c r="EFB115" s="152"/>
      <c r="EFC115" s="152"/>
      <c r="EFD115" s="152"/>
      <c r="EFE115" s="152"/>
      <c r="EFF115" s="152"/>
      <c r="EFG115" s="152"/>
      <c r="EFH115" s="152"/>
      <c r="EFI115" s="152"/>
      <c r="EFJ115" s="152"/>
      <c r="EFK115" s="152"/>
      <c r="EFL115" s="152"/>
      <c r="EFM115" s="152"/>
      <c r="EFN115" s="152"/>
      <c r="EFO115" s="152"/>
      <c r="EFP115" s="152"/>
      <c r="EFQ115" s="152"/>
      <c r="EFR115" s="152"/>
      <c r="EFS115" s="152"/>
      <c r="EFT115" s="152"/>
      <c r="EFU115" s="152"/>
      <c r="EFV115" s="152"/>
      <c r="EFW115" s="152"/>
      <c r="EFX115" s="152"/>
      <c r="EFY115" s="152"/>
      <c r="EFZ115" s="152"/>
      <c r="EGA115" s="152"/>
      <c r="EGB115" s="152"/>
      <c r="EGC115" s="152"/>
      <c r="EGD115" s="152"/>
      <c r="EGE115" s="152"/>
      <c r="EGF115" s="152"/>
      <c r="EGG115" s="152"/>
      <c r="EGH115" s="152"/>
      <c r="EGI115" s="152"/>
      <c r="EGJ115" s="152"/>
      <c r="EGK115" s="152"/>
      <c r="EGL115" s="152"/>
      <c r="EGM115" s="152"/>
      <c r="EGN115" s="152"/>
      <c r="EGO115" s="152"/>
      <c r="EGP115" s="152"/>
      <c r="EGQ115" s="152"/>
      <c r="EGR115" s="152"/>
      <c r="EGS115" s="152"/>
      <c r="EGT115" s="152"/>
      <c r="EGU115" s="152"/>
      <c r="EGV115" s="152"/>
      <c r="EGW115" s="152"/>
      <c r="EGX115" s="152"/>
      <c r="EGY115" s="152"/>
      <c r="EGZ115" s="152"/>
      <c r="EHA115" s="152"/>
      <c r="EHB115" s="152"/>
      <c r="EHC115" s="152"/>
      <c r="EHD115" s="152"/>
      <c r="EHE115" s="152"/>
      <c r="EHF115" s="152"/>
      <c r="EHG115" s="152"/>
      <c r="EHH115" s="152"/>
      <c r="EHI115" s="152"/>
      <c r="EHJ115" s="152"/>
      <c r="EHK115" s="152"/>
      <c r="EHL115" s="152"/>
      <c r="EHM115" s="152"/>
      <c r="EHN115" s="152"/>
      <c r="EHO115" s="152"/>
      <c r="EHP115" s="152"/>
      <c r="EHQ115" s="152"/>
      <c r="EHR115" s="152"/>
      <c r="EHS115" s="152"/>
      <c r="EHT115" s="152"/>
      <c r="EHU115" s="152"/>
      <c r="EHV115" s="152"/>
      <c r="EHW115" s="152"/>
      <c r="EHX115" s="152"/>
      <c r="EHY115" s="152"/>
      <c r="EHZ115" s="152"/>
      <c r="EIA115" s="152"/>
      <c r="EIB115" s="152"/>
      <c r="EIC115" s="152"/>
      <c r="EID115" s="152"/>
      <c r="EIE115" s="152"/>
      <c r="EIF115" s="152"/>
      <c r="EIG115" s="152"/>
      <c r="EIH115" s="152"/>
      <c r="EII115" s="152"/>
      <c r="EIJ115" s="152"/>
      <c r="EIK115" s="152"/>
      <c r="EIL115" s="152"/>
      <c r="EIM115" s="152"/>
      <c r="EIN115" s="152"/>
      <c r="EIO115" s="152"/>
      <c r="EIP115" s="152"/>
      <c r="EIQ115" s="152"/>
      <c r="EIR115" s="152"/>
      <c r="EIS115" s="152"/>
      <c r="EIT115" s="152"/>
      <c r="EIU115" s="152"/>
      <c r="EIV115" s="152"/>
      <c r="EIW115" s="152"/>
      <c r="EIX115" s="152"/>
      <c r="EIY115" s="152"/>
      <c r="EIZ115" s="152"/>
      <c r="EJA115" s="152"/>
      <c r="EJB115" s="152"/>
      <c r="EJC115" s="152"/>
      <c r="EJD115" s="152"/>
      <c r="EJE115" s="152"/>
      <c r="EJF115" s="152"/>
      <c r="EJG115" s="152"/>
      <c r="EJH115" s="152"/>
      <c r="EJI115" s="152"/>
      <c r="EJJ115" s="152"/>
      <c r="EJK115" s="152"/>
      <c r="EJL115" s="152"/>
      <c r="EJM115" s="152"/>
      <c r="EJN115" s="152"/>
      <c r="EJO115" s="152"/>
      <c r="EJP115" s="152"/>
      <c r="EJQ115" s="152"/>
      <c r="EJR115" s="152"/>
      <c r="EJS115" s="152"/>
      <c r="EJT115" s="152"/>
      <c r="EJU115" s="152"/>
      <c r="EJV115" s="152"/>
      <c r="EJW115" s="152"/>
      <c r="EJX115" s="152"/>
      <c r="EJY115" s="152"/>
      <c r="EJZ115" s="152"/>
      <c r="EKA115" s="152"/>
      <c r="EKB115" s="152"/>
      <c r="EKC115" s="152"/>
      <c r="EKD115" s="152"/>
      <c r="EKE115" s="152"/>
      <c r="EKF115" s="152"/>
      <c r="EKG115" s="152"/>
      <c r="EKH115" s="152"/>
      <c r="EKI115" s="152"/>
      <c r="EKJ115" s="152"/>
      <c r="EKK115" s="152"/>
      <c r="EKL115" s="152"/>
      <c r="EKM115" s="152"/>
      <c r="EKN115" s="152"/>
      <c r="EKO115" s="152"/>
      <c r="EKP115" s="152"/>
      <c r="EKQ115" s="152"/>
      <c r="EKR115" s="152"/>
      <c r="EKS115" s="152"/>
      <c r="EKT115" s="152"/>
      <c r="EKU115" s="152"/>
      <c r="EKV115" s="152"/>
      <c r="EKW115" s="152"/>
      <c r="EKX115" s="152"/>
      <c r="EKY115" s="152"/>
      <c r="EKZ115" s="152"/>
      <c r="ELA115" s="152"/>
      <c r="ELB115" s="152"/>
      <c r="ELC115" s="152"/>
      <c r="ELD115" s="152"/>
      <c r="ELE115" s="152"/>
      <c r="ELF115" s="152"/>
      <c r="ELG115" s="152"/>
      <c r="ELH115" s="152"/>
      <c r="ELI115" s="152"/>
      <c r="ELJ115" s="152"/>
      <c r="ELK115" s="152"/>
      <c r="ELL115" s="152"/>
      <c r="ELM115" s="152"/>
      <c r="ELN115" s="152"/>
      <c r="ELO115" s="152"/>
      <c r="ELP115" s="152"/>
      <c r="ELQ115" s="152"/>
      <c r="ELR115" s="152"/>
      <c r="ELS115" s="152"/>
      <c r="ELT115" s="152"/>
      <c r="ELU115" s="152"/>
      <c r="ELV115" s="152"/>
      <c r="ELW115" s="152"/>
      <c r="ELX115" s="152"/>
      <c r="ELY115" s="152"/>
      <c r="ELZ115" s="152"/>
      <c r="EMA115" s="152"/>
      <c r="EMB115" s="152"/>
      <c r="EMC115" s="152"/>
      <c r="EMD115" s="152"/>
      <c r="EME115" s="152"/>
      <c r="EMF115" s="152"/>
      <c r="EMG115" s="152"/>
      <c r="EMH115" s="152"/>
      <c r="EMI115" s="152"/>
      <c r="EMJ115" s="152"/>
      <c r="EMK115" s="152"/>
      <c r="EML115" s="152"/>
      <c r="EMM115" s="152"/>
      <c r="EMN115" s="152"/>
      <c r="EMO115" s="152"/>
      <c r="EMP115" s="152"/>
      <c r="EMQ115" s="152"/>
      <c r="EMR115" s="152"/>
      <c r="EMS115" s="152"/>
      <c r="EMT115" s="152"/>
      <c r="EMU115" s="152"/>
      <c r="EMV115" s="152"/>
      <c r="EMW115" s="152"/>
      <c r="EMX115" s="152"/>
      <c r="EMY115" s="152"/>
      <c r="EMZ115" s="152"/>
      <c r="ENA115" s="152"/>
      <c r="ENB115" s="152"/>
      <c r="ENC115" s="152"/>
      <c r="END115" s="152"/>
      <c r="ENE115" s="152"/>
      <c r="ENF115" s="152"/>
      <c r="ENG115" s="152"/>
      <c r="ENH115" s="152"/>
      <c r="ENI115" s="152"/>
      <c r="ENJ115" s="152"/>
      <c r="ENK115" s="152"/>
      <c r="ENL115" s="152"/>
      <c r="ENM115" s="152"/>
      <c r="ENN115" s="152"/>
      <c r="ENO115" s="152"/>
      <c r="ENP115" s="152"/>
      <c r="ENQ115" s="152"/>
      <c r="ENR115" s="152"/>
      <c r="ENS115" s="152"/>
      <c r="ENT115" s="152"/>
      <c r="ENU115" s="152"/>
      <c r="ENV115" s="152"/>
      <c r="ENW115" s="152"/>
      <c r="ENX115" s="152"/>
      <c r="ENY115" s="152"/>
      <c r="ENZ115" s="152"/>
      <c r="EOA115" s="152"/>
      <c r="EOB115" s="152"/>
      <c r="EOC115" s="152"/>
      <c r="EOD115" s="152"/>
      <c r="EOE115" s="152"/>
      <c r="EOF115" s="152"/>
      <c r="EOG115" s="152"/>
      <c r="EOH115" s="152"/>
      <c r="EOI115" s="152"/>
      <c r="EOJ115" s="152"/>
      <c r="EOK115" s="152"/>
      <c r="EOL115" s="152"/>
      <c r="EOM115" s="152"/>
      <c r="EON115" s="152"/>
      <c r="EOO115" s="152"/>
      <c r="EOP115" s="152"/>
      <c r="EOQ115" s="152"/>
      <c r="EOR115" s="152"/>
      <c r="EOS115" s="152"/>
      <c r="EOT115" s="152"/>
      <c r="EOU115" s="152"/>
      <c r="EOV115" s="152"/>
      <c r="EOW115" s="152"/>
      <c r="EOX115" s="152"/>
      <c r="EOY115" s="152"/>
      <c r="EOZ115" s="152"/>
      <c r="EPA115" s="152"/>
      <c r="EPB115" s="152"/>
      <c r="EPC115" s="152"/>
      <c r="EPD115" s="152"/>
      <c r="EPE115" s="152"/>
      <c r="EPF115" s="152"/>
      <c r="EPG115" s="152"/>
      <c r="EPH115" s="152"/>
      <c r="EPI115" s="152"/>
      <c r="EPJ115" s="152"/>
      <c r="EPK115" s="152"/>
      <c r="EPL115" s="152"/>
      <c r="EPM115" s="152"/>
      <c r="EPN115" s="152"/>
      <c r="EPO115" s="152"/>
      <c r="EPP115" s="152"/>
      <c r="EPQ115" s="152"/>
      <c r="EPR115" s="152"/>
      <c r="EPS115" s="152"/>
      <c r="EPT115" s="152"/>
      <c r="EPU115" s="152"/>
      <c r="EPV115" s="152"/>
      <c r="EPW115" s="152"/>
      <c r="EPX115" s="152"/>
      <c r="EPY115" s="152"/>
      <c r="EPZ115" s="152"/>
      <c r="EQA115" s="152"/>
      <c r="EQB115" s="152"/>
      <c r="EQC115" s="152"/>
      <c r="EQD115" s="152"/>
      <c r="EQE115" s="152"/>
      <c r="EQF115" s="152"/>
      <c r="EQG115" s="152"/>
      <c r="EQH115" s="152"/>
      <c r="EQI115" s="152"/>
      <c r="EQJ115" s="152"/>
      <c r="EQK115" s="152"/>
      <c r="EQL115" s="152"/>
      <c r="EQM115" s="152"/>
      <c r="EQN115" s="152"/>
      <c r="EQO115" s="152"/>
      <c r="EQP115" s="152"/>
      <c r="EQQ115" s="152"/>
      <c r="EQR115" s="152"/>
      <c r="EQS115" s="152"/>
      <c r="EQT115" s="152"/>
      <c r="EQU115" s="152"/>
      <c r="EQV115" s="152"/>
      <c r="EQW115" s="152"/>
      <c r="EQX115" s="152"/>
      <c r="EQY115" s="152"/>
      <c r="EQZ115" s="152"/>
      <c r="ERA115" s="152"/>
      <c r="ERB115" s="152"/>
      <c r="ERC115" s="152"/>
      <c r="ERD115" s="152"/>
      <c r="ERE115" s="152"/>
      <c r="ERF115" s="152"/>
      <c r="ERG115" s="152"/>
      <c r="ERH115" s="152"/>
      <c r="ERI115" s="152"/>
      <c r="ERJ115" s="152"/>
      <c r="ERK115" s="152"/>
      <c r="ERL115" s="152"/>
      <c r="ERM115" s="152"/>
      <c r="ERN115" s="152"/>
      <c r="ERO115" s="152"/>
      <c r="ERP115" s="152"/>
      <c r="ERQ115" s="152"/>
      <c r="ERR115" s="152"/>
      <c r="ERS115" s="152"/>
      <c r="ERT115" s="152"/>
      <c r="ERU115" s="152"/>
      <c r="ERV115" s="152"/>
      <c r="ERW115" s="152"/>
      <c r="ERX115" s="152"/>
      <c r="ERY115" s="152"/>
      <c r="ERZ115" s="152"/>
      <c r="ESA115" s="152"/>
      <c r="ESB115" s="152"/>
      <c r="ESC115" s="152"/>
      <c r="ESD115" s="152"/>
      <c r="ESE115" s="152"/>
      <c r="ESF115" s="152"/>
      <c r="ESG115" s="152"/>
      <c r="ESH115" s="152"/>
      <c r="ESI115" s="152"/>
      <c r="ESJ115" s="152"/>
      <c r="ESK115" s="152"/>
      <c r="ESL115" s="152"/>
      <c r="ESM115" s="152"/>
      <c r="ESN115" s="152"/>
      <c r="ESO115" s="152"/>
      <c r="ESP115" s="152"/>
      <c r="ESQ115" s="152"/>
      <c r="ESR115" s="152"/>
      <c r="ESS115" s="152"/>
      <c r="EST115" s="152"/>
      <c r="ESU115" s="152"/>
      <c r="ESV115" s="152"/>
      <c r="ESW115" s="152"/>
      <c r="ESX115" s="152"/>
      <c r="ESY115" s="152"/>
      <c r="ESZ115" s="152"/>
      <c r="ETA115" s="152"/>
      <c r="ETB115" s="152"/>
      <c r="ETC115" s="152"/>
      <c r="ETD115" s="152"/>
      <c r="ETE115" s="152"/>
      <c r="ETF115" s="152"/>
      <c r="ETG115" s="152"/>
      <c r="ETH115" s="152"/>
      <c r="ETI115" s="152"/>
      <c r="ETJ115" s="152"/>
      <c r="ETK115" s="152"/>
      <c r="ETL115" s="152"/>
      <c r="ETM115" s="152"/>
      <c r="ETN115" s="152"/>
      <c r="ETO115" s="152"/>
      <c r="ETP115" s="152"/>
      <c r="ETQ115" s="152"/>
      <c r="ETR115" s="152"/>
      <c r="ETS115" s="152"/>
      <c r="ETT115" s="152"/>
      <c r="ETU115" s="152"/>
      <c r="ETV115" s="152"/>
      <c r="ETW115" s="152"/>
      <c r="ETX115" s="152"/>
      <c r="ETY115" s="152"/>
      <c r="ETZ115" s="152"/>
      <c r="EUA115" s="152"/>
      <c r="EUB115" s="152"/>
      <c r="EUC115" s="152"/>
      <c r="EUD115" s="152"/>
      <c r="EUE115" s="152"/>
      <c r="EUF115" s="152"/>
      <c r="EUG115" s="152"/>
      <c r="EUH115" s="152"/>
      <c r="EUI115" s="152"/>
      <c r="EUJ115" s="152"/>
      <c r="EUK115" s="152"/>
      <c r="EUL115" s="152"/>
      <c r="EUM115" s="152"/>
      <c r="EUN115" s="152"/>
      <c r="EUO115" s="152"/>
      <c r="EUP115" s="152"/>
      <c r="EUQ115" s="152"/>
      <c r="EUR115" s="152"/>
      <c r="EUS115" s="152"/>
      <c r="EUT115" s="152"/>
      <c r="EUU115" s="152"/>
      <c r="EUV115" s="152"/>
      <c r="EUW115" s="152"/>
      <c r="EUX115" s="152"/>
      <c r="EUY115" s="152"/>
      <c r="EUZ115" s="152"/>
      <c r="EVA115" s="152"/>
      <c r="EVB115" s="152"/>
      <c r="EVC115" s="152"/>
      <c r="EVD115" s="152"/>
      <c r="EVE115" s="152"/>
      <c r="EVF115" s="152"/>
      <c r="EVG115" s="152"/>
      <c r="EVH115" s="152"/>
      <c r="EVI115" s="152"/>
      <c r="EVJ115" s="152"/>
      <c r="EVK115" s="152"/>
      <c r="EVL115" s="152"/>
      <c r="EVM115" s="152"/>
      <c r="EVN115" s="152"/>
      <c r="EVO115" s="152"/>
      <c r="EVP115" s="152"/>
      <c r="EVQ115" s="152"/>
      <c r="EVR115" s="152"/>
      <c r="EVS115" s="152"/>
      <c r="EVT115" s="152"/>
      <c r="EVU115" s="152"/>
      <c r="EVV115" s="152"/>
      <c r="EVW115" s="152"/>
      <c r="EVX115" s="152"/>
      <c r="EVY115" s="152"/>
      <c r="EVZ115" s="152"/>
      <c r="EWA115" s="152"/>
      <c r="EWB115" s="152"/>
      <c r="EWC115" s="152"/>
      <c r="EWD115" s="152"/>
      <c r="EWE115" s="152"/>
      <c r="EWF115" s="152"/>
      <c r="EWG115" s="152"/>
      <c r="EWH115" s="152"/>
      <c r="EWI115" s="152"/>
      <c r="EWJ115" s="152"/>
      <c r="EWK115" s="152"/>
      <c r="EWL115" s="152"/>
      <c r="EWM115" s="152"/>
      <c r="EWN115" s="152"/>
      <c r="EWO115" s="152"/>
      <c r="EWP115" s="152"/>
      <c r="EWQ115" s="152"/>
      <c r="EWR115" s="152"/>
      <c r="EWS115" s="152"/>
      <c r="EWT115" s="152"/>
      <c r="EWU115" s="152"/>
      <c r="EWV115" s="152"/>
      <c r="EWW115" s="152"/>
      <c r="EWX115" s="152"/>
      <c r="EWY115" s="152"/>
      <c r="EWZ115" s="152"/>
      <c r="EXA115" s="152"/>
      <c r="EXB115" s="152"/>
      <c r="EXC115" s="152"/>
      <c r="EXD115" s="152"/>
      <c r="EXE115" s="152"/>
      <c r="EXF115" s="152"/>
      <c r="EXG115" s="152"/>
      <c r="EXH115" s="152"/>
      <c r="EXI115" s="152"/>
      <c r="EXJ115" s="152"/>
      <c r="EXK115" s="152"/>
      <c r="EXL115" s="152"/>
      <c r="EXM115" s="152"/>
      <c r="EXN115" s="152"/>
      <c r="EXO115" s="152"/>
      <c r="EXP115" s="152"/>
      <c r="EXQ115" s="152"/>
      <c r="EXR115" s="152"/>
      <c r="EXS115" s="152"/>
      <c r="EXT115" s="152"/>
      <c r="EXU115" s="152"/>
      <c r="EXV115" s="152"/>
      <c r="EXW115" s="152"/>
      <c r="EXX115" s="152"/>
      <c r="EXY115" s="152"/>
      <c r="EXZ115" s="152"/>
      <c r="EYA115" s="152"/>
      <c r="EYB115" s="152"/>
      <c r="EYC115" s="152"/>
      <c r="EYD115" s="152"/>
      <c r="EYE115" s="152"/>
      <c r="EYF115" s="152"/>
      <c r="EYG115" s="152"/>
      <c r="EYH115" s="152"/>
      <c r="EYI115" s="152"/>
      <c r="EYJ115" s="152"/>
      <c r="EYK115" s="152"/>
      <c r="EYL115" s="152"/>
      <c r="EYM115" s="152"/>
      <c r="EYN115" s="152"/>
      <c r="EYO115" s="152"/>
      <c r="EYP115" s="152"/>
      <c r="EYQ115" s="152"/>
      <c r="EYR115" s="152"/>
      <c r="EYS115" s="152"/>
      <c r="EYT115" s="152"/>
      <c r="EYU115" s="152"/>
      <c r="EYV115" s="152"/>
      <c r="EYW115" s="152"/>
      <c r="EYX115" s="152"/>
      <c r="EYY115" s="152"/>
      <c r="EYZ115" s="152"/>
      <c r="EZA115" s="152"/>
      <c r="EZB115" s="152"/>
      <c r="EZC115" s="152"/>
      <c r="EZD115" s="152"/>
      <c r="EZE115" s="152"/>
      <c r="EZF115" s="152"/>
      <c r="EZG115" s="152"/>
      <c r="EZH115" s="152"/>
      <c r="EZI115" s="152"/>
      <c r="EZJ115" s="152"/>
      <c r="EZK115" s="152"/>
      <c r="EZL115" s="152"/>
      <c r="EZM115" s="152"/>
      <c r="EZN115" s="152"/>
      <c r="EZO115" s="152"/>
      <c r="EZP115" s="152"/>
      <c r="EZQ115" s="152"/>
      <c r="EZR115" s="152"/>
      <c r="EZS115" s="152"/>
      <c r="EZT115" s="152"/>
      <c r="EZU115" s="152"/>
      <c r="EZV115" s="152"/>
      <c r="EZW115" s="152"/>
      <c r="EZX115" s="152"/>
      <c r="EZY115" s="152"/>
      <c r="EZZ115" s="152"/>
      <c r="FAA115" s="152"/>
      <c r="FAB115" s="152"/>
      <c r="FAC115" s="152"/>
      <c r="FAD115" s="152"/>
      <c r="FAE115" s="152"/>
      <c r="FAF115" s="152"/>
      <c r="FAG115" s="152"/>
      <c r="FAH115" s="152"/>
      <c r="FAI115" s="152"/>
      <c r="FAJ115" s="152"/>
      <c r="FAK115" s="152"/>
      <c r="FAL115" s="152"/>
      <c r="FAM115" s="152"/>
      <c r="FAN115" s="152"/>
      <c r="FAO115" s="152"/>
      <c r="FAP115" s="152"/>
      <c r="FAQ115" s="152"/>
      <c r="FAR115" s="152"/>
      <c r="FAS115" s="152"/>
      <c r="FAT115" s="152"/>
      <c r="FAU115" s="152"/>
      <c r="FAV115" s="152"/>
      <c r="FAW115" s="152"/>
      <c r="FAX115" s="152"/>
      <c r="FAY115" s="152"/>
      <c r="FAZ115" s="152"/>
      <c r="FBA115" s="152"/>
      <c r="FBB115" s="152"/>
      <c r="FBC115" s="152"/>
      <c r="FBD115" s="152"/>
      <c r="FBE115" s="152"/>
      <c r="FBF115" s="152"/>
      <c r="FBG115" s="152"/>
      <c r="FBH115" s="152"/>
      <c r="FBI115" s="152"/>
      <c r="FBJ115" s="152"/>
      <c r="FBK115" s="152"/>
      <c r="FBL115" s="152"/>
      <c r="FBM115" s="152"/>
      <c r="FBN115" s="152"/>
      <c r="FBO115" s="152"/>
      <c r="FBP115" s="152"/>
      <c r="FBQ115" s="152"/>
      <c r="FBR115" s="152"/>
      <c r="FBS115" s="152"/>
      <c r="FBT115" s="152"/>
      <c r="FBU115" s="152"/>
      <c r="FBV115" s="152"/>
      <c r="FBW115" s="152"/>
      <c r="FBX115" s="152"/>
      <c r="FBY115" s="152"/>
      <c r="FBZ115" s="152"/>
      <c r="FCA115" s="152"/>
      <c r="FCB115" s="152"/>
      <c r="FCC115" s="152"/>
      <c r="FCD115" s="152"/>
      <c r="FCE115" s="152"/>
      <c r="FCF115" s="152"/>
      <c r="FCG115" s="152"/>
      <c r="FCH115" s="152"/>
      <c r="FCI115" s="152"/>
      <c r="FCJ115" s="152"/>
      <c r="FCK115" s="152"/>
      <c r="FCL115" s="152"/>
      <c r="FCM115" s="152"/>
      <c r="FCN115" s="152"/>
      <c r="FCO115" s="152"/>
      <c r="FCP115" s="152"/>
      <c r="FCQ115" s="152"/>
      <c r="FCR115" s="152"/>
      <c r="FCS115" s="152"/>
      <c r="FCT115" s="152"/>
      <c r="FCU115" s="152"/>
      <c r="FCV115" s="152"/>
      <c r="FCW115" s="152"/>
      <c r="FCX115" s="152"/>
      <c r="FCY115" s="152"/>
      <c r="FCZ115" s="152"/>
      <c r="FDA115" s="152"/>
      <c r="FDB115" s="152"/>
      <c r="FDC115" s="152"/>
      <c r="FDD115" s="152"/>
      <c r="FDE115" s="152"/>
      <c r="FDF115" s="152"/>
      <c r="FDG115" s="152"/>
      <c r="FDH115" s="152"/>
      <c r="FDI115" s="152"/>
      <c r="FDJ115" s="152"/>
      <c r="FDK115" s="152"/>
      <c r="FDL115" s="152"/>
      <c r="FDM115" s="152"/>
      <c r="FDN115" s="152"/>
      <c r="FDO115" s="152"/>
      <c r="FDP115" s="152"/>
      <c r="FDQ115" s="152"/>
      <c r="FDR115" s="152"/>
      <c r="FDS115" s="152"/>
      <c r="FDT115" s="152"/>
      <c r="FDU115" s="152"/>
      <c r="FDV115" s="152"/>
      <c r="FDW115" s="152"/>
      <c r="FDX115" s="152"/>
      <c r="FDY115" s="152"/>
      <c r="FDZ115" s="152"/>
      <c r="FEA115" s="152"/>
      <c r="FEB115" s="152"/>
      <c r="FEC115" s="152"/>
      <c r="FED115" s="152"/>
      <c r="FEE115" s="152"/>
      <c r="FEF115" s="152"/>
      <c r="FEG115" s="152"/>
      <c r="FEH115" s="152"/>
      <c r="FEI115" s="152"/>
      <c r="FEJ115" s="152"/>
      <c r="FEK115" s="152"/>
      <c r="FEL115" s="152"/>
      <c r="FEM115" s="152"/>
      <c r="FEN115" s="152"/>
      <c r="FEO115" s="152"/>
      <c r="FEP115" s="152"/>
      <c r="FEQ115" s="152"/>
      <c r="FER115" s="152"/>
      <c r="FES115" s="152"/>
      <c r="FET115" s="152"/>
      <c r="FEU115" s="152"/>
      <c r="FEV115" s="152"/>
      <c r="FEW115" s="152"/>
      <c r="FEX115" s="152"/>
      <c r="FEY115" s="152"/>
      <c r="FEZ115" s="152"/>
      <c r="FFA115" s="152"/>
      <c r="FFB115" s="152"/>
      <c r="FFC115" s="152"/>
      <c r="FFD115" s="152"/>
      <c r="FFE115" s="152"/>
      <c r="FFF115" s="152"/>
      <c r="FFG115" s="152"/>
      <c r="FFH115" s="152"/>
      <c r="FFI115" s="152"/>
      <c r="FFJ115" s="152"/>
      <c r="FFK115" s="152"/>
      <c r="FFL115" s="152"/>
      <c r="FFM115" s="152"/>
      <c r="FFN115" s="152"/>
      <c r="FFO115" s="152"/>
      <c r="FFP115" s="152"/>
      <c r="FFQ115" s="152"/>
      <c r="FFR115" s="152"/>
      <c r="FFS115" s="152"/>
      <c r="FFT115" s="152"/>
      <c r="FFU115" s="152"/>
      <c r="FFV115" s="152"/>
      <c r="FFW115" s="152"/>
      <c r="FFX115" s="152"/>
      <c r="FFY115" s="152"/>
      <c r="FFZ115" s="152"/>
      <c r="FGA115" s="152"/>
      <c r="FGB115" s="152"/>
      <c r="FGC115" s="152"/>
      <c r="FGD115" s="152"/>
      <c r="FGE115" s="152"/>
      <c r="FGF115" s="152"/>
      <c r="FGG115" s="152"/>
      <c r="FGH115" s="152"/>
      <c r="FGI115" s="152"/>
      <c r="FGJ115" s="152"/>
      <c r="FGK115" s="152"/>
      <c r="FGL115" s="152"/>
      <c r="FGM115" s="152"/>
      <c r="FGN115" s="152"/>
      <c r="FGO115" s="152"/>
      <c r="FGP115" s="152"/>
      <c r="FGQ115" s="152"/>
      <c r="FGR115" s="152"/>
      <c r="FGS115" s="152"/>
      <c r="FGT115" s="152"/>
      <c r="FGU115" s="152"/>
      <c r="FGV115" s="152"/>
      <c r="FGW115" s="152"/>
      <c r="FGX115" s="152"/>
      <c r="FGY115" s="152"/>
      <c r="FGZ115" s="152"/>
      <c r="FHA115" s="152"/>
      <c r="FHB115" s="152"/>
      <c r="FHC115" s="152"/>
      <c r="FHD115" s="152"/>
      <c r="FHE115" s="152"/>
      <c r="FHF115" s="152"/>
      <c r="FHG115" s="152"/>
      <c r="FHH115" s="152"/>
      <c r="FHI115" s="152"/>
      <c r="FHJ115" s="152"/>
      <c r="FHK115" s="152"/>
      <c r="FHL115" s="152"/>
      <c r="FHM115" s="152"/>
      <c r="FHN115" s="152"/>
      <c r="FHO115" s="152"/>
      <c r="FHP115" s="152"/>
      <c r="FHQ115" s="152"/>
      <c r="FHR115" s="152"/>
      <c r="FHS115" s="152"/>
      <c r="FHT115" s="152"/>
      <c r="FHU115" s="152"/>
      <c r="FHV115" s="152"/>
      <c r="FHW115" s="152"/>
      <c r="FHX115" s="152"/>
      <c r="FHY115" s="152"/>
      <c r="FHZ115" s="152"/>
      <c r="FIA115" s="152"/>
      <c r="FIB115" s="152"/>
      <c r="FIC115" s="152"/>
      <c r="FID115" s="152"/>
      <c r="FIE115" s="152"/>
      <c r="FIF115" s="152"/>
      <c r="FIG115" s="152"/>
      <c r="FIH115" s="152"/>
      <c r="FII115" s="152"/>
      <c r="FIJ115" s="152"/>
      <c r="FIK115" s="152"/>
      <c r="FIL115" s="152"/>
      <c r="FIM115" s="152"/>
      <c r="FIN115" s="152"/>
      <c r="FIO115" s="152"/>
      <c r="FIP115" s="152"/>
      <c r="FIQ115" s="152"/>
      <c r="FIR115" s="152"/>
      <c r="FIS115" s="152"/>
      <c r="FIT115" s="152"/>
      <c r="FIU115" s="152"/>
      <c r="FIV115" s="152"/>
      <c r="FIW115" s="152"/>
      <c r="FIX115" s="152"/>
      <c r="FIY115" s="152"/>
      <c r="FIZ115" s="152"/>
      <c r="FJA115" s="152"/>
      <c r="FJB115" s="152"/>
      <c r="FJC115" s="152"/>
      <c r="FJD115" s="152"/>
      <c r="FJE115" s="152"/>
      <c r="FJF115" s="152"/>
      <c r="FJG115" s="152"/>
      <c r="FJH115" s="152"/>
      <c r="FJI115" s="152"/>
      <c r="FJJ115" s="152"/>
      <c r="FJK115" s="152"/>
      <c r="FJL115" s="152"/>
      <c r="FJM115" s="152"/>
      <c r="FJN115" s="152"/>
      <c r="FJO115" s="152"/>
      <c r="FJP115" s="152"/>
      <c r="FJQ115" s="152"/>
      <c r="FJR115" s="152"/>
      <c r="FJS115" s="152"/>
      <c r="FJT115" s="152"/>
      <c r="FJU115" s="152"/>
      <c r="FJV115" s="152"/>
      <c r="FJW115" s="152"/>
      <c r="FJX115" s="152"/>
      <c r="FJY115" s="152"/>
      <c r="FJZ115" s="152"/>
      <c r="FKA115" s="152"/>
      <c r="FKB115" s="152"/>
      <c r="FKC115" s="152"/>
      <c r="FKD115" s="152"/>
      <c r="FKE115" s="152"/>
      <c r="FKF115" s="152"/>
      <c r="FKG115" s="152"/>
      <c r="FKH115" s="152"/>
      <c r="FKI115" s="152"/>
      <c r="FKJ115" s="152"/>
      <c r="FKK115" s="152"/>
      <c r="FKL115" s="152"/>
      <c r="FKM115" s="152"/>
      <c r="FKN115" s="152"/>
      <c r="FKO115" s="152"/>
      <c r="FKP115" s="152"/>
      <c r="FKQ115" s="152"/>
      <c r="FKR115" s="152"/>
      <c r="FKS115" s="152"/>
      <c r="FKT115" s="152"/>
      <c r="FKU115" s="152"/>
      <c r="FKV115" s="152"/>
      <c r="FKW115" s="152"/>
      <c r="FKX115" s="152"/>
      <c r="FKY115" s="152"/>
      <c r="FKZ115" s="152"/>
      <c r="FLA115" s="152"/>
      <c r="FLB115" s="152"/>
      <c r="FLC115" s="152"/>
      <c r="FLD115" s="152"/>
      <c r="FLE115" s="152"/>
      <c r="FLF115" s="152"/>
      <c r="FLG115" s="152"/>
      <c r="FLH115" s="152"/>
      <c r="FLI115" s="152"/>
      <c r="FLJ115" s="152"/>
      <c r="FLK115" s="152"/>
      <c r="FLL115" s="152"/>
      <c r="FLM115" s="152"/>
      <c r="FLN115" s="152"/>
      <c r="FLO115" s="152"/>
      <c r="FLP115" s="152"/>
      <c r="FLQ115" s="152"/>
      <c r="FLR115" s="152"/>
      <c r="FLS115" s="152"/>
      <c r="FLT115" s="152"/>
      <c r="FLU115" s="152"/>
      <c r="FLV115" s="152"/>
      <c r="FLW115" s="152"/>
      <c r="FLX115" s="152"/>
      <c r="FLY115" s="152"/>
      <c r="FLZ115" s="152"/>
      <c r="FMA115" s="152"/>
      <c r="FMB115" s="152"/>
      <c r="FMC115" s="152"/>
      <c r="FMD115" s="152"/>
      <c r="FME115" s="152"/>
      <c r="FMF115" s="152"/>
      <c r="FMG115" s="152"/>
      <c r="FMH115" s="152"/>
      <c r="FMI115" s="152"/>
      <c r="FMJ115" s="152"/>
      <c r="FMK115" s="152"/>
      <c r="FML115" s="152"/>
      <c r="FMM115" s="152"/>
      <c r="FMN115" s="152"/>
      <c r="FMO115" s="152"/>
      <c r="FMP115" s="152"/>
      <c r="FMQ115" s="152"/>
      <c r="FMR115" s="152"/>
      <c r="FMS115" s="152"/>
      <c r="FMT115" s="152"/>
      <c r="FMU115" s="152"/>
      <c r="FMV115" s="152"/>
      <c r="FMW115" s="152"/>
      <c r="FMX115" s="152"/>
      <c r="FMY115" s="152"/>
      <c r="FMZ115" s="152"/>
      <c r="FNA115" s="152"/>
      <c r="FNB115" s="152"/>
      <c r="FNC115" s="152"/>
      <c r="FND115" s="152"/>
      <c r="FNE115" s="152"/>
      <c r="FNF115" s="152"/>
      <c r="FNG115" s="152"/>
      <c r="FNH115" s="152"/>
      <c r="FNI115" s="152"/>
      <c r="FNJ115" s="152"/>
      <c r="FNK115" s="152"/>
      <c r="FNL115" s="152"/>
      <c r="FNM115" s="152"/>
      <c r="FNN115" s="152"/>
      <c r="FNO115" s="152"/>
      <c r="FNP115" s="152"/>
      <c r="FNQ115" s="152"/>
      <c r="FNR115" s="152"/>
      <c r="FNS115" s="152"/>
      <c r="FNT115" s="152"/>
      <c r="FNU115" s="152"/>
      <c r="FNV115" s="152"/>
      <c r="FNW115" s="152"/>
      <c r="FNX115" s="152"/>
      <c r="FNY115" s="152"/>
      <c r="FNZ115" s="152"/>
      <c r="FOA115" s="152"/>
      <c r="FOB115" s="152"/>
      <c r="FOC115" s="152"/>
      <c r="FOD115" s="152"/>
      <c r="FOE115" s="152"/>
      <c r="FOF115" s="152"/>
      <c r="FOG115" s="152"/>
      <c r="FOH115" s="152"/>
      <c r="FOI115" s="152"/>
      <c r="FOJ115" s="152"/>
      <c r="FOK115" s="152"/>
      <c r="FOL115" s="152"/>
      <c r="FOM115" s="152"/>
      <c r="FON115" s="152"/>
      <c r="FOO115" s="152"/>
      <c r="FOP115" s="152"/>
      <c r="FOQ115" s="152"/>
      <c r="FOR115" s="152"/>
      <c r="FOS115" s="152"/>
      <c r="FOT115" s="152"/>
      <c r="FOU115" s="152"/>
      <c r="FOV115" s="152"/>
      <c r="FOW115" s="152"/>
      <c r="FOX115" s="152"/>
      <c r="FOY115" s="152"/>
      <c r="FOZ115" s="152"/>
      <c r="FPA115" s="152"/>
      <c r="FPB115" s="152"/>
      <c r="FPC115" s="152"/>
      <c r="FPD115" s="152"/>
      <c r="FPE115" s="152"/>
      <c r="FPF115" s="152"/>
      <c r="FPG115" s="152"/>
      <c r="FPH115" s="152"/>
      <c r="FPI115" s="152"/>
      <c r="FPJ115" s="152"/>
      <c r="FPK115" s="152"/>
      <c r="FPL115" s="152"/>
      <c r="FPM115" s="152"/>
      <c r="FPN115" s="152"/>
      <c r="FPO115" s="152"/>
      <c r="FPP115" s="152"/>
      <c r="FPQ115" s="152"/>
      <c r="FPR115" s="152"/>
      <c r="FPS115" s="152"/>
      <c r="FPT115" s="152"/>
      <c r="FPU115" s="152"/>
      <c r="FPV115" s="152"/>
      <c r="FPW115" s="152"/>
      <c r="FPX115" s="152"/>
      <c r="FPY115" s="152"/>
      <c r="FPZ115" s="152"/>
      <c r="FQA115" s="152"/>
      <c r="FQB115" s="152"/>
      <c r="FQC115" s="152"/>
      <c r="FQD115" s="152"/>
      <c r="FQE115" s="152"/>
      <c r="FQF115" s="152"/>
      <c r="FQG115" s="152"/>
      <c r="FQH115" s="152"/>
      <c r="FQI115" s="152"/>
      <c r="FQJ115" s="152"/>
      <c r="FQK115" s="152"/>
      <c r="FQL115" s="152"/>
      <c r="FQM115" s="152"/>
      <c r="FQN115" s="152"/>
      <c r="FQO115" s="152"/>
      <c r="FQP115" s="152"/>
      <c r="FQQ115" s="152"/>
      <c r="FQR115" s="152"/>
      <c r="FQS115" s="152"/>
      <c r="FQT115" s="152"/>
      <c r="FQU115" s="152"/>
      <c r="FQV115" s="152"/>
      <c r="FQW115" s="152"/>
      <c r="FQX115" s="152"/>
      <c r="FQY115" s="152"/>
      <c r="FQZ115" s="152"/>
      <c r="FRA115" s="152"/>
      <c r="FRB115" s="152"/>
      <c r="FRC115" s="152"/>
      <c r="FRD115" s="152"/>
      <c r="FRE115" s="152"/>
      <c r="FRF115" s="152"/>
      <c r="FRG115" s="152"/>
      <c r="FRH115" s="152"/>
      <c r="FRI115" s="152"/>
      <c r="FRJ115" s="152"/>
      <c r="FRK115" s="152"/>
      <c r="FRL115" s="152"/>
      <c r="FRM115" s="152"/>
      <c r="FRN115" s="152"/>
      <c r="FRO115" s="152"/>
      <c r="FRP115" s="152"/>
      <c r="FRQ115" s="152"/>
      <c r="FRR115" s="152"/>
      <c r="FRS115" s="152"/>
      <c r="FRT115" s="152"/>
      <c r="FRU115" s="152"/>
      <c r="FRV115" s="152"/>
      <c r="FRW115" s="152"/>
      <c r="FRX115" s="152"/>
      <c r="FRY115" s="152"/>
      <c r="FRZ115" s="152"/>
      <c r="FSA115" s="152"/>
      <c r="FSB115" s="152"/>
      <c r="FSC115" s="152"/>
      <c r="FSD115" s="152"/>
      <c r="FSE115" s="152"/>
      <c r="FSF115" s="152"/>
      <c r="FSG115" s="152"/>
      <c r="FSH115" s="152"/>
      <c r="FSI115" s="152"/>
      <c r="FSJ115" s="152"/>
      <c r="FSK115" s="152"/>
      <c r="FSL115" s="152"/>
      <c r="FSM115" s="152"/>
      <c r="FSN115" s="152"/>
      <c r="FSO115" s="152"/>
      <c r="FSP115" s="152"/>
      <c r="FSQ115" s="152"/>
      <c r="FSR115" s="152"/>
      <c r="FSS115" s="152"/>
      <c r="FST115" s="152"/>
      <c r="FSU115" s="152"/>
      <c r="FSV115" s="152"/>
      <c r="FSW115" s="152"/>
      <c r="FSX115" s="152"/>
      <c r="FSY115" s="152"/>
      <c r="FSZ115" s="152"/>
      <c r="FTA115" s="152"/>
      <c r="FTB115" s="152"/>
      <c r="FTC115" s="152"/>
      <c r="FTD115" s="152"/>
      <c r="FTE115" s="152"/>
      <c r="FTF115" s="152"/>
      <c r="FTG115" s="152"/>
      <c r="FTH115" s="152"/>
      <c r="FTI115" s="152"/>
      <c r="FTJ115" s="152"/>
      <c r="FTK115" s="152"/>
      <c r="FTL115" s="152"/>
      <c r="FTM115" s="152"/>
      <c r="FTN115" s="152"/>
      <c r="FTO115" s="152"/>
      <c r="FTP115" s="152"/>
      <c r="FTQ115" s="152"/>
      <c r="FTR115" s="152"/>
      <c r="FTS115" s="152"/>
      <c r="FTT115" s="152"/>
      <c r="FTU115" s="152"/>
      <c r="FTV115" s="152"/>
      <c r="FTW115" s="152"/>
      <c r="FTX115" s="152"/>
      <c r="FTY115" s="152"/>
      <c r="FTZ115" s="152"/>
      <c r="FUA115" s="152"/>
      <c r="FUB115" s="152"/>
      <c r="FUC115" s="152"/>
      <c r="FUD115" s="152"/>
      <c r="FUE115" s="152"/>
      <c r="FUF115" s="152"/>
      <c r="FUG115" s="152"/>
      <c r="FUH115" s="152"/>
      <c r="FUI115" s="152"/>
      <c r="FUJ115" s="152"/>
      <c r="FUK115" s="152"/>
      <c r="FUL115" s="152"/>
      <c r="FUM115" s="152"/>
      <c r="FUN115" s="152"/>
      <c r="FUO115" s="152"/>
      <c r="FUP115" s="152"/>
      <c r="FUQ115" s="152"/>
      <c r="FUR115" s="152"/>
      <c r="FUS115" s="152"/>
      <c r="FUT115" s="152"/>
      <c r="FUU115" s="152"/>
      <c r="FUV115" s="152"/>
      <c r="FUW115" s="152"/>
      <c r="FUX115" s="152"/>
      <c r="FUY115" s="152"/>
      <c r="FUZ115" s="152"/>
      <c r="FVA115" s="152"/>
      <c r="FVB115" s="152"/>
      <c r="FVC115" s="152"/>
      <c r="FVD115" s="152"/>
      <c r="FVE115" s="152"/>
      <c r="FVF115" s="152"/>
      <c r="FVG115" s="152"/>
      <c r="FVH115" s="152"/>
      <c r="FVI115" s="152"/>
      <c r="FVJ115" s="152"/>
      <c r="FVK115" s="152"/>
      <c r="FVL115" s="152"/>
      <c r="FVM115" s="152"/>
      <c r="FVN115" s="152"/>
      <c r="FVO115" s="152"/>
      <c r="FVP115" s="152"/>
      <c r="FVQ115" s="152"/>
      <c r="FVR115" s="152"/>
      <c r="FVS115" s="152"/>
      <c r="FVT115" s="152"/>
      <c r="FVU115" s="152"/>
      <c r="FVV115" s="152"/>
      <c r="FVW115" s="152"/>
      <c r="FVX115" s="152"/>
      <c r="FVY115" s="152"/>
      <c r="FVZ115" s="152"/>
      <c r="FWA115" s="152"/>
      <c r="FWB115" s="152"/>
      <c r="FWC115" s="152"/>
      <c r="FWD115" s="152"/>
      <c r="FWE115" s="152"/>
      <c r="FWF115" s="152"/>
      <c r="FWG115" s="152"/>
      <c r="FWH115" s="152"/>
      <c r="FWI115" s="152"/>
      <c r="FWJ115" s="152"/>
      <c r="FWK115" s="152"/>
      <c r="FWL115" s="152"/>
      <c r="FWM115" s="152"/>
      <c r="FWN115" s="152"/>
      <c r="FWO115" s="152"/>
      <c r="FWP115" s="152"/>
      <c r="FWQ115" s="152"/>
      <c r="FWR115" s="152"/>
      <c r="FWS115" s="152"/>
      <c r="FWT115" s="152"/>
      <c r="FWU115" s="152"/>
      <c r="FWV115" s="152"/>
      <c r="FWW115" s="152"/>
      <c r="FWX115" s="152"/>
      <c r="FWY115" s="152"/>
      <c r="FWZ115" s="152"/>
      <c r="FXA115" s="152"/>
      <c r="FXB115" s="152"/>
      <c r="FXC115" s="152"/>
      <c r="FXD115" s="152"/>
      <c r="FXE115" s="152"/>
      <c r="FXF115" s="152"/>
      <c r="FXG115" s="152"/>
      <c r="FXH115" s="152"/>
      <c r="FXI115" s="152"/>
      <c r="FXJ115" s="152"/>
      <c r="FXK115" s="152"/>
      <c r="FXL115" s="152"/>
      <c r="FXM115" s="152"/>
      <c r="FXN115" s="152"/>
      <c r="FXO115" s="152"/>
      <c r="FXP115" s="152"/>
      <c r="FXQ115" s="152"/>
      <c r="FXR115" s="152"/>
      <c r="FXS115" s="152"/>
      <c r="FXT115" s="152"/>
      <c r="FXU115" s="152"/>
      <c r="FXV115" s="152"/>
      <c r="FXW115" s="152"/>
      <c r="FXX115" s="152"/>
      <c r="FXY115" s="152"/>
      <c r="FXZ115" s="152"/>
      <c r="FYA115" s="152"/>
      <c r="FYB115" s="152"/>
      <c r="FYC115" s="152"/>
      <c r="FYD115" s="152"/>
      <c r="FYE115" s="152"/>
      <c r="FYF115" s="152"/>
      <c r="FYG115" s="152"/>
      <c r="FYH115" s="152"/>
      <c r="FYI115" s="152"/>
      <c r="FYJ115" s="152"/>
      <c r="FYK115" s="152"/>
      <c r="FYL115" s="152"/>
      <c r="FYM115" s="152"/>
      <c r="FYN115" s="152"/>
      <c r="FYO115" s="152"/>
      <c r="FYP115" s="152"/>
      <c r="FYQ115" s="152"/>
      <c r="FYR115" s="152"/>
      <c r="FYS115" s="152"/>
      <c r="FYT115" s="152"/>
      <c r="FYU115" s="152"/>
      <c r="FYV115" s="152"/>
      <c r="FYW115" s="152"/>
      <c r="FYX115" s="152"/>
      <c r="FYY115" s="152"/>
      <c r="FYZ115" s="152"/>
      <c r="FZA115" s="152"/>
      <c r="FZB115" s="152"/>
      <c r="FZC115" s="152"/>
      <c r="FZD115" s="152"/>
      <c r="FZE115" s="152"/>
      <c r="FZF115" s="152"/>
      <c r="FZG115" s="152"/>
      <c r="FZH115" s="152"/>
      <c r="FZI115" s="152"/>
      <c r="FZJ115" s="152"/>
      <c r="FZK115" s="152"/>
      <c r="FZL115" s="152"/>
      <c r="FZM115" s="152"/>
      <c r="FZN115" s="152"/>
      <c r="FZO115" s="152"/>
      <c r="FZP115" s="152"/>
      <c r="FZQ115" s="152"/>
      <c r="FZR115" s="152"/>
      <c r="FZS115" s="152"/>
      <c r="FZT115" s="152"/>
      <c r="FZU115" s="152"/>
      <c r="FZV115" s="152"/>
      <c r="FZW115" s="152"/>
      <c r="FZX115" s="152"/>
      <c r="FZY115" s="152"/>
      <c r="FZZ115" s="152"/>
      <c r="GAA115" s="152"/>
      <c r="GAB115" s="152"/>
      <c r="GAC115" s="152"/>
      <c r="GAD115" s="152"/>
      <c r="GAE115" s="152"/>
      <c r="GAF115" s="152"/>
      <c r="GAG115" s="152"/>
      <c r="GAH115" s="152"/>
      <c r="GAI115" s="152"/>
      <c r="GAJ115" s="152"/>
      <c r="GAK115" s="152"/>
      <c r="GAL115" s="152"/>
      <c r="GAM115" s="152"/>
      <c r="GAN115" s="152"/>
      <c r="GAO115" s="152"/>
      <c r="GAP115" s="152"/>
      <c r="GAQ115" s="152"/>
      <c r="GAR115" s="152"/>
      <c r="GAS115" s="152"/>
      <c r="GAT115" s="152"/>
      <c r="GAU115" s="152"/>
      <c r="GAV115" s="152"/>
      <c r="GAW115" s="152"/>
      <c r="GAX115" s="152"/>
      <c r="GAY115" s="152"/>
      <c r="GAZ115" s="152"/>
      <c r="GBA115" s="152"/>
      <c r="GBB115" s="152"/>
      <c r="GBC115" s="152"/>
      <c r="GBD115" s="152"/>
      <c r="GBE115" s="152"/>
      <c r="GBF115" s="152"/>
      <c r="GBG115" s="152"/>
      <c r="GBH115" s="152"/>
      <c r="GBI115" s="152"/>
      <c r="GBJ115" s="152"/>
      <c r="GBK115" s="152"/>
      <c r="GBL115" s="152"/>
      <c r="GBM115" s="152"/>
      <c r="GBN115" s="152"/>
      <c r="GBO115" s="152"/>
      <c r="GBP115" s="152"/>
      <c r="GBQ115" s="152"/>
      <c r="GBR115" s="152"/>
      <c r="GBS115" s="152"/>
      <c r="GBT115" s="152"/>
      <c r="GBU115" s="152"/>
      <c r="GBV115" s="152"/>
      <c r="GBW115" s="152"/>
      <c r="GBX115" s="152"/>
      <c r="GBY115" s="152"/>
      <c r="GBZ115" s="152"/>
      <c r="GCA115" s="152"/>
      <c r="GCB115" s="152"/>
      <c r="GCC115" s="152"/>
      <c r="GCD115" s="152"/>
      <c r="GCE115" s="152"/>
      <c r="GCF115" s="152"/>
      <c r="GCG115" s="152"/>
      <c r="GCH115" s="152"/>
      <c r="GCI115" s="152"/>
      <c r="GCJ115" s="152"/>
      <c r="GCK115" s="152"/>
      <c r="GCL115" s="152"/>
      <c r="GCM115" s="152"/>
      <c r="GCN115" s="152"/>
      <c r="GCO115" s="152"/>
      <c r="GCP115" s="152"/>
      <c r="GCQ115" s="152"/>
      <c r="GCR115" s="152"/>
      <c r="GCS115" s="152"/>
      <c r="GCT115" s="152"/>
      <c r="GCU115" s="152"/>
      <c r="GCV115" s="152"/>
      <c r="GCW115" s="152"/>
      <c r="GCX115" s="152"/>
      <c r="GCY115" s="152"/>
      <c r="GCZ115" s="152"/>
      <c r="GDA115" s="152"/>
      <c r="GDB115" s="152"/>
      <c r="GDC115" s="152"/>
      <c r="GDD115" s="152"/>
      <c r="GDE115" s="152"/>
      <c r="GDF115" s="152"/>
      <c r="GDG115" s="152"/>
      <c r="GDH115" s="152"/>
      <c r="GDI115" s="152"/>
      <c r="GDJ115" s="152"/>
      <c r="GDK115" s="152"/>
      <c r="GDL115" s="152"/>
      <c r="GDM115" s="152"/>
      <c r="GDN115" s="152"/>
      <c r="GDO115" s="152"/>
      <c r="GDP115" s="152"/>
      <c r="GDQ115" s="152"/>
      <c r="GDR115" s="152"/>
      <c r="GDS115" s="152"/>
      <c r="GDT115" s="152"/>
      <c r="GDU115" s="152"/>
      <c r="GDV115" s="152"/>
      <c r="GDW115" s="152"/>
      <c r="GDX115" s="152"/>
      <c r="GDY115" s="152"/>
      <c r="GDZ115" s="152"/>
      <c r="GEA115" s="152"/>
      <c r="GEB115" s="152"/>
      <c r="GEC115" s="152"/>
      <c r="GED115" s="152"/>
      <c r="GEE115" s="152"/>
      <c r="GEF115" s="152"/>
      <c r="GEG115" s="152"/>
      <c r="GEH115" s="152"/>
      <c r="GEI115" s="152"/>
      <c r="GEJ115" s="152"/>
      <c r="GEK115" s="152"/>
      <c r="GEL115" s="152"/>
      <c r="GEM115" s="152"/>
      <c r="GEN115" s="152"/>
      <c r="GEO115" s="152"/>
      <c r="GEP115" s="152"/>
      <c r="GEQ115" s="152"/>
      <c r="GER115" s="152"/>
      <c r="GES115" s="152"/>
      <c r="GET115" s="152"/>
      <c r="GEU115" s="152"/>
      <c r="GEV115" s="152"/>
      <c r="GEW115" s="152"/>
      <c r="GEX115" s="152"/>
      <c r="GEY115" s="152"/>
      <c r="GEZ115" s="152"/>
      <c r="GFA115" s="152"/>
      <c r="GFB115" s="152"/>
      <c r="GFC115" s="152"/>
      <c r="GFD115" s="152"/>
      <c r="GFE115" s="152"/>
      <c r="GFF115" s="152"/>
      <c r="GFG115" s="152"/>
      <c r="GFH115" s="152"/>
      <c r="GFI115" s="152"/>
      <c r="GFJ115" s="152"/>
      <c r="GFK115" s="152"/>
      <c r="GFL115" s="152"/>
      <c r="GFM115" s="152"/>
      <c r="GFN115" s="152"/>
      <c r="GFO115" s="152"/>
      <c r="GFP115" s="152"/>
      <c r="GFQ115" s="152"/>
      <c r="GFR115" s="152"/>
      <c r="GFS115" s="152"/>
      <c r="GFT115" s="152"/>
      <c r="GFU115" s="152"/>
      <c r="GFV115" s="152"/>
      <c r="GFW115" s="152"/>
      <c r="GFX115" s="152"/>
      <c r="GFY115" s="152"/>
      <c r="GFZ115" s="152"/>
      <c r="GGA115" s="152"/>
      <c r="GGB115" s="152"/>
      <c r="GGC115" s="152"/>
      <c r="GGD115" s="152"/>
      <c r="GGE115" s="152"/>
      <c r="GGF115" s="152"/>
      <c r="GGG115" s="152"/>
      <c r="GGH115" s="152"/>
      <c r="GGI115" s="152"/>
      <c r="GGJ115" s="152"/>
      <c r="GGK115" s="152"/>
      <c r="GGL115" s="152"/>
      <c r="GGM115" s="152"/>
      <c r="GGN115" s="152"/>
      <c r="GGO115" s="152"/>
      <c r="GGP115" s="152"/>
      <c r="GGQ115" s="152"/>
      <c r="GGR115" s="152"/>
      <c r="GGS115" s="152"/>
      <c r="GGT115" s="152"/>
      <c r="GGU115" s="152"/>
      <c r="GGV115" s="152"/>
      <c r="GGW115" s="152"/>
      <c r="GGX115" s="152"/>
      <c r="GGY115" s="152"/>
      <c r="GGZ115" s="152"/>
      <c r="GHA115" s="152"/>
      <c r="GHB115" s="152"/>
      <c r="GHC115" s="152"/>
      <c r="GHD115" s="152"/>
      <c r="GHE115" s="152"/>
      <c r="GHF115" s="152"/>
      <c r="GHG115" s="152"/>
      <c r="GHH115" s="152"/>
      <c r="GHI115" s="152"/>
      <c r="GHJ115" s="152"/>
      <c r="GHK115" s="152"/>
      <c r="GHL115" s="152"/>
      <c r="GHM115" s="152"/>
      <c r="GHN115" s="152"/>
      <c r="GHO115" s="152"/>
      <c r="GHP115" s="152"/>
      <c r="GHQ115" s="152"/>
      <c r="GHR115" s="152"/>
      <c r="GHS115" s="152"/>
      <c r="GHT115" s="152"/>
      <c r="GHU115" s="152"/>
      <c r="GHV115" s="152"/>
      <c r="GHW115" s="152"/>
      <c r="GHX115" s="152"/>
      <c r="GHY115" s="152"/>
      <c r="GHZ115" s="152"/>
      <c r="GIA115" s="152"/>
      <c r="GIB115" s="152"/>
      <c r="GIC115" s="152"/>
      <c r="GID115" s="152"/>
      <c r="GIE115" s="152"/>
      <c r="GIF115" s="152"/>
      <c r="GIG115" s="152"/>
      <c r="GIH115" s="152"/>
      <c r="GII115" s="152"/>
      <c r="GIJ115" s="152"/>
      <c r="GIK115" s="152"/>
      <c r="GIL115" s="152"/>
      <c r="GIM115" s="152"/>
      <c r="GIN115" s="152"/>
      <c r="GIO115" s="152"/>
      <c r="GIP115" s="152"/>
      <c r="GIQ115" s="152"/>
      <c r="GIR115" s="152"/>
      <c r="GIS115" s="152"/>
      <c r="GIT115" s="152"/>
      <c r="GIU115" s="152"/>
      <c r="GIV115" s="152"/>
      <c r="GIW115" s="152"/>
      <c r="GIX115" s="152"/>
      <c r="GIY115" s="152"/>
      <c r="GIZ115" s="152"/>
      <c r="GJA115" s="152"/>
      <c r="GJB115" s="152"/>
      <c r="GJC115" s="152"/>
      <c r="GJD115" s="152"/>
      <c r="GJE115" s="152"/>
      <c r="GJF115" s="152"/>
      <c r="GJG115" s="152"/>
      <c r="GJH115" s="152"/>
      <c r="GJI115" s="152"/>
      <c r="GJJ115" s="152"/>
      <c r="GJK115" s="152"/>
      <c r="GJL115" s="152"/>
      <c r="GJM115" s="152"/>
      <c r="GJN115" s="152"/>
      <c r="GJO115" s="152"/>
      <c r="GJP115" s="152"/>
      <c r="GJQ115" s="152"/>
      <c r="GJR115" s="152"/>
      <c r="GJS115" s="152"/>
      <c r="GJT115" s="152"/>
      <c r="GJU115" s="152"/>
      <c r="GJV115" s="152"/>
      <c r="GJW115" s="152"/>
      <c r="GJX115" s="152"/>
      <c r="GJY115" s="152"/>
      <c r="GJZ115" s="152"/>
      <c r="GKA115" s="152"/>
      <c r="GKB115" s="152"/>
      <c r="GKC115" s="152"/>
      <c r="GKD115" s="152"/>
      <c r="GKE115" s="152"/>
      <c r="GKF115" s="152"/>
      <c r="GKG115" s="152"/>
      <c r="GKH115" s="152"/>
      <c r="GKI115" s="152"/>
      <c r="GKJ115" s="152"/>
      <c r="GKK115" s="152"/>
      <c r="GKL115" s="152"/>
      <c r="GKM115" s="152"/>
      <c r="GKN115" s="152"/>
      <c r="GKO115" s="152"/>
      <c r="GKP115" s="152"/>
      <c r="GKQ115" s="152"/>
      <c r="GKR115" s="152"/>
      <c r="GKS115" s="152"/>
      <c r="GKT115" s="152"/>
      <c r="GKU115" s="152"/>
      <c r="GKV115" s="152"/>
      <c r="GKW115" s="152"/>
      <c r="GKX115" s="152"/>
      <c r="GKY115" s="152"/>
      <c r="GKZ115" s="152"/>
      <c r="GLA115" s="152"/>
      <c r="GLB115" s="152"/>
      <c r="GLC115" s="152"/>
      <c r="GLD115" s="152"/>
      <c r="GLE115" s="152"/>
      <c r="GLF115" s="152"/>
      <c r="GLG115" s="152"/>
      <c r="GLH115" s="152"/>
      <c r="GLI115" s="152"/>
      <c r="GLJ115" s="152"/>
      <c r="GLK115" s="152"/>
      <c r="GLL115" s="152"/>
      <c r="GLM115" s="152"/>
      <c r="GLN115" s="152"/>
      <c r="GLO115" s="152"/>
      <c r="GLP115" s="152"/>
      <c r="GLQ115" s="152"/>
      <c r="GLR115" s="152"/>
      <c r="GLS115" s="152"/>
      <c r="GLT115" s="152"/>
      <c r="GLU115" s="152"/>
      <c r="GLV115" s="152"/>
      <c r="GLW115" s="152"/>
      <c r="GLX115" s="152"/>
      <c r="GLY115" s="152"/>
      <c r="GLZ115" s="152"/>
      <c r="GMA115" s="152"/>
      <c r="GMB115" s="152"/>
      <c r="GMC115" s="152"/>
      <c r="GMD115" s="152"/>
      <c r="GME115" s="152"/>
      <c r="GMF115" s="152"/>
      <c r="GMG115" s="152"/>
      <c r="GMH115" s="152"/>
      <c r="GMI115" s="152"/>
      <c r="GMJ115" s="152"/>
      <c r="GMK115" s="152"/>
      <c r="GML115" s="152"/>
      <c r="GMM115" s="152"/>
      <c r="GMN115" s="152"/>
      <c r="GMO115" s="152"/>
      <c r="GMP115" s="152"/>
      <c r="GMQ115" s="152"/>
      <c r="GMR115" s="152"/>
      <c r="GMS115" s="152"/>
      <c r="GMT115" s="152"/>
      <c r="GMU115" s="152"/>
      <c r="GMV115" s="152"/>
      <c r="GMW115" s="152"/>
      <c r="GMX115" s="152"/>
      <c r="GMY115" s="152"/>
      <c r="GMZ115" s="152"/>
      <c r="GNA115" s="152"/>
      <c r="GNB115" s="152"/>
      <c r="GNC115" s="152"/>
      <c r="GND115" s="152"/>
      <c r="GNE115" s="152"/>
      <c r="GNF115" s="152"/>
      <c r="GNG115" s="152"/>
      <c r="GNH115" s="152"/>
      <c r="GNI115" s="152"/>
      <c r="GNJ115" s="152"/>
      <c r="GNK115" s="152"/>
      <c r="GNL115" s="152"/>
      <c r="GNM115" s="152"/>
      <c r="GNN115" s="152"/>
      <c r="GNO115" s="152"/>
      <c r="GNP115" s="152"/>
      <c r="GNQ115" s="152"/>
      <c r="GNR115" s="152"/>
      <c r="GNS115" s="152"/>
      <c r="GNT115" s="152"/>
      <c r="GNU115" s="152"/>
      <c r="GNV115" s="152"/>
      <c r="GNW115" s="152"/>
      <c r="GNX115" s="152"/>
      <c r="GNY115" s="152"/>
      <c r="GNZ115" s="152"/>
      <c r="GOA115" s="152"/>
      <c r="GOB115" s="152"/>
      <c r="GOC115" s="152"/>
      <c r="GOD115" s="152"/>
      <c r="GOE115" s="152"/>
      <c r="GOF115" s="152"/>
      <c r="GOG115" s="152"/>
      <c r="GOH115" s="152"/>
      <c r="GOI115" s="152"/>
      <c r="GOJ115" s="152"/>
      <c r="GOK115" s="152"/>
      <c r="GOL115" s="152"/>
      <c r="GOM115" s="152"/>
      <c r="GON115" s="152"/>
      <c r="GOO115" s="152"/>
      <c r="GOP115" s="152"/>
      <c r="GOQ115" s="152"/>
      <c r="GOR115" s="152"/>
      <c r="GOS115" s="152"/>
      <c r="GOT115" s="152"/>
      <c r="GOU115" s="152"/>
      <c r="GOV115" s="152"/>
      <c r="GOW115" s="152"/>
      <c r="GOX115" s="152"/>
      <c r="GOY115" s="152"/>
      <c r="GOZ115" s="152"/>
      <c r="GPA115" s="152"/>
      <c r="GPB115" s="152"/>
      <c r="GPC115" s="152"/>
      <c r="GPD115" s="152"/>
      <c r="GPE115" s="152"/>
      <c r="GPF115" s="152"/>
      <c r="GPG115" s="152"/>
      <c r="GPH115" s="152"/>
      <c r="GPI115" s="152"/>
      <c r="GPJ115" s="152"/>
      <c r="GPK115" s="152"/>
      <c r="GPL115" s="152"/>
      <c r="GPM115" s="152"/>
      <c r="GPN115" s="152"/>
      <c r="GPO115" s="152"/>
      <c r="GPP115" s="152"/>
      <c r="GPQ115" s="152"/>
      <c r="GPR115" s="152"/>
      <c r="GPS115" s="152"/>
      <c r="GPT115" s="152"/>
      <c r="GPU115" s="152"/>
      <c r="GPV115" s="152"/>
      <c r="GPW115" s="152"/>
      <c r="GPX115" s="152"/>
      <c r="GPY115" s="152"/>
      <c r="GPZ115" s="152"/>
      <c r="GQA115" s="152"/>
      <c r="GQB115" s="152"/>
      <c r="GQC115" s="152"/>
      <c r="GQD115" s="152"/>
      <c r="GQE115" s="152"/>
      <c r="GQF115" s="152"/>
      <c r="GQG115" s="152"/>
      <c r="GQH115" s="152"/>
      <c r="GQI115" s="152"/>
      <c r="GQJ115" s="152"/>
      <c r="GQK115" s="152"/>
      <c r="GQL115" s="152"/>
      <c r="GQM115" s="152"/>
      <c r="GQN115" s="152"/>
      <c r="GQO115" s="152"/>
      <c r="GQP115" s="152"/>
      <c r="GQQ115" s="152"/>
      <c r="GQR115" s="152"/>
      <c r="GQS115" s="152"/>
      <c r="GQT115" s="152"/>
      <c r="GQU115" s="152"/>
      <c r="GQV115" s="152"/>
      <c r="GQW115" s="152"/>
      <c r="GQX115" s="152"/>
      <c r="GQY115" s="152"/>
      <c r="GQZ115" s="152"/>
      <c r="GRA115" s="152"/>
      <c r="GRB115" s="152"/>
      <c r="GRC115" s="152"/>
      <c r="GRD115" s="152"/>
      <c r="GRE115" s="152"/>
      <c r="GRF115" s="152"/>
      <c r="GRG115" s="152"/>
      <c r="GRH115" s="152"/>
      <c r="GRI115" s="152"/>
      <c r="GRJ115" s="152"/>
      <c r="GRK115" s="152"/>
      <c r="GRL115" s="152"/>
      <c r="GRM115" s="152"/>
      <c r="GRN115" s="152"/>
      <c r="GRO115" s="152"/>
      <c r="GRP115" s="152"/>
      <c r="GRQ115" s="152"/>
      <c r="GRR115" s="152"/>
      <c r="GRS115" s="152"/>
      <c r="GRT115" s="152"/>
      <c r="GRU115" s="152"/>
      <c r="GRV115" s="152"/>
      <c r="GRW115" s="152"/>
      <c r="GRX115" s="152"/>
      <c r="GRY115" s="152"/>
      <c r="GRZ115" s="152"/>
      <c r="GSA115" s="152"/>
      <c r="GSB115" s="152"/>
      <c r="GSC115" s="152"/>
      <c r="GSD115" s="152"/>
      <c r="GSE115" s="152"/>
      <c r="GSF115" s="152"/>
      <c r="GSG115" s="152"/>
      <c r="GSH115" s="152"/>
      <c r="GSI115" s="152"/>
      <c r="GSJ115" s="152"/>
      <c r="GSK115" s="152"/>
      <c r="GSL115" s="152"/>
      <c r="GSM115" s="152"/>
      <c r="GSN115" s="152"/>
      <c r="GSO115" s="152"/>
      <c r="GSP115" s="152"/>
      <c r="GSQ115" s="152"/>
      <c r="GSR115" s="152"/>
      <c r="GSS115" s="152"/>
      <c r="GST115" s="152"/>
      <c r="GSU115" s="152"/>
      <c r="GSV115" s="152"/>
      <c r="GSW115" s="152"/>
      <c r="GSX115" s="152"/>
      <c r="GSY115" s="152"/>
      <c r="GSZ115" s="152"/>
      <c r="GTA115" s="152"/>
      <c r="GTB115" s="152"/>
      <c r="GTC115" s="152"/>
      <c r="GTD115" s="152"/>
      <c r="GTE115" s="152"/>
      <c r="GTF115" s="152"/>
      <c r="GTG115" s="152"/>
      <c r="GTH115" s="152"/>
      <c r="GTI115" s="152"/>
      <c r="GTJ115" s="152"/>
      <c r="GTK115" s="152"/>
      <c r="GTL115" s="152"/>
      <c r="GTM115" s="152"/>
      <c r="GTN115" s="152"/>
      <c r="GTO115" s="152"/>
      <c r="GTP115" s="152"/>
      <c r="GTQ115" s="152"/>
      <c r="GTR115" s="152"/>
      <c r="GTS115" s="152"/>
      <c r="GTT115" s="152"/>
      <c r="GTU115" s="152"/>
      <c r="GTV115" s="152"/>
      <c r="GTW115" s="152"/>
      <c r="GTX115" s="152"/>
      <c r="GTY115" s="152"/>
      <c r="GTZ115" s="152"/>
      <c r="GUA115" s="152"/>
      <c r="GUB115" s="152"/>
      <c r="GUC115" s="152"/>
      <c r="GUD115" s="152"/>
      <c r="GUE115" s="152"/>
      <c r="GUF115" s="152"/>
      <c r="GUG115" s="152"/>
      <c r="GUH115" s="152"/>
      <c r="GUI115" s="152"/>
      <c r="GUJ115" s="152"/>
      <c r="GUK115" s="152"/>
      <c r="GUL115" s="152"/>
      <c r="GUM115" s="152"/>
      <c r="GUN115" s="152"/>
      <c r="GUO115" s="152"/>
      <c r="GUP115" s="152"/>
      <c r="GUQ115" s="152"/>
      <c r="GUR115" s="152"/>
      <c r="GUS115" s="152"/>
      <c r="GUT115" s="152"/>
      <c r="GUU115" s="152"/>
      <c r="GUV115" s="152"/>
      <c r="GUW115" s="152"/>
      <c r="GUX115" s="152"/>
      <c r="GUY115" s="152"/>
      <c r="GUZ115" s="152"/>
      <c r="GVA115" s="152"/>
      <c r="GVB115" s="152"/>
      <c r="GVC115" s="152"/>
      <c r="GVD115" s="152"/>
      <c r="GVE115" s="152"/>
      <c r="GVF115" s="152"/>
      <c r="GVG115" s="152"/>
      <c r="GVH115" s="152"/>
      <c r="GVI115" s="152"/>
      <c r="GVJ115" s="152"/>
      <c r="GVK115" s="152"/>
      <c r="GVL115" s="152"/>
      <c r="GVM115" s="152"/>
      <c r="GVN115" s="152"/>
      <c r="GVO115" s="152"/>
      <c r="GVP115" s="152"/>
      <c r="GVQ115" s="152"/>
      <c r="GVR115" s="152"/>
      <c r="GVS115" s="152"/>
      <c r="GVT115" s="152"/>
      <c r="GVU115" s="152"/>
      <c r="GVV115" s="152"/>
      <c r="GVW115" s="152"/>
      <c r="GVX115" s="152"/>
      <c r="GVY115" s="152"/>
      <c r="GVZ115" s="152"/>
      <c r="GWA115" s="152"/>
      <c r="GWB115" s="152"/>
      <c r="GWC115" s="152"/>
      <c r="GWD115" s="152"/>
      <c r="GWE115" s="152"/>
      <c r="GWF115" s="152"/>
      <c r="GWG115" s="152"/>
      <c r="GWH115" s="152"/>
      <c r="GWI115" s="152"/>
      <c r="GWJ115" s="152"/>
      <c r="GWK115" s="152"/>
      <c r="GWL115" s="152"/>
      <c r="GWM115" s="152"/>
      <c r="GWN115" s="152"/>
      <c r="GWO115" s="152"/>
      <c r="GWP115" s="152"/>
      <c r="GWQ115" s="152"/>
      <c r="GWR115" s="152"/>
      <c r="GWS115" s="152"/>
      <c r="GWT115" s="152"/>
      <c r="GWU115" s="152"/>
      <c r="GWV115" s="152"/>
      <c r="GWW115" s="152"/>
      <c r="GWX115" s="152"/>
      <c r="GWY115" s="152"/>
      <c r="GWZ115" s="152"/>
      <c r="GXA115" s="152"/>
      <c r="GXB115" s="152"/>
      <c r="GXC115" s="152"/>
      <c r="GXD115" s="152"/>
      <c r="GXE115" s="152"/>
      <c r="GXF115" s="152"/>
      <c r="GXG115" s="152"/>
      <c r="GXH115" s="152"/>
      <c r="GXI115" s="152"/>
      <c r="GXJ115" s="152"/>
      <c r="GXK115" s="152"/>
      <c r="GXL115" s="152"/>
      <c r="GXM115" s="152"/>
      <c r="GXN115" s="152"/>
      <c r="GXO115" s="152"/>
      <c r="GXP115" s="152"/>
      <c r="GXQ115" s="152"/>
      <c r="GXR115" s="152"/>
      <c r="GXS115" s="152"/>
      <c r="GXT115" s="152"/>
      <c r="GXU115" s="152"/>
      <c r="GXV115" s="152"/>
      <c r="GXW115" s="152"/>
      <c r="GXX115" s="152"/>
      <c r="GXY115" s="152"/>
      <c r="GXZ115" s="152"/>
      <c r="GYA115" s="152"/>
      <c r="GYB115" s="152"/>
      <c r="GYC115" s="152"/>
      <c r="GYD115" s="152"/>
      <c r="GYE115" s="152"/>
      <c r="GYF115" s="152"/>
      <c r="GYG115" s="152"/>
      <c r="GYH115" s="152"/>
      <c r="GYI115" s="152"/>
      <c r="GYJ115" s="152"/>
      <c r="GYK115" s="152"/>
      <c r="GYL115" s="152"/>
      <c r="GYM115" s="152"/>
      <c r="GYN115" s="152"/>
      <c r="GYO115" s="152"/>
      <c r="GYP115" s="152"/>
      <c r="GYQ115" s="152"/>
      <c r="GYR115" s="152"/>
      <c r="GYS115" s="152"/>
      <c r="GYT115" s="152"/>
      <c r="GYU115" s="152"/>
      <c r="GYV115" s="152"/>
      <c r="GYW115" s="152"/>
      <c r="GYX115" s="152"/>
      <c r="GYY115" s="152"/>
      <c r="GYZ115" s="152"/>
      <c r="GZA115" s="152"/>
      <c r="GZB115" s="152"/>
      <c r="GZC115" s="152"/>
      <c r="GZD115" s="152"/>
      <c r="GZE115" s="152"/>
      <c r="GZF115" s="152"/>
      <c r="GZG115" s="152"/>
      <c r="GZH115" s="152"/>
      <c r="GZI115" s="152"/>
      <c r="GZJ115" s="152"/>
      <c r="GZK115" s="152"/>
      <c r="GZL115" s="152"/>
      <c r="GZM115" s="152"/>
      <c r="GZN115" s="152"/>
      <c r="GZO115" s="152"/>
      <c r="GZP115" s="152"/>
      <c r="GZQ115" s="152"/>
      <c r="GZR115" s="152"/>
      <c r="GZS115" s="152"/>
      <c r="GZT115" s="152"/>
      <c r="GZU115" s="152"/>
      <c r="GZV115" s="152"/>
      <c r="GZW115" s="152"/>
      <c r="GZX115" s="152"/>
      <c r="GZY115" s="152"/>
      <c r="GZZ115" s="152"/>
      <c r="HAA115" s="152"/>
      <c r="HAB115" s="152"/>
      <c r="HAC115" s="152"/>
      <c r="HAD115" s="152"/>
      <c r="HAE115" s="152"/>
      <c r="HAF115" s="152"/>
      <c r="HAG115" s="152"/>
      <c r="HAH115" s="152"/>
      <c r="HAI115" s="152"/>
      <c r="HAJ115" s="152"/>
      <c r="HAK115" s="152"/>
      <c r="HAL115" s="152"/>
      <c r="HAM115" s="152"/>
      <c r="HAN115" s="152"/>
      <c r="HAO115" s="152"/>
      <c r="HAP115" s="152"/>
      <c r="HAQ115" s="152"/>
      <c r="HAR115" s="152"/>
      <c r="HAS115" s="152"/>
      <c r="HAT115" s="152"/>
      <c r="HAU115" s="152"/>
      <c r="HAV115" s="152"/>
      <c r="HAW115" s="152"/>
      <c r="HAX115" s="152"/>
      <c r="HAY115" s="152"/>
      <c r="HAZ115" s="152"/>
      <c r="HBA115" s="152"/>
      <c r="HBB115" s="152"/>
      <c r="HBC115" s="152"/>
      <c r="HBD115" s="152"/>
      <c r="HBE115" s="152"/>
      <c r="HBF115" s="152"/>
      <c r="HBG115" s="152"/>
      <c r="HBH115" s="152"/>
      <c r="HBI115" s="152"/>
      <c r="HBJ115" s="152"/>
      <c r="HBK115" s="152"/>
      <c r="HBL115" s="152"/>
      <c r="HBM115" s="152"/>
      <c r="HBN115" s="152"/>
      <c r="HBO115" s="152"/>
      <c r="HBP115" s="152"/>
      <c r="HBQ115" s="152"/>
      <c r="HBR115" s="152"/>
      <c r="HBS115" s="152"/>
      <c r="HBT115" s="152"/>
      <c r="HBU115" s="152"/>
      <c r="HBV115" s="152"/>
      <c r="HBW115" s="152"/>
      <c r="HBX115" s="152"/>
      <c r="HBY115" s="152"/>
      <c r="HBZ115" s="152"/>
      <c r="HCA115" s="152"/>
      <c r="HCB115" s="152"/>
      <c r="HCC115" s="152"/>
      <c r="HCD115" s="152"/>
      <c r="HCE115" s="152"/>
      <c r="HCF115" s="152"/>
      <c r="HCG115" s="152"/>
      <c r="HCH115" s="152"/>
      <c r="HCI115" s="152"/>
      <c r="HCJ115" s="152"/>
      <c r="HCK115" s="152"/>
      <c r="HCL115" s="152"/>
      <c r="HCM115" s="152"/>
      <c r="HCN115" s="152"/>
      <c r="HCO115" s="152"/>
      <c r="HCP115" s="152"/>
      <c r="HCQ115" s="152"/>
      <c r="HCR115" s="152"/>
      <c r="HCS115" s="152"/>
      <c r="HCT115" s="152"/>
      <c r="HCU115" s="152"/>
      <c r="HCV115" s="152"/>
      <c r="HCW115" s="152"/>
      <c r="HCX115" s="152"/>
      <c r="HCY115" s="152"/>
      <c r="HCZ115" s="152"/>
      <c r="HDA115" s="152"/>
      <c r="HDB115" s="152"/>
      <c r="HDC115" s="152"/>
      <c r="HDD115" s="152"/>
      <c r="HDE115" s="152"/>
      <c r="HDF115" s="152"/>
      <c r="HDG115" s="152"/>
      <c r="HDH115" s="152"/>
      <c r="HDI115" s="152"/>
      <c r="HDJ115" s="152"/>
      <c r="HDK115" s="152"/>
      <c r="HDL115" s="152"/>
      <c r="HDM115" s="152"/>
      <c r="HDN115" s="152"/>
      <c r="HDO115" s="152"/>
      <c r="HDP115" s="152"/>
      <c r="HDQ115" s="152"/>
      <c r="HDR115" s="152"/>
      <c r="HDS115" s="152"/>
      <c r="HDT115" s="152"/>
      <c r="HDU115" s="152"/>
      <c r="HDV115" s="152"/>
      <c r="HDW115" s="152"/>
      <c r="HDX115" s="152"/>
      <c r="HDY115" s="152"/>
      <c r="HDZ115" s="152"/>
      <c r="HEA115" s="152"/>
      <c r="HEB115" s="152"/>
      <c r="HEC115" s="152"/>
      <c r="HED115" s="152"/>
      <c r="HEE115" s="152"/>
      <c r="HEF115" s="152"/>
      <c r="HEG115" s="152"/>
      <c r="HEH115" s="152"/>
      <c r="HEI115" s="152"/>
      <c r="HEJ115" s="152"/>
      <c r="HEK115" s="152"/>
      <c r="HEL115" s="152"/>
      <c r="HEM115" s="152"/>
      <c r="HEN115" s="152"/>
      <c r="HEO115" s="152"/>
      <c r="HEP115" s="152"/>
      <c r="HEQ115" s="152"/>
      <c r="HER115" s="152"/>
      <c r="HES115" s="152"/>
      <c r="HET115" s="152"/>
      <c r="HEU115" s="152"/>
      <c r="HEV115" s="152"/>
      <c r="HEW115" s="152"/>
      <c r="HEX115" s="152"/>
      <c r="HEY115" s="152"/>
      <c r="HEZ115" s="152"/>
      <c r="HFA115" s="152"/>
      <c r="HFB115" s="152"/>
      <c r="HFC115" s="152"/>
      <c r="HFD115" s="152"/>
      <c r="HFE115" s="152"/>
      <c r="HFF115" s="152"/>
      <c r="HFG115" s="152"/>
      <c r="HFH115" s="152"/>
      <c r="HFI115" s="152"/>
      <c r="HFJ115" s="152"/>
      <c r="HFK115" s="152"/>
      <c r="HFL115" s="152"/>
      <c r="HFM115" s="152"/>
      <c r="HFN115" s="152"/>
      <c r="HFO115" s="152"/>
      <c r="HFP115" s="152"/>
      <c r="HFQ115" s="152"/>
      <c r="HFR115" s="152"/>
      <c r="HFS115" s="152"/>
      <c r="HFT115" s="152"/>
      <c r="HFU115" s="152"/>
      <c r="HFV115" s="152"/>
      <c r="HFW115" s="152"/>
      <c r="HFX115" s="152"/>
      <c r="HFY115" s="152"/>
      <c r="HFZ115" s="152"/>
      <c r="HGA115" s="152"/>
      <c r="HGB115" s="152"/>
      <c r="HGC115" s="152"/>
      <c r="HGD115" s="152"/>
      <c r="HGE115" s="152"/>
      <c r="HGF115" s="152"/>
      <c r="HGG115" s="152"/>
      <c r="HGH115" s="152"/>
      <c r="HGI115" s="152"/>
      <c r="HGJ115" s="152"/>
      <c r="HGK115" s="152"/>
      <c r="HGL115" s="152"/>
      <c r="HGM115" s="152"/>
      <c r="HGN115" s="152"/>
      <c r="HGO115" s="152"/>
      <c r="HGP115" s="152"/>
      <c r="HGQ115" s="152"/>
      <c r="HGR115" s="152"/>
      <c r="HGS115" s="152"/>
      <c r="HGT115" s="152"/>
      <c r="HGU115" s="152"/>
      <c r="HGV115" s="152"/>
      <c r="HGW115" s="152"/>
      <c r="HGX115" s="152"/>
      <c r="HGY115" s="152"/>
      <c r="HGZ115" s="152"/>
      <c r="HHA115" s="152"/>
      <c r="HHB115" s="152"/>
      <c r="HHC115" s="152"/>
      <c r="HHD115" s="152"/>
      <c r="HHE115" s="152"/>
      <c r="HHF115" s="152"/>
      <c r="HHG115" s="152"/>
      <c r="HHH115" s="152"/>
      <c r="HHI115" s="152"/>
      <c r="HHJ115" s="152"/>
      <c r="HHK115" s="152"/>
      <c r="HHL115" s="152"/>
      <c r="HHM115" s="152"/>
      <c r="HHN115" s="152"/>
      <c r="HHO115" s="152"/>
      <c r="HHP115" s="152"/>
      <c r="HHQ115" s="152"/>
      <c r="HHR115" s="152"/>
      <c r="HHS115" s="152"/>
      <c r="HHT115" s="152"/>
      <c r="HHU115" s="152"/>
      <c r="HHV115" s="152"/>
      <c r="HHW115" s="152"/>
      <c r="HHX115" s="152"/>
      <c r="HHY115" s="152"/>
      <c r="HHZ115" s="152"/>
      <c r="HIA115" s="152"/>
      <c r="HIB115" s="152"/>
      <c r="HIC115" s="152"/>
      <c r="HID115" s="152"/>
      <c r="HIE115" s="152"/>
      <c r="HIF115" s="152"/>
      <c r="HIG115" s="152"/>
      <c r="HIH115" s="152"/>
      <c r="HII115" s="152"/>
      <c r="HIJ115" s="152"/>
      <c r="HIK115" s="152"/>
      <c r="HIL115" s="152"/>
      <c r="HIM115" s="152"/>
      <c r="HIN115" s="152"/>
      <c r="HIO115" s="152"/>
      <c r="HIP115" s="152"/>
      <c r="HIQ115" s="152"/>
      <c r="HIR115" s="152"/>
      <c r="HIS115" s="152"/>
      <c r="HIT115" s="152"/>
      <c r="HIU115" s="152"/>
      <c r="HIV115" s="152"/>
      <c r="HIW115" s="152"/>
      <c r="HIX115" s="152"/>
      <c r="HIY115" s="152"/>
      <c r="HIZ115" s="152"/>
      <c r="HJA115" s="152"/>
      <c r="HJB115" s="152"/>
      <c r="HJC115" s="152"/>
      <c r="HJD115" s="152"/>
      <c r="HJE115" s="152"/>
      <c r="HJF115" s="152"/>
      <c r="HJG115" s="152"/>
      <c r="HJH115" s="152"/>
      <c r="HJI115" s="152"/>
      <c r="HJJ115" s="152"/>
      <c r="HJK115" s="152"/>
      <c r="HJL115" s="152"/>
      <c r="HJM115" s="152"/>
      <c r="HJN115" s="152"/>
      <c r="HJO115" s="152"/>
      <c r="HJP115" s="152"/>
      <c r="HJQ115" s="152"/>
      <c r="HJR115" s="152"/>
      <c r="HJS115" s="152"/>
      <c r="HJT115" s="152"/>
      <c r="HJU115" s="152"/>
      <c r="HJV115" s="152"/>
      <c r="HJW115" s="152"/>
      <c r="HJX115" s="152"/>
      <c r="HJY115" s="152"/>
      <c r="HJZ115" s="152"/>
      <c r="HKA115" s="152"/>
      <c r="HKB115" s="152"/>
      <c r="HKC115" s="152"/>
      <c r="HKD115" s="152"/>
      <c r="HKE115" s="152"/>
      <c r="HKF115" s="152"/>
      <c r="HKG115" s="152"/>
      <c r="HKH115" s="152"/>
      <c r="HKI115" s="152"/>
      <c r="HKJ115" s="152"/>
      <c r="HKK115" s="152"/>
      <c r="HKL115" s="152"/>
      <c r="HKM115" s="152"/>
      <c r="HKN115" s="152"/>
      <c r="HKO115" s="152"/>
      <c r="HKP115" s="152"/>
      <c r="HKQ115" s="152"/>
      <c r="HKR115" s="152"/>
      <c r="HKS115" s="152"/>
      <c r="HKT115" s="152"/>
      <c r="HKU115" s="152"/>
      <c r="HKV115" s="152"/>
      <c r="HKW115" s="152"/>
      <c r="HKX115" s="152"/>
      <c r="HKY115" s="152"/>
      <c r="HKZ115" s="152"/>
      <c r="HLA115" s="152"/>
      <c r="HLB115" s="152"/>
      <c r="HLC115" s="152"/>
      <c r="HLD115" s="152"/>
      <c r="HLE115" s="152"/>
      <c r="HLF115" s="152"/>
      <c r="HLG115" s="152"/>
      <c r="HLH115" s="152"/>
      <c r="HLI115" s="152"/>
      <c r="HLJ115" s="152"/>
      <c r="HLK115" s="152"/>
      <c r="HLL115" s="152"/>
      <c r="HLM115" s="152"/>
      <c r="HLN115" s="152"/>
      <c r="HLO115" s="152"/>
      <c r="HLP115" s="152"/>
      <c r="HLQ115" s="152"/>
      <c r="HLR115" s="152"/>
      <c r="HLS115" s="152"/>
      <c r="HLT115" s="152"/>
      <c r="HLU115" s="152"/>
      <c r="HLV115" s="152"/>
      <c r="HLW115" s="152"/>
      <c r="HLX115" s="152"/>
      <c r="HLY115" s="152"/>
      <c r="HLZ115" s="152"/>
      <c r="HMA115" s="152"/>
      <c r="HMB115" s="152"/>
      <c r="HMC115" s="152"/>
      <c r="HMD115" s="152"/>
      <c r="HME115" s="152"/>
      <c r="HMF115" s="152"/>
      <c r="HMG115" s="152"/>
      <c r="HMH115" s="152"/>
      <c r="HMI115" s="152"/>
      <c r="HMJ115" s="152"/>
      <c r="HMK115" s="152"/>
      <c r="HML115" s="152"/>
      <c r="HMM115" s="152"/>
      <c r="HMN115" s="152"/>
      <c r="HMO115" s="152"/>
      <c r="HMP115" s="152"/>
      <c r="HMQ115" s="152"/>
      <c r="HMR115" s="152"/>
      <c r="HMS115" s="152"/>
      <c r="HMT115" s="152"/>
      <c r="HMU115" s="152"/>
      <c r="HMV115" s="152"/>
      <c r="HMW115" s="152"/>
      <c r="HMX115" s="152"/>
      <c r="HMY115" s="152"/>
      <c r="HMZ115" s="152"/>
      <c r="HNA115" s="152"/>
      <c r="HNB115" s="152"/>
      <c r="HNC115" s="152"/>
      <c r="HND115" s="152"/>
      <c r="HNE115" s="152"/>
      <c r="HNF115" s="152"/>
      <c r="HNG115" s="152"/>
      <c r="HNH115" s="152"/>
      <c r="HNI115" s="152"/>
      <c r="HNJ115" s="152"/>
      <c r="HNK115" s="152"/>
      <c r="HNL115" s="152"/>
      <c r="HNM115" s="152"/>
      <c r="HNN115" s="152"/>
      <c r="HNO115" s="152"/>
      <c r="HNP115" s="152"/>
      <c r="HNQ115" s="152"/>
      <c r="HNR115" s="152"/>
      <c r="HNS115" s="152"/>
      <c r="HNT115" s="152"/>
      <c r="HNU115" s="152"/>
      <c r="HNV115" s="152"/>
      <c r="HNW115" s="152"/>
      <c r="HNX115" s="152"/>
      <c r="HNY115" s="152"/>
      <c r="HNZ115" s="152"/>
      <c r="HOA115" s="152"/>
      <c r="HOB115" s="152"/>
      <c r="HOC115" s="152"/>
      <c r="HOD115" s="152"/>
      <c r="HOE115" s="152"/>
      <c r="HOF115" s="152"/>
      <c r="HOG115" s="152"/>
      <c r="HOH115" s="152"/>
      <c r="HOI115" s="152"/>
      <c r="HOJ115" s="152"/>
      <c r="HOK115" s="152"/>
      <c r="HOL115" s="152"/>
      <c r="HOM115" s="152"/>
      <c r="HON115" s="152"/>
      <c r="HOO115" s="152"/>
      <c r="HOP115" s="152"/>
      <c r="HOQ115" s="152"/>
      <c r="HOR115" s="152"/>
      <c r="HOS115" s="152"/>
      <c r="HOT115" s="152"/>
      <c r="HOU115" s="152"/>
      <c r="HOV115" s="152"/>
      <c r="HOW115" s="152"/>
      <c r="HOX115" s="152"/>
      <c r="HOY115" s="152"/>
      <c r="HOZ115" s="152"/>
      <c r="HPA115" s="152"/>
      <c r="HPB115" s="152"/>
      <c r="HPC115" s="152"/>
      <c r="HPD115" s="152"/>
      <c r="HPE115" s="152"/>
      <c r="HPF115" s="152"/>
      <c r="HPG115" s="152"/>
      <c r="HPH115" s="152"/>
      <c r="HPI115" s="152"/>
      <c r="HPJ115" s="152"/>
      <c r="HPK115" s="152"/>
      <c r="HPL115" s="152"/>
      <c r="HPM115" s="152"/>
      <c r="HPN115" s="152"/>
      <c r="HPO115" s="152"/>
      <c r="HPP115" s="152"/>
      <c r="HPQ115" s="152"/>
      <c r="HPR115" s="152"/>
      <c r="HPS115" s="152"/>
      <c r="HPT115" s="152"/>
      <c r="HPU115" s="152"/>
      <c r="HPV115" s="152"/>
      <c r="HPW115" s="152"/>
      <c r="HPX115" s="152"/>
      <c r="HPY115" s="152"/>
      <c r="HPZ115" s="152"/>
      <c r="HQA115" s="152"/>
      <c r="HQB115" s="152"/>
      <c r="HQC115" s="152"/>
      <c r="HQD115" s="152"/>
      <c r="HQE115" s="152"/>
      <c r="HQF115" s="152"/>
      <c r="HQG115" s="152"/>
      <c r="HQH115" s="152"/>
      <c r="HQI115" s="152"/>
      <c r="HQJ115" s="152"/>
      <c r="HQK115" s="152"/>
      <c r="HQL115" s="152"/>
      <c r="HQM115" s="152"/>
      <c r="HQN115" s="152"/>
      <c r="HQO115" s="152"/>
      <c r="HQP115" s="152"/>
      <c r="HQQ115" s="152"/>
      <c r="HQR115" s="152"/>
      <c r="HQS115" s="152"/>
      <c r="HQT115" s="152"/>
      <c r="HQU115" s="152"/>
      <c r="HQV115" s="152"/>
      <c r="HQW115" s="152"/>
      <c r="HQX115" s="152"/>
      <c r="HQY115" s="152"/>
      <c r="HQZ115" s="152"/>
      <c r="HRA115" s="152"/>
      <c r="HRB115" s="152"/>
      <c r="HRC115" s="152"/>
      <c r="HRD115" s="152"/>
      <c r="HRE115" s="152"/>
      <c r="HRF115" s="152"/>
      <c r="HRG115" s="152"/>
      <c r="HRH115" s="152"/>
      <c r="HRI115" s="152"/>
      <c r="HRJ115" s="152"/>
      <c r="HRK115" s="152"/>
      <c r="HRL115" s="152"/>
      <c r="HRM115" s="152"/>
      <c r="HRN115" s="152"/>
      <c r="HRO115" s="152"/>
      <c r="HRP115" s="152"/>
      <c r="HRQ115" s="152"/>
      <c r="HRR115" s="152"/>
      <c r="HRS115" s="152"/>
      <c r="HRT115" s="152"/>
      <c r="HRU115" s="152"/>
      <c r="HRV115" s="152"/>
      <c r="HRW115" s="152"/>
      <c r="HRX115" s="152"/>
      <c r="HRY115" s="152"/>
      <c r="HRZ115" s="152"/>
      <c r="HSA115" s="152"/>
      <c r="HSB115" s="152"/>
      <c r="HSC115" s="152"/>
      <c r="HSD115" s="152"/>
      <c r="HSE115" s="152"/>
      <c r="HSF115" s="152"/>
      <c r="HSG115" s="152"/>
      <c r="HSH115" s="152"/>
      <c r="HSI115" s="152"/>
      <c r="HSJ115" s="152"/>
      <c r="HSK115" s="152"/>
      <c r="HSL115" s="152"/>
      <c r="HSM115" s="152"/>
      <c r="HSN115" s="152"/>
      <c r="HSO115" s="152"/>
      <c r="HSP115" s="152"/>
      <c r="HSQ115" s="152"/>
      <c r="HSR115" s="152"/>
      <c r="HSS115" s="152"/>
      <c r="HST115" s="152"/>
      <c r="HSU115" s="152"/>
      <c r="HSV115" s="152"/>
      <c r="HSW115" s="152"/>
      <c r="HSX115" s="152"/>
      <c r="HSY115" s="152"/>
      <c r="HSZ115" s="152"/>
      <c r="HTA115" s="152"/>
      <c r="HTB115" s="152"/>
      <c r="HTC115" s="152"/>
      <c r="HTD115" s="152"/>
      <c r="HTE115" s="152"/>
      <c r="HTF115" s="152"/>
      <c r="HTG115" s="152"/>
      <c r="HTH115" s="152"/>
      <c r="HTI115" s="152"/>
      <c r="HTJ115" s="152"/>
      <c r="HTK115" s="152"/>
      <c r="HTL115" s="152"/>
      <c r="HTM115" s="152"/>
      <c r="HTN115" s="152"/>
      <c r="HTO115" s="152"/>
      <c r="HTP115" s="152"/>
      <c r="HTQ115" s="152"/>
      <c r="HTR115" s="152"/>
      <c r="HTS115" s="152"/>
      <c r="HTT115" s="152"/>
      <c r="HTU115" s="152"/>
      <c r="HTV115" s="152"/>
      <c r="HTW115" s="152"/>
      <c r="HTX115" s="152"/>
      <c r="HTY115" s="152"/>
      <c r="HTZ115" s="152"/>
      <c r="HUA115" s="152"/>
      <c r="HUB115" s="152"/>
      <c r="HUC115" s="152"/>
      <c r="HUD115" s="152"/>
      <c r="HUE115" s="152"/>
      <c r="HUF115" s="152"/>
      <c r="HUG115" s="152"/>
      <c r="HUH115" s="152"/>
      <c r="HUI115" s="152"/>
      <c r="HUJ115" s="152"/>
      <c r="HUK115" s="152"/>
      <c r="HUL115" s="152"/>
      <c r="HUM115" s="152"/>
      <c r="HUN115" s="152"/>
      <c r="HUO115" s="152"/>
      <c r="HUP115" s="152"/>
      <c r="HUQ115" s="152"/>
      <c r="HUR115" s="152"/>
      <c r="HUS115" s="152"/>
      <c r="HUT115" s="152"/>
      <c r="HUU115" s="152"/>
      <c r="HUV115" s="152"/>
      <c r="HUW115" s="152"/>
      <c r="HUX115" s="152"/>
      <c r="HUY115" s="152"/>
      <c r="HUZ115" s="152"/>
      <c r="HVA115" s="152"/>
      <c r="HVB115" s="152"/>
      <c r="HVC115" s="152"/>
      <c r="HVD115" s="152"/>
      <c r="HVE115" s="152"/>
      <c r="HVF115" s="152"/>
      <c r="HVG115" s="152"/>
      <c r="HVH115" s="152"/>
      <c r="HVI115" s="152"/>
      <c r="HVJ115" s="152"/>
      <c r="HVK115" s="152"/>
      <c r="HVL115" s="152"/>
      <c r="HVM115" s="152"/>
      <c r="HVN115" s="152"/>
      <c r="HVO115" s="152"/>
      <c r="HVP115" s="152"/>
      <c r="HVQ115" s="152"/>
      <c r="HVR115" s="152"/>
      <c r="HVS115" s="152"/>
      <c r="HVT115" s="152"/>
      <c r="HVU115" s="152"/>
      <c r="HVV115" s="152"/>
      <c r="HVW115" s="152"/>
      <c r="HVX115" s="152"/>
      <c r="HVY115" s="152"/>
      <c r="HVZ115" s="152"/>
      <c r="HWA115" s="152"/>
      <c r="HWB115" s="152"/>
      <c r="HWC115" s="152"/>
      <c r="HWD115" s="152"/>
      <c r="HWE115" s="152"/>
      <c r="HWF115" s="152"/>
      <c r="HWG115" s="152"/>
      <c r="HWH115" s="152"/>
      <c r="HWI115" s="152"/>
      <c r="HWJ115" s="152"/>
      <c r="HWK115" s="152"/>
      <c r="HWL115" s="152"/>
      <c r="HWM115" s="152"/>
      <c r="HWN115" s="152"/>
      <c r="HWO115" s="152"/>
      <c r="HWP115" s="152"/>
      <c r="HWQ115" s="152"/>
      <c r="HWR115" s="152"/>
      <c r="HWS115" s="152"/>
      <c r="HWT115" s="152"/>
      <c r="HWU115" s="152"/>
      <c r="HWV115" s="152"/>
      <c r="HWW115" s="152"/>
      <c r="HWX115" s="152"/>
      <c r="HWY115" s="152"/>
      <c r="HWZ115" s="152"/>
      <c r="HXA115" s="152"/>
      <c r="HXB115" s="152"/>
      <c r="HXC115" s="152"/>
      <c r="HXD115" s="152"/>
      <c r="HXE115" s="152"/>
      <c r="HXF115" s="152"/>
      <c r="HXG115" s="152"/>
      <c r="HXH115" s="152"/>
      <c r="HXI115" s="152"/>
      <c r="HXJ115" s="152"/>
      <c r="HXK115" s="152"/>
      <c r="HXL115" s="152"/>
      <c r="HXM115" s="152"/>
      <c r="HXN115" s="152"/>
      <c r="HXO115" s="152"/>
      <c r="HXP115" s="152"/>
      <c r="HXQ115" s="152"/>
      <c r="HXR115" s="152"/>
      <c r="HXS115" s="152"/>
      <c r="HXT115" s="152"/>
      <c r="HXU115" s="152"/>
      <c r="HXV115" s="152"/>
      <c r="HXW115" s="152"/>
      <c r="HXX115" s="152"/>
      <c r="HXY115" s="152"/>
      <c r="HXZ115" s="152"/>
      <c r="HYA115" s="152"/>
      <c r="HYB115" s="152"/>
      <c r="HYC115" s="152"/>
      <c r="HYD115" s="152"/>
      <c r="HYE115" s="152"/>
      <c r="HYF115" s="152"/>
      <c r="HYG115" s="152"/>
      <c r="HYH115" s="152"/>
      <c r="HYI115" s="152"/>
      <c r="HYJ115" s="152"/>
      <c r="HYK115" s="152"/>
      <c r="HYL115" s="152"/>
      <c r="HYM115" s="152"/>
      <c r="HYN115" s="152"/>
      <c r="HYO115" s="152"/>
      <c r="HYP115" s="152"/>
      <c r="HYQ115" s="152"/>
      <c r="HYR115" s="152"/>
      <c r="HYS115" s="152"/>
      <c r="HYT115" s="152"/>
      <c r="HYU115" s="152"/>
      <c r="HYV115" s="152"/>
      <c r="HYW115" s="152"/>
      <c r="HYX115" s="152"/>
      <c r="HYY115" s="152"/>
      <c r="HYZ115" s="152"/>
      <c r="HZA115" s="152"/>
      <c r="HZB115" s="152"/>
      <c r="HZC115" s="152"/>
      <c r="HZD115" s="152"/>
      <c r="HZE115" s="152"/>
      <c r="HZF115" s="152"/>
      <c r="HZG115" s="152"/>
      <c r="HZH115" s="152"/>
      <c r="HZI115" s="152"/>
      <c r="HZJ115" s="152"/>
      <c r="HZK115" s="152"/>
      <c r="HZL115" s="152"/>
      <c r="HZM115" s="152"/>
      <c r="HZN115" s="152"/>
      <c r="HZO115" s="152"/>
      <c r="HZP115" s="152"/>
      <c r="HZQ115" s="152"/>
      <c r="HZR115" s="152"/>
      <c r="HZS115" s="152"/>
      <c r="HZT115" s="152"/>
      <c r="HZU115" s="152"/>
      <c r="HZV115" s="152"/>
      <c r="HZW115" s="152"/>
      <c r="HZX115" s="152"/>
      <c r="HZY115" s="152"/>
      <c r="HZZ115" s="152"/>
      <c r="IAA115" s="152"/>
      <c r="IAB115" s="152"/>
      <c r="IAC115" s="152"/>
      <c r="IAD115" s="152"/>
      <c r="IAE115" s="152"/>
      <c r="IAF115" s="152"/>
      <c r="IAG115" s="152"/>
      <c r="IAH115" s="152"/>
      <c r="IAI115" s="152"/>
      <c r="IAJ115" s="152"/>
      <c r="IAK115" s="152"/>
      <c r="IAL115" s="152"/>
      <c r="IAM115" s="152"/>
      <c r="IAN115" s="152"/>
      <c r="IAO115" s="152"/>
      <c r="IAP115" s="152"/>
      <c r="IAQ115" s="152"/>
      <c r="IAR115" s="152"/>
      <c r="IAS115" s="152"/>
      <c r="IAT115" s="152"/>
      <c r="IAU115" s="152"/>
      <c r="IAV115" s="152"/>
      <c r="IAW115" s="152"/>
      <c r="IAX115" s="152"/>
      <c r="IAY115" s="152"/>
      <c r="IAZ115" s="152"/>
      <c r="IBA115" s="152"/>
      <c r="IBB115" s="152"/>
      <c r="IBC115" s="152"/>
      <c r="IBD115" s="152"/>
      <c r="IBE115" s="152"/>
      <c r="IBF115" s="152"/>
      <c r="IBG115" s="152"/>
      <c r="IBH115" s="152"/>
      <c r="IBI115" s="152"/>
      <c r="IBJ115" s="152"/>
      <c r="IBK115" s="152"/>
      <c r="IBL115" s="152"/>
      <c r="IBM115" s="152"/>
      <c r="IBN115" s="152"/>
      <c r="IBO115" s="152"/>
      <c r="IBP115" s="152"/>
      <c r="IBQ115" s="152"/>
      <c r="IBR115" s="152"/>
      <c r="IBS115" s="152"/>
      <c r="IBT115" s="152"/>
      <c r="IBU115" s="152"/>
      <c r="IBV115" s="152"/>
      <c r="IBW115" s="152"/>
      <c r="IBX115" s="152"/>
      <c r="IBY115" s="152"/>
      <c r="IBZ115" s="152"/>
      <c r="ICA115" s="152"/>
      <c r="ICB115" s="152"/>
      <c r="ICC115" s="152"/>
      <c r="ICD115" s="152"/>
      <c r="ICE115" s="152"/>
      <c r="ICF115" s="152"/>
      <c r="ICG115" s="152"/>
      <c r="ICH115" s="152"/>
      <c r="ICI115" s="152"/>
      <c r="ICJ115" s="152"/>
      <c r="ICK115" s="152"/>
      <c r="ICL115" s="152"/>
      <c r="ICM115" s="152"/>
      <c r="ICN115" s="152"/>
      <c r="ICO115" s="152"/>
      <c r="ICP115" s="152"/>
      <c r="ICQ115" s="152"/>
      <c r="ICR115" s="152"/>
      <c r="ICS115" s="152"/>
      <c r="ICT115" s="152"/>
      <c r="ICU115" s="152"/>
      <c r="ICV115" s="152"/>
      <c r="ICW115" s="152"/>
      <c r="ICX115" s="152"/>
      <c r="ICY115" s="152"/>
      <c r="ICZ115" s="152"/>
      <c r="IDA115" s="152"/>
      <c r="IDB115" s="152"/>
      <c r="IDC115" s="152"/>
      <c r="IDD115" s="152"/>
      <c r="IDE115" s="152"/>
      <c r="IDF115" s="152"/>
      <c r="IDG115" s="152"/>
      <c r="IDH115" s="152"/>
      <c r="IDI115" s="152"/>
      <c r="IDJ115" s="152"/>
      <c r="IDK115" s="152"/>
      <c r="IDL115" s="152"/>
      <c r="IDM115" s="152"/>
      <c r="IDN115" s="152"/>
      <c r="IDO115" s="152"/>
      <c r="IDP115" s="152"/>
      <c r="IDQ115" s="152"/>
      <c r="IDR115" s="152"/>
      <c r="IDS115" s="152"/>
      <c r="IDT115" s="152"/>
      <c r="IDU115" s="152"/>
      <c r="IDV115" s="152"/>
      <c r="IDW115" s="152"/>
      <c r="IDX115" s="152"/>
      <c r="IDY115" s="152"/>
      <c r="IDZ115" s="152"/>
      <c r="IEA115" s="152"/>
      <c r="IEB115" s="152"/>
      <c r="IEC115" s="152"/>
      <c r="IED115" s="152"/>
      <c r="IEE115" s="152"/>
      <c r="IEF115" s="152"/>
      <c r="IEG115" s="152"/>
      <c r="IEH115" s="152"/>
      <c r="IEI115" s="152"/>
      <c r="IEJ115" s="152"/>
      <c r="IEK115" s="152"/>
      <c r="IEL115" s="152"/>
      <c r="IEM115" s="152"/>
      <c r="IEN115" s="152"/>
      <c r="IEO115" s="152"/>
      <c r="IEP115" s="152"/>
      <c r="IEQ115" s="152"/>
      <c r="IER115" s="152"/>
      <c r="IES115" s="152"/>
      <c r="IET115" s="152"/>
      <c r="IEU115" s="152"/>
      <c r="IEV115" s="152"/>
      <c r="IEW115" s="152"/>
      <c r="IEX115" s="152"/>
      <c r="IEY115" s="152"/>
      <c r="IEZ115" s="152"/>
      <c r="IFA115" s="152"/>
      <c r="IFB115" s="152"/>
      <c r="IFC115" s="152"/>
      <c r="IFD115" s="152"/>
      <c r="IFE115" s="152"/>
      <c r="IFF115" s="152"/>
      <c r="IFG115" s="152"/>
      <c r="IFH115" s="152"/>
      <c r="IFI115" s="152"/>
      <c r="IFJ115" s="152"/>
      <c r="IFK115" s="152"/>
      <c r="IFL115" s="152"/>
      <c r="IFM115" s="152"/>
      <c r="IFN115" s="152"/>
      <c r="IFO115" s="152"/>
      <c r="IFP115" s="152"/>
      <c r="IFQ115" s="152"/>
      <c r="IFR115" s="152"/>
      <c r="IFS115" s="152"/>
      <c r="IFT115" s="152"/>
      <c r="IFU115" s="152"/>
      <c r="IFV115" s="152"/>
      <c r="IFW115" s="152"/>
      <c r="IFX115" s="152"/>
      <c r="IFY115" s="152"/>
      <c r="IFZ115" s="152"/>
      <c r="IGA115" s="152"/>
      <c r="IGB115" s="152"/>
      <c r="IGC115" s="152"/>
      <c r="IGD115" s="152"/>
      <c r="IGE115" s="152"/>
      <c r="IGF115" s="152"/>
      <c r="IGG115" s="152"/>
      <c r="IGH115" s="152"/>
      <c r="IGI115" s="152"/>
      <c r="IGJ115" s="152"/>
      <c r="IGK115" s="152"/>
      <c r="IGL115" s="152"/>
      <c r="IGM115" s="152"/>
      <c r="IGN115" s="152"/>
      <c r="IGO115" s="152"/>
      <c r="IGP115" s="152"/>
      <c r="IGQ115" s="152"/>
      <c r="IGR115" s="152"/>
      <c r="IGS115" s="152"/>
      <c r="IGT115" s="152"/>
      <c r="IGU115" s="152"/>
      <c r="IGV115" s="152"/>
      <c r="IGW115" s="152"/>
      <c r="IGX115" s="152"/>
      <c r="IGY115" s="152"/>
      <c r="IGZ115" s="152"/>
      <c r="IHA115" s="152"/>
      <c r="IHB115" s="152"/>
      <c r="IHC115" s="152"/>
      <c r="IHD115" s="152"/>
      <c r="IHE115" s="152"/>
      <c r="IHF115" s="152"/>
      <c r="IHG115" s="152"/>
      <c r="IHH115" s="152"/>
      <c r="IHI115" s="152"/>
      <c r="IHJ115" s="152"/>
      <c r="IHK115" s="152"/>
      <c r="IHL115" s="152"/>
      <c r="IHM115" s="152"/>
      <c r="IHN115" s="152"/>
      <c r="IHO115" s="152"/>
      <c r="IHP115" s="152"/>
      <c r="IHQ115" s="152"/>
      <c r="IHR115" s="152"/>
      <c r="IHS115" s="152"/>
      <c r="IHT115" s="152"/>
      <c r="IHU115" s="152"/>
      <c r="IHV115" s="152"/>
      <c r="IHW115" s="152"/>
      <c r="IHX115" s="152"/>
      <c r="IHY115" s="152"/>
      <c r="IHZ115" s="152"/>
      <c r="IIA115" s="152"/>
      <c r="IIB115" s="152"/>
      <c r="IIC115" s="152"/>
      <c r="IID115" s="152"/>
      <c r="IIE115" s="152"/>
      <c r="IIF115" s="152"/>
      <c r="IIG115" s="152"/>
      <c r="IIH115" s="152"/>
      <c r="III115" s="152"/>
      <c r="IIJ115" s="152"/>
      <c r="IIK115" s="152"/>
      <c r="IIL115" s="152"/>
      <c r="IIM115" s="152"/>
      <c r="IIN115" s="152"/>
      <c r="IIO115" s="152"/>
      <c r="IIP115" s="152"/>
      <c r="IIQ115" s="152"/>
      <c r="IIR115" s="152"/>
      <c r="IIS115" s="152"/>
      <c r="IIT115" s="152"/>
      <c r="IIU115" s="152"/>
      <c r="IIV115" s="152"/>
      <c r="IIW115" s="152"/>
      <c r="IIX115" s="152"/>
      <c r="IIY115" s="152"/>
      <c r="IIZ115" s="152"/>
      <c r="IJA115" s="152"/>
      <c r="IJB115" s="152"/>
      <c r="IJC115" s="152"/>
      <c r="IJD115" s="152"/>
      <c r="IJE115" s="152"/>
      <c r="IJF115" s="152"/>
      <c r="IJG115" s="152"/>
      <c r="IJH115" s="152"/>
      <c r="IJI115" s="152"/>
      <c r="IJJ115" s="152"/>
      <c r="IJK115" s="152"/>
      <c r="IJL115" s="152"/>
      <c r="IJM115" s="152"/>
      <c r="IJN115" s="152"/>
      <c r="IJO115" s="152"/>
      <c r="IJP115" s="152"/>
      <c r="IJQ115" s="152"/>
      <c r="IJR115" s="152"/>
      <c r="IJS115" s="152"/>
      <c r="IJT115" s="152"/>
      <c r="IJU115" s="152"/>
      <c r="IJV115" s="152"/>
      <c r="IJW115" s="152"/>
      <c r="IJX115" s="152"/>
      <c r="IJY115" s="152"/>
      <c r="IJZ115" s="152"/>
      <c r="IKA115" s="152"/>
      <c r="IKB115" s="152"/>
      <c r="IKC115" s="152"/>
      <c r="IKD115" s="152"/>
      <c r="IKE115" s="152"/>
      <c r="IKF115" s="152"/>
      <c r="IKG115" s="152"/>
      <c r="IKH115" s="152"/>
      <c r="IKI115" s="152"/>
      <c r="IKJ115" s="152"/>
      <c r="IKK115" s="152"/>
      <c r="IKL115" s="152"/>
      <c r="IKM115" s="152"/>
      <c r="IKN115" s="152"/>
      <c r="IKO115" s="152"/>
      <c r="IKP115" s="152"/>
      <c r="IKQ115" s="152"/>
      <c r="IKR115" s="152"/>
      <c r="IKS115" s="152"/>
      <c r="IKT115" s="152"/>
      <c r="IKU115" s="152"/>
      <c r="IKV115" s="152"/>
      <c r="IKW115" s="152"/>
      <c r="IKX115" s="152"/>
      <c r="IKY115" s="152"/>
      <c r="IKZ115" s="152"/>
      <c r="ILA115" s="152"/>
      <c r="ILB115" s="152"/>
      <c r="ILC115" s="152"/>
      <c r="ILD115" s="152"/>
      <c r="ILE115" s="152"/>
      <c r="ILF115" s="152"/>
      <c r="ILG115" s="152"/>
      <c r="ILH115" s="152"/>
      <c r="ILI115" s="152"/>
      <c r="ILJ115" s="152"/>
      <c r="ILK115" s="152"/>
      <c r="ILL115" s="152"/>
      <c r="ILM115" s="152"/>
      <c r="ILN115" s="152"/>
      <c r="ILO115" s="152"/>
      <c r="ILP115" s="152"/>
      <c r="ILQ115" s="152"/>
      <c r="ILR115" s="152"/>
      <c r="ILS115" s="152"/>
      <c r="ILT115" s="152"/>
      <c r="ILU115" s="152"/>
      <c r="ILV115" s="152"/>
      <c r="ILW115" s="152"/>
      <c r="ILX115" s="152"/>
      <c r="ILY115" s="152"/>
      <c r="ILZ115" s="152"/>
      <c r="IMA115" s="152"/>
      <c r="IMB115" s="152"/>
      <c r="IMC115" s="152"/>
      <c r="IMD115" s="152"/>
      <c r="IME115" s="152"/>
      <c r="IMF115" s="152"/>
      <c r="IMG115" s="152"/>
      <c r="IMH115" s="152"/>
      <c r="IMI115" s="152"/>
      <c r="IMJ115" s="152"/>
      <c r="IMK115" s="152"/>
      <c r="IML115" s="152"/>
      <c r="IMM115" s="152"/>
      <c r="IMN115" s="152"/>
      <c r="IMO115" s="152"/>
      <c r="IMP115" s="152"/>
      <c r="IMQ115" s="152"/>
      <c r="IMR115" s="152"/>
      <c r="IMS115" s="152"/>
      <c r="IMT115" s="152"/>
      <c r="IMU115" s="152"/>
      <c r="IMV115" s="152"/>
      <c r="IMW115" s="152"/>
      <c r="IMX115" s="152"/>
      <c r="IMY115" s="152"/>
      <c r="IMZ115" s="152"/>
      <c r="INA115" s="152"/>
      <c r="INB115" s="152"/>
      <c r="INC115" s="152"/>
      <c r="IND115" s="152"/>
      <c r="INE115" s="152"/>
      <c r="INF115" s="152"/>
      <c r="ING115" s="152"/>
      <c r="INH115" s="152"/>
      <c r="INI115" s="152"/>
      <c r="INJ115" s="152"/>
      <c r="INK115" s="152"/>
      <c r="INL115" s="152"/>
      <c r="INM115" s="152"/>
      <c r="INN115" s="152"/>
      <c r="INO115" s="152"/>
      <c r="INP115" s="152"/>
      <c r="INQ115" s="152"/>
      <c r="INR115" s="152"/>
      <c r="INS115" s="152"/>
      <c r="INT115" s="152"/>
      <c r="INU115" s="152"/>
      <c r="INV115" s="152"/>
      <c r="INW115" s="152"/>
      <c r="INX115" s="152"/>
      <c r="INY115" s="152"/>
      <c r="INZ115" s="152"/>
      <c r="IOA115" s="152"/>
      <c r="IOB115" s="152"/>
      <c r="IOC115" s="152"/>
      <c r="IOD115" s="152"/>
      <c r="IOE115" s="152"/>
      <c r="IOF115" s="152"/>
      <c r="IOG115" s="152"/>
      <c r="IOH115" s="152"/>
      <c r="IOI115" s="152"/>
      <c r="IOJ115" s="152"/>
      <c r="IOK115" s="152"/>
      <c r="IOL115" s="152"/>
      <c r="IOM115" s="152"/>
      <c r="ION115" s="152"/>
      <c r="IOO115" s="152"/>
      <c r="IOP115" s="152"/>
      <c r="IOQ115" s="152"/>
      <c r="IOR115" s="152"/>
      <c r="IOS115" s="152"/>
      <c r="IOT115" s="152"/>
      <c r="IOU115" s="152"/>
      <c r="IOV115" s="152"/>
      <c r="IOW115" s="152"/>
      <c r="IOX115" s="152"/>
      <c r="IOY115" s="152"/>
      <c r="IOZ115" s="152"/>
      <c r="IPA115" s="152"/>
      <c r="IPB115" s="152"/>
      <c r="IPC115" s="152"/>
      <c r="IPD115" s="152"/>
      <c r="IPE115" s="152"/>
      <c r="IPF115" s="152"/>
      <c r="IPG115" s="152"/>
      <c r="IPH115" s="152"/>
      <c r="IPI115" s="152"/>
      <c r="IPJ115" s="152"/>
      <c r="IPK115" s="152"/>
      <c r="IPL115" s="152"/>
      <c r="IPM115" s="152"/>
      <c r="IPN115" s="152"/>
      <c r="IPO115" s="152"/>
      <c r="IPP115" s="152"/>
      <c r="IPQ115" s="152"/>
      <c r="IPR115" s="152"/>
      <c r="IPS115" s="152"/>
      <c r="IPT115" s="152"/>
      <c r="IPU115" s="152"/>
      <c r="IPV115" s="152"/>
      <c r="IPW115" s="152"/>
      <c r="IPX115" s="152"/>
      <c r="IPY115" s="152"/>
      <c r="IPZ115" s="152"/>
      <c r="IQA115" s="152"/>
      <c r="IQB115" s="152"/>
      <c r="IQC115" s="152"/>
      <c r="IQD115" s="152"/>
      <c r="IQE115" s="152"/>
      <c r="IQF115" s="152"/>
      <c r="IQG115" s="152"/>
      <c r="IQH115" s="152"/>
      <c r="IQI115" s="152"/>
      <c r="IQJ115" s="152"/>
      <c r="IQK115" s="152"/>
      <c r="IQL115" s="152"/>
      <c r="IQM115" s="152"/>
      <c r="IQN115" s="152"/>
      <c r="IQO115" s="152"/>
      <c r="IQP115" s="152"/>
      <c r="IQQ115" s="152"/>
      <c r="IQR115" s="152"/>
      <c r="IQS115" s="152"/>
      <c r="IQT115" s="152"/>
      <c r="IQU115" s="152"/>
      <c r="IQV115" s="152"/>
      <c r="IQW115" s="152"/>
      <c r="IQX115" s="152"/>
      <c r="IQY115" s="152"/>
      <c r="IQZ115" s="152"/>
      <c r="IRA115" s="152"/>
      <c r="IRB115" s="152"/>
      <c r="IRC115" s="152"/>
      <c r="IRD115" s="152"/>
      <c r="IRE115" s="152"/>
      <c r="IRF115" s="152"/>
      <c r="IRG115" s="152"/>
      <c r="IRH115" s="152"/>
      <c r="IRI115" s="152"/>
      <c r="IRJ115" s="152"/>
      <c r="IRK115" s="152"/>
      <c r="IRL115" s="152"/>
      <c r="IRM115" s="152"/>
      <c r="IRN115" s="152"/>
      <c r="IRO115" s="152"/>
      <c r="IRP115" s="152"/>
      <c r="IRQ115" s="152"/>
      <c r="IRR115" s="152"/>
      <c r="IRS115" s="152"/>
      <c r="IRT115" s="152"/>
      <c r="IRU115" s="152"/>
      <c r="IRV115" s="152"/>
      <c r="IRW115" s="152"/>
      <c r="IRX115" s="152"/>
      <c r="IRY115" s="152"/>
      <c r="IRZ115" s="152"/>
      <c r="ISA115" s="152"/>
      <c r="ISB115" s="152"/>
      <c r="ISC115" s="152"/>
      <c r="ISD115" s="152"/>
      <c r="ISE115" s="152"/>
      <c r="ISF115" s="152"/>
      <c r="ISG115" s="152"/>
      <c r="ISH115" s="152"/>
      <c r="ISI115" s="152"/>
      <c r="ISJ115" s="152"/>
      <c r="ISK115" s="152"/>
      <c r="ISL115" s="152"/>
      <c r="ISM115" s="152"/>
      <c r="ISN115" s="152"/>
      <c r="ISO115" s="152"/>
      <c r="ISP115" s="152"/>
      <c r="ISQ115" s="152"/>
      <c r="ISR115" s="152"/>
      <c r="ISS115" s="152"/>
      <c r="IST115" s="152"/>
      <c r="ISU115" s="152"/>
      <c r="ISV115" s="152"/>
      <c r="ISW115" s="152"/>
      <c r="ISX115" s="152"/>
      <c r="ISY115" s="152"/>
      <c r="ISZ115" s="152"/>
      <c r="ITA115" s="152"/>
      <c r="ITB115" s="152"/>
      <c r="ITC115" s="152"/>
      <c r="ITD115" s="152"/>
      <c r="ITE115" s="152"/>
      <c r="ITF115" s="152"/>
      <c r="ITG115" s="152"/>
      <c r="ITH115" s="152"/>
      <c r="ITI115" s="152"/>
      <c r="ITJ115" s="152"/>
      <c r="ITK115" s="152"/>
      <c r="ITL115" s="152"/>
      <c r="ITM115" s="152"/>
      <c r="ITN115" s="152"/>
      <c r="ITO115" s="152"/>
      <c r="ITP115" s="152"/>
      <c r="ITQ115" s="152"/>
      <c r="ITR115" s="152"/>
      <c r="ITS115" s="152"/>
      <c r="ITT115" s="152"/>
      <c r="ITU115" s="152"/>
      <c r="ITV115" s="152"/>
      <c r="ITW115" s="152"/>
      <c r="ITX115" s="152"/>
      <c r="ITY115" s="152"/>
      <c r="ITZ115" s="152"/>
      <c r="IUA115" s="152"/>
      <c r="IUB115" s="152"/>
      <c r="IUC115" s="152"/>
      <c r="IUD115" s="152"/>
      <c r="IUE115" s="152"/>
      <c r="IUF115" s="152"/>
      <c r="IUG115" s="152"/>
      <c r="IUH115" s="152"/>
      <c r="IUI115" s="152"/>
      <c r="IUJ115" s="152"/>
      <c r="IUK115" s="152"/>
      <c r="IUL115" s="152"/>
      <c r="IUM115" s="152"/>
      <c r="IUN115" s="152"/>
      <c r="IUO115" s="152"/>
      <c r="IUP115" s="152"/>
      <c r="IUQ115" s="152"/>
      <c r="IUR115" s="152"/>
      <c r="IUS115" s="152"/>
      <c r="IUT115" s="152"/>
      <c r="IUU115" s="152"/>
      <c r="IUV115" s="152"/>
      <c r="IUW115" s="152"/>
      <c r="IUX115" s="152"/>
      <c r="IUY115" s="152"/>
      <c r="IUZ115" s="152"/>
      <c r="IVA115" s="152"/>
      <c r="IVB115" s="152"/>
      <c r="IVC115" s="152"/>
      <c r="IVD115" s="152"/>
      <c r="IVE115" s="152"/>
      <c r="IVF115" s="152"/>
      <c r="IVG115" s="152"/>
      <c r="IVH115" s="152"/>
      <c r="IVI115" s="152"/>
      <c r="IVJ115" s="152"/>
      <c r="IVK115" s="152"/>
      <c r="IVL115" s="152"/>
      <c r="IVM115" s="152"/>
      <c r="IVN115" s="152"/>
      <c r="IVO115" s="152"/>
      <c r="IVP115" s="152"/>
      <c r="IVQ115" s="152"/>
      <c r="IVR115" s="152"/>
      <c r="IVS115" s="152"/>
      <c r="IVT115" s="152"/>
      <c r="IVU115" s="152"/>
      <c r="IVV115" s="152"/>
      <c r="IVW115" s="152"/>
      <c r="IVX115" s="152"/>
      <c r="IVY115" s="152"/>
      <c r="IVZ115" s="152"/>
      <c r="IWA115" s="152"/>
      <c r="IWB115" s="152"/>
      <c r="IWC115" s="152"/>
      <c r="IWD115" s="152"/>
      <c r="IWE115" s="152"/>
      <c r="IWF115" s="152"/>
      <c r="IWG115" s="152"/>
      <c r="IWH115" s="152"/>
      <c r="IWI115" s="152"/>
      <c r="IWJ115" s="152"/>
      <c r="IWK115" s="152"/>
      <c r="IWL115" s="152"/>
      <c r="IWM115" s="152"/>
      <c r="IWN115" s="152"/>
      <c r="IWO115" s="152"/>
      <c r="IWP115" s="152"/>
      <c r="IWQ115" s="152"/>
      <c r="IWR115" s="152"/>
      <c r="IWS115" s="152"/>
      <c r="IWT115" s="152"/>
      <c r="IWU115" s="152"/>
      <c r="IWV115" s="152"/>
      <c r="IWW115" s="152"/>
      <c r="IWX115" s="152"/>
      <c r="IWY115" s="152"/>
      <c r="IWZ115" s="152"/>
      <c r="IXA115" s="152"/>
      <c r="IXB115" s="152"/>
      <c r="IXC115" s="152"/>
      <c r="IXD115" s="152"/>
      <c r="IXE115" s="152"/>
      <c r="IXF115" s="152"/>
      <c r="IXG115" s="152"/>
      <c r="IXH115" s="152"/>
      <c r="IXI115" s="152"/>
      <c r="IXJ115" s="152"/>
      <c r="IXK115" s="152"/>
      <c r="IXL115" s="152"/>
      <c r="IXM115" s="152"/>
      <c r="IXN115" s="152"/>
      <c r="IXO115" s="152"/>
      <c r="IXP115" s="152"/>
      <c r="IXQ115" s="152"/>
      <c r="IXR115" s="152"/>
      <c r="IXS115" s="152"/>
      <c r="IXT115" s="152"/>
      <c r="IXU115" s="152"/>
      <c r="IXV115" s="152"/>
      <c r="IXW115" s="152"/>
      <c r="IXX115" s="152"/>
      <c r="IXY115" s="152"/>
      <c r="IXZ115" s="152"/>
      <c r="IYA115" s="152"/>
      <c r="IYB115" s="152"/>
      <c r="IYC115" s="152"/>
      <c r="IYD115" s="152"/>
      <c r="IYE115" s="152"/>
      <c r="IYF115" s="152"/>
      <c r="IYG115" s="152"/>
      <c r="IYH115" s="152"/>
      <c r="IYI115" s="152"/>
      <c r="IYJ115" s="152"/>
      <c r="IYK115" s="152"/>
      <c r="IYL115" s="152"/>
      <c r="IYM115" s="152"/>
      <c r="IYN115" s="152"/>
      <c r="IYO115" s="152"/>
      <c r="IYP115" s="152"/>
      <c r="IYQ115" s="152"/>
      <c r="IYR115" s="152"/>
      <c r="IYS115" s="152"/>
      <c r="IYT115" s="152"/>
      <c r="IYU115" s="152"/>
      <c r="IYV115" s="152"/>
      <c r="IYW115" s="152"/>
      <c r="IYX115" s="152"/>
      <c r="IYY115" s="152"/>
      <c r="IYZ115" s="152"/>
      <c r="IZA115" s="152"/>
      <c r="IZB115" s="152"/>
      <c r="IZC115" s="152"/>
      <c r="IZD115" s="152"/>
      <c r="IZE115" s="152"/>
      <c r="IZF115" s="152"/>
      <c r="IZG115" s="152"/>
      <c r="IZH115" s="152"/>
      <c r="IZI115" s="152"/>
      <c r="IZJ115" s="152"/>
      <c r="IZK115" s="152"/>
      <c r="IZL115" s="152"/>
      <c r="IZM115" s="152"/>
      <c r="IZN115" s="152"/>
      <c r="IZO115" s="152"/>
      <c r="IZP115" s="152"/>
      <c r="IZQ115" s="152"/>
      <c r="IZR115" s="152"/>
      <c r="IZS115" s="152"/>
      <c r="IZT115" s="152"/>
      <c r="IZU115" s="152"/>
      <c r="IZV115" s="152"/>
      <c r="IZW115" s="152"/>
      <c r="IZX115" s="152"/>
      <c r="IZY115" s="152"/>
      <c r="IZZ115" s="152"/>
      <c r="JAA115" s="152"/>
      <c r="JAB115" s="152"/>
      <c r="JAC115" s="152"/>
      <c r="JAD115" s="152"/>
      <c r="JAE115" s="152"/>
      <c r="JAF115" s="152"/>
      <c r="JAG115" s="152"/>
      <c r="JAH115" s="152"/>
      <c r="JAI115" s="152"/>
      <c r="JAJ115" s="152"/>
      <c r="JAK115" s="152"/>
      <c r="JAL115" s="152"/>
      <c r="JAM115" s="152"/>
      <c r="JAN115" s="152"/>
      <c r="JAO115" s="152"/>
      <c r="JAP115" s="152"/>
      <c r="JAQ115" s="152"/>
      <c r="JAR115" s="152"/>
      <c r="JAS115" s="152"/>
      <c r="JAT115" s="152"/>
      <c r="JAU115" s="152"/>
      <c r="JAV115" s="152"/>
      <c r="JAW115" s="152"/>
      <c r="JAX115" s="152"/>
      <c r="JAY115" s="152"/>
      <c r="JAZ115" s="152"/>
      <c r="JBA115" s="152"/>
      <c r="JBB115" s="152"/>
      <c r="JBC115" s="152"/>
      <c r="JBD115" s="152"/>
      <c r="JBE115" s="152"/>
      <c r="JBF115" s="152"/>
      <c r="JBG115" s="152"/>
      <c r="JBH115" s="152"/>
      <c r="JBI115" s="152"/>
      <c r="JBJ115" s="152"/>
      <c r="JBK115" s="152"/>
      <c r="JBL115" s="152"/>
      <c r="JBM115" s="152"/>
      <c r="JBN115" s="152"/>
      <c r="JBO115" s="152"/>
      <c r="JBP115" s="152"/>
      <c r="JBQ115" s="152"/>
      <c r="JBR115" s="152"/>
      <c r="JBS115" s="152"/>
      <c r="JBT115" s="152"/>
      <c r="JBU115" s="152"/>
      <c r="JBV115" s="152"/>
      <c r="JBW115" s="152"/>
      <c r="JBX115" s="152"/>
      <c r="JBY115" s="152"/>
      <c r="JBZ115" s="152"/>
      <c r="JCA115" s="152"/>
      <c r="JCB115" s="152"/>
      <c r="JCC115" s="152"/>
      <c r="JCD115" s="152"/>
      <c r="JCE115" s="152"/>
      <c r="JCF115" s="152"/>
      <c r="JCG115" s="152"/>
      <c r="JCH115" s="152"/>
      <c r="JCI115" s="152"/>
      <c r="JCJ115" s="152"/>
      <c r="JCK115" s="152"/>
      <c r="JCL115" s="152"/>
      <c r="JCM115" s="152"/>
      <c r="JCN115" s="152"/>
      <c r="JCO115" s="152"/>
      <c r="JCP115" s="152"/>
      <c r="JCQ115" s="152"/>
      <c r="JCR115" s="152"/>
      <c r="JCS115" s="152"/>
      <c r="JCT115" s="152"/>
      <c r="JCU115" s="152"/>
      <c r="JCV115" s="152"/>
      <c r="JCW115" s="152"/>
      <c r="JCX115" s="152"/>
      <c r="JCY115" s="152"/>
      <c r="JCZ115" s="152"/>
      <c r="JDA115" s="152"/>
      <c r="JDB115" s="152"/>
      <c r="JDC115" s="152"/>
      <c r="JDD115" s="152"/>
      <c r="JDE115" s="152"/>
      <c r="JDF115" s="152"/>
      <c r="JDG115" s="152"/>
      <c r="JDH115" s="152"/>
      <c r="JDI115" s="152"/>
      <c r="JDJ115" s="152"/>
      <c r="JDK115" s="152"/>
      <c r="JDL115" s="152"/>
      <c r="JDM115" s="152"/>
      <c r="JDN115" s="152"/>
      <c r="JDO115" s="152"/>
      <c r="JDP115" s="152"/>
      <c r="JDQ115" s="152"/>
      <c r="JDR115" s="152"/>
      <c r="JDS115" s="152"/>
      <c r="JDT115" s="152"/>
      <c r="JDU115" s="152"/>
      <c r="JDV115" s="152"/>
      <c r="JDW115" s="152"/>
      <c r="JDX115" s="152"/>
      <c r="JDY115" s="152"/>
      <c r="JDZ115" s="152"/>
      <c r="JEA115" s="152"/>
      <c r="JEB115" s="152"/>
      <c r="JEC115" s="152"/>
      <c r="JED115" s="152"/>
      <c r="JEE115" s="152"/>
      <c r="JEF115" s="152"/>
      <c r="JEG115" s="152"/>
      <c r="JEH115" s="152"/>
      <c r="JEI115" s="152"/>
      <c r="JEJ115" s="152"/>
      <c r="JEK115" s="152"/>
      <c r="JEL115" s="152"/>
      <c r="JEM115" s="152"/>
      <c r="JEN115" s="152"/>
      <c r="JEO115" s="152"/>
      <c r="JEP115" s="152"/>
      <c r="JEQ115" s="152"/>
      <c r="JER115" s="152"/>
      <c r="JES115" s="152"/>
      <c r="JET115" s="152"/>
      <c r="JEU115" s="152"/>
      <c r="JEV115" s="152"/>
      <c r="JEW115" s="152"/>
      <c r="JEX115" s="152"/>
      <c r="JEY115" s="152"/>
      <c r="JEZ115" s="152"/>
      <c r="JFA115" s="152"/>
      <c r="JFB115" s="152"/>
      <c r="JFC115" s="152"/>
      <c r="JFD115" s="152"/>
      <c r="JFE115" s="152"/>
      <c r="JFF115" s="152"/>
      <c r="JFG115" s="152"/>
      <c r="JFH115" s="152"/>
      <c r="JFI115" s="152"/>
      <c r="JFJ115" s="152"/>
      <c r="JFK115" s="152"/>
      <c r="JFL115" s="152"/>
      <c r="JFM115" s="152"/>
      <c r="JFN115" s="152"/>
      <c r="JFO115" s="152"/>
      <c r="JFP115" s="152"/>
      <c r="JFQ115" s="152"/>
      <c r="JFR115" s="152"/>
      <c r="JFS115" s="152"/>
      <c r="JFT115" s="152"/>
      <c r="JFU115" s="152"/>
      <c r="JFV115" s="152"/>
      <c r="JFW115" s="152"/>
      <c r="JFX115" s="152"/>
      <c r="JFY115" s="152"/>
      <c r="JFZ115" s="152"/>
      <c r="JGA115" s="152"/>
      <c r="JGB115" s="152"/>
      <c r="JGC115" s="152"/>
      <c r="JGD115" s="152"/>
      <c r="JGE115" s="152"/>
      <c r="JGF115" s="152"/>
      <c r="JGG115" s="152"/>
      <c r="JGH115" s="152"/>
      <c r="JGI115" s="152"/>
      <c r="JGJ115" s="152"/>
      <c r="JGK115" s="152"/>
      <c r="JGL115" s="152"/>
      <c r="JGM115" s="152"/>
      <c r="JGN115" s="152"/>
      <c r="JGO115" s="152"/>
      <c r="JGP115" s="152"/>
      <c r="JGQ115" s="152"/>
      <c r="JGR115" s="152"/>
      <c r="JGS115" s="152"/>
      <c r="JGT115" s="152"/>
      <c r="JGU115" s="152"/>
      <c r="JGV115" s="152"/>
      <c r="JGW115" s="152"/>
      <c r="JGX115" s="152"/>
      <c r="JGY115" s="152"/>
      <c r="JGZ115" s="152"/>
      <c r="JHA115" s="152"/>
      <c r="JHB115" s="152"/>
      <c r="JHC115" s="152"/>
      <c r="JHD115" s="152"/>
      <c r="JHE115" s="152"/>
      <c r="JHF115" s="152"/>
      <c r="JHG115" s="152"/>
      <c r="JHH115" s="152"/>
      <c r="JHI115" s="152"/>
      <c r="JHJ115" s="152"/>
      <c r="JHK115" s="152"/>
      <c r="JHL115" s="152"/>
      <c r="JHM115" s="152"/>
      <c r="JHN115" s="152"/>
      <c r="JHO115" s="152"/>
      <c r="JHP115" s="152"/>
      <c r="JHQ115" s="152"/>
      <c r="JHR115" s="152"/>
      <c r="JHS115" s="152"/>
      <c r="JHT115" s="152"/>
      <c r="JHU115" s="152"/>
      <c r="JHV115" s="152"/>
      <c r="JHW115" s="152"/>
      <c r="JHX115" s="152"/>
      <c r="JHY115" s="152"/>
      <c r="JHZ115" s="152"/>
      <c r="JIA115" s="152"/>
      <c r="JIB115" s="152"/>
      <c r="JIC115" s="152"/>
      <c r="JID115" s="152"/>
      <c r="JIE115" s="152"/>
      <c r="JIF115" s="152"/>
      <c r="JIG115" s="152"/>
      <c r="JIH115" s="152"/>
      <c r="JII115" s="152"/>
      <c r="JIJ115" s="152"/>
      <c r="JIK115" s="152"/>
      <c r="JIL115" s="152"/>
      <c r="JIM115" s="152"/>
      <c r="JIN115" s="152"/>
      <c r="JIO115" s="152"/>
      <c r="JIP115" s="152"/>
      <c r="JIQ115" s="152"/>
      <c r="JIR115" s="152"/>
      <c r="JIS115" s="152"/>
      <c r="JIT115" s="152"/>
      <c r="JIU115" s="152"/>
      <c r="JIV115" s="152"/>
      <c r="JIW115" s="152"/>
      <c r="JIX115" s="152"/>
      <c r="JIY115" s="152"/>
      <c r="JIZ115" s="152"/>
      <c r="JJA115" s="152"/>
      <c r="JJB115" s="152"/>
      <c r="JJC115" s="152"/>
      <c r="JJD115" s="152"/>
      <c r="JJE115" s="152"/>
      <c r="JJF115" s="152"/>
      <c r="JJG115" s="152"/>
      <c r="JJH115" s="152"/>
      <c r="JJI115" s="152"/>
      <c r="JJJ115" s="152"/>
      <c r="JJK115" s="152"/>
      <c r="JJL115" s="152"/>
      <c r="JJM115" s="152"/>
      <c r="JJN115" s="152"/>
      <c r="JJO115" s="152"/>
      <c r="JJP115" s="152"/>
      <c r="JJQ115" s="152"/>
      <c r="JJR115" s="152"/>
      <c r="JJS115" s="152"/>
      <c r="JJT115" s="152"/>
      <c r="JJU115" s="152"/>
      <c r="JJV115" s="152"/>
      <c r="JJW115" s="152"/>
      <c r="JJX115" s="152"/>
      <c r="JJY115" s="152"/>
      <c r="JJZ115" s="152"/>
      <c r="JKA115" s="152"/>
      <c r="JKB115" s="152"/>
      <c r="JKC115" s="152"/>
      <c r="JKD115" s="152"/>
      <c r="JKE115" s="152"/>
      <c r="JKF115" s="152"/>
      <c r="JKG115" s="152"/>
      <c r="JKH115" s="152"/>
      <c r="JKI115" s="152"/>
      <c r="JKJ115" s="152"/>
      <c r="JKK115" s="152"/>
      <c r="JKL115" s="152"/>
      <c r="JKM115" s="152"/>
      <c r="JKN115" s="152"/>
      <c r="JKO115" s="152"/>
      <c r="JKP115" s="152"/>
      <c r="JKQ115" s="152"/>
      <c r="JKR115" s="152"/>
      <c r="JKS115" s="152"/>
      <c r="JKT115" s="152"/>
      <c r="JKU115" s="152"/>
      <c r="JKV115" s="152"/>
      <c r="JKW115" s="152"/>
      <c r="JKX115" s="152"/>
      <c r="JKY115" s="152"/>
      <c r="JKZ115" s="152"/>
      <c r="JLA115" s="152"/>
      <c r="JLB115" s="152"/>
      <c r="JLC115" s="152"/>
      <c r="JLD115" s="152"/>
      <c r="JLE115" s="152"/>
      <c r="JLF115" s="152"/>
      <c r="JLG115" s="152"/>
      <c r="JLH115" s="152"/>
      <c r="JLI115" s="152"/>
      <c r="JLJ115" s="152"/>
      <c r="JLK115" s="152"/>
      <c r="JLL115" s="152"/>
      <c r="JLM115" s="152"/>
      <c r="JLN115" s="152"/>
      <c r="JLO115" s="152"/>
      <c r="JLP115" s="152"/>
      <c r="JLQ115" s="152"/>
      <c r="JLR115" s="152"/>
      <c r="JLS115" s="152"/>
      <c r="JLT115" s="152"/>
      <c r="JLU115" s="152"/>
      <c r="JLV115" s="152"/>
      <c r="JLW115" s="152"/>
      <c r="JLX115" s="152"/>
      <c r="JLY115" s="152"/>
      <c r="JLZ115" s="152"/>
      <c r="JMA115" s="152"/>
      <c r="JMB115" s="152"/>
      <c r="JMC115" s="152"/>
      <c r="JMD115" s="152"/>
      <c r="JME115" s="152"/>
      <c r="JMF115" s="152"/>
      <c r="JMG115" s="152"/>
      <c r="JMH115" s="152"/>
      <c r="JMI115" s="152"/>
      <c r="JMJ115" s="152"/>
      <c r="JMK115" s="152"/>
      <c r="JML115" s="152"/>
      <c r="JMM115" s="152"/>
      <c r="JMN115" s="152"/>
      <c r="JMO115" s="152"/>
      <c r="JMP115" s="152"/>
      <c r="JMQ115" s="152"/>
      <c r="JMR115" s="152"/>
      <c r="JMS115" s="152"/>
      <c r="JMT115" s="152"/>
      <c r="JMU115" s="152"/>
      <c r="JMV115" s="152"/>
      <c r="JMW115" s="152"/>
      <c r="JMX115" s="152"/>
      <c r="JMY115" s="152"/>
      <c r="JMZ115" s="152"/>
      <c r="JNA115" s="152"/>
      <c r="JNB115" s="152"/>
      <c r="JNC115" s="152"/>
      <c r="JND115" s="152"/>
      <c r="JNE115" s="152"/>
      <c r="JNF115" s="152"/>
      <c r="JNG115" s="152"/>
      <c r="JNH115" s="152"/>
      <c r="JNI115" s="152"/>
      <c r="JNJ115" s="152"/>
      <c r="JNK115" s="152"/>
      <c r="JNL115" s="152"/>
      <c r="JNM115" s="152"/>
      <c r="JNN115" s="152"/>
      <c r="JNO115" s="152"/>
      <c r="JNP115" s="152"/>
      <c r="JNQ115" s="152"/>
      <c r="JNR115" s="152"/>
      <c r="JNS115" s="152"/>
      <c r="JNT115" s="152"/>
      <c r="JNU115" s="152"/>
      <c r="JNV115" s="152"/>
      <c r="JNW115" s="152"/>
      <c r="JNX115" s="152"/>
      <c r="JNY115" s="152"/>
      <c r="JNZ115" s="152"/>
      <c r="JOA115" s="152"/>
      <c r="JOB115" s="152"/>
      <c r="JOC115" s="152"/>
      <c r="JOD115" s="152"/>
      <c r="JOE115" s="152"/>
      <c r="JOF115" s="152"/>
      <c r="JOG115" s="152"/>
      <c r="JOH115" s="152"/>
      <c r="JOI115" s="152"/>
      <c r="JOJ115" s="152"/>
      <c r="JOK115" s="152"/>
      <c r="JOL115" s="152"/>
      <c r="JOM115" s="152"/>
      <c r="JON115" s="152"/>
      <c r="JOO115" s="152"/>
      <c r="JOP115" s="152"/>
      <c r="JOQ115" s="152"/>
      <c r="JOR115" s="152"/>
      <c r="JOS115" s="152"/>
      <c r="JOT115" s="152"/>
      <c r="JOU115" s="152"/>
      <c r="JOV115" s="152"/>
      <c r="JOW115" s="152"/>
      <c r="JOX115" s="152"/>
      <c r="JOY115" s="152"/>
      <c r="JOZ115" s="152"/>
      <c r="JPA115" s="152"/>
      <c r="JPB115" s="152"/>
      <c r="JPC115" s="152"/>
      <c r="JPD115" s="152"/>
      <c r="JPE115" s="152"/>
      <c r="JPF115" s="152"/>
      <c r="JPG115" s="152"/>
      <c r="JPH115" s="152"/>
      <c r="JPI115" s="152"/>
      <c r="JPJ115" s="152"/>
      <c r="JPK115" s="152"/>
      <c r="JPL115" s="152"/>
      <c r="JPM115" s="152"/>
      <c r="JPN115" s="152"/>
      <c r="JPO115" s="152"/>
      <c r="JPP115" s="152"/>
      <c r="JPQ115" s="152"/>
      <c r="JPR115" s="152"/>
      <c r="JPS115" s="152"/>
      <c r="JPT115" s="152"/>
      <c r="JPU115" s="152"/>
      <c r="JPV115" s="152"/>
      <c r="JPW115" s="152"/>
      <c r="JPX115" s="152"/>
      <c r="JPY115" s="152"/>
      <c r="JPZ115" s="152"/>
      <c r="JQA115" s="152"/>
      <c r="JQB115" s="152"/>
      <c r="JQC115" s="152"/>
      <c r="JQD115" s="152"/>
      <c r="JQE115" s="152"/>
      <c r="JQF115" s="152"/>
      <c r="JQG115" s="152"/>
      <c r="JQH115" s="152"/>
      <c r="JQI115" s="152"/>
      <c r="JQJ115" s="152"/>
      <c r="JQK115" s="152"/>
      <c r="JQL115" s="152"/>
      <c r="JQM115" s="152"/>
      <c r="JQN115" s="152"/>
      <c r="JQO115" s="152"/>
      <c r="JQP115" s="152"/>
      <c r="JQQ115" s="152"/>
      <c r="JQR115" s="152"/>
      <c r="JQS115" s="152"/>
      <c r="JQT115" s="152"/>
      <c r="JQU115" s="152"/>
      <c r="JQV115" s="152"/>
      <c r="JQW115" s="152"/>
      <c r="JQX115" s="152"/>
      <c r="JQY115" s="152"/>
      <c r="JQZ115" s="152"/>
      <c r="JRA115" s="152"/>
      <c r="JRB115" s="152"/>
      <c r="JRC115" s="152"/>
      <c r="JRD115" s="152"/>
      <c r="JRE115" s="152"/>
      <c r="JRF115" s="152"/>
      <c r="JRG115" s="152"/>
      <c r="JRH115" s="152"/>
      <c r="JRI115" s="152"/>
      <c r="JRJ115" s="152"/>
      <c r="JRK115" s="152"/>
      <c r="JRL115" s="152"/>
      <c r="JRM115" s="152"/>
      <c r="JRN115" s="152"/>
      <c r="JRO115" s="152"/>
      <c r="JRP115" s="152"/>
      <c r="JRQ115" s="152"/>
      <c r="JRR115" s="152"/>
      <c r="JRS115" s="152"/>
      <c r="JRT115" s="152"/>
      <c r="JRU115" s="152"/>
      <c r="JRV115" s="152"/>
      <c r="JRW115" s="152"/>
      <c r="JRX115" s="152"/>
      <c r="JRY115" s="152"/>
      <c r="JRZ115" s="152"/>
      <c r="JSA115" s="152"/>
      <c r="JSB115" s="152"/>
      <c r="JSC115" s="152"/>
      <c r="JSD115" s="152"/>
      <c r="JSE115" s="152"/>
      <c r="JSF115" s="152"/>
      <c r="JSG115" s="152"/>
      <c r="JSH115" s="152"/>
      <c r="JSI115" s="152"/>
      <c r="JSJ115" s="152"/>
      <c r="JSK115" s="152"/>
      <c r="JSL115" s="152"/>
      <c r="JSM115" s="152"/>
      <c r="JSN115" s="152"/>
      <c r="JSO115" s="152"/>
      <c r="JSP115" s="152"/>
      <c r="JSQ115" s="152"/>
      <c r="JSR115" s="152"/>
      <c r="JSS115" s="152"/>
      <c r="JST115" s="152"/>
      <c r="JSU115" s="152"/>
      <c r="JSV115" s="152"/>
      <c r="JSW115" s="152"/>
      <c r="JSX115" s="152"/>
      <c r="JSY115" s="152"/>
      <c r="JSZ115" s="152"/>
      <c r="JTA115" s="152"/>
      <c r="JTB115" s="152"/>
      <c r="JTC115" s="152"/>
      <c r="JTD115" s="152"/>
      <c r="JTE115" s="152"/>
      <c r="JTF115" s="152"/>
      <c r="JTG115" s="152"/>
      <c r="JTH115" s="152"/>
      <c r="JTI115" s="152"/>
      <c r="JTJ115" s="152"/>
      <c r="JTK115" s="152"/>
      <c r="JTL115" s="152"/>
      <c r="JTM115" s="152"/>
      <c r="JTN115" s="152"/>
      <c r="JTO115" s="152"/>
      <c r="JTP115" s="152"/>
      <c r="JTQ115" s="152"/>
      <c r="JTR115" s="152"/>
      <c r="JTS115" s="152"/>
      <c r="JTT115" s="152"/>
      <c r="JTU115" s="152"/>
      <c r="JTV115" s="152"/>
      <c r="JTW115" s="152"/>
      <c r="JTX115" s="152"/>
      <c r="JTY115" s="152"/>
      <c r="JTZ115" s="152"/>
      <c r="JUA115" s="152"/>
      <c r="JUB115" s="152"/>
      <c r="JUC115" s="152"/>
      <c r="JUD115" s="152"/>
      <c r="JUE115" s="152"/>
      <c r="JUF115" s="152"/>
      <c r="JUG115" s="152"/>
      <c r="JUH115" s="152"/>
      <c r="JUI115" s="152"/>
      <c r="JUJ115" s="152"/>
      <c r="JUK115" s="152"/>
      <c r="JUL115" s="152"/>
      <c r="JUM115" s="152"/>
      <c r="JUN115" s="152"/>
      <c r="JUO115" s="152"/>
      <c r="JUP115" s="152"/>
      <c r="JUQ115" s="152"/>
      <c r="JUR115" s="152"/>
      <c r="JUS115" s="152"/>
      <c r="JUT115" s="152"/>
      <c r="JUU115" s="152"/>
      <c r="JUV115" s="152"/>
      <c r="JUW115" s="152"/>
      <c r="JUX115" s="152"/>
      <c r="JUY115" s="152"/>
      <c r="JUZ115" s="152"/>
      <c r="JVA115" s="152"/>
      <c r="JVB115" s="152"/>
      <c r="JVC115" s="152"/>
      <c r="JVD115" s="152"/>
      <c r="JVE115" s="152"/>
      <c r="JVF115" s="152"/>
      <c r="JVG115" s="152"/>
      <c r="JVH115" s="152"/>
      <c r="JVI115" s="152"/>
      <c r="JVJ115" s="152"/>
      <c r="JVK115" s="152"/>
      <c r="JVL115" s="152"/>
      <c r="JVM115" s="152"/>
      <c r="JVN115" s="152"/>
      <c r="JVO115" s="152"/>
      <c r="JVP115" s="152"/>
      <c r="JVQ115" s="152"/>
      <c r="JVR115" s="152"/>
      <c r="JVS115" s="152"/>
      <c r="JVT115" s="152"/>
      <c r="JVU115" s="152"/>
      <c r="JVV115" s="152"/>
      <c r="JVW115" s="152"/>
      <c r="JVX115" s="152"/>
      <c r="JVY115" s="152"/>
      <c r="JVZ115" s="152"/>
      <c r="JWA115" s="152"/>
      <c r="JWB115" s="152"/>
      <c r="JWC115" s="152"/>
      <c r="JWD115" s="152"/>
      <c r="JWE115" s="152"/>
      <c r="JWF115" s="152"/>
      <c r="JWG115" s="152"/>
      <c r="JWH115" s="152"/>
      <c r="JWI115" s="152"/>
      <c r="JWJ115" s="152"/>
      <c r="JWK115" s="152"/>
      <c r="JWL115" s="152"/>
      <c r="JWM115" s="152"/>
      <c r="JWN115" s="152"/>
      <c r="JWO115" s="152"/>
      <c r="JWP115" s="152"/>
      <c r="JWQ115" s="152"/>
      <c r="JWR115" s="152"/>
      <c r="JWS115" s="152"/>
      <c r="JWT115" s="152"/>
      <c r="JWU115" s="152"/>
      <c r="JWV115" s="152"/>
      <c r="JWW115" s="152"/>
      <c r="JWX115" s="152"/>
      <c r="JWY115" s="152"/>
      <c r="JWZ115" s="152"/>
      <c r="JXA115" s="152"/>
      <c r="JXB115" s="152"/>
      <c r="JXC115" s="152"/>
      <c r="JXD115" s="152"/>
      <c r="JXE115" s="152"/>
      <c r="JXF115" s="152"/>
      <c r="JXG115" s="152"/>
      <c r="JXH115" s="152"/>
      <c r="JXI115" s="152"/>
      <c r="JXJ115" s="152"/>
      <c r="JXK115" s="152"/>
      <c r="JXL115" s="152"/>
      <c r="JXM115" s="152"/>
      <c r="JXN115" s="152"/>
      <c r="JXO115" s="152"/>
      <c r="JXP115" s="152"/>
      <c r="JXQ115" s="152"/>
      <c r="JXR115" s="152"/>
      <c r="JXS115" s="152"/>
      <c r="JXT115" s="152"/>
      <c r="JXU115" s="152"/>
      <c r="JXV115" s="152"/>
      <c r="JXW115" s="152"/>
      <c r="JXX115" s="152"/>
      <c r="JXY115" s="152"/>
      <c r="JXZ115" s="152"/>
      <c r="JYA115" s="152"/>
      <c r="JYB115" s="152"/>
      <c r="JYC115" s="152"/>
      <c r="JYD115" s="152"/>
      <c r="JYE115" s="152"/>
      <c r="JYF115" s="152"/>
      <c r="JYG115" s="152"/>
      <c r="JYH115" s="152"/>
      <c r="JYI115" s="152"/>
      <c r="JYJ115" s="152"/>
      <c r="JYK115" s="152"/>
      <c r="JYL115" s="152"/>
      <c r="JYM115" s="152"/>
      <c r="JYN115" s="152"/>
      <c r="JYO115" s="152"/>
      <c r="JYP115" s="152"/>
      <c r="JYQ115" s="152"/>
      <c r="JYR115" s="152"/>
      <c r="JYS115" s="152"/>
      <c r="JYT115" s="152"/>
      <c r="JYU115" s="152"/>
      <c r="JYV115" s="152"/>
      <c r="JYW115" s="152"/>
      <c r="JYX115" s="152"/>
      <c r="JYY115" s="152"/>
      <c r="JYZ115" s="152"/>
      <c r="JZA115" s="152"/>
      <c r="JZB115" s="152"/>
      <c r="JZC115" s="152"/>
      <c r="JZD115" s="152"/>
      <c r="JZE115" s="152"/>
      <c r="JZF115" s="152"/>
      <c r="JZG115" s="152"/>
      <c r="JZH115" s="152"/>
      <c r="JZI115" s="152"/>
      <c r="JZJ115" s="152"/>
      <c r="JZK115" s="152"/>
      <c r="JZL115" s="152"/>
      <c r="JZM115" s="152"/>
      <c r="JZN115" s="152"/>
      <c r="JZO115" s="152"/>
      <c r="JZP115" s="152"/>
      <c r="JZQ115" s="152"/>
      <c r="JZR115" s="152"/>
      <c r="JZS115" s="152"/>
      <c r="JZT115" s="152"/>
      <c r="JZU115" s="152"/>
      <c r="JZV115" s="152"/>
      <c r="JZW115" s="152"/>
      <c r="JZX115" s="152"/>
      <c r="JZY115" s="152"/>
      <c r="JZZ115" s="152"/>
      <c r="KAA115" s="152"/>
      <c r="KAB115" s="152"/>
      <c r="KAC115" s="152"/>
      <c r="KAD115" s="152"/>
      <c r="KAE115" s="152"/>
      <c r="KAF115" s="152"/>
      <c r="KAG115" s="152"/>
      <c r="KAH115" s="152"/>
      <c r="KAI115" s="152"/>
      <c r="KAJ115" s="152"/>
      <c r="KAK115" s="152"/>
      <c r="KAL115" s="152"/>
      <c r="KAM115" s="152"/>
      <c r="KAN115" s="152"/>
      <c r="KAO115" s="152"/>
      <c r="KAP115" s="152"/>
      <c r="KAQ115" s="152"/>
      <c r="KAR115" s="152"/>
      <c r="KAS115" s="152"/>
      <c r="KAT115" s="152"/>
      <c r="KAU115" s="152"/>
      <c r="KAV115" s="152"/>
      <c r="KAW115" s="152"/>
      <c r="KAX115" s="152"/>
      <c r="KAY115" s="152"/>
      <c r="KAZ115" s="152"/>
      <c r="KBA115" s="152"/>
      <c r="KBB115" s="152"/>
      <c r="KBC115" s="152"/>
      <c r="KBD115" s="152"/>
      <c r="KBE115" s="152"/>
      <c r="KBF115" s="152"/>
      <c r="KBG115" s="152"/>
      <c r="KBH115" s="152"/>
      <c r="KBI115" s="152"/>
      <c r="KBJ115" s="152"/>
      <c r="KBK115" s="152"/>
      <c r="KBL115" s="152"/>
      <c r="KBM115" s="152"/>
      <c r="KBN115" s="152"/>
      <c r="KBO115" s="152"/>
      <c r="KBP115" s="152"/>
      <c r="KBQ115" s="152"/>
      <c r="KBR115" s="152"/>
      <c r="KBS115" s="152"/>
      <c r="KBT115" s="152"/>
      <c r="KBU115" s="152"/>
      <c r="KBV115" s="152"/>
      <c r="KBW115" s="152"/>
      <c r="KBX115" s="152"/>
      <c r="KBY115" s="152"/>
      <c r="KBZ115" s="152"/>
      <c r="KCA115" s="152"/>
      <c r="KCB115" s="152"/>
      <c r="KCC115" s="152"/>
      <c r="KCD115" s="152"/>
      <c r="KCE115" s="152"/>
      <c r="KCF115" s="152"/>
      <c r="KCG115" s="152"/>
      <c r="KCH115" s="152"/>
      <c r="KCI115" s="152"/>
      <c r="KCJ115" s="152"/>
      <c r="KCK115" s="152"/>
      <c r="KCL115" s="152"/>
      <c r="KCM115" s="152"/>
      <c r="KCN115" s="152"/>
      <c r="KCO115" s="152"/>
      <c r="KCP115" s="152"/>
      <c r="KCQ115" s="152"/>
      <c r="KCR115" s="152"/>
      <c r="KCS115" s="152"/>
      <c r="KCT115" s="152"/>
      <c r="KCU115" s="152"/>
      <c r="KCV115" s="152"/>
      <c r="KCW115" s="152"/>
      <c r="KCX115" s="152"/>
      <c r="KCY115" s="152"/>
      <c r="KCZ115" s="152"/>
      <c r="KDA115" s="152"/>
      <c r="KDB115" s="152"/>
      <c r="KDC115" s="152"/>
      <c r="KDD115" s="152"/>
      <c r="KDE115" s="152"/>
      <c r="KDF115" s="152"/>
      <c r="KDG115" s="152"/>
      <c r="KDH115" s="152"/>
      <c r="KDI115" s="152"/>
      <c r="KDJ115" s="152"/>
      <c r="KDK115" s="152"/>
      <c r="KDL115" s="152"/>
      <c r="KDM115" s="152"/>
      <c r="KDN115" s="152"/>
      <c r="KDO115" s="152"/>
      <c r="KDP115" s="152"/>
      <c r="KDQ115" s="152"/>
      <c r="KDR115" s="152"/>
      <c r="KDS115" s="152"/>
      <c r="KDT115" s="152"/>
      <c r="KDU115" s="152"/>
      <c r="KDV115" s="152"/>
      <c r="KDW115" s="152"/>
      <c r="KDX115" s="152"/>
      <c r="KDY115" s="152"/>
      <c r="KDZ115" s="152"/>
      <c r="KEA115" s="152"/>
      <c r="KEB115" s="152"/>
      <c r="KEC115" s="152"/>
      <c r="KED115" s="152"/>
      <c r="KEE115" s="152"/>
      <c r="KEF115" s="152"/>
      <c r="KEG115" s="152"/>
      <c r="KEH115" s="152"/>
      <c r="KEI115" s="152"/>
      <c r="KEJ115" s="152"/>
      <c r="KEK115" s="152"/>
      <c r="KEL115" s="152"/>
      <c r="KEM115" s="152"/>
      <c r="KEN115" s="152"/>
      <c r="KEO115" s="152"/>
      <c r="KEP115" s="152"/>
      <c r="KEQ115" s="152"/>
      <c r="KER115" s="152"/>
      <c r="KES115" s="152"/>
      <c r="KET115" s="152"/>
      <c r="KEU115" s="152"/>
      <c r="KEV115" s="152"/>
      <c r="KEW115" s="152"/>
      <c r="KEX115" s="152"/>
      <c r="KEY115" s="152"/>
      <c r="KEZ115" s="152"/>
      <c r="KFA115" s="152"/>
      <c r="KFB115" s="152"/>
      <c r="KFC115" s="152"/>
      <c r="KFD115" s="152"/>
      <c r="KFE115" s="152"/>
      <c r="KFF115" s="152"/>
      <c r="KFG115" s="152"/>
      <c r="KFH115" s="152"/>
      <c r="KFI115" s="152"/>
      <c r="KFJ115" s="152"/>
      <c r="KFK115" s="152"/>
      <c r="KFL115" s="152"/>
      <c r="KFM115" s="152"/>
      <c r="KFN115" s="152"/>
      <c r="KFO115" s="152"/>
      <c r="KFP115" s="152"/>
      <c r="KFQ115" s="152"/>
      <c r="KFR115" s="152"/>
      <c r="KFS115" s="152"/>
      <c r="KFT115" s="152"/>
      <c r="KFU115" s="152"/>
      <c r="KFV115" s="152"/>
      <c r="KFW115" s="152"/>
      <c r="KFX115" s="152"/>
      <c r="KFY115" s="152"/>
      <c r="KFZ115" s="152"/>
      <c r="KGA115" s="152"/>
      <c r="KGB115" s="152"/>
      <c r="KGC115" s="152"/>
      <c r="KGD115" s="152"/>
      <c r="KGE115" s="152"/>
      <c r="KGF115" s="152"/>
      <c r="KGG115" s="152"/>
      <c r="KGH115" s="152"/>
      <c r="KGI115" s="152"/>
      <c r="KGJ115" s="152"/>
      <c r="KGK115" s="152"/>
      <c r="KGL115" s="152"/>
      <c r="KGM115" s="152"/>
      <c r="KGN115" s="152"/>
      <c r="KGO115" s="152"/>
      <c r="KGP115" s="152"/>
      <c r="KGQ115" s="152"/>
      <c r="KGR115" s="152"/>
      <c r="KGS115" s="152"/>
      <c r="KGT115" s="152"/>
      <c r="KGU115" s="152"/>
      <c r="KGV115" s="152"/>
      <c r="KGW115" s="152"/>
      <c r="KGX115" s="152"/>
      <c r="KGY115" s="152"/>
      <c r="KGZ115" s="152"/>
      <c r="KHA115" s="152"/>
      <c r="KHB115" s="152"/>
      <c r="KHC115" s="152"/>
      <c r="KHD115" s="152"/>
      <c r="KHE115" s="152"/>
      <c r="KHF115" s="152"/>
      <c r="KHG115" s="152"/>
      <c r="KHH115" s="152"/>
      <c r="KHI115" s="152"/>
      <c r="KHJ115" s="152"/>
      <c r="KHK115" s="152"/>
      <c r="KHL115" s="152"/>
      <c r="KHM115" s="152"/>
      <c r="KHN115" s="152"/>
      <c r="KHO115" s="152"/>
      <c r="KHP115" s="152"/>
      <c r="KHQ115" s="152"/>
      <c r="KHR115" s="152"/>
      <c r="KHS115" s="152"/>
      <c r="KHT115" s="152"/>
      <c r="KHU115" s="152"/>
      <c r="KHV115" s="152"/>
      <c r="KHW115" s="152"/>
      <c r="KHX115" s="152"/>
      <c r="KHY115" s="152"/>
      <c r="KHZ115" s="152"/>
      <c r="KIA115" s="152"/>
      <c r="KIB115" s="152"/>
      <c r="KIC115" s="152"/>
      <c r="KID115" s="152"/>
      <c r="KIE115" s="152"/>
      <c r="KIF115" s="152"/>
      <c r="KIG115" s="152"/>
      <c r="KIH115" s="152"/>
      <c r="KII115" s="152"/>
      <c r="KIJ115" s="152"/>
      <c r="KIK115" s="152"/>
      <c r="KIL115" s="152"/>
      <c r="KIM115" s="152"/>
      <c r="KIN115" s="152"/>
      <c r="KIO115" s="152"/>
      <c r="KIP115" s="152"/>
      <c r="KIQ115" s="152"/>
      <c r="KIR115" s="152"/>
      <c r="KIS115" s="152"/>
      <c r="KIT115" s="152"/>
      <c r="KIU115" s="152"/>
      <c r="KIV115" s="152"/>
      <c r="KIW115" s="152"/>
      <c r="KIX115" s="152"/>
      <c r="KIY115" s="152"/>
      <c r="KIZ115" s="152"/>
      <c r="KJA115" s="152"/>
      <c r="KJB115" s="152"/>
      <c r="KJC115" s="152"/>
      <c r="KJD115" s="152"/>
      <c r="KJE115" s="152"/>
      <c r="KJF115" s="152"/>
      <c r="KJG115" s="152"/>
      <c r="KJH115" s="152"/>
      <c r="KJI115" s="152"/>
      <c r="KJJ115" s="152"/>
      <c r="KJK115" s="152"/>
      <c r="KJL115" s="152"/>
      <c r="KJM115" s="152"/>
      <c r="KJN115" s="152"/>
      <c r="KJO115" s="152"/>
      <c r="KJP115" s="152"/>
      <c r="KJQ115" s="152"/>
      <c r="KJR115" s="152"/>
      <c r="KJS115" s="152"/>
      <c r="KJT115" s="152"/>
      <c r="KJU115" s="152"/>
      <c r="KJV115" s="152"/>
      <c r="KJW115" s="152"/>
      <c r="KJX115" s="152"/>
      <c r="KJY115" s="152"/>
      <c r="KJZ115" s="152"/>
      <c r="KKA115" s="152"/>
      <c r="KKB115" s="152"/>
      <c r="KKC115" s="152"/>
      <c r="KKD115" s="152"/>
      <c r="KKE115" s="152"/>
      <c r="KKF115" s="152"/>
      <c r="KKG115" s="152"/>
      <c r="KKH115" s="152"/>
      <c r="KKI115" s="152"/>
      <c r="KKJ115" s="152"/>
      <c r="KKK115" s="152"/>
      <c r="KKL115" s="152"/>
      <c r="KKM115" s="152"/>
      <c r="KKN115" s="152"/>
      <c r="KKO115" s="152"/>
      <c r="KKP115" s="152"/>
      <c r="KKQ115" s="152"/>
      <c r="KKR115" s="152"/>
      <c r="KKS115" s="152"/>
      <c r="KKT115" s="152"/>
      <c r="KKU115" s="152"/>
      <c r="KKV115" s="152"/>
      <c r="KKW115" s="152"/>
      <c r="KKX115" s="152"/>
      <c r="KKY115" s="152"/>
      <c r="KKZ115" s="152"/>
      <c r="KLA115" s="152"/>
      <c r="KLB115" s="152"/>
      <c r="KLC115" s="152"/>
      <c r="KLD115" s="152"/>
      <c r="KLE115" s="152"/>
      <c r="KLF115" s="152"/>
      <c r="KLG115" s="152"/>
      <c r="KLH115" s="152"/>
      <c r="KLI115" s="152"/>
      <c r="KLJ115" s="152"/>
      <c r="KLK115" s="152"/>
      <c r="KLL115" s="152"/>
      <c r="KLM115" s="152"/>
      <c r="KLN115" s="152"/>
      <c r="KLO115" s="152"/>
      <c r="KLP115" s="152"/>
      <c r="KLQ115" s="152"/>
      <c r="KLR115" s="152"/>
      <c r="KLS115" s="152"/>
      <c r="KLT115" s="152"/>
      <c r="KLU115" s="152"/>
      <c r="KLV115" s="152"/>
      <c r="KLW115" s="152"/>
      <c r="KLX115" s="152"/>
      <c r="KLY115" s="152"/>
      <c r="KLZ115" s="152"/>
      <c r="KMA115" s="152"/>
      <c r="KMB115" s="152"/>
      <c r="KMC115" s="152"/>
      <c r="KMD115" s="152"/>
      <c r="KME115" s="152"/>
      <c r="KMF115" s="152"/>
      <c r="KMG115" s="152"/>
      <c r="KMH115" s="152"/>
      <c r="KMI115" s="152"/>
      <c r="KMJ115" s="152"/>
      <c r="KMK115" s="152"/>
      <c r="KML115" s="152"/>
      <c r="KMM115" s="152"/>
      <c r="KMN115" s="152"/>
      <c r="KMO115" s="152"/>
      <c r="KMP115" s="152"/>
      <c r="KMQ115" s="152"/>
      <c r="KMR115" s="152"/>
      <c r="KMS115" s="152"/>
      <c r="KMT115" s="152"/>
      <c r="KMU115" s="152"/>
      <c r="KMV115" s="152"/>
      <c r="KMW115" s="152"/>
      <c r="KMX115" s="152"/>
      <c r="KMY115" s="152"/>
      <c r="KMZ115" s="152"/>
      <c r="KNA115" s="152"/>
      <c r="KNB115" s="152"/>
      <c r="KNC115" s="152"/>
      <c r="KND115" s="152"/>
      <c r="KNE115" s="152"/>
      <c r="KNF115" s="152"/>
      <c r="KNG115" s="152"/>
      <c r="KNH115" s="152"/>
      <c r="KNI115" s="152"/>
      <c r="KNJ115" s="152"/>
      <c r="KNK115" s="152"/>
      <c r="KNL115" s="152"/>
      <c r="KNM115" s="152"/>
      <c r="KNN115" s="152"/>
      <c r="KNO115" s="152"/>
      <c r="KNP115" s="152"/>
      <c r="KNQ115" s="152"/>
      <c r="KNR115" s="152"/>
      <c r="KNS115" s="152"/>
      <c r="KNT115" s="152"/>
      <c r="KNU115" s="152"/>
      <c r="KNV115" s="152"/>
      <c r="KNW115" s="152"/>
      <c r="KNX115" s="152"/>
      <c r="KNY115" s="152"/>
      <c r="KNZ115" s="152"/>
      <c r="KOA115" s="152"/>
      <c r="KOB115" s="152"/>
      <c r="KOC115" s="152"/>
      <c r="KOD115" s="152"/>
      <c r="KOE115" s="152"/>
      <c r="KOF115" s="152"/>
      <c r="KOG115" s="152"/>
      <c r="KOH115" s="152"/>
      <c r="KOI115" s="152"/>
      <c r="KOJ115" s="152"/>
      <c r="KOK115" s="152"/>
      <c r="KOL115" s="152"/>
      <c r="KOM115" s="152"/>
      <c r="KON115" s="152"/>
      <c r="KOO115" s="152"/>
      <c r="KOP115" s="152"/>
      <c r="KOQ115" s="152"/>
      <c r="KOR115" s="152"/>
      <c r="KOS115" s="152"/>
      <c r="KOT115" s="152"/>
      <c r="KOU115" s="152"/>
      <c r="KOV115" s="152"/>
      <c r="KOW115" s="152"/>
      <c r="KOX115" s="152"/>
      <c r="KOY115" s="152"/>
      <c r="KOZ115" s="152"/>
      <c r="KPA115" s="152"/>
      <c r="KPB115" s="152"/>
      <c r="KPC115" s="152"/>
      <c r="KPD115" s="152"/>
      <c r="KPE115" s="152"/>
      <c r="KPF115" s="152"/>
      <c r="KPG115" s="152"/>
      <c r="KPH115" s="152"/>
      <c r="KPI115" s="152"/>
      <c r="KPJ115" s="152"/>
      <c r="KPK115" s="152"/>
      <c r="KPL115" s="152"/>
      <c r="KPM115" s="152"/>
      <c r="KPN115" s="152"/>
      <c r="KPO115" s="152"/>
      <c r="KPP115" s="152"/>
      <c r="KPQ115" s="152"/>
      <c r="KPR115" s="152"/>
      <c r="KPS115" s="152"/>
      <c r="KPT115" s="152"/>
      <c r="KPU115" s="152"/>
      <c r="KPV115" s="152"/>
      <c r="KPW115" s="152"/>
      <c r="KPX115" s="152"/>
      <c r="KPY115" s="152"/>
      <c r="KPZ115" s="152"/>
      <c r="KQA115" s="152"/>
      <c r="KQB115" s="152"/>
      <c r="KQC115" s="152"/>
      <c r="KQD115" s="152"/>
      <c r="KQE115" s="152"/>
      <c r="KQF115" s="152"/>
      <c r="KQG115" s="152"/>
      <c r="KQH115" s="152"/>
      <c r="KQI115" s="152"/>
      <c r="KQJ115" s="152"/>
      <c r="KQK115" s="152"/>
      <c r="KQL115" s="152"/>
      <c r="KQM115" s="152"/>
      <c r="KQN115" s="152"/>
      <c r="KQO115" s="152"/>
      <c r="KQP115" s="152"/>
      <c r="KQQ115" s="152"/>
      <c r="KQR115" s="152"/>
      <c r="KQS115" s="152"/>
      <c r="KQT115" s="152"/>
      <c r="KQU115" s="152"/>
      <c r="KQV115" s="152"/>
      <c r="KQW115" s="152"/>
      <c r="KQX115" s="152"/>
      <c r="KQY115" s="152"/>
      <c r="KQZ115" s="152"/>
      <c r="KRA115" s="152"/>
      <c r="KRB115" s="152"/>
      <c r="KRC115" s="152"/>
      <c r="KRD115" s="152"/>
      <c r="KRE115" s="152"/>
      <c r="KRF115" s="152"/>
      <c r="KRG115" s="152"/>
      <c r="KRH115" s="152"/>
      <c r="KRI115" s="152"/>
      <c r="KRJ115" s="152"/>
      <c r="KRK115" s="152"/>
      <c r="KRL115" s="152"/>
      <c r="KRM115" s="152"/>
      <c r="KRN115" s="152"/>
      <c r="KRO115" s="152"/>
      <c r="KRP115" s="152"/>
      <c r="KRQ115" s="152"/>
      <c r="KRR115" s="152"/>
      <c r="KRS115" s="152"/>
      <c r="KRT115" s="152"/>
      <c r="KRU115" s="152"/>
      <c r="KRV115" s="152"/>
      <c r="KRW115" s="152"/>
      <c r="KRX115" s="152"/>
      <c r="KRY115" s="152"/>
      <c r="KRZ115" s="152"/>
      <c r="KSA115" s="152"/>
      <c r="KSB115" s="152"/>
      <c r="KSC115" s="152"/>
      <c r="KSD115" s="152"/>
      <c r="KSE115" s="152"/>
      <c r="KSF115" s="152"/>
      <c r="KSG115" s="152"/>
      <c r="KSH115" s="152"/>
      <c r="KSI115" s="152"/>
      <c r="KSJ115" s="152"/>
      <c r="KSK115" s="152"/>
      <c r="KSL115" s="152"/>
      <c r="KSM115" s="152"/>
      <c r="KSN115" s="152"/>
      <c r="KSO115" s="152"/>
      <c r="KSP115" s="152"/>
      <c r="KSQ115" s="152"/>
      <c r="KSR115" s="152"/>
      <c r="KSS115" s="152"/>
      <c r="KST115" s="152"/>
      <c r="KSU115" s="152"/>
      <c r="KSV115" s="152"/>
      <c r="KSW115" s="152"/>
      <c r="KSX115" s="152"/>
      <c r="KSY115" s="152"/>
      <c r="KSZ115" s="152"/>
      <c r="KTA115" s="152"/>
      <c r="KTB115" s="152"/>
      <c r="KTC115" s="152"/>
      <c r="KTD115" s="152"/>
      <c r="KTE115" s="152"/>
      <c r="KTF115" s="152"/>
      <c r="KTG115" s="152"/>
      <c r="KTH115" s="152"/>
      <c r="KTI115" s="152"/>
      <c r="KTJ115" s="152"/>
      <c r="KTK115" s="152"/>
      <c r="KTL115" s="152"/>
      <c r="KTM115" s="152"/>
      <c r="KTN115" s="152"/>
      <c r="KTO115" s="152"/>
      <c r="KTP115" s="152"/>
      <c r="KTQ115" s="152"/>
      <c r="KTR115" s="152"/>
      <c r="KTS115" s="152"/>
      <c r="KTT115" s="152"/>
      <c r="KTU115" s="152"/>
      <c r="KTV115" s="152"/>
      <c r="KTW115" s="152"/>
      <c r="KTX115" s="152"/>
      <c r="KTY115" s="152"/>
      <c r="KTZ115" s="152"/>
      <c r="KUA115" s="152"/>
      <c r="KUB115" s="152"/>
      <c r="KUC115" s="152"/>
      <c r="KUD115" s="152"/>
      <c r="KUE115" s="152"/>
      <c r="KUF115" s="152"/>
      <c r="KUG115" s="152"/>
      <c r="KUH115" s="152"/>
      <c r="KUI115" s="152"/>
      <c r="KUJ115" s="152"/>
      <c r="KUK115" s="152"/>
      <c r="KUL115" s="152"/>
      <c r="KUM115" s="152"/>
      <c r="KUN115" s="152"/>
      <c r="KUO115" s="152"/>
      <c r="KUP115" s="152"/>
      <c r="KUQ115" s="152"/>
      <c r="KUR115" s="152"/>
      <c r="KUS115" s="152"/>
      <c r="KUT115" s="152"/>
      <c r="KUU115" s="152"/>
      <c r="KUV115" s="152"/>
      <c r="KUW115" s="152"/>
      <c r="KUX115" s="152"/>
      <c r="KUY115" s="152"/>
      <c r="KUZ115" s="152"/>
      <c r="KVA115" s="152"/>
      <c r="KVB115" s="152"/>
      <c r="KVC115" s="152"/>
      <c r="KVD115" s="152"/>
      <c r="KVE115" s="152"/>
      <c r="KVF115" s="152"/>
      <c r="KVG115" s="152"/>
      <c r="KVH115" s="152"/>
      <c r="KVI115" s="152"/>
      <c r="KVJ115" s="152"/>
      <c r="KVK115" s="152"/>
      <c r="KVL115" s="152"/>
      <c r="KVM115" s="152"/>
      <c r="KVN115" s="152"/>
      <c r="KVO115" s="152"/>
      <c r="KVP115" s="152"/>
      <c r="KVQ115" s="152"/>
      <c r="KVR115" s="152"/>
      <c r="KVS115" s="152"/>
      <c r="KVT115" s="152"/>
      <c r="KVU115" s="152"/>
      <c r="KVV115" s="152"/>
      <c r="KVW115" s="152"/>
      <c r="KVX115" s="152"/>
      <c r="KVY115" s="152"/>
      <c r="KVZ115" s="152"/>
      <c r="KWA115" s="152"/>
      <c r="KWB115" s="152"/>
      <c r="KWC115" s="152"/>
      <c r="KWD115" s="152"/>
      <c r="KWE115" s="152"/>
      <c r="KWF115" s="152"/>
      <c r="KWG115" s="152"/>
      <c r="KWH115" s="152"/>
      <c r="KWI115" s="152"/>
      <c r="KWJ115" s="152"/>
      <c r="KWK115" s="152"/>
      <c r="KWL115" s="152"/>
      <c r="KWM115" s="152"/>
      <c r="KWN115" s="152"/>
      <c r="KWO115" s="152"/>
      <c r="KWP115" s="152"/>
      <c r="KWQ115" s="152"/>
      <c r="KWR115" s="152"/>
      <c r="KWS115" s="152"/>
      <c r="KWT115" s="152"/>
      <c r="KWU115" s="152"/>
      <c r="KWV115" s="152"/>
      <c r="KWW115" s="152"/>
      <c r="KWX115" s="152"/>
      <c r="KWY115" s="152"/>
      <c r="KWZ115" s="152"/>
      <c r="KXA115" s="152"/>
      <c r="KXB115" s="152"/>
      <c r="KXC115" s="152"/>
      <c r="KXD115" s="152"/>
      <c r="KXE115" s="152"/>
      <c r="KXF115" s="152"/>
      <c r="KXG115" s="152"/>
      <c r="KXH115" s="152"/>
      <c r="KXI115" s="152"/>
      <c r="KXJ115" s="152"/>
      <c r="KXK115" s="152"/>
      <c r="KXL115" s="152"/>
      <c r="KXM115" s="152"/>
      <c r="KXN115" s="152"/>
      <c r="KXO115" s="152"/>
      <c r="KXP115" s="152"/>
      <c r="KXQ115" s="152"/>
      <c r="KXR115" s="152"/>
      <c r="KXS115" s="152"/>
      <c r="KXT115" s="152"/>
      <c r="KXU115" s="152"/>
      <c r="KXV115" s="152"/>
      <c r="KXW115" s="152"/>
      <c r="KXX115" s="152"/>
      <c r="KXY115" s="152"/>
      <c r="KXZ115" s="152"/>
      <c r="KYA115" s="152"/>
      <c r="KYB115" s="152"/>
      <c r="KYC115" s="152"/>
      <c r="KYD115" s="152"/>
      <c r="KYE115" s="152"/>
      <c r="KYF115" s="152"/>
      <c r="KYG115" s="152"/>
      <c r="KYH115" s="152"/>
      <c r="KYI115" s="152"/>
      <c r="KYJ115" s="152"/>
      <c r="KYK115" s="152"/>
      <c r="KYL115" s="152"/>
      <c r="KYM115" s="152"/>
      <c r="KYN115" s="152"/>
      <c r="KYO115" s="152"/>
      <c r="KYP115" s="152"/>
      <c r="KYQ115" s="152"/>
      <c r="KYR115" s="152"/>
      <c r="KYS115" s="152"/>
      <c r="KYT115" s="152"/>
      <c r="KYU115" s="152"/>
      <c r="KYV115" s="152"/>
      <c r="KYW115" s="152"/>
      <c r="KYX115" s="152"/>
      <c r="KYY115" s="152"/>
      <c r="KYZ115" s="152"/>
      <c r="KZA115" s="152"/>
      <c r="KZB115" s="152"/>
      <c r="KZC115" s="152"/>
      <c r="KZD115" s="152"/>
      <c r="KZE115" s="152"/>
      <c r="KZF115" s="152"/>
      <c r="KZG115" s="152"/>
      <c r="KZH115" s="152"/>
      <c r="KZI115" s="152"/>
      <c r="KZJ115" s="152"/>
      <c r="KZK115" s="152"/>
      <c r="KZL115" s="152"/>
      <c r="KZM115" s="152"/>
      <c r="KZN115" s="152"/>
      <c r="KZO115" s="152"/>
      <c r="KZP115" s="152"/>
      <c r="KZQ115" s="152"/>
      <c r="KZR115" s="152"/>
      <c r="KZS115" s="152"/>
      <c r="KZT115" s="152"/>
      <c r="KZU115" s="152"/>
      <c r="KZV115" s="152"/>
      <c r="KZW115" s="152"/>
      <c r="KZX115" s="152"/>
      <c r="KZY115" s="152"/>
      <c r="KZZ115" s="152"/>
      <c r="LAA115" s="152"/>
      <c r="LAB115" s="152"/>
      <c r="LAC115" s="152"/>
      <c r="LAD115" s="152"/>
      <c r="LAE115" s="152"/>
      <c r="LAF115" s="152"/>
      <c r="LAG115" s="152"/>
      <c r="LAH115" s="152"/>
      <c r="LAI115" s="152"/>
      <c r="LAJ115" s="152"/>
      <c r="LAK115" s="152"/>
      <c r="LAL115" s="152"/>
      <c r="LAM115" s="152"/>
      <c r="LAN115" s="152"/>
      <c r="LAO115" s="152"/>
      <c r="LAP115" s="152"/>
      <c r="LAQ115" s="152"/>
      <c r="LAR115" s="152"/>
      <c r="LAS115" s="152"/>
      <c r="LAT115" s="152"/>
      <c r="LAU115" s="152"/>
      <c r="LAV115" s="152"/>
      <c r="LAW115" s="152"/>
      <c r="LAX115" s="152"/>
      <c r="LAY115" s="152"/>
      <c r="LAZ115" s="152"/>
      <c r="LBA115" s="152"/>
      <c r="LBB115" s="152"/>
      <c r="LBC115" s="152"/>
      <c r="LBD115" s="152"/>
      <c r="LBE115" s="152"/>
      <c r="LBF115" s="152"/>
      <c r="LBG115" s="152"/>
      <c r="LBH115" s="152"/>
      <c r="LBI115" s="152"/>
      <c r="LBJ115" s="152"/>
      <c r="LBK115" s="152"/>
      <c r="LBL115" s="152"/>
      <c r="LBM115" s="152"/>
      <c r="LBN115" s="152"/>
      <c r="LBO115" s="152"/>
      <c r="LBP115" s="152"/>
      <c r="LBQ115" s="152"/>
      <c r="LBR115" s="152"/>
      <c r="LBS115" s="152"/>
      <c r="LBT115" s="152"/>
      <c r="LBU115" s="152"/>
      <c r="LBV115" s="152"/>
      <c r="LBW115" s="152"/>
      <c r="LBX115" s="152"/>
      <c r="LBY115" s="152"/>
      <c r="LBZ115" s="152"/>
      <c r="LCA115" s="152"/>
      <c r="LCB115" s="152"/>
      <c r="LCC115" s="152"/>
      <c r="LCD115" s="152"/>
      <c r="LCE115" s="152"/>
      <c r="LCF115" s="152"/>
      <c r="LCG115" s="152"/>
      <c r="LCH115" s="152"/>
      <c r="LCI115" s="152"/>
      <c r="LCJ115" s="152"/>
      <c r="LCK115" s="152"/>
      <c r="LCL115" s="152"/>
      <c r="LCM115" s="152"/>
      <c r="LCN115" s="152"/>
      <c r="LCO115" s="152"/>
      <c r="LCP115" s="152"/>
      <c r="LCQ115" s="152"/>
      <c r="LCR115" s="152"/>
      <c r="LCS115" s="152"/>
      <c r="LCT115" s="152"/>
      <c r="LCU115" s="152"/>
      <c r="LCV115" s="152"/>
      <c r="LCW115" s="152"/>
      <c r="LCX115" s="152"/>
      <c r="LCY115" s="152"/>
      <c r="LCZ115" s="152"/>
      <c r="LDA115" s="152"/>
      <c r="LDB115" s="152"/>
      <c r="LDC115" s="152"/>
      <c r="LDD115" s="152"/>
      <c r="LDE115" s="152"/>
      <c r="LDF115" s="152"/>
      <c r="LDG115" s="152"/>
      <c r="LDH115" s="152"/>
      <c r="LDI115" s="152"/>
      <c r="LDJ115" s="152"/>
      <c r="LDK115" s="152"/>
      <c r="LDL115" s="152"/>
      <c r="LDM115" s="152"/>
      <c r="LDN115" s="152"/>
      <c r="LDO115" s="152"/>
      <c r="LDP115" s="152"/>
      <c r="LDQ115" s="152"/>
      <c r="LDR115" s="152"/>
      <c r="LDS115" s="152"/>
      <c r="LDT115" s="152"/>
      <c r="LDU115" s="152"/>
      <c r="LDV115" s="152"/>
      <c r="LDW115" s="152"/>
      <c r="LDX115" s="152"/>
      <c r="LDY115" s="152"/>
      <c r="LDZ115" s="152"/>
      <c r="LEA115" s="152"/>
      <c r="LEB115" s="152"/>
      <c r="LEC115" s="152"/>
      <c r="LED115" s="152"/>
      <c r="LEE115" s="152"/>
      <c r="LEF115" s="152"/>
      <c r="LEG115" s="152"/>
      <c r="LEH115" s="152"/>
      <c r="LEI115" s="152"/>
      <c r="LEJ115" s="152"/>
      <c r="LEK115" s="152"/>
      <c r="LEL115" s="152"/>
      <c r="LEM115" s="152"/>
      <c r="LEN115" s="152"/>
      <c r="LEO115" s="152"/>
      <c r="LEP115" s="152"/>
      <c r="LEQ115" s="152"/>
      <c r="LER115" s="152"/>
      <c r="LES115" s="152"/>
      <c r="LET115" s="152"/>
      <c r="LEU115" s="152"/>
      <c r="LEV115" s="152"/>
      <c r="LEW115" s="152"/>
      <c r="LEX115" s="152"/>
      <c r="LEY115" s="152"/>
      <c r="LEZ115" s="152"/>
      <c r="LFA115" s="152"/>
      <c r="LFB115" s="152"/>
      <c r="LFC115" s="152"/>
      <c r="LFD115" s="152"/>
      <c r="LFE115" s="152"/>
      <c r="LFF115" s="152"/>
      <c r="LFG115" s="152"/>
      <c r="LFH115" s="152"/>
      <c r="LFI115" s="152"/>
      <c r="LFJ115" s="152"/>
      <c r="LFK115" s="152"/>
      <c r="LFL115" s="152"/>
      <c r="LFM115" s="152"/>
      <c r="LFN115" s="152"/>
      <c r="LFO115" s="152"/>
      <c r="LFP115" s="152"/>
      <c r="LFQ115" s="152"/>
      <c r="LFR115" s="152"/>
      <c r="LFS115" s="152"/>
      <c r="LFT115" s="152"/>
      <c r="LFU115" s="152"/>
      <c r="LFV115" s="152"/>
      <c r="LFW115" s="152"/>
      <c r="LFX115" s="152"/>
      <c r="LFY115" s="152"/>
      <c r="LFZ115" s="152"/>
      <c r="LGA115" s="152"/>
      <c r="LGB115" s="152"/>
      <c r="LGC115" s="152"/>
      <c r="LGD115" s="152"/>
      <c r="LGE115" s="152"/>
      <c r="LGF115" s="152"/>
      <c r="LGG115" s="152"/>
      <c r="LGH115" s="152"/>
      <c r="LGI115" s="152"/>
      <c r="LGJ115" s="152"/>
      <c r="LGK115" s="152"/>
      <c r="LGL115" s="152"/>
      <c r="LGM115" s="152"/>
      <c r="LGN115" s="152"/>
      <c r="LGO115" s="152"/>
      <c r="LGP115" s="152"/>
      <c r="LGQ115" s="152"/>
      <c r="LGR115" s="152"/>
      <c r="LGS115" s="152"/>
      <c r="LGT115" s="152"/>
      <c r="LGU115" s="152"/>
      <c r="LGV115" s="152"/>
      <c r="LGW115" s="152"/>
      <c r="LGX115" s="152"/>
      <c r="LGY115" s="152"/>
      <c r="LGZ115" s="152"/>
      <c r="LHA115" s="152"/>
      <c r="LHB115" s="152"/>
      <c r="LHC115" s="152"/>
      <c r="LHD115" s="152"/>
      <c r="LHE115" s="152"/>
      <c r="LHF115" s="152"/>
      <c r="LHG115" s="152"/>
      <c r="LHH115" s="152"/>
      <c r="LHI115" s="152"/>
      <c r="LHJ115" s="152"/>
      <c r="LHK115" s="152"/>
      <c r="LHL115" s="152"/>
      <c r="LHM115" s="152"/>
      <c r="LHN115" s="152"/>
      <c r="LHO115" s="152"/>
      <c r="LHP115" s="152"/>
      <c r="LHQ115" s="152"/>
      <c r="LHR115" s="152"/>
      <c r="LHS115" s="152"/>
      <c r="LHT115" s="152"/>
      <c r="LHU115" s="152"/>
      <c r="LHV115" s="152"/>
      <c r="LHW115" s="152"/>
      <c r="LHX115" s="152"/>
      <c r="LHY115" s="152"/>
      <c r="LHZ115" s="152"/>
      <c r="LIA115" s="152"/>
      <c r="LIB115" s="152"/>
      <c r="LIC115" s="152"/>
      <c r="LID115" s="152"/>
      <c r="LIE115" s="152"/>
      <c r="LIF115" s="152"/>
      <c r="LIG115" s="152"/>
      <c r="LIH115" s="152"/>
      <c r="LII115" s="152"/>
      <c r="LIJ115" s="152"/>
      <c r="LIK115" s="152"/>
      <c r="LIL115" s="152"/>
      <c r="LIM115" s="152"/>
      <c r="LIN115" s="152"/>
      <c r="LIO115" s="152"/>
      <c r="LIP115" s="152"/>
      <c r="LIQ115" s="152"/>
      <c r="LIR115" s="152"/>
      <c r="LIS115" s="152"/>
      <c r="LIT115" s="152"/>
      <c r="LIU115" s="152"/>
      <c r="LIV115" s="152"/>
      <c r="LIW115" s="152"/>
      <c r="LIX115" s="152"/>
      <c r="LIY115" s="152"/>
      <c r="LIZ115" s="152"/>
      <c r="LJA115" s="152"/>
      <c r="LJB115" s="152"/>
      <c r="LJC115" s="152"/>
      <c r="LJD115" s="152"/>
      <c r="LJE115" s="152"/>
      <c r="LJF115" s="152"/>
      <c r="LJG115" s="152"/>
      <c r="LJH115" s="152"/>
      <c r="LJI115" s="152"/>
      <c r="LJJ115" s="152"/>
      <c r="LJK115" s="152"/>
      <c r="LJL115" s="152"/>
      <c r="LJM115" s="152"/>
      <c r="LJN115" s="152"/>
      <c r="LJO115" s="152"/>
      <c r="LJP115" s="152"/>
      <c r="LJQ115" s="152"/>
      <c r="LJR115" s="152"/>
      <c r="LJS115" s="152"/>
      <c r="LJT115" s="152"/>
      <c r="LJU115" s="152"/>
      <c r="LJV115" s="152"/>
      <c r="LJW115" s="152"/>
      <c r="LJX115" s="152"/>
      <c r="LJY115" s="152"/>
      <c r="LJZ115" s="152"/>
      <c r="LKA115" s="152"/>
      <c r="LKB115" s="152"/>
      <c r="LKC115" s="152"/>
      <c r="LKD115" s="152"/>
      <c r="LKE115" s="152"/>
      <c r="LKF115" s="152"/>
      <c r="LKG115" s="152"/>
      <c r="LKH115" s="152"/>
      <c r="LKI115" s="152"/>
      <c r="LKJ115" s="152"/>
      <c r="LKK115" s="152"/>
      <c r="LKL115" s="152"/>
      <c r="LKM115" s="152"/>
      <c r="LKN115" s="152"/>
      <c r="LKO115" s="152"/>
      <c r="LKP115" s="152"/>
      <c r="LKQ115" s="152"/>
      <c r="LKR115" s="152"/>
      <c r="LKS115" s="152"/>
      <c r="LKT115" s="152"/>
      <c r="LKU115" s="152"/>
      <c r="LKV115" s="152"/>
      <c r="LKW115" s="152"/>
      <c r="LKX115" s="152"/>
      <c r="LKY115" s="152"/>
      <c r="LKZ115" s="152"/>
      <c r="LLA115" s="152"/>
      <c r="LLB115" s="152"/>
      <c r="LLC115" s="152"/>
      <c r="LLD115" s="152"/>
      <c r="LLE115" s="152"/>
      <c r="LLF115" s="152"/>
      <c r="LLG115" s="152"/>
      <c r="LLH115" s="152"/>
      <c r="LLI115" s="152"/>
      <c r="LLJ115" s="152"/>
      <c r="LLK115" s="152"/>
      <c r="LLL115" s="152"/>
      <c r="LLM115" s="152"/>
      <c r="LLN115" s="152"/>
      <c r="LLO115" s="152"/>
      <c r="LLP115" s="152"/>
      <c r="LLQ115" s="152"/>
      <c r="LLR115" s="152"/>
      <c r="LLS115" s="152"/>
      <c r="LLT115" s="152"/>
      <c r="LLU115" s="152"/>
      <c r="LLV115" s="152"/>
      <c r="LLW115" s="152"/>
      <c r="LLX115" s="152"/>
      <c r="LLY115" s="152"/>
      <c r="LLZ115" s="152"/>
      <c r="LMA115" s="152"/>
      <c r="LMB115" s="152"/>
      <c r="LMC115" s="152"/>
      <c r="LMD115" s="152"/>
      <c r="LME115" s="152"/>
      <c r="LMF115" s="152"/>
      <c r="LMG115" s="152"/>
      <c r="LMH115" s="152"/>
      <c r="LMI115" s="152"/>
      <c r="LMJ115" s="152"/>
      <c r="LMK115" s="152"/>
      <c r="LML115" s="152"/>
      <c r="LMM115" s="152"/>
      <c r="LMN115" s="152"/>
      <c r="LMO115" s="152"/>
      <c r="LMP115" s="152"/>
      <c r="LMQ115" s="152"/>
      <c r="LMR115" s="152"/>
      <c r="LMS115" s="152"/>
      <c r="LMT115" s="152"/>
      <c r="LMU115" s="152"/>
      <c r="LMV115" s="152"/>
      <c r="LMW115" s="152"/>
      <c r="LMX115" s="152"/>
      <c r="LMY115" s="152"/>
      <c r="LMZ115" s="152"/>
      <c r="LNA115" s="152"/>
      <c r="LNB115" s="152"/>
      <c r="LNC115" s="152"/>
      <c r="LND115" s="152"/>
      <c r="LNE115" s="152"/>
      <c r="LNF115" s="152"/>
      <c r="LNG115" s="152"/>
      <c r="LNH115" s="152"/>
      <c r="LNI115" s="152"/>
      <c r="LNJ115" s="152"/>
      <c r="LNK115" s="152"/>
      <c r="LNL115" s="152"/>
      <c r="LNM115" s="152"/>
      <c r="LNN115" s="152"/>
      <c r="LNO115" s="152"/>
      <c r="LNP115" s="152"/>
      <c r="LNQ115" s="152"/>
      <c r="LNR115" s="152"/>
      <c r="LNS115" s="152"/>
      <c r="LNT115" s="152"/>
      <c r="LNU115" s="152"/>
      <c r="LNV115" s="152"/>
      <c r="LNW115" s="152"/>
      <c r="LNX115" s="152"/>
      <c r="LNY115" s="152"/>
      <c r="LNZ115" s="152"/>
      <c r="LOA115" s="152"/>
      <c r="LOB115" s="152"/>
      <c r="LOC115" s="152"/>
      <c r="LOD115" s="152"/>
      <c r="LOE115" s="152"/>
      <c r="LOF115" s="152"/>
      <c r="LOG115" s="152"/>
      <c r="LOH115" s="152"/>
      <c r="LOI115" s="152"/>
      <c r="LOJ115" s="152"/>
      <c r="LOK115" s="152"/>
      <c r="LOL115" s="152"/>
      <c r="LOM115" s="152"/>
      <c r="LON115" s="152"/>
      <c r="LOO115" s="152"/>
      <c r="LOP115" s="152"/>
      <c r="LOQ115" s="152"/>
      <c r="LOR115" s="152"/>
      <c r="LOS115" s="152"/>
      <c r="LOT115" s="152"/>
      <c r="LOU115" s="152"/>
      <c r="LOV115" s="152"/>
      <c r="LOW115" s="152"/>
      <c r="LOX115" s="152"/>
      <c r="LOY115" s="152"/>
      <c r="LOZ115" s="152"/>
      <c r="LPA115" s="152"/>
      <c r="LPB115" s="152"/>
      <c r="LPC115" s="152"/>
      <c r="LPD115" s="152"/>
      <c r="LPE115" s="152"/>
      <c r="LPF115" s="152"/>
      <c r="LPG115" s="152"/>
      <c r="LPH115" s="152"/>
      <c r="LPI115" s="152"/>
      <c r="LPJ115" s="152"/>
      <c r="LPK115" s="152"/>
      <c r="LPL115" s="152"/>
      <c r="LPM115" s="152"/>
      <c r="LPN115" s="152"/>
      <c r="LPO115" s="152"/>
      <c r="LPP115" s="152"/>
      <c r="LPQ115" s="152"/>
      <c r="LPR115" s="152"/>
      <c r="LPS115" s="152"/>
      <c r="LPT115" s="152"/>
      <c r="LPU115" s="152"/>
      <c r="LPV115" s="152"/>
      <c r="LPW115" s="152"/>
      <c r="LPX115" s="152"/>
      <c r="LPY115" s="152"/>
      <c r="LPZ115" s="152"/>
      <c r="LQA115" s="152"/>
      <c r="LQB115" s="152"/>
      <c r="LQC115" s="152"/>
      <c r="LQD115" s="152"/>
      <c r="LQE115" s="152"/>
      <c r="LQF115" s="152"/>
      <c r="LQG115" s="152"/>
      <c r="LQH115" s="152"/>
      <c r="LQI115" s="152"/>
      <c r="LQJ115" s="152"/>
      <c r="LQK115" s="152"/>
      <c r="LQL115" s="152"/>
      <c r="LQM115" s="152"/>
      <c r="LQN115" s="152"/>
      <c r="LQO115" s="152"/>
      <c r="LQP115" s="152"/>
      <c r="LQQ115" s="152"/>
      <c r="LQR115" s="152"/>
      <c r="LQS115" s="152"/>
      <c r="LQT115" s="152"/>
      <c r="LQU115" s="152"/>
      <c r="LQV115" s="152"/>
      <c r="LQW115" s="152"/>
      <c r="LQX115" s="152"/>
      <c r="LQY115" s="152"/>
      <c r="LQZ115" s="152"/>
      <c r="LRA115" s="152"/>
      <c r="LRB115" s="152"/>
      <c r="LRC115" s="152"/>
      <c r="LRD115" s="152"/>
      <c r="LRE115" s="152"/>
      <c r="LRF115" s="152"/>
      <c r="LRG115" s="152"/>
      <c r="LRH115" s="152"/>
      <c r="LRI115" s="152"/>
      <c r="LRJ115" s="152"/>
      <c r="LRK115" s="152"/>
      <c r="LRL115" s="152"/>
      <c r="LRM115" s="152"/>
      <c r="LRN115" s="152"/>
      <c r="LRO115" s="152"/>
      <c r="LRP115" s="152"/>
      <c r="LRQ115" s="152"/>
      <c r="LRR115" s="152"/>
      <c r="LRS115" s="152"/>
      <c r="LRT115" s="152"/>
      <c r="LRU115" s="152"/>
      <c r="LRV115" s="152"/>
      <c r="LRW115" s="152"/>
      <c r="LRX115" s="152"/>
      <c r="LRY115" s="152"/>
      <c r="LRZ115" s="152"/>
      <c r="LSA115" s="152"/>
      <c r="LSB115" s="152"/>
      <c r="LSC115" s="152"/>
      <c r="LSD115" s="152"/>
      <c r="LSE115" s="152"/>
      <c r="LSF115" s="152"/>
      <c r="LSG115" s="152"/>
      <c r="LSH115" s="152"/>
      <c r="LSI115" s="152"/>
      <c r="LSJ115" s="152"/>
      <c r="LSK115" s="152"/>
      <c r="LSL115" s="152"/>
      <c r="LSM115" s="152"/>
      <c r="LSN115" s="152"/>
      <c r="LSO115" s="152"/>
      <c r="LSP115" s="152"/>
      <c r="LSQ115" s="152"/>
      <c r="LSR115" s="152"/>
      <c r="LSS115" s="152"/>
      <c r="LST115" s="152"/>
      <c r="LSU115" s="152"/>
      <c r="LSV115" s="152"/>
      <c r="LSW115" s="152"/>
      <c r="LSX115" s="152"/>
      <c r="LSY115" s="152"/>
      <c r="LSZ115" s="152"/>
      <c r="LTA115" s="152"/>
      <c r="LTB115" s="152"/>
      <c r="LTC115" s="152"/>
      <c r="LTD115" s="152"/>
      <c r="LTE115" s="152"/>
      <c r="LTF115" s="152"/>
      <c r="LTG115" s="152"/>
      <c r="LTH115" s="152"/>
      <c r="LTI115" s="152"/>
      <c r="LTJ115" s="152"/>
      <c r="LTK115" s="152"/>
      <c r="LTL115" s="152"/>
      <c r="LTM115" s="152"/>
      <c r="LTN115" s="152"/>
      <c r="LTO115" s="152"/>
      <c r="LTP115" s="152"/>
      <c r="LTQ115" s="152"/>
      <c r="LTR115" s="152"/>
      <c r="LTS115" s="152"/>
      <c r="LTT115" s="152"/>
      <c r="LTU115" s="152"/>
      <c r="LTV115" s="152"/>
      <c r="LTW115" s="152"/>
      <c r="LTX115" s="152"/>
      <c r="LTY115" s="152"/>
      <c r="LTZ115" s="152"/>
      <c r="LUA115" s="152"/>
      <c r="LUB115" s="152"/>
      <c r="LUC115" s="152"/>
      <c r="LUD115" s="152"/>
      <c r="LUE115" s="152"/>
      <c r="LUF115" s="152"/>
      <c r="LUG115" s="152"/>
      <c r="LUH115" s="152"/>
      <c r="LUI115" s="152"/>
      <c r="LUJ115" s="152"/>
      <c r="LUK115" s="152"/>
      <c r="LUL115" s="152"/>
      <c r="LUM115" s="152"/>
      <c r="LUN115" s="152"/>
      <c r="LUO115" s="152"/>
      <c r="LUP115" s="152"/>
      <c r="LUQ115" s="152"/>
      <c r="LUR115" s="152"/>
      <c r="LUS115" s="152"/>
      <c r="LUT115" s="152"/>
      <c r="LUU115" s="152"/>
      <c r="LUV115" s="152"/>
      <c r="LUW115" s="152"/>
      <c r="LUX115" s="152"/>
      <c r="LUY115" s="152"/>
      <c r="LUZ115" s="152"/>
      <c r="LVA115" s="152"/>
      <c r="LVB115" s="152"/>
      <c r="LVC115" s="152"/>
      <c r="LVD115" s="152"/>
      <c r="LVE115" s="152"/>
      <c r="LVF115" s="152"/>
      <c r="LVG115" s="152"/>
      <c r="LVH115" s="152"/>
      <c r="LVI115" s="152"/>
      <c r="LVJ115" s="152"/>
      <c r="LVK115" s="152"/>
      <c r="LVL115" s="152"/>
      <c r="LVM115" s="152"/>
      <c r="LVN115" s="152"/>
      <c r="LVO115" s="152"/>
      <c r="LVP115" s="152"/>
      <c r="LVQ115" s="152"/>
      <c r="LVR115" s="152"/>
      <c r="LVS115" s="152"/>
      <c r="LVT115" s="152"/>
      <c r="LVU115" s="152"/>
      <c r="LVV115" s="152"/>
      <c r="LVW115" s="152"/>
      <c r="LVX115" s="152"/>
      <c r="LVY115" s="152"/>
      <c r="LVZ115" s="152"/>
      <c r="LWA115" s="152"/>
      <c r="LWB115" s="152"/>
      <c r="LWC115" s="152"/>
      <c r="LWD115" s="152"/>
      <c r="LWE115" s="152"/>
      <c r="LWF115" s="152"/>
      <c r="LWG115" s="152"/>
      <c r="LWH115" s="152"/>
      <c r="LWI115" s="152"/>
      <c r="LWJ115" s="152"/>
      <c r="LWK115" s="152"/>
      <c r="LWL115" s="152"/>
      <c r="LWM115" s="152"/>
      <c r="LWN115" s="152"/>
      <c r="LWO115" s="152"/>
      <c r="LWP115" s="152"/>
      <c r="LWQ115" s="152"/>
      <c r="LWR115" s="152"/>
      <c r="LWS115" s="152"/>
      <c r="LWT115" s="152"/>
      <c r="LWU115" s="152"/>
      <c r="LWV115" s="152"/>
      <c r="LWW115" s="152"/>
      <c r="LWX115" s="152"/>
      <c r="LWY115" s="152"/>
      <c r="LWZ115" s="152"/>
      <c r="LXA115" s="152"/>
      <c r="LXB115" s="152"/>
      <c r="LXC115" s="152"/>
      <c r="LXD115" s="152"/>
      <c r="LXE115" s="152"/>
      <c r="LXF115" s="152"/>
      <c r="LXG115" s="152"/>
      <c r="LXH115" s="152"/>
      <c r="LXI115" s="152"/>
      <c r="LXJ115" s="152"/>
      <c r="LXK115" s="152"/>
      <c r="LXL115" s="152"/>
      <c r="LXM115" s="152"/>
      <c r="LXN115" s="152"/>
      <c r="LXO115" s="152"/>
      <c r="LXP115" s="152"/>
      <c r="LXQ115" s="152"/>
      <c r="LXR115" s="152"/>
      <c r="LXS115" s="152"/>
      <c r="LXT115" s="152"/>
      <c r="LXU115" s="152"/>
      <c r="LXV115" s="152"/>
      <c r="LXW115" s="152"/>
      <c r="LXX115" s="152"/>
      <c r="LXY115" s="152"/>
      <c r="LXZ115" s="152"/>
      <c r="LYA115" s="152"/>
      <c r="LYB115" s="152"/>
      <c r="LYC115" s="152"/>
      <c r="LYD115" s="152"/>
      <c r="LYE115" s="152"/>
      <c r="LYF115" s="152"/>
      <c r="LYG115" s="152"/>
      <c r="LYH115" s="152"/>
      <c r="LYI115" s="152"/>
      <c r="LYJ115" s="152"/>
      <c r="LYK115" s="152"/>
      <c r="LYL115" s="152"/>
      <c r="LYM115" s="152"/>
      <c r="LYN115" s="152"/>
      <c r="LYO115" s="152"/>
      <c r="LYP115" s="152"/>
      <c r="LYQ115" s="152"/>
      <c r="LYR115" s="152"/>
      <c r="LYS115" s="152"/>
      <c r="LYT115" s="152"/>
      <c r="LYU115" s="152"/>
      <c r="LYV115" s="152"/>
      <c r="LYW115" s="152"/>
      <c r="LYX115" s="152"/>
      <c r="LYY115" s="152"/>
      <c r="LYZ115" s="152"/>
      <c r="LZA115" s="152"/>
      <c r="LZB115" s="152"/>
      <c r="LZC115" s="152"/>
      <c r="LZD115" s="152"/>
      <c r="LZE115" s="152"/>
      <c r="LZF115" s="152"/>
      <c r="LZG115" s="152"/>
      <c r="LZH115" s="152"/>
      <c r="LZI115" s="152"/>
      <c r="LZJ115" s="152"/>
      <c r="LZK115" s="152"/>
      <c r="LZL115" s="152"/>
      <c r="LZM115" s="152"/>
      <c r="LZN115" s="152"/>
      <c r="LZO115" s="152"/>
      <c r="LZP115" s="152"/>
      <c r="LZQ115" s="152"/>
      <c r="LZR115" s="152"/>
      <c r="LZS115" s="152"/>
      <c r="LZT115" s="152"/>
      <c r="LZU115" s="152"/>
      <c r="LZV115" s="152"/>
      <c r="LZW115" s="152"/>
      <c r="LZX115" s="152"/>
      <c r="LZY115" s="152"/>
      <c r="LZZ115" s="152"/>
      <c r="MAA115" s="152"/>
      <c r="MAB115" s="152"/>
      <c r="MAC115" s="152"/>
      <c r="MAD115" s="152"/>
      <c r="MAE115" s="152"/>
      <c r="MAF115" s="152"/>
      <c r="MAG115" s="152"/>
      <c r="MAH115" s="152"/>
      <c r="MAI115" s="152"/>
      <c r="MAJ115" s="152"/>
      <c r="MAK115" s="152"/>
      <c r="MAL115" s="152"/>
      <c r="MAM115" s="152"/>
      <c r="MAN115" s="152"/>
      <c r="MAO115" s="152"/>
      <c r="MAP115" s="152"/>
      <c r="MAQ115" s="152"/>
      <c r="MAR115" s="152"/>
      <c r="MAS115" s="152"/>
      <c r="MAT115" s="152"/>
      <c r="MAU115" s="152"/>
      <c r="MAV115" s="152"/>
      <c r="MAW115" s="152"/>
      <c r="MAX115" s="152"/>
      <c r="MAY115" s="152"/>
      <c r="MAZ115" s="152"/>
      <c r="MBA115" s="152"/>
      <c r="MBB115" s="152"/>
      <c r="MBC115" s="152"/>
      <c r="MBD115" s="152"/>
      <c r="MBE115" s="152"/>
      <c r="MBF115" s="152"/>
      <c r="MBG115" s="152"/>
      <c r="MBH115" s="152"/>
      <c r="MBI115" s="152"/>
      <c r="MBJ115" s="152"/>
      <c r="MBK115" s="152"/>
      <c r="MBL115" s="152"/>
      <c r="MBM115" s="152"/>
      <c r="MBN115" s="152"/>
      <c r="MBO115" s="152"/>
      <c r="MBP115" s="152"/>
      <c r="MBQ115" s="152"/>
      <c r="MBR115" s="152"/>
      <c r="MBS115" s="152"/>
      <c r="MBT115" s="152"/>
      <c r="MBU115" s="152"/>
      <c r="MBV115" s="152"/>
      <c r="MBW115" s="152"/>
      <c r="MBX115" s="152"/>
      <c r="MBY115" s="152"/>
      <c r="MBZ115" s="152"/>
      <c r="MCA115" s="152"/>
      <c r="MCB115" s="152"/>
      <c r="MCC115" s="152"/>
      <c r="MCD115" s="152"/>
      <c r="MCE115" s="152"/>
      <c r="MCF115" s="152"/>
      <c r="MCG115" s="152"/>
      <c r="MCH115" s="152"/>
      <c r="MCI115" s="152"/>
      <c r="MCJ115" s="152"/>
      <c r="MCK115" s="152"/>
      <c r="MCL115" s="152"/>
      <c r="MCM115" s="152"/>
      <c r="MCN115" s="152"/>
      <c r="MCO115" s="152"/>
      <c r="MCP115" s="152"/>
      <c r="MCQ115" s="152"/>
      <c r="MCR115" s="152"/>
      <c r="MCS115" s="152"/>
      <c r="MCT115" s="152"/>
      <c r="MCU115" s="152"/>
      <c r="MCV115" s="152"/>
      <c r="MCW115" s="152"/>
      <c r="MCX115" s="152"/>
      <c r="MCY115" s="152"/>
      <c r="MCZ115" s="152"/>
      <c r="MDA115" s="152"/>
      <c r="MDB115" s="152"/>
      <c r="MDC115" s="152"/>
      <c r="MDD115" s="152"/>
      <c r="MDE115" s="152"/>
      <c r="MDF115" s="152"/>
      <c r="MDG115" s="152"/>
      <c r="MDH115" s="152"/>
      <c r="MDI115" s="152"/>
      <c r="MDJ115" s="152"/>
      <c r="MDK115" s="152"/>
      <c r="MDL115" s="152"/>
      <c r="MDM115" s="152"/>
      <c r="MDN115" s="152"/>
      <c r="MDO115" s="152"/>
      <c r="MDP115" s="152"/>
      <c r="MDQ115" s="152"/>
      <c r="MDR115" s="152"/>
      <c r="MDS115" s="152"/>
      <c r="MDT115" s="152"/>
      <c r="MDU115" s="152"/>
      <c r="MDV115" s="152"/>
      <c r="MDW115" s="152"/>
      <c r="MDX115" s="152"/>
      <c r="MDY115" s="152"/>
      <c r="MDZ115" s="152"/>
      <c r="MEA115" s="152"/>
      <c r="MEB115" s="152"/>
      <c r="MEC115" s="152"/>
      <c r="MED115" s="152"/>
      <c r="MEE115" s="152"/>
      <c r="MEF115" s="152"/>
      <c r="MEG115" s="152"/>
      <c r="MEH115" s="152"/>
      <c r="MEI115" s="152"/>
      <c r="MEJ115" s="152"/>
      <c r="MEK115" s="152"/>
      <c r="MEL115" s="152"/>
      <c r="MEM115" s="152"/>
      <c r="MEN115" s="152"/>
      <c r="MEO115" s="152"/>
      <c r="MEP115" s="152"/>
      <c r="MEQ115" s="152"/>
      <c r="MER115" s="152"/>
      <c r="MES115" s="152"/>
      <c r="MET115" s="152"/>
      <c r="MEU115" s="152"/>
      <c r="MEV115" s="152"/>
      <c r="MEW115" s="152"/>
      <c r="MEX115" s="152"/>
      <c r="MEY115" s="152"/>
      <c r="MEZ115" s="152"/>
      <c r="MFA115" s="152"/>
      <c r="MFB115" s="152"/>
      <c r="MFC115" s="152"/>
      <c r="MFD115" s="152"/>
      <c r="MFE115" s="152"/>
      <c r="MFF115" s="152"/>
      <c r="MFG115" s="152"/>
      <c r="MFH115" s="152"/>
      <c r="MFI115" s="152"/>
      <c r="MFJ115" s="152"/>
      <c r="MFK115" s="152"/>
      <c r="MFL115" s="152"/>
      <c r="MFM115" s="152"/>
      <c r="MFN115" s="152"/>
      <c r="MFO115" s="152"/>
      <c r="MFP115" s="152"/>
      <c r="MFQ115" s="152"/>
      <c r="MFR115" s="152"/>
      <c r="MFS115" s="152"/>
      <c r="MFT115" s="152"/>
      <c r="MFU115" s="152"/>
      <c r="MFV115" s="152"/>
      <c r="MFW115" s="152"/>
      <c r="MFX115" s="152"/>
      <c r="MFY115" s="152"/>
      <c r="MFZ115" s="152"/>
      <c r="MGA115" s="152"/>
      <c r="MGB115" s="152"/>
      <c r="MGC115" s="152"/>
      <c r="MGD115" s="152"/>
      <c r="MGE115" s="152"/>
      <c r="MGF115" s="152"/>
      <c r="MGG115" s="152"/>
      <c r="MGH115" s="152"/>
      <c r="MGI115" s="152"/>
      <c r="MGJ115" s="152"/>
      <c r="MGK115" s="152"/>
      <c r="MGL115" s="152"/>
      <c r="MGM115" s="152"/>
      <c r="MGN115" s="152"/>
      <c r="MGO115" s="152"/>
      <c r="MGP115" s="152"/>
      <c r="MGQ115" s="152"/>
      <c r="MGR115" s="152"/>
      <c r="MGS115" s="152"/>
      <c r="MGT115" s="152"/>
      <c r="MGU115" s="152"/>
      <c r="MGV115" s="152"/>
      <c r="MGW115" s="152"/>
      <c r="MGX115" s="152"/>
      <c r="MGY115" s="152"/>
      <c r="MGZ115" s="152"/>
      <c r="MHA115" s="152"/>
      <c r="MHB115" s="152"/>
      <c r="MHC115" s="152"/>
      <c r="MHD115" s="152"/>
      <c r="MHE115" s="152"/>
      <c r="MHF115" s="152"/>
      <c r="MHG115" s="152"/>
      <c r="MHH115" s="152"/>
      <c r="MHI115" s="152"/>
      <c r="MHJ115" s="152"/>
      <c r="MHK115" s="152"/>
      <c r="MHL115" s="152"/>
      <c r="MHM115" s="152"/>
      <c r="MHN115" s="152"/>
      <c r="MHO115" s="152"/>
      <c r="MHP115" s="152"/>
      <c r="MHQ115" s="152"/>
      <c r="MHR115" s="152"/>
      <c r="MHS115" s="152"/>
      <c r="MHT115" s="152"/>
      <c r="MHU115" s="152"/>
      <c r="MHV115" s="152"/>
      <c r="MHW115" s="152"/>
      <c r="MHX115" s="152"/>
      <c r="MHY115" s="152"/>
      <c r="MHZ115" s="152"/>
      <c r="MIA115" s="152"/>
      <c r="MIB115" s="152"/>
      <c r="MIC115" s="152"/>
      <c r="MID115" s="152"/>
      <c r="MIE115" s="152"/>
      <c r="MIF115" s="152"/>
      <c r="MIG115" s="152"/>
      <c r="MIH115" s="152"/>
      <c r="MII115" s="152"/>
      <c r="MIJ115" s="152"/>
      <c r="MIK115" s="152"/>
      <c r="MIL115" s="152"/>
      <c r="MIM115" s="152"/>
      <c r="MIN115" s="152"/>
      <c r="MIO115" s="152"/>
      <c r="MIP115" s="152"/>
      <c r="MIQ115" s="152"/>
      <c r="MIR115" s="152"/>
      <c r="MIS115" s="152"/>
      <c r="MIT115" s="152"/>
      <c r="MIU115" s="152"/>
      <c r="MIV115" s="152"/>
      <c r="MIW115" s="152"/>
      <c r="MIX115" s="152"/>
      <c r="MIY115" s="152"/>
      <c r="MIZ115" s="152"/>
      <c r="MJA115" s="152"/>
      <c r="MJB115" s="152"/>
      <c r="MJC115" s="152"/>
      <c r="MJD115" s="152"/>
      <c r="MJE115" s="152"/>
      <c r="MJF115" s="152"/>
      <c r="MJG115" s="152"/>
      <c r="MJH115" s="152"/>
      <c r="MJI115" s="152"/>
      <c r="MJJ115" s="152"/>
      <c r="MJK115" s="152"/>
      <c r="MJL115" s="152"/>
      <c r="MJM115" s="152"/>
      <c r="MJN115" s="152"/>
      <c r="MJO115" s="152"/>
      <c r="MJP115" s="152"/>
      <c r="MJQ115" s="152"/>
      <c r="MJR115" s="152"/>
      <c r="MJS115" s="152"/>
      <c r="MJT115" s="152"/>
      <c r="MJU115" s="152"/>
      <c r="MJV115" s="152"/>
      <c r="MJW115" s="152"/>
      <c r="MJX115" s="152"/>
      <c r="MJY115" s="152"/>
      <c r="MJZ115" s="152"/>
      <c r="MKA115" s="152"/>
      <c r="MKB115" s="152"/>
      <c r="MKC115" s="152"/>
      <c r="MKD115" s="152"/>
      <c r="MKE115" s="152"/>
      <c r="MKF115" s="152"/>
      <c r="MKG115" s="152"/>
      <c r="MKH115" s="152"/>
      <c r="MKI115" s="152"/>
      <c r="MKJ115" s="152"/>
      <c r="MKK115" s="152"/>
      <c r="MKL115" s="152"/>
      <c r="MKM115" s="152"/>
      <c r="MKN115" s="152"/>
      <c r="MKO115" s="152"/>
      <c r="MKP115" s="152"/>
      <c r="MKQ115" s="152"/>
      <c r="MKR115" s="152"/>
      <c r="MKS115" s="152"/>
      <c r="MKT115" s="152"/>
      <c r="MKU115" s="152"/>
      <c r="MKV115" s="152"/>
      <c r="MKW115" s="152"/>
      <c r="MKX115" s="152"/>
      <c r="MKY115" s="152"/>
      <c r="MKZ115" s="152"/>
      <c r="MLA115" s="152"/>
      <c r="MLB115" s="152"/>
      <c r="MLC115" s="152"/>
      <c r="MLD115" s="152"/>
      <c r="MLE115" s="152"/>
      <c r="MLF115" s="152"/>
      <c r="MLG115" s="152"/>
      <c r="MLH115" s="152"/>
      <c r="MLI115" s="152"/>
      <c r="MLJ115" s="152"/>
      <c r="MLK115" s="152"/>
      <c r="MLL115" s="152"/>
      <c r="MLM115" s="152"/>
      <c r="MLN115" s="152"/>
      <c r="MLO115" s="152"/>
      <c r="MLP115" s="152"/>
      <c r="MLQ115" s="152"/>
      <c r="MLR115" s="152"/>
      <c r="MLS115" s="152"/>
      <c r="MLT115" s="152"/>
      <c r="MLU115" s="152"/>
      <c r="MLV115" s="152"/>
      <c r="MLW115" s="152"/>
      <c r="MLX115" s="152"/>
      <c r="MLY115" s="152"/>
      <c r="MLZ115" s="152"/>
      <c r="MMA115" s="152"/>
      <c r="MMB115" s="152"/>
      <c r="MMC115" s="152"/>
      <c r="MMD115" s="152"/>
      <c r="MME115" s="152"/>
      <c r="MMF115" s="152"/>
      <c r="MMG115" s="152"/>
      <c r="MMH115" s="152"/>
      <c r="MMI115" s="152"/>
      <c r="MMJ115" s="152"/>
      <c r="MMK115" s="152"/>
      <c r="MML115" s="152"/>
      <c r="MMM115" s="152"/>
      <c r="MMN115" s="152"/>
      <c r="MMO115" s="152"/>
      <c r="MMP115" s="152"/>
      <c r="MMQ115" s="152"/>
      <c r="MMR115" s="152"/>
      <c r="MMS115" s="152"/>
      <c r="MMT115" s="152"/>
      <c r="MMU115" s="152"/>
      <c r="MMV115" s="152"/>
      <c r="MMW115" s="152"/>
      <c r="MMX115" s="152"/>
      <c r="MMY115" s="152"/>
      <c r="MMZ115" s="152"/>
      <c r="MNA115" s="152"/>
      <c r="MNB115" s="152"/>
      <c r="MNC115" s="152"/>
      <c r="MND115" s="152"/>
      <c r="MNE115" s="152"/>
      <c r="MNF115" s="152"/>
      <c r="MNG115" s="152"/>
      <c r="MNH115" s="152"/>
      <c r="MNI115" s="152"/>
      <c r="MNJ115" s="152"/>
      <c r="MNK115" s="152"/>
      <c r="MNL115" s="152"/>
      <c r="MNM115" s="152"/>
      <c r="MNN115" s="152"/>
      <c r="MNO115" s="152"/>
      <c r="MNP115" s="152"/>
      <c r="MNQ115" s="152"/>
      <c r="MNR115" s="152"/>
      <c r="MNS115" s="152"/>
      <c r="MNT115" s="152"/>
      <c r="MNU115" s="152"/>
      <c r="MNV115" s="152"/>
      <c r="MNW115" s="152"/>
      <c r="MNX115" s="152"/>
      <c r="MNY115" s="152"/>
      <c r="MNZ115" s="152"/>
      <c r="MOA115" s="152"/>
      <c r="MOB115" s="152"/>
      <c r="MOC115" s="152"/>
      <c r="MOD115" s="152"/>
      <c r="MOE115" s="152"/>
      <c r="MOF115" s="152"/>
      <c r="MOG115" s="152"/>
      <c r="MOH115" s="152"/>
      <c r="MOI115" s="152"/>
      <c r="MOJ115" s="152"/>
      <c r="MOK115" s="152"/>
      <c r="MOL115" s="152"/>
      <c r="MOM115" s="152"/>
      <c r="MON115" s="152"/>
      <c r="MOO115" s="152"/>
      <c r="MOP115" s="152"/>
      <c r="MOQ115" s="152"/>
      <c r="MOR115" s="152"/>
      <c r="MOS115" s="152"/>
      <c r="MOT115" s="152"/>
      <c r="MOU115" s="152"/>
      <c r="MOV115" s="152"/>
      <c r="MOW115" s="152"/>
      <c r="MOX115" s="152"/>
      <c r="MOY115" s="152"/>
      <c r="MOZ115" s="152"/>
      <c r="MPA115" s="152"/>
      <c r="MPB115" s="152"/>
      <c r="MPC115" s="152"/>
      <c r="MPD115" s="152"/>
      <c r="MPE115" s="152"/>
      <c r="MPF115" s="152"/>
      <c r="MPG115" s="152"/>
      <c r="MPH115" s="152"/>
      <c r="MPI115" s="152"/>
      <c r="MPJ115" s="152"/>
      <c r="MPK115" s="152"/>
      <c r="MPL115" s="152"/>
      <c r="MPM115" s="152"/>
      <c r="MPN115" s="152"/>
      <c r="MPO115" s="152"/>
      <c r="MPP115" s="152"/>
      <c r="MPQ115" s="152"/>
      <c r="MPR115" s="152"/>
      <c r="MPS115" s="152"/>
      <c r="MPT115" s="152"/>
      <c r="MPU115" s="152"/>
      <c r="MPV115" s="152"/>
      <c r="MPW115" s="152"/>
      <c r="MPX115" s="152"/>
      <c r="MPY115" s="152"/>
      <c r="MPZ115" s="152"/>
      <c r="MQA115" s="152"/>
      <c r="MQB115" s="152"/>
      <c r="MQC115" s="152"/>
      <c r="MQD115" s="152"/>
      <c r="MQE115" s="152"/>
      <c r="MQF115" s="152"/>
      <c r="MQG115" s="152"/>
      <c r="MQH115" s="152"/>
      <c r="MQI115" s="152"/>
      <c r="MQJ115" s="152"/>
      <c r="MQK115" s="152"/>
      <c r="MQL115" s="152"/>
      <c r="MQM115" s="152"/>
      <c r="MQN115" s="152"/>
      <c r="MQO115" s="152"/>
      <c r="MQP115" s="152"/>
      <c r="MQQ115" s="152"/>
      <c r="MQR115" s="152"/>
      <c r="MQS115" s="152"/>
      <c r="MQT115" s="152"/>
      <c r="MQU115" s="152"/>
      <c r="MQV115" s="152"/>
      <c r="MQW115" s="152"/>
      <c r="MQX115" s="152"/>
      <c r="MQY115" s="152"/>
      <c r="MQZ115" s="152"/>
      <c r="MRA115" s="152"/>
      <c r="MRB115" s="152"/>
      <c r="MRC115" s="152"/>
      <c r="MRD115" s="152"/>
      <c r="MRE115" s="152"/>
      <c r="MRF115" s="152"/>
      <c r="MRG115" s="152"/>
      <c r="MRH115" s="152"/>
      <c r="MRI115" s="152"/>
      <c r="MRJ115" s="152"/>
      <c r="MRK115" s="152"/>
      <c r="MRL115" s="152"/>
      <c r="MRM115" s="152"/>
      <c r="MRN115" s="152"/>
      <c r="MRO115" s="152"/>
      <c r="MRP115" s="152"/>
      <c r="MRQ115" s="152"/>
      <c r="MRR115" s="152"/>
      <c r="MRS115" s="152"/>
      <c r="MRT115" s="152"/>
      <c r="MRU115" s="152"/>
      <c r="MRV115" s="152"/>
      <c r="MRW115" s="152"/>
      <c r="MRX115" s="152"/>
      <c r="MRY115" s="152"/>
      <c r="MRZ115" s="152"/>
      <c r="MSA115" s="152"/>
      <c r="MSB115" s="152"/>
      <c r="MSC115" s="152"/>
      <c r="MSD115" s="152"/>
      <c r="MSE115" s="152"/>
      <c r="MSF115" s="152"/>
      <c r="MSG115" s="152"/>
      <c r="MSH115" s="152"/>
      <c r="MSI115" s="152"/>
      <c r="MSJ115" s="152"/>
      <c r="MSK115" s="152"/>
      <c r="MSL115" s="152"/>
      <c r="MSM115" s="152"/>
      <c r="MSN115" s="152"/>
      <c r="MSO115" s="152"/>
      <c r="MSP115" s="152"/>
      <c r="MSQ115" s="152"/>
      <c r="MSR115" s="152"/>
      <c r="MSS115" s="152"/>
      <c r="MST115" s="152"/>
      <c r="MSU115" s="152"/>
      <c r="MSV115" s="152"/>
      <c r="MSW115" s="152"/>
      <c r="MSX115" s="152"/>
      <c r="MSY115" s="152"/>
      <c r="MSZ115" s="152"/>
      <c r="MTA115" s="152"/>
      <c r="MTB115" s="152"/>
      <c r="MTC115" s="152"/>
      <c r="MTD115" s="152"/>
      <c r="MTE115" s="152"/>
      <c r="MTF115" s="152"/>
      <c r="MTG115" s="152"/>
      <c r="MTH115" s="152"/>
      <c r="MTI115" s="152"/>
      <c r="MTJ115" s="152"/>
      <c r="MTK115" s="152"/>
      <c r="MTL115" s="152"/>
      <c r="MTM115" s="152"/>
      <c r="MTN115" s="152"/>
      <c r="MTO115" s="152"/>
      <c r="MTP115" s="152"/>
      <c r="MTQ115" s="152"/>
      <c r="MTR115" s="152"/>
      <c r="MTS115" s="152"/>
      <c r="MTT115" s="152"/>
      <c r="MTU115" s="152"/>
      <c r="MTV115" s="152"/>
      <c r="MTW115" s="152"/>
      <c r="MTX115" s="152"/>
      <c r="MTY115" s="152"/>
      <c r="MTZ115" s="152"/>
      <c r="MUA115" s="152"/>
      <c r="MUB115" s="152"/>
      <c r="MUC115" s="152"/>
      <c r="MUD115" s="152"/>
      <c r="MUE115" s="152"/>
      <c r="MUF115" s="152"/>
      <c r="MUG115" s="152"/>
      <c r="MUH115" s="152"/>
      <c r="MUI115" s="152"/>
      <c r="MUJ115" s="152"/>
      <c r="MUK115" s="152"/>
      <c r="MUL115" s="152"/>
      <c r="MUM115" s="152"/>
      <c r="MUN115" s="152"/>
      <c r="MUO115" s="152"/>
      <c r="MUP115" s="152"/>
      <c r="MUQ115" s="152"/>
      <c r="MUR115" s="152"/>
      <c r="MUS115" s="152"/>
      <c r="MUT115" s="152"/>
      <c r="MUU115" s="152"/>
      <c r="MUV115" s="152"/>
      <c r="MUW115" s="152"/>
      <c r="MUX115" s="152"/>
      <c r="MUY115" s="152"/>
      <c r="MUZ115" s="152"/>
      <c r="MVA115" s="152"/>
      <c r="MVB115" s="152"/>
      <c r="MVC115" s="152"/>
      <c r="MVD115" s="152"/>
      <c r="MVE115" s="152"/>
      <c r="MVF115" s="152"/>
      <c r="MVG115" s="152"/>
      <c r="MVH115" s="152"/>
      <c r="MVI115" s="152"/>
      <c r="MVJ115" s="152"/>
      <c r="MVK115" s="152"/>
      <c r="MVL115" s="152"/>
      <c r="MVM115" s="152"/>
      <c r="MVN115" s="152"/>
      <c r="MVO115" s="152"/>
      <c r="MVP115" s="152"/>
      <c r="MVQ115" s="152"/>
      <c r="MVR115" s="152"/>
      <c r="MVS115" s="152"/>
      <c r="MVT115" s="152"/>
      <c r="MVU115" s="152"/>
      <c r="MVV115" s="152"/>
      <c r="MVW115" s="152"/>
      <c r="MVX115" s="152"/>
      <c r="MVY115" s="152"/>
      <c r="MVZ115" s="152"/>
      <c r="MWA115" s="152"/>
      <c r="MWB115" s="152"/>
      <c r="MWC115" s="152"/>
      <c r="MWD115" s="152"/>
      <c r="MWE115" s="152"/>
      <c r="MWF115" s="152"/>
      <c r="MWG115" s="152"/>
      <c r="MWH115" s="152"/>
      <c r="MWI115" s="152"/>
      <c r="MWJ115" s="152"/>
      <c r="MWK115" s="152"/>
      <c r="MWL115" s="152"/>
      <c r="MWM115" s="152"/>
      <c r="MWN115" s="152"/>
      <c r="MWO115" s="152"/>
      <c r="MWP115" s="152"/>
      <c r="MWQ115" s="152"/>
      <c r="MWR115" s="152"/>
      <c r="MWS115" s="152"/>
      <c r="MWT115" s="152"/>
      <c r="MWU115" s="152"/>
      <c r="MWV115" s="152"/>
      <c r="MWW115" s="152"/>
      <c r="MWX115" s="152"/>
      <c r="MWY115" s="152"/>
      <c r="MWZ115" s="152"/>
      <c r="MXA115" s="152"/>
      <c r="MXB115" s="152"/>
      <c r="MXC115" s="152"/>
      <c r="MXD115" s="152"/>
      <c r="MXE115" s="152"/>
      <c r="MXF115" s="152"/>
      <c r="MXG115" s="152"/>
      <c r="MXH115" s="152"/>
      <c r="MXI115" s="152"/>
      <c r="MXJ115" s="152"/>
      <c r="MXK115" s="152"/>
      <c r="MXL115" s="152"/>
      <c r="MXM115" s="152"/>
      <c r="MXN115" s="152"/>
      <c r="MXO115" s="152"/>
      <c r="MXP115" s="152"/>
      <c r="MXQ115" s="152"/>
      <c r="MXR115" s="152"/>
      <c r="MXS115" s="152"/>
      <c r="MXT115" s="152"/>
      <c r="MXU115" s="152"/>
      <c r="MXV115" s="152"/>
      <c r="MXW115" s="152"/>
      <c r="MXX115" s="152"/>
      <c r="MXY115" s="152"/>
      <c r="MXZ115" s="152"/>
      <c r="MYA115" s="152"/>
      <c r="MYB115" s="152"/>
      <c r="MYC115" s="152"/>
      <c r="MYD115" s="152"/>
      <c r="MYE115" s="152"/>
      <c r="MYF115" s="152"/>
      <c r="MYG115" s="152"/>
      <c r="MYH115" s="152"/>
      <c r="MYI115" s="152"/>
      <c r="MYJ115" s="152"/>
      <c r="MYK115" s="152"/>
      <c r="MYL115" s="152"/>
      <c r="MYM115" s="152"/>
      <c r="MYN115" s="152"/>
      <c r="MYO115" s="152"/>
      <c r="MYP115" s="152"/>
      <c r="MYQ115" s="152"/>
      <c r="MYR115" s="152"/>
      <c r="MYS115" s="152"/>
      <c r="MYT115" s="152"/>
      <c r="MYU115" s="152"/>
      <c r="MYV115" s="152"/>
      <c r="MYW115" s="152"/>
      <c r="MYX115" s="152"/>
      <c r="MYY115" s="152"/>
      <c r="MYZ115" s="152"/>
      <c r="MZA115" s="152"/>
      <c r="MZB115" s="152"/>
      <c r="MZC115" s="152"/>
      <c r="MZD115" s="152"/>
      <c r="MZE115" s="152"/>
      <c r="MZF115" s="152"/>
      <c r="MZG115" s="152"/>
      <c r="MZH115" s="152"/>
      <c r="MZI115" s="152"/>
      <c r="MZJ115" s="152"/>
      <c r="MZK115" s="152"/>
      <c r="MZL115" s="152"/>
      <c r="MZM115" s="152"/>
      <c r="MZN115" s="152"/>
      <c r="MZO115" s="152"/>
      <c r="MZP115" s="152"/>
      <c r="MZQ115" s="152"/>
      <c r="MZR115" s="152"/>
      <c r="MZS115" s="152"/>
      <c r="MZT115" s="152"/>
      <c r="MZU115" s="152"/>
      <c r="MZV115" s="152"/>
      <c r="MZW115" s="152"/>
      <c r="MZX115" s="152"/>
      <c r="MZY115" s="152"/>
      <c r="MZZ115" s="152"/>
      <c r="NAA115" s="152"/>
      <c r="NAB115" s="152"/>
      <c r="NAC115" s="152"/>
      <c r="NAD115" s="152"/>
      <c r="NAE115" s="152"/>
      <c r="NAF115" s="152"/>
      <c r="NAG115" s="152"/>
      <c r="NAH115" s="152"/>
      <c r="NAI115" s="152"/>
      <c r="NAJ115" s="152"/>
      <c r="NAK115" s="152"/>
      <c r="NAL115" s="152"/>
      <c r="NAM115" s="152"/>
      <c r="NAN115" s="152"/>
      <c r="NAO115" s="152"/>
      <c r="NAP115" s="152"/>
      <c r="NAQ115" s="152"/>
      <c r="NAR115" s="152"/>
      <c r="NAS115" s="152"/>
      <c r="NAT115" s="152"/>
      <c r="NAU115" s="152"/>
      <c r="NAV115" s="152"/>
      <c r="NAW115" s="152"/>
      <c r="NAX115" s="152"/>
      <c r="NAY115" s="152"/>
      <c r="NAZ115" s="152"/>
      <c r="NBA115" s="152"/>
      <c r="NBB115" s="152"/>
      <c r="NBC115" s="152"/>
      <c r="NBD115" s="152"/>
      <c r="NBE115" s="152"/>
      <c r="NBF115" s="152"/>
      <c r="NBG115" s="152"/>
      <c r="NBH115" s="152"/>
      <c r="NBI115" s="152"/>
      <c r="NBJ115" s="152"/>
      <c r="NBK115" s="152"/>
      <c r="NBL115" s="152"/>
      <c r="NBM115" s="152"/>
      <c r="NBN115" s="152"/>
      <c r="NBO115" s="152"/>
      <c r="NBP115" s="152"/>
      <c r="NBQ115" s="152"/>
      <c r="NBR115" s="152"/>
      <c r="NBS115" s="152"/>
      <c r="NBT115" s="152"/>
      <c r="NBU115" s="152"/>
      <c r="NBV115" s="152"/>
      <c r="NBW115" s="152"/>
      <c r="NBX115" s="152"/>
      <c r="NBY115" s="152"/>
      <c r="NBZ115" s="152"/>
      <c r="NCA115" s="152"/>
      <c r="NCB115" s="152"/>
      <c r="NCC115" s="152"/>
      <c r="NCD115" s="152"/>
      <c r="NCE115" s="152"/>
      <c r="NCF115" s="152"/>
      <c r="NCG115" s="152"/>
      <c r="NCH115" s="152"/>
      <c r="NCI115" s="152"/>
      <c r="NCJ115" s="152"/>
      <c r="NCK115" s="152"/>
      <c r="NCL115" s="152"/>
      <c r="NCM115" s="152"/>
      <c r="NCN115" s="152"/>
      <c r="NCO115" s="152"/>
      <c r="NCP115" s="152"/>
      <c r="NCQ115" s="152"/>
      <c r="NCR115" s="152"/>
      <c r="NCS115" s="152"/>
      <c r="NCT115" s="152"/>
      <c r="NCU115" s="152"/>
      <c r="NCV115" s="152"/>
      <c r="NCW115" s="152"/>
      <c r="NCX115" s="152"/>
      <c r="NCY115" s="152"/>
      <c r="NCZ115" s="152"/>
      <c r="NDA115" s="152"/>
      <c r="NDB115" s="152"/>
      <c r="NDC115" s="152"/>
      <c r="NDD115" s="152"/>
      <c r="NDE115" s="152"/>
      <c r="NDF115" s="152"/>
      <c r="NDG115" s="152"/>
      <c r="NDH115" s="152"/>
      <c r="NDI115" s="152"/>
      <c r="NDJ115" s="152"/>
      <c r="NDK115" s="152"/>
      <c r="NDL115" s="152"/>
      <c r="NDM115" s="152"/>
      <c r="NDN115" s="152"/>
      <c r="NDO115" s="152"/>
      <c r="NDP115" s="152"/>
      <c r="NDQ115" s="152"/>
      <c r="NDR115" s="152"/>
      <c r="NDS115" s="152"/>
      <c r="NDT115" s="152"/>
      <c r="NDU115" s="152"/>
      <c r="NDV115" s="152"/>
      <c r="NDW115" s="152"/>
      <c r="NDX115" s="152"/>
      <c r="NDY115" s="152"/>
      <c r="NDZ115" s="152"/>
      <c r="NEA115" s="152"/>
      <c r="NEB115" s="152"/>
      <c r="NEC115" s="152"/>
      <c r="NED115" s="152"/>
      <c r="NEE115" s="152"/>
      <c r="NEF115" s="152"/>
      <c r="NEG115" s="152"/>
      <c r="NEH115" s="152"/>
      <c r="NEI115" s="152"/>
      <c r="NEJ115" s="152"/>
      <c r="NEK115" s="152"/>
      <c r="NEL115" s="152"/>
      <c r="NEM115" s="152"/>
      <c r="NEN115" s="152"/>
      <c r="NEO115" s="152"/>
      <c r="NEP115" s="152"/>
      <c r="NEQ115" s="152"/>
      <c r="NER115" s="152"/>
      <c r="NES115" s="152"/>
      <c r="NET115" s="152"/>
      <c r="NEU115" s="152"/>
      <c r="NEV115" s="152"/>
      <c r="NEW115" s="152"/>
      <c r="NEX115" s="152"/>
      <c r="NEY115" s="152"/>
      <c r="NEZ115" s="152"/>
      <c r="NFA115" s="152"/>
      <c r="NFB115" s="152"/>
      <c r="NFC115" s="152"/>
      <c r="NFD115" s="152"/>
      <c r="NFE115" s="152"/>
      <c r="NFF115" s="152"/>
      <c r="NFG115" s="152"/>
      <c r="NFH115" s="152"/>
      <c r="NFI115" s="152"/>
      <c r="NFJ115" s="152"/>
      <c r="NFK115" s="152"/>
      <c r="NFL115" s="152"/>
      <c r="NFM115" s="152"/>
      <c r="NFN115" s="152"/>
      <c r="NFO115" s="152"/>
      <c r="NFP115" s="152"/>
      <c r="NFQ115" s="152"/>
      <c r="NFR115" s="152"/>
      <c r="NFS115" s="152"/>
      <c r="NFT115" s="152"/>
      <c r="NFU115" s="152"/>
      <c r="NFV115" s="152"/>
      <c r="NFW115" s="152"/>
      <c r="NFX115" s="152"/>
      <c r="NFY115" s="152"/>
      <c r="NFZ115" s="152"/>
      <c r="NGA115" s="152"/>
      <c r="NGB115" s="152"/>
      <c r="NGC115" s="152"/>
      <c r="NGD115" s="152"/>
      <c r="NGE115" s="152"/>
      <c r="NGF115" s="152"/>
      <c r="NGG115" s="152"/>
      <c r="NGH115" s="152"/>
      <c r="NGI115" s="152"/>
      <c r="NGJ115" s="152"/>
      <c r="NGK115" s="152"/>
      <c r="NGL115" s="152"/>
      <c r="NGM115" s="152"/>
      <c r="NGN115" s="152"/>
      <c r="NGO115" s="152"/>
      <c r="NGP115" s="152"/>
      <c r="NGQ115" s="152"/>
      <c r="NGR115" s="152"/>
      <c r="NGS115" s="152"/>
      <c r="NGT115" s="152"/>
      <c r="NGU115" s="152"/>
      <c r="NGV115" s="152"/>
      <c r="NGW115" s="152"/>
      <c r="NGX115" s="152"/>
      <c r="NGY115" s="152"/>
      <c r="NGZ115" s="152"/>
      <c r="NHA115" s="152"/>
      <c r="NHB115" s="152"/>
      <c r="NHC115" s="152"/>
      <c r="NHD115" s="152"/>
      <c r="NHE115" s="152"/>
      <c r="NHF115" s="152"/>
      <c r="NHG115" s="152"/>
      <c r="NHH115" s="152"/>
      <c r="NHI115" s="152"/>
      <c r="NHJ115" s="152"/>
      <c r="NHK115" s="152"/>
      <c r="NHL115" s="152"/>
      <c r="NHM115" s="152"/>
      <c r="NHN115" s="152"/>
      <c r="NHO115" s="152"/>
      <c r="NHP115" s="152"/>
      <c r="NHQ115" s="152"/>
      <c r="NHR115" s="152"/>
      <c r="NHS115" s="152"/>
      <c r="NHT115" s="152"/>
      <c r="NHU115" s="152"/>
      <c r="NHV115" s="152"/>
      <c r="NHW115" s="152"/>
      <c r="NHX115" s="152"/>
      <c r="NHY115" s="152"/>
      <c r="NHZ115" s="152"/>
      <c r="NIA115" s="152"/>
      <c r="NIB115" s="152"/>
      <c r="NIC115" s="152"/>
      <c r="NID115" s="152"/>
      <c r="NIE115" s="152"/>
      <c r="NIF115" s="152"/>
      <c r="NIG115" s="152"/>
      <c r="NIH115" s="152"/>
      <c r="NII115" s="152"/>
      <c r="NIJ115" s="152"/>
      <c r="NIK115" s="152"/>
      <c r="NIL115" s="152"/>
      <c r="NIM115" s="152"/>
      <c r="NIN115" s="152"/>
      <c r="NIO115" s="152"/>
      <c r="NIP115" s="152"/>
      <c r="NIQ115" s="152"/>
      <c r="NIR115" s="152"/>
      <c r="NIS115" s="152"/>
      <c r="NIT115" s="152"/>
      <c r="NIU115" s="152"/>
      <c r="NIV115" s="152"/>
      <c r="NIW115" s="152"/>
      <c r="NIX115" s="152"/>
      <c r="NIY115" s="152"/>
      <c r="NIZ115" s="152"/>
      <c r="NJA115" s="152"/>
      <c r="NJB115" s="152"/>
      <c r="NJC115" s="152"/>
      <c r="NJD115" s="152"/>
      <c r="NJE115" s="152"/>
      <c r="NJF115" s="152"/>
      <c r="NJG115" s="152"/>
      <c r="NJH115" s="152"/>
      <c r="NJI115" s="152"/>
      <c r="NJJ115" s="152"/>
      <c r="NJK115" s="152"/>
      <c r="NJL115" s="152"/>
      <c r="NJM115" s="152"/>
      <c r="NJN115" s="152"/>
      <c r="NJO115" s="152"/>
      <c r="NJP115" s="152"/>
      <c r="NJQ115" s="152"/>
      <c r="NJR115" s="152"/>
      <c r="NJS115" s="152"/>
      <c r="NJT115" s="152"/>
      <c r="NJU115" s="152"/>
      <c r="NJV115" s="152"/>
      <c r="NJW115" s="152"/>
      <c r="NJX115" s="152"/>
      <c r="NJY115" s="152"/>
      <c r="NJZ115" s="152"/>
      <c r="NKA115" s="152"/>
      <c r="NKB115" s="152"/>
      <c r="NKC115" s="152"/>
      <c r="NKD115" s="152"/>
      <c r="NKE115" s="152"/>
      <c r="NKF115" s="152"/>
      <c r="NKG115" s="152"/>
      <c r="NKH115" s="152"/>
      <c r="NKI115" s="152"/>
      <c r="NKJ115" s="152"/>
      <c r="NKK115" s="152"/>
      <c r="NKL115" s="152"/>
      <c r="NKM115" s="152"/>
      <c r="NKN115" s="152"/>
      <c r="NKO115" s="152"/>
      <c r="NKP115" s="152"/>
      <c r="NKQ115" s="152"/>
      <c r="NKR115" s="152"/>
      <c r="NKS115" s="152"/>
      <c r="NKT115" s="152"/>
      <c r="NKU115" s="152"/>
      <c r="NKV115" s="152"/>
      <c r="NKW115" s="152"/>
      <c r="NKX115" s="152"/>
      <c r="NKY115" s="152"/>
      <c r="NKZ115" s="152"/>
      <c r="NLA115" s="152"/>
      <c r="NLB115" s="152"/>
      <c r="NLC115" s="152"/>
      <c r="NLD115" s="152"/>
      <c r="NLE115" s="152"/>
      <c r="NLF115" s="152"/>
      <c r="NLG115" s="152"/>
      <c r="NLH115" s="152"/>
      <c r="NLI115" s="152"/>
      <c r="NLJ115" s="152"/>
      <c r="NLK115" s="152"/>
      <c r="NLL115" s="152"/>
      <c r="NLM115" s="152"/>
      <c r="NLN115" s="152"/>
      <c r="NLO115" s="152"/>
      <c r="NLP115" s="152"/>
      <c r="NLQ115" s="152"/>
      <c r="NLR115" s="152"/>
      <c r="NLS115" s="152"/>
      <c r="NLT115" s="152"/>
      <c r="NLU115" s="152"/>
      <c r="NLV115" s="152"/>
      <c r="NLW115" s="152"/>
      <c r="NLX115" s="152"/>
      <c r="NLY115" s="152"/>
      <c r="NLZ115" s="152"/>
      <c r="NMA115" s="152"/>
      <c r="NMB115" s="152"/>
      <c r="NMC115" s="152"/>
      <c r="NMD115" s="152"/>
      <c r="NME115" s="152"/>
      <c r="NMF115" s="152"/>
      <c r="NMG115" s="152"/>
      <c r="NMH115" s="152"/>
      <c r="NMI115" s="152"/>
      <c r="NMJ115" s="152"/>
      <c r="NMK115" s="152"/>
      <c r="NML115" s="152"/>
      <c r="NMM115" s="152"/>
      <c r="NMN115" s="152"/>
      <c r="NMO115" s="152"/>
      <c r="NMP115" s="152"/>
      <c r="NMQ115" s="152"/>
      <c r="NMR115" s="152"/>
      <c r="NMS115" s="152"/>
      <c r="NMT115" s="152"/>
      <c r="NMU115" s="152"/>
      <c r="NMV115" s="152"/>
      <c r="NMW115" s="152"/>
      <c r="NMX115" s="152"/>
      <c r="NMY115" s="152"/>
      <c r="NMZ115" s="152"/>
      <c r="NNA115" s="152"/>
      <c r="NNB115" s="152"/>
      <c r="NNC115" s="152"/>
      <c r="NND115" s="152"/>
      <c r="NNE115" s="152"/>
      <c r="NNF115" s="152"/>
      <c r="NNG115" s="152"/>
      <c r="NNH115" s="152"/>
      <c r="NNI115" s="152"/>
      <c r="NNJ115" s="152"/>
      <c r="NNK115" s="152"/>
      <c r="NNL115" s="152"/>
      <c r="NNM115" s="152"/>
      <c r="NNN115" s="152"/>
      <c r="NNO115" s="152"/>
      <c r="NNP115" s="152"/>
      <c r="NNQ115" s="152"/>
      <c r="NNR115" s="152"/>
      <c r="NNS115" s="152"/>
      <c r="NNT115" s="152"/>
      <c r="NNU115" s="152"/>
      <c r="NNV115" s="152"/>
      <c r="NNW115" s="152"/>
      <c r="NNX115" s="152"/>
      <c r="NNY115" s="152"/>
      <c r="NNZ115" s="152"/>
      <c r="NOA115" s="152"/>
      <c r="NOB115" s="152"/>
      <c r="NOC115" s="152"/>
      <c r="NOD115" s="152"/>
      <c r="NOE115" s="152"/>
      <c r="NOF115" s="152"/>
      <c r="NOG115" s="152"/>
      <c r="NOH115" s="152"/>
      <c r="NOI115" s="152"/>
      <c r="NOJ115" s="152"/>
      <c r="NOK115" s="152"/>
      <c r="NOL115" s="152"/>
      <c r="NOM115" s="152"/>
      <c r="NON115" s="152"/>
      <c r="NOO115" s="152"/>
      <c r="NOP115" s="152"/>
      <c r="NOQ115" s="152"/>
      <c r="NOR115" s="152"/>
      <c r="NOS115" s="152"/>
      <c r="NOT115" s="152"/>
      <c r="NOU115" s="152"/>
      <c r="NOV115" s="152"/>
      <c r="NOW115" s="152"/>
      <c r="NOX115" s="152"/>
      <c r="NOY115" s="152"/>
      <c r="NOZ115" s="152"/>
      <c r="NPA115" s="152"/>
      <c r="NPB115" s="152"/>
      <c r="NPC115" s="152"/>
      <c r="NPD115" s="152"/>
      <c r="NPE115" s="152"/>
      <c r="NPF115" s="152"/>
      <c r="NPG115" s="152"/>
      <c r="NPH115" s="152"/>
      <c r="NPI115" s="152"/>
      <c r="NPJ115" s="152"/>
      <c r="NPK115" s="152"/>
      <c r="NPL115" s="152"/>
      <c r="NPM115" s="152"/>
      <c r="NPN115" s="152"/>
      <c r="NPO115" s="152"/>
      <c r="NPP115" s="152"/>
      <c r="NPQ115" s="152"/>
      <c r="NPR115" s="152"/>
      <c r="NPS115" s="152"/>
      <c r="NPT115" s="152"/>
      <c r="NPU115" s="152"/>
      <c r="NPV115" s="152"/>
      <c r="NPW115" s="152"/>
      <c r="NPX115" s="152"/>
      <c r="NPY115" s="152"/>
      <c r="NPZ115" s="152"/>
      <c r="NQA115" s="152"/>
      <c r="NQB115" s="152"/>
      <c r="NQC115" s="152"/>
      <c r="NQD115" s="152"/>
      <c r="NQE115" s="152"/>
      <c r="NQF115" s="152"/>
      <c r="NQG115" s="152"/>
      <c r="NQH115" s="152"/>
      <c r="NQI115" s="152"/>
      <c r="NQJ115" s="152"/>
      <c r="NQK115" s="152"/>
      <c r="NQL115" s="152"/>
      <c r="NQM115" s="152"/>
      <c r="NQN115" s="152"/>
      <c r="NQO115" s="152"/>
      <c r="NQP115" s="152"/>
      <c r="NQQ115" s="152"/>
      <c r="NQR115" s="152"/>
      <c r="NQS115" s="152"/>
      <c r="NQT115" s="152"/>
      <c r="NQU115" s="152"/>
      <c r="NQV115" s="152"/>
      <c r="NQW115" s="152"/>
      <c r="NQX115" s="152"/>
      <c r="NQY115" s="152"/>
      <c r="NQZ115" s="152"/>
      <c r="NRA115" s="152"/>
      <c r="NRB115" s="152"/>
      <c r="NRC115" s="152"/>
      <c r="NRD115" s="152"/>
      <c r="NRE115" s="152"/>
      <c r="NRF115" s="152"/>
      <c r="NRG115" s="152"/>
      <c r="NRH115" s="152"/>
      <c r="NRI115" s="152"/>
      <c r="NRJ115" s="152"/>
      <c r="NRK115" s="152"/>
      <c r="NRL115" s="152"/>
      <c r="NRM115" s="152"/>
      <c r="NRN115" s="152"/>
      <c r="NRO115" s="152"/>
      <c r="NRP115" s="152"/>
      <c r="NRQ115" s="152"/>
      <c r="NRR115" s="152"/>
      <c r="NRS115" s="152"/>
      <c r="NRT115" s="152"/>
      <c r="NRU115" s="152"/>
      <c r="NRV115" s="152"/>
      <c r="NRW115" s="152"/>
      <c r="NRX115" s="152"/>
      <c r="NRY115" s="152"/>
      <c r="NRZ115" s="152"/>
      <c r="NSA115" s="152"/>
      <c r="NSB115" s="152"/>
      <c r="NSC115" s="152"/>
      <c r="NSD115" s="152"/>
      <c r="NSE115" s="152"/>
      <c r="NSF115" s="152"/>
      <c r="NSG115" s="152"/>
      <c r="NSH115" s="152"/>
      <c r="NSI115" s="152"/>
      <c r="NSJ115" s="152"/>
      <c r="NSK115" s="152"/>
      <c r="NSL115" s="152"/>
      <c r="NSM115" s="152"/>
      <c r="NSN115" s="152"/>
      <c r="NSO115" s="152"/>
      <c r="NSP115" s="152"/>
      <c r="NSQ115" s="152"/>
      <c r="NSR115" s="152"/>
      <c r="NSS115" s="152"/>
      <c r="NST115" s="152"/>
      <c r="NSU115" s="152"/>
      <c r="NSV115" s="152"/>
      <c r="NSW115" s="152"/>
      <c r="NSX115" s="152"/>
      <c r="NSY115" s="152"/>
      <c r="NSZ115" s="152"/>
      <c r="NTA115" s="152"/>
      <c r="NTB115" s="152"/>
      <c r="NTC115" s="152"/>
      <c r="NTD115" s="152"/>
      <c r="NTE115" s="152"/>
      <c r="NTF115" s="152"/>
      <c r="NTG115" s="152"/>
      <c r="NTH115" s="152"/>
      <c r="NTI115" s="152"/>
      <c r="NTJ115" s="152"/>
      <c r="NTK115" s="152"/>
      <c r="NTL115" s="152"/>
      <c r="NTM115" s="152"/>
      <c r="NTN115" s="152"/>
      <c r="NTO115" s="152"/>
      <c r="NTP115" s="152"/>
      <c r="NTQ115" s="152"/>
      <c r="NTR115" s="152"/>
      <c r="NTS115" s="152"/>
      <c r="NTT115" s="152"/>
      <c r="NTU115" s="152"/>
      <c r="NTV115" s="152"/>
      <c r="NTW115" s="152"/>
      <c r="NTX115" s="152"/>
      <c r="NTY115" s="152"/>
      <c r="NTZ115" s="152"/>
      <c r="NUA115" s="152"/>
      <c r="NUB115" s="152"/>
      <c r="NUC115" s="152"/>
      <c r="NUD115" s="152"/>
      <c r="NUE115" s="152"/>
      <c r="NUF115" s="152"/>
      <c r="NUG115" s="152"/>
      <c r="NUH115" s="152"/>
      <c r="NUI115" s="152"/>
      <c r="NUJ115" s="152"/>
      <c r="NUK115" s="152"/>
      <c r="NUL115" s="152"/>
      <c r="NUM115" s="152"/>
      <c r="NUN115" s="152"/>
      <c r="NUO115" s="152"/>
      <c r="NUP115" s="152"/>
      <c r="NUQ115" s="152"/>
      <c r="NUR115" s="152"/>
      <c r="NUS115" s="152"/>
      <c r="NUT115" s="152"/>
      <c r="NUU115" s="152"/>
      <c r="NUV115" s="152"/>
      <c r="NUW115" s="152"/>
      <c r="NUX115" s="152"/>
      <c r="NUY115" s="152"/>
      <c r="NUZ115" s="152"/>
      <c r="NVA115" s="152"/>
      <c r="NVB115" s="152"/>
      <c r="NVC115" s="152"/>
      <c r="NVD115" s="152"/>
      <c r="NVE115" s="152"/>
      <c r="NVF115" s="152"/>
      <c r="NVG115" s="152"/>
      <c r="NVH115" s="152"/>
      <c r="NVI115" s="152"/>
      <c r="NVJ115" s="152"/>
      <c r="NVK115" s="152"/>
      <c r="NVL115" s="152"/>
      <c r="NVM115" s="152"/>
      <c r="NVN115" s="152"/>
      <c r="NVO115" s="152"/>
      <c r="NVP115" s="152"/>
      <c r="NVQ115" s="152"/>
      <c r="NVR115" s="152"/>
      <c r="NVS115" s="152"/>
      <c r="NVT115" s="152"/>
      <c r="NVU115" s="152"/>
      <c r="NVV115" s="152"/>
      <c r="NVW115" s="152"/>
      <c r="NVX115" s="152"/>
      <c r="NVY115" s="152"/>
      <c r="NVZ115" s="152"/>
      <c r="NWA115" s="152"/>
      <c r="NWB115" s="152"/>
      <c r="NWC115" s="152"/>
      <c r="NWD115" s="152"/>
      <c r="NWE115" s="152"/>
      <c r="NWF115" s="152"/>
      <c r="NWG115" s="152"/>
      <c r="NWH115" s="152"/>
      <c r="NWI115" s="152"/>
      <c r="NWJ115" s="152"/>
      <c r="NWK115" s="152"/>
      <c r="NWL115" s="152"/>
      <c r="NWM115" s="152"/>
      <c r="NWN115" s="152"/>
      <c r="NWO115" s="152"/>
      <c r="NWP115" s="152"/>
      <c r="NWQ115" s="152"/>
      <c r="NWR115" s="152"/>
      <c r="NWS115" s="152"/>
      <c r="NWT115" s="152"/>
      <c r="NWU115" s="152"/>
      <c r="NWV115" s="152"/>
      <c r="NWW115" s="152"/>
      <c r="NWX115" s="152"/>
      <c r="NWY115" s="152"/>
      <c r="NWZ115" s="152"/>
      <c r="NXA115" s="152"/>
      <c r="NXB115" s="152"/>
      <c r="NXC115" s="152"/>
      <c r="NXD115" s="152"/>
      <c r="NXE115" s="152"/>
      <c r="NXF115" s="152"/>
      <c r="NXG115" s="152"/>
      <c r="NXH115" s="152"/>
      <c r="NXI115" s="152"/>
      <c r="NXJ115" s="152"/>
      <c r="NXK115" s="152"/>
      <c r="NXL115" s="152"/>
      <c r="NXM115" s="152"/>
      <c r="NXN115" s="152"/>
      <c r="NXO115" s="152"/>
      <c r="NXP115" s="152"/>
      <c r="NXQ115" s="152"/>
      <c r="NXR115" s="152"/>
      <c r="NXS115" s="152"/>
      <c r="NXT115" s="152"/>
      <c r="NXU115" s="152"/>
      <c r="NXV115" s="152"/>
      <c r="NXW115" s="152"/>
      <c r="NXX115" s="152"/>
      <c r="NXY115" s="152"/>
      <c r="NXZ115" s="152"/>
      <c r="NYA115" s="152"/>
      <c r="NYB115" s="152"/>
      <c r="NYC115" s="152"/>
      <c r="NYD115" s="152"/>
      <c r="NYE115" s="152"/>
      <c r="NYF115" s="152"/>
      <c r="NYG115" s="152"/>
      <c r="NYH115" s="152"/>
      <c r="NYI115" s="152"/>
      <c r="NYJ115" s="152"/>
      <c r="NYK115" s="152"/>
      <c r="NYL115" s="152"/>
      <c r="NYM115" s="152"/>
      <c r="NYN115" s="152"/>
      <c r="NYO115" s="152"/>
      <c r="NYP115" s="152"/>
      <c r="NYQ115" s="152"/>
      <c r="NYR115" s="152"/>
      <c r="NYS115" s="152"/>
      <c r="NYT115" s="152"/>
      <c r="NYU115" s="152"/>
      <c r="NYV115" s="152"/>
      <c r="NYW115" s="152"/>
      <c r="NYX115" s="152"/>
      <c r="NYY115" s="152"/>
      <c r="NYZ115" s="152"/>
      <c r="NZA115" s="152"/>
      <c r="NZB115" s="152"/>
      <c r="NZC115" s="152"/>
      <c r="NZD115" s="152"/>
      <c r="NZE115" s="152"/>
      <c r="NZF115" s="152"/>
      <c r="NZG115" s="152"/>
      <c r="NZH115" s="152"/>
      <c r="NZI115" s="152"/>
      <c r="NZJ115" s="152"/>
      <c r="NZK115" s="152"/>
      <c r="NZL115" s="152"/>
      <c r="NZM115" s="152"/>
      <c r="NZN115" s="152"/>
      <c r="NZO115" s="152"/>
      <c r="NZP115" s="152"/>
      <c r="NZQ115" s="152"/>
      <c r="NZR115" s="152"/>
      <c r="NZS115" s="152"/>
      <c r="NZT115" s="152"/>
      <c r="NZU115" s="152"/>
      <c r="NZV115" s="152"/>
      <c r="NZW115" s="152"/>
      <c r="NZX115" s="152"/>
      <c r="NZY115" s="152"/>
      <c r="NZZ115" s="152"/>
      <c r="OAA115" s="152"/>
      <c r="OAB115" s="152"/>
      <c r="OAC115" s="152"/>
      <c r="OAD115" s="152"/>
      <c r="OAE115" s="152"/>
      <c r="OAF115" s="152"/>
      <c r="OAG115" s="152"/>
      <c r="OAH115" s="152"/>
      <c r="OAI115" s="152"/>
      <c r="OAJ115" s="152"/>
      <c r="OAK115" s="152"/>
      <c r="OAL115" s="152"/>
      <c r="OAM115" s="152"/>
      <c r="OAN115" s="152"/>
      <c r="OAO115" s="152"/>
      <c r="OAP115" s="152"/>
      <c r="OAQ115" s="152"/>
      <c r="OAR115" s="152"/>
      <c r="OAS115" s="152"/>
      <c r="OAT115" s="152"/>
      <c r="OAU115" s="152"/>
      <c r="OAV115" s="152"/>
      <c r="OAW115" s="152"/>
      <c r="OAX115" s="152"/>
      <c r="OAY115" s="152"/>
      <c r="OAZ115" s="152"/>
      <c r="OBA115" s="152"/>
      <c r="OBB115" s="152"/>
      <c r="OBC115" s="152"/>
      <c r="OBD115" s="152"/>
      <c r="OBE115" s="152"/>
      <c r="OBF115" s="152"/>
      <c r="OBG115" s="152"/>
      <c r="OBH115" s="152"/>
      <c r="OBI115" s="152"/>
      <c r="OBJ115" s="152"/>
      <c r="OBK115" s="152"/>
      <c r="OBL115" s="152"/>
      <c r="OBM115" s="152"/>
      <c r="OBN115" s="152"/>
      <c r="OBO115" s="152"/>
      <c r="OBP115" s="152"/>
      <c r="OBQ115" s="152"/>
      <c r="OBR115" s="152"/>
      <c r="OBS115" s="152"/>
      <c r="OBT115" s="152"/>
      <c r="OBU115" s="152"/>
      <c r="OBV115" s="152"/>
      <c r="OBW115" s="152"/>
      <c r="OBX115" s="152"/>
      <c r="OBY115" s="152"/>
      <c r="OBZ115" s="152"/>
      <c r="OCA115" s="152"/>
      <c r="OCB115" s="152"/>
      <c r="OCC115" s="152"/>
      <c r="OCD115" s="152"/>
      <c r="OCE115" s="152"/>
      <c r="OCF115" s="152"/>
      <c r="OCG115" s="152"/>
      <c r="OCH115" s="152"/>
      <c r="OCI115" s="152"/>
      <c r="OCJ115" s="152"/>
      <c r="OCK115" s="152"/>
      <c r="OCL115" s="152"/>
      <c r="OCM115" s="152"/>
      <c r="OCN115" s="152"/>
      <c r="OCO115" s="152"/>
      <c r="OCP115" s="152"/>
      <c r="OCQ115" s="152"/>
      <c r="OCR115" s="152"/>
      <c r="OCS115" s="152"/>
      <c r="OCT115" s="152"/>
      <c r="OCU115" s="152"/>
      <c r="OCV115" s="152"/>
      <c r="OCW115" s="152"/>
      <c r="OCX115" s="152"/>
      <c r="OCY115" s="152"/>
      <c r="OCZ115" s="152"/>
      <c r="ODA115" s="152"/>
      <c r="ODB115" s="152"/>
      <c r="ODC115" s="152"/>
      <c r="ODD115" s="152"/>
      <c r="ODE115" s="152"/>
      <c r="ODF115" s="152"/>
      <c r="ODG115" s="152"/>
      <c r="ODH115" s="152"/>
      <c r="ODI115" s="152"/>
      <c r="ODJ115" s="152"/>
      <c r="ODK115" s="152"/>
      <c r="ODL115" s="152"/>
      <c r="ODM115" s="152"/>
      <c r="ODN115" s="152"/>
      <c r="ODO115" s="152"/>
      <c r="ODP115" s="152"/>
      <c r="ODQ115" s="152"/>
      <c r="ODR115" s="152"/>
      <c r="ODS115" s="152"/>
      <c r="ODT115" s="152"/>
      <c r="ODU115" s="152"/>
      <c r="ODV115" s="152"/>
      <c r="ODW115" s="152"/>
      <c r="ODX115" s="152"/>
      <c r="ODY115" s="152"/>
      <c r="ODZ115" s="152"/>
      <c r="OEA115" s="152"/>
      <c r="OEB115" s="152"/>
      <c r="OEC115" s="152"/>
      <c r="OED115" s="152"/>
      <c r="OEE115" s="152"/>
      <c r="OEF115" s="152"/>
      <c r="OEG115" s="152"/>
      <c r="OEH115" s="152"/>
      <c r="OEI115" s="152"/>
      <c r="OEJ115" s="152"/>
      <c r="OEK115" s="152"/>
      <c r="OEL115" s="152"/>
      <c r="OEM115" s="152"/>
      <c r="OEN115" s="152"/>
      <c r="OEO115" s="152"/>
      <c r="OEP115" s="152"/>
      <c r="OEQ115" s="152"/>
      <c r="OER115" s="152"/>
      <c r="OES115" s="152"/>
      <c r="OET115" s="152"/>
      <c r="OEU115" s="152"/>
      <c r="OEV115" s="152"/>
      <c r="OEW115" s="152"/>
      <c r="OEX115" s="152"/>
      <c r="OEY115" s="152"/>
      <c r="OEZ115" s="152"/>
      <c r="OFA115" s="152"/>
      <c r="OFB115" s="152"/>
      <c r="OFC115" s="152"/>
      <c r="OFD115" s="152"/>
      <c r="OFE115" s="152"/>
      <c r="OFF115" s="152"/>
      <c r="OFG115" s="152"/>
      <c r="OFH115" s="152"/>
      <c r="OFI115" s="152"/>
      <c r="OFJ115" s="152"/>
      <c r="OFK115" s="152"/>
      <c r="OFL115" s="152"/>
      <c r="OFM115" s="152"/>
      <c r="OFN115" s="152"/>
      <c r="OFO115" s="152"/>
      <c r="OFP115" s="152"/>
      <c r="OFQ115" s="152"/>
      <c r="OFR115" s="152"/>
      <c r="OFS115" s="152"/>
      <c r="OFT115" s="152"/>
      <c r="OFU115" s="152"/>
      <c r="OFV115" s="152"/>
      <c r="OFW115" s="152"/>
      <c r="OFX115" s="152"/>
      <c r="OFY115" s="152"/>
      <c r="OFZ115" s="152"/>
      <c r="OGA115" s="152"/>
      <c r="OGB115" s="152"/>
      <c r="OGC115" s="152"/>
      <c r="OGD115" s="152"/>
      <c r="OGE115" s="152"/>
      <c r="OGF115" s="152"/>
      <c r="OGG115" s="152"/>
      <c r="OGH115" s="152"/>
      <c r="OGI115" s="152"/>
      <c r="OGJ115" s="152"/>
      <c r="OGK115" s="152"/>
      <c r="OGL115" s="152"/>
      <c r="OGM115" s="152"/>
      <c r="OGN115" s="152"/>
      <c r="OGO115" s="152"/>
      <c r="OGP115" s="152"/>
      <c r="OGQ115" s="152"/>
      <c r="OGR115" s="152"/>
      <c r="OGS115" s="152"/>
      <c r="OGT115" s="152"/>
      <c r="OGU115" s="152"/>
      <c r="OGV115" s="152"/>
      <c r="OGW115" s="152"/>
      <c r="OGX115" s="152"/>
      <c r="OGY115" s="152"/>
      <c r="OGZ115" s="152"/>
      <c r="OHA115" s="152"/>
      <c r="OHB115" s="152"/>
      <c r="OHC115" s="152"/>
      <c r="OHD115" s="152"/>
      <c r="OHE115" s="152"/>
      <c r="OHF115" s="152"/>
      <c r="OHG115" s="152"/>
      <c r="OHH115" s="152"/>
      <c r="OHI115" s="152"/>
      <c r="OHJ115" s="152"/>
      <c r="OHK115" s="152"/>
      <c r="OHL115" s="152"/>
      <c r="OHM115" s="152"/>
      <c r="OHN115" s="152"/>
      <c r="OHO115" s="152"/>
      <c r="OHP115" s="152"/>
      <c r="OHQ115" s="152"/>
      <c r="OHR115" s="152"/>
      <c r="OHS115" s="152"/>
      <c r="OHT115" s="152"/>
      <c r="OHU115" s="152"/>
      <c r="OHV115" s="152"/>
      <c r="OHW115" s="152"/>
      <c r="OHX115" s="152"/>
      <c r="OHY115" s="152"/>
      <c r="OHZ115" s="152"/>
      <c r="OIA115" s="152"/>
      <c r="OIB115" s="152"/>
      <c r="OIC115" s="152"/>
      <c r="OID115" s="152"/>
      <c r="OIE115" s="152"/>
      <c r="OIF115" s="152"/>
      <c r="OIG115" s="152"/>
      <c r="OIH115" s="152"/>
      <c r="OII115" s="152"/>
      <c r="OIJ115" s="152"/>
      <c r="OIK115" s="152"/>
      <c r="OIL115" s="152"/>
      <c r="OIM115" s="152"/>
      <c r="OIN115" s="152"/>
      <c r="OIO115" s="152"/>
      <c r="OIP115" s="152"/>
      <c r="OIQ115" s="152"/>
      <c r="OIR115" s="152"/>
      <c r="OIS115" s="152"/>
      <c r="OIT115" s="152"/>
      <c r="OIU115" s="152"/>
      <c r="OIV115" s="152"/>
      <c r="OIW115" s="152"/>
      <c r="OIX115" s="152"/>
      <c r="OIY115" s="152"/>
      <c r="OIZ115" s="152"/>
      <c r="OJA115" s="152"/>
      <c r="OJB115" s="152"/>
      <c r="OJC115" s="152"/>
      <c r="OJD115" s="152"/>
      <c r="OJE115" s="152"/>
      <c r="OJF115" s="152"/>
      <c r="OJG115" s="152"/>
      <c r="OJH115" s="152"/>
      <c r="OJI115" s="152"/>
      <c r="OJJ115" s="152"/>
      <c r="OJK115" s="152"/>
      <c r="OJL115" s="152"/>
      <c r="OJM115" s="152"/>
      <c r="OJN115" s="152"/>
      <c r="OJO115" s="152"/>
      <c r="OJP115" s="152"/>
      <c r="OJQ115" s="152"/>
      <c r="OJR115" s="152"/>
      <c r="OJS115" s="152"/>
      <c r="OJT115" s="152"/>
      <c r="OJU115" s="152"/>
      <c r="OJV115" s="152"/>
      <c r="OJW115" s="152"/>
      <c r="OJX115" s="152"/>
      <c r="OJY115" s="152"/>
      <c r="OJZ115" s="152"/>
      <c r="OKA115" s="152"/>
      <c r="OKB115" s="152"/>
      <c r="OKC115" s="152"/>
      <c r="OKD115" s="152"/>
      <c r="OKE115" s="152"/>
      <c r="OKF115" s="152"/>
      <c r="OKG115" s="152"/>
      <c r="OKH115" s="152"/>
      <c r="OKI115" s="152"/>
      <c r="OKJ115" s="152"/>
      <c r="OKK115" s="152"/>
      <c r="OKL115" s="152"/>
      <c r="OKM115" s="152"/>
      <c r="OKN115" s="152"/>
      <c r="OKO115" s="152"/>
      <c r="OKP115" s="152"/>
      <c r="OKQ115" s="152"/>
      <c r="OKR115" s="152"/>
      <c r="OKS115" s="152"/>
      <c r="OKT115" s="152"/>
      <c r="OKU115" s="152"/>
      <c r="OKV115" s="152"/>
      <c r="OKW115" s="152"/>
      <c r="OKX115" s="152"/>
      <c r="OKY115" s="152"/>
      <c r="OKZ115" s="152"/>
      <c r="OLA115" s="152"/>
      <c r="OLB115" s="152"/>
      <c r="OLC115" s="152"/>
      <c r="OLD115" s="152"/>
      <c r="OLE115" s="152"/>
      <c r="OLF115" s="152"/>
      <c r="OLG115" s="152"/>
      <c r="OLH115" s="152"/>
      <c r="OLI115" s="152"/>
      <c r="OLJ115" s="152"/>
      <c r="OLK115" s="152"/>
      <c r="OLL115" s="152"/>
      <c r="OLM115" s="152"/>
      <c r="OLN115" s="152"/>
      <c r="OLO115" s="152"/>
      <c r="OLP115" s="152"/>
      <c r="OLQ115" s="152"/>
      <c r="OLR115" s="152"/>
      <c r="OLS115" s="152"/>
      <c r="OLT115" s="152"/>
      <c r="OLU115" s="152"/>
      <c r="OLV115" s="152"/>
      <c r="OLW115" s="152"/>
      <c r="OLX115" s="152"/>
      <c r="OLY115" s="152"/>
      <c r="OLZ115" s="152"/>
      <c r="OMA115" s="152"/>
      <c r="OMB115" s="152"/>
      <c r="OMC115" s="152"/>
      <c r="OMD115" s="152"/>
      <c r="OME115" s="152"/>
      <c r="OMF115" s="152"/>
      <c r="OMG115" s="152"/>
      <c r="OMH115" s="152"/>
      <c r="OMI115" s="152"/>
      <c r="OMJ115" s="152"/>
      <c r="OMK115" s="152"/>
      <c r="OML115" s="152"/>
      <c r="OMM115" s="152"/>
      <c r="OMN115" s="152"/>
      <c r="OMO115" s="152"/>
      <c r="OMP115" s="152"/>
      <c r="OMQ115" s="152"/>
      <c r="OMR115" s="152"/>
      <c r="OMS115" s="152"/>
      <c r="OMT115" s="152"/>
      <c r="OMU115" s="152"/>
      <c r="OMV115" s="152"/>
      <c r="OMW115" s="152"/>
      <c r="OMX115" s="152"/>
      <c r="OMY115" s="152"/>
      <c r="OMZ115" s="152"/>
      <c r="ONA115" s="152"/>
      <c r="ONB115" s="152"/>
      <c r="ONC115" s="152"/>
      <c r="OND115" s="152"/>
      <c r="ONE115" s="152"/>
      <c r="ONF115" s="152"/>
      <c r="ONG115" s="152"/>
      <c r="ONH115" s="152"/>
      <c r="ONI115" s="152"/>
      <c r="ONJ115" s="152"/>
      <c r="ONK115" s="152"/>
      <c r="ONL115" s="152"/>
      <c r="ONM115" s="152"/>
      <c r="ONN115" s="152"/>
      <c r="ONO115" s="152"/>
      <c r="ONP115" s="152"/>
      <c r="ONQ115" s="152"/>
      <c r="ONR115" s="152"/>
      <c r="ONS115" s="152"/>
      <c r="ONT115" s="152"/>
      <c r="ONU115" s="152"/>
      <c r="ONV115" s="152"/>
      <c r="ONW115" s="152"/>
      <c r="ONX115" s="152"/>
      <c r="ONY115" s="152"/>
      <c r="ONZ115" s="152"/>
      <c r="OOA115" s="152"/>
      <c r="OOB115" s="152"/>
      <c r="OOC115" s="152"/>
      <c r="OOD115" s="152"/>
      <c r="OOE115" s="152"/>
      <c r="OOF115" s="152"/>
      <c r="OOG115" s="152"/>
      <c r="OOH115" s="152"/>
      <c r="OOI115" s="152"/>
      <c r="OOJ115" s="152"/>
      <c r="OOK115" s="152"/>
      <c r="OOL115" s="152"/>
      <c r="OOM115" s="152"/>
      <c r="OON115" s="152"/>
      <c r="OOO115" s="152"/>
      <c r="OOP115" s="152"/>
      <c r="OOQ115" s="152"/>
      <c r="OOR115" s="152"/>
      <c r="OOS115" s="152"/>
      <c r="OOT115" s="152"/>
      <c r="OOU115" s="152"/>
      <c r="OOV115" s="152"/>
      <c r="OOW115" s="152"/>
      <c r="OOX115" s="152"/>
      <c r="OOY115" s="152"/>
      <c r="OOZ115" s="152"/>
      <c r="OPA115" s="152"/>
      <c r="OPB115" s="152"/>
      <c r="OPC115" s="152"/>
      <c r="OPD115" s="152"/>
      <c r="OPE115" s="152"/>
      <c r="OPF115" s="152"/>
      <c r="OPG115" s="152"/>
      <c r="OPH115" s="152"/>
      <c r="OPI115" s="152"/>
      <c r="OPJ115" s="152"/>
      <c r="OPK115" s="152"/>
      <c r="OPL115" s="152"/>
      <c r="OPM115" s="152"/>
      <c r="OPN115" s="152"/>
      <c r="OPO115" s="152"/>
      <c r="OPP115" s="152"/>
      <c r="OPQ115" s="152"/>
      <c r="OPR115" s="152"/>
      <c r="OPS115" s="152"/>
      <c r="OPT115" s="152"/>
      <c r="OPU115" s="152"/>
      <c r="OPV115" s="152"/>
      <c r="OPW115" s="152"/>
      <c r="OPX115" s="152"/>
      <c r="OPY115" s="152"/>
      <c r="OPZ115" s="152"/>
      <c r="OQA115" s="152"/>
      <c r="OQB115" s="152"/>
      <c r="OQC115" s="152"/>
      <c r="OQD115" s="152"/>
      <c r="OQE115" s="152"/>
      <c r="OQF115" s="152"/>
      <c r="OQG115" s="152"/>
      <c r="OQH115" s="152"/>
      <c r="OQI115" s="152"/>
      <c r="OQJ115" s="152"/>
      <c r="OQK115" s="152"/>
      <c r="OQL115" s="152"/>
      <c r="OQM115" s="152"/>
      <c r="OQN115" s="152"/>
      <c r="OQO115" s="152"/>
      <c r="OQP115" s="152"/>
      <c r="OQQ115" s="152"/>
      <c r="OQR115" s="152"/>
      <c r="OQS115" s="152"/>
      <c r="OQT115" s="152"/>
      <c r="OQU115" s="152"/>
      <c r="OQV115" s="152"/>
      <c r="OQW115" s="152"/>
      <c r="OQX115" s="152"/>
      <c r="OQY115" s="152"/>
      <c r="OQZ115" s="152"/>
      <c r="ORA115" s="152"/>
      <c r="ORB115" s="152"/>
      <c r="ORC115" s="152"/>
      <c r="ORD115" s="152"/>
      <c r="ORE115" s="152"/>
      <c r="ORF115" s="152"/>
      <c r="ORG115" s="152"/>
      <c r="ORH115" s="152"/>
      <c r="ORI115" s="152"/>
      <c r="ORJ115" s="152"/>
      <c r="ORK115" s="152"/>
      <c r="ORL115" s="152"/>
      <c r="ORM115" s="152"/>
      <c r="ORN115" s="152"/>
      <c r="ORO115" s="152"/>
      <c r="ORP115" s="152"/>
      <c r="ORQ115" s="152"/>
      <c r="ORR115" s="152"/>
      <c r="ORS115" s="152"/>
      <c r="ORT115" s="152"/>
      <c r="ORU115" s="152"/>
      <c r="ORV115" s="152"/>
      <c r="ORW115" s="152"/>
      <c r="ORX115" s="152"/>
      <c r="ORY115" s="152"/>
      <c r="ORZ115" s="152"/>
      <c r="OSA115" s="152"/>
      <c r="OSB115" s="152"/>
      <c r="OSC115" s="152"/>
      <c r="OSD115" s="152"/>
      <c r="OSE115" s="152"/>
      <c r="OSF115" s="152"/>
      <c r="OSG115" s="152"/>
      <c r="OSH115" s="152"/>
      <c r="OSI115" s="152"/>
      <c r="OSJ115" s="152"/>
      <c r="OSK115" s="152"/>
      <c r="OSL115" s="152"/>
      <c r="OSM115" s="152"/>
      <c r="OSN115" s="152"/>
      <c r="OSO115" s="152"/>
      <c r="OSP115" s="152"/>
      <c r="OSQ115" s="152"/>
      <c r="OSR115" s="152"/>
      <c r="OSS115" s="152"/>
      <c r="OST115" s="152"/>
      <c r="OSU115" s="152"/>
      <c r="OSV115" s="152"/>
      <c r="OSW115" s="152"/>
      <c r="OSX115" s="152"/>
      <c r="OSY115" s="152"/>
      <c r="OSZ115" s="152"/>
      <c r="OTA115" s="152"/>
      <c r="OTB115" s="152"/>
      <c r="OTC115" s="152"/>
      <c r="OTD115" s="152"/>
      <c r="OTE115" s="152"/>
      <c r="OTF115" s="152"/>
      <c r="OTG115" s="152"/>
      <c r="OTH115" s="152"/>
      <c r="OTI115" s="152"/>
      <c r="OTJ115" s="152"/>
      <c r="OTK115" s="152"/>
      <c r="OTL115" s="152"/>
      <c r="OTM115" s="152"/>
      <c r="OTN115" s="152"/>
      <c r="OTO115" s="152"/>
      <c r="OTP115" s="152"/>
      <c r="OTQ115" s="152"/>
      <c r="OTR115" s="152"/>
      <c r="OTS115" s="152"/>
      <c r="OTT115" s="152"/>
      <c r="OTU115" s="152"/>
      <c r="OTV115" s="152"/>
      <c r="OTW115" s="152"/>
      <c r="OTX115" s="152"/>
      <c r="OTY115" s="152"/>
      <c r="OTZ115" s="152"/>
      <c r="OUA115" s="152"/>
      <c r="OUB115" s="152"/>
      <c r="OUC115" s="152"/>
      <c r="OUD115" s="152"/>
      <c r="OUE115" s="152"/>
      <c r="OUF115" s="152"/>
      <c r="OUG115" s="152"/>
      <c r="OUH115" s="152"/>
      <c r="OUI115" s="152"/>
      <c r="OUJ115" s="152"/>
      <c r="OUK115" s="152"/>
      <c r="OUL115" s="152"/>
      <c r="OUM115" s="152"/>
      <c r="OUN115" s="152"/>
      <c r="OUO115" s="152"/>
      <c r="OUP115" s="152"/>
      <c r="OUQ115" s="152"/>
      <c r="OUR115" s="152"/>
      <c r="OUS115" s="152"/>
      <c r="OUT115" s="152"/>
      <c r="OUU115" s="152"/>
      <c r="OUV115" s="152"/>
      <c r="OUW115" s="152"/>
      <c r="OUX115" s="152"/>
      <c r="OUY115" s="152"/>
      <c r="OUZ115" s="152"/>
      <c r="OVA115" s="152"/>
      <c r="OVB115" s="152"/>
      <c r="OVC115" s="152"/>
      <c r="OVD115" s="152"/>
      <c r="OVE115" s="152"/>
      <c r="OVF115" s="152"/>
      <c r="OVG115" s="152"/>
      <c r="OVH115" s="152"/>
      <c r="OVI115" s="152"/>
      <c r="OVJ115" s="152"/>
      <c r="OVK115" s="152"/>
      <c r="OVL115" s="152"/>
      <c r="OVM115" s="152"/>
      <c r="OVN115" s="152"/>
      <c r="OVO115" s="152"/>
      <c r="OVP115" s="152"/>
      <c r="OVQ115" s="152"/>
      <c r="OVR115" s="152"/>
      <c r="OVS115" s="152"/>
      <c r="OVT115" s="152"/>
      <c r="OVU115" s="152"/>
      <c r="OVV115" s="152"/>
      <c r="OVW115" s="152"/>
      <c r="OVX115" s="152"/>
      <c r="OVY115" s="152"/>
      <c r="OVZ115" s="152"/>
      <c r="OWA115" s="152"/>
      <c r="OWB115" s="152"/>
      <c r="OWC115" s="152"/>
      <c r="OWD115" s="152"/>
      <c r="OWE115" s="152"/>
      <c r="OWF115" s="152"/>
      <c r="OWG115" s="152"/>
      <c r="OWH115" s="152"/>
      <c r="OWI115" s="152"/>
      <c r="OWJ115" s="152"/>
      <c r="OWK115" s="152"/>
      <c r="OWL115" s="152"/>
      <c r="OWM115" s="152"/>
      <c r="OWN115" s="152"/>
      <c r="OWO115" s="152"/>
      <c r="OWP115" s="152"/>
      <c r="OWQ115" s="152"/>
      <c r="OWR115" s="152"/>
      <c r="OWS115" s="152"/>
      <c r="OWT115" s="152"/>
      <c r="OWU115" s="152"/>
      <c r="OWV115" s="152"/>
      <c r="OWW115" s="152"/>
      <c r="OWX115" s="152"/>
      <c r="OWY115" s="152"/>
      <c r="OWZ115" s="152"/>
      <c r="OXA115" s="152"/>
      <c r="OXB115" s="152"/>
      <c r="OXC115" s="152"/>
      <c r="OXD115" s="152"/>
      <c r="OXE115" s="152"/>
      <c r="OXF115" s="152"/>
      <c r="OXG115" s="152"/>
      <c r="OXH115" s="152"/>
      <c r="OXI115" s="152"/>
      <c r="OXJ115" s="152"/>
      <c r="OXK115" s="152"/>
      <c r="OXL115" s="152"/>
      <c r="OXM115" s="152"/>
      <c r="OXN115" s="152"/>
      <c r="OXO115" s="152"/>
      <c r="OXP115" s="152"/>
      <c r="OXQ115" s="152"/>
      <c r="OXR115" s="152"/>
      <c r="OXS115" s="152"/>
      <c r="OXT115" s="152"/>
      <c r="OXU115" s="152"/>
      <c r="OXV115" s="152"/>
      <c r="OXW115" s="152"/>
      <c r="OXX115" s="152"/>
      <c r="OXY115" s="152"/>
      <c r="OXZ115" s="152"/>
      <c r="OYA115" s="152"/>
      <c r="OYB115" s="152"/>
      <c r="OYC115" s="152"/>
      <c r="OYD115" s="152"/>
      <c r="OYE115" s="152"/>
      <c r="OYF115" s="152"/>
      <c r="OYG115" s="152"/>
      <c r="OYH115" s="152"/>
      <c r="OYI115" s="152"/>
      <c r="OYJ115" s="152"/>
      <c r="OYK115" s="152"/>
      <c r="OYL115" s="152"/>
      <c r="OYM115" s="152"/>
      <c r="OYN115" s="152"/>
      <c r="OYO115" s="152"/>
      <c r="OYP115" s="152"/>
      <c r="OYQ115" s="152"/>
      <c r="OYR115" s="152"/>
      <c r="OYS115" s="152"/>
      <c r="OYT115" s="152"/>
      <c r="OYU115" s="152"/>
      <c r="OYV115" s="152"/>
      <c r="OYW115" s="152"/>
      <c r="OYX115" s="152"/>
      <c r="OYY115" s="152"/>
      <c r="OYZ115" s="152"/>
      <c r="OZA115" s="152"/>
      <c r="OZB115" s="152"/>
      <c r="OZC115" s="152"/>
      <c r="OZD115" s="152"/>
      <c r="OZE115" s="152"/>
      <c r="OZF115" s="152"/>
      <c r="OZG115" s="152"/>
      <c r="OZH115" s="152"/>
      <c r="OZI115" s="152"/>
      <c r="OZJ115" s="152"/>
      <c r="OZK115" s="152"/>
      <c r="OZL115" s="152"/>
      <c r="OZM115" s="152"/>
      <c r="OZN115" s="152"/>
      <c r="OZO115" s="152"/>
      <c r="OZP115" s="152"/>
      <c r="OZQ115" s="152"/>
      <c r="OZR115" s="152"/>
      <c r="OZS115" s="152"/>
      <c r="OZT115" s="152"/>
      <c r="OZU115" s="152"/>
      <c r="OZV115" s="152"/>
      <c r="OZW115" s="152"/>
      <c r="OZX115" s="152"/>
      <c r="OZY115" s="152"/>
      <c r="OZZ115" s="152"/>
      <c r="PAA115" s="152"/>
      <c r="PAB115" s="152"/>
      <c r="PAC115" s="152"/>
      <c r="PAD115" s="152"/>
      <c r="PAE115" s="152"/>
      <c r="PAF115" s="152"/>
      <c r="PAG115" s="152"/>
      <c r="PAH115" s="152"/>
      <c r="PAI115" s="152"/>
      <c r="PAJ115" s="152"/>
      <c r="PAK115" s="152"/>
      <c r="PAL115" s="152"/>
      <c r="PAM115" s="152"/>
      <c r="PAN115" s="152"/>
      <c r="PAO115" s="152"/>
      <c r="PAP115" s="152"/>
      <c r="PAQ115" s="152"/>
      <c r="PAR115" s="152"/>
      <c r="PAS115" s="152"/>
      <c r="PAT115" s="152"/>
      <c r="PAU115" s="152"/>
      <c r="PAV115" s="152"/>
      <c r="PAW115" s="152"/>
      <c r="PAX115" s="152"/>
      <c r="PAY115" s="152"/>
      <c r="PAZ115" s="152"/>
      <c r="PBA115" s="152"/>
      <c r="PBB115" s="152"/>
      <c r="PBC115" s="152"/>
      <c r="PBD115" s="152"/>
      <c r="PBE115" s="152"/>
      <c r="PBF115" s="152"/>
      <c r="PBG115" s="152"/>
      <c r="PBH115" s="152"/>
      <c r="PBI115" s="152"/>
      <c r="PBJ115" s="152"/>
      <c r="PBK115" s="152"/>
      <c r="PBL115" s="152"/>
      <c r="PBM115" s="152"/>
      <c r="PBN115" s="152"/>
      <c r="PBO115" s="152"/>
      <c r="PBP115" s="152"/>
      <c r="PBQ115" s="152"/>
      <c r="PBR115" s="152"/>
      <c r="PBS115" s="152"/>
      <c r="PBT115" s="152"/>
      <c r="PBU115" s="152"/>
      <c r="PBV115" s="152"/>
      <c r="PBW115" s="152"/>
      <c r="PBX115" s="152"/>
      <c r="PBY115" s="152"/>
      <c r="PBZ115" s="152"/>
      <c r="PCA115" s="152"/>
      <c r="PCB115" s="152"/>
      <c r="PCC115" s="152"/>
      <c r="PCD115" s="152"/>
      <c r="PCE115" s="152"/>
      <c r="PCF115" s="152"/>
      <c r="PCG115" s="152"/>
      <c r="PCH115" s="152"/>
      <c r="PCI115" s="152"/>
      <c r="PCJ115" s="152"/>
      <c r="PCK115" s="152"/>
      <c r="PCL115" s="152"/>
      <c r="PCM115" s="152"/>
      <c r="PCN115" s="152"/>
      <c r="PCO115" s="152"/>
      <c r="PCP115" s="152"/>
      <c r="PCQ115" s="152"/>
      <c r="PCR115" s="152"/>
      <c r="PCS115" s="152"/>
      <c r="PCT115" s="152"/>
      <c r="PCU115" s="152"/>
      <c r="PCV115" s="152"/>
      <c r="PCW115" s="152"/>
      <c r="PCX115" s="152"/>
      <c r="PCY115" s="152"/>
      <c r="PCZ115" s="152"/>
      <c r="PDA115" s="152"/>
      <c r="PDB115" s="152"/>
      <c r="PDC115" s="152"/>
      <c r="PDD115" s="152"/>
      <c r="PDE115" s="152"/>
      <c r="PDF115" s="152"/>
      <c r="PDG115" s="152"/>
      <c r="PDH115" s="152"/>
      <c r="PDI115" s="152"/>
      <c r="PDJ115" s="152"/>
      <c r="PDK115" s="152"/>
      <c r="PDL115" s="152"/>
      <c r="PDM115" s="152"/>
      <c r="PDN115" s="152"/>
      <c r="PDO115" s="152"/>
      <c r="PDP115" s="152"/>
      <c r="PDQ115" s="152"/>
      <c r="PDR115" s="152"/>
      <c r="PDS115" s="152"/>
      <c r="PDT115" s="152"/>
      <c r="PDU115" s="152"/>
      <c r="PDV115" s="152"/>
      <c r="PDW115" s="152"/>
      <c r="PDX115" s="152"/>
      <c r="PDY115" s="152"/>
      <c r="PDZ115" s="152"/>
      <c r="PEA115" s="152"/>
      <c r="PEB115" s="152"/>
      <c r="PEC115" s="152"/>
      <c r="PED115" s="152"/>
      <c r="PEE115" s="152"/>
      <c r="PEF115" s="152"/>
      <c r="PEG115" s="152"/>
      <c r="PEH115" s="152"/>
      <c r="PEI115" s="152"/>
      <c r="PEJ115" s="152"/>
      <c r="PEK115" s="152"/>
      <c r="PEL115" s="152"/>
      <c r="PEM115" s="152"/>
      <c r="PEN115" s="152"/>
      <c r="PEO115" s="152"/>
      <c r="PEP115" s="152"/>
      <c r="PEQ115" s="152"/>
      <c r="PER115" s="152"/>
      <c r="PES115" s="152"/>
      <c r="PET115" s="152"/>
      <c r="PEU115" s="152"/>
      <c r="PEV115" s="152"/>
      <c r="PEW115" s="152"/>
      <c r="PEX115" s="152"/>
      <c r="PEY115" s="152"/>
      <c r="PEZ115" s="152"/>
      <c r="PFA115" s="152"/>
      <c r="PFB115" s="152"/>
      <c r="PFC115" s="152"/>
      <c r="PFD115" s="152"/>
      <c r="PFE115" s="152"/>
      <c r="PFF115" s="152"/>
      <c r="PFG115" s="152"/>
      <c r="PFH115" s="152"/>
      <c r="PFI115" s="152"/>
      <c r="PFJ115" s="152"/>
      <c r="PFK115" s="152"/>
      <c r="PFL115" s="152"/>
      <c r="PFM115" s="152"/>
      <c r="PFN115" s="152"/>
      <c r="PFO115" s="152"/>
      <c r="PFP115" s="152"/>
      <c r="PFQ115" s="152"/>
      <c r="PFR115" s="152"/>
      <c r="PFS115" s="152"/>
      <c r="PFT115" s="152"/>
      <c r="PFU115" s="152"/>
      <c r="PFV115" s="152"/>
      <c r="PFW115" s="152"/>
      <c r="PFX115" s="152"/>
      <c r="PFY115" s="152"/>
      <c r="PFZ115" s="152"/>
      <c r="PGA115" s="152"/>
      <c r="PGB115" s="152"/>
      <c r="PGC115" s="152"/>
      <c r="PGD115" s="152"/>
      <c r="PGE115" s="152"/>
      <c r="PGF115" s="152"/>
      <c r="PGG115" s="152"/>
      <c r="PGH115" s="152"/>
      <c r="PGI115" s="152"/>
      <c r="PGJ115" s="152"/>
      <c r="PGK115" s="152"/>
      <c r="PGL115" s="152"/>
      <c r="PGM115" s="152"/>
      <c r="PGN115" s="152"/>
      <c r="PGO115" s="152"/>
      <c r="PGP115" s="152"/>
      <c r="PGQ115" s="152"/>
      <c r="PGR115" s="152"/>
      <c r="PGS115" s="152"/>
      <c r="PGT115" s="152"/>
      <c r="PGU115" s="152"/>
      <c r="PGV115" s="152"/>
      <c r="PGW115" s="152"/>
      <c r="PGX115" s="152"/>
      <c r="PGY115" s="152"/>
      <c r="PGZ115" s="152"/>
      <c r="PHA115" s="152"/>
      <c r="PHB115" s="152"/>
      <c r="PHC115" s="152"/>
      <c r="PHD115" s="152"/>
      <c r="PHE115" s="152"/>
      <c r="PHF115" s="152"/>
      <c r="PHG115" s="152"/>
      <c r="PHH115" s="152"/>
      <c r="PHI115" s="152"/>
      <c r="PHJ115" s="152"/>
      <c r="PHK115" s="152"/>
      <c r="PHL115" s="152"/>
      <c r="PHM115" s="152"/>
      <c r="PHN115" s="152"/>
      <c r="PHO115" s="152"/>
      <c r="PHP115" s="152"/>
      <c r="PHQ115" s="152"/>
      <c r="PHR115" s="152"/>
      <c r="PHS115" s="152"/>
      <c r="PHT115" s="152"/>
      <c r="PHU115" s="152"/>
      <c r="PHV115" s="152"/>
      <c r="PHW115" s="152"/>
      <c r="PHX115" s="152"/>
      <c r="PHY115" s="152"/>
      <c r="PHZ115" s="152"/>
      <c r="PIA115" s="152"/>
      <c r="PIB115" s="152"/>
      <c r="PIC115" s="152"/>
      <c r="PID115" s="152"/>
      <c r="PIE115" s="152"/>
      <c r="PIF115" s="152"/>
      <c r="PIG115" s="152"/>
      <c r="PIH115" s="152"/>
      <c r="PII115" s="152"/>
      <c r="PIJ115" s="152"/>
      <c r="PIK115" s="152"/>
      <c r="PIL115" s="152"/>
      <c r="PIM115" s="152"/>
      <c r="PIN115" s="152"/>
      <c r="PIO115" s="152"/>
      <c r="PIP115" s="152"/>
      <c r="PIQ115" s="152"/>
      <c r="PIR115" s="152"/>
      <c r="PIS115" s="152"/>
      <c r="PIT115" s="152"/>
      <c r="PIU115" s="152"/>
      <c r="PIV115" s="152"/>
      <c r="PIW115" s="152"/>
      <c r="PIX115" s="152"/>
      <c r="PIY115" s="152"/>
      <c r="PIZ115" s="152"/>
      <c r="PJA115" s="152"/>
      <c r="PJB115" s="152"/>
      <c r="PJC115" s="152"/>
      <c r="PJD115" s="152"/>
      <c r="PJE115" s="152"/>
      <c r="PJF115" s="152"/>
      <c r="PJG115" s="152"/>
      <c r="PJH115" s="152"/>
      <c r="PJI115" s="152"/>
      <c r="PJJ115" s="152"/>
      <c r="PJK115" s="152"/>
      <c r="PJL115" s="152"/>
      <c r="PJM115" s="152"/>
      <c r="PJN115" s="152"/>
      <c r="PJO115" s="152"/>
      <c r="PJP115" s="152"/>
      <c r="PJQ115" s="152"/>
      <c r="PJR115" s="152"/>
      <c r="PJS115" s="152"/>
      <c r="PJT115" s="152"/>
      <c r="PJU115" s="152"/>
      <c r="PJV115" s="152"/>
      <c r="PJW115" s="152"/>
      <c r="PJX115" s="152"/>
      <c r="PJY115" s="152"/>
      <c r="PJZ115" s="152"/>
      <c r="PKA115" s="152"/>
      <c r="PKB115" s="152"/>
      <c r="PKC115" s="152"/>
      <c r="PKD115" s="152"/>
      <c r="PKE115" s="152"/>
      <c r="PKF115" s="152"/>
      <c r="PKG115" s="152"/>
      <c r="PKH115" s="152"/>
      <c r="PKI115" s="152"/>
      <c r="PKJ115" s="152"/>
      <c r="PKK115" s="152"/>
      <c r="PKL115" s="152"/>
      <c r="PKM115" s="152"/>
      <c r="PKN115" s="152"/>
      <c r="PKO115" s="152"/>
      <c r="PKP115" s="152"/>
      <c r="PKQ115" s="152"/>
      <c r="PKR115" s="152"/>
      <c r="PKS115" s="152"/>
      <c r="PKT115" s="152"/>
      <c r="PKU115" s="152"/>
      <c r="PKV115" s="152"/>
      <c r="PKW115" s="152"/>
      <c r="PKX115" s="152"/>
      <c r="PKY115" s="152"/>
      <c r="PKZ115" s="152"/>
      <c r="PLA115" s="152"/>
      <c r="PLB115" s="152"/>
      <c r="PLC115" s="152"/>
      <c r="PLD115" s="152"/>
      <c r="PLE115" s="152"/>
      <c r="PLF115" s="152"/>
      <c r="PLG115" s="152"/>
      <c r="PLH115" s="152"/>
      <c r="PLI115" s="152"/>
      <c r="PLJ115" s="152"/>
      <c r="PLK115" s="152"/>
      <c r="PLL115" s="152"/>
      <c r="PLM115" s="152"/>
      <c r="PLN115" s="152"/>
      <c r="PLO115" s="152"/>
      <c r="PLP115" s="152"/>
      <c r="PLQ115" s="152"/>
      <c r="PLR115" s="152"/>
      <c r="PLS115" s="152"/>
      <c r="PLT115" s="152"/>
      <c r="PLU115" s="152"/>
      <c r="PLV115" s="152"/>
      <c r="PLW115" s="152"/>
      <c r="PLX115" s="152"/>
      <c r="PLY115" s="152"/>
      <c r="PLZ115" s="152"/>
      <c r="PMA115" s="152"/>
      <c r="PMB115" s="152"/>
      <c r="PMC115" s="152"/>
      <c r="PMD115" s="152"/>
      <c r="PME115" s="152"/>
      <c r="PMF115" s="152"/>
      <c r="PMG115" s="152"/>
      <c r="PMH115" s="152"/>
      <c r="PMI115" s="152"/>
      <c r="PMJ115" s="152"/>
      <c r="PMK115" s="152"/>
      <c r="PML115" s="152"/>
      <c r="PMM115" s="152"/>
      <c r="PMN115" s="152"/>
      <c r="PMO115" s="152"/>
      <c r="PMP115" s="152"/>
      <c r="PMQ115" s="152"/>
      <c r="PMR115" s="152"/>
      <c r="PMS115" s="152"/>
      <c r="PMT115" s="152"/>
      <c r="PMU115" s="152"/>
      <c r="PMV115" s="152"/>
      <c r="PMW115" s="152"/>
      <c r="PMX115" s="152"/>
      <c r="PMY115" s="152"/>
      <c r="PMZ115" s="152"/>
      <c r="PNA115" s="152"/>
      <c r="PNB115" s="152"/>
      <c r="PNC115" s="152"/>
      <c r="PND115" s="152"/>
      <c r="PNE115" s="152"/>
      <c r="PNF115" s="152"/>
      <c r="PNG115" s="152"/>
      <c r="PNH115" s="152"/>
      <c r="PNI115" s="152"/>
      <c r="PNJ115" s="152"/>
      <c r="PNK115" s="152"/>
      <c r="PNL115" s="152"/>
      <c r="PNM115" s="152"/>
      <c r="PNN115" s="152"/>
      <c r="PNO115" s="152"/>
      <c r="PNP115" s="152"/>
      <c r="PNQ115" s="152"/>
      <c r="PNR115" s="152"/>
      <c r="PNS115" s="152"/>
      <c r="PNT115" s="152"/>
      <c r="PNU115" s="152"/>
      <c r="PNV115" s="152"/>
      <c r="PNW115" s="152"/>
      <c r="PNX115" s="152"/>
      <c r="PNY115" s="152"/>
      <c r="PNZ115" s="152"/>
      <c r="POA115" s="152"/>
      <c r="POB115" s="152"/>
      <c r="POC115" s="152"/>
      <c r="POD115" s="152"/>
      <c r="POE115" s="152"/>
      <c r="POF115" s="152"/>
      <c r="POG115" s="152"/>
      <c r="POH115" s="152"/>
      <c r="POI115" s="152"/>
      <c r="POJ115" s="152"/>
      <c r="POK115" s="152"/>
      <c r="POL115" s="152"/>
      <c r="POM115" s="152"/>
      <c r="PON115" s="152"/>
      <c r="POO115" s="152"/>
      <c r="POP115" s="152"/>
      <c r="POQ115" s="152"/>
      <c r="POR115" s="152"/>
      <c r="POS115" s="152"/>
      <c r="POT115" s="152"/>
      <c r="POU115" s="152"/>
      <c r="POV115" s="152"/>
      <c r="POW115" s="152"/>
      <c r="POX115" s="152"/>
      <c r="POY115" s="152"/>
      <c r="POZ115" s="152"/>
      <c r="PPA115" s="152"/>
      <c r="PPB115" s="152"/>
      <c r="PPC115" s="152"/>
      <c r="PPD115" s="152"/>
      <c r="PPE115" s="152"/>
      <c r="PPF115" s="152"/>
      <c r="PPG115" s="152"/>
      <c r="PPH115" s="152"/>
      <c r="PPI115" s="152"/>
      <c r="PPJ115" s="152"/>
      <c r="PPK115" s="152"/>
      <c r="PPL115" s="152"/>
      <c r="PPM115" s="152"/>
      <c r="PPN115" s="152"/>
      <c r="PPO115" s="152"/>
      <c r="PPP115" s="152"/>
      <c r="PPQ115" s="152"/>
      <c r="PPR115" s="152"/>
      <c r="PPS115" s="152"/>
      <c r="PPT115" s="152"/>
      <c r="PPU115" s="152"/>
      <c r="PPV115" s="152"/>
      <c r="PPW115" s="152"/>
      <c r="PPX115" s="152"/>
      <c r="PPY115" s="152"/>
      <c r="PPZ115" s="152"/>
      <c r="PQA115" s="152"/>
      <c r="PQB115" s="152"/>
      <c r="PQC115" s="152"/>
      <c r="PQD115" s="152"/>
      <c r="PQE115" s="152"/>
      <c r="PQF115" s="152"/>
      <c r="PQG115" s="152"/>
      <c r="PQH115" s="152"/>
      <c r="PQI115" s="152"/>
      <c r="PQJ115" s="152"/>
      <c r="PQK115" s="152"/>
      <c r="PQL115" s="152"/>
      <c r="PQM115" s="152"/>
      <c r="PQN115" s="152"/>
      <c r="PQO115" s="152"/>
      <c r="PQP115" s="152"/>
      <c r="PQQ115" s="152"/>
      <c r="PQR115" s="152"/>
      <c r="PQS115" s="152"/>
      <c r="PQT115" s="152"/>
      <c r="PQU115" s="152"/>
      <c r="PQV115" s="152"/>
      <c r="PQW115" s="152"/>
      <c r="PQX115" s="152"/>
      <c r="PQY115" s="152"/>
      <c r="PQZ115" s="152"/>
      <c r="PRA115" s="152"/>
      <c r="PRB115" s="152"/>
      <c r="PRC115" s="152"/>
      <c r="PRD115" s="152"/>
      <c r="PRE115" s="152"/>
      <c r="PRF115" s="152"/>
      <c r="PRG115" s="152"/>
      <c r="PRH115" s="152"/>
      <c r="PRI115" s="152"/>
      <c r="PRJ115" s="152"/>
      <c r="PRK115" s="152"/>
      <c r="PRL115" s="152"/>
      <c r="PRM115" s="152"/>
      <c r="PRN115" s="152"/>
      <c r="PRO115" s="152"/>
      <c r="PRP115" s="152"/>
      <c r="PRQ115" s="152"/>
      <c r="PRR115" s="152"/>
      <c r="PRS115" s="152"/>
      <c r="PRT115" s="152"/>
      <c r="PRU115" s="152"/>
      <c r="PRV115" s="152"/>
      <c r="PRW115" s="152"/>
      <c r="PRX115" s="152"/>
      <c r="PRY115" s="152"/>
      <c r="PRZ115" s="152"/>
      <c r="PSA115" s="152"/>
      <c r="PSB115" s="152"/>
      <c r="PSC115" s="152"/>
      <c r="PSD115" s="152"/>
      <c r="PSE115" s="152"/>
      <c r="PSF115" s="152"/>
      <c r="PSG115" s="152"/>
      <c r="PSH115" s="152"/>
      <c r="PSI115" s="152"/>
      <c r="PSJ115" s="152"/>
      <c r="PSK115" s="152"/>
      <c r="PSL115" s="152"/>
      <c r="PSM115" s="152"/>
      <c r="PSN115" s="152"/>
      <c r="PSO115" s="152"/>
      <c r="PSP115" s="152"/>
      <c r="PSQ115" s="152"/>
      <c r="PSR115" s="152"/>
      <c r="PSS115" s="152"/>
      <c r="PST115" s="152"/>
      <c r="PSU115" s="152"/>
      <c r="PSV115" s="152"/>
      <c r="PSW115" s="152"/>
      <c r="PSX115" s="152"/>
      <c r="PSY115" s="152"/>
      <c r="PSZ115" s="152"/>
      <c r="PTA115" s="152"/>
      <c r="PTB115" s="152"/>
      <c r="PTC115" s="152"/>
      <c r="PTD115" s="152"/>
      <c r="PTE115" s="152"/>
      <c r="PTF115" s="152"/>
      <c r="PTG115" s="152"/>
      <c r="PTH115" s="152"/>
      <c r="PTI115" s="152"/>
      <c r="PTJ115" s="152"/>
      <c r="PTK115" s="152"/>
      <c r="PTL115" s="152"/>
      <c r="PTM115" s="152"/>
      <c r="PTN115" s="152"/>
      <c r="PTO115" s="152"/>
      <c r="PTP115" s="152"/>
      <c r="PTQ115" s="152"/>
      <c r="PTR115" s="152"/>
      <c r="PTS115" s="152"/>
      <c r="PTT115" s="152"/>
      <c r="PTU115" s="152"/>
      <c r="PTV115" s="152"/>
      <c r="PTW115" s="152"/>
      <c r="PTX115" s="152"/>
      <c r="PTY115" s="152"/>
      <c r="PTZ115" s="152"/>
      <c r="PUA115" s="152"/>
      <c r="PUB115" s="152"/>
      <c r="PUC115" s="152"/>
      <c r="PUD115" s="152"/>
      <c r="PUE115" s="152"/>
      <c r="PUF115" s="152"/>
      <c r="PUG115" s="152"/>
      <c r="PUH115" s="152"/>
      <c r="PUI115" s="152"/>
      <c r="PUJ115" s="152"/>
      <c r="PUK115" s="152"/>
      <c r="PUL115" s="152"/>
      <c r="PUM115" s="152"/>
      <c r="PUN115" s="152"/>
      <c r="PUO115" s="152"/>
      <c r="PUP115" s="152"/>
      <c r="PUQ115" s="152"/>
      <c r="PUR115" s="152"/>
      <c r="PUS115" s="152"/>
      <c r="PUT115" s="152"/>
      <c r="PUU115" s="152"/>
      <c r="PUV115" s="152"/>
      <c r="PUW115" s="152"/>
      <c r="PUX115" s="152"/>
      <c r="PUY115" s="152"/>
      <c r="PUZ115" s="152"/>
      <c r="PVA115" s="152"/>
      <c r="PVB115" s="152"/>
      <c r="PVC115" s="152"/>
      <c r="PVD115" s="152"/>
      <c r="PVE115" s="152"/>
      <c r="PVF115" s="152"/>
      <c r="PVG115" s="152"/>
      <c r="PVH115" s="152"/>
      <c r="PVI115" s="152"/>
      <c r="PVJ115" s="152"/>
      <c r="PVK115" s="152"/>
      <c r="PVL115" s="152"/>
      <c r="PVM115" s="152"/>
      <c r="PVN115" s="152"/>
      <c r="PVO115" s="152"/>
      <c r="PVP115" s="152"/>
      <c r="PVQ115" s="152"/>
      <c r="PVR115" s="152"/>
      <c r="PVS115" s="152"/>
      <c r="PVT115" s="152"/>
      <c r="PVU115" s="152"/>
      <c r="PVV115" s="152"/>
      <c r="PVW115" s="152"/>
      <c r="PVX115" s="152"/>
      <c r="PVY115" s="152"/>
      <c r="PVZ115" s="152"/>
      <c r="PWA115" s="152"/>
      <c r="PWB115" s="152"/>
      <c r="PWC115" s="152"/>
      <c r="PWD115" s="152"/>
      <c r="PWE115" s="152"/>
      <c r="PWF115" s="152"/>
      <c r="PWG115" s="152"/>
      <c r="PWH115" s="152"/>
      <c r="PWI115" s="152"/>
      <c r="PWJ115" s="152"/>
      <c r="PWK115" s="152"/>
      <c r="PWL115" s="152"/>
      <c r="PWM115" s="152"/>
      <c r="PWN115" s="152"/>
      <c r="PWO115" s="152"/>
      <c r="PWP115" s="152"/>
      <c r="PWQ115" s="152"/>
      <c r="PWR115" s="152"/>
      <c r="PWS115" s="152"/>
      <c r="PWT115" s="152"/>
      <c r="PWU115" s="152"/>
      <c r="PWV115" s="152"/>
      <c r="PWW115" s="152"/>
      <c r="PWX115" s="152"/>
      <c r="PWY115" s="152"/>
      <c r="PWZ115" s="152"/>
      <c r="PXA115" s="152"/>
      <c r="PXB115" s="152"/>
      <c r="PXC115" s="152"/>
      <c r="PXD115" s="152"/>
      <c r="PXE115" s="152"/>
      <c r="PXF115" s="152"/>
      <c r="PXG115" s="152"/>
      <c r="PXH115" s="152"/>
      <c r="PXI115" s="152"/>
      <c r="PXJ115" s="152"/>
      <c r="PXK115" s="152"/>
      <c r="PXL115" s="152"/>
      <c r="PXM115" s="152"/>
      <c r="PXN115" s="152"/>
      <c r="PXO115" s="152"/>
      <c r="PXP115" s="152"/>
      <c r="PXQ115" s="152"/>
      <c r="PXR115" s="152"/>
      <c r="PXS115" s="152"/>
      <c r="PXT115" s="152"/>
      <c r="PXU115" s="152"/>
      <c r="PXV115" s="152"/>
      <c r="PXW115" s="152"/>
      <c r="PXX115" s="152"/>
      <c r="PXY115" s="152"/>
      <c r="PXZ115" s="152"/>
      <c r="PYA115" s="152"/>
      <c r="PYB115" s="152"/>
      <c r="PYC115" s="152"/>
      <c r="PYD115" s="152"/>
      <c r="PYE115" s="152"/>
      <c r="PYF115" s="152"/>
      <c r="PYG115" s="152"/>
      <c r="PYH115" s="152"/>
      <c r="PYI115" s="152"/>
      <c r="PYJ115" s="152"/>
      <c r="PYK115" s="152"/>
      <c r="PYL115" s="152"/>
      <c r="PYM115" s="152"/>
      <c r="PYN115" s="152"/>
      <c r="PYO115" s="152"/>
      <c r="PYP115" s="152"/>
      <c r="PYQ115" s="152"/>
      <c r="PYR115" s="152"/>
      <c r="PYS115" s="152"/>
      <c r="PYT115" s="152"/>
      <c r="PYU115" s="152"/>
      <c r="PYV115" s="152"/>
      <c r="PYW115" s="152"/>
      <c r="PYX115" s="152"/>
      <c r="PYY115" s="152"/>
      <c r="PYZ115" s="152"/>
      <c r="PZA115" s="152"/>
      <c r="PZB115" s="152"/>
      <c r="PZC115" s="152"/>
      <c r="PZD115" s="152"/>
      <c r="PZE115" s="152"/>
      <c r="PZF115" s="152"/>
      <c r="PZG115" s="152"/>
      <c r="PZH115" s="152"/>
      <c r="PZI115" s="152"/>
      <c r="PZJ115" s="152"/>
      <c r="PZK115" s="152"/>
      <c r="PZL115" s="152"/>
      <c r="PZM115" s="152"/>
      <c r="PZN115" s="152"/>
      <c r="PZO115" s="152"/>
      <c r="PZP115" s="152"/>
      <c r="PZQ115" s="152"/>
      <c r="PZR115" s="152"/>
      <c r="PZS115" s="152"/>
      <c r="PZT115" s="152"/>
      <c r="PZU115" s="152"/>
      <c r="PZV115" s="152"/>
      <c r="PZW115" s="152"/>
      <c r="PZX115" s="152"/>
      <c r="PZY115" s="152"/>
      <c r="PZZ115" s="152"/>
      <c r="QAA115" s="152"/>
      <c r="QAB115" s="152"/>
      <c r="QAC115" s="152"/>
      <c r="QAD115" s="152"/>
      <c r="QAE115" s="152"/>
      <c r="QAF115" s="152"/>
      <c r="QAG115" s="152"/>
      <c r="QAH115" s="152"/>
      <c r="QAI115" s="152"/>
      <c r="QAJ115" s="152"/>
      <c r="QAK115" s="152"/>
      <c r="QAL115" s="152"/>
      <c r="QAM115" s="152"/>
      <c r="QAN115" s="152"/>
      <c r="QAO115" s="152"/>
      <c r="QAP115" s="152"/>
      <c r="QAQ115" s="152"/>
      <c r="QAR115" s="152"/>
      <c r="QAS115" s="152"/>
      <c r="QAT115" s="152"/>
      <c r="QAU115" s="152"/>
      <c r="QAV115" s="152"/>
      <c r="QAW115" s="152"/>
      <c r="QAX115" s="152"/>
      <c r="QAY115" s="152"/>
      <c r="QAZ115" s="152"/>
      <c r="QBA115" s="152"/>
      <c r="QBB115" s="152"/>
      <c r="QBC115" s="152"/>
      <c r="QBD115" s="152"/>
      <c r="QBE115" s="152"/>
      <c r="QBF115" s="152"/>
      <c r="QBG115" s="152"/>
      <c r="QBH115" s="152"/>
      <c r="QBI115" s="152"/>
      <c r="QBJ115" s="152"/>
      <c r="QBK115" s="152"/>
      <c r="QBL115" s="152"/>
      <c r="QBM115" s="152"/>
      <c r="QBN115" s="152"/>
      <c r="QBO115" s="152"/>
      <c r="QBP115" s="152"/>
      <c r="QBQ115" s="152"/>
      <c r="QBR115" s="152"/>
      <c r="QBS115" s="152"/>
      <c r="QBT115" s="152"/>
      <c r="QBU115" s="152"/>
      <c r="QBV115" s="152"/>
      <c r="QBW115" s="152"/>
      <c r="QBX115" s="152"/>
      <c r="QBY115" s="152"/>
      <c r="QBZ115" s="152"/>
      <c r="QCA115" s="152"/>
      <c r="QCB115" s="152"/>
      <c r="QCC115" s="152"/>
      <c r="QCD115" s="152"/>
      <c r="QCE115" s="152"/>
      <c r="QCF115" s="152"/>
      <c r="QCG115" s="152"/>
      <c r="QCH115" s="152"/>
      <c r="QCI115" s="152"/>
      <c r="QCJ115" s="152"/>
      <c r="QCK115" s="152"/>
      <c r="QCL115" s="152"/>
      <c r="QCM115" s="152"/>
      <c r="QCN115" s="152"/>
      <c r="QCO115" s="152"/>
      <c r="QCP115" s="152"/>
      <c r="QCQ115" s="152"/>
      <c r="QCR115" s="152"/>
      <c r="QCS115" s="152"/>
      <c r="QCT115" s="152"/>
      <c r="QCU115" s="152"/>
      <c r="QCV115" s="152"/>
      <c r="QCW115" s="152"/>
      <c r="QCX115" s="152"/>
      <c r="QCY115" s="152"/>
      <c r="QCZ115" s="152"/>
      <c r="QDA115" s="152"/>
      <c r="QDB115" s="152"/>
      <c r="QDC115" s="152"/>
      <c r="QDD115" s="152"/>
      <c r="QDE115" s="152"/>
      <c r="QDF115" s="152"/>
      <c r="QDG115" s="152"/>
      <c r="QDH115" s="152"/>
      <c r="QDI115" s="152"/>
      <c r="QDJ115" s="152"/>
      <c r="QDK115" s="152"/>
      <c r="QDL115" s="152"/>
      <c r="QDM115" s="152"/>
      <c r="QDN115" s="152"/>
      <c r="QDO115" s="152"/>
      <c r="QDP115" s="152"/>
      <c r="QDQ115" s="152"/>
      <c r="QDR115" s="152"/>
      <c r="QDS115" s="152"/>
      <c r="QDT115" s="152"/>
      <c r="QDU115" s="152"/>
      <c r="QDV115" s="152"/>
      <c r="QDW115" s="152"/>
      <c r="QDX115" s="152"/>
      <c r="QDY115" s="152"/>
      <c r="QDZ115" s="152"/>
      <c r="QEA115" s="152"/>
      <c r="QEB115" s="152"/>
      <c r="QEC115" s="152"/>
      <c r="QED115" s="152"/>
      <c r="QEE115" s="152"/>
      <c r="QEF115" s="152"/>
      <c r="QEG115" s="152"/>
      <c r="QEH115" s="152"/>
      <c r="QEI115" s="152"/>
      <c r="QEJ115" s="152"/>
      <c r="QEK115" s="152"/>
      <c r="QEL115" s="152"/>
      <c r="QEM115" s="152"/>
      <c r="QEN115" s="152"/>
      <c r="QEO115" s="152"/>
      <c r="QEP115" s="152"/>
      <c r="QEQ115" s="152"/>
      <c r="QER115" s="152"/>
      <c r="QES115" s="152"/>
      <c r="QET115" s="152"/>
      <c r="QEU115" s="152"/>
      <c r="QEV115" s="152"/>
      <c r="QEW115" s="152"/>
      <c r="QEX115" s="152"/>
      <c r="QEY115" s="152"/>
      <c r="QEZ115" s="152"/>
      <c r="QFA115" s="152"/>
      <c r="QFB115" s="152"/>
      <c r="QFC115" s="152"/>
      <c r="QFD115" s="152"/>
      <c r="QFE115" s="152"/>
      <c r="QFF115" s="152"/>
      <c r="QFG115" s="152"/>
      <c r="QFH115" s="152"/>
      <c r="QFI115" s="152"/>
      <c r="QFJ115" s="152"/>
      <c r="QFK115" s="152"/>
      <c r="QFL115" s="152"/>
      <c r="QFM115" s="152"/>
      <c r="QFN115" s="152"/>
      <c r="QFO115" s="152"/>
      <c r="QFP115" s="152"/>
      <c r="QFQ115" s="152"/>
      <c r="QFR115" s="152"/>
      <c r="QFS115" s="152"/>
      <c r="QFT115" s="152"/>
      <c r="QFU115" s="152"/>
      <c r="QFV115" s="152"/>
      <c r="QFW115" s="152"/>
      <c r="QFX115" s="152"/>
      <c r="QFY115" s="152"/>
      <c r="QFZ115" s="152"/>
      <c r="QGA115" s="152"/>
      <c r="QGB115" s="152"/>
      <c r="QGC115" s="152"/>
      <c r="QGD115" s="152"/>
      <c r="QGE115" s="152"/>
      <c r="QGF115" s="152"/>
      <c r="QGG115" s="152"/>
      <c r="QGH115" s="152"/>
      <c r="QGI115" s="152"/>
      <c r="QGJ115" s="152"/>
      <c r="QGK115" s="152"/>
      <c r="QGL115" s="152"/>
      <c r="QGM115" s="152"/>
      <c r="QGN115" s="152"/>
      <c r="QGO115" s="152"/>
      <c r="QGP115" s="152"/>
      <c r="QGQ115" s="152"/>
      <c r="QGR115" s="152"/>
      <c r="QGS115" s="152"/>
      <c r="QGT115" s="152"/>
      <c r="QGU115" s="152"/>
      <c r="QGV115" s="152"/>
      <c r="QGW115" s="152"/>
      <c r="QGX115" s="152"/>
      <c r="QGY115" s="152"/>
      <c r="QGZ115" s="152"/>
      <c r="QHA115" s="152"/>
      <c r="QHB115" s="152"/>
      <c r="QHC115" s="152"/>
      <c r="QHD115" s="152"/>
      <c r="QHE115" s="152"/>
      <c r="QHF115" s="152"/>
      <c r="QHG115" s="152"/>
      <c r="QHH115" s="152"/>
      <c r="QHI115" s="152"/>
      <c r="QHJ115" s="152"/>
      <c r="QHK115" s="152"/>
      <c r="QHL115" s="152"/>
      <c r="QHM115" s="152"/>
      <c r="QHN115" s="152"/>
      <c r="QHO115" s="152"/>
      <c r="QHP115" s="152"/>
      <c r="QHQ115" s="152"/>
      <c r="QHR115" s="152"/>
      <c r="QHS115" s="152"/>
      <c r="QHT115" s="152"/>
      <c r="QHU115" s="152"/>
      <c r="QHV115" s="152"/>
      <c r="QHW115" s="152"/>
      <c r="QHX115" s="152"/>
      <c r="QHY115" s="152"/>
      <c r="QHZ115" s="152"/>
      <c r="QIA115" s="152"/>
      <c r="QIB115" s="152"/>
      <c r="QIC115" s="152"/>
      <c r="QID115" s="152"/>
      <c r="QIE115" s="152"/>
      <c r="QIF115" s="152"/>
      <c r="QIG115" s="152"/>
      <c r="QIH115" s="152"/>
      <c r="QII115" s="152"/>
      <c r="QIJ115" s="152"/>
      <c r="QIK115" s="152"/>
      <c r="QIL115" s="152"/>
      <c r="QIM115" s="152"/>
      <c r="QIN115" s="152"/>
      <c r="QIO115" s="152"/>
      <c r="QIP115" s="152"/>
      <c r="QIQ115" s="152"/>
      <c r="QIR115" s="152"/>
      <c r="QIS115" s="152"/>
      <c r="QIT115" s="152"/>
      <c r="QIU115" s="152"/>
      <c r="QIV115" s="152"/>
      <c r="QIW115" s="152"/>
      <c r="QIX115" s="152"/>
      <c r="QIY115" s="152"/>
      <c r="QIZ115" s="152"/>
      <c r="QJA115" s="152"/>
      <c r="QJB115" s="152"/>
      <c r="QJC115" s="152"/>
      <c r="QJD115" s="152"/>
      <c r="QJE115" s="152"/>
      <c r="QJF115" s="152"/>
      <c r="QJG115" s="152"/>
      <c r="QJH115" s="152"/>
      <c r="QJI115" s="152"/>
      <c r="QJJ115" s="152"/>
      <c r="QJK115" s="152"/>
      <c r="QJL115" s="152"/>
      <c r="QJM115" s="152"/>
      <c r="QJN115" s="152"/>
      <c r="QJO115" s="152"/>
      <c r="QJP115" s="152"/>
      <c r="QJQ115" s="152"/>
      <c r="QJR115" s="152"/>
      <c r="QJS115" s="152"/>
      <c r="QJT115" s="152"/>
      <c r="QJU115" s="152"/>
      <c r="QJV115" s="152"/>
      <c r="QJW115" s="152"/>
      <c r="QJX115" s="152"/>
      <c r="QJY115" s="152"/>
      <c r="QJZ115" s="152"/>
      <c r="QKA115" s="152"/>
      <c r="QKB115" s="152"/>
      <c r="QKC115" s="152"/>
      <c r="QKD115" s="152"/>
      <c r="QKE115" s="152"/>
      <c r="QKF115" s="152"/>
      <c r="QKG115" s="152"/>
      <c r="QKH115" s="152"/>
      <c r="QKI115" s="152"/>
      <c r="QKJ115" s="152"/>
      <c r="QKK115" s="152"/>
      <c r="QKL115" s="152"/>
      <c r="QKM115" s="152"/>
      <c r="QKN115" s="152"/>
      <c r="QKO115" s="152"/>
      <c r="QKP115" s="152"/>
      <c r="QKQ115" s="152"/>
      <c r="QKR115" s="152"/>
      <c r="QKS115" s="152"/>
      <c r="QKT115" s="152"/>
      <c r="QKU115" s="152"/>
      <c r="QKV115" s="152"/>
      <c r="QKW115" s="152"/>
      <c r="QKX115" s="152"/>
      <c r="QKY115" s="152"/>
      <c r="QKZ115" s="152"/>
      <c r="QLA115" s="152"/>
      <c r="QLB115" s="152"/>
      <c r="QLC115" s="152"/>
      <c r="QLD115" s="152"/>
      <c r="QLE115" s="152"/>
      <c r="QLF115" s="152"/>
      <c r="QLG115" s="152"/>
      <c r="QLH115" s="152"/>
      <c r="QLI115" s="152"/>
      <c r="QLJ115" s="152"/>
      <c r="QLK115" s="152"/>
      <c r="QLL115" s="152"/>
      <c r="QLM115" s="152"/>
      <c r="QLN115" s="152"/>
      <c r="QLO115" s="152"/>
      <c r="QLP115" s="152"/>
      <c r="QLQ115" s="152"/>
      <c r="QLR115" s="152"/>
      <c r="QLS115" s="152"/>
      <c r="QLT115" s="152"/>
      <c r="QLU115" s="152"/>
      <c r="QLV115" s="152"/>
      <c r="QLW115" s="152"/>
      <c r="QLX115" s="152"/>
      <c r="QLY115" s="152"/>
      <c r="QLZ115" s="152"/>
      <c r="QMA115" s="152"/>
      <c r="QMB115" s="152"/>
      <c r="QMC115" s="152"/>
      <c r="QMD115" s="152"/>
      <c r="QME115" s="152"/>
      <c r="QMF115" s="152"/>
      <c r="QMG115" s="152"/>
      <c r="QMH115" s="152"/>
      <c r="QMI115" s="152"/>
      <c r="QMJ115" s="152"/>
      <c r="QMK115" s="152"/>
      <c r="QML115" s="152"/>
      <c r="QMM115" s="152"/>
      <c r="QMN115" s="152"/>
      <c r="QMO115" s="152"/>
      <c r="QMP115" s="152"/>
      <c r="QMQ115" s="152"/>
      <c r="QMR115" s="152"/>
      <c r="QMS115" s="152"/>
      <c r="QMT115" s="152"/>
      <c r="QMU115" s="152"/>
      <c r="QMV115" s="152"/>
      <c r="QMW115" s="152"/>
      <c r="QMX115" s="152"/>
      <c r="QMY115" s="152"/>
      <c r="QMZ115" s="152"/>
      <c r="QNA115" s="152"/>
      <c r="QNB115" s="152"/>
      <c r="QNC115" s="152"/>
      <c r="QND115" s="152"/>
      <c r="QNE115" s="152"/>
      <c r="QNF115" s="152"/>
      <c r="QNG115" s="152"/>
      <c r="QNH115" s="152"/>
      <c r="QNI115" s="152"/>
      <c r="QNJ115" s="152"/>
      <c r="QNK115" s="152"/>
      <c r="QNL115" s="152"/>
      <c r="QNM115" s="152"/>
      <c r="QNN115" s="152"/>
      <c r="QNO115" s="152"/>
      <c r="QNP115" s="152"/>
      <c r="QNQ115" s="152"/>
      <c r="QNR115" s="152"/>
      <c r="QNS115" s="152"/>
      <c r="QNT115" s="152"/>
      <c r="QNU115" s="152"/>
      <c r="QNV115" s="152"/>
      <c r="QNW115" s="152"/>
      <c r="QNX115" s="152"/>
      <c r="QNY115" s="152"/>
      <c r="QNZ115" s="152"/>
      <c r="QOA115" s="152"/>
      <c r="QOB115" s="152"/>
      <c r="QOC115" s="152"/>
      <c r="QOD115" s="152"/>
      <c r="QOE115" s="152"/>
      <c r="QOF115" s="152"/>
      <c r="QOG115" s="152"/>
      <c r="QOH115" s="152"/>
      <c r="QOI115" s="152"/>
      <c r="QOJ115" s="152"/>
      <c r="QOK115" s="152"/>
      <c r="QOL115" s="152"/>
      <c r="QOM115" s="152"/>
      <c r="QON115" s="152"/>
      <c r="QOO115" s="152"/>
      <c r="QOP115" s="152"/>
      <c r="QOQ115" s="152"/>
      <c r="QOR115" s="152"/>
      <c r="QOS115" s="152"/>
      <c r="QOT115" s="152"/>
      <c r="QOU115" s="152"/>
      <c r="QOV115" s="152"/>
      <c r="QOW115" s="152"/>
      <c r="QOX115" s="152"/>
      <c r="QOY115" s="152"/>
      <c r="QOZ115" s="152"/>
      <c r="QPA115" s="152"/>
      <c r="QPB115" s="152"/>
      <c r="QPC115" s="152"/>
      <c r="QPD115" s="152"/>
      <c r="QPE115" s="152"/>
      <c r="QPF115" s="152"/>
      <c r="QPG115" s="152"/>
      <c r="QPH115" s="152"/>
      <c r="QPI115" s="152"/>
      <c r="QPJ115" s="152"/>
      <c r="QPK115" s="152"/>
      <c r="QPL115" s="152"/>
      <c r="QPM115" s="152"/>
      <c r="QPN115" s="152"/>
      <c r="QPO115" s="152"/>
      <c r="QPP115" s="152"/>
      <c r="QPQ115" s="152"/>
      <c r="QPR115" s="152"/>
      <c r="QPS115" s="152"/>
      <c r="QPT115" s="152"/>
      <c r="QPU115" s="152"/>
      <c r="QPV115" s="152"/>
      <c r="QPW115" s="152"/>
      <c r="QPX115" s="152"/>
      <c r="QPY115" s="152"/>
      <c r="QPZ115" s="152"/>
      <c r="QQA115" s="152"/>
      <c r="QQB115" s="152"/>
      <c r="QQC115" s="152"/>
      <c r="QQD115" s="152"/>
      <c r="QQE115" s="152"/>
      <c r="QQF115" s="152"/>
      <c r="QQG115" s="152"/>
      <c r="QQH115" s="152"/>
      <c r="QQI115" s="152"/>
      <c r="QQJ115" s="152"/>
      <c r="QQK115" s="152"/>
      <c r="QQL115" s="152"/>
      <c r="QQM115" s="152"/>
      <c r="QQN115" s="152"/>
      <c r="QQO115" s="152"/>
      <c r="QQP115" s="152"/>
      <c r="QQQ115" s="152"/>
      <c r="QQR115" s="152"/>
      <c r="QQS115" s="152"/>
      <c r="QQT115" s="152"/>
      <c r="QQU115" s="152"/>
      <c r="QQV115" s="152"/>
      <c r="QQW115" s="152"/>
      <c r="QQX115" s="152"/>
      <c r="QQY115" s="152"/>
      <c r="QQZ115" s="152"/>
      <c r="QRA115" s="152"/>
      <c r="QRB115" s="152"/>
      <c r="QRC115" s="152"/>
      <c r="QRD115" s="152"/>
      <c r="QRE115" s="152"/>
      <c r="QRF115" s="152"/>
      <c r="QRG115" s="152"/>
      <c r="QRH115" s="152"/>
      <c r="QRI115" s="152"/>
      <c r="QRJ115" s="152"/>
      <c r="QRK115" s="152"/>
      <c r="QRL115" s="152"/>
      <c r="QRM115" s="152"/>
      <c r="QRN115" s="152"/>
      <c r="QRO115" s="152"/>
      <c r="QRP115" s="152"/>
      <c r="QRQ115" s="152"/>
      <c r="QRR115" s="152"/>
      <c r="QRS115" s="152"/>
      <c r="QRT115" s="152"/>
      <c r="QRU115" s="152"/>
      <c r="QRV115" s="152"/>
      <c r="QRW115" s="152"/>
      <c r="QRX115" s="152"/>
      <c r="QRY115" s="152"/>
      <c r="QRZ115" s="152"/>
      <c r="QSA115" s="152"/>
      <c r="QSB115" s="152"/>
      <c r="QSC115" s="152"/>
      <c r="QSD115" s="152"/>
      <c r="QSE115" s="152"/>
      <c r="QSF115" s="152"/>
      <c r="QSG115" s="152"/>
      <c r="QSH115" s="152"/>
      <c r="QSI115" s="152"/>
      <c r="QSJ115" s="152"/>
      <c r="QSK115" s="152"/>
      <c r="QSL115" s="152"/>
      <c r="QSM115" s="152"/>
      <c r="QSN115" s="152"/>
      <c r="QSO115" s="152"/>
      <c r="QSP115" s="152"/>
      <c r="QSQ115" s="152"/>
      <c r="QSR115" s="152"/>
      <c r="QSS115" s="152"/>
      <c r="QST115" s="152"/>
      <c r="QSU115" s="152"/>
      <c r="QSV115" s="152"/>
      <c r="QSW115" s="152"/>
      <c r="QSX115" s="152"/>
      <c r="QSY115" s="152"/>
      <c r="QSZ115" s="152"/>
      <c r="QTA115" s="152"/>
      <c r="QTB115" s="152"/>
      <c r="QTC115" s="152"/>
      <c r="QTD115" s="152"/>
      <c r="QTE115" s="152"/>
      <c r="QTF115" s="152"/>
      <c r="QTG115" s="152"/>
      <c r="QTH115" s="152"/>
      <c r="QTI115" s="152"/>
      <c r="QTJ115" s="152"/>
      <c r="QTK115" s="152"/>
      <c r="QTL115" s="152"/>
      <c r="QTM115" s="152"/>
      <c r="QTN115" s="152"/>
      <c r="QTO115" s="152"/>
      <c r="QTP115" s="152"/>
      <c r="QTQ115" s="152"/>
      <c r="QTR115" s="152"/>
      <c r="QTS115" s="152"/>
      <c r="QTT115" s="152"/>
      <c r="QTU115" s="152"/>
      <c r="QTV115" s="152"/>
      <c r="QTW115" s="152"/>
      <c r="QTX115" s="152"/>
      <c r="QTY115" s="152"/>
      <c r="QTZ115" s="152"/>
      <c r="QUA115" s="152"/>
      <c r="QUB115" s="152"/>
      <c r="QUC115" s="152"/>
      <c r="QUD115" s="152"/>
      <c r="QUE115" s="152"/>
      <c r="QUF115" s="152"/>
      <c r="QUG115" s="152"/>
      <c r="QUH115" s="152"/>
      <c r="QUI115" s="152"/>
      <c r="QUJ115" s="152"/>
      <c r="QUK115" s="152"/>
      <c r="QUL115" s="152"/>
      <c r="QUM115" s="152"/>
      <c r="QUN115" s="152"/>
      <c r="QUO115" s="152"/>
      <c r="QUP115" s="152"/>
      <c r="QUQ115" s="152"/>
      <c r="QUR115" s="152"/>
      <c r="QUS115" s="152"/>
      <c r="QUT115" s="152"/>
      <c r="QUU115" s="152"/>
      <c r="QUV115" s="152"/>
      <c r="QUW115" s="152"/>
      <c r="QUX115" s="152"/>
      <c r="QUY115" s="152"/>
      <c r="QUZ115" s="152"/>
      <c r="QVA115" s="152"/>
      <c r="QVB115" s="152"/>
      <c r="QVC115" s="152"/>
      <c r="QVD115" s="152"/>
      <c r="QVE115" s="152"/>
      <c r="QVF115" s="152"/>
      <c r="QVG115" s="152"/>
      <c r="QVH115" s="152"/>
      <c r="QVI115" s="152"/>
      <c r="QVJ115" s="152"/>
      <c r="QVK115" s="152"/>
      <c r="QVL115" s="152"/>
      <c r="QVM115" s="152"/>
      <c r="QVN115" s="152"/>
      <c r="QVO115" s="152"/>
      <c r="QVP115" s="152"/>
      <c r="QVQ115" s="152"/>
      <c r="QVR115" s="152"/>
      <c r="QVS115" s="152"/>
      <c r="QVT115" s="152"/>
      <c r="QVU115" s="152"/>
      <c r="QVV115" s="152"/>
      <c r="QVW115" s="152"/>
      <c r="QVX115" s="152"/>
      <c r="QVY115" s="152"/>
      <c r="QVZ115" s="152"/>
      <c r="QWA115" s="152"/>
      <c r="QWB115" s="152"/>
      <c r="QWC115" s="152"/>
      <c r="QWD115" s="152"/>
      <c r="QWE115" s="152"/>
      <c r="QWF115" s="152"/>
      <c r="QWG115" s="152"/>
      <c r="QWH115" s="152"/>
      <c r="QWI115" s="152"/>
      <c r="QWJ115" s="152"/>
      <c r="QWK115" s="152"/>
      <c r="QWL115" s="152"/>
      <c r="QWM115" s="152"/>
      <c r="QWN115" s="152"/>
      <c r="QWO115" s="152"/>
      <c r="QWP115" s="152"/>
      <c r="QWQ115" s="152"/>
      <c r="QWR115" s="152"/>
      <c r="QWS115" s="152"/>
      <c r="QWT115" s="152"/>
      <c r="QWU115" s="152"/>
      <c r="QWV115" s="152"/>
      <c r="QWW115" s="152"/>
      <c r="QWX115" s="152"/>
      <c r="QWY115" s="152"/>
      <c r="QWZ115" s="152"/>
      <c r="QXA115" s="152"/>
      <c r="QXB115" s="152"/>
      <c r="QXC115" s="152"/>
      <c r="QXD115" s="152"/>
      <c r="QXE115" s="152"/>
      <c r="QXF115" s="152"/>
      <c r="QXG115" s="152"/>
      <c r="QXH115" s="152"/>
      <c r="QXI115" s="152"/>
      <c r="QXJ115" s="152"/>
      <c r="QXK115" s="152"/>
      <c r="QXL115" s="152"/>
      <c r="QXM115" s="152"/>
      <c r="QXN115" s="152"/>
      <c r="QXO115" s="152"/>
      <c r="QXP115" s="152"/>
      <c r="QXQ115" s="152"/>
      <c r="QXR115" s="152"/>
      <c r="QXS115" s="152"/>
      <c r="QXT115" s="152"/>
      <c r="QXU115" s="152"/>
      <c r="QXV115" s="152"/>
      <c r="QXW115" s="152"/>
      <c r="QXX115" s="152"/>
      <c r="QXY115" s="152"/>
      <c r="QXZ115" s="152"/>
      <c r="QYA115" s="152"/>
      <c r="QYB115" s="152"/>
      <c r="QYC115" s="152"/>
      <c r="QYD115" s="152"/>
      <c r="QYE115" s="152"/>
      <c r="QYF115" s="152"/>
      <c r="QYG115" s="152"/>
      <c r="QYH115" s="152"/>
      <c r="QYI115" s="152"/>
      <c r="QYJ115" s="152"/>
      <c r="QYK115" s="152"/>
      <c r="QYL115" s="152"/>
      <c r="QYM115" s="152"/>
      <c r="QYN115" s="152"/>
      <c r="QYO115" s="152"/>
      <c r="QYP115" s="152"/>
      <c r="QYQ115" s="152"/>
      <c r="QYR115" s="152"/>
      <c r="QYS115" s="152"/>
      <c r="QYT115" s="152"/>
      <c r="QYU115" s="152"/>
      <c r="QYV115" s="152"/>
      <c r="QYW115" s="152"/>
      <c r="QYX115" s="152"/>
      <c r="QYY115" s="152"/>
      <c r="QYZ115" s="152"/>
      <c r="QZA115" s="152"/>
      <c r="QZB115" s="152"/>
      <c r="QZC115" s="152"/>
      <c r="QZD115" s="152"/>
      <c r="QZE115" s="152"/>
      <c r="QZF115" s="152"/>
      <c r="QZG115" s="152"/>
      <c r="QZH115" s="152"/>
      <c r="QZI115" s="152"/>
      <c r="QZJ115" s="152"/>
      <c r="QZK115" s="152"/>
      <c r="QZL115" s="152"/>
      <c r="QZM115" s="152"/>
      <c r="QZN115" s="152"/>
      <c r="QZO115" s="152"/>
      <c r="QZP115" s="152"/>
      <c r="QZQ115" s="152"/>
      <c r="QZR115" s="152"/>
      <c r="QZS115" s="152"/>
      <c r="QZT115" s="152"/>
      <c r="QZU115" s="152"/>
      <c r="QZV115" s="152"/>
      <c r="QZW115" s="152"/>
      <c r="QZX115" s="152"/>
      <c r="QZY115" s="152"/>
      <c r="QZZ115" s="152"/>
      <c r="RAA115" s="152"/>
      <c r="RAB115" s="152"/>
      <c r="RAC115" s="152"/>
      <c r="RAD115" s="152"/>
      <c r="RAE115" s="152"/>
      <c r="RAF115" s="152"/>
      <c r="RAG115" s="152"/>
      <c r="RAH115" s="152"/>
      <c r="RAI115" s="152"/>
      <c r="RAJ115" s="152"/>
      <c r="RAK115" s="152"/>
      <c r="RAL115" s="152"/>
      <c r="RAM115" s="152"/>
      <c r="RAN115" s="152"/>
      <c r="RAO115" s="152"/>
      <c r="RAP115" s="152"/>
      <c r="RAQ115" s="152"/>
      <c r="RAR115" s="152"/>
      <c r="RAS115" s="152"/>
      <c r="RAT115" s="152"/>
      <c r="RAU115" s="152"/>
      <c r="RAV115" s="152"/>
      <c r="RAW115" s="152"/>
      <c r="RAX115" s="152"/>
      <c r="RAY115" s="152"/>
      <c r="RAZ115" s="152"/>
      <c r="RBA115" s="152"/>
      <c r="RBB115" s="152"/>
      <c r="RBC115" s="152"/>
      <c r="RBD115" s="152"/>
      <c r="RBE115" s="152"/>
      <c r="RBF115" s="152"/>
      <c r="RBG115" s="152"/>
      <c r="RBH115" s="152"/>
      <c r="RBI115" s="152"/>
      <c r="RBJ115" s="152"/>
      <c r="RBK115" s="152"/>
      <c r="RBL115" s="152"/>
      <c r="RBM115" s="152"/>
      <c r="RBN115" s="152"/>
      <c r="RBO115" s="152"/>
      <c r="RBP115" s="152"/>
      <c r="RBQ115" s="152"/>
      <c r="RBR115" s="152"/>
      <c r="RBS115" s="152"/>
      <c r="RBT115" s="152"/>
      <c r="RBU115" s="152"/>
      <c r="RBV115" s="152"/>
      <c r="RBW115" s="152"/>
      <c r="RBX115" s="152"/>
      <c r="RBY115" s="152"/>
      <c r="RBZ115" s="152"/>
      <c r="RCA115" s="152"/>
      <c r="RCB115" s="152"/>
      <c r="RCC115" s="152"/>
      <c r="RCD115" s="152"/>
      <c r="RCE115" s="152"/>
      <c r="RCF115" s="152"/>
      <c r="RCG115" s="152"/>
      <c r="RCH115" s="152"/>
      <c r="RCI115" s="152"/>
      <c r="RCJ115" s="152"/>
      <c r="RCK115" s="152"/>
      <c r="RCL115" s="152"/>
      <c r="RCM115" s="152"/>
      <c r="RCN115" s="152"/>
      <c r="RCO115" s="152"/>
      <c r="RCP115" s="152"/>
      <c r="RCQ115" s="152"/>
      <c r="RCR115" s="152"/>
      <c r="RCS115" s="152"/>
      <c r="RCT115" s="152"/>
      <c r="RCU115" s="152"/>
      <c r="RCV115" s="152"/>
      <c r="RCW115" s="152"/>
      <c r="RCX115" s="152"/>
      <c r="RCY115" s="152"/>
      <c r="RCZ115" s="152"/>
      <c r="RDA115" s="152"/>
      <c r="RDB115" s="152"/>
      <c r="RDC115" s="152"/>
      <c r="RDD115" s="152"/>
      <c r="RDE115" s="152"/>
      <c r="RDF115" s="152"/>
      <c r="RDG115" s="152"/>
      <c r="RDH115" s="152"/>
      <c r="RDI115" s="152"/>
      <c r="RDJ115" s="152"/>
      <c r="RDK115" s="152"/>
      <c r="RDL115" s="152"/>
      <c r="RDM115" s="152"/>
      <c r="RDN115" s="152"/>
      <c r="RDO115" s="152"/>
      <c r="RDP115" s="152"/>
      <c r="RDQ115" s="152"/>
      <c r="RDR115" s="152"/>
      <c r="RDS115" s="152"/>
      <c r="RDT115" s="152"/>
      <c r="RDU115" s="152"/>
      <c r="RDV115" s="152"/>
      <c r="RDW115" s="152"/>
      <c r="RDX115" s="152"/>
      <c r="RDY115" s="152"/>
      <c r="RDZ115" s="152"/>
      <c r="REA115" s="152"/>
      <c r="REB115" s="152"/>
      <c r="REC115" s="152"/>
      <c r="RED115" s="152"/>
      <c r="REE115" s="152"/>
      <c r="REF115" s="152"/>
      <c r="REG115" s="152"/>
      <c r="REH115" s="152"/>
      <c r="REI115" s="152"/>
      <c r="REJ115" s="152"/>
      <c r="REK115" s="152"/>
      <c r="REL115" s="152"/>
      <c r="REM115" s="152"/>
      <c r="REN115" s="152"/>
      <c r="REO115" s="152"/>
      <c r="REP115" s="152"/>
      <c r="REQ115" s="152"/>
      <c r="RER115" s="152"/>
      <c r="RES115" s="152"/>
      <c r="RET115" s="152"/>
      <c r="REU115" s="152"/>
      <c r="REV115" s="152"/>
      <c r="REW115" s="152"/>
      <c r="REX115" s="152"/>
      <c r="REY115" s="152"/>
      <c r="REZ115" s="152"/>
      <c r="RFA115" s="152"/>
      <c r="RFB115" s="152"/>
      <c r="RFC115" s="152"/>
      <c r="RFD115" s="152"/>
      <c r="RFE115" s="152"/>
      <c r="RFF115" s="152"/>
      <c r="RFG115" s="152"/>
      <c r="RFH115" s="152"/>
      <c r="RFI115" s="152"/>
      <c r="RFJ115" s="152"/>
      <c r="RFK115" s="152"/>
      <c r="RFL115" s="152"/>
      <c r="RFM115" s="152"/>
      <c r="RFN115" s="152"/>
      <c r="RFO115" s="152"/>
      <c r="RFP115" s="152"/>
      <c r="RFQ115" s="152"/>
      <c r="RFR115" s="152"/>
      <c r="RFS115" s="152"/>
      <c r="RFT115" s="152"/>
      <c r="RFU115" s="152"/>
      <c r="RFV115" s="152"/>
      <c r="RFW115" s="152"/>
      <c r="RFX115" s="152"/>
      <c r="RFY115" s="152"/>
      <c r="RFZ115" s="152"/>
      <c r="RGA115" s="152"/>
      <c r="RGB115" s="152"/>
      <c r="RGC115" s="152"/>
      <c r="RGD115" s="152"/>
      <c r="RGE115" s="152"/>
      <c r="RGF115" s="152"/>
      <c r="RGG115" s="152"/>
      <c r="RGH115" s="152"/>
      <c r="RGI115" s="152"/>
      <c r="RGJ115" s="152"/>
      <c r="RGK115" s="152"/>
      <c r="RGL115" s="152"/>
      <c r="RGM115" s="152"/>
      <c r="RGN115" s="152"/>
      <c r="RGO115" s="152"/>
      <c r="RGP115" s="152"/>
      <c r="RGQ115" s="152"/>
      <c r="RGR115" s="152"/>
      <c r="RGS115" s="152"/>
      <c r="RGT115" s="152"/>
      <c r="RGU115" s="152"/>
      <c r="RGV115" s="152"/>
      <c r="RGW115" s="152"/>
      <c r="RGX115" s="152"/>
      <c r="RGY115" s="152"/>
      <c r="RGZ115" s="152"/>
      <c r="RHA115" s="152"/>
      <c r="RHB115" s="152"/>
      <c r="RHC115" s="152"/>
      <c r="RHD115" s="152"/>
      <c r="RHE115" s="152"/>
      <c r="RHF115" s="152"/>
      <c r="RHG115" s="152"/>
      <c r="RHH115" s="152"/>
      <c r="RHI115" s="152"/>
      <c r="RHJ115" s="152"/>
      <c r="RHK115" s="152"/>
      <c r="RHL115" s="152"/>
      <c r="RHM115" s="152"/>
      <c r="RHN115" s="152"/>
      <c r="RHO115" s="152"/>
      <c r="RHP115" s="152"/>
      <c r="RHQ115" s="152"/>
      <c r="RHR115" s="152"/>
      <c r="RHS115" s="152"/>
      <c r="RHT115" s="152"/>
      <c r="RHU115" s="152"/>
      <c r="RHV115" s="152"/>
      <c r="RHW115" s="152"/>
      <c r="RHX115" s="152"/>
      <c r="RHY115" s="152"/>
      <c r="RHZ115" s="152"/>
      <c r="RIA115" s="152"/>
      <c r="RIB115" s="152"/>
      <c r="RIC115" s="152"/>
      <c r="RID115" s="152"/>
      <c r="RIE115" s="152"/>
      <c r="RIF115" s="152"/>
      <c r="RIG115" s="152"/>
      <c r="RIH115" s="152"/>
      <c r="RII115" s="152"/>
      <c r="RIJ115" s="152"/>
      <c r="RIK115" s="152"/>
      <c r="RIL115" s="152"/>
      <c r="RIM115" s="152"/>
      <c r="RIN115" s="152"/>
      <c r="RIO115" s="152"/>
      <c r="RIP115" s="152"/>
      <c r="RIQ115" s="152"/>
      <c r="RIR115" s="152"/>
      <c r="RIS115" s="152"/>
      <c r="RIT115" s="152"/>
      <c r="RIU115" s="152"/>
      <c r="RIV115" s="152"/>
      <c r="RIW115" s="152"/>
      <c r="RIX115" s="152"/>
      <c r="RIY115" s="152"/>
      <c r="RIZ115" s="152"/>
      <c r="RJA115" s="152"/>
      <c r="RJB115" s="152"/>
      <c r="RJC115" s="152"/>
      <c r="RJD115" s="152"/>
      <c r="RJE115" s="152"/>
      <c r="RJF115" s="152"/>
      <c r="RJG115" s="152"/>
      <c r="RJH115" s="152"/>
      <c r="RJI115" s="152"/>
      <c r="RJJ115" s="152"/>
      <c r="RJK115" s="152"/>
      <c r="RJL115" s="152"/>
      <c r="RJM115" s="152"/>
      <c r="RJN115" s="152"/>
      <c r="RJO115" s="152"/>
      <c r="RJP115" s="152"/>
      <c r="RJQ115" s="152"/>
      <c r="RJR115" s="152"/>
      <c r="RJS115" s="152"/>
      <c r="RJT115" s="152"/>
      <c r="RJU115" s="152"/>
      <c r="RJV115" s="152"/>
      <c r="RJW115" s="152"/>
      <c r="RJX115" s="152"/>
      <c r="RJY115" s="152"/>
      <c r="RJZ115" s="152"/>
      <c r="RKA115" s="152"/>
      <c r="RKB115" s="152"/>
      <c r="RKC115" s="152"/>
      <c r="RKD115" s="152"/>
      <c r="RKE115" s="152"/>
      <c r="RKF115" s="152"/>
      <c r="RKG115" s="152"/>
      <c r="RKH115" s="152"/>
      <c r="RKI115" s="152"/>
      <c r="RKJ115" s="152"/>
      <c r="RKK115" s="152"/>
      <c r="RKL115" s="152"/>
      <c r="RKM115" s="152"/>
      <c r="RKN115" s="152"/>
      <c r="RKO115" s="152"/>
      <c r="RKP115" s="152"/>
      <c r="RKQ115" s="152"/>
      <c r="RKR115" s="152"/>
      <c r="RKS115" s="152"/>
      <c r="RKT115" s="152"/>
      <c r="RKU115" s="152"/>
      <c r="RKV115" s="152"/>
      <c r="RKW115" s="152"/>
      <c r="RKX115" s="152"/>
      <c r="RKY115" s="152"/>
      <c r="RKZ115" s="152"/>
      <c r="RLA115" s="152"/>
      <c r="RLB115" s="152"/>
      <c r="RLC115" s="152"/>
      <c r="RLD115" s="152"/>
      <c r="RLE115" s="152"/>
      <c r="RLF115" s="152"/>
      <c r="RLG115" s="152"/>
      <c r="RLH115" s="152"/>
      <c r="RLI115" s="152"/>
      <c r="RLJ115" s="152"/>
      <c r="RLK115" s="152"/>
      <c r="RLL115" s="152"/>
      <c r="RLM115" s="152"/>
      <c r="RLN115" s="152"/>
      <c r="RLO115" s="152"/>
      <c r="RLP115" s="152"/>
      <c r="RLQ115" s="152"/>
      <c r="RLR115" s="152"/>
      <c r="RLS115" s="152"/>
      <c r="RLT115" s="152"/>
      <c r="RLU115" s="152"/>
      <c r="RLV115" s="152"/>
      <c r="RLW115" s="152"/>
      <c r="RLX115" s="152"/>
      <c r="RLY115" s="152"/>
      <c r="RLZ115" s="152"/>
      <c r="RMA115" s="152"/>
      <c r="RMB115" s="152"/>
      <c r="RMC115" s="152"/>
      <c r="RMD115" s="152"/>
      <c r="RME115" s="152"/>
      <c r="RMF115" s="152"/>
      <c r="RMG115" s="152"/>
      <c r="RMH115" s="152"/>
      <c r="RMI115" s="152"/>
      <c r="RMJ115" s="152"/>
      <c r="RMK115" s="152"/>
      <c r="RML115" s="152"/>
      <c r="RMM115" s="152"/>
      <c r="RMN115" s="152"/>
      <c r="RMO115" s="152"/>
      <c r="RMP115" s="152"/>
      <c r="RMQ115" s="152"/>
      <c r="RMR115" s="152"/>
      <c r="RMS115" s="152"/>
      <c r="RMT115" s="152"/>
      <c r="RMU115" s="152"/>
      <c r="RMV115" s="152"/>
      <c r="RMW115" s="152"/>
      <c r="RMX115" s="152"/>
      <c r="RMY115" s="152"/>
      <c r="RMZ115" s="152"/>
      <c r="RNA115" s="152"/>
      <c r="RNB115" s="152"/>
      <c r="RNC115" s="152"/>
      <c r="RND115" s="152"/>
      <c r="RNE115" s="152"/>
      <c r="RNF115" s="152"/>
      <c r="RNG115" s="152"/>
      <c r="RNH115" s="152"/>
      <c r="RNI115" s="152"/>
      <c r="RNJ115" s="152"/>
      <c r="RNK115" s="152"/>
      <c r="RNL115" s="152"/>
      <c r="RNM115" s="152"/>
      <c r="RNN115" s="152"/>
      <c r="RNO115" s="152"/>
      <c r="RNP115" s="152"/>
      <c r="RNQ115" s="152"/>
      <c r="RNR115" s="152"/>
      <c r="RNS115" s="152"/>
      <c r="RNT115" s="152"/>
      <c r="RNU115" s="152"/>
      <c r="RNV115" s="152"/>
      <c r="RNW115" s="152"/>
      <c r="RNX115" s="152"/>
      <c r="RNY115" s="152"/>
      <c r="RNZ115" s="152"/>
      <c r="ROA115" s="152"/>
      <c r="ROB115" s="152"/>
      <c r="ROC115" s="152"/>
      <c r="ROD115" s="152"/>
      <c r="ROE115" s="152"/>
      <c r="ROF115" s="152"/>
      <c r="ROG115" s="152"/>
      <c r="ROH115" s="152"/>
      <c r="ROI115" s="152"/>
      <c r="ROJ115" s="152"/>
      <c r="ROK115" s="152"/>
      <c r="ROL115" s="152"/>
      <c r="ROM115" s="152"/>
      <c r="RON115" s="152"/>
      <c r="ROO115" s="152"/>
      <c r="ROP115" s="152"/>
      <c r="ROQ115" s="152"/>
      <c r="ROR115" s="152"/>
      <c r="ROS115" s="152"/>
      <c r="ROT115" s="152"/>
      <c r="ROU115" s="152"/>
      <c r="ROV115" s="152"/>
      <c r="ROW115" s="152"/>
      <c r="ROX115" s="152"/>
      <c r="ROY115" s="152"/>
      <c r="ROZ115" s="152"/>
      <c r="RPA115" s="152"/>
      <c r="RPB115" s="152"/>
      <c r="RPC115" s="152"/>
      <c r="RPD115" s="152"/>
      <c r="RPE115" s="152"/>
      <c r="RPF115" s="152"/>
      <c r="RPG115" s="152"/>
      <c r="RPH115" s="152"/>
      <c r="RPI115" s="152"/>
      <c r="RPJ115" s="152"/>
      <c r="RPK115" s="152"/>
      <c r="RPL115" s="152"/>
      <c r="RPM115" s="152"/>
      <c r="RPN115" s="152"/>
      <c r="RPO115" s="152"/>
      <c r="RPP115" s="152"/>
      <c r="RPQ115" s="152"/>
      <c r="RPR115" s="152"/>
      <c r="RPS115" s="152"/>
      <c r="RPT115" s="152"/>
      <c r="RPU115" s="152"/>
      <c r="RPV115" s="152"/>
      <c r="RPW115" s="152"/>
      <c r="RPX115" s="152"/>
      <c r="RPY115" s="152"/>
      <c r="RPZ115" s="152"/>
      <c r="RQA115" s="152"/>
      <c r="RQB115" s="152"/>
      <c r="RQC115" s="152"/>
      <c r="RQD115" s="152"/>
      <c r="RQE115" s="152"/>
      <c r="RQF115" s="152"/>
      <c r="RQG115" s="152"/>
      <c r="RQH115" s="152"/>
      <c r="RQI115" s="152"/>
      <c r="RQJ115" s="152"/>
      <c r="RQK115" s="152"/>
      <c r="RQL115" s="152"/>
      <c r="RQM115" s="152"/>
      <c r="RQN115" s="152"/>
      <c r="RQO115" s="152"/>
      <c r="RQP115" s="152"/>
      <c r="RQQ115" s="152"/>
      <c r="RQR115" s="152"/>
      <c r="RQS115" s="152"/>
      <c r="RQT115" s="152"/>
      <c r="RQU115" s="152"/>
      <c r="RQV115" s="152"/>
      <c r="RQW115" s="152"/>
      <c r="RQX115" s="152"/>
      <c r="RQY115" s="152"/>
      <c r="RQZ115" s="152"/>
      <c r="RRA115" s="152"/>
      <c r="RRB115" s="152"/>
      <c r="RRC115" s="152"/>
      <c r="RRD115" s="152"/>
      <c r="RRE115" s="152"/>
      <c r="RRF115" s="152"/>
      <c r="RRG115" s="152"/>
      <c r="RRH115" s="152"/>
      <c r="RRI115" s="152"/>
      <c r="RRJ115" s="152"/>
      <c r="RRK115" s="152"/>
      <c r="RRL115" s="152"/>
      <c r="RRM115" s="152"/>
      <c r="RRN115" s="152"/>
      <c r="RRO115" s="152"/>
      <c r="RRP115" s="152"/>
      <c r="RRQ115" s="152"/>
      <c r="RRR115" s="152"/>
      <c r="RRS115" s="152"/>
      <c r="RRT115" s="152"/>
      <c r="RRU115" s="152"/>
      <c r="RRV115" s="152"/>
      <c r="RRW115" s="152"/>
      <c r="RRX115" s="152"/>
      <c r="RRY115" s="152"/>
      <c r="RRZ115" s="152"/>
      <c r="RSA115" s="152"/>
      <c r="RSB115" s="152"/>
      <c r="RSC115" s="152"/>
      <c r="RSD115" s="152"/>
      <c r="RSE115" s="152"/>
      <c r="RSF115" s="152"/>
      <c r="RSG115" s="152"/>
      <c r="RSH115" s="152"/>
      <c r="RSI115" s="152"/>
      <c r="RSJ115" s="152"/>
      <c r="RSK115" s="152"/>
      <c r="RSL115" s="152"/>
      <c r="RSM115" s="152"/>
      <c r="RSN115" s="152"/>
      <c r="RSO115" s="152"/>
      <c r="RSP115" s="152"/>
      <c r="RSQ115" s="152"/>
      <c r="RSR115" s="152"/>
      <c r="RSS115" s="152"/>
      <c r="RST115" s="152"/>
      <c r="RSU115" s="152"/>
      <c r="RSV115" s="152"/>
      <c r="RSW115" s="152"/>
      <c r="RSX115" s="152"/>
      <c r="RSY115" s="152"/>
      <c r="RSZ115" s="152"/>
      <c r="RTA115" s="152"/>
      <c r="RTB115" s="152"/>
      <c r="RTC115" s="152"/>
      <c r="RTD115" s="152"/>
      <c r="RTE115" s="152"/>
      <c r="RTF115" s="152"/>
      <c r="RTG115" s="152"/>
      <c r="RTH115" s="152"/>
      <c r="RTI115" s="152"/>
      <c r="RTJ115" s="152"/>
      <c r="RTK115" s="152"/>
      <c r="RTL115" s="152"/>
      <c r="RTM115" s="152"/>
      <c r="RTN115" s="152"/>
      <c r="RTO115" s="152"/>
      <c r="RTP115" s="152"/>
      <c r="RTQ115" s="152"/>
      <c r="RTR115" s="152"/>
      <c r="RTS115" s="152"/>
      <c r="RTT115" s="152"/>
      <c r="RTU115" s="152"/>
      <c r="RTV115" s="152"/>
      <c r="RTW115" s="152"/>
      <c r="RTX115" s="152"/>
      <c r="RTY115" s="152"/>
      <c r="RTZ115" s="152"/>
      <c r="RUA115" s="152"/>
      <c r="RUB115" s="152"/>
      <c r="RUC115" s="152"/>
      <c r="RUD115" s="152"/>
      <c r="RUE115" s="152"/>
      <c r="RUF115" s="152"/>
      <c r="RUG115" s="152"/>
      <c r="RUH115" s="152"/>
      <c r="RUI115" s="152"/>
      <c r="RUJ115" s="152"/>
      <c r="RUK115" s="152"/>
      <c r="RUL115" s="152"/>
      <c r="RUM115" s="152"/>
      <c r="RUN115" s="152"/>
      <c r="RUO115" s="152"/>
      <c r="RUP115" s="152"/>
      <c r="RUQ115" s="152"/>
      <c r="RUR115" s="152"/>
      <c r="RUS115" s="152"/>
      <c r="RUT115" s="152"/>
      <c r="RUU115" s="152"/>
      <c r="RUV115" s="152"/>
      <c r="RUW115" s="152"/>
      <c r="RUX115" s="152"/>
      <c r="RUY115" s="152"/>
      <c r="RUZ115" s="152"/>
      <c r="RVA115" s="152"/>
      <c r="RVB115" s="152"/>
      <c r="RVC115" s="152"/>
      <c r="RVD115" s="152"/>
      <c r="RVE115" s="152"/>
      <c r="RVF115" s="152"/>
      <c r="RVG115" s="152"/>
      <c r="RVH115" s="152"/>
      <c r="RVI115" s="152"/>
      <c r="RVJ115" s="152"/>
      <c r="RVK115" s="152"/>
      <c r="RVL115" s="152"/>
      <c r="RVM115" s="152"/>
      <c r="RVN115" s="152"/>
      <c r="RVO115" s="152"/>
      <c r="RVP115" s="152"/>
      <c r="RVQ115" s="152"/>
      <c r="RVR115" s="152"/>
      <c r="RVS115" s="152"/>
      <c r="RVT115" s="152"/>
      <c r="RVU115" s="152"/>
      <c r="RVV115" s="152"/>
      <c r="RVW115" s="152"/>
      <c r="RVX115" s="152"/>
      <c r="RVY115" s="152"/>
      <c r="RVZ115" s="152"/>
      <c r="RWA115" s="152"/>
      <c r="RWB115" s="152"/>
      <c r="RWC115" s="152"/>
      <c r="RWD115" s="152"/>
      <c r="RWE115" s="152"/>
      <c r="RWF115" s="152"/>
      <c r="RWG115" s="152"/>
      <c r="RWH115" s="152"/>
      <c r="RWI115" s="152"/>
      <c r="RWJ115" s="152"/>
      <c r="RWK115" s="152"/>
      <c r="RWL115" s="152"/>
      <c r="RWM115" s="152"/>
      <c r="RWN115" s="152"/>
      <c r="RWO115" s="152"/>
      <c r="RWP115" s="152"/>
      <c r="RWQ115" s="152"/>
      <c r="RWR115" s="152"/>
      <c r="RWS115" s="152"/>
      <c r="RWT115" s="152"/>
      <c r="RWU115" s="152"/>
      <c r="RWV115" s="152"/>
      <c r="RWW115" s="152"/>
      <c r="RWX115" s="152"/>
      <c r="RWY115" s="152"/>
      <c r="RWZ115" s="152"/>
      <c r="RXA115" s="152"/>
      <c r="RXB115" s="152"/>
      <c r="RXC115" s="152"/>
      <c r="RXD115" s="152"/>
      <c r="RXE115" s="152"/>
      <c r="RXF115" s="152"/>
      <c r="RXG115" s="152"/>
      <c r="RXH115" s="152"/>
      <c r="RXI115" s="152"/>
      <c r="RXJ115" s="152"/>
      <c r="RXK115" s="152"/>
      <c r="RXL115" s="152"/>
      <c r="RXM115" s="152"/>
      <c r="RXN115" s="152"/>
      <c r="RXO115" s="152"/>
      <c r="RXP115" s="152"/>
      <c r="RXQ115" s="152"/>
      <c r="RXR115" s="152"/>
      <c r="RXS115" s="152"/>
      <c r="RXT115" s="152"/>
      <c r="RXU115" s="152"/>
      <c r="RXV115" s="152"/>
      <c r="RXW115" s="152"/>
      <c r="RXX115" s="152"/>
      <c r="RXY115" s="152"/>
      <c r="RXZ115" s="152"/>
      <c r="RYA115" s="152"/>
      <c r="RYB115" s="152"/>
      <c r="RYC115" s="152"/>
      <c r="RYD115" s="152"/>
      <c r="RYE115" s="152"/>
      <c r="RYF115" s="152"/>
      <c r="RYG115" s="152"/>
      <c r="RYH115" s="152"/>
      <c r="RYI115" s="152"/>
      <c r="RYJ115" s="152"/>
      <c r="RYK115" s="152"/>
      <c r="RYL115" s="152"/>
      <c r="RYM115" s="152"/>
      <c r="RYN115" s="152"/>
      <c r="RYO115" s="152"/>
      <c r="RYP115" s="152"/>
      <c r="RYQ115" s="152"/>
      <c r="RYR115" s="152"/>
      <c r="RYS115" s="152"/>
      <c r="RYT115" s="152"/>
      <c r="RYU115" s="152"/>
      <c r="RYV115" s="152"/>
      <c r="RYW115" s="152"/>
      <c r="RYX115" s="152"/>
      <c r="RYY115" s="152"/>
      <c r="RYZ115" s="152"/>
      <c r="RZA115" s="152"/>
      <c r="RZB115" s="152"/>
      <c r="RZC115" s="152"/>
      <c r="RZD115" s="152"/>
      <c r="RZE115" s="152"/>
      <c r="RZF115" s="152"/>
      <c r="RZG115" s="152"/>
      <c r="RZH115" s="152"/>
      <c r="RZI115" s="152"/>
      <c r="RZJ115" s="152"/>
      <c r="RZK115" s="152"/>
      <c r="RZL115" s="152"/>
      <c r="RZM115" s="152"/>
      <c r="RZN115" s="152"/>
      <c r="RZO115" s="152"/>
      <c r="RZP115" s="152"/>
      <c r="RZQ115" s="152"/>
      <c r="RZR115" s="152"/>
      <c r="RZS115" s="152"/>
      <c r="RZT115" s="152"/>
      <c r="RZU115" s="152"/>
      <c r="RZV115" s="152"/>
      <c r="RZW115" s="152"/>
      <c r="RZX115" s="152"/>
      <c r="RZY115" s="152"/>
      <c r="RZZ115" s="152"/>
      <c r="SAA115" s="152"/>
      <c r="SAB115" s="152"/>
      <c r="SAC115" s="152"/>
      <c r="SAD115" s="152"/>
      <c r="SAE115" s="152"/>
      <c r="SAF115" s="152"/>
      <c r="SAG115" s="152"/>
      <c r="SAH115" s="152"/>
      <c r="SAI115" s="152"/>
      <c r="SAJ115" s="152"/>
      <c r="SAK115" s="152"/>
      <c r="SAL115" s="152"/>
      <c r="SAM115" s="152"/>
      <c r="SAN115" s="152"/>
      <c r="SAO115" s="152"/>
      <c r="SAP115" s="152"/>
      <c r="SAQ115" s="152"/>
      <c r="SAR115" s="152"/>
      <c r="SAS115" s="152"/>
      <c r="SAT115" s="152"/>
      <c r="SAU115" s="152"/>
      <c r="SAV115" s="152"/>
      <c r="SAW115" s="152"/>
      <c r="SAX115" s="152"/>
      <c r="SAY115" s="152"/>
      <c r="SAZ115" s="152"/>
      <c r="SBA115" s="152"/>
      <c r="SBB115" s="152"/>
      <c r="SBC115" s="152"/>
      <c r="SBD115" s="152"/>
      <c r="SBE115" s="152"/>
      <c r="SBF115" s="152"/>
      <c r="SBG115" s="152"/>
      <c r="SBH115" s="152"/>
      <c r="SBI115" s="152"/>
      <c r="SBJ115" s="152"/>
      <c r="SBK115" s="152"/>
      <c r="SBL115" s="152"/>
      <c r="SBM115" s="152"/>
      <c r="SBN115" s="152"/>
      <c r="SBO115" s="152"/>
      <c r="SBP115" s="152"/>
      <c r="SBQ115" s="152"/>
      <c r="SBR115" s="152"/>
      <c r="SBS115" s="152"/>
      <c r="SBT115" s="152"/>
      <c r="SBU115" s="152"/>
      <c r="SBV115" s="152"/>
      <c r="SBW115" s="152"/>
      <c r="SBX115" s="152"/>
      <c r="SBY115" s="152"/>
      <c r="SBZ115" s="152"/>
      <c r="SCA115" s="152"/>
      <c r="SCB115" s="152"/>
      <c r="SCC115" s="152"/>
      <c r="SCD115" s="152"/>
      <c r="SCE115" s="152"/>
      <c r="SCF115" s="152"/>
      <c r="SCG115" s="152"/>
      <c r="SCH115" s="152"/>
      <c r="SCI115" s="152"/>
      <c r="SCJ115" s="152"/>
      <c r="SCK115" s="152"/>
      <c r="SCL115" s="152"/>
      <c r="SCM115" s="152"/>
      <c r="SCN115" s="152"/>
      <c r="SCO115" s="152"/>
      <c r="SCP115" s="152"/>
      <c r="SCQ115" s="152"/>
      <c r="SCR115" s="152"/>
      <c r="SCS115" s="152"/>
      <c r="SCT115" s="152"/>
      <c r="SCU115" s="152"/>
      <c r="SCV115" s="152"/>
      <c r="SCW115" s="152"/>
      <c r="SCX115" s="152"/>
      <c r="SCY115" s="152"/>
      <c r="SCZ115" s="152"/>
      <c r="SDA115" s="152"/>
      <c r="SDB115" s="152"/>
      <c r="SDC115" s="152"/>
      <c r="SDD115" s="152"/>
      <c r="SDE115" s="152"/>
      <c r="SDF115" s="152"/>
      <c r="SDG115" s="152"/>
      <c r="SDH115" s="152"/>
      <c r="SDI115" s="152"/>
      <c r="SDJ115" s="152"/>
      <c r="SDK115" s="152"/>
      <c r="SDL115" s="152"/>
      <c r="SDM115" s="152"/>
      <c r="SDN115" s="152"/>
      <c r="SDO115" s="152"/>
      <c r="SDP115" s="152"/>
      <c r="SDQ115" s="152"/>
      <c r="SDR115" s="152"/>
      <c r="SDS115" s="152"/>
      <c r="SDT115" s="152"/>
      <c r="SDU115" s="152"/>
      <c r="SDV115" s="152"/>
      <c r="SDW115" s="152"/>
      <c r="SDX115" s="152"/>
      <c r="SDY115" s="152"/>
      <c r="SDZ115" s="152"/>
      <c r="SEA115" s="152"/>
      <c r="SEB115" s="152"/>
      <c r="SEC115" s="152"/>
      <c r="SED115" s="152"/>
      <c r="SEE115" s="152"/>
      <c r="SEF115" s="152"/>
      <c r="SEG115" s="152"/>
      <c r="SEH115" s="152"/>
      <c r="SEI115" s="152"/>
      <c r="SEJ115" s="152"/>
      <c r="SEK115" s="152"/>
      <c r="SEL115" s="152"/>
      <c r="SEM115" s="152"/>
      <c r="SEN115" s="152"/>
      <c r="SEO115" s="152"/>
      <c r="SEP115" s="152"/>
      <c r="SEQ115" s="152"/>
      <c r="SER115" s="152"/>
      <c r="SES115" s="152"/>
      <c r="SET115" s="152"/>
      <c r="SEU115" s="152"/>
      <c r="SEV115" s="152"/>
      <c r="SEW115" s="152"/>
      <c r="SEX115" s="152"/>
      <c r="SEY115" s="152"/>
      <c r="SEZ115" s="152"/>
      <c r="SFA115" s="152"/>
      <c r="SFB115" s="152"/>
      <c r="SFC115" s="152"/>
      <c r="SFD115" s="152"/>
      <c r="SFE115" s="152"/>
      <c r="SFF115" s="152"/>
      <c r="SFG115" s="152"/>
      <c r="SFH115" s="152"/>
      <c r="SFI115" s="152"/>
      <c r="SFJ115" s="152"/>
      <c r="SFK115" s="152"/>
      <c r="SFL115" s="152"/>
      <c r="SFM115" s="152"/>
      <c r="SFN115" s="152"/>
      <c r="SFO115" s="152"/>
      <c r="SFP115" s="152"/>
      <c r="SFQ115" s="152"/>
      <c r="SFR115" s="152"/>
      <c r="SFS115" s="152"/>
      <c r="SFT115" s="152"/>
      <c r="SFU115" s="152"/>
      <c r="SFV115" s="152"/>
      <c r="SFW115" s="152"/>
      <c r="SFX115" s="152"/>
      <c r="SFY115" s="152"/>
      <c r="SFZ115" s="152"/>
      <c r="SGA115" s="152"/>
      <c r="SGB115" s="152"/>
      <c r="SGC115" s="152"/>
      <c r="SGD115" s="152"/>
      <c r="SGE115" s="152"/>
      <c r="SGF115" s="152"/>
      <c r="SGG115" s="152"/>
      <c r="SGH115" s="152"/>
      <c r="SGI115" s="152"/>
      <c r="SGJ115" s="152"/>
      <c r="SGK115" s="152"/>
      <c r="SGL115" s="152"/>
      <c r="SGM115" s="152"/>
      <c r="SGN115" s="152"/>
      <c r="SGO115" s="152"/>
      <c r="SGP115" s="152"/>
      <c r="SGQ115" s="152"/>
      <c r="SGR115" s="152"/>
      <c r="SGS115" s="152"/>
      <c r="SGT115" s="152"/>
      <c r="SGU115" s="152"/>
      <c r="SGV115" s="152"/>
      <c r="SGW115" s="152"/>
      <c r="SGX115" s="152"/>
      <c r="SGY115" s="152"/>
      <c r="SGZ115" s="152"/>
      <c r="SHA115" s="152"/>
      <c r="SHB115" s="152"/>
      <c r="SHC115" s="152"/>
      <c r="SHD115" s="152"/>
      <c r="SHE115" s="152"/>
      <c r="SHF115" s="152"/>
      <c r="SHG115" s="152"/>
      <c r="SHH115" s="152"/>
      <c r="SHI115" s="152"/>
      <c r="SHJ115" s="152"/>
      <c r="SHK115" s="152"/>
      <c r="SHL115" s="152"/>
      <c r="SHM115" s="152"/>
      <c r="SHN115" s="152"/>
      <c r="SHO115" s="152"/>
      <c r="SHP115" s="152"/>
      <c r="SHQ115" s="152"/>
      <c r="SHR115" s="152"/>
      <c r="SHS115" s="152"/>
      <c r="SHT115" s="152"/>
      <c r="SHU115" s="152"/>
      <c r="SHV115" s="152"/>
      <c r="SHW115" s="152"/>
      <c r="SHX115" s="152"/>
      <c r="SHY115" s="152"/>
      <c r="SHZ115" s="152"/>
      <c r="SIA115" s="152"/>
      <c r="SIB115" s="152"/>
      <c r="SIC115" s="152"/>
      <c r="SID115" s="152"/>
      <c r="SIE115" s="152"/>
      <c r="SIF115" s="152"/>
      <c r="SIG115" s="152"/>
      <c r="SIH115" s="152"/>
      <c r="SII115" s="152"/>
      <c r="SIJ115" s="152"/>
      <c r="SIK115" s="152"/>
      <c r="SIL115" s="152"/>
      <c r="SIM115" s="152"/>
      <c r="SIN115" s="152"/>
      <c r="SIO115" s="152"/>
      <c r="SIP115" s="152"/>
      <c r="SIQ115" s="152"/>
      <c r="SIR115" s="152"/>
      <c r="SIS115" s="152"/>
      <c r="SIT115" s="152"/>
      <c r="SIU115" s="152"/>
      <c r="SIV115" s="152"/>
      <c r="SIW115" s="152"/>
      <c r="SIX115" s="152"/>
      <c r="SIY115" s="152"/>
      <c r="SIZ115" s="152"/>
      <c r="SJA115" s="152"/>
      <c r="SJB115" s="152"/>
      <c r="SJC115" s="152"/>
      <c r="SJD115" s="152"/>
      <c r="SJE115" s="152"/>
      <c r="SJF115" s="152"/>
      <c r="SJG115" s="152"/>
      <c r="SJH115" s="152"/>
      <c r="SJI115" s="152"/>
      <c r="SJJ115" s="152"/>
      <c r="SJK115" s="152"/>
      <c r="SJL115" s="152"/>
      <c r="SJM115" s="152"/>
      <c r="SJN115" s="152"/>
      <c r="SJO115" s="152"/>
      <c r="SJP115" s="152"/>
      <c r="SJQ115" s="152"/>
      <c r="SJR115" s="152"/>
      <c r="SJS115" s="152"/>
      <c r="SJT115" s="152"/>
      <c r="SJU115" s="152"/>
      <c r="SJV115" s="152"/>
      <c r="SJW115" s="152"/>
      <c r="SJX115" s="152"/>
      <c r="SJY115" s="152"/>
      <c r="SJZ115" s="152"/>
      <c r="SKA115" s="152"/>
      <c r="SKB115" s="152"/>
      <c r="SKC115" s="152"/>
      <c r="SKD115" s="152"/>
      <c r="SKE115" s="152"/>
      <c r="SKF115" s="152"/>
      <c r="SKG115" s="152"/>
      <c r="SKH115" s="152"/>
      <c r="SKI115" s="152"/>
      <c r="SKJ115" s="152"/>
      <c r="SKK115" s="152"/>
      <c r="SKL115" s="152"/>
      <c r="SKM115" s="152"/>
      <c r="SKN115" s="152"/>
      <c r="SKO115" s="152"/>
      <c r="SKP115" s="152"/>
      <c r="SKQ115" s="152"/>
      <c r="SKR115" s="152"/>
      <c r="SKS115" s="152"/>
      <c r="SKT115" s="152"/>
      <c r="SKU115" s="152"/>
      <c r="SKV115" s="152"/>
      <c r="SKW115" s="152"/>
      <c r="SKX115" s="152"/>
      <c r="SKY115" s="152"/>
      <c r="SKZ115" s="152"/>
      <c r="SLA115" s="152"/>
      <c r="SLB115" s="152"/>
      <c r="SLC115" s="152"/>
      <c r="SLD115" s="152"/>
      <c r="SLE115" s="152"/>
      <c r="SLF115" s="152"/>
      <c r="SLG115" s="152"/>
      <c r="SLH115" s="152"/>
      <c r="SLI115" s="152"/>
      <c r="SLJ115" s="152"/>
      <c r="SLK115" s="152"/>
      <c r="SLL115" s="152"/>
      <c r="SLM115" s="152"/>
      <c r="SLN115" s="152"/>
      <c r="SLO115" s="152"/>
      <c r="SLP115" s="152"/>
      <c r="SLQ115" s="152"/>
      <c r="SLR115" s="152"/>
      <c r="SLS115" s="152"/>
      <c r="SLT115" s="152"/>
      <c r="SLU115" s="152"/>
      <c r="SLV115" s="152"/>
      <c r="SLW115" s="152"/>
      <c r="SLX115" s="152"/>
      <c r="SLY115" s="152"/>
      <c r="SLZ115" s="152"/>
      <c r="SMA115" s="152"/>
      <c r="SMB115" s="152"/>
      <c r="SMC115" s="152"/>
      <c r="SMD115" s="152"/>
      <c r="SME115" s="152"/>
      <c r="SMF115" s="152"/>
      <c r="SMG115" s="152"/>
      <c r="SMH115" s="152"/>
      <c r="SMI115" s="152"/>
      <c r="SMJ115" s="152"/>
      <c r="SMK115" s="152"/>
      <c r="SML115" s="152"/>
      <c r="SMM115" s="152"/>
      <c r="SMN115" s="152"/>
      <c r="SMO115" s="152"/>
      <c r="SMP115" s="152"/>
      <c r="SMQ115" s="152"/>
      <c r="SMR115" s="152"/>
      <c r="SMS115" s="152"/>
      <c r="SMT115" s="152"/>
      <c r="SMU115" s="152"/>
      <c r="SMV115" s="152"/>
      <c r="SMW115" s="152"/>
      <c r="SMX115" s="152"/>
      <c r="SMY115" s="152"/>
      <c r="SMZ115" s="152"/>
      <c r="SNA115" s="152"/>
      <c r="SNB115" s="152"/>
      <c r="SNC115" s="152"/>
      <c r="SND115" s="152"/>
      <c r="SNE115" s="152"/>
      <c r="SNF115" s="152"/>
      <c r="SNG115" s="152"/>
      <c r="SNH115" s="152"/>
      <c r="SNI115" s="152"/>
      <c r="SNJ115" s="152"/>
      <c r="SNK115" s="152"/>
      <c r="SNL115" s="152"/>
      <c r="SNM115" s="152"/>
      <c r="SNN115" s="152"/>
      <c r="SNO115" s="152"/>
      <c r="SNP115" s="152"/>
      <c r="SNQ115" s="152"/>
      <c r="SNR115" s="152"/>
      <c r="SNS115" s="152"/>
      <c r="SNT115" s="152"/>
      <c r="SNU115" s="152"/>
      <c r="SNV115" s="152"/>
      <c r="SNW115" s="152"/>
      <c r="SNX115" s="152"/>
      <c r="SNY115" s="152"/>
      <c r="SNZ115" s="152"/>
      <c r="SOA115" s="152"/>
      <c r="SOB115" s="152"/>
      <c r="SOC115" s="152"/>
      <c r="SOD115" s="152"/>
      <c r="SOE115" s="152"/>
      <c r="SOF115" s="152"/>
      <c r="SOG115" s="152"/>
      <c r="SOH115" s="152"/>
      <c r="SOI115" s="152"/>
      <c r="SOJ115" s="152"/>
      <c r="SOK115" s="152"/>
      <c r="SOL115" s="152"/>
      <c r="SOM115" s="152"/>
      <c r="SON115" s="152"/>
      <c r="SOO115" s="152"/>
      <c r="SOP115" s="152"/>
      <c r="SOQ115" s="152"/>
      <c r="SOR115" s="152"/>
      <c r="SOS115" s="152"/>
      <c r="SOT115" s="152"/>
      <c r="SOU115" s="152"/>
      <c r="SOV115" s="152"/>
      <c r="SOW115" s="152"/>
      <c r="SOX115" s="152"/>
      <c r="SOY115" s="152"/>
      <c r="SOZ115" s="152"/>
      <c r="SPA115" s="152"/>
      <c r="SPB115" s="152"/>
      <c r="SPC115" s="152"/>
      <c r="SPD115" s="152"/>
      <c r="SPE115" s="152"/>
      <c r="SPF115" s="152"/>
      <c r="SPG115" s="152"/>
      <c r="SPH115" s="152"/>
      <c r="SPI115" s="152"/>
      <c r="SPJ115" s="152"/>
      <c r="SPK115" s="152"/>
      <c r="SPL115" s="152"/>
      <c r="SPM115" s="152"/>
      <c r="SPN115" s="152"/>
      <c r="SPO115" s="152"/>
      <c r="SPP115" s="152"/>
      <c r="SPQ115" s="152"/>
      <c r="SPR115" s="152"/>
      <c r="SPS115" s="152"/>
      <c r="SPT115" s="152"/>
      <c r="SPU115" s="152"/>
      <c r="SPV115" s="152"/>
      <c r="SPW115" s="152"/>
      <c r="SPX115" s="152"/>
      <c r="SPY115" s="152"/>
      <c r="SPZ115" s="152"/>
      <c r="SQA115" s="152"/>
      <c r="SQB115" s="152"/>
      <c r="SQC115" s="152"/>
      <c r="SQD115" s="152"/>
      <c r="SQE115" s="152"/>
      <c r="SQF115" s="152"/>
      <c r="SQG115" s="152"/>
      <c r="SQH115" s="152"/>
      <c r="SQI115" s="152"/>
      <c r="SQJ115" s="152"/>
      <c r="SQK115" s="152"/>
      <c r="SQL115" s="152"/>
      <c r="SQM115" s="152"/>
      <c r="SQN115" s="152"/>
      <c r="SQO115" s="152"/>
      <c r="SQP115" s="152"/>
      <c r="SQQ115" s="152"/>
      <c r="SQR115" s="152"/>
      <c r="SQS115" s="152"/>
      <c r="SQT115" s="152"/>
      <c r="SQU115" s="152"/>
      <c r="SQV115" s="152"/>
      <c r="SQW115" s="152"/>
      <c r="SQX115" s="152"/>
      <c r="SQY115" s="152"/>
      <c r="SQZ115" s="152"/>
      <c r="SRA115" s="152"/>
      <c r="SRB115" s="152"/>
      <c r="SRC115" s="152"/>
      <c r="SRD115" s="152"/>
      <c r="SRE115" s="152"/>
      <c r="SRF115" s="152"/>
      <c r="SRG115" s="152"/>
      <c r="SRH115" s="152"/>
      <c r="SRI115" s="152"/>
      <c r="SRJ115" s="152"/>
      <c r="SRK115" s="152"/>
      <c r="SRL115" s="152"/>
      <c r="SRM115" s="152"/>
      <c r="SRN115" s="152"/>
      <c r="SRO115" s="152"/>
      <c r="SRP115" s="152"/>
      <c r="SRQ115" s="152"/>
      <c r="SRR115" s="152"/>
      <c r="SRS115" s="152"/>
      <c r="SRT115" s="152"/>
      <c r="SRU115" s="152"/>
      <c r="SRV115" s="152"/>
      <c r="SRW115" s="152"/>
      <c r="SRX115" s="152"/>
      <c r="SRY115" s="152"/>
      <c r="SRZ115" s="152"/>
      <c r="SSA115" s="152"/>
      <c r="SSB115" s="152"/>
      <c r="SSC115" s="152"/>
      <c r="SSD115" s="152"/>
      <c r="SSE115" s="152"/>
      <c r="SSF115" s="152"/>
      <c r="SSG115" s="152"/>
      <c r="SSH115" s="152"/>
      <c r="SSI115" s="152"/>
      <c r="SSJ115" s="152"/>
      <c r="SSK115" s="152"/>
      <c r="SSL115" s="152"/>
      <c r="SSM115" s="152"/>
      <c r="SSN115" s="152"/>
      <c r="SSO115" s="152"/>
      <c r="SSP115" s="152"/>
      <c r="SSQ115" s="152"/>
      <c r="SSR115" s="152"/>
      <c r="SSS115" s="152"/>
      <c r="SST115" s="152"/>
      <c r="SSU115" s="152"/>
      <c r="SSV115" s="152"/>
      <c r="SSW115" s="152"/>
      <c r="SSX115" s="152"/>
      <c r="SSY115" s="152"/>
      <c r="SSZ115" s="152"/>
      <c r="STA115" s="152"/>
      <c r="STB115" s="152"/>
      <c r="STC115" s="152"/>
      <c r="STD115" s="152"/>
      <c r="STE115" s="152"/>
      <c r="STF115" s="152"/>
      <c r="STG115" s="152"/>
      <c r="STH115" s="152"/>
      <c r="STI115" s="152"/>
      <c r="STJ115" s="152"/>
      <c r="STK115" s="152"/>
      <c r="STL115" s="152"/>
      <c r="STM115" s="152"/>
      <c r="STN115" s="152"/>
      <c r="STO115" s="152"/>
      <c r="STP115" s="152"/>
      <c r="STQ115" s="152"/>
      <c r="STR115" s="152"/>
      <c r="STS115" s="152"/>
      <c r="STT115" s="152"/>
      <c r="STU115" s="152"/>
      <c r="STV115" s="152"/>
      <c r="STW115" s="152"/>
      <c r="STX115" s="152"/>
      <c r="STY115" s="152"/>
      <c r="STZ115" s="152"/>
      <c r="SUA115" s="152"/>
      <c r="SUB115" s="152"/>
      <c r="SUC115" s="152"/>
      <c r="SUD115" s="152"/>
      <c r="SUE115" s="152"/>
      <c r="SUF115" s="152"/>
      <c r="SUG115" s="152"/>
      <c r="SUH115" s="152"/>
      <c r="SUI115" s="152"/>
      <c r="SUJ115" s="152"/>
      <c r="SUK115" s="152"/>
      <c r="SUL115" s="152"/>
      <c r="SUM115" s="152"/>
      <c r="SUN115" s="152"/>
      <c r="SUO115" s="152"/>
      <c r="SUP115" s="152"/>
      <c r="SUQ115" s="152"/>
      <c r="SUR115" s="152"/>
      <c r="SUS115" s="152"/>
      <c r="SUT115" s="152"/>
      <c r="SUU115" s="152"/>
      <c r="SUV115" s="152"/>
      <c r="SUW115" s="152"/>
      <c r="SUX115" s="152"/>
      <c r="SUY115" s="152"/>
      <c r="SUZ115" s="152"/>
      <c r="SVA115" s="152"/>
      <c r="SVB115" s="152"/>
      <c r="SVC115" s="152"/>
      <c r="SVD115" s="152"/>
      <c r="SVE115" s="152"/>
      <c r="SVF115" s="152"/>
      <c r="SVG115" s="152"/>
      <c r="SVH115" s="152"/>
      <c r="SVI115" s="152"/>
      <c r="SVJ115" s="152"/>
      <c r="SVK115" s="152"/>
      <c r="SVL115" s="152"/>
      <c r="SVM115" s="152"/>
      <c r="SVN115" s="152"/>
      <c r="SVO115" s="152"/>
      <c r="SVP115" s="152"/>
      <c r="SVQ115" s="152"/>
      <c r="SVR115" s="152"/>
      <c r="SVS115" s="152"/>
      <c r="SVT115" s="152"/>
      <c r="SVU115" s="152"/>
      <c r="SVV115" s="152"/>
      <c r="SVW115" s="152"/>
      <c r="SVX115" s="152"/>
      <c r="SVY115" s="152"/>
      <c r="SVZ115" s="152"/>
      <c r="SWA115" s="152"/>
      <c r="SWB115" s="152"/>
      <c r="SWC115" s="152"/>
      <c r="SWD115" s="152"/>
      <c r="SWE115" s="152"/>
      <c r="SWF115" s="152"/>
      <c r="SWG115" s="152"/>
      <c r="SWH115" s="152"/>
      <c r="SWI115" s="152"/>
      <c r="SWJ115" s="152"/>
      <c r="SWK115" s="152"/>
      <c r="SWL115" s="152"/>
      <c r="SWM115" s="152"/>
      <c r="SWN115" s="152"/>
      <c r="SWO115" s="152"/>
      <c r="SWP115" s="152"/>
      <c r="SWQ115" s="152"/>
      <c r="SWR115" s="152"/>
      <c r="SWS115" s="152"/>
      <c r="SWT115" s="152"/>
      <c r="SWU115" s="152"/>
      <c r="SWV115" s="152"/>
      <c r="SWW115" s="152"/>
      <c r="SWX115" s="152"/>
      <c r="SWY115" s="152"/>
      <c r="SWZ115" s="152"/>
      <c r="SXA115" s="152"/>
      <c r="SXB115" s="152"/>
      <c r="SXC115" s="152"/>
      <c r="SXD115" s="152"/>
      <c r="SXE115" s="152"/>
      <c r="SXF115" s="152"/>
      <c r="SXG115" s="152"/>
      <c r="SXH115" s="152"/>
      <c r="SXI115" s="152"/>
      <c r="SXJ115" s="152"/>
      <c r="SXK115" s="152"/>
      <c r="SXL115" s="152"/>
      <c r="SXM115" s="152"/>
      <c r="SXN115" s="152"/>
      <c r="SXO115" s="152"/>
      <c r="SXP115" s="152"/>
      <c r="SXQ115" s="152"/>
      <c r="SXR115" s="152"/>
      <c r="SXS115" s="152"/>
      <c r="SXT115" s="152"/>
      <c r="SXU115" s="152"/>
      <c r="SXV115" s="152"/>
      <c r="SXW115" s="152"/>
      <c r="SXX115" s="152"/>
      <c r="SXY115" s="152"/>
      <c r="SXZ115" s="152"/>
      <c r="SYA115" s="152"/>
      <c r="SYB115" s="152"/>
      <c r="SYC115" s="152"/>
      <c r="SYD115" s="152"/>
      <c r="SYE115" s="152"/>
      <c r="SYF115" s="152"/>
      <c r="SYG115" s="152"/>
      <c r="SYH115" s="152"/>
      <c r="SYI115" s="152"/>
      <c r="SYJ115" s="152"/>
      <c r="SYK115" s="152"/>
      <c r="SYL115" s="152"/>
      <c r="SYM115" s="152"/>
      <c r="SYN115" s="152"/>
      <c r="SYO115" s="152"/>
      <c r="SYP115" s="152"/>
      <c r="SYQ115" s="152"/>
      <c r="SYR115" s="152"/>
      <c r="SYS115" s="152"/>
      <c r="SYT115" s="152"/>
      <c r="SYU115" s="152"/>
      <c r="SYV115" s="152"/>
      <c r="SYW115" s="152"/>
      <c r="SYX115" s="152"/>
      <c r="SYY115" s="152"/>
      <c r="SYZ115" s="152"/>
      <c r="SZA115" s="152"/>
      <c r="SZB115" s="152"/>
      <c r="SZC115" s="152"/>
      <c r="SZD115" s="152"/>
      <c r="SZE115" s="152"/>
      <c r="SZF115" s="152"/>
      <c r="SZG115" s="152"/>
      <c r="SZH115" s="152"/>
      <c r="SZI115" s="152"/>
      <c r="SZJ115" s="152"/>
      <c r="SZK115" s="152"/>
      <c r="SZL115" s="152"/>
      <c r="SZM115" s="152"/>
      <c r="SZN115" s="152"/>
      <c r="SZO115" s="152"/>
      <c r="SZP115" s="152"/>
      <c r="SZQ115" s="152"/>
      <c r="SZR115" s="152"/>
      <c r="SZS115" s="152"/>
      <c r="SZT115" s="152"/>
      <c r="SZU115" s="152"/>
      <c r="SZV115" s="152"/>
      <c r="SZW115" s="152"/>
      <c r="SZX115" s="152"/>
      <c r="SZY115" s="152"/>
      <c r="SZZ115" s="152"/>
      <c r="TAA115" s="152"/>
      <c r="TAB115" s="152"/>
      <c r="TAC115" s="152"/>
      <c r="TAD115" s="152"/>
      <c r="TAE115" s="152"/>
      <c r="TAF115" s="152"/>
      <c r="TAG115" s="152"/>
      <c r="TAH115" s="152"/>
      <c r="TAI115" s="152"/>
      <c r="TAJ115" s="152"/>
      <c r="TAK115" s="152"/>
      <c r="TAL115" s="152"/>
      <c r="TAM115" s="152"/>
      <c r="TAN115" s="152"/>
      <c r="TAO115" s="152"/>
      <c r="TAP115" s="152"/>
      <c r="TAQ115" s="152"/>
      <c r="TAR115" s="152"/>
      <c r="TAS115" s="152"/>
      <c r="TAT115" s="152"/>
      <c r="TAU115" s="152"/>
      <c r="TAV115" s="152"/>
      <c r="TAW115" s="152"/>
      <c r="TAX115" s="152"/>
      <c r="TAY115" s="152"/>
      <c r="TAZ115" s="152"/>
      <c r="TBA115" s="152"/>
      <c r="TBB115" s="152"/>
      <c r="TBC115" s="152"/>
      <c r="TBD115" s="152"/>
      <c r="TBE115" s="152"/>
      <c r="TBF115" s="152"/>
      <c r="TBG115" s="152"/>
      <c r="TBH115" s="152"/>
      <c r="TBI115" s="152"/>
      <c r="TBJ115" s="152"/>
      <c r="TBK115" s="152"/>
      <c r="TBL115" s="152"/>
      <c r="TBM115" s="152"/>
      <c r="TBN115" s="152"/>
      <c r="TBO115" s="152"/>
      <c r="TBP115" s="152"/>
      <c r="TBQ115" s="152"/>
      <c r="TBR115" s="152"/>
      <c r="TBS115" s="152"/>
      <c r="TBT115" s="152"/>
      <c r="TBU115" s="152"/>
      <c r="TBV115" s="152"/>
      <c r="TBW115" s="152"/>
      <c r="TBX115" s="152"/>
      <c r="TBY115" s="152"/>
      <c r="TBZ115" s="152"/>
      <c r="TCA115" s="152"/>
      <c r="TCB115" s="152"/>
      <c r="TCC115" s="152"/>
      <c r="TCD115" s="152"/>
      <c r="TCE115" s="152"/>
      <c r="TCF115" s="152"/>
      <c r="TCG115" s="152"/>
      <c r="TCH115" s="152"/>
      <c r="TCI115" s="152"/>
      <c r="TCJ115" s="152"/>
      <c r="TCK115" s="152"/>
      <c r="TCL115" s="152"/>
      <c r="TCM115" s="152"/>
      <c r="TCN115" s="152"/>
      <c r="TCO115" s="152"/>
      <c r="TCP115" s="152"/>
      <c r="TCQ115" s="152"/>
      <c r="TCR115" s="152"/>
      <c r="TCS115" s="152"/>
      <c r="TCT115" s="152"/>
      <c r="TCU115" s="152"/>
      <c r="TCV115" s="152"/>
      <c r="TCW115" s="152"/>
      <c r="TCX115" s="152"/>
      <c r="TCY115" s="152"/>
      <c r="TCZ115" s="152"/>
      <c r="TDA115" s="152"/>
      <c r="TDB115" s="152"/>
      <c r="TDC115" s="152"/>
      <c r="TDD115" s="152"/>
      <c r="TDE115" s="152"/>
      <c r="TDF115" s="152"/>
      <c r="TDG115" s="152"/>
      <c r="TDH115" s="152"/>
      <c r="TDI115" s="152"/>
      <c r="TDJ115" s="152"/>
      <c r="TDK115" s="152"/>
      <c r="TDL115" s="152"/>
      <c r="TDM115" s="152"/>
      <c r="TDN115" s="152"/>
      <c r="TDO115" s="152"/>
      <c r="TDP115" s="152"/>
      <c r="TDQ115" s="152"/>
      <c r="TDR115" s="152"/>
      <c r="TDS115" s="152"/>
      <c r="TDT115" s="152"/>
      <c r="TDU115" s="152"/>
      <c r="TDV115" s="152"/>
      <c r="TDW115" s="152"/>
      <c r="TDX115" s="152"/>
      <c r="TDY115" s="152"/>
      <c r="TDZ115" s="152"/>
      <c r="TEA115" s="152"/>
      <c r="TEB115" s="152"/>
      <c r="TEC115" s="152"/>
      <c r="TED115" s="152"/>
      <c r="TEE115" s="152"/>
      <c r="TEF115" s="152"/>
      <c r="TEG115" s="152"/>
      <c r="TEH115" s="152"/>
      <c r="TEI115" s="152"/>
      <c r="TEJ115" s="152"/>
      <c r="TEK115" s="152"/>
      <c r="TEL115" s="152"/>
      <c r="TEM115" s="152"/>
      <c r="TEN115" s="152"/>
      <c r="TEO115" s="152"/>
      <c r="TEP115" s="152"/>
      <c r="TEQ115" s="152"/>
      <c r="TER115" s="152"/>
      <c r="TES115" s="152"/>
      <c r="TET115" s="152"/>
      <c r="TEU115" s="152"/>
      <c r="TEV115" s="152"/>
      <c r="TEW115" s="152"/>
      <c r="TEX115" s="152"/>
      <c r="TEY115" s="152"/>
      <c r="TEZ115" s="152"/>
      <c r="TFA115" s="152"/>
      <c r="TFB115" s="152"/>
      <c r="TFC115" s="152"/>
      <c r="TFD115" s="152"/>
      <c r="TFE115" s="152"/>
      <c r="TFF115" s="152"/>
      <c r="TFG115" s="152"/>
      <c r="TFH115" s="152"/>
      <c r="TFI115" s="152"/>
      <c r="TFJ115" s="152"/>
      <c r="TFK115" s="152"/>
      <c r="TFL115" s="152"/>
      <c r="TFM115" s="152"/>
      <c r="TFN115" s="152"/>
      <c r="TFO115" s="152"/>
      <c r="TFP115" s="152"/>
      <c r="TFQ115" s="152"/>
      <c r="TFR115" s="152"/>
      <c r="TFS115" s="152"/>
      <c r="TFT115" s="152"/>
      <c r="TFU115" s="152"/>
      <c r="TFV115" s="152"/>
      <c r="TFW115" s="152"/>
      <c r="TFX115" s="152"/>
      <c r="TFY115" s="152"/>
      <c r="TFZ115" s="152"/>
      <c r="TGA115" s="152"/>
      <c r="TGB115" s="152"/>
      <c r="TGC115" s="152"/>
      <c r="TGD115" s="152"/>
      <c r="TGE115" s="152"/>
      <c r="TGF115" s="152"/>
      <c r="TGG115" s="152"/>
      <c r="TGH115" s="152"/>
      <c r="TGI115" s="152"/>
      <c r="TGJ115" s="152"/>
      <c r="TGK115" s="152"/>
      <c r="TGL115" s="152"/>
      <c r="TGM115" s="152"/>
      <c r="TGN115" s="152"/>
      <c r="TGO115" s="152"/>
      <c r="TGP115" s="152"/>
      <c r="TGQ115" s="152"/>
      <c r="TGR115" s="152"/>
      <c r="TGS115" s="152"/>
      <c r="TGT115" s="152"/>
      <c r="TGU115" s="152"/>
      <c r="TGV115" s="152"/>
      <c r="TGW115" s="152"/>
      <c r="TGX115" s="152"/>
      <c r="TGY115" s="152"/>
      <c r="TGZ115" s="152"/>
      <c r="THA115" s="152"/>
      <c r="THB115" s="152"/>
      <c r="THC115" s="152"/>
      <c r="THD115" s="152"/>
      <c r="THE115" s="152"/>
      <c r="THF115" s="152"/>
      <c r="THG115" s="152"/>
      <c r="THH115" s="152"/>
      <c r="THI115" s="152"/>
      <c r="THJ115" s="152"/>
      <c r="THK115" s="152"/>
      <c r="THL115" s="152"/>
      <c r="THM115" s="152"/>
      <c r="THN115" s="152"/>
      <c r="THO115" s="152"/>
      <c r="THP115" s="152"/>
      <c r="THQ115" s="152"/>
      <c r="THR115" s="152"/>
      <c r="THS115" s="152"/>
      <c r="THT115" s="152"/>
      <c r="THU115" s="152"/>
      <c r="THV115" s="152"/>
      <c r="THW115" s="152"/>
      <c r="THX115" s="152"/>
      <c r="THY115" s="152"/>
      <c r="THZ115" s="152"/>
      <c r="TIA115" s="152"/>
      <c r="TIB115" s="152"/>
      <c r="TIC115" s="152"/>
      <c r="TID115" s="152"/>
      <c r="TIE115" s="152"/>
      <c r="TIF115" s="152"/>
      <c r="TIG115" s="152"/>
      <c r="TIH115" s="152"/>
      <c r="TII115" s="152"/>
      <c r="TIJ115" s="152"/>
      <c r="TIK115" s="152"/>
      <c r="TIL115" s="152"/>
      <c r="TIM115" s="152"/>
      <c r="TIN115" s="152"/>
      <c r="TIO115" s="152"/>
      <c r="TIP115" s="152"/>
      <c r="TIQ115" s="152"/>
      <c r="TIR115" s="152"/>
      <c r="TIS115" s="152"/>
      <c r="TIT115" s="152"/>
      <c r="TIU115" s="152"/>
      <c r="TIV115" s="152"/>
      <c r="TIW115" s="152"/>
      <c r="TIX115" s="152"/>
      <c r="TIY115" s="152"/>
      <c r="TIZ115" s="152"/>
      <c r="TJA115" s="152"/>
      <c r="TJB115" s="152"/>
      <c r="TJC115" s="152"/>
      <c r="TJD115" s="152"/>
      <c r="TJE115" s="152"/>
      <c r="TJF115" s="152"/>
      <c r="TJG115" s="152"/>
      <c r="TJH115" s="152"/>
      <c r="TJI115" s="152"/>
      <c r="TJJ115" s="152"/>
      <c r="TJK115" s="152"/>
      <c r="TJL115" s="152"/>
      <c r="TJM115" s="152"/>
      <c r="TJN115" s="152"/>
      <c r="TJO115" s="152"/>
      <c r="TJP115" s="152"/>
      <c r="TJQ115" s="152"/>
      <c r="TJR115" s="152"/>
      <c r="TJS115" s="152"/>
      <c r="TJT115" s="152"/>
      <c r="TJU115" s="152"/>
      <c r="TJV115" s="152"/>
      <c r="TJW115" s="152"/>
      <c r="TJX115" s="152"/>
      <c r="TJY115" s="152"/>
      <c r="TJZ115" s="152"/>
      <c r="TKA115" s="152"/>
      <c r="TKB115" s="152"/>
      <c r="TKC115" s="152"/>
      <c r="TKD115" s="152"/>
      <c r="TKE115" s="152"/>
      <c r="TKF115" s="152"/>
      <c r="TKG115" s="152"/>
      <c r="TKH115" s="152"/>
      <c r="TKI115" s="152"/>
      <c r="TKJ115" s="152"/>
      <c r="TKK115" s="152"/>
      <c r="TKL115" s="152"/>
      <c r="TKM115" s="152"/>
      <c r="TKN115" s="152"/>
      <c r="TKO115" s="152"/>
      <c r="TKP115" s="152"/>
      <c r="TKQ115" s="152"/>
      <c r="TKR115" s="152"/>
      <c r="TKS115" s="152"/>
      <c r="TKT115" s="152"/>
      <c r="TKU115" s="152"/>
      <c r="TKV115" s="152"/>
      <c r="TKW115" s="152"/>
      <c r="TKX115" s="152"/>
      <c r="TKY115" s="152"/>
      <c r="TKZ115" s="152"/>
      <c r="TLA115" s="152"/>
      <c r="TLB115" s="152"/>
      <c r="TLC115" s="152"/>
      <c r="TLD115" s="152"/>
      <c r="TLE115" s="152"/>
      <c r="TLF115" s="152"/>
      <c r="TLG115" s="152"/>
      <c r="TLH115" s="152"/>
      <c r="TLI115" s="152"/>
      <c r="TLJ115" s="152"/>
      <c r="TLK115" s="152"/>
      <c r="TLL115" s="152"/>
      <c r="TLM115" s="152"/>
      <c r="TLN115" s="152"/>
      <c r="TLO115" s="152"/>
      <c r="TLP115" s="152"/>
      <c r="TLQ115" s="152"/>
      <c r="TLR115" s="152"/>
      <c r="TLS115" s="152"/>
      <c r="TLT115" s="152"/>
      <c r="TLU115" s="152"/>
      <c r="TLV115" s="152"/>
      <c r="TLW115" s="152"/>
      <c r="TLX115" s="152"/>
      <c r="TLY115" s="152"/>
      <c r="TLZ115" s="152"/>
      <c r="TMA115" s="152"/>
      <c r="TMB115" s="152"/>
      <c r="TMC115" s="152"/>
      <c r="TMD115" s="152"/>
      <c r="TME115" s="152"/>
      <c r="TMF115" s="152"/>
      <c r="TMG115" s="152"/>
      <c r="TMH115" s="152"/>
      <c r="TMI115" s="152"/>
      <c r="TMJ115" s="152"/>
      <c r="TMK115" s="152"/>
      <c r="TML115" s="152"/>
      <c r="TMM115" s="152"/>
      <c r="TMN115" s="152"/>
      <c r="TMO115" s="152"/>
      <c r="TMP115" s="152"/>
      <c r="TMQ115" s="152"/>
      <c r="TMR115" s="152"/>
      <c r="TMS115" s="152"/>
      <c r="TMT115" s="152"/>
      <c r="TMU115" s="152"/>
      <c r="TMV115" s="152"/>
      <c r="TMW115" s="152"/>
      <c r="TMX115" s="152"/>
      <c r="TMY115" s="152"/>
      <c r="TMZ115" s="152"/>
      <c r="TNA115" s="152"/>
      <c r="TNB115" s="152"/>
      <c r="TNC115" s="152"/>
      <c r="TND115" s="152"/>
      <c r="TNE115" s="152"/>
      <c r="TNF115" s="152"/>
      <c r="TNG115" s="152"/>
      <c r="TNH115" s="152"/>
      <c r="TNI115" s="152"/>
      <c r="TNJ115" s="152"/>
      <c r="TNK115" s="152"/>
      <c r="TNL115" s="152"/>
      <c r="TNM115" s="152"/>
      <c r="TNN115" s="152"/>
      <c r="TNO115" s="152"/>
      <c r="TNP115" s="152"/>
      <c r="TNQ115" s="152"/>
      <c r="TNR115" s="152"/>
      <c r="TNS115" s="152"/>
      <c r="TNT115" s="152"/>
      <c r="TNU115" s="152"/>
      <c r="TNV115" s="152"/>
      <c r="TNW115" s="152"/>
      <c r="TNX115" s="152"/>
      <c r="TNY115" s="152"/>
      <c r="TNZ115" s="152"/>
      <c r="TOA115" s="152"/>
      <c r="TOB115" s="152"/>
      <c r="TOC115" s="152"/>
      <c r="TOD115" s="152"/>
      <c r="TOE115" s="152"/>
      <c r="TOF115" s="152"/>
      <c r="TOG115" s="152"/>
      <c r="TOH115" s="152"/>
      <c r="TOI115" s="152"/>
      <c r="TOJ115" s="152"/>
      <c r="TOK115" s="152"/>
      <c r="TOL115" s="152"/>
      <c r="TOM115" s="152"/>
      <c r="TON115" s="152"/>
      <c r="TOO115" s="152"/>
      <c r="TOP115" s="152"/>
      <c r="TOQ115" s="152"/>
      <c r="TOR115" s="152"/>
      <c r="TOS115" s="152"/>
      <c r="TOT115" s="152"/>
      <c r="TOU115" s="152"/>
      <c r="TOV115" s="152"/>
      <c r="TOW115" s="152"/>
      <c r="TOX115" s="152"/>
      <c r="TOY115" s="152"/>
      <c r="TOZ115" s="152"/>
      <c r="TPA115" s="152"/>
      <c r="TPB115" s="152"/>
      <c r="TPC115" s="152"/>
      <c r="TPD115" s="152"/>
      <c r="TPE115" s="152"/>
      <c r="TPF115" s="152"/>
      <c r="TPG115" s="152"/>
      <c r="TPH115" s="152"/>
      <c r="TPI115" s="152"/>
      <c r="TPJ115" s="152"/>
      <c r="TPK115" s="152"/>
      <c r="TPL115" s="152"/>
      <c r="TPM115" s="152"/>
      <c r="TPN115" s="152"/>
      <c r="TPO115" s="152"/>
      <c r="TPP115" s="152"/>
      <c r="TPQ115" s="152"/>
      <c r="TPR115" s="152"/>
      <c r="TPS115" s="152"/>
      <c r="TPT115" s="152"/>
      <c r="TPU115" s="152"/>
      <c r="TPV115" s="152"/>
      <c r="TPW115" s="152"/>
      <c r="TPX115" s="152"/>
      <c r="TPY115" s="152"/>
      <c r="TPZ115" s="152"/>
      <c r="TQA115" s="152"/>
      <c r="TQB115" s="152"/>
      <c r="TQC115" s="152"/>
      <c r="TQD115" s="152"/>
      <c r="TQE115" s="152"/>
      <c r="TQF115" s="152"/>
      <c r="TQG115" s="152"/>
      <c r="TQH115" s="152"/>
      <c r="TQI115" s="152"/>
      <c r="TQJ115" s="152"/>
      <c r="TQK115" s="152"/>
      <c r="TQL115" s="152"/>
      <c r="TQM115" s="152"/>
      <c r="TQN115" s="152"/>
      <c r="TQO115" s="152"/>
      <c r="TQP115" s="152"/>
      <c r="TQQ115" s="152"/>
      <c r="TQR115" s="152"/>
      <c r="TQS115" s="152"/>
      <c r="TQT115" s="152"/>
      <c r="TQU115" s="152"/>
      <c r="TQV115" s="152"/>
      <c r="TQW115" s="152"/>
      <c r="TQX115" s="152"/>
      <c r="TQY115" s="152"/>
      <c r="TQZ115" s="152"/>
      <c r="TRA115" s="152"/>
      <c r="TRB115" s="152"/>
      <c r="TRC115" s="152"/>
      <c r="TRD115" s="152"/>
      <c r="TRE115" s="152"/>
      <c r="TRF115" s="152"/>
      <c r="TRG115" s="152"/>
      <c r="TRH115" s="152"/>
      <c r="TRI115" s="152"/>
      <c r="TRJ115" s="152"/>
      <c r="TRK115" s="152"/>
      <c r="TRL115" s="152"/>
      <c r="TRM115" s="152"/>
      <c r="TRN115" s="152"/>
      <c r="TRO115" s="152"/>
      <c r="TRP115" s="152"/>
      <c r="TRQ115" s="152"/>
      <c r="TRR115" s="152"/>
      <c r="TRS115" s="152"/>
      <c r="TRT115" s="152"/>
      <c r="TRU115" s="152"/>
      <c r="TRV115" s="152"/>
      <c r="TRW115" s="152"/>
      <c r="TRX115" s="152"/>
      <c r="TRY115" s="152"/>
      <c r="TRZ115" s="152"/>
      <c r="TSA115" s="152"/>
      <c r="TSB115" s="152"/>
      <c r="TSC115" s="152"/>
      <c r="TSD115" s="152"/>
      <c r="TSE115" s="152"/>
      <c r="TSF115" s="152"/>
      <c r="TSG115" s="152"/>
      <c r="TSH115" s="152"/>
      <c r="TSI115" s="152"/>
      <c r="TSJ115" s="152"/>
      <c r="TSK115" s="152"/>
      <c r="TSL115" s="152"/>
      <c r="TSM115" s="152"/>
      <c r="TSN115" s="152"/>
      <c r="TSO115" s="152"/>
      <c r="TSP115" s="152"/>
      <c r="TSQ115" s="152"/>
      <c r="TSR115" s="152"/>
      <c r="TSS115" s="152"/>
      <c r="TST115" s="152"/>
      <c r="TSU115" s="152"/>
      <c r="TSV115" s="152"/>
      <c r="TSW115" s="152"/>
      <c r="TSX115" s="152"/>
      <c r="TSY115" s="152"/>
      <c r="TSZ115" s="152"/>
      <c r="TTA115" s="152"/>
      <c r="TTB115" s="152"/>
      <c r="TTC115" s="152"/>
      <c r="TTD115" s="152"/>
      <c r="TTE115" s="152"/>
      <c r="TTF115" s="152"/>
      <c r="TTG115" s="152"/>
      <c r="TTH115" s="152"/>
      <c r="TTI115" s="152"/>
      <c r="TTJ115" s="152"/>
      <c r="TTK115" s="152"/>
      <c r="TTL115" s="152"/>
      <c r="TTM115" s="152"/>
      <c r="TTN115" s="152"/>
      <c r="TTO115" s="152"/>
      <c r="TTP115" s="152"/>
      <c r="TTQ115" s="152"/>
      <c r="TTR115" s="152"/>
      <c r="TTS115" s="152"/>
      <c r="TTT115" s="152"/>
      <c r="TTU115" s="152"/>
      <c r="TTV115" s="152"/>
      <c r="TTW115" s="152"/>
      <c r="TTX115" s="152"/>
      <c r="TTY115" s="152"/>
      <c r="TTZ115" s="152"/>
      <c r="TUA115" s="152"/>
      <c r="TUB115" s="152"/>
      <c r="TUC115" s="152"/>
      <c r="TUD115" s="152"/>
      <c r="TUE115" s="152"/>
      <c r="TUF115" s="152"/>
      <c r="TUG115" s="152"/>
      <c r="TUH115" s="152"/>
      <c r="TUI115" s="152"/>
      <c r="TUJ115" s="152"/>
      <c r="TUK115" s="152"/>
      <c r="TUL115" s="152"/>
      <c r="TUM115" s="152"/>
      <c r="TUN115" s="152"/>
      <c r="TUO115" s="152"/>
      <c r="TUP115" s="152"/>
      <c r="TUQ115" s="152"/>
      <c r="TUR115" s="152"/>
      <c r="TUS115" s="152"/>
      <c r="TUT115" s="152"/>
      <c r="TUU115" s="152"/>
      <c r="TUV115" s="152"/>
      <c r="TUW115" s="152"/>
      <c r="TUX115" s="152"/>
      <c r="TUY115" s="152"/>
      <c r="TUZ115" s="152"/>
      <c r="TVA115" s="152"/>
      <c r="TVB115" s="152"/>
      <c r="TVC115" s="152"/>
      <c r="TVD115" s="152"/>
      <c r="TVE115" s="152"/>
      <c r="TVF115" s="152"/>
      <c r="TVG115" s="152"/>
      <c r="TVH115" s="152"/>
      <c r="TVI115" s="152"/>
      <c r="TVJ115" s="152"/>
      <c r="TVK115" s="152"/>
      <c r="TVL115" s="152"/>
      <c r="TVM115" s="152"/>
      <c r="TVN115" s="152"/>
      <c r="TVO115" s="152"/>
      <c r="TVP115" s="152"/>
      <c r="TVQ115" s="152"/>
      <c r="TVR115" s="152"/>
      <c r="TVS115" s="152"/>
      <c r="TVT115" s="152"/>
      <c r="TVU115" s="152"/>
      <c r="TVV115" s="152"/>
      <c r="TVW115" s="152"/>
      <c r="TVX115" s="152"/>
      <c r="TVY115" s="152"/>
      <c r="TVZ115" s="152"/>
      <c r="TWA115" s="152"/>
      <c r="TWB115" s="152"/>
      <c r="TWC115" s="152"/>
      <c r="TWD115" s="152"/>
      <c r="TWE115" s="152"/>
      <c r="TWF115" s="152"/>
      <c r="TWG115" s="152"/>
      <c r="TWH115" s="152"/>
      <c r="TWI115" s="152"/>
      <c r="TWJ115" s="152"/>
      <c r="TWK115" s="152"/>
      <c r="TWL115" s="152"/>
      <c r="TWM115" s="152"/>
      <c r="TWN115" s="152"/>
      <c r="TWO115" s="152"/>
      <c r="TWP115" s="152"/>
      <c r="TWQ115" s="152"/>
      <c r="TWR115" s="152"/>
      <c r="TWS115" s="152"/>
      <c r="TWT115" s="152"/>
      <c r="TWU115" s="152"/>
      <c r="TWV115" s="152"/>
      <c r="TWW115" s="152"/>
      <c r="TWX115" s="152"/>
      <c r="TWY115" s="152"/>
      <c r="TWZ115" s="152"/>
      <c r="TXA115" s="152"/>
      <c r="TXB115" s="152"/>
      <c r="TXC115" s="152"/>
      <c r="TXD115" s="152"/>
      <c r="TXE115" s="152"/>
      <c r="TXF115" s="152"/>
      <c r="TXG115" s="152"/>
      <c r="TXH115" s="152"/>
      <c r="TXI115" s="152"/>
      <c r="TXJ115" s="152"/>
      <c r="TXK115" s="152"/>
      <c r="TXL115" s="152"/>
      <c r="TXM115" s="152"/>
      <c r="TXN115" s="152"/>
      <c r="TXO115" s="152"/>
      <c r="TXP115" s="152"/>
      <c r="TXQ115" s="152"/>
      <c r="TXR115" s="152"/>
      <c r="TXS115" s="152"/>
      <c r="TXT115" s="152"/>
      <c r="TXU115" s="152"/>
      <c r="TXV115" s="152"/>
      <c r="TXW115" s="152"/>
      <c r="TXX115" s="152"/>
      <c r="TXY115" s="152"/>
      <c r="TXZ115" s="152"/>
      <c r="TYA115" s="152"/>
      <c r="TYB115" s="152"/>
      <c r="TYC115" s="152"/>
      <c r="TYD115" s="152"/>
      <c r="TYE115" s="152"/>
      <c r="TYF115" s="152"/>
      <c r="TYG115" s="152"/>
      <c r="TYH115" s="152"/>
      <c r="TYI115" s="152"/>
      <c r="TYJ115" s="152"/>
      <c r="TYK115" s="152"/>
      <c r="TYL115" s="152"/>
      <c r="TYM115" s="152"/>
      <c r="TYN115" s="152"/>
      <c r="TYO115" s="152"/>
      <c r="TYP115" s="152"/>
      <c r="TYQ115" s="152"/>
      <c r="TYR115" s="152"/>
      <c r="TYS115" s="152"/>
      <c r="TYT115" s="152"/>
      <c r="TYU115" s="152"/>
      <c r="TYV115" s="152"/>
      <c r="TYW115" s="152"/>
      <c r="TYX115" s="152"/>
      <c r="TYY115" s="152"/>
      <c r="TYZ115" s="152"/>
      <c r="TZA115" s="152"/>
      <c r="TZB115" s="152"/>
      <c r="TZC115" s="152"/>
      <c r="TZD115" s="152"/>
      <c r="TZE115" s="152"/>
      <c r="TZF115" s="152"/>
      <c r="TZG115" s="152"/>
      <c r="TZH115" s="152"/>
      <c r="TZI115" s="152"/>
      <c r="TZJ115" s="152"/>
      <c r="TZK115" s="152"/>
      <c r="TZL115" s="152"/>
      <c r="TZM115" s="152"/>
      <c r="TZN115" s="152"/>
      <c r="TZO115" s="152"/>
      <c r="TZP115" s="152"/>
      <c r="TZQ115" s="152"/>
      <c r="TZR115" s="152"/>
      <c r="TZS115" s="152"/>
      <c r="TZT115" s="152"/>
      <c r="TZU115" s="152"/>
      <c r="TZV115" s="152"/>
      <c r="TZW115" s="152"/>
      <c r="TZX115" s="152"/>
      <c r="TZY115" s="152"/>
      <c r="TZZ115" s="152"/>
      <c r="UAA115" s="152"/>
      <c r="UAB115" s="152"/>
      <c r="UAC115" s="152"/>
      <c r="UAD115" s="152"/>
      <c r="UAE115" s="152"/>
      <c r="UAF115" s="152"/>
      <c r="UAG115" s="152"/>
      <c r="UAH115" s="152"/>
      <c r="UAI115" s="152"/>
      <c r="UAJ115" s="152"/>
      <c r="UAK115" s="152"/>
      <c r="UAL115" s="152"/>
      <c r="UAM115" s="152"/>
      <c r="UAN115" s="152"/>
      <c r="UAO115" s="152"/>
      <c r="UAP115" s="152"/>
      <c r="UAQ115" s="152"/>
      <c r="UAR115" s="152"/>
      <c r="UAS115" s="152"/>
      <c r="UAT115" s="152"/>
      <c r="UAU115" s="152"/>
      <c r="UAV115" s="152"/>
      <c r="UAW115" s="152"/>
      <c r="UAX115" s="152"/>
      <c r="UAY115" s="152"/>
      <c r="UAZ115" s="152"/>
      <c r="UBA115" s="152"/>
      <c r="UBB115" s="152"/>
      <c r="UBC115" s="152"/>
      <c r="UBD115" s="152"/>
      <c r="UBE115" s="152"/>
      <c r="UBF115" s="152"/>
      <c r="UBG115" s="152"/>
      <c r="UBH115" s="152"/>
      <c r="UBI115" s="152"/>
      <c r="UBJ115" s="152"/>
      <c r="UBK115" s="152"/>
      <c r="UBL115" s="152"/>
      <c r="UBM115" s="152"/>
      <c r="UBN115" s="152"/>
      <c r="UBO115" s="152"/>
      <c r="UBP115" s="152"/>
      <c r="UBQ115" s="152"/>
      <c r="UBR115" s="152"/>
      <c r="UBS115" s="152"/>
      <c r="UBT115" s="152"/>
      <c r="UBU115" s="152"/>
      <c r="UBV115" s="152"/>
      <c r="UBW115" s="152"/>
      <c r="UBX115" s="152"/>
      <c r="UBY115" s="152"/>
      <c r="UBZ115" s="152"/>
      <c r="UCA115" s="152"/>
      <c r="UCB115" s="152"/>
      <c r="UCC115" s="152"/>
      <c r="UCD115" s="152"/>
      <c r="UCE115" s="152"/>
      <c r="UCF115" s="152"/>
      <c r="UCG115" s="152"/>
      <c r="UCH115" s="152"/>
      <c r="UCI115" s="152"/>
      <c r="UCJ115" s="152"/>
      <c r="UCK115" s="152"/>
      <c r="UCL115" s="152"/>
      <c r="UCM115" s="152"/>
      <c r="UCN115" s="152"/>
      <c r="UCO115" s="152"/>
      <c r="UCP115" s="152"/>
      <c r="UCQ115" s="152"/>
      <c r="UCR115" s="152"/>
      <c r="UCS115" s="152"/>
      <c r="UCT115" s="152"/>
      <c r="UCU115" s="152"/>
      <c r="UCV115" s="152"/>
      <c r="UCW115" s="152"/>
      <c r="UCX115" s="152"/>
      <c r="UCY115" s="152"/>
      <c r="UCZ115" s="152"/>
      <c r="UDA115" s="152"/>
      <c r="UDB115" s="152"/>
      <c r="UDC115" s="152"/>
      <c r="UDD115" s="152"/>
      <c r="UDE115" s="152"/>
      <c r="UDF115" s="152"/>
      <c r="UDG115" s="152"/>
      <c r="UDH115" s="152"/>
      <c r="UDI115" s="152"/>
      <c r="UDJ115" s="152"/>
      <c r="UDK115" s="152"/>
      <c r="UDL115" s="152"/>
      <c r="UDM115" s="152"/>
      <c r="UDN115" s="152"/>
      <c r="UDO115" s="152"/>
      <c r="UDP115" s="152"/>
      <c r="UDQ115" s="152"/>
      <c r="UDR115" s="152"/>
      <c r="UDS115" s="152"/>
      <c r="UDT115" s="152"/>
      <c r="UDU115" s="152"/>
      <c r="UDV115" s="152"/>
      <c r="UDW115" s="152"/>
      <c r="UDX115" s="152"/>
      <c r="UDY115" s="152"/>
      <c r="UDZ115" s="152"/>
      <c r="UEA115" s="152"/>
      <c r="UEB115" s="152"/>
      <c r="UEC115" s="152"/>
      <c r="UED115" s="152"/>
      <c r="UEE115" s="152"/>
      <c r="UEF115" s="152"/>
      <c r="UEG115" s="152"/>
      <c r="UEH115" s="152"/>
      <c r="UEI115" s="152"/>
      <c r="UEJ115" s="152"/>
      <c r="UEK115" s="152"/>
      <c r="UEL115" s="152"/>
      <c r="UEM115" s="152"/>
      <c r="UEN115" s="152"/>
      <c r="UEO115" s="152"/>
      <c r="UEP115" s="152"/>
      <c r="UEQ115" s="152"/>
      <c r="UER115" s="152"/>
      <c r="UES115" s="152"/>
      <c r="UET115" s="152"/>
      <c r="UEU115" s="152"/>
      <c r="UEV115" s="152"/>
      <c r="UEW115" s="152"/>
      <c r="UEX115" s="152"/>
      <c r="UEY115" s="152"/>
      <c r="UEZ115" s="152"/>
      <c r="UFA115" s="152"/>
      <c r="UFB115" s="152"/>
      <c r="UFC115" s="152"/>
      <c r="UFD115" s="152"/>
      <c r="UFE115" s="152"/>
      <c r="UFF115" s="152"/>
      <c r="UFG115" s="152"/>
      <c r="UFH115" s="152"/>
      <c r="UFI115" s="152"/>
      <c r="UFJ115" s="152"/>
      <c r="UFK115" s="152"/>
      <c r="UFL115" s="152"/>
      <c r="UFM115" s="152"/>
      <c r="UFN115" s="152"/>
      <c r="UFO115" s="152"/>
      <c r="UFP115" s="152"/>
      <c r="UFQ115" s="152"/>
      <c r="UFR115" s="152"/>
      <c r="UFS115" s="152"/>
      <c r="UFT115" s="152"/>
      <c r="UFU115" s="152"/>
      <c r="UFV115" s="152"/>
      <c r="UFW115" s="152"/>
      <c r="UFX115" s="152"/>
      <c r="UFY115" s="152"/>
      <c r="UFZ115" s="152"/>
      <c r="UGA115" s="152"/>
      <c r="UGB115" s="152"/>
      <c r="UGC115" s="152"/>
      <c r="UGD115" s="152"/>
      <c r="UGE115" s="152"/>
      <c r="UGF115" s="152"/>
      <c r="UGG115" s="152"/>
      <c r="UGH115" s="152"/>
      <c r="UGI115" s="152"/>
      <c r="UGJ115" s="152"/>
      <c r="UGK115" s="152"/>
      <c r="UGL115" s="152"/>
      <c r="UGM115" s="152"/>
      <c r="UGN115" s="152"/>
      <c r="UGO115" s="152"/>
      <c r="UGP115" s="152"/>
      <c r="UGQ115" s="152"/>
      <c r="UGR115" s="152"/>
      <c r="UGS115" s="152"/>
      <c r="UGT115" s="152"/>
      <c r="UGU115" s="152"/>
      <c r="UGV115" s="152"/>
      <c r="UGW115" s="152"/>
      <c r="UGX115" s="152"/>
      <c r="UGY115" s="152"/>
      <c r="UGZ115" s="152"/>
      <c r="UHA115" s="152"/>
      <c r="UHB115" s="152"/>
      <c r="UHC115" s="152"/>
      <c r="UHD115" s="152"/>
      <c r="UHE115" s="152"/>
      <c r="UHF115" s="152"/>
      <c r="UHG115" s="152"/>
      <c r="UHH115" s="152"/>
      <c r="UHI115" s="152"/>
      <c r="UHJ115" s="152"/>
      <c r="UHK115" s="152"/>
      <c r="UHL115" s="152"/>
      <c r="UHM115" s="152"/>
      <c r="UHN115" s="152"/>
      <c r="UHO115" s="152"/>
      <c r="UHP115" s="152"/>
      <c r="UHQ115" s="152"/>
      <c r="UHR115" s="152"/>
      <c r="UHS115" s="152"/>
      <c r="UHT115" s="152"/>
      <c r="UHU115" s="152"/>
      <c r="UHV115" s="152"/>
      <c r="UHW115" s="152"/>
      <c r="UHX115" s="152"/>
      <c r="UHY115" s="152"/>
      <c r="UHZ115" s="152"/>
      <c r="UIA115" s="152"/>
      <c r="UIB115" s="152"/>
      <c r="UIC115" s="152"/>
      <c r="UID115" s="152"/>
      <c r="UIE115" s="152"/>
      <c r="UIF115" s="152"/>
      <c r="UIG115" s="152"/>
      <c r="UIH115" s="152"/>
      <c r="UII115" s="152"/>
      <c r="UIJ115" s="152"/>
      <c r="UIK115" s="152"/>
      <c r="UIL115" s="152"/>
      <c r="UIM115" s="152"/>
      <c r="UIN115" s="152"/>
      <c r="UIO115" s="152"/>
      <c r="UIP115" s="152"/>
      <c r="UIQ115" s="152"/>
      <c r="UIR115" s="152"/>
      <c r="UIS115" s="152"/>
      <c r="UIT115" s="152"/>
      <c r="UIU115" s="152"/>
      <c r="UIV115" s="152"/>
      <c r="UIW115" s="152"/>
      <c r="UIX115" s="152"/>
      <c r="UIY115" s="152"/>
      <c r="UIZ115" s="152"/>
      <c r="UJA115" s="152"/>
      <c r="UJB115" s="152"/>
      <c r="UJC115" s="152"/>
      <c r="UJD115" s="152"/>
      <c r="UJE115" s="152"/>
      <c r="UJF115" s="152"/>
      <c r="UJG115" s="152"/>
      <c r="UJH115" s="152"/>
      <c r="UJI115" s="152"/>
      <c r="UJJ115" s="152"/>
      <c r="UJK115" s="152"/>
      <c r="UJL115" s="152"/>
      <c r="UJM115" s="152"/>
      <c r="UJN115" s="152"/>
      <c r="UJO115" s="152"/>
      <c r="UJP115" s="152"/>
      <c r="UJQ115" s="152"/>
      <c r="UJR115" s="152"/>
      <c r="UJS115" s="152"/>
      <c r="UJT115" s="152"/>
      <c r="UJU115" s="152"/>
      <c r="UJV115" s="152"/>
      <c r="UJW115" s="152"/>
      <c r="UJX115" s="152"/>
      <c r="UJY115" s="152"/>
      <c r="UJZ115" s="152"/>
      <c r="UKA115" s="152"/>
      <c r="UKB115" s="152"/>
      <c r="UKC115" s="152"/>
      <c r="UKD115" s="152"/>
      <c r="UKE115" s="152"/>
      <c r="UKF115" s="152"/>
      <c r="UKG115" s="152"/>
      <c r="UKH115" s="152"/>
      <c r="UKI115" s="152"/>
      <c r="UKJ115" s="152"/>
      <c r="UKK115" s="152"/>
      <c r="UKL115" s="152"/>
      <c r="UKM115" s="152"/>
      <c r="UKN115" s="152"/>
      <c r="UKO115" s="152"/>
      <c r="UKP115" s="152"/>
      <c r="UKQ115" s="152"/>
      <c r="UKR115" s="152"/>
      <c r="UKS115" s="152"/>
      <c r="UKT115" s="152"/>
      <c r="UKU115" s="152"/>
      <c r="UKV115" s="152"/>
      <c r="UKW115" s="152"/>
      <c r="UKX115" s="152"/>
      <c r="UKY115" s="152"/>
      <c r="UKZ115" s="152"/>
      <c r="ULA115" s="152"/>
      <c r="ULB115" s="152"/>
      <c r="ULC115" s="152"/>
      <c r="ULD115" s="152"/>
      <c r="ULE115" s="152"/>
      <c r="ULF115" s="152"/>
      <c r="ULG115" s="152"/>
      <c r="ULH115" s="152"/>
      <c r="ULI115" s="152"/>
      <c r="ULJ115" s="152"/>
      <c r="ULK115" s="152"/>
      <c r="ULL115" s="152"/>
      <c r="ULM115" s="152"/>
      <c r="ULN115" s="152"/>
      <c r="ULO115" s="152"/>
      <c r="ULP115" s="152"/>
      <c r="ULQ115" s="152"/>
      <c r="ULR115" s="152"/>
      <c r="ULS115" s="152"/>
      <c r="ULT115" s="152"/>
      <c r="ULU115" s="152"/>
      <c r="ULV115" s="152"/>
      <c r="ULW115" s="152"/>
      <c r="ULX115" s="152"/>
      <c r="ULY115" s="152"/>
      <c r="ULZ115" s="152"/>
      <c r="UMA115" s="152"/>
      <c r="UMB115" s="152"/>
      <c r="UMC115" s="152"/>
      <c r="UMD115" s="152"/>
      <c r="UME115" s="152"/>
      <c r="UMF115" s="152"/>
      <c r="UMG115" s="152"/>
      <c r="UMH115" s="152"/>
      <c r="UMI115" s="152"/>
      <c r="UMJ115" s="152"/>
      <c r="UMK115" s="152"/>
      <c r="UML115" s="152"/>
      <c r="UMM115" s="152"/>
      <c r="UMN115" s="152"/>
      <c r="UMO115" s="152"/>
      <c r="UMP115" s="152"/>
      <c r="UMQ115" s="152"/>
      <c r="UMR115" s="152"/>
      <c r="UMS115" s="152"/>
      <c r="UMT115" s="152"/>
      <c r="UMU115" s="152"/>
      <c r="UMV115" s="152"/>
      <c r="UMW115" s="152"/>
      <c r="UMX115" s="152"/>
      <c r="UMY115" s="152"/>
      <c r="UMZ115" s="152"/>
      <c r="UNA115" s="152"/>
      <c r="UNB115" s="152"/>
      <c r="UNC115" s="152"/>
      <c r="UND115" s="152"/>
      <c r="UNE115" s="152"/>
      <c r="UNF115" s="152"/>
      <c r="UNG115" s="152"/>
      <c r="UNH115" s="152"/>
      <c r="UNI115" s="152"/>
      <c r="UNJ115" s="152"/>
      <c r="UNK115" s="152"/>
      <c r="UNL115" s="152"/>
      <c r="UNM115" s="152"/>
      <c r="UNN115" s="152"/>
      <c r="UNO115" s="152"/>
      <c r="UNP115" s="152"/>
      <c r="UNQ115" s="152"/>
      <c r="UNR115" s="152"/>
      <c r="UNS115" s="152"/>
      <c r="UNT115" s="152"/>
      <c r="UNU115" s="152"/>
      <c r="UNV115" s="152"/>
      <c r="UNW115" s="152"/>
      <c r="UNX115" s="152"/>
      <c r="UNY115" s="152"/>
      <c r="UNZ115" s="152"/>
      <c r="UOA115" s="152"/>
      <c r="UOB115" s="152"/>
      <c r="UOC115" s="152"/>
      <c r="UOD115" s="152"/>
      <c r="UOE115" s="152"/>
      <c r="UOF115" s="152"/>
      <c r="UOG115" s="152"/>
      <c r="UOH115" s="152"/>
      <c r="UOI115" s="152"/>
      <c r="UOJ115" s="152"/>
      <c r="UOK115" s="152"/>
      <c r="UOL115" s="152"/>
      <c r="UOM115" s="152"/>
      <c r="UON115" s="152"/>
      <c r="UOO115" s="152"/>
      <c r="UOP115" s="152"/>
      <c r="UOQ115" s="152"/>
      <c r="UOR115" s="152"/>
      <c r="UOS115" s="152"/>
      <c r="UOT115" s="152"/>
      <c r="UOU115" s="152"/>
      <c r="UOV115" s="152"/>
      <c r="UOW115" s="152"/>
      <c r="UOX115" s="152"/>
      <c r="UOY115" s="152"/>
      <c r="UOZ115" s="152"/>
      <c r="UPA115" s="152"/>
      <c r="UPB115" s="152"/>
      <c r="UPC115" s="152"/>
      <c r="UPD115" s="152"/>
      <c r="UPE115" s="152"/>
      <c r="UPF115" s="152"/>
      <c r="UPG115" s="152"/>
      <c r="UPH115" s="152"/>
      <c r="UPI115" s="152"/>
      <c r="UPJ115" s="152"/>
      <c r="UPK115" s="152"/>
      <c r="UPL115" s="152"/>
      <c r="UPM115" s="152"/>
      <c r="UPN115" s="152"/>
      <c r="UPO115" s="152"/>
      <c r="UPP115" s="152"/>
      <c r="UPQ115" s="152"/>
      <c r="UPR115" s="152"/>
      <c r="UPS115" s="152"/>
      <c r="UPT115" s="152"/>
      <c r="UPU115" s="152"/>
      <c r="UPV115" s="152"/>
      <c r="UPW115" s="152"/>
      <c r="UPX115" s="152"/>
      <c r="UPY115" s="152"/>
      <c r="UPZ115" s="152"/>
      <c r="UQA115" s="152"/>
      <c r="UQB115" s="152"/>
      <c r="UQC115" s="152"/>
      <c r="UQD115" s="152"/>
      <c r="UQE115" s="152"/>
      <c r="UQF115" s="152"/>
      <c r="UQG115" s="152"/>
      <c r="UQH115" s="152"/>
      <c r="UQI115" s="152"/>
      <c r="UQJ115" s="152"/>
      <c r="UQK115" s="152"/>
      <c r="UQL115" s="152"/>
      <c r="UQM115" s="152"/>
      <c r="UQN115" s="152"/>
      <c r="UQO115" s="152"/>
      <c r="UQP115" s="152"/>
      <c r="UQQ115" s="152"/>
      <c r="UQR115" s="152"/>
      <c r="UQS115" s="152"/>
      <c r="UQT115" s="152"/>
      <c r="UQU115" s="152"/>
      <c r="UQV115" s="152"/>
      <c r="UQW115" s="152"/>
      <c r="UQX115" s="152"/>
      <c r="UQY115" s="152"/>
      <c r="UQZ115" s="152"/>
      <c r="URA115" s="152"/>
      <c r="URB115" s="152"/>
      <c r="URC115" s="152"/>
      <c r="URD115" s="152"/>
      <c r="URE115" s="152"/>
      <c r="URF115" s="152"/>
      <c r="URG115" s="152"/>
      <c r="URH115" s="152"/>
      <c r="URI115" s="152"/>
      <c r="URJ115" s="152"/>
      <c r="URK115" s="152"/>
      <c r="URL115" s="152"/>
      <c r="URM115" s="152"/>
      <c r="URN115" s="152"/>
      <c r="URO115" s="152"/>
      <c r="URP115" s="152"/>
      <c r="URQ115" s="152"/>
      <c r="URR115" s="152"/>
      <c r="URS115" s="152"/>
      <c r="URT115" s="152"/>
      <c r="URU115" s="152"/>
      <c r="URV115" s="152"/>
      <c r="URW115" s="152"/>
      <c r="URX115" s="152"/>
      <c r="URY115" s="152"/>
      <c r="URZ115" s="152"/>
      <c r="USA115" s="152"/>
      <c r="USB115" s="152"/>
      <c r="USC115" s="152"/>
      <c r="USD115" s="152"/>
      <c r="USE115" s="152"/>
      <c r="USF115" s="152"/>
      <c r="USG115" s="152"/>
      <c r="USH115" s="152"/>
      <c r="USI115" s="152"/>
      <c r="USJ115" s="152"/>
      <c r="USK115" s="152"/>
      <c r="USL115" s="152"/>
      <c r="USM115" s="152"/>
      <c r="USN115" s="152"/>
      <c r="USO115" s="152"/>
      <c r="USP115" s="152"/>
      <c r="USQ115" s="152"/>
      <c r="USR115" s="152"/>
      <c r="USS115" s="152"/>
      <c r="UST115" s="152"/>
      <c r="USU115" s="152"/>
      <c r="USV115" s="152"/>
      <c r="USW115" s="152"/>
      <c r="USX115" s="152"/>
      <c r="USY115" s="152"/>
      <c r="USZ115" s="152"/>
      <c r="UTA115" s="152"/>
      <c r="UTB115" s="152"/>
      <c r="UTC115" s="152"/>
      <c r="UTD115" s="152"/>
      <c r="UTE115" s="152"/>
      <c r="UTF115" s="152"/>
      <c r="UTG115" s="152"/>
      <c r="UTH115" s="152"/>
      <c r="UTI115" s="152"/>
      <c r="UTJ115" s="152"/>
      <c r="UTK115" s="152"/>
      <c r="UTL115" s="152"/>
      <c r="UTM115" s="152"/>
      <c r="UTN115" s="152"/>
      <c r="UTO115" s="152"/>
      <c r="UTP115" s="152"/>
      <c r="UTQ115" s="152"/>
      <c r="UTR115" s="152"/>
      <c r="UTS115" s="152"/>
      <c r="UTT115" s="152"/>
      <c r="UTU115" s="152"/>
      <c r="UTV115" s="152"/>
      <c r="UTW115" s="152"/>
      <c r="UTX115" s="152"/>
      <c r="UTY115" s="152"/>
      <c r="UTZ115" s="152"/>
      <c r="UUA115" s="152"/>
      <c r="UUB115" s="152"/>
      <c r="UUC115" s="152"/>
      <c r="UUD115" s="152"/>
      <c r="UUE115" s="152"/>
      <c r="UUF115" s="152"/>
      <c r="UUG115" s="152"/>
      <c r="UUH115" s="152"/>
      <c r="UUI115" s="152"/>
      <c r="UUJ115" s="152"/>
      <c r="UUK115" s="152"/>
      <c r="UUL115" s="152"/>
      <c r="UUM115" s="152"/>
      <c r="UUN115" s="152"/>
      <c r="UUO115" s="152"/>
      <c r="UUP115" s="152"/>
      <c r="UUQ115" s="152"/>
      <c r="UUR115" s="152"/>
      <c r="UUS115" s="152"/>
      <c r="UUT115" s="152"/>
      <c r="UUU115" s="152"/>
      <c r="UUV115" s="152"/>
      <c r="UUW115" s="152"/>
      <c r="UUX115" s="152"/>
      <c r="UUY115" s="152"/>
      <c r="UUZ115" s="152"/>
      <c r="UVA115" s="152"/>
      <c r="UVB115" s="152"/>
      <c r="UVC115" s="152"/>
      <c r="UVD115" s="152"/>
      <c r="UVE115" s="152"/>
      <c r="UVF115" s="152"/>
      <c r="UVG115" s="152"/>
      <c r="UVH115" s="152"/>
      <c r="UVI115" s="152"/>
      <c r="UVJ115" s="152"/>
      <c r="UVK115" s="152"/>
      <c r="UVL115" s="152"/>
      <c r="UVM115" s="152"/>
      <c r="UVN115" s="152"/>
      <c r="UVO115" s="152"/>
      <c r="UVP115" s="152"/>
      <c r="UVQ115" s="152"/>
      <c r="UVR115" s="152"/>
      <c r="UVS115" s="152"/>
      <c r="UVT115" s="152"/>
      <c r="UVU115" s="152"/>
      <c r="UVV115" s="152"/>
      <c r="UVW115" s="152"/>
      <c r="UVX115" s="152"/>
      <c r="UVY115" s="152"/>
      <c r="UVZ115" s="152"/>
      <c r="UWA115" s="152"/>
      <c r="UWB115" s="152"/>
      <c r="UWC115" s="152"/>
      <c r="UWD115" s="152"/>
      <c r="UWE115" s="152"/>
      <c r="UWF115" s="152"/>
      <c r="UWG115" s="152"/>
      <c r="UWH115" s="152"/>
      <c r="UWI115" s="152"/>
      <c r="UWJ115" s="152"/>
      <c r="UWK115" s="152"/>
      <c r="UWL115" s="152"/>
      <c r="UWM115" s="152"/>
      <c r="UWN115" s="152"/>
      <c r="UWO115" s="152"/>
      <c r="UWP115" s="152"/>
      <c r="UWQ115" s="152"/>
      <c r="UWR115" s="152"/>
      <c r="UWS115" s="152"/>
      <c r="UWT115" s="152"/>
      <c r="UWU115" s="152"/>
      <c r="UWV115" s="152"/>
      <c r="UWW115" s="152"/>
      <c r="UWX115" s="152"/>
      <c r="UWY115" s="152"/>
      <c r="UWZ115" s="152"/>
      <c r="UXA115" s="152"/>
      <c r="UXB115" s="152"/>
      <c r="UXC115" s="152"/>
      <c r="UXD115" s="152"/>
      <c r="UXE115" s="152"/>
      <c r="UXF115" s="152"/>
      <c r="UXG115" s="152"/>
      <c r="UXH115" s="152"/>
      <c r="UXI115" s="152"/>
      <c r="UXJ115" s="152"/>
      <c r="UXK115" s="152"/>
      <c r="UXL115" s="152"/>
      <c r="UXM115" s="152"/>
      <c r="UXN115" s="152"/>
      <c r="UXO115" s="152"/>
      <c r="UXP115" s="152"/>
      <c r="UXQ115" s="152"/>
      <c r="UXR115" s="152"/>
      <c r="UXS115" s="152"/>
      <c r="UXT115" s="152"/>
      <c r="UXU115" s="152"/>
      <c r="UXV115" s="152"/>
      <c r="UXW115" s="152"/>
      <c r="UXX115" s="152"/>
      <c r="UXY115" s="152"/>
      <c r="UXZ115" s="152"/>
      <c r="UYA115" s="152"/>
      <c r="UYB115" s="152"/>
      <c r="UYC115" s="152"/>
      <c r="UYD115" s="152"/>
      <c r="UYE115" s="152"/>
      <c r="UYF115" s="152"/>
      <c r="UYG115" s="152"/>
      <c r="UYH115" s="152"/>
      <c r="UYI115" s="152"/>
      <c r="UYJ115" s="152"/>
      <c r="UYK115" s="152"/>
      <c r="UYL115" s="152"/>
      <c r="UYM115" s="152"/>
      <c r="UYN115" s="152"/>
      <c r="UYO115" s="152"/>
      <c r="UYP115" s="152"/>
      <c r="UYQ115" s="152"/>
      <c r="UYR115" s="152"/>
      <c r="UYS115" s="152"/>
      <c r="UYT115" s="152"/>
      <c r="UYU115" s="152"/>
      <c r="UYV115" s="152"/>
      <c r="UYW115" s="152"/>
      <c r="UYX115" s="152"/>
      <c r="UYY115" s="152"/>
      <c r="UYZ115" s="152"/>
      <c r="UZA115" s="152"/>
      <c r="UZB115" s="152"/>
      <c r="UZC115" s="152"/>
      <c r="UZD115" s="152"/>
      <c r="UZE115" s="152"/>
      <c r="UZF115" s="152"/>
      <c r="UZG115" s="152"/>
      <c r="UZH115" s="152"/>
      <c r="UZI115" s="152"/>
      <c r="UZJ115" s="152"/>
      <c r="UZK115" s="152"/>
      <c r="UZL115" s="152"/>
      <c r="UZM115" s="152"/>
      <c r="UZN115" s="152"/>
      <c r="UZO115" s="152"/>
      <c r="UZP115" s="152"/>
      <c r="UZQ115" s="152"/>
      <c r="UZR115" s="152"/>
      <c r="UZS115" s="152"/>
      <c r="UZT115" s="152"/>
      <c r="UZU115" s="152"/>
      <c r="UZV115" s="152"/>
      <c r="UZW115" s="152"/>
      <c r="UZX115" s="152"/>
      <c r="UZY115" s="152"/>
      <c r="UZZ115" s="152"/>
      <c r="VAA115" s="152"/>
      <c r="VAB115" s="152"/>
      <c r="VAC115" s="152"/>
      <c r="VAD115" s="152"/>
      <c r="VAE115" s="152"/>
      <c r="VAF115" s="152"/>
      <c r="VAG115" s="152"/>
      <c r="VAH115" s="152"/>
      <c r="VAI115" s="152"/>
      <c r="VAJ115" s="152"/>
      <c r="VAK115" s="152"/>
      <c r="VAL115" s="152"/>
      <c r="VAM115" s="152"/>
      <c r="VAN115" s="152"/>
      <c r="VAO115" s="152"/>
      <c r="VAP115" s="152"/>
      <c r="VAQ115" s="152"/>
      <c r="VAR115" s="152"/>
      <c r="VAS115" s="152"/>
      <c r="VAT115" s="152"/>
      <c r="VAU115" s="152"/>
      <c r="VAV115" s="152"/>
      <c r="VAW115" s="152"/>
      <c r="VAX115" s="152"/>
      <c r="VAY115" s="152"/>
      <c r="VAZ115" s="152"/>
      <c r="VBA115" s="152"/>
      <c r="VBB115" s="152"/>
      <c r="VBC115" s="152"/>
      <c r="VBD115" s="152"/>
      <c r="VBE115" s="152"/>
      <c r="VBF115" s="152"/>
      <c r="VBG115" s="152"/>
      <c r="VBH115" s="152"/>
      <c r="VBI115" s="152"/>
      <c r="VBJ115" s="152"/>
      <c r="VBK115" s="152"/>
      <c r="VBL115" s="152"/>
      <c r="VBM115" s="152"/>
      <c r="VBN115" s="152"/>
      <c r="VBO115" s="152"/>
      <c r="VBP115" s="152"/>
      <c r="VBQ115" s="152"/>
      <c r="VBR115" s="152"/>
      <c r="VBS115" s="152"/>
      <c r="VBT115" s="152"/>
      <c r="VBU115" s="152"/>
      <c r="VBV115" s="152"/>
      <c r="VBW115" s="152"/>
      <c r="VBX115" s="152"/>
      <c r="VBY115" s="152"/>
      <c r="VBZ115" s="152"/>
      <c r="VCA115" s="152"/>
      <c r="VCB115" s="152"/>
      <c r="VCC115" s="152"/>
      <c r="VCD115" s="152"/>
      <c r="VCE115" s="152"/>
      <c r="VCF115" s="152"/>
      <c r="VCG115" s="152"/>
      <c r="VCH115" s="152"/>
      <c r="VCI115" s="152"/>
      <c r="VCJ115" s="152"/>
      <c r="VCK115" s="152"/>
      <c r="VCL115" s="152"/>
      <c r="VCM115" s="152"/>
      <c r="VCN115" s="152"/>
      <c r="VCO115" s="152"/>
      <c r="VCP115" s="152"/>
      <c r="VCQ115" s="152"/>
      <c r="VCR115" s="152"/>
      <c r="VCS115" s="152"/>
      <c r="VCT115" s="152"/>
      <c r="VCU115" s="152"/>
      <c r="VCV115" s="152"/>
      <c r="VCW115" s="152"/>
      <c r="VCX115" s="152"/>
      <c r="VCY115" s="152"/>
      <c r="VCZ115" s="152"/>
      <c r="VDA115" s="152"/>
      <c r="VDB115" s="152"/>
      <c r="VDC115" s="152"/>
      <c r="VDD115" s="152"/>
      <c r="VDE115" s="152"/>
      <c r="VDF115" s="152"/>
      <c r="VDG115" s="152"/>
      <c r="VDH115" s="152"/>
      <c r="VDI115" s="152"/>
      <c r="VDJ115" s="152"/>
      <c r="VDK115" s="152"/>
      <c r="VDL115" s="152"/>
      <c r="VDM115" s="152"/>
      <c r="VDN115" s="152"/>
      <c r="VDO115" s="152"/>
      <c r="VDP115" s="152"/>
      <c r="VDQ115" s="152"/>
      <c r="VDR115" s="152"/>
      <c r="VDS115" s="152"/>
      <c r="VDT115" s="152"/>
      <c r="VDU115" s="152"/>
      <c r="VDV115" s="152"/>
      <c r="VDW115" s="152"/>
      <c r="VDX115" s="152"/>
      <c r="VDY115" s="152"/>
      <c r="VDZ115" s="152"/>
      <c r="VEA115" s="152"/>
      <c r="VEB115" s="152"/>
      <c r="VEC115" s="152"/>
      <c r="VED115" s="152"/>
      <c r="VEE115" s="152"/>
      <c r="VEF115" s="152"/>
      <c r="VEG115" s="152"/>
      <c r="VEH115" s="152"/>
      <c r="VEI115" s="152"/>
      <c r="VEJ115" s="152"/>
      <c r="VEK115" s="152"/>
      <c r="VEL115" s="152"/>
      <c r="VEM115" s="152"/>
      <c r="VEN115" s="152"/>
      <c r="VEO115" s="152"/>
      <c r="VEP115" s="152"/>
      <c r="VEQ115" s="152"/>
      <c r="VER115" s="152"/>
      <c r="VES115" s="152"/>
      <c r="VET115" s="152"/>
      <c r="VEU115" s="152"/>
      <c r="VEV115" s="152"/>
      <c r="VEW115" s="152"/>
      <c r="VEX115" s="152"/>
      <c r="VEY115" s="152"/>
      <c r="VEZ115" s="152"/>
      <c r="VFA115" s="152"/>
      <c r="VFB115" s="152"/>
      <c r="VFC115" s="152"/>
      <c r="VFD115" s="152"/>
      <c r="VFE115" s="152"/>
      <c r="VFF115" s="152"/>
      <c r="VFG115" s="152"/>
      <c r="VFH115" s="152"/>
      <c r="VFI115" s="152"/>
      <c r="VFJ115" s="152"/>
      <c r="VFK115" s="152"/>
      <c r="VFL115" s="152"/>
      <c r="VFM115" s="152"/>
      <c r="VFN115" s="152"/>
      <c r="VFO115" s="152"/>
      <c r="VFP115" s="152"/>
      <c r="VFQ115" s="152"/>
      <c r="VFR115" s="152"/>
      <c r="VFS115" s="152"/>
      <c r="VFT115" s="152"/>
      <c r="VFU115" s="152"/>
      <c r="VFV115" s="152"/>
      <c r="VFW115" s="152"/>
      <c r="VFX115" s="152"/>
      <c r="VFY115" s="152"/>
      <c r="VFZ115" s="152"/>
      <c r="VGA115" s="152"/>
      <c r="VGB115" s="152"/>
      <c r="VGC115" s="152"/>
      <c r="VGD115" s="152"/>
      <c r="VGE115" s="152"/>
      <c r="VGF115" s="152"/>
      <c r="VGG115" s="152"/>
      <c r="VGH115" s="152"/>
      <c r="VGI115" s="152"/>
      <c r="VGJ115" s="152"/>
      <c r="VGK115" s="152"/>
      <c r="VGL115" s="152"/>
      <c r="VGM115" s="152"/>
      <c r="VGN115" s="152"/>
      <c r="VGO115" s="152"/>
      <c r="VGP115" s="152"/>
      <c r="VGQ115" s="152"/>
      <c r="VGR115" s="152"/>
      <c r="VGS115" s="152"/>
      <c r="VGT115" s="152"/>
      <c r="VGU115" s="152"/>
      <c r="VGV115" s="152"/>
      <c r="VGW115" s="152"/>
      <c r="VGX115" s="152"/>
      <c r="VGY115" s="152"/>
      <c r="VGZ115" s="152"/>
      <c r="VHA115" s="152"/>
      <c r="VHB115" s="152"/>
      <c r="VHC115" s="152"/>
      <c r="VHD115" s="152"/>
      <c r="VHE115" s="152"/>
      <c r="VHF115" s="152"/>
      <c r="VHG115" s="152"/>
      <c r="VHH115" s="152"/>
      <c r="VHI115" s="152"/>
      <c r="VHJ115" s="152"/>
      <c r="VHK115" s="152"/>
      <c r="VHL115" s="152"/>
      <c r="VHM115" s="152"/>
      <c r="VHN115" s="152"/>
      <c r="VHO115" s="152"/>
      <c r="VHP115" s="152"/>
      <c r="VHQ115" s="152"/>
      <c r="VHR115" s="152"/>
      <c r="VHS115" s="152"/>
      <c r="VHT115" s="152"/>
      <c r="VHU115" s="152"/>
      <c r="VHV115" s="152"/>
      <c r="VHW115" s="152"/>
      <c r="VHX115" s="152"/>
      <c r="VHY115" s="152"/>
      <c r="VHZ115" s="152"/>
      <c r="VIA115" s="152"/>
      <c r="VIB115" s="152"/>
      <c r="VIC115" s="152"/>
      <c r="VID115" s="152"/>
      <c r="VIE115" s="152"/>
      <c r="VIF115" s="152"/>
      <c r="VIG115" s="152"/>
      <c r="VIH115" s="152"/>
      <c r="VII115" s="152"/>
      <c r="VIJ115" s="152"/>
      <c r="VIK115" s="152"/>
      <c r="VIL115" s="152"/>
      <c r="VIM115" s="152"/>
      <c r="VIN115" s="152"/>
      <c r="VIO115" s="152"/>
      <c r="VIP115" s="152"/>
      <c r="VIQ115" s="152"/>
      <c r="VIR115" s="152"/>
      <c r="VIS115" s="152"/>
      <c r="VIT115" s="152"/>
      <c r="VIU115" s="152"/>
      <c r="VIV115" s="152"/>
      <c r="VIW115" s="152"/>
      <c r="VIX115" s="152"/>
      <c r="VIY115" s="152"/>
      <c r="VIZ115" s="152"/>
      <c r="VJA115" s="152"/>
      <c r="VJB115" s="152"/>
      <c r="VJC115" s="152"/>
      <c r="VJD115" s="152"/>
      <c r="VJE115" s="152"/>
      <c r="VJF115" s="152"/>
      <c r="VJG115" s="152"/>
      <c r="VJH115" s="152"/>
      <c r="VJI115" s="152"/>
      <c r="VJJ115" s="152"/>
      <c r="VJK115" s="152"/>
      <c r="VJL115" s="152"/>
      <c r="VJM115" s="152"/>
      <c r="VJN115" s="152"/>
      <c r="VJO115" s="152"/>
      <c r="VJP115" s="152"/>
      <c r="VJQ115" s="152"/>
      <c r="VJR115" s="152"/>
      <c r="VJS115" s="152"/>
      <c r="VJT115" s="152"/>
      <c r="VJU115" s="152"/>
      <c r="VJV115" s="152"/>
      <c r="VJW115" s="152"/>
      <c r="VJX115" s="152"/>
      <c r="VJY115" s="152"/>
      <c r="VJZ115" s="152"/>
      <c r="VKA115" s="152"/>
      <c r="VKB115" s="152"/>
      <c r="VKC115" s="152"/>
      <c r="VKD115" s="152"/>
      <c r="VKE115" s="152"/>
      <c r="VKF115" s="152"/>
      <c r="VKG115" s="152"/>
      <c r="VKH115" s="152"/>
      <c r="VKI115" s="152"/>
      <c r="VKJ115" s="152"/>
      <c r="VKK115" s="152"/>
      <c r="VKL115" s="152"/>
      <c r="VKM115" s="152"/>
      <c r="VKN115" s="152"/>
      <c r="VKO115" s="152"/>
      <c r="VKP115" s="152"/>
      <c r="VKQ115" s="152"/>
      <c r="VKR115" s="152"/>
      <c r="VKS115" s="152"/>
      <c r="VKT115" s="152"/>
      <c r="VKU115" s="152"/>
      <c r="VKV115" s="152"/>
      <c r="VKW115" s="152"/>
      <c r="VKX115" s="152"/>
      <c r="VKY115" s="152"/>
      <c r="VKZ115" s="152"/>
      <c r="VLA115" s="152"/>
      <c r="VLB115" s="152"/>
      <c r="VLC115" s="152"/>
      <c r="VLD115" s="152"/>
      <c r="VLE115" s="152"/>
      <c r="VLF115" s="152"/>
      <c r="VLG115" s="152"/>
      <c r="VLH115" s="152"/>
      <c r="VLI115" s="152"/>
      <c r="VLJ115" s="152"/>
      <c r="VLK115" s="152"/>
      <c r="VLL115" s="152"/>
      <c r="VLM115" s="152"/>
      <c r="VLN115" s="152"/>
      <c r="VLO115" s="152"/>
      <c r="VLP115" s="152"/>
      <c r="VLQ115" s="152"/>
      <c r="VLR115" s="152"/>
      <c r="VLS115" s="152"/>
      <c r="VLT115" s="152"/>
      <c r="VLU115" s="152"/>
      <c r="VLV115" s="152"/>
      <c r="VLW115" s="152"/>
      <c r="VLX115" s="152"/>
      <c r="VLY115" s="152"/>
      <c r="VLZ115" s="152"/>
      <c r="VMA115" s="152"/>
      <c r="VMB115" s="152"/>
      <c r="VMC115" s="152"/>
      <c r="VMD115" s="152"/>
      <c r="VME115" s="152"/>
      <c r="VMF115" s="152"/>
      <c r="VMG115" s="152"/>
      <c r="VMH115" s="152"/>
      <c r="VMI115" s="152"/>
      <c r="VMJ115" s="152"/>
      <c r="VMK115" s="152"/>
      <c r="VML115" s="152"/>
      <c r="VMM115" s="152"/>
      <c r="VMN115" s="152"/>
      <c r="VMO115" s="152"/>
      <c r="VMP115" s="152"/>
      <c r="VMQ115" s="152"/>
      <c r="VMR115" s="152"/>
      <c r="VMS115" s="152"/>
      <c r="VMT115" s="152"/>
      <c r="VMU115" s="152"/>
      <c r="VMV115" s="152"/>
      <c r="VMW115" s="152"/>
      <c r="VMX115" s="152"/>
      <c r="VMY115" s="152"/>
      <c r="VMZ115" s="152"/>
      <c r="VNA115" s="152"/>
      <c r="VNB115" s="152"/>
      <c r="VNC115" s="152"/>
      <c r="VND115" s="152"/>
      <c r="VNE115" s="152"/>
      <c r="VNF115" s="152"/>
      <c r="VNG115" s="152"/>
      <c r="VNH115" s="152"/>
      <c r="VNI115" s="152"/>
      <c r="VNJ115" s="152"/>
      <c r="VNK115" s="152"/>
      <c r="VNL115" s="152"/>
      <c r="VNM115" s="152"/>
      <c r="VNN115" s="152"/>
      <c r="VNO115" s="152"/>
      <c r="VNP115" s="152"/>
      <c r="VNQ115" s="152"/>
      <c r="VNR115" s="152"/>
      <c r="VNS115" s="152"/>
      <c r="VNT115" s="152"/>
      <c r="VNU115" s="152"/>
      <c r="VNV115" s="152"/>
      <c r="VNW115" s="152"/>
      <c r="VNX115" s="152"/>
      <c r="VNY115" s="152"/>
      <c r="VNZ115" s="152"/>
      <c r="VOA115" s="152"/>
      <c r="VOB115" s="152"/>
      <c r="VOC115" s="152"/>
      <c r="VOD115" s="152"/>
      <c r="VOE115" s="152"/>
      <c r="VOF115" s="152"/>
      <c r="VOG115" s="152"/>
      <c r="VOH115" s="152"/>
      <c r="VOI115" s="152"/>
      <c r="VOJ115" s="152"/>
      <c r="VOK115" s="152"/>
      <c r="VOL115" s="152"/>
      <c r="VOM115" s="152"/>
      <c r="VON115" s="152"/>
      <c r="VOO115" s="152"/>
      <c r="VOP115" s="152"/>
      <c r="VOQ115" s="152"/>
      <c r="VOR115" s="152"/>
      <c r="VOS115" s="152"/>
      <c r="VOT115" s="152"/>
      <c r="VOU115" s="152"/>
      <c r="VOV115" s="152"/>
      <c r="VOW115" s="152"/>
      <c r="VOX115" s="152"/>
      <c r="VOY115" s="152"/>
      <c r="VOZ115" s="152"/>
      <c r="VPA115" s="152"/>
      <c r="VPB115" s="152"/>
      <c r="VPC115" s="152"/>
      <c r="VPD115" s="152"/>
      <c r="VPE115" s="152"/>
      <c r="VPF115" s="152"/>
      <c r="VPG115" s="152"/>
      <c r="VPH115" s="152"/>
      <c r="VPI115" s="152"/>
      <c r="VPJ115" s="152"/>
      <c r="VPK115" s="152"/>
      <c r="VPL115" s="152"/>
      <c r="VPM115" s="152"/>
      <c r="VPN115" s="152"/>
      <c r="VPO115" s="152"/>
      <c r="VPP115" s="152"/>
      <c r="VPQ115" s="152"/>
      <c r="VPR115" s="152"/>
      <c r="VPS115" s="152"/>
      <c r="VPT115" s="152"/>
      <c r="VPU115" s="152"/>
      <c r="VPV115" s="152"/>
      <c r="VPW115" s="152"/>
      <c r="VPX115" s="152"/>
      <c r="VPY115" s="152"/>
      <c r="VPZ115" s="152"/>
      <c r="VQA115" s="152"/>
      <c r="VQB115" s="152"/>
      <c r="VQC115" s="152"/>
      <c r="VQD115" s="152"/>
      <c r="VQE115" s="152"/>
      <c r="VQF115" s="152"/>
      <c r="VQG115" s="152"/>
      <c r="VQH115" s="152"/>
      <c r="VQI115" s="152"/>
      <c r="VQJ115" s="152"/>
      <c r="VQK115" s="152"/>
      <c r="VQL115" s="152"/>
      <c r="VQM115" s="152"/>
      <c r="VQN115" s="152"/>
      <c r="VQO115" s="152"/>
      <c r="VQP115" s="152"/>
      <c r="VQQ115" s="152"/>
      <c r="VQR115" s="152"/>
      <c r="VQS115" s="152"/>
      <c r="VQT115" s="152"/>
      <c r="VQU115" s="152"/>
      <c r="VQV115" s="152"/>
      <c r="VQW115" s="152"/>
      <c r="VQX115" s="152"/>
      <c r="VQY115" s="152"/>
      <c r="VQZ115" s="152"/>
      <c r="VRA115" s="152"/>
      <c r="VRB115" s="152"/>
      <c r="VRC115" s="152"/>
      <c r="VRD115" s="152"/>
      <c r="VRE115" s="152"/>
      <c r="VRF115" s="152"/>
      <c r="VRG115" s="152"/>
      <c r="VRH115" s="152"/>
      <c r="VRI115" s="152"/>
      <c r="VRJ115" s="152"/>
      <c r="VRK115" s="152"/>
      <c r="VRL115" s="152"/>
      <c r="VRM115" s="152"/>
      <c r="VRN115" s="152"/>
      <c r="VRO115" s="152"/>
      <c r="VRP115" s="152"/>
      <c r="VRQ115" s="152"/>
      <c r="VRR115" s="152"/>
      <c r="VRS115" s="152"/>
      <c r="VRT115" s="152"/>
      <c r="VRU115" s="152"/>
      <c r="VRV115" s="152"/>
      <c r="VRW115" s="152"/>
      <c r="VRX115" s="152"/>
      <c r="VRY115" s="152"/>
      <c r="VRZ115" s="152"/>
      <c r="VSA115" s="152"/>
      <c r="VSB115" s="152"/>
      <c r="VSC115" s="152"/>
      <c r="VSD115" s="152"/>
      <c r="VSE115" s="152"/>
      <c r="VSF115" s="152"/>
      <c r="VSG115" s="152"/>
      <c r="VSH115" s="152"/>
      <c r="VSI115" s="152"/>
      <c r="VSJ115" s="152"/>
      <c r="VSK115" s="152"/>
      <c r="VSL115" s="152"/>
      <c r="VSM115" s="152"/>
      <c r="VSN115" s="152"/>
      <c r="VSO115" s="152"/>
      <c r="VSP115" s="152"/>
      <c r="VSQ115" s="152"/>
      <c r="VSR115" s="152"/>
      <c r="VSS115" s="152"/>
      <c r="VST115" s="152"/>
      <c r="VSU115" s="152"/>
      <c r="VSV115" s="152"/>
      <c r="VSW115" s="152"/>
      <c r="VSX115" s="152"/>
      <c r="VSY115" s="152"/>
      <c r="VSZ115" s="152"/>
      <c r="VTA115" s="152"/>
      <c r="VTB115" s="152"/>
      <c r="VTC115" s="152"/>
      <c r="VTD115" s="152"/>
      <c r="VTE115" s="152"/>
      <c r="VTF115" s="152"/>
      <c r="VTG115" s="152"/>
      <c r="VTH115" s="152"/>
      <c r="VTI115" s="152"/>
      <c r="VTJ115" s="152"/>
      <c r="VTK115" s="152"/>
      <c r="VTL115" s="152"/>
      <c r="VTM115" s="152"/>
      <c r="VTN115" s="152"/>
      <c r="VTO115" s="152"/>
      <c r="VTP115" s="152"/>
      <c r="VTQ115" s="152"/>
      <c r="VTR115" s="152"/>
      <c r="VTS115" s="152"/>
      <c r="VTT115" s="152"/>
      <c r="VTU115" s="152"/>
      <c r="VTV115" s="152"/>
      <c r="VTW115" s="152"/>
      <c r="VTX115" s="152"/>
      <c r="VTY115" s="152"/>
      <c r="VTZ115" s="152"/>
      <c r="VUA115" s="152"/>
      <c r="VUB115" s="152"/>
      <c r="VUC115" s="152"/>
      <c r="VUD115" s="152"/>
      <c r="VUE115" s="152"/>
      <c r="VUF115" s="152"/>
      <c r="VUG115" s="152"/>
      <c r="VUH115" s="152"/>
      <c r="VUI115" s="152"/>
      <c r="VUJ115" s="152"/>
      <c r="VUK115" s="152"/>
      <c r="VUL115" s="152"/>
      <c r="VUM115" s="152"/>
      <c r="VUN115" s="152"/>
      <c r="VUO115" s="152"/>
      <c r="VUP115" s="152"/>
      <c r="VUQ115" s="152"/>
      <c r="VUR115" s="152"/>
      <c r="VUS115" s="152"/>
      <c r="VUT115" s="152"/>
      <c r="VUU115" s="152"/>
      <c r="VUV115" s="152"/>
      <c r="VUW115" s="152"/>
      <c r="VUX115" s="152"/>
      <c r="VUY115" s="152"/>
      <c r="VUZ115" s="152"/>
      <c r="VVA115" s="152"/>
      <c r="VVB115" s="152"/>
      <c r="VVC115" s="152"/>
      <c r="VVD115" s="152"/>
      <c r="VVE115" s="152"/>
      <c r="VVF115" s="152"/>
      <c r="VVG115" s="152"/>
      <c r="VVH115" s="152"/>
      <c r="VVI115" s="152"/>
      <c r="VVJ115" s="152"/>
      <c r="VVK115" s="152"/>
      <c r="VVL115" s="152"/>
      <c r="VVM115" s="152"/>
      <c r="VVN115" s="152"/>
      <c r="VVO115" s="152"/>
      <c r="VVP115" s="152"/>
      <c r="VVQ115" s="152"/>
      <c r="VVR115" s="152"/>
      <c r="VVS115" s="152"/>
      <c r="VVT115" s="152"/>
      <c r="VVU115" s="152"/>
      <c r="VVV115" s="152"/>
      <c r="VVW115" s="152"/>
      <c r="VVX115" s="152"/>
      <c r="VVY115" s="152"/>
      <c r="VVZ115" s="152"/>
      <c r="VWA115" s="152"/>
      <c r="VWB115" s="152"/>
      <c r="VWC115" s="152"/>
      <c r="VWD115" s="152"/>
      <c r="VWE115" s="152"/>
      <c r="VWF115" s="152"/>
      <c r="VWG115" s="152"/>
      <c r="VWH115" s="152"/>
      <c r="VWI115" s="152"/>
      <c r="VWJ115" s="152"/>
      <c r="VWK115" s="152"/>
      <c r="VWL115" s="152"/>
      <c r="VWM115" s="152"/>
      <c r="VWN115" s="152"/>
      <c r="VWO115" s="152"/>
      <c r="VWP115" s="152"/>
      <c r="VWQ115" s="152"/>
      <c r="VWR115" s="152"/>
      <c r="VWS115" s="152"/>
      <c r="VWT115" s="152"/>
      <c r="VWU115" s="152"/>
      <c r="VWV115" s="152"/>
      <c r="VWW115" s="152"/>
      <c r="VWX115" s="152"/>
      <c r="VWY115" s="152"/>
      <c r="VWZ115" s="152"/>
      <c r="VXA115" s="152"/>
      <c r="VXB115" s="152"/>
      <c r="VXC115" s="152"/>
      <c r="VXD115" s="152"/>
      <c r="VXE115" s="152"/>
      <c r="VXF115" s="152"/>
      <c r="VXG115" s="152"/>
      <c r="VXH115" s="152"/>
      <c r="VXI115" s="152"/>
      <c r="VXJ115" s="152"/>
      <c r="VXK115" s="152"/>
      <c r="VXL115" s="152"/>
      <c r="VXM115" s="152"/>
      <c r="VXN115" s="152"/>
      <c r="VXO115" s="152"/>
      <c r="VXP115" s="152"/>
      <c r="VXQ115" s="152"/>
      <c r="VXR115" s="152"/>
      <c r="VXS115" s="152"/>
      <c r="VXT115" s="152"/>
      <c r="VXU115" s="152"/>
      <c r="VXV115" s="152"/>
      <c r="VXW115" s="152"/>
      <c r="VXX115" s="152"/>
      <c r="VXY115" s="152"/>
      <c r="VXZ115" s="152"/>
      <c r="VYA115" s="152"/>
      <c r="VYB115" s="152"/>
      <c r="VYC115" s="152"/>
      <c r="VYD115" s="152"/>
      <c r="VYE115" s="152"/>
      <c r="VYF115" s="152"/>
      <c r="VYG115" s="152"/>
      <c r="VYH115" s="152"/>
      <c r="VYI115" s="152"/>
      <c r="VYJ115" s="152"/>
      <c r="VYK115" s="152"/>
      <c r="VYL115" s="152"/>
      <c r="VYM115" s="152"/>
      <c r="VYN115" s="152"/>
      <c r="VYO115" s="152"/>
      <c r="VYP115" s="152"/>
      <c r="VYQ115" s="152"/>
      <c r="VYR115" s="152"/>
      <c r="VYS115" s="152"/>
      <c r="VYT115" s="152"/>
      <c r="VYU115" s="152"/>
      <c r="VYV115" s="152"/>
      <c r="VYW115" s="152"/>
      <c r="VYX115" s="152"/>
      <c r="VYY115" s="152"/>
      <c r="VYZ115" s="152"/>
      <c r="VZA115" s="152"/>
      <c r="VZB115" s="152"/>
      <c r="VZC115" s="152"/>
      <c r="VZD115" s="152"/>
      <c r="VZE115" s="152"/>
      <c r="VZF115" s="152"/>
      <c r="VZG115" s="152"/>
      <c r="VZH115" s="152"/>
      <c r="VZI115" s="152"/>
      <c r="VZJ115" s="152"/>
      <c r="VZK115" s="152"/>
      <c r="VZL115" s="152"/>
      <c r="VZM115" s="152"/>
      <c r="VZN115" s="152"/>
      <c r="VZO115" s="152"/>
      <c r="VZP115" s="152"/>
      <c r="VZQ115" s="152"/>
      <c r="VZR115" s="152"/>
      <c r="VZS115" s="152"/>
      <c r="VZT115" s="152"/>
      <c r="VZU115" s="152"/>
      <c r="VZV115" s="152"/>
      <c r="VZW115" s="152"/>
      <c r="VZX115" s="152"/>
      <c r="VZY115" s="152"/>
      <c r="VZZ115" s="152"/>
      <c r="WAA115" s="152"/>
      <c r="WAB115" s="152"/>
      <c r="WAC115" s="152"/>
      <c r="WAD115" s="152"/>
      <c r="WAE115" s="152"/>
      <c r="WAF115" s="152"/>
      <c r="WAG115" s="152"/>
      <c r="WAH115" s="152"/>
      <c r="WAI115" s="152"/>
      <c r="WAJ115" s="152"/>
      <c r="WAK115" s="152"/>
      <c r="WAL115" s="152"/>
      <c r="WAM115" s="152"/>
      <c r="WAN115" s="152"/>
      <c r="WAO115" s="152"/>
      <c r="WAP115" s="152"/>
      <c r="WAQ115" s="152"/>
      <c r="WAR115" s="152"/>
      <c r="WAS115" s="152"/>
      <c r="WAT115" s="152"/>
      <c r="WAU115" s="152"/>
      <c r="WAV115" s="152"/>
      <c r="WAW115" s="152"/>
      <c r="WAX115" s="152"/>
      <c r="WAY115" s="152"/>
      <c r="WAZ115" s="152"/>
      <c r="WBA115" s="152"/>
      <c r="WBB115" s="152"/>
      <c r="WBC115" s="152"/>
      <c r="WBD115" s="152"/>
      <c r="WBE115" s="152"/>
      <c r="WBF115" s="152"/>
      <c r="WBG115" s="152"/>
      <c r="WBH115" s="152"/>
      <c r="WBI115" s="152"/>
      <c r="WBJ115" s="152"/>
      <c r="WBK115" s="152"/>
      <c r="WBL115" s="152"/>
      <c r="WBM115" s="152"/>
      <c r="WBN115" s="152"/>
      <c r="WBO115" s="152"/>
      <c r="WBP115" s="152"/>
      <c r="WBQ115" s="152"/>
      <c r="WBR115" s="152"/>
      <c r="WBS115" s="152"/>
      <c r="WBT115" s="152"/>
      <c r="WBU115" s="152"/>
      <c r="WBV115" s="152"/>
      <c r="WBW115" s="152"/>
      <c r="WBX115" s="152"/>
      <c r="WBY115" s="152"/>
      <c r="WBZ115" s="152"/>
      <c r="WCA115" s="152"/>
      <c r="WCB115" s="152"/>
      <c r="WCC115" s="152"/>
      <c r="WCD115" s="152"/>
      <c r="WCE115" s="152"/>
      <c r="WCF115" s="152"/>
      <c r="WCG115" s="152"/>
      <c r="WCH115" s="152"/>
      <c r="WCI115" s="152"/>
      <c r="WCJ115" s="152"/>
      <c r="WCK115" s="152"/>
      <c r="WCL115" s="152"/>
      <c r="WCM115" s="152"/>
      <c r="WCN115" s="152"/>
      <c r="WCO115" s="152"/>
      <c r="WCP115" s="152"/>
      <c r="WCQ115" s="152"/>
      <c r="WCR115" s="152"/>
      <c r="WCS115" s="152"/>
      <c r="WCT115" s="152"/>
      <c r="WCU115" s="152"/>
      <c r="WCV115" s="152"/>
      <c r="WCW115" s="152"/>
      <c r="WCX115" s="152"/>
      <c r="WCY115" s="152"/>
      <c r="WCZ115" s="152"/>
      <c r="WDA115" s="152"/>
      <c r="WDB115" s="152"/>
      <c r="WDC115" s="152"/>
      <c r="WDD115" s="152"/>
      <c r="WDE115" s="152"/>
      <c r="WDF115" s="152"/>
      <c r="WDG115" s="152"/>
      <c r="WDH115" s="152"/>
      <c r="WDI115" s="152"/>
      <c r="WDJ115" s="152"/>
      <c r="WDK115" s="152"/>
      <c r="WDL115" s="152"/>
      <c r="WDM115" s="152"/>
      <c r="WDN115" s="152"/>
      <c r="WDO115" s="152"/>
      <c r="WDP115" s="152"/>
      <c r="WDQ115" s="152"/>
      <c r="WDR115" s="152"/>
      <c r="WDS115" s="152"/>
      <c r="WDT115" s="152"/>
      <c r="WDU115" s="152"/>
      <c r="WDV115" s="152"/>
      <c r="WDW115" s="152"/>
      <c r="WDX115" s="152"/>
      <c r="WDY115" s="152"/>
      <c r="WDZ115" s="152"/>
      <c r="WEA115" s="152"/>
      <c r="WEB115" s="152"/>
      <c r="WEC115" s="152"/>
      <c r="WED115" s="152"/>
      <c r="WEE115" s="152"/>
      <c r="WEF115" s="152"/>
      <c r="WEG115" s="152"/>
      <c r="WEH115" s="152"/>
      <c r="WEI115" s="152"/>
      <c r="WEJ115" s="152"/>
      <c r="WEK115" s="152"/>
      <c r="WEL115" s="152"/>
      <c r="WEM115" s="152"/>
      <c r="WEN115" s="152"/>
      <c r="WEO115" s="152"/>
      <c r="WEP115" s="152"/>
      <c r="WEQ115" s="152"/>
      <c r="WER115" s="152"/>
      <c r="WES115" s="152"/>
      <c r="WET115" s="152"/>
      <c r="WEU115" s="152"/>
      <c r="WEV115" s="152"/>
      <c r="WEW115" s="152"/>
      <c r="WEX115" s="152"/>
      <c r="WEY115" s="152"/>
      <c r="WEZ115" s="152"/>
      <c r="WFA115" s="152"/>
      <c r="WFB115" s="152"/>
      <c r="WFC115" s="152"/>
      <c r="WFD115" s="152"/>
      <c r="WFE115" s="152"/>
      <c r="WFF115" s="152"/>
      <c r="WFG115" s="152"/>
      <c r="WFH115" s="152"/>
      <c r="WFI115" s="152"/>
      <c r="WFJ115" s="152"/>
      <c r="WFK115" s="152"/>
      <c r="WFL115" s="152"/>
      <c r="WFM115" s="152"/>
      <c r="WFN115" s="152"/>
      <c r="WFO115" s="152"/>
      <c r="WFP115" s="152"/>
      <c r="WFQ115" s="152"/>
      <c r="WFR115" s="152"/>
      <c r="WFS115" s="152"/>
      <c r="WFT115" s="152"/>
      <c r="WFU115" s="152"/>
      <c r="WFV115" s="152"/>
      <c r="WFW115" s="152"/>
      <c r="WFX115" s="152"/>
      <c r="WFY115" s="152"/>
      <c r="WFZ115" s="152"/>
      <c r="WGA115" s="152"/>
      <c r="WGB115" s="152"/>
      <c r="WGC115" s="152"/>
      <c r="WGD115" s="152"/>
      <c r="WGE115" s="152"/>
      <c r="WGF115" s="152"/>
      <c r="WGG115" s="152"/>
      <c r="WGH115" s="152"/>
      <c r="WGI115" s="152"/>
      <c r="WGJ115" s="152"/>
      <c r="WGK115" s="152"/>
      <c r="WGL115" s="152"/>
      <c r="WGM115" s="152"/>
      <c r="WGN115" s="152"/>
      <c r="WGO115" s="152"/>
      <c r="WGP115" s="152"/>
      <c r="WGQ115" s="152"/>
      <c r="WGR115" s="152"/>
      <c r="WGS115" s="152"/>
      <c r="WGT115" s="152"/>
      <c r="WGU115" s="152"/>
      <c r="WGV115" s="152"/>
      <c r="WGW115" s="152"/>
      <c r="WGX115" s="152"/>
      <c r="WGY115" s="152"/>
      <c r="WGZ115" s="152"/>
      <c r="WHA115" s="152"/>
      <c r="WHB115" s="152"/>
      <c r="WHC115" s="152"/>
      <c r="WHD115" s="152"/>
      <c r="WHE115" s="152"/>
      <c r="WHF115" s="152"/>
      <c r="WHG115" s="152"/>
      <c r="WHH115" s="152"/>
      <c r="WHI115" s="152"/>
      <c r="WHJ115" s="152"/>
      <c r="WHK115" s="152"/>
      <c r="WHL115" s="152"/>
      <c r="WHM115" s="152"/>
      <c r="WHN115" s="152"/>
      <c r="WHO115" s="152"/>
      <c r="WHP115" s="152"/>
      <c r="WHQ115" s="152"/>
      <c r="WHR115" s="152"/>
      <c r="WHS115" s="152"/>
      <c r="WHT115" s="152"/>
      <c r="WHU115" s="152"/>
      <c r="WHV115" s="152"/>
      <c r="WHW115" s="152"/>
      <c r="WHX115" s="152"/>
      <c r="WHY115" s="152"/>
      <c r="WHZ115" s="152"/>
      <c r="WIA115" s="152"/>
      <c r="WIB115" s="152"/>
      <c r="WIC115" s="152"/>
      <c r="WID115" s="152"/>
      <c r="WIE115" s="152"/>
      <c r="WIF115" s="152"/>
      <c r="WIG115" s="152"/>
      <c r="WIH115" s="152"/>
      <c r="WII115" s="152"/>
      <c r="WIJ115" s="152"/>
      <c r="WIK115" s="152"/>
      <c r="WIL115" s="152"/>
      <c r="WIM115" s="152"/>
      <c r="WIN115" s="152"/>
      <c r="WIO115" s="152"/>
      <c r="WIP115" s="152"/>
      <c r="WIQ115" s="152"/>
      <c r="WIR115" s="152"/>
      <c r="WIS115" s="152"/>
      <c r="WIT115" s="152"/>
      <c r="WIU115" s="152"/>
      <c r="WIV115" s="152"/>
      <c r="WIW115" s="152"/>
      <c r="WIX115" s="152"/>
      <c r="WIY115" s="152"/>
      <c r="WIZ115" s="152"/>
      <c r="WJA115" s="152"/>
      <c r="WJB115" s="152"/>
      <c r="WJC115" s="152"/>
      <c r="WJD115" s="152"/>
      <c r="WJE115" s="152"/>
      <c r="WJF115" s="152"/>
      <c r="WJG115" s="152"/>
      <c r="WJH115" s="152"/>
      <c r="WJI115" s="152"/>
      <c r="WJJ115" s="152"/>
      <c r="WJK115" s="152"/>
      <c r="WJL115" s="152"/>
      <c r="WJM115" s="152"/>
      <c r="WJN115" s="152"/>
      <c r="WJO115" s="152"/>
      <c r="WJP115" s="152"/>
      <c r="WJQ115" s="152"/>
      <c r="WJR115" s="152"/>
      <c r="WJS115" s="152"/>
      <c r="WJT115" s="152"/>
      <c r="WJU115" s="152"/>
      <c r="WJV115" s="152"/>
      <c r="WJW115" s="152"/>
      <c r="WJX115" s="152"/>
      <c r="WJY115" s="152"/>
      <c r="WJZ115" s="152"/>
      <c r="WKA115" s="152"/>
      <c r="WKB115" s="152"/>
      <c r="WKC115" s="152"/>
      <c r="WKD115" s="152"/>
      <c r="WKE115" s="152"/>
      <c r="WKF115" s="152"/>
      <c r="WKG115" s="152"/>
      <c r="WKH115" s="152"/>
      <c r="WKI115" s="152"/>
      <c r="WKJ115" s="152"/>
      <c r="WKK115" s="152"/>
      <c r="WKL115" s="152"/>
      <c r="WKM115" s="152"/>
      <c r="WKN115" s="152"/>
      <c r="WKO115" s="152"/>
      <c r="WKP115" s="152"/>
      <c r="WKQ115" s="152"/>
      <c r="WKR115" s="152"/>
      <c r="WKS115" s="152"/>
      <c r="WKT115" s="152"/>
      <c r="WKU115" s="152"/>
      <c r="WKV115" s="152"/>
      <c r="WKW115" s="152"/>
      <c r="WKX115" s="152"/>
      <c r="WKY115" s="152"/>
      <c r="WKZ115" s="152"/>
      <c r="WLA115" s="152"/>
      <c r="WLB115" s="152"/>
      <c r="WLC115" s="152"/>
      <c r="WLD115" s="152"/>
      <c r="WLE115" s="152"/>
      <c r="WLF115" s="152"/>
      <c r="WLG115" s="152"/>
      <c r="WLH115" s="152"/>
      <c r="WLI115" s="152"/>
      <c r="WLJ115" s="152"/>
      <c r="WLK115" s="152"/>
      <c r="WLL115" s="152"/>
      <c r="WLM115" s="152"/>
      <c r="WLN115" s="152"/>
      <c r="WLO115" s="152"/>
      <c r="WLP115" s="152"/>
      <c r="WLQ115" s="152"/>
      <c r="WLR115" s="152"/>
      <c r="WLS115" s="152"/>
      <c r="WLT115" s="152"/>
      <c r="WLU115" s="152"/>
      <c r="WLV115" s="152"/>
      <c r="WLW115" s="152"/>
      <c r="WLX115" s="152"/>
      <c r="WLY115" s="152"/>
      <c r="WLZ115" s="152"/>
      <c r="WMA115" s="152"/>
      <c r="WMB115" s="152"/>
      <c r="WMC115" s="152"/>
      <c r="WMD115" s="152"/>
      <c r="WME115" s="152"/>
      <c r="WMF115" s="152"/>
      <c r="WMG115" s="152"/>
      <c r="WMH115" s="152"/>
      <c r="WMI115" s="152"/>
      <c r="WMJ115" s="152"/>
      <c r="WMK115" s="152"/>
      <c r="WML115" s="152"/>
      <c r="WMM115" s="152"/>
      <c r="WMN115" s="152"/>
      <c r="WMO115" s="152"/>
      <c r="WMP115" s="152"/>
      <c r="WMQ115" s="152"/>
      <c r="WMR115" s="152"/>
      <c r="WMS115" s="152"/>
      <c r="WMT115" s="152"/>
      <c r="WMU115" s="152"/>
      <c r="WMV115" s="152"/>
      <c r="WMW115" s="152"/>
      <c r="WMX115" s="152"/>
      <c r="WMY115" s="152"/>
      <c r="WMZ115" s="152"/>
      <c r="WNA115" s="152"/>
      <c r="WNB115" s="152"/>
      <c r="WNC115" s="152"/>
      <c r="WND115" s="152"/>
      <c r="WNE115" s="152"/>
      <c r="WNF115" s="152"/>
      <c r="WNG115" s="152"/>
      <c r="WNH115" s="152"/>
      <c r="WNI115" s="152"/>
      <c r="WNJ115" s="152"/>
      <c r="WNK115" s="152"/>
      <c r="WNL115" s="152"/>
      <c r="WNM115" s="152"/>
      <c r="WNN115" s="152"/>
      <c r="WNO115" s="152"/>
      <c r="WNP115" s="152"/>
      <c r="WNQ115" s="152"/>
      <c r="WNR115" s="152"/>
      <c r="WNS115" s="152"/>
      <c r="WNT115" s="152"/>
      <c r="WNU115" s="152"/>
      <c r="WNV115" s="152"/>
      <c r="WNW115" s="152"/>
      <c r="WNX115" s="152"/>
      <c r="WNY115" s="152"/>
      <c r="WNZ115" s="152"/>
      <c r="WOA115" s="152"/>
      <c r="WOB115" s="152"/>
      <c r="WOC115" s="152"/>
      <c r="WOD115" s="152"/>
      <c r="WOE115" s="152"/>
      <c r="WOF115" s="152"/>
      <c r="WOG115" s="152"/>
      <c r="WOH115" s="152"/>
      <c r="WOI115" s="152"/>
      <c r="WOJ115" s="152"/>
      <c r="WOK115" s="152"/>
      <c r="WOL115" s="152"/>
      <c r="WOM115" s="152"/>
      <c r="WON115" s="152"/>
      <c r="WOO115" s="152"/>
      <c r="WOP115" s="152"/>
      <c r="WOQ115" s="152"/>
      <c r="WOR115" s="152"/>
      <c r="WOS115" s="152"/>
      <c r="WOT115" s="152"/>
      <c r="WOU115" s="152"/>
      <c r="WOV115" s="152"/>
      <c r="WOW115" s="152"/>
      <c r="WOX115" s="152"/>
      <c r="WOY115" s="152"/>
      <c r="WOZ115" s="152"/>
      <c r="WPA115" s="152"/>
      <c r="WPB115" s="152"/>
      <c r="WPC115" s="152"/>
      <c r="WPD115" s="152"/>
      <c r="WPE115" s="152"/>
      <c r="WPF115" s="152"/>
      <c r="WPG115" s="152"/>
      <c r="WPH115" s="152"/>
      <c r="WPI115" s="152"/>
      <c r="WPJ115" s="152"/>
      <c r="WPK115" s="152"/>
      <c r="WPL115" s="152"/>
      <c r="WPM115" s="152"/>
      <c r="WPN115" s="152"/>
      <c r="WPO115" s="152"/>
      <c r="WPP115" s="152"/>
      <c r="WPQ115" s="152"/>
      <c r="WPR115" s="152"/>
      <c r="WPS115" s="152"/>
      <c r="WPT115" s="152"/>
      <c r="WPU115" s="152"/>
      <c r="WPV115" s="152"/>
      <c r="WPW115" s="152"/>
      <c r="WPX115" s="152"/>
      <c r="WPY115" s="152"/>
      <c r="WPZ115" s="152"/>
      <c r="WQA115" s="152"/>
      <c r="WQB115" s="152"/>
      <c r="WQC115" s="152"/>
      <c r="WQD115" s="152"/>
      <c r="WQE115" s="152"/>
      <c r="WQF115" s="152"/>
      <c r="WQG115" s="152"/>
      <c r="WQH115" s="152"/>
      <c r="WQI115" s="152"/>
      <c r="WQJ115" s="152"/>
      <c r="WQK115" s="152"/>
      <c r="WQL115" s="152"/>
      <c r="WQM115" s="152"/>
      <c r="WQN115" s="152"/>
      <c r="WQO115" s="152"/>
      <c r="WQP115" s="152"/>
      <c r="WQQ115" s="152"/>
      <c r="WQR115" s="152"/>
      <c r="WQS115" s="152"/>
      <c r="WQT115" s="152"/>
      <c r="WQU115" s="152"/>
      <c r="WQV115" s="152"/>
      <c r="WQW115" s="152"/>
      <c r="WQX115" s="152"/>
      <c r="WQY115" s="152"/>
      <c r="WQZ115" s="152"/>
      <c r="WRA115" s="152"/>
      <c r="WRB115" s="152"/>
      <c r="WRC115" s="152"/>
      <c r="WRD115" s="152"/>
      <c r="WRE115" s="152"/>
      <c r="WRF115" s="152"/>
      <c r="WRG115" s="152"/>
      <c r="WRH115" s="152"/>
      <c r="WRI115" s="152"/>
      <c r="WRJ115" s="152"/>
      <c r="WRK115" s="152"/>
      <c r="WRL115" s="152"/>
      <c r="WRM115" s="152"/>
      <c r="WRN115" s="152"/>
      <c r="WRO115" s="152"/>
      <c r="WRP115" s="152"/>
      <c r="WRQ115" s="152"/>
      <c r="WRR115" s="152"/>
      <c r="WRS115" s="152"/>
      <c r="WRT115" s="152"/>
      <c r="WRU115" s="152"/>
      <c r="WRV115" s="152"/>
      <c r="WRW115" s="152"/>
      <c r="WRX115" s="152"/>
      <c r="WRY115" s="152"/>
      <c r="WRZ115" s="152"/>
      <c r="WSA115" s="152"/>
      <c r="WSB115" s="152"/>
      <c r="WSC115" s="152"/>
      <c r="WSD115" s="152"/>
      <c r="WSE115" s="152"/>
      <c r="WSF115" s="152"/>
      <c r="WSG115" s="152"/>
      <c r="WSH115" s="152"/>
      <c r="WSI115" s="152"/>
      <c r="WSJ115" s="152"/>
      <c r="WSK115" s="152"/>
      <c r="WSL115" s="152"/>
      <c r="WSM115" s="152"/>
      <c r="WSN115" s="152"/>
      <c r="WSO115" s="152"/>
      <c r="WSP115" s="152"/>
      <c r="WSQ115" s="152"/>
      <c r="WSR115" s="152"/>
      <c r="WSS115" s="152"/>
      <c r="WST115" s="152"/>
      <c r="WSU115" s="152"/>
      <c r="WSV115" s="152"/>
      <c r="WSW115" s="152"/>
      <c r="WSX115" s="152"/>
      <c r="WSY115" s="152"/>
      <c r="WSZ115" s="152"/>
      <c r="WTA115" s="152"/>
      <c r="WTB115" s="152"/>
      <c r="WTC115" s="152"/>
      <c r="WTD115" s="152"/>
      <c r="WTE115" s="152"/>
      <c r="WTF115" s="152"/>
      <c r="WTG115" s="152"/>
      <c r="WTH115" s="152"/>
      <c r="WTI115" s="152"/>
      <c r="WTJ115" s="152"/>
      <c r="WTK115" s="152"/>
      <c r="WTL115" s="152"/>
      <c r="WTM115" s="152"/>
      <c r="WTN115" s="152"/>
      <c r="WTO115" s="152"/>
      <c r="WTP115" s="152"/>
      <c r="WTQ115" s="152"/>
      <c r="WTR115" s="152"/>
      <c r="WTS115" s="152"/>
      <c r="WTT115" s="152"/>
      <c r="WTU115" s="152"/>
      <c r="WTV115" s="152"/>
      <c r="WTW115" s="152"/>
      <c r="WTX115" s="152"/>
      <c r="WTY115" s="152"/>
      <c r="WTZ115" s="152"/>
      <c r="WUA115" s="152"/>
      <c r="WUB115" s="152"/>
      <c r="WUC115" s="152"/>
      <c r="WUD115" s="152"/>
      <c r="WUE115" s="152"/>
      <c r="WUF115" s="152"/>
      <c r="WUG115" s="152"/>
      <c r="WUH115" s="152"/>
      <c r="WUI115" s="152"/>
      <c r="WUJ115" s="152"/>
      <c r="WUK115" s="152"/>
      <c r="WUL115" s="152"/>
      <c r="WUM115" s="152"/>
      <c r="WUN115" s="152"/>
      <c r="WUO115" s="152"/>
      <c r="WUP115" s="152"/>
      <c r="WUQ115" s="152"/>
      <c r="WUR115" s="152"/>
      <c r="WUS115" s="152"/>
      <c r="WUT115" s="152"/>
      <c r="WUU115" s="152"/>
      <c r="WUV115" s="152"/>
      <c r="WUW115" s="152"/>
      <c r="WUX115" s="152"/>
      <c r="WUY115" s="152"/>
      <c r="WUZ115" s="152"/>
      <c r="WVA115" s="152"/>
      <c r="WVB115" s="152"/>
      <c r="WVC115" s="152"/>
      <c r="WVD115" s="152"/>
      <c r="WVE115" s="152"/>
      <c r="WVF115" s="152"/>
      <c r="WVG115" s="152"/>
      <c r="WVH115" s="152"/>
      <c r="WVI115" s="152"/>
      <c r="WVJ115" s="152"/>
      <c r="WVK115" s="152"/>
      <c r="WVL115" s="152"/>
      <c r="WVM115" s="152"/>
      <c r="WVN115" s="152"/>
      <c r="WVO115" s="152"/>
      <c r="WVP115" s="152"/>
      <c r="WVQ115" s="152"/>
      <c r="WVR115" s="152"/>
      <c r="WVS115" s="152"/>
      <c r="WVT115" s="152"/>
      <c r="WVU115" s="152"/>
      <c r="WVV115" s="152"/>
      <c r="WVW115" s="152"/>
      <c r="WVX115" s="152"/>
      <c r="WVY115" s="152"/>
      <c r="WVZ115" s="152"/>
      <c r="WWA115" s="152"/>
      <c r="WWB115" s="152"/>
      <c r="WWC115" s="152"/>
      <c r="WWD115" s="152"/>
      <c r="WWE115" s="152"/>
      <c r="WWF115" s="152"/>
      <c r="WWG115" s="152"/>
      <c r="WWH115" s="152"/>
      <c r="WWI115" s="152"/>
      <c r="WWJ115" s="152"/>
      <c r="WWK115" s="152"/>
      <c r="WWL115" s="152"/>
      <c r="WWM115" s="152"/>
      <c r="WWN115" s="152"/>
      <c r="WWO115" s="152"/>
      <c r="WWP115" s="152"/>
      <c r="WWQ115" s="152"/>
      <c r="WWR115" s="152"/>
      <c r="WWS115" s="152"/>
      <c r="WWT115" s="152"/>
      <c r="WWU115" s="152"/>
      <c r="WWV115" s="152"/>
      <c r="WWW115" s="152"/>
      <c r="WWX115" s="152"/>
      <c r="WWY115" s="152"/>
      <c r="WWZ115" s="152"/>
      <c r="WXA115" s="152"/>
      <c r="WXB115" s="152"/>
      <c r="WXC115" s="152"/>
      <c r="WXD115" s="152"/>
      <c r="WXE115" s="152"/>
      <c r="WXF115" s="152"/>
      <c r="WXG115" s="152"/>
      <c r="WXH115" s="152"/>
      <c r="WXI115" s="152"/>
      <c r="WXJ115" s="152"/>
      <c r="WXK115" s="152"/>
      <c r="WXL115" s="152"/>
      <c r="WXM115" s="152"/>
      <c r="WXN115" s="152"/>
      <c r="WXO115" s="152"/>
      <c r="WXP115" s="152"/>
      <c r="WXQ115" s="152"/>
      <c r="WXR115" s="152"/>
      <c r="WXS115" s="152"/>
      <c r="WXT115" s="152"/>
      <c r="WXU115" s="152"/>
      <c r="WXV115" s="152"/>
      <c r="WXW115" s="152"/>
      <c r="WXX115" s="152"/>
      <c r="WXY115" s="152"/>
      <c r="WXZ115" s="152"/>
      <c r="WYA115" s="152"/>
      <c r="WYB115" s="152"/>
      <c r="WYC115" s="152"/>
      <c r="WYD115" s="152"/>
      <c r="WYE115" s="152"/>
      <c r="WYF115" s="152"/>
      <c r="WYG115" s="152"/>
      <c r="WYH115" s="152"/>
      <c r="WYI115" s="152"/>
      <c r="WYJ115" s="152"/>
      <c r="WYK115" s="152"/>
      <c r="WYL115" s="152"/>
      <c r="WYM115" s="152"/>
      <c r="WYN115" s="152"/>
      <c r="WYO115" s="152"/>
      <c r="WYP115" s="152"/>
      <c r="WYQ115" s="152"/>
      <c r="WYR115" s="152"/>
      <c r="WYS115" s="152"/>
      <c r="WYT115" s="152"/>
      <c r="WYU115" s="152"/>
      <c r="WYV115" s="152"/>
      <c r="WYW115" s="152"/>
      <c r="WYX115" s="152"/>
      <c r="WYY115" s="152"/>
      <c r="WYZ115" s="152"/>
      <c r="WZA115" s="152"/>
      <c r="WZB115" s="152"/>
      <c r="WZC115" s="152"/>
      <c r="WZD115" s="152"/>
      <c r="WZE115" s="152"/>
      <c r="WZF115" s="152"/>
      <c r="WZG115" s="152"/>
      <c r="WZH115" s="152"/>
      <c r="WZI115" s="152"/>
      <c r="WZJ115" s="152"/>
      <c r="WZK115" s="152"/>
      <c r="WZL115" s="152"/>
      <c r="WZM115" s="152"/>
      <c r="WZN115" s="152"/>
      <c r="WZO115" s="152"/>
      <c r="WZP115" s="152"/>
      <c r="WZQ115" s="152"/>
      <c r="WZR115" s="152"/>
      <c r="WZS115" s="152"/>
      <c r="WZT115" s="152"/>
      <c r="WZU115" s="152"/>
      <c r="WZV115" s="152"/>
      <c r="WZW115" s="152"/>
      <c r="WZX115" s="152"/>
      <c r="WZY115" s="152"/>
      <c r="WZZ115" s="152"/>
      <c r="XAA115" s="152"/>
      <c r="XAB115" s="152"/>
      <c r="XAC115" s="152"/>
      <c r="XAD115" s="152"/>
      <c r="XAE115" s="152"/>
      <c r="XAF115" s="152"/>
      <c r="XAG115" s="152"/>
      <c r="XAH115" s="152"/>
      <c r="XAI115" s="152"/>
      <c r="XAJ115" s="152"/>
      <c r="XAK115" s="152"/>
      <c r="XAL115" s="152"/>
      <c r="XAM115" s="152"/>
      <c r="XAN115" s="152"/>
      <c r="XAO115" s="152"/>
      <c r="XAP115" s="152"/>
      <c r="XAQ115" s="152"/>
      <c r="XAR115" s="152"/>
      <c r="XAS115" s="152"/>
      <c r="XAT115" s="152"/>
      <c r="XAU115" s="152"/>
      <c r="XAV115" s="152"/>
      <c r="XAW115" s="152"/>
      <c r="XAX115" s="152"/>
      <c r="XAY115" s="152"/>
      <c r="XAZ115" s="152"/>
      <c r="XBA115" s="152"/>
      <c r="XBB115" s="152"/>
      <c r="XBC115" s="152"/>
      <c r="XBD115" s="152"/>
      <c r="XBE115" s="152"/>
      <c r="XBF115" s="152"/>
      <c r="XBG115" s="152"/>
      <c r="XBH115" s="152"/>
      <c r="XBI115" s="152"/>
      <c r="XBJ115" s="152"/>
      <c r="XBK115" s="152"/>
      <c r="XBL115" s="152"/>
      <c r="XBM115" s="152"/>
      <c r="XBN115" s="152"/>
      <c r="XBO115" s="152"/>
      <c r="XBP115" s="152"/>
      <c r="XBQ115" s="152"/>
      <c r="XBR115" s="152"/>
      <c r="XBS115" s="152"/>
      <c r="XBT115" s="152"/>
      <c r="XBU115" s="152"/>
      <c r="XBV115" s="152"/>
      <c r="XBW115" s="152"/>
      <c r="XBX115" s="152"/>
      <c r="XBY115" s="152"/>
      <c r="XBZ115" s="152"/>
      <c r="XCA115" s="152"/>
      <c r="XCB115" s="152"/>
      <c r="XCC115" s="152"/>
      <c r="XCD115" s="152"/>
      <c r="XCE115" s="152"/>
      <c r="XCF115" s="152"/>
      <c r="XCG115" s="152"/>
      <c r="XCH115" s="152"/>
      <c r="XCI115" s="152"/>
      <c r="XCJ115" s="152"/>
      <c r="XCK115" s="152"/>
      <c r="XCL115" s="152"/>
      <c r="XCM115" s="152"/>
      <c r="XCN115" s="152"/>
      <c r="XCO115" s="152"/>
      <c r="XCP115" s="152"/>
      <c r="XCQ115" s="152"/>
      <c r="XCR115" s="152"/>
      <c r="XCS115" s="152"/>
      <c r="XCT115" s="152"/>
      <c r="XCU115" s="152"/>
      <c r="XCV115" s="152"/>
      <c r="XCW115" s="152"/>
      <c r="XCX115" s="152"/>
      <c r="XCY115" s="152"/>
      <c r="XCZ115" s="152"/>
      <c r="XDA115" s="152"/>
      <c r="XDB115" s="152"/>
      <c r="XDC115" s="152"/>
      <c r="XDD115" s="152"/>
      <c r="XDE115" s="152"/>
      <c r="XDF115" s="152"/>
      <c r="XDG115" s="152"/>
      <c r="XDH115" s="152"/>
      <c r="XDI115" s="152"/>
      <c r="XDJ115" s="152"/>
      <c r="XDK115" s="152"/>
      <c r="XDL115" s="152"/>
      <c r="XDM115" s="152"/>
      <c r="XDN115" s="152"/>
      <c r="XDO115" s="152"/>
      <c r="XDP115" s="152"/>
      <c r="XDQ115" s="152"/>
      <c r="XDR115" s="152"/>
      <c r="XDS115" s="152"/>
      <c r="XDT115" s="152"/>
      <c r="XDU115" s="152"/>
      <c r="XDV115" s="152"/>
      <c r="XDW115" s="152"/>
      <c r="XDX115" s="152"/>
      <c r="XDY115" s="152"/>
      <c r="XDZ115" s="152"/>
      <c r="XEA115" s="152"/>
      <c r="XEB115" s="152"/>
      <c r="XEC115" s="152"/>
      <c r="XED115" s="152"/>
      <c r="XEE115" s="152"/>
      <c r="XEF115" s="152"/>
      <c r="XEG115" s="152"/>
      <c r="XEH115" s="152"/>
      <c r="XEI115" s="152"/>
      <c r="XEJ115" s="152"/>
      <c r="XEK115" s="152"/>
      <c r="XEL115" s="152"/>
      <c r="XEM115" s="152"/>
      <c r="XEN115" s="152"/>
      <c r="XEO115" s="152"/>
      <c r="XEP115" s="152"/>
      <c r="XEQ115" s="152"/>
      <c r="XER115" s="152"/>
      <c r="XES115" s="152"/>
      <c r="XET115" s="152"/>
      <c r="XEU115" s="152"/>
      <c r="XEV115" s="152"/>
      <c r="XEW115" s="152"/>
      <c r="XEX115" s="152"/>
      <c r="XEY115" s="152"/>
      <c r="XEZ115" s="152"/>
      <c r="XFA115" s="152"/>
    </row>
  </sheetData>
  <mergeCells count="27">
    <mergeCell ref="A3:A7"/>
    <mergeCell ref="B3:B7"/>
    <mergeCell ref="C3:C7"/>
    <mergeCell ref="D3:AG3"/>
    <mergeCell ref="D4:AG4"/>
    <mergeCell ref="D5:D7"/>
    <mergeCell ref="E5:G5"/>
    <mergeCell ref="H5:K5"/>
    <mergeCell ref="L5:L7"/>
    <mergeCell ref="AG5:AG7"/>
    <mergeCell ref="F6:G6"/>
    <mergeCell ref="I6:K6"/>
    <mergeCell ref="S6:U6"/>
    <mergeCell ref="W6:Y6"/>
    <mergeCell ref="AE5:AE7"/>
    <mergeCell ref="AF5:AF7"/>
    <mergeCell ref="AC5:AC7"/>
    <mergeCell ref="AD5:AD7"/>
    <mergeCell ref="Q5:Q7"/>
    <mergeCell ref="R5:U5"/>
    <mergeCell ref="M5:M7"/>
    <mergeCell ref="N5:N7"/>
    <mergeCell ref="O5:O7"/>
    <mergeCell ref="P5:P7"/>
    <mergeCell ref="AA6:AB6"/>
    <mergeCell ref="V5:Y5"/>
    <mergeCell ref="Z5:AB5"/>
  </mergeCells>
  <hyperlinks>
    <hyperlink ref="A1" location="Inhaltsübersicht!A1" display="zur Inhaltsübersicht" xr:uid="{EC1C34F7-168C-48F8-A155-4A516D2BABCD}"/>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17EA16-1F60-4117-9D6F-2A3DD6EC9021}">
  <dimension ref="A1:AF61"/>
  <sheetViews>
    <sheetView zoomScaleNormal="100" zoomScaleSheetLayoutView="100" workbookViewId="0">
      <pane xSplit="2" ySplit="7" topLeftCell="C8" activePane="bottomRight" state="frozen"/>
      <selection activeCell="B29" sqref="B29"/>
      <selection pane="topRight" activeCell="B29" sqref="B29"/>
      <selection pane="bottomLeft" activeCell="B29" sqref="B29"/>
      <selection pane="bottomRight" activeCell="C8" sqref="C8"/>
    </sheetView>
  </sheetViews>
  <sheetFormatPr baseColWidth="10" defaultRowHeight="19" customHeight="1" x14ac:dyDescent="0.25"/>
  <cols>
    <col min="1" max="1" width="4.7265625" customWidth="1"/>
    <col min="2" max="2" width="66.453125" customWidth="1"/>
    <col min="3" max="3" width="12.26953125" customWidth="1"/>
    <col min="4" max="10" width="11.54296875" style="66" customWidth="1"/>
    <col min="11" max="12" width="13" style="66" customWidth="1"/>
    <col min="13" max="15" width="11.54296875" style="66" customWidth="1"/>
    <col min="16" max="16" width="13.54296875" style="66" customWidth="1"/>
    <col min="17" max="17" width="12.7265625" style="66" customWidth="1"/>
    <col min="18" max="18" width="13.26953125" style="66" customWidth="1"/>
    <col min="19" max="20" width="12.7265625" style="66" customWidth="1"/>
    <col min="21" max="26" width="11.54296875" style="66" customWidth="1"/>
    <col min="27" max="27" width="12.453125" style="66" customWidth="1"/>
    <col min="28" max="32" width="11.54296875" style="66" customWidth="1"/>
  </cols>
  <sheetData>
    <row r="1" spans="1:32" ht="15" customHeight="1" x14ac:dyDescent="0.3">
      <c r="A1" s="407" t="s">
        <v>1</v>
      </c>
      <c r="B1" s="153"/>
      <c r="C1" s="90"/>
      <c r="D1" s="90"/>
      <c r="E1" s="90"/>
      <c r="F1" s="90"/>
      <c r="G1" s="90"/>
      <c r="H1" s="90"/>
      <c r="I1" s="90"/>
      <c r="J1" s="90"/>
      <c r="K1" s="59"/>
      <c r="L1" s="59"/>
      <c r="M1" s="60"/>
      <c r="N1" s="59"/>
      <c r="O1" s="61"/>
      <c r="P1" s="59"/>
      <c r="Q1" s="59"/>
      <c r="R1" s="59"/>
      <c r="S1" s="59"/>
      <c r="T1" s="59"/>
      <c r="U1" s="59"/>
      <c r="V1" s="59"/>
      <c r="W1" s="59"/>
      <c r="X1" s="59"/>
      <c r="Y1" s="59"/>
      <c r="Z1" s="59"/>
      <c r="AA1" s="59"/>
      <c r="AB1" s="59"/>
      <c r="AC1" s="59"/>
      <c r="AD1" s="59"/>
      <c r="AE1" s="59"/>
      <c r="AF1" s="59"/>
    </row>
    <row r="2" spans="1:32" ht="15" customHeight="1" x14ac:dyDescent="0.3">
      <c r="A2" s="316" t="s">
        <v>454</v>
      </c>
      <c r="B2" s="316"/>
      <c r="C2" s="316"/>
      <c r="D2" s="316"/>
      <c r="E2" s="316"/>
      <c r="F2" s="316"/>
      <c r="G2" s="316"/>
      <c r="H2" s="317"/>
      <c r="I2" s="317"/>
      <c r="J2" s="317"/>
      <c r="K2" s="317"/>
      <c r="L2" s="317"/>
      <c r="M2" s="317"/>
      <c r="N2" s="317"/>
      <c r="O2" s="62"/>
      <c r="P2" s="59"/>
      <c r="Q2" s="59"/>
      <c r="R2" s="59"/>
      <c r="S2" s="59"/>
      <c r="T2" s="59"/>
      <c r="U2" s="59"/>
      <c r="V2" s="59"/>
      <c r="W2" s="59"/>
      <c r="X2" s="59"/>
      <c r="Y2" s="59"/>
      <c r="Z2" s="59"/>
      <c r="AA2" s="59"/>
      <c r="AB2" s="59"/>
      <c r="AC2" s="59"/>
      <c r="AD2" s="59"/>
      <c r="AE2" s="59"/>
      <c r="AF2" s="59"/>
    </row>
    <row r="3" spans="1:32" ht="15" customHeight="1" x14ac:dyDescent="0.25">
      <c r="A3" s="419" t="s">
        <v>236</v>
      </c>
      <c r="B3" s="419" t="s">
        <v>757</v>
      </c>
      <c r="C3" s="417" t="s">
        <v>239</v>
      </c>
      <c r="D3" s="417"/>
      <c r="E3" s="417"/>
      <c r="F3" s="417"/>
      <c r="G3" s="417"/>
      <c r="H3" s="417"/>
      <c r="I3" s="417"/>
      <c r="J3" s="417"/>
      <c r="K3" s="417"/>
      <c r="L3" s="417"/>
      <c r="M3" s="417"/>
      <c r="N3" s="417"/>
      <c r="O3" s="417"/>
      <c r="P3" s="417"/>
      <c r="Q3" s="417"/>
      <c r="R3" s="417"/>
      <c r="S3" s="417"/>
      <c r="T3" s="417"/>
      <c r="U3" s="417"/>
      <c r="V3" s="417"/>
      <c r="W3" s="417"/>
      <c r="X3" s="417"/>
      <c r="Y3" s="417"/>
      <c r="Z3" s="417"/>
      <c r="AA3" s="417"/>
      <c r="AB3" s="417"/>
      <c r="AC3" s="417"/>
      <c r="AD3" s="417"/>
      <c r="AE3" s="417"/>
      <c r="AF3" s="417"/>
    </row>
    <row r="4" spans="1:32" ht="15" customHeight="1" x14ac:dyDescent="0.25">
      <c r="A4" s="420"/>
      <c r="B4" s="419"/>
      <c r="C4" s="418">
        <v>2024</v>
      </c>
      <c r="D4" s="418"/>
      <c r="E4" s="418"/>
      <c r="F4" s="418"/>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row>
    <row r="5" spans="1:32" ht="15" customHeight="1" x14ac:dyDescent="0.25">
      <c r="A5" s="420"/>
      <c r="B5" s="419"/>
      <c r="C5" s="418" t="s">
        <v>0</v>
      </c>
      <c r="D5" s="419" t="s">
        <v>311</v>
      </c>
      <c r="E5" s="419"/>
      <c r="F5" s="419"/>
      <c r="G5" s="419" t="s">
        <v>312</v>
      </c>
      <c r="H5" s="419"/>
      <c r="I5" s="419"/>
      <c r="J5" s="420"/>
      <c r="K5" s="419" t="s">
        <v>313</v>
      </c>
      <c r="L5" s="419" t="s">
        <v>314</v>
      </c>
      <c r="M5" s="419" t="s">
        <v>315</v>
      </c>
      <c r="N5" s="419" t="s">
        <v>316</v>
      </c>
      <c r="O5" s="419" t="s">
        <v>317</v>
      </c>
      <c r="P5" s="419" t="s">
        <v>318</v>
      </c>
      <c r="Q5" s="419" t="s">
        <v>319</v>
      </c>
      <c r="R5" s="419"/>
      <c r="S5" s="419"/>
      <c r="T5" s="419"/>
      <c r="U5" s="419" t="s">
        <v>320</v>
      </c>
      <c r="V5" s="419"/>
      <c r="W5" s="419"/>
      <c r="X5" s="419"/>
      <c r="Y5" s="419" t="s">
        <v>321</v>
      </c>
      <c r="Z5" s="419"/>
      <c r="AA5" s="419"/>
      <c r="AB5" s="419" t="s">
        <v>322</v>
      </c>
      <c r="AC5" s="419" t="s">
        <v>323</v>
      </c>
      <c r="AD5" s="419" t="s">
        <v>324</v>
      </c>
      <c r="AE5" s="419" t="s">
        <v>325</v>
      </c>
      <c r="AF5" s="419" t="s">
        <v>326</v>
      </c>
    </row>
    <row r="6" spans="1:32" ht="15" customHeight="1" x14ac:dyDescent="0.25">
      <c r="A6" s="420"/>
      <c r="B6" s="419"/>
      <c r="C6" s="418"/>
      <c r="D6" s="306"/>
      <c r="E6" s="419" t="s">
        <v>327</v>
      </c>
      <c r="F6" s="420"/>
      <c r="G6" s="306"/>
      <c r="H6" s="419" t="s">
        <v>327</v>
      </c>
      <c r="I6" s="420"/>
      <c r="J6" s="420"/>
      <c r="K6" s="419"/>
      <c r="L6" s="419"/>
      <c r="M6" s="419"/>
      <c r="N6" s="419"/>
      <c r="O6" s="419"/>
      <c r="P6" s="419"/>
      <c r="Q6" s="306"/>
      <c r="R6" s="419" t="s">
        <v>327</v>
      </c>
      <c r="S6" s="420"/>
      <c r="T6" s="420"/>
      <c r="U6" s="306"/>
      <c r="V6" s="419" t="s">
        <v>327</v>
      </c>
      <c r="W6" s="420"/>
      <c r="X6" s="420"/>
      <c r="Y6" s="419" t="s">
        <v>327</v>
      </c>
      <c r="Z6" s="419"/>
      <c r="AA6" s="419"/>
      <c r="AB6" s="419"/>
      <c r="AC6" s="419"/>
      <c r="AD6" s="419"/>
      <c r="AE6" s="419"/>
      <c r="AF6" s="419"/>
    </row>
    <row r="7" spans="1:32" ht="15" customHeight="1" x14ac:dyDescent="0.25">
      <c r="A7" s="420"/>
      <c r="B7" s="419"/>
      <c r="C7" s="418"/>
      <c r="D7" s="306" t="s">
        <v>328</v>
      </c>
      <c r="E7" s="306" t="s">
        <v>329</v>
      </c>
      <c r="F7" s="306" t="s">
        <v>330</v>
      </c>
      <c r="G7" s="306" t="s">
        <v>328</v>
      </c>
      <c r="H7" s="306" t="s">
        <v>331</v>
      </c>
      <c r="I7" s="306" t="s">
        <v>332</v>
      </c>
      <c r="J7" s="306" t="s">
        <v>333</v>
      </c>
      <c r="K7" s="419"/>
      <c r="L7" s="419"/>
      <c r="M7" s="419"/>
      <c r="N7" s="419"/>
      <c r="O7" s="419"/>
      <c r="P7" s="419"/>
      <c r="Q7" s="306" t="s">
        <v>328</v>
      </c>
      <c r="R7" s="306" t="s">
        <v>334</v>
      </c>
      <c r="S7" s="306" t="s">
        <v>335</v>
      </c>
      <c r="T7" s="306" t="s">
        <v>336</v>
      </c>
      <c r="U7" s="306" t="s">
        <v>328</v>
      </c>
      <c r="V7" s="306" t="s">
        <v>337</v>
      </c>
      <c r="W7" s="306" t="s">
        <v>338</v>
      </c>
      <c r="X7" s="306" t="s">
        <v>339</v>
      </c>
      <c r="Y7" s="306" t="s">
        <v>328</v>
      </c>
      <c r="Z7" s="306" t="s">
        <v>340</v>
      </c>
      <c r="AA7" s="306" t="s">
        <v>341</v>
      </c>
      <c r="AB7" s="419"/>
      <c r="AC7" s="419"/>
      <c r="AD7" s="419"/>
      <c r="AE7" s="419"/>
      <c r="AF7" s="419"/>
    </row>
    <row r="8" spans="1:32" s="90" customFormat="1" ht="15" customHeight="1" x14ac:dyDescent="0.3">
      <c r="A8" s="154"/>
      <c r="B8" s="114" t="s">
        <v>455</v>
      </c>
      <c r="C8" s="92"/>
      <c r="D8" s="93"/>
      <c r="E8" s="93"/>
      <c r="F8" s="93"/>
      <c r="G8" s="93"/>
      <c r="H8" s="93"/>
      <c r="I8" s="93"/>
      <c r="J8" s="93"/>
      <c r="K8" s="93"/>
      <c r="L8" s="93"/>
      <c r="M8" s="93"/>
      <c r="N8" s="93"/>
      <c r="O8" s="93"/>
      <c r="P8" s="93"/>
      <c r="Q8" s="93"/>
      <c r="R8" s="93"/>
      <c r="S8" s="93"/>
      <c r="T8" s="93"/>
      <c r="U8" s="93"/>
      <c r="V8" s="93"/>
      <c r="W8" s="93"/>
      <c r="X8" s="93"/>
      <c r="Y8" s="93"/>
      <c r="Z8" s="93"/>
      <c r="AA8" s="93"/>
      <c r="AB8" s="93"/>
      <c r="AC8" s="93"/>
      <c r="AD8" s="93"/>
      <c r="AE8" s="93"/>
      <c r="AF8" s="93"/>
    </row>
    <row r="9" spans="1:32" s="96" customFormat="1" ht="15" customHeight="1" x14ac:dyDescent="0.3">
      <c r="A9" s="94">
        <v>1</v>
      </c>
      <c r="B9" s="95" t="s">
        <v>456</v>
      </c>
      <c r="C9" s="141">
        <v>131292</v>
      </c>
      <c r="D9" s="141">
        <v>17007</v>
      </c>
      <c r="E9" s="141">
        <v>7345</v>
      </c>
      <c r="F9" s="141">
        <v>9662</v>
      </c>
      <c r="G9" s="141">
        <v>20463</v>
      </c>
      <c r="H9" s="141">
        <v>11425</v>
      </c>
      <c r="I9" s="141">
        <v>5180</v>
      </c>
      <c r="J9" s="141">
        <v>3858</v>
      </c>
      <c r="K9" s="141">
        <v>5357</v>
      </c>
      <c r="L9" s="141">
        <v>3826</v>
      </c>
      <c r="M9" s="141">
        <v>1076</v>
      </c>
      <c r="N9" s="141">
        <v>2686</v>
      </c>
      <c r="O9" s="141">
        <v>9724</v>
      </c>
      <c r="P9" s="141">
        <v>2484</v>
      </c>
      <c r="Q9" s="141">
        <v>13241</v>
      </c>
      <c r="R9" s="141">
        <v>2141</v>
      </c>
      <c r="S9" s="141">
        <v>6928</v>
      </c>
      <c r="T9" s="141">
        <v>4172</v>
      </c>
      <c r="U9" s="141">
        <v>30047</v>
      </c>
      <c r="V9" s="141">
        <v>8211</v>
      </c>
      <c r="W9" s="141">
        <v>14647</v>
      </c>
      <c r="X9" s="141">
        <v>7189</v>
      </c>
      <c r="Y9" s="141">
        <v>7183</v>
      </c>
      <c r="Z9" s="141">
        <v>4701</v>
      </c>
      <c r="AA9" s="141">
        <v>2482</v>
      </c>
      <c r="AB9" s="141">
        <v>1516</v>
      </c>
      <c r="AC9" s="141">
        <v>5621</v>
      </c>
      <c r="AD9" s="141">
        <v>3032</v>
      </c>
      <c r="AE9" s="141">
        <v>5072</v>
      </c>
      <c r="AF9" s="209">
        <v>2957</v>
      </c>
    </row>
    <row r="10" spans="1:32" s="95" customFormat="1" ht="15" customHeight="1" x14ac:dyDescent="0.3">
      <c r="A10" s="97"/>
      <c r="B10" s="98" t="s">
        <v>457</v>
      </c>
      <c r="C10" s="140"/>
      <c r="D10" s="140"/>
      <c r="E10" s="140"/>
      <c r="F10" s="140"/>
      <c r="G10" s="140"/>
      <c r="H10" s="140"/>
      <c r="I10" s="140"/>
      <c r="J10" s="140"/>
      <c r="K10" s="140"/>
      <c r="L10" s="140"/>
      <c r="M10" s="140"/>
      <c r="N10" s="140"/>
      <c r="O10" s="140"/>
      <c r="P10" s="140"/>
      <c r="Q10" s="140"/>
      <c r="R10" s="140"/>
      <c r="S10" s="140"/>
      <c r="T10" s="140"/>
      <c r="U10" s="140"/>
      <c r="V10" s="140"/>
      <c r="W10" s="140"/>
      <c r="X10" s="140"/>
      <c r="Y10" s="140"/>
      <c r="Z10" s="140"/>
      <c r="AA10" s="140"/>
      <c r="AB10" s="140"/>
      <c r="AC10" s="140"/>
      <c r="AD10" s="140"/>
      <c r="AE10" s="140"/>
      <c r="AF10" s="208"/>
    </row>
    <row r="11" spans="1:32" s="100" customFormat="1" ht="15" customHeight="1" x14ac:dyDescent="0.25">
      <c r="A11" s="102">
        <v>2</v>
      </c>
      <c r="B11" s="98" t="s">
        <v>458</v>
      </c>
      <c r="C11" s="141">
        <v>2360</v>
      </c>
      <c r="D11" s="141">
        <v>219</v>
      </c>
      <c r="E11" s="141">
        <v>86</v>
      </c>
      <c r="F11" s="141">
        <v>133</v>
      </c>
      <c r="G11" s="141">
        <v>267</v>
      </c>
      <c r="H11" s="141">
        <v>150</v>
      </c>
      <c r="I11" s="141">
        <v>68</v>
      </c>
      <c r="J11" s="141">
        <v>49</v>
      </c>
      <c r="K11" s="141">
        <v>79</v>
      </c>
      <c r="L11" s="141">
        <v>70</v>
      </c>
      <c r="M11" s="141">
        <v>12</v>
      </c>
      <c r="N11" s="141">
        <v>30</v>
      </c>
      <c r="O11" s="141">
        <v>137</v>
      </c>
      <c r="P11" s="141">
        <v>34</v>
      </c>
      <c r="Q11" s="141">
        <v>213</v>
      </c>
      <c r="R11" s="141">
        <v>26</v>
      </c>
      <c r="S11" s="141">
        <v>101</v>
      </c>
      <c r="T11" s="141">
        <v>86</v>
      </c>
      <c r="U11" s="141">
        <v>757</v>
      </c>
      <c r="V11" s="141">
        <v>315</v>
      </c>
      <c r="W11" s="141">
        <v>371</v>
      </c>
      <c r="X11" s="141">
        <v>71</v>
      </c>
      <c r="Y11" s="141">
        <v>193</v>
      </c>
      <c r="Z11" s="141">
        <v>136</v>
      </c>
      <c r="AA11" s="141">
        <v>57</v>
      </c>
      <c r="AB11" s="141">
        <v>17</v>
      </c>
      <c r="AC11" s="141">
        <v>146</v>
      </c>
      <c r="AD11" s="141">
        <v>37</v>
      </c>
      <c r="AE11" s="141">
        <v>70</v>
      </c>
      <c r="AF11" s="209">
        <v>79</v>
      </c>
    </row>
    <row r="12" spans="1:32" s="101" customFormat="1" ht="15" customHeight="1" x14ac:dyDescent="0.25">
      <c r="A12" s="102">
        <v>3</v>
      </c>
      <c r="B12" s="98" t="s">
        <v>459</v>
      </c>
      <c r="C12" s="141">
        <v>51216</v>
      </c>
      <c r="D12" s="141">
        <v>6971</v>
      </c>
      <c r="E12" s="141">
        <v>2979</v>
      </c>
      <c r="F12" s="141">
        <v>3992</v>
      </c>
      <c r="G12" s="141">
        <v>7938</v>
      </c>
      <c r="H12" s="141">
        <v>4523</v>
      </c>
      <c r="I12" s="141">
        <v>1932</v>
      </c>
      <c r="J12" s="141">
        <v>1483</v>
      </c>
      <c r="K12" s="141">
        <v>2063</v>
      </c>
      <c r="L12" s="141">
        <v>1587</v>
      </c>
      <c r="M12" s="141">
        <v>399</v>
      </c>
      <c r="N12" s="141">
        <v>1042</v>
      </c>
      <c r="O12" s="141">
        <v>3900</v>
      </c>
      <c r="P12" s="141">
        <v>936</v>
      </c>
      <c r="Q12" s="141">
        <v>5342</v>
      </c>
      <c r="R12" s="141">
        <v>949</v>
      </c>
      <c r="S12" s="141">
        <v>2890</v>
      </c>
      <c r="T12" s="141">
        <v>1503</v>
      </c>
      <c r="U12" s="141">
        <v>11185</v>
      </c>
      <c r="V12" s="141">
        <v>2862</v>
      </c>
      <c r="W12" s="141">
        <v>5452</v>
      </c>
      <c r="X12" s="141">
        <v>2871</v>
      </c>
      <c r="Y12" s="141">
        <v>2818</v>
      </c>
      <c r="Z12" s="141">
        <v>1891</v>
      </c>
      <c r="AA12" s="141">
        <v>927</v>
      </c>
      <c r="AB12" s="141">
        <v>588</v>
      </c>
      <c r="AC12" s="141">
        <v>2110</v>
      </c>
      <c r="AD12" s="141">
        <v>1205</v>
      </c>
      <c r="AE12" s="141">
        <v>2033</v>
      </c>
      <c r="AF12" s="209">
        <v>1099</v>
      </c>
    </row>
    <row r="13" spans="1:32" s="101" customFormat="1" ht="15" customHeight="1" x14ac:dyDescent="0.25">
      <c r="A13" s="102">
        <v>4</v>
      </c>
      <c r="B13" s="98" t="s">
        <v>460</v>
      </c>
      <c r="C13" s="141">
        <v>3259</v>
      </c>
      <c r="D13" s="141">
        <v>297</v>
      </c>
      <c r="E13" s="141">
        <v>126</v>
      </c>
      <c r="F13" s="141">
        <v>171</v>
      </c>
      <c r="G13" s="141">
        <v>405</v>
      </c>
      <c r="H13" s="141">
        <v>209</v>
      </c>
      <c r="I13" s="141">
        <v>111</v>
      </c>
      <c r="J13" s="141">
        <v>85</v>
      </c>
      <c r="K13" s="141">
        <v>99</v>
      </c>
      <c r="L13" s="141">
        <v>72</v>
      </c>
      <c r="M13" s="141">
        <v>29</v>
      </c>
      <c r="N13" s="141">
        <v>54</v>
      </c>
      <c r="O13" s="141">
        <v>193</v>
      </c>
      <c r="P13" s="141">
        <v>35</v>
      </c>
      <c r="Q13" s="141">
        <v>284</v>
      </c>
      <c r="R13" s="141">
        <v>41</v>
      </c>
      <c r="S13" s="141">
        <v>133</v>
      </c>
      <c r="T13" s="141">
        <v>110</v>
      </c>
      <c r="U13" s="141">
        <v>1194</v>
      </c>
      <c r="V13" s="141">
        <v>516</v>
      </c>
      <c r="W13" s="141">
        <v>577</v>
      </c>
      <c r="X13" s="141">
        <v>101</v>
      </c>
      <c r="Y13" s="141">
        <v>189</v>
      </c>
      <c r="Z13" s="141">
        <v>126</v>
      </c>
      <c r="AA13" s="141">
        <v>63</v>
      </c>
      <c r="AB13" s="141">
        <v>25</v>
      </c>
      <c r="AC13" s="141">
        <v>188</v>
      </c>
      <c r="AD13" s="141">
        <v>28</v>
      </c>
      <c r="AE13" s="141">
        <v>73</v>
      </c>
      <c r="AF13" s="209">
        <v>94</v>
      </c>
    </row>
    <row r="14" spans="1:32" s="101" customFormat="1" ht="15" customHeight="1" x14ac:dyDescent="0.25">
      <c r="A14" s="102">
        <v>5</v>
      </c>
      <c r="B14" s="98" t="s">
        <v>461</v>
      </c>
      <c r="C14" s="141">
        <v>66625</v>
      </c>
      <c r="D14" s="141">
        <v>8680</v>
      </c>
      <c r="E14" s="141">
        <v>3740</v>
      </c>
      <c r="F14" s="141">
        <v>4940</v>
      </c>
      <c r="G14" s="141">
        <v>9880</v>
      </c>
      <c r="H14" s="141">
        <v>5537</v>
      </c>
      <c r="I14" s="141">
        <v>2507</v>
      </c>
      <c r="J14" s="141">
        <v>1836</v>
      </c>
      <c r="K14" s="141">
        <v>2776</v>
      </c>
      <c r="L14" s="141">
        <v>1966</v>
      </c>
      <c r="M14" s="141">
        <v>529</v>
      </c>
      <c r="N14" s="141">
        <v>1442</v>
      </c>
      <c r="O14" s="141">
        <v>4946</v>
      </c>
      <c r="P14" s="141">
        <v>1271</v>
      </c>
      <c r="Q14" s="141">
        <v>6699</v>
      </c>
      <c r="R14" s="141">
        <v>1020</v>
      </c>
      <c r="S14" s="141">
        <v>3570</v>
      </c>
      <c r="T14" s="141">
        <v>2109</v>
      </c>
      <c r="U14" s="141">
        <v>15544</v>
      </c>
      <c r="V14" s="141">
        <v>4067</v>
      </c>
      <c r="W14" s="141">
        <v>7591</v>
      </c>
      <c r="X14" s="141">
        <v>3886</v>
      </c>
      <c r="Y14" s="141">
        <v>3602</v>
      </c>
      <c r="Z14" s="141">
        <v>2328</v>
      </c>
      <c r="AA14" s="141">
        <v>1274</v>
      </c>
      <c r="AB14" s="141">
        <v>725</v>
      </c>
      <c r="AC14" s="141">
        <v>2780</v>
      </c>
      <c r="AD14" s="141">
        <v>1659</v>
      </c>
      <c r="AE14" s="141">
        <v>2603</v>
      </c>
      <c r="AF14" s="209">
        <v>1523</v>
      </c>
    </row>
    <row r="15" spans="1:32" s="101" customFormat="1" ht="15" customHeight="1" x14ac:dyDescent="0.25">
      <c r="A15" s="102">
        <v>6</v>
      </c>
      <c r="B15" s="98" t="s">
        <v>462</v>
      </c>
      <c r="C15" s="141">
        <v>7813</v>
      </c>
      <c r="D15" s="141">
        <v>837</v>
      </c>
      <c r="E15" s="141">
        <v>412</v>
      </c>
      <c r="F15" s="141">
        <v>425</v>
      </c>
      <c r="G15" s="141">
        <v>1970</v>
      </c>
      <c r="H15" s="141">
        <v>1005</v>
      </c>
      <c r="I15" s="141">
        <v>560</v>
      </c>
      <c r="J15" s="141">
        <v>405</v>
      </c>
      <c r="K15" s="141">
        <v>339</v>
      </c>
      <c r="L15" s="141">
        <v>131</v>
      </c>
      <c r="M15" s="141">
        <v>107</v>
      </c>
      <c r="N15" s="141">
        <v>118</v>
      </c>
      <c r="O15" s="141">
        <v>548</v>
      </c>
      <c r="P15" s="141">
        <v>207</v>
      </c>
      <c r="Q15" s="141">
        <v>700</v>
      </c>
      <c r="R15" s="141">
        <v>105</v>
      </c>
      <c r="S15" s="141">
        <v>232</v>
      </c>
      <c r="T15" s="141">
        <v>363</v>
      </c>
      <c r="U15" s="141">
        <v>1361</v>
      </c>
      <c r="V15" s="141">
        <v>451</v>
      </c>
      <c r="W15" s="141">
        <v>650</v>
      </c>
      <c r="X15" s="141">
        <v>260</v>
      </c>
      <c r="Y15" s="141">
        <v>381</v>
      </c>
      <c r="Z15" s="141">
        <v>220</v>
      </c>
      <c r="AA15" s="141">
        <v>161</v>
      </c>
      <c r="AB15" s="141">
        <v>161</v>
      </c>
      <c r="AC15" s="141">
        <v>396</v>
      </c>
      <c r="AD15" s="141">
        <v>103</v>
      </c>
      <c r="AE15" s="141">
        <v>292</v>
      </c>
      <c r="AF15" s="209">
        <v>162</v>
      </c>
    </row>
    <row r="16" spans="1:32" s="101" customFormat="1" ht="15" customHeight="1" x14ac:dyDescent="0.25">
      <c r="A16" s="102">
        <v>7</v>
      </c>
      <c r="B16" s="98" t="s">
        <v>463</v>
      </c>
      <c r="C16" s="141">
        <v>19</v>
      </c>
      <c r="D16" s="141">
        <v>3</v>
      </c>
      <c r="E16" s="141">
        <v>2</v>
      </c>
      <c r="F16" s="141">
        <v>1</v>
      </c>
      <c r="G16" s="141">
        <v>3</v>
      </c>
      <c r="H16" s="141">
        <v>1</v>
      </c>
      <c r="I16" s="141">
        <v>2</v>
      </c>
      <c r="J16" s="141" t="s">
        <v>284</v>
      </c>
      <c r="K16" s="141">
        <v>1</v>
      </c>
      <c r="L16" s="141" t="s">
        <v>284</v>
      </c>
      <c r="M16" s="141" t="s">
        <v>284</v>
      </c>
      <c r="N16" s="141" t="s">
        <v>284</v>
      </c>
      <c r="O16" s="141" t="s">
        <v>284</v>
      </c>
      <c r="P16" s="141">
        <v>1</v>
      </c>
      <c r="Q16" s="141">
        <v>3</v>
      </c>
      <c r="R16" s="141" t="s">
        <v>284</v>
      </c>
      <c r="S16" s="141">
        <v>2</v>
      </c>
      <c r="T16" s="141">
        <v>1</v>
      </c>
      <c r="U16" s="141">
        <v>6</v>
      </c>
      <c r="V16" s="141" t="s">
        <v>284</v>
      </c>
      <c r="W16" s="141">
        <v>6</v>
      </c>
      <c r="X16" s="141" t="s">
        <v>284</v>
      </c>
      <c r="Y16" s="141" t="s">
        <v>284</v>
      </c>
      <c r="Z16" s="141" t="s">
        <v>284</v>
      </c>
      <c r="AA16" s="141" t="s">
        <v>284</v>
      </c>
      <c r="AB16" s="141" t="s">
        <v>284</v>
      </c>
      <c r="AC16" s="141">
        <v>1</v>
      </c>
      <c r="AD16" s="141" t="s">
        <v>284</v>
      </c>
      <c r="AE16" s="141">
        <v>1</v>
      </c>
      <c r="AF16" s="209" t="s">
        <v>284</v>
      </c>
    </row>
    <row r="17" spans="1:32" s="83" customFormat="1" ht="15" customHeight="1" x14ac:dyDescent="0.3">
      <c r="A17" s="102"/>
      <c r="B17" s="114" t="s">
        <v>464</v>
      </c>
      <c r="C17" s="141"/>
      <c r="D17" s="141"/>
      <c r="E17" s="141"/>
      <c r="F17" s="141"/>
      <c r="G17" s="141"/>
      <c r="H17" s="141"/>
      <c r="I17" s="141"/>
      <c r="J17" s="141"/>
      <c r="K17" s="141"/>
      <c r="L17" s="141"/>
      <c r="M17" s="141"/>
      <c r="N17" s="141"/>
      <c r="O17" s="141"/>
      <c r="P17" s="141"/>
      <c r="Q17" s="141"/>
      <c r="R17" s="141"/>
      <c r="S17" s="141"/>
      <c r="T17" s="141"/>
      <c r="U17" s="141"/>
      <c r="V17" s="141"/>
      <c r="W17" s="141"/>
      <c r="X17" s="141"/>
      <c r="Y17" s="141"/>
      <c r="Z17" s="141"/>
      <c r="AA17" s="141"/>
      <c r="AB17" s="141"/>
      <c r="AC17" s="141"/>
      <c r="AD17" s="141"/>
      <c r="AE17" s="141"/>
      <c r="AF17" s="210"/>
    </row>
    <row r="18" spans="1:32" s="101" customFormat="1" ht="15" customHeight="1" x14ac:dyDescent="0.25">
      <c r="A18" s="102">
        <v>8</v>
      </c>
      <c r="B18" s="91" t="s">
        <v>465</v>
      </c>
      <c r="C18" s="141">
        <v>524719</v>
      </c>
      <c r="D18" s="141">
        <v>57471</v>
      </c>
      <c r="E18" s="141">
        <v>25740</v>
      </c>
      <c r="F18" s="141">
        <v>31731</v>
      </c>
      <c r="G18" s="141">
        <v>76473</v>
      </c>
      <c r="H18" s="141">
        <v>43125</v>
      </c>
      <c r="I18" s="141">
        <v>18934</v>
      </c>
      <c r="J18" s="141">
        <v>14414</v>
      </c>
      <c r="K18" s="141">
        <v>24122</v>
      </c>
      <c r="L18" s="141">
        <v>14731</v>
      </c>
      <c r="M18" s="141">
        <v>5325</v>
      </c>
      <c r="N18" s="141">
        <v>13245</v>
      </c>
      <c r="O18" s="141">
        <v>39620</v>
      </c>
      <c r="P18" s="141">
        <v>8635</v>
      </c>
      <c r="Q18" s="141">
        <v>57300</v>
      </c>
      <c r="R18" s="141">
        <v>11021</v>
      </c>
      <c r="S18" s="141">
        <v>28999</v>
      </c>
      <c r="T18" s="141">
        <v>17280</v>
      </c>
      <c r="U18" s="141">
        <v>128715</v>
      </c>
      <c r="V18" s="141">
        <v>33515</v>
      </c>
      <c r="W18" s="141">
        <v>65218</v>
      </c>
      <c r="X18" s="141">
        <v>29982</v>
      </c>
      <c r="Y18" s="141">
        <v>27322</v>
      </c>
      <c r="Z18" s="141">
        <v>17599</v>
      </c>
      <c r="AA18" s="141">
        <v>9723</v>
      </c>
      <c r="AB18" s="141">
        <v>6836</v>
      </c>
      <c r="AC18" s="141">
        <v>21819</v>
      </c>
      <c r="AD18" s="141">
        <v>13143</v>
      </c>
      <c r="AE18" s="141">
        <v>18663</v>
      </c>
      <c r="AF18" s="209">
        <v>11299</v>
      </c>
    </row>
    <row r="19" spans="1:32" s="101" customFormat="1" ht="15" customHeight="1" x14ac:dyDescent="0.25">
      <c r="A19" s="102"/>
      <c r="B19" s="103" t="s">
        <v>466</v>
      </c>
      <c r="C19" s="141"/>
      <c r="D19" s="141"/>
      <c r="E19" s="141"/>
      <c r="F19" s="141"/>
      <c r="G19" s="141"/>
      <c r="H19" s="141"/>
      <c r="I19" s="141"/>
      <c r="J19" s="141"/>
      <c r="K19" s="141"/>
      <c r="L19" s="141"/>
      <c r="M19" s="141"/>
      <c r="N19" s="141"/>
      <c r="O19" s="141"/>
      <c r="P19" s="141"/>
      <c r="Q19" s="141"/>
      <c r="R19" s="141"/>
      <c r="S19" s="141"/>
      <c r="T19" s="141"/>
      <c r="U19" s="141"/>
      <c r="V19" s="141"/>
      <c r="W19" s="141"/>
      <c r="X19" s="141"/>
      <c r="Y19" s="141"/>
      <c r="Z19" s="141"/>
      <c r="AA19" s="141"/>
      <c r="AB19" s="141"/>
      <c r="AC19" s="141"/>
      <c r="AD19" s="141"/>
      <c r="AE19" s="141"/>
      <c r="AF19" s="209"/>
    </row>
    <row r="20" spans="1:32" s="101" customFormat="1" ht="15" customHeight="1" x14ac:dyDescent="0.25">
      <c r="A20" s="102">
        <v>9</v>
      </c>
      <c r="B20" s="104" t="s">
        <v>467</v>
      </c>
      <c r="C20" s="141">
        <v>138768</v>
      </c>
      <c r="D20" s="141">
        <v>16255</v>
      </c>
      <c r="E20" s="141">
        <v>6987</v>
      </c>
      <c r="F20" s="141">
        <v>9268</v>
      </c>
      <c r="G20" s="141">
        <v>18152</v>
      </c>
      <c r="H20" s="141">
        <v>10058</v>
      </c>
      <c r="I20" s="141">
        <v>4626</v>
      </c>
      <c r="J20" s="141">
        <v>3468</v>
      </c>
      <c r="K20" s="141">
        <v>6081</v>
      </c>
      <c r="L20" s="141">
        <v>4213</v>
      </c>
      <c r="M20" s="141">
        <v>1633</v>
      </c>
      <c r="N20" s="141">
        <v>3405</v>
      </c>
      <c r="O20" s="141">
        <v>11262</v>
      </c>
      <c r="P20" s="141">
        <v>2621</v>
      </c>
      <c r="Q20" s="141">
        <v>15272</v>
      </c>
      <c r="R20" s="141">
        <v>2644</v>
      </c>
      <c r="S20" s="141">
        <v>7829</v>
      </c>
      <c r="T20" s="141">
        <v>4799</v>
      </c>
      <c r="U20" s="141">
        <v>33099</v>
      </c>
      <c r="V20" s="141">
        <v>9156</v>
      </c>
      <c r="W20" s="141">
        <v>16314</v>
      </c>
      <c r="X20" s="141">
        <v>7629</v>
      </c>
      <c r="Y20" s="141">
        <v>7131</v>
      </c>
      <c r="Z20" s="141">
        <v>4713</v>
      </c>
      <c r="AA20" s="141">
        <v>2418</v>
      </c>
      <c r="AB20" s="141">
        <v>1904</v>
      </c>
      <c r="AC20" s="141">
        <v>5749</v>
      </c>
      <c r="AD20" s="141">
        <v>3681</v>
      </c>
      <c r="AE20" s="141">
        <v>5178</v>
      </c>
      <c r="AF20" s="209">
        <v>3132</v>
      </c>
    </row>
    <row r="21" spans="1:32" s="101" customFormat="1" ht="15" customHeight="1" x14ac:dyDescent="0.25">
      <c r="A21" s="102">
        <v>10</v>
      </c>
      <c r="B21" s="104" t="s">
        <v>468</v>
      </c>
      <c r="C21" s="141">
        <v>19029</v>
      </c>
      <c r="D21" s="141">
        <v>1534</v>
      </c>
      <c r="E21" s="141">
        <v>658</v>
      </c>
      <c r="F21" s="141">
        <v>876</v>
      </c>
      <c r="G21" s="141">
        <v>1942</v>
      </c>
      <c r="H21" s="141">
        <v>1136</v>
      </c>
      <c r="I21" s="141">
        <v>453</v>
      </c>
      <c r="J21" s="141">
        <v>353</v>
      </c>
      <c r="K21" s="141">
        <v>736</v>
      </c>
      <c r="L21" s="141">
        <v>560</v>
      </c>
      <c r="M21" s="141">
        <v>251</v>
      </c>
      <c r="N21" s="141">
        <v>393</v>
      </c>
      <c r="O21" s="141">
        <v>1673</v>
      </c>
      <c r="P21" s="141">
        <v>294</v>
      </c>
      <c r="Q21" s="141">
        <v>2625</v>
      </c>
      <c r="R21" s="141">
        <v>386</v>
      </c>
      <c r="S21" s="141">
        <v>1321</v>
      </c>
      <c r="T21" s="141">
        <v>918</v>
      </c>
      <c r="U21" s="141">
        <v>5371</v>
      </c>
      <c r="V21" s="141">
        <v>1402</v>
      </c>
      <c r="W21" s="141">
        <v>2751</v>
      </c>
      <c r="X21" s="141">
        <v>1218</v>
      </c>
      <c r="Y21" s="141">
        <v>757</v>
      </c>
      <c r="Z21" s="141">
        <v>498</v>
      </c>
      <c r="AA21" s="141">
        <v>259</v>
      </c>
      <c r="AB21" s="141">
        <v>336</v>
      </c>
      <c r="AC21" s="141">
        <v>769</v>
      </c>
      <c r="AD21" s="141">
        <v>778</v>
      </c>
      <c r="AE21" s="141">
        <v>522</v>
      </c>
      <c r="AF21" s="209">
        <v>488</v>
      </c>
    </row>
    <row r="22" spans="1:32" s="101" customFormat="1" ht="15" customHeight="1" x14ac:dyDescent="0.25">
      <c r="A22" s="102">
        <v>11</v>
      </c>
      <c r="B22" s="104" t="s">
        <v>469</v>
      </c>
      <c r="C22" s="141">
        <v>172751</v>
      </c>
      <c r="D22" s="141">
        <v>21122</v>
      </c>
      <c r="E22" s="141">
        <v>9269</v>
      </c>
      <c r="F22" s="141">
        <v>11853</v>
      </c>
      <c r="G22" s="141">
        <v>25884</v>
      </c>
      <c r="H22" s="141">
        <v>14780</v>
      </c>
      <c r="I22" s="141">
        <v>6372</v>
      </c>
      <c r="J22" s="141">
        <v>4732</v>
      </c>
      <c r="K22" s="141">
        <v>5238</v>
      </c>
      <c r="L22" s="141">
        <v>4548</v>
      </c>
      <c r="M22" s="141">
        <v>1663</v>
      </c>
      <c r="N22" s="141">
        <v>4055</v>
      </c>
      <c r="O22" s="141">
        <v>14875</v>
      </c>
      <c r="P22" s="141">
        <v>3340</v>
      </c>
      <c r="Q22" s="141">
        <v>17308</v>
      </c>
      <c r="R22" s="141">
        <v>2702</v>
      </c>
      <c r="S22" s="141">
        <v>8992</v>
      </c>
      <c r="T22" s="141">
        <v>5614</v>
      </c>
      <c r="U22" s="141">
        <v>41621</v>
      </c>
      <c r="V22" s="141">
        <v>10433</v>
      </c>
      <c r="W22" s="141">
        <v>21412</v>
      </c>
      <c r="X22" s="141">
        <v>9776</v>
      </c>
      <c r="Y22" s="141">
        <v>9550</v>
      </c>
      <c r="Z22" s="141">
        <v>6031</v>
      </c>
      <c r="AA22" s="141">
        <v>3519</v>
      </c>
      <c r="AB22" s="141">
        <v>2771</v>
      </c>
      <c r="AC22" s="141">
        <v>6097</v>
      </c>
      <c r="AD22" s="141">
        <v>4622</v>
      </c>
      <c r="AE22" s="141">
        <v>6387</v>
      </c>
      <c r="AF22" s="209">
        <v>3670</v>
      </c>
    </row>
    <row r="23" spans="1:32" s="101" customFormat="1" ht="15" customHeight="1" x14ac:dyDescent="0.25">
      <c r="A23" s="102">
        <v>12</v>
      </c>
      <c r="B23" s="104" t="s">
        <v>470</v>
      </c>
      <c r="C23" s="141">
        <v>194171</v>
      </c>
      <c r="D23" s="141">
        <v>18560</v>
      </c>
      <c r="E23" s="141">
        <v>8826</v>
      </c>
      <c r="F23" s="141">
        <v>9734</v>
      </c>
      <c r="G23" s="141">
        <v>30495</v>
      </c>
      <c r="H23" s="141">
        <v>17151</v>
      </c>
      <c r="I23" s="141">
        <v>7483</v>
      </c>
      <c r="J23" s="141">
        <v>5861</v>
      </c>
      <c r="K23" s="141">
        <v>12067</v>
      </c>
      <c r="L23" s="141">
        <v>5410</v>
      </c>
      <c r="M23" s="141">
        <v>1778</v>
      </c>
      <c r="N23" s="141">
        <v>5392</v>
      </c>
      <c r="O23" s="141">
        <v>11810</v>
      </c>
      <c r="P23" s="141">
        <v>2380</v>
      </c>
      <c r="Q23" s="141">
        <v>22095</v>
      </c>
      <c r="R23" s="141">
        <v>5289</v>
      </c>
      <c r="S23" s="141">
        <v>10857</v>
      </c>
      <c r="T23" s="141">
        <v>5949</v>
      </c>
      <c r="U23" s="141">
        <v>48624</v>
      </c>
      <c r="V23" s="141">
        <v>12524</v>
      </c>
      <c r="W23" s="141">
        <v>24741</v>
      </c>
      <c r="X23" s="141">
        <v>11359</v>
      </c>
      <c r="Y23" s="141">
        <v>9884</v>
      </c>
      <c r="Z23" s="141">
        <v>6357</v>
      </c>
      <c r="AA23" s="141">
        <v>3527</v>
      </c>
      <c r="AB23" s="141">
        <v>1825</v>
      </c>
      <c r="AC23" s="141">
        <v>9204</v>
      </c>
      <c r="AD23" s="141">
        <v>4062</v>
      </c>
      <c r="AE23" s="141">
        <v>6576</v>
      </c>
      <c r="AF23" s="209">
        <v>4009</v>
      </c>
    </row>
    <row r="24" spans="1:32" s="83" customFormat="1" ht="15" customHeight="1" x14ac:dyDescent="0.3">
      <c r="A24" s="102"/>
      <c r="B24" s="114" t="s">
        <v>471</v>
      </c>
      <c r="C24" s="141"/>
      <c r="D24" s="141"/>
      <c r="E24" s="141"/>
      <c r="F24" s="141"/>
      <c r="G24" s="141"/>
      <c r="H24" s="141"/>
      <c r="I24" s="141"/>
      <c r="J24" s="141"/>
      <c r="K24" s="141"/>
      <c r="L24" s="141"/>
      <c r="M24" s="141"/>
      <c r="N24" s="141"/>
      <c r="O24" s="141"/>
      <c r="P24" s="141"/>
      <c r="Q24" s="141"/>
      <c r="R24" s="141"/>
      <c r="S24" s="141"/>
      <c r="T24" s="141"/>
      <c r="U24" s="141"/>
      <c r="V24" s="141"/>
      <c r="W24" s="141"/>
      <c r="X24" s="141"/>
      <c r="Y24" s="141"/>
      <c r="Z24" s="141"/>
      <c r="AA24" s="141"/>
      <c r="AB24" s="141"/>
      <c r="AC24" s="141"/>
      <c r="AD24" s="141"/>
      <c r="AE24" s="141"/>
      <c r="AF24" s="209"/>
    </row>
    <row r="25" spans="1:32" s="101" customFormat="1" ht="15" customHeight="1" x14ac:dyDescent="0.25">
      <c r="A25" s="102">
        <v>13</v>
      </c>
      <c r="B25" s="91" t="s">
        <v>472</v>
      </c>
      <c r="C25" s="209">
        <v>261916</v>
      </c>
      <c r="D25" s="209">
        <v>24984</v>
      </c>
      <c r="E25" s="209">
        <v>11920</v>
      </c>
      <c r="F25" s="209">
        <v>13064</v>
      </c>
      <c r="G25" s="209">
        <v>38502</v>
      </c>
      <c r="H25" s="209">
        <v>21528</v>
      </c>
      <c r="I25" s="209">
        <v>9704</v>
      </c>
      <c r="J25" s="209">
        <v>7270</v>
      </c>
      <c r="K25" s="209">
        <v>12843</v>
      </c>
      <c r="L25" s="209">
        <v>7420</v>
      </c>
      <c r="M25" s="209">
        <v>2759</v>
      </c>
      <c r="N25" s="209">
        <v>7296</v>
      </c>
      <c r="O25" s="209">
        <v>19482</v>
      </c>
      <c r="P25" s="209">
        <v>3982</v>
      </c>
      <c r="Q25" s="209">
        <v>31688</v>
      </c>
      <c r="R25" s="209">
        <v>6545</v>
      </c>
      <c r="S25" s="209">
        <v>16072</v>
      </c>
      <c r="T25" s="209">
        <v>9071</v>
      </c>
      <c r="U25" s="209">
        <v>64090</v>
      </c>
      <c r="V25" s="209">
        <v>16106</v>
      </c>
      <c r="W25" s="209">
        <v>33631</v>
      </c>
      <c r="X25" s="209">
        <v>14353</v>
      </c>
      <c r="Y25" s="209">
        <v>12762</v>
      </c>
      <c r="Z25" s="209">
        <v>8296</v>
      </c>
      <c r="AA25" s="209">
        <v>4466</v>
      </c>
      <c r="AB25" s="209">
        <v>3341</v>
      </c>
      <c r="AC25" s="209">
        <v>11613</v>
      </c>
      <c r="AD25" s="209">
        <v>6984</v>
      </c>
      <c r="AE25" s="209">
        <v>8576</v>
      </c>
      <c r="AF25" s="209">
        <v>5594</v>
      </c>
    </row>
    <row r="26" spans="1:32" s="101" customFormat="1" ht="15" customHeight="1" x14ac:dyDescent="0.25">
      <c r="A26" s="102"/>
      <c r="B26" s="103" t="s">
        <v>473</v>
      </c>
      <c r="C26" s="83"/>
      <c r="D26" s="141"/>
      <c r="E26" s="141"/>
      <c r="F26" s="141"/>
      <c r="G26" s="141"/>
      <c r="H26" s="141"/>
      <c r="I26" s="141"/>
      <c r="J26" s="141"/>
      <c r="K26" s="141"/>
      <c r="L26" s="141"/>
      <c r="M26" s="141"/>
      <c r="N26" s="141"/>
      <c r="O26" s="141"/>
      <c r="P26" s="141"/>
      <c r="Q26" s="141"/>
      <c r="R26" s="141"/>
      <c r="S26" s="141"/>
      <c r="T26" s="141"/>
      <c r="U26" s="141"/>
      <c r="V26" s="141"/>
      <c r="W26" s="141"/>
      <c r="X26" s="141"/>
      <c r="Y26" s="141"/>
      <c r="Z26" s="141"/>
      <c r="AA26" s="141"/>
      <c r="AB26" s="141"/>
      <c r="AC26" s="141"/>
      <c r="AD26" s="141"/>
      <c r="AE26" s="141"/>
      <c r="AF26" s="209"/>
    </row>
    <row r="27" spans="1:32" s="101" customFormat="1" ht="15" customHeight="1" x14ac:dyDescent="0.25">
      <c r="A27" s="102">
        <v>14</v>
      </c>
      <c r="B27" s="105" t="s">
        <v>474</v>
      </c>
      <c r="C27" s="141">
        <v>99000</v>
      </c>
      <c r="D27" s="141">
        <v>10039</v>
      </c>
      <c r="E27" s="141">
        <v>4668</v>
      </c>
      <c r="F27" s="141">
        <v>5371</v>
      </c>
      <c r="G27" s="141">
        <v>17182</v>
      </c>
      <c r="H27" s="141">
        <v>10216</v>
      </c>
      <c r="I27" s="141">
        <v>3928</v>
      </c>
      <c r="J27" s="141">
        <v>3038</v>
      </c>
      <c r="K27" s="141">
        <v>5266</v>
      </c>
      <c r="L27" s="141">
        <v>2620</v>
      </c>
      <c r="M27" s="141">
        <v>1185</v>
      </c>
      <c r="N27" s="141">
        <v>2845</v>
      </c>
      <c r="O27" s="141">
        <v>9933</v>
      </c>
      <c r="P27" s="141">
        <v>2194</v>
      </c>
      <c r="Q27" s="141">
        <v>11085</v>
      </c>
      <c r="R27" s="141">
        <v>1932</v>
      </c>
      <c r="S27" s="141">
        <v>5704</v>
      </c>
      <c r="T27" s="141">
        <v>3449</v>
      </c>
      <c r="U27" s="141">
        <v>14441</v>
      </c>
      <c r="V27" s="141">
        <v>4053</v>
      </c>
      <c r="W27" s="141">
        <v>7206</v>
      </c>
      <c r="X27" s="141">
        <v>3182</v>
      </c>
      <c r="Y27" s="141">
        <v>6313</v>
      </c>
      <c r="Z27" s="141">
        <v>4275</v>
      </c>
      <c r="AA27" s="141">
        <v>2038</v>
      </c>
      <c r="AB27" s="141">
        <v>1645</v>
      </c>
      <c r="AC27" s="141">
        <v>5600</v>
      </c>
      <c r="AD27" s="141">
        <v>3011</v>
      </c>
      <c r="AE27" s="141">
        <v>3329</v>
      </c>
      <c r="AF27" s="209">
        <v>2312</v>
      </c>
    </row>
    <row r="28" spans="1:32" s="101" customFormat="1" ht="15" customHeight="1" x14ac:dyDescent="0.25">
      <c r="A28" s="102">
        <v>15</v>
      </c>
      <c r="B28" s="105" t="s">
        <v>475</v>
      </c>
      <c r="C28" s="141">
        <v>33958</v>
      </c>
      <c r="D28" s="141">
        <v>2183</v>
      </c>
      <c r="E28" s="141">
        <v>991</v>
      </c>
      <c r="F28" s="141">
        <v>1192</v>
      </c>
      <c r="G28" s="141">
        <v>1799</v>
      </c>
      <c r="H28" s="141">
        <v>754</v>
      </c>
      <c r="I28" s="141">
        <v>508</v>
      </c>
      <c r="J28" s="141">
        <v>537</v>
      </c>
      <c r="K28" s="141">
        <v>455</v>
      </c>
      <c r="L28" s="141">
        <v>1138</v>
      </c>
      <c r="M28" s="141">
        <v>398</v>
      </c>
      <c r="N28" s="141">
        <v>1004</v>
      </c>
      <c r="O28" s="141">
        <v>1533</v>
      </c>
      <c r="P28" s="141">
        <v>164</v>
      </c>
      <c r="Q28" s="141">
        <v>3876</v>
      </c>
      <c r="R28" s="141">
        <v>668</v>
      </c>
      <c r="S28" s="141">
        <v>2087</v>
      </c>
      <c r="T28" s="141">
        <v>1121</v>
      </c>
      <c r="U28" s="141">
        <v>16613</v>
      </c>
      <c r="V28" s="141">
        <v>4377</v>
      </c>
      <c r="W28" s="141">
        <v>8191</v>
      </c>
      <c r="X28" s="141">
        <v>4045</v>
      </c>
      <c r="Y28" s="141">
        <v>971</v>
      </c>
      <c r="Z28" s="141">
        <v>643</v>
      </c>
      <c r="AA28" s="141">
        <v>328</v>
      </c>
      <c r="AB28" s="141">
        <v>72</v>
      </c>
      <c r="AC28" s="141">
        <v>513</v>
      </c>
      <c r="AD28" s="141">
        <v>1106</v>
      </c>
      <c r="AE28" s="141">
        <v>1355</v>
      </c>
      <c r="AF28" s="209">
        <v>778</v>
      </c>
    </row>
    <row r="29" spans="1:32" s="101" customFormat="1" ht="15" customHeight="1" x14ac:dyDescent="0.25">
      <c r="A29" s="102">
        <v>16</v>
      </c>
      <c r="B29" s="103" t="s">
        <v>476</v>
      </c>
      <c r="C29" s="141">
        <v>128958</v>
      </c>
      <c r="D29" s="141">
        <v>12762</v>
      </c>
      <c r="E29" s="141">
        <v>6261</v>
      </c>
      <c r="F29" s="141">
        <v>6501</v>
      </c>
      <c r="G29" s="141">
        <v>19521</v>
      </c>
      <c r="H29" s="141">
        <v>10558</v>
      </c>
      <c r="I29" s="141">
        <v>5268</v>
      </c>
      <c r="J29" s="141">
        <v>3695</v>
      </c>
      <c r="K29" s="141">
        <v>7122</v>
      </c>
      <c r="L29" s="141">
        <v>3662</v>
      </c>
      <c r="M29" s="141">
        <v>1176</v>
      </c>
      <c r="N29" s="141">
        <v>3447</v>
      </c>
      <c r="O29" s="141">
        <v>8016</v>
      </c>
      <c r="P29" s="141">
        <v>1624</v>
      </c>
      <c r="Q29" s="141">
        <v>16727</v>
      </c>
      <c r="R29" s="141">
        <v>3945</v>
      </c>
      <c r="S29" s="141">
        <v>8281</v>
      </c>
      <c r="T29" s="141">
        <v>4501</v>
      </c>
      <c r="U29" s="141">
        <v>33036</v>
      </c>
      <c r="V29" s="141">
        <v>7676</v>
      </c>
      <c r="W29" s="141">
        <v>18234</v>
      </c>
      <c r="X29" s="141">
        <v>7126</v>
      </c>
      <c r="Y29" s="141">
        <v>5478</v>
      </c>
      <c r="Z29" s="141">
        <v>3378</v>
      </c>
      <c r="AA29" s="141">
        <v>2100</v>
      </c>
      <c r="AB29" s="141">
        <v>1624</v>
      </c>
      <c r="AC29" s="141">
        <v>5500</v>
      </c>
      <c r="AD29" s="141">
        <v>2867</v>
      </c>
      <c r="AE29" s="141">
        <v>3892</v>
      </c>
      <c r="AF29" s="209">
        <v>2504</v>
      </c>
    </row>
    <row r="30" spans="1:32" s="83" customFormat="1" ht="15" customHeight="1" x14ac:dyDescent="0.3">
      <c r="A30" s="102"/>
      <c r="B30" s="95" t="s">
        <v>477</v>
      </c>
      <c r="C30" s="141"/>
      <c r="D30" s="141"/>
      <c r="E30" s="141"/>
      <c r="F30" s="141"/>
      <c r="G30" s="141"/>
      <c r="H30" s="141"/>
      <c r="I30" s="141"/>
      <c r="J30" s="141"/>
      <c r="K30" s="141"/>
      <c r="L30" s="141"/>
      <c r="M30" s="141"/>
      <c r="N30" s="141"/>
      <c r="O30" s="141"/>
      <c r="P30" s="141"/>
      <c r="Q30" s="141"/>
      <c r="R30" s="141"/>
      <c r="S30" s="141"/>
      <c r="T30" s="141"/>
      <c r="U30" s="141"/>
      <c r="V30" s="141"/>
      <c r="W30" s="141"/>
      <c r="X30" s="141"/>
      <c r="Y30" s="141"/>
      <c r="Z30" s="141"/>
      <c r="AA30" s="141"/>
      <c r="AB30" s="141"/>
      <c r="AC30" s="141"/>
      <c r="AD30" s="141"/>
      <c r="AE30" s="141"/>
      <c r="AF30" s="209"/>
    </row>
    <row r="31" spans="1:32" s="101" customFormat="1" ht="15" customHeight="1" x14ac:dyDescent="0.3">
      <c r="A31" s="102">
        <v>17</v>
      </c>
      <c r="B31" s="106" t="s">
        <v>465</v>
      </c>
      <c r="C31" s="141">
        <v>524719</v>
      </c>
      <c r="D31" s="141">
        <v>57471</v>
      </c>
      <c r="E31" s="141">
        <v>25740</v>
      </c>
      <c r="F31" s="141">
        <v>31731</v>
      </c>
      <c r="G31" s="141">
        <v>76473</v>
      </c>
      <c r="H31" s="141">
        <v>43125</v>
      </c>
      <c r="I31" s="141">
        <v>18934</v>
      </c>
      <c r="J31" s="141">
        <v>14414</v>
      </c>
      <c r="K31" s="141">
        <v>24122</v>
      </c>
      <c r="L31" s="141">
        <v>14731</v>
      </c>
      <c r="M31" s="141">
        <v>5325</v>
      </c>
      <c r="N31" s="141">
        <v>13245</v>
      </c>
      <c r="O31" s="141">
        <v>39620</v>
      </c>
      <c r="P31" s="141">
        <v>8635</v>
      </c>
      <c r="Q31" s="141">
        <v>57300</v>
      </c>
      <c r="R31" s="141">
        <v>11021</v>
      </c>
      <c r="S31" s="141">
        <v>28999</v>
      </c>
      <c r="T31" s="141">
        <v>17280</v>
      </c>
      <c r="U31" s="141">
        <v>128715</v>
      </c>
      <c r="V31" s="141">
        <v>33515</v>
      </c>
      <c r="W31" s="141">
        <v>65218</v>
      </c>
      <c r="X31" s="141">
        <v>29982</v>
      </c>
      <c r="Y31" s="141">
        <v>27322</v>
      </c>
      <c r="Z31" s="141">
        <v>17599</v>
      </c>
      <c r="AA31" s="141">
        <v>9723</v>
      </c>
      <c r="AB31" s="141">
        <v>6836</v>
      </c>
      <c r="AC31" s="141">
        <v>21819</v>
      </c>
      <c r="AD31" s="141">
        <v>13143</v>
      </c>
      <c r="AE31" s="141">
        <v>18663</v>
      </c>
      <c r="AF31" s="209">
        <v>11299</v>
      </c>
    </row>
    <row r="32" spans="1:32" s="101" customFormat="1" ht="15" customHeight="1" x14ac:dyDescent="0.25">
      <c r="A32" s="102">
        <v>18</v>
      </c>
      <c r="B32" s="103" t="s">
        <v>478</v>
      </c>
      <c r="C32" s="141">
        <v>194684</v>
      </c>
      <c r="D32" s="141">
        <v>18993</v>
      </c>
      <c r="E32" s="141">
        <v>8650</v>
      </c>
      <c r="F32" s="141">
        <v>10343</v>
      </c>
      <c r="G32" s="141">
        <v>27901</v>
      </c>
      <c r="H32" s="141">
        <v>15822</v>
      </c>
      <c r="I32" s="141">
        <v>6352</v>
      </c>
      <c r="J32" s="141">
        <v>5727</v>
      </c>
      <c r="K32" s="141">
        <v>10701</v>
      </c>
      <c r="L32" s="141">
        <v>5266</v>
      </c>
      <c r="M32" s="141">
        <v>1900</v>
      </c>
      <c r="N32" s="141">
        <v>5240</v>
      </c>
      <c r="O32" s="141">
        <v>13542</v>
      </c>
      <c r="P32" s="141">
        <v>2820</v>
      </c>
      <c r="Q32" s="141">
        <v>24129</v>
      </c>
      <c r="R32" s="141">
        <v>5435</v>
      </c>
      <c r="S32" s="141">
        <v>11994</v>
      </c>
      <c r="T32" s="141">
        <v>6700</v>
      </c>
      <c r="U32" s="141">
        <v>50854</v>
      </c>
      <c r="V32" s="141">
        <v>13175</v>
      </c>
      <c r="W32" s="141">
        <v>25444</v>
      </c>
      <c r="X32" s="141">
        <v>12235</v>
      </c>
      <c r="Y32" s="141">
        <v>9300</v>
      </c>
      <c r="Z32" s="141">
        <v>5848</v>
      </c>
      <c r="AA32" s="141">
        <v>3452</v>
      </c>
      <c r="AB32" s="141">
        <v>2003</v>
      </c>
      <c r="AC32" s="141">
        <v>7510</v>
      </c>
      <c r="AD32" s="141">
        <v>4203</v>
      </c>
      <c r="AE32" s="141">
        <v>6742</v>
      </c>
      <c r="AF32" s="209">
        <v>3580</v>
      </c>
    </row>
    <row r="33" spans="1:32" s="101" customFormat="1" ht="15" customHeight="1" x14ac:dyDescent="0.25">
      <c r="A33" s="102">
        <v>19</v>
      </c>
      <c r="B33" s="103" t="s">
        <v>479</v>
      </c>
      <c r="C33" s="141">
        <v>330035</v>
      </c>
      <c r="D33" s="141">
        <v>38478</v>
      </c>
      <c r="E33" s="141">
        <v>17090</v>
      </c>
      <c r="F33" s="141">
        <v>21388</v>
      </c>
      <c r="G33" s="141">
        <v>48572</v>
      </c>
      <c r="H33" s="141">
        <v>27303</v>
      </c>
      <c r="I33" s="141">
        <v>12582</v>
      </c>
      <c r="J33" s="141">
        <v>8687</v>
      </c>
      <c r="K33" s="141">
        <v>13421</v>
      </c>
      <c r="L33" s="141">
        <v>9465</v>
      </c>
      <c r="M33" s="141">
        <v>3425</v>
      </c>
      <c r="N33" s="141">
        <v>8005</v>
      </c>
      <c r="O33" s="141">
        <v>26078</v>
      </c>
      <c r="P33" s="141">
        <v>5815</v>
      </c>
      <c r="Q33" s="141">
        <v>33171</v>
      </c>
      <c r="R33" s="141">
        <v>5586</v>
      </c>
      <c r="S33" s="141">
        <v>17005</v>
      </c>
      <c r="T33" s="141">
        <v>10580</v>
      </c>
      <c r="U33" s="141">
        <v>77861</v>
      </c>
      <c r="V33" s="141">
        <v>20340</v>
      </c>
      <c r="W33" s="141">
        <v>39774</v>
      </c>
      <c r="X33" s="141">
        <v>17747</v>
      </c>
      <c r="Y33" s="141">
        <v>18022</v>
      </c>
      <c r="Z33" s="141">
        <v>11751</v>
      </c>
      <c r="AA33" s="141">
        <v>6271</v>
      </c>
      <c r="AB33" s="141">
        <v>4833</v>
      </c>
      <c r="AC33" s="141">
        <v>14309</v>
      </c>
      <c r="AD33" s="141">
        <v>8940</v>
      </c>
      <c r="AE33" s="141">
        <v>11921</v>
      </c>
      <c r="AF33" s="209">
        <v>7719</v>
      </c>
    </row>
    <row r="34" spans="1:32" s="83" customFormat="1" ht="15" customHeight="1" x14ac:dyDescent="0.25">
      <c r="A34" s="102">
        <v>20</v>
      </c>
      <c r="B34" s="103" t="s">
        <v>480</v>
      </c>
      <c r="C34" s="141">
        <v>254102</v>
      </c>
      <c r="D34" s="141">
        <v>30163</v>
      </c>
      <c r="E34" s="141">
        <v>13242</v>
      </c>
      <c r="F34" s="141">
        <v>16921</v>
      </c>
      <c r="G34" s="141">
        <v>38696</v>
      </c>
      <c r="H34" s="141">
        <v>22138</v>
      </c>
      <c r="I34" s="141">
        <v>9480</v>
      </c>
      <c r="J34" s="141">
        <v>7078</v>
      </c>
      <c r="K34" s="141">
        <v>10585</v>
      </c>
      <c r="L34" s="141">
        <v>7524</v>
      </c>
      <c r="M34" s="141">
        <v>2498</v>
      </c>
      <c r="N34" s="141">
        <v>5632</v>
      </c>
      <c r="O34" s="141">
        <v>19283</v>
      </c>
      <c r="P34" s="141">
        <v>4237</v>
      </c>
      <c r="Q34" s="141">
        <v>24707</v>
      </c>
      <c r="R34" s="141">
        <v>4044</v>
      </c>
      <c r="S34" s="141">
        <v>13021</v>
      </c>
      <c r="T34" s="141">
        <v>7642</v>
      </c>
      <c r="U34" s="141">
        <v>59951</v>
      </c>
      <c r="V34" s="141">
        <v>15435</v>
      </c>
      <c r="W34" s="141">
        <v>30380</v>
      </c>
      <c r="X34" s="141">
        <v>14136</v>
      </c>
      <c r="Y34" s="141">
        <v>14219</v>
      </c>
      <c r="Z34" s="141">
        <v>9063</v>
      </c>
      <c r="AA34" s="141">
        <v>5156</v>
      </c>
      <c r="AB34" s="141">
        <v>3684</v>
      </c>
      <c r="AC34" s="141">
        <v>11746</v>
      </c>
      <c r="AD34" s="141">
        <v>6334</v>
      </c>
      <c r="AE34" s="141">
        <v>8950</v>
      </c>
      <c r="AF34" s="209">
        <v>5893</v>
      </c>
    </row>
    <row r="35" spans="1:32" s="101" customFormat="1" ht="15" customHeight="1" x14ac:dyDescent="0.25">
      <c r="A35" s="102">
        <v>21</v>
      </c>
      <c r="B35" s="107" t="s">
        <v>481</v>
      </c>
      <c r="C35" s="141">
        <v>54223</v>
      </c>
      <c r="D35" s="141">
        <v>6048</v>
      </c>
      <c r="E35" s="141">
        <v>2849</v>
      </c>
      <c r="F35" s="141">
        <v>3199</v>
      </c>
      <c r="G35" s="141">
        <v>7098</v>
      </c>
      <c r="H35" s="141">
        <v>3667</v>
      </c>
      <c r="I35" s="141">
        <v>2300</v>
      </c>
      <c r="J35" s="141">
        <v>1131</v>
      </c>
      <c r="K35" s="141">
        <v>2001</v>
      </c>
      <c r="L35" s="141">
        <v>1400</v>
      </c>
      <c r="M35" s="141">
        <v>673</v>
      </c>
      <c r="N35" s="141">
        <v>1722</v>
      </c>
      <c r="O35" s="141">
        <v>4822</v>
      </c>
      <c r="P35" s="141">
        <v>1191</v>
      </c>
      <c r="Q35" s="141">
        <v>6469</v>
      </c>
      <c r="R35" s="141">
        <v>1180</v>
      </c>
      <c r="S35" s="141">
        <v>3042</v>
      </c>
      <c r="T35" s="141">
        <v>2247</v>
      </c>
      <c r="U35" s="141">
        <v>12386</v>
      </c>
      <c r="V35" s="141">
        <v>3328</v>
      </c>
      <c r="W35" s="141">
        <v>6514</v>
      </c>
      <c r="X35" s="141">
        <v>2544</v>
      </c>
      <c r="Y35" s="141">
        <v>2654</v>
      </c>
      <c r="Z35" s="141">
        <v>1827</v>
      </c>
      <c r="AA35" s="141">
        <v>827</v>
      </c>
      <c r="AB35" s="141">
        <v>741</v>
      </c>
      <c r="AC35" s="141">
        <v>1834</v>
      </c>
      <c r="AD35" s="141">
        <v>1805</v>
      </c>
      <c r="AE35" s="141">
        <v>2123</v>
      </c>
      <c r="AF35" s="209">
        <v>1256</v>
      </c>
    </row>
    <row r="36" spans="1:32" s="101" customFormat="1" ht="15" customHeight="1" x14ac:dyDescent="0.25">
      <c r="A36" s="102">
        <v>22</v>
      </c>
      <c r="B36" s="107" t="s">
        <v>482</v>
      </c>
      <c r="C36" s="141">
        <v>13956</v>
      </c>
      <c r="D36" s="141">
        <v>1501</v>
      </c>
      <c r="E36" s="141">
        <v>669</v>
      </c>
      <c r="F36" s="141">
        <v>832</v>
      </c>
      <c r="G36" s="141">
        <v>1773</v>
      </c>
      <c r="H36" s="141">
        <v>961</v>
      </c>
      <c r="I36" s="141">
        <v>503</v>
      </c>
      <c r="J36" s="141">
        <v>309</v>
      </c>
      <c r="K36" s="141">
        <v>510</v>
      </c>
      <c r="L36" s="141">
        <v>365</v>
      </c>
      <c r="M36" s="141">
        <v>172</v>
      </c>
      <c r="N36" s="141">
        <v>445</v>
      </c>
      <c r="O36" s="141">
        <v>1236</v>
      </c>
      <c r="P36" s="141">
        <v>205</v>
      </c>
      <c r="Q36" s="141">
        <v>1248</v>
      </c>
      <c r="R36" s="141">
        <v>234</v>
      </c>
      <c r="S36" s="141">
        <v>606</v>
      </c>
      <c r="T36" s="141">
        <v>408</v>
      </c>
      <c r="U36" s="141">
        <v>3682</v>
      </c>
      <c r="V36" s="141">
        <v>1111</v>
      </c>
      <c r="W36" s="141">
        <v>1877</v>
      </c>
      <c r="X36" s="141">
        <v>694</v>
      </c>
      <c r="Y36" s="141">
        <v>707</v>
      </c>
      <c r="Z36" s="141">
        <v>532</v>
      </c>
      <c r="AA36" s="141">
        <v>175</v>
      </c>
      <c r="AB36" s="141">
        <v>227</v>
      </c>
      <c r="AC36" s="141">
        <v>497</v>
      </c>
      <c r="AD36" s="141">
        <v>478</v>
      </c>
      <c r="AE36" s="141">
        <v>558</v>
      </c>
      <c r="AF36" s="209">
        <v>352</v>
      </c>
    </row>
    <row r="37" spans="1:32" s="101" customFormat="1" ht="15" customHeight="1" x14ac:dyDescent="0.25">
      <c r="A37" s="102">
        <v>23</v>
      </c>
      <c r="B37" s="107" t="s">
        <v>483</v>
      </c>
      <c r="C37" s="141">
        <v>6640</v>
      </c>
      <c r="D37" s="141">
        <v>669</v>
      </c>
      <c r="E37" s="141">
        <v>294</v>
      </c>
      <c r="F37" s="141">
        <v>375</v>
      </c>
      <c r="G37" s="141">
        <v>845</v>
      </c>
      <c r="H37" s="141">
        <v>449</v>
      </c>
      <c r="I37" s="141">
        <v>246</v>
      </c>
      <c r="J37" s="141">
        <v>150</v>
      </c>
      <c r="K37" s="141">
        <v>270</v>
      </c>
      <c r="L37" s="141">
        <v>147</v>
      </c>
      <c r="M37" s="141">
        <v>75</v>
      </c>
      <c r="N37" s="141">
        <v>185</v>
      </c>
      <c r="O37" s="141">
        <v>628</v>
      </c>
      <c r="P37" s="141">
        <v>159</v>
      </c>
      <c r="Q37" s="141">
        <v>643</v>
      </c>
      <c r="R37" s="141">
        <v>113</v>
      </c>
      <c r="S37" s="141">
        <v>283</v>
      </c>
      <c r="T37" s="141">
        <v>247</v>
      </c>
      <c r="U37" s="141">
        <v>1602</v>
      </c>
      <c r="V37" s="141">
        <v>406</v>
      </c>
      <c r="W37" s="141">
        <v>872</v>
      </c>
      <c r="X37" s="141">
        <v>324</v>
      </c>
      <c r="Y37" s="141">
        <v>379</v>
      </c>
      <c r="Z37" s="141">
        <v>284</v>
      </c>
      <c r="AA37" s="141">
        <v>95</v>
      </c>
      <c r="AB37" s="141">
        <v>139</v>
      </c>
      <c r="AC37" s="141">
        <v>204</v>
      </c>
      <c r="AD37" s="141">
        <v>261</v>
      </c>
      <c r="AE37" s="141">
        <v>257</v>
      </c>
      <c r="AF37" s="209">
        <v>177</v>
      </c>
    </row>
    <row r="38" spans="1:32" s="101" customFormat="1" ht="15" customHeight="1" x14ac:dyDescent="0.25">
      <c r="A38" s="102">
        <v>24</v>
      </c>
      <c r="B38" s="107" t="s">
        <v>484</v>
      </c>
      <c r="C38" s="141">
        <v>1114</v>
      </c>
      <c r="D38" s="141">
        <v>97</v>
      </c>
      <c r="E38" s="141">
        <v>36</v>
      </c>
      <c r="F38" s="141">
        <v>61</v>
      </c>
      <c r="G38" s="141">
        <v>160</v>
      </c>
      <c r="H38" s="141">
        <v>88</v>
      </c>
      <c r="I38" s="141">
        <v>53</v>
      </c>
      <c r="J38" s="141">
        <v>19</v>
      </c>
      <c r="K38" s="141">
        <v>55</v>
      </c>
      <c r="L38" s="141">
        <v>29</v>
      </c>
      <c r="M38" s="141">
        <v>7</v>
      </c>
      <c r="N38" s="141">
        <v>21</v>
      </c>
      <c r="O38" s="141">
        <v>109</v>
      </c>
      <c r="P38" s="141">
        <v>23</v>
      </c>
      <c r="Q38" s="141">
        <v>104</v>
      </c>
      <c r="R38" s="141">
        <v>15</v>
      </c>
      <c r="S38" s="141">
        <v>53</v>
      </c>
      <c r="T38" s="141">
        <v>36</v>
      </c>
      <c r="U38" s="141">
        <v>240</v>
      </c>
      <c r="V38" s="141">
        <v>60</v>
      </c>
      <c r="W38" s="141">
        <v>131</v>
      </c>
      <c r="X38" s="141">
        <v>49</v>
      </c>
      <c r="Y38" s="141">
        <v>63</v>
      </c>
      <c r="Z38" s="141">
        <v>45</v>
      </c>
      <c r="AA38" s="141">
        <v>18</v>
      </c>
      <c r="AB38" s="141">
        <v>42</v>
      </c>
      <c r="AC38" s="141">
        <v>28</v>
      </c>
      <c r="AD38" s="141">
        <v>62</v>
      </c>
      <c r="AE38" s="141">
        <v>33</v>
      </c>
      <c r="AF38" s="209">
        <v>41</v>
      </c>
    </row>
    <row r="39" spans="1:32" s="101" customFormat="1" ht="15" customHeight="1" x14ac:dyDescent="0.25">
      <c r="A39" s="102">
        <v>25</v>
      </c>
      <c r="B39" s="101" t="s">
        <v>485</v>
      </c>
      <c r="C39" s="141">
        <v>446955</v>
      </c>
      <c r="D39" s="141">
        <v>50723</v>
      </c>
      <c r="E39" s="141">
        <v>22696</v>
      </c>
      <c r="F39" s="141">
        <v>28027</v>
      </c>
      <c r="G39" s="141">
        <v>63903</v>
      </c>
      <c r="H39" s="141">
        <v>35317</v>
      </c>
      <c r="I39" s="141">
        <v>17298</v>
      </c>
      <c r="J39" s="141">
        <v>11288</v>
      </c>
      <c r="K39" s="141">
        <v>17756</v>
      </c>
      <c r="L39" s="141">
        <v>12486</v>
      </c>
      <c r="M39" s="141">
        <v>4723</v>
      </c>
      <c r="N39" s="141">
        <v>11468</v>
      </c>
      <c r="O39" s="141">
        <v>36069</v>
      </c>
      <c r="P39" s="141">
        <v>8297</v>
      </c>
      <c r="Q39" s="141">
        <v>45091</v>
      </c>
      <c r="R39" s="141">
        <v>7692</v>
      </c>
      <c r="S39" s="141">
        <v>22722</v>
      </c>
      <c r="T39" s="141">
        <v>14677</v>
      </c>
      <c r="U39" s="141">
        <v>106833</v>
      </c>
      <c r="V39" s="141">
        <v>28692</v>
      </c>
      <c r="W39" s="141">
        <v>54940</v>
      </c>
      <c r="X39" s="141">
        <v>23201</v>
      </c>
      <c r="Y39" s="141">
        <v>23933</v>
      </c>
      <c r="Z39" s="141">
        <v>16008</v>
      </c>
      <c r="AA39" s="141">
        <v>7925</v>
      </c>
      <c r="AB39" s="141">
        <v>6791</v>
      </c>
      <c r="AC39" s="141">
        <v>18447</v>
      </c>
      <c r="AD39" s="141">
        <v>12997</v>
      </c>
      <c r="AE39" s="141">
        <v>16540</v>
      </c>
      <c r="AF39" s="209">
        <v>10898</v>
      </c>
    </row>
    <row r="40" spans="1:32" s="101" customFormat="1" ht="15" customHeight="1" x14ac:dyDescent="0.25">
      <c r="A40" s="102">
        <v>26</v>
      </c>
      <c r="B40" s="103" t="s">
        <v>486</v>
      </c>
      <c r="C40" s="155">
        <v>0.8565580651295992</v>
      </c>
      <c r="D40" s="155">
        <v>0.88</v>
      </c>
      <c r="E40" s="155">
        <v>0.88</v>
      </c>
      <c r="F40" s="155">
        <v>0.88</v>
      </c>
      <c r="G40" s="155">
        <v>0.84</v>
      </c>
      <c r="H40" s="155">
        <v>0.82</v>
      </c>
      <c r="I40" s="155">
        <v>0.91</v>
      </c>
      <c r="J40" s="155">
        <v>0.78</v>
      </c>
      <c r="K40" s="155">
        <v>0.74</v>
      </c>
      <c r="L40" s="155">
        <v>0.85</v>
      </c>
      <c r="M40" s="155">
        <v>0.89</v>
      </c>
      <c r="N40" s="155">
        <v>0.87</v>
      </c>
      <c r="O40" s="155">
        <v>0.91</v>
      </c>
      <c r="P40" s="155">
        <v>0.96</v>
      </c>
      <c r="Q40" s="155">
        <v>0.79</v>
      </c>
      <c r="R40" s="155">
        <v>0.7</v>
      </c>
      <c r="S40" s="155">
        <v>0.78</v>
      </c>
      <c r="T40" s="155">
        <v>0.85</v>
      </c>
      <c r="U40" s="155">
        <v>0.83</v>
      </c>
      <c r="V40" s="155">
        <v>0.86</v>
      </c>
      <c r="W40" s="155">
        <v>0.84</v>
      </c>
      <c r="X40" s="155">
        <v>0.77</v>
      </c>
      <c r="Y40" s="155">
        <v>0.88</v>
      </c>
      <c r="Z40" s="155">
        <v>0.91</v>
      </c>
      <c r="AA40" s="155">
        <v>0.82</v>
      </c>
      <c r="AB40" s="155">
        <v>0.99</v>
      </c>
      <c r="AC40" s="155">
        <v>0.85</v>
      </c>
      <c r="AD40" s="155">
        <v>0.99</v>
      </c>
      <c r="AE40" s="155">
        <v>0.89</v>
      </c>
      <c r="AF40" s="211">
        <v>0.96</v>
      </c>
    </row>
    <row r="41" spans="1:32" s="83" customFormat="1" ht="15" customHeight="1" x14ac:dyDescent="0.3">
      <c r="A41" s="102">
        <v>29</v>
      </c>
      <c r="B41" s="95" t="s">
        <v>487</v>
      </c>
      <c r="C41" s="141">
        <v>131000</v>
      </c>
      <c r="D41" s="141">
        <v>16966</v>
      </c>
      <c r="E41" s="141">
        <v>7326</v>
      </c>
      <c r="F41" s="141">
        <v>9640</v>
      </c>
      <c r="G41" s="141">
        <v>20406</v>
      </c>
      <c r="H41" s="141">
        <v>11392</v>
      </c>
      <c r="I41" s="141">
        <v>5168</v>
      </c>
      <c r="J41" s="141">
        <v>3846</v>
      </c>
      <c r="K41" s="141">
        <v>5336</v>
      </c>
      <c r="L41" s="141">
        <v>3817</v>
      </c>
      <c r="M41" s="141">
        <v>1072</v>
      </c>
      <c r="N41" s="141">
        <v>2682</v>
      </c>
      <c r="O41" s="141">
        <v>9705</v>
      </c>
      <c r="P41" s="141">
        <v>2482</v>
      </c>
      <c r="Q41" s="141">
        <v>13221</v>
      </c>
      <c r="R41" s="141">
        <v>2137</v>
      </c>
      <c r="S41" s="141">
        <v>6916</v>
      </c>
      <c r="T41" s="141">
        <v>4168</v>
      </c>
      <c r="U41" s="141">
        <v>29978</v>
      </c>
      <c r="V41" s="141">
        <v>8195</v>
      </c>
      <c r="W41" s="141">
        <v>14607</v>
      </c>
      <c r="X41" s="141">
        <v>7176</v>
      </c>
      <c r="Y41" s="141">
        <v>7166</v>
      </c>
      <c r="Z41" s="141">
        <v>4690</v>
      </c>
      <c r="AA41" s="141">
        <v>2476</v>
      </c>
      <c r="AB41" s="141">
        <v>1513</v>
      </c>
      <c r="AC41" s="141">
        <v>5615</v>
      </c>
      <c r="AD41" s="141">
        <v>3028</v>
      </c>
      <c r="AE41" s="141">
        <v>5059</v>
      </c>
      <c r="AF41" s="209">
        <v>2954</v>
      </c>
    </row>
    <row r="42" spans="1:32" s="101" customFormat="1" ht="15" customHeight="1" x14ac:dyDescent="0.25">
      <c r="A42" s="102">
        <v>30</v>
      </c>
      <c r="B42" s="83" t="s">
        <v>488</v>
      </c>
      <c r="C42" s="141">
        <v>1822</v>
      </c>
      <c r="D42" s="141">
        <v>169</v>
      </c>
      <c r="E42" s="141">
        <v>87</v>
      </c>
      <c r="F42" s="141">
        <v>82</v>
      </c>
      <c r="G42" s="141">
        <v>72</v>
      </c>
      <c r="H42" s="141">
        <v>47</v>
      </c>
      <c r="I42" s="141">
        <v>18</v>
      </c>
      <c r="J42" s="141">
        <v>7</v>
      </c>
      <c r="K42" s="141">
        <v>75</v>
      </c>
      <c r="L42" s="141">
        <v>23</v>
      </c>
      <c r="M42" s="141">
        <v>11</v>
      </c>
      <c r="N42" s="141">
        <v>38</v>
      </c>
      <c r="O42" s="141">
        <v>77</v>
      </c>
      <c r="P42" s="141">
        <v>15</v>
      </c>
      <c r="Q42" s="141">
        <v>348</v>
      </c>
      <c r="R42" s="141">
        <v>46</v>
      </c>
      <c r="S42" s="141">
        <v>236</v>
      </c>
      <c r="T42" s="141">
        <v>66</v>
      </c>
      <c r="U42" s="141">
        <v>711</v>
      </c>
      <c r="V42" s="141">
        <v>281</v>
      </c>
      <c r="W42" s="141">
        <v>289</v>
      </c>
      <c r="X42" s="141">
        <v>141</v>
      </c>
      <c r="Y42" s="141">
        <v>148</v>
      </c>
      <c r="Z42" s="141">
        <v>48</v>
      </c>
      <c r="AA42" s="141">
        <v>100</v>
      </c>
      <c r="AB42" s="141">
        <v>15</v>
      </c>
      <c r="AC42" s="141">
        <v>27</v>
      </c>
      <c r="AD42" s="141">
        <v>22</v>
      </c>
      <c r="AE42" s="141">
        <v>63</v>
      </c>
      <c r="AF42" s="209">
        <v>8</v>
      </c>
    </row>
    <row r="43" spans="1:32" s="101" customFormat="1" ht="15" customHeight="1" x14ac:dyDescent="0.25">
      <c r="A43" s="102">
        <v>31</v>
      </c>
      <c r="B43" s="83" t="s">
        <v>489</v>
      </c>
      <c r="C43" s="141">
        <v>129178</v>
      </c>
      <c r="D43" s="141">
        <v>16797</v>
      </c>
      <c r="E43" s="141">
        <v>7239</v>
      </c>
      <c r="F43" s="141">
        <v>9558</v>
      </c>
      <c r="G43" s="141">
        <v>20334</v>
      </c>
      <c r="H43" s="141">
        <v>11345</v>
      </c>
      <c r="I43" s="141">
        <v>5150</v>
      </c>
      <c r="J43" s="141">
        <v>3839</v>
      </c>
      <c r="K43" s="141">
        <v>5261</v>
      </c>
      <c r="L43" s="141">
        <v>3794</v>
      </c>
      <c r="M43" s="141">
        <v>1061</v>
      </c>
      <c r="N43" s="141">
        <v>2644</v>
      </c>
      <c r="O43" s="141">
        <v>9628</v>
      </c>
      <c r="P43" s="141">
        <v>2467</v>
      </c>
      <c r="Q43" s="141">
        <v>12873</v>
      </c>
      <c r="R43" s="141">
        <v>2091</v>
      </c>
      <c r="S43" s="141">
        <v>6680</v>
      </c>
      <c r="T43" s="141">
        <v>4102</v>
      </c>
      <c r="U43" s="141">
        <v>29267</v>
      </c>
      <c r="V43" s="141">
        <v>7914</v>
      </c>
      <c r="W43" s="141">
        <v>14318</v>
      </c>
      <c r="X43" s="141">
        <v>7035</v>
      </c>
      <c r="Y43" s="141">
        <v>7018</v>
      </c>
      <c r="Z43" s="141">
        <v>4642</v>
      </c>
      <c r="AA43" s="141">
        <v>2376</v>
      </c>
      <c r="AB43" s="141">
        <v>1498</v>
      </c>
      <c r="AC43" s="141">
        <v>5588</v>
      </c>
      <c r="AD43" s="141">
        <v>3006</v>
      </c>
      <c r="AE43" s="141">
        <v>4996</v>
      </c>
      <c r="AF43" s="209">
        <v>2946</v>
      </c>
    </row>
    <row r="44" spans="1:32" s="101" customFormat="1" ht="15" customHeight="1" x14ac:dyDescent="0.25">
      <c r="A44" s="102">
        <v>32</v>
      </c>
      <c r="B44" s="83" t="s">
        <v>490</v>
      </c>
      <c r="C44" s="141">
        <v>118624</v>
      </c>
      <c r="D44" s="141">
        <v>15249</v>
      </c>
      <c r="E44" s="141">
        <v>6597</v>
      </c>
      <c r="F44" s="141">
        <v>8652</v>
      </c>
      <c r="G44" s="141">
        <v>18696</v>
      </c>
      <c r="H44" s="141">
        <v>10449</v>
      </c>
      <c r="I44" s="141">
        <v>4697</v>
      </c>
      <c r="J44" s="141">
        <v>3550</v>
      </c>
      <c r="K44" s="141">
        <v>4933</v>
      </c>
      <c r="L44" s="141">
        <v>3524</v>
      </c>
      <c r="M44" s="141">
        <v>955</v>
      </c>
      <c r="N44" s="141">
        <v>2393</v>
      </c>
      <c r="O44" s="141">
        <v>8938</v>
      </c>
      <c r="P44" s="141">
        <v>2268</v>
      </c>
      <c r="Q44" s="141">
        <v>11987</v>
      </c>
      <c r="R44" s="141">
        <v>1962</v>
      </c>
      <c r="S44" s="141">
        <v>6214</v>
      </c>
      <c r="T44" s="141">
        <v>3811</v>
      </c>
      <c r="U44" s="141">
        <v>26633</v>
      </c>
      <c r="V44" s="141">
        <v>7176</v>
      </c>
      <c r="W44" s="141">
        <v>13068</v>
      </c>
      <c r="X44" s="141">
        <v>6389</v>
      </c>
      <c r="Y44" s="141">
        <v>6311</v>
      </c>
      <c r="Z44" s="141">
        <v>4179</v>
      </c>
      <c r="AA44" s="141">
        <v>2132</v>
      </c>
      <c r="AB44" s="141">
        <v>1382</v>
      </c>
      <c r="AC44" s="141">
        <v>5190</v>
      </c>
      <c r="AD44" s="141">
        <v>2786</v>
      </c>
      <c r="AE44" s="141">
        <v>4625</v>
      </c>
      <c r="AF44" s="209">
        <v>2754</v>
      </c>
    </row>
    <row r="45" spans="1:32" s="101" customFormat="1" ht="15" customHeight="1" x14ac:dyDescent="0.25">
      <c r="A45" s="102">
        <v>33</v>
      </c>
      <c r="B45" s="83" t="s">
        <v>491</v>
      </c>
      <c r="C45" s="141">
        <v>8010</v>
      </c>
      <c r="D45" s="141">
        <v>1145</v>
      </c>
      <c r="E45" s="141">
        <v>478</v>
      </c>
      <c r="F45" s="141">
        <v>667</v>
      </c>
      <c r="G45" s="141">
        <v>1226</v>
      </c>
      <c r="H45" s="141">
        <v>672</v>
      </c>
      <c r="I45" s="141">
        <v>339</v>
      </c>
      <c r="J45" s="141">
        <v>215</v>
      </c>
      <c r="K45" s="141">
        <v>264</v>
      </c>
      <c r="L45" s="141">
        <v>199</v>
      </c>
      <c r="M45" s="141">
        <v>78</v>
      </c>
      <c r="N45" s="141">
        <v>190</v>
      </c>
      <c r="O45" s="141">
        <v>516</v>
      </c>
      <c r="P45" s="141">
        <v>151</v>
      </c>
      <c r="Q45" s="141">
        <v>718</v>
      </c>
      <c r="R45" s="141">
        <v>101</v>
      </c>
      <c r="S45" s="141">
        <v>375</v>
      </c>
      <c r="T45" s="141">
        <v>242</v>
      </c>
      <c r="U45" s="141">
        <v>2026</v>
      </c>
      <c r="V45" s="141">
        <v>578</v>
      </c>
      <c r="W45" s="141">
        <v>973</v>
      </c>
      <c r="X45" s="141">
        <v>475</v>
      </c>
      <c r="Y45" s="141">
        <v>492</v>
      </c>
      <c r="Z45" s="141">
        <v>330</v>
      </c>
      <c r="AA45" s="141">
        <v>162</v>
      </c>
      <c r="AB45" s="141">
        <v>80</v>
      </c>
      <c r="AC45" s="141">
        <v>313</v>
      </c>
      <c r="AD45" s="141">
        <v>175</v>
      </c>
      <c r="AE45" s="141">
        <v>298</v>
      </c>
      <c r="AF45" s="209">
        <v>139</v>
      </c>
    </row>
    <row r="46" spans="1:32" s="101" customFormat="1" ht="15" customHeight="1" x14ac:dyDescent="0.25">
      <c r="A46" s="102">
        <v>34</v>
      </c>
      <c r="B46" s="83" t="s">
        <v>492</v>
      </c>
      <c r="C46" s="141">
        <v>1666</v>
      </c>
      <c r="D46" s="141">
        <v>254</v>
      </c>
      <c r="E46" s="141">
        <v>112</v>
      </c>
      <c r="F46" s="141">
        <v>142</v>
      </c>
      <c r="G46" s="141">
        <v>259</v>
      </c>
      <c r="H46" s="141">
        <v>146</v>
      </c>
      <c r="I46" s="141">
        <v>66</v>
      </c>
      <c r="J46" s="141">
        <v>47</v>
      </c>
      <c r="K46" s="141">
        <v>48</v>
      </c>
      <c r="L46" s="141">
        <v>58</v>
      </c>
      <c r="M46" s="141">
        <v>21</v>
      </c>
      <c r="N46" s="141">
        <v>46</v>
      </c>
      <c r="O46" s="141">
        <v>115</v>
      </c>
      <c r="P46" s="141">
        <v>32</v>
      </c>
      <c r="Q46" s="141">
        <v>110</v>
      </c>
      <c r="R46" s="141">
        <v>14</v>
      </c>
      <c r="S46" s="141">
        <v>61</v>
      </c>
      <c r="T46" s="141">
        <v>35</v>
      </c>
      <c r="U46" s="141">
        <v>397</v>
      </c>
      <c r="V46" s="141">
        <v>111</v>
      </c>
      <c r="W46" s="141">
        <v>179</v>
      </c>
      <c r="X46" s="141">
        <v>107</v>
      </c>
      <c r="Y46" s="141">
        <v>132</v>
      </c>
      <c r="Z46" s="141">
        <v>83</v>
      </c>
      <c r="AA46" s="141">
        <v>49</v>
      </c>
      <c r="AB46" s="141">
        <v>27</v>
      </c>
      <c r="AC46" s="141">
        <v>57</v>
      </c>
      <c r="AD46" s="141">
        <v>28</v>
      </c>
      <c r="AE46" s="141">
        <v>48</v>
      </c>
      <c r="AF46" s="209">
        <v>34</v>
      </c>
    </row>
    <row r="47" spans="1:32" s="101" customFormat="1" ht="15" customHeight="1" x14ac:dyDescent="0.25">
      <c r="A47" s="102">
        <v>35</v>
      </c>
      <c r="B47" s="83" t="s">
        <v>493</v>
      </c>
      <c r="C47" s="141">
        <v>732</v>
      </c>
      <c r="D47" s="141">
        <v>127</v>
      </c>
      <c r="E47" s="141">
        <v>47</v>
      </c>
      <c r="F47" s="141">
        <v>80</v>
      </c>
      <c r="G47" s="141">
        <v>123</v>
      </c>
      <c r="H47" s="141">
        <v>58</v>
      </c>
      <c r="I47" s="141">
        <v>40</v>
      </c>
      <c r="J47" s="141">
        <v>25</v>
      </c>
      <c r="K47" s="141">
        <v>15</v>
      </c>
      <c r="L47" s="141">
        <v>10</v>
      </c>
      <c r="M47" s="141">
        <v>6</v>
      </c>
      <c r="N47" s="141">
        <v>15</v>
      </c>
      <c r="O47" s="141">
        <v>45</v>
      </c>
      <c r="P47" s="141">
        <v>15</v>
      </c>
      <c r="Q47" s="141">
        <v>50</v>
      </c>
      <c r="R47" s="141">
        <v>14</v>
      </c>
      <c r="S47" s="141">
        <v>25</v>
      </c>
      <c r="T47" s="141">
        <v>11</v>
      </c>
      <c r="U47" s="141">
        <v>170</v>
      </c>
      <c r="V47" s="141">
        <v>43</v>
      </c>
      <c r="W47" s="141">
        <v>79</v>
      </c>
      <c r="X47" s="141">
        <v>48</v>
      </c>
      <c r="Y47" s="141">
        <v>71</v>
      </c>
      <c r="Z47" s="141">
        <v>43</v>
      </c>
      <c r="AA47" s="141">
        <v>28</v>
      </c>
      <c r="AB47" s="141">
        <v>9</v>
      </c>
      <c r="AC47" s="141">
        <v>24</v>
      </c>
      <c r="AD47" s="141">
        <v>14</v>
      </c>
      <c r="AE47" s="141">
        <v>24</v>
      </c>
      <c r="AF47" s="209">
        <v>14</v>
      </c>
    </row>
    <row r="48" spans="1:32" s="101" customFormat="1" ht="15" customHeight="1" x14ac:dyDescent="0.25">
      <c r="A48" s="102">
        <v>36</v>
      </c>
      <c r="B48" s="83" t="s">
        <v>494</v>
      </c>
      <c r="C48" s="141">
        <v>146</v>
      </c>
      <c r="D48" s="141">
        <v>22</v>
      </c>
      <c r="E48" s="141">
        <v>5</v>
      </c>
      <c r="F48" s="141">
        <v>17</v>
      </c>
      <c r="G48" s="141">
        <v>30</v>
      </c>
      <c r="H48" s="141">
        <v>20</v>
      </c>
      <c r="I48" s="141">
        <v>8</v>
      </c>
      <c r="J48" s="141">
        <v>2</v>
      </c>
      <c r="K48" s="141">
        <v>1</v>
      </c>
      <c r="L48" s="141">
        <v>3</v>
      </c>
      <c r="M48" s="141">
        <v>1</v>
      </c>
      <c r="N48" s="141" t="s">
        <v>284</v>
      </c>
      <c r="O48" s="141">
        <v>14</v>
      </c>
      <c r="P48" s="141">
        <v>1</v>
      </c>
      <c r="Q48" s="141">
        <v>8</v>
      </c>
      <c r="R48" s="141" t="s">
        <v>284</v>
      </c>
      <c r="S48" s="141">
        <v>5</v>
      </c>
      <c r="T48" s="141">
        <v>3</v>
      </c>
      <c r="U48" s="141">
        <v>41</v>
      </c>
      <c r="V48" s="141">
        <v>6</v>
      </c>
      <c r="W48" s="141">
        <v>19</v>
      </c>
      <c r="X48" s="141">
        <v>16</v>
      </c>
      <c r="Y48" s="141">
        <v>12</v>
      </c>
      <c r="Z48" s="141">
        <v>7</v>
      </c>
      <c r="AA48" s="141">
        <v>5</v>
      </c>
      <c r="AB48" s="141" t="s">
        <v>284</v>
      </c>
      <c r="AC48" s="141">
        <v>4</v>
      </c>
      <c r="AD48" s="141">
        <v>3</v>
      </c>
      <c r="AE48" s="141">
        <v>1</v>
      </c>
      <c r="AF48" s="209">
        <v>5</v>
      </c>
    </row>
    <row r="49" spans="1:32" s="101" customFormat="1" ht="15" customHeight="1" x14ac:dyDescent="0.25">
      <c r="A49" s="102">
        <v>37</v>
      </c>
      <c r="B49" s="83" t="s">
        <v>485</v>
      </c>
      <c r="C49" s="141">
        <v>143760</v>
      </c>
      <c r="D49" s="141">
        <v>18988</v>
      </c>
      <c r="E49" s="141">
        <v>8124</v>
      </c>
      <c r="F49" s="141">
        <v>10864</v>
      </c>
      <c r="G49" s="141">
        <v>22658</v>
      </c>
      <c r="H49" s="141">
        <v>12625</v>
      </c>
      <c r="I49" s="141">
        <v>5791</v>
      </c>
      <c r="J49" s="141">
        <v>4242</v>
      </c>
      <c r="K49" s="141">
        <v>5676</v>
      </c>
      <c r="L49" s="141">
        <v>4160</v>
      </c>
      <c r="M49" s="141">
        <v>1206</v>
      </c>
      <c r="N49" s="141">
        <v>2975</v>
      </c>
      <c r="O49" s="141">
        <v>10606</v>
      </c>
      <c r="P49" s="141">
        <v>2736</v>
      </c>
      <c r="Q49" s="141">
        <v>14019</v>
      </c>
      <c r="R49" s="141">
        <v>2266</v>
      </c>
      <c r="S49" s="141">
        <v>7287</v>
      </c>
      <c r="T49" s="141">
        <v>4466</v>
      </c>
      <c r="U49" s="141">
        <v>32886</v>
      </c>
      <c r="V49" s="141">
        <v>8892</v>
      </c>
      <c r="W49" s="141">
        <v>16021</v>
      </c>
      <c r="X49" s="141">
        <v>7973</v>
      </c>
      <c r="Y49" s="141">
        <v>8079</v>
      </c>
      <c r="Z49" s="141">
        <v>5323</v>
      </c>
      <c r="AA49" s="141">
        <v>2756</v>
      </c>
      <c r="AB49" s="141">
        <v>1662</v>
      </c>
      <c r="AC49" s="141">
        <v>6115</v>
      </c>
      <c r="AD49" s="141">
        <v>3300</v>
      </c>
      <c r="AE49" s="141">
        <v>5472</v>
      </c>
      <c r="AF49" s="209">
        <v>3222</v>
      </c>
    </row>
    <row r="50" spans="1:32" s="21" customFormat="1" ht="15" customHeight="1" x14ac:dyDescent="0.25">
      <c r="A50" s="102">
        <v>38</v>
      </c>
      <c r="B50" s="83" t="s">
        <v>495</v>
      </c>
      <c r="C50" s="155">
        <v>1.1000000000000003</v>
      </c>
      <c r="D50" s="155">
        <v>1.1000000000000001</v>
      </c>
      <c r="E50" s="155">
        <v>1.1000000000000001</v>
      </c>
      <c r="F50" s="155">
        <v>1.1000000000000001</v>
      </c>
      <c r="G50" s="155">
        <v>1.1000000000000001</v>
      </c>
      <c r="H50" s="155">
        <v>1.1000000000000001</v>
      </c>
      <c r="I50" s="155">
        <v>1.1000000000000001</v>
      </c>
      <c r="J50" s="155">
        <v>1.1000000000000001</v>
      </c>
      <c r="K50" s="155">
        <v>1.1000000000000001</v>
      </c>
      <c r="L50" s="155">
        <v>1.1000000000000001</v>
      </c>
      <c r="M50" s="155">
        <v>1.1000000000000001</v>
      </c>
      <c r="N50" s="155">
        <v>1.1000000000000001</v>
      </c>
      <c r="O50" s="155">
        <v>1.1000000000000001</v>
      </c>
      <c r="P50" s="155">
        <v>1.1000000000000001</v>
      </c>
      <c r="Q50" s="155">
        <v>1.1000000000000001</v>
      </c>
      <c r="R50" s="155">
        <v>1.1000000000000001</v>
      </c>
      <c r="S50" s="155">
        <v>1.1000000000000001</v>
      </c>
      <c r="T50" s="155">
        <v>1.1000000000000001</v>
      </c>
      <c r="U50" s="155">
        <v>1.1000000000000001</v>
      </c>
      <c r="V50" s="155">
        <v>1.1000000000000001</v>
      </c>
      <c r="W50" s="155">
        <v>1.1000000000000001</v>
      </c>
      <c r="X50" s="155">
        <v>1.1000000000000001</v>
      </c>
      <c r="Y50" s="155">
        <v>1.1000000000000001</v>
      </c>
      <c r="Z50" s="155">
        <v>1.1000000000000001</v>
      </c>
      <c r="AA50" s="155">
        <v>1.1000000000000001</v>
      </c>
      <c r="AB50" s="155">
        <v>1.1000000000000001</v>
      </c>
      <c r="AC50" s="155">
        <v>1.1000000000000001</v>
      </c>
      <c r="AD50" s="155">
        <v>1.1000000000000001</v>
      </c>
      <c r="AE50" s="155">
        <v>1.1000000000000001</v>
      </c>
      <c r="AF50" s="211">
        <v>1.1000000000000001</v>
      </c>
    </row>
    <row r="51" spans="1:32" s="95" customFormat="1" ht="15" customHeight="1" x14ac:dyDescent="0.3">
      <c r="A51" s="94">
        <v>39</v>
      </c>
      <c r="B51" s="95" t="s">
        <v>758</v>
      </c>
      <c r="C51" s="141">
        <v>555</v>
      </c>
      <c r="D51" s="141">
        <v>60</v>
      </c>
      <c r="E51" s="141">
        <v>29</v>
      </c>
      <c r="F51" s="141">
        <v>31</v>
      </c>
      <c r="G51" s="141">
        <v>89</v>
      </c>
      <c r="H51" s="141">
        <v>50</v>
      </c>
      <c r="I51" s="141">
        <v>24</v>
      </c>
      <c r="J51" s="141">
        <v>15</v>
      </c>
      <c r="K51" s="141">
        <v>97</v>
      </c>
      <c r="L51" s="141">
        <v>16</v>
      </c>
      <c r="M51" s="141">
        <v>5</v>
      </c>
      <c r="N51" s="141">
        <v>28</v>
      </c>
      <c r="O51" s="141">
        <v>30</v>
      </c>
      <c r="P51" s="141">
        <v>14</v>
      </c>
      <c r="Q51" s="141">
        <v>39</v>
      </c>
      <c r="R51" s="141">
        <v>3</v>
      </c>
      <c r="S51" s="141">
        <v>25</v>
      </c>
      <c r="T51" s="141">
        <v>11</v>
      </c>
      <c r="U51" s="141">
        <v>92</v>
      </c>
      <c r="V51" s="141">
        <v>26</v>
      </c>
      <c r="W51" s="141">
        <v>31</v>
      </c>
      <c r="X51" s="141">
        <v>35</v>
      </c>
      <c r="Y51" s="141">
        <v>24</v>
      </c>
      <c r="Z51" s="141">
        <v>17</v>
      </c>
      <c r="AA51" s="141">
        <v>7</v>
      </c>
      <c r="AB51" s="141">
        <v>3</v>
      </c>
      <c r="AC51" s="141">
        <v>27</v>
      </c>
      <c r="AD51" s="141">
        <v>7</v>
      </c>
      <c r="AE51" s="141">
        <v>18</v>
      </c>
      <c r="AF51" s="209">
        <v>6</v>
      </c>
    </row>
    <row r="52" spans="1:32" s="101" customFormat="1" ht="15" customHeight="1" x14ac:dyDescent="0.25">
      <c r="A52" s="94">
        <v>40</v>
      </c>
      <c r="B52" s="83" t="s">
        <v>488</v>
      </c>
      <c r="C52" s="141">
        <v>7</v>
      </c>
      <c r="D52" s="141">
        <v>1</v>
      </c>
      <c r="E52" s="141">
        <v>1</v>
      </c>
      <c r="F52" s="141" t="s">
        <v>284</v>
      </c>
      <c r="G52" s="141" t="s">
        <v>284</v>
      </c>
      <c r="H52" s="141" t="s">
        <v>284</v>
      </c>
      <c r="I52" s="141" t="s">
        <v>284</v>
      </c>
      <c r="J52" s="141" t="s">
        <v>284</v>
      </c>
      <c r="K52" s="141" t="s">
        <v>284</v>
      </c>
      <c r="L52" s="141" t="s">
        <v>284</v>
      </c>
      <c r="M52" s="141" t="s">
        <v>284</v>
      </c>
      <c r="N52" s="141" t="s">
        <v>284</v>
      </c>
      <c r="O52" s="141" t="s">
        <v>284</v>
      </c>
      <c r="P52" s="141" t="s">
        <v>284</v>
      </c>
      <c r="Q52" s="141">
        <v>1</v>
      </c>
      <c r="R52" s="141" t="s">
        <v>284</v>
      </c>
      <c r="S52" s="141">
        <v>1</v>
      </c>
      <c r="T52" s="141" t="s">
        <v>284</v>
      </c>
      <c r="U52" s="141">
        <v>5</v>
      </c>
      <c r="V52" s="141">
        <v>2</v>
      </c>
      <c r="W52" s="141">
        <v>2</v>
      </c>
      <c r="X52" s="141">
        <v>1</v>
      </c>
      <c r="Y52" s="141" t="s">
        <v>284</v>
      </c>
      <c r="Z52" s="141" t="s">
        <v>284</v>
      </c>
      <c r="AA52" s="141" t="s">
        <v>284</v>
      </c>
      <c r="AB52" s="141" t="s">
        <v>284</v>
      </c>
      <c r="AC52" s="141" t="s">
        <v>284</v>
      </c>
      <c r="AD52" s="141" t="s">
        <v>284</v>
      </c>
      <c r="AE52" s="141" t="s">
        <v>284</v>
      </c>
      <c r="AF52" s="209" t="s">
        <v>284</v>
      </c>
    </row>
    <row r="53" spans="1:32" s="101" customFormat="1" ht="15" customHeight="1" x14ac:dyDescent="0.25">
      <c r="A53" s="94">
        <v>41</v>
      </c>
      <c r="B53" s="83" t="s">
        <v>489</v>
      </c>
      <c r="C53" s="141">
        <v>548</v>
      </c>
      <c r="D53" s="141">
        <v>59</v>
      </c>
      <c r="E53" s="141">
        <v>28</v>
      </c>
      <c r="F53" s="141">
        <v>31</v>
      </c>
      <c r="G53" s="141">
        <v>89</v>
      </c>
      <c r="H53" s="141">
        <v>50</v>
      </c>
      <c r="I53" s="141">
        <v>24</v>
      </c>
      <c r="J53" s="141">
        <v>15</v>
      </c>
      <c r="K53" s="141">
        <v>97</v>
      </c>
      <c r="L53" s="141">
        <v>16</v>
      </c>
      <c r="M53" s="141">
        <v>5</v>
      </c>
      <c r="N53" s="141">
        <v>28</v>
      </c>
      <c r="O53" s="141">
        <v>30</v>
      </c>
      <c r="P53" s="141">
        <v>14</v>
      </c>
      <c r="Q53" s="141">
        <v>38</v>
      </c>
      <c r="R53" s="141">
        <v>3</v>
      </c>
      <c r="S53" s="141">
        <v>24</v>
      </c>
      <c r="T53" s="141">
        <v>11</v>
      </c>
      <c r="U53" s="141">
        <v>87</v>
      </c>
      <c r="V53" s="141">
        <v>24</v>
      </c>
      <c r="W53" s="141">
        <v>29</v>
      </c>
      <c r="X53" s="141">
        <v>34</v>
      </c>
      <c r="Y53" s="141">
        <v>24</v>
      </c>
      <c r="Z53" s="141">
        <v>17</v>
      </c>
      <c r="AA53" s="141">
        <v>7</v>
      </c>
      <c r="AB53" s="141">
        <v>3</v>
      </c>
      <c r="AC53" s="141">
        <v>27</v>
      </c>
      <c r="AD53" s="141">
        <v>7</v>
      </c>
      <c r="AE53" s="141">
        <v>18</v>
      </c>
      <c r="AF53" s="209">
        <v>6</v>
      </c>
    </row>
    <row r="54" spans="1:32" s="101" customFormat="1" ht="15" customHeight="1" x14ac:dyDescent="0.25">
      <c r="A54" s="94">
        <v>42</v>
      </c>
      <c r="B54" s="83" t="s">
        <v>490</v>
      </c>
      <c r="C54" s="141">
        <v>517</v>
      </c>
      <c r="D54" s="141">
        <v>54</v>
      </c>
      <c r="E54" s="141">
        <v>28</v>
      </c>
      <c r="F54" s="141">
        <v>26</v>
      </c>
      <c r="G54" s="141">
        <v>86</v>
      </c>
      <c r="H54" s="141">
        <v>48</v>
      </c>
      <c r="I54" s="141">
        <v>23</v>
      </c>
      <c r="J54" s="141">
        <v>15</v>
      </c>
      <c r="K54" s="141">
        <v>93</v>
      </c>
      <c r="L54" s="141">
        <v>16</v>
      </c>
      <c r="M54" s="141">
        <v>5</v>
      </c>
      <c r="N54" s="141">
        <v>27</v>
      </c>
      <c r="O54" s="141">
        <v>27</v>
      </c>
      <c r="P54" s="141">
        <v>14</v>
      </c>
      <c r="Q54" s="141">
        <v>36</v>
      </c>
      <c r="R54" s="141">
        <v>3</v>
      </c>
      <c r="S54" s="141">
        <v>23</v>
      </c>
      <c r="T54" s="141">
        <v>10</v>
      </c>
      <c r="U54" s="141">
        <v>78</v>
      </c>
      <c r="V54" s="141">
        <v>22</v>
      </c>
      <c r="W54" s="141">
        <v>26</v>
      </c>
      <c r="X54" s="141">
        <v>30</v>
      </c>
      <c r="Y54" s="141">
        <v>22</v>
      </c>
      <c r="Z54" s="141">
        <v>15</v>
      </c>
      <c r="AA54" s="141">
        <v>7</v>
      </c>
      <c r="AB54" s="141">
        <v>3</v>
      </c>
      <c r="AC54" s="141">
        <v>26</v>
      </c>
      <c r="AD54" s="141">
        <v>7</v>
      </c>
      <c r="AE54" s="141">
        <v>17</v>
      </c>
      <c r="AF54" s="209">
        <v>6</v>
      </c>
    </row>
    <row r="55" spans="1:32" s="101" customFormat="1" ht="15" customHeight="1" x14ac:dyDescent="0.25">
      <c r="A55" s="94">
        <v>43</v>
      </c>
      <c r="B55" s="83" t="s">
        <v>491</v>
      </c>
      <c r="C55" s="141">
        <v>26</v>
      </c>
      <c r="D55" s="141">
        <v>4</v>
      </c>
      <c r="E55" s="141" t="s">
        <v>284</v>
      </c>
      <c r="F55" s="141">
        <v>4</v>
      </c>
      <c r="G55" s="141">
        <v>3</v>
      </c>
      <c r="H55" s="141">
        <v>2</v>
      </c>
      <c r="I55" s="141">
        <v>1</v>
      </c>
      <c r="J55" s="141" t="s">
        <v>284</v>
      </c>
      <c r="K55" s="141">
        <v>4</v>
      </c>
      <c r="L55" s="141" t="s">
        <v>284</v>
      </c>
      <c r="M55" s="141" t="s">
        <v>284</v>
      </c>
      <c r="N55" s="141">
        <v>1</v>
      </c>
      <c r="O55" s="141">
        <v>3</v>
      </c>
      <c r="P55" s="141" t="s">
        <v>284</v>
      </c>
      <c r="Q55" s="141">
        <v>2</v>
      </c>
      <c r="R55" s="141" t="s">
        <v>284</v>
      </c>
      <c r="S55" s="141">
        <v>1</v>
      </c>
      <c r="T55" s="141">
        <v>1</v>
      </c>
      <c r="U55" s="141">
        <v>7</v>
      </c>
      <c r="V55" s="141">
        <v>2</v>
      </c>
      <c r="W55" s="141">
        <v>2</v>
      </c>
      <c r="X55" s="141">
        <v>3</v>
      </c>
      <c r="Y55" s="141">
        <v>1</v>
      </c>
      <c r="Z55" s="141">
        <v>1</v>
      </c>
      <c r="AA55" s="141" t="s">
        <v>284</v>
      </c>
      <c r="AB55" s="141" t="s">
        <v>284</v>
      </c>
      <c r="AC55" s="141" t="s">
        <v>284</v>
      </c>
      <c r="AD55" s="141" t="s">
        <v>284</v>
      </c>
      <c r="AE55" s="141">
        <v>1</v>
      </c>
      <c r="AF55" s="209" t="s">
        <v>284</v>
      </c>
    </row>
    <row r="56" spans="1:32" s="21" customFormat="1" ht="15" customHeight="1" x14ac:dyDescent="0.25">
      <c r="A56" s="94">
        <v>44</v>
      </c>
      <c r="B56" s="83" t="s">
        <v>492</v>
      </c>
      <c r="C56" s="141">
        <v>2</v>
      </c>
      <c r="D56" s="141">
        <v>1</v>
      </c>
      <c r="E56" s="141" t="s">
        <v>284</v>
      </c>
      <c r="F56" s="141">
        <v>1</v>
      </c>
      <c r="G56" s="141" t="s">
        <v>284</v>
      </c>
      <c r="H56" s="141" t="s">
        <v>284</v>
      </c>
      <c r="I56" s="141" t="s">
        <v>284</v>
      </c>
      <c r="J56" s="141" t="s">
        <v>284</v>
      </c>
      <c r="K56" s="141" t="s">
        <v>284</v>
      </c>
      <c r="L56" s="141" t="s">
        <v>284</v>
      </c>
      <c r="M56" s="141" t="s">
        <v>284</v>
      </c>
      <c r="N56" s="141" t="s">
        <v>284</v>
      </c>
      <c r="O56" s="141" t="s">
        <v>284</v>
      </c>
      <c r="P56" s="141" t="s">
        <v>284</v>
      </c>
      <c r="Q56" s="141" t="s">
        <v>284</v>
      </c>
      <c r="R56" s="141" t="s">
        <v>284</v>
      </c>
      <c r="S56" s="141" t="s">
        <v>284</v>
      </c>
      <c r="T56" s="141" t="s">
        <v>284</v>
      </c>
      <c r="U56" s="141">
        <v>1</v>
      </c>
      <c r="V56" s="141" t="s">
        <v>284</v>
      </c>
      <c r="W56" s="141" t="s">
        <v>284</v>
      </c>
      <c r="X56" s="141">
        <v>1</v>
      </c>
      <c r="Y56" s="141" t="s">
        <v>284</v>
      </c>
      <c r="Z56" s="141" t="s">
        <v>284</v>
      </c>
      <c r="AA56" s="141" t="s">
        <v>284</v>
      </c>
      <c r="AB56" s="141" t="s">
        <v>284</v>
      </c>
      <c r="AC56" s="141" t="s">
        <v>284</v>
      </c>
      <c r="AD56" s="141" t="s">
        <v>284</v>
      </c>
      <c r="AE56" s="141" t="s">
        <v>284</v>
      </c>
      <c r="AF56" s="209" t="s">
        <v>284</v>
      </c>
    </row>
    <row r="57" spans="1:32" s="109" customFormat="1" ht="15" customHeight="1" x14ac:dyDescent="0.25">
      <c r="A57" s="94">
        <v>45</v>
      </c>
      <c r="B57" s="83" t="s">
        <v>493</v>
      </c>
      <c r="C57" s="141">
        <v>3</v>
      </c>
      <c r="D57" s="141" t="s">
        <v>284</v>
      </c>
      <c r="E57" s="141" t="s">
        <v>284</v>
      </c>
      <c r="F57" s="141" t="s">
        <v>284</v>
      </c>
      <c r="G57" s="141" t="s">
        <v>284</v>
      </c>
      <c r="H57" s="141" t="s">
        <v>284</v>
      </c>
      <c r="I57" s="141" t="s">
        <v>284</v>
      </c>
      <c r="J57" s="141" t="s">
        <v>284</v>
      </c>
      <c r="K57" s="141" t="s">
        <v>284</v>
      </c>
      <c r="L57" s="141" t="s">
        <v>284</v>
      </c>
      <c r="M57" s="141" t="s">
        <v>284</v>
      </c>
      <c r="N57" s="141" t="s">
        <v>284</v>
      </c>
      <c r="O57" s="141" t="s">
        <v>284</v>
      </c>
      <c r="P57" s="141" t="s">
        <v>284</v>
      </c>
      <c r="Q57" s="141" t="s">
        <v>284</v>
      </c>
      <c r="R57" s="141" t="s">
        <v>284</v>
      </c>
      <c r="S57" s="141" t="s">
        <v>284</v>
      </c>
      <c r="T57" s="141" t="s">
        <v>284</v>
      </c>
      <c r="U57" s="141">
        <v>1</v>
      </c>
      <c r="V57" s="141" t="s">
        <v>284</v>
      </c>
      <c r="W57" s="141">
        <v>1</v>
      </c>
      <c r="X57" s="141" t="s">
        <v>284</v>
      </c>
      <c r="Y57" s="141">
        <v>1</v>
      </c>
      <c r="Z57" s="141">
        <v>1</v>
      </c>
      <c r="AA57" s="141" t="s">
        <v>284</v>
      </c>
      <c r="AB57" s="141" t="s">
        <v>284</v>
      </c>
      <c r="AC57" s="141">
        <v>1</v>
      </c>
      <c r="AD57" s="141" t="s">
        <v>284</v>
      </c>
      <c r="AE57" s="141" t="s">
        <v>284</v>
      </c>
      <c r="AF57" s="209" t="s">
        <v>284</v>
      </c>
    </row>
    <row r="58" spans="1:32" s="110" customFormat="1" ht="15" customHeight="1" x14ac:dyDescent="0.25">
      <c r="A58" s="94">
        <v>46</v>
      </c>
      <c r="B58" s="83" t="s">
        <v>494</v>
      </c>
      <c r="C58" s="141" t="s">
        <v>284</v>
      </c>
      <c r="D58" s="141" t="s">
        <v>284</v>
      </c>
      <c r="E58" s="141" t="s">
        <v>284</v>
      </c>
      <c r="F58" s="141" t="s">
        <v>284</v>
      </c>
      <c r="G58" s="141" t="s">
        <v>284</v>
      </c>
      <c r="H58" s="141" t="s">
        <v>284</v>
      </c>
      <c r="I58" s="141" t="s">
        <v>284</v>
      </c>
      <c r="J58" s="141" t="s">
        <v>284</v>
      </c>
      <c r="K58" s="141" t="s">
        <v>284</v>
      </c>
      <c r="L58" s="141" t="s">
        <v>284</v>
      </c>
      <c r="M58" s="141" t="s">
        <v>284</v>
      </c>
      <c r="N58" s="141" t="s">
        <v>284</v>
      </c>
      <c r="O58" s="141" t="s">
        <v>284</v>
      </c>
      <c r="P58" s="141" t="s">
        <v>284</v>
      </c>
      <c r="Q58" s="141" t="s">
        <v>284</v>
      </c>
      <c r="R58" s="141" t="s">
        <v>284</v>
      </c>
      <c r="S58" s="141" t="s">
        <v>284</v>
      </c>
      <c r="T58" s="141" t="s">
        <v>284</v>
      </c>
      <c r="U58" s="141" t="s">
        <v>284</v>
      </c>
      <c r="V58" s="141" t="s">
        <v>284</v>
      </c>
      <c r="W58" s="141" t="s">
        <v>284</v>
      </c>
      <c r="X58" s="141" t="s">
        <v>284</v>
      </c>
      <c r="Y58" s="141" t="s">
        <v>284</v>
      </c>
      <c r="Z58" s="141" t="s">
        <v>284</v>
      </c>
      <c r="AA58" s="141" t="s">
        <v>284</v>
      </c>
      <c r="AB58" s="141" t="s">
        <v>284</v>
      </c>
      <c r="AC58" s="141" t="s">
        <v>284</v>
      </c>
      <c r="AD58" s="141" t="s">
        <v>284</v>
      </c>
      <c r="AE58" s="141" t="s">
        <v>284</v>
      </c>
      <c r="AF58" s="209" t="s">
        <v>284</v>
      </c>
    </row>
    <row r="59" spans="1:32" s="101" customFormat="1" ht="15" customHeight="1" x14ac:dyDescent="0.25">
      <c r="A59" s="102">
        <v>47</v>
      </c>
      <c r="B59" s="83" t="s">
        <v>485</v>
      </c>
      <c r="C59" s="141">
        <v>589</v>
      </c>
      <c r="D59" s="141">
        <v>65</v>
      </c>
      <c r="E59" s="141">
        <v>28</v>
      </c>
      <c r="F59" s="141">
        <v>37</v>
      </c>
      <c r="G59" s="141">
        <v>92</v>
      </c>
      <c r="H59" s="141">
        <v>52</v>
      </c>
      <c r="I59" s="141">
        <v>25</v>
      </c>
      <c r="J59" s="141">
        <v>15</v>
      </c>
      <c r="K59" s="141">
        <v>101</v>
      </c>
      <c r="L59" s="141">
        <v>16</v>
      </c>
      <c r="M59" s="141">
        <v>5</v>
      </c>
      <c r="N59" s="141">
        <v>29</v>
      </c>
      <c r="O59" s="141">
        <v>33</v>
      </c>
      <c r="P59" s="141">
        <v>14</v>
      </c>
      <c r="Q59" s="141">
        <v>40</v>
      </c>
      <c r="R59" s="141">
        <v>3</v>
      </c>
      <c r="S59" s="141">
        <v>25</v>
      </c>
      <c r="T59" s="141">
        <v>12</v>
      </c>
      <c r="U59" s="141">
        <v>100</v>
      </c>
      <c r="V59" s="141">
        <v>26</v>
      </c>
      <c r="W59" s="141">
        <v>35</v>
      </c>
      <c r="X59" s="141">
        <v>39</v>
      </c>
      <c r="Y59" s="141">
        <v>28</v>
      </c>
      <c r="Z59" s="141">
        <v>21</v>
      </c>
      <c r="AA59" s="141">
        <v>7</v>
      </c>
      <c r="AB59" s="141">
        <v>3</v>
      </c>
      <c r="AC59" s="141">
        <v>31</v>
      </c>
      <c r="AD59" s="141">
        <v>7</v>
      </c>
      <c r="AE59" s="141">
        <v>19</v>
      </c>
      <c r="AF59" s="209">
        <v>6</v>
      </c>
    </row>
    <row r="60" spans="1:32" s="101" customFormat="1" ht="14.25" customHeight="1" x14ac:dyDescent="0.25">
      <c r="A60" s="156">
        <v>48</v>
      </c>
      <c r="B60" s="157" t="s">
        <v>495</v>
      </c>
      <c r="C60" s="155">
        <v>1.0516129032258066</v>
      </c>
      <c r="D60" s="155">
        <v>1.1000000000000001</v>
      </c>
      <c r="E60" s="155">
        <v>1</v>
      </c>
      <c r="F60" s="155">
        <v>1.2</v>
      </c>
      <c r="G60" s="155">
        <v>1</v>
      </c>
      <c r="H60" s="155">
        <v>1</v>
      </c>
      <c r="I60" s="155">
        <v>1</v>
      </c>
      <c r="J60" s="155">
        <v>1</v>
      </c>
      <c r="K60" s="155">
        <v>1</v>
      </c>
      <c r="L60" s="155">
        <v>1</v>
      </c>
      <c r="M60" s="155">
        <v>1</v>
      </c>
      <c r="N60" s="155">
        <v>1</v>
      </c>
      <c r="O60" s="155">
        <v>1.1000000000000001</v>
      </c>
      <c r="P60" s="155">
        <v>1</v>
      </c>
      <c r="Q60" s="155">
        <v>1</v>
      </c>
      <c r="R60" s="155">
        <v>1</v>
      </c>
      <c r="S60" s="155">
        <v>1</v>
      </c>
      <c r="T60" s="155">
        <v>1.1000000000000001</v>
      </c>
      <c r="U60" s="155">
        <v>1.1000000000000001</v>
      </c>
      <c r="V60" s="155">
        <v>1</v>
      </c>
      <c r="W60" s="155">
        <v>1.1000000000000001</v>
      </c>
      <c r="X60" s="155">
        <v>1.1000000000000001</v>
      </c>
      <c r="Y60" s="155">
        <v>1.2</v>
      </c>
      <c r="Z60" s="155">
        <v>1.2</v>
      </c>
      <c r="AA60" s="155">
        <v>1</v>
      </c>
      <c r="AB60" s="155">
        <v>1</v>
      </c>
      <c r="AC60" s="155">
        <v>1.1000000000000001</v>
      </c>
      <c r="AD60" s="155">
        <v>1</v>
      </c>
      <c r="AE60" s="155">
        <v>1.1000000000000001</v>
      </c>
      <c r="AF60" s="211">
        <v>1</v>
      </c>
    </row>
    <row r="61" spans="1:32" s="101" customFormat="1" ht="14.25" customHeight="1" x14ac:dyDescent="0.25">
      <c r="A61" s="415" t="s">
        <v>1061</v>
      </c>
      <c r="B61" s="179"/>
      <c r="C61" s="155"/>
      <c r="D61" s="155"/>
      <c r="E61" s="155"/>
      <c r="F61" s="155"/>
      <c r="G61" s="155"/>
      <c r="H61" s="155"/>
      <c r="I61" s="155"/>
      <c r="J61" s="155"/>
      <c r="K61" s="155"/>
      <c r="L61" s="155"/>
      <c r="M61" s="155"/>
      <c r="N61" s="155"/>
      <c r="O61" s="155"/>
      <c r="P61" s="155"/>
      <c r="Q61" s="155"/>
      <c r="R61" s="155"/>
      <c r="S61" s="155"/>
      <c r="T61" s="155"/>
      <c r="U61" s="155"/>
      <c r="V61" s="155"/>
      <c r="W61" s="155"/>
      <c r="X61" s="155"/>
      <c r="Y61" s="155"/>
      <c r="Z61" s="155"/>
      <c r="AA61" s="155"/>
      <c r="AB61" s="155"/>
      <c r="AC61" s="155"/>
      <c r="AD61" s="155"/>
      <c r="AE61" s="155"/>
      <c r="AF61" s="211"/>
    </row>
  </sheetData>
  <mergeCells count="26">
    <mergeCell ref="A3:A7"/>
    <mergeCell ref="B3:B7"/>
    <mergeCell ref="C3:AF3"/>
    <mergeCell ref="C4:AF4"/>
    <mergeCell ref="C5:C7"/>
    <mergeCell ref="D5:F5"/>
    <mergeCell ref="G5:J5"/>
    <mergeCell ref="K5:K7"/>
    <mergeCell ref="L5:L7"/>
    <mergeCell ref="M5:M7"/>
    <mergeCell ref="E6:F6"/>
    <mergeCell ref="H6:J6"/>
    <mergeCell ref="R6:T6"/>
    <mergeCell ref="V6:X6"/>
    <mergeCell ref="Y6:AA6"/>
    <mergeCell ref="N5:N7"/>
    <mergeCell ref="O5:O7"/>
    <mergeCell ref="P5:P7"/>
    <mergeCell ref="Q5:T5"/>
    <mergeCell ref="U5:X5"/>
    <mergeCell ref="Y5:AA5"/>
    <mergeCell ref="AB5:AB7"/>
    <mergeCell ref="AC5:AC7"/>
    <mergeCell ref="AD5:AD7"/>
    <mergeCell ref="AE5:AE7"/>
    <mergeCell ref="AF5:AF7"/>
  </mergeCells>
  <hyperlinks>
    <hyperlink ref="A1" location="Inhaltsübersicht!A1" display="zur Inhaltsübersicht" xr:uid="{2E0941FB-6A5E-4D91-8C6F-128A905FAF64}"/>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4" max="56"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18767-11B8-48AA-A933-6A38F038A2F1}">
  <dimension ref="A1:AF36"/>
  <sheetViews>
    <sheetView zoomScaleNormal="100" zoomScaleSheetLayoutView="100" workbookViewId="0">
      <pane xSplit="2" ySplit="7" topLeftCell="C8" activePane="bottomRight" state="frozen"/>
      <selection activeCell="B29" sqref="B29"/>
      <selection pane="topRight" activeCell="B29" sqref="B29"/>
      <selection pane="bottomLeft" activeCell="B29" sqref="B29"/>
      <selection pane="bottomRight" activeCell="C8" sqref="C8"/>
    </sheetView>
  </sheetViews>
  <sheetFormatPr baseColWidth="10" defaultRowHeight="19" customHeight="1" x14ac:dyDescent="0.25"/>
  <cols>
    <col min="1" max="1" width="4.7265625" customWidth="1"/>
    <col min="2" max="2" width="103.453125" customWidth="1"/>
    <col min="3" max="3" width="13.1796875" customWidth="1"/>
    <col min="4" max="10" width="11.54296875" style="66" customWidth="1"/>
    <col min="11" max="12" width="13" style="66" customWidth="1"/>
    <col min="13" max="15" width="11.54296875" style="66" customWidth="1"/>
    <col min="16" max="16" width="13.54296875" style="66" customWidth="1"/>
    <col min="17" max="20" width="12.7265625" style="66" customWidth="1"/>
    <col min="21" max="32" width="11.54296875" style="66" customWidth="1"/>
  </cols>
  <sheetData>
    <row r="1" spans="1:32" ht="15.75" customHeight="1" x14ac:dyDescent="0.3">
      <c r="A1" s="407" t="s">
        <v>1</v>
      </c>
      <c r="B1" s="153"/>
      <c r="C1" s="90"/>
      <c r="D1" s="90"/>
      <c r="E1" s="90"/>
      <c r="F1" s="90"/>
      <c r="G1" s="90"/>
      <c r="H1" s="59"/>
      <c r="I1" s="59"/>
      <c r="J1" s="59"/>
      <c r="K1" s="59"/>
      <c r="L1" s="59"/>
      <c r="M1" s="60"/>
      <c r="N1" s="59"/>
      <c r="O1" s="61"/>
      <c r="P1" s="59"/>
      <c r="Q1" s="59"/>
      <c r="R1" s="59"/>
      <c r="S1" s="59"/>
      <c r="T1" s="59"/>
      <c r="U1" s="59"/>
      <c r="V1" s="59"/>
      <c r="W1" s="59"/>
      <c r="X1" s="59"/>
      <c r="Y1" s="59"/>
      <c r="Z1" s="59"/>
      <c r="AA1" s="59"/>
      <c r="AB1" s="59"/>
      <c r="AC1" s="59"/>
      <c r="AD1" s="59"/>
      <c r="AE1" s="59"/>
      <c r="AF1" s="59"/>
    </row>
    <row r="2" spans="1:32" ht="15.75" customHeight="1" x14ac:dyDescent="0.3">
      <c r="A2" s="316" t="s">
        <v>497</v>
      </c>
      <c r="B2" s="316"/>
      <c r="C2" s="316"/>
      <c r="D2" s="316"/>
      <c r="E2" s="316"/>
      <c r="F2" s="316"/>
      <c r="G2" s="316"/>
      <c r="H2" s="317"/>
      <c r="I2" s="318"/>
      <c r="J2" s="318"/>
      <c r="K2" s="318"/>
      <c r="L2" s="318"/>
      <c r="M2" s="318"/>
      <c r="N2" s="318"/>
      <c r="O2" s="62"/>
      <c r="P2" s="59"/>
      <c r="Q2" s="59"/>
      <c r="R2" s="59"/>
      <c r="S2" s="59"/>
      <c r="T2" s="59"/>
      <c r="U2" s="59"/>
      <c r="V2" s="59"/>
      <c r="W2" s="59"/>
      <c r="X2" s="59"/>
      <c r="Y2" s="59"/>
      <c r="Z2" s="59"/>
      <c r="AA2" s="59"/>
      <c r="AB2" s="59"/>
      <c r="AC2" s="59"/>
      <c r="AD2" s="59"/>
      <c r="AE2" s="59"/>
      <c r="AF2" s="59"/>
    </row>
    <row r="3" spans="1:32" ht="15.75" customHeight="1" x14ac:dyDescent="0.25">
      <c r="A3" s="419" t="s">
        <v>236</v>
      </c>
      <c r="B3" s="419" t="s">
        <v>498</v>
      </c>
      <c r="C3" s="417" t="s">
        <v>239</v>
      </c>
      <c r="D3" s="417"/>
      <c r="E3" s="417"/>
      <c r="F3" s="417"/>
      <c r="G3" s="417"/>
      <c r="H3" s="417"/>
      <c r="I3" s="417"/>
      <c r="J3" s="417"/>
      <c r="K3" s="417"/>
      <c r="L3" s="417"/>
      <c r="M3" s="417"/>
      <c r="N3" s="417"/>
      <c r="O3" s="417"/>
      <c r="P3" s="417"/>
      <c r="Q3" s="417"/>
      <c r="R3" s="417"/>
      <c r="S3" s="417"/>
      <c r="T3" s="417"/>
      <c r="U3" s="417"/>
      <c r="V3" s="417"/>
      <c r="W3" s="417"/>
      <c r="X3" s="417"/>
      <c r="Y3" s="417"/>
      <c r="Z3" s="417"/>
      <c r="AA3" s="417"/>
      <c r="AB3" s="417"/>
      <c r="AC3" s="417"/>
      <c r="AD3" s="417"/>
      <c r="AE3" s="417"/>
      <c r="AF3" s="417"/>
    </row>
    <row r="4" spans="1:32" ht="15.75" customHeight="1" x14ac:dyDescent="0.25">
      <c r="A4" s="420"/>
      <c r="B4" s="419"/>
      <c r="C4" s="418">
        <v>2024</v>
      </c>
      <c r="D4" s="418"/>
      <c r="E4" s="418"/>
      <c r="F4" s="418"/>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row>
    <row r="5" spans="1:32" ht="15.75" customHeight="1" x14ac:dyDescent="0.25">
      <c r="A5" s="420"/>
      <c r="B5" s="419"/>
      <c r="C5" s="418" t="s">
        <v>0</v>
      </c>
      <c r="D5" s="419" t="s">
        <v>311</v>
      </c>
      <c r="E5" s="419"/>
      <c r="F5" s="419"/>
      <c r="G5" s="419" t="s">
        <v>312</v>
      </c>
      <c r="H5" s="419"/>
      <c r="I5" s="419"/>
      <c r="J5" s="420"/>
      <c r="K5" s="419" t="s">
        <v>313</v>
      </c>
      <c r="L5" s="419" t="s">
        <v>314</v>
      </c>
      <c r="M5" s="419" t="s">
        <v>315</v>
      </c>
      <c r="N5" s="419" t="s">
        <v>316</v>
      </c>
      <c r="O5" s="419" t="s">
        <v>317</v>
      </c>
      <c r="P5" s="419" t="s">
        <v>318</v>
      </c>
      <c r="Q5" s="419" t="s">
        <v>319</v>
      </c>
      <c r="R5" s="419"/>
      <c r="S5" s="419"/>
      <c r="T5" s="419"/>
      <c r="U5" s="419" t="s">
        <v>320</v>
      </c>
      <c r="V5" s="419"/>
      <c r="W5" s="419"/>
      <c r="X5" s="419"/>
      <c r="Y5" s="419" t="s">
        <v>321</v>
      </c>
      <c r="Z5" s="419"/>
      <c r="AA5" s="419"/>
      <c r="AB5" s="419" t="s">
        <v>322</v>
      </c>
      <c r="AC5" s="419" t="s">
        <v>323</v>
      </c>
      <c r="AD5" s="419" t="s">
        <v>324</v>
      </c>
      <c r="AE5" s="419" t="s">
        <v>325</v>
      </c>
      <c r="AF5" s="419" t="s">
        <v>326</v>
      </c>
    </row>
    <row r="6" spans="1:32" ht="15.75" customHeight="1" x14ac:dyDescent="0.25">
      <c r="A6" s="420"/>
      <c r="B6" s="419"/>
      <c r="C6" s="418"/>
      <c r="D6" s="306"/>
      <c r="E6" s="419" t="s">
        <v>327</v>
      </c>
      <c r="F6" s="420"/>
      <c r="G6" s="306"/>
      <c r="H6" s="419" t="s">
        <v>327</v>
      </c>
      <c r="I6" s="420"/>
      <c r="J6" s="420"/>
      <c r="K6" s="419"/>
      <c r="L6" s="419"/>
      <c r="M6" s="419"/>
      <c r="N6" s="419"/>
      <c r="O6" s="419"/>
      <c r="P6" s="419"/>
      <c r="Q6" s="306"/>
      <c r="R6" s="419" t="s">
        <v>327</v>
      </c>
      <c r="S6" s="420"/>
      <c r="T6" s="420"/>
      <c r="U6" s="306"/>
      <c r="V6" s="419" t="s">
        <v>327</v>
      </c>
      <c r="W6" s="420"/>
      <c r="X6" s="420"/>
      <c r="Y6" s="306"/>
      <c r="Z6" s="419" t="s">
        <v>327</v>
      </c>
      <c r="AA6" s="420"/>
      <c r="AB6" s="419"/>
      <c r="AC6" s="419"/>
      <c r="AD6" s="419"/>
      <c r="AE6" s="419"/>
      <c r="AF6" s="419"/>
    </row>
    <row r="7" spans="1:32" ht="30" customHeight="1" x14ac:dyDescent="0.25">
      <c r="A7" s="420"/>
      <c r="B7" s="419"/>
      <c r="C7" s="418"/>
      <c r="D7" s="306" t="s">
        <v>328</v>
      </c>
      <c r="E7" s="306" t="s">
        <v>329</v>
      </c>
      <c r="F7" s="306" t="s">
        <v>330</v>
      </c>
      <c r="G7" s="306" t="s">
        <v>328</v>
      </c>
      <c r="H7" s="306" t="s">
        <v>331</v>
      </c>
      <c r="I7" s="306" t="s">
        <v>332</v>
      </c>
      <c r="J7" s="306" t="s">
        <v>333</v>
      </c>
      <c r="K7" s="419"/>
      <c r="L7" s="419"/>
      <c r="M7" s="419"/>
      <c r="N7" s="419"/>
      <c r="O7" s="419"/>
      <c r="P7" s="419"/>
      <c r="Q7" s="306" t="s">
        <v>328</v>
      </c>
      <c r="R7" s="306" t="s">
        <v>783</v>
      </c>
      <c r="S7" s="306" t="s">
        <v>335</v>
      </c>
      <c r="T7" s="306" t="s">
        <v>336</v>
      </c>
      <c r="U7" s="306" t="s">
        <v>328</v>
      </c>
      <c r="V7" s="306" t="s">
        <v>337</v>
      </c>
      <c r="W7" s="306" t="s">
        <v>338</v>
      </c>
      <c r="X7" s="306" t="s">
        <v>339</v>
      </c>
      <c r="Y7" s="306" t="s">
        <v>328</v>
      </c>
      <c r="Z7" s="306" t="s">
        <v>340</v>
      </c>
      <c r="AA7" s="306" t="s">
        <v>784</v>
      </c>
      <c r="AB7" s="419"/>
      <c r="AC7" s="419"/>
      <c r="AD7" s="419"/>
      <c r="AE7" s="419"/>
      <c r="AF7" s="419"/>
    </row>
    <row r="8" spans="1:32" s="125" customFormat="1" ht="15.75" customHeight="1" x14ac:dyDescent="0.3">
      <c r="A8" s="68">
        <v>1</v>
      </c>
      <c r="B8" s="56" t="s">
        <v>499</v>
      </c>
      <c r="C8" s="70">
        <v>524719</v>
      </c>
      <c r="D8" s="70">
        <v>57471</v>
      </c>
      <c r="E8" s="70">
        <v>25740</v>
      </c>
      <c r="F8" s="70">
        <v>31731</v>
      </c>
      <c r="G8" s="70">
        <v>76473</v>
      </c>
      <c r="H8" s="70">
        <v>43125</v>
      </c>
      <c r="I8" s="70">
        <v>18934</v>
      </c>
      <c r="J8" s="70">
        <v>14414</v>
      </c>
      <c r="K8" s="70">
        <v>24122</v>
      </c>
      <c r="L8" s="70">
        <v>14731</v>
      </c>
      <c r="M8" s="70">
        <v>5325</v>
      </c>
      <c r="N8" s="70">
        <v>13245</v>
      </c>
      <c r="O8" s="70">
        <v>39620</v>
      </c>
      <c r="P8" s="70">
        <v>8635</v>
      </c>
      <c r="Q8" s="140">
        <v>57300</v>
      </c>
      <c r="R8" s="140">
        <v>11021</v>
      </c>
      <c r="S8" s="140">
        <v>28999</v>
      </c>
      <c r="T8" s="140">
        <v>17280</v>
      </c>
      <c r="U8" s="140">
        <v>128715</v>
      </c>
      <c r="V8" s="140">
        <v>33515</v>
      </c>
      <c r="W8" s="140">
        <v>65218</v>
      </c>
      <c r="X8" s="140">
        <v>29982</v>
      </c>
      <c r="Y8" s="140">
        <v>27322</v>
      </c>
      <c r="Z8" s="140">
        <v>17599</v>
      </c>
      <c r="AA8" s="140">
        <v>9723</v>
      </c>
      <c r="AB8" s="140">
        <v>6836</v>
      </c>
      <c r="AC8" s="140">
        <v>21819</v>
      </c>
      <c r="AD8" s="140">
        <v>13143</v>
      </c>
      <c r="AE8" s="140">
        <v>18663</v>
      </c>
      <c r="AF8" s="140">
        <v>11299</v>
      </c>
    </row>
    <row r="9" spans="1:32" s="56" customFormat="1" ht="15.75" customHeight="1" x14ac:dyDescent="0.3">
      <c r="A9" s="68">
        <v>2</v>
      </c>
      <c r="B9" s="43" t="s">
        <v>500</v>
      </c>
      <c r="C9" s="35">
        <v>267322</v>
      </c>
      <c r="D9" s="35">
        <v>28064</v>
      </c>
      <c r="E9" s="35">
        <v>12661</v>
      </c>
      <c r="F9" s="35">
        <v>15403</v>
      </c>
      <c r="G9" s="35">
        <v>43796</v>
      </c>
      <c r="H9" s="35">
        <v>24740</v>
      </c>
      <c r="I9" s="35">
        <v>10700</v>
      </c>
      <c r="J9" s="35">
        <v>8356</v>
      </c>
      <c r="K9" s="35">
        <v>11659</v>
      </c>
      <c r="L9" s="35">
        <v>6488</v>
      </c>
      <c r="M9" s="35">
        <v>2868</v>
      </c>
      <c r="N9" s="35">
        <v>6760</v>
      </c>
      <c r="O9" s="35">
        <v>19343</v>
      </c>
      <c r="P9" s="35">
        <v>3752</v>
      </c>
      <c r="Q9" s="141">
        <v>31042</v>
      </c>
      <c r="R9" s="141">
        <v>6388</v>
      </c>
      <c r="S9" s="141">
        <v>15363</v>
      </c>
      <c r="T9" s="141">
        <v>9291</v>
      </c>
      <c r="U9" s="141">
        <v>65730</v>
      </c>
      <c r="V9" s="141">
        <v>16065</v>
      </c>
      <c r="W9" s="141">
        <v>34344</v>
      </c>
      <c r="X9" s="141">
        <v>15321</v>
      </c>
      <c r="Y9" s="141">
        <v>14170</v>
      </c>
      <c r="Z9" s="141">
        <v>8773</v>
      </c>
      <c r="AA9" s="141">
        <v>5397</v>
      </c>
      <c r="AB9" s="141">
        <v>3351</v>
      </c>
      <c r="AC9" s="141">
        <v>10645</v>
      </c>
      <c r="AD9" s="141">
        <v>5989</v>
      </c>
      <c r="AE9" s="141">
        <v>8958</v>
      </c>
      <c r="AF9" s="141">
        <v>4707</v>
      </c>
    </row>
    <row r="10" spans="1:32" s="111" customFormat="1" ht="15.75" customHeight="1" x14ac:dyDescent="0.25">
      <c r="A10" s="34">
        <v>3</v>
      </c>
      <c r="B10" s="28" t="s">
        <v>502</v>
      </c>
      <c r="C10" s="35">
        <v>86124</v>
      </c>
      <c r="D10" s="35">
        <v>9536</v>
      </c>
      <c r="E10" s="35">
        <v>4302</v>
      </c>
      <c r="F10" s="35">
        <v>5234</v>
      </c>
      <c r="G10" s="35">
        <v>11747</v>
      </c>
      <c r="H10" s="35">
        <v>6705</v>
      </c>
      <c r="I10" s="35">
        <v>2951</v>
      </c>
      <c r="J10" s="35">
        <v>2091</v>
      </c>
      <c r="K10" s="35">
        <v>4297</v>
      </c>
      <c r="L10" s="35">
        <v>2625</v>
      </c>
      <c r="M10" s="35">
        <v>892</v>
      </c>
      <c r="N10" s="35">
        <v>2110</v>
      </c>
      <c r="O10" s="35">
        <v>6360</v>
      </c>
      <c r="P10" s="35">
        <v>1553</v>
      </c>
      <c r="Q10" s="141">
        <v>9344</v>
      </c>
      <c r="R10" s="141">
        <v>1695</v>
      </c>
      <c r="S10" s="141">
        <v>4787</v>
      </c>
      <c r="T10" s="141">
        <v>2862</v>
      </c>
      <c r="U10" s="141">
        <v>21572</v>
      </c>
      <c r="V10" s="141">
        <v>5641</v>
      </c>
      <c r="W10" s="141">
        <v>10849</v>
      </c>
      <c r="X10" s="141">
        <v>5082</v>
      </c>
      <c r="Y10" s="141">
        <v>4371</v>
      </c>
      <c r="Z10" s="141">
        <v>2823</v>
      </c>
      <c r="AA10" s="141">
        <v>1548</v>
      </c>
      <c r="AB10" s="141">
        <v>1101</v>
      </c>
      <c r="AC10" s="141">
        <v>3595</v>
      </c>
      <c r="AD10" s="141">
        <v>2265</v>
      </c>
      <c r="AE10" s="141">
        <v>2943</v>
      </c>
      <c r="AF10" s="141">
        <v>1813</v>
      </c>
    </row>
    <row r="11" spans="1:32" s="33" customFormat="1" ht="15.75" customHeight="1" x14ac:dyDescent="0.25">
      <c r="A11" s="34">
        <v>4</v>
      </c>
      <c r="B11" s="28" t="s">
        <v>503</v>
      </c>
      <c r="C11" s="35">
        <v>95935</v>
      </c>
      <c r="D11" s="35">
        <v>11580</v>
      </c>
      <c r="E11" s="35">
        <v>5104</v>
      </c>
      <c r="F11" s="35">
        <v>6476</v>
      </c>
      <c r="G11" s="35">
        <v>12977</v>
      </c>
      <c r="H11" s="35">
        <v>7203</v>
      </c>
      <c r="I11" s="35">
        <v>3271</v>
      </c>
      <c r="J11" s="35">
        <v>2503</v>
      </c>
      <c r="K11" s="35">
        <v>4164</v>
      </c>
      <c r="L11" s="35">
        <v>2932</v>
      </c>
      <c r="M11" s="35">
        <v>892</v>
      </c>
      <c r="N11" s="35">
        <v>2210</v>
      </c>
      <c r="O11" s="35">
        <v>7253</v>
      </c>
      <c r="P11" s="35">
        <v>1766</v>
      </c>
      <c r="Q11" s="141">
        <v>10077</v>
      </c>
      <c r="R11" s="141">
        <v>1757</v>
      </c>
      <c r="S11" s="141">
        <v>5244</v>
      </c>
      <c r="T11" s="141">
        <v>3076</v>
      </c>
      <c r="U11" s="141">
        <v>22715</v>
      </c>
      <c r="V11" s="141">
        <v>6147</v>
      </c>
      <c r="W11" s="141">
        <v>11542</v>
      </c>
      <c r="X11" s="141">
        <v>5026</v>
      </c>
      <c r="Y11" s="141">
        <v>5041</v>
      </c>
      <c r="Z11" s="141">
        <v>3421</v>
      </c>
      <c r="AA11" s="141">
        <v>1620</v>
      </c>
      <c r="AB11" s="141">
        <v>1233</v>
      </c>
      <c r="AC11" s="141">
        <v>4331</v>
      </c>
      <c r="AD11" s="141">
        <v>2677</v>
      </c>
      <c r="AE11" s="141">
        <v>3762</v>
      </c>
      <c r="AF11" s="141">
        <v>2325</v>
      </c>
    </row>
    <row r="12" spans="1:32" s="33" customFormat="1" ht="15.75" customHeight="1" x14ac:dyDescent="0.25">
      <c r="A12" s="34">
        <v>5</v>
      </c>
      <c r="B12" s="28" t="s">
        <v>504</v>
      </c>
      <c r="C12" s="35">
        <v>56492</v>
      </c>
      <c r="D12" s="35">
        <v>6562</v>
      </c>
      <c r="E12" s="35">
        <v>2897</v>
      </c>
      <c r="F12" s="35">
        <v>3665</v>
      </c>
      <c r="G12" s="35">
        <v>6098</v>
      </c>
      <c r="H12" s="35">
        <v>3392</v>
      </c>
      <c r="I12" s="35">
        <v>1603</v>
      </c>
      <c r="J12" s="35">
        <v>1103</v>
      </c>
      <c r="K12" s="35">
        <v>2977</v>
      </c>
      <c r="L12" s="35">
        <v>1956</v>
      </c>
      <c r="M12" s="35">
        <v>526</v>
      </c>
      <c r="N12" s="35">
        <v>1568</v>
      </c>
      <c r="O12" s="35">
        <v>4842</v>
      </c>
      <c r="P12" s="35">
        <v>1100</v>
      </c>
      <c r="Q12" s="141">
        <v>5147</v>
      </c>
      <c r="R12" s="141">
        <v>888</v>
      </c>
      <c r="S12" s="141">
        <v>2731</v>
      </c>
      <c r="T12" s="141">
        <v>1528</v>
      </c>
      <c r="U12" s="141">
        <v>14366</v>
      </c>
      <c r="V12" s="141">
        <v>4335</v>
      </c>
      <c r="W12" s="141">
        <v>6631</v>
      </c>
      <c r="X12" s="141">
        <v>3400</v>
      </c>
      <c r="Y12" s="141">
        <v>2732</v>
      </c>
      <c r="Z12" s="141">
        <v>1893</v>
      </c>
      <c r="AA12" s="141">
        <v>839</v>
      </c>
      <c r="AB12" s="141">
        <v>801</v>
      </c>
      <c r="AC12" s="141">
        <v>2403</v>
      </c>
      <c r="AD12" s="141">
        <v>1634</v>
      </c>
      <c r="AE12" s="141">
        <v>2115</v>
      </c>
      <c r="AF12" s="141">
        <v>1665</v>
      </c>
    </row>
    <row r="13" spans="1:32" s="33" customFormat="1" ht="15.75" customHeight="1" x14ac:dyDescent="0.25">
      <c r="A13" s="34">
        <v>6</v>
      </c>
      <c r="B13" s="28" t="s">
        <v>505</v>
      </c>
      <c r="C13" s="35">
        <v>18846</v>
      </c>
      <c r="D13" s="35">
        <v>1729</v>
      </c>
      <c r="E13" s="35">
        <v>776</v>
      </c>
      <c r="F13" s="35">
        <v>953</v>
      </c>
      <c r="G13" s="35">
        <v>1855</v>
      </c>
      <c r="H13" s="35">
        <v>1085</v>
      </c>
      <c r="I13" s="35">
        <v>409</v>
      </c>
      <c r="J13" s="35">
        <v>361</v>
      </c>
      <c r="K13" s="35">
        <v>1025</v>
      </c>
      <c r="L13" s="35">
        <v>730</v>
      </c>
      <c r="M13" s="35">
        <v>147</v>
      </c>
      <c r="N13" s="35">
        <v>597</v>
      </c>
      <c r="O13" s="35">
        <v>1822</v>
      </c>
      <c r="P13" s="35">
        <v>464</v>
      </c>
      <c r="Q13" s="141">
        <v>1690</v>
      </c>
      <c r="R13" s="141">
        <v>293</v>
      </c>
      <c r="S13" s="141">
        <v>874</v>
      </c>
      <c r="T13" s="141">
        <v>523</v>
      </c>
      <c r="U13" s="141">
        <v>4332</v>
      </c>
      <c r="V13" s="141">
        <v>1327</v>
      </c>
      <c r="W13" s="141">
        <v>1852</v>
      </c>
      <c r="X13" s="141">
        <v>1153</v>
      </c>
      <c r="Y13" s="141">
        <v>1008</v>
      </c>
      <c r="Z13" s="141">
        <v>689</v>
      </c>
      <c r="AA13" s="141">
        <v>319</v>
      </c>
      <c r="AB13" s="141">
        <v>350</v>
      </c>
      <c r="AC13" s="141">
        <v>845</v>
      </c>
      <c r="AD13" s="141">
        <v>578</v>
      </c>
      <c r="AE13" s="141">
        <v>885</v>
      </c>
      <c r="AF13" s="141">
        <v>789</v>
      </c>
    </row>
    <row r="14" spans="1:32" s="33" customFormat="1" ht="15.75" customHeight="1" x14ac:dyDescent="0.25">
      <c r="A14" s="34">
        <v>7</v>
      </c>
      <c r="B14" s="125" t="s">
        <v>785</v>
      </c>
      <c r="C14" s="112">
        <v>5.9879878563574032</v>
      </c>
      <c r="D14" s="112">
        <v>6</v>
      </c>
      <c r="E14" s="112">
        <v>6</v>
      </c>
      <c r="F14" s="112">
        <v>6</v>
      </c>
      <c r="G14" s="112">
        <v>4.9000000000000004</v>
      </c>
      <c r="H14" s="112">
        <v>4.9000000000000004</v>
      </c>
      <c r="I14" s="112">
        <v>4.9000000000000004</v>
      </c>
      <c r="J14" s="112">
        <v>4.9000000000000004</v>
      </c>
      <c r="K14" s="112">
        <v>6.4</v>
      </c>
      <c r="L14" s="112">
        <v>7.1</v>
      </c>
      <c r="M14" s="112">
        <v>5.4</v>
      </c>
      <c r="N14" s="112">
        <v>6.5</v>
      </c>
      <c r="O14" s="112">
        <v>6.7</v>
      </c>
      <c r="P14" s="112">
        <v>7.3</v>
      </c>
      <c r="Q14" s="158">
        <v>5.4</v>
      </c>
      <c r="R14" s="158">
        <v>5</v>
      </c>
      <c r="S14" s="158">
        <v>5.5</v>
      </c>
      <c r="T14" s="158">
        <v>5.4</v>
      </c>
      <c r="U14" s="158">
        <v>5.8</v>
      </c>
      <c r="V14" s="158">
        <v>6.5</v>
      </c>
      <c r="W14" s="158">
        <v>5.5</v>
      </c>
      <c r="X14" s="158">
        <v>6</v>
      </c>
      <c r="Y14" s="158">
        <v>5.9</v>
      </c>
      <c r="Z14" s="158">
        <v>6.2</v>
      </c>
      <c r="AA14" s="158">
        <v>5.4</v>
      </c>
      <c r="AB14" s="158">
        <v>6.8</v>
      </c>
      <c r="AC14" s="158">
        <v>6.3</v>
      </c>
      <c r="AD14" s="158">
        <v>6.9</v>
      </c>
      <c r="AE14" s="158">
        <v>6.8</v>
      </c>
      <c r="AF14" s="158">
        <v>8.1999999999999993</v>
      </c>
    </row>
    <row r="15" spans="1:32" s="101" customFormat="1" ht="15.75" customHeight="1" x14ac:dyDescent="0.3">
      <c r="A15" s="102">
        <v>8</v>
      </c>
      <c r="B15" s="95" t="s">
        <v>788</v>
      </c>
      <c r="C15" s="70">
        <v>131000</v>
      </c>
      <c r="D15" s="70">
        <v>16966</v>
      </c>
      <c r="E15" s="70">
        <v>7326</v>
      </c>
      <c r="F15" s="70">
        <v>9640</v>
      </c>
      <c r="G15" s="70">
        <v>20406</v>
      </c>
      <c r="H15" s="70">
        <v>11392</v>
      </c>
      <c r="I15" s="70">
        <v>5168</v>
      </c>
      <c r="J15" s="70">
        <v>3846</v>
      </c>
      <c r="K15" s="70">
        <v>5336</v>
      </c>
      <c r="L15" s="70">
        <v>3817</v>
      </c>
      <c r="M15" s="70">
        <v>1072</v>
      </c>
      <c r="N15" s="70">
        <v>2682</v>
      </c>
      <c r="O15" s="70">
        <v>9705</v>
      </c>
      <c r="P15" s="70">
        <v>2482</v>
      </c>
      <c r="Q15" s="140">
        <v>13221</v>
      </c>
      <c r="R15" s="140">
        <v>2137</v>
      </c>
      <c r="S15" s="140">
        <v>6916</v>
      </c>
      <c r="T15" s="140">
        <v>4168</v>
      </c>
      <c r="U15" s="140">
        <v>29978</v>
      </c>
      <c r="V15" s="140">
        <v>8195</v>
      </c>
      <c r="W15" s="140">
        <v>14607</v>
      </c>
      <c r="X15" s="140">
        <v>7176</v>
      </c>
      <c r="Y15" s="140">
        <v>7166</v>
      </c>
      <c r="Z15" s="140">
        <v>4690</v>
      </c>
      <c r="AA15" s="140">
        <v>2476</v>
      </c>
      <c r="AB15" s="140">
        <v>1513</v>
      </c>
      <c r="AC15" s="140">
        <v>5615</v>
      </c>
      <c r="AD15" s="140">
        <v>3028</v>
      </c>
      <c r="AE15" s="140">
        <v>5059</v>
      </c>
      <c r="AF15" s="140">
        <v>2954</v>
      </c>
    </row>
    <row r="16" spans="1:32" s="36" customFormat="1" ht="15.75" customHeight="1" x14ac:dyDescent="0.25">
      <c r="A16" s="34">
        <v>9</v>
      </c>
      <c r="B16" s="43" t="s">
        <v>500</v>
      </c>
      <c r="C16" s="35">
        <v>20271</v>
      </c>
      <c r="D16" s="35">
        <v>2882</v>
      </c>
      <c r="E16" s="35">
        <v>1212</v>
      </c>
      <c r="F16" s="35">
        <v>1670</v>
      </c>
      <c r="G16" s="35">
        <v>4574</v>
      </c>
      <c r="H16" s="35">
        <v>2837</v>
      </c>
      <c r="I16" s="35">
        <v>968</v>
      </c>
      <c r="J16" s="35">
        <v>769</v>
      </c>
      <c r="K16" s="35">
        <v>725</v>
      </c>
      <c r="L16" s="35">
        <v>540</v>
      </c>
      <c r="M16" s="35">
        <v>173</v>
      </c>
      <c r="N16" s="35">
        <v>421</v>
      </c>
      <c r="O16" s="35">
        <v>1334</v>
      </c>
      <c r="P16" s="35">
        <v>327</v>
      </c>
      <c r="Q16" s="141">
        <v>1790</v>
      </c>
      <c r="R16" s="141">
        <v>272</v>
      </c>
      <c r="S16" s="141">
        <v>929</v>
      </c>
      <c r="T16" s="141">
        <v>589</v>
      </c>
      <c r="U16" s="141">
        <v>3819</v>
      </c>
      <c r="V16" s="141">
        <v>996</v>
      </c>
      <c r="W16" s="141">
        <v>1786</v>
      </c>
      <c r="X16" s="141">
        <v>1037</v>
      </c>
      <c r="Y16" s="141">
        <v>1140</v>
      </c>
      <c r="Z16" s="141">
        <v>776</v>
      </c>
      <c r="AA16" s="141">
        <v>364</v>
      </c>
      <c r="AB16" s="141">
        <v>213</v>
      </c>
      <c r="AC16" s="141">
        <v>774</v>
      </c>
      <c r="AD16" s="141">
        <v>366</v>
      </c>
      <c r="AE16" s="141">
        <v>791</v>
      </c>
      <c r="AF16" s="141">
        <v>402</v>
      </c>
    </row>
    <row r="17" spans="1:32" s="33" customFormat="1" ht="15.75" customHeight="1" x14ac:dyDescent="0.25">
      <c r="A17" s="34">
        <v>10</v>
      </c>
      <c r="B17" s="28" t="s">
        <v>502</v>
      </c>
      <c r="C17" s="35">
        <v>24817</v>
      </c>
      <c r="D17" s="35">
        <v>2809</v>
      </c>
      <c r="E17" s="35">
        <v>1240</v>
      </c>
      <c r="F17" s="35">
        <v>1569</v>
      </c>
      <c r="G17" s="35">
        <v>4099</v>
      </c>
      <c r="H17" s="35">
        <v>2185</v>
      </c>
      <c r="I17" s="35">
        <v>1085</v>
      </c>
      <c r="J17" s="35">
        <v>829</v>
      </c>
      <c r="K17" s="35">
        <v>1369</v>
      </c>
      <c r="L17" s="35">
        <v>754</v>
      </c>
      <c r="M17" s="35">
        <v>197</v>
      </c>
      <c r="N17" s="35">
        <v>537</v>
      </c>
      <c r="O17" s="35">
        <v>1773</v>
      </c>
      <c r="P17" s="35">
        <v>472</v>
      </c>
      <c r="Q17" s="141">
        <v>2646</v>
      </c>
      <c r="R17" s="141">
        <v>392</v>
      </c>
      <c r="S17" s="141">
        <v>1396</v>
      </c>
      <c r="T17" s="141">
        <v>858</v>
      </c>
      <c r="U17" s="141">
        <v>5666</v>
      </c>
      <c r="V17" s="141">
        <v>1463</v>
      </c>
      <c r="W17" s="141">
        <v>2915</v>
      </c>
      <c r="X17" s="141">
        <v>1288</v>
      </c>
      <c r="Y17" s="141">
        <v>1437</v>
      </c>
      <c r="Z17" s="141">
        <v>923</v>
      </c>
      <c r="AA17" s="141">
        <v>514</v>
      </c>
      <c r="AB17" s="141">
        <v>290</v>
      </c>
      <c r="AC17" s="141">
        <v>958</v>
      </c>
      <c r="AD17" s="141">
        <v>461</v>
      </c>
      <c r="AE17" s="141">
        <v>892</v>
      </c>
      <c r="AF17" s="141">
        <v>457</v>
      </c>
    </row>
    <row r="18" spans="1:32" s="33" customFormat="1" ht="15.75" customHeight="1" x14ac:dyDescent="0.25">
      <c r="A18" s="34">
        <v>11</v>
      </c>
      <c r="B18" s="28" t="s">
        <v>503</v>
      </c>
      <c r="C18" s="35">
        <v>48431</v>
      </c>
      <c r="D18" s="35">
        <v>6604</v>
      </c>
      <c r="E18" s="35">
        <v>2829</v>
      </c>
      <c r="F18" s="35">
        <v>3775</v>
      </c>
      <c r="G18" s="35">
        <v>7617</v>
      </c>
      <c r="H18" s="35">
        <v>4059</v>
      </c>
      <c r="I18" s="35">
        <v>2011</v>
      </c>
      <c r="J18" s="35">
        <v>1547</v>
      </c>
      <c r="K18" s="35">
        <v>1497</v>
      </c>
      <c r="L18" s="35">
        <v>1297</v>
      </c>
      <c r="M18" s="35">
        <v>363</v>
      </c>
      <c r="N18" s="35">
        <v>810</v>
      </c>
      <c r="O18" s="35">
        <v>3341</v>
      </c>
      <c r="P18" s="35">
        <v>909</v>
      </c>
      <c r="Q18" s="141">
        <v>5344</v>
      </c>
      <c r="R18" s="141">
        <v>889</v>
      </c>
      <c r="S18" s="141">
        <v>2794</v>
      </c>
      <c r="T18" s="141">
        <v>1661</v>
      </c>
      <c r="U18" s="141">
        <v>10889</v>
      </c>
      <c r="V18" s="141">
        <v>2771</v>
      </c>
      <c r="W18" s="141">
        <v>5836</v>
      </c>
      <c r="X18" s="141">
        <v>2282</v>
      </c>
      <c r="Y18" s="141">
        <v>2766</v>
      </c>
      <c r="Z18" s="141">
        <v>1789</v>
      </c>
      <c r="AA18" s="141">
        <v>977</v>
      </c>
      <c r="AB18" s="141">
        <v>554</v>
      </c>
      <c r="AC18" s="141">
        <v>2266</v>
      </c>
      <c r="AD18" s="141">
        <v>1161</v>
      </c>
      <c r="AE18" s="141">
        <v>2004</v>
      </c>
      <c r="AF18" s="141">
        <v>1009</v>
      </c>
    </row>
    <row r="19" spans="1:32" s="33" customFormat="1" ht="15.75" customHeight="1" x14ac:dyDescent="0.25">
      <c r="A19" s="34">
        <v>12</v>
      </c>
      <c r="B19" s="28" t="s">
        <v>504</v>
      </c>
      <c r="C19" s="35">
        <v>29426</v>
      </c>
      <c r="D19" s="35">
        <v>3808</v>
      </c>
      <c r="E19" s="35">
        <v>1659</v>
      </c>
      <c r="F19" s="35">
        <v>2149</v>
      </c>
      <c r="G19" s="35">
        <v>3288</v>
      </c>
      <c r="H19" s="35">
        <v>1831</v>
      </c>
      <c r="I19" s="35">
        <v>903</v>
      </c>
      <c r="J19" s="35">
        <v>554</v>
      </c>
      <c r="K19" s="35">
        <v>1343</v>
      </c>
      <c r="L19" s="35">
        <v>952</v>
      </c>
      <c r="M19" s="35">
        <v>265</v>
      </c>
      <c r="N19" s="35">
        <v>698</v>
      </c>
      <c r="O19" s="35">
        <v>2503</v>
      </c>
      <c r="P19" s="35">
        <v>586</v>
      </c>
      <c r="Q19" s="141">
        <v>2684</v>
      </c>
      <c r="R19" s="141">
        <v>464</v>
      </c>
      <c r="S19" s="141">
        <v>1402</v>
      </c>
      <c r="T19" s="141">
        <v>818</v>
      </c>
      <c r="U19" s="141">
        <v>7558</v>
      </c>
      <c r="V19" s="141">
        <v>2306</v>
      </c>
      <c r="W19" s="141">
        <v>3309</v>
      </c>
      <c r="X19" s="141">
        <v>1943</v>
      </c>
      <c r="Y19" s="141">
        <v>1401</v>
      </c>
      <c r="Z19" s="141">
        <v>934</v>
      </c>
      <c r="AA19" s="141">
        <v>467</v>
      </c>
      <c r="AB19" s="141">
        <v>355</v>
      </c>
      <c r="AC19" s="141">
        <v>1278</v>
      </c>
      <c r="AD19" s="141">
        <v>836</v>
      </c>
      <c r="AE19" s="141">
        <v>1038</v>
      </c>
      <c r="AF19" s="141">
        <v>833</v>
      </c>
    </row>
    <row r="20" spans="1:32" s="33" customFormat="1" ht="15.75" customHeight="1" x14ac:dyDescent="0.25">
      <c r="A20" s="34">
        <v>13</v>
      </c>
      <c r="B20" s="28" t="s">
        <v>505</v>
      </c>
      <c r="C20" s="35">
        <v>8055</v>
      </c>
      <c r="D20" s="35">
        <v>863</v>
      </c>
      <c r="E20" s="35">
        <v>386</v>
      </c>
      <c r="F20" s="35">
        <v>477</v>
      </c>
      <c r="G20" s="35">
        <v>828</v>
      </c>
      <c r="H20" s="35">
        <v>480</v>
      </c>
      <c r="I20" s="35">
        <v>201</v>
      </c>
      <c r="J20" s="35">
        <v>147</v>
      </c>
      <c r="K20" s="35">
        <v>402</v>
      </c>
      <c r="L20" s="35">
        <v>274</v>
      </c>
      <c r="M20" s="35">
        <v>74</v>
      </c>
      <c r="N20" s="35">
        <v>216</v>
      </c>
      <c r="O20" s="35">
        <v>754</v>
      </c>
      <c r="P20" s="35">
        <v>188</v>
      </c>
      <c r="Q20" s="141">
        <v>757</v>
      </c>
      <c r="R20" s="141">
        <v>120</v>
      </c>
      <c r="S20" s="141">
        <v>395</v>
      </c>
      <c r="T20" s="141">
        <v>242</v>
      </c>
      <c r="U20" s="141">
        <v>2046</v>
      </c>
      <c r="V20" s="141">
        <v>659</v>
      </c>
      <c r="W20" s="141">
        <v>761</v>
      </c>
      <c r="X20" s="141">
        <v>626</v>
      </c>
      <c r="Y20" s="141">
        <v>422</v>
      </c>
      <c r="Z20" s="141">
        <v>268</v>
      </c>
      <c r="AA20" s="141">
        <v>154</v>
      </c>
      <c r="AB20" s="141">
        <v>101</v>
      </c>
      <c r="AC20" s="141">
        <v>339</v>
      </c>
      <c r="AD20" s="141">
        <v>204</v>
      </c>
      <c r="AE20" s="141">
        <v>334</v>
      </c>
      <c r="AF20" s="141">
        <v>253</v>
      </c>
    </row>
    <row r="21" spans="1:32" s="36" customFormat="1" ht="15.75" customHeight="1" x14ac:dyDescent="0.25">
      <c r="A21" s="34">
        <v>14</v>
      </c>
      <c r="B21" s="125" t="s">
        <v>785</v>
      </c>
      <c r="C21" s="112">
        <v>10.224520610687023</v>
      </c>
      <c r="D21" s="112">
        <v>9.9</v>
      </c>
      <c r="E21" s="112">
        <v>10</v>
      </c>
      <c r="F21" s="112">
        <v>9.8000000000000007</v>
      </c>
      <c r="G21" s="112">
        <v>8.5</v>
      </c>
      <c r="H21" s="112">
        <v>8.5</v>
      </c>
      <c r="I21" s="112">
        <v>8.8000000000000007</v>
      </c>
      <c r="J21" s="112">
        <v>8.5</v>
      </c>
      <c r="K21" s="112">
        <v>10.7</v>
      </c>
      <c r="L21" s="112">
        <v>10.9</v>
      </c>
      <c r="M21" s="112">
        <v>10.6</v>
      </c>
      <c r="N21" s="112">
        <v>11.3</v>
      </c>
      <c r="O21" s="112">
        <v>11.2</v>
      </c>
      <c r="P21" s="112">
        <v>10.9</v>
      </c>
      <c r="Q21" s="158">
        <v>10</v>
      </c>
      <c r="R21" s="158">
        <v>10.3</v>
      </c>
      <c r="S21" s="158">
        <v>9.9</v>
      </c>
      <c r="T21" s="158">
        <v>9.9</v>
      </c>
      <c r="U21" s="158">
        <v>10.8</v>
      </c>
      <c r="V21" s="158">
        <v>11.5</v>
      </c>
      <c r="W21" s="158">
        <v>10.1</v>
      </c>
      <c r="X21" s="158">
        <v>11.4</v>
      </c>
      <c r="Y21" s="158">
        <v>9.9</v>
      </c>
      <c r="Z21" s="158">
        <v>9.8000000000000007</v>
      </c>
      <c r="AA21" s="158">
        <v>10</v>
      </c>
      <c r="AB21" s="158">
        <v>10.7</v>
      </c>
      <c r="AC21" s="158">
        <v>10.3</v>
      </c>
      <c r="AD21" s="158">
        <v>11.1</v>
      </c>
      <c r="AE21" s="158">
        <v>10.4</v>
      </c>
      <c r="AF21" s="158">
        <v>11.6</v>
      </c>
    </row>
    <row r="22" spans="1:32" s="36" customFormat="1" ht="15.75" customHeight="1" x14ac:dyDescent="0.3">
      <c r="A22" s="34">
        <v>15</v>
      </c>
      <c r="B22" s="95" t="s">
        <v>786</v>
      </c>
      <c r="C22" s="70">
        <v>555</v>
      </c>
      <c r="D22" s="70">
        <v>60</v>
      </c>
      <c r="E22" s="70">
        <v>29</v>
      </c>
      <c r="F22" s="70">
        <v>31</v>
      </c>
      <c r="G22" s="70">
        <v>89</v>
      </c>
      <c r="H22" s="70">
        <v>50</v>
      </c>
      <c r="I22" s="70">
        <v>24</v>
      </c>
      <c r="J22" s="70">
        <v>15</v>
      </c>
      <c r="K22" s="70">
        <v>97</v>
      </c>
      <c r="L22" s="70">
        <v>16</v>
      </c>
      <c r="M22" s="70">
        <v>5</v>
      </c>
      <c r="N22" s="70">
        <v>28</v>
      </c>
      <c r="O22" s="70">
        <v>30</v>
      </c>
      <c r="P22" s="70">
        <v>14</v>
      </c>
      <c r="Q22" s="140">
        <v>39</v>
      </c>
      <c r="R22" s="140">
        <v>3</v>
      </c>
      <c r="S22" s="140">
        <v>25</v>
      </c>
      <c r="T22" s="140">
        <v>11</v>
      </c>
      <c r="U22" s="140">
        <v>92</v>
      </c>
      <c r="V22" s="140">
        <v>26</v>
      </c>
      <c r="W22" s="140">
        <v>31</v>
      </c>
      <c r="X22" s="140">
        <v>35</v>
      </c>
      <c r="Y22" s="140">
        <v>24</v>
      </c>
      <c r="Z22" s="140">
        <v>17</v>
      </c>
      <c r="AA22" s="140">
        <v>7</v>
      </c>
      <c r="AB22" s="140">
        <v>3</v>
      </c>
      <c r="AC22" s="140">
        <v>27</v>
      </c>
      <c r="AD22" s="140">
        <v>7</v>
      </c>
      <c r="AE22" s="140">
        <v>18</v>
      </c>
      <c r="AF22" s="140">
        <v>6</v>
      </c>
    </row>
    <row r="23" spans="1:32" s="36" customFormat="1" ht="15.75" customHeight="1" x14ac:dyDescent="0.25">
      <c r="A23" s="34">
        <v>16</v>
      </c>
      <c r="B23" s="43" t="s">
        <v>500</v>
      </c>
      <c r="C23" s="35">
        <v>112</v>
      </c>
      <c r="D23" s="39">
        <v>13</v>
      </c>
      <c r="E23" s="39">
        <v>6</v>
      </c>
      <c r="F23" s="39">
        <v>7</v>
      </c>
      <c r="G23" s="39">
        <v>23</v>
      </c>
      <c r="H23" s="39">
        <v>16</v>
      </c>
      <c r="I23" s="39">
        <v>5</v>
      </c>
      <c r="J23" s="39">
        <v>2</v>
      </c>
      <c r="K23" s="39">
        <v>20</v>
      </c>
      <c r="L23" s="39">
        <v>1</v>
      </c>
      <c r="M23" s="39">
        <v>1</v>
      </c>
      <c r="N23" s="39">
        <v>7</v>
      </c>
      <c r="O23" s="39">
        <v>6</v>
      </c>
      <c r="P23" s="39">
        <v>4</v>
      </c>
      <c r="Q23" s="141">
        <v>7</v>
      </c>
      <c r="R23" s="141">
        <v>1</v>
      </c>
      <c r="S23" s="141">
        <v>4</v>
      </c>
      <c r="T23" s="141">
        <v>2</v>
      </c>
      <c r="U23" s="141">
        <v>14</v>
      </c>
      <c r="V23" s="141">
        <v>1</v>
      </c>
      <c r="W23" s="141">
        <v>3</v>
      </c>
      <c r="X23" s="141">
        <v>10</v>
      </c>
      <c r="Y23" s="141">
        <v>7</v>
      </c>
      <c r="Z23" s="141">
        <v>5</v>
      </c>
      <c r="AA23" s="141">
        <v>2</v>
      </c>
      <c r="AB23" s="141">
        <v>1</v>
      </c>
      <c r="AC23" s="141">
        <v>2</v>
      </c>
      <c r="AD23" s="141" t="s">
        <v>284</v>
      </c>
      <c r="AE23" s="141">
        <v>4</v>
      </c>
      <c r="AF23" s="141">
        <v>2</v>
      </c>
    </row>
    <row r="24" spans="1:32" s="33" customFormat="1" ht="15.75" customHeight="1" x14ac:dyDescent="0.25">
      <c r="A24" s="102">
        <v>17</v>
      </c>
      <c r="B24" s="28" t="s">
        <v>502</v>
      </c>
      <c r="C24" s="35">
        <v>146</v>
      </c>
      <c r="D24" s="39">
        <v>11</v>
      </c>
      <c r="E24" s="39">
        <v>7</v>
      </c>
      <c r="F24" s="39">
        <v>4</v>
      </c>
      <c r="G24" s="39">
        <v>21</v>
      </c>
      <c r="H24" s="39">
        <v>11</v>
      </c>
      <c r="I24" s="39">
        <v>7</v>
      </c>
      <c r="J24" s="39">
        <v>3</v>
      </c>
      <c r="K24" s="39">
        <v>32</v>
      </c>
      <c r="L24" s="39">
        <v>4</v>
      </c>
      <c r="M24" s="39">
        <v>2</v>
      </c>
      <c r="N24" s="39">
        <v>6</v>
      </c>
      <c r="O24" s="39">
        <v>7</v>
      </c>
      <c r="P24" s="39">
        <v>6</v>
      </c>
      <c r="Q24" s="141">
        <v>12</v>
      </c>
      <c r="R24" s="141">
        <v>2</v>
      </c>
      <c r="S24" s="141">
        <v>7</v>
      </c>
      <c r="T24" s="141">
        <v>3</v>
      </c>
      <c r="U24" s="141">
        <v>25</v>
      </c>
      <c r="V24" s="141">
        <v>9</v>
      </c>
      <c r="W24" s="141">
        <v>3</v>
      </c>
      <c r="X24" s="141">
        <v>13</v>
      </c>
      <c r="Y24" s="141">
        <v>6</v>
      </c>
      <c r="Z24" s="141">
        <v>4</v>
      </c>
      <c r="AA24" s="141">
        <v>2</v>
      </c>
      <c r="AB24" s="141" t="s">
        <v>284</v>
      </c>
      <c r="AC24" s="141">
        <v>9</v>
      </c>
      <c r="AD24" s="141">
        <v>1</v>
      </c>
      <c r="AE24" s="141">
        <v>3</v>
      </c>
      <c r="AF24" s="141">
        <v>1</v>
      </c>
    </row>
    <row r="25" spans="1:32" s="33" customFormat="1" ht="15.75" customHeight="1" x14ac:dyDescent="0.25">
      <c r="A25" s="34">
        <v>18</v>
      </c>
      <c r="B25" s="28" t="s">
        <v>503</v>
      </c>
      <c r="C25" s="35">
        <v>162</v>
      </c>
      <c r="D25" s="39">
        <v>21</v>
      </c>
      <c r="E25" s="39">
        <v>8</v>
      </c>
      <c r="F25" s="39">
        <v>13</v>
      </c>
      <c r="G25" s="39">
        <v>28</v>
      </c>
      <c r="H25" s="39">
        <v>16</v>
      </c>
      <c r="I25" s="39">
        <v>6</v>
      </c>
      <c r="J25" s="39">
        <v>6</v>
      </c>
      <c r="K25" s="39">
        <v>24</v>
      </c>
      <c r="L25" s="39">
        <v>3</v>
      </c>
      <c r="M25" s="39">
        <v>1</v>
      </c>
      <c r="N25" s="39">
        <v>7</v>
      </c>
      <c r="O25" s="39">
        <v>9</v>
      </c>
      <c r="P25" s="39">
        <v>3</v>
      </c>
      <c r="Q25" s="141">
        <v>10</v>
      </c>
      <c r="R25" s="141" t="s">
        <v>284</v>
      </c>
      <c r="S25" s="141">
        <v>8</v>
      </c>
      <c r="T25" s="141">
        <v>2</v>
      </c>
      <c r="U25" s="141">
        <v>31</v>
      </c>
      <c r="V25" s="141">
        <v>10</v>
      </c>
      <c r="W25" s="141">
        <v>15</v>
      </c>
      <c r="X25" s="141">
        <v>6</v>
      </c>
      <c r="Y25" s="141">
        <v>2</v>
      </c>
      <c r="Z25" s="141">
        <v>2</v>
      </c>
      <c r="AA25" s="141" t="s">
        <v>284</v>
      </c>
      <c r="AB25" s="141">
        <v>1</v>
      </c>
      <c r="AC25" s="141">
        <v>8</v>
      </c>
      <c r="AD25" s="141">
        <v>4</v>
      </c>
      <c r="AE25" s="141">
        <v>8</v>
      </c>
      <c r="AF25" s="141">
        <v>2</v>
      </c>
    </row>
    <row r="26" spans="1:32" s="33" customFormat="1" ht="15.75" customHeight="1" x14ac:dyDescent="0.25">
      <c r="A26" s="34">
        <v>19</v>
      </c>
      <c r="B26" s="28" t="s">
        <v>504</v>
      </c>
      <c r="C26" s="35">
        <v>106</v>
      </c>
      <c r="D26" s="39">
        <v>11</v>
      </c>
      <c r="E26" s="39">
        <v>6</v>
      </c>
      <c r="F26" s="39">
        <v>5</v>
      </c>
      <c r="G26" s="39">
        <v>13</v>
      </c>
      <c r="H26" s="39">
        <v>5</v>
      </c>
      <c r="I26" s="39">
        <v>6</v>
      </c>
      <c r="J26" s="39">
        <v>2</v>
      </c>
      <c r="K26" s="39">
        <v>18</v>
      </c>
      <c r="L26" s="39">
        <v>6</v>
      </c>
      <c r="M26" s="39" t="s">
        <v>284</v>
      </c>
      <c r="N26" s="39">
        <v>6</v>
      </c>
      <c r="O26" s="39">
        <v>6</v>
      </c>
      <c r="P26" s="39">
        <v>1</v>
      </c>
      <c r="Q26" s="141">
        <v>10</v>
      </c>
      <c r="R26" s="141" t="s">
        <v>284</v>
      </c>
      <c r="S26" s="141">
        <v>6</v>
      </c>
      <c r="T26" s="141">
        <v>4</v>
      </c>
      <c r="U26" s="141">
        <v>17</v>
      </c>
      <c r="V26" s="141">
        <v>5</v>
      </c>
      <c r="W26" s="141">
        <v>8</v>
      </c>
      <c r="X26" s="141">
        <v>4</v>
      </c>
      <c r="Y26" s="141">
        <v>6</v>
      </c>
      <c r="Z26" s="141">
        <v>4</v>
      </c>
      <c r="AA26" s="141">
        <v>2</v>
      </c>
      <c r="AB26" s="141" t="s">
        <v>284</v>
      </c>
      <c r="AC26" s="141">
        <v>7</v>
      </c>
      <c r="AD26" s="141">
        <v>1</v>
      </c>
      <c r="AE26" s="141">
        <v>3</v>
      </c>
      <c r="AF26" s="141">
        <v>1</v>
      </c>
    </row>
    <row r="27" spans="1:32" s="33" customFormat="1" ht="15.75" customHeight="1" x14ac:dyDescent="0.25">
      <c r="A27" s="34">
        <v>20</v>
      </c>
      <c r="B27" s="28" t="s">
        <v>505</v>
      </c>
      <c r="C27" s="35">
        <v>29</v>
      </c>
      <c r="D27" s="39">
        <v>4</v>
      </c>
      <c r="E27" s="39">
        <v>2</v>
      </c>
      <c r="F27" s="39">
        <v>2</v>
      </c>
      <c r="G27" s="39">
        <v>4</v>
      </c>
      <c r="H27" s="39">
        <v>2</v>
      </c>
      <c r="I27" s="39" t="s">
        <v>284</v>
      </c>
      <c r="J27" s="39">
        <v>2</v>
      </c>
      <c r="K27" s="39">
        <v>3</v>
      </c>
      <c r="L27" s="39">
        <v>2</v>
      </c>
      <c r="M27" s="39">
        <v>1</v>
      </c>
      <c r="N27" s="39">
        <v>2</v>
      </c>
      <c r="O27" s="39">
        <v>2</v>
      </c>
      <c r="P27" s="39" t="s">
        <v>284</v>
      </c>
      <c r="Q27" s="141" t="s">
        <v>284</v>
      </c>
      <c r="R27" s="141" t="s">
        <v>284</v>
      </c>
      <c r="S27" s="141" t="s">
        <v>284</v>
      </c>
      <c r="T27" s="141" t="s">
        <v>284</v>
      </c>
      <c r="U27" s="141">
        <v>5</v>
      </c>
      <c r="V27" s="141">
        <v>1</v>
      </c>
      <c r="W27" s="141">
        <v>2</v>
      </c>
      <c r="X27" s="141">
        <v>2</v>
      </c>
      <c r="Y27" s="141">
        <v>3</v>
      </c>
      <c r="Z27" s="141">
        <v>2</v>
      </c>
      <c r="AA27" s="141">
        <v>1</v>
      </c>
      <c r="AB27" s="141">
        <v>1</v>
      </c>
      <c r="AC27" s="141">
        <v>1</v>
      </c>
      <c r="AD27" s="141">
        <v>1</v>
      </c>
      <c r="AE27" s="141" t="s">
        <v>284</v>
      </c>
      <c r="AF27" s="141" t="s">
        <v>284</v>
      </c>
    </row>
    <row r="28" spans="1:32" s="33" customFormat="1" ht="15.75" customHeight="1" x14ac:dyDescent="0.25">
      <c r="A28" s="34">
        <v>21</v>
      </c>
      <c r="B28" s="125" t="s">
        <v>785</v>
      </c>
      <c r="C28" s="112">
        <v>9.1778378378378367</v>
      </c>
      <c r="D28" s="112">
        <v>9.3000000000000007</v>
      </c>
      <c r="E28" s="112">
        <v>9</v>
      </c>
      <c r="F28" s="112">
        <v>9.6</v>
      </c>
      <c r="G28" s="112">
        <v>8</v>
      </c>
      <c r="H28" s="112">
        <v>7.1</v>
      </c>
      <c r="I28" s="112">
        <v>7.8</v>
      </c>
      <c r="J28" s="112">
        <v>11.6</v>
      </c>
      <c r="K28" s="112">
        <v>8.1</v>
      </c>
      <c r="L28" s="112">
        <v>12.5</v>
      </c>
      <c r="M28" s="112">
        <v>9.5</v>
      </c>
      <c r="N28" s="112">
        <v>9.6999999999999993</v>
      </c>
      <c r="O28" s="112">
        <v>9.6999999999999993</v>
      </c>
      <c r="P28" s="112">
        <v>6.1</v>
      </c>
      <c r="Q28" s="158">
        <v>8.1</v>
      </c>
      <c r="R28" s="158">
        <v>3.9</v>
      </c>
      <c r="S28" s="158">
        <v>7.8</v>
      </c>
      <c r="T28" s="158">
        <v>9.9</v>
      </c>
      <c r="U28" s="158">
        <v>9.8000000000000007</v>
      </c>
      <c r="V28" s="158">
        <v>9.3000000000000007</v>
      </c>
      <c r="W28" s="158">
        <v>12.1</v>
      </c>
      <c r="X28" s="158">
        <v>8</v>
      </c>
      <c r="Y28" s="158">
        <v>12.2</v>
      </c>
      <c r="Z28" s="158">
        <v>12.6</v>
      </c>
      <c r="AA28" s="158">
        <v>11.2</v>
      </c>
      <c r="AB28" s="158">
        <v>14.1</v>
      </c>
      <c r="AC28" s="158">
        <v>11.5</v>
      </c>
      <c r="AD28" s="158">
        <v>14</v>
      </c>
      <c r="AE28" s="158">
        <v>7.8</v>
      </c>
      <c r="AF28" s="158">
        <v>6.9</v>
      </c>
    </row>
    <row r="29" spans="1:32" s="36" customFormat="1" ht="15.75" customHeight="1" x14ac:dyDescent="0.3">
      <c r="A29" s="34">
        <v>22</v>
      </c>
      <c r="B29" s="95" t="s">
        <v>508</v>
      </c>
      <c r="C29" s="70">
        <v>130053</v>
      </c>
      <c r="D29" s="70">
        <v>16911</v>
      </c>
      <c r="E29" s="70">
        <v>7302</v>
      </c>
      <c r="F29" s="70">
        <v>9609</v>
      </c>
      <c r="G29" s="70">
        <v>19054</v>
      </c>
      <c r="H29" s="70">
        <v>10390</v>
      </c>
      <c r="I29" s="70">
        <v>4845</v>
      </c>
      <c r="J29" s="70">
        <v>3819</v>
      </c>
      <c r="K29" s="70">
        <v>5346</v>
      </c>
      <c r="L29" s="70">
        <v>3959</v>
      </c>
      <c r="M29" s="70">
        <v>1005</v>
      </c>
      <c r="N29" s="70">
        <v>2615</v>
      </c>
      <c r="O29" s="70">
        <v>9735</v>
      </c>
      <c r="P29" s="70">
        <v>2551</v>
      </c>
      <c r="Q29" s="140">
        <v>13386</v>
      </c>
      <c r="R29" s="140">
        <v>2230</v>
      </c>
      <c r="S29" s="140">
        <v>7043</v>
      </c>
      <c r="T29" s="140">
        <v>4113</v>
      </c>
      <c r="U29" s="140">
        <v>28988</v>
      </c>
      <c r="V29" s="140">
        <v>7877</v>
      </c>
      <c r="W29" s="140">
        <v>14239</v>
      </c>
      <c r="X29" s="140">
        <v>6872</v>
      </c>
      <c r="Y29" s="140">
        <v>7391</v>
      </c>
      <c r="Z29" s="140">
        <v>4836</v>
      </c>
      <c r="AA29" s="140">
        <v>2555</v>
      </c>
      <c r="AB29" s="140">
        <v>1668</v>
      </c>
      <c r="AC29" s="140">
        <v>5751</v>
      </c>
      <c r="AD29" s="140">
        <v>3335</v>
      </c>
      <c r="AE29" s="140">
        <v>5279</v>
      </c>
      <c r="AF29" s="140">
        <v>3079</v>
      </c>
    </row>
    <row r="30" spans="1:32" s="33" customFormat="1" ht="15.75" customHeight="1" x14ac:dyDescent="0.25">
      <c r="A30" s="34">
        <v>23</v>
      </c>
      <c r="B30" s="43" t="s">
        <v>500</v>
      </c>
      <c r="C30" s="35">
        <v>17108</v>
      </c>
      <c r="D30" s="39">
        <v>2468</v>
      </c>
      <c r="E30" s="39">
        <v>1035</v>
      </c>
      <c r="F30" s="39">
        <v>1433</v>
      </c>
      <c r="G30" s="39">
        <v>3312</v>
      </c>
      <c r="H30" s="39">
        <v>1937</v>
      </c>
      <c r="I30" s="39">
        <v>719</v>
      </c>
      <c r="J30" s="39">
        <v>656</v>
      </c>
      <c r="K30" s="39">
        <v>686</v>
      </c>
      <c r="L30" s="39">
        <v>524</v>
      </c>
      <c r="M30" s="39">
        <v>130</v>
      </c>
      <c r="N30" s="39">
        <v>341</v>
      </c>
      <c r="O30" s="39">
        <v>1177</v>
      </c>
      <c r="P30" s="39">
        <v>310</v>
      </c>
      <c r="Q30" s="141">
        <v>1596</v>
      </c>
      <c r="R30" s="141">
        <v>264</v>
      </c>
      <c r="S30" s="141">
        <v>835</v>
      </c>
      <c r="T30" s="141">
        <v>497</v>
      </c>
      <c r="U30" s="141">
        <v>3108</v>
      </c>
      <c r="V30" s="141">
        <v>783</v>
      </c>
      <c r="W30" s="141">
        <v>1498</v>
      </c>
      <c r="X30" s="141">
        <v>827</v>
      </c>
      <c r="Y30" s="141">
        <v>1062</v>
      </c>
      <c r="Z30" s="141">
        <v>713</v>
      </c>
      <c r="AA30" s="141">
        <v>349</v>
      </c>
      <c r="AB30" s="141">
        <v>191</v>
      </c>
      <c r="AC30" s="141">
        <v>712</v>
      </c>
      <c r="AD30" s="141">
        <v>379</v>
      </c>
      <c r="AE30" s="141">
        <v>750</v>
      </c>
      <c r="AF30" s="141">
        <v>362</v>
      </c>
    </row>
    <row r="31" spans="1:32" s="33" customFormat="1" ht="15.75" customHeight="1" x14ac:dyDescent="0.25">
      <c r="A31" s="34">
        <v>24</v>
      </c>
      <c r="B31" s="28" t="s">
        <v>502</v>
      </c>
      <c r="C31" s="35">
        <v>23195</v>
      </c>
      <c r="D31" s="39">
        <v>2678</v>
      </c>
      <c r="E31" s="39">
        <v>1169</v>
      </c>
      <c r="F31" s="39">
        <v>1509</v>
      </c>
      <c r="G31" s="39">
        <v>3743</v>
      </c>
      <c r="H31" s="39">
        <v>1934</v>
      </c>
      <c r="I31" s="39">
        <v>982</v>
      </c>
      <c r="J31" s="39">
        <v>827</v>
      </c>
      <c r="K31" s="39">
        <v>1251</v>
      </c>
      <c r="L31" s="39">
        <v>747</v>
      </c>
      <c r="M31" s="39">
        <v>163</v>
      </c>
      <c r="N31" s="39">
        <v>482</v>
      </c>
      <c r="O31" s="39">
        <v>1600</v>
      </c>
      <c r="P31" s="39">
        <v>452</v>
      </c>
      <c r="Q31" s="141">
        <v>2545</v>
      </c>
      <c r="R31" s="141">
        <v>392</v>
      </c>
      <c r="S31" s="141">
        <v>1356</v>
      </c>
      <c r="T31" s="141">
        <v>797</v>
      </c>
      <c r="U31" s="141">
        <v>5005</v>
      </c>
      <c r="V31" s="141">
        <v>1238</v>
      </c>
      <c r="W31" s="141">
        <v>2680</v>
      </c>
      <c r="X31" s="141">
        <v>1087</v>
      </c>
      <c r="Y31" s="141">
        <v>1444</v>
      </c>
      <c r="Z31" s="141">
        <v>922</v>
      </c>
      <c r="AA31" s="141">
        <v>522</v>
      </c>
      <c r="AB31" s="141">
        <v>270</v>
      </c>
      <c r="AC31" s="141">
        <v>942</v>
      </c>
      <c r="AD31" s="141">
        <v>524</v>
      </c>
      <c r="AE31" s="141">
        <v>905</v>
      </c>
      <c r="AF31" s="141">
        <v>444</v>
      </c>
    </row>
    <row r="32" spans="1:32" s="33" customFormat="1" ht="15.75" customHeight="1" x14ac:dyDescent="0.25">
      <c r="A32" s="34">
        <v>25</v>
      </c>
      <c r="B32" s="28" t="s">
        <v>503</v>
      </c>
      <c r="C32" s="35">
        <v>49435</v>
      </c>
      <c r="D32" s="39">
        <v>6779</v>
      </c>
      <c r="E32" s="39">
        <v>2896</v>
      </c>
      <c r="F32" s="39">
        <v>3883</v>
      </c>
      <c r="G32" s="39">
        <v>7692</v>
      </c>
      <c r="H32" s="39">
        <v>4099</v>
      </c>
      <c r="I32" s="39">
        <v>2007</v>
      </c>
      <c r="J32" s="39">
        <v>1586</v>
      </c>
      <c r="K32" s="39">
        <v>1511</v>
      </c>
      <c r="L32" s="39">
        <v>1318</v>
      </c>
      <c r="M32" s="39">
        <v>360</v>
      </c>
      <c r="N32" s="39">
        <v>808</v>
      </c>
      <c r="O32" s="39">
        <v>3384</v>
      </c>
      <c r="P32" s="39">
        <v>930</v>
      </c>
      <c r="Q32" s="141">
        <v>5468</v>
      </c>
      <c r="R32" s="141">
        <v>913</v>
      </c>
      <c r="S32" s="141">
        <v>2868</v>
      </c>
      <c r="T32" s="141">
        <v>1687</v>
      </c>
      <c r="U32" s="141">
        <v>11030</v>
      </c>
      <c r="V32" s="141">
        <v>2783</v>
      </c>
      <c r="W32" s="141">
        <v>5916</v>
      </c>
      <c r="X32" s="141">
        <v>2331</v>
      </c>
      <c r="Y32" s="141">
        <v>2842</v>
      </c>
      <c r="Z32" s="141">
        <v>1844</v>
      </c>
      <c r="AA32" s="141">
        <v>998</v>
      </c>
      <c r="AB32" s="141">
        <v>612</v>
      </c>
      <c r="AC32" s="141">
        <v>2319</v>
      </c>
      <c r="AD32" s="141">
        <v>1253</v>
      </c>
      <c r="AE32" s="141">
        <v>2080</v>
      </c>
      <c r="AF32" s="141">
        <v>1049</v>
      </c>
    </row>
    <row r="33" spans="1:32" s="36" customFormat="1" ht="15.75" customHeight="1" x14ac:dyDescent="0.25">
      <c r="A33" s="34">
        <v>26</v>
      </c>
      <c r="B33" s="28" t="s">
        <v>504</v>
      </c>
      <c r="C33" s="35">
        <v>30881</v>
      </c>
      <c r="D33" s="35">
        <v>4012</v>
      </c>
      <c r="E33" s="35">
        <v>1765</v>
      </c>
      <c r="F33" s="35">
        <v>2247</v>
      </c>
      <c r="G33" s="35">
        <v>3394</v>
      </c>
      <c r="H33" s="35">
        <v>1888</v>
      </c>
      <c r="I33" s="35">
        <v>919</v>
      </c>
      <c r="J33" s="35">
        <v>587</v>
      </c>
      <c r="K33" s="35">
        <v>1429</v>
      </c>
      <c r="L33" s="35">
        <v>1014</v>
      </c>
      <c r="M33" s="35">
        <v>271</v>
      </c>
      <c r="N33" s="35">
        <v>728</v>
      </c>
      <c r="O33" s="35">
        <v>2649</v>
      </c>
      <c r="P33" s="35">
        <v>621</v>
      </c>
      <c r="Q33" s="141">
        <v>2850</v>
      </c>
      <c r="R33" s="141">
        <v>506</v>
      </c>
      <c r="S33" s="141">
        <v>1499</v>
      </c>
      <c r="T33" s="141">
        <v>845</v>
      </c>
      <c r="U33" s="141">
        <v>7696</v>
      </c>
      <c r="V33" s="141">
        <v>2380</v>
      </c>
      <c r="W33" s="141">
        <v>3338</v>
      </c>
      <c r="X33" s="141">
        <v>1978</v>
      </c>
      <c r="Y33" s="141">
        <v>1517</v>
      </c>
      <c r="Z33" s="141">
        <v>1021</v>
      </c>
      <c r="AA33" s="141">
        <v>496</v>
      </c>
      <c r="AB33" s="141">
        <v>432</v>
      </c>
      <c r="AC33" s="141">
        <v>1356</v>
      </c>
      <c r="AD33" s="141">
        <v>906</v>
      </c>
      <c r="AE33" s="141">
        <v>1122</v>
      </c>
      <c r="AF33" s="141">
        <v>884</v>
      </c>
    </row>
    <row r="34" spans="1:32" s="36" customFormat="1" ht="15.75" customHeight="1" x14ac:dyDescent="0.25">
      <c r="A34" s="34">
        <v>27</v>
      </c>
      <c r="B34" s="65" t="s">
        <v>505</v>
      </c>
      <c r="C34" s="35">
        <v>9434</v>
      </c>
      <c r="D34" s="35">
        <v>974</v>
      </c>
      <c r="E34" s="35">
        <v>437</v>
      </c>
      <c r="F34" s="35">
        <v>537</v>
      </c>
      <c r="G34" s="35">
        <v>913</v>
      </c>
      <c r="H34" s="35">
        <v>532</v>
      </c>
      <c r="I34" s="35">
        <v>218</v>
      </c>
      <c r="J34" s="35">
        <v>163</v>
      </c>
      <c r="K34" s="35">
        <v>469</v>
      </c>
      <c r="L34" s="35">
        <v>356</v>
      </c>
      <c r="M34" s="35">
        <v>81</v>
      </c>
      <c r="N34" s="35">
        <v>256</v>
      </c>
      <c r="O34" s="35">
        <v>925</v>
      </c>
      <c r="P34" s="35">
        <v>238</v>
      </c>
      <c r="Q34" s="141">
        <v>927</v>
      </c>
      <c r="R34" s="141">
        <v>155</v>
      </c>
      <c r="S34" s="141">
        <v>485</v>
      </c>
      <c r="T34" s="141">
        <v>287</v>
      </c>
      <c r="U34" s="141">
        <v>2149</v>
      </c>
      <c r="V34" s="141">
        <v>693</v>
      </c>
      <c r="W34" s="141">
        <v>807</v>
      </c>
      <c r="X34" s="141">
        <v>649</v>
      </c>
      <c r="Y34" s="141">
        <v>526</v>
      </c>
      <c r="Z34" s="141">
        <v>336</v>
      </c>
      <c r="AA34" s="141">
        <v>190</v>
      </c>
      <c r="AB34" s="141">
        <v>163</v>
      </c>
      <c r="AC34" s="141">
        <v>422</v>
      </c>
      <c r="AD34" s="141">
        <v>273</v>
      </c>
      <c r="AE34" s="141">
        <v>422</v>
      </c>
      <c r="AF34" s="141">
        <v>340</v>
      </c>
    </row>
    <row r="35" spans="1:32" s="33" customFormat="1" ht="15.75" customHeight="1" x14ac:dyDescent="0.25">
      <c r="A35" s="131">
        <v>28</v>
      </c>
      <c r="B35" s="159" t="s">
        <v>785</v>
      </c>
      <c r="C35" s="112">
        <v>10.968226799843141</v>
      </c>
      <c r="D35" s="112">
        <v>10.4</v>
      </c>
      <c r="E35" s="112">
        <v>10.6</v>
      </c>
      <c r="F35" s="112">
        <v>10.3</v>
      </c>
      <c r="G35" s="112">
        <v>9.3000000000000007</v>
      </c>
      <c r="H35" s="112">
        <v>9.3000000000000007</v>
      </c>
      <c r="I35" s="112">
        <v>9.4</v>
      </c>
      <c r="J35" s="112">
        <v>9</v>
      </c>
      <c r="K35" s="112">
        <v>11.4</v>
      </c>
      <c r="L35" s="112">
        <v>11.8</v>
      </c>
      <c r="M35" s="112">
        <v>11.6</v>
      </c>
      <c r="N35" s="112">
        <v>12.4</v>
      </c>
      <c r="O35" s="112">
        <v>12.4</v>
      </c>
      <c r="P35" s="112">
        <v>11.7</v>
      </c>
      <c r="Q35" s="158">
        <v>10.7</v>
      </c>
      <c r="R35" s="158">
        <v>11.1</v>
      </c>
      <c r="S35" s="158">
        <v>10.6</v>
      </c>
      <c r="T35" s="158">
        <v>10.6</v>
      </c>
      <c r="U35" s="158">
        <v>11.3</v>
      </c>
      <c r="V35" s="158">
        <v>12.2</v>
      </c>
      <c r="W35" s="158">
        <v>10.5</v>
      </c>
      <c r="X35" s="158">
        <v>12</v>
      </c>
      <c r="Y35" s="158">
        <v>10.6</v>
      </c>
      <c r="Z35" s="158">
        <v>10.5</v>
      </c>
      <c r="AA35" s="158">
        <v>10.7</v>
      </c>
      <c r="AB35" s="158">
        <v>12.4</v>
      </c>
      <c r="AC35" s="158">
        <v>11</v>
      </c>
      <c r="AD35" s="158">
        <v>11.9</v>
      </c>
      <c r="AE35" s="158">
        <v>11</v>
      </c>
      <c r="AF35" s="158">
        <v>13.1</v>
      </c>
    </row>
    <row r="36" spans="1:32" s="33" customFormat="1" ht="15.75" customHeight="1" x14ac:dyDescent="0.25">
      <c r="A36" s="406" t="s">
        <v>1061</v>
      </c>
      <c r="B36" s="196"/>
      <c r="C36" s="112"/>
      <c r="D36" s="112"/>
      <c r="E36" s="112"/>
      <c r="F36" s="112"/>
      <c r="G36" s="112"/>
      <c r="H36" s="112"/>
      <c r="I36" s="112"/>
      <c r="J36" s="112"/>
      <c r="K36" s="112"/>
      <c r="L36" s="112"/>
      <c r="M36" s="112"/>
      <c r="N36" s="112"/>
      <c r="O36" s="112"/>
      <c r="P36" s="112"/>
      <c r="Q36" s="158"/>
      <c r="R36" s="158"/>
      <c r="S36" s="158"/>
      <c r="T36" s="158"/>
      <c r="U36" s="158"/>
      <c r="V36" s="158"/>
      <c r="W36" s="158"/>
      <c r="X36" s="158"/>
      <c r="Y36" s="158"/>
      <c r="Z36" s="158"/>
      <c r="AA36" s="158"/>
      <c r="AB36" s="158"/>
      <c r="AC36" s="158"/>
      <c r="AD36" s="158"/>
      <c r="AE36" s="158"/>
      <c r="AF36" s="158"/>
    </row>
  </sheetData>
  <mergeCells count="26">
    <mergeCell ref="A3:A7"/>
    <mergeCell ref="B3:B7"/>
    <mergeCell ref="C3:AF3"/>
    <mergeCell ref="C4:AF4"/>
    <mergeCell ref="C5:C7"/>
    <mergeCell ref="D5:F5"/>
    <mergeCell ref="G5:J5"/>
    <mergeCell ref="K5:K7"/>
    <mergeCell ref="L5:L7"/>
    <mergeCell ref="M5:M7"/>
    <mergeCell ref="E6:F6"/>
    <mergeCell ref="H6:J6"/>
    <mergeCell ref="R6:T6"/>
    <mergeCell ref="V6:X6"/>
    <mergeCell ref="Z6:AA6"/>
    <mergeCell ref="N5:N7"/>
    <mergeCell ref="O5:O7"/>
    <mergeCell ref="P5:P7"/>
    <mergeCell ref="Q5:T5"/>
    <mergeCell ref="U5:X5"/>
    <mergeCell ref="Y5:AA5"/>
    <mergeCell ref="AB5:AB7"/>
    <mergeCell ref="AC5:AC7"/>
    <mergeCell ref="AD5:AD7"/>
    <mergeCell ref="AE5:AE7"/>
    <mergeCell ref="AF5:AF7"/>
  </mergeCells>
  <hyperlinks>
    <hyperlink ref="A1" location="Inhaltsübersicht!A1" display="zur Inhaltsübersicht" xr:uid="{6B357370-E028-4C9D-95E0-DE300C00F0DA}"/>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4" max="56"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01AAD-E62A-4212-BC47-A9AE7FADFF5A}">
  <dimension ref="A1:AG134"/>
  <sheetViews>
    <sheetView zoomScaleNormal="100" zoomScaleSheetLayoutView="100" workbookViewId="0">
      <pane xSplit="3" ySplit="7" topLeftCell="D8" activePane="bottomRight" state="frozen"/>
      <selection activeCell="B29" sqref="B29"/>
      <selection pane="topRight" activeCell="B29" sqref="B29"/>
      <selection pane="bottomLeft" activeCell="B29" sqref="B29"/>
      <selection pane="bottomRight" activeCell="D8" sqref="D8"/>
    </sheetView>
  </sheetViews>
  <sheetFormatPr baseColWidth="10" defaultRowHeight="19" customHeight="1" x14ac:dyDescent="0.25"/>
  <cols>
    <col min="1" max="1" width="4.7265625" customWidth="1"/>
    <col min="2" max="2" width="9.453125" style="113" customWidth="1"/>
    <col min="3" max="3" width="85.453125" customWidth="1"/>
    <col min="4" max="4" width="14.453125" customWidth="1"/>
    <col min="5" max="11" width="11.54296875" style="66" customWidth="1"/>
    <col min="12" max="13" width="13" style="66" customWidth="1"/>
    <col min="14" max="16" width="11.54296875" style="66" customWidth="1"/>
    <col min="17" max="17" width="13.54296875" style="66" customWidth="1"/>
    <col min="18" max="18" width="12.7265625" style="66" customWidth="1"/>
    <col min="19" max="19" width="13.26953125" style="66" customWidth="1"/>
    <col min="20" max="21" width="12.7265625" style="66" customWidth="1"/>
    <col min="22" max="33" width="11.54296875" style="66" customWidth="1"/>
  </cols>
  <sheetData>
    <row r="1" spans="1:33" ht="15.75" customHeight="1" x14ac:dyDescent="0.3">
      <c r="A1" s="407" t="s">
        <v>1</v>
      </c>
      <c r="B1" s="153"/>
      <c r="C1" s="153"/>
      <c r="D1" s="153"/>
      <c r="E1" s="153"/>
      <c r="F1" s="153"/>
      <c r="G1" s="153"/>
      <c r="H1" s="153"/>
      <c r="I1" s="153"/>
      <c r="J1" s="59"/>
      <c r="K1" s="59"/>
      <c r="L1" s="59"/>
      <c r="M1" s="59"/>
      <c r="N1" s="60"/>
      <c r="O1" s="59"/>
      <c r="P1" s="61"/>
      <c r="Q1" s="59"/>
      <c r="R1" s="59"/>
      <c r="S1" s="59"/>
      <c r="T1" s="59"/>
      <c r="U1" s="59"/>
      <c r="V1" s="59"/>
      <c r="W1" s="59"/>
      <c r="X1" s="59"/>
      <c r="Y1" s="59"/>
      <c r="Z1" s="59"/>
      <c r="AA1" s="59"/>
      <c r="AB1" s="59"/>
      <c r="AC1" s="59"/>
      <c r="AD1" s="59"/>
      <c r="AE1" s="59"/>
      <c r="AF1" s="59"/>
      <c r="AG1" s="59"/>
    </row>
    <row r="2" spans="1:33" ht="15.75" customHeight="1" x14ac:dyDescent="0.3">
      <c r="A2" s="316" t="s">
        <v>789</v>
      </c>
      <c r="B2" s="316"/>
      <c r="C2" s="316"/>
      <c r="D2" s="316"/>
      <c r="E2" s="316"/>
      <c r="F2" s="316"/>
      <c r="G2" s="316"/>
      <c r="H2" s="316"/>
      <c r="I2" s="317"/>
      <c r="J2" s="318"/>
      <c r="K2" s="318"/>
      <c r="L2" s="318"/>
      <c r="M2" s="318"/>
      <c r="N2" s="318"/>
      <c r="O2" s="318"/>
      <c r="P2" s="62"/>
      <c r="Q2" s="59"/>
      <c r="R2" s="59"/>
      <c r="S2" s="59"/>
      <c r="T2" s="59"/>
      <c r="U2" s="59"/>
      <c r="V2" s="59"/>
      <c r="W2" s="59"/>
      <c r="X2" s="59"/>
      <c r="Y2" s="59"/>
      <c r="Z2" s="59"/>
      <c r="AA2" s="59"/>
      <c r="AB2" s="59"/>
      <c r="AC2" s="59"/>
      <c r="AD2" s="59"/>
      <c r="AE2" s="59"/>
      <c r="AF2" s="59"/>
      <c r="AG2" s="59"/>
    </row>
    <row r="3" spans="1:33" ht="15.75" customHeight="1" x14ac:dyDescent="0.25">
      <c r="A3" s="419" t="s">
        <v>236</v>
      </c>
      <c r="B3" s="419" t="s">
        <v>907</v>
      </c>
      <c r="C3" s="419" t="s">
        <v>509</v>
      </c>
      <c r="D3" s="417" t="s">
        <v>239</v>
      </c>
      <c r="E3" s="417"/>
      <c r="F3" s="417"/>
      <c r="G3" s="417"/>
      <c r="H3" s="417"/>
      <c r="I3" s="417"/>
      <c r="J3" s="417"/>
      <c r="K3" s="417"/>
      <c r="L3" s="417"/>
      <c r="M3" s="417"/>
      <c r="N3" s="417"/>
      <c r="O3" s="417"/>
      <c r="P3" s="417"/>
      <c r="Q3" s="417"/>
      <c r="R3" s="417"/>
      <c r="S3" s="417"/>
      <c r="T3" s="417"/>
      <c r="U3" s="417"/>
      <c r="V3" s="417"/>
      <c r="W3" s="417"/>
      <c r="X3" s="417"/>
      <c r="Y3" s="417"/>
      <c r="Z3" s="417"/>
      <c r="AA3" s="417"/>
      <c r="AB3" s="417"/>
      <c r="AC3" s="417"/>
      <c r="AD3" s="417"/>
      <c r="AE3" s="417"/>
      <c r="AF3" s="417"/>
      <c r="AG3" s="417"/>
    </row>
    <row r="4" spans="1:33" ht="15.75" customHeight="1" x14ac:dyDescent="0.25">
      <c r="A4" s="420"/>
      <c r="B4" s="420"/>
      <c r="C4" s="419"/>
      <c r="D4" s="418">
        <v>2024</v>
      </c>
      <c r="E4" s="418"/>
      <c r="F4" s="418"/>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c r="AG4" s="418"/>
    </row>
    <row r="5" spans="1:33" ht="15.75" customHeight="1" x14ac:dyDescent="0.25">
      <c r="A5" s="420"/>
      <c r="B5" s="420"/>
      <c r="C5" s="419"/>
      <c r="D5" s="418" t="s">
        <v>0</v>
      </c>
      <c r="E5" s="419" t="s">
        <v>311</v>
      </c>
      <c r="F5" s="419"/>
      <c r="G5" s="419"/>
      <c r="H5" s="419" t="s">
        <v>312</v>
      </c>
      <c r="I5" s="419"/>
      <c r="J5" s="419"/>
      <c r="K5" s="420"/>
      <c r="L5" s="419" t="s">
        <v>313</v>
      </c>
      <c r="M5" s="419" t="s">
        <v>314</v>
      </c>
      <c r="N5" s="419" t="s">
        <v>315</v>
      </c>
      <c r="O5" s="419" t="s">
        <v>316</v>
      </c>
      <c r="P5" s="419" t="s">
        <v>317</v>
      </c>
      <c r="Q5" s="419" t="s">
        <v>318</v>
      </c>
      <c r="R5" s="419" t="s">
        <v>319</v>
      </c>
      <c r="S5" s="419"/>
      <c r="T5" s="419"/>
      <c r="U5" s="419"/>
      <c r="V5" s="419" t="s">
        <v>320</v>
      </c>
      <c r="W5" s="419"/>
      <c r="X5" s="419"/>
      <c r="Y5" s="419"/>
      <c r="Z5" s="419" t="s">
        <v>321</v>
      </c>
      <c r="AA5" s="419"/>
      <c r="AB5" s="419"/>
      <c r="AC5" s="419" t="s">
        <v>322</v>
      </c>
      <c r="AD5" s="419" t="s">
        <v>323</v>
      </c>
      <c r="AE5" s="419" t="s">
        <v>324</v>
      </c>
      <c r="AF5" s="419" t="s">
        <v>325</v>
      </c>
      <c r="AG5" s="419" t="s">
        <v>326</v>
      </c>
    </row>
    <row r="6" spans="1:33" ht="15.75" customHeight="1" x14ac:dyDescent="0.25">
      <c r="A6" s="420"/>
      <c r="B6" s="420"/>
      <c r="C6" s="419"/>
      <c r="D6" s="418"/>
      <c r="E6" s="306"/>
      <c r="F6" s="419" t="s">
        <v>327</v>
      </c>
      <c r="G6" s="420"/>
      <c r="H6" s="306"/>
      <c r="I6" s="419" t="s">
        <v>327</v>
      </c>
      <c r="J6" s="420"/>
      <c r="K6" s="420"/>
      <c r="L6" s="419"/>
      <c r="M6" s="419"/>
      <c r="N6" s="419"/>
      <c r="O6" s="419"/>
      <c r="P6" s="419"/>
      <c r="Q6" s="419"/>
      <c r="R6" s="306"/>
      <c r="S6" s="419" t="s">
        <v>327</v>
      </c>
      <c r="T6" s="420"/>
      <c r="U6" s="420"/>
      <c r="V6" s="306"/>
      <c r="W6" s="419" t="s">
        <v>327</v>
      </c>
      <c r="X6" s="420"/>
      <c r="Y6" s="420"/>
      <c r="Z6" s="306"/>
      <c r="AA6" s="419" t="s">
        <v>327</v>
      </c>
      <c r="AB6" s="420"/>
      <c r="AC6" s="419"/>
      <c r="AD6" s="419"/>
      <c r="AE6" s="419"/>
      <c r="AF6" s="419"/>
      <c r="AG6" s="419"/>
    </row>
    <row r="7" spans="1:33" ht="18" customHeight="1" x14ac:dyDescent="0.25">
      <c r="A7" s="420"/>
      <c r="B7" s="420"/>
      <c r="C7" s="419"/>
      <c r="D7" s="418"/>
      <c r="E7" s="306" t="s">
        <v>328</v>
      </c>
      <c r="F7" s="306" t="s">
        <v>329</v>
      </c>
      <c r="G7" s="306" t="s">
        <v>330</v>
      </c>
      <c r="H7" s="306" t="s">
        <v>328</v>
      </c>
      <c r="I7" s="306" t="s">
        <v>331</v>
      </c>
      <c r="J7" s="306" t="s">
        <v>332</v>
      </c>
      <c r="K7" s="306" t="s">
        <v>333</v>
      </c>
      <c r="L7" s="419"/>
      <c r="M7" s="419"/>
      <c r="N7" s="419"/>
      <c r="O7" s="419"/>
      <c r="P7" s="419"/>
      <c r="Q7" s="419"/>
      <c r="R7" s="306" t="s">
        <v>328</v>
      </c>
      <c r="S7" s="306" t="s">
        <v>334</v>
      </c>
      <c r="T7" s="306" t="s">
        <v>335</v>
      </c>
      <c r="U7" s="306" t="s">
        <v>336</v>
      </c>
      <c r="V7" s="306" t="s">
        <v>328</v>
      </c>
      <c r="W7" s="306" t="s">
        <v>337</v>
      </c>
      <c r="X7" s="306" t="s">
        <v>338</v>
      </c>
      <c r="Y7" s="306" t="s">
        <v>339</v>
      </c>
      <c r="Z7" s="306" t="s">
        <v>328</v>
      </c>
      <c r="AA7" s="306" t="s">
        <v>340</v>
      </c>
      <c r="AB7" s="306" t="s">
        <v>341</v>
      </c>
      <c r="AC7" s="419"/>
      <c r="AD7" s="419"/>
      <c r="AE7" s="419"/>
      <c r="AF7" s="419"/>
      <c r="AG7" s="419"/>
    </row>
    <row r="8" spans="1:33" s="125" customFormat="1" ht="15" customHeight="1" x14ac:dyDescent="0.3">
      <c r="A8" s="68">
        <v>1</v>
      </c>
      <c r="B8" s="68" t="s">
        <v>270</v>
      </c>
      <c r="C8" s="56" t="s">
        <v>510</v>
      </c>
      <c r="D8" s="140">
        <v>524719</v>
      </c>
      <c r="E8" s="140">
        <v>57471</v>
      </c>
      <c r="F8" s="140">
        <v>25740</v>
      </c>
      <c r="G8" s="140">
        <v>31731</v>
      </c>
      <c r="H8" s="140">
        <v>76473</v>
      </c>
      <c r="I8" s="140">
        <v>43125</v>
      </c>
      <c r="J8" s="140">
        <v>18934</v>
      </c>
      <c r="K8" s="140">
        <v>14414</v>
      </c>
      <c r="L8" s="140">
        <v>24122</v>
      </c>
      <c r="M8" s="140">
        <v>14731</v>
      </c>
      <c r="N8" s="140">
        <v>5325</v>
      </c>
      <c r="O8" s="140">
        <v>13245</v>
      </c>
      <c r="P8" s="140">
        <v>39620</v>
      </c>
      <c r="Q8" s="140">
        <v>8635</v>
      </c>
      <c r="R8" s="140">
        <v>57300</v>
      </c>
      <c r="S8" s="140">
        <v>11021</v>
      </c>
      <c r="T8" s="140">
        <v>28999</v>
      </c>
      <c r="U8" s="140">
        <v>17280</v>
      </c>
      <c r="V8" s="140">
        <v>128715</v>
      </c>
      <c r="W8" s="140">
        <v>33515</v>
      </c>
      <c r="X8" s="140">
        <v>65218</v>
      </c>
      <c r="Y8" s="140">
        <v>29982</v>
      </c>
      <c r="Z8" s="140">
        <v>27322</v>
      </c>
      <c r="AA8" s="140">
        <v>17599</v>
      </c>
      <c r="AB8" s="140">
        <v>9723</v>
      </c>
      <c r="AC8" s="140">
        <v>6836</v>
      </c>
      <c r="AD8" s="140">
        <v>21819</v>
      </c>
      <c r="AE8" s="140">
        <v>13143</v>
      </c>
      <c r="AF8" s="140">
        <v>18663</v>
      </c>
      <c r="AG8" s="140">
        <v>11299</v>
      </c>
    </row>
    <row r="9" spans="1:33" s="56" customFormat="1" ht="15" customHeight="1" x14ac:dyDescent="0.3">
      <c r="A9" s="68">
        <v>2</v>
      </c>
      <c r="B9" s="55"/>
      <c r="C9" s="28" t="s">
        <v>511</v>
      </c>
      <c r="D9" s="141">
        <v>6360</v>
      </c>
      <c r="E9" s="141">
        <v>763</v>
      </c>
      <c r="F9" s="141">
        <v>346</v>
      </c>
      <c r="G9" s="141">
        <v>417</v>
      </c>
      <c r="H9" s="141">
        <v>520</v>
      </c>
      <c r="I9" s="141">
        <v>299</v>
      </c>
      <c r="J9" s="141">
        <v>89</v>
      </c>
      <c r="K9" s="141">
        <v>132</v>
      </c>
      <c r="L9" s="141">
        <v>276</v>
      </c>
      <c r="M9" s="141">
        <v>247</v>
      </c>
      <c r="N9" s="141">
        <v>31</v>
      </c>
      <c r="O9" s="141">
        <v>215</v>
      </c>
      <c r="P9" s="141">
        <v>314</v>
      </c>
      <c r="Q9" s="141">
        <v>181</v>
      </c>
      <c r="R9" s="141">
        <v>555</v>
      </c>
      <c r="S9" s="141">
        <v>28</v>
      </c>
      <c r="T9" s="141">
        <v>410</v>
      </c>
      <c r="U9" s="141">
        <v>117</v>
      </c>
      <c r="V9" s="141">
        <v>1721</v>
      </c>
      <c r="W9" s="141">
        <v>357</v>
      </c>
      <c r="X9" s="141">
        <v>960</v>
      </c>
      <c r="Y9" s="141">
        <v>404</v>
      </c>
      <c r="Z9" s="141">
        <v>305</v>
      </c>
      <c r="AA9" s="141">
        <v>174</v>
      </c>
      <c r="AB9" s="141">
        <v>131</v>
      </c>
      <c r="AC9" s="141">
        <v>36</v>
      </c>
      <c r="AD9" s="141">
        <v>386</v>
      </c>
      <c r="AE9" s="141">
        <v>125</v>
      </c>
      <c r="AF9" s="141">
        <v>381</v>
      </c>
      <c r="AG9" s="141">
        <v>304</v>
      </c>
    </row>
    <row r="10" spans="1:33" s="111" customFormat="1" ht="15" customHeight="1" x14ac:dyDescent="0.25">
      <c r="A10" s="34">
        <v>3</v>
      </c>
      <c r="B10" s="82"/>
      <c r="C10" s="28" t="s">
        <v>512</v>
      </c>
      <c r="D10" s="141">
        <v>45600</v>
      </c>
      <c r="E10" s="141">
        <v>4704</v>
      </c>
      <c r="F10" s="141">
        <v>1972</v>
      </c>
      <c r="G10" s="141">
        <v>2732</v>
      </c>
      <c r="H10" s="141">
        <v>4978</v>
      </c>
      <c r="I10" s="141">
        <v>2833</v>
      </c>
      <c r="J10" s="141">
        <v>1203</v>
      </c>
      <c r="K10" s="141">
        <v>942</v>
      </c>
      <c r="L10" s="141">
        <v>2128</v>
      </c>
      <c r="M10" s="141">
        <v>885</v>
      </c>
      <c r="N10" s="141">
        <v>710</v>
      </c>
      <c r="O10" s="141">
        <v>1322</v>
      </c>
      <c r="P10" s="141">
        <v>3616</v>
      </c>
      <c r="Q10" s="141">
        <v>640</v>
      </c>
      <c r="R10" s="141">
        <v>4831</v>
      </c>
      <c r="S10" s="141">
        <v>957</v>
      </c>
      <c r="T10" s="141">
        <v>2502</v>
      </c>
      <c r="U10" s="141">
        <v>1372</v>
      </c>
      <c r="V10" s="141">
        <v>13470</v>
      </c>
      <c r="W10" s="141">
        <v>3493</v>
      </c>
      <c r="X10" s="141">
        <v>6347</v>
      </c>
      <c r="Y10" s="141">
        <v>3630</v>
      </c>
      <c r="Z10" s="141">
        <v>2665</v>
      </c>
      <c r="AA10" s="141">
        <v>1567</v>
      </c>
      <c r="AB10" s="141">
        <v>1098</v>
      </c>
      <c r="AC10" s="141">
        <v>525</v>
      </c>
      <c r="AD10" s="141">
        <v>1349</v>
      </c>
      <c r="AE10" s="141">
        <v>846</v>
      </c>
      <c r="AF10" s="141">
        <v>2078</v>
      </c>
      <c r="AG10" s="141">
        <v>853</v>
      </c>
    </row>
    <row r="11" spans="1:33" s="33" customFormat="1" ht="15" customHeight="1" x14ac:dyDescent="0.25">
      <c r="A11" s="34">
        <v>4</v>
      </c>
      <c r="B11" s="37"/>
      <c r="C11" s="28" t="s">
        <v>513</v>
      </c>
      <c r="D11" s="141">
        <v>9477</v>
      </c>
      <c r="E11" s="141">
        <v>742</v>
      </c>
      <c r="F11" s="141">
        <v>332</v>
      </c>
      <c r="G11" s="141">
        <v>410</v>
      </c>
      <c r="H11" s="141">
        <v>780</v>
      </c>
      <c r="I11" s="141">
        <v>453</v>
      </c>
      <c r="J11" s="141">
        <v>188</v>
      </c>
      <c r="K11" s="141">
        <v>139</v>
      </c>
      <c r="L11" s="141">
        <v>284</v>
      </c>
      <c r="M11" s="141">
        <v>249</v>
      </c>
      <c r="N11" s="141">
        <v>52</v>
      </c>
      <c r="O11" s="141">
        <v>374</v>
      </c>
      <c r="P11" s="141">
        <v>825</v>
      </c>
      <c r="Q11" s="141">
        <v>120</v>
      </c>
      <c r="R11" s="141">
        <v>1227</v>
      </c>
      <c r="S11" s="141">
        <v>201</v>
      </c>
      <c r="T11" s="141">
        <v>643</v>
      </c>
      <c r="U11" s="141">
        <v>383</v>
      </c>
      <c r="V11" s="141">
        <v>3445</v>
      </c>
      <c r="W11" s="141">
        <v>568</v>
      </c>
      <c r="X11" s="141">
        <v>1574</v>
      </c>
      <c r="Y11" s="141">
        <v>1303</v>
      </c>
      <c r="Z11" s="141">
        <v>331</v>
      </c>
      <c r="AA11" s="141">
        <v>217</v>
      </c>
      <c r="AB11" s="141">
        <v>114</v>
      </c>
      <c r="AC11" s="141">
        <v>134</v>
      </c>
      <c r="AD11" s="141">
        <v>307</v>
      </c>
      <c r="AE11" s="141">
        <v>215</v>
      </c>
      <c r="AF11" s="141">
        <v>259</v>
      </c>
      <c r="AG11" s="141">
        <v>133</v>
      </c>
    </row>
    <row r="12" spans="1:33" s="33" customFormat="1" ht="15" customHeight="1" x14ac:dyDescent="0.25">
      <c r="A12" s="34">
        <v>5</v>
      </c>
      <c r="B12" s="37"/>
      <c r="C12" s="28" t="s">
        <v>514</v>
      </c>
      <c r="D12" s="141">
        <v>65078</v>
      </c>
      <c r="E12" s="141">
        <v>6244</v>
      </c>
      <c r="F12" s="141">
        <v>2982</v>
      </c>
      <c r="G12" s="141">
        <v>3262</v>
      </c>
      <c r="H12" s="141">
        <v>8113</v>
      </c>
      <c r="I12" s="141">
        <v>4617</v>
      </c>
      <c r="J12" s="141">
        <v>2095</v>
      </c>
      <c r="K12" s="141">
        <v>1401</v>
      </c>
      <c r="L12" s="141">
        <v>4989</v>
      </c>
      <c r="M12" s="141">
        <v>2001</v>
      </c>
      <c r="N12" s="141">
        <v>1009</v>
      </c>
      <c r="O12" s="141">
        <v>2390</v>
      </c>
      <c r="P12" s="141">
        <v>4745</v>
      </c>
      <c r="Q12" s="141">
        <v>1048</v>
      </c>
      <c r="R12" s="141">
        <v>6005</v>
      </c>
      <c r="S12" s="141">
        <v>1120</v>
      </c>
      <c r="T12" s="141">
        <v>3097</v>
      </c>
      <c r="U12" s="141">
        <v>1788</v>
      </c>
      <c r="V12" s="141">
        <v>15900</v>
      </c>
      <c r="W12" s="141">
        <v>4357</v>
      </c>
      <c r="X12" s="141">
        <v>7882</v>
      </c>
      <c r="Y12" s="141">
        <v>3661</v>
      </c>
      <c r="Z12" s="141">
        <v>3254</v>
      </c>
      <c r="AA12" s="141">
        <v>2136</v>
      </c>
      <c r="AB12" s="141">
        <v>1118</v>
      </c>
      <c r="AC12" s="141">
        <v>885</v>
      </c>
      <c r="AD12" s="141">
        <v>2825</v>
      </c>
      <c r="AE12" s="141">
        <v>1680</v>
      </c>
      <c r="AF12" s="141">
        <v>2475</v>
      </c>
      <c r="AG12" s="141">
        <v>1515</v>
      </c>
    </row>
    <row r="13" spans="1:33" s="33" customFormat="1" ht="15" customHeight="1" x14ac:dyDescent="0.25">
      <c r="A13" s="34">
        <v>6</v>
      </c>
      <c r="B13" s="37"/>
      <c r="C13" s="28" t="s">
        <v>515</v>
      </c>
      <c r="D13" s="141">
        <v>38463</v>
      </c>
      <c r="E13" s="141">
        <v>3364</v>
      </c>
      <c r="F13" s="141">
        <v>1401</v>
      </c>
      <c r="G13" s="141">
        <v>1963</v>
      </c>
      <c r="H13" s="141">
        <v>9720</v>
      </c>
      <c r="I13" s="141">
        <v>5799</v>
      </c>
      <c r="J13" s="141">
        <v>1989</v>
      </c>
      <c r="K13" s="141">
        <v>1932</v>
      </c>
      <c r="L13" s="141">
        <v>1703</v>
      </c>
      <c r="M13" s="141">
        <v>679</v>
      </c>
      <c r="N13" s="141">
        <v>186</v>
      </c>
      <c r="O13" s="141">
        <v>1284</v>
      </c>
      <c r="P13" s="141">
        <v>2767</v>
      </c>
      <c r="Q13" s="141">
        <v>343</v>
      </c>
      <c r="R13" s="141">
        <v>4508</v>
      </c>
      <c r="S13" s="141">
        <v>639</v>
      </c>
      <c r="T13" s="141">
        <v>2525</v>
      </c>
      <c r="U13" s="141">
        <v>1344</v>
      </c>
      <c r="V13" s="141">
        <v>8885</v>
      </c>
      <c r="W13" s="141">
        <v>2268</v>
      </c>
      <c r="X13" s="141">
        <v>4671</v>
      </c>
      <c r="Y13" s="141">
        <v>1946</v>
      </c>
      <c r="Z13" s="141">
        <v>1598</v>
      </c>
      <c r="AA13" s="141">
        <v>1031</v>
      </c>
      <c r="AB13" s="141">
        <v>567</v>
      </c>
      <c r="AC13" s="141">
        <v>383</v>
      </c>
      <c r="AD13" s="141">
        <v>905</v>
      </c>
      <c r="AE13" s="141">
        <v>595</v>
      </c>
      <c r="AF13" s="141">
        <v>1014</v>
      </c>
      <c r="AG13" s="141">
        <v>529</v>
      </c>
    </row>
    <row r="14" spans="1:33" s="33" customFormat="1" ht="15" customHeight="1" x14ac:dyDescent="0.25">
      <c r="A14" s="34">
        <v>7</v>
      </c>
      <c r="B14" s="37"/>
      <c r="C14" s="28" t="s">
        <v>516</v>
      </c>
      <c r="D14" s="141">
        <v>154375</v>
      </c>
      <c r="E14" s="141">
        <v>15078</v>
      </c>
      <c r="F14" s="141">
        <v>7165</v>
      </c>
      <c r="G14" s="141">
        <v>7913</v>
      </c>
      <c r="H14" s="141">
        <v>17539</v>
      </c>
      <c r="I14" s="141">
        <v>9478</v>
      </c>
      <c r="J14" s="141">
        <v>4834</v>
      </c>
      <c r="K14" s="141">
        <v>3227</v>
      </c>
      <c r="L14" s="141">
        <v>7488</v>
      </c>
      <c r="M14" s="141">
        <v>4543</v>
      </c>
      <c r="N14" s="141">
        <v>1839</v>
      </c>
      <c r="O14" s="141">
        <v>3737</v>
      </c>
      <c r="P14" s="141">
        <v>11927</v>
      </c>
      <c r="Q14" s="141">
        <v>2452</v>
      </c>
      <c r="R14" s="141">
        <v>20273</v>
      </c>
      <c r="S14" s="141">
        <v>4769</v>
      </c>
      <c r="T14" s="141">
        <v>9460</v>
      </c>
      <c r="U14" s="141">
        <v>6044</v>
      </c>
      <c r="V14" s="141">
        <v>38883</v>
      </c>
      <c r="W14" s="141">
        <v>10282</v>
      </c>
      <c r="X14" s="141">
        <v>20615</v>
      </c>
      <c r="Y14" s="141">
        <v>7986</v>
      </c>
      <c r="Z14" s="141">
        <v>7994</v>
      </c>
      <c r="AA14" s="141">
        <v>5192</v>
      </c>
      <c r="AB14" s="141">
        <v>2802</v>
      </c>
      <c r="AC14" s="141">
        <v>2469</v>
      </c>
      <c r="AD14" s="141">
        <v>7234</v>
      </c>
      <c r="AE14" s="141">
        <v>4868</v>
      </c>
      <c r="AF14" s="141">
        <v>4810</v>
      </c>
      <c r="AG14" s="141">
        <v>3241</v>
      </c>
    </row>
    <row r="15" spans="1:33" s="101" customFormat="1" ht="15" customHeight="1" x14ac:dyDescent="0.25">
      <c r="A15" s="102">
        <v>8</v>
      </c>
      <c r="B15" s="99"/>
      <c r="C15" s="28" t="s">
        <v>517</v>
      </c>
      <c r="D15" s="141">
        <v>24103</v>
      </c>
      <c r="E15" s="141">
        <v>3441</v>
      </c>
      <c r="F15" s="141">
        <v>1518</v>
      </c>
      <c r="G15" s="141">
        <v>1923</v>
      </c>
      <c r="H15" s="141">
        <v>4223</v>
      </c>
      <c r="I15" s="141">
        <v>2165</v>
      </c>
      <c r="J15" s="141">
        <v>1145</v>
      </c>
      <c r="K15" s="141">
        <v>913</v>
      </c>
      <c r="L15" s="141">
        <v>945</v>
      </c>
      <c r="M15" s="141">
        <v>838</v>
      </c>
      <c r="N15" s="141">
        <v>179</v>
      </c>
      <c r="O15" s="141">
        <v>485</v>
      </c>
      <c r="P15" s="141">
        <v>1834</v>
      </c>
      <c r="Q15" s="141">
        <v>493</v>
      </c>
      <c r="R15" s="141">
        <v>2165</v>
      </c>
      <c r="S15" s="141">
        <v>391</v>
      </c>
      <c r="T15" s="141">
        <v>1110</v>
      </c>
      <c r="U15" s="141">
        <v>664</v>
      </c>
      <c r="V15" s="141">
        <v>4548</v>
      </c>
      <c r="W15" s="141">
        <v>1128</v>
      </c>
      <c r="X15" s="141">
        <v>2314</v>
      </c>
      <c r="Y15" s="141">
        <v>1106</v>
      </c>
      <c r="Z15" s="141">
        <v>1527</v>
      </c>
      <c r="AA15" s="141">
        <v>946</v>
      </c>
      <c r="AB15" s="141">
        <v>581</v>
      </c>
      <c r="AC15" s="141">
        <v>285</v>
      </c>
      <c r="AD15" s="141">
        <v>1078</v>
      </c>
      <c r="AE15" s="141">
        <v>634</v>
      </c>
      <c r="AF15" s="141">
        <v>815</v>
      </c>
      <c r="AG15" s="141">
        <v>613</v>
      </c>
    </row>
    <row r="16" spans="1:33" s="36" customFormat="1" ht="15" customHeight="1" x14ac:dyDescent="0.25">
      <c r="A16" s="34">
        <v>9</v>
      </c>
      <c r="B16" s="34"/>
      <c r="C16" s="28" t="s">
        <v>518</v>
      </c>
      <c r="D16" s="141">
        <v>16782</v>
      </c>
      <c r="E16" s="141">
        <v>1666</v>
      </c>
      <c r="F16" s="141">
        <v>715</v>
      </c>
      <c r="G16" s="141">
        <v>951</v>
      </c>
      <c r="H16" s="141">
        <v>2000</v>
      </c>
      <c r="I16" s="141">
        <v>1089</v>
      </c>
      <c r="J16" s="141">
        <v>478</v>
      </c>
      <c r="K16" s="141">
        <v>433</v>
      </c>
      <c r="L16" s="141">
        <v>685</v>
      </c>
      <c r="M16" s="141">
        <v>447</v>
      </c>
      <c r="N16" s="141">
        <v>182</v>
      </c>
      <c r="O16" s="141">
        <v>476</v>
      </c>
      <c r="P16" s="141">
        <v>1356</v>
      </c>
      <c r="Q16" s="141">
        <v>339</v>
      </c>
      <c r="R16" s="141">
        <v>1604</v>
      </c>
      <c r="S16" s="141">
        <v>271</v>
      </c>
      <c r="T16" s="141">
        <v>824</v>
      </c>
      <c r="U16" s="141">
        <v>509</v>
      </c>
      <c r="V16" s="141">
        <v>4538</v>
      </c>
      <c r="W16" s="141">
        <v>1210</v>
      </c>
      <c r="X16" s="141">
        <v>2305</v>
      </c>
      <c r="Y16" s="141">
        <v>1023</v>
      </c>
      <c r="Z16" s="141">
        <v>864</v>
      </c>
      <c r="AA16" s="141">
        <v>585</v>
      </c>
      <c r="AB16" s="141">
        <v>279</v>
      </c>
      <c r="AC16" s="141">
        <v>228</v>
      </c>
      <c r="AD16" s="141">
        <v>745</v>
      </c>
      <c r="AE16" s="141">
        <v>504</v>
      </c>
      <c r="AF16" s="141">
        <v>702</v>
      </c>
      <c r="AG16" s="141">
        <v>446</v>
      </c>
    </row>
    <row r="17" spans="1:33" s="33" customFormat="1" ht="15" customHeight="1" x14ac:dyDescent="0.25">
      <c r="A17" s="34">
        <v>10</v>
      </c>
      <c r="B17" s="37"/>
      <c r="C17" s="104" t="s">
        <v>519</v>
      </c>
      <c r="D17" s="141">
        <v>27698</v>
      </c>
      <c r="E17" s="141">
        <v>2828</v>
      </c>
      <c r="F17" s="141">
        <v>1218</v>
      </c>
      <c r="G17" s="141">
        <v>1610</v>
      </c>
      <c r="H17" s="141">
        <v>4039</v>
      </c>
      <c r="I17" s="141">
        <v>2128</v>
      </c>
      <c r="J17" s="141">
        <v>1048</v>
      </c>
      <c r="K17" s="141">
        <v>863</v>
      </c>
      <c r="L17" s="141">
        <v>961</v>
      </c>
      <c r="M17" s="141">
        <v>766</v>
      </c>
      <c r="N17" s="141">
        <v>228</v>
      </c>
      <c r="O17" s="141">
        <v>575</v>
      </c>
      <c r="P17" s="141">
        <v>2098</v>
      </c>
      <c r="Q17" s="141">
        <v>567</v>
      </c>
      <c r="R17" s="141">
        <v>2737</v>
      </c>
      <c r="S17" s="141">
        <v>435</v>
      </c>
      <c r="T17" s="141">
        <v>1347</v>
      </c>
      <c r="U17" s="141">
        <v>955</v>
      </c>
      <c r="V17" s="141">
        <v>7400</v>
      </c>
      <c r="W17" s="141">
        <v>1928</v>
      </c>
      <c r="X17" s="141">
        <v>3837</v>
      </c>
      <c r="Y17" s="141">
        <v>1635</v>
      </c>
      <c r="Z17" s="141">
        <v>1442</v>
      </c>
      <c r="AA17" s="141">
        <v>973</v>
      </c>
      <c r="AB17" s="141">
        <v>469</v>
      </c>
      <c r="AC17" s="141">
        <v>376</v>
      </c>
      <c r="AD17" s="141">
        <v>1395</v>
      </c>
      <c r="AE17" s="141">
        <v>653</v>
      </c>
      <c r="AF17" s="141">
        <v>896</v>
      </c>
      <c r="AG17" s="141">
        <v>737</v>
      </c>
    </row>
    <row r="18" spans="1:33" s="33" customFormat="1" ht="15" customHeight="1" x14ac:dyDescent="0.25">
      <c r="A18" s="34">
        <v>11</v>
      </c>
      <c r="B18" s="37"/>
      <c r="C18" s="104" t="s">
        <v>520</v>
      </c>
      <c r="D18" s="141">
        <v>26971</v>
      </c>
      <c r="E18" s="141">
        <v>2954</v>
      </c>
      <c r="F18" s="141">
        <v>1188</v>
      </c>
      <c r="G18" s="141">
        <v>1766</v>
      </c>
      <c r="H18" s="141">
        <v>3569</v>
      </c>
      <c r="I18" s="141">
        <v>1856</v>
      </c>
      <c r="J18" s="141">
        <v>895</v>
      </c>
      <c r="K18" s="141">
        <v>818</v>
      </c>
      <c r="L18" s="141">
        <v>950</v>
      </c>
      <c r="M18" s="141">
        <v>812</v>
      </c>
      <c r="N18" s="141">
        <v>211</v>
      </c>
      <c r="O18" s="141">
        <v>501</v>
      </c>
      <c r="P18" s="141">
        <v>1936</v>
      </c>
      <c r="Q18" s="141">
        <v>592</v>
      </c>
      <c r="R18" s="141">
        <v>2873</v>
      </c>
      <c r="S18" s="141">
        <v>449</v>
      </c>
      <c r="T18" s="141">
        <v>1451</v>
      </c>
      <c r="U18" s="141">
        <v>973</v>
      </c>
      <c r="V18" s="141">
        <v>7000</v>
      </c>
      <c r="W18" s="141">
        <v>1817</v>
      </c>
      <c r="X18" s="141">
        <v>3582</v>
      </c>
      <c r="Y18" s="141">
        <v>1601</v>
      </c>
      <c r="Z18" s="141">
        <v>1521</v>
      </c>
      <c r="AA18" s="141">
        <v>997</v>
      </c>
      <c r="AB18" s="141">
        <v>524</v>
      </c>
      <c r="AC18" s="141">
        <v>315</v>
      </c>
      <c r="AD18" s="141">
        <v>1257</v>
      </c>
      <c r="AE18" s="141">
        <v>759</v>
      </c>
      <c r="AF18" s="141">
        <v>1019</v>
      </c>
      <c r="AG18" s="141">
        <v>702</v>
      </c>
    </row>
    <row r="19" spans="1:33" s="33" customFormat="1" ht="15" customHeight="1" x14ac:dyDescent="0.25">
      <c r="A19" s="34">
        <v>12</v>
      </c>
      <c r="B19" s="37"/>
      <c r="C19" s="28" t="s">
        <v>521</v>
      </c>
      <c r="D19" s="141">
        <v>24857</v>
      </c>
      <c r="E19" s="141">
        <v>2992</v>
      </c>
      <c r="F19" s="141">
        <v>1250</v>
      </c>
      <c r="G19" s="141">
        <v>1742</v>
      </c>
      <c r="H19" s="141">
        <v>3418</v>
      </c>
      <c r="I19" s="141">
        <v>1777</v>
      </c>
      <c r="J19" s="141">
        <v>901</v>
      </c>
      <c r="K19" s="141">
        <v>740</v>
      </c>
      <c r="L19" s="141">
        <v>851</v>
      </c>
      <c r="M19" s="141">
        <v>800</v>
      </c>
      <c r="N19" s="141">
        <v>152</v>
      </c>
      <c r="O19" s="141">
        <v>389</v>
      </c>
      <c r="P19" s="141">
        <v>1697</v>
      </c>
      <c r="Q19" s="141">
        <v>564</v>
      </c>
      <c r="R19" s="141">
        <v>2693</v>
      </c>
      <c r="S19" s="141">
        <v>431</v>
      </c>
      <c r="T19" s="141">
        <v>1346</v>
      </c>
      <c r="U19" s="141">
        <v>916</v>
      </c>
      <c r="V19" s="141">
        <v>6162</v>
      </c>
      <c r="W19" s="141">
        <v>1585</v>
      </c>
      <c r="X19" s="141">
        <v>3128</v>
      </c>
      <c r="Y19" s="141">
        <v>1449</v>
      </c>
      <c r="Z19" s="141">
        <v>1426</v>
      </c>
      <c r="AA19" s="141">
        <v>913</v>
      </c>
      <c r="AB19" s="141">
        <v>513</v>
      </c>
      <c r="AC19" s="141">
        <v>294</v>
      </c>
      <c r="AD19" s="141">
        <v>1140</v>
      </c>
      <c r="AE19" s="141">
        <v>712</v>
      </c>
      <c r="AF19" s="141">
        <v>886</v>
      </c>
      <c r="AG19" s="141">
        <v>681</v>
      </c>
    </row>
    <row r="20" spans="1:33" s="33" customFormat="1" ht="15" customHeight="1" x14ac:dyDescent="0.25">
      <c r="A20" s="34">
        <v>13</v>
      </c>
      <c r="B20" s="37"/>
      <c r="C20" s="28" t="s">
        <v>1070</v>
      </c>
      <c r="D20" s="141">
        <v>32345</v>
      </c>
      <c r="E20" s="141">
        <v>4323</v>
      </c>
      <c r="F20" s="141">
        <v>1804</v>
      </c>
      <c r="G20" s="141">
        <v>2519</v>
      </c>
      <c r="H20" s="141">
        <v>4738</v>
      </c>
      <c r="I20" s="141">
        <v>2460</v>
      </c>
      <c r="J20" s="141">
        <v>1270</v>
      </c>
      <c r="K20" s="141">
        <v>1008</v>
      </c>
      <c r="L20" s="141">
        <v>1033</v>
      </c>
      <c r="M20" s="141">
        <v>1101</v>
      </c>
      <c r="N20" s="141">
        <v>203</v>
      </c>
      <c r="O20" s="141">
        <v>521</v>
      </c>
      <c r="P20" s="141">
        <v>2190</v>
      </c>
      <c r="Q20" s="141">
        <v>653</v>
      </c>
      <c r="R20" s="141">
        <v>3425</v>
      </c>
      <c r="S20" s="141">
        <v>554</v>
      </c>
      <c r="T20" s="141">
        <v>1862</v>
      </c>
      <c r="U20" s="141">
        <v>1009</v>
      </c>
      <c r="V20" s="141">
        <v>7584</v>
      </c>
      <c r="W20" s="141">
        <v>2021</v>
      </c>
      <c r="X20" s="141">
        <v>3736</v>
      </c>
      <c r="Y20" s="141">
        <v>1827</v>
      </c>
      <c r="Z20" s="141">
        <v>1822</v>
      </c>
      <c r="AA20" s="141">
        <v>1198</v>
      </c>
      <c r="AB20" s="141">
        <v>624</v>
      </c>
      <c r="AC20" s="141">
        <v>404</v>
      </c>
      <c r="AD20" s="141">
        <v>1550</v>
      </c>
      <c r="AE20" s="141">
        <v>838</v>
      </c>
      <c r="AF20" s="141">
        <v>1145</v>
      </c>
      <c r="AG20" s="141">
        <v>815</v>
      </c>
    </row>
    <row r="21" spans="1:33" s="36" customFormat="1" ht="15" customHeight="1" x14ac:dyDescent="0.25">
      <c r="A21" s="34">
        <v>14</v>
      </c>
      <c r="B21" s="34"/>
      <c r="C21" s="28" t="s">
        <v>523</v>
      </c>
      <c r="D21" s="141">
        <v>19178</v>
      </c>
      <c r="E21" s="141">
        <v>2944</v>
      </c>
      <c r="F21" s="141">
        <v>1257</v>
      </c>
      <c r="G21" s="141">
        <v>1687</v>
      </c>
      <c r="H21" s="141">
        <v>3301</v>
      </c>
      <c r="I21" s="141">
        <v>1838</v>
      </c>
      <c r="J21" s="141">
        <v>840</v>
      </c>
      <c r="K21" s="141">
        <v>623</v>
      </c>
      <c r="L21" s="141">
        <v>615</v>
      </c>
      <c r="M21" s="141">
        <v>642</v>
      </c>
      <c r="N21" s="141">
        <v>117</v>
      </c>
      <c r="O21" s="141">
        <v>335</v>
      </c>
      <c r="P21" s="141">
        <v>1433</v>
      </c>
      <c r="Q21" s="141">
        <v>329</v>
      </c>
      <c r="R21" s="141">
        <v>1874</v>
      </c>
      <c r="S21" s="141">
        <v>334</v>
      </c>
      <c r="T21" s="141">
        <v>1017</v>
      </c>
      <c r="U21" s="141">
        <v>523</v>
      </c>
      <c r="V21" s="141">
        <v>3990</v>
      </c>
      <c r="W21" s="141">
        <v>1041</v>
      </c>
      <c r="X21" s="141">
        <v>1876</v>
      </c>
      <c r="Y21" s="141">
        <v>1073</v>
      </c>
      <c r="Z21" s="141">
        <v>1080</v>
      </c>
      <c r="AA21" s="141">
        <v>703</v>
      </c>
      <c r="AB21" s="141">
        <v>377</v>
      </c>
      <c r="AC21" s="141">
        <v>219</v>
      </c>
      <c r="AD21" s="141">
        <v>813</v>
      </c>
      <c r="AE21" s="141">
        <v>375</v>
      </c>
      <c r="AF21" s="141">
        <v>723</v>
      </c>
      <c r="AG21" s="141">
        <v>388</v>
      </c>
    </row>
    <row r="22" spans="1:33" s="36" customFormat="1" ht="15" customHeight="1" x14ac:dyDescent="0.25">
      <c r="A22" s="34">
        <v>15</v>
      </c>
      <c r="B22" s="34"/>
      <c r="C22" s="28" t="s">
        <v>524</v>
      </c>
      <c r="D22" s="141">
        <v>15754</v>
      </c>
      <c r="E22" s="141">
        <v>2806</v>
      </c>
      <c r="F22" s="141">
        <v>1329</v>
      </c>
      <c r="G22" s="141">
        <v>1477</v>
      </c>
      <c r="H22" s="141">
        <v>3541</v>
      </c>
      <c r="I22" s="141">
        <v>2152</v>
      </c>
      <c r="J22" s="141">
        <v>839</v>
      </c>
      <c r="K22" s="141">
        <v>550</v>
      </c>
      <c r="L22" s="141">
        <v>559</v>
      </c>
      <c r="M22" s="141">
        <v>382</v>
      </c>
      <c r="N22" s="141">
        <v>125</v>
      </c>
      <c r="O22" s="141">
        <v>314</v>
      </c>
      <c r="P22" s="141">
        <v>1430</v>
      </c>
      <c r="Q22" s="141">
        <v>185</v>
      </c>
      <c r="R22" s="141">
        <v>1293</v>
      </c>
      <c r="S22" s="141">
        <v>242</v>
      </c>
      <c r="T22" s="141">
        <v>753</v>
      </c>
      <c r="U22" s="141">
        <v>298</v>
      </c>
      <c r="V22" s="141">
        <v>2629</v>
      </c>
      <c r="W22" s="141">
        <v>676</v>
      </c>
      <c r="X22" s="141">
        <v>1232</v>
      </c>
      <c r="Y22" s="141">
        <v>721</v>
      </c>
      <c r="Z22" s="141">
        <v>769</v>
      </c>
      <c r="AA22" s="141">
        <v>478</v>
      </c>
      <c r="AB22" s="141">
        <v>291</v>
      </c>
      <c r="AC22" s="141">
        <v>158</v>
      </c>
      <c r="AD22" s="141">
        <v>461</v>
      </c>
      <c r="AE22" s="141">
        <v>210</v>
      </c>
      <c r="AF22" s="141">
        <v>689</v>
      </c>
      <c r="AG22" s="141">
        <v>203</v>
      </c>
    </row>
    <row r="23" spans="1:33" s="36" customFormat="1" ht="15" customHeight="1" x14ac:dyDescent="0.25">
      <c r="A23" s="34">
        <v>16</v>
      </c>
      <c r="B23" s="34"/>
      <c r="C23" s="28" t="s">
        <v>525</v>
      </c>
      <c r="D23" s="141">
        <v>9870</v>
      </c>
      <c r="E23" s="141">
        <v>1643</v>
      </c>
      <c r="F23" s="141">
        <v>796</v>
      </c>
      <c r="G23" s="141">
        <v>847</v>
      </c>
      <c r="H23" s="141">
        <v>2912</v>
      </c>
      <c r="I23" s="141">
        <v>1919</v>
      </c>
      <c r="J23" s="141">
        <v>629</v>
      </c>
      <c r="K23" s="141">
        <v>364</v>
      </c>
      <c r="L23" s="141">
        <v>381</v>
      </c>
      <c r="M23" s="141">
        <v>205</v>
      </c>
      <c r="N23" s="141">
        <v>61</v>
      </c>
      <c r="O23" s="141">
        <v>191</v>
      </c>
      <c r="P23" s="141">
        <v>868</v>
      </c>
      <c r="Q23" s="141">
        <v>91</v>
      </c>
      <c r="R23" s="141">
        <v>691</v>
      </c>
      <c r="S23" s="141">
        <v>110</v>
      </c>
      <c r="T23" s="141">
        <v>386</v>
      </c>
      <c r="U23" s="141">
        <v>195</v>
      </c>
      <c r="V23" s="141">
        <v>1421</v>
      </c>
      <c r="W23" s="141">
        <v>409</v>
      </c>
      <c r="X23" s="141">
        <v>660</v>
      </c>
      <c r="Y23" s="141">
        <v>352</v>
      </c>
      <c r="Z23" s="141">
        <v>426</v>
      </c>
      <c r="AA23" s="141">
        <v>285</v>
      </c>
      <c r="AB23" s="141">
        <v>141</v>
      </c>
      <c r="AC23" s="141">
        <v>81</v>
      </c>
      <c r="AD23" s="141">
        <v>231</v>
      </c>
      <c r="AE23" s="141">
        <v>82</v>
      </c>
      <c r="AF23" s="141">
        <v>488</v>
      </c>
      <c r="AG23" s="141">
        <v>98</v>
      </c>
    </row>
    <row r="24" spans="1:33" s="33" customFormat="1" ht="15" customHeight="1" x14ac:dyDescent="0.25">
      <c r="A24" s="102">
        <v>17</v>
      </c>
      <c r="B24" s="37"/>
      <c r="C24" s="28" t="s">
        <v>526</v>
      </c>
      <c r="D24" s="141">
        <v>6920</v>
      </c>
      <c r="E24" s="141">
        <v>870</v>
      </c>
      <c r="F24" s="141">
        <v>423</v>
      </c>
      <c r="G24" s="141">
        <v>447</v>
      </c>
      <c r="H24" s="141">
        <v>2752</v>
      </c>
      <c r="I24" s="141">
        <v>2020</v>
      </c>
      <c r="J24" s="141">
        <v>437</v>
      </c>
      <c r="K24" s="141">
        <v>295</v>
      </c>
      <c r="L24" s="141">
        <v>224</v>
      </c>
      <c r="M24" s="141">
        <v>117</v>
      </c>
      <c r="N24" s="141">
        <v>38</v>
      </c>
      <c r="O24" s="141">
        <v>106</v>
      </c>
      <c r="P24" s="141">
        <v>529</v>
      </c>
      <c r="Q24" s="141">
        <v>33</v>
      </c>
      <c r="R24" s="141">
        <v>490</v>
      </c>
      <c r="S24" s="141">
        <v>79</v>
      </c>
      <c r="T24" s="141">
        <v>240</v>
      </c>
      <c r="U24" s="141">
        <v>171</v>
      </c>
      <c r="V24" s="141">
        <v>1006</v>
      </c>
      <c r="W24" s="141">
        <v>333</v>
      </c>
      <c r="X24" s="141">
        <v>450</v>
      </c>
      <c r="Y24" s="141">
        <v>223</v>
      </c>
      <c r="Z24" s="141">
        <v>265</v>
      </c>
      <c r="AA24" s="141">
        <v>185</v>
      </c>
      <c r="AB24" s="141">
        <v>80</v>
      </c>
      <c r="AC24" s="141">
        <v>37</v>
      </c>
      <c r="AD24" s="141">
        <v>123</v>
      </c>
      <c r="AE24" s="141">
        <v>42</v>
      </c>
      <c r="AF24" s="141">
        <v>251</v>
      </c>
      <c r="AG24" s="141">
        <v>37</v>
      </c>
    </row>
    <row r="25" spans="1:33" s="33" customFormat="1" ht="15" customHeight="1" x14ac:dyDescent="0.25">
      <c r="A25" s="34">
        <v>18</v>
      </c>
      <c r="B25" s="37"/>
      <c r="C25" s="28" t="s">
        <v>527</v>
      </c>
      <c r="D25" s="141">
        <v>578</v>
      </c>
      <c r="E25" s="141">
        <v>77</v>
      </c>
      <c r="F25" s="141">
        <v>29</v>
      </c>
      <c r="G25" s="141">
        <v>48</v>
      </c>
      <c r="H25" s="141">
        <v>214</v>
      </c>
      <c r="I25" s="141">
        <v>161</v>
      </c>
      <c r="J25" s="141">
        <v>34</v>
      </c>
      <c r="K25" s="141">
        <v>19</v>
      </c>
      <c r="L25" s="141">
        <v>27</v>
      </c>
      <c r="M25" s="141">
        <v>11</v>
      </c>
      <c r="N25" s="141">
        <v>1</v>
      </c>
      <c r="O25" s="141">
        <v>20</v>
      </c>
      <c r="P25" s="141">
        <v>40</v>
      </c>
      <c r="Q25" s="141">
        <v>2</v>
      </c>
      <c r="R25" s="141">
        <v>33</v>
      </c>
      <c r="S25" s="141">
        <v>9</v>
      </c>
      <c r="T25" s="141">
        <v>12</v>
      </c>
      <c r="U25" s="141">
        <v>12</v>
      </c>
      <c r="V25" s="141">
        <v>94</v>
      </c>
      <c r="W25" s="141">
        <v>30</v>
      </c>
      <c r="X25" s="141">
        <v>39</v>
      </c>
      <c r="Y25" s="141">
        <v>25</v>
      </c>
      <c r="Z25" s="141">
        <v>22</v>
      </c>
      <c r="AA25" s="141">
        <v>15</v>
      </c>
      <c r="AB25" s="141">
        <v>7</v>
      </c>
      <c r="AC25" s="141">
        <v>2</v>
      </c>
      <c r="AD25" s="141">
        <v>10</v>
      </c>
      <c r="AE25" s="141">
        <v>3</v>
      </c>
      <c r="AF25" s="141">
        <v>19</v>
      </c>
      <c r="AG25" s="141">
        <v>3</v>
      </c>
    </row>
    <row r="26" spans="1:33" s="33" customFormat="1" ht="15" customHeight="1" x14ac:dyDescent="0.25">
      <c r="A26" s="34">
        <v>19</v>
      </c>
      <c r="B26" s="37"/>
      <c r="C26" s="28" t="s">
        <v>528</v>
      </c>
      <c r="D26" s="141">
        <v>286</v>
      </c>
      <c r="E26" s="141">
        <v>32</v>
      </c>
      <c r="F26" s="141">
        <v>15</v>
      </c>
      <c r="G26" s="141">
        <v>17</v>
      </c>
      <c r="H26" s="141">
        <v>113</v>
      </c>
      <c r="I26" s="141">
        <v>79</v>
      </c>
      <c r="J26" s="141">
        <v>20</v>
      </c>
      <c r="K26" s="141">
        <v>14</v>
      </c>
      <c r="L26" s="141">
        <v>20</v>
      </c>
      <c r="M26" s="141">
        <v>6</v>
      </c>
      <c r="N26" s="141">
        <v>1</v>
      </c>
      <c r="O26" s="141">
        <v>8</v>
      </c>
      <c r="P26" s="141">
        <v>12</v>
      </c>
      <c r="Q26" s="141">
        <v>3</v>
      </c>
      <c r="R26" s="141">
        <v>20</v>
      </c>
      <c r="S26" s="141">
        <v>1</v>
      </c>
      <c r="T26" s="141">
        <v>12</v>
      </c>
      <c r="U26" s="141">
        <v>7</v>
      </c>
      <c r="V26" s="141">
        <v>34</v>
      </c>
      <c r="W26" s="141">
        <v>12</v>
      </c>
      <c r="X26" s="141">
        <v>10</v>
      </c>
      <c r="Y26" s="141">
        <v>12</v>
      </c>
      <c r="Z26" s="141">
        <v>11</v>
      </c>
      <c r="AA26" s="141">
        <v>4</v>
      </c>
      <c r="AB26" s="141">
        <v>7</v>
      </c>
      <c r="AC26" s="141">
        <v>4</v>
      </c>
      <c r="AD26" s="141">
        <v>8</v>
      </c>
      <c r="AE26" s="141">
        <v>2</v>
      </c>
      <c r="AF26" s="141">
        <v>11</v>
      </c>
      <c r="AG26" s="141">
        <v>1</v>
      </c>
    </row>
    <row r="27" spans="1:33" s="33" customFormat="1" ht="15" customHeight="1" x14ac:dyDescent="0.25">
      <c r="A27" s="34">
        <v>20</v>
      </c>
      <c r="B27" s="37"/>
      <c r="C27" s="28" t="s">
        <v>529</v>
      </c>
      <c r="D27" s="141">
        <v>24</v>
      </c>
      <c r="E27" s="141" t="s">
        <v>284</v>
      </c>
      <c r="F27" s="141" t="s">
        <v>284</v>
      </c>
      <c r="G27" s="141" t="s">
        <v>284</v>
      </c>
      <c r="H27" s="141">
        <v>3</v>
      </c>
      <c r="I27" s="141">
        <v>2</v>
      </c>
      <c r="J27" s="141" t="s">
        <v>284</v>
      </c>
      <c r="K27" s="141">
        <v>1</v>
      </c>
      <c r="L27" s="141">
        <v>3</v>
      </c>
      <c r="M27" s="141" t="s">
        <v>284</v>
      </c>
      <c r="N27" s="141" t="s">
        <v>284</v>
      </c>
      <c r="O27" s="141">
        <v>2</v>
      </c>
      <c r="P27" s="141">
        <v>3</v>
      </c>
      <c r="Q27" s="141" t="s">
        <v>284</v>
      </c>
      <c r="R27" s="141">
        <v>3</v>
      </c>
      <c r="S27" s="141">
        <v>1</v>
      </c>
      <c r="T27" s="141">
        <v>2</v>
      </c>
      <c r="U27" s="141" t="s">
        <v>284</v>
      </c>
      <c r="V27" s="141">
        <v>5</v>
      </c>
      <c r="W27" s="141" t="s">
        <v>284</v>
      </c>
      <c r="X27" s="141" t="s">
        <v>284</v>
      </c>
      <c r="Y27" s="141">
        <v>5</v>
      </c>
      <c r="Z27" s="141" t="s">
        <v>284</v>
      </c>
      <c r="AA27" s="141" t="s">
        <v>284</v>
      </c>
      <c r="AB27" s="141" t="s">
        <v>284</v>
      </c>
      <c r="AC27" s="141">
        <v>1</v>
      </c>
      <c r="AD27" s="141">
        <v>2</v>
      </c>
      <c r="AE27" s="141" t="s">
        <v>284</v>
      </c>
      <c r="AF27" s="141">
        <v>2</v>
      </c>
      <c r="AG27" s="141" t="s">
        <v>284</v>
      </c>
    </row>
    <row r="28" spans="1:33" s="23" customFormat="1" ht="15" customHeight="1" x14ac:dyDescent="0.25">
      <c r="A28" s="34">
        <v>21</v>
      </c>
      <c r="B28" s="64"/>
      <c r="C28" s="125" t="s">
        <v>790</v>
      </c>
      <c r="D28" s="141">
        <v>10018.819288037979</v>
      </c>
      <c r="E28" s="141">
        <v>12225</v>
      </c>
      <c r="F28" s="141">
        <v>12504</v>
      </c>
      <c r="G28" s="141">
        <v>11999</v>
      </c>
      <c r="H28" s="141">
        <v>14422</v>
      </c>
      <c r="I28" s="141">
        <v>15841</v>
      </c>
      <c r="J28" s="141">
        <v>13038</v>
      </c>
      <c r="K28" s="141">
        <v>12061</v>
      </c>
      <c r="L28" s="141">
        <v>8175</v>
      </c>
      <c r="M28" s="141">
        <v>9465</v>
      </c>
      <c r="N28" s="141">
        <v>7303</v>
      </c>
      <c r="O28" s="141">
        <v>7746</v>
      </c>
      <c r="P28" s="141">
        <v>10377</v>
      </c>
      <c r="Q28" s="141">
        <v>8758</v>
      </c>
      <c r="R28" s="141">
        <v>8708</v>
      </c>
      <c r="S28" s="141">
        <v>8026</v>
      </c>
      <c r="T28" s="141">
        <v>8963</v>
      </c>
      <c r="U28" s="141">
        <v>8716</v>
      </c>
      <c r="V28" s="141">
        <v>8397</v>
      </c>
      <c r="W28" s="141">
        <v>8767</v>
      </c>
      <c r="X28" s="141">
        <v>8138</v>
      </c>
      <c r="Y28" s="141">
        <v>8546</v>
      </c>
      <c r="Z28" s="141">
        <v>9693</v>
      </c>
      <c r="AA28" s="141">
        <v>9850</v>
      </c>
      <c r="AB28" s="141">
        <v>9409</v>
      </c>
      <c r="AC28" s="141">
        <v>8260</v>
      </c>
      <c r="AD28" s="141">
        <v>8722</v>
      </c>
      <c r="AE28" s="141">
        <v>7625</v>
      </c>
      <c r="AF28" s="141">
        <v>10791</v>
      </c>
      <c r="AG28" s="141">
        <v>8209</v>
      </c>
    </row>
    <row r="29" spans="1:33" s="36" customFormat="1" ht="15" customHeight="1" x14ac:dyDescent="0.3">
      <c r="A29" s="34">
        <v>22</v>
      </c>
      <c r="B29" s="34">
        <v>10</v>
      </c>
      <c r="C29" s="108" t="s">
        <v>715</v>
      </c>
      <c r="D29" s="140">
        <v>403674</v>
      </c>
      <c r="E29" s="140">
        <v>45258</v>
      </c>
      <c r="F29" s="140">
        <v>20164</v>
      </c>
      <c r="G29" s="140">
        <v>25094</v>
      </c>
      <c r="H29" s="140">
        <v>54945</v>
      </c>
      <c r="I29" s="140">
        <v>30567</v>
      </c>
      <c r="J29" s="140">
        <v>13970</v>
      </c>
      <c r="K29" s="140">
        <v>10408</v>
      </c>
      <c r="L29" s="140">
        <v>16722</v>
      </c>
      <c r="M29" s="140">
        <v>12025</v>
      </c>
      <c r="N29" s="140">
        <v>3749</v>
      </c>
      <c r="O29" s="140">
        <v>9182</v>
      </c>
      <c r="P29" s="140">
        <v>30294</v>
      </c>
      <c r="Q29" s="140">
        <v>7102</v>
      </c>
      <c r="R29" s="140">
        <v>45178</v>
      </c>
      <c r="S29" s="140">
        <v>8684</v>
      </c>
      <c r="T29" s="140">
        <v>22633</v>
      </c>
      <c r="U29" s="140">
        <v>13861</v>
      </c>
      <c r="V29" s="140">
        <v>101225</v>
      </c>
      <c r="W29" s="140">
        <v>26222</v>
      </c>
      <c r="X29" s="140">
        <v>52279</v>
      </c>
      <c r="Y29" s="140">
        <v>22724</v>
      </c>
      <c r="Z29" s="140">
        <v>20775</v>
      </c>
      <c r="AA29" s="140">
        <v>13503</v>
      </c>
      <c r="AB29" s="140">
        <v>7272</v>
      </c>
      <c r="AC29" s="140">
        <v>5393</v>
      </c>
      <c r="AD29" s="140">
        <v>17939</v>
      </c>
      <c r="AE29" s="140">
        <v>11118</v>
      </c>
      <c r="AF29" s="140">
        <v>13913</v>
      </c>
      <c r="AG29" s="140">
        <v>8856</v>
      </c>
    </row>
    <row r="30" spans="1:33" s="33" customFormat="1" ht="15" customHeight="1" x14ac:dyDescent="0.25">
      <c r="A30" s="34">
        <v>23</v>
      </c>
      <c r="B30" s="37"/>
      <c r="C30" s="28" t="s">
        <v>511</v>
      </c>
      <c r="D30" s="141">
        <v>5200</v>
      </c>
      <c r="E30" s="141">
        <v>624</v>
      </c>
      <c r="F30" s="141">
        <v>279</v>
      </c>
      <c r="G30" s="141">
        <v>345</v>
      </c>
      <c r="H30" s="141">
        <v>448</v>
      </c>
      <c r="I30" s="141">
        <v>258</v>
      </c>
      <c r="J30" s="141">
        <v>76</v>
      </c>
      <c r="K30" s="141">
        <v>114</v>
      </c>
      <c r="L30" s="141">
        <v>219</v>
      </c>
      <c r="M30" s="141">
        <v>226</v>
      </c>
      <c r="N30" s="141">
        <v>24</v>
      </c>
      <c r="O30" s="141">
        <v>146</v>
      </c>
      <c r="P30" s="141">
        <v>273</v>
      </c>
      <c r="Q30" s="141">
        <v>167</v>
      </c>
      <c r="R30" s="141">
        <v>497</v>
      </c>
      <c r="S30" s="141">
        <v>24</v>
      </c>
      <c r="T30" s="141">
        <v>372</v>
      </c>
      <c r="U30" s="141">
        <v>101</v>
      </c>
      <c r="V30" s="141">
        <v>1309</v>
      </c>
      <c r="W30" s="141">
        <v>307</v>
      </c>
      <c r="X30" s="141">
        <v>694</v>
      </c>
      <c r="Y30" s="141">
        <v>308</v>
      </c>
      <c r="Z30" s="141">
        <v>242</v>
      </c>
      <c r="AA30" s="141">
        <v>141</v>
      </c>
      <c r="AB30" s="141">
        <v>101</v>
      </c>
      <c r="AC30" s="141">
        <v>33</v>
      </c>
      <c r="AD30" s="141">
        <v>325</v>
      </c>
      <c r="AE30" s="141">
        <v>119</v>
      </c>
      <c r="AF30" s="141">
        <v>300</v>
      </c>
      <c r="AG30" s="141">
        <v>248</v>
      </c>
    </row>
    <row r="31" spans="1:33" s="33" customFormat="1" ht="15" customHeight="1" x14ac:dyDescent="0.25">
      <c r="A31" s="34">
        <v>24</v>
      </c>
      <c r="B31" s="37"/>
      <c r="C31" s="28" t="s">
        <v>512</v>
      </c>
      <c r="D31" s="141">
        <v>12756</v>
      </c>
      <c r="E31" s="141">
        <v>1327</v>
      </c>
      <c r="F31" s="141">
        <v>587</v>
      </c>
      <c r="G31" s="141">
        <v>740</v>
      </c>
      <c r="H31" s="141">
        <v>821</v>
      </c>
      <c r="I31" s="141">
        <v>437</v>
      </c>
      <c r="J31" s="141">
        <v>200</v>
      </c>
      <c r="K31" s="141">
        <v>184</v>
      </c>
      <c r="L31" s="141">
        <v>348</v>
      </c>
      <c r="M31" s="141">
        <v>336</v>
      </c>
      <c r="N31" s="141">
        <v>100</v>
      </c>
      <c r="O31" s="141">
        <v>305</v>
      </c>
      <c r="P31" s="141">
        <v>819</v>
      </c>
      <c r="Q31" s="141">
        <v>262</v>
      </c>
      <c r="R31" s="141">
        <v>1378</v>
      </c>
      <c r="S31" s="141">
        <v>203</v>
      </c>
      <c r="T31" s="141">
        <v>749</v>
      </c>
      <c r="U31" s="141">
        <v>426</v>
      </c>
      <c r="V31" s="141">
        <v>4680</v>
      </c>
      <c r="W31" s="141">
        <v>1011</v>
      </c>
      <c r="X31" s="141">
        <v>2561</v>
      </c>
      <c r="Y31" s="141">
        <v>1108</v>
      </c>
      <c r="Z31" s="141">
        <v>546</v>
      </c>
      <c r="AA31" s="141">
        <v>336</v>
      </c>
      <c r="AB31" s="141">
        <v>210</v>
      </c>
      <c r="AC31" s="141">
        <v>159</v>
      </c>
      <c r="AD31" s="141">
        <v>425</v>
      </c>
      <c r="AE31" s="141">
        <v>380</v>
      </c>
      <c r="AF31" s="141">
        <v>610</v>
      </c>
      <c r="AG31" s="141">
        <v>260</v>
      </c>
    </row>
    <row r="32" spans="1:33" s="33" customFormat="1" ht="15" customHeight="1" x14ac:dyDescent="0.25">
      <c r="A32" s="34">
        <v>25</v>
      </c>
      <c r="B32" s="99"/>
      <c r="C32" s="28" t="s">
        <v>513</v>
      </c>
      <c r="D32" s="141">
        <v>3893</v>
      </c>
      <c r="E32" s="141">
        <v>237</v>
      </c>
      <c r="F32" s="141">
        <v>100</v>
      </c>
      <c r="G32" s="141">
        <v>137</v>
      </c>
      <c r="H32" s="141">
        <v>232</v>
      </c>
      <c r="I32" s="141">
        <v>111</v>
      </c>
      <c r="J32" s="141">
        <v>60</v>
      </c>
      <c r="K32" s="141">
        <v>61</v>
      </c>
      <c r="L32" s="141">
        <v>81</v>
      </c>
      <c r="M32" s="141">
        <v>146</v>
      </c>
      <c r="N32" s="141">
        <v>23</v>
      </c>
      <c r="O32" s="141">
        <v>113</v>
      </c>
      <c r="P32" s="141">
        <v>210</v>
      </c>
      <c r="Q32" s="141">
        <v>55</v>
      </c>
      <c r="R32" s="141">
        <v>379</v>
      </c>
      <c r="S32" s="141">
        <v>69</v>
      </c>
      <c r="T32" s="141">
        <v>219</v>
      </c>
      <c r="U32" s="141">
        <v>91</v>
      </c>
      <c r="V32" s="141">
        <v>1825</v>
      </c>
      <c r="W32" s="141">
        <v>254</v>
      </c>
      <c r="X32" s="141">
        <v>771</v>
      </c>
      <c r="Y32" s="141">
        <v>800</v>
      </c>
      <c r="Z32" s="141">
        <v>124</v>
      </c>
      <c r="AA32" s="141">
        <v>89</v>
      </c>
      <c r="AB32" s="141">
        <v>35</v>
      </c>
      <c r="AC32" s="141">
        <v>36</v>
      </c>
      <c r="AD32" s="141">
        <v>143</v>
      </c>
      <c r="AE32" s="141">
        <v>121</v>
      </c>
      <c r="AF32" s="141">
        <v>92</v>
      </c>
      <c r="AG32" s="141">
        <v>76</v>
      </c>
    </row>
    <row r="33" spans="1:33" s="36" customFormat="1" ht="15" customHeight="1" x14ac:dyDescent="0.25">
      <c r="A33" s="34">
        <v>26</v>
      </c>
      <c r="B33" s="34"/>
      <c r="C33" s="28" t="s">
        <v>514</v>
      </c>
      <c r="D33" s="141">
        <v>21161</v>
      </c>
      <c r="E33" s="141">
        <v>1932</v>
      </c>
      <c r="F33" s="141">
        <v>868</v>
      </c>
      <c r="G33" s="141">
        <v>1064</v>
      </c>
      <c r="H33" s="141">
        <v>1761</v>
      </c>
      <c r="I33" s="141">
        <v>924</v>
      </c>
      <c r="J33" s="141">
        <v>500</v>
      </c>
      <c r="K33" s="141">
        <v>337</v>
      </c>
      <c r="L33" s="141">
        <v>1217</v>
      </c>
      <c r="M33" s="141">
        <v>731</v>
      </c>
      <c r="N33" s="141">
        <v>279</v>
      </c>
      <c r="O33" s="141">
        <v>719</v>
      </c>
      <c r="P33" s="141">
        <v>1492</v>
      </c>
      <c r="Q33" s="141">
        <v>373</v>
      </c>
      <c r="R33" s="141">
        <v>2390</v>
      </c>
      <c r="S33" s="141">
        <v>378</v>
      </c>
      <c r="T33" s="141">
        <v>1281</v>
      </c>
      <c r="U33" s="141">
        <v>731</v>
      </c>
      <c r="V33" s="141">
        <v>5994</v>
      </c>
      <c r="W33" s="141">
        <v>1669</v>
      </c>
      <c r="X33" s="141">
        <v>3029</v>
      </c>
      <c r="Y33" s="141">
        <v>1296</v>
      </c>
      <c r="Z33" s="141">
        <v>1002</v>
      </c>
      <c r="AA33" s="141">
        <v>665</v>
      </c>
      <c r="AB33" s="141">
        <v>337</v>
      </c>
      <c r="AC33" s="141">
        <v>346</v>
      </c>
      <c r="AD33" s="141">
        <v>945</v>
      </c>
      <c r="AE33" s="141">
        <v>787</v>
      </c>
      <c r="AF33" s="141">
        <v>636</v>
      </c>
      <c r="AG33" s="141">
        <v>557</v>
      </c>
    </row>
    <row r="34" spans="1:33" s="33" customFormat="1" ht="15" customHeight="1" x14ac:dyDescent="0.25">
      <c r="A34" s="34">
        <v>27</v>
      </c>
      <c r="B34" s="37"/>
      <c r="C34" s="28" t="s">
        <v>515</v>
      </c>
      <c r="D34" s="141">
        <v>17274</v>
      </c>
      <c r="E34" s="141">
        <v>1270</v>
      </c>
      <c r="F34" s="141">
        <v>455</v>
      </c>
      <c r="G34" s="141">
        <v>815</v>
      </c>
      <c r="H34" s="141">
        <v>1779</v>
      </c>
      <c r="I34" s="141">
        <v>1067</v>
      </c>
      <c r="J34" s="141">
        <v>406</v>
      </c>
      <c r="K34" s="141">
        <v>306</v>
      </c>
      <c r="L34" s="141">
        <v>830</v>
      </c>
      <c r="M34" s="141">
        <v>361</v>
      </c>
      <c r="N34" s="141">
        <v>114</v>
      </c>
      <c r="O34" s="141">
        <v>746</v>
      </c>
      <c r="P34" s="141">
        <v>1508</v>
      </c>
      <c r="Q34" s="141">
        <v>218</v>
      </c>
      <c r="R34" s="141">
        <v>1771</v>
      </c>
      <c r="S34" s="141">
        <v>192</v>
      </c>
      <c r="T34" s="141">
        <v>983</v>
      </c>
      <c r="U34" s="141">
        <v>596</v>
      </c>
      <c r="V34" s="141">
        <v>5985</v>
      </c>
      <c r="W34" s="141">
        <v>1422</v>
      </c>
      <c r="X34" s="141">
        <v>3403</v>
      </c>
      <c r="Y34" s="141">
        <v>1160</v>
      </c>
      <c r="Z34" s="141">
        <v>698</v>
      </c>
      <c r="AA34" s="141">
        <v>478</v>
      </c>
      <c r="AB34" s="141">
        <v>220</v>
      </c>
      <c r="AC34" s="141">
        <v>245</v>
      </c>
      <c r="AD34" s="141">
        <v>655</v>
      </c>
      <c r="AE34" s="141">
        <v>369</v>
      </c>
      <c r="AF34" s="141">
        <v>479</v>
      </c>
      <c r="AG34" s="141">
        <v>246</v>
      </c>
    </row>
    <row r="35" spans="1:33" s="33" customFormat="1" ht="15" customHeight="1" x14ac:dyDescent="0.25">
      <c r="A35" s="34">
        <v>28</v>
      </c>
      <c r="B35" s="37"/>
      <c r="C35" s="28" t="s">
        <v>516</v>
      </c>
      <c r="D35" s="141">
        <v>146006</v>
      </c>
      <c r="E35" s="141">
        <v>14313</v>
      </c>
      <c r="F35" s="141">
        <v>6813</v>
      </c>
      <c r="G35" s="141">
        <v>7500</v>
      </c>
      <c r="H35" s="141">
        <v>16554</v>
      </c>
      <c r="I35" s="141">
        <v>8967</v>
      </c>
      <c r="J35" s="141">
        <v>4540</v>
      </c>
      <c r="K35" s="141">
        <v>3047</v>
      </c>
      <c r="L35" s="141">
        <v>7082</v>
      </c>
      <c r="M35" s="141">
        <v>4314</v>
      </c>
      <c r="N35" s="141">
        <v>1756</v>
      </c>
      <c r="O35" s="141">
        <v>3434</v>
      </c>
      <c r="P35" s="141">
        <v>11256</v>
      </c>
      <c r="Q35" s="141">
        <v>2310</v>
      </c>
      <c r="R35" s="141">
        <v>19518</v>
      </c>
      <c r="S35" s="141">
        <v>4634</v>
      </c>
      <c r="T35" s="141">
        <v>9064</v>
      </c>
      <c r="U35" s="141">
        <v>5820</v>
      </c>
      <c r="V35" s="141">
        <v>36700</v>
      </c>
      <c r="W35" s="141">
        <v>9815</v>
      </c>
      <c r="X35" s="141">
        <v>19440</v>
      </c>
      <c r="Y35" s="141">
        <v>7445</v>
      </c>
      <c r="Z35" s="141">
        <v>7486</v>
      </c>
      <c r="AA35" s="141">
        <v>4851</v>
      </c>
      <c r="AB35" s="141">
        <v>2635</v>
      </c>
      <c r="AC35" s="141">
        <v>2333</v>
      </c>
      <c r="AD35" s="141">
        <v>6892</v>
      </c>
      <c r="AE35" s="141">
        <v>4664</v>
      </c>
      <c r="AF35" s="141">
        <v>4445</v>
      </c>
      <c r="AG35" s="141">
        <v>2949</v>
      </c>
    </row>
    <row r="36" spans="1:33" ht="15" customHeight="1" x14ac:dyDescent="0.25">
      <c r="A36" s="34">
        <v>29</v>
      </c>
      <c r="C36" s="28" t="s">
        <v>517</v>
      </c>
      <c r="D36" s="141">
        <v>22194</v>
      </c>
      <c r="E36" s="141">
        <v>3184</v>
      </c>
      <c r="F36" s="141">
        <v>1389</v>
      </c>
      <c r="G36" s="141">
        <v>1795</v>
      </c>
      <c r="H36" s="141">
        <v>3818</v>
      </c>
      <c r="I36" s="141">
        <v>1975</v>
      </c>
      <c r="J36" s="141">
        <v>1037</v>
      </c>
      <c r="K36" s="141">
        <v>806</v>
      </c>
      <c r="L36" s="141">
        <v>887</v>
      </c>
      <c r="M36" s="141">
        <v>773</v>
      </c>
      <c r="N36" s="141">
        <v>171</v>
      </c>
      <c r="O36" s="141">
        <v>448</v>
      </c>
      <c r="P36" s="141">
        <v>1667</v>
      </c>
      <c r="Q36" s="141">
        <v>463</v>
      </c>
      <c r="R36" s="141">
        <v>1987</v>
      </c>
      <c r="S36" s="141">
        <v>357</v>
      </c>
      <c r="T36" s="141">
        <v>1000</v>
      </c>
      <c r="U36" s="141">
        <v>630</v>
      </c>
      <c r="V36" s="141">
        <v>4215</v>
      </c>
      <c r="W36" s="141">
        <v>1055</v>
      </c>
      <c r="X36" s="141">
        <v>2137</v>
      </c>
      <c r="Y36" s="141">
        <v>1023</v>
      </c>
      <c r="Z36" s="141">
        <v>1404</v>
      </c>
      <c r="AA36" s="141">
        <v>872</v>
      </c>
      <c r="AB36" s="141">
        <v>532</v>
      </c>
      <c r="AC36" s="141">
        <v>254</v>
      </c>
      <c r="AD36" s="141">
        <v>1013</v>
      </c>
      <c r="AE36" s="141">
        <v>597</v>
      </c>
      <c r="AF36" s="141">
        <v>752</v>
      </c>
      <c r="AG36" s="141">
        <v>561</v>
      </c>
    </row>
    <row r="37" spans="1:33" ht="15" customHeight="1" x14ac:dyDescent="0.25">
      <c r="A37" s="34">
        <v>30</v>
      </c>
      <c r="C37" s="28" t="s">
        <v>518</v>
      </c>
      <c r="D37" s="141">
        <v>14926</v>
      </c>
      <c r="E37" s="141">
        <v>1429</v>
      </c>
      <c r="F37" s="141">
        <v>603</v>
      </c>
      <c r="G37" s="141">
        <v>826</v>
      </c>
      <c r="H37" s="141">
        <v>1687</v>
      </c>
      <c r="I37" s="141">
        <v>895</v>
      </c>
      <c r="J37" s="141">
        <v>402</v>
      </c>
      <c r="K37" s="141">
        <v>390</v>
      </c>
      <c r="L37" s="141">
        <v>638</v>
      </c>
      <c r="M37" s="141">
        <v>403</v>
      </c>
      <c r="N37" s="141">
        <v>172</v>
      </c>
      <c r="O37" s="141">
        <v>433</v>
      </c>
      <c r="P37" s="141">
        <v>1214</v>
      </c>
      <c r="Q37" s="141">
        <v>310</v>
      </c>
      <c r="R37" s="141">
        <v>1465</v>
      </c>
      <c r="S37" s="141">
        <v>240</v>
      </c>
      <c r="T37" s="141">
        <v>749</v>
      </c>
      <c r="U37" s="141">
        <v>476</v>
      </c>
      <c r="V37" s="141">
        <v>4076</v>
      </c>
      <c r="W37" s="141">
        <v>1085</v>
      </c>
      <c r="X37" s="141">
        <v>2085</v>
      </c>
      <c r="Y37" s="141">
        <v>906</v>
      </c>
      <c r="Z37" s="141">
        <v>732</v>
      </c>
      <c r="AA37" s="141">
        <v>496</v>
      </c>
      <c r="AB37" s="141">
        <v>236</v>
      </c>
      <c r="AC37" s="141">
        <v>189</v>
      </c>
      <c r="AD37" s="141">
        <v>678</v>
      </c>
      <c r="AE37" s="141">
        <v>473</v>
      </c>
      <c r="AF37" s="141">
        <v>638</v>
      </c>
      <c r="AG37" s="141">
        <v>389</v>
      </c>
    </row>
    <row r="38" spans="1:33" ht="15" customHeight="1" x14ac:dyDescent="0.25">
      <c r="A38" s="34">
        <v>31</v>
      </c>
      <c r="C38" s="28" t="s">
        <v>519</v>
      </c>
      <c r="D38" s="141">
        <v>26295</v>
      </c>
      <c r="E38" s="141">
        <v>2656</v>
      </c>
      <c r="F38" s="141">
        <v>1146</v>
      </c>
      <c r="G38" s="141">
        <v>1510</v>
      </c>
      <c r="H38" s="141">
        <v>3781</v>
      </c>
      <c r="I38" s="141">
        <v>1972</v>
      </c>
      <c r="J38" s="141">
        <v>992</v>
      </c>
      <c r="K38" s="141">
        <v>817</v>
      </c>
      <c r="L38" s="141">
        <v>920</v>
      </c>
      <c r="M38" s="141">
        <v>730</v>
      </c>
      <c r="N38" s="141">
        <v>220</v>
      </c>
      <c r="O38" s="141">
        <v>541</v>
      </c>
      <c r="P38" s="141">
        <v>1958</v>
      </c>
      <c r="Q38" s="141">
        <v>543</v>
      </c>
      <c r="R38" s="141">
        <v>2631</v>
      </c>
      <c r="S38" s="141">
        <v>414</v>
      </c>
      <c r="T38" s="141">
        <v>1285</v>
      </c>
      <c r="U38" s="141">
        <v>932</v>
      </c>
      <c r="V38" s="141">
        <v>7071</v>
      </c>
      <c r="W38" s="141">
        <v>1853</v>
      </c>
      <c r="X38" s="141">
        <v>3680</v>
      </c>
      <c r="Y38" s="141">
        <v>1538</v>
      </c>
      <c r="Z38" s="141">
        <v>1362</v>
      </c>
      <c r="AA38" s="141">
        <v>912</v>
      </c>
      <c r="AB38" s="141">
        <v>450</v>
      </c>
      <c r="AC38" s="141">
        <v>337</v>
      </c>
      <c r="AD38" s="141">
        <v>1358</v>
      </c>
      <c r="AE38" s="141">
        <v>628</v>
      </c>
      <c r="AF38" s="141">
        <v>858</v>
      </c>
      <c r="AG38" s="141">
        <v>701</v>
      </c>
    </row>
    <row r="39" spans="1:33" ht="15" customHeight="1" x14ac:dyDescent="0.25">
      <c r="A39" s="34">
        <v>32</v>
      </c>
      <c r="C39" s="28" t="s">
        <v>520</v>
      </c>
      <c r="D39" s="141">
        <v>26235</v>
      </c>
      <c r="E39" s="141">
        <v>2870</v>
      </c>
      <c r="F39" s="141">
        <v>1145</v>
      </c>
      <c r="G39" s="141">
        <v>1725</v>
      </c>
      <c r="H39" s="141">
        <v>3447</v>
      </c>
      <c r="I39" s="141">
        <v>1775</v>
      </c>
      <c r="J39" s="141">
        <v>874</v>
      </c>
      <c r="K39" s="141">
        <v>798</v>
      </c>
      <c r="L39" s="141">
        <v>907</v>
      </c>
      <c r="M39" s="141">
        <v>795</v>
      </c>
      <c r="N39" s="141">
        <v>207</v>
      </c>
      <c r="O39" s="141">
        <v>483</v>
      </c>
      <c r="P39" s="141">
        <v>1861</v>
      </c>
      <c r="Q39" s="141">
        <v>577</v>
      </c>
      <c r="R39" s="141">
        <v>2819</v>
      </c>
      <c r="S39" s="141">
        <v>440</v>
      </c>
      <c r="T39" s="141">
        <v>1414</v>
      </c>
      <c r="U39" s="141">
        <v>965</v>
      </c>
      <c r="V39" s="141">
        <v>6854</v>
      </c>
      <c r="W39" s="141">
        <v>1780</v>
      </c>
      <c r="X39" s="141">
        <v>3511</v>
      </c>
      <c r="Y39" s="141">
        <v>1563</v>
      </c>
      <c r="Z39" s="141">
        <v>1474</v>
      </c>
      <c r="AA39" s="141">
        <v>967</v>
      </c>
      <c r="AB39" s="141">
        <v>507</v>
      </c>
      <c r="AC39" s="141">
        <v>295</v>
      </c>
      <c r="AD39" s="141">
        <v>1230</v>
      </c>
      <c r="AE39" s="141">
        <v>747</v>
      </c>
      <c r="AF39" s="141">
        <v>986</v>
      </c>
      <c r="AG39" s="141">
        <v>683</v>
      </c>
    </row>
    <row r="40" spans="1:33" ht="15" customHeight="1" x14ac:dyDescent="0.25">
      <c r="A40" s="34">
        <v>33</v>
      </c>
      <c r="C40" s="28" t="s">
        <v>521</v>
      </c>
      <c r="D40" s="141">
        <v>24406</v>
      </c>
      <c r="E40" s="141">
        <v>2925</v>
      </c>
      <c r="F40" s="141">
        <v>1221</v>
      </c>
      <c r="G40" s="141">
        <v>1704</v>
      </c>
      <c r="H40" s="141">
        <v>3337</v>
      </c>
      <c r="I40" s="141">
        <v>1734</v>
      </c>
      <c r="J40" s="141">
        <v>883</v>
      </c>
      <c r="K40" s="141">
        <v>720</v>
      </c>
      <c r="L40" s="141">
        <v>831</v>
      </c>
      <c r="M40" s="141">
        <v>784</v>
      </c>
      <c r="N40" s="141">
        <v>149</v>
      </c>
      <c r="O40" s="141">
        <v>379</v>
      </c>
      <c r="P40" s="141">
        <v>1663</v>
      </c>
      <c r="Q40" s="141">
        <v>554</v>
      </c>
      <c r="R40" s="141">
        <v>2663</v>
      </c>
      <c r="S40" s="141">
        <v>428</v>
      </c>
      <c r="T40" s="141">
        <v>1326</v>
      </c>
      <c r="U40" s="141">
        <v>909</v>
      </c>
      <c r="V40" s="141">
        <v>6073</v>
      </c>
      <c r="W40" s="141">
        <v>1564</v>
      </c>
      <c r="X40" s="141">
        <v>3093</v>
      </c>
      <c r="Y40" s="141">
        <v>1416</v>
      </c>
      <c r="Z40" s="141">
        <v>1407</v>
      </c>
      <c r="AA40" s="141">
        <v>901</v>
      </c>
      <c r="AB40" s="141">
        <v>506</v>
      </c>
      <c r="AC40" s="141">
        <v>285</v>
      </c>
      <c r="AD40" s="141">
        <v>1121</v>
      </c>
      <c r="AE40" s="141">
        <v>703</v>
      </c>
      <c r="AF40" s="141">
        <v>856</v>
      </c>
      <c r="AG40" s="141">
        <v>676</v>
      </c>
    </row>
    <row r="41" spans="1:33" ht="15" customHeight="1" x14ac:dyDescent="0.25">
      <c r="A41" s="34">
        <v>34</v>
      </c>
      <c r="C41" s="28" t="s">
        <v>1070</v>
      </c>
      <c r="D41" s="141">
        <v>31773</v>
      </c>
      <c r="E41" s="141">
        <v>4253</v>
      </c>
      <c r="F41" s="141">
        <v>1771</v>
      </c>
      <c r="G41" s="141">
        <v>2482</v>
      </c>
      <c r="H41" s="141">
        <v>4648</v>
      </c>
      <c r="I41" s="141">
        <v>2408</v>
      </c>
      <c r="J41" s="141">
        <v>1245</v>
      </c>
      <c r="K41" s="141">
        <v>995</v>
      </c>
      <c r="L41" s="141">
        <v>987</v>
      </c>
      <c r="M41" s="141">
        <v>1087</v>
      </c>
      <c r="N41" s="141">
        <v>198</v>
      </c>
      <c r="O41" s="141">
        <v>500</v>
      </c>
      <c r="P41" s="141">
        <v>2147</v>
      </c>
      <c r="Q41" s="141">
        <v>643</v>
      </c>
      <c r="R41" s="141">
        <v>3374</v>
      </c>
      <c r="S41" s="141">
        <v>545</v>
      </c>
      <c r="T41" s="141">
        <v>1832</v>
      </c>
      <c r="U41" s="141">
        <v>997</v>
      </c>
      <c r="V41" s="141">
        <v>7465</v>
      </c>
      <c r="W41" s="141">
        <v>1981</v>
      </c>
      <c r="X41" s="141">
        <v>3680</v>
      </c>
      <c r="Y41" s="141">
        <v>1804</v>
      </c>
      <c r="Z41" s="141">
        <v>1789</v>
      </c>
      <c r="AA41" s="141">
        <v>1171</v>
      </c>
      <c r="AB41" s="141">
        <v>618</v>
      </c>
      <c r="AC41" s="141">
        <v>394</v>
      </c>
      <c r="AD41" s="141">
        <v>1534</v>
      </c>
      <c r="AE41" s="141">
        <v>832</v>
      </c>
      <c r="AF41" s="141">
        <v>1120</v>
      </c>
      <c r="AG41" s="141">
        <v>802</v>
      </c>
    </row>
    <row r="42" spans="1:33" ht="15" customHeight="1" x14ac:dyDescent="0.25">
      <c r="A42" s="34">
        <v>35</v>
      </c>
      <c r="C42" s="28" t="s">
        <v>523</v>
      </c>
      <c r="D42" s="141">
        <v>18837</v>
      </c>
      <c r="E42" s="141">
        <v>2896</v>
      </c>
      <c r="F42" s="141">
        <v>1227</v>
      </c>
      <c r="G42" s="141">
        <v>1669</v>
      </c>
      <c r="H42" s="141">
        <v>3240</v>
      </c>
      <c r="I42" s="141">
        <v>1801</v>
      </c>
      <c r="J42" s="141">
        <v>825</v>
      </c>
      <c r="K42" s="141">
        <v>614</v>
      </c>
      <c r="L42" s="141">
        <v>597</v>
      </c>
      <c r="M42" s="141">
        <v>637</v>
      </c>
      <c r="N42" s="141">
        <v>115</v>
      </c>
      <c r="O42" s="141">
        <v>316</v>
      </c>
      <c r="P42" s="141">
        <v>1412</v>
      </c>
      <c r="Q42" s="141">
        <v>325</v>
      </c>
      <c r="R42" s="141">
        <v>1843</v>
      </c>
      <c r="S42" s="141">
        <v>332</v>
      </c>
      <c r="T42" s="141">
        <v>1000</v>
      </c>
      <c r="U42" s="141">
        <v>511</v>
      </c>
      <c r="V42" s="141">
        <v>3921</v>
      </c>
      <c r="W42" s="141">
        <v>1016</v>
      </c>
      <c r="X42" s="141">
        <v>1848</v>
      </c>
      <c r="Y42" s="141">
        <v>1057</v>
      </c>
      <c r="Z42" s="141">
        <v>1051</v>
      </c>
      <c r="AA42" s="141">
        <v>681</v>
      </c>
      <c r="AB42" s="141">
        <v>370</v>
      </c>
      <c r="AC42" s="141">
        <v>216</v>
      </c>
      <c r="AD42" s="141">
        <v>805</v>
      </c>
      <c r="AE42" s="141">
        <v>371</v>
      </c>
      <c r="AF42" s="141">
        <v>713</v>
      </c>
      <c r="AG42" s="141">
        <v>379</v>
      </c>
    </row>
    <row r="43" spans="1:33" ht="15" customHeight="1" x14ac:dyDescent="0.25">
      <c r="A43" s="34">
        <v>36</v>
      </c>
      <c r="C43" s="28" t="s">
        <v>524</v>
      </c>
      <c r="D43" s="141">
        <v>15443</v>
      </c>
      <c r="E43" s="141">
        <v>2771</v>
      </c>
      <c r="F43" s="141">
        <v>1315</v>
      </c>
      <c r="G43" s="141">
        <v>1456</v>
      </c>
      <c r="H43" s="141">
        <v>3481</v>
      </c>
      <c r="I43" s="141">
        <v>2111</v>
      </c>
      <c r="J43" s="141">
        <v>829</v>
      </c>
      <c r="K43" s="141">
        <v>541</v>
      </c>
      <c r="L43" s="141">
        <v>539</v>
      </c>
      <c r="M43" s="141">
        <v>375</v>
      </c>
      <c r="N43" s="141">
        <v>123</v>
      </c>
      <c r="O43" s="141">
        <v>302</v>
      </c>
      <c r="P43" s="141">
        <v>1396</v>
      </c>
      <c r="Q43" s="141">
        <v>180</v>
      </c>
      <c r="R43" s="141">
        <v>1257</v>
      </c>
      <c r="S43" s="141">
        <v>233</v>
      </c>
      <c r="T43" s="141">
        <v>730</v>
      </c>
      <c r="U43" s="141">
        <v>294</v>
      </c>
      <c r="V43" s="141">
        <v>2575</v>
      </c>
      <c r="W43" s="141">
        <v>652</v>
      </c>
      <c r="X43" s="141">
        <v>1216</v>
      </c>
      <c r="Y43" s="141">
        <v>707</v>
      </c>
      <c r="Z43" s="141">
        <v>758</v>
      </c>
      <c r="AA43" s="141">
        <v>472</v>
      </c>
      <c r="AB43" s="141">
        <v>286</v>
      </c>
      <c r="AC43" s="141">
        <v>154</v>
      </c>
      <c r="AD43" s="141">
        <v>452</v>
      </c>
      <c r="AE43" s="141">
        <v>203</v>
      </c>
      <c r="AF43" s="141">
        <v>678</v>
      </c>
      <c r="AG43" s="141">
        <v>199</v>
      </c>
    </row>
    <row r="44" spans="1:33" ht="15" customHeight="1" x14ac:dyDescent="0.25">
      <c r="A44" s="34">
        <v>37</v>
      </c>
      <c r="C44" s="28" t="s">
        <v>525</v>
      </c>
      <c r="D44" s="141">
        <v>9674</v>
      </c>
      <c r="E44" s="141">
        <v>1617</v>
      </c>
      <c r="F44" s="141">
        <v>785</v>
      </c>
      <c r="G44" s="141">
        <v>832</v>
      </c>
      <c r="H44" s="141">
        <v>2881</v>
      </c>
      <c r="I44" s="141">
        <v>1902</v>
      </c>
      <c r="J44" s="141">
        <v>622</v>
      </c>
      <c r="K44" s="141">
        <v>357</v>
      </c>
      <c r="L44" s="141">
        <v>370</v>
      </c>
      <c r="M44" s="141">
        <v>198</v>
      </c>
      <c r="N44" s="141">
        <v>60</v>
      </c>
      <c r="O44" s="141">
        <v>183</v>
      </c>
      <c r="P44" s="141">
        <v>855</v>
      </c>
      <c r="Q44" s="141">
        <v>84</v>
      </c>
      <c r="R44" s="141">
        <v>681</v>
      </c>
      <c r="S44" s="141">
        <v>109</v>
      </c>
      <c r="T44" s="141">
        <v>378</v>
      </c>
      <c r="U44" s="141">
        <v>194</v>
      </c>
      <c r="V44" s="141">
        <v>1383</v>
      </c>
      <c r="W44" s="141">
        <v>395</v>
      </c>
      <c r="X44" s="141">
        <v>643</v>
      </c>
      <c r="Y44" s="141">
        <v>345</v>
      </c>
      <c r="Z44" s="141">
        <v>414</v>
      </c>
      <c r="AA44" s="141">
        <v>277</v>
      </c>
      <c r="AB44" s="141">
        <v>137</v>
      </c>
      <c r="AC44" s="141">
        <v>77</v>
      </c>
      <c r="AD44" s="141">
        <v>227</v>
      </c>
      <c r="AE44" s="141">
        <v>80</v>
      </c>
      <c r="AF44" s="141">
        <v>474</v>
      </c>
      <c r="AG44" s="141">
        <v>90</v>
      </c>
    </row>
    <row r="45" spans="1:33" ht="15" customHeight="1" x14ac:dyDescent="0.25">
      <c r="A45" s="34">
        <v>38</v>
      </c>
      <c r="C45" s="28" t="s">
        <v>526</v>
      </c>
      <c r="D45" s="141">
        <v>6757</v>
      </c>
      <c r="E45" s="141">
        <v>852</v>
      </c>
      <c r="F45" s="141">
        <v>418</v>
      </c>
      <c r="G45" s="141">
        <v>434</v>
      </c>
      <c r="H45" s="141">
        <v>2705</v>
      </c>
      <c r="I45" s="141">
        <v>1992</v>
      </c>
      <c r="J45" s="141">
        <v>426</v>
      </c>
      <c r="K45" s="141">
        <v>287</v>
      </c>
      <c r="L45" s="141">
        <v>221</v>
      </c>
      <c r="M45" s="141">
        <v>112</v>
      </c>
      <c r="N45" s="141">
        <v>37</v>
      </c>
      <c r="O45" s="141">
        <v>106</v>
      </c>
      <c r="P45" s="141">
        <v>512</v>
      </c>
      <c r="Q45" s="141">
        <v>33</v>
      </c>
      <c r="R45" s="141">
        <v>475</v>
      </c>
      <c r="S45" s="141">
        <v>76</v>
      </c>
      <c r="T45" s="141">
        <v>229</v>
      </c>
      <c r="U45" s="141">
        <v>170</v>
      </c>
      <c r="V45" s="141">
        <v>977</v>
      </c>
      <c r="W45" s="141">
        <v>326</v>
      </c>
      <c r="X45" s="141">
        <v>440</v>
      </c>
      <c r="Y45" s="141">
        <v>211</v>
      </c>
      <c r="Z45" s="141">
        <v>255</v>
      </c>
      <c r="AA45" s="141">
        <v>177</v>
      </c>
      <c r="AB45" s="141">
        <v>78</v>
      </c>
      <c r="AC45" s="141">
        <v>34</v>
      </c>
      <c r="AD45" s="141">
        <v>119</v>
      </c>
      <c r="AE45" s="141">
        <v>39</v>
      </c>
      <c r="AF45" s="141">
        <v>244</v>
      </c>
      <c r="AG45" s="141">
        <v>36</v>
      </c>
    </row>
    <row r="46" spans="1:33" ht="15" customHeight="1" x14ac:dyDescent="0.25">
      <c r="A46" s="34">
        <v>39</v>
      </c>
      <c r="C46" s="28" t="s">
        <v>527</v>
      </c>
      <c r="D46" s="141">
        <v>550</v>
      </c>
      <c r="E46" s="141">
        <v>71</v>
      </c>
      <c r="F46" s="141">
        <v>27</v>
      </c>
      <c r="G46" s="141">
        <v>44</v>
      </c>
      <c r="H46" s="141">
        <v>211</v>
      </c>
      <c r="I46" s="141">
        <v>159</v>
      </c>
      <c r="J46" s="141">
        <v>33</v>
      </c>
      <c r="K46" s="141">
        <v>19</v>
      </c>
      <c r="L46" s="141">
        <v>27</v>
      </c>
      <c r="M46" s="141">
        <v>11</v>
      </c>
      <c r="N46" s="141">
        <v>1</v>
      </c>
      <c r="O46" s="141">
        <v>19</v>
      </c>
      <c r="P46" s="141">
        <v>36</v>
      </c>
      <c r="Q46" s="141">
        <v>2</v>
      </c>
      <c r="R46" s="141">
        <v>32</v>
      </c>
      <c r="S46" s="141">
        <v>8</v>
      </c>
      <c r="T46" s="141">
        <v>12</v>
      </c>
      <c r="U46" s="141">
        <v>12</v>
      </c>
      <c r="V46" s="141">
        <v>86</v>
      </c>
      <c r="W46" s="141">
        <v>25</v>
      </c>
      <c r="X46" s="141">
        <v>39</v>
      </c>
      <c r="Y46" s="141">
        <v>22</v>
      </c>
      <c r="Z46" s="141">
        <v>20</v>
      </c>
      <c r="AA46" s="141">
        <v>13</v>
      </c>
      <c r="AB46" s="141">
        <v>7</v>
      </c>
      <c r="AC46" s="141">
        <v>1</v>
      </c>
      <c r="AD46" s="141">
        <v>8</v>
      </c>
      <c r="AE46" s="141">
        <v>3</v>
      </c>
      <c r="AF46" s="141">
        <v>19</v>
      </c>
      <c r="AG46" s="141">
        <v>3</v>
      </c>
    </row>
    <row r="47" spans="1:33" ht="15" customHeight="1" x14ac:dyDescent="0.25">
      <c r="A47" s="34">
        <v>40</v>
      </c>
      <c r="C47" s="28" t="s">
        <v>528</v>
      </c>
      <c r="D47" s="141">
        <v>272</v>
      </c>
      <c r="E47" s="141">
        <v>31</v>
      </c>
      <c r="F47" s="141">
        <v>15</v>
      </c>
      <c r="G47" s="141">
        <v>16</v>
      </c>
      <c r="H47" s="141">
        <v>111</v>
      </c>
      <c r="I47" s="141">
        <v>77</v>
      </c>
      <c r="J47" s="141">
        <v>20</v>
      </c>
      <c r="K47" s="141">
        <v>14</v>
      </c>
      <c r="L47" s="141">
        <v>19</v>
      </c>
      <c r="M47" s="141">
        <v>6</v>
      </c>
      <c r="N47" s="141" t="s">
        <v>284</v>
      </c>
      <c r="O47" s="141">
        <v>7</v>
      </c>
      <c r="P47" s="141">
        <v>12</v>
      </c>
      <c r="Q47" s="141">
        <v>3</v>
      </c>
      <c r="R47" s="141">
        <v>16</v>
      </c>
      <c r="S47" s="141">
        <v>1</v>
      </c>
      <c r="T47" s="141">
        <v>9</v>
      </c>
      <c r="U47" s="141">
        <v>6</v>
      </c>
      <c r="V47" s="141">
        <v>31</v>
      </c>
      <c r="W47" s="141">
        <v>12</v>
      </c>
      <c r="X47" s="141">
        <v>9</v>
      </c>
      <c r="Y47" s="141">
        <v>10</v>
      </c>
      <c r="Z47" s="141">
        <v>11</v>
      </c>
      <c r="AA47" s="141">
        <v>4</v>
      </c>
      <c r="AB47" s="141">
        <v>7</v>
      </c>
      <c r="AC47" s="141">
        <v>4</v>
      </c>
      <c r="AD47" s="141">
        <v>7</v>
      </c>
      <c r="AE47" s="141">
        <v>2</v>
      </c>
      <c r="AF47" s="141">
        <v>11</v>
      </c>
      <c r="AG47" s="141">
        <v>1</v>
      </c>
    </row>
    <row r="48" spans="1:33" ht="15" customHeight="1" x14ac:dyDescent="0.25">
      <c r="A48" s="34">
        <v>41</v>
      </c>
      <c r="C48" s="28" t="s">
        <v>529</v>
      </c>
      <c r="D48" s="141">
        <v>22</v>
      </c>
      <c r="E48" s="141" t="s">
        <v>284</v>
      </c>
      <c r="F48" s="141" t="s">
        <v>284</v>
      </c>
      <c r="G48" s="141" t="s">
        <v>284</v>
      </c>
      <c r="H48" s="141">
        <v>3</v>
      </c>
      <c r="I48" s="141">
        <v>2</v>
      </c>
      <c r="J48" s="141" t="s">
        <v>284</v>
      </c>
      <c r="K48" s="141">
        <v>1</v>
      </c>
      <c r="L48" s="141">
        <v>2</v>
      </c>
      <c r="M48" s="141" t="s">
        <v>284</v>
      </c>
      <c r="N48" s="141" t="s">
        <v>284</v>
      </c>
      <c r="O48" s="141">
        <v>2</v>
      </c>
      <c r="P48" s="141">
        <v>3</v>
      </c>
      <c r="Q48" s="141" t="s">
        <v>284</v>
      </c>
      <c r="R48" s="141">
        <v>2</v>
      </c>
      <c r="S48" s="141">
        <v>1</v>
      </c>
      <c r="T48" s="141">
        <v>1</v>
      </c>
      <c r="U48" s="141" t="s">
        <v>284</v>
      </c>
      <c r="V48" s="141">
        <v>5</v>
      </c>
      <c r="W48" s="141" t="s">
        <v>284</v>
      </c>
      <c r="X48" s="141" t="s">
        <v>284</v>
      </c>
      <c r="Y48" s="141">
        <v>5</v>
      </c>
      <c r="Z48" s="141" t="s">
        <v>284</v>
      </c>
      <c r="AA48" s="141" t="s">
        <v>284</v>
      </c>
      <c r="AB48" s="141" t="s">
        <v>284</v>
      </c>
      <c r="AC48" s="141">
        <v>1</v>
      </c>
      <c r="AD48" s="141">
        <v>2</v>
      </c>
      <c r="AE48" s="141" t="s">
        <v>284</v>
      </c>
      <c r="AF48" s="141">
        <v>2</v>
      </c>
      <c r="AG48" s="141" t="s">
        <v>284</v>
      </c>
    </row>
    <row r="49" spans="1:33" ht="15" customHeight="1" x14ac:dyDescent="0.25">
      <c r="A49" s="34">
        <v>42</v>
      </c>
      <c r="C49" s="125" t="s">
        <v>790</v>
      </c>
      <c r="D49" s="141">
        <v>12235.916712495728</v>
      </c>
      <c r="E49" s="141">
        <v>14767</v>
      </c>
      <c r="F49" s="141">
        <v>15193</v>
      </c>
      <c r="G49" s="141">
        <v>14424</v>
      </c>
      <c r="H49" s="141">
        <v>19042</v>
      </c>
      <c r="I49" s="141">
        <v>21336</v>
      </c>
      <c r="J49" s="141">
        <v>16683</v>
      </c>
      <c r="K49" s="141">
        <v>15618</v>
      </c>
      <c r="L49" s="141">
        <v>10709</v>
      </c>
      <c r="M49" s="141">
        <v>10926</v>
      </c>
      <c r="N49" s="141">
        <v>9492</v>
      </c>
      <c r="O49" s="141">
        <v>10060</v>
      </c>
      <c r="P49" s="141">
        <v>12724</v>
      </c>
      <c r="Q49" s="141">
        <v>10026</v>
      </c>
      <c r="R49" s="141">
        <v>10360</v>
      </c>
      <c r="S49" s="141">
        <v>9499</v>
      </c>
      <c r="T49" s="141">
        <v>10721</v>
      </c>
      <c r="U49" s="141">
        <v>10310</v>
      </c>
      <c r="V49" s="141">
        <v>9993</v>
      </c>
      <c r="W49" s="141">
        <v>10489</v>
      </c>
      <c r="X49" s="141">
        <v>9540</v>
      </c>
      <c r="Y49" s="141">
        <v>10465</v>
      </c>
      <c r="Z49" s="141">
        <v>11896</v>
      </c>
      <c r="AA49" s="141">
        <v>11980</v>
      </c>
      <c r="AB49" s="141">
        <v>11740</v>
      </c>
      <c r="AC49" s="141">
        <v>9662</v>
      </c>
      <c r="AD49" s="141">
        <v>10040</v>
      </c>
      <c r="AE49" s="141">
        <v>8508</v>
      </c>
      <c r="AF49" s="141">
        <v>13566</v>
      </c>
      <c r="AG49" s="141">
        <v>9690</v>
      </c>
    </row>
    <row r="50" spans="1:33" ht="15" customHeight="1" x14ac:dyDescent="0.3">
      <c r="A50" s="34">
        <v>43</v>
      </c>
      <c r="B50" s="113">
        <v>20</v>
      </c>
      <c r="C50" s="108" t="s">
        <v>531</v>
      </c>
      <c r="D50" s="140">
        <v>4614</v>
      </c>
      <c r="E50" s="140">
        <v>448</v>
      </c>
      <c r="F50" s="140">
        <v>222</v>
      </c>
      <c r="G50" s="140">
        <v>226</v>
      </c>
      <c r="H50" s="140">
        <v>385</v>
      </c>
      <c r="I50" s="140">
        <v>230</v>
      </c>
      <c r="J50" s="140">
        <v>72</v>
      </c>
      <c r="K50" s="140">
        <v>83</v>
      </c>
      <c r="L50" s="140">
        <v>126</v>
      </c>
      <c r="M50" s="140">
        <v>155</v>
      </c>
      <c r="N50" s="140">
        <v>17</v>
      </c>
      <c r="O50" s="140">
        <v>72</v>
      </c>
      <c r="P50" s="140">
        <v>431</v>
      </c>
      <c r="Q50" s="140">
        <v>97</v>
      </c>
      <c r="R50" s="140">
        <v>425</v>
      </c>
      <c r="S50" s="140">
        <v>72</v>
      </c>
      <c r="T50" s="140">
        <v>248</v>
      </c>
      <c r="U50" s="140">
        <v>105</v>
      </c>
      <c r="V50" s="140">
        <v>1205</v>
      </c>
      <c r="W50" s="140">
        <v>342</v>
      </c>
      <c r="X50" s="140">
        <v>578</v>
      </c>
      <c r="Y50" s="140">
        <v>285</v>
      </c>
      <c r="Z50" s="140">
        <v>309</v>
      </c>
      <c r="AA50" s="140">
        <v>217</v>
      </c>
      <c r="AB50" s="140">
        <v>92</v>
      </c>
      <c r="AC50" s="140">
        <v>186</v>
      </c>
      <c r="AD50" s="140">
        <v>198</v>
      </c>
      <c r="AE50" s="140">
        <v>158</v>
      </c>
      <c r="AF50" s="140">
        <v>200</v>
      </c>
      <c r="AG50" s="140">
        <v>202</v>
      </c>
    </row>
    <row r="51" spans="1:33" ht="15" customHeight="1" x14ac:dyDescent="0.25">
      <c r="A51" s="34">
        <v>44</v>
      </c>
      <c r="C51" s="28" t="s">
        <v>511</v>
      </c>
      <c r="D51" s="141">
        <v>71</v>
      </c>
      <c r="E51" s="141">
        <v>10</v>
      </c>
      <c r="F51" s="141">
        <v>7</v>
      </c>
      <c r="G51" s="141">
        <v>3</v>
      </c>
      <c r="H51" s="141" t="s">
        <v>284</v>
      </c>
      <c r="I51" s="141" t="s">
        <v>284</v>
      </c>
      <c r="J51" s="141" t="s">
        <v>284</v>
      </c>
      <c r="K51" s="141" t="s">
        <v>284</v>
      </c>
      <c r="L51" s="141">
        <v>1</v>
      </c>
      <c r="M51" s="141">
        <v>1</v>
      </c>
      <c r="N51" s="141" t="s">
        <v>284</v>
      </c>
      <c r="O51" s="141">
        <v>1</v>
      </c>
      <c r="P51" s="141">
        <v>2</v>
      </c>
      <c r="Q51" s="141" t="s">
        <v>284</v>
      </c>
      <c r="R51" s="141">
        <v>7</v>
      </c>
      <c r="S51" s="141" t="s">
        <v>284</v>
      </c>
      <c r="T51" s="141">
        <v>7</v>
      </c>
      <c r="U51" s="141" t="s">
        <v>284</v>
      </c>
      <c r="V51" s="141">
        <v>30</v>
      </c>
      <c r="W51" s="141">
        <v>5</v>
      </c>
      <c r="X51" s="141">
        <v>19</v>
      </c>
      <c r="Y51" s="141">
        <v>6</v>
      </c>
      <c r="Z51" s="141">
        <v>8</v>
      </c>
      <c r="AA51" s="141">
        <v>6</v>
      </c>
      <c r="AB51" s="141">
        <v>2</v>
      </c>
      <c r="AC51" s="141" t="s">
        <v>284</v>
      </c>
      <c r="AD51" s="141">
        <v>2</v>
      </c>
      <c r="AE51" s="141">
        <v>1</v>
      </c>
      <c r="AF51" s="141">
        <v>4</v>
      </c>
      <c r="AG51" s="141">
        <v>4</v>
      </c>
    </row>
    <row r="52" spans="1:33" ht="15" customHeight="1" x14ac:dyDescent="0.25">
      <c r="A52" s="34">
        <v>45</v>
      </c>
      <c r="C52" s="28" t="s">
        <v>512</v>
      </c>
      <c r="D52" s="141">
        <v>691</v>
      </c>
      <c r="E52" s="141">
        <v>45</v>
      </c>
      <c r="F52" s="141">
        <v>15</v>
      </c>
      <c r="G52" s="141">
        <v>30</v>
      </c>
      <c r="H52" s="141">
        <v>33</v>
      </c>
      <c r="I52" s="141">
        <v>21</v>
      </c>
      <c r="J52" s="141">
        <v>5</v>
      </c>
      <c r="K52" s="141">
        <v>7</v>
      </c>
      <c r="L52" s="141">
        <v>17</v>
      </c>
      <c r="M52" s="141">
        <v>18</v>
      </c>
      <c r="N52" s="141">
        <v>4</v>
      </c>
      <c r="O52" s="141">
        <v>11</v>
      </c>
      <c r="P52" s="141">
        <v>57</v>
      </c>
      <c r="Q52" s="141">
        <v>14</v>
      </c>
      <c r="R52" s="141">
        <v>53</v>
      </c>
      <c r="S52" s="141">
        <v>10</v>
      </c>
      <c r="T52" s="141">
        <v>29</v>
      </c>
      <c r="U52" s="141">
        <v>14</v>
      </c>
      <c r="V52" s="141">
        <v>280</v>
      </c>
      <c r="W52" s="141">
        <v>74</v>
      </c>
      <c r="X52" s="141">
        <v>128</v>
      </c>
      <c r="Y52" s="141">
        <v>78</v>
      </c>
      <c r="Z52" s="141">
        <v>36</v>
      </c>
      <c r="AA52" s="141">
        <v>24</v>
      </c>
      <c r="AB52" s="141">
        <v>12</v>
      </c>
      <c r="AC52" s="141">
        <v>24</v>
      </c>
      <c r="AD52" s="141">
        <v>14</v>
      </c>
      <c r="AE52" s="141">
        <v>41</v>
      </c>
      <c r="AF52" s="141">
        <v>23</v>
      </c>
      <c r="AG52" s="141">
        <v>21</v>
      </c>
    </row>
    <row r="53" spans="1:33" ht="15" customHeight="1" x14ac:dyDescent="0.25">
      <c r="A53" s="34">
        <v>46</v>
      </c>
      <c r="C53" s="28" t="s">
        <v>513</v>
      </c>
      <c r="D53" s="141">
        <v>167</v>
      </c>
      <c r="E53" s="141">
        <v>9</v>
      </c>
      <c r="F53" s="141">
        <v>3</v>
      </c>
      <c r="G53" s="141">
        <v>6</v>
      </c>
      <c r="H53" s="141">
        <v>10</v>
      </c>
      <c r="I53" s="141">
        <v>3</v>
      </c>
      <c r="J53" s="141">
        <v>3</v>
      </c>
      <c r="K53" s="141">
        <v>4</v>
      </c>
      <c r="L53" s="141">
        <v>2</v>
      </c>
      <c r="M53" s="141">
        <v>2</v>
      </c>
      <c r="N53" s="141" t="s">
        <v>284</v>
      </c>
      <c r="O53" s="141">
        <v>3</v>
      </c>
      <c r="P53" s="141">
        <v>17</v>
      </c>
      <c r="Q53" s="141">
        <v>3</v>
      </c>
      <c r="R53" s="141">
        <v>14</v>
      </c>
      <c r="S53" s="141">
        <v>2</v>
      </c>
      <c r="T53" s="141">
        <v>8</v>
      </c>
      <c r="U53" s="141">
        <v>4</v>
      </c>
      <c r="V53" s="141">
        <v>61</v>
      </c>
      <c r="W53" s="141">
        <v>10</v>
      </c>
      <c r="X53" s="141">
        <v>35</v>
      </c>
      <c r="Y53" s="141">
        <v>16</v>
      </c>
      <c r="Z53" s="141">
        <v>12</v>
      </c>
      <c r="AA53" s="141">
        <v>10</v>
      </c>
      <c r="AB53" s="141">
        <v>2</v>
      </c>
      <c r="AC53" s="141">
        <v>9</v>
      </c>
      <c r="AD53" s="141">
        <v>5</v>
      </c>
      <c r="AE53" s="141">
        <v>12</v>
      </c>
      <c r="AF53" s="141">
        <v>6</v>
      </c>
      <c r="AG53" s="141">
        <v>2</v>
      </c>
    </row>
    <row r="54" spans="1:33" ht="15" customHeight="1" x14ac:dyDescent="0.25">
      <c r="A54" s="34">
        <v>47</v>
      </c>
      <c r="C54" s="28" t="s">
        <v>514</v>
      </c>
      <c r="D54" s="141">
        <v>316</v>
      </c>
      <c r="E54" s="141">
        <v>24</v>
      </c>
      <c r="F54" s="141">
        <v>14</v>
      </c>
      <c r="G54" s="141">
        <v>10</v>
      </c>
      <c r="H54" s="141">
        <v>23</v>
      </c>
      <c r="I54" s="141">
        <v>13</v>
      </c>
      <c r="J54" s="141">
        <v>3</v>
      </c>
      <c r="K54" s="141">
        <v>7</v>
      </c>
      <c r="L54" s="141">
        <v>7</v>
      </c>
      <c r="M54" s="141">
        <v>6</v>
      </c>
      <c r="N54" s="141">
        <v>1</v>
      </c>
      <c r="O54" s="141">
        <v>5</v>
      </c>
      <c r="P54" s="141">
        <v>29</v>
      </c>
      <c r="Q54" s="141">
        <v>3</v>
      </c>
      <c r="R54" s="141">
        <v>32</v>
      </c>
      <c r="S54" s="141">
        <v>7</v>
      </c>
      <c r="T54" s="141">
        <v>18</v>
      </c>
      <c r="U54" s="141">
        <v>7</v>
      </c>
      <c r="V54" s="141">
        <v>111</v>
      </c>
      <c r="W54" s="141">
        <v>35</v>
      </c>
      <c r="X54" s="141">
        <v>55</v>
      </c>
      <c r="Y54" s="141">
        <v>21</v>
      </c>
      <c r="Z54" s="141">
        <v>18</v>
      </c>
      <c r="AA54" s="141">
        <v>8</v>
      </c>
      <c r="AB54" s="141">
        <v>10</v>
      </c>
      <c r="AC54" s="141">
        <v>16</v>
      </c>
      <c r="AD54" s="141">
        <v>5</v>
      </c>
      <c r="AE54" s="141">
        <v>13</v>
      </c>
      <c r="AF54" s="141">
        <v>13</v>
      </c>
      <c r="AG54" s="141">
        <v>10</v>
      </c>
    </row>
    <row r="55" spans="1:33" ht="15" customHeight="1" x14ac:dyDescent="0.25">
      <c r="A55" s="34">
        <v>48</v>
      </c>
      <c r="C55" s="28" t="s">
        <v>515</v>
      </c>
      <c r="D55" s="141">
        <v>438</v>
      </c>
      <c r="E55" s="141">
        <v>44</v>
      </c>
      <c r="F55" s="141">
        <v>19</v>
      </c>
      <c r="G55" s="141">
        <v>25</v>
      </c>
      <c r="H55" s="141">
        <v>21</v>
      </c>
      <c r="I55" s="141">
        <v>13</v>
      </c>
      <c r="J55" s="141">
        <v>3</v>
      </c>
      <c r="K55" s="141">
        <v>5</v>
      </c>
      <c r="L55" s="141">
        <v>14</v>
      </c>
      <c r="M55" s="141">
        <v>16</v>
      </c>
      <c r="N55" s="141">
        <v>1</v>
      </c>
      <c r="O55" s="141">
        <v>8</v>
      </c>
      <c r="P55" s="141">
        <v>41</v>
      </c>
      <c r="Q55" s="141">
        <v>5</v>
      </c>
      <c r="R55" s="141">
        <v>31</v>
      </c>
      <c r="S55" s="141">
        <v>3</v>
      </c>
      <c r="T55" s="141">
        <v>18</v>
      </c>
      <c r="U55" s="141">
        <v>10</v>
      </c>
      <c r="V55" s="141">
        <v>130</v>
      </c>
      <c r="W55" s="141">
        <v>41</v>
      </c>
      <c r="X55" s="141">
        <v>61</v>
      </c>
      <c r="Y55" s="141">
        <v>28</v>
      </c>
      <c r="Z55" s="141">
        <v>26</v>
      </c>
      <c r="AA55" s="141">
        <v>17</v>
      </c>
      <c r="AB55" s="141">
        <v>9</v>
      </c>
      <c r="AC55" s="141">
        <v>23</v>
      </c>
      <c r="AD55" s="141">
        <v>19</v>
      </c>
      <c r="AE55" s="141">
        <v>18</v>
      </c>
      <c r="AF55" s="141">
        <v>21</v>
      </c>
      <c r="AG55" s="141">
        <v>20</v>
      </c>
    </row>
    <row r="56" spans="1:33" ht="15" customHeight="1" x14ac:dyDescent="0.25">
      <c r="A56" s="34">
        <v>49</v>
      </c>
      <c r="C56" s="28" t="s">
        <v>516</v>
      </c>
      <c r="D56" s="141">
        <v>579</v>
      </c>
      <c r="E56" s="141">
        <v>52</v>
      </c>
      <c r="F56" s="141">
        <v>25</v>
      </c>
      <c r="G56" s="141">
        <v>27</v>
      </c>
      <c r="H56" s="141">
        <v>53</v>
      </c>
      <c r="I56" s="141">
        <v>28</v>
      </c>
      <c r="J56" s="141">
        <v>16</v>
      </c>
      <c r="K56" s="141">
        <v>9</v>
      </c>
      <c r="L56" s="141">
        <v>12</v>
      </c>
      <c r="M56" s="141">
        <v>16</v>
      </c>
      <c r="N56" s="141">
        <v>3</v>
      </c>
      <c r="O56" s="141">
        <v>11</v>
      </c>
      <c r="P56" s="141">
        <v>52</v>
      </c>
      <c r="Q56" s="141">
        <v>15</v>
      </c>
      <c r="R56" s="141">
        <v>69</v>
      </c>
      <c r="S56" s="141">
        <v>14</v>
      </c>
      <c r="T56" s="141">
        <v>30</v>
      </c>
      <c r="U56" s="141">
        <v>25</v>
      </c>
      <c r="V56" s="141">
        <v>149</v>
      </c>
      <c r="W56" s="141">
        <v>45</v>
      </c>
      <c r="X56" s="141">
        <v>82</v>
      </c>
      <c r="Y56" s="141">
        <v>22</v>
      </c>
      <c r="Z56" s="141">
        <v>31</v>
      </c>
      <c r="AA56" s="141">
        <v>22</v>
      </c>
      <c r="AB56" s="141">
        <v>9</v>
      </c>
      <c r="AC56" s="141">
        <v>25</v>
      </c>
      <c r="AD56" s="141">
        <v>28</v>
      </c>
      <c r="AE56" s="141">
        <v>16</v>
      </c>
      <c r="AF56" s="141">
        <v>17</v>
      </c>
      <c r="AG56" s="141">
        <v>30</v>
      </c>
    </row>
    <row r="57" spans="1:33" ht="15" customHeight="1" x14ac:dyDescent="0.25">
      <c r="A57" s="34">
        <v>50</v>
      </c>
      <c r="C57" s="28" t="s">
        <v>517</v>
      </c>
      <c r="D57" s="141">
        <v>421</v>
      </c>
      <c r="E57" s="141">
        <v>36</v>
      </c>
      <c r="F57" s="141">
        <v>20</v>
      </c>
      <c r="G57" s="141">
        <v>16</v>
      </c>
      <c r="H57" s="141">
        <v>34</v>
      </c>
      <c r="I57" s="141">
        <v>23</v>
      </c>
      <c r="J57" s="141">
        <v>6</v>
      </c>
      <c r="K57" s="141">
        <v>5</v>
      </c>
      <c r="L57" s="141">
        <v>14</v>
      </c>
      <c r="M57" s="141">
        <v>18</v>
      </c>
      <c r="N57" s="141">
        <v>2</v>
      </c>
      <c r="O57" s="141">
        <v>6</v>
      </c>
      <c r="P57" s="141">
        <v>42</v>
      </c>
      <c r="Q57" s="141">
        <v>10</v>
      </c>
      <c r="R57" s="141">
        <v>38</v>
      </c>
      <c r="S57" s="141">
        <v>7</v>
      </c>
      <c r="T57" s="141">
        <v>22</v>
      </c>
      <c r="U57" s="141">
        <v>9</v>
      </c>
      <c r="V57" s="141">
        <v>89</v>
      </c>
      <c r="W57" s="141">
        <v>21</v>
      </c>
      <c r="X57" s="141">
        <v>46</v>
      </c>
      <c r="Y57" s="141">
        <v>22</v>
      </c>
      <c r="Z57" s="141">
        <v>31</v>
      </c>
      <c r="AA57" s="141">
        <v>21</v>
      </c>
      <c r="AB57" s="141">
        <v>10</v>
      </c>
      <c r="AC57" s="141">
        <v>21</v>
      </c>
      <c r="AD57" s="141">
        <v>26</v>
      </c>
      <c r="AE57" s="141">
        <v>10</v>
      </c>
      <c r="AF57" s="141">
        <v>20</v>
      </c>
      <c r="AG57" s="141">
        <v>24</v>
      </c>
    </row>
    <row r="58" spans="1:33" ht="15" customHeight="1" x14ac:dyDescent="0.25">
      <c r="A58" s="34">
        <v>51</v>
      </c>
      <c r="C58" s="28" t="s">
        <v>518</v>
      </c>
      <c r="D58" s="141">
        <v>449</v>
      </c>
      <c r="E58" s="141">
        <v>43</v>
      </c>
      <c r="F58" s="141">
        <v>24</v>
      </c>
      <c r="G58" s="141">
        <v>19</v>
      </c>
      <c r="H58" s="141">
        <v>43</v>
      </c>
      <c r="I58" s="141">
        <v>31</v>
      </c>
      <c r="J58" s="141">
        <v>5</v>
      </c>
      <c r="K58" s="141">
        <v>7</v>
      </c>
      <c r="L58" s="141">
        <v>16</v>
      </c>
      <c r="M58" s="141">
        <v>21</v>
      </c>
      <c r="N58" s="141" t="s">
        <v>284</v>
      </c>
      <c r="O58" s="141">
        <v>6</v>
      </c>
      <c r="P58" s="141">
        <v>40</v>
      </c>
      <c r="Q58" s="141">
        <v>11</v>
      </c>
      <c r="R58" s="141">
        <v>37</v>
      </c>
      <c r="S58" s="141">
        <v>8</v>
      </c>
      <c r="T58" s="141">
        <v>20</v>
      </c>
      <c r="U58" s="141">
        <v>9</v>
      </c>
      <c r="V58" s="141">
        <v>96</v>
      </c>
      <c r="W58" s="141">
        <v>29</v>
      </c>
      <c r="X58" s="141">
        <v>42</v>
      </c>
      <c r="Y58" s="141">
        <v>25</v>
      </c>
      <c r="Z58" s="141">
        <v>31</v>
      </c>
      <c r="AA58" s="141">
        <v>22</v>
      </c>
      <c r="AB58" s="141">
        <v>9</v>
      </c>
      <c r="AC58" s="141">
        <v>17</v>
      </c>
      <c r="AD58" s="141">
        <v>30</v>
      </c>
      <c r="AE58" s="141">
        <v>14</v>
      </c>
      <c r="AF58" s="141">
        <v>17</v>
      </c>
      <c r="AG58" s="141">
        <v>27</v>
      </c>
    </row>
    <row r="59" spans="1:33" ht="15" customHeight="1" x14ac:dyDescent="0.25">
      <c r="A59" s="34">
        <v>52</v>
      </c>
      <c r="C59" s="28" t="s">
        <v>519</v>
      </c>
      <c r="D59" s="141">
        <v>441</v>
      </c>
      <c r="E59" s="141">
        <v>53</v>
      </c>
      <c r="F59" s="141">
        <v>27</v>
      </c>
      <c r="G59" s="141">
        <v>26</v>
      </c>
      <c r="H59" s="141">
        <v>43</v>
      </c>
      <c r="I59" s="141">
        <v>23</v>
      </c>
      <c r="J59" s="141">
        <v>7</v>
      </c>
      <c r="K59" s="141">
        <v>13</v>
      </c>
      <c r="L59" s="141">
        <v>11</v>
      </c>
      <c r="M59" s="141">
        <v>23</v>
      </c>
      <c r="N59" s="141">
        <v>1</v>
      </c>
      <c r="O59" s="141">
        <v>5</v>
      </c>
      <c r="P59" s="141">
        <v>47</v>
      </c>
      <c r="Q59" s="141">
        <v>10</v>
      </c>
      <c r="R59" s="141">
        <v>43</v>
      </c>
      <c r="S59" s="141">
        <v>9</v>
      </c>
      <c r="T59" s="141">
        <v>25</v>
      </c>
      <c r="U59" s="141">
        <v>9</v>
      </c>
      <c r="V59" s="141">
        <v>86</v>
      </c>
      <c r="W59" s="141">
        <v>25</v>
      </c>
      <c r="X59" s="141">
        <v>41</v>
      </c>
      <c r="Y59" s="141">
        <v>20</v>
      </c>
      <c r="Z59" s="141">
        <v>28</v>
      </c>
      <c r="AA59" s="141">
        <v>23</v>
      </c>
      <c r="AB59" s="141">
        <v>5</v>
      </c>
      <c r="AC59" s="141">
        <v>16</v>
      </c>
      <c r="AD59" s="141">
        <v>24</v>
      </c>
      <c r="AE59" s="141">
        <v>11</v>
      </c>
      <c r="AF59" s="141">
        <v>19</v>
      </c>
      <c r="AG59" s="141">
        <v>21</v>
      </c>
    </row>
    <row r="60" spans="1:33" ht="15" customHeight="1" x14ac:dyDescent="0.25">
      <c r="A60" s="34">
        <v>53</v>
      </c>
      <c r="C60" s="28" t="s">
        <v>520</v>
      </c>
      <c r="D60" s="141">
        <v>255</v>
      </c>
      <c r="E60" s="141">
        <v>27</v>
      </c>
      <c r="F60" s="141">
        <v>16</v>
      </c>
      <c r="G60" s="141">
        <v>11</v>
      </c>
      <c r="H60" s="141">
        <v>25</v>
      </c>
      <c r="I60" s="141">
        <v>21</v>
      </c>
      <c r="J60" s="141">
        <v>2</v>
      </c>
      <c r="K60" s="141">
        <v>2</v>
      </c>
      <c r="L60" s="141">
        <v>10</v>
      </c>
      <c r="M60" s="141">
        <v>9</v>
      </c>
      <c r="N60" s="141" t="s">
        <v>284</v>
      </c>
      <c r="O60" s="141">
        <v>4</v>
      </c>
      <c r="P60" s="141">
        <v>27</v>
      </c>
      <c r="Q60" s="141">
        <v>9</v>
      </c>
      <c r="R60" s="141">
        <v>23</v>
      </c>
      <c r="S60" s="141">
        <v>3</v>
      </c>
      <c r="T60" s="141">
        <v>18</v>
      </c>
      <c r="U60" s="141">
        <v>2</v>
      </c>
      <c r="V60" s="141">
        <v>43</v>
      </c>
      <c r="W60" s="141">
        <v>11</v>
      </c>
      <c r="X60" s="141">
        <v>20</v>
      </c>
      <c r="Y60" s="141">
        <v>12</v>
      </c>
      <c r="Z60" s="141">
        <v>23</v>
      </c>
      <c r="AA60" s="141">
        <v>16</v>
      </c>
      <c r="AB60" s="141">
        <v>7</v>
      </c>
      <c r="AC60" s="141">
        <v>13</v>
      </c>
      <c r="AD60" s="141">
        <v>11</v>
      </c>
      <c r="AE60" s="141">
        <v>5</v>
      </c>
      <c r="AF60" s="141">
        <v>14</v>
      </c>
      <c r="AG60" s="141">
        <v>12</v>
      </c>
    </row>
    <row r="61" spans="1:33" ht="15" customHeight="1" x14ac:dyDescent="0.25">
      <c r="A61" s="34">
        <v>54</v>
      </c>
      <c r="C61" s="28" t="s">
        <v>521</v>
      </c>
      <c r="D61" s="141">
        <v>164</v>
      </c>
      <c r="E61" s="141">
        <v>26</v>
      </c>
      <c r="F61" s="141">
        <v>13</v>
      </c>
      <c r="G61" s="141">
        <v>13</v>
      </c>
      <c r="H61" s="141">
        <v>13</v>
      </c>
      <c r="I61" s="141">
        <v>7</v>
      </c>
      <c r="J61" s="141">
        <v>3</v>
      </c>
      <c r="K61" s="141">
        <v>3</v>
      </c>
      <c r="L61" s="141">
        <v>1</v>
      </c>
      <c r="M61" s="141">
        <v>7</v>
      </c>
      <c r="N61" s="141">
        <v>2</v>
      </c>
      <c r="O61" s="141">
        <v>2</v>
      </c>
      <c r="P61" s="141">
        <v>15</v>
      </c>
      <c r="Q61" s="141">
        <v>4</v>
      </c>
      <c r="R61" s="141">
        <v>12</v>
      </c>
      <c r="S61" s="141">
        <v>1</v>
      </c>
      <c r="T61" s="141">
        <v>9</v>
      </c>
      <c r="U61" s="141">
        <v>2</v>
      </c>
      <c r="V61" s="141">
        <v>33</v>
      </c>
      <c r="W61" s="141">
        <v>9</v>
      </c>
      <c r="X61" s="141">
        <v>10</v>
      </c>
      <c r="Y61" s="141">
        <v>14</v>
      </c>
      <c r="Z61" s="141">
        <v>11</v>
      </c>
      <c r="AA61" s="141">
        <v>8</v>
      </c>
      <c r="AB61" s="141">
        <v>3</v>
      </c>
      <c r="AC61" s="141">
        <v>6</v>
      </c>
      <c r="AD61" s="141">
        <v>11</v>
      </c>
      <c r="AE61" s="141">
        <v>5</v>
      </c>
      <c r="AF61" s="141">
        <v>13</v>
      </c>
      <c r="AG61" s="141">
        <v>3</v>
      </c>
    </row>
    <row r="62" spans="1:33" ht="15" customHeight="1" x14ac:dyDescent="0.25">
      <c r="A62" s="34">
        <v>55</v>
      </c>
      <c r="C62" s="28" t="s">
        <v>1070</v>
      </c>
      <c r="D62" s="141">
        <v>163</v>
      </c>
      <c r="E62" s="141">
        <v>20</v>
      </c>
      <c r="F62" s="141">
        <v>11</v>
      </c>
      <c r="G62" s="141">
        <v>9</v>
      </c>
      <c r="H62" s="141">
        <v>12</v>
      </c>
      <c r="I62" s="141">
        <v>7</v>
      </c>
      <c r="J62" s="141">
        <v>2</v>
      </c>
      <c r="K62" s="141">
        <v>3</v>
      </c>
      <c r="L62" s="141">
        <v>10</v>
      </c>
      <c r="M62" s="141">
        <v>7</v>
      </c>
      <c r="N62" s="141">
        <v>2</v>
      </c>
      <c r="O62" s="141">
        <v>2</v>
      </c>
      <c r="P62" s="141">
        <v>11</v>
      </c>
      <c r="Q62" s="141">
        <v>5</v>
      </c>
      <c r="R62" s="141">
        <v>20</v>
      </c>
      <c r="S62" s="141">
        <v>3</v>
      </c>
      <c r="T62" s="141">
        <v>10</v>
      </c>
      <c r="U62" s="141">
        <v>7</v>
      </c>
      <c r="V62" s="141">
        <v>24</v>
      </c>
      <c r="W62" s="141">
        <v>8</v>
      </c>
      <c r="X62" s="141">
        <v>13</v>
      </c>
      <c r="Y62" s="141">
        <v>3</v>
      </c>
      <c r="Z62" s="141">
        <v>13</v>
      </c>
      <c r="AA62" s="141">
        <v>10</v>
      </c>
      <c r="AB62" s="141">
        <v>3</v>
      </c>
      <c r="AC62" s="141">
        <v>8</v>
      </c>
      <c r="AD62" s="141">
        <v>5</v>
      </c>
      <c r="AE62" s="141">
        <v>4</v>
      </c>
      <c r="AF62" s="141">
        <v>10</v>
      </c>
      <c r="AG62" s="141">
        <v>10</v>
      </c>
    </row>
    <row r="63" spans="1:33" ht="15" customHeight="1" x14ac:dyDescent="0.25">
      <c r="A63" s="34">
        <v>56</v>
      </c>
      <c r="C63" s="28" t="s">
        <v>523</v>
      </c>
      <c r="D63" s="141">
        <v>117</v>
      </c>
      <c r="E63" s="141">
        <v>14</v>
      </c>
      <c r="F63" s="141">
        <v>12</v>
      </c>
      <c r="G63" s="141">
        <v>2</v>
      </c>
      <c r="H63" s="141">
        <v>13</v>
      </c>
      <c r="I63" s="141">
        <v>7</v>
      </c>
      <c r="J63" s="141">
        <v>2</v>
      </c>
      <c r="K63" s="141">
        <v>4</v>
      </c>
      <c r="L63" s="141">
        <v>2</v>
      </c>
      <c r="M63" s="141">
        <v>3</v>
      </c>
      <c r="N63" s="141" t="s">
        <v>284</v>
      </c>
      <c r="O63" s="141">
        <v>3</v>
      </c>
      <c r="P63" s="141">
        <v>11</v>
      </c>
      <c r="Q63" s="141" t="s">
        <v>284</v>
      </c>
      <c r="R63" s="141">
        <v>14</v>
      </c>
      <c r="S63" s="141">
        <v>1</v>
      </c>
      <c r="T63" s="141">
        <v>9</v>
      </c>
      <c r="U63" s="141">
        <v>4</v>
      </c>
      <c r="V63" s="141">
        <v>18</v>
      </c>
      <c r="W63" s="141">
        <v>9</v>
      </c>
      <c r="X63" s="141">
        <v>7</v>
      </c>
      <c r="Y63" s="141">
        <v>2</v>
      </c>
      <c r="Z63" s="141">
        <v>17</v>
      </c>
      <c r="AA63" s="141">
        <v>13</v>
      </c>
      <c r="AB63" s="141">
        <v>4</v>
      </c>
      <c r="AC63" s="141">
        <v>2</v>
      </c>
      <c r="AD63" s="141">
        <v>5</v>
      </c>
      <c r="AE63" s="141">
        <v>3</v>
      </c>
      <c r="AF63" s="141">
        <v>4</v>
      </c>
      <c r="AG63" s="141">
        <v>8</v>
      </c>
    </row>
    <row r="64" spans="1:33" ht="15" customHeight="1" x14ac:dyDescent="0.25">
      <c r="A64" s="34">
        <v>57</v>
      </c>
      <c r="C64" s="28" t="s">
        <v>524</v>
      </c>
      <c r="D64" s="141">
        <v>105</v>
      </c>
      <c r="E64" s="141">
        <v>13</v>
      </c>
      <c r="F64" s="141">
        <v>4</v>
      </c>
      <c r="G64" s="141">
        <v>9</v>
      </c>
      <c r="H64" s="141">
        <v>10</v>
      </c>
      <c r="I64" s="141">
        <v>7</v>
      </c>
      <c r="J64" s="141">
        <v>1</v>
      </c>
      <c r="K64" s="141">
        <v>2</v>
      </c>
      <c r="L64" s="141">
        <v>3</v>
      </c>
      <c r="M64" s="141">
        <v>3</v>
      </c>
      <c r="N64" s="141" t="s">
        <v>284</v>
      </c>
      <c r="O64" s="141" t="s">
        <v>284</v>
      </c>
      <c r="P64" s="141">
        <v>16</v>
      </c>
      <c r="Q64" s="141">
        <v>4</v>
      </c>
      <c r="R64" s="141">
        <v>19</v>
      </c>
      <c r="S64" s="141">
        <v>4</v>
      </c>
      <c r="T64" s="141">
        <v>13</v>
      </c>
      <c r="U64" s="141">
        <v>2</v>
      </c>
      <c r="V64" s="141">
        <v>15</v>
      </c>
      <c r="W64" s="141">
        <v>5</v>
      </c>
      <c r="X64" s="141">
        <v>6</v>
      </c>
      <c r="Y64" s="141">
        <v>4</v>
      </c>
      <c r="Z64" s="141">
        <v>5</v>
      </c>
      <c r="AA64" s="141">
        <v>2</v>
      </c>
      <c r="AB64" s="141">
        <v>3</v>
      </c>
      <c r="AC64" s="141">
        <v>2</v>
      </c>
      <c r="AD64" s="141">
        <v>5</v>
      </c>
      <c r="AE64" s="141">
        <v>2</v>
      </c>
      <c r="AF64" s="141">
        <v>4</v>
      </c>
      <c r="AG64" s="141">
        <v>4</v>
      </c>
    </row>
    <row r="65" spans="1:33" ht="15" customHeight="1" x14ac:dyDescent="0.25">
      <c r="A65" s="34">
        <v>58</v>
      </c>
      <c r="C65" s="28" t="s">
        <v>525</v>
      </c>
      <c r="D65" s="141">
        <v>96</v>
      </c>
      <c r="E65" s="141">
        <v>13</v>
      </c>
      <c r="F65" s="141">
        <v>7</v>
      </c>
      <c r="G65" s="141">
        <v>6</v>
      </c>
      <c r="H65" s="141">
        <v>13</v>
      </c>
      <c r="I65" s="141">
        <v>5</v>
      </c>
      <c r="J65" s="141">
        <v>3</v>
      </c>
      <c r="K65" s="141">
        <v>5</v>
      </c>
      <c r="L65" s="141">
        <v>2</v>
      </c>
      <c r="M65" s="141">
        <v>2</v>
      </c>
      <c r="N65" s="141" t="s">
        <v>284</v>
      </c>
      <c r="O65" s="141">
        <v>4</v>
      </c>
      <c r="P65" s="141">
        <v>9</v>
      </c>
      <c r="Q65" s="141">
        <v>4</v>
      </c>
      <c r="R65" s="141">
        <v>3</v>
      </c>
      <c r="S65" s="141" t="s">
        <v>284</v>
      </c>
      <c r="T65" s="141">
        <v>3</v>
      </c>
      <c r="U65" s="141" t="s">
        <v>284</v>
      </c>
      <c r="V65" s="141">
        <v>16</v>
      </c>
      <c r="W65" s="141">
        <v>5</v>
      </c>
      <c r="X65" s="141">
        <v>9</v>
      </c>
      <c r="Y65" s="141">
        <v>2</v>
      </c>
      <c r="Z65" s="141">
        <v>8</v>
      </c>
      <c r="AA65" s="141">
        <v>6</v>
      </c>
      <c r="AB65" s="141">
        <v>2</v>
      </c>
      <c r="AC65" s="141">
        <v>2</v>
      </c>
      <c r="AD65" s="141">
        <v>2</v>
      </c>
      <c r="AE65" s="141">
        <v>1</v>
      </c>
      <c r="AF65" s="141">
        <v>12</v>
      </c>
      <c r="AG65" s="141">
        <v>5</v>
      </c>
    </row>
    <row r="66" spans="1:33" ht="15" customHeight="1" x14ac:dyDescent="0.25">
      <c r="A66" s="34">
        <v>59</v>
      </c>
      <c r="C66" s="28" t="s">
        <v>526</v>
      </c>
      <c r="D66" s="141">
        <v>109</v>
      </c>
      <c r="E66" s="141">
        <v>14</v>
      </c>
      <c r="F66" s="141">
        <v>4</v>
      </c>
      <c r="G66" s="141">
        <v>10</v>
      </c>
      <c r="H66" s="141">
        <v>35</v>
      </c>
      <c r="I66" s="141">
        <v>17</v>
      </c>
      <c r="J66" s="141">
        <v>11</v>
      </c>
      <c r="K66" s="141">
        <v>7</v>
      </c>
      <c r="L66" s="141">
        <v>3</v>
      </c>
      <c r="M66" s="141">
        <v>3</v>
      </c>
      <c r="N66" s="141" t="s">
        <v>284</v>
      </c>
      <c r="O66" s="141" t="s">
        <v>284</v>
      </c>
      <c r="P66" s="141">
        <v>11</v>
      </c>
      <c r="Q66" s="141" t="s">
        <v>284</v>
      </c>
      <c r="R66" s="141">
        <v>7</v>
      </c>
      <c r="S66" s="141" t="s">
        <v>284</v>
      </c>
      <c r="T66" s="141">
        <v>7</v>
      </c>
      <c r="U66" s="141" t="s">
        <v>284</v>
      </c>
      <c r="V66" s="141">
        <v>15</v>
      </c>
      <c r="W66" s="141">
        <v>5</v>
      </c>
      <c r="X66" s="141">
        <v>3</v>
      </c>
      <c r="Y66" s="141">
        <v>7</v>
      </c>
      <c r="Z66" s="141">
        <v>9</v>
      </c>
      <c r="AA66" s="141">
        <v>7</v>
      </c>
      <c r="AB66" s="141">
        <v>2</v>
      </c>
      <c r="AC66" s="141">
        <v>2</v>
      </c>
      <c r="AD66" s="141">
        <v>4</v>
      </c>
      <c r="AE66" s="141">
        <v>2</v>
      </c>
      <c r="AF66" s="141">
        <v>3</v>
      </c>
      <c r="AG66" s="141">
        <v>1</v>
      </c>
    </row>
    <row r="67" spans="1:33" ht="15" customHeight="1" x14ac:dyDescent="0.25">
      <c r="A67" s="34">
        <v>60</v>
      </c>
      <c r="C67" s="28" t="s">
        <v>527</v>
      </c>
      <c r="D67" s="141">
        <v>21</v>
      </c>
      <c r="E67" s="141">
        <v>4</v>
      </c>
      <c r="F67" s="141">
        <v>1</v>
      </c>
      <c r="G67" s="141">
        <v>3</v>
      </c>
      <c r="H67" s="141">
        <v>2</v>
      </c>
      <c r="I67" s="141">
        <v>2</v>
      </c>
      <c r="J67" s="141" t="s">
        <v>284</v>
      </c>
      <c r="K67" s="141" t="s">
        <v>284</v>
      </c>
      <c r="L67" s="141" t="s">
        <v>284</v>
      </c>
      <c r="M67" s="141" t="s">
        <v>284</v>
      </c>
      <c r="N67" s="141" t="s">
        <v>284</v>
      </c>
      <c r="O67" s="141">
        <v>1</v>
      </c>
      <c r="P67" s="141">
        <v>4</v>
      </c>
      <c r="Q67" s="141" t="s">
        <v>284</v>
      </c>
      <c r="R67" s="141" t="s">
        <v>284</v>
      </c>
      <c r="S67" s="141" t="s">
        <v>284</v>
      </c>
      <c r="T67" s="141" t="s">
        <v>284</v>
      </c>
      <c r="U67" s="141" t="s">
        <v>284</v>
      </c>
      <c r="V67" s="141">
        <v>6</v>
      </c>
      <c r="W67" s="141">
        <v>5</v>
      </c>
      <c r="X67" s="141" t="s">
        <v>284</v>
      </c>
      <c r="Y67" s="141">
        <v>1</v>
      </c>
      <c r="Z67" s="141">
        <v>2</v>
      </c>
      <c r="AA67" s="141">
        <v>2</v>
      </c>
      <c r="AB67" s="141" t="s">
        <v>284</v>
      </c>
      <c r="AC67" s="141" t="s">
        <v>284</v>
      </c>
      <c r="AD67" s="141">
        <v>2</v>
      </c>
      <c r="AE67" s="141" t="s">
        <v>284</v>
      </c>
      <c r="AF67" s="141" t="s">
        <v>284</v>
      </c>
      <c r="AG67" s="141" t="s">
        <v>284</v>
      </c>
    </row>
    <row r="68" spans="1:33" ht="15" customHeight="1" x14ac:dyDescent="0.25">
      <c r="A68" s="34">
        <v>61</v>
      </c>
      <c r="C68" s="28" t="s">
        <v>528</v>
      </c>
      <c r="D68" s="141">
        <v>10</v>
      </c>
      <c r="E68" s="141">
        <v>1</v>
      </c>
      <c r="F68" s="141" t="s">
        <v>284</v>
      </c>
      <c r="G68" s="141">
        <v>1</v>
      </c>
      <c r="H68" s="141">
        <v>2</v>
      </c>
      <c r="I68" s="141">
        <v>2</v>
      </c>
      <c r="J68" s="141" t="s">
        <v>284</v>
      </c>
      <c r="K68" s="141" t="s">
        <v>284</v>
      </c>
      <c r="L68" s="141" t="s">
        <v>284</v>
      </c>
      <c r="M68" s="141" t="s">
        <v>284</v>
      </c>
      <c r="N68" s="141">
        <v>1</v>
      </c>
      <c r="O68" s="141" t="s">
        <v>284</v>
      </c>
      <c r="P68" s="141" t="s">
        <v>284</v>
      </c>
      <c r="Q68" s="141" t="s">
        <v>284</v>
      </c>
      <c r="R68" s="141">
        <v>3</v>
      </c>
      <c r="S68" s="141" t="s">
        <v>284</v>
      </c>
      <c r="T68" s="141">
        <v>2</v>
      </c>
      <c r="U68" s="141">
        <v>1</v>
      </c>
      <c r="V68" s="141">
        <v>3</v>
      </c>
      <c r="W68" s="141" t="s">
        <v>284</v>
      </c>
      <c r="X68" s="141">
        <v>1</v>
      </c>
      <c r="Y68" s="141">
        <v>2</v>
      </c>
      <c r="Z68" s="141" t="s">
        <v>284</v>
      </c>
      <c r="AA68" s="141" t="s">
        <v>284</v>
      </c>
      <c r="AB68" s="141" t="s">
        <v>284</v>
      </c>
      <c r="AC68" s="141" t="s">
        <v>284</v>
      </c>
      <c r="AD68" s="141" t="s">
        <v>284</v>
      </c>
      <c r="AE68" s="141" t="s">
        <v>284</v>
      </c>
      <c r="AF68" s="141" t="s">
        <v>284</v>
      </c>
      <c r="AG68" s="141" t="s">
        <v>284</v>
      </c>
    </row>
    <row r="69" spans="1:33" ht="15" customHeight="1" x14ac:dyDescent="0.25">
      <c r="A69" s="34">
        <v>62</v>
      </c>
      <c r="C69" s="28" t="s">
        <v>529</v>
      </c>
      <c r="D69" s="141">
        <v>1</v>
      </c>
      <c r="E69" s="141" t="s">
        <v>284</v>
      </c>
      <c r="F69" s="141" t="s">
        <v>284</v>
      </c>
      <c r="G69" s="141" t="s">
        <v>284</v>
      </c>
      <c r="H69" s="141" t="s">
        <v>284</v>
      </c>
      <c r="I69" s="141" t="s">
        <v>284</v>
      </c>
      <c r="J69" s="141" t="s">
        <v>284</v>
      </c>
      <c r="K69" s="141" t="s">
        <v>284</v>
      </c>
      <c r="L69" s="141">
        <v>1</v>
      </c>
      <c r="M69" s="141" t="s">
        <v>284</v>
      </c>
      <c r="N69" s="141" t="s">
        <v>284</v>
      </c>
      <c r="O69" s="141" t="s">
        <v>284</v>
      </c>
      <c r="P69" s="141" t="s">
        <v>284</v>
      </c>
      <c r="Q69" s="141" t="s">
        <v>284</v>
      </c>
      <c r="R69" s="141" t="s">
        <v>284</v>
      </c>
      <c r="S69" s="141" t="s">
        <v>284</v>
      </c>
      <c r="T69" s="141" t="s">
        <v>284</v>
      </c>
      <c r="U69" s="141" t="s">
        <v>284</v>
      </c>
      <c r="V69" s="141" t="s">
        <v>284</v>
      </c>
      <c r="W69" s="141" t="s">
        <v>284</v>
      </c>
      <c r="X69" s="141" t="s">
        <v>284</v>
      </c>
      <c r="Y69" s="141" t="s">
        <v>284</v>
      </c>
      <c r="Z69" s="141" t="s">
        <v>284</v>
      </c>
      <c r="AA69" s="141" t="s">
        <v>284</v>
      </c>
      <c r="AB69" s="141" t="s">
        <v>284</v>
      </c>
      <c r="AC69" s="141" t="s">
        <v>284</v>
      </c>
      <c r="AD69" s="141" t="s">
        <v>284</v>
      </c>
      <c r="AE69" s="141" t="s">
        <v>284</v>
      </c>
      <c r="AF69" s="141" t="s">
        <v>284</v>
      </c>
      <c r="AG69" s="141" t="s">
        <v>284</v>
      </c>
    </row>
    <row r="70" spans="1:33" ht="15" customHeight="1" x14ac:dyDescent="0.25">
      <c r="A70" s="34">
        <v>63</v>
      </c>
      <c r="C70" s="125" t="s">
        <v>790</v>
      </c>
      <c r="D70" s="141">
        <v>10405.587993064586</v>
      </c>
      <c r="E70" s="141">
        <v>13036</v>
      </c>
      <c r="F70" s="141">
        <v>12269</v>
      </c>
      <c r="G70" s="141">
        <v>13809</v>
      </c>
      <c r="H70" s="141">
        <v>17513</v>
      </c>
      <c r="I70" s="141">
        <v>14102</v>
      </c>
      <c r="J70" s="141">
        <v>25782</v>
      </c>
      <c r="K70" s="141">
        <v>19649</v>
      </c>
      <c r="L70" s="141">
        <v>11001</v>
      </c>
      <c r="M70" s="141">
        <v>10400</v>
      </c>
      <c r="N70" s="141">
        <v>6587</v>
      </c>
      <c r="O70" s="141">
        <v>9085</v>
      </c>
      <c r="P70" s="141">
        <v>11338</v>
      </c>
      <c r="Q70" s="141">
        <v>9627</v>
      </c>
      <c r="R70" s="141">
        <v>9998</v>
      </c>
      <c r="S70" s="141">
        <v>7285</v>
      </c>
      <c r="T70" s="141">
        <v>12224</v>
      </c>
      <c r="U70" s="141">
        <v>6653</v>
      </c>
      <c r="V70" s="141">
        <v>7385</v>
      </c>
      <c r="W70" s="141">
        <v>8062</v>
      </c>
      <c r="X70" s="141">
        <v>6359</v>
      </c>
      <c r="Y70" s="141">
        <v>8682</v>
      </c>
      <c r="Z70" s="141">
        <v>12340</v>
      </c>
      <c r="AA70" s="141">
        <v>12343</v>
      </c>
      <c r="AB70" s="141">
        <v>12336</v>
      </c>
      <c r="AC70" s="141">
        <v>6440</v>
      </c>
      <c r="AD70" s="141">
        <v>10411</v>
      </c>
      <c r="AE70" s="141">
        <v>7305</v>
      </c>
      <c r="AF70" s="141">
        <v>13016</v>
      </c>
      <c r="AG70" s="141">
        <v>9207</v>
      </c>
    </row>
    <row r="71" spans="1:33" ht="15" customHeight="1" x14ac:dyDescent="0.3">
      <c r="A71" s="34">
        <v>64</v>
      </c>
      <c r="B71" s="113">
        <v>30</v>
      </c>
      <c r="C71" s="114" t="s">
        <v>140</v>
      </c>
      <c r="D71" s="140">
        <v>115678</v>
      </c>
      <c r="E71" s="140">
        <v>11673</v>
      </c>
      <c r="F71" s="140">
        <v>5310</v>
      </c>
      <c r="G71" s="140">
        <v>6363</v>
      </c>
      <c r="H71" s="140">
        <v>21039</v>
      </c>
      <c r="I71" s="140">
        <v>12269</v>
      </c>
      <c r="J71" s="140">
        <v>4863</v>
      </c>
      <c r="K71" s="140">
        <v>3907</v>
      </c>
      <c r="L71" s="140">
        <v>7157</v>
      </c>
      <c r="M71" s="140">
        <v>2518</v>
      </c>
      <c r="N71" s="140">
        <v>1553</v>
      </c>
      <c r="O71" s="140">
        <v>3953</v>
      </c>
      <c r="P71" s="140">
        <v>8858</v>
      </c>
      <c r="Q71" s="140">
        <v>1418</v>
      </c>
      <c r="R71" s="140">
        <v>11650</v>
      </c>
      <c r="S71" s="140">
        <v>2260</v>
      </c>
      <c r="T71" s="140">
        <v>6090</v>
      </c>
      <c r="U71" s="140">
        <v>3300</v>
      </c>
      <c r="V71" s="140">
        <v>26165</v>
      </c>
      <c r="W71" s="140">
        <v>6916</v>
      </c>
      <c r="X71" s="140">
        <v>12316</v>
      </c>
      <c r="Y71" s="140">
        <v>6933</v>
      </c>
      <c r="Z71" s="140">
        <v>6190</v>
      </c>
      <c r="AA71" s="140">
        <v>3846</v>
      </c>
      <c r="AB71" s="140">
        <v>2344</v>
      </c>
      <c r="AC71" s="140">
        <v>1253</v>
      </c>
      <c r="AD71" s="140">
        <v>3648</v>
      </c>
      <c r="AE71" s="140">
        <v>1858</v>
      </c>
      <c r="AF71" s="140">
        <v>4515</v>
      </c>
      <c r="AG71" s="140">
        <v>2230</v>
      </c>
    </row>
    <row r="72" spans="1:33" ht="15" customHeight="1" x14ac:dyDescent="0.25">
      <c r="A72" s="34">
        <v>65</v>
      </c>
      <c r="C72" s="28" t="s">
        <v>511</v>
      </c>
      <c r="D72" s="141">
        <v>1088</v>
      </c>
      <c r="E72" s="141">
        <v>128</v>
      </c>
      <c r="F72" s="141">
        <v>59</v>
      </c>
      <c r="G72" s="141">
        <v>69</v>
      </c>
      <c r="H72" s="141">
        <v>72</v>
      </c>
      <c r="I72" s="141">
        <v>41</v>
      </c>
      <c r="J72" s="141">
        <v>13</v>
      </c>
      <c r="K72" s="141">
        <v>18</v>
      </c>
      <c r="L72" s="141">
        <v>56</v>
      </c>
      <c r="M72" s="141">
        <v>20</v>
      </c>
      <c r="N72" s="141">
        <v>7</v>
      </c>
      <c r="O72" s="141">
        <v>68</v>
      </c>
      <c r="P72" s="141">
        <v>39</v>
      </c>
      <c r="Q72" s="141">
        <v>14</v>
      </c>
      <c r="R72" s="141">
        <v>51</v>
      </c>
      <c r="S72" s="141">
        <v>4</v>
      </c>
      <c r="T72" s="141">
        <v>31</v>
      </c>
      <c r="U72" s="141">
        <v>16</v>
      </c>
      <c r="V72" s="141">
        <v>382</v>
      </c>
      <c r="W72" s="141">
        <v>45</v>
      </c>
      <c r="X72" s="141">
        <v>247</v>
      </c>
      <c r="Y72" s="141">
        <v>90</v>
      </c>
      <c r="Z72" s="141">
        <v>55</v>
      </c>
      <c r="AA72" s="141">
        <v>27</v>
      </c>
      <c r="AB72" s="141">
        <v>28</v>
      </c>
      <c r="AC72" s="141">
        <v>3</v>
      </c>
      <c r="AD72" s="141">
        <v>59</v>
      </c>
      <c r="AE72" s="141">
        <v>5</v>
      </c>
      <c r="AF72" s="141">
        <v>77</v>
      </c>
      <c r="AG72" s="141">
        <v>52</v>
      </c>
    </row>
    <row r="73" spans="1:33" ht="15" customHeight="1" x14ac:dyDescent="0.25">
      <c r="A73" s="34">
        <v>66</v>
      </c>
      <c r="C73" s="28" t="s">
        <v>512</v>
      </c>
      <c r="D73" s="141">
        <v>32147</v>
      </c>
      <c r="E73" s="141">
        <v>3332</v>
      </c>
      <c r="F73" s="141">
        <v>1370</v>
      </c>
      <c r="G73" s="141">
        <v>1962</v>
      </c>
      <c r="H73" s="141">
        <v>4124</v>
      </c>
      <c r="I73" s="141">
        <v>2375</v>
      </c>
      <c r="J73" s="141">
        <v>998</v>
      </c>
      <c r="K73" s="141">
        <v>751</v>
      </c>
      <c r="L73" s="141">
        <v>1763</v>
      </c>
      <c r="M73" s="141">
        <v>530</v>
      </c>
      <c r="N73" s="141">
        <v>606</v>
      </c>
      <c r="O73" s="141">
        <v>1006</v>
      </c>
      <c r="P73" s="141">
        <v>2739</v>
      </c>
      <c r="Q73" s="141">
        <v>364</v>
      </c>
      <c r="R73" s="141">
        <v>3399</v>
      </c>
      <c r="S73" s="141">
        <v>744</v>
      </c>
      <c r="T73" s="141">
        <v>1724</v>
      </c>
      <c r="U73" s="141">
        <v>931</v>
      </c>
      <c r="V73" s="141">
        <v>8507</v>
      </c>
      <c r="W73" s="141">
        <v>2408</v>
      </c>
      <c r="X73" s="141">
        <v>3655</v>
      </c>
      <c r="Y73" s="141">
        <v>2444</v>
      </c>
      <c r="Z73" s="141">
        <v>2083</v>
      </c>
      <c r="AA73" s="141">
        <v>1207</v>
      </c>
      <c r="AB73" s="141">
        <v>876</v>
      </c>
      <c r="AC73" s="141">
        <v>342</v>
      </c>
      <c r="AD73" s="141">
        <v>910</v>
      </c>
      <c r="AE73" s="141">
        <v>425</v>
      </c>
      <c r="AF73" s="141">
        <v>1445</v>
      </c>
      <c r="AG73" s="141">
        <v>572</v>
      </c>
    </row>
    <row r="74" spans="1:33" ht="15" customHeight="1" x14ac:dyDescent="0.25">
      <c r="A74" s="34">
        <v>67</v>
      </c>
      <c r="C74" s="28" t="s">
        <v>513</v>
      </c>
      <c r="D74" s="141">
        <v>5415</v>
      </c>
      <c r="E74" s="141">
        <v>496</v>
      </c>
      <c r="F74" s="141">
        <v>229</v>
      </c>
      <c r="G74" s="141">
        <v>267</v>
      </c>
      <c r="H74" s="141">
        <v>538</v>
      </c>
      <c r="I74" s="141">
        <v>339</v>
      </c>
      <c r="J74" s="141">
        <v>125</v>
      </c>
      <c r="K74" s="141">
        <v>74</v>
      </c>
      <c r="L74" s="141">
        <v>201</v>
      </c>
      <c r="M74" s="141">
        <v>100</v>
      </c>
      <c r="N74" s="141">
        <v>29</v>
      </c>
      <c r="O74" s="141">
        <v>258</v>
      </c>
      <c r="P74" s="141">
        <v>598</v>
      </c>
      <c r="Q74" s="141">
        <v>62</v>
      </c>
      <c r="R74" s="141">
        <v>834</v>
      </c>
      <c r="S74" s="141">
        <v>130</v>
      </c>
      <c r="T74" s="141">
        <v>416</v>
      </c>
      <c r="U74" s="141">
        <v>288</v>
      </c>
      <c r="V74" s="141">
        <v>1558</v>
      </c>
      <c r="W74" s="141">
        <v>304</v>
      </c>
      <c r="X74" s="141">
        <v>768</v>
      </c>
      <c r="Y74" s="141">
        <v>486</v>
      </c>
      <c r="Z74" s="141">
        <v>195</v>
      </c>
      <c r="AA74" s="141">
        <v>118</v>
      </c>
      <c r="AB74" s="141">
        <v>77</v>
      </c>
      <c r="AC74" s="141">
        <v>89</v>
      </c>
      <c r="AD74" s="141">
        <v>159</v>
      </c>
      <c r="AE74" s="141">
        <v>82</v>
      </c>
      <c r="AF74" s="141">
        <v>161</v>
      </c>
      <c r="AG74" s="141">
        <v>55</v>
      </c>
    </row>
    <row r="75" spans="1:33" ht="15" customHeight="1" x14ac:dyDescent="0.25">
      <c r="A75" s="34">
        <v>68</v>
      </c>
      <c r="C75" s="28" t="s">
        <v>514</v>
      </c>
      <c r="D75" s="141">
        <v>43592</v>
      </c>
      <c r="E75" s="141">
        <v>4287</v>
      </c>
      <c r="F75" s="141">
        <v>2100</v>
      </c>
      <c r="G75" s="141">
        <v>2187</v>
      </c>
      <c r="H75" s="141">
        <v>6329</v>
      </c>
      <c r="I75" s="141">
        <v>3680</v>
      </c>
      <c r="J75" s="141">
        <v>1592</v>
      </c>
      <c r="K75" s="141">
        <v>1057</v>
      </c>
      <c r="L75" s="141">
        <v>3765</v>
      </c>
      <c r="M75" s="141">
        <v>1264</v>
      </c>
      <c r="N75" s="141">
        <v>729</v>
      </c>
      <c r="O75" s="141">
        <v>1665</v>
      </c>
      <c r="P75" s="141">
        <v>3223</v>
      </c>
      <c r="Q75" s="141">
        <v>672</v>
      </c>
      <c r="R75" s="141">
        <v>3582</v>
      </c>
      <c r="S75" s="141">
        <v>734</v>
      </c>
      <c r="T75" s="141">
        <v>1798</v>
      </c>
      <c r="U75" s="141">
        <v>1050</v>
      </c>
      <c r="V75" s="141">
        <v>9793</v>
      </c>
      <c r="W75" s="141">
        <v>2653</v>
      </c>
      <c r="X75" s="141">
        <v>4797</v>
      </c>
      <c r="Y75" s="141">
        <v>2343</v>
      </c>
      <c r="Z75" s="141">
        <v>2232</v>
      </c>
      <c r="AA75" s="141">
        <v>1461</v>
      </c>
      <c r="AB75" s="141">
        <v>771</v>
      </c>
      <c r="AC75" s="141">
        <v>523</v>
      </c>
      <c r="AD75" s="141">
        <v>1875</v>
      </c>
      <c r="AE75" s="141">
        <v>880</v>
      </c>
      <c r="AF75" s="141">
        <v>1825</v>
      </c>
      <c r="AG75" s="141">
        <v>948</v>
      </c>
    </row>
    <row r="76" spans="1:33" ht="15" customHeight="1" x14ac:dyDescent="0.25">
      <c r="A76" s="34">
        <v>69</v>
      </c>
      <c r="C76" s="28" t="s">
        <v>515</v>
      </c>
      <c r="D76" s="141">
        <v>20733</v>
      </c>
      <c r="E76" s="141">
        <v>2047</v>
      </c>
      <c r="F76" s="141">
        <v>925</v>
      </c>
      <c r="G76" s="141">
        <v>1122</v>
      </c>
      <c r="H76" s="141">
        <v>7919</v>
      </c>
      <c r="I76" s="141">
        <v>4719</v>
      </c>
      <c r="J76" s="141">
        <v>1580</v>
      </c>
      <c r="K76" s="141">
        <v>1620</v>
      </c>
      <c r="L76" s="141">
        <v>854</v>
      </c>
      <c r="M76" s="141">
        <v>302</v>
      </c>
      <c r="N76" s="141">
        <v>71</v>
      </c>
      <c r="O76" s="141">
        <v>530</v>
      </c>
      <c r="P76" s="141">
        <v>1218</v>
      </c>
      <c r="Q76" s="141">
        <v>120</v>
      </c>
      <c r="R76" s="141">
        <v>2705</v>
      </c>
      <c r="S76" s="141">
        <v>444</v>
      </c>
      <c r="T76" s="141">
        <v>1524</v>
      </c>
      <c r="U76" s="141">
        <v>737</v>
      </c>
      <c r="V76" s="141">
        <v>2768</v>
      </c>
      <c r="W76" s="141">
        <v>804</v>
      </c>
      <c r="X76" s="141">
        <v>1206</v>
      </c>
      <c r="Y76" s="141">
        <v>758</v>
      </c>
      <c r="Z76" s="141">
        <v>871</v>
      </c>
      <c r="AA76" s="141">
        <v>535</v>
      </c>
      <c r="AB76" s="141">
        <v>336</v>
      </c>
      <c r="AC76" s="141">
        <v>115</v>
      </c>
      <c r="AD76" s="141">
        <v>231</v>
      </c>
      <c r="AE76" s="141">
        <v>208</v>
      </c>
      <c r="AF76" s="141">
        <v>511</v>
      </c>
      <c r="AG76" s="141">
        <v>263</v>
      </c>
    </row>
    <row r="77" spans="1:33" ht="15" customHeight="1" x14ac:dyDescent="0.25">
      <c r="A77" s="34">
        <v>70</v>
      </c>
      <c r="C77" s="28" t="s">
        <v>516</v>
      </c>
      <c r="D77" s="141">
        <v>7706</v>
      </c>
      <c r="E77" s="141">
        <v>700</v>
      </c>
      <c r="F77" s="141">
        <v>319</v>
      </c>
      <c r="G77" s="141">
        <v>381</v>
      </c>
      <c r="H77" s="141">
        <v>926</v>
      </c>
      <c r="I77" s="141">
        <v>478</v>
      </c>
      <c r="J77" s="141">
        <v>277</v>
      </c>
      <c r="K77" s="141">
        <v>171</v>
      </c>
      <c r="L77" s="141">
        <v>387</v>
      </c>
      <c r="M77" s="141">
        <v>203</v>
      </c>
      <c r="N77" s="141">
        <v>79</v>
      </c>
      <c r="O77" s="141">
        <v>287</v>
      </c>
      <c r="P77" s="141">
        <v>619</v>
      </c>
      <c r="Q77" s="141">
        <v>125</v>
      </c>
      <c r="R77" s="141">
        <v>683</v>
      </c>
      <c r="S77" s="141">
        <v>121</v>
      </c>
      <c r="T77" s="141">
        <v>365</v>
      </c>
      <c r="U77" s="141">
        <v>197</v>
      </c>
      <c r="V77" s="141">
        <v>2026</v>
      </c>
      <c r="W77" s="141">
        <v>420</v>
      </c>
      <c r="X77" s="141">
        <v>1090</v>
      </c>
      <c r="Y77" s="141">
        <v>516</v>
      </c>
      <c r="Z77" s="141">
        <v>461</v>
      </c>
      <c r="AA77" s="141">
        <v>308</v>
      </c>
      <c r="AB77" s="141">
        <v>153</v>
      </c>
      <c r="AC77" s="141">
        <v>111</v>
      </c>
      <c r="AD77" s="141">
        <v>313</v>
      </c>
      <c r="AE77" s="141">
        <v>187</v>
      </c>
      <c r="AF77" s="141">
        <v>339</v>
      </c>
      <c r="AG77" s="141">
        <v>260</v>
      </c>
    </row>
    <row r="78" spans="1:33" ht="15" customHeight="1" x14ac:dyDescent="0.25">
      <c r="A78" s="34">
        <v>71</v>
      </c>
      <c r="C78" s="28" t="s">
        <v>517</v>
      </c>
      <c r="D78" s="141">
        <v>1454</v>
      </c>
      <c r="E78" s="141">
        <v>212</v>
      </c>
      <c r="F78" s="141">
        <v>106</v>
      </c>
      <c r="G78" s="141">
        <v>106</v>
      </c>
      <c r="H78" s="141">
        <v>368</v>
      </c>
      <c r="I78" s="141">
        <v>167</v>
      </c>
      <c r="J78" s="141">
        <v>99</v>
      </c>
      <c r="K78" s="141">
        <v>102</v>
      </c>
      <c r="L78" s="141">
        <v>40</v>
      </c>
      <c r="M78" s="141">
        <v>44</v>
      </c>
      <c r="N78" s="141">
        <v>6</v>
      </c>
      <c r="O78" s="141">
        <v>31</v>
      </c>
      <c r="P78" s="141">
        <v>125</v>
      </c>
      <c r="Q78" s="141">
        <v>20</v>
      </c>
      <c r="R78" s="141">
        <v>138</v>
      </c>
      <c r="S78" s="141">
        <v>26</v>
      </c>
      <c r="T78" s="141">
        <v>88</v>
      </c>
      <c r="U78" s="141">
        <v>24</v>
      </c>
      <c r="V78" s="141">
        <v>241</v>
      </c>
      <c r="W78" s="141">
        <v>51</v>
      </c>
      <c r="X78" s="141">
        <v>130</v>
      </c>
      <c r="Y78" s="141">
        <v>60</v>
      </c>
      <c r="Z78" s="141">
        <v>89</v>
      </c>
      <c r="AA78" s="141">
        <v>50</v>
      </c>
      <c r="AB78" s="141">
        <v>39</v>
      </c>
      <c r="AC78" s="141">
        <v>10</v>
      </c>
      <c r="AD78" s="141">
        <v>35</v>
      </c>
      <c r="AE78" s="141">
        <v>26</v>
      </c>
      <c r="AF78" s="141">
        <v>43</v>
      </c>
      <c r="AG78" s="141">
        <v>26</v>
      </c>
    </row>
    <row r="79" spans="1:33" ht="15" customHeight="1" x14ac:dyDescent="0.25">
      <c r="A79" s="34">
        <v>72</v>
      </c>
      <c r="C79" s="28" t="s">
        <v>518</v>
      </c>
      <c r="D79" s="141">
        <v>1368</v>
      </c>
      <c r="E79" s="141">
        <v>190</v>
      </c>
      <c r="F79" s="141">
        <v>88</v>
      </c>
      <c r="G79" s="141">
        <v>102</v>
      </c>
      <c r="H79" s="141">
        <v>266</v>
      </c>
      <c r="I79" s="141">
        <v>160</v>
      </c>
      <c r="J79" s="141">
        <v>70</v>
      </c>
      <c r="K79" s="141">
        <v>36</v>
      </c>
      <c r="L79" s="141">
        <v>25</v>
      </c>
      <c r="M79" s="141">
        <v>22</v>
      </c>
      <c r="N79" s="141">
        <v>10</v>
      </c>
      <c r="O79" s="141">
        <v>35</v>
      </c>
      <c r="P79" s="141">
        <v>101</v>
      </c>
      <c r="Q79" s="141">
        <v>15</v>
      </c>
      <c r="R79" s="141">
        <v>101</v>
      </c>
      <c r="S79" s="141">
        <v>23</v>
      </c>
      <c r="T79" s="141">
        <v>54</v>
      </c>
      <c r="U79" s="141">
        <v>24</v>
      </c>
      <c r="V79" s="141">
        <v>356</v>
      </c>
      <c r="W79" s="141">
        <v>96</v>
      </c>
      <c r="X79" s="141">
        <v>174</v>
      </c>
      <c r="Y79" s="141">
        <v>86</v>
      </c>
      <c r="Z79" s="141">
        <v>99</v>
      </c>
      <c r="AA79" s="141">
        <v>66</v>
      </c>
      <c r="AB79" s="141">
        <v>33</v>
      </c>
      <c r="AC79" s="141">
        <v>22</v>
      </c>
      <c r="AD79" s="141">
        <v>35</v>
      </c>
      <c r="AE79" s="141">
        <v>17</v>
      </c>
      <c r="AF79" s="141">
        <v>45</v>
      </c>
      <c r="AG79" s="141">
        <v>29</v>
      </c>
    </row>
    <row r="80" spans="1:33" ht="15" customHeight="1" x14ac:dyDescent="0.25">
      <c r="A80" s="34">
        <v>73</v>
      </c>
      <c r="C80" s="28" t="s">
        <v>519</v>
      </c>
      <c r="D80" s="141">
        <v>878</v>
      </c>
      <c r="E80" s="141">
        <v>113</v>
      </c>
      <c r="F80" s="141">
        <v>44</v>
      </c>
      <c r="G80" s="141">
        <v>69</v>
      </c>
      <c r="H80" s="141">
        <v>200</v>
      </c>
      <c r="I80" s="141">
        <v>124</v>
      </c>
      <c r="J80" s="141">
        <v>45</v>
      </c>
      <c r="K80" s="141">
        <v>31</v>
      </c>
      <c r="L80" s="141">
        <v>17</v>
      </c>
      <c r="M80" s="141">
        <v>13</v>
      </c>
      <c r="N80" s="141">
        <v>6</v>
      </c>
      <c r="O80" s="141">
        <v>27</v>
      </c>
      <c r="P80" s="141">
        <v>82</v>
      </c>
      <c r="Q80" s="141">
        <v>12</v>
      </c>
      <c r="R80" s="141">
        <v>58</v>
      </c>
      <c r="S80" s="141">
        <v>11</v>
      </c>
      <c r="T80" s="141">
        <v>35</v>
      </c>
      <c r="U80" s="141">
        <v>12</v>
      </c>
      <c r="V80" s="141">
        <v>229</v>
      </c>
      <c r="W80" s="141">
        <v>44</v>
      </c>
      <c r="X80" s="141">
        <v>112</v>
      </c>
      <c r="Y80" s="141">
        <v>73</v>
      </c>
      <c r="Z80" s="141">
        <v>48</v>
      </c>
      <c r="AA80" s="141">
        <v>35</v>
      </c>
      <c r="AB80" s="141">
        <v>13</v>
      </c>
      <c r="AC80" s="141">
        <v>22</v>
      </c>
      <c r="AD80" s="141">
        <v>7</v>
      </c>
      <c r="AE80" s="141">
        <v>12</v>
      </c>
      <c r="AF80" s="141">
        <v>18</v>
      </c>
      <c r="AG80" s="141">
        <v>14</v>
      </c>
    </row>
    <row r="81" spans="1:33" ht="15" customHeight="1" x14ac:dyDescent="0.25">
      <c r="A81" s="34">
        <v>74</v>
      </c>
      <c r="C81" s="28" t="s">
        <v>520</v>
      </c>
      <c r="D81" s="141">
        <v>379</v>
      </c>
      <c r="E81" s="141">
        <v>49</v>
      </c>
      <c r="F81" s="141">
        <v>22</v>
      </c>
      <c r="G81" s="141">
        <v>27</v>
      </c>
      <c r="H81" s="141">
        <v>91</v>
      </c>
      <c r="I81" s="141">
        <v>54</v>
      </c>
      <c r="J81" s="141">
        <v>19</v>
      </c>
      <c r="K81" s="141">
        <v>18</v>
      </c>
      <c r="L81" s="141">
        <v>13</v>
      </c>
      <c r="M81" s="141">
        <v>3</v>
      </c>
      <c r="N81" s="141">
        <v>4</v>
      </c>
      <c r="O81" s="141">
        <v>9</v>
      </c>
      <c r="P81" s="141">
        <v>39</v>
      </c>
      <c r="Q81" s="141">
        <v>4</v>
      </c>
      <c r="R81" s="141">
        <v>24</v>
      </c>
      <c r="S81" s="141">
        <v>4</v>
      </c>
      <c r="T81" s="141">
        <v>15</v>
      </c>
      <c r="U81" s="141">
        <v>5</v>
      </c>
      <c r="V81" s="141">
        <v>83</v>
      </c>
      <c r="W81" s="141">
        <v>20</v>
      </c>
      <c r="X81" s="141">
        <v>44</v>
      </c>
      <c r="Y81" s="141">
        <v>19</v>
      </c>
      <c r="Z81" s="141">
        <v>21</v>
      </c>
      <c r="AA81" s="141">
        <v>13</v>
      </c>
      <c r="AB81" s="141">
        <v>8</v>
      </c>
      <c r="AC81" s="141">
        <v>7</v>
      </c>
      <c r="AD81" s="141">
        <v>8</v>
      </c>
      <c r="AE81" s="141">
        <v>5</v>
      </c>
      <c r="AF81" s="141">
        <v>14</v>
      </c>
      <c r="AG81" s="141">
        <v>5</v>
      </c>
    </row>
    <row r="82" spans="1:33" ht="15" customHeight="1" x14ac:dyDescent="0.25">
      <c r="A82" s="34">
        <v>75</v>
      </c>
      <c r="C82" s="28" t="s">
        <v>521</v>
      </c>
      <c r="D82" s="141">
        <v>186</v>
      </c>
      <c r="E82" s="141">
        <v>25</v>
      </c>
      <c r="F82" s="141">
        <v>11</v>
      </c>
      <c r="G82" s="141">
        <v>14</v>
      </c>
      <c r="H82" s="141">
        <v>49</v>
      </c>
      <c r="I82" s="141">
        <v>27</v>
      </c>
      <c r="J82" s="141">
        <v>10</v>
      </c>
      <c r="K82" s="141">
        <v>12</v>
      </c>
      <c r="L82" s="141">
        <v>5</v>
      </c>
      <c r="M82" s="141">
        <v>4</v>
      </c>
      <c r="N82" s="141" t="s">
        <v>284</v>
      </c>
      <c r="O82" s="141">
        <v>5</v>
      </c>
      <c r="P82" s="141">
        <v>18</v>
      </c>
      <c r="Q82" s="141">
        <v>3</v>
      </c>
      <c r="R82" s="141">
        <v>12</v>
      </c>
      <c r="S82" s="141">
        <v>2</v>
      </c>
      <c r="T82" s="141">
        <v>6</v>
      </c>
      <c r="U82" s="141">
        <v>4</v>
      </c>
      <c r="V82" s="141">
        <v>40</v>
      </c>
      <c r="W82" s="141">
        <v>9</v>
      </c>
      <c r="X82" s="141">
        <v>19</v>
      </c>
      <c r="Y82" s="141">
        <v>12</v>
      </c>
      <c r="Z82" s="141">
        <v>6</v>
      </c>
      <c r="AA82" s="141">
        <v>3</v>
      </c>
      <c r="AB82" s="141">
        <v>3</v>
      </c>
      <c r="AC82" s="141">
        <v>2</v>
      </c>
      <c r="AD82" s="141">
        <v>3</v>
      </c>
      <c r="AE82" s="141">
        <v>2</v>
      </c>
      <c r="AF82" s="141">
        <v>10</v>
      </c>
      <c r="AG82" s="141">
        <v>2</v>
      </c>
    </row>
    <row r="83" spans="1:33" ht="15" customHeight="1" x14ac:dyDescent="0.25">
      <c r="A83" s="34">
        <v>76</v>
      </c>
      <c r="C83" s="28" t="s">
        <v>1070</v>
      </c>
      <c r="D83" s="141">
        <v>273</v>
      </c>
      <c r="E83" s="141">
        <v>37</v>
      </c>
      <c r="F83" s="141">
        <v>13</v>
      </c>
      <c r="G83" s="141">
        <v>24</v>
      </c>
      <c r="H83" s="141">
        <v>58</v>
      </c>
      <c r="I83" s="141">
        <v>39</v>
      </c>
      <c r="J83" s="141">
        <v>14</v>
      </c>
      <c r="K83" s="141">
        <v>5</v>
      </c>
      <c r="L83" s="141">
        <v>12</v>
      </c>
      <c r="M83" s="141">
        <v>2</v>
      </c>
      <c r="N83" s="141">
        <v>2</v>
      </c>
      <c r="O83" s="141">
        <v>11</v>
      </c>
      <c r="P83" s="141">
        <v>26</v>
      </c>
      <c r="Q83" s="141">
        <v>1</v>
      </c>
      <c r="R83" s="141">
        <v>19</v>
      </c>
      <c r="S83" s="141">
        <v>6</v>
      </c>
      <c r="T83" s="141">
        <v>12</v>
      </c>
      <c r="U83" s="141">
        <v>1</v>
      </c>
      <c r="V83" s="141">
        <v>73</v>
      </c>
      <c r="W83" s="141">
        <v>22</v>
      </c>
      <c r="X83" s="141">
        <v>35</v>
      </c>
      <c r="Y83" s="141">
        <v>16</v>
      </c>
      <c r="Z83" s="141">
        <v>10</v>
      </c>
      <c r="AA83" s="141">
        <v>8</v>
      </c>
      <c r="AB83" s="141">
        <v>2</v>
      </c>
      <c r="AC83" s="141">
        <v>1</v>
      </c>
      <c r="AD83" s="141">
        <v>6</v>
      </c>
      <c r="AE83" s="141">
        <v>1</v>
      </c>
      <c r="AF83" s="141">
        <v>13</v>
      </c>
      <c r="AG83" s="141">
        <v>1</v>
      </c>
    </row>
    <row r="84" spans="1:33" ht="15" customHeight="1" x14ac:dyDescent="0.25">
      <c r="A84" s="34">
        <v>77</v>
      </c>
      <c r="C84" s="28" t="s">
        <v>523</v>
      </c>
      <c r="D84" s="141">
        <v>161</v>
      </c>
      <c r="E84" s="141">
        <v>23</v>
      </c>
      <c r="F84" s="141">
        <v>12</v>
      </c>
      <c r="G84" s="141">
        <v>11</v>
      </c>
      <c r="H84" s="141">
        <v>38</v>
      </c>
      <c r="I84" s="141">
        <v>23</v>
      </c>
      <c r="J84" s="141">
        <v>11</v>
      </c>
      <c r="K84" s="141">
        <v>4</v>
      </c>
      <c r="L84" s="141">
        <v>9</v>
      </c>
      <c r="M84" s="141">
        <v>2</v>
      </c>
      <c r="N84" s="141" t="s">
        <v>284</v>
      </c>
      <c r="O84" s="141">
        <v>10</v>
      </c>
      <c r="P84" s="141">
        <v>7</v>
      </c>
      <c r="Q84" s="141">
        <v>3</v>
      </c>
      <c r="R84" s="141">
        <v>13</v>
      </c>
      <c r="S84" s="141">
        <v>1</v>
      </c>
      <c r="T84" s="141">
        <v>5</v>
      </c>
      <c r="U84" s="141">
        <v>7</v>
      </c>
      <c r="V84" s="141">
        <v>38</v>
      </c>
      <c r="W84" s="141">
        <v>12</v>
      </c>
      <c r="X84" s="141">
        <v>15</v>
      </c>
      <c r="Y84" s="141">
        <v>11</v>
      </c>
      <c r="Z84" s="141">
        <v>12</v>
      </c>
      <c r="AA84" s="141">
        <v>9</v>
      </c>
      <c r="AB84" s="141">
        <v>3</v>
      </c>
      <c r="AC84" s="141">
        <v>1</v>
      </c>
      <c r="AD84" s="141" t="s">
        <v>284</v>
      </c>
      <c r="AE84" s="141">
        <v>1</v>
      </c>
      <c r="AF84" s="141">
        <v>4</v>
      </c>
      <c r="AG84" s="141" t="s">
        <v>284</v>
      </c>
    </row>
    <row r="85" spans="1:33" ht="15" customHeight="1" x14ac:dyDescent="0.25">
      <c r="A85" s="34">
        <v>78</v>
      </c>
      <c r="C85" s="28" t="s">
        <v>524</v>
      </c>
      <c r="D85" s="141">
        <v>156</v>
      </c>
      <c r="E85" s="141">
        <v>18</v>
      </c>
      <c r="F85" s="141">
        <v>8</v>
      </c>
      <c r="G85" s="141">
        <v>10</v>
      </c>
      <c r="H85" s="141">
        <v>36</v>
      </c>
      <c r="I85" s="141">
        <v>24</v>
      </c>
      <c r="J85" s="141">
        <v>6</v>
      </c>
      <c r="K85" s="141">
        <v>6</v>
      </c>
      <c r="L85" s="141">
        <v>6</v>
      </c>
      <c r="M85" s="141">
        <v>3</v>
      </c>
      <c r="N85" s="141">
        <v>2</v>
      </c>
      <c r="O85" s="141">
        <v>7</v>
      </c>
      <c r="P85" s="141">
        <v>16</v>
      </c>
      <c r="Q85" s="141" t="s">
        <v>284</v>
      </c>
      <c r="R85" s="141">
        <v>15</v>
      </c>
      <c r="S85" s="141">
        <v>5</v>
      </c>
      <c r="T85" s="141">
        <v>8</v>
      </c>
      <c r="U85" s="141">
        <v>2</v>
      </c>
      <c r="V85" s="141">
        <v>33</v>
      </c>
      <c r="W85" s="141">
        <v>17</v>
      </c>
      <c r="X85" s="141">
        <v>9</v>
      </c>
      <c r="Y85" s="141">
        <v>7</v>
      </c>
      <c r="Z85" s="141">
        <v>5</v>
      </c>
      <c r="AA85" s="141">
        <v>4</v>
      </c>
      <c r="AB85" s="141">
        <v>1</v>
      </c>
      <c r="AC85" s="141">
        <v>2</v>
      </c>
      <c r="AD85" s="141">
        <v>4</v>
      </c>
      <c r="AE85" s="141">
        <v>5</v>
      </c>
      <c r="AF85" s="141">
        <v>4</v>
      </c>
      <c r="AG85" s="141" t="s">
        <v>284</v>
      </c>
    </row>
    <row r="86" spans="1:33" ht="15" customHeight="1" x14ac:dyDescent="0.25">
      <c r="A86" s="34">
        <v>79</v>
      </c>
      <c r="C86" s="28" t="s">
        <v>525</v>
      </c>
      <c r="D86" s="141">
        <v>78</v>
      </c>
      <c r="E86" s="141">
        <v>10</v>
      </c>
      <c r="F86" s="141">
        <v>2</v>
      </c>
      <c r="G86" s="141">
        <v>8</v>
      </c>
      <c r="H86" s="141">
        <v>12</v>
      </c>
      <c r="I86" s="141">
        <v>8</v>
      </c>
      <c r="J86" s="141">
        <v>3</v>
      </c>
      <c r="K86" s="141">
        <v>1</v>
      </c>
      <c r="L86" s="141">
        <v>3</v>
      </c>
      <c r="M86" s="141">
        <v>5</v>
      </c>
      <c r="N86" s="141">
        <v>1</v>
      </c>
      <c r="O86" s="141">
        <v>3</v>
      </c>
      <c r="P86" s="141">
        <v>3</v>
      </c>
      <c r="Q86" s="141">
        <v>3</v>
      </c>
      <c r="R86" s="141">
        <v>5</v>
      </c>
      <c r="S86" s="141">
        <v>1</v>
      </c>
      <c r="T86" s="141">
        <v>3</v>
      </c>
      <c r="U86" s="141">
        <v>1</v>
      </c>
      <c r="V86" s="141">
        <v>22</v>
      </c>
      <c r="W86" s="141">
        <v>9</v>
      </c>
      <c r="X86" s="141">
        <v>8</v>
      </c>
      <c r="Y86" s="141">
        <v>5</v>
      </c>
      <c r="Z86" s="141">
        <v>2</v>
      </c>
      <c r="AA86" s="141">
        <v>1</v>
      </c>
      <c r="AB86" s="141">
        <v>1</v>
      </c>
      <c r="AC86" s="141">
        <v>1</v>
      </c>
      <c r="AD86" s="141">
        <v>2</v>
      </c>
      <c r="AE86" s="141">
        <v>1</v>
      </c>
      <c r="AF86" s="141">
        <v>2</v>
      </c>
      <c r="AG86" s="141">
        <v>3</v>
      </c>
    </row>
    <row r="87" spans="1:33" ht="15" customHeight="1" x14ac:dyDescent="0.25">
      <c r="A87" s="34">
        <v>80</v>
      </c>
      <c r="C87" s="28" t="s">
        <v>526</v>
      </c>
      <c r="D87" s="141">
        <v>52</v>
      </c>
      <c r="E87" s="141">
        <v>4</v>
      </c>
      <c r="F87" s="141">
        <v>1</v>
      </c>
      <c r="G87" s="141">
        <v>3</v>
      </c>
      <c r="H87" s="141">
        <v>12</v>
      </c>
      <c r="I87" s="141">
        <v>11</v>
      </c>
      <c r="J87" s="141" t="s">
        <v>284</v>
      </c>
      <c r="K87" s="141">
        <v>1</v>
      </c>
      <c r="L87" s="141" t="s">
        <v>284</v>
      </c>
      <c r="M87" s="141">
        <v>1</v>
      </c>
      <c r="N87" s="141">
        <v>1</v>
      </c>
      <c r="O87" s="141" t="s">
        <v>284</v>
      </c>
      <c r="P87" s="141">
        <v>5</v>
      </c>
      <c r="Q87" s="141" t="s">
        <v>284</v>
      </c>
      <c r="R87" s="141">
        <v>8</v>
      </c>
      <c r="S87" s="141">
        <v>3</v>
      </c>
      <c r="T87" s="141">
        <v>4</v>
      </c>
      <c r="U87" s="141">
        <v>1</v>
      </c>
      <c r="V87" s="141">
        <v>14</v>
      </c>
      <c r="W87" s="141">
        <v>2</v>
      </c>
      <c r="X87" s="141">
        <v>7</v>
      </c>
      <c r="Y87" s="141">
        <v>5</v>
      </c>
      <c r="Z87" s="141">
        <v>1</v>
      </c>
      <c r="AA87" s="141">
        <v>1</v>
      </c>
      <c r="AB87" s="141" t="s">
        <v>284</v>
      </c>
      <c r="AC87" s="141">
        <v>1</v>
      </c>
      <c r="AD87" s="141" t="s">
        <v>284</v>
      </c>
      <c r="AE87" s="141">
        <v>1</v>
      </c>
      <c r="AF87" s="141">
        <v>4</v>
      </c>
      <c r="AG87" s="141" t="s">
        <v>284</v>
      </c>
    </row>
    <row r="88" spans="1:33" ht="15" customHeight="1" x14ac:dyDescent="0.25">
      <c r="A88" s="34">
        <v>81</v>
      </c>
      <c r="C88" s="28" t="s">
        <v>527</v>
      </c>
      <c r="D88" s="141">
        <v>7</v>
      </c>
      <c r="E88" s="141">
        <v>2</v>
      </c>
      <c r="F88" s="141">
        <v>1</v>
      </c>
      <c r="G88" s="141">
        <v>1</v>
      </c>
      <c r="H88" s="141">
        <v>1</v>
      </c>
      <c r="I88" s="141" t="s">
        <v>284</v>
      </c>
      <c r="J88" s="141">
        <v>1</v>
      </c>
      <c r="K88" s="141" t="s">
        <v>284</v>
      </c>
      <c r="L88" s="141" t="s">
        <v>284</v>
      </c>
      <c r="M88" s="141" t="s">
        <v>284</v>
      </c>
      <c r="N88" s="141" t="s">
        <v>284</v>
      </c>
      <c r="O88" s="141" t="s">
        <v>284</v>
      </c>
      <c r="P88" s="141" t="s">
        <v>284</v>
      </c>
      <c r="Q88" s="141" t="s">
        <v>284</v>
      </c>
      <c r="R88" s="141">
        <v>1</v>
      </c>
      <c r="S88" s="141">
        <v>1</v>
      </c>
      <c r="T88" s="141" t="s">
        <v>284</v>
      </c>
      <c r="U88" s="141" t="s">
        <v>284</v>
      </c>
      <c r="V88" s="141">
        <v>2</v>
      </c>
      <c r="W88" s="141" t="s">
        <v>284</v>
      </c>
      <c r="X88" s="141" t="s">
        <v>284</v>
      </c>
      <c r="Y88" s="141">
        <v>2</v>
      </c>
      <c r="Z88" s="141" t="s">
        <v>284</v>
      </c>
      <c r="AA88" s="141" t="s">
        <v>284</v>
      </c>
      <c r="AB88" s="141" t="s">
        <v>284</v>
      </c>
      <c r="AC88" s="141">
        <v>1</v>
      </c>
      <c r="AD88" s="141" t="s">
        <v>284</v>
      </c>
      <c r="AE88" s="141" t="s">
        <v>284</v>
      </c>
      <c r="AF88" s="141" t="s">
        <v>284</v>
      </c>
      <c r="AG88" s="141" t="s">
        <v>284</v>
      </c>
    </row>
    <row r="89" spans="1:33" ht="15" customHeight="1" x14ac:dyDescent="0.25">
      <c r="A89" s="34">
        <v>82</v>
      </c>
      <c r="C89" s="28" t="s">
        <v>528</v>
      </c>
      <c r="D89" s="141">
        <v>4</v>
      </c>
      <c r="E89" s="141" t="s">
        <v>284</v>
      </c>
      <c r="F89" s="141" t="s">
        <v>284</v>
      </c>
      <c r="G89" s="141" t="s">
        <v>284</v>
      </c>
      <c r="H89" s="141" t="s">
        <v>284</v>
      </c>
      <c r="I89" s="141" t="s">
        <v>284</v>
      </c>
      <c r="J89" s="141" t="s">
        <v>284</v>
      </c>
      <c r="K89" s="141" t="s">
        <v>284</v>
      </c>
      <c r="L89" s="141">
        <v>1</v>
      </c>
      <c r="M89" s="141" t="s">
        <v>284</v>
      </c>
      <c r="N89" s="141" t="s">
        <v>284</v>
      </c>
      <c r="O89" s="141">
        <v>1</v>
      </c>
      <c r="P89" s="141" t="s">
        <v>284</v>
      </c>
      <c r="Q89" s="141" t="s">
        <v>284</v>
      </c>
      <c r="R89" s="141">
        <v>1</v>
      </c>
      <c r="S89" s="141" t="s">
        <v>284</v>
      </c>
      <c r="T89" s="141">
        <v>1</v>
      </c>
      <c r="U89" s="141" t="s">
        <v>284</v>
      </c>
      <c r="V89" s="141" t="s">
        <v>284</v>
      </c>
      <c r="W89" s="141" t="s">
        <v>284</v>
      </c>
      <c r="X89" s="141" t="s">
        <v>284</v>
      </c>
      <c r="Y89" s="141" t="s">
        <v>284</v>
      </c>
      <c r="Z89" s="141" t="s">
        <v>284</v>
      </c>
      <c r="AA89" s="141" t="s">
        <v>284</v>
      </c>
      <c r="AB89" s="141" t="s">
        <v>284</v>
      </c>
      <c r="AC89" s="141" t="s">
        <v>284</v>
      </c>
      <c r="AD89" s="141">
        <v>1</v>
      </c>
      <c r="AE89" s="141" t="s">
        <v>284</v>
      </c>
      <c r="AF89" s="141" t="s">
        <v>284</v>
      </c>
      <c r="AG89" s="141" t="s">
        <v>284</v>
      </c>
    </row>
    <row r="90" spans="1:33" ht="15" customHeight="1" x14ac:dyDescent="0.25">
      <c r="A90" s="34">
        <v>83</v>
      </c>
      <c r="C90" s="28" t="s">
        <v>529</v>
      </c>
      <c r="D90" s="141">
        <v>1</v>
      </c>
      <c r="E90" s="141" t="s">
        <v>284</v>
      </c>
      <c r="F90" s="141" t="s">
        <v>284</v>
      </c>
      <c r="G90" s="141" t="s">
        <v>284</v>
      </c>
      <c r="H90" s="141" t="s">
        <v>284</v>
      </c>
      <c r="I90" s="141" t="s">
        <v>284</v>
      </c>
      <c r="J90" s="141" t="s">
        <v>284</v>
      </c>
      <c r="K90" s="141" t="s">
        <v>284</v>
      </c>
      <c r="L90" s="141" t="s">
        <v>284</v>
      </c>
      <c r="M90" s="141" t="s">
        <v>284</v>
      </c>
      <c r="N90" s="141" t="s">
        <v>284</v>
      </c>
      <c r="O90" s="141" t="s">
        <v>284</v>
      </c>
      <c r="P90" s="141" t="s">
        <v>284</v>
      </c>
      <c r="Q90" s="141" t="s">
        <v>284</v>
      </c>
      <c r="R90" s="141">
        <v>1</v>
      </c>
      <c r="S90" s="141" t="s">
        <v>284</v>
      </c>
      <c r="T90" s="141">
        <v>1</v>
      </c>
      <c r="U90" s="141" t="s">
        <v>284</v>
      </c>
      <c r="V90" s="141" t="s">
        <v>284</v>
      </c>
      <c r="W90" s="141" t="s">
        <v>284</v>
      </c>
      <c r="X90" s="141" t="s">
        <v>284</v>
      </c>
      <c r="Y90" s="141" t="s">
        <v>284</v>
      </c>
      <c r="Z90" s="141" t="s">
        <v>284</v>
      </c>
      <c r="AA90" s="141" t="s">
        <v>284</v>
      </c>
      <c r="AB90" s="141" t="s">
        <v>284</v>
      </c>
      <c r="AC90" s="141" t="s">
        <v>284</v>
      </c>
      <c r="AD90" s="141" t="s">
        <v>284</v>
      </c>
      <c r="AE90" s="141" t="s">
        <v>284</v>
      </c>
      <c r="AF90" s="141" t="s">
        <v>284</v>
      </c>
      <c r="AG90" s="141" t="s">
        <v>284</v>
      </c>
    </row>
    <row r="91" spans="1:33" ht="15" customHeight="1" x14ac:dyDescent="0.3">
      <c r="A91" s="34">
        <v>84</v>
      </c>
      <c r="C91" s="125" t="s">
        <v>790</v>
      </c>
      <c r="D91" s="140">
        <v>2315.4004737287987</v>
      </c>
      <c r="E91" s="140">
        <v>2384</v>
      </c>
      <c r="F91" s="140">
        <v>2337</v>
      </c>
      <c r="G91" s="140">
        <v>2423</v>
      </c>
      <c r="H91" s="140">
        <v>2572</v>
      </c>
      <c r="I91" s="140">
        <v>2624</v>
      </c>
      <c r="J91" s="140">
        <v>2492</v>
      </c>
      <c r="K91" s="140">
        <v>2507</v>
      </c>
      <c r="L91" s="140">
        <v>2089</v>
      </c>
      <c r="M91" s="140">
        <v>2411</v>
      </c>
      <c r="N91" s="140">
        <v>2012</v>
      </c>
      <c r="O91" s="140">
        <v>2278</v>
      </c>
      <c r="P91" s="140">
        <v>2308</v>
      </c>
      <c r="Q91" s="140">
        <v>2304</v>
      </c>
      <c r="R91" s="140">
        <v>2245</v>
      </c>
      <c r="S91" s="140">
        <v>2408</v>
      </c>
      <c r="T91" s="140">
        <v>2261</v>
      </c>
      <c r="U91" s="140">
        <v>2104</v>
      </c>
      <c r="V91" s="140">
        <v>2266</v>
      </c>
      <c r="W91" s="140">
        <v>2272</v>
      </c>
      <c r="X91" s="140">
        <v>2274</v>
      </c>
      <c r="Y91" s="140">
        <v>2247</v>
      </c>
      <c r="Z91" s="140">
        <v>2185</v>
      </c>
      <c r="AA91" s="140">
        <v>2257</v>
      </c>
      <c r="AB91" s="140">
        <v>2066</v>
      </c>
      <c r="AC91" s="140">
        <v>2453</v>
      </c>
      <c r="AD91" s="140">
        <v>2129</v>
      </c>
      <c r="AE91" s="140">
        <v>2360</v>
      </c>
      <c r="AF91" s="140">
        <v>2185</v>
      </c>
      <c r="AG91" s="140">
        <v>2232</v>
      </c>
    </row>
    <row r="92" spans="1:33" ht="15" customHeight="1" x14ac:dyDescent="0.3">
      <c r="A92" s="34">
        <v>85</v>
      </c>
      <c r="B92" s="113">
        <v>40</v>
      </c>
      <c r="C92" s="114" t="s">
        <v>141</v>
      </c>
      <c r="D92" s="141">
        <v>5</v>
      </c>
      <c r="E92" s="141" t="s">
        <v>284</v>
      </c>
      <c r="F92" s="141" t="s">
        <v>284</v>
      </c>
      <c r="G92" s="141" t="s">
        <v>284</v>
      </c>
      <c r="H92" s="141" t="s">
        <v>284</v>
      </c>
      <c r="I92" s="141" t="s">
        <v>284</v>
      </c>
      <c r="J92" s="141" t="s">
        <v>284</v>
      </c>
      <c r="K92" s="141" t="s">
        <v>284</v>
      </c>
      <c r="L92" s="141" t="s">
        <v>284</v>
      </c>
      <c r="M92" s="141" t="s">
        <v>284</v>
      </c>
      <c r="N92" s="141" t="s">
        <v>284</v>
      </c>
      <c r="O92" s="141" t="s">
        <v>284</v>
      </c>
      <c r="P92" s="141" t="s">
        <v>284</v>
      </c>
      <c r="Q92" s="141" t="s">
        <v>284</v>
      </c>
      <c r="R92" s="141">
        <v>1</v>
      </c>
      <c r="S92" s="141">
        <v>1</v>
      </c>
      <c r="T92" s="141" t="s">
        <v>284</v>
      </c>
      <c r="U92" s="141" t="s">
        <v>284</v>
      </c>
      <c r="V92" s="141">
        <v>4</v>
      </c>
      <c r="W92" s="141" t="s">
        <v>284</v>
      </c>
      <c r="X92" s="141">
        <v>4</v>
      </c>
      <c r="Y92" s="141" t="s">
        <v>284</v>
      </c>
      <c r="Z92" s="141" t="s">
        <v>284</v>
      </c>
      <c r="AA92" s="141" t="s">
        <v>284</v>
      </c>
      <c r="AB92" s="141" t="s">
        <v>284</v>
      </c>
      <c r="AC92" s="141" t="s">
        <v>284</v>
      </c>
      <c r="AD92" s="141" t="s">
        <v>284</v>
      </c>
      <c r="AE92" s="141" t="s">
        <v>284</v>
      </c>
      <c r="AF92" s="141" t="s">
        <v>284</v>
      </c>
      <c r="AG92" s="141" t="s">
        <v>284</v>
      </c>
    </row>
    <row r="93" spans="1:33" ht="15" customHeight="1" x14ac:dyDescent="0.25">
      <c r="A93" s="34">
        <v>86</v>
      </c>
      <c r="C93" s="28" t="s">
        <v>511</v>
      </c>
      <c r="D93" s="141" t="s">
        <v>284</v>
      </c>
      <c r="E93" s="141" t="s">
        <v>284</v>
      </c>
      <c r="F93" s="141" t="s">
        <v>284</v>
      </c>
      <c r="G93" s="141" t="s">
        <v>284</v>
      </c>
      <c r="H93" s="141" t="s">
        <v>284</v>
      </c>
      <c r="I93" s="141" t="s">
        <v>284</v>
      </c>
      <c r="J93" s="141" t="s">
        <v>284</v>
      </c>
      <c r="K93" s="141" t="s">
        <v>284</v>
      </c>
      <c r="L93" s="141" t="s">
        <v>284</v>
      </c>
      <c r="M93" s="141" t="s">
        <v>284</v>
      </c>
      <c r="N93" s="141" t="s">
        <v>284</v>
      </c>
      <c r="O93" s="141" t="s">
        <v>284</v>
      </c>
      <c r="P93" s="141" t="s">
        <v>284</v>
      </c>
      <c r="Q93" s="141" t="s">
        <v>284</v>
      </c>
      <c r="R93" s="141" t="s">
        <v>284</v>
      </c>
      <c r="S93" s="141" t="s">
        <v>284</v>
      </c>
      <c r="T93" s="141" t="s">
        <v>284</v>
      </c>
      <c r="U93" s="141" t="s">
        <v>284</v>
      </c>
      <c r="V93" s="141" t="s">
        <v>284</v>
      </c>
      <c r="W93" s="141" t="s">
        <v>284</v>
      </c>
      <c r="X93" s="141" t="s">
        <v>284</v>
      </c>
      <c r="Y93" s="141" t="s">
        <v>284</v>
      </c>
      <c r="Z93" s="141" t="s">
        <v>284</v>
      </c>
      <c r="AA93" s="141" t="s">
        <v>284</v>
      </c>
      <c r="AB93" s="141" t="s">
        <v>284</v>
      </c>
      <c r="AC93" s="141" t="s">
        <v>284</v>
      </c>
      <c r="AD93" s="141" t="s">
        <v>284</v>
      </c>
      <c r="AE93" s="141" t="s">
        <v>284</v>
      </c>
      <c r="AF93" s="141" t="s">
        <v>284</v>
      </c>
      <c r="AG93" s="141" t="s">
        <v>284</v>
      </c>
    </row>
    <row r="94" spans="1:33" ht="15" customHeight="1" x14ac:dyDescent="0.25">
      <c r="A94" s="34">
        <v>87</v>
      </c>
      <c r="C94" s="28" t="s">
        <v>512</v>
      </c>
      <c r="D94" s="141">
        <v>2</v>
      </c>
      <c r="E94" s="141" t="s">
        <v>284</v>
      </c>
      <c r="F94" s="141" t="s">
        <v>284</v>
      </c>
      <c r="G94" s="141" t="s">
        <v>284</v>
      </c>
      <c r="H94" s="141" t="s">
        <v>284</v>
      </c>
      <c r="I94" s="141" t="s">
        <v>284</v>
      </c>
      <c r="J94" s="141" t="s">
        <v>284</v>
      </c>
      <c r="K94" s="141" t="s">
        <v>284</v>
      </c>
      <c r="L94" s="141" t="s">
        <v>284</v>
      </c>
      <c r="M94" s="141" t="s">
        <v>284</v>
      </c>
      <c r="N94" s="141" t="s">
        <v>284</v>
      </c>
      <c r="O94" s="141" t="s">
        <v>284</v>
      </c>
      <c r="P94" s="141" t="s">
        <v>284</v>
      </c>
      <c r="Q94" s="141" t="s">
        <v>284</v>
      </c>
      <c r="R94" s="141" t="s">
        <v>284</v>
      </c>
      <c r="S94" s="141" t="s">
        <v>284</v>
      </c>
      <c r="T94" s="141" t="s">
        <v>284</v>
      </c>
      <c r="U94" s="141" t="s">
        <v>284</v>
      </c>
      <c r="V94" s="141">
        <v>2</v>
      </c>
      <c r="W94" s="141" t="s">
        <v>284</v>
      </c>
      <c r="X94" s="141">
        <v>2</v>
      </c>
      <c r="Y94" s="141" t="s">
        <v>284</v>
      </c>
      <c r="Z94" s="141" t="s">
        <v>284</v>
      </c>
      <c r="AA94" s="141" t="s">
        <v>284</v>
      </c>
      <c r="AB94" s="141" t="s">
        <v>284</v>
      </c>
      <c r="AC94" s="141" t="s">
        <v>284</v>
      </c>
      <c r="AD94" s="141" t="s">
        <v>284</v>
      </c>
      <c r="AE94" s="141" t="s">
        <v>284</v>
      </c>
      <c r="AF94" s="141" t="s">
        <v>284</v>
      </c>
      <c r="AG94" s="141" t="s">
        <v>284</v>
      </c>
    </row>
    <row r="95" spans="1:33" ht="15" customHeight="1" x14ac:dyDescent="0.25">
      <c r="A95" s="34">
        <v>88</v>
      </c>
      <c r="C95" s="28" t="s">
        <v>513</v>
      </c>
      <c r="D95" s="141" t="s">
        <v>284</v>
      </c>
      <c r="E95" s="141" t="s">
        <v>284</v>
      </c>
      <c r="F95" s="141" t="s">
        <v>284</v>
      </c>
      <c r="G95" s="141" t="s">
        <v>284</v>
      </c>
      <c r="H95" s="141" t="s">
        <v>284</v>
      </c>
      <c r="I95" s="141" t="s">
        <v>284</v>
      </c>
      <c r="J95" s="141" t="s">
        <v>284</v>
      </c>
      <c r="K95" s="141" t="s">
        <v>284</v>
      </c>
      <c r="L95" s="141" t="s">
        <v>284</v>
      </c>
      <c r="M95" s="141" t="s">
        <v>284</v>
      </c>
      <c r="N95" s="141" t="s">
        <v>284</v>
      </c>
      <c r="O95" s="141" t="s">
        <v>284</v>
      </c>
      <c r="P95" s="141" t="s">
        <v>284</v>
      </c>
      <c r="Q95" s="141" t="s">
        <v>284</v>
      </c>
      <c r="R95" s="141" t="s">
        <v>284</v>
      </c>
      <c r="S95" s="141" t="s">
        <v>284</v>
      </c>
      <c r="T95" s="141" t="s">
        <v>284</v>
      </c>
      <c r="U95" s="141" t="s">
        <v>284</v>
      </c>
      <c r="V95" s="141" t="s">
        <v>284</v>
      </c>
      <c r="W95" s="141" t="s">
        <v>284</v>
      </c>
      <c r="X95" s="141" t="s">
        <v>284</v>
      </c>
      <c r="Y95" s="141" t="s">
        <v>284</v>
      </c>
      <c r="Z95" s="141" t="s">
        <v>284</v>
      </c>
      <c r="AA95" s="141" t="s">
        <v>284</v>
      </c>
      <c r="AB95" s="141" t="s">
        <v>284</v>
      </c>
      <c r="AC95" s="141" t="s">
        <v>284</v>
      </c>
      <c r="AD95" s="141" t="s">
        <v>284</v>
      </c>
      <c r="AE95" s="141" t="s">
        <v>284</v>
      </c>
      <c r="AF95" s="141" t="s">
        <v>284</v>
      </c>
      <c r="AG95" s="141" t="s">
        <v>284</v>
      </c>
    </row>
    <row r="96" spans="1:33" ht="15" customHeight="1" x14ac:dyDescent="0.25">
      <c r="A96" s="34">
        <v>89</v>
      </c>
      <c r="C96" s="28" t="s">
        <v>514</v>
      </c>
      <c r="D96" s="141" t="s">
        <v>284</v>
      </c>
      <c r="E96" s="141" t="s">
        <v>284</v>
      </c>
      <c r="F96" s="141" t="s">
        <v>284</v>
      </c>
      <c r="G96" s="141" t="s">
        <v>284</v>
      </c>
      <c r="H96" s="141" t="s">
        <v>284</v>
      </c>
      <c r="I96" s="141" t="s">
        <v>284</v>
      </c>
      <c r="J96" s="141" t="s">
        <v>284</v>
      </c>
      <c r="K96" s="141" t="s">
        <v>284</v>
      </c>
      <c r="L96" s="141" t="s">
        <v>284</v>
      </c>
      <c r="M96" s="141" t="s">
        <v>284</v>
      </c>
      <c r="N96" s="141" t="s">
        <v>284</v>
      </c>
      <c r="O96" s="141" t="s">
        <v>284</v>
      </c>
      <c r="P96" s="141" t="s">
        <v>284</v>
      </c>
      <c r="Q96" s="141" t="s">
        <v>284</v>
      </c>
      <c r="R96" s="141" t="s">
        <v>284</v>
      </c>
      <c r="S96" s="141" t="s">
        <v>284</v>
      </c>
      <c r="T96" s="141" t="s">
        <v>284</v>
      </c>
      <c r="U96" s="141" t="s">
        <v>284</v>
      </c>
      <c r="V96" s="141" t="s">
        <v>284</v>
      </c>
      <c r="W96" s="141" t="s">
        <v>284</v>
      </c>
      <c r="X96" s="141" t="s">
        <v>284</v>
      </c>
      <c r="Y96" s="141" t="s">
        <v>284</v>
      </c>
      <c r="Z96" s="141" t="s">
        <v>284</v>
      </c>
      <c r="AA96" s="141" t="s">
        <v>284</v>
      </c>
      <c r="AB96" s="141" t="s">
        <v>284</v>
      </c>
      <c r="AC96" s="141" t="s">
        <v>284</v>
      </c>
      <c r="AD96" s="141" t="s">
        <v>284</v>
      </c>
      <c r="AE96" s="141" t="s">
        <v>284</v>
      </c>
      <c r="AF96" s="141" t="s">
        <v>284</v>
      </c>
      <c r="AG96" s="141" t="s">
        <v>284</v>
      </c>
    </row>
    <row r="97" spans="1:33" ht="15" customHeight="1" x14ac:dyDescent="0.25">
      <c r="A97" s="34">
        <v>90</v>
      </c>
      <c r="C97" s="28" t="s">
        <v>515</v>
      </c>
      <c r="D97" s="141" t="s">
        <v>284</v>
      </c>
      <c r="E97" s="141" t="s">
        <v>284</v>
      </c>
      <c r="F97" s="141" t="s">
        <v>284</v>
      </c>
      <c r="G97" s="141" t="s">
        <v>284</v>
      </c>
      <c r="H97" s="141" t="s">
        <v>284</v>
      </c>
      <c r="I97" s="141" t="s">
        <v>284</v>
      </c>
      <c r="J97" s="141" t="s">
        <v>284</v>
      </c>
      <c r="K97" s="141" t="s">
        <v>284</v>
      </c>
      <c r="L97" s="141" t="s">
        <v>284</v>
      </c>
      <c r="M97" s="141" t="s">
        <v>284</v>
      </c>
      <c r="N97" s="141" t="s">
        <v>284</v>
      </c>
      <c r="O97" s="141" t="s">
        <v>284</v>
      </c>
      <c r="P97" s="141" t="s">
        <v>284</v>
      </c>
      <c r="Q97" s="141" t="s">
        <v>284</v>
      </c>
      <c r="R97" s="141" t="s">
        <v>284</v>
      </c>
      <c r="S97" s="141" t="s">
        <v>284</v>
      </c>
      <c r="T97" s="141" t="s">
        <v>284</v>
      </c>
      <c r="U97" s="141" t="s">
        <v>284</v>
      </c>
      <c r="V97" s="141" t="s">
        <v>284</v>
      </c>
      <c r="W97" s="141" t="s">
        <v>284</v>
      </c>
      <c r="X97" s="141" t="s">
        <v>284</v>
      </c>
      <c r="Y97" s="141" t="s">
        <v>284</v>
      </c>
      <c r="Z97" s="141" t="s">
        <v>284</v>
      </c>
      <c r="AA97" s="141" t="s">
        <v>284</v>
      </c>
      <c r="AB97" s="141" t="s">
        <v>284</v>
      </c>
      <c r="AC97" s="141" t="s">
        <v>284</v>
      </c>
      <c r="AD97" s="141" t="s">
        <v>284</v>
      </c>
      <c r="AE97" s="141" t="s">
        <v>284</v>
      </c>
      <c r="AF97" s="141" t="s">
        <v>284</v>
      </c>
      <c r="AG97" s="141" t="s">
        <v>284</v>
      </c>
    </row>
    <row r="98" spans="1:33" ht="15" customHeight="1" x14ac:dyDescent="0.25">
      <c r="A98" s="34">
        <v>91</v>
      </c>
      <c r="C98" s="28" t="s">
        <v>516</v>
      </c>
      <c r="D98" s="141">
        <v>2</v>
      </c>
      <c r="E98" s="141" t="s">
        <v>284</v>
      </c>
      <c r="F98" s="141" t="s">
        <v>284</v>
      </c>
      <c r="G98" s="141" t="s">
        <v>284</v>
      </c>
      <c r="H98" s="141" t="s">
        <v>284</v>
      </c>
      <c r="I98" s="141" t="s">
        <v>284</v>
      </c>
      <c r="J98" s="141" t="s">
        <v>284</v>
      </c>
      <c r="K98" s="141" t="s">
        <v>284</v>
      </c>
      <c r="L98" s="141" t="s">
        <v>284</v>
      </c>
      <c r="M98" s="141" t="s">
        <v>284</v>
      </c>
      <c r="N98" s="141" t="s">
        <v>284</v>
      </c>
      <c r="O98" s="141" t="s">
        <v>284</v>
      </c>
      <c r="P98" s="141" t="s">
        <v>284</v>
      </c>
      <c r="Q98" s="141" t="s">
        <v>284</v>
      </c>
      <c r="R98" s="141" t="s">
        <v>284</v>
      </c>
      <c r="S98" s="141" t="s">
        <v>284</v>
      </c>
      <c r="T98" s="141" t="s">
        <v>284</v>
      </c>
      <c r="U98" s="141" t="s">
        <v>284</v>
      </c>
      <c r="V98" s="141">
        <v>2</v>
      </c>
      <c r="W98" s="141" t="s">
        <v>284</v>
      </c>
      <c r="X98" s="141">
        <v>2</v>
      </c>
      <c r="Y98" s="141" t="s">
        <v>284</v>
      </c>
      <c r="Z98" s="141" t="s">
        <v>284</v>
      </c>
      <c r="AA98" s="141" t="s">
        <v>284</v>
      </c>
      <c r="AB98" s="141" t="s">
        <v>284</v>
      </c>
      <c r="AC98" s="141" t="s">
        <v>284</v>
      </c>
      <c r="AD98" s="141" t="s">
        <v>284</v>
      </c>
      <c r="AE98" s="141" t="s">
        <v>284</v>
      </c>
      <c r="AF98" s="141" t="s">
        <v>284</v>
      </c>
      <c r="AG98" s="141" t="s">
        <v>284</v>
      </c>
    </row>
    <row r="99" spans="1:33" ht="15" customHeight="1" x14ac:dyDescent="0.25">
      <c r="A99" s="34">
        <v>92</v>
      </c>
      <c r="C99" s="28" t="s">
        <v>517</v>
      </c>
      <c r="D99" s="141">
        <v>1</v>
      </c>
      <c r="E99" s="141" t="s">
        <v>284</v>
      </c>
      <c r="F99" s="141" t="s">
        <v>284</v>
      </c>
      <c r="G99" s="141" t="s">
        <v>284</v>
      </c>
      <c r="H99" s="141" t="s">
        <v>284</v>
      </c>
      <c r="I99" s="141" t="s">
        <v>284</v>
      </c>
      <c r="J99" s="141" t="s">
        <v>284</v>
      </c>
      <c r="K99" s="141" t="s">
        <v>284</v>
      </c>
      <c r="L99" s="141" t="s">
        <v>284</v>
      </c>
      <c r="M99" s="141" t="s">
        <v>284</v>
      </c>
      <c r="N99" s="141" t="s">
        <v>284</v>
      </c>
      <c r="O99" s="141" t="s">
        <v>284</v>
      </c>
      <c r="P99" s="141" t="s">
        <v>284</v>
      </c>
      <c r="Q99" s="141" t="s">
        <v>284</v>
      </c>
      <c r="R99" s="141">
        <v>1</v>
      </c>
      <c r="S99" s="141">
        <v>1</v>
      </c>
      <c r="T99" s="141" t="s">
        <v>284</v>
      </c>
      <c r="U99" s="141" t="s">
        <v>284</v>
      </c>
      <c r="V99" s="141" t="s">
        <v>284</v>
      </c>
      <c r="W99" s="141" t="s">
        <v>284</v>
      </c>
      <c r="X99" s="141" t="s">
        <v>284</v>
      </c>
      <c r="Y99" s="141" t="s">
        <v>284</v>
      </c>
      <c r="Z99" s="141" t="s">
        <v>284</v>
      </c>
      <c r="AA99" s="141" t="s">
        <v>284</v>
      </c>
      <c r="AB99" s="141" t="s">
        <v>284</v>
      </c>
      <c r="AC99" s="141" t="s">
        <v>284</v>
      </c>
      <c r="AD99" s="141" t="s">
        <v>284</v>
      </c>
      <c r="AE99" s="141" t="s">
        <v>284</v>
      </c>
      <c r="AF99" s="141" t="s">
        <v>284</v>
      </c>
      <c r="AG99" s="141" t="s">
        <v>284</v>
      </c>
    </row>
    <row r="100" spans="1:33" ht="15" customHeight="1" x14ac:dyDescent="0.25">
      <c r="A100" s="34">
        <v>93</v>
      </c>
      <c r="C100" s="28" t="s">
        <v>518</v>
      </c>
      <c r="D100" s="141" t="s">
        <v>284</v>
      </c>
      <c r="E100" s="141" t="s">
        <v>284</v>
      </c>
      <c r="F100" s="141" t="s">
        <v>284</v>
      </c>
      <c r="G100" s="141" t="s">
        <v>284</v>
      </c>
      <c r="H100" s="141" t="s">
        <v>284</v>
      </c>
      <c r="I100" s="141" t="s">
        <v>284</v>
      </c>
      <c r="J100" s="141" t="s">
        <v>284</v>
      </c>
      <c r="K100" s="141" t="s">
        <v>284</v>
      </c>
      <c r="L100" s="141" t="s">
        <v>284</v>
      </c>
      <c r="M100" s="141" t="s">
        <v>284</v>
      </c>
      <c r="N100" s="141" t="s">
        <v>284</v>
      </c>
      <c r="O100" s="141" t="s">
        <v>284</v>
      </c>
      <c r="P100" s="141" t="s">
        <v>284</v>
      </c>
      <c r="Q100" s="141" t="s">
        <v>284</v>
      </c>
      <c r="R100" s="141" t="s">
        <v>284</v>
      </c>
      <c r="S100" s="141" t="s">
        <v>284</v>
      </c>
      <c r="T100" s="141" t="s">
        <v>284</v>
      </c>
      <c r="U100" s="141" t="s">
        <v>284</v>
      </c>
      <c r="V100" s="141" t="s">
        <v>284</v>
      </c>
      <c r="W100" s="141" t="s">
        <v>284</v>
      </c>
      <c r="X100" s="141" t="s">
        <v>284</v>
      </c>
      <c r="Y100" s="141" t="s">
        <v>284</v>
      </c>
      <c r="Z100" s="141" t="s">
        <v>284</v>
      </c>
      <c r="AA100" s="141" t="s">
        <v>284</v>
      </c>
      <c r="AB100" s="141" t="s">
        <v>284</v>
      </c>
      <c r="AC100" s="141" t="s">
        <v>284</v>
      </c>
      <c r="AD100" s="141" t="s">
        <v>284</v>
      </c>
      <c r="AE100" s="141" t="s">
        <v>284</v>
      </c>
      <c r="AF100" s="141" t="s">
        <v>284</v>
      </c>
      <c r="AG100" s="141" t="s">
        <v>284</v>
      </c>
    </row>
    <row r="101" spans="1:33" ht="15" customHeight="1" x14ac:dyDescent="0.25">
      <c r="A101" s="34">
        <v>94</v>
      </c>
      <c r="C101" s="28" t="s">
        <v>519</v>
      </c>
      <c r="D101" s="141" t="s">
        <v>284</v>
      </c>
      <c r="E101" s="141" t="s">
        <v>284</v>
      </c>
      <c r="F101" s="141" t="s">
        <v>284</v>
      </c>
      <c r="G101" s="141" t="s">
        <v>284</v>
      </c>
      <c r="H101" s="141" t="s">
        <v>284</v>
      </c>
      <c r="I101" s="141" t="s">
        <v>284</v>
      </c>
      <c r="J101" s="141" t="s">
        <v>284</v>
      </c>
      <c r="K101" s="141" t="s">
        <v>284</v>
      </c>
      <c r="L101" s="141" t="s">
        <v>284</v>
      </c>
      <c r="M101" s="141" t="s">
        <v>284</v>
      </c>
      <c r="N101" s="141" t="s">
        <v>284</v>
      </c>
      <c r="O101" s="141" t="s">
        <v>284</v>
      </c>
      <c r="P101" s="141" t="s">
        <v>284</v>
      </c>
      <c r="Q101" s="141" t="s">
        <v>284</v>
      </c>
      <c r="R101" s="141" t="s">
        <v>284</v>
      </c>
      <c r="S101" s="141" t="s">
        <v>284</v>
      </c>
      <c r="T101" s="141" t="s">
        <v>284</v>
      </c>
      <c r="U101" s="141" t="s">
        <v>284</v>
      </c>
      <c r="V101" s="141" t="s">
        <v>284</v>
      </c>
      <c r="W101" s="141" t="s">
        <v>284</v>
      </c>
      <c r="X101" s="141" t="s">
        <v>284</v>
      </c>
      <c r="Y101" s="141" t="s">
        <v>284</v>
      </c>
      <c r="Z101" s="141" t="s">
        <v>284</v>
      </c>
      <c r="AA101" s="141" t="s">
        <v>284</v>
      </c>
      <c r="AB101" s="141" t="s">
        <v>284</v>
      </c>
      <c r="AC101" s="141" t="s">
        <v>284</v>
      </c>
      <c r="AD101" s="141" t="s">
        <v>284</v>
      </c>
      <c r="AE101" s="141" t="s">
        <v>284</v>
      </c>
      <c r="AF101" s="141" t="s">
        <v>284</v>
      </c>
      <c r="AG101" s="141" t="s">
        <v>284</v>
      </c>
    </row>
    <row r="102" spans="1:33" ht="15" customHeight="1" x14ac:dyDescent="0.25">
      <c r="A102" s="34">
        <v>95</v>
      </c>
      <c r="C102" s="28" t="s">
        <v>520</v>
      </c>
      <c r="D102" s="141" t="s">
        <v>284</v>
      </c>
      <c r="E102" s="141" t="s">
        <v>284</v>
      </c>
      <c r="F102" s="141" t="s">
        <v>284</v>
      </c>
      <c r="G102" s="141" t="s">
        <v>284</v>
      </c>
      <c r="H102" s="141" t="s">
        <v>284</v>
      </c>
      <c r="I102" s="141" t="s">
        <v>284</v>
      </c>
      <c r="J102" s="141" t="s">
        <v>284</v>
      </c>
      <c r="K102" s="141" t="s">
        <v>284</v>
      </c>
      <c r="L102" s="141" t="s">
        <v>284</v>
      </c>
      <c r="M102" s="141" t="s">
        <v>284</v>
      </c>
      <c r="N102" s="141" t="s">
        <v>284</v>
      </c>
      <c r="O102" s="141" t="s">
        <v>284</v>
      </c>
      <c r="P102" s="141" t="s">
        <v>284</v>
      </c>
      <c r="Q102" s="141" t="s">
        <v>284</v>
      </c>
      <c r="R102" s="141" t="s">
        <v>284</v>
      </c>
      <c r="S102" s="141" t="s">
        <v>284</v>
      </c>
      <c r="T102" s="141" t="s">
        <v>284</v>
      </c>
      <c r="U102" s="141" t="s">
        <v>284</v>
      </c>
      <c r="V102" s="141" t="s">
        <v>284</v>
      </c>
      <c r="W102" s="141" t="s">
        <v>284</v>
      </c>
      <c r="X102" s="141" t="s">
        <v>284</v>
      </c>
      <c r="Y102" s="141" t="s">
        <v>284</v>
      </c>
      <c r="Z102" s="141" t="s">
        <v>284</v>
      </c>
      <c r="AA102" s="141" t="s">
        <v>284</v>
      </c>
      <c r="AB102" s="141" t="s">
        <v>284</v>
      </c>
      <c r="AC102" s="141" t="s">
        <v>284</v>
      </c>
      <c r="AD102" s="141" t="s">
        <v>284</v>
      </c>
      <c r="AE102" s="141" t="s">
        <v>284</v>
      </c>
      <c r="AF102" s="141" t="s">
        <v>284</v>
      </c>
      <c r="AG102" s="141" t="s">
        <v>284</v>
      </c>
    </row>
    <row r="103" spans="1:33" ht="15" customHeight="1" x14ac:dyDescent="0.25">
      <c r="A103" s="34">
        <v>96</v>
      </c>
      <c r="C103" s="28" t="s">
        <v>521</v>
      </c>
      <c r="D103" s="141" t="s">
        <v>284</v>
      </c>
      <c r="E103" s="141" t="s">
        <v>284</v>
      </c>
      <c r="F103" s="141" t="s">
        <v>284</v>
      </c>
      <c r="G103" s="141" t="s">
        <v>284</v>
      </c>
      <c r="H103" s="141" t="s">
        <v>284</v>
      </c>
      <c r="I103" s="141" t="s">
        <v>284</v>
      </c>
      <c r="J103" s="141" t="s">
        <v>284</v>
      </c>
      <c r="K103" s="141" t="s">
        <v>284</v>
      </c>
      <c r="L103" s="141" t="s">
        <v>284</v>
      </c>
      <c r="M103" s="141" t="s">
        <v>284</v>
      </c>
      <c r="N103" s="141" t="s">
        <v>284</v>
      </c>
      <c r="O103" s="141" t="s">
        <v>284</v>
      </c>
      <c r="P103" s="141" t="s">
        <v>284</v>
      </c>
      <c r="Q103" s="141" t="s">
        <v>284</v>
      </c>
      <c r="R103" s="141" t="s">
        <v>284</v>
      </c>
      <c r="S103" s="141" t="s">
        <v>284</v>
      </c>
      <c r="T103" s="141" t="s">
        <v>284</v>
      </c>
      <c r="U103" s="141" t="s">
        <v>284</v>
      </c>
      <c r="V103" s="141" t="s">
        <v>284</v>
      </c>
      <c r="W103" s="141" t="s">
        <v>284</v>
      </c>
      <c r="X103" s="141" t="s">
        <v>284</v>
      </c>
      <c r="Y103" s="141" t="s">
        <v>284</v>
      </c>
      <c r="Z103" s="141" t="s">
        <v>284</v>
      </c>
      <c r="AA103" s="141" t="s">
        <v>284</v>
      </c>
      <c r="AB103" s="141" t="s">
        <v>284</v>
      </c>
      <c r="AC103" s="141" t="s">
        <v>284</v>
      </c>
      <c r="AD103" s="141" t="s">
        <v>284</v>
      </c>
      <c r="AE103" s="141" t="s">
        <v>284</v>
      </c>
      <c r="AF103" s="141" t="s">
        <v>284</v>
      </c>
      <c r="AG103" s="141" t="s">
        <v>284</v>
      </c>
    </row>
    <row r="104" spans="1:33" ht="15" customHeight="1" x14ac:dyDescent="0.25">
      <c r="A104" s="34">
        <v>97</v>
      </c>
      <c r="C104" s="28" t="s">
        <v>1070</v>
      </c>
      <c r="D104" s="141" t="s">
        <v>284</v>
      </c>
      <c r="E104" s="141" t="s">
        <v>284</v>
      </c>
      <c r="F104" s="141" t="s">
        <v>284</v>
      </c>
      <c r="G104" s="141" t="s">
        <v>284</v>
      </c>
      <c r="H104" s="141" t="s">
        <v>284</v>
      </c>
      <c r="I104" s="141" t="s">
        <v>284</v>
      </c>
      <c r="J104" s="141" t="s">
        <v>284</v>
      </c>
      <c r="K104" s="141" t="s">
        <v>284</v>
      </c>
      <c r="L104" s="141" t="s">
        <v>284</v>
      </c>
      <c r="M104" s="141" t="s">
        <v>284</v>
      </c>
      <c r="N104" s="141" t="s">
        <v>284</v>
      </c>
      <c r="O104" s="141" t="s">
        <v>284</v>
      </c>
      <c r="P104" s="141" t="s">
        <v>284</v>
      </c>
      <c r="Q104" s="141" t="s">
        <v>284</v>
      </c>
      <c r="R104" s="141" t="s">
        <v>284</v>
      </c>
      <c r="S104" s="141" t="s">
        <v>284</v>
      </c>
      <c r="T104" s="141" t="s">
        <v>284</v>
      </c>
      <c r="U104" s="141" t="s">
        <v>284</v>
      </c>
      <c r="V104" s="141" t="s">
        <v>284</v>
      </c>
      <c r="W104" s="141" t="s">
        <v>284</v>
      </c>
      <c r="X104" s="141" t="s">
        <v>284</v>
      </c>
      <c r="Y104" s="141" t="s">
        <v>284</v>
      </c>
      <c r="Z104" s="141" t="s">
        <v>284</v>
      </c>
      <c r="AA104" s="141" t="s">
        <v>284</v>
      </c>
      <c r="AB104" s="141" t="s">
        <v>284</v>
      </c>
      <c r="AC104" s="141" t="s">
        <v>284</v>
      </c>
      <c r="AD104" s="141" t="s">
        <v>284</v>
      </c>
      <c r="AE104" s="141" t="s">
        <v>284</v>
      </c>
      <c r="AF104" s="141" t="s">
        <v>284</v>
      </c>
      <c r="AG104" s="141" t="s">
        <v>284</v>
      </c>
    </row>
    <row r="105" spans="1:33" ht="15" customHeight="1" x14ac:dyDescent="0.25">
      <c r="A105" s="34">
        <v>98</v>
      </c>
      <c r="C105" s="28" t="s">
        <v>523</v>
      </c>
      <c r="D105" s="141" t="s">
        <v>284</v>
      </c>
      <c r="E105" s="141" t="s">
        <v>284</v>
      </c>
      <c r="F105" s="141" t="s">
        <v>284</v>
      </c>
      <c r="G105" s="141" t="s">
        <v>284</v>
      </c>
      <c r="H105" s="141" t="s">
        <v>284</v>
      </c>
      <c r="I105" s="141" t="s">
        <v>284</v>
      </c>
      <c r="J105" s="141" t="s">
        <v>284</v>
      </c>
      <c r="K105" s="141" t="s">
        <v>284</v>
      </c>
      <c r="L105" s="141" t="s">
        <v>284</v>
      </c>
      <c r="M105" s="141" t="s">
        <v>284</v>
      </c>
      <c r="N105" s="141" t="s">
        <v>284</v>
      </c>
      <c r="O105" s="141" t="s">
        <v>284</v>
      </c>
      <c r="P105" s="141" t="s">
        <v>284</v>
      </c>
      <c r="Q105" s="141" t="s">
        <v>284</v>
      </c>
      <c r="R105" s="141" t="s">
        <v>284</v>
      </c>
      <c r="S105" s="141" t="s">
        <v>284</v>
      </c>
      <c r="T105" s="141" t="s">
        <v>284</v>
      </c>
      <c r="U105" s="141" t="s">
        <v>284</v>
      </c>
      <c r="V105" s="141" t="s">
        <v>284</v>
      </c>
      <c r="W105" s="141" t="s">
        <v>284</v>
      </c>
      <c r="X105" s="141" t="s">
        <v>284</v>
      </c>
      <c r="Y105" s="141" t="s">
        <v>284</v>
      </c>
      <c r="Z105" s="141" t="s">
        <v>284</v>
      </c>
      <c r="AA105" s="141" t="s">
        <v>284</v>
      </c>
      <c r="AB105" s="141" t="s">
        <v>284</v>
      </c>
      <c r="AC105" s="141" t="s">
        <v>284</v>
      </c>
      <c r="AD105" s="141" t="s">
        <v>284</v>
      </c>
      <c r="AE105" s="141" t="s">
        <v>284</v>
      </c>
      <c r="AF105" s="141" t="s">
        <v>284</v>
      </c>
      <c r="AG105" s="141" t="s">
        <v>284</v>
      </c>
    </row>
    <row r="106" spans="1:33" ht="15" customHeight="1" x14ac:dyDescent="0.25">
      <c r="A106" s="34">
        <v>99</v>
      </c>
      <c r="C106" s="28" t="s">
        <v>524</v>
      </c>
      <c r="D106" s="141" t="s">
        <v>284</v>
      </c>
      <c r="E106" s="141" t="s">
        <v>284</v>
      </c>
      <c r="F106" s="141" t="s">
        <v>284</v>
      </c>
      <c r="G106" s="141" t="s">
        <v>284</v>
      </c>
      <c r="H106" s="141" t="s">
        <v>284</v>
      </c>
      <c r="I106" s="141" t="s">
        <v>284</v>
      </c>
      <c r="J106" s="141" t="s">
        <v>284</v>
      </c>
      <c r="K106" s="141" t="s">
        <v>284</v>
      </c>
      <c r="L106" s="141" t="s">
        <v>284</v>
      </c>
      <c r="M106" s="141" t="s">
        <v>284</v>
      </c>
      <c r="N106" s="141" t="s">
        <v>284</v>
      </c>
      <c r="O106" s="141" t="s">
        <v>284</v>
      </c>
      <c r="P106" s="141" t="s">
        <v>284</v>
      </c>
      <c r="Q106" s="141" t="s">
        <v>284</v>
      </c>
      <c r="R106" s="141" t="s">
        <v>284</v>
      </c>
      <c r="S106" s="141" t="s">
        <v>284</v>
      </c>
      <c r="T106" s="141" t="s">
        <v>284</v>
      </c>
      <c r="U106" s="141" t="s">
        <v>284</v>
      </c>
      <c r="V106" s="141" t="s">
        <v>284</v>
      </c>
      <c r="W106" s="141" t="s">
        <v>284</v>
      </c>
      <c r="X106" s="141" t="s">
        <v>284</v>
      </c>
      <c r="Y106" s="141" t="s">
        <v>284</v>
      </c>
      <c r="Z106" s="141" t="s">
        <v>284</v>
      </c>
      <c r="AA106" s="141" t="s">
        <v>284</v>
      </c>
      <c r="AB106" s="141" t="s">
        <v>284</v>
      </c>
      <c r="AC106" s="141" t="s">
        <v>284</v>
      </c>
      <c r="AD106" s="141" t="s">
        <v>284</v>
      </c>
      <c r="AE106" s="141" t="s">
        <v>284</v>
      </c>
      <c r="AF106" s="141" t="s">
        <v>284</v>
      </c>
      <c r="AG106" s="141" t="s">
        <v>284</v>
      </c>
    </row>
    <row r="107" spans="1:33" ht="15" customHeight="1" x14ac:dyDescent="0.25">
      <c r="A107" s="34">
        <v>100</v>
      </c>
      <c r="C107" s="28" t="s">
        <v>525</v>
      </c>
      <c r="D107" s="141" t="s">
        <v>284</v>
      </c>
      <c r="E107" s="141" t="s">
        <v>284</v>
      </c>
      <c r="F107" s="141" t="s">
        <v>284</v>
      </c>
      <c r="G107" s="141" t="s">
        <v>284</v>
      </c>
      <c r="H107" s="141" t="s">
        <v>284</v>
      </c>
      <c r="I107" s="141" t="s">
        <v>284</v>
      </c>
      <c r="J107" s="141" t="s">
        <v>284</v>
      </c>
      <c r="K107" s="141" t="s">
        <v>284</v>
      </c>
      <c r="L107" s="141" t="s">
        <v>284</v>
      </c>
      <c r="M107" s="141" t="s">
        <v>284</v>
      </c>
      <c r="N107" s="141" t="s">
        <v>284</v>
      </c>
      <c r="O107" s="141" t="s">
        <v>284</v>
      </c>
      <c r="P107" s="141" t="s">
        <v>284</v>
      </c>
      <c r="Q107" s="141" t="s">
        <v>284</v>
      </c>
      <c r="R107" s="141" t="s">
        <v>284</v>
      </c>
      <c r="S107" s="141" t="s">
        <v>284</v>
      </c>
      <c r="T107" s="141" t="s">
        <v>284</v>
      </c>
      <c r="U107" s="141" t="s">
        <v>284</v>
      </c>
      <c r="V107" s="141" t="s">
        <v>284</v>
      </c>
      <c r="W107" s="141" t="s">
        <v>284</v>
      </c>
      <c r="X107" s="141" t="s">
        <v>284</v>
      </c>
      <c r="Y107" s="141" t="s">
        <v>284</v>
      </c>
      <c r="Z107" s="141" t="s">
        <v>284</v>
      </c>
      <c r="AA107" s="141" t="s">
        <v>284</v>
      </c>
      <c r="AB107" s="141" t="s">
        <v>284</v>
      </c>
      <c r="AC107" s="141" t="s">
        <v>284</v>
      </c>
      <c r="AD107" s="141" t="s">
        <v>284</v>
      </c>
      <c r="AE107" s="141" t="s">
        <v>284</v>
      </c>
      <c r="AF107" s="141" t="s">
        <v>284</v>
      </c>
      <c r="AG107" s="141" t="s">
        <v>284</v>
      </c>
    </row>
    <row r="108" spans="1:33" ht="15" customHeight="1" x14ac:dyDescent="0.25">
      <c r="A108" s="34">
        <v>101</v>
      </c>
      <c r="C108" s="28" t="s">
        <v>526</v>
      </c>
      <c r="D108" s="141" t="s">
        <v>284</v>
      </c>
      <c r="E108" s="141" t="s">
        <v>284</v>
      </c>
      <c r="F108" s="141" t="s">
        <v>284</v>
      </c>
      <c r="G108" s="141" t="s">
        <v>284</v>
      </c>
      <c r="H108" s="141" t="s">
        <v>284</v>
      </c>
      <c r="I108" s="141" t="s">
        <v>284</v>
      </c>
      <c r="J108" s="141" t="s">
        <v>284</v>
      </c>
      <c r="K108" s="141" t="s">
        <v>284</v>
      </c>
      <c r="L108" s="141" t="s">
        <v>284</v>
      </c>
      <c r="M108" s="141" t="s">
        <v>284</v>
      </c>
      <c r="N108" s="141" t="s">
        <v>284</v>
      </c>
      <c r="O108" s="141" t="s">
        <v>284</v>
      </c>
      <c r="P108" s="141" t="s">
        <v>284</v>
      </c>
      <c r="Q108" s="141" t="s">
        <v>284</v>
      </c>
      <c r="R108" s="141" t="s">
        <v>284</v>
      </c>
      <c r="S108" s="141" t="s">
        <v>284</v>
      </c>
      <c r="T108" s="141" t="s">
        <v>284</v>
      </c>
      <c r="U108" s="141" t="s">
        <v>284</v>
      </c>
      <c r="V108" s="141" t="s">
        <v>284</v>
      </c>
      <c r="W108" s="141" t="s">
        <v>284</v>
      </c>
      <c r="X108" s="141" t="s">
        <v>284</v>
      </c>
      <c r="Y108" s="141" t="s">
        <v>284</v>
      </c>
      <c r="Z108" s="141" t="s">
        <v>284</v>
      </c>
      <c r="AA108" s="141" t="s">
        <v>284</v>
      </c>
      <c r="AB108" s="141" t="s">
        <v>284</v>
      </c>
      <c r="AC108" s="141" t="s">
        <v>284</v>
      </c>
      <c r="AD108" s="141" t="s">
        <v>284</v>
      </c>
      <c r="AE108" s="141" t="s">
        <v>284</v>
      </c>
      <c r="AF108" s="141" t="s">
        <v>284</v>
      </c>
      <c r="AG108" s="141" t="s">
        <v>284</v>
      </c>
    </row>
    <row r="109" spans="1:33" ht="15" customHeight="1" x14ac:dyDescent="0.25">
      <c r="A109" s="34">
        <v>102</v>
      </c>
      <c r="C109" s="28" t="s">
        <v>527</v>
      </c>
      <c r="D109" s="141" t="s">
        <v>284</v>
      </c>
      <c r="E109" s="141" t="s">
        <v>284</v>
      </c>
      <c r="F109" s="141" t="s">
        <v>284</v>
      </c>
      <c r="G109" s="141" t="s">
        <v>284</v>
      </c>
      <c r="H109" s="141" t="s">
        <v>284</v>
      </c>
      <c r="I109" s="141" t="s">
        <v>284</v>
      </c>
      <c r="J109" s="141" t="s">
        <v>284</v>
      </c>
      <c r="K109" s="141" t="s">
        <v>284</v>
      </c>
      <c r="L109" s="141" t="s">
        <v>284</v>
      </c>
      <c r="M109" s="141" t="s">
        <v>284</v>
      </c>
      <c r="N109" s="141" t="s">
        <v>284</v>
      </c>
      <c r="O109" s="141" t="s">
        <v>284</v>
      </c>
      <c r="P109" s="141" t="s">
        <v>284</v>
      </c>
      <c r="Q109" s="141" t="s">
        <v>284</v>
      </c>
      <c r="R109" s="141" t="s">
        <v>284</v>
      </c>
      <c r="S109" s="141" t="s">
        <v>284</v>
      </c>
      <c r="T109" s="141" t="s">
        <v>284</v>
      </c>
      <c r="U109" s="141" t="s">
        <v>284</v>
      </c>
      <c r="V109" s="141" t="s">
        <v>284</v>
      </c>
      <c r="W109" s="141" t="s">
        <v>284</v>
      </c>
      <c r="X109" s="141" t="s">
        <v>284</v>
      </c>
      <c r="Y109" s="141" t="s">
        <v>284</v>
      </c>
      <c r="Z109" s="141" t="s">
        <v>284</v>
      </c>
      <c r="AA109" s="141" t="s">
        <v>284</v>
      </c>
      <c r="AB109" s="141" t="s">
        <v>284</v>
      </c>
      <c r="AC109" s="141" t="s">
        <v>284</v>
      </c>
      <c r="AD109" s="141" t="s">
        <v>284</v>
      </c>
      <c r="AE109" s="141" t="s">
        <v>284</v>
      </c>
      <c r="AF109" s="141" t="s">
        <v>284</v>
      </c>
      <c r="AG109" s="141" t="s">
        <v>284</v>
      </c>
    </row>
    <row r="110" spans="1:33" ht="15" customHeight="1" x14ac:dyDescent="0.25">
      <c r="A110" s="34">
        <v>103</v>
      </c>
      <c r="C110" s="28" t="s">
        <v>528</v>
      </c>
      <c r="D110" s="141" t="s">
        <v>284</v>
      </c>
      <c r="E110" s="141" t="s">
        <v>284</v>
      </c>
      <c r="F110" s="141" t="s">
        <v>284</v>
      </c>
      <c r="G110" s="141" t="s">
        <v>284</v>
      </c>
      <c r="H110" s="141" t="s">
        <v>284</v>
      </c>
      <c r="I110" s="141" t="s">
        <v>284</v>
      </c>
      <c r="J110" s="141" t="s">
        <v>284</v>
      </c>
      <c r="K110" s="141" t="s">
        <v>284</v>
      </c>
      <c r="L110" s="141" t="s">
        <v>284</v>
      </c>
      <c r="M110" s="141" t="s">
        <v>284</v>
      </c>
      <c r="N110" s="141" t="s">
        <v>284</v>
      </c>
      <c r="O110" s="141" t="s">
        <v>284</v>
      </c>
      <c r="P110" s="141" t="s">
        <v>284</v>
      </c>
      <c r="Q110" s="141" t="s">
        <v>284</v>
      </c>
      <c r="R110" s="141" t="s">
        <v>284</v>
      </c>
      <c r="S110" s="141" t="s">
        <v>284</v>
      </c>
      <c r="T110" s="141" t="s">
        <v>284</v>
      </c>
      <c r="U110" s="141" t="s">
        <v>284</v>
      </c>
      <c r="V110" s="141" t="s">
        <v>284</v>
      </c>
      <c r="W110" s="141" t="s">
        <v>284</v>
      </c>
      <c r="X110" s="141" t="s">
        <v>284</v>
      </c>
      <c r="Y110" s="141" t="s">
        <v>284</v>
      </c>
      <c r="Z110" s="141" t="s">
        <v>284</v>
      </c>
      <c r="AA110" s="141" t="s">
        <v>284</v>
      </c>
      <c r="AB110" s="141" t="s">
        <v>284</v>
      </c>
      <c r="AC110" s="141" t="s">
        <v>284</v>
      </c>
      <c r="AD110" s="141" t="s">
        <v>284</v>
      </c>
      <c r="AE110" s="141" t="s">
        <v>284</v>
      </c>
      <c r="AF110" s="141" t="s">
        <v>284</v>
      </c>
      <c r="AG110" s="141" t="s">
        <v>284</v>
      </c>
    </row>
    <row r="111" spans="1:33" ht="15" customHeight="1" x14ac:dyDescent="0.25">
      <c r="A111" s="34">
        <v>104</v>
      </c>
      <c r="C111" s="28" t="s">
        <v>529</v>
      </c>
      <c r="D111" s="141" t="s">
        <v>284</v>
      </c>
      <c r="E111" s="141" t="s">
        <v>284</v>
      </c>
      <c r="F111" s="141" t="s">
        <v>284</v>
      </c>
      <c r="G111" s="141" t="s">
        <v>284</v>
      </c>
      <c r="H111" s="141" t="s">
        <v>284</v>
      </c>
      <c r="I111" s="141" t="s">
        <v>284</v>
      </c>
      <c r="J111" s="141" t="s">
        <v>284</v>
      </c>
      <c r="K111" s="141" t="s">
        <v>284</v>
      </c>
      <c r="L111" s="141" t="s">
        <v>284</v>
      </c>
      <c r="M111" s="141" t="s">
        <v>284</v>
      </c>
      <c r="N111" s="141" t="s">
        <v>284</v>
      </c>
      <c r="O111" s="141" t="s">
        <v>284</v>
      </c>
      <c r="P111" s="141" t="s">
        <v>284</v>
      </c>
      <c r="Q111" s="141" t="s">
        <v>284</v>
      </c>
      <c r="R111" s="141" t="s">
        <v>284</v>
      </c>
      <c r="S111" s="141" t="s">
        <v>284</v>
      </c>
      <c r="T111" s="141" t="s">
        <v>284</v>
      </c>
      <c r="U111" s="141" t="s">
        <v>284</v>
      </c>
      <c r="V111" s="141" t="s">
        <v>284</v>
      </c>
      <c r="W111" s="141" t="s">
        <v>284</v>
      </c>
      <c r="X111" s="141" t="s">
        <v>284</v>
      </c>
      <c r="Y111" s="141" t="s">
        <v>284</v>
      </c>
      <c r="Z111" s="141" t="s">
        <v>284</v>
      </c>
      <c r="AA111" s="141" t="s">
        <v>284</v>
      </c>
      <c r="AB111" s="141" t="s">
        <v>284</v>
      </c>
      <c r="AC111" s="141" t="s">
        <v>284</v>
      </c>
      <c r="AD111" s="141" t="s">
        <v>284</v>
      </c>
      <c r="AE111" s="141" t="s">
        <v>284</v>
      </c>
      <c r="AF111" s="141" t="s">
        <v>284</v>
      </c>
      <c r="AG111" s="141" t="s">
        <v>284</v>
      </c>
    </row>
    <row r="112" spans="1:33" ht="15" customHeight="1" x14ac:dyDescent="0.25">
      <c r="A112" s="34">
        <v>105</v>
      </c>
      <c r="C112" s="125" t="s">
        <v>790</v>
      </c>
      <c r="D112" s="141">
        <v>2000</v>
      </c>
      <c r="E112" s="141" t="s">
        <v>284</v>
      </c>
      <c r="F112" s="141" t="s">
        <v>284</v>
      </c>
      <c r="G112" s="141" t="s">
        <v>284</v>
      </c>
      <c r="H112" s="141" t="s">
        <v>284</v>
      </c>
      <c r="I112" s="141" t="s">
        <v>284</v>
      </c>
      <c r="J112" s="141" t="s">
        <v>284</v>
      </c>
      <c r="K112" s="141" t="s">
        <v>284</v>
      </c>
      <c r="L112" s="141" t="s">
        <v>284</v>
      </c>
      <c r="M112" s="141" t="s">
        <v>284</v>
      </c>
      <c r="N112" s="141" t="s">
        <v>284</v>
      </c>
      <c r="O112" s="141" t="s">
        <v>284</v>
      </c>
      <c r="P112" s="141" t="s">
        <v>284</v>
      </c>
      <c r="Q112" s="141" t="s">
        <v>284</v>
      </c>
      <c r="R112" s="141">
        <v>5000</v>
      </c>
      <c r="S112" s="141">
        <v>5000</v>
      </c>
      <c r="T112" s="141" t="s">
        <v>284</v>
      </c>
      <c r="U112" s="141" t="s">
        <v>284</v>
      </c>
      <c r="V112" s="141">
        <v>2500</v>
      </c>
      <c r="W112" s="141" t="s">
        <v>284</v>
      </c>
      <c r="X112" s="141">
        <v>2500</v>
      </c>
      <c r="Y112" s="141" t="s">
        <v>284</v>
      </c>
      <c r="Z112" s="141" t="s">
        <v>284</v>
      </c>
      <c r="AA112" s="141" t="s">
        <v>284</v>
      </c>
      <c r="AB112" s="141" t="s">
        <v>284</v>
      </c>
      <c r="AC112" s="141" t="s">
        <v>284</v>
      </c>
      <c r="AD112" s="141" t="s">
        <v>284</v>
      </c>
      <c r="AE112" s="141" t="s">
        <v>284</v>
      </c>
      <c r="AF112" s="141" t="s">
        <v>284</v>
      </c>
      <c r="AG112" s="141" t="s">
        <v>284</v>
      </c>
    </row>
    <row r="113" spans="1:33" ht="15" customHeight="1" x14ac:dyDescent="0.3">
      <c r="A113" s="34">
        <v>106</v>
      </c>
      <c r="B113" s="113">
        <v>50</v>
      </c>
      <c r="C113" s="114" t="s">
        <v>532</v>
      </c>
      <c r="D113" s="140">
        <v>748</v>
      </c>
      <c r="E113" s="140">
        <v>92</v>
      </c>
      <c r="F113" s="140">
        <v>44</v>
      </c>
      <c r="G113" s="140">
        <v>48</v>
      </c>
      <c r="H113" s="140">
        <v>104</v>
      </c>
      <c r="I113" s="140">
        <v>59</v>
      </c>
      <c r="J113" s="140">
        <v>29</v>
      </c>
      <c r="K113" s="140">
        <v>16</v>
      </c>
      <c r="L113" s="140">
        <v>117</v>
      </c>
      <c r="M113" s="140">
        <v>33</v>
      </c>
      <c r="N113" s="140">
        <v>6</v>
      </c>
      <c r="O113" s="140">
        <v>38</v>
      </c>
      <c r="P113" s="140">
        <v>37</v>
      </c>
      <c r="Q113" s="140">
        <v>18</v>
      </c>
      <c r="R113" s="140">
        <v>46</v>
      </c>
      <c r="S113" s="140">
        <v>4</v>
      </c>
      <c r="T113" s="140">
        <v>28</v>
      </c>
      <c r="U113" s="140">
        <v>14</v>
      </c>
      <c r="V113" s="140">
        <v>116</v>
      </c>
      <c r="W113" s="140">
        <v>35</v>
      </c>
      <c r="X113" s="140">
        <v>41</v>
      </c>
      <c r="Y113" s="140">
        <v>40</v>
      </c>
      <c r="Z113" s="140">
        <v>48</v>
      </c>
      <c r="AA113" s="140">
        <v>33</v>
      </c>
      <c r="AB113" s="140">
        <v>15</v>
      </c>
      <c r="AC113" s="140">
        <v>4</v>
      </c>
      <c r="AD113" s="140">
        <v>34</v>
      </c>
      <c r="AE113" s="140">
        <v>9</v>
      </c>
      <c r="AF113" s="140">
        <v>35</v>
      </c>
      <c r="AG113" s="140">
        <v>11</v>
      </c>
    </row>
    <row r="114" spans="1:33" ht="15" customHeight="1" x14ac:dyDescent="0.25">
      <c r="A114" s="34">
        <v>107</v>
      </c>
      <c r="C114" s="28" t="s">
        <v>511</v>
      </c>
      <c r="D114" s="141">
        <v>1</v>
      </c>
      <c r="E114" s="141">
        <v>1</v>
      </c>
      <c r="F114" s="141">
        <v>1</v>
      </c>
      <c r="G114" s="141" t="s">
        <v>284</v>
      </c>
      <c r="H114" s="141" t="s">
        <v>284</v>
      </c>
      <c r="I114" s="141" t="s">
        <v>284</v>
      </c>
      <c r="J114" s="141" t="s">
        <v>284</v>
      </c>
      <c r="K114" s="141" t="s">
        <v>284</v>
      </c>
      <c r="L114" s="141" t="s">
        <v>284</v>
      </c>
      <c r="M114" s="141" t="s">
        <v>284</v>
      </c>
      <c r="N114" s="141" t="s">
        <v>284</v>
      </c>
      <c r="O114" s="141" t="s">
        <v>284</v>
      </c>
      <c r="P114" s="141" t="s">
        <v>284</v>
      </c>
      <c r="Q114" s="141" t="s">
        <v>284</v>
      </c>
      <c r="R114" s="141" t="s">
        <v>284</v>
      </c>
      <c r="S114" s="141" t="s">
        <v>284</v>
      </c>
      <c r="T114" s="141" t="s">
        <v>284</v>
      </c>
      <c r="U114" s="141" t="s">
        <v>284</v>
      </c>
      <c r="V114" s="141" t="s">
        <v>284</v>
      </c>
      <c r="W114" s="141" t="s">
        <v>284</v>
      </c>
      <c r="X114" s="141" t="s">
        <v>284</v>
      </c>
      <c r="Y114" s="141" t="s">
        <v>284</v>
      </c>
      <c r="Z114" s="141" t="s">
        <v>284</v>
      </c>
      <c r="AA114" s="141" t="s">
        <v>284</v>
      </c>
      <c r="AB114" s="141" t="s">
        <v>284</v>
      </c>
      <c r="AC114" s="141" t="s">
        <v>284</v>
      </c>
      <c r="AD114" s="141" t="s">
        <v>284</v>
      </c>
      <c r="AE114" s="141" t="s">
        <v>284</v>
      </c>
      <c r="AF114" s="141" t="s">
        <v>284</v>
      </c>
      <c r="AG114" s="141" t="s">
        <v>284</v>
      </c>
    </row>
    <row r="115" spans="1:33" ht="15" customHeight="1" x14ac:dyDescent="0.25">
      <c r="A115" s="34">
        <v>108</v>
      </c>
      <c r="C115" s="28" t="s">
        <v>512</v>
      </c>
      <c r="D115" s="141">
        <v>4</v>
      </c>
      <c r="E115" s="141" t="s">
        <v>284</v>
      </c>
      <c r="F115" s="141" t="s">
        <v>284</v>
      </c>
      <c r="G115" s="141" t="s">
        <v>284</v>
      </c>
      <c r="H115" s="141" t="s">
        <v>284</v>
      </c>
      <c r="I115" s="141" t="s">
        <v>284</v>
      </c>
      <c r="J115" s="141" t="s">
        <v>284</v>
      </c>
      <c r="K115" s="141" t="s">
        <v>284</v>
      </c>
      <c r="L115" s="141" t="s">
        <v>284</v>
      </c>
      <c r="M115" s="141">
        <v>1</v>
      </c>
      <c r="N115" s="141" t="s">
        <v>284</v>
      </c>
      <c r="O115" s="141" t="s">
        <v>284</v>
      </c>
      <c r="P115" s="141">
        <v>1</v>
      </c>
      <c r="Q115" s="141" t="s">
        <v>284</v>
      </c>
      <c r="R115" s="141">
        <v>1</v>
      </c>
      <c r="S115" s="141" t="s">
        <v>284</v>
      </c>
      <c r="T115" s="141" t="s">
        <v>284</v>
      </c>
      <c r="U115" s="141">
        <v>1</v>
      </c>
      <c r="V115" s="141">
        <v>1</v>
      </c>
      <c r="W115" s="141" t="s">
        <v>284</v>
      </c>
      <c r="X115" s="141">
        <v>1</v>
      </c>
      <c r="Y115" s="141" t="s">
        <v>284</v>
      </c>
      <c r="Z115" s="141" t="s">
        <v>284</v>
      </c>
      <c r="AA115" s="141" t="s">
        <v>284</v>
      </c>
      <c r="AB115" s="141" t="s">
        <v>284</v>
      </c>
      <c r="AC115" s="141" t="s">
        <v>284</v>
      </c>
      <c r="AD115" s="141" t="s">
        <v>284</v>
      </c>
      <c r="AE115" s="141" t="s">
        <v>284</v>
      </c>
      <c r="AF115" s="141" t="s">
        <v>284</v>
      </c>
      <c r="AG115" s="141" t="s">
        <v>284</v>
      </c>
    </row>
    <row r="116" spans="1:33" ht="15" customHeight="1" x14ac:dyDescent="0.25">
      <c r="A116" s="34">
        <v>109</v>
      </c>
      <c r="C116" s="28" t="s">
        <v>513</v>
      </c>
      <c r="D116" s="141">
        <v>2</v>
      </c>
      <c r="E116" s="141" t="s">
        <v>284</v>
      </c>
      <c r="F116" s="141" t="s">
        <v>284</v>
      </c>
      <c r="G116" s="141" t="s">
        <v>284</v>
      </c>
      <c r="H116" s="141" t="s">
        <v>284</v>
      </c>
      <c r="I116" s="141" t="s">
        <v>284</v>
      </c>
      <c r="J116" s="141" t="s">
        <v>284</v>
      </c>
      <c r="K116" s="141" t="s">
        <v>284</v>
      </c>
      <c r="L116" s="141" t="s">
        <v>284</v>
      </c>
      <c r="M116" s="141">
        <v>1</v>
      </c>
      <c r="N116" s="141" t="s">
        <v>284</v>
      </c>
      <c r="O116" s="141" t="s">
        <v>284</v>
      </c>
      <c r="P116" s="141" t="s">
        <v>284</v>
      </c>
      <c r="Q116" s="141" t="s">
        <v>284</v>
      </c>
      <c r="R116" s="141" t="s">
        <v>284</v>
      </c>
      <c r="S116" s="141" t="s">
        <v>284</v>
      </c>
      <c r="T116" s="141" t="s">
        <v>284</v>
      </c>
      <c r="U116" s="141" t="s">
        <v>284</v>
      </c>
      <c r="V116" s="141">
        <v>1</v>
      </c>
      <c r="W116" s="141" t="s">
        <v>284</v>
      </c>
      <c r="X116" s="141" t="s">
        <v>284</v>
      </c>
      <c r="Y116" s="141">
        <v>1</v>
      </c>
      <c r="Z116" s="141" t="s">
        <v>284</v>
      </c>
      <c r="AA116" s="141" t="s">
        <v>284</v>
      </c>
      <c r="AB116" s="141" t="s">
        <v>284</v>
      </c>
      <c r="AC116" s="141" t="s">
        <v>284</v>
      </c>
      <c r="AD116" s="141" t="s">
        <v>284</v>
      </c>
      <c r="AE116" s="141" t="s">
        <v>284</v>
      </c>
      <c r="AF116" s="141" t="s">
        <v>284</v>
      </c>
      <c r="AG116" s="141" t="s">
        <v>284</v>
      </c>
    </row>
    <row r="117" spans="1:33" ht="15" customHeight="1" x14ac:dyDescent="0.25">
      <c r="A117" s="34">
        <v>110</v>
      </c>
      <c r="C117" s="28" t="s">
        <v>514</v>
      </c>
      <c r="D117" s="141">
        <v>9</v>
      </c>
      <c r="E117" s="141">
        <v>1</v>
      </c>
      <c r="F117" s="141" t="s">
        <v>284</v>
      </c>
      <c r="G117" s="141">
        <v>1</v>
      </c>
      <c r="H117" s="141" t="s">
        <v>284</v>
      </c>
      <c r="I117" s="141" t="s">
        <v>284</v>
      </c>
      <c r="J117" s="141" t="s">
        <v>284</v>
      </c>
      <c r="K117" s="141" t="s">
        <v>284</v>
      </c>
      <c r="L117" s="141" t="s">
        <v>284</v>
      </c>
      <c r="M117" s="141" t="s">
        <v>284</v>
      </c>
      <c r="N117" s="141" t="s">
        <v>284</v>
      </c>
      <c r="O117" s="141">
        <v>1</v>
      </c>
      <c r="P117" s="141">
        <v>1</v>
      </c>
      <c r="Q117" s="141" t="s">
        <v>284</v>
      </c>
      <c r="R117" s="141">
        <v>1</v>
      </c>
      <c r="S117" s="141">
        <v>1</v>
      </c>
      <c r="T117" s="141" t="s">
        <v>284</v>
      </c>
      <c r="U117" s="141" t="s">
        <v>284</v>
      </c>
      <c r="V117" s="141">
        <v>2</v>
      </c>
      <c r="W117" s="141" t="s">
        <v>284</v>
      </c>
      <c r="X117" s="141">
        <v>1</v>
      </c>
      <c r="Y117" s="141">
        <v>1</v>
      </c>
      <c r="Z117" s="141">
        <v>2</v>
      </c>
      <c r="AA117" s="141">
        <v>2</v>
      </c>
      <c r="AB117" s="141" t="s">
        <v>284</v>
      </c>
      <c r="AC117" s="141" t="s">
        <v>284</v>
      </c>
      <c r="AD117" s="141" t="s">
        <v>284</v>
      </c>
      <c r="AE117" s="141" t="s">
        <v>284</v>
      </c>
      <c r="AF117" s="141">
        <v>1</v>
      </c>
      <c r="AG117" s="141" t="s">
        <v>284</v>
      </c>
    </row>
    <row r="118" spans="1:33" ht="15" customHeight="1" x14ac:dyDescent="0.25">
      <c r="A118" s="34">
        <v>111</v>
      </c>
      <c r="C118" s="28" t="s">
        <v>515</v>
      </c>
      <c r="D118" s="141">
        <v>18</v>
      </c>
      <c r="E118" s="141">
        <v>3</v>
      </c>
      <c r="F118" s="141">
        <v>2</v>
      </c>
      <c r="G118" s="141">
        <v>1</v>
      </c>
      <c r="H118" s="141">
        <v>1</v>
      </c>
      <c r="I118" s="141" t="s">
        <v>284</v>
      </c>
      <c r="J118" s="141" t="s">
        <v>284</v>
      </c>
      <c r="K118" s="141">
        <v>1</v>
      </c>
      <c r="L118" s="141">
        <v>5</v>
      </c>
      <c r="M118" s="141" t="s">
        <v>284</v>
      </c>
      <c r="N118" s="141" t="s">
        <v>284</v>
      </c>
      <c r="O118" s="141" t="s">
        <v>284</v>
      </c>
      <c r="P118" s="141" t="s">
        <v>284</v>
      </c>
      <c r="Q118" s="141" t="s">
        <v>284</v>
      </c>
      <c r="R118" s="141">
        <v>1</v>
      </c>
      <c r="S118" s="141" t="s">
        <v>284</v>
      </c>
      <c r="T118" s="141" t="s">
        <v>284</v>
      </c>
      <c r="U118" s="141">
        <v>1</v>
      </c>
      <c r="V118" s="141">
        <v>2</v>
      </c>
      <c r="W118" s="141">
        <v>1</v>
      </c>
      <c r="X118" s="141">
        <v>1</v>
      </c>
      <c r="Y118" s="141" t="s">
        <v>284</v>
      </c>
      <c r="Z118" s="141">
        <v>3</v>
      </c>
      <c r="AA118" s="141">
        <v>1</v>
      </c>
      <c r="AB118" s="141">
        <v>2</v>
      </c>
      <c r="AC118" s="141" t="s">
        <v>284</v>
      </c>
      <c r="AD118" s="141" t="s">
        <v>284</v>
      </c>
      <c r="AE118" s="141" t="s">
        <v>284</v>
      </c>
      <c r="AF118" s="141">
        <v>3</v>
      </c>
      <c r="AG118" s="141" t="s">
        <v>284</v>
      </c>
    </row>
    <row r="119" spans="1:33" ht="15" customHeight="1" x14ac:dyDescent="0.25">
      <c r="A119" s="34">
        <v>112</v>
      </c>
      <c r="C119" s="28" t="s">
        <v>516</v>
      </c>
      <c r="D119" s="141">
        <v>82</v>
      </c>
      <c r="E119" s="141">
        <v>13</v>
      </c>
      <c r="F119" s="141">
        <v>8</v>
      </c>
      <c r="G119" s="141">
        <v>5</v>
      </c>
      <c r="H119" s="141">
        <v>6</v>
      </c>
      <c r="I119" s="141">
        <v>5</v>
      </c>
      <c r="J119" s="141">
        <v>1</v>
      </c>
      <c r="K119" s="141" t="s">
        <v>284</v>
      </c>
      <c r="L119" s="141">
        <v>7</v>
      </c>
      <c r="M119" s="141">
        <v>10</v>
      </c>
      <c r="N119" s="141">
        <v>1</v>
      </c>
      <c r="O119" s="141">
        <v>5</v>
      </c>
      <c r="P119" s="141" t="s">
        <v>284</v>
      </c>
      <c r="Q119" s="141">
        <v>2</v>
      </c>
      <c r="R119" s="141">
        <v>3</v>
      </c>
      <c r="S119" s="141" t="s">
        <v>284</v>
      </c>
      <c r="T119" s="141">
        <v>1</v>
      </c>
      <c r="U119" s="141">
        <v>2</v>
      </c>
      <c r="V119" s="141">
        <v>6</v>
      </c>
      <c r="W119" s="141">
        <v>2</v>
      </c>
      <c r="X119" s="141">
        <v>1</v>
      </c>
      <c r="Y119" s="141">
        <v>3</v>
      </c>
      <c r="Z119" s="141">
        <v>16</v>
      </c>
      <c r="AA119" s="141">
        <v>11</v>
      </c>
      <c r="AB119" s="141">
        <v>5</v>
      </c>
      <c r="AC119" s="141" t="s">
        <v>284</v>
      </c>
      <c r="AD119" s="141">
        <v>1</v>
      </c>
      <c r="AE119" s="141">
        <v>1</v>
      </c>
      <c r="AF119" s="141">
        <v>9</v>
      </c>
      <c r="AG119" s="141">
        <v>2</v>
      </c>
    </row>
    <row r="120" spans="1:33" ht="15" customHeight="1" x14ac:dyDescent="0.25">
      <c r="A120" s="34">
        <v>113</v>
      </c>
      <c r="C120" s="28" t="s">
        <v>517</v>
      </c>
      <c r="D120" s="141">
        <v>33</v>
      </c>
      <c r="E120" s="141">
        <v>9</v>
      </c>
      <c r="F120" s="141">
        <v>3</v>
      </c>
      <c r="G120" s="141">
        <v>6</v>
      </c>
      <c r="H120" s="141">
        <v>3</v>
      </c>
      <c r="I120" s="141" t="s">
        <v>284</v>
      </c>
      <c r="J120" s="141">
        <v>3</v>
      </c>
      <c r="K120" s="141" t="s">
        <v>284</v>
      </c>
      <c r="L120" s="141">
        <v>4</v>
      </c>
      <c r="M120" s="141">
        <v>3</v>
      </c>
      <c r="N120" s="141" t="s">
        <v>284</v>
      </c>
      <c r="O120" s="141" t="s">
        <v>284</v>
      </c>
      <c r="P120" s="141" t="s">
        <v>284</v>
      </c>
      <c r="Q120" s="141" t="s">
        <v>284</v>
      </c>
      <c r="R120" s="141">
        <v>1</v>
      </c>
      <c r="S120" s="141" t="s">
        <v>284</v>
      </c>
      <c r="T120" s="141" t="s">
        <v>284</v>
      </c>
      <c r="U120" s="141">
        <v>1</v>
      </c>
      <c r="V120" s="141">
        <v>3</v>
      </c>
      <c r="W120" s="141">
        <v>1</v>
      </c>
      <c r="X120" s="141">
        <v>1</v>
      </c>
      <c r="Y120" s="141">
        <v>1</v>
      </c>
      <c r="Z120" s="141">
        <v>3</v>
      </c>
      <c r="AA120" s="141">
        <v>3</v>
      </c>
      <c r="AB120" s="141" t="s">
        <v>284</v>
      </c>
      <c r="AC120" s="141" t="s">
        <v>284</v>
      </c>
      <c r="AD120" s="141">
        <v>4</v>
      </c>
      <c r="AE120" s="141">
        <v>1</v>
      </c>
      <c r="AF120" s="141" t="s">
        <v>284</v>
      </c>
      <c r="AG120" s="141">
        <v>2</v>
      </c>
    </row>
    <row r="121" spans="1:33" ht="15" customHeight="1" x14ac:dyDescent="0.25">
      <c r="A121" s="34">
        <v>114</v>
      </c>
      <c r="C121" s="28" t="s">
        <v>518</v>
      </c>
      <c r="D121" s="141">
        <v>39</v>
      </c>
      <c r="E121" s="141">
        <v>4</v>
      </c>
      <c r="F121" s="141" t="s">
        <v>284</v>
      </c>
      <c r="G121" s="141">
        <v>4</v>
      </c>
      <c r="H121" s="141">
        <v>4</v>
      </c>
      <c r="I121" s="141">
        <v>3</v>
      </c>
      <c r="J121" s="141">
        <v>1</v>
      </c>
      <c r="K121" s="141" t="s">
        <v>284</v>
      </c>
      <c r="L121" s="141">
        <v>6</v>
      </c>
      <c r="M121" s="141">
        <v>1</v>
      </c>
      <c r="N121" s="141" t="s">
        <v>284</v>
      </c>
      <c r="O121" s="141">
        <v>2</v>
      </c>
      <c r="P121" s="141">
        <v>1</v>
      </c>
      <c r="Q121" s="141">
        <v>3</v>
      </c>
      <c r="R121" s="141">
        <v>1</v>
      </c>
      <c r="S121" s="141" t="s">
        <v>284</v>
      </c>
      <c r="T121" s="141">
        <v>1</v>
      </c>
      <c r="U121" s="141" t="s">
        <v>284</v>
      </c>
      <c r="V121" s="141">
        <v>10</v>
      </c>
      <c r="W121" s="141" t="s">
        <v>284</v>
      </c>
      <c r="X121" s="141">
        <v>4</v>
      </c>
      <c r="Y121" s="141">
        <v>6</v>
      </c>
      <c r="Z121" s="141">
        <v>2</v>
      </c>
      <c r="AA121" s="141">
        <v>1</v>
      </c>
      <c r="AB121" s="141">
        <v>1</v>
      </c>
      <c r="AC121" s="141" t="s">
        <v>284</v>
      </c>
      <c r="AD121" s="141">
        <v>2</v>
      </c>
      <c r="AE121" s="141" t="s">
        <v>284</v>
      </c>
      <c r="AF121" s="141">
        <v>2</v>
      </c>
      <c r="AG121" s="141">
        <v>1</v>
      </c>
    </row>
    <row r="122" spans="1:33" ht="15" customHeight="1" x14ac:dyDescent="0.25">
      <c r="A122" s="34">
        <v>115</v>
      </c>
      <c r="C122" s="28" t="s">
        <v>519</v>
      </c>
      <c r="D122" s="141">
        <v>84</v>
      </c>
      <c r="E122" s="141">
        <v>6</v>
      </c>
      <c r="F122" s="141">
        <v>1</v>
      </c>
      <c r="G122" s="141">
        <v>5</v>
      </c>
      <c r="H122" s="141">
        <v>15</v>
      </c>
      <c r="I122" s="141">
        <v>9</v>
      </c>
      <c r="J122" s="141">
        <v>4</v>
      </c>
      <c r="K122" s="141">
        <v>2</v>
      </c>
      <c r="L122" s="141">
        <v>13</v>
      </c>
      <c r="M122" s="141" t="s">
        <v>284</v>
      </c>
      <c r="N122" s="141">
        <v>1</v>
      </c>
      <c r="O122" s="141">
        <v>2</v>
      </c>
      <c r="P122" s="141">
        <v>11</v>
      </c>
      <c r="Q122" s="141">
        <v>2</v>
      </c>
      <c r="R122" s="141">
        <v>5</v>
      </c>
      <c r="S122" s="141">
        <v>1</v>
      </c>
      <c r="T122" s="141">
        <v>2</v>
      </c>
      <c r="U122" s="141">
        <v>2</v>
      </c>
      <c r="V122" s="141">
        <v>14</v>
      </c>
      <c r="W122" s="141">
        <v>6</v>
      </c>
      <c r="X122" s="141">
        <v>4</v>
      </c>
      <c r="Y122" s="141">
        <v>4</v>
      </c>
      <c r="Z122" s="141">
        <v>4</v>
      </c>
      <c r="AA122" s="141">
        <v>3</v>
      </c>
      <c r="AB122" s="141">
        <v>1</v>
      </c>
      <c r="AC122" s="141">
        <v>1</v>
      </c>
      <c r="AD122" s="141">
        <v>6</v>
      </c>
      <c r="AE122" s="141">
        <v>2</v>
      </c>
      <c r="AF122" s="141">
        <v>1</v>
      </c>
      <c r="AG122" s="141">
        <v>1</v>
      </c>
    </row>
    <row r="123" spans="1:33" ht="15" customHeight="1" x14ac:dyDescent="0.25">
      <c r="A123" s="34">
        <v>116</v>
      </c>
      <c r="C123" s="28" t="s">
        <v>520</v>
      </c>
      <c r="D123" s="141">
        <v>102</v>
      </c>
      <c r="E123" s="141">
        <v>8</v>
      </c>
      <c r="F123" s="141">
        <v>5</v>
      </c>
      <c r="G123" s="141">
        <v>3</v>
      </c>
      <c r="H123" s="141">
        <v>6</v>
      </c>
      <c r="I123" s="141">
        <v>6</v>
      </c>
      <c r="J123" s="141" t="s">
        <v>284</v>
      </c>
      <c r="K123" s="141" t="s">
        <v>284</v>
      </c>
      <c r="L123" s="141">
        <v>20</v>
      </c>
      <c r="M123" s="141">
        <v>5</v>
      </c>
      <c r="N123" s="141" t="s">
        <v>284</v>
      </c>
      <c r="O123" s="141">
        <v>5</v>
      </c>
      <c r="P123" s="141">
        <v>9</v>
      </c>
      <c r="Q123" s="141">
        <v>2</v>
      </c>
      <c r="R123" s="141">
        <v>7</v>
      </c>
      <c r="S123" s="141">
        <v>2</v>
      </c>
      <c r="T123" s="141">
        <v>4</v>
      </c>
      <c r="U123" s="141">
        <v>1</v>
      </c>
      <c r="V123" s="141">
        <v>20</v>
      </c>
      <c r="W123" s="141">
        <v>6</v>
      </c>
      <c r="X123" s="141">
        <v>7</v>
      </c>
      <c r="Y123" s="141">
        <v>7</v>
      </c>
      <c r="Z123" s="141">
        <v>3</v>
      </c>
      <c r="AA123" s="141">
        <v>1</v>
      </c>
      <c r="AB123" s="141">
        <v>2</v>
      </c>
      <c r="AC123" s="141" t="s">
        <v>284</v>
      </c>
      <c r="AD123" s="141">
        <v>8</v>
      </c>
      <c r="AE123" s="141">
        <v>2</v>
      </c>
      <c r="AF123" s="141">
        <v>5</v>
      </c>
      <c r="AG123" s="141">
        <v>2</v>
      </c>
    </row>
    <row r="124" spans="1:33" ht="15" customHeight="1" x14ac:dyDescent="0.25">
      <c r="A124" s="34">
        <v>117</v>
      </c>
      <c r="C124" s="28" t="s">
        <v>521</v>
      </c>
      <c r="D124" s="141">
        <v>101</v>
      </c>
      <c r="E124" s="141">
        <v>16</v>
      </c>
      <c r="F124" s="141">
        <v>5</v>
      </c>
      <c r="G124" s="141">
        <v>11</v>
      </c>
      <c r="H124" s="141">
        <v>19</v>
      </c>
      <c r="I124" s="141">
        <v>9</v>
      </c>
      <c r="J124" s="141">
        <v>5</v>
      </c>
      <c r="K124" s="141">
        <v>5</v>
      </c>
      <c r="L124" s="141">
        <v>14</v>
      </c>
      <c r="M124" s="141">
        <v>5</v>
      </c>
      <c r="N124" s="141">
        <v>1</v>
      </c>
      <c r="O124" s="141">
        <v>3</v>
      </c>
      <c r="P124" s="141">
        <v>1</v>
      </c>
      <c r="Q124" s="141">
        <v>3</v>
      </c>
      <c r="R124" s="141">
        <v>6</v>
      </c>
      <c r="S124" s="141" t="s">
        <v>284</v>
      </c>
      <c r="T124" s="141">
        <v>5</v>
      </c>
      <c r="U124" s="141">
        <v>1</v>
      </c>
      <c r="V124" s="141">
        <v>16</v>
      </c>
      <c r="W124" s="141">
        <v>3</v>
      </c>
      <c r="X124" s="141">
        <v>6</v>
      </c>
      <c r="Y124" s="141">
        <v>7</v>
      </c>
      <c r="Z124" s="141">
        <v>2</v>
      </c>
      <c r="AA124" s="141">
        <v>1</v>
      </c>
      <c r="AB124" s="141">
        <v>1</v>
      </c>
      <c r="AC124" s="141">
        <v>1</v>
      </c>
      <c r="AD124" s="141">
        <v>5</v>
      </c>
      <c r="AE124" s="141">
        <v>2</v>
      </c>
      <c r="AF124" s="141">
        <v>7</v>
      </c>
      <c r="AG124" s="141" t="s">
        <v>284</v>
      </c>
    </row>
    <row r="125" spans="1:33" ht="15" customHeight="1" x14ac:dyDescent="0.25">
      <c r="A125" s="34">
        <v>118</v>
      </c>
      <c r="C125" s="28" t="s">
        <v>522</v>
      </c>
      <c r="D125" s="141">
        <v>136</v>
      </c>
      <c r="E125" s="141">
        <v>13</v>
      </c>
      <c r="F125" s="141">
        <v>9</v>
      </c>
      <c r="G125" s="141">
        <v>4</v>
      </c>
      <c r="H125" s="141">
        <v>20</v>
      </c>
      <c r="I125" s="141">
        <v>6</v>
      </c>
      <c r="J125" s="141">
        <v>9</v>
      </c>
      <c r="K125" s="141">
        <v>5</v>
      </c>
      <c r="L125" s="141">
        <v>24</v>
      </c>
      <c r="M125" s="141">
        <v>5</v>
      </c>
      <c r="N125" s="141">
        <v>1</v>
      </c>
      <c r="O125" s="141">
        <v>8</v>
      </c>
      <c r="P125" s="141">
        <v>6</v>
      </c>
      <c r="Q125" s="141">
        <v>4</v>
      </c>
      <c r="R125" s="141">
        <v>12</v>
      </c>
      <c r="S125" s="141" t="s">
        <v>284</v>
      </c>
      <c r="T125" s="141">
        <v>8</v>
      </c>
      <c r="U125" s="141">
        <v>4</v>
      </c>
      <c r="V125" s="141">
        <v>22</v>
      </c>
      <c r="W125" s="141">
        <v>10</v>
      </c>
      <c r="X125" s="141">
        <v>8</v>
      </c>
      <c r="Y125" s="141">
        <v>4</v>
      </c>
      <c r="Z125" s="141">
        <v>10</v>
      </c>
      <c r="AA125" s="141">
        <v>9</v>
      </c>
      <c r="AB125" s="141">
        <v>1</v>
      </c>
      <c r="AC125" s="141">
        <v>1</v>
      </c>
      <c r="AD125" s="141">
        <v>5</v>
      </c>
      <c r="AE125" s="141">
        <v>1</v>
      </c>
      <c r="AF125" s="141">
        <v>2</v>
      </c>
      <c r="AG125" s="141">
        <v>2</v>
      </c>
    </row>
    <row r="126" spans="1:33" ht="15" customHeight="1" x14ac:dyDescent="0.25">
      <c r="A126" s="34">
        <v>119</v>
      </c>
      <c r="C126" s="28" t="s">
        <v>523</v>
      </c>
      <c r="D126" s="141">
        <v>63</v>
      </c>
      <c r="E126" s="141">
        <v>11</v>
      </c>
      <c r="F126" s="141">
        <v>6</v>
      </c>
      <c r="G126" s="141">
        <v>5</v>
      </c>
      <c r="H126" s="141">
        <v>10</v>
      </c>
      <c r="I126" s="141">
        <v>7</v>
      </c>
      <c r="J126" s="141">
        <v>2</v>
      </c>
      <c r="K126" s="141">
        <v>1</v>
      </c>
      <c r="L126" s="141">
        <v>7</v>
      </c>
      <c r="M126" s="141" t="s">
        <v>284</v>
      </c>
      <c r="N126" s="141">
        <v>2</v>
      </c>
      <c r="O126" s="141">
        <v>6</v>
      </c>
      <c r="P126" s="141">
        <v>3</v>
      </c>
      <c r="Q126" s="141">
        <v>1</v>
      </c>
      <c r="R126" s="141">
        <v>4</v>
      </c>
      <c r="S126" s="141" t="s">
        <v>284</v>
      </c>
      <c r="T126" s="141">
        <v>3</v>
      </c>
      <c r="U126" s="141">
        <v>1</v>
      </c>
      <c r="V126" s="141">
        <v>13</v>
      </c>
      <c r="W126" s="141">
        <v>4</v>
      </c>
      <c r="X126" s="141">
        <v>6</v>
      </c>
      <c r="Y126" s="141">
        <v>3</v>
      </c>
      <c r="Z126" s="141" t="s">
        <v>284</v>
      </c>
      <c r="AA126" s="141" t="s">
        <v>284</v>
      </c>
      <c r="AB126" s="141" t="s">
        <v>284</v>
      </c>
      <c r="AC126" s="141" t="s">
        <v>284</v>
      </c>
      <c r="AD126" s="141">
        <v>3</v>
      </c>
      <c r="AE126" s="141" t="s">
        <v>284</v>
      </c>
      <c r="AF126" s="141">
        <v>2</v>
      </c>
      <c r="AG126" s="141">
        <v>1</v>
      </c>
    </row>
    <row r="127" spans="1:33" ht="15" customHeight="1" x14ac:dyDescent="0.25">
      <c r="A127" s="34">
        <v>120</v>
      </c>
      <c r="C127" s="28" t="s">
        <v>524</v>
      </c>
      <c r="D127" s="141">
        <v>50</v>
      </c>
      <c r="E127" s="141">
        <v>4</v>
      </c>
      <c r="F127" s="141">
        <v>2</v>
      </c>
      <c r="G127" s="141">
        <v>2</v>
      </c>
      <c r="H127" s="141">
        <v>14</v>
      </c>
      <c r="I127" s="141">
        <v>10</v>
      </c>
      <c r="J127" s="141">
        <v>3</v>
      </c>
      <c r="K127" s="141">
        <v>1</v>
      </c>
      <c r="L127" s="141">
        <v>11</v>
      </c>
      <c r="M127" s="141">
        <v>1</v>
      </c>
      <c r="N127" s="141" t="s">
        <v>284</v>
      </c>
      <c r="O127" s="141">
        <v>5</v>
      </c>
      <c r="P127" s="141">
        <v>2</v>
      </c>
      <c r="Q127" s="141">
        <v>1</v>
      </c>
      <c r="R127" s="141">
        <v>2</v>
      </c>
      <c r="S127" s="141" t="s">
        <v>284</v>
      </c>
      <c r="T127" s="141">
        <v>2</v>
      </c>
      <c r="U127" s="141" t="s">
        <v>284</v>
      </c>
      <c r="V127" s="141">
        <v>6</v>
      </c>
      <c r="W127" s="141">
        <v>2</v>
      </c>
      <c r="X127" s="141">
        <v>1</v>
      </c>
      <c r="Y127" s="141">
        <v>3</v>
      </c>
      <c r="Z127" s="141">
        <v>1</v>
      </c>
      <c r="AA127" s="141" t="s">
        <v>284</v>
      </c>
      <c r="AB127" s="141">
        <v>1</v>
      </c>
      <c r="AC127" s="141" t="s">
        <v>284</v>
      </c>
      <c r="AD127" s="141" t="s">
        <v>284</v>
      </c>
      <c r="AE127" s="141" t="s">
        <v>284</v>
      </c>
      <c r="AF127" s="141">
        <v>3</v>
      </c>
      <c r="AG127" s="141" t="s">
        <v>284</v>
      </c>
    </row>
    <row r="128" spans="1:33" ht="15" customHeight="1" x14ac:dyDescent="0.25">
      <c r="A128" s="34">
        <v>121</v>
      </c>
      <c r="C128" s="28" t="s">
        <v>525</v>
      </c>
      <c r="D128" s="141">
        <v>22</v>
      </c>
      <c r="E128" s="141">
        <v>3</v>
      </c>
      <c r="F128" s="141">
        <v>2</v>
      </c>
      <c r="G128" s="141">
        <v>1</v>
      </c>
      <c r="H128" s="141">
        <v>6</v>
      </c>
      <c r="I128" s="141">
        <v>4</v>
      </c>
      <c r="J128" s="141">
        <v>1</v>
      </c>
      <c r="K128" s="141">
        <v>1</v>
      </c>
      <c r="L128" s="141">
        <v>6</v>
      </c>
      <c r="M128" s="141" t="s">
        <v>284</v>
      </c>
      <c r="N128" s="141" t="s">
        <v>284</v>
      </c>
      <c r="O128" s="141">
        <v>1</v>
      </c>
      <c r="P128" s="141">
        <v>1</v>
      </c>
      <c r="Q128" s="141" t="s">
        <v>284</v>
      </c>
      <c r="R128" s="141">
        <v>2</v>
      </c>
      <c r="S128" s="141" t="s">
        <v>284</v>
      </c>
      <c r="T128" s="141">
        <v>2</v>
      </c>
      <c r="U128" s="141" t="s">
        <v>284</v>
      </c>
      <c r="V128" s="141" t="s">
        <v>284</v>
      </c>
      <c r="W128" s="141" t="s">
        <v>284</v>
      </c>
      <c r="X128" s="141" t="s">
        <v>284</v>
      </c>
      <c r="Y128" s="141" t="s">
        <v>284</v>
      </c>
      <c r="Z128" s="141">
        <v>2</v>
      </c>
      <c r="AA128" s="141">
        <v>1</v>
      </c>
      <c r="AB128" s="141">
        <v>1</v>
      </c>
      <c r="AC128" s="141">
        <v>1</v>
      </c>
      <c r="AD128" s="141" t="s">
        <v>284</v>
      </c>
      <c r="AE128" s="141" t="s">
        <v>284</v>
      </c>
      <c r="AF128" s="141" t="s">
        <v>284</v>
      </c>
      <c r="AG128" s="141" t="s">
        <v>284</v>
      </c>
    </row>
    <row r="129" spans="1:33" ht="15" customHeight="1" x14ac:dyDescent="0.25">
      <c r="A129" s="34">
        <v>122</v>
      </c>
      <c r="C129" s="28" t="s">
        <v>526</v>
      </c>
      <c r="D129" s="141">
        <v>2</v>
      </c>
      <c r="E129" s="141" t="s">
        <v>284</v>
      </c>
      <c r="F129" s="141" t="s">
        <v>284</v>
      </c>
      <c r="G129" s="141" t="s">
        <v>284</v>
      </c>
      <c r="H129" s="141" t="s">
        <v>284</v>
      </c>
      <c r="I129" s="141" t="s">
        <v>284</v>
      </c>
      <c r="J129" s="141" t="s">
        <v>284</v>
      </c>
      <c r="K129" s="141" t="s">
        <v>284</v>
      </c>
      <c r="L129" s="141" t="s">
        <v>284</v>
      </c>
      <c r="M129" s="141">
        <v>1</v>
      </c>
      <c r="N129" s="141" t="s">
        <v>284</v>
      </c>
      <c r="O129" s="141" t="s">
        <v>284</v>
      </c>
      <c r="P129" s="141">
        <v>1</v>
      </c>
      <c r="Q129" s="141" t="s">
        <v>284</v>
      </c>
      <c r="R129" s="141" t="s">
        <v>284</v>
      </c>
      <c r="S129" s="141" t="s">
        <v>284</v>
      </c>
      <c r="T129" s="141" t="s">
        <v>284</v>
      </c>
      <c r="U129" s="141" t="s">
        <v>284</v>
      </c>
      <c r="V129" s="141" t="s">
        <v>284</v>
      </c>
      <c r="W129" s="141" t="s">
        <v>284</v>
      </c>
      <c r="X129" s="141" t="s">
        <v>284</v>
      </c>
      <c r="Y129" s="141" t="s">
        <v>284</v>
      </c>
      <c r="Z129" s="141" t="s">
        <v>284</v>
      </c>
      <c r="AA129" s="141" t="s">
        <v>284</v>
      </c>
      <c r="AB129" s="141" t="s">
        <v>284</v>
      </c>
      <c r="AC129" s="141" t="s">
        <v>284</v>
      </c>
      <c r="AD129" s="141" t="s">
        <v>284</v>
      </c>
      <c r="AE129" s="141" t="s">
        <v>284</v>
      </c>
      <c r="AF129" s="141" t="s">
        <v>284</v>
      </c>
      <c r="AG129" s="141" t="s">
        <v>284</v>
      </c>
    </row>
    <row r="130" spans="1:33" ht="15" customHeight="1" x14ac:dyDescent="0.25">
      <c r="A130" s="34">
        <v>123</v>
      </c>
      <c r="C130" s="28" t="s">
        <v>527</v>
      </c>
      <c r="D130" s="141" t="s">
        <v>284</v>
      </c>
      <c r="E130" s="141" t="s">
        <v>284</v>
      </c>
      <c r="F130" s="141" t="s">
        <v>284</v>
      </c>
      <c r="G130" s="141" t="s">
        <v>284</v>
      </c>
      <c r="H130" s="141" t="s">
        <v>284</v>
      </c>
      <c r="I130" s="141" t="s">
        <v>284</v>
      </c>
      <c r="J130" s="141" t="s">
        <v>284</v>
      </c>
      <c r="K130" s="141" t="s">
        <v>284</v>
      </c>
      <c r="L130" s="141" t="s">
        <v>284</v>
      </c>
      <c r="M130" s="141" t="s">
        <v>284</v>
      </c>
      <c r="N130" s="141" t="s">
        <v>284</v>
      </c>
      <c r="O130" s="141" t="s">
        <v>284</v>
      </c>
      <c r="P130" s="141" t="s">
        <v>284</v>
      </c>
      <c r="Q130" s="141" t="s">
        <v>284</v>
      </c>
      <c r="R130" s="141" t="s">
        <v>284</v>
      </c>
      <c r="S130" s="141" t="s">
        <v>284</v>
      </c>
      <c r="T130" s="141" t="s">
        <v>284</v>
      </c>
      <c r="U130" s="141" t="s">
        <v>284</v>
      </c>
      <c r="V130" s="141" t="s">
        <v>284</v>
      </c>
      <c r="W130" s="141" t="s">
        <v>284</v>
      </c>
      <c r="X130" s="141" t="s">
        <v>284</v>
      </c>
      <c r="Y130" s="141" t="s">
        <v>284</v>
      </c>
      <c r="Z130" s="141" t="s">
        <v>284</v>
      </c>
      <c r="AA130" s="141" t="s">
        <v>284</v>
      </c>
      <c r="AB130" s="141" t="s">
        <v>284</v>
      </c>
      <c r="AC130" s="141" t="s">
        <v>284</v>
      </c>
      <c r="AD130" s="141" t="s">
        <v>284</v>
      </c>
      <c r="AE130" s="141" t="s">
        <v>284</v>
      </c>
      <c r="AF130" s="141" t="s">
        <v>284</v>
      </c>
      <c r="AG130" s="141" t="s">
        <v>284</v>
      </c>
    </row>
    <row r="131" spans="1:33" ht="15" customHeight="1" x14ac:dyDescent="0.25">
      <c r="A131" s="34">
        <v>124</v>
      </c>
      <c r="C131" s="28" t="s">
        <v>528</v>
      </c>
      <c r="D131" s="141" t="s">
        <v>284</v>
      </c>
      <c r="E131" s="141" t="s">
        <v>284</v>
      </c>
      <c r="F131" s="141" t="s">
        <v>284</v>
      </c>
      <c r="G131" s="141" t="s">
        <v>284</v>
      </c>
      <c r="H131" s="141" t="s">
        <v>284</v>
      </c>
      <c r="I131" s="141" t="s">
        <v>284</v>
      </c>
      <c r="J131" s="141" t="s">
        <v>284</v>
      </c>
      <c r="K131" s="141" t="s">
        <v>284</v>
      </c>
      <c r="L131" s="141" t="s">
        <v>284</v>
      </c>
      <c r="M131" s="141" t="s">
        <v>284</v>
      </c>
      <c r="N131" s="141" t="s">
        <v>284</v>
      </c>
      <c r="O131" s="141" t="s">
        <v>284</v>
      </c>
      <c r="P131" s="141" t="s">
        <v>284</v>
      </c>
      <c r="Q131" s="141" t="s">
        <v>284</v>
      </c>
      <c r="R131" s="141" t="s">
        <v>284</v>
      </c>
      <c r="S131" s="141" t="s">
        <v>284</v>
      </c>
      <c r="T131" s="141" t="s">
        <v>284</v>
      </c>
      <c r="U131" s="141" t="s">
        <v>284</v>
      </c>
      <c r="V131" s="141" t="s">
        <v>284</v>
      </c>
      <c r="W131" s="141" t="s">
        <v>284</v>
      </c>
      <c r="X131" s="141" t="s">
        <v>284</v>
      </c>
      <c r="Y131" s="141" t="s">
        <v>284</v>
      </c>
      <c r="Z131" s="141" t="s">
        <v>284</v>
      </c>
      <c r="AA131" s="141" t="s">
        <v>284</v>
      </c>
      <c r="AB131" s="141" t="s">
        <v>284</v>
      </c>
      <c r="AC131" s="141" t="s">
        <v>284</v>
      </c>
      <c r="AD131" s="141" t="s">
        <v>284</v>
      </c>
      <c r="AE131" s="141" t="s">
        <v>284</v>
      </c>
      <c r="AF131" s="141" t="s">
        <v>284</v>
      </c>
      <c r="AG131" s="141" t="s">
        <v>284</v>
      </c>
    </row>
    <row r="132" spans="1:33" ht="15" customHeight="1" x14ac:dyDescent="0.25">
      <c r="A132" s="34">
        <v>125</v>
      </c>
      <c r="C132" s="28" t="s">
        <v>529</v>
      </c>
      <c r="D132" s="141" t="s">
        <v>284</v>
      </c>
      <c r="E132" s="141" t="s">
        <v>284</v>
      </c>
      <c r="F132" s="141" t="s">
        <v>284</v>
      </c>
      <c r="G132" s="141" t="s">
        <v>284</v>
      </c>
      <c r="H132" s="141" t="s">
        <v>284</v>
      </c>
      <c r="I132" s="141" t="s">
        <v>284</v>
      </c>
      <c r="J132" s="141" t="s">
        <v>284</v>
      </c>
      <c r="K132" s="141" t="s">
        <v>284</v>
      </c>
      <c r="L132" s="141" t="s">
        <v>284</v>
      </c>
      <c r="M132" s="141" t="s">
        <v>284</v>
      </c>
      <c r="N132" s="141" t="s">
        <v>284</v>
      </c>
      <c r="O132" s="141" t="s">
        <v>284</v>
      </c>
      <c r="P132" s="141" t="s">
        <v>284</v>
      </c>
      <c r="Q132" s="141" t="s">
        <v>284</v>
      </c>
      <c r="R132" s="141" t="s">
        <v>284</v>
      </c>
      <c r="S132" s="141" t="s">
        <v>284</v>
      </c>
      <c r="T132" s="141" t="s">
        <v>284</v>
      </c>
      <c r="U132" s="141" t="s">
        <v>284</v>
      </c>
      <c r="V132" s="141" t="s">
        <v>284</v>
      </c>
      <c r="W132" s="141" t="s">
        <v>284</v>
      </c>
      <c r="X132" s="141" t="s">
        <v>284</v>
      </c>
      <c r="Y132" s="141" t="s">
        <v>284</v>
      </c>
      <c r="Z132" s="141" t="s">
        <v>284</v>
      </c>
      <c r="AA132" s="141" t="s">
        <v>284</v>
      </c>
      <c r="AB132" s="141" t="s">
        <v>284</v>
      </c>
      <c r="AC132" s="141" t="s">
        <v>284</v>
      </c>
      <c r="AD132" s="141" t="s">
        <v>284</v>
      </c>
      <c r="AE132" s="141" t="s">
        <v>284</v>
      </c>
      <c r="AF132" s="141" t="s">
        <v>284</v>
      </c>
      <c r="AG132" s="141" t="s">
        <v>284</v>
      </c>
    </row>
    <row r="133" spans="1:33" ht="15" customHeight="1" x14ac:dyDescent="0.25">
      <c r="A133" s="131">
        <v>126</v>
      </c>
      <c r="B133" s="190"/>
      <c r="C133" s="159" t="s">
        <v>790</v>
      </c>
      <c r="D133" s="141">
        <v>16020.549465240641</v>
      </c>
      <c r="E133" s="141">
        <v>15526</v>
      </c>
      <c r="F133" s="141">
        <v>17059</v>
      </c>
      <c r="G133" s="141">
        <v>14122</v>
      </c>
      <c r="H133" s="141">
        <v>19928</v>
      </c>
      <c r="I133" s="141">
        <v>20457</v>
      </c>
      <c r="J133" s="141">
        <v>18533</v>
      </c>
      <c r="K133" s="141">
        <v>20502</v>
      </c>
      <c r="L133" s="141">
        <v>17923</v>
      </c>
      <c r="M133" s="141">
        <v>13152</v>
      </c>
      <c r="N133" s="141">
        <v>15938</v>
      </c>
      <c r="O133" s="141">
        <v>18678</v>
      </c>
      <c r="P133" s="141">
        <v>20690</v>
      </c>
      <c r="Q133" s="141">
        <v>13345</v>
      </c>
      <c r="R133" s="141">
        <v>17304</v>
      </c>
      <c r="S133" s="141">
        <v>8009</v>
      </c>
      <c r="T133" s="141">
        <v>21522</v>
      </c>
      <c r="U133" s="141">
        <v>11523</v>
      </c>
      <c r="V133" s="141">
        <v>14242</v>
      </c>
      <c r="W133" s="141">
        <v>14942</v>
      </c>
      <c r="X133" s="141">
        <v>14080</v>
      </c>
      <c r="Y133" s="141">
        <v>13795</v>
      </c>
      <c r="Z133" s="141">
        <v>11330</v>
      </c>
      <c r="AA133" s="141">
        <v>10336</v>
      </c>
      <c r="AB133" s="141">
        <v>13516</v>
      </c>
      <c r="AC133" s="141">
        <v>24142</v>
      </c>
      <c r="AD133" s="141">
        <v>12373</v>
      </c>
      <c r="AE133" s="141">
        <v>10269</v>
      </c>
      <c r="AF133" s="141">
        <v>12107</v>
      </c>
      <c r="AG133" s="141">
        <v>10460</v>
      </c>
    </row>
    <row r="134" spans="1:33" ht="19" customHeight="1" x14ac:dyDescent="0.25">
      <c r="A134" s="406" t="s">
        <v>1061</v>
      </c>
    </row>
  </sheetData>
  <mergeCells count="27">
    <mergeCell ref="A3:A7"/>
    <mergeCell ref="B3:B7"/>
    <mergeCell ref="C3:C7"/>
    <mergeCell ref="D3:AG3"/>
    <mergeCell ref="D4:AG4"/>
    <mergeCell ref="D5:D7"/>
    <mergeCell ref="E5:G5"/>
    <mergeCell ref="H5:K5"/>
    <mergeCell ref="L5:L7"/>
    <mergeCell ref="M5:M7"/>
    <mergeCell ref="AG5:AG7"/>
    <mergeCell ref="N5:N7"/>
    <mergeCell ref="O5:O7"/>
    <mergeCell ref="P5:P7"/>
    <mergeCell ref="Q5:Q7"/>
    <mergeCell ref="R5:U5"/>
    <mergeCell ref="AF5:AF7"/>
    <mergeCell ref="F6:G6"/>
    <mergeCell ref="I6:K6"/>
    <mergeCell ref="S6:U6"/>
    <mergeCell ref="W6:Y6"/>
    <mergeCell ref="AA6:AB6"/>
    <mergeCell ref="V5:Y5"/>
    <mergeCell ref="Z5:AB5"/>
    <mergeCell ref="AC5:AC7"/>
    <mergeCell ref="AD5:AD7"/>
    <mergeCell ref="AE5:AE7"/>
  </mergeCells>
  <hyperlinks>
    <hyperlink ref="A1" location="Inhaltsübersicht!A1" display="zur Inhaltsübersicht" xr:uid="{A6D2F8D5-97B2-45E8-8568-8DCF2FAB0B1D}"/>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6BA9D-2E77-44E4-B2B2-CDF083532B6E}">
  <dimension ref="A1:AH134"/>
  <sheetViews>
    <sheetView zoomScaleNormal="100" zoomScaleSheetLayoutView="100" workbookViewId="0">
      <pane xSplit="4" ySplit="6" topLeftCell="E7" activePane="bottomRight" state="frozen"/>
      <selection pane="topRight" activeCell="E1" sqref="E1"/>
      <selection pane="bottomLeft" activeCell="A8" sqref="A8"/>
      <selection pane="bottomRight" activeCell="E7" sqref="E7"/>
    </sheetView>
  </sheetViews>
  <sheetFormatPr baseColWidth="10" defaultColWidth="11.453125" defaultRowHeight="19" customHeight="1" x14ac:dyDescent="0.25"/>
  <cols>
    <col min="1" max="1" width="4.7265625" style="33" customWidth="1"/>
    <col min="2" max="2" width="9.26953125" style="33" customWidth="1"/>
    <col min="3" max="3" width="97.54296875" style="33" customWidth="1"/>
    <col min="4" max="4" width="11.7265625" style="33" customWidth="1"/>
    <col min="5" max="5" width="12.26953125" style="33" customWidth="1"/>
    <col min="6" max="12" width="11.54296875" style="84" customWidth="1"/>
    <col min="13" max="14" width="13" style="84" customWidth="1"/>
    <col min="15" max="17" width="11.54296875" style="84" customWidth="1"/>
    <col min="18" max="18" width="13.54296875" style="84" customWidth="1"/>
    <col min="19" max="19" width="12.7265625" style="84" customWidth="1"/>
    <col min="20" max="20" width="13.54296875" style="84" customWidth="1"/>
    <col min="21" max="22" width="12.7265625" style="84" customWidth="1"/>
    <col min="23" max="28" width="11.54296875" style="84" customWidth="1"/>
    <col min="29" max="29" width="13" style="84" customWidth="1"/>
    <col min="30" max="34" width="11.54296875" style="84" customWidth="1"/>
    <col min="35" max="16384" width="11.453125" style="33"/>
  </cols>
  <sheetData>
    <row r="1" spans="1:34" s="101" customFormat="1" ht="15.75" customHeight="1" x14ac:dyDescent="0.3">
      <c r="A1" s="407" t="s">
        <v>1</v>
      </c>
      <c r="B1" s="153"/>
      <c r="C1" s="153"/>
      <c r="D1" s="277"/>
      <c r="F1" s="76"/>
      <c r="G1" s="76"/>
      <c r="H1" s="76"/>
      <c r="I1" s="76"/>
      <c r="J1" s="76"/>
      <c r="K1" s="76"/>
      <c r="L1" s="76"/>
      <c r="M1" s="76"/>
      <c r="N1" s="76"/>
      <c r="O1" s="77"/>
      <c r="P1" s="76"/>
      <c r="Q1" s="78"/>
      <c r="R1" s="76"/>
      <c r="S1" s="76"/>
      <c r="T1" s="76"/>
      <c r="U1" s="76"/>
      <c r="V1" s="76"/>
      <c r="W1" s="76"/>
      <c r="X1" s="76"/>
      <c r="Y1" s="76"/>
      <c r="Z1" s="76"/>
      <c r="AA1" s="76"/>
      <c r="AB1" s="76"/>
      <c r="AC1" s="76"/>
      <c r="AD1" s="76"/>
      <c r="AE1" s="76"/>
      <c r="AF1" s="76"/>
      <c r="AG1" s="76"/>
      <c r="AH1" s="76"/>
    </row>
    <row r="2" spans="1:34" s="101" customFormat="1" ht="15.75" customHeight="1" x14ac:dyDescent="0.35">
      <c r="A2" s="316" t="s">
        <v>533</v>
      </c>
      <c r="B2" s="316"/>
      <c r="C2" s="316"/>
      <c r="D2" s="316"/>
      <c r="E2" s="316"/>
      <c r="F2" s="316"/>
      <c r="G2" s="316"/>
      <c r="H2" s="316"/>
      <c r="I2" s="316"/>
      <c r="J2" s="320"/>
      <c r="K2" s="320"/>
      <c r="L2" s="320"/>
      <c r="M2" s="320"/>
      <c r="N2" s="320"/>
      <c r="O2" s="320"/>
      <c r="P2" s="320"/>
      <c r="Q2" s="79"/>
      <c r="R2" s="76"/>
      <c r="S2" s="76"/>
      <c r="T2" s="76"/>
      <c r="U2" s="76"/>
      <c r="V2" s="76"/>
      <c r="W2" s="76"/>
      <c r="X2" s="76"/>
      <c r="Y2" s="76"/>
      <c r="Z2" s="76"/>
      <c r="AA2" s="76"/>
      <c r="AB2" s="76"/>
      <c r="AC2" s="76"/>
      <c r="AD2" s="76"/>
      <c r="AE2" s="76"/>
      <c r="AF2" s="76"/>
      <c r="AG2" s="76"/>
      <c r="AH2" s="76"/>
    </row>
    <row r="3" spans="1:34" ht="15.75" customHeight="1" x14ac:dyDescent="0.25">
      <c r="A3" s="433" t="s">
        <v>236</v>
      </c>
      <c r="B3" s="433" t="s">
        <v>1071</v>
      </c>
      <c r="C3" s="432" t="s">
        <v>534</v>
      </c>
      <c r="D3" s="324"/>
      <c r="E3" s="418">
        <v>2024</v>
      </c>
      <c r="F3" s="418"/>
      <c r="G3" s="418"/>
      <c r="H3" s="418"/>
      <c r="I3" s="418"/>
      <c r="J3" s="418"/>
      <c r="K3" s="418"/>
      <c r="L3" s="418"/>
      <c r="M3" s="418"/>
      <c r="N3" s="418"/>
      <c r="O3" s="418"/>
      <c r="P3" s="418"/>
      <c r="Q3" s="418"/>
      <c r="R3" s="418"/>
      <c r="S3" s="418"/>
      <c r="T3" s="418"/>
      <c r="U3" s="418"/>
      <c r="V3" s="418"/>
      <c r="W3" s="418"/>
      <c r="X3" s="418"/>
      <c r="Y3" s="418"/>
      <c r="Z3" s="418"/>
      <c r="AA3" s="418"/>
      <c r="AB3" s="418"/>
      <c r="AC3" s="418"/>
      <c r="AD3" s="418"/>
      <c r="AE3" s="418"/>
      <c r="AF3" s="418"/>
      <c r="AG3" s="418"/>
      <c r="AH3" s="418"/>
    </row>
    <row r="4" spans="1:34" ht="15.75" customHeight="1" x14ac:dyDescent="0.25">
      <c r="A4" s="433"/>
      <c r="B4" s="433"/>
      <c r="C4" s="432"/>
      <c r="D4" s="434" t="s">
        <v>535</v>
      </c>
      <c r="E4" s="418" t="s">
        <v>0</v>
      </c>
      <c r="F4" s="432" t="s">
        <v>311</v>
      </c>
      <c r="G4" s="432"/>
      <c r="H4" s="432"/>
      <c r="I4" s="432" t="s">
        <v>312</v>
      </c>
      <c r="J4" s="432"/>
      <c r="K4" s="432"/>
      <c r="L4" s="433"/>
      <c r="M4" s="432" t="s">
        <v>313</v>
      </c>
      <c r="N4" s="432" t="s">
        <v>314</v>
      </c>
      <c r="O4" s="432" t="s">
        <v>315</v>
      </c>
      <c r="P4" s="432" t="s">
        <v>316</v>
      </c>
      <c r="Q4" s="432" t="s">
        <v>317</v>
      </c>
      <c r="R4" s="432" t="s">
        <v>318</v>
      </c>
      <c r="S4" s="432" t="s">
        <v>319</v>
      </c>
      <c r="T4" s="432"/>
      <c r="U4" s="432"/>
      <c r="V4" s="432"/>
      <c r="W4" s="432" t="s">
        <v>320</v>
      </c>
      <c r="X4" s="432"/>
      <c r="Y4" s="432"/>
      <c r="Z4" s="432"/>
      <c r="AA4" s="432" t="s">
        <v>321</v>
      </c>
      <c r="AB4" s="432"/>
      <c r="AC4" s="432"/>
      <c r="AD4" s="432" t="s">
        <v>322</v>
      </c>
      <c r="AE4" s="432" t="s">
        <v>323</v>
      </c>
      <c r="AF4" s="432" t="s">
        <v>324</v>
      </c>
      <c r="AG4" s="432" t="s">
        <v>325</v>
      </c>
      <c r="AH4" s="432" t="s">
        <v>326</v>
      </c>
    </row>
    <row r="5" spans="1:34" ht="15.75" customHeight="1" x14ac:dyDescent="0.25">
      <c r="A5" s="433"/>
      <c r="B5" s="433"/>
      <c r="C5" s="432"/>
      <c r="D5" s="435"/>
      <c r="E5" s="418"/>
      <c r="F5" s="324"/>
      <c r="G5" s="432" t="s">
        <v>327</v>
      </c>
      <c r="H5" s="433"/>
      <c r="I5" s="324"/>
      <c r="J5" s="432" t="s">
        <v>327</v>
      </c>
      <c r="K5" s="433"/>
      <c r="L5" s="433"/>
      <c r="M5" s="432"/>
      <c r="N5" s="432"/>
      <c r="O5" s="432"/>
      <c r="P5" s="432"/>
      <c r="Q5" s="432"/>
      <c r="R5" s="432"/>
      <c r="S5" s="324"/>
      <c r="T5" s="432" t="s">
        <v>327</v>
      </c>
      <c r="U5" s="433"/>
      <c r="V5" s="433"/>
      <c r="W5" s="324"/>
      <c r="X5" s="432" t="s">
        <v>327</v>
      </c>
      <c r="Y5" s="433"/>
      <c r="Z5" s="433"/>
      <c r="AA5" s="324"/>
      <c r="AB5" s="432" t="s">
        <v>327</v>
      </c>
      <c r="AC5" s="433"/>
      <c r="AD5" s="432"/>
      <c r="AE5" s="432"/>
      <c r="AF5" s="432"/>
      <c r="AG5" s="432"/>
      <c r="AH5" s="432"/>
    </row>
    <row r="6" spans="1:34" ht="21.75" customHeight="1" x14ac:dyDescent="0.25">
      <c r="A6" s="433"/>
      <c r="B6" s="433"/>
      <c r="C6" s="432"/>
      <c r="D6" s="436"/>
      <c r="E6" s="418"/>
      <c r="F6" s="324" t="s">
        <v>328</v>
      </c>
      <c r="G6" s="324" t="s">
        <v>329</v>
      </c>
      <c r="H6" s="324" t="s">
        <v>330</v>
      </c>
      <c r="I6" s="324" t="s">
        <v>328</v>
      </c>
      <c r="J6" s="324" t="s">
        <v>331</v>
      </c>
      <c r="K6" s="324" t="s">
        <v>332</v>
      </c>
      <c r="L6" s="324" t="s">
        <v>333</v>
      </c>
      <c r="M6" s="432"/>
      <c r="N6" s="432"/>
      <c r="O6" s="432"/>
      <c r="P6" s="432"/>
      <c r="Q6" s="432"/>
      <c r="R6" s="432"/>
      <c r="S6" s="324" t="s">
        <v>328</v>
      </c>
      <c r="T6" s="324" t="s">
        <v>334</v>
      </c>
      <c r="U6" s="324" t="s">
        <v>335</v>
      </c>
      <c r="V6" s="324" t="s">
        <v>336</v>
      </c>
      <c r="W6" s="324" t="s">
        <v>328</v>
      </c>
      <c r="X6" s="324" t="s">
        <v>337</v>
      </c>
      <c r="Y6" s="324" t="s">
        <v>338</v>
      </c>
      <c r="Z6" s="324" t="s">
        <v>339</v>
      </c>
      <c r="AA6" s="324" t="s">
        <v>328</v>
      </c>
      <c r="AB6" s="324" t="s">
        <v>340</v>
      </c>
      <c r="AC6" s="324" t="s">
        <v>341</v>
      </c>
      <c r="AD6" s="432"/>
      <c r="AE6" s="432"/>
      <c r="AF6" s="432"/>
      <c r="AG6" s="432"/>
      <c r="AH6" s="432"/>
    </row>
    <row r="7" spans="1:34" s="327" customFormat="1" ht="15" customHeight="1" x14ac:dyDescent="0.3">
      <c r="A7" s="325">
        <v>1</v>
      </c>
      <c r="B7" s="326"/>
      <c r="C7" s="327" t="s">
        <v>499</v>
      </c>
      <c r="D7" s="325" t="s">
        <v>239</v>
      </c>
      <c r="E7" s="70">
        <v>524719</v>
      </c>
      <c r="F7" s="70">
        <v>57471</v>
      </c>
      <c r="G7" s="70">
        <v>25740</v>
      </c>
      <c r="H7" s="70">
        <v>31731</v>
      </c>
      <c r="I7" s="70">
        <v>76473</v>
      </c>
      <c r="J7" s="70">
        <v>43125</v>
      </c>
      <c r="K7" s="70">
        <v>18934</v>
      </c>
      <c r="L7" s="70">
        <v>14414</v>
      </c>
      <c r="M7" s="70">
        <v>24122</v>
      </c>
      <c r="N7" s="70">
        <v>14731</v>
      </c>
      <c r="O7" s="70">
        <v>5325</v>
      </c>
      <c r="P7" s="70">
        <v>13245</v>
      </c>
      <c r="Q7" s="70">
        <v>39620</v>
      </c>
      <c r="R7" s="70">
        <v>8635</v>
      </c>
      <c r="S7" s="70">
        <v>57300</v>
      </c>
      <c r="T7" s="70">
        <v>11021</v>
      </c>
      <c r="U7" s="70">
        <v>28999</v>
      </c>
      <c r="V7" s="70">
        <v>17280</v>
      </c>
      <c r="W7" s="70">
        <v>128715</v>
      </c>
      <c r="X7" s="70">
        <v>33515</v>
      </c>
      <c r="Y7" s="70">
        <v>65218</v>
      </c>
      <c r="Z7" s="70">
        <v>29982</v>
      </c>
      <c r="AA7" s="70">
        <v>27322</v>
      </c>
      <c r="AB7" s="70">
        <v>17599</v>
      </c>
      <c r="AC7" s="70">
        <v>9723</v>
      </c>
      <c r="AD7" s="70">
        <v>6836</v>
      </c>
      <c r="AE7" s="70">
        <v>21819</v>
      </c>
      <c r="AF7" s="70">
        <v>13143</v>
      </c>
      <c r="AG7" s="70">
        <v>18663</v>
      </c>
      <c r="AH7" s="70">
        <v>11299</v>
      </c>
    </row>
    <row r="8" spans="1:34" s="328" customFormat="1" ht="15" customHeight="1" x14ac:dyDescent="0.25">
      <c r="A8" s="325">
        <v>2</v>
      </c>
      <c r="B8" s="325"/>
      <c r="C8" s="328" t="s">
        <v>536</v>
      </c>
      <c r="D8" s="325" t="s">
        <v>239</v>
      </c>
      <c r="E8" s="35">
        <v>207277</v>
      </c>
      <c r="F8" s="35">
        <v>20832</v>
      </c>
      <c r="G8" s="35">
        <v>9415</v>
      </c>
      <c r="H8" s="35">
        <v>11417</v>
      </c>
      <c r="I8" s="35">
        <v>25133</v>
      </c>
      <c r="J8" s="35">
        <v>13135</v>
      </c>
      <c r="K8" s="35">
        <v>6906</v>
      </c>
      <c r="L8" s="35">
        <v>5092</v>
      </c>
      <c r="M8" s="35">
        <v>4975</v>
      </c>
      <c r="N8" s="35">
        <v>4995</v>
      </c>
      <c r="O8" s="35">
        <v>3024</v>
      </c>
      <c r="P8" s="35">
        <v>4994</v>
      </c>
      <c r="Q8" s="35">
        <v>18392</v>
      </c>
      <c r="R8" s="35">
        <v>4706</v>
      </c>
      <c r="S8" s="35">
        <v>25560</v>
      </c>
      <c r="T8" s="35">
        <v>3889</v>
      </c>
      <c r="U8" s="35">
        <v>12928</v>
      </c>
      <c r="V8" s="35">
        <v>8743</v>
      </c>
      <c r="W8" s="35">
        <v>51035</v>
      </c>
      <c r="X8" s="35">
        <v>12933</v>
      </c>
      <c r="Y8" s="35">
        <v>27800</v>
      </c>
      <c r="Z8" s="35">
        <v>10302</v>
      </c>
      <c r="AA8" s="35">
        <v>11045</v>
      </c>
      <c r="AB8" s="35">
        <v>7011</v>
      </c>
      <c r="AC8" s="35">
        <v>4034</v>
      </c>
      <c r="AD8" s="35">
        <v>3897</v>
      </c>
      <c r="AE8" s="35">
        <v>7682</v>
      </c>
      <c r="AF8" s="35">
        <v>7136</v>
      </c>
      <c r="AG8" s="35">
        <v>8881</v>
      </c>
      <c r="AH8" s="35">
        <v>4990</v>
      </c>
    </row>
    <row r="9" spans="1:34" s="329" customFormat="1" ht="15" customHeight="1" x14ac:dyDescent="0.25">
      <c r="A9" s="325">
        <v>3</v>
      </c>
      <c r="B9" s="325"/>
      <c r="C9" s="329" t="s">
        <v>537</v>
      </c>
      <c r="D9" s="325" t="s">
        <v>239</v>
      </c>
      <c r="E9" s="35">
        <v>188967</v>
      </c>
      <c r="F9" s="35">
        <v>19011</v>
      </c>
      <c r="G9" s="35">
        <v>8528</v>
      </c>
      <c r="H9" s="35">
        <v>10483</v>
      </c>
      <c r="I9" s="35">
        <v>22821</v>
      </c>
      <c r="J9" s="35">
        <v>11919</v>
      </c>
      <c r="K9" s="35">
        <v>6292</v>
      </c>
      <c r="L9" s="35">
        <v>4610</v>
      </c>
      <c r="M9" s="35">
        <v>4418</v>
      </c>
      <c r="N9" s="35">
        <v>4564</v>
      </c>
      <c r="O9" s="35">
        <v>2745</v>
      </c>
      <c r="P9" s="35">
        <v>4509</v>
      </c>
      <c r="Q9" s="35">
        <v>16821</v>
      </c>
      <c r="R9" s="35">
        <v>4369</v>
      </c>
      <c r="S9" s="35">
        <v>22688</v>
      </c>
      <c r="T9" s="35">
        <v>3329</v>
      </c>
      <c r="U9" s="35">
        <v>11515</v>
      </c>
      <c r="V9" s="35">
        <v>7844</v>
      </c>
      <c r="W9" s="35">
        <v>46694</v>
      </c>
      <c r="X9" s="35">
        <v>11659</v>
      </c>
      <c r="Y9" s="35">
        <v>25711</v>
      </c>
      <c r="Z9" s="35">
        <v>9324</v>
      </c>
      <c r="AA9" s="35">
        <v>10029</v>
      </c>
      <c r="AB9" s="35">
        <v>6319</v>
      </c>
      <c r="AC9" s="35">
        <v>3710</v>
      </c>
      <c r="AD9" s="35">
        <v>3706</v>
      </c>
      <c r="AE9" s="35">
        <v>7227</v>
      </c>
      <c r="AF9" s="35">
        <v>6627</v>
      </c>
      <c r="AG9" s="35">
        <v>8141</v>
      </c>
      <c r="AH9" s="35">
        <v>4597</v>
      </c>
    </row>
    <row r="10" spans="1:34" s="329" customFormat="1" ht="15" customHeight="1" x14ac:dyDescent="0.25">
      <c r="A10" s="325">
        <v>4</v>
      </c>
      <c r="B10" s="325"/>
      <c r="C10" s="329" t="s">
        <v>538</v>
      </c>
      <c r="D10" s="325" t="s">
        <v>239</v>
      </c>
      <c r="E10" s="35">
        <v>18310</v>
      </c>
      <c r="F10" s="35">
        <v>1821</v>
      </c>
      <c r="G10" s="35">
        <v>887</v>
      </c>
      <c r="H10" s="35">
        <v>934</v>
      </c>
      <c r="I10" s="35">
        <v>2312</v>
      </c>
      <c r="J10" s="35">
        <v>1216</v>
      </c>
      <c r="K10" s="35">
        <v>614</v>
      </c>
      <c r="L10" s="35">
        <v>482</v>
      </c>
      <c r="M10" s="35">
        <v>557</v>
      </c>
      <c r="N10" s="35">
        <v>431</v>
      </c>
      <c r="O10" s="35">
        <v>279</v>
      </c>
      <c r="P10" s="35">
        <v>485</v>
      </c>
      <c r="Q10" s="35">
        <v>1571</v>
      </c>
      <c r="R10" s="35">
        <v>337</v>
      </c>
      <c r="S10" s="35">
        <v>2872</v>
      </c>
      <c r="T10" s="35">
        <v>560</v>
      </c>
      <c r="U10" s="35">
        <v>1413</v>
      </c>
      <c r="V10" s="35">
        <v>899</v>
      </c>
      <c r="W10" s="35">
        <v>4341</v>
      </c>
      <c r="X10" s="35">
        <v>1274</v>
      </c>
      <c r="Y10" s="35">
        <v>2089</v>
      </c>
      <c r="Z10" s="35">
        <v>978</v>
      </c>
      <c r="AA10" s="35">
        <v>1016</v>
      </c>
      <c r="AB10" s="35">
        <v>692</v>
      </c>
      <c r="AC10" s="35">
        <v>324</v>
      </c>
      <c r="AD10" s="35">
        <v>191</v>
      </c>
      <c r="AE10" s="35">
        <v>455</v>
      </c>
      <c r="AF10" s="35">
        <v>509</v>
      </c>
      <c r="AG10" s="35">
        <v>740</v>
      </c>
      <c r="AH10" s="35">
        <v>393</v>
      </c>
    </row>
    <row r="11" spans="1:34" s="328" customFormat="1" ht="15" customHeight="1" x14ac:dyDescent="0.35">
      <c r="A11" s="325"/>
      <c r="B11" s="325"/>
      <c r="C11" s="330" t="s">
        <v>797</v>
      </c>
      <c r="D11" s="331"/>
      <c r="E11" s="332"/>
      <c r="F11" s="332"/>
      <c r="G11" s="332"/>
      <c r="H11" s="332"/>
      <c r="I11" s="332"/>
      <c r="J11" s="332"/>
      <c r="K11" s="332"/>
      <c r="L11" s="332"/>
      <c r="M11" s="332"/>
      <c r="N11" s="332"/>
      <c r="O11" s="332"/>
      <c r="P11" s="332"/>
      <c r="Q11" s="332"/>
      <c r="R11" s="332"/>
      <c r="S11" s="332"/>
      <c r="T11" s="332"/>
      <c r="U11" s="332"/>
      <c r="V11" s="332"/>
      <c r="W11" s="332"/>
      <c r="X11" s="332"/>
      <c r="Y11" s="332"/>
      <c r="Z11" s="332"/>
      <c r="AA11" s="332"/>
      <c r="AB11" s="332"/>
      <c r="AC11" s="332"/>
      <c r="AD11" s="332"/>
      <c r="AE11" s="332"/>
      <c r="AF11" s="332"/>
      <c r="AG11" s="332"/>
      <c r="AH11" s="332"/>
    </row>
    <row r="12" spans="1:34" s="329" customFormat="1" ht="15" customHeight="1" x14ac:dyDescent="0.25">
      <c r="A12" s="325">
        <v>5</v>
      </c>
      <c r="B12" s="325"/>
      <c r="C12" s="329" t="s">
        <v>539</v>
      </c>
      <c r="D12" s="325" t="s">
        <v>239</v>
      </c>
      <c r="E12" s="35">
        <v>73991</v>
      </c>
      <c r="F12" s="35">
        <v>8377</v>
      </c>
      <c r="G12" s="35">
        <v>3753</v>
      </c>
      <c r="H12" s="35">
        <v>4624</v>
      </c>
      <c r="I12" s="35">
        <v>9308</v>
      </c>
      <c r="J12" s="35">
        <v>4924</v>
      </c>
      <c r="K12" s="35">
        <v>2541</v>
      </c>
      <c r="L12" s="35">
        <v>1843</v>
      </c>
      <c r="M12" s="35">
        <v>2072</v>
      </c>
      <c r="N12" s="35">
        <v>1825</v>
      </c>
      <c r="O12" s="35">
        <v>1008</v>
      </c>
      <c r="P12" s="35">
        <v>1828</v>
      </c>
      <c r="Q12" s="35">
        <v>6430</v>
      </c>
      <c r="R12" s="35">
        <v>1483</v>
      </c>
      <c r="S12" s="35">
        <v>8557</v>
      </c>
      <c r="T12" s="35">
        <v>1345</v>
      </c>
      <c r="U12" s="35">
        <v>4190</v>
      </c>
      <c r="V12" s="35">
        <v>3022</v>
      </c>
      <c r="W12" s="35">
        <v>18004</v>
      </c>
      <c r="X12" s="35">
        <v>4777</v>
      </c>
      <c r="Y12" s="35">
        <v>9572</v>
      </c>
      <c r="Z12" s="35">
        <v>3655</v>
      </c>
      <c r="AA12" s="35">
        <v>3882</v>
      </c>
      <c r="AB12" s="35">
        <v>2499</v>
      </c>
      <c r="AC12" s="35">
        <v>1383</v>
      </c>
      <c r="AD12" s="35">
        <v>1251</v>
      </c>
      <c r="AE12" s="35">
        <v>2876</v>
      </c>
      <c r="AF12" s="35">
        <v>2323</v>
      </c>
      <c r="AG12" s="35">
        <v>2967</v>
      </c>
      <c r="AH12" s="35">
        <v>1800</v>
      </c>
    </row>
    <row r="13" spans="1:34" s="329" customFormat="1" ht="15" customHeight="1" x14ac:dyDescent="0.25">
      <c r="A13" s="325">
        <v>6</v>
      </c>
      <c r="B13" s="325"/>
      <c r="C13" s="333" t="s">
        <v>540</v>
      </c>
      <c r="D13" s="325" t="s">
        <v>239</v>
      </c>
      <c r="E13" s="35">
        <v>9925</v>
      </c>
      <c r="F13" s="35">
        <v>1612</v>
      </c>
      <c r="G13" s="35">
        <v>688</v>
      </c>
      <c r="H13" s="35">
        <v>924</v>
      </c>
      <c r="I13" s="35">
        <v>1734</v>
      </c>
      <c r="J13" s="35">
        <v>867</v>
      </c>
      <c r="K13" s="35">
        <v>463</v>
      </c>
      <c r="L13" s="35">
        <v>404</v>
      </c>
      <c r="M13" s="35">
        <v>203</v>
      </c>
      <c r="N13" s="35">
        <v>304</v>
      </c>
      <c r="O13" s="35">
        <v>78</v>
      </c>
      <c r="P13" s="35">
        <v>216</v>
      </c>
      <c r="Q13" s="35">
        <v>639</v>
      </c>
      <c r="R13" s="35">
        <v>239</v>
      </c>
      <c r="S13" s="35">
        <v>945</v>
      </c>
      <c r="T13" s="35">
        <v>157</v>
      </c>
      <c r="U13" s="35">
        <v>482</v>
      </c>
      <c r="V13" s="35">
        <v>306</v>
      </c>
      <c r="W13" s="35">
        <v>1560</v>
      </c>
      <c r="X13" s="35">
        <v>410</v>
      </c>
      <c r="Y13" s="35">
        <v>844</v>
      </c>
      <c r="Z13" s="35">
        <v>306</v>
      </c>
      <c r="AA13" s="35">
        <v>645</v>
      </c>
      <c r="AB13" s="35">
        <v>411</v>
      </c>
      <c r="AC13" s="35">
        <v>234</v>
      </c>
      <c r="AD13" s="35">
        <v>130</v>
      </c>
      <c r="AE13" s="35">
        <v>603</v>
      </c>
      <c r="AF13" s="35">
        <v>280</v>
      </c>
      <c r="AG13" s="35">
        <v>357</v>
      </c>
      <c r="AH13" s="35">
        <v>380</v>
      </c>
    </row>
    <row r="14" spans="1:34" s="329" customFormat="1" ht="15" customHeight="1" x14ac:dyDescent="0.25">
      <c r="A14" s="325">
        <v>7</v>
      </c>
      <c r="B14" s="325"/>
      <c r="C14" s="329" t="s">
        <v>541</v>
      </c>
      <c r="D14" s="325" t="s">
        <v>239</v>
      </c>
      <c r="E14" s="35">
        <v>29320</v>
      </c>
      <c r="F14" s="35">
        <v>3224</v>
      </c>
      <c r="G14" s="35">
        <v>1487</v>
      </c>
      <c r="H14" s="35">
        <v>1737</v>
      </c>
      <c r="I14" s="35">
        <v>4059</v>
      </c>
      <c r="J14" s="35">
        <v>2129</v>
      </c>
      <c r="K14" s="35">
        <v>1103</v>
      </c>
      <c r="L14" s="35">
        <v>827</v>
      </c>
      <c r="M14" s="35">
        <v>608</v>
      </c>
      <c r="N14" s="35">
        <v>781</v>
      </c>
      <c r="O14" s="35">
        <v>293</v>
      </c>
      <c r="P14" s="35">
        <v>567</v>
      </c>
      <c r="Q14" s="35">
        <v>2345</v>
      </c>
      <c r="R14" s="35">
        <v>598</v>
      </c>
      <c r="S14" s="35">
        <v>3321</v>
      </c>
      <c r="T14" s="35">
        <v>504</v>
      </c>
      <c r="U14" s="35">
        <v>1757</v>
      </c>
      <c r="V14" s="35">
        <v>1060</v>
      </c>
      <c r="W14" s="35">
        <v>7582</v>
      </c>
      <c r="X14" s="35">
        <v>1914</v>
      </c>
      <c r="Y14" s="35">
        <v>3989</v>
      </c>
      <c r="Z14" s="35">
        <v>1679</v>
      </c>
      <c r="AA14" s="35">
        <v>1533</v>
      </c>
      <c r="AB14" s="35">
        <v>974</v>
      </c>
      <c r="AC14" s="35">
        <v>559</v>
      </c>
      <c r="AD14" s="35">
        <v>503</v>
      </c>
      <c r="AE14" s="35">
        <v>1085</v>
      </c>
      <c r="AF14" s="35">
        <v>1040</v>
      </c>
      <c r="AG14" s="35">
        <v>1036</v>
      </c>
      <c r="AH14" s="35">
        <v>745</v>
      </c>
    </row>
    <row r="15" spans="1:34" s="329" customFormat="1" ht="15" customHeight="1" x14ac:dyDescent="0.25">
      <c r="A15" s="325">
        <v>8</v>
      </c>
      <c r="B15" s="325"/>
      <c r="C15" s="333" t="s">
        <v>540</v>
      </c>
      <c r="D15" s="325" t="s">
        <v>239</v>
      </c>
      <c r="E15" s="35">
        <v>4737</v>
      </c>
      <c r="F15" s="35">
        <v>762</v>
      </c>
      <c r="G15" s="35">
        <v>366</v>
      </c>
      <c r="H15" s="35">
        <v>396</v>
      </c>
      <c r="I15" s="35">
        <v>906</v>
      </c>
      <c r="J15" s="35">
        <v>431</v>
      </c>
      <c r="K15" s="35">
        <v>258</v>
      </c>
      <c r="L15" s="35">
        <v>217</v>
      </c>
      <c r="M15" s="35">
        <v>88</v>
      </c>
      <c r="N15" s="35">
        <v>169</v>
      </c>
      <c r="O15" s="35">
        <v>32</v>
      </c>
      <c r="P15" s="35">
        <v>86</v>
      </c>
      <c r="Q15" s="35">
        <v>262</v>
      </c>
      <c r="R15" s="35">
        <v>97</v>
      </c>
      <c r="S15" s="35">
        <v>451</v>
      </c>
      <c r="T15" s="35">
        <v>75</v>
      </c>
      <c r="U15" s="35">
        <v>232</v>
      </c>
      <c r="V15" s="35">
        <v>144</v>
      </c>
      <c r="W15" s="35">
        <v>754</v>
      </c>
      <c r="X15" s="35">
        <v>188</v>
      </c>
      <c r="Y15" s="35">
        <v>394</v>
      </c>
      <c r="Z15" s="35">
        <v>172</v>
      </c>
      <c r="AA15" s="35">
        <v>304</v>
      </c>
      <c r="AB15" s="35">
        <v>200</v>
      </c>
      <c r="AC15" s="35">
        <v>104</v>
      </c>
      <c r="AD15" s="35">
        <v>61</v>
      </c>
      <c r="AE15" s="35">
        <v>290</v>
      </c>
      <c r="AF15" s="35">
        <v>140</v>
      </c>
      <c r="AG15" s="35">
        <v>155</v>
      </c>
      <c r="AH15" s="35">
        <v>180</v>
      </c>
    </row>
    <row r="16" spans="1:34" s="329" customFormat="1" ht="15" customHeight="1" x14ac:dyDescent="0.25">
      <c r="A16" s="325">
        <v>9</v>
      </c>
      <c r="B16" s="325"/>
      <c r="C16" s="329" t="s">
        <v>542</v>
      </c>
      <c r="D16" s="325" t="s">
        <v>239</v>
      </c>
      <c r="E16" s="35">
        <v>42828</v>
      </c>
      <c r="F16" s="35">
        <v>3705</v>
      </c>
      <c r="G16" s="35">
        <v>1644</v>
      </c>
      <c r="H16" s="35">
        <v>2061</v>
      </c>
      <c r="I16" s="35">
        <v>4727</v>
      </c>
      <c r="J16" s="35">
        <v>2433</v>
      </c>
      <c r="K16" s="35">
        <v>1324</v>
      </c>
      <c r="L16" s="35">
        <v>970</v>
      </c>
      <c r="M16" s="35">
        <v>869</v>
      </c>
      <c r="N16" s="35">
        <v>979</v>
      </c>
      <c r="O16" s="35">
        <v>722</v>
      </c>
      <c r="P16" s="35">
        <v>1057</v>
      </c>
      <c r="Q16" s="35">
        <v>4023</v>
      </c>
      <c r="R16" s="35">
        <v>1144</v>
      </c>
      <c r="S16" s="35">
        <v>5405</v>
      </c>
      <c r="T16" s="35">
        <v>740</v>
      </c>
      <c r="U16" s="35">
        <v>2784</v>
      </c>
      <c r="V16" s="35">
        <v>1881</v>
      </c>
      <c r="W16" s="35">
        <v>10554</v>
      </c>
      <c r="X16" s="35">
        <v>2484</v>
      </c>
      <c r="Y16" s="35">
        <v>6075</v>
      </c>
      <c r="Z16" s="35">
        <v>1995</v>
      </c>
      <c r="AA16" s="35">
        <v>2307</v>
      </c>
      <c r="AB16" s="35">
        <v>1423</v>
      </c>
      <c r="AC16" s="35">
        <v>884</v>
      </c>
      <c r="AD16" s="35">
        <v>976</v>
      </c>
      <c r="AE16" s="35">
        <v>1633</v>
      </c>
      <c r="AF16" s="35">
        <v>1632</v>
      </c>
      <c r="AG16" s="35">
        <v>2069</v>
      </c>
      <c r="AH16" s="35">
        <v>1026</v>
      </c>
    </row>
    <row r="17" spans="1:34" s="329" customFormat="1" ht="15" customHeight="1" x14ac:dyDescent="0.25">
      <c r="A17" s="325">
        <v>10</v>
      </c>
      <c r="B17" s="325"/>
      <c r="C17" s="333" t="s">
        <v>540</v>
      </c>
      <c r="D17" s="325" t="s">
        <v>239</v>
      </c>
      <c r="E17" s="35">
        <v>10390</v>
      </c>
      <c r="F17" s="35">
        <v>1321</v>
      </c>
      <c r="G17" s="35">
        <v>590</v>
      </c>
      <c r="H17" s="35">
        <v>731</v>
      </c>
      <c r="I17" s="35">
        <v>1591</v>
      </c>
      <c r="J17" s="35">
        <v>732</v>
      </c>
      <c r="K17" s="35">
        <v>488</v>
      </c>
      <c r="L17" s="35">
        <v>371</v>
      </c>
      <c r="M17" s="35">
        <v>154</v>
      </c>
      <c r="N17" s="35">
        <v>270</v>
      </c>
      <c r="O17" s="35">
        <v>117</v>
      </c>
      <c r="P17" s="35">
        <v>261</v>
      </c>
      <c r="Q17" s="35">
        <v>689</v>
      </c>
      <c r="R17" s="35">
        <v>310</v>
      </c>
      <c r="S17" s="35">
        <v>1183</v>
      </c>
      <c r="T17" s="35">
        <v>162</v>
      </c>
      <c r="U17" s="35">
        <v>618</v>
      </c>
      <c r="V17" s="35">
        <v>403</v>
      </c>
      <c r="W17" s="35">
        <v>1795</v>
      </c>
      <c r="X17" s="35">
        <v>439</v>
      </c>
      <c r="Y17" s="35">
        <v>1056</v>
      </c>
      <c r="Z17" s="35">
        <v>300</v>
      </c>
      <c r="AA17" s="35">
        <v>682</v>
      </c>
      <c r="AB17" s="35">
        <v>431</v>
      </c>
      <c r="AC17" s="35">
        <v>251</v>
      </c>
      <c r="AD17" s="35">
        <v>208</v>
      </c>
      <c r="AE17" s="35">
        <v>631</v>
      </c>
      <c r="AF17" s="35">
        <v>340</v>
      </c>
      <c r="AG17" s="35">
        <v>479</v>
      </c>
      <c r="AH17" s="35">
        <v>359</v>
      </c>
    </row>
    <row r="18" spans="1:34" s="328" customFormat="1" ht="15" customHeight="1" x14ac:dyDescent="0.35">
      <c r="A18" s="325"/>
      <c r="B18" s="325"/>
      <c r="C18" s="330" t="s">
        <v>798</v>
      </c>
      <c r="D18" s="331"/>
      <c r="E18" s="332"/>
      <c r="F18" s="332"/>
      <c r="G18" s="332"/>
      <c r="H18" s="332"/>
      <c r="I18" s="332"/>
      <c r="J18" s="332"/>
      <c r="K18" s="332"/>
      <c r="L18" s="332"/>
      <c r="M18" s="332"/>
      <c r="N18" s="332"/>
      <c r="O18" s="332"/>
      <c r="P18" s="332"/>
      <c r="Q18" s="332"/>
      <c r="R18" s="332"/>
      <c r="S18" s="332"/>
      <c r="T18" s="332"/>
      <c r="U18" s="332"/>
      <c r="V18" s="332"/>
      <c r="W18" s="332"/>
      <c r="X18" s="332"/>
      <c r="Y18" s="332"/>
      <c r="Z18" s="332"/>
      <c r="AA18" s="332"/>
      <c r="AB18" s="332"/>
      <c r="AC18" s="332"/>
      <c r="AD18" s="332"/>
      <c r="AE18" s="332"/>
      <c r="AF18" s="332"/>
      <c r="AG18" s="332"/>
      <c r="AH18" s="332"/>
    </row>
    <row r="19" spans="1:34" s="329" customFormat="1" ht="15" customHeight="1" x14ac:dyDescent="0.25">
      <c r="A19" s="325">
        <v>11</v>
      </c>
      <c r="B19" s="325"/>
      <c r="C19" s="329" t="s">
        <v>539</v>
      </c>
      <c r="D19" s="325" t="s">
        <v>239</v>
      </c>
      <c r="E19" s="35">
        <v>11170</v>
      </c>
      <c r="F19" s="35">
        <v>1068</v>
      </c>
      <c r="G19" s="35">
        <v>529</v>
      </c>
      <c r="H19" s="35">
        <v>539</v>
      </c>
      <c r="I19" s="35">
        <v>1295</v>
      </c>
      <c r="J19" s="35">
        <v>691</v>
      </c>
      <c r="K19" s="35">
        <v>331</v>
      </c>
      <c r="L19" s="35">
        <v>273</v>
      </c>
      <c r="M19" s="35">
        <v>363</v>
      </c>
      <c r="N19" s="35">
        <v>248</v>
      </c>
      <c r="O19" s="35">
        <v>150</v>
      </c>
      <c r="P19" s="35">
        <v>257</v>
      </c>
      <c r="Q19" s="35">
        <v>935</v>
      </c>
      <c r="R19" s="35">
        <v>170</v>
      </c>
      <c r="S19" s="35">
        <v>1803</v>
      </c>
      <c r="T19" s="35">
        <v>354</v>
      </c>
      <c r="U19" s="35">
        <v>849</v>
      </c>
      <c r="V19" s="35">
        <v>600</v>
      </c>
      <c r="W19" s="35">
        <v>2947</v>
      </c>
      <c r="X19" s="35">
        <v>863</v>
      </c>
      <c r="Y19" s="35">
        <v>1425</v>
      </c>
      <c r="Z19" s="35">
        <v>659</v>
      </c>
      <c r="AA19" s="35">
        <v>608</v>
      </c>
      <c r="AB19" s="35">
        <v>414</v>
      </c>
      <c r="AC19" s="35">
        <v>194</v>
      </c>
      <c r="AD19" s="35">
        <v>98</v>
      </c>
      <c r="AE19" s="35">
        <v>275</v>
      </c>
      <c r="AF19" s="35">
        <v>312</v>
      </c>
      <c r="AG19" s="35">
        <v>424</v>
      </c>
      <c r="AH19" s="35">
        <v>217</v>
      </c>
    </row>
    <row r="20" spans="1:34" s="329" customFormat="1" ht="15" customHeight="1" x14ac:dyDescent="0.25">
      <c r="A20" s="325">
        <v>12</v>
      </c>
      <c r="B20" s="325"/>
      <c r="C20" s="329" t="s">
        <v>541</v>
      </c>
      <c r="D20" s="325" t="s">
        <v>239</v>
      </c>
      <c r="E20" s="35">
        <v>6256</v>
      </c>
      <c r="F20" s="35">
        <v>689</v>
      </c>
      <c r="G20" s="35">
        <v>324</v>
      </c>
      <c r="H20" s="35">
        <v>365</v>
      </c>
      <c r="I20" s="35">
        <v>877</v>
      </c>
      <c r="J20" s="35">
        <v>463</v>
      </c>
      <c r="K20" s="35">
        <v>229</v>
      </c>
      <c r="L20" s="35">
        <v>185</v>
      </c>
      <c r="M20" s="35">
        <v>166</v>
      </c>
      <c r="N20" s="35">
        <v>163</v>
      </c>
      <c r="O20" s="35">
        <v>113</v>
      </c>
      <c r="P20" s="35">
        <v>204</v>
      </c>
      <c r="Q20" s="35">
        <v>540</v>
      </c>
      <c r="R20" s="35">
        <v>135</v>
      </c>
      <c r="S20" s="35">
        <v>917</v>
      </c>
      <c r="T20" s="35">
        <v>168</v>
      </c>
      <c r="U20" s="35">
        <v>492</v>
      </c>
      <c r="V20" s="35">
        <v>257</v>
      </c>
      <c r="W20" s="35">
        <v>1248</v>
      </c>
      <c r="X20" s="35">
        <v>361</v>
      </c>
      <c r="Y20" s="35">
        <v>612</v>
      </c>
      <c r="Z20" s="35">
        <v>275</v>
      </c>
      <c r="AA20" s="35">
        <v>354</v>
      </c>
      <c r="AB20" s="35">
        <v>238</v>
      </c>
      <c r="AC20" s="35">
        <v>116</v>
      </c>
      <c r="AD20" s="35">
        <v>75</v>
      </c>
      <c r="AE20" s="35">
        <v>168</v>
      </c>
      <c r="AF20" s="35">
        <v>173</v>
      </c>
      <c r="AG20" s="35">
        <v>280</v>
      </c>
      <c r="AH20" s="35">
        <v>154</v>
      </c>
    </row>
    <row r="21" spans="1:34" s="329" customFormat="1" ht="15" customHeight="1" x14ac:dyDescent="0.25">
      <c r="A21" s="325">
        <v>13</v>
      </c>
      <c r="B21" s="325"/>
      <c r="C21" s="329" t="s">
        <v>542</v>
      </c>
      <c r="D21" s="325" t="s">
        <v>239</v>
      </c>
      <c r="E21" s="35">
        <v>442</v>
      </c>
      <c r="F21" s="35">
        <v>32</v>
      </c>
      <c r="G21" s="35">
        <v>17</v>
      </c>
      <c r="H21" s="35">
        <v>15</v>
      </c>
      <c r="I21" s="35">
        <v>70</v>
      </c>
      <c r="J21" s="35">
        <v>31</v>
      </c>
      <c r="K21" s="35">
        <v>27</v>
      </c>
      <c r="L21" s="35">
        <v>12</v>
      </c>
      <c r="M21" s="35">
        <v>14</v>
      </c>
      <c r="N21" s="35">
        <v>10</v>
      </c>
      <c r="O21" s="35">
        <v>8</v>
      </c>
      <c r="P21" s="35">
        <v>12</v>
      </c>
      <c r="Q21" s="35">
        <v>48</v>
      </c>
      <c r="R21" s="35">
        <v>16</v>
      </c>
      <c r="S21" s="35">
        <v>76</v>
      </c>
      <c r="T21" s="35">
        <v>19</v>
      </c>
      <c r="U21" s="35">
        <v>36</v>
      </c>
      <c r="V21" s="35">
        <v>21</v>
      </c>
      <c r="W21" s="35">
        <v>73</v>
      </c>
      <c r="X21" s="35">
        <v>25</v>
      </c>
      <c r="Y21" s="35">
        <v>26</v>
      </c>
      <c r="Z21" s="35">
        <v>22</v>
      </c>
      <c r="AA21" s="35">
        <v>27</v>
      </c>
      <c r="AB21" s="35">
        <v>20</v>
      </c>
      <c r="AC21" s="35">
        <v>7</v>
      </c>
      <c r="AD21" s="35">
        <v>9</v>
      </c>
      <c r="AE21" s="35">
        <v>6</v>
      </c>
      <c r="AF21" s="35">
        <v>12</v>
      </c>
      <c r="AG21" s="35">
        <v>18</v>
      </c>
      <c r="AH21" s="35">
        <v>11</v>
      </c>
    </row>
    <row r="22" spans="1:34" s="328" customFormat="1" ht="15" customHeight="1" x14ac:dyDescent="0.35">
      <c r="A22" s="325"/>
      <c r="B22" s="325"/>
      <c r="C22" s="330" t="s">
        <v>799</v>
      </c>
      <c r="D22" s="331"/>
      <c r="E22" s="332"/>
      <c r="F22" s="332"/>
      <c r="G22" s="332"/>
      <c r="H22" s="332"/>
      <c r="I22" s="332"/>
      <c r="J22" s="332"/>
      <c r="K22" s="332"/>
      <c r="L22" s="332"/>
      <c r="M22" s="332"/>
      <c r="N22" s="332"/>
      <c r="O22" s="332"/>
      <c r="P22" s="332"/>
      <c r="Q22" s="332"/>
      <c r="R22" s="332"/>
      <c r="S22" s="332"/>
      <c r="T22" s="332"/>
      <c r="U22" s="332"/>
      <c r="V22" s="332"/>
      <c r="W22" s="332"/>
      <c r="X22" s="332"/>
      <c r="Y22" s="332"/>
      <c r="Z22" s="332"/>
      <c r="AA22" s="332"/>
      <c r="AB22" s="332"/>
      <c r="AC22" s="332"/>
      <c r="AD22" s="332"/>
      <c r="AE22" s="332"/>
      <c r="AF22" s="332"/>
      <c r="AG22" s="332"/>
      <c r="AH22" s="332"/>
    </row>
    <row r="23" spans="1:34" s="329" customFormat="1" ht="15" customHeight="1" x14ac:dyDescent="0.25">
      <c r="A23" s="325">
        <v>14</v>
      </c>
      <c r="B23" s="325"/>
      <c r="C23" s="329" t="s">
        <v>544</v>
      </c>
      <c r="D23" s="325" t="s">
        <v>239</v>
      </c>
      <c r="E23" s="35">
        <v>21390</v>
      </c>
      <c r="F23" s="35">
        <v>1538</v>
      </c>
      <c r="G23" s="35">
        <v>850</v>
      </c>
      <c r="H23" s="35">
        <v>688</v>
      </c>
      <c r="I23" s="35">
        <v>2967</v>
      </c>
      <c r="J23" s="35">
        <v>1464</v>
      </c>
      <c r="K23" s="35">
        <v>978</v>
      </c>
      <c r="L23" s="35">
        <v>525</v>
      </c>
      <c r="M23" s="35">
        <v>2575</v>
      </c>
      <c r="N23" s="35">
        <v>609</v>
      </c>
      <c r="O23" s="35">
        <v>194</v>
      </c>
      <c r="P23" s="35">
        <v>592</v>
      </c>
      <c r="Q23" s="35">
        <v>567</v>
      </c>
      <c r="R23" s="35">
        <v>317</v>
      </c>
      <c r="S23" s="35">
        <v>824</v>
      </c>
      <c r="T23" s="35">
        <v>184</v>
      </c>
      <c r="U23" s="35">
        <v>363</v>
      </c>
      <c r="V23" s="35">
        <v>277</v>
      </c>
      <c r="W23" s="35">
        <v>6199</v>
      </c>
      <c r="X23" s="35">
        <v>1536</v>
      </c>
      <c r="Y23" s="35">
        <v>3655</v>
      </c>
      <c r="Z23" s="35">
        <v>1008</v>
      </c>
      <c r="AA23" s="35">
        <v>1503</v>
      </c>
      <c r="AB23" s="35">
        <v>1042</v>
      </c>
      <c r="AC23" s="35">
        <v>461</v>
      </c>
      <c r="AD23" s="35">
        <v>197</v>
      </c>
      <c r="AE23" s="35">
        <v>1482</v>
      </c>
      <c r="AF23" s="35">
        <v>178</v>
      </c>
      <c r="AG23" s="35">
        <v>913</v>
      </c>
      <c r="AH23" s="35">
        <v>735</v>
      </c>
    </row>
    <row r="24" spans="1:34" s="329" customFormat="1" ht="15" customHeight="1" x14ac:dyDescent="0.25">
      <c r="A24" s="325">
        <v>15</v>
      </c>
      <c r="B24" s="325"/>
      <c r="C24" s="333" t="s">
        <v>540</v>
      </c>
      <c r="D24" s="325" t="s">
        <v>239</v>
      </c>
      <c r="E24" s="35">
        <v>1659</v>
      </c>
      <c r="F24" s="35">
        <v>166</v>
      </c>
      <c r="G24" s="35">
        <v>92</v>
      </c>
      <c r="H24" s="35">
        <v>74</v>
      </c>
      <c r="I24" s="35">
        <v>353</v>
      </c>
      <c r="J24" s="35">
        <v>161</v>
      </c>
      <c r="K24" s="35">
        <v>118</v>
      </c>
      <c r="L24" s="35">
        <v>74</v>
      </c>
      <c r="M24" s="35">
        <v>243</v>
      </c>
      <c r="N24" s="35">
        <v>54</v>
      </c>
      <c r="O24" s="35">
        <v>11</v>
      </c>
      <c r="P24" s="35">
        <v>38</v>
      </c>
      <c r="Q24" s="35">
        <v>18</v>
      </c>
      <c r="R24" s="35">
        <v>21</v>
      </c>
      <c r="S24" s="35">
        <v>43</v>
      </c>
      <c r="T24" s="35">
        <v>13</v>
      </c>
      <c r="U24" s="35">
        <v>13</v>
      </c>
      <c r="V24" s="35">
        <v>17</v>
      </c>
      <c r="W24" s="35">
        <v>235</v>
      </c>
      <c r="X24" s="35">
        <v>62</v>
      </c>
      <c r="Y24" s="35">
        <v>144</v>
      </c>
      <c r="Z24" s="35">
        <v>29</v>
      </c>
      <c r="AA24" s="35">
        <v>185</v>
      </c>
      <c r="AB24" s="35">
        <v>129</v>
      </c>
      <c r="AC24" s="35">
        <v>56</v>
      </c>
      <c r="AD24" s="35">
        <v>6</v>
      </c>
      <c r="AE24" s="35">
        <v>125</v>
      </c>
      <c r="AF24" s="35">
        <v>8</v>
      </c>
      <c r="AG24" s="35">
        <v>57</v>
      </c>
      <c r="AH24" s="35">
        <v>96</v>
      </c>
    </row>
    <row r="25" spans="1:34" s="329" customFormat="1" ht="15" customHeight="1" x14ac:dyDescent="0.25">
      <c r="A25" s="325">
        <v>16</v>
      </c>
      <c r="B25" s="325"/>
      <c r="C25" s="329" t="s">
        <v>545</v>
      </c>
      <c r="D25" s="325" t="s">
        <v>239</v>
      </c>
      <c r="E25" s="35">
        <v>1285</v>
      </c>
      <c r="F25" s="35">
        <v>74</v>
      </c>
      <c r="G25" s="35">
        <v>38</v>
      </c>
      <c r="H25" s="35">
        <v>36</v>
      </c>
      <c r="I25" s="35">
        <v>171</v>
      </c>
      <c r="J25" s="35">
        <v>97</v>
      </c>
      <c r="K25" s="35">
        <v>39</v>
      </c>
      <c r="L25" s="35">
        <v>35</v>
      </c>
      <c r="M25" s="35">
        <v>176</v>
      </c>
      <c r="N25" s="35">
        <v>22</v>
      </c>
      <c r="O25" s="35">
        <v>21</v>
      </c>
      <c r="P25" s="35">
        <v>31</v>
      </c>
      <c r="Q25" s="35">
        <v>118</v>
      </c>
      <c r="R25" s="35">
        <v>17</v>
      </c>
      <c r="S25" s="35">
        <v>142</v>
      </c>
      <c r="T25" s="35">
        <v>34</v>
      </c>
      <c r="U25" s="35">
        <v>77</v>
      </c>
      <c r="V25" s="35">
        <v>31</v>
      </c>
      <c r="W25" s="35">
        <v>245</v>
      </c>
      <c r="X25" s="35">
        <v>87</v>
      </c>
      <c r="Y25" s="35">
        <v>121</v>
      </c>
      <c r="Z25" s="35">
        <v>37</v>
      </c>
      <c r="AA25" s="35">
        <v>84</v>
      </c>
      <c r="AB25" s="35">
        <v>58</v>
      </c>
      <c r="AC25" s="35">
        <v>26</v>
      </c>
      <c r="AD25" s="35">
        <v>13</v>
      </c>
      <c r="AE25" s="35">
        <v>50</v>
      </c>
      <c r="AF25" s="35">
        <v>37</v>
      </c>
      <c r="AG25" s="35">
        <v>45</v>
      </c>
      <c r="AH25" s="35">
        <v>39</v>
      </c>
    </row>
    <row r="26" spans="1:34" s="327" customFormat="1" ht="15" customHeight="1" x14ac:dyDescent="0.35">
      <c r="A26" s="325"/>
      <c r="B26" s="326"/>
      <c r="C26" s="330" t="s">
        <v>908</v>
      </c>
      <c r="D26" s="331"/>
      <c r="E26" s="332"/>
      <c r="F26" s="332"/>
      <c r="G26" s="332"/>
      <c r="H26" s="332"/>
      <c r="I26" s="332"/>
      <c r="J26" s="332"/>
      <c r="K26" s="332"/>
      <c r="L26" s="332"/>
      <c r="M26" s="332"/>
      <c r="N26" s="332"/>
      <c r="O26" s="332"/>
      <c r="P26" s="332"/>
      <c r="Q26" s="332"/>
      <c r="R26" s="332"/>
      <c r="S26" s="332"/>
      <c r="T26" s="332"/>
      <c r="U26" s="332"/>
      <c r="V26" s="332"/>
      <c r="W26" s="332"/>
      <c r="X26" s="332"/>
      <c r="Y26" s="332"/>
      <c r="Z26" s="332"/>
      <c r="AA26" s="332"/>
      <c r="AB26" s="332"/>
      <c r="AC26" s="332"/>
      <c r="AD26" s="332"/>
      <c r="AE26" s="332"/>
      <c r="AF26" s="332"/>
      <c r="AG26" s="332"/>
      <c r="AH26" s="332"/>
    </row>
    <row r="27" spans="1:34" s="329" customFormat="1" ht="15" customHeight="1" x14ac:dyDescent="0.25">
      <c r="A27" s="325">
        <v>17</v>
      </c>
      <c r="B27" s="325"/>
      <c r="C27" s="329" t="s">
        <v>546</v>
      </c>
      <c r="D27" s="325" t="s">
        <v>239</v>
      </c>
      <c r="E27" s="35">
        <v>2335</v>
      </c>
      <c r="F27" s="35">
        <v>299</v>
      </c>
      <c r="G27" s="35">
        <v>146</v>
      </c>
      <c r="H27" s="35">
        <v>153</v>
      </c>
      <c r="I27" s="35">
        <v>211</v>
      </c>
      <c r="J27" s="35">
        <v>146</v>
      </c>
      <c r="K27" s="35">
        <v>40</v>
      </c>
      <c r="L27" s="35">
        <v>25</v>
      </c>
      <c r="M27" s="35">
        <v>175</v>
      </c>
      <c r="N27" s="35">
        <v>32</v>
      </c>
      <c r="O27" s="35">
        <v>5</v>
      </c>
      <c r="P27" s="35">
        <v>35</v>
      </c>
      <c r="Q27" s="35">
        <v>607</v>
      </c>
      <c r="R27" s="35">
        <v>30</v>
      </c>
      <c r="S27" s="35">
        <v>331</v>
      </c>
      <c r="T27" s="35">
        <v>81</v>
      </c>
      <c r="U27" s="35">
        <v>99</v>
      </c>
      <c r="V27" s="35">
        <v>151</v>
      </c>
      <c r="W27" s="35">
        <v>9</v>
      </c>
      <c r="X27" s="35">
        <v>3</v>
      </c>
      <c r="Y27" s="35">
        <v>4</v>
      </c>
      <c r="Z27" s="35">
        <v>2</v>
      </c>
      <c r="AA27" s="35">
        <v>66</v>
      </c>
      <c r="AB27" s="35">
        <v>39</v>
      </c>
      <c r="AC27" s="35">
        <v>27</v>
      </c>
      <c r="AD27" s="35">
        <v>160</v>
      </c>
      <c r="AE27" s="35">
        <v>73</v>
      </c>
      <c r="AF27" s="35">
        <v>227</v>
      </c>
      <c r="AG27" s="35">
        <v>41</v>
      </c>
      <c r="AH27" s="35">
        <v>34</v>
      </c>
    </row>
    <row r="28" spans="1:34" s="329" customFormat="1" ht="15" customHeight="1" x14ac:dyDescent="0.25">
      <c r="A28" s="325">
        <v>18</v>
      </c>
      <c r="B28" s="325"/>
      <c r="C28" s="329" t="s">
        <v>547</v>
      </c>
      <c r="D28" s="325" t="s">
        <v>239</v>
      </c>
      <c r="E28" s="35">
        <v>176536</v>
      </c>
      <c r="F28" s="35">
        <v>17806</v>
      </c>
      <c r="G28" s="35">
        <v>8175</v>
      </c>
      <c r="H28" s="35">
        <v>9631</v>
      </c>
      <c r="I28" s="35">
        <v>22349</v>
      </c>
      <c r="J28" s="35">
        <v>11641</v>
      </c>
      <c r="K28" s="35">
        <v>6250</v>
      </c>
      <c r="L28" s="35">
        <v>4458</v>
      </c>
      <c r="M28" s="35">
        <v>6144</v>
      </c>
      <c r="N28" s="35">
        <v>4418</v>
      </c>
      <c r="O28" s="35">
        <v>2347</v>
      </c>
      <c r="P28" s="35">
        <v>4273</v>
      </c>
      <c r="Q28" s="35">
        <v>13683</v>
      </c>
      <c r="R28" s="35">
        <v>3665</v>
      </c>
      <c r="S28" s="35">
        <v>19537</v>
      </c>
      <c r="T28" s="35">
        <v>3096</v>
      </c>
      <c r="U28" s="35">
        <v>9815</v>
      </c>
      <c r="V28" s="35">
        <v>6626</v>
      </c>
      <c r="W28" s="35">
        <v>45352</v>
      </c>
      <c r="X28" s="35">
        <v>11658</v>
      </c>
      <c r="Y28" s="35">
        <v>24664</v>
      </c>
      <c r="Z28" s="35">
        <v>9030</v>
      </c>
      <c r="AA28" s="35">
        <v>9844</v>
      </c>
      <c r="AB28" s="35">
        <v>6361</v>
      </c>
      <c r="AC28" s="35">
        <v>3483</v>
      </c>
      <c r="AD28" s="35">
        <v>2807</v>
      </c>
      <c r="AE28" s="35">
        <v>7266</v>
      </c>
      <c r="AF28" s="35">
        <v>5219</v>
      </c>
      <c r="AG28" s="35">
        <v>7343</v>
      </c>
      <c r="AH28" s="35">
        <v>4483</v>
      </c>
    </row>
    <row r="29" spans="1:34" s="327" customFormat="1" ht="14.5" x14ac:dyDescent="0.35">
      <c r="A29" s="325"/>
      <c r="B29" s="326"/>
      <c r="C29" s="331" t="s">
        <v>909</v>
      </c>
      <c r="D29" s="331"/>
      <c r="E29" s="332"/>
      <c r="F29" s="332"/>
      <c r="G29" s="332"/>
      <c r="H29" s="332"/>
      <c r="I29" s="332"/>
      <c r="J29" s="332"/>
      <c r="K29" s="332"/>
      <c r="L29" s="332"/>
      <c r="M29" s="332"/>
      <c r="N29" s="332"/>
      <c r="O29" s="332"/>
      <c r="P29" s="332"/>
      <c r="Q29" s="332"/>
      <c r="R29" s="332"/>
      <c r="S29" s="332"/>
      <c r="T29" s="332"/>
      <c r="U29" s="332"/>
      <c r="V29" s="332"/>
      <c r="W29" s="332"/>
      <c r="X29" s="332"/>
      <c r="Y29" s="332"/>
      <c r="Z29" s="332"/>
      <c r="AA29" s="332"/>
      <c r="AB29" s="332"/>
      <c r="AC29" s="332"/>
      <c r="AD29" s="332"/>
      <c r="AE29" s="332"/>
      <c r="AF29" s="332"/>
      <c r="AG29" s="332"/>
      <c r="AH29" s="332"/>
    </row>
    <row r="30" spans="1:34" s="329" customFormat="1" ht="15" customHeight="1" x14ac:dyDescent="0.25">
      <c r="A30" s="325">
        <v>19</v>
      </c>
      <c r="B30" s="325"/>
      <c r="C30" s="329" t="s">
        <v>539</v>
      </c>
      <c r="D30" s="325" t="s">
        <v>239</v>
      </c>
      <c r="E30" s="35">
        <v>931</v>
      </c>
      <c r="F30" s="35">
        <v>91</v>
      </c>
      <c r="G30" s="35">
        <v>51</v>
      </c>
      <c r="H30" s="35">
        <v>40</v>
      </c>
      <c r="I30" s="35">
        <v>53</v>
      </c>
      <c r="J30" s="35">
        <v>34</v>
      </c>
      <c r="K30" s="35">
        <v>11</v>
      </c>
      <c r="L30" s="35">
        <v>8</v>
      </c>
      <c r="M30" s="35">
        <v>33</v>
      </c>
      <c r="N30" s="35">
        <v>6</v>
      </c>
      <c r="O30" s="35">
        <v>1</v>
      </c>
      <c r="P30" s="35">
        <v>10</v>
      </c>
      <c r="Q30" s="35">
        <v>330</v>
      </c>
      <c r="R30" s="35">
        <v>2</v>
      </c>
      <c r="S30" s="35">
        <v>170</v>
      </c>
      <c r="T30" s="35">
        <v>44</v>
      </c>
      <c r="U30" s="35">
        <v>48</v>
      </c>
      <c r="V30" s="35">
        <v>78</v>
      </c>
      <c r="W30" s="35">
        <v>3</v>
      </c>
      <c r="X30" s="35">
        <v>2</v>
      </c>
      <c r="Y30" s="35" t="s">
        <v>284</v>
      </c>
      <c r="Z30" s="35">
        <v>1</v>
      </c>
      <c r="AA30" s="35">
        <v>15</v>
      </c>
      <c r="AB30" s="35">
        <v>6</v>
      </c>
      <c r="AC30" s="35">
        <v>9</v>
      </c>
      <c r="AD30" s="35">
        <v>63</v>
      </c>
      <c r="AE30" s="35">
        <v>21</v>
      </c>
      <c r="AF30" s="35">
        <v>117</v>
      </c>
      <c r="AG30" s="35">
        <v>8</v>
      </c>
      <c r="AH30" s="35">
        <v>8</v>
      </c>
    </row>
    <row r="31" spans="1:34" s="329" customFormat="1" ht="15" customHeight="1" x14ac:dyDescent="0.25">
      <c r="A31" s="325">
        <v>20</v>
      </c>
      <c r="B31" s="325"/>
      <c r="C31" s="333" t="s">
        <v>540</v>
      </c>
      <c r="D31" s="325" t="s">
        <v>239</v>
      </c>
      <c r="E31" s="35">
        <v>137</v>
      </c>
      <c r="F31" s="35">
        <v>24</v>
      </c>
      <c r="G31" s="35">
        <v>15</v>
      </c>
      <c r="H31" s="35">
        <v>9</v>
      </c>
      <c r="I31" s="35">
        <v>10</v>
      </c>
      <c r="J31" s="35">
        <v>4</v>
      </c>
      <c r="K31" s="35">
        <v>2</v>
      </c>
      <c r="L31" s="35">
        <v>4</v>
      </c>
      <c r="M31" s="35">
        <v>4</v>
      </c>
      <c r="N31" s="35">
        <v>2</v>
      </c>
      <c r="O31" s="35" t="s">
        <v>284</v>
      </c>
      <c r="P31" s="35">
        <v>2</v>
      </c>
      <c r="Q31" s="35">
        <v>42</v>
      </c>
      <c r="R31" s="35" t="s">
        <v>284</v>
      </c>
      <c r="S31" s="35">
        <v>22</v>
      </c>
      <c r="T31" s="35">
        <v>10</v>
      </c>
      <c r="U31" s="35">
        <v>9</v>
      </c>
      <c r="V31" s="35">
        <v>3</v>
      </c>
      <c r="W31" s="35" t="s">
        <v>284</v>
      </c>
      <c r="X31" s="35" t="s">
        <v>284</v>
      </c>
      <c r="Y31" s="35" t="s">
        <v>284</v>
      </c>
      <c r="Z31" s="35" t="s">
        <v>284</v>
      </c>
      <c r="AA31" s="35">
        <v>1</v>
      </c>
      <c r="AB31" s="35">
        <v>1</v>
      </c>
      <c r="AC31" s="35" t="s">
        <v>284</v>
      </c>
      <c r="AD31" s="35">
        <v>10</v>
      </c>
      <c r="AE31" s="35">
        <v>6</v>
      </c>
      <c r="AF31" s="35">
        <v>12</v>
      </c>
      <c r="AG31" s="35">
        <v>1</v>
      </c>
      <c r="AH31" s="35">
        <v>1</v>
      </c>
    </row>
    <row r="32" spans="1:34" s="329" customFormat="1" ht="15" customHeight="1" x14ac:dyDescent="0.25">
      <c r="A32" s="325">
        <v>21</v>
      </c>
      <c r="B32" s="325"/>
      <c r="C32" s="329" t="s">
        <v>541</v>
      </c>
      <c r="D32" s="325" t="s">
        <v>239</v>
      </c>
      <c r="E32" s="35">
        <v>375</v>
      </c>
      <c r="F32" s="35">
        <v>44</v>
      </c>
      <c r="G32" s="35">
        <v>27</v>
      </c>
      <c r="H32" s="35">
        <v>17</v>
      </c>
      <c r="I32" s="35">
        <v>42</v>
      </c>
      <c r="J32" s="35">
        <v>30</v>
      </c>
      <c r="K32" s="35">
        <v>6</v>
      </c>
      <c r="L32" s="35">
        <v>6</v>
      </c>
      <c r="M32" s="35">
        <v>14</v>
      </c>
      <c r="N32" s="35">
        <v>2</v>
      </c>
      <c r="O32" s="35">
        <v>1</v>
      </c>
      <c r="P32" s="35" t="s">
        <v>284</v>
      </c>
      <c r="Q32" s="35">
        <v>101</v>
      </c>
      <c r="R32" s="35">
        <v>2</v>
      </c>
      <c r="S32" s="35">
        <v>57</v>
      </c>
      <c r="T32" s="35">
        <v>18</v>
      </c>
      <c r="U32" s="35">
        <v>18</v>
      </c>
      <c r="V32" s="35">
        <v>21</v>
      </c>
      <c r="W32" s="35">
        <v>1</v>
      </c>
      <c r="X32" s="35" t="s">
        <v>284</v>
      </c>
      <c r="Y32" s="35">
        <v>1</v>
      </c>
      <c r="Z32" s="35" t="s">
        <v>284</v>
      </c>
      <c r="AA32" s="35">
        <v>10</v>
      </c>
      <c r="AB32" s="35">
        <v>6</v>
      </c>
      <c r="AC32" s="35">
        <v>4</v>
      </c>
      <c r="AD32" s="35">
        <v>29</v>
      </c>
      <c r="AE32" s="35">
        <v>10</v>
      </c>
      <c r="AF32" s="35">
        <v>47</v>
      </c>
      <c r="AG32" s="35">
        <v>10</v>
      </c>
      <c r="AH32" s="35">
        <v>5</v>
      </c>
    </row>
    <row r="33" spans="1:34" s="329" customFormat="1" ht="15" customHeight="1" x14ac:dyDescent="0.25">
      <c r="A33" s="325">
        <v>22</v>
      </c>
      <c r="B33" s="325"/>
      <c r="C33" s="333" t="s">
        <v>540</v>
      </c>
      <c r="D33" s="325" t="s">
        <v>239</v>
      </c>
      <c r="E33" s="35">
        <v>60</v>
      </c>
      <c r="F33" s="35">
        <v>10</v>
      </c>
      <c r="G33" s="35">
        <v>8</v>
      </c>
      <c r="H33" s="35">
        <v>2</v>
      </c>
      <c r="I33" s="35">
        <v>5</v>
      </c>
      <c r="J33" s="35">
        <v>2</v>
      </c>
      <c r="K33" s="35" t="s">
        <v>284</v>
      </c>
      <c r="L33" s="35">
        <v>3</v>
      </c>
      <c r="M33" s="35">
        <v>1</v>
      </c>
      <c r="N33" s="35" t="s">
        <v>284</v>
      </c>
      <c r="O33" s="35" t="s">
        <v>284</v>
      </c>
      <c r="P33" s="35" t="s">
        <v>284</v>
      </c>
      <c r="Q33" s="35">
        <v>14</v>
      </c>
      <c r="R33" s="35" t="s">
        <v>284</v>
      </c>
      <c r="S33" s="35">
        <v>13</v>
      </c>
      <c r="T33" s="35">
        <v>1</v>
      </c>
      <c r="U33" s="35">
        <v>4</v>
      </c>
      <c r="V33" s="35">
        <v>8</v>
      </c>
      <c r="W33" s="35" t="s">
        <v>284</v>
      </c>
      <c r="X33" s="35" t="s">
        <v>284</v>
      </c>
      <c r="Y33" s="35" t="s">
        <v>284</v>
      </c>
      <c r="Z33" s="35" t="s">
        <v>284</v>
      </c>
      <c r="AA33" s="35" t="s">
        <v>284</v>
      </c>
      <c r="AB33" s="35" t="s">
        <v>284</v>
      </c>
      <c r="AC33" s="35" t="s">
        <v>284</v>
      </c>
      <c r="AD33" s="35">
        <v>3</v>
      </c>
      <c r="AE33" s="35">
        <v>4</v>
      </c>
      <c r="AF33" s="35">
        <v>4</v>
      </c>
      <c r="AG33" s="35">
        <v>4</v>
      </c>
      <c r="AH33" s="35">
        <v>2</v>
      </c>
    </row>
    <row r="34" spans="1:34" s="329" customFormat="1" ht="15" customHeight="1" x14ac:dyDescent="0.25">
      <c r="A34" s="325">
        <v>23</v>
      </c>
      <c r="B34" s="325"/>
      <c r="C34" s="329" t="s">
        <v>542</v>
      </c>
      <c r="D34" s="325" t="s">
        <v>239</v>
      </c>
      <c r="E34" s="35">
        <v>351</v>
      </c>
      <c r="F34" s="35">
        <v>17</v>
      </c>
      <c r="G34" s="35">
        <v>14</v>
      </c>
      <c r="H34" s="35">
        <v>3</v>
      </c>
      <c r="I34" s="35">
        <v>2</v>
      </c>
      <c r="J34" s="35" t="s">
        <v>284</v>
      </c>
      <c r="K34" s="35">
        <v>1</v>
      </c>
      <c r="L34" s="35">
        <v>1</v>
      </c>
      <c r="M34" s="35">
        <v>7</v>
      </c>
      <c r="N34" s="35" t="s">
        <v>284</v>
      </c>
      <c r="O34" s="35" t="s">
        <v>284</v>
      </c>
      <c r="P34" s="35">
        <v>2</v>
      </c>
      <c r="Q34" s="35">
        <v>128</v>
      </c>
      <c r="R34" s="35">
        <v>1</v>
      </c>
      <c r="S34" s="35">
        <v>79</v>
      </c>
      <c r="T34" s="35">
        <v>17</v>
      </c>
      <c r="U34" s="35">
        <v>19</v>
      </c>
      <c r="V34" s="35">
        <v>43</v>
      </c>
      <c r="W34" s="35" t="s">
        <v>284</v>
      </c>
      <c r="X34" s="35" t="s">
        <v>284</v>
      </c>
      <c r="Y34" s="35" t="s">
        <v>284</v>
      </c>
      <c r="Z34" s="35" t="s">
        <v>284</v>
      </c>
      <c r="AA34" s="35" t="s">
        <v>284</v>
      </c>
      <c r="AB34" s="35" t="s">
        <v>284</v>
      </c>
      <c r="AC34" s="35" t="s">
        <v>284</v>
      </c>
      <c r="AD34" s="35">
        <v>51</v>
      </c>
      <c r="AE34" s="35">
        <v>3</v>
      </c>
      <c r="AF34" s="35">
        <v>56</v>
      </c>
      <c r="AG34" s="35">
        <v>1</v>
      </c>
      <c r="AH34" s="35">
        <v>4</v>
      </c>
    </row>
    <row r="35" spans="1:34" s="329" customFormat="1" ht="15" customHeight="1" x14ac:dyDescent="0.25">
      <c r="A35" s="325">
        <v>24</v>
      </c>
      <c r="B35" s="325"/>
      <c r="C35" s="333" t="s">
        <v>540</v>
      </c>
      <c r="D35" s="325" t="s">
        <v>239</v>
      </c>
      <c r="E35" s="35">
        <v>77</v>
      </c>
      <c r="F35" s="35">
        <v>9</v>
      </c>
      <c r="G35" s="35">
        <v>8</v>
      </c>
      <c r="H35" s="35">
        <v>1</v>
      </c>
      <c r="I35" s="35">
        <v>1</v>
      </c>
      <c r="J35" s="35" t="s">
        <v>284</v>
      </c>
      <c r="K35" s="35">
        <v>1</v>
      </c>
      <c r="L35" s="35" t="s">
        <v>284</v>
      </c>
      <c r="M35" s="35">
        <v>2</v>
      </c>
      <c r="N35" s="35">
        <v>1</v>
      </c>
      <c r="O35" s="35" t="s">
        <v>284</v>
      </c>
      <c r="P35" s="35" t="s">
        <v>284</v>
      </c>
      <c r="Q35" s="35">
        <v>22</v>
      </c>
      <c r="R35" s="35" t="s">
        <v>284</v>
      </c>
      <c r="S35" s="35">
        <v>22</v>
      </c>
      <c r="T35" s="35">
        <v>4</v>
      </c>
      <c r="U35" s="35">
        <v>5</v>
      </c>
      <c r="V35" s="35">
        <v>13</v>
      </c>
      <c r="W35" s="35" t="s">
        <v>284</v>
      </c>
      <c r="X35" s="35" t="s">
        <v>284</v>
      </c>
      <c r="Y35" s="35" t="s">
        <v>284</v>
      </c>
      <c r="Z35" s="35" t="s">
        <v>284</v>
      </c>
      <c r="AA35" s="35" t="s">
        <v>284</v>
      </c>
      <c r="AB35" s="35" t="s">
        <v>284</v>
      </c>
      <c r="AC35" s="35" t="s">
        <v>284</v>
      </c>
      <c r="AD35" s="35">
        <v>12</v>
      </c>
      <c r="AE35" s="35">
        <v>3</v>
      </c>
      <c r="AF35" s="35">
        <v>4</v>
      </c>
      <c r="AG35" s="35" t="s">
        <v>284</v>
      </c>
      <c r="AH35" s="35">
        <v>1</v>
      </c>
    </row>
    <row r="36" spans="1:34" s="327" customFormat="1" ht="14.5" x14ac:dyDescent="0.35">
      <c r="A36" s="325"/>
      <c r="B36" s="326"/>
      <c r="C36" s="330" t="s">
        <v>549</v>
      </c>
      <c r="D36" s="331"/>
      <c r="E36" s="332"/>
      <c r="F36" s="332"/>
      <c r="G36" s="332"/>
      <c r="H36" s="332"/>
      <c r="I36" s="332"/>
      <c r="J36" s="332"/>
      <c r="K36" s="332"/>
      <c r="L36" s="332"/>
      <c r="M36" s="332"/>
      <c r="N36" s="332"/>
      <c r="O36" s="332"/>
      <c r="P36" s="332"/>
      <c r="Q36" s="332"/>
      <c r="R36" s="332"/>
      <c r="S36" s="332"/>
      <c r="T36" s="332"/>
      <c r="U36" s="332"/>
      <c r="V36" s="332"/>
      <c r="W36" s="332"/>
      <c r="X36" s="332"/>
      <c r="Y36" s="332"/>
      <c r="Z36" s="332"/>
      <c r="AA36" s="332"/>
      <c r="AB36" s="332"/>
      <c r="AC36" s="332"/>
      <c r="AD36" s="332"/>
      <c r="AE36" s="332"/>
      <c r="AF36" s="332"/>
      <c r="AG36" s="332"/>
      <c r="AH36" s="332"/>
    </row>
    <row r="37" spans="1:34" s="329" customFormat="1" ht="15" customHeight="1" x14ac:dyDescent="0.25">
      <c r="A37" s="325">
        <v>25</v>
      </c>
      <c r="B37" s="325"/>
      <c r="C37" s="329" t="s">
        <v>539</v>
      </c>
      <c r="D37" s="325" t="s">
        <v>239</v>
      </c>
      <c r="E37" s="35">
        <v>85</v>
      </c>
      <c r="F37" s="35">
        <v>11</v>
      </c>
      <c r="G37" s="35">
        <v>8</v>
      </c>
      <c r="H37" s="35">
        <v>3</v>
      </c>
      <c r="I37" s="35">
        <v>12</v>
      </c>
      <c r="J37" s="35">
        <v>10</v>
      </c>
      <c r="K37" s="35">
        <v>2</v>
      </c>
      <c r="L37" s="35" t="s">
        <v>284</v>
      </c>
      <c r="M37" s="35">
        <v>7</v>
      </c>
      <c r="N37" s="35">
        <v>1</v>
      </c>
      <c r="O37" s="35" t="s">
        <v>284</v>
      </c>
      <c r="P37" s="35">
        <v>2</v>
      </c>
      <c r="Q37" s="35">
        <v>25</v>
      </c>
      <c r="R37" s="35">
        <v>5</v>
      </c>
      <c r="S37" s="35">
        <v>12</v>
      </c>
      <c r="T37" s="35">
        <v>1</v>
      </c>
      <c r="U37" s="35">
        <v>3</v>
      </c>
      <c r="V37" s="35">
        <v>8</v>
      </c>
      <c r="W37" s="35" t="s">
        <v>284</v>
      </c>
      <c r="X37" s="35" t="s">
        <v>284</v>
      </c>
      <c r="Y37" s="35" t="s">
        <v>284</v>
      </c>
      <c r="Z37" s="35" t="s">
        <v>284</v>
      </c>
      <c r="AA37" s="35">
        <v>2</v>
      </c>
      <c r="AB37" s="35">
        <v>2</v>
      </c>
      <c r="AC37" s="35" t="s">
        <v>284</v>
      </c>
      <c r="AD37" s="35">
        <v>2</v>
      </c>
      <c r="AE37" s="35">
        <v>2</v>
      </c>
      <c r="AF37" s="35">
        <v>3</v>
      </c>
      <c r="AG37" s="35">
        <v>1</v>
      </c>
      <c r="AH37" s="35" t="s">
        <v>284</v>
      </c>
    </row>
    <row r="38" spans="1:34" s="329" customFormat="1" ht="15" customHeight="1" x14ac:dyDescent="0.25">
      <c r="A38" s="325">
        <v>26</v>
      </c>
      <c r="B38" s="325"/>
      <c r="C38" s="329" t="s">
        <v>541</v>
      </c>
      <c r="D38" s="325" t="s">
        <v>239</v>
      </c>
      <c r="E38" s="35">
        <v>40</v>
      </c>
      <c r="F38" s="35">
        <v>7</v>
      </c>
      <c r="G38" s="35">
        <v>4</v>
      </c>
      <c r="H38" s="35">
        <v>3</v>
      </c>
      <c r="I38" s="35">
        <v>7</v>
      </c>
      <c r="J38" s="35">
        <v>5</v>
      </c>
      <c r="K38" s="35">
        <v>2</v>
      </c>
      <c r="L38" s="35" t="s">
        <v>284</v>
      </c>
      <c r="M38" s="35">
        <v>1</v>
      </c>
      <c r="N38" s="35">
        <v>2</v>
      </c>
      <c r="O38" s="35" t="s">
        <v>284</v>
      </c>
      <c r="P38" s="35" t="s">
        <v>284</v>
      </c>
      <c r="Q38" s="35">
        <v>9</v>
      </c>
      <c r="R38" s="35">
        <v>1</v>
      </c>
      <c r="S38" s="35">
        <v>7</v>
      </c>
      <c r="T38" s="35" t="s">
        <v>284</v>
      </c>
      <c r="U38" s="35">
        <v>3</v>
      </c>
      <c r="V38" s="35">
        <v>4</v>
      </c>
      <c r="W38" s="35" t="s">
        <v>284</v>
      </c>
      <c r="X38" s="35" t="s">
        <v>284</v>
      </c>
      <c r="Y38" s="35" t="s">
        <v>284</v>
      </c>
      <c r="Z38" s="35" t="s">
        <v>284</v>
      </c>
      <c r="AA38" s="35">
        <v>2</v>
      </c>
      <c r="AB38" s="35" t="s">
        <v>284</v>
      </c>
      <c r="AC38" s="35">
        <v>2</v>
      </c>
      <c r="AD38" s="35" t="s">
        <v>284</v>
      </c>
      <c r="AE38" s="35">
        <v>1</v>
      </c>
      <c r="AF38" s="35">
        <v>1</v>
      </c>
      <c r="AG38" s="35">
        <v>2</v>
      </c>
      <c r="AH38" s="35" t="s">
        <v>284</v>
      </c>
    </row>
    <row r="39" spans="1:34" s="329" customFormat="1" ht="15" customHeight="1" x14ac:dyDescent="0.25">
      <c r="A39" s="325">
        <v>27</v>
      </c>
      <c r="B39" s="325"/>
      <c r="C39" s="329" t="s">
        <v>542</v>
      </c>
      <c r="D39" s="325" t="s">
        <v>239</v>
      </c>
      <c r="E39" s="35">
        <v>2</v>
      </c>
      <c r="F39" s="35" t="s">
        <v>284</v>
      </c>
      <c r="G39" s="35" t="s">
        <v>284</v>
      </c>
      <c r="H39" s="35" t="s">
        <v>284</v>
      </c>
      <c r="I39" s="35" t="s">
        <v>284</v>
      </c>
      <c r="J39" s="35" t="s">
        <v>284</v>
      </c>
      <c r="K39" s="35" t="s">
        <v>284</v>
      </c>
      <c r="L39" s="35" t="s">
        <v>284</v>
      </c>
      <c r="M39" s="35" t="s">
        <v>284</v>
      </c>
      <c r="N39" s="35" t="s">
        <v>284</v>
      </c>
      <c r="O39" s="35" t="s">
        <v>284</v>
      </c>
      <c r="P39" s="35" t="s">
        <v>284</v>
      </c>
      <c r="Q39" s="35">
        <v>2</v>
      </c>
      <c r="R39" s="35" t="s">
        <v>284</v>
      </c>
      <c r="S39" s="35" t="s">
        <v>284</v>
      </c>
      <c r="T39" s="35" t="s">
        <v>284</v>
      </c>
      <c r="U39" s="35" t="s">
        <v>284</v>
      </c>
      <c r="V39" s="35" t="s">
        <v>284</v>
      </c>
      <c r="W39" s="35" t="s">
        <v>284</v>
      </c>
      <c r="X39" s="35" t="s">
        <v>284</v>
      </c>
      <c r="Y39" s="35" t="s">
        <v>284</v>
      </c>
      <c r="Z39" s="35" t="s">
        <v>284</v>
      </c>
      <c r="AA39" s="35" t="s">
        <v>284</v>
      </c>
      <c r="AB39" s="35" t="s">
        <v>284</v>
      </c>
      <c r="AC39" s="35" t="s">
        <v>284</v>
      </c>
      <c r="AD39" s="35" t="s">
        <v>284</v>
      </c>
      <c r="AE39" s="35" t="s">
        <v>284</v>
      </c>
      <c r="AF39" s="35" t="s">
        <v>284</v>
      </c>
      <c r="AG39" s="35" t="s">
        <v>284</v>
      </c>
      <c r="AH39" s="35" t="s">
        <v>284</v>
      </c>
    </row>
    <row r="40" spans="1:34" s="327" customFormat="1" ht="14.5" x14ac:dyDescent="0.35">
      <c r="A40" s="325"/>
      <c r="B40" s="326"/>
      <c r="C40" s="330" t="s">
        <v>910</v>
      </c>
      <c r="D40" s="331"/>
      <c r="E40" s="332"/>
      <c r="F40" s="332"/>
      <c r="G40" s="332"/>
      <c r="H40" s="332"/>
      <c r="I40" s="332"/>
      <c r="J40" s="332"/>
      <c r="K40" s="332"/>
      <c r="L40" s="332"/>
      <c r="M40" s="332"/>
      <c r="N40" s="332"/>
      <c r="O40" s="332"/>
      <c r="P40" s="332"/>
      <c r="Q40" s="332"/>
      <c r="R40" s="332"/>
      <c r="S40" s="332"/>
      <c r="T40" s="332"/>
      <c r="U40" s="332"/>
      <c r="V40" s="332"/>
      <c r="W40" s="332"/>
      <c r="X40" s="332"/>
      <c r="Y40" s="332"/>
      <c r="Z40" s="332"/>
      <c r="AA40" s="332"/>
      <c r="AB40" s="332"/>
      <c r="AC40" s="332"/>
      <c r="AD40" s="332"/>
      <c r="AE40" s="332"/>
      <c r="AF40" s="332"/>
      <c r="AG40" s="332"/>
      <c r="AH40" s="332"/>
    </row>
    <row r="41" spans="1:34" s="329" customFormat="1" ht="15" customHeight="1" x14ac:dyDescent="0.25">
      <c r="A41" s="334">
        <v>28</v>
      </c>
      <c r="B41" s="325"/>
      <c r="C41" s="329" t="s">
        <v>544</v>
      </c>
      <c r="D41" s="325" t="s">
        <v>239</v>
      </c>
      <c r="E41" s="35">
        <v>168</v>
      </c>
      <c r="F41" s="35">
        <v>23</v>
      </c>
      <c r="G41" s="35">
        <v>10</v>
      </c>
      <c r="H41" s="35">
        <v>13</v>
      </c>
      <c r="I41" s="35">
        <v>37</v>
      </c>
      <c r="J41" s="35">
        <v>28</v>
      </c>
      <c r="K41" s="35">
        <v>7</v>
      </c>
      <c r="L41" s="35">
        <v>2</v>
      </c>
      <c r="M41" s="35">
        <v>27</v>
      </c>
      <c r="N41" s="35">
        <v>3</v>
      </c>
      <c r="O41" s="35">
        <v>1</v>
      </c>
      <c r="P41" s="35">
        <v>5</v>
      </c>
      <c r="Q41" s="35">
        <v>12</v>
      </c>
      <c r="R41" s="35">
        <v>1</v>
      </c>
      <c r="S41" s="35">
        <v>8</v>
      </c>
      <c r="T41" s="35">
        <v>1</v>
      </c>
      <c r="U41" s="35">
        <v>5</v>
      </c>
      <c r="V41" s="35">
        <v>2</v>
      </c>
      <c r="W41" s="35" t="s">
        <v>284</v>
      </c>
      <c r="X41" s="35" t="s">
        <v>284</v>
      </c>
      <c r="Y41" s="35" t="s">
        <v>284</v>
      </c>
      <c r="Z41" s="35" t="s">
        <v>284</v>
      </c>
      <c r="AA41" s="35">
        <v>6</v>
      </c>
      <c r="AB41" s="35">
        <v>4</v>
      </c>
      <c r="AC41" s="35">
        <v>2</v>
      </c>
      <c r="AD41" s="35">
        <v>18</v>
      </c>
      <c r="AE41" s="35">
        <v>12</v>
      </c>
      <c r="AF41" s="35">
        <v>4</v>
      </c>
      <c r="AG41" s="35">
        <v>6</v>
      </c>
      <c r="AH41" s="35">
        <v>5</v>
      </c>
    </row>
    <row r="42" spans="1:34" s="329" customFormat="1" ht="15" customHeight="1" x14ac:dyDescent="0.25">
      <c r="A42" s="335">
        <v>29</v>
      </c>
      <c r="B42" s="325"/>
      <c r="C42" s="333" t="s">
        <v>540</v>
      </c>
      <c r="D42" s="325" t="s">
        <v>239</v>
      </c>
      <c r="E42" s="35">
        <v>10</v>
      </c>
      <c r="F42" s="35" t="s">
        <v>284</v>
      </c>
      <c r="G42" s="35" t="s">
        <v>284</v>
      </c>
      <c r="H42" s="35" t="s">
        <v>284</v>
      </c>
      <c r="I42" s="35">
        <v>2</v>
      </c>
      <c r="J42" s="35">
        <v>2</v>
      </c>
      <c r="K42" s="35" t="s">
        <v>284</v>
      </c>
      <c r="L42" s="35" t="s">
        <v>284</v>
      </c>
      <c r="M42" s="35">
        <v>4</v>
      </c>
      <c r="N42" s="35">
        <v>1</v>
      </c>
      <c r="O42" s="35" t="s">
        <v>284</v>
      </c>
      <c r="P42" s="35" t="s">
        <v>284</v>
      </c>
      <c r="Q42" s="35" t="s">
        <v>284</v>
      </c>
      <c r="R42" s="35" t="s">
        <v>284</v>
      </c>
      <c r="S42" s="35" t="s">
        <v>284</v>
      </c>
      <c r="T42" s="35" t="s">
        <v>284</v>
      </c>
      <c r="U42" s="35" t="s">
        <v>284</v>
      </c>
      <c r="V42" s="35" t="s">
        <v>284</v>
      </c>
      <c r="W42" s="35" t="s">
        <v>284</v>
      </c>
      <c r="X42" s="35" t="s">
        <v>284</v>
      </c>
      <c r="Y42" s="35" t="s">
        <v>284</v>
      </c>
      <c r="Z42" s="35" t="s">
        <v>284</v>
      </c>
      <c r="AA42" s="35">
        <v>1</v>
      </c>
      <c r="AB42" s="35">
        <v>1</v>
      </c>
      <c r="AC42" s="35" t="s">
        <v>284</v>
      </c>
      <c r="AD42" s="35" t="s">
        <v>284</v>
      </c>
      <c r="AE42" s="35">
        <v>1</v>
      </c>
      <c r="AF42" s="35" t="s">
        <v>284</v>
      </c>
      <c r="AG42" s="35" t="s">
        <v>284</v>
      </c>
      <c r="AH42" s="35">
        <v>1</v>
      </c>
    </row>
    <row r="43" spans="1:34" s="336" customFormat="1" ht="15" customHeight="1" x14ac:dyDescent="0.25">
      <c r="A43" s="335">
        <v>30</v>
      </c>
      <c r="B43" s="334"/>
      <c r="C43" s="336" t="s">
        <v>545</v>
      </c>
      <c r="D43" s="325" t="s">
        <v>239</v>
      </c>
      <c r="E43" s="115">
        <v>10</v>
      </c>
      <c r="F43" s="115">
        <v>1</v>
      </c>
      <c r="G43" s="115">
        <v>1</v>
      </c>
      <c r="H43" s="35" t="s">
        <v>284</v>
      </c>
      <c r="I43" s="115">
        <v>3</v>
      </c>
      <c r="J43" s="115">
        <v>2</v>
      </c>
      <c r="K43" s="115">
        <v>1</v>
      </c>
      <c r="L43" s="115" t="s">
        <v>284</v>
      </c>
      <c r="M43" s="115" t="s">
        <v>284</v>
      </c>
      <c r="N43" s="115" t="s">
        <v>284</v>
      </c>
      <c r="O43" s="115">
        <v>1</v>
      </c>
      <c r="P43" s="115" t="s">
        <v>284</v>
      </c>
      <c r="Q43" s="115">
        <v>1</v>
      </c>
      <c r="R43" s="115" t="s">
        <v>284</v>
      </c>
      <c r="S43" s="115" t="s">
        <v>284</v>
      </c>
      <c r="T43" s="115" t="s">
        <v>284</v>
      </c>
      <c r="U43" s="115" t="s">
        <v>284</v>
      </c>
      <c r="V43" s="115" t="s">
        <v>284</v>
      </c>
      <c r="W43" s="115" t="s">
        <v>284</v>
      </c>
      <c r="X43" s="115" t="s">
        <v>284</v>
      </c>
      <c r="Y43" s="115" t="s">
        <v>284</v>
      </c>
      <c r="Z43" s="115" t="s">
        <v>284</v>
      </c>
      <c r="AA43" s="115">
        <v>1</v>
      </c>
      <c r="AB43" s="115">
        <v>1</v>
      </c>
      <c r="AC43" s="115" t="s">
        <v>284</v>
      </c>
      <c r="AD43" s="115" t="s">
        <v>284</v>
      </c>
      <c r="AE43" s="115">
        <v>1</v>
      </c>
      <c r="AF43" s="115" t="s">
        <v>284</v>
      </c>
      <c r="AG43" s="115">
        <v>1</v>
      </c>
      <c r="AH43" s="115">
        <v>1</v>
      </c>
    </row>
    <row r="44" spans="1:34" s="327" customFormat="1" ht="15" customHeight="1" x14ac:dyDescent="0.35">
      <c r="A44" s="335"/>
      <c r="B44" s="337"/>
      <c r="C44" s="338" t="s">
        <v>819</v>
      </c>
      <c r="D44" s="338"/>
      <c r="E44" s="339"/>
      <c r="F44" s="339"/>
      <c r="G44" s="339"/>
      <c r="H44" s="339"/>
      <c r="I44" s="339"/>
      <c r="J44" s="339"/>
      <c r="K44" s="339"/>
      <c r="L44" s="339"/>
      <c r="M44" s="339"/>
      <c r="N44" s="339"/>
      <c r="O44" s="339"/>
      <c r="P44" s="339"/>
      <c r="Q44" s="339"/>
      <c r="R44" s="339"/>
      <c r="S44" s="339"/>
      <c r="T44" s="339"/>
      <c r="U44" s="339"/>
      <c r="V44" s="339"/>
      <c r="W44" s="339"/>
      <c r="X44" s="339"/>
      <c r="Y44" s="339"/>
      <c r="Z44" s="339"/>
      <c r="AA44" s="339"/>
      <c r="AB44" s="339"/>
      <c r="AC44" s="339"/>
      <c r="AD44" s="339"/>
      <c r="AE44" s="339"/>
      <c r="AF44" s="339"/>
      <c r="AG44" s="339"/>
      <c r="AH44" s="339"/>
    </row>
    <row r="45" spans="1:34" s="329" customFormat="1" ht="15" customHeight="1" x14ac:dyDescent="0.25">
      <c r="A45" s="335">
        <v>31</v>
      </c>
      <c r="B45" s="334"/>
      <c r="C45" s="336" t="s">
        <v>551</v>
      </c>
      <c r="D45" s="325" t="s">
        <v>239</v>
      </c>
      <c r="E45" s="115">
        <v>102729</v>
      </c>
      <c r="F45" s="115">
        <v>8536</v>
      </c>
      <c r="G45" s="115">
        <v>3779</v>
      </c>
      <c r="H45" s="115">
        <v>4757</v>
      </c>
      <c r="I45" s="115">
        <v>17296</v>
      </c>
      <c r="J45" s="115">
        <v>9436</v>
      </c>
      <c r="K45" s="115">
        <v>4660</v>
      </c>
      <c r="L45" s="115">
        <v>3200</v>
      </c>
      <c r="M45" s="115">
        <v>3986</v>
      </c>
      <c r="N45" s="115">
        <v>2319</v>
      </c>
      <c r="O45" s="115">
        <v>902</v>
      </c>
      <c r="P45" s="115">
        <v>2824</v>
      </c>
      <c r="Q45" s="115">
        <v>7163</v>
      </c>
      <c r="R45" s="115">
        <v>1197</v>
      </c>
      <c r="S45" s="115">
        <v>10873</v>
      </c>
      <c r="T45" s="115">
        <v>2002</v>
      </c>
      <c r="U45" s="115">
        <v>4990</v>
      </c>
      <c r="V45" s="115">
        <v>3881</v>
      </c>
      <c r="W45" s="115">
        <v>32108</v>
      </c>
      <c r="X45" s="115">
        <v>7284</v>
      </c>
      <c r="Y45" s="115">
        <v>16974</v>
      </c>
      <c r="Z45" s="115">
        <v>7850</v>
      </c>
      <c r="AA45" s="115">
        <v>4123</v>
      </c>
      <c r="AB45" s="115">
        <v>2680</v>
      </c>
      <c r="AC45" s="115">
        <v>1443</v>
      </c>
      <c r="AD45" s="115">
        <v>2023</v>
      </c>
      <c r="AE45" s="115">
        <v>3640</v>
      </c>
      <c r="AF45" s="115">
        <v>1906</v>
      </c>
      <c r="AG45" s="115">
        <v>2288</v>
      </c>
      <c r="AH45" s="115">
        <v>1545</v>
      </c>
    </row>
    <row r="46" spans="1:34" s="329" customFormat="1" ht="15" customHeight="1" x14ac:dyDescent="0.25">
      <c r="A46" s="335">
        <v>32</v>
      </c>
      <c r="B46" s="334"/>
      <c r="C46" s="336" t="s">
        <v>552</v>
      </c>
      <c r="D46" s="325" t="s">
        <v>239</v>
      </c>
      <c r="E46" s="115">
        <v>421990</v>
      </c>
      <c r="F46" s="115">
        <v>48935</v>
      </c>
      <c r="G46" s="115">
        <v>21961</v>
      </c>
      <c r="H46" s="115">
        <v>26974</v>
      </c>
      <c r="I46" s="115">
        <v>59177</v>
      </c>
      <c r="J46" s="115">
        <v>33689</v>
      </c>
      <c r="K46" s="115">
        <v>14274</v>
      </c>
      <c r="L46" s="115">
        <v>11214</v>
      </c>
      <c r="M46" s="115">
        <v>20136</v>
      </c>
      <c r="N46" s="115">
        <v>12412</v>
      </c>
      <c r="O46" s="115">
        <v>4423</v>
      </c>
      <c r="P46" s="115">
        <v>10421</v>
      </c>
      <c r="Q46" s="115">
        <v>32457</v>
      </c>
      <c r="R46" s="115">
        <v>7438</v>
      </c>
      <c r="S46" s="115">
        <v>46427</v>
      </c>
      <c r="T46" s="115">
        <v>9019</v>
      </c>
      <c r="U46" s="115">
        <v>24009</v>
      </c>
      <c r="V46" s="115">
        <v>13399</v>
      </c>
      <c r="W46" s="115">
        <v>96607</v>
      </c>
      <c r="X46" s="115">
        <v>26231</v>
      </c>
      <c r="Y46" s="115">
        <v>48244</v>
      </c>
      <c r="Z46" s="115">
        <v>22132</v>
      </c>
      <c r="AA46" s="115">
        <v>23199</v>
      </c>
      <c r="AB46" s="115">
        <v>14919</v>
      </c>
      <c r="AC46" s="115">
        <v>8280</v>
      </c>
      <c r="AD46" s="115">
        <v>4813</v>
      </c>
      <c r="AE46" s="115">
        <v>18179</v>
      </c>
      <c r="AF46" s="115">
        <v>11237</v>
      </c>
      <c r="AG46" s="115">
        <v>16375</v>
      </c>
      <c r="AH46" s="115">
        <v>9754</v>
      </c>
    </row>
    <row r="47" spans="1:34" s="327" customFormat="1" ht="15" customHeight="1" x14ac:dyDescent="0.35">
      <c r="A47" s="335"/>
      <c r="B47" s="337"/>
      <c r="C47" s="340" t="s">
        <v>800</v>
      </c>
      <c r="D47" s="338"/>
      <c r="E47" s="339"/>
      <c r="F47" s="339"/>
      <c r="G47" s="339"/>
      <c r="H47" s="339"/>
      <c r="I47" s="339"/>
      <c r="J47" s="339"/>
      <c r="K47" s="339"/>
      <c r="L47" s="339"/>
      <c r="M47" s="339"/>
      <c r="N47" s="339"/>
      <c r="O47" s="339"/>
      <c r="P47" s="339"/>
      <c r="Q47" s="339"/>
      <c r="R47" s="339"/>
      <c r="S47" s="339"/>
      <c r="T47" s="339"/>
      <c r="U47" s="339"/>
      <c r="V47" s="339"/>
      <c r="W47" s="339"/>
      <c r="X47" s="339"/>
      <c r="Y47" s="339"/>
      <c r="Z47" s="339"/>
      <c r="AA47" s="339"/>
      <c r="AB47" s="339"/>
      <c r="AC47" s="339"/>
      <c r="AD47" s="339"/>
      <c r="AE47" s="339"/>
      <c r="AF47" s="339"/>
      <c r="AG47" s="339"/>
      <c r="AH47" s="339"/>
    </row>
    <row r="48" spans="1:34" s="329" customFormat="1" ht="15" customHeight="1" x14ac:dyDescent="0.25">
      <c r="A48" s="335">
        <v>33</v>
      </c>
      <c r="B48" s="334"/>
      <c r="C48" s="336" t="s">
        <v>554</v>
      </c>
      <c r="D48" s="325" t="s">
        <v>239</v>
      </c>
      <c r="E48" s="115">
        <v>26983</v>
      </c>
      <c r="F48" s="115">
        <v>3165</v>
      </c>
      <c r="G48" s="115">
        <v>1352</v>
      </c>
      <c r="H48" s="115">
        <v>1813</v>
      </c>
      <c r="I48" s="115">
        <v>3831</v>
      </c>
      <c r="J48" s="115">
        <v>2354</v>
      </c>
      <c r="K48" s="115">
        <v>837</v>
      </c>
      <c r="L48" s="115">
        <v>640</v>
      </c>
      <c r="M48" s="115">
        <v>1601</v>
      </c>
      <c r="N48" s="115">
        <v>902</v>
      </c>
      <c r="O48" s="115">
        <v>282</v>
      </c>
      <c r="P48" s="115">
        <v>488</v>
      </c>
      <c r="Q48" s="115">
        <v>2036</v>
      </c>
      <c r="R48" s="115">
        <v>604</v>
      </c>
      <c r="S48" s="115">
        <v>2906</v>
      </c>
      <c r="T48" s="115">
        <v>520</v>
      </c>
      <c r="U48" s="115">
        <v>1680</v>
      </c>
      <c r="V48" s="115">
        <v>706</v>
      </c>
      <c r="W48" s="115">
        <v>6185</v>
      </c>
      <c r="X48" s="115">
        <v>1783</v>
      </c>
      <c r="Y48" s="115">
        <v>2777</v>
      </c>
      <c r="Z48" s="115">
        <v>1625</v>
      </c>
      <c r="AA48" s="115">
        <v>1689</v>
      </c>
      <c r="AB48" s="115">
        <v>1170</v>
      </c>
      <c r="AC48" s="115">
        <v>519</v>
      </c>
      <c r="AD48" s="115">
        <v>277</v>
      </c>
      <c r="AE48" s="115">
        <v>840</v>
      </c>
      <c r="AF48" s="115">
        <v>690</v>
      </c>
      <c r="AG48" s="115">
        <v>892</v>
      </c>
      <c r="AH48" s="115">
        <v>595</v>
      </c>
    </row>
    <row r="49" spans="1:34" s="329" customFormat="1" ht="15" customHeight="1" x14ac:dyDescent="0.25">
      <c r="A49" s="335">
        <v>34</v>
      </c>
      <c r="B49" s="334"/>
      <c r="C49" s="336" t="s">
        <v>555</v>
      </c>
      <c r="D49" s="325" t="s">
        <v>239</v>
      </c>
      <c r="E49" s="115">
        <v>2374</v>
      </c>
      <c r="F49" s="115">
        <v>265</v>
      </c>
      <c r="G49" s="115">
        <v>115</v>
      </c>
      <c r="H49" s="115">
        <v>150</v>
      </c>
      <c r="I49" s="115">
        <v>233</v>
      </c>
      <c r="J49" s="115">
        <v>135</v>
      </c>
      <c r="K49" s="115">
        <v>60</v>
      </c>
      <c r="L49" s="115">
        <v>38</v>
      </c>
      <c r="M49" s="115">
        <v>51</v>
      </c>
      <c r="N49" s="115">
        <v>73</v>
      </c>
      <c r="O49" s="115">
        <v>23</v>
      </c>
      <c r="P49" s="115">
        <v>36</v>
      </c>
      <c r="Q49" s="115">
        <v>196</v>
      </c>
      <c r="R49" s="115">
        <v>33</v>
      </c>
      <c r="S49" s="115">
        <v>271</v>
      </c>
      <c r="T49" s="115">
        <v>33</v>
      </c>
      <c r="U49" s="115">
        <v>147</v>
      </c>
      <c r="V49" s="115">
        <v>91</v>
      </c>
      <c r="W49" s="115">
        <v>832</v>
      </c>
      <c r="X49" s="115">
        <v>202</v>
      </c>
      <c r="Y49" s="115">
        <v>411</v>
      </c>
      <c r="Z49" s="115">
        <v>219</v>
      </c>
      <c r="AA49" s="115">
        <v>95</v>
      </c>
      <c r="AB49" s="115">
        <v>77</v>
      </c>
      <c r="AC49" s="115">
        <v>18</v>
      </c>
      <c r="AD49" s="115">
        <v>20</v>
      </c>
      <c r="AE49" s="115">
        <v>76</v>
      </c>
      <c r="AF49" s="115">
        <v>49</v>
      </c>
      <c r="AG49" s="115">
        <v>69</v>
      </c>
      <c r="AH49" s="115">
        <v>52</v>
      </c>
    </row>
    <row r="50" spans="1:34" s="329" customFormat="1" ht="15" customHeight="1" x14ac:dyDescent="0.25">
      <c r="A50" s="335">
        <v>35</v>
      </c>
      <c r="B50" s="334"/>
      <c r="C50" s="336" t="s">
        <v>556</v>
      </c>
      <c r="D50" s="325" t="s">
        <v>239</v>
      </c>
      <c r="E50" s="115">
        <v>224799</v>
      </c>
      <c r="F50" s="115">
        <v>29731</v>
      </c>
      <c r="G50" s="115">
        <v>13224</v>
      </c>
      <c r="H50" s="115">
        <v>16507</v>
      </c>
      <c r="I50" s="115">
        <v>30473</v>
      </c>
      <c r="J50" s="115">
        <v>17201</v>
      </c>
      <c r="K50" s="115">
        <v>7363</v>
      </c>
      <c r="L50" s="115">
        <v>5909</v>
      </c>
      <c r="M50" s="115">
        <v>11018</v>
      </c>
      <c r="N50" s="115">
        <v>6791</v>
      </c>
      <c r="O50" s="115">
        <v>2214</v>
      </c>
      <c r="P50" s="115">
        <v>4883</v>
      </c>
      <c r="Q50" s="115">
        <v>17717</v>
      </c>
      <c r="R50" s="115">
        <v>4729</v>
      </c>
      <c r="S50" s="115">
        <v>22982</v>
      </c>
      <c r="T50" s="115">
        <v>3806</v>
      </c>
      <c r="U50" s="115">
        <v>12366</v>
      </c>
      <c r="V50" s="115">
        <v>6810</v>
      </c>
      <c r="W50" s="115">
        <v>48413</v>
      </c>
      <c r="X50" s="115">
        <v>13540</v>
      </c>
      <c r="Y50" s="115">
        <v>23078</v>
      </c>
      <c r="Z50" s="115">
        <v>11795</v>
      </c>
      <c r="AA50" s="115">
        <v>12803</v>
      </c>
      <c r="AB50" s="115">
        <v>8470</v>
      </c>
      <c r="AC50" s="115">
        <v>4333</v>
      </c>
      <c r="AD50" s="115">
        <v>2747</v>
      </c>
      <c r="AE50" s="115">
        <v>9333</v>
      </c>
      <c r="AF50" s="115">
        <v>6292</v>
      </c>
      <c r="AG50" s="115">
        <v>9048</v>
      </c>
      <c r="AH50" s="115">
        <v>5625</v>
      </c>
    </row>
    <row r="51" spans="1:34" s="329" customFormat="1" ht="15" customHeight="1" x14ac:dyDescent="0.25">
      <c r="A51" s="335">
        <v>36</v>
      </c>
      <c r="B51" s="334"/>
      <c r="C51" s="336" t="s">
        <v>557</v>
      </c>
      <c r="D51" s="325" t="s">
        <v>239</v>
      </c>
      <c r="E51" s="115">
        <v>4987</v>
      </c>
      <c r="F51" s="115">
        <v>509</v>
      </c>
      <c r="G51" s="115">
        <v>216</v>
      </c>
      <c r="H51" s="115">
        <v>293</v>
      </c>
      <c r="I51" s="115">
        <v>421</v>
      </c>
      <c r="J51" s="115">
        <v>213</v>
      </c>
      <c r="K51" s="115">
        <v>122</v>
      </c>
      <c r="L51" s="115">
        <v>86</v>
      </c>
      <c r="M51" s="115">
        <v>146</v>
      </c>
      <c r="N51" s="115">
        <v>102</v>
      </c>
      <c r="O51" s="115">
        <v>32</v>
      </c>
      <c r="P51" s="115">
        <v>84</v>
      </c>
      <c r="Q51" s="115">
        <v>493</v>
      </c>
      <c r="R51" s="115">
        <v>64</v>
      </c>
      <c r="S51" s="115">
        <v>531</v>
      </c>
      <c r="T51" s="115">
        <v>97</v>
      </c>
      <c r="U51" s="115">
        <v>261</v>
      </c>
      <c r="V51" s="115">
        <v>173</v>
      </c>
      <c r="W51" s="115">
        <v>1837</v>
      </c>
      <c r="X51" s="115">
        <v>424</v>
      </c>
      <c r="Y51" s="115">
        <v>863</v>
      </c>
      <c r="Z51" s="115">
        <v>550</v>
      </c>
      <c r="AA51" s="115">
        <v>212</v>
      </c>
      <c r="AB51" s="115">
        <v>135</v>
      </c>
      <c r="AC51" s="115">
        <v>77</v>
      </c>
      <c r="AD51" s="115">
        <v>35</v>
      </c>
      <c r="AE51" s="115">
        <v>203</v>
      </c>
      <c r="AF51" s="115">
        <v>89</v>
      </c>
      <c r="AG51" s="115">
        <v>146</v>
      </c>
      <c r="AH51" s="115">
        <v>83</v>
      </c>
    </row>
    <row r="52" spans="1:34" s="329" customFormat="1" ht="15" customHeight="1" x14ac:dyDescent="0.25">
      <c r="A52" s="335">
        <v>37</v>
      </c>
      <c r="B52" s="334"/>
      <c r="C52" s="336" t="s">
        <v>558</v>
      </c>
      <c r="D52" s="325" t="s">
        <v>239</v>
      </c>
      <c r="E52" s="115">
        <v>44662</v>
      </c>
      <c r="F52" s="115">
        <v>4987</v>
      </c>
      <c r="G52" s="115">
        <v>2052</v>
      </c>
      <c r="H52" s="115">
        <v>2935</v>
      </c>
      <c r="I52" s="115">
        <v>5649</v>
      </c>
      <c r="J52" s="115">
        <v>3238</v>
      </c>
      <c r="K52" s="115">
        <v>1374</v>
      </c>
      <c r="L52" s="115">
        <v>1037</v>
      </c>
      <c r="M52" s="115">
        <v>2475</v>
      </c>
      <c r="N52" s="115">
        <v>1383</v>
      </c>
      <c r="O52" s="115">
        <v>673</v>
      </c>
      <c r="P52" s="115">
        <v>997</v>
      </c>
      <c r="Q52" s="115">
        <v>3230</v>
      </c>
      <c r="R52" s="115">
        <v>834</v>
      </c>
      <c r="S52" s="115">
        <v>4325</v>
      </c>
      <c r="T52" s="115">
        <v>861</v>
      </c>
      <c r="U52" s="115">
        <v>2238</v>
      </c>
      <c r="V52" s="115">
        <v>1226</v>
      </c>
      <c r="W52" s="115">
        <v>10793</v>
      </c>
      <c r="X52" s="115">
        <v>3095</v>
      </c>
      <c r="Y52" s="115">
        <v>5063</v>
      </c>
      <c r="Z52" s="115">
        <v>2635</v>
      </c>
      <c r="AA52" s="115">
        <v>2682</v>
      </c>
      <c r="AB52" s="115">
        <v>1725</v>
      </c>
      <c r="AC52" s="115">
        <v>957</v>
      </c>
      <c r="AD52" s="115">
        <v>476</v>
      </c>
      <c r="AE52" s="115">
        <v>1877</v>
      </c>
      <c r="AF52" s="115">
        <v>1224</v>
      </c>
      <c r="AG52" s="115">
        <v>1898</v>
      </c>
      <c r="AH52" s="115">
        <v>1159</v>
      </c>
    </row>
    <row r="53" spans="1:34" s="336" customFormat="1" ht="15" customHeight="1" x14ac:dyDescent="0.25">
      <c r="A53" s="335">
        <v>38</v>
      </c>
      <c r="B53" s="334"/>
      <c r="C53" s="336" t="s">
        <v>559</v>
      </c>
      <c r="D53" s="325" t="s">
        <v>239</v>
      </c>
      <c r="E53" s="115">
        <v>118185</v>
      </c>
      <c r="F53" s="115">
        <v>10278</v>
      </c>
      <c r="G53" s="115">
        <v>5002</v>
      </c>
      <c r="H53" s="115">
        <v>5276</v>
      </c>
      <c r="I53" s="115">
        <v>18570</v>
      </c>
      <c r="J53" s="115">
        <v>10548</v>
      </c>
      <c r="K53" s="115">
        <v>4518</v>
      </c>
      <c r="L53" s="115">
        <v>3504</v>
      </c>
      <c r="M53" s="115">
        <v>4845</v>
      </c>
      <c r="N53" s="115">
        <v>3161</v>
      </c>
      <c r="O53" s="115">
        <v>1199</v>
      </c>
      <c r="P53" s="115">
        <v>3933</v>
      </c>
      <c r="Q53" s="115">
        <v>8785</v>
      </c>
      <c r="R53" s="115">
        <v>1174</v>
      </c>
      <c r="S53" s="115">
        <v>15412</v>
      </c>
      <c r="T53" s="115">
        <v>3702</v>
      </c>
      <c r="U53" s="115">
        <v>7317</v>
      </c>
      <c r="V53" s="115">
        <v>4393</v>
      </c>
      <c r="W53" s="115">
        <v>28547</v>
      </c>
      <c r="X53" s="115">
        <v>7187</v>
      </c>
      <c r="Y53" s="115">
        <v>16052</v>
      </c>
      <c r="Z53" s="115">
        <v>5308</v>
      </c>
      <c r="AA53" s="115">
        <v>5718</v>
      </c>
      <c r="AB53" s="115">
        <v>3342</v>
      </c>
      <c r="AC53" s="115">
        <v>2376</v>
      </c>
      <c r="AD53" s="115">
        <v>1258</v>
      </c>
      <c r="AE53" s="115">
        <v>5850</v>
      </c>
      <c r="AF53" s="115">
        <v>2893</v>
      </c>
      <c r="AG53" s="115">
        <v>4322</v>
      </c>
      <c r="AH53" s="115">
        <v>2240</v>
      </c>
    </row>
    <row r="54" spans="1:34" s="327" customFormat="1" ht="15" customHeight="1" x14ac:dyDescent="0.3">
      <c r="A54" s="335">
        <v>39</v>
      </c>
      <c r="B54" s="325">
        <v>10</v>
      </c>
      <c r="C54" s="327" t="s">
        <v>560</v>
      </c>
      <c r="D54" s="325" t="s">
        <v>239</v>
      </c>
      <c r="E54" s="70">
        <v>403674</v>
      </c>
      <c r="F54" s="70">
        <v>45258</v>
      </c>
      <c r="G54" s="70">
        <v>20164</v>
      </c>
      <c r="H54" s="70">
        <v>25094</v>
      </c>
      <c r="I54" s="70">
        <v>54945</v>
      </c>
      <c r="J54" s="70">
        <v>30567</v>
      </c>
      <c r="K54" s="70">
        <v>13970</v>
      </c>
      <c r="L54" s="70">
        <v>10408</v>
      </c>
      <c r="M54" s="70">
        <v>16722</v>
      </c>
      <c r="N54" s="70">
        <v>12025</v>
      </c>
      <c r="O54" s="70">
        <v>3749</v>
      </c>
      <c r="P54" s="70">
        <v>9182</v>
      </c>
      <c r="Q54" s="70">
        <v>30294</v>
      </c>
      <c r="R54" s="70">
        <v>7102</v>
      </c>
      <c r="S54" s="70">
        <v>45178</v>
      </c>
      <c r="T54" s="70">
        <v>8684</v>
      </c>
      <c r="U54" s="70">
        <v>22633</v>
      </c>
      <c r="V54" s="70">
        <v>13861</v>
      </c>
      <c r="W54" s="70">
        <v>101225</v>
      </c>
      <c r="X54" s="70">
        <v>26222</v>
      </c>
      <c r="Y54" s="70">
        <v>52279</v>
      </c>
      <c r="Z54" s="70">
        <v>22724</v>
      </c>
      <c r="AA54" s="70">
        <v>20775</v>
      </c>
      <c r="AB54" s="70">
        <v>13503</v>
      </c>
      <c r="AC54" s="70">
        <v>7272</v>
      </c>
      <c r="AD54" s="70">
        <v>5393</v>
      </c>
      <c r="AE54" s="70">
        <v>17939</v>
      </c>
      <c r="AF54" s="70">
        <v>11118</v>
      </c>
      <c r="AG54" s="70">
        <v>13913</v>
      </c>
      <c r="AH54" s="70">
        <v>8856</v>
      </c>
    </row>
    <row r="55" spans="1:34" s="329" customFormat="1" ht="15" customHeight="1" x14ac:dyDescent="0.35">
      <c r="A55" s="325"/>
      <c r="B55" s="325"/>
      <c r="C55" s="330" t="s">
        <v>801</v>
      </c>
      <c r="D55" s="331"/>
      <c r="E55" s="332"/>
      <c r="F55" s="332"/>
      <c r="G55" s="332"/>
      <c r="H55" s="332"/>
      <c r="I55" s="332"/>
      <c r="J55" s="332"/>
      <c r="K55" s="332"/>
      <c r="L55" s="332"/>
      <c r="M55" s="332"/>
      <c r="N55" s="332"/>
      <c r="O55" s="332"/>
      <c r="P55" s="332"/>
      <c r="Q55" s="332"/>
      <c r="R55" s="332"/>
      <c r="S55" s="332"/>
      <c r="T55" s="332"/>
      <c r="U55" s="332"/>
      <c r="V55" s="332"/>
      <c r="W55" s="332"/>
      <c r="X55" s="332"/>
      <c r="Y55" s="332"/>
      <c r="Z55" s="332"/>
      <c r="AA55" s="332"/>
      <c r="AB55" s="332"/>
      <c r="AC55" s="332"/>
      <c r="AD55" s="332"/>
      <c r="AE55" s="332"/>
      <c r="AF55" s="332"/>
      <c r="AG55" s="332"/>
      <c r="AH55" s="332"/>
    </row>
    <row r="56" spans="1:34" s="329" customFormat="1" ht="15" customHeight="1" x14ac:dyDescent="0.25">
      <c r="A56" s="325">
        <v>40</v>
      </c>
      <c r="B56" s="325"/>
      <c r="C56" s="329" t="s">
        <v>539</v>
      </c>
      <c r="D56" s="325" t="s">
        <v>239</v>
      </c>
      <c r="E56" s="35">
        <v>61151</v>
      </c>
      <c r="F56" s="35">
        <v>7060</v>
      </c>
      <c r="G56" s="35">
        <v>3136</v>
      </c>
      <c r="H56" s="35">
        <v>3924</v>
      </c>
      <c r="I56" s="35">
        <v>7602</v>
      </c>
      <c r="J56" s="35">
        <v>4014</v>
      </c>
      <c r="K56" s="35">
        <v>2060</v>
      </c>
      <c r="L56" s="35">
        <v>1528</v>
      </c>
      <c r="M56" s="35">
        <v>1732</v>
      </c>
      <c r="N56" s="35">
        <v>1602</v>
      </c>
      <c r="O56" s="35">
        <v>769</v>
      </c>
      <c r="P56" s="35">
        <v>1433</v>
      </c>
      <c r="Q56" s="35">
        <v>5031</v>
      </c>
      <c r="R56" s="35">
        <v>1301</v>
      </c>
      <c r="S56" s="35">
        <v>7069</v>
      </c>
      <c r="T56" s="35">
        <v>1103</v>
      </c>
      <c r="U56" s="35">
        <v>3423</v>
      </c>
      <c r="V56" s="35">
        <v>2543</v>
      </c>
      <c r="W56" s="35">
        <v>14899</v>
      </c>
      <c r="X56" s="35">
        <v>3937</v>
      </c>
      <c r="Y56" s="35">
        <v>7962</v>
      </c>
      <c r="Z56" s="35">
        <v>3000</v>
      </c>
      <c r="AA56" s="35">
        <v>3259</v>
      </c>
      <c r="AB56" s="35">
        <v>2122</v>
      </c>
      <c r="AC56" s="35">
        <v>1137</v>
      </c>
      <c r="AD56" s="35">
        <v>998</v>
      </c>
      <c r="AE56" s="35">
        <v>2451</v>
      </c>
      <c r="AF56" s="35">
        <v>1994</v>
      </c>
      <c r="AG56" s="35">
        <v>2432</v>
      </c>
      <c r="AH56" s="35">
        <v>1519</v>
      </c>
    </row>
    <row r="57" spans="1:34" s="329" customFormat="1" ht="15" customHeight="1" x14ac:dyDescent="0.25">
      <c r="A57" s="325">
        <v>41</v>
      </c>
      <c r="B57" s="325"/>
      <c r="C57" s="329" t="s">
        <v>561</v>
      </c>
      <c r="D57" s="325" t="s">
        <v>239</v>
      </c>
      <c r="E57" s="35">
        <v>25157</v>
      </c>
      <c r="F57" s="35">
        <v>2793</v>
      </c>
      <c r="G57" s="35">
        <v>1289</v>
      </c>
      <c r="H57" s="35">
        <v>1504</v>
      </c>
      <c r="I57" s="35">
        <v>3434</v>
      </c>
      <c r="J57" s="35">
        <v>1811</v>
      </c>
      <c r="K57" s="35">
        <v>902</v>
      </c>
      <c r="L57" s="35">
        <v>721</v>
      </c>
      <c r="M57" s="35">
        <v>499</v>
      </c>
      <c r="N57" s="35">
        <v>681</v>
      </c>
      <c r="O57" s="35">
        <v>217</v>
      </c>
      <c r="P57" s="35">
        <v>455</v>
      </c>
      <c r="Q57" s="35">
        <v>1937</v>
      </c>
      <c r="R57" s="35">
        <v>514</v>
      </c>
      <c r="S57" s="35">
        <v>2839</v>
      </c>
      <c r="T57" s="35">
        <v>428</v>
      </c>
      <c r="U57" s="35">
        <v>1493</v>
      </c>
      <c r="V57" s="35">
        <v>918</v>
      </c>
      <c r="W57" s="35">
        <v>6668</v>
      </c>
      <c r="X57" s="35">
        <v>1705</v>
      </c>
      <c r="Y57" s="35">
        <v>3520</v>
      </c>
      <c r="Z57" s="35">
        <v>1443</v>
      </c>
      <c r="AA57" s="35">
        <v>1324</v>
      </c>
      <c r="AB57" s="35">
        <v>864</v>
      </c>
      <c r="AC57" s="35">
        <v>460</v>
      </c>
      <c r="AD57" s="35">
        <v>420</v>
      </c>
      <c r="AE57" s="35">
        <v>974</v>
      </c>
      <c r="AF57" s="35">
        <v>891</v>
      </c>
      <c r="AG57" s="35">
        <v>866</v>
      </c>
      <c r="AH57" s="35">
        <v>645</v>
      </c>
    </row>
    <row r="58" spans="1:34" s="329" customFormat="1" ht="15" customHeight="1" x14ac:dyDescent="0.25">
      <c r="A58" s="325">
        <v>42</v>
      </c>
      <c r="B58" s="325"/>
      <c r="C58" s="329" t="s">
        <v>542</v>
      </c>
      <c r="D58" s="325" t="s">
        <v>239</v>
      </c>
      <c r="E58" s="35">
        <v>37699</v>
      </c>
      <c r="F58" s="35">
        <v>3301</v>
      </c>
      <c r="G58" s="35">
        <v>1456</v>
      </c>
      <c r="H58" s="35">
        <v>1845</v>
      </c>
      <c r="I58" s="35">
        <v>4105</v>
      </c>
      <c r="J58" s="35">
        <v>2100</v>
      </c>
      <c r="K58" s="35">
        <v>1150</v>
      </c>
      <c r="L58" s="35">
        <v>855</v>
      </c>
      <c r="M58" s="35">
        <v>737</v>
      </c>
      <c r="N58" s="35">
        <v>890</v>
      </c>
      <c r="O58" s="35">
        <v>576</v>
      </c>
      <c r="P58" s="35">
        <v>934</v>
      </c>
      <c r="Q58" s="35">
        <v>3456</v>
      </c>
      <c r="R58" s="35">
        <v>1050</v>
      </c>
      <c r="S58" s="35">
        <v>4795</v>
      </c>
      <c r="T58" s="35">
        <v>644</v>
      </c>
      <c r="U58" s="35">
        <v>2477</v>
      </c>
      <c r="V58" s="35">
        <v>1674</v>
      </c>
      <c r="W58" s="35">
        <v>9460</v>
      </c>
      <c r="X58" s="35">
        <v>2246</v>
      </c>
      <c r="Y58" s="35">
        <v>5464</v>
      </c>
      <c r="Z58" s="35">
        <v>1750</v>
      </c>
      <c r="AA58" s="35">
        <v>1983</v>
      </c>
      <c r="AB58" s="35">
        <v>1240</v>
      </c>
      <c r="AC58" s="35">
        <v>743</v>
      </c>
      <c r="AD58" s="35">
        <v>822</v>
      </c>
      <c r="AE58" s="35">
        <v>1470</v>
      </c>
      <c r="AF58" s="35">
        <v>1436</v>
      </c>
      <c r="AG58" s="35">
        <v>1788</v>
      </c>
      <c r="AH58" s="35">
        <v>896</v>
      </c>
    </row>
    <row r="59" spans="1:34" s="327" customFormat="1" ht="15" customHeight="1" x14ac:dyDescent="0.35">
      <c r="A59" s="325"/>
      <c r="B59" s="326"/>
      <c r="C59" s="331" t="s">
        <v>911</v>
      </c>
      <c r="D59" s="331"/>
      <c r="E59" s="332"/>
      <c r="F59" s="332"/>
      <c r="G59" s="332"/>
      <c r="H59" s="332"/>
      <c r="I59" s="332"/>
      <c r="J59" s="332"/>
      <c r="K59" s="332"/>
      <c r="L59" s="332"/>
      <c r="M59" s="332"/>
      <c r="N59" s="332"/>
      <c r="O59" s="332"/>
      <c r="P59" s="332"/>
      <c r="Q59" s="332"/>
      <c r="R59" s="332"/>
      <c r="S59" s="332"/>
      <c r="T59" s="332"/>
      <c r="U59" s="332"/>
      <c r="V59" s="332"/>
      <c r="W59" s="332"/>
      <c r="X59" s="332"/>
      <c r="Y59" s="332"/>
      <c r="Z59" s="332"/>
      <c r="AA59" s="332"/>
      <c r="AB59" s="332"/>
      <c r="AC59" s="332"/>
      <c r="AD59" s="332"/>
      <c r="AE59" s="332"/>
      <c r="AF59" s="332"/>
      <c r="AG59" s="332"/>
      <c r="AH59" s="332"/>
    </row>
    <row r="60" spans="1:34" s="329" customFormat="1" ht="15" customHeight="1" x14ac:dyDescent="0.25">
      <c r="A60" s="325">
        <v>43</v>
      </c>
      <c r="B60" s="325"/>
      <c r="C60" s="329" t="s">
        <v>551</v>
      </c>
      <c r="D60" s="325" t="s">
        <v>239</v>
      </c>
      <c r="E60" s="35">
        <v>79992</v>
      </c>
      <c r="F60" s="35">
        <v>6954</v>
      </c>
      <c r="G60" s="35">
        <v>3028</v>
      </c>
      <c r="H60" s="35">
        <v>3926</v>
      </c>
      <c r="I60" s="35">
        <v>11702</v>
      </c>
      <c r="J60" s="35">
        <v>6349</v>
      </c>
      <c r="K60" s="35">
        <v>3266</v>
      </c>
      <c r="L60" s="35">
        <v>2087</v>
      </c>
      <c r="M60" s="35">
        <v>3088</v>
      </c>
      <c r="N60" s="35">
        <v>1917</v>
      </c>
      <c r="O60" s="35">
        <v>634</v>
      </c>
      <c r="P60" s="35">
        <v>1923</v>
      </c>
      <c r="Q60" s="35">
        <v>5555</v>
      </c>
      <c r="R60" s="35">
        <v>937</v>
      </c>
      <c r="S60" s="35">
        <v>8959</v>
      </c>
      <c r="T60" s="35">
        <v>1661</v>
      </c>
      <c r="U60" s="35">
        <v>4126</v>
      </c>
      <c r="V60" s="35">
        <v>3172</v>
      </c>
      <c r="W60" s="35">
        <v>25766</v>
      </c>
      <c r="X60" s="35">
        <v>6008</v>
      </c>
      <c r="Y60" s="35">
        <v>13852</v>
      </c>
      <c r="Z60" s="35">
        <v>5906</v>
      </c>
      <c r="AA60" s="35">
        <v>3316</v>
      </c>
      <c r="AB60" s="35">
        <v>2155</v>
      </c>
      <c r="AC60" s="35">
        <v>1161</v>
      </c>
      <c r="AD60" s="35">
        <v>1577</v>
      </c>
      <c r="AE60" s="35">
        <v>3115</v>
      </c>
      <c r="AF60" s="35">
        <v>1593</v>
      </c>
      <c r="AG60" s="35">
        <v>1746</v>
      </c>
      <c r="AH60" s="35">
        <v>1210</v>
      </c>
    </row>
    <row r="61" spans="1:34" s="329" customFormat="1" ht="15" customHeight="1" x14ac:dyDescent="0.25">
      <c r="A61" s="325">
        <v>44</v>
      </c>
      <c r="B61" s="325"/>
      <c r="C61" s="329" t="s">
        <v>552</v>
      </c>
      <c r="D61" s="325" t="s">
        <v>239</v>
      </c>
      <c r="E61" s="35">
        <v>323682</v>
      </c>
      <c r="F61" s="35">
        <v>38304</v>
      </c>
      <c r="G61" s="35">
        <v>17136</v>
      </c>
      <c r="H61" s="35">
        <v>21168</v>
      </c>
      <c r="I61" s="35">
        <v>43243</v>
      </c>
      <c r="J61" s="35">
        <v>24218</v>
      </c>
      <c r="K61" s="35">
        <v>10704</v>
      </c>
      <c r="L61" s="35">
        <v>8321</v>
      </c>
      <c r="M61" s="35">
        <v>13634</v>
      </c>
      <c r="N61" s="35">
        <v>10108</v>
      </c>
      <c r="O61" s="35">
        <v>3115</v>
      </c>
      <c r="P61" s="35">
        <v>7259</v>
      </c>
      <c r="Q61" s="35">
        <v>24739</v>
      </c>
      <c r="R61" s="35">
        <v>6165</v>
      </c>
      <c r="S61" s="35">
        <v>36219</v>
      </c>
      <c r="T61" s="35">
        <v>7023</v>
      </c>
      <c r="U61" s="35">
        <v>18507</v>
      </c>
      <c r="V61" s="35">
        <v>10689</v>
      </c>
      <c r="W61" s="35">
        <v>75459</v>
      </c>
      <c r="X61" s="35">
        <v>20214</v>
      </c>
      <c r="Y61" s="35">
        <v>38427</v>
      </c>
      <c r="Z61" s="35">
        <v>16818</v>
      </c>
      <c r="AA61" s="35">
        <v>17459</v>
      </c>
      <c r="AB61" s="35">
        <v>11348</v>
      </c>
      <c r="AC61" s="35">
        <v>6111</v>
      </c>
      <c r="AD61" s="35">
        <v>3816</v>
      </c>
      <c r="AE61" s="35">
        <v>14824</v>
      </c>
      <c r="AF61" s="35">
        <v>9525</v>
      </c>
      <c r="AG61" s="35">
        <v>12167</v>
      </c>
      <c r="AH61" s="35">
        <v>7646</v>
      </c>
    </row>
    <row r="62" spans="1:34" s="327" customFormat="1" ht="15" customHeight="1" x14ac:dyDescent="0.35">
      <c r="A62" s="325"/>
      <c r="B62" s="326"/>
      <c r="C62" s="330" t="s">
        <v>800</v>
      </c>
      <c r="D62" s="331"/>
      <c r="E62" s="332"/>
      <c r="F62" s="332"/>
      <c r="G62" s="332"/>
      <c r="H62" s="332"/>
      <c r="I62" s="332"/>
      <c r="J62" s="332"/>
      <c r="K62" s="332"/>
      <c r="L62" s="332"/>
      <c r="M62" s="332"/>
      <c r="N62" s="332"/>
      <c r="O62" s="332"/>
      <c r="P62" s="332"/>
      <c r="Q62" s="332"/>
      <c r="R62" s="332"/>
      <c r="S62" s="332"/>
      <c r="T62" s="332"/>
      <c r="U62" s="332"/>
      <c r="V62" s="332"/>
      <c r="W62" s="332"/>
      <c r="X62" s="332"/>
      <c r="Y62" s="332"/>
      <c r="Z62" s="332"/>
      <c r="AA62" s="332"/>
      <c r="AB62" s="332"/>
      <c r="AC62" s="332"/>
      <c r="AD62" s="332"/>
      <c r="AE62" s="332"/>
      <c r="AF62" s="332"/>
      <c r="AG62" s="332"/>
      <c r="AH62" s="332"/>
    </row>
    <row r="63" spans="1:34" s="329" customFormat="1" ht="15" customHeight="1" x14ac:dyDescent="0.25">
      <c r="A63" s="325">
        <v>45</v>
      </c>
      <c r="B63" s="325"/>
      <c r="C63" s="336" t="s">
        <v>554</v>
      </c>
      <c r="D63" s="325" t="s">
        <v>239</v>
      </c>
      <c r="E63" s="35">
        <v>18237</v>
      </c>
      <c r="F63" s="35">
        <v>2257</v>
      </c>
      <c r="G63" s="35">
        <v>983</v>
      </c>
      <c r="H63" s="35">
        <v>1274</v>
      </c>
      <c r="I63" s="35">
        <v>2653</v>
      </c>
      <c r="J63" s="35">
        <v>1623</v>
      </c>
      <c r="K63" s="35">
        <v>584</v>
      </c>
      <c r="L63" s="35">
        <v>446</v>
      </c>
      <c r="M63" s="35">
        <v>775</v>
      </c>
      <c r="N63" s="35">
        <v>613</v>
      </c>
      <c r="O63" s="35">
        <v>167</v>
      </c>
      <c r="P63" s="35">
        <v>299</v>
      </c>
      <c r="Q63" s="35">
        <v>1318</v>
      </c>
      <c r="R63" s="35">
        <v>454</v>
      </c>
      <c r="S63" s="35">
        <v>1981</v>
      </c>
      <c r="T63" s="35">
        <v>316</v>
      </c>
      <c r="U63" s="35">
        <v>1162</v>
      </c>
      <c r="V63" s="35">
        <v>503</v>
      </c>
      <c r="W63" s="35">
        <v>4382</v>
      </c>
      <c r="X63" s="35">
        <v>1231</v>
      </c>
      <c r="Y63" s="35">
        <v>2009</v>
      </c>
      <c r="Z63" s="35">
        <v>1142</v>
      </c>
      <c r="AA63" s="35">
        <v>1055</v>
      </c>
      <c r="AB63" s="35">
        <v>728</v>
      </c>
      <c r="AC63" s="35">
        <v>327</v>
      </c>
      <c r="AD63" s="35">
        <v>198</v>
      </c>
      <c r="AE63" s="35">
        <v>598</v>
      </c>
      <c r="AF63" s="35">
        <v>550</v>
      </c>
      <c r="AG63" s="35">
        <v>524</v>
      </c>
      <c r="AH63" s="35">
        <v>413</v>
      </c>
    </row>
    <row r="64" spans="1:34" s="329" customFormat="1" ht="15" customHeight="1" x14ac:dyDescent="0.25">
      <c r="A64" s="325">
        <v>46</v>
      </c>
      <c r="B64" s="325"/>
      <c r="C64" s="336" t="s">
        <v>555</v>
      </c>
      <c r="D64" s="325" t="s">
        <v>239</v>
      </c>
      <c r="E64" s="35">
        <v>1944</v>
      </c>
      <c r="F64" s="35">
        <v>220</v>
      </c>
      <c r="G64" s="35">
        <v>97</v>
      </c>
      <c r="H64" s="35">
        <v>123</v>
      </c>
      <c r="I64" s="35">
        <v>188</v>
      </c>
      <c r="J64" s="35">
        <v>111</v>
      </c>
      <c r="K64" s="35">
        <v>46</v>
      </c>
      <c r="L64" s="35">
        <v>31</v>
      </c>
      <c r="M64" s="35">
        <v>44</v>
      </c>
      <c r="N64" s="35">
        <v>66</v>
      </c>
      <c r="O64" s="35">
        <v>15</v>
      </c>
      <c r="P64" s="35">
        <v>30</v>
      </c>
      <c r="Q64" s="35">
        <v>147</v>
      </c>
      <c r="R64" s="35">
        <v>28</v>
      </c>
      <c r="S64" s="35">
        <v>235</v>
      </c>
      <c r="T64" s="35">
        <v>28</v>
      </c>
      <c r="U64" s="35">
        <v>129</v>
      </c>
      <c r="V64" s="35">
        <v>78</v>
      </c>
      <c r="W64" s="35">
        <v>652</v>
      </c>
      <c r="X64" s="35">
        <v>168</v>
      </c>
      <c r="Y64" s="35">
        <v>320</v>
      </c>
      <c r="Z64" s="35">
        <v>164</v>
      </c>
      <c r="AA64" s="35">
        <v>81</v>
      </c>
      <c r="AB64" s="35">
        <v>65</v>
      </c>
      <c r="AC64" s="35">
        <v>16</v>
      </c>
      <c r="AD64" s="35">
        <v>16</v>
      </c>
      <c r="AE64" s="35">
        <v>69</v>
      </c>
      <c r="AF64" s="35">
        <v>45</v>
      </c>
      <c r="AG64" s="35">
        <v>60</v>
      </c>
      <c r="AH64" s="35">
        <v>48</v>
      </c>
    </row>
    <row r="65" spans="1:34" s="329" customFormat="1" ht="15" customHeight="1" x14ac:dyDescent="0.25">
      <c r="A65" s="325">
        <v>47</v>
      </c>
      <c r="B65" s="325"/>
      <c r="C65" s="336" t="s">
        <v>556</v>
      </c>
      <c r="D65" s="325" t="s">
        <v>239</v>
      </c>
      <c r="E65" s="35">
        <v>199935</v>
      </c>
      <c r="F65" s="35">
        <v>26582</v>
      </c>
      <c r="G65" s="35">
        <v>11757</v>
      </c>
      <c r="H65" s="35">
        <v>14825</v>
      </c>
      <c r="I65" s="35">
        <v>27485</v>
      </c>
      <c r="J65" s="35">
        <v>15498</v>
      </c>
      <c r="K65" s="35">
        <v>6692</v>
      </c>
      <c r="L65" s="35">
        <v>5295</v>
      </c>
      <c r="M65" s="35">
        <v>9208</v>
      </c>
      <c r="N65" s="35">
        <v>6102</v>
      </c>
      <c r="O65" s="35">
        <v>1903</v>
      </c>
      <c r="P65" s="35">
        <v>4275</v>
      </c>
      <c r="Q65" s="35">
        <v>15533</v>
      </c>
      <c r="R65" s="35">
        <v>4289</v>
      </c>
      <c r="S65" s="35">
        <v>20792</v>
      </c>
      <c r="T65" s="35">
        <v>3469</v>
      </c>
      <c r="U65" s="35">
        <v>11112</v>
      </c>
      <c r="V65" s="35">
        <v>6211</v>
      </c>
      <c r="W65" s="35">
        <v>43169</v>
      </c>
      <c r="X65" s="35">
        <v>11989</v>
      </c>
      <c r="Y65" s="35">
        <v>20846</v>
      </c>
      <c r="Z65" s="35">
        <v>10334</v>
      </c>
      <c r="AA65" s="35">
        <v>11271</v>
      </c>
      <c r="AB65" s="35">
        <v>7488</v>
      </c>
      <c r="AC65" s="35">
        <v>3783</v>
      </c>
      <c r="AD65" s="35">
        <v>2362</v>
      </c>
      <c r="AE65" s="35">
        <v>8495</v>
      </c>
      <c r="AF65" s="35">
        <v>5656</v>
      </c>
      <c r="AG65" s="35">
        <v>7907</v>
      </c>
      <c r="AH65" s="35">
        <v>4906</v>
      </c>
    </row>
    <row r="66" spans="1:34" s="329" customFormat="1" ht="15" customHeight="1" x14ac:dyDescent="0.25">
      <c r="A66" s="325">
        <v>48</v>
      </c>
      <c r="B66" s="325"/>
      <c r="C66" s="336" t="s">
        <v>557</v>
      </c>
      <c r="D66" s="325" t="s">
        <v>239</v>
      </c>
      <c r="E66" s="35">
        <v>3802</v>
      </c>
      <c r="F66" s="35">
        <v>408</v>
      </c>
      <c r="G66" s="35">
        <v>167</v>
      </c>
      <c r="H66" s="35">
        <v>241</v>
      </c>
      <c r="I66" s="35">
        <v>321</v>
      </c>
      <c r="J66" s="35">
        <v>158</v>
      </c>
      <c r="K66" s="35">
        <v>96</v>
      </c>
      <c r="L66" s="35">
        <v>67</v>
      </c>
      <c r="M66" s="35">
        <v>109</v>
      </c>
      <c r="N66" s="35">
        <v>93</v>
      </c>
      <c r="O66" s="35">
        <v>20</v>
      </c>
      <c r="P66" s="35">
        <v>63</v>
      </c>
      <c r="Q66" s="35">
        <v>321</v>
      </c>
      <c r="R66" s="35">
        <v>58</v>
      </c>
      <c r="S66" s="35">
        <v>379</v>
      </c>
      <c r="T66" s="35">
        <v>55</v>
      </c>
      <c r="U66" s="35">
        <v>195</v>
      </c>
      <c r="V66" s="35">
        <v>129</v>
      </c>
      <c r="W66" s="35">
        <v>1393</v>
      </c>
      <c r="X66" s="35">
        <v>297</v>
      </c>
      <c r="Y66" s="35">
        <v>667</v>
      </c>
      <c r="Z66" s="35">
        <v>429</v>
      </c>
      <c r="AA66" s="35">
        <v>174</v>
      </c>
      <c r="AB66" s="35">
        <v>109</v>
      </c>
      <c r="AC66" s="35">
        <v>65</v>
      </c>
      <c r="AD66" s="35">
        <v>29</v>
      </c>
      <c r="AE66" s="35">
        <v>172</v>
      </c>
      <c r="AF66" s="35">
        <v>73</v>
      </c>
      <c r="AG66" s="35">
        <v>117</v>
      </c>
      <c r="AH66" s="35">
        <v>72</v>
      </c>
    </row>
    <row r="67" spans="1:34" s="329" customFormat="1" ht="15" customHeight="1" x14ac:dyDescent="0.25">
      <c r="A67" s="325">
        <v>49</v>
      </c>
      <c r="B67" s="325"/>
      <c r="C67" s="336" t="s">
        <v>558</v>
      </c>
      <c r="D67" s="325" t="s">
        <v>239</v>
      </c>
      <c r="E67" s="35">
        <v>19742</v>
      </c>
      <c r="F67" s="35">
        <v>1873</v>
      </c>
      <c r="G67" s="35">
        <v>828</v>
      </c>
      <c r="H67" s="35">
        <v>1045</v>
      </c>
      <c r="I67" s="35">
        <v>1959</v>
      </c>
      <c r="J67" s="35">
        <v>1003</v>
      </c>
      <c r="K67" s="35">
        <v>488</v>
      </c>
      <c r="L67" s="35">
        <v>468</v>
      </c>
      <c r="M67" s="35">
        <v>804</v>
      </c>
      <c r="N67" s="35">
        <v>935</v>
      </c>
      <c r="O67" s="35">
        <v>270</v>
      </c>
      <c r="P67" s="35">
        <v>286</v>
      </c>
      <c r="Q67" s="35">
        <v>1297</v>
      </c>
      <c r="R67" s="35">
        <v>546</v>
      </c>
      <c r="S67" s="35">
        <v>1875</v>
      </c>
      <c r="T67" s="35">
        <v>353</v>
      </c>
      <c r="U67" s="35">
        <v>936</v>
      </c>
      <c r="V67" s="35">
        <v>586</v>
      </c>
      <c r="W67" s="35">
        <v>5147</v>
      </c>
      <c r="X67" s="35">
        <v>1434</v>
      </c>
      <c r="Y67" s="35">
        <v>2664</v>
      </c>
      <c r="Z67" s="35">
        <v>1049</v>
      </c>
      <c r="AA67" s="35">
        <v>908</v>
      </c>
      <c r="AB67" s="35">
        <v>604</v>
      </c>
      <c r="AC67" s="35">
        <v>304</v>
      </c>
      <c r="AD67" s="35">
        <v>261</v>
      </c>
      <c r="AE67" s="35">
        <v>1159</v>
      </c>
      <c r="AF67" s="35">
        <v>907</v>
      </c>
      <c r="AG67" s="35">
        <v>871</v>
      </c>
      <c r="AH67" s="35">
        <v>644</v>
      </c>
    </row>
    <row r="68" spans="1:34" s="342" customFormat="1" ht="15" customHeight="1" x14ac:dyDescent="0.25">
      <c r="A68" s="325">
        <v>50</v>
      </c>
      <c r="B68" s="341"/>
      <c r="C68" s="336" t="s">
        <v>559</v>
      </c>
      <c r="D68" s="325" t="s">
        <v>239</v>
      </c>
      <c r="E68" s="35">
        <v>80022</v>
      </c>
      <c r="F68" s="35">
        <v>6964</v>
      </c>
      <c r="G68" s="35">
        <v>3304</v>
      </c>
      <c r="H68" s="35">
        <v>3660</v>
      </c>
      <c r="I68" s="35">
        <v>10637</v>
      </c>
      <c r="J68" s="35">
        <v>5825</v>
      </c>
      <c r="K68" s="35">
        <v>2798</v>
      </c>
      <c r="L68" s="35">
        <v>2014</v>
      </c>
      <c r="M68" s="35">
        <v>2694</v>
      </c>
      <c r="N68" s="35">
        <v>2299</v>
      </c>
      <c r="O68" s="35">
        <v>740</v>
      </c>
      <c r="P68" s="35">
        <v>2306</v>
      </c>
      <c r="Q68" s="35">
        <v>6123</v>
      </c>
      <c r="R68" s="35">
        <v>790</v>
      </c>
      <c r="S68" s="35">
        <v>10957</v>
      </c>
      <c r="T68" s="35">
        <v>2802</v>
      </c>
      <c r="U68" s="35">
        <v>4973</v>
      </c>
      <c r="V68" s="35">
        <v>3182</v>
      </c>
      <c r="W68" s="35">
        <v>20716</v>
      </c>
      <c r="X68" s="35">
        <v>5095</v>
      </c>
      <c r="Y68" s="35">
        <v>11921</v>
      </c>
      <c r="Z68" s="35">
        <v>3700</v>
      </c>
      <c r="AA68" s="35">
        <v>3970</v>
      </c>
      <c r="AB68" s="35">
        <v>2354</v>
      </c>
      <c r="AC68" s="35">
        <v>1616</v>
      </c>
      <c r="AD68" s="35">
        <v>950</v>
      </c>
      <c r="AE68" s="35">
        <v>4331</v>
      </c>
      <c r="AF68" s="35">
        <v>2294</v>
      </c>
      <c r="AG68" s="35">
        <v>2688</v>
      </c>
      <c r="AH68" s="35">
        <v>1563</v>
      </c>
    </row>
    <row r="69" spans="1:34" s="344" customFormat="1" ht="15" customHeight="1" x14ac:dyDescent="0.3">
      <c r="A69" s="325">
        <v>51</v>
      </c>
      <c r="B69" s="343">
        <v>20</v>
      </c>
      <c r="C69" s="344" t="s">
        <v>531</v>
      </c>
      <c r="D69" s="325" t="s">
        <v>239</v>
      </c>
      <c r="E69" s="70">
        <v>4614</v>
      </c>
      <c r="F69" s="70">
        <v>448</v>
      </c>
      <c r="G69" s="70">
        <v>222</v>
      </c>
      <c r="H69" s="70">
        <v>226</v>
      </c>
      <c r="I69" s="70">
        <v>385</v>
      </c>
      <c r="J69" s="70">
        <v>230</v>
      </c>
      <c r="K69" s="70">
        <v>72</v>
      </c>
      <c r="L69" s="70">
        <v>83</v>
      </c>
      <c r="M69" s="70">
        <v>126</v>
      </c>
      <c r="N69" s="70">
        <v>155</v>
      </c>
      <c r="O69" s="70">
        <v>17</v>
      </c>
      <c r="P69" s="70">
        <v>72</v>
      </c>
      <c r="Q69" s="70">
        <v>431</v>
      </c>
      <c r="R69" s="70">
        <v>97</v>
      </c>
      <c r="S69" s="70">
        <v>425</v>
      </c>
      <c r="T69" s="70">
        <v>72</v>
      </c>
      <c r="U69" s="70">
        <v>248</v>
      </c>
      <c r="V69" s="70">
        <v>105</v>
      </c>
      <c r="W69" s="70">
        <v>1205</v>
      </c>
      <c r="X69" s="70">
        <v>342</v>
      </c>
      <c r="Y69" s="70">
        <v>578</v>
      </c>
      <c r="Z69" s="70">
        <v>285</v>
      </c>
      <c r="AA69" s="70">
        <v>309</v>
      </c>
      <c r="AB69" s="70">
        <v>217</v>
      </c>
      <c r="AC69" s="70">
        <v>92</v>
      </c>
      <c r="AD69" s="70">
        <v>186</v>
      </c>
      <c r="AE69" s="70">
        <v>198</v>
      </c>
      <c r="AF69" s="70">
        <v>158</v>
      </c>
      <c r="AG69" s="70">
        <v>200</v>
      </c>
      <c r="AH69" s="70">
        <v>202</v>
      </c>
    </row>
    <row r="70" spans="1:34" s="329" customFormat="1" ht="15" customHeight="1" x14ac:dyDescent="0.35">
      <c r="A70" s="325"/>
      <c r="B70" s="325"/>
      <c r="C70" s="330" t="s">
        <v>801</v>
      </c>
      <c r="D70" s="331"/>
      <c r="E70" s="332"/>
      <c r="F70" s="332"/>
      <c r="G70" s="332"/>
      <c r="H70" s="332"/>
      <c r="I70" s="332"/>
      <c r="J70" s="332"/>
      <c r="K70" s="332"/>
      <c r="L70" s="332"/>
      <c r="M70" s="332"/>
      <c r="N70" s="332"/>
      <c r="O70" s="332"/>
      <c r="P70" s="332"/>
      <c r="Q70" s="332"/>
      <c r="R70" s="332"/>
      <c r="S70" s="332"/>
      <c r="T70" s="332"/>
      <c r="U70" s="332"/>
      <c r="V70" s="332"/>
      <c r="W70" s="332"/>
      <c r="X70" s="332"/>
      <c r="Y70" s="332"/>
      <c r="Z70" s="332"/>
      <c r="AA70" s="332"/>
      <c r="AB70" s="332"/>
      <c r="AC70" s="332"/>
      <c r="AD70" s="332"/>
      <c r="AE70" s="332"/>
      <c r="AF70" s="332"/>
      <c r="AG70" s="332"/>
      <c r="AH70" s="332"/>
    </row>
    <row r="71" spans="1:34" s="329" customFormat="1" ht="15" customHeight="1" x14ac:dyDescent="0.25">
      <c r="A71" s="325">
        <v>52</v>
      </c>
      <c r="B71" s="325"/>
      <c r="C71" s="329" t="s">
        <v>539</v>
      </c>
      <c r="D71" s="325" t="s">
        <v>239</v>
      </c>
      <c r="E71" s="35">
        <v>356</v>
      </c>
      <c r="F71" s="35">
        <v>8</v>
      </c>
      <c r="G71" s="35">
        <v>3</v>
      </c>
      <c r="H71" s="35">
        <v>5</v>
      </c>
      <c r="I71" s="35">
        <v>27</v>
      </c>
      <c r="J71" s="35">
        <v>17</v>
      </c>
      <c r="K71" s="35">
        <v>6</v>
      </c>
      <c r="L71" s="35">
        <v>4</v>
      </c>
      <c r="M71" s="35">
        <v>6</v>
      </c>
      <c r="N71" s="35">
        <v>7</v>
      </c>
      <c r="O71" s="35">
        <v>5</v>
      </c>
      <c r="P71" s="35" t="s">
        <v>284</v>
      </c>
      <c r="Q71" s="35">
        <v>74</v>
      </c>
      <c r="R71" s="35">
        <v>10</v>
      </c>
      <c r="S71" s="35">
        <v>76</v>
      </c>
      <c r="T71" s="35">
        <v>7</v>
      </c>
      <c r="U71" s="35">
        <v>46</v>
      </c>
      <c r="V71" s="35">
        <v>23</v>
      </c>
      <c r="W71" s="35">
        <v>29</v>
      </c>
      <c r="X71" s="35">
        <v>5</v>
      </c>
      <c r="Y71" s="35">
        <v>20</v>
      </c>
      <c r="Z71" s="35">
        <v>4</v>
      </c>
      <c r="AA71" s="35">
        <v>13</v>
      </c>
      <c r="AB71" s="35">
        <v>11</v>
      </c>
      <c r="AC71" s="35">
        <v>2</v>
      </c>
      <c r="AD71" s="35">
        <v>31</v>
      </c>
      <c r="AE71" s="35">
        <v>6</v>
      </c>
      <c r="AF71" s="35">
        <v>35</v>
      </c>
      <c r="AG71" s="35">
        <v>15</v>
      </c>
      <c r="AH71" s="35">
        <v>14</v>
      </c>
    </row>
    <row r="72" spans="1:34" s="329" customFormat="1" ht="15" customHeight="1" x14ac:dyDescent="0.25">
      <c r="A72" s="325">
        <v>53</v>
      </c>
      <c r="B72" s="325"/>
      <c r="C72" s="329" t="s">
        <v>541</v>
      </c>
      <c r="D72" s="325" t="s">
        <v>239</v>
      </c>
      <c r="E72" s="35">
        <v>172</v>
      </c>
      <c r="F72" s="35">
        <v>15</v>
      </c>
      <c r="G72" s="35">
        <v>4</v>
      </c>
      <c r="H72" s="35">
        <v>11</v>
      </c>
      <c r="I72" s="35">
        <v>21</v>
      </c>
      <c r="J72" s="35">
        <v>7</v>
      </c>
      <c r="K72" s="35">
        <v>11</v>
      </c>
      <c r="L72" s="35">
        <v>3</v>
      </c>
      <c r="M72" s="35">
        <v>2</v>
      </c>
      <c r="N72" s="35">
        <v>2</v>
      </c>
      <c r="O72" s="35" t="s">
        <v>284</v>
      </c>
      <c r="P72" s="35">
        <v>5</v>
      </c>
      <c r="Q72" s="35">
        <v>25</v>
      </c>
      <c r="R72" s="35">
        <v>1</v>
      </c>
      <c r="S72" s="35">
        <v>40</v>
      </c>
      <c r="T72" s="35">
        <v>7</v>
      </c>
      <c r="U72" s="35">
        <v>26</v>
      </c>
      <c r="V72" s="35">
        <v>7</v>
      </c>
      <c r="W72" s="35">
        <v>19</v>
      </c>
      <c r="X72" s="35">
        <v>7</v>
      </c>
      <c r="Y72" s="35">
        <v>11</v>
      </c>
      <c r="Z72" s="35">
        <v>1</v>
      </c>
      <c r="AA72" s="35">
        <v>6</v>
      </c>
      <c r="AB72" s="35">
        <v>4</v>
      </c>
      <c r="AC72" s="35">
        <v>2</v>
      </c>
      <c r="AD72" s="35">
        <v>16</v>
      </c>
      <c r="AE72" s="35">
        <v>4</v>
      </c>
      <c r="AF72" s="35">
        <v>9</v>
      </c>
      <c r="AG72" s="35">
        <v>4</v>
      </c>
      <c r="AH72" s="35">
        <v>3</v>
      </c>
    </row>
    <row r="73" spans="1:34" s="329" customFormat="1" ht="15" customHeight="1" x14ac:dyDescent="0.25">
      <c r="A73" s="325">
        <v>54</v>
      </c>
      <c r="B73" s="325"/>
      <c r="C73" s="329" t="s">
        <v>542</v>
      </c>
      <c r="D73" s="325" t="s">
        <v>239</v>
      </c>
      <c r="E73" s="35">
        <v>216</v>
      </c>
      <c r="F73" s="35">
        <v>10</v>
      </c>
      <c r="G73" s="35">
        <v>3</v>
      </c>
      <c r="H73" s="35">
        <v>7</v>
      </c>
      <c r="I73" s="35">
        <v>16</v>
      </c>
      <c r="J73" s="35">
        <v>7</v>
      </c>
      <c r="K73" s="35">
        <v>7</v>
      </c>
      <c r="L73" s="35">
        <v>2</v>
      </c>
      <c r="M73" s="35">
        <v>4</v>
      </c>
      <c r="N73" s="35">
        <v>3</v>
      </c>
      <c r="O73" s="35">
        <v>2</v>
      </c>
      <c r="P73" s="35" t="s">
        <v>284</v>
      </c>
      <c r="Q73" s="35">
        <v>32</v>
      </c>
      <c r="R73" s="35">
        <v>3</v>
      </c>
      <c r="S73" s="35">
        <v>44</v>
      </c>
      <c r="T73" s="35">
        <v>3</v>
      </c>
      <c r="U73" s="35">
        <v>26</v>
      </c>
      <c r="V73" s="35">
        <v>15</v>
      </c>
      <c r="W73" s="35">
        <v>20</v>
      </c>
      <c r="X73" s="35">
        <v>4</v>
      </c>
      <c r="Y73" s="35">
        <v>16</v>
      </c>
      <c r="Z73" s="35" t="s">
        <v>284</v>
      </c>
      <c r="AA73" s="35">
        <v>15</v>
      </c>
      <c r="AB73" s="35">
        <v>11</v>
      </c>
      <c r="AC73" s="35">
        <v>4</v>
      </c>
      <c r="AD73" s="35">
        <v>25</v>
      </c>
      <c r="AE73" s="35">
        <v>5</v>
      </c>
      <c r="AF73" s="35">
        <v>24</v>
      </c>
      <c r="AG73" s="35">
        <v>6</v>
      </c>
      <c r="AH73" s="35">
        <v>7</v>
      </c>
    </row>
    <row r="74" spans="1:34" s="327" customFormat="1" ht="15" customHeight="1" x14ac:dyDescent="0.35">
      <c r="A74" s="325"/>
      <c r="B74" s="326"/>
      <c r="C74" s="331" t="s">
        <v>911</v>
      </c>
      <c r="D74" s="331"/>
      <c r="E74" s="332"/>
      <c r="F74" s="332"/>
      <c r="G74" s="332"/>
      <c r="H74" s="332"/>
      <c r="I74" s="332"/>
      <c r="J74" s="332"/>
      <c r="K74" s="332"/>
      <c r="L74" s="332"/>
      <c r="M74" s="332"/>
      <c r="N74" s="332"/>
      <c r="O74" s="332"/>
      <c r="P74" s="332"/>
      <c r="Q74" s="332"/>
      <c r="R74" s="332"/>
      <c r="S74" s="332"/>
      <c r="T74" s="332"/>
      <c r="U74" s="332"/>
      <c r="V74" s="332"/>
      <c r="W74" s="332"/>
      <c r="X74" s="332"/>
      <c r="Y74" s="332"/>
      <c r="Z74" s="332"/>
      <c r="AA74" s="332"/>
      <c r="AB74" s="332"/>
      <c r="AC74" s="332"/>
      <c r="AD74" s="332"/>
      <c r="AE74" s="332"/>
      <c r="AF74" s="332"/>
      <c r="AG74" s="332"/>
      <c r="AH74" s="332"/>
    </row>
    <row r="75" spans="1:34" s="329" customFormat="1" ht="15" customHeight="1" x14ac:dyDescent="0.25">
      <c r="A75" s="325">
        <v>55</v>
      </c>
      <c r="B75" s="325"/>
      <c r="C75" s="329" t="s">
        <v>551</v>
      </c>
      <c r="D75" s="325" t="s">
        <v>239</v>
      </c>
      <c r="E75" s="35">
        <v>713</v>
      </c>
      <c r="F75" s="35">
        <v>69</v>
      </c>
      <c r="G75" s="35">
        <v>31</v>
      </c>
      <c r="H75" s="35">
        <v>38</v>
      </c>
      <c r="I75" s="35">
        <v>95</v>
      </c>
      <c r="J75" s="35">
        <v>55</v>
      </c>
      <c r="K75" s="35">
        <v>26</v>
      </c>
      <c r="L75" s="35">
        <v>14</v>
      </c>
      <c r="M75" s="35">
        <v>12</v>
      </c>
      <c r="N75" s="35">
        <v>14</v>
      </c>
      <c r="O75" s="35">
        <v>2</v>
      </c>
      <c r="P75" s="35">
        <v>13</v>
      </c>
      <c r="Q75" s="35">
        <v>55</v>
      </c>
      <c r="R75" s="35">
        <v>5</v>
      </c>
      <c r="S75" s="35">
        <v>44</v>
      </c>
      <c r="T75" s="35">
        <v>6</v>
      </c>
      <c r="U75" s="35">
        <v>24</v>
      </c>
      <c r="V75" s="35">
        <v>14</v>
      </c>
      <c r="W75" s="35">
        <v>272</v>
      </c>
      <c r="X75" s="35">
        <v>51</v>
      </c>
      <c r="Y75" s="35">
        <v>171</v>
      </c>
      <c r="Z75" s="35">
        <v>50</v>
      </c>
      <c r="AA75" s="35">
        <v>33</v>
      </c>
      <c r="AB75" s="35">
        <v>21</v>
      </c>
      <c r="AC75" s="35">
        <v>12</v>
      </c>
      <c r="AD75" s="35">
        <v>26</v>
      </c>
      <c r="AE75" s="35">
        <v>22</v>
      </c>
      <c r="AF75" s="35">
        <v>17</v>
      </c>
      <c r="AG75" s="35">
        <v>13</v>
      </c>
      <c r="AH75" s="35">
        <v>21</v>
      </c>
    </row>
    <row r="76" spans="1:34" s="329" customFormat="1" ht="15" customHeight="1" x14ac:dyDescent="0.25">
      <c r="A76" s="325">
        <v>56</v>
      </c>
      <c r="B76" s="325"/>
      <c r="C76" s="329" t="s">
        <v>552</v>
      </c>
      <c r="D76" s="325" t="s">
        <v>239</v>
      </c>
      <c r="E76" s="35">
        <v>3901</v>
      </c>
      <c r="F76" s="35">
        <v>379</v>
      </c>
      <c r="G76" s="35">
        <v>191</v>
      </c>
      <c r="H76" s="35">
        <v>188</v>
      </c>
      <c r="I76" s="35">
        <v>290</v>
      </c>
      <c r="J76" s="35">
        <v>175</v>
      </c>
      <c r="K76" s="35">
        <v>46</v>
      </c>
      <c r="L76" s="35">
        <v>69</v>
      </c>
      <c r="M76" s="35">
        <v>114</v>
      </c>
      <c r="N76" s="35">
        <v>141</v>
      </c>
      <c r="O76" s="35">
        <v>15</v>
      </c>
      <c r="P76" s="35">
        <v>59</v>
      </c>
      <c r="Q76" s="35">
        <v>376</v>
      </c>
      <c r="R76" s="35">
        <v>92</v>
      </c>
      <c r="S76" s="35">
        <v>381</v>
      </c>
      <c r="T76" s="35">
        <v>66</v>
      </c>
      <c r="U76" s="35">
        <v>224</v>
      </c>
      <c r="V76" s="35">
        <v>91</v>
      </c>
      <c r="W76" s="35">
        <v>933</v>
      </c>
      <c r="X76" s="35">
        <v>291</v>
      </c>
      <c r="Y76" s="35">
        <v>407</v>
      </c>
      <c r="Z76" s="35">
        <v>235</v>
      </c>
      <c r="AA76" s="35">
        <v>276</v>
      </c>
      <c r="AB76" s="35">
        <v>196</v>
      </c>
      <c r="AC76" s="35">
        <v>80</v>
      </c>
      <c r="AD76" s="35">
        <v>160</v>
      </c>
      <c r="AE76" s="35">
        <v>176</v>
      </c>
      <c r="AF76" s="35">
        <v>141</v>
      </c>
      <c r="AG76" s="35">
        <v>187</v>
      </c>
      <c r="AH76" s="35">
        <v>181</v>
      </c>
    </row>
    <row r="77" spans="1:34" s="327" customFormat="1" ht="15" customHeight="1" x14ac:dyDescent="0.35">
      <c r="A77" s="325"/>
      <c r="B77" s="326"/>
      <c r="C77" s="330" t="s">
        <v>800</v>
      </c>
      <c r="D77" s="331"/>
      <c r="E77" s="332"/>
      <c r="F77" s="332"/>
      <c r="G77" s="332"/>
      <c r="H77" s="332"/>
      <c r="I77" s="332"/>
      <c r="J77" s="332"/>
      <c r="K77" s="332"/>
      <c r="L77" s="332"/>
      <c r="M77" s="332"/>
      <c r="N77" s="332"/>
      <c r="O77" s="332"/>
      <c r="P77" s="332"/>
      <c r="Q77" s="332"/>
      <c r="R77" s="332"/>
      <c r="S77" s="332"/>
      <c r="T77" s="332"/>
      <c r="U77" s="332"/>
      <c r="V77" s="332"/>
      <c r="W77" s="332"/>
      <c r="X77" s="332"/>
      <c r="Y77" s="332"/>
      <c r="Z77" s="332"/>
      <c r="AA77" s="332"/>
      <c r="AB77" s="332"/>
      <c r="AC77" s="332"/>
      <c r="AD77" s="332"/>
      <c r="AE77" s="332"/>
      <c r="AF77" s="332"/>
      <c r="AG77" s="332"/>
      <c r="AH77" s="332"/>
    </row>
    <row r="78" spans="1:34" s="329" customFormat="1" ht="15" customHeight="1" x14ac:dyDescent="0.25">
      <c r="A78" s="325">
        <v>57</v>
      </c>
      <c r="B78" s="325"/>
      <c r="C78" s="336" t="s">
        <v>554</v>
      </c>
      <c r="D78" s="325" t="s">
        <v>239</v>
      </c>
      <c r="E78" s="35">
        <v>46</v>
      </c>
      <c r="F78" s="35">
        <v>5</v>
      </c>
      <c r="G78" s="35">
        <v>2</v>
      </c>
      <c r="H78" s="35">
        <v>3</v>
      </c>
      <c r="I78" s="35">
        <v>7</v>
      </c>
      <c r="J78" s="35">
        <v>6</v>
      </c>
      <c r="K78" s="35" t="s">
        <v>284</v>
      </c>
      <c r="L78" s="35">
        <v>1</v>
      </c>
      <c r="M78" s="35">
        <v>1</v>
      </c>
      <c r="N78" s="35" t="s">
        <v>284</v>
      </c>
      <c r="O78" s="35" t="s">
        <v>284</v>
      </c>
      <c r="P78" s="35">
        <v>1</v>
      </c>
      <c r="Q78" s="35">
        <v>8</v>
      </c>
      <c r="R78" s="35">
        <v>2</v>
      </c>
      <c r="S78" s="35">
        <v>3</v>
      </c>
      <c r="T78" s="35" t="s">
        <v>284</v>
      </c>
      <c r="U78" s="35">
        <v>3</v>
      </c>
      <c r="V78" s="35" t="s">
        <v>284</v>
      </c>
      <c r="W78" s="35">
        <v>9</v>
      </c>
      <c r="X78" s="35">
        <v>3</v>
      </c>
      <c r="Y78" s="35">
        <v>3</v>
      </c>
      <c r="Z78" s="35">
        <v>3</v>
      </c>
      <c r="AA78" s="35">
        <v>2</v>
      </c>
      <c r="AB78" s="35">
        <v>1</v>
      </c>
      <c r="AC78" s="35">
        <v>1</v>
      </c>
      <c r="AD78" s="35">
        <v>3</v>
      </c>
      <c r="AE78" s="35">
        <v>1</v>
      </c>
      <c r="AF78" s="35" t="s">
        <v>284</v>
      </c>
      <c r="AG78" s="35" t="s">
        <v>284</v>
      </c>
      <c r="AH78" s="35">
        <v>4</v>
      </c>
    </row>
    <row r="79" spans="1:34" s="329" customFormat="1" ht="15" customHeight="1" x14ac:dyDescent="0.25">
      <c r="A79" s="325">
        <v>58</v>
      </c>
      <c r="B79" s="325"/>
      <c r="C79" s="336" t="s">
        <v>555</v>
      </c>
      <c r="D79" s="325" t="s">
        <v>239</v>
      </c>
      <c r="E79" s="35">
        <v>19</v>
      </c>
      <c r="F79" s="35">
        <v>2</v>
      </c>
      <c r="G79" s="35">
        <v>1</v>
      </c>
      <c r="H79" s="35">
        <v>1</v>
      </c>
      <c r="I79" s="35">
        <v>4</v>
      </c>
      <c r="J79" s="35">
        <v>1</v>
      </c>
      <c r="K79" s="35">
        <v>3</v>
      </c>
      <c r="L79" s="35" t="s">
        <v>284</v>
      </c>
      <c r="M79" s="35" t="s">
        <v>284</v>
      </c>
      <c r="N79" s="35" t="s">
        <v>284</v>
      </c>
      <c r="O79" s="35">
        <v>1</v>
      </c>
      <c r="P79" s="35" t="s">
        <v>284</v>
      </c>
      <c r="Q79" s="35">
        <v>3</v>
      </c>
      <c r="R79" s="35" t="s">
        <v>284</v>
      </c>
      <c r="S79" s="35">
        <v>2</v>
      </c>
      <c r="T79" s="35">
        <v>1</v>
      </c>
      <c r="U79" s="35">
        <v>1</v>
      </c>
      <c r="V79" s="35" t="s">
        <v>284</v>
      </c>
      <c r="W79" s="35">
        <v>3</v>
      </c>
      <c r="X79" s="35">
        <v>2</v>
      </c>
      <c r="Y79" s="35">
        <v>1</v>
      </c>
      <c r="Z79" s="35" t="s">
        <v>284</v>
      </c>
      <c r="AA79" s="35">
        <v>3</v>
      </c>
      <c r="AB79" s="35">
        <v>3</v>
      </c>
      <c r="AC79" s="35" t="s">
        <v>284</v>
      </c>
      <c r="AD79" s="35" t="s">
        <v>284</v>
      </c>
      <c r="AE79" s="35">
        <v>1</v>
      </c>
      <c r="AF79" s="35" t="s">
        <v>284</v>
      </c>
      <c r="AG79" s="35" t="s">
        <v>284</v>
      </c>
      <c r="AH79" s="35" t="s">
        <v>284</v>
      </c>
    </row>
    <row r="80" spans="1:34" s="329" customFormat="1" ht="15" customHeight="1" x14ac:dyDescent="0.25">
      <c r="A80" s="325">
        <v>59</v>
      </c>
      <c r="B80" s="325"/>
      <c r="C80" s="336" t="s">
        <v>556</v>
      </c>
      <c r="D80" s="325" t="s">
        <v>239</v>
      </c>
      <c r="E80" s="35">
        <v>3492</v>
      </c>
      <c r="F80" s="35">
        <v>350</v>
      </c>
      <c r="G80" s="35">
        <v>179</v>
      </c>
      <c r="H80" s="35">
        <v>171</v>
      </c>
      <c r="I80" s="35">
        <v>251</v>
      </c>
      <c r="J80" s="35">
        <v>152</v>
      </c>
      <c r="K80" s="35">
        <v>34</v>
      </c>
      <c r="L80" s="35">
        <v>65</v>
      </c>
      <c r="M80" s="35">
        <v>109</v>
      </c>
      <c r="N80" s="35">
        <v>132</v>
      </c>
      <c r="O80" s="35">
        <v>12</v>
      </c>
      <c r="P80" s="35">
        <v>49</v>
      </c>
      <c r="Q80" s="35">
        <v>322</v>
      </c>
      <c r="R80" s="35">
        <v>88</v>
      </c>
      <c r="S80" s="35">
        <v>346</v>
      </c>
      <c r="T80" s="35">
        <v>62</v>
      </c>
      <c r="U80" s="35">
        <v>204</v>
      </c>
      <c r="V80" s="35">
        <v>80</v>
      </c>
      <c r="W80" s="35">
        <v>790</v>
      </c>
      <c r="X80" s="35">
        <v>240</v>
      </c>
      <c r="Y80" s="35">
        <v>346</v>
      </c>
      <c r="Z80" s="35">
        <v>204</v>
      </c>
      <c r="AA80" s="35">
        <v>255</v>
      </c>
      <c r="AB80" s="35">
        <v>186</v>
      </c>
      <c r="AC80" s="35">
        <v>69</v>
      </c>
      <c r="AD80" s="35">
        <v>156</v>
      </c>
      <c r="AE80" s="35">
        <v>160</v>
      </c>
      <c r="AF80" s="35">
        <v>123</v>
      </c>
      <c r="AG80" s="35">
        <v>180</v>
      </c>
      <c r="AH80" s="35">
        <v>169</v>
      </c>
    </row>
    <row r="81" spans="1:34" s="329" customFormat="1" ht="15" customHeight="1" x14ac:dyDescent="0.25">
      <c r="A81" s="325">
        <v>60</v>
      </c>
      <c r="B81" s="325"/>
      <c r="C81" s="336" t="s">
        <v>557</v>
      </c>
      <c r="D81" s="325" t="s">
        <v>239</v>
      </c>
      <c r="E81" s="35">
        <v>40</v>
      </c>
      <c r="F81" s="35">
        <v>4</v>
      </c>
      <c r="G81" s="35">
        <v>2</v>
      </c>
      <c r="H81" s="35">
        <v>2</v>
      </c>
      <c r="I81" s="35">
        <v>2</v>
      </c>
      <c r="J81" s="35">
        <v>1</v>
      </c>
      <c r="K81" s="35" t="s">
        <v>284</v>
      </c>
      <c r="L81" s="35">
        <v>1</v>
      </c>
      <c r="M81" s="35">
        <v>1</v>
      </c>
      <c r="N81" s="35">
        <v>1</v>
      </c>
      <c r="O81" s="35" t="s">
        <v>284</v>
      </c>
      <c r="P81" s="35">
        <v>1</v>
      </c>
      <c r="Q81" s="35">
        <v>2</v>
      </c>
      <c r="R81" s="35" t="s">
        <v>284</v>
      </c>
      <c r="S81" s="35">
        <v>4</v>
      </c>
      <c r="T81" s="35" t="s">
        <v>284</v>
      </c>
      <c r="U81" s="35">
        <v>3</v>
      </c>
      <c r="V81" s="35">
        <v>1</v>
      </c>
      <c r="W81" s="35">
        <v>24</v>
      </c>
      <c r="X81" s="35">
        <v>7</v>
      </c>
      <c r="Y81" s="35">
        <v>8</v>
      </c>
      <c r="Z81" s="35">
        <v>9</v>
      </c>
      <c r="AA81" s="35">
        <v>1</v>
      </c>
      <c r="AB81" s="35">
        <v>1</v>
      </c>
      <c r="AC81" s="35" t="s">
        <v>284</v>
      </c>
      <c r="AD81" s="35" t="s">
        <v>284</v>
      </c>
      <c r="AE81" s="35" t="s">
        <v>284</v>
      </c>
      <c r="AF81" s="35" t="s">
        <v>284</v>
      </c>
      <c r="AG81" s="35" t="s">
        <v>284</v>
      </c>
      <c r="AH81" s="35" t="s">
        <v>284</v>
      </c>
    </row>
    <row r="82" spans="1:34" s="329" customFormat="1" ht="15" customHeight="1" x14ac:dyDescent="0.25">
      <c r="A82" s="325">
        <v>61</v>
      </c>
      <c r="B82" s="325"/>
      <c r="C82" s="336" t="s">
        <v>558</v>
      </c>
      <c r="D82" s="325" t="s">
        <v>239</v>
      </c>
      <c r="E82" s="35">
        <v>52</v>
      </c>
      <c r="F82" s="35">
        <v>5</v>
      </c>
      <c r="G82" s="35">
        <v>2</v>
      </c>
      <c r="H82" s="35">
        <v>3</v>
      </c>
      <c r="I82" s="35">
        <v>8</v>
      </c>
      <c r="J82" s="35">
        <v>6</v>
      </c>
      <c r="K82" s="35">
        <v>2</v>
      </c>
      <c r="L82" s="35" t="s">
        <v>284</v>
      </c>
      <c r="M82" s="35">
        <v>1</v>
      </c>
      <c r="N82" s="35" t="s">
        <v>284</v>
      </c>
      <c r="O82" s="35">
        <v>1</v>
      </c>
      <c r="P82" s="35">
        <v>1</v>
      </c>
      <c r="Q82" s="35">
        <v>3</v>
      </c>
      <c r="R82" s="35">
        <v>1</v>
      </c>
      <c r="S82" s="35">
        <v>7</v>
      </c>
      <c r="T82" s="35" t="s">
        <v>284</v>
      </c>
      <c r="U82" s="35">
        <v>5</v>
      </c>
      <c r="V82" s="35">
        <v>2</v>
      </c>
      <c r="W82" s="35">
        <v>9</v>
      </c>
      <c r="X82" s="35">
        <v>2</v>
      </c>
      <c r="Y82" s="35">
        <v>4</v>
      </c>
      <c r="Z82" s="35">
        <v>3</v>
      </c>
      <c r="AA82" s="35">
        <v>2</v>
      </c>
      <c r="AB82" s="35" t="s">
        <v>284</v>
      </c>
      <c r="AC82" s="35">
        <v>2</v>
      </c>
      <c r="AD82" s="35">
        <v>1</v>
      </c>
      <c r="AE82" s="35">
        <v>3</v>
      </c>
      <c r="AF82" s="35">
        <v>5</v>
      </c>
      <c r="AG82" s="35">
        <v>2</v>
      </c>
      <c r="AH82" s="35">
        <v>3</v>
      </c>
    </row>
    <row r="83" spans="1:34" s="342" customFormat="1" ht="15" customHeight="1" x14ac:dyDescent="0.25">
      <c r="A83" s="325">
        <v>62</v>
      </c>
      <c r="B83" s="341"/>
      <c r="C83" s="336" t="s">
        <v>559</v>
      </c>
      <c r="D83" s="325" t="s">
        <v>239</v>
      </c>
      <c r="E83" s="35">
        <v>252</v>
      </c>
      <c r="F83" s="35">
        <v>13</v>
      </c>
      <c r="G83" s="35">
        <v>5</v>
      </c>
      <c r="H83" s="35">
        <v>8</v>
      </c>
      <c r="I83" s="35">
        <v>18</v>
      </c>
      <c r="J83" s="35">
        <v>9</v>
      </c>
      <c r="K83" s="35">
        <v>7</v>
      </c>
      <c r="L83" s="35">
        <v>2</v>
      </c>
      <c r="M83" s="35">
        <v>2</v>
      </c>
      <c r="N83" s="35">
        <v>8</v>
      </c>
      <c r="O83" s="35">
        <v>1</v>
      </c>
      <c r="P83" s="35">
        <v>7</v>
      </c>
      <c r="Q83" s="35">
        <v>38</v>
      </c>
      <c r="R83" s="35">
        <v>1</v>
      </c>
      <c r="S83" s="35">
        <v>19</v>
      </c>
      <c r="T83" s="35">
        <v>3</v>
      </c>
      <c r="U83" s="35">
        <v>8</v>
      </c>
      <c r="V83" s="35">
        <v>8</v>
      </c>
      <c r="W83" s="35">
        <v>98</v>
      </c>
      <c r="X83" s="35">
        <v>37</v>
      </c>
      <c r="Y83" s="35">
        <v>45</v>
      </c>
      <c r="Z83" s="35">
        <v>16</v>
      </c>
      <c r="AA83" s="35">
        <v>13</v>
      </c>
      <c r="AB83" s="35">
        <v>5</v>
      </c>
      <c r="AC83" s="35">
        <v>8</v>
      </c>
      <c r="AD83" s="35" t="s">
        <v>284</v>
      </c>
      <c r="AE83" s="35">
        <v>11</v>
      </c>
      <c r="AF83" s="35">
        <v>13</v>
      </c>
      <c r="AG83" s="35">
        <v>5</v>
      </c>
      <c r="AH83" s="35">
        <v>5</v>
      </c>
    </row>
    <row r="84" spans="1:34" s="345" customFormat="1" ht="15" customHeight="1" x14ac:dyDescent="0.3">
      <c r="A84" s="325">
        <v>63</v>
      </c>
      <c r="B84" s="325">
        <v>30</v>
      </c>
      <c r="C84" s="345" t="s">
        <v>140</v>
      </c>
      <c r="D84" s="325" t="s">
        <v>239</v>
      </c>
      <c r="E84" s="70">
        <v>115678</v>
      </c>
      <c r="F84" s="70">
        <v>11673</v>
      </c>
      <c r="G84" s="70">
        <v>5310</v>
      </c>
      <c r="H84" s="70">
        <v>6363</v>
      </c>
      <c r="I84" s="70">
        <v>21039</v>
      </c>
      <c r="J84" s="70">
        <v>12269</v>
      </c>
      <c r="K84" s="70">
        <v>4863</v>
      </c>
      <c r="L84" s="70">
        <v>3907</v>
      </c>
      <c r="M84" s="70">
        <v>7157</v>
      </c>
      <c r="N84" s="70">
        <v>2518</v>
      </c>
      <c r="O84" s="70">
        <v>1553</v>
      </c>
      <c r="P84" s="70">
        <v>3953</v>
      </c>
      <c r="Q84" s="70">
        <v>8858</v>
      </c>
      <c r="R84" s="70">
        <v>1418</v>
      </c>
      <c r="S84" s="70">
        <v>11650</v>
      </c>
      <c r="T84" s="70">
        <v>2260</v>
      </c>
      <c r="U84" s="70">
        <v>6090</v>
      </c>
      <c r="V84" s="70">
        <v>3300</v>
      </c>
      <c r="W84" s="70">
        <v>26165</v>
      </c>
      <c r="X84" s="70">
        <v>6916</v>
      </c>
      <c r="Y84" s="70">
        <v>12316</v>
      </c>
      <c r="Z84" s="70">
        <v>6933</v>
      </c>
      <c r="AA84" s="70">
        <v>6190</v>
      </c>
      <c r="AB84" s="70">
        <v>3846</v>
      </c>
      <c r="AC84" s="70">
        <v>2344</v>
      </c>
      <c r="AD84" s="70">
        <v>1253</v>
      </c>
      <c r="AE84" s="70">
        <v>3648</v>
      </c>
      <c r="AF84" s="70">
        <v>1858</v>
      </c>
      <c r="AG84" s="70">
        <v>4515</v>
      </c>
      <c r="AH84" s="70">
        <v>2230</v>
      </c>
    </row>
    <row r="85" spans="1:34" s="329" customFormat="1" ht="15" customHeight="1" x14ac:dyDescent="0.35">
      <c r="A85" s="325"/>
      <c r="B85" s="325"/>
      <c r="C85" s="330" t="s">
        <v>801</v>
      </c>
      <c r="D85" s="331"/>
      <c r="E85" s="332"/>
      <c r="F85" s="332"/>
      <c r="G85" s="332"/>
      <c r="H85" s="332"/>
      <c r="I85" s="332"/>
      <c r="J85" s="332"/>
      <c r="K85" s="332"/>
      <c r="L85" s="332"/>
      <c r="M85" s="332"/>
      <c r="N85" s="332"/>
      <c r="O85" s="332"/>
      <c r="P85" s="332"/>
      <c r="Q85" s="332"/>
      <c r="R85" s="332"/>
      <c r="S85" s="332"/>
      <c r="T85" s="332"/>
      <c r="U85" s="332"/>
      <c r="V85" s="332"/>
      <c r="W85" s="332"/>
      <c r="X85" s="332"/>
      <c r="Y85" s="332"/>
      <c r="Z85" s="332"/>
      <c r="AA85" s="332"/>
      <c r="AB85" s="332"/>
      <c r="AC85" s="332"/>
      <c r="AD85" s="332"/>
      <c r="AE85" s="332"/>
      <c r="AF85" s="332"/>
      <c r="AG85" s="332"/>
      <c r="AH85" s="332"/>
    </row>
    <row r="86" spans="1:34" s="329" customFormat="1" ht="15" customHeight="1" x14ac:dyDescent="0.25">
      <c r="A86" s="325">
        <v>64</v>
      </c>
      <c r="B86" s="325"/>
      <c r="C86" s="329" t="s">
        <v>539</v>
      </c>
      <c r="D86" s="325" t="s">
        <v>239</v>
      </c>
      <c r="E86" s="35">
        <v>12387</v>
      </c>
      <c r="F86" s="35">
        <v>1301</v>
      </c>
      <c r="G86" s="35">
        <v>611</v>
      </c>
      <c r="H86" s="35">
        <v>690</v>
      </c>
      <c r="I86" s="35">
        <v>1664</v>
      </c>
      <c r="J86" s="35">
        <v>884</v>
      </c>
      <c r="K86" s="35">
        <v>472</v>
      </c>
      <c r="L86" s="35">
        <v>308</v>
      </c>
      <c r="M86" s="35">
        <v>326</v>
      </c>
      <c r="N86" s="35">
        <v>214</v>
      </c>
      <c r="O86" s="35">
        <v>234</v>
      </c>
      <c r="P86" s="35">
        <v>390</v>
      </c>
      <c r="Q86" s="35">
        <v>1319</v>
      </c>
      <c r="R86" s="35">
        <v>169</v>
      </c>
      <c r="S86" s="35">
        <v>1406</v>
      </c>
      <c r="T86" s="35">
        <v>235</v>
      </c>
      <c r="U86" s="35">
        <v>718</v>
      </c>
      <c r="V86" s="35">
        <v>453</v>
      </c>
      <c r="W86" s="35">
        <v>3056</v>
      </c>
      <c r="X86" s="35">
        <v>829</v>
      </c>
      <c r="Y86" s="35">
        <v>1584</v>
      </c>
      <c r="Z86" s="35">
        <v>643</v>
      </c>
      <c r="AA86" s="35">
        <v>605</v>
      </c>
      <c r="AB86" s="35">
        <v>363</v>
      </c>
      <c r="AC86" s="35">
        <v>242</v>
      </c>
      <c r="AD86" s="35">
        <v>221</v>
      </c>
      <c r="AE86" s="35">
        <v>410</v>
      </c>
      <c r="AF86" s="35">
        <v>291</v>
      </c>
      <c r="AG86" s="35">
        <v>517</v>
      </c>
      <c r="AH86" s="35">
        <v>264</v>
      </c>
    </row>
    <row r="87" spans="1:34" s="329" customFormat="1" ht="15" customHeight="1" x14ac:dyDescent="0.25">
      <c r="A87" s="325">
        <v>65</v>
      </c>
      <c r="B87" s="325"/>
      <c r="C87" s="329" t="s">
        <v>541</v>
      </c>
      <c r="D87" s="325" t="s">
        <v>239</v>
      </c>
      <c r="E87" s="35">
        <v>3959</v>
      </c>
      <c r="F87" s="35">
        <v>412</v>
      </c>
      <c r="G87" s="35">
        <v>193</v>
      </c>
      <c r="H87" s="35">
        <v>219</v>
      </c>
      <c r="I87" s="35">
        <v>594</v>
      </c>
      <c r="J87" s="35">
        <v>305</v>
      </c>
      <c r="K87" s="35">
        <v>189</v>
      </c>
      <c r="L87" s="35">
        <v>100</v>
      </c>
      <c r="M87" s="35">
        <v>104</v>
      </c>
      <c r="N87" s="35">
        <v>98</v>
      </c>
      <c r="O87" s="35">
        <v>76</v>
      </c>
      <c r="P87" s="35">
        <v>106</v>
      </c>
      <c r="Q87" s="35">
        <v>383</v>
      </c>
      <c r="R87" s="35">
        <v>83</v>
      </c>
      <c r="S87" s="35">
        <v>440</v>
      </c>
      <c r="T87" s="35">
        <v>69</v>
      </c>
      <c r="U87" s="35">
        <v>236</v>
      </c>
      <c r="V87" s="35">
        <v>135</v>
      </c>
      <c r="W87" s="35">
        <v>890</v>
      </c>
      <c r="X87" s="35">
        <v>199</v>
      </c>
      <c r="Y87" s="35">
        <v>456</v>
      </c>
      <c r="Z87" s="35">
        <v>235</v>
      </c>
      <c r="AA87" s="35">
        <v>200</v>
      </c>
      <c r="AB87" s="35">
        <v>103</v>
      </c>
      <c r="AC87" s="35">
        <v>97</v>
      </c>
      <c r="AD87" s="35">
        <v>67</v>
      </c>
      <c r="AE87" s="35">
        <v>105</v>
      </c>
      <c r="AF87" s="35">
        <v>140</v>
      </c>
      <c r="AG87" s="35">
        <v>165</v>
      </c>
      <c r="AH87" s="35">
        <v>96</v>
      </c>
    </row>
    <row r="88" spans="1:34" s="329" customFormat="1" ht="15" customHeight="1" x14ac:dyDescent="0.25">
      <c r="A88" s="325">
        <v>66</v>
      </c>
      <c r="B88" s="325"/>
      <c r="C88" s="329" t="s">
        <v>542</v>
      </c>
      <c r="D88" s="325" t="s">
        <v>239</v>
      </c>
      <c r="E88" s="35">
        <v>4858</v>
      </c>
      <c r="F88" s="35">
        <v>392</v>
      </c>
      <c r="G88" s="35">
        <v>184</v>
      </c>
      <c r="H88" s="35">
        <v>208</v>
      </c>
      <c r="I88" s="35">
        <v>601</v>
      </c>
      <c r="J88" s="35">
        <v>324</v>
      </c>
      <c r="K88" s="35">
        <v>165</v>
      </c>
      <c r="L88" s="35">
        <v>112</v>
      </c>
      <c r="M88" s="35">
        <v>125</v>
      </c>
      <c r="N88" s="35">
        <v>82</v>
      </c>
      <c r="O88" s="35">
        <v>142</v>
      </c>
      <c r="P88" s="35">
        <v>122</v>
      </c>
      <c r="Q88" s="35">
        <v>530</v>
      </c>
      <c r="R88" s="35">
        <v>87</v>
      </c>
      <c r="S88" s="35">
        <v>559</v>
      </c>
      <c r="T88" s="35">
        <v>91</v>
      </c>
      <c r="U88" s="35">
        <v>279</v>
      </c>
      <c r="V88" s="35">
        <v>189</v>
      </c>
      <c r="W88" s="35">
        <v>1065</v>
      </c>
      <c r="X88" s="35">
        <v>234</v>
      </c>
      <c r="Y88" s="35">
        <v>589</v>
      </c>
      <c r="Z88" s="35">
        <v>242</v>
      </c>
      <c r="AA88" s="35">
        <v>304</v>
      </c>
      <c r="AB88" s="35">
        <v>170</v>
      </c>
      <c r="AC88" s="35">
        <v>134</v>
      </c>
      <c r="AD88" s="35">
        <v>128</v>
      </c>
      <c r="AE88" s="35">
        <v>156</v>
      </c>
      <c r="AF88" s="35">
        <v>169</v>
      </c>
      <c r="AG88" s="35">
        <v>273</v>
      </c>
      <c r="AH88" s="35">
        <v>123</v>
      </c>
    </row>
    <row r="89" spans="1:34" s="327" customFormat="1" ht="15" customHeight="1" x14ac:dyDescent="0.35">
      <c r="A89" s="325"/>
      <c r="B89" s="326"/>
      <c r="C89" s="331" t="s">
        <v>911</v>
      </c>
      <c r="D89" s="331"/>
      <c r="E89" s="332"/>
      <c r="F89" s="332"/>
      <c r="G89" s="332"/>
      <c r="H89" s="332"/>
      <c r="I89" s="332"/>
      <c r="J89" s="332"/>
      <c r="K89" s="332"/>
      <c r="L89" s="332"/>
      <c r="M89" s="332"/>
      <c r="N89" s="332"/>
      <c r="O89" s="332"/>
      <c r="P89" s="332"/>
      <c r="Q89" s="332"/>
      <c r="R89" s="332"/>
      <c r="S89" s="332"/>
      <c r="T89" s="332"/>
      <c r="U89" s="332"/>
      <c r="V89" s="332"/>
      <c r="W89" s="332"/>
      <c r="X89" s="332"/>
      <c r="Y89" s="332"/>
      <c r="Z89" s="332"/>
      <c r="AA89" s="332"/>
      <c r="AB89" s="332"/>
      <c r="AC89" s="332"/>
      <c r="AD89" s="332"/>
      <c r="AE89" s="332"/>
      <c r="AF89" s="332"/>
      <c r="AG89" s="332"/>
      <c r="AH89" s="332"/>
    </row>
    <row r="90" spans="1:34" s="329" customFormat="1" ht="15" customHeight="1" x14ac:dyDescent="0.25">
      <c r="A90" s="325">
        <v>67</v>
      </c>
      <c r="B90" s="325"/>
      <c r="C90" s="329" t="s">
        <v>551</v>
      </c>
      <c r="D90" s="325" t="s">
        <v>239</v>
      </c>
      <c r="E90" s="35">
        <v>21947</v>
      </c>
      <c r="F90" s="35">
        <v>1503</v>
      </c>
      <c r="G90" s="35">
        <v>717</v>
      </c>
      <c r="H90" s="35">
        <v>786</v>
      </c>
      <c r="I90" s="35">
        <v>5491</v>
      </c>
      <c r="J90" s="35">
        <v>3028</v>
      </c>
      <c r="K90" s="35">
        <v>1364</v>
      </c>
      <c r="L90" s="35">
        <v>1099</v>
      </c>
      <c r="M90" s="35">
        <v>872</v>
      </c>
      <c r="N90" s="35">
        <v>384</v>
      </c>
      <c r="O90" s="35">
        <v>266</v>
      </c>
      <c r="P90" s="35">
        <v>885</v>
      </c>
      <c r="Q90" s="35">
        <v>1550</v>
      </c>
      <c r="R90" s="35">
        <v>254</v>
      </c>
      <c r="S90" s="35">
        <v>1867</v>
      </c>
      <c r="T90" s="35">
        <v>335</v>
      </c>
      <c r="U90" s="35">
        <v>839</v>
      </c>
      <c r="V90" s="35">
        <v>693</v>
      </c>
      <c r="W90" s="35">
        <v>6054</v>
      </c>
      <c r="X90" s="35">
        <v>1220</v>
      </c>
      <c r="Y90" s="35">
        <v>2942</v>
      </c>
      <c r="Z90" s="35">
        <v>1892</v>
      </c>
      <c r="AA90" s="35">
        <v>770</v>
      </c>
      <c r="AB90" s="35">
        <v>502</v>
      </c>
      <c r="AC90" s="35">
        <v>268</v>
      </c>
      <c r="AD90" s="35">
        <v>420</v>
      </c>
      <c r="AE90" s="35">
        <v>501</v>
      </c>
      <c r="AF90" s="35">
        <v>296</v>
      </c>
      <c r="AG90" s="35">
        <v>521</v>
      </c>
      <c r="AH90" s="35">
        <v>313</v>
      </c>
    </row>
    <row r="91" spans="1:34" s="329" customFormat="1" ht="15" customHeight="1" x14ac:dyDescent="0.25">
      <c r="A91" s="325">
        <v>68</v>
      </c>
      <c r="B91" s="325"/>
      <c r="C91" s="329" t="s">
        <v>552</v>
      </c>
      <c r="D91" s="325" t="s">
        <v>239</v>
      </c>
      <c r="E91" s="35">
        <v>93731</v>
      </c>
      <c r="F91" s="35">
        <v>10170</v>
      </c>
      <c r="G91" s="35">
        <v>4593</v>
      </c>
      <c r="H91" s="35">
        <v>5577</v>
      </c>
      <c r="I91" s="35">
        <v>15548</v>
      </c>
      <c r="J91" s="35">
        <v>9241</v>
      </c>
      <c r="K91" s="35">
        <v>3499</v>
      </c>
      <c r="L91" s="35">
        <v>2808</v>
      </c>
      <c r="M91" s="35">
        <v>6285</v>
      </c>
      <c r="N91" s="35">
        <v>2134</v>
      </c>
      <c r="O91" s="35">
        <v>1287</v>
      </c>
      <c r="P91" s="35">
        <v>3068</v>
      </c>
      <c r="Q91" s="35">
        <v>7308</v>
      </c>
      <c r="R91" s="35">
        <v>1164</v>
      </c>
      <c r="S91" s="35">
        <v>9783</v>
      </c>
      <c r="T91" s="35">
        <v>1925</v>
      </c>
      <c r="U91" s="35">
        <v>5251</v>
      </c>
      <c r="V91" s="35">
        <v>2607</v>
      </c>
      <c r="W91" s="35">
        <v>20111</v>
      </c>
      <c r="X91" s="35">
        <v>5696</v>
      </c>
      <c r="Y91" s="35">
        <v>9374</v>
      </c>
      <c r="Z91" s="35">
        <v>5041</v>
      </c>
      <c r="AA91" s="35">
        <v>5420</v>
      </c>
      <c r="AB91" s="35">
        <v>3344</v>
      </c>
      <c r="AC91" s="35">
        <v>2076</v>
      </c>
      <c r="AD91" s="35">
        <v>833</v>
      </c>
      <c r="AE91" s="35">
        <v>3147</v>
      </c>
      <c r="AF91" s="35">
        <v>1562</v>
      </c>
      <c r="AG91" s="35">
        <v>3994</v>
      </c>
      <c r="AH91" s="35">
        <v>1917</v>
      </c>
    </row>
    <row r="92" spans="1:34" s="327" customFormat="1" ht="15" customHeight="1" x14ac:dyDescent="0.35">
      <c r="A92" s="325"/>
      <c r="B92" s="326"/>
      <c r="C92" s="330" t="s">
        <v>800</v>
      </c>
      <c r="D92" s="331"/>
      <c r="E92" s="332"/>
      <c r="F92" s="332"/>
      <c r="G92" s="332"/>
      <c r="H92" s="332"/>
      <c r="I92" s="332"/>
      <c r="J92" s="332"/>
      <c r="K92" s="332"/>
      <c r="L92" s="332"/>
      <c r="M92" s="332"/>
      <c r="N92" s="332"/>
      <c r="O92" s="332"/>
      <c r="P92" s="332"/>
      <c r="Q92" s="332"/>
      <c r="R92" s="332"/>
      <c r="S92" s="332"/>
      <c r="T92" s="332"/>
      <c r="U92" s="332"/>
      <c r="V92" s="332"/>
      <c r="W92" s="332"/>
      <c r="X92" s="332"/>
      <c r="Y92" s="332"/>
      <c r="Z92" s="332"/>
      <c r="AA92" s="332"/>
      <c r="AB92" s="332"/>
      <c r="AC92" s="332"/>
      <c r="AD92" s="332"/>
      <c r="AE92" s="332"/>
      <c r="AF92" s="332"/>
      <c r="AG92" s="332"/>
      <c r="AH92" s="332"/>
    </row>
    <row r="93" spans="1:34" s="329" customFormat="1" ht="15" customHeight="1" x14ac:dyDescent="0.25">
      <c r="A93" s="325">
        <v>69</v>
      </c>
      <c r="B93" s="325"/>
      <c r="C93" s="336" t="s">
        <v>554</v>
      </c>
      <c r="D93" s="325" t="s">
        <v>239</v>
      </c>
      <c r="E93" s="35">
        <v>8669</v>
      </c>
      <c r="F93" s="35">
        <v>896</v>
      </c>
      <c r="G93" s="35">
        <v>364</v>
      </c>
      <c r="H93" s="35">
        <v>532</v>
      </c>
      <c r="I93" s="35">
        <v>1168</v>
      </c>
      <c r="J93" s="35">
        <v>722</v>
      </c>
      <c r="K93" s="35">
        <v>253</v>
      </c>
      <c r="L93" s="35">
        <v>193</v>
      </c>
      <c r="M93" s="35">
        <v>820</v>
      </c>
      <c r="N93" s="35">
        <v>288</v>
      </c>
      <c r="O93" s="35">
        <v>115</v>
      </c>
      <c r="P93" s="35">
        <v>188</v>
      </c>
      <c r="Q93" s="35">
        <v>708</v>
      </c>
      <c r="R93" s="35">
        <v>147</v>
      </c>
      <c r="S93" s="35">
        <v>919</v>
      </c>
      <c r="T93" s="35">
        <v>204</v>
      </c>
      <c r="U93" s="35">
        <v>513</v>
      </c>
      <c r="V93" s="35">
        <v>202</v>
      </c>
      <c r="W93" s="35">
        <v>1791</v>
      </c>
      <c r="X93" s="35">
        <v>549</v>
      </c>
      <c r="Y93" s="35">
        <v>763</v>
      </c>
      <c r="Z93" s="35">
        <v>479</v>
      </c>
      <c r="AA93" s="35">
        <v>628</v>
      </c>
      <c r="AB93" s="35">
        <v>437</v>
      </c>
      <c r="AC93" s="35">
        <v>191</v>
      </c>
      <c r="AD93" s="35">
        <v>76</v>
      </c>
      <c r="AE93" s="35">
        <v>241</v>
      </c>
      <c r="AF93" s="35">
        <v>140</v>
      </c>
      <c r="AG93" s="35">
        <v>367</v>
      </c>
      <c r="AH93" s="35">
        <v>177</v>
      </c>
    </row>
    <row r="94" spans="1:34" s="329" customFormat="1" ht="15" customHeight="1" x14ac:dyDescent="0.25">
      <c r="A94" s="325">
        <v>70</v>
      </c>
      <c r="B94" s="325"/>
      <c r="C94" s="336" t="s">
        <v>555</v>
      </c>
      <c r="D94" s="325" t="s">
        <v>239</v>
      </c>
      <c r="E94" s="35">
        <v>409</v>
      </c>
      <c r="F94" s="35">
        <v>43</v>
      </c>
      <c r="G94" s="35">
        <v>17</v>
      </c>
      <c r="H94" s="35">
        <v>26</v>
      </c>
      <c r="I94" s="35">
        <v>41</v>
      </c>
      <c r="J94" s="35">
        <v>23</v>
      </c>
      <c r="K94" s="35">
        <v>11</v>
      </c>
      <c r="L94" s="35">
        <v>7</v>
      </c>
      <c r="M94" s="35">
        <v>6</v>
      </c>
      <c r="N94" s="35">
        <v>7</v>
      </c>
      <c r="O94" s="35">
        <v>7</v>
      </c>
      <c r="P94" s="35">
        <v>6</v>
      </c>
      <c r="Q94" s="35">
        <v>46</v>
      </c>
      <c r="R94" s="35">
        <v>5</v>
      </c>
      <c r="S94" s="35">
        <v>33</v>
      </c>
      <c r="T94" s="35">
        <v>4</v>
      </c>
      <c r="U94" s="35">
        <v>16</v>
      </c>
      <c r="V94" s="35">
        <v>13</v>
      </c>
      <c r="W94" s="35">
        <v>177</v>
      </c>
      <c r="X94" s="35">
        <v>32</v>
      </c>
      <c r="Y94" s="35">
        <v>90</v>
      </c>
      <c r="Z94" s="35">
        <v>55</v>
      </c>
      <c r="AA94" s="35">
        <v>11</v>
      </c>
      <c r="AB94" s="35">
        <v>9</v>
      </c>
      <c r="AC94" s="35">
        <v>2</v>
      </c>
      <c r="AD94" s="35">
        <v>4</v>
      </c>
      <c r="AE94" s="35">
        <v>6</v>
      </c>
      <c r="AF94" s="35">
        <v>4</v>
      </c>
      <c r="AG94" s="35">
        <v>9</v>
      </c>
      <c r="AH94" s="35">
        <v>4</v>
      </c>
    </row>
    <row r="95" spans="1:34" s="329" customFormat="1" ht="15" customHeight="1" x14ac:dyDescent="0.25">
      <c r="A95" s="325">
        <v>71</v>
      </c>
      <c r="B95" s="325"/>
      <c r="C95" s="336" t="s">
        <v>556</v>
      </c>
      <c r="D95" s="325" t="s">
        <v>239</v>
      </c>
      <c r="E95" s="35">
        <v>20781</v>
      </c>
      <c r="F95" s="35">
        <v>2730</v>
      </c>
      <c r="G95" s="35">
        <v>1255</v>
      </c>
      <c r="H95" s="35">
        <v>1475</v>
      </c>
      <c r="I95" s="35">
        <v>2646</v>
      </c>
      <c r="J95" s="35">
        <v>1500</v>
      </c>
      <c r="K95" s="35">
        <v>612</v>
      </c>
      <c r="L95" s="35">
        <v>534</v>
      </c>
      <c r="M95" s="35">
        <v>1605</v>
      </c>
      <c r="N95" s="35">
        <v>533</v>
      </c>
      <c r="O95" s="35">
        <v>293</v>
      </c>
      <c r="P95" s="35">
        <v>527</v>
      </c>
      <c r="Q95" s="35">
        <v>1832</v>
      </c>
      <c r="R95" s="35">
        <v>336</v>
      </c>
      <c r="S95" s="35">
        <v>1806</v>
      </c>
      <c r="T95" s="35">
        <v>272</v>
      </c>
      <c r="U95" s="35">
        <v>1026</v>
      </c>
      <c r="V95" s="35">
        <v>508</v>
      </c>
      <c r="W95" s="35">
        <v>4365</v>
      </c>
      <c r="X95" s="35">
        <v>1285</v>
      </c>
      <c r="Y95" s="35">
        <v>1854</v>
      </c>
      <c r="Z95" s="35">
        <v>1226</v>
      </c>
      <c r="AA95" s="35">
        <v>1244</v>
      </c>
      <c r="AB95" s="35">
        <v>773</v>
      </c>
      <c r="AC95" s="35">
        <v>471</v>
      </c>
      <c r="AD95" s="35">
        <v>226</v>
      </c>
      <c r="AE95" s="35">
        <v>649</v>
      </c>
      <c r="AF95" s="35">
        <v>504</v>
      </c>
      <c r="AG95" s="35">
        <v>943</v>
      </c>
      <c r="AH95" s="35">
        <v>542</v>
      </c>
    </row>
    <row r="96" spans="1:34" s="329" customFormat="1" ht="15" customHeight="1" x14ac:dyDescent="0.25">
      <c r="A96" s="325">
        <v>72</v>
      </c>
      <c r="B96" s="325"/>
      <c r="C96" s="336" t="s">
        <v>557</v>
      </c>
      <c r="D96" s="325" t="s">
        <v>239</v>
      </c>
      <c r="E96" s="35">
        <v>1140</v>
      </c>
      <c r="F96" s="35">
        <v>97</v>
      </c>
      <c r="G96" s="35">
        <v>47</v>
      </c>
      <c r="H96" s="35">
        <v>50</v>
      </c>
      <c r="I96" s="35">
        <v>98</v>
      </c>
      <c r="J96" s="35">
        <v>54</v>
      </c>
      <c r="K96" s="35">
        <v>26</v>
      </c>
      <c r="L96" s="35">
        <v>18</v>
      </c>
      <c r="M96" s="35">
        <v>35</v>
      </c>
      <c r="N96" s="35">
        <v>8</v>
      </c>
      <c r="O96" s="35">
        <v>12</v>
      </c>
      <c r="P96" s="35">
        <v>20</v>
      </c>
      <c r="Q96" s="35">
        <v>170</v>
      </c>
      <c r="R96" s="35">
        <v>6</v>
      </c>
      <c r="S96" s="35">
        <v>148</v>
      </c>
      <c r="T96" s="35">
        <v>42</v>
      </c>
      <c r="U96" s="35">
        <v>63</v>
      </c>
      <c r="V96" s="35">
        <v>43</v>
      </c>
      <c r="W96" s="35">
        <v>417</v>
      </c>
      <c r="X96" s="35">
        <v>120</v>
      </c>
      <c r="Y96" s="35">
        <v>188</v>
      </c>
      <c r="Z96" s="35">
        <v>109</v>
      </c>
      <c r="AA96" s="35">
        <v>37</v>
      </c>
      <c r="AB96" s="35">
        <v>25</v>
      </c>
      <c r="AC96" s="35">
        <v>12</v>
      </c>
      <c r="AD96" s="35">
        <v>5</v>
      </c>
      <c r="AE96" s="35">
        <v>31</v>
      </c>
      <c r="AF96" s="35">
        <v>16</v>
      </c>
      <c r="AG96" s="35">
        <v>29</v>
      </c>
      <c r="AH96" s="35">
        <v>11</v>
      </c>
    </row>
    <row r="97" spans="1:34" s="329" customFormat="1" ht="15" customHeight="1" x14ac:dyDescent="0.25">
      <c r="A97" s="325">
        <v>73</v>
      </c>
      <c r="B97" s="325"/>
      <c r="C97" s="336" t="s">
        <v>558</v>
      </c>
      <c r="D97" s="325" t="s">
        <v>239</v>
      </c>
      <c r="E97" s="35">
        <v>24862</v>
      </c>
      <c r="F97" s="35">
        <v>3109</v>
      </c>
      <c r="G97" s="35">
        <v>1222</v>
      </c>
      <c r="H97" s="35">
        <v>1887</v>
      </c>
      <c r="I97" s="35">
        <v>3681</v>
      </c>
      <c r="J97" s="35">
        <v>2229</v>
      </c>
      <c r="K97" s="35">
        <v>884</v>
      </c>
      <c r="L97" s="35">
        <v>568</v>
      </c>
      <c r="M97" s="35">
        <v>1670</v>
      </c>
      <c r="N97" s="35">
        <v>447</v>
      </c>
      <c r="O97" s="35">
        <v>402</v>
      </c>
      <c r="P97" s="35">
        <v>710</v>
      </c>
      <c r="Q97" s="35">
        <v>1929</v>
      </c>
      <c r="R97" s="35">
        <v>287</v>
      </c>
      <c r="S97" s="35">
        <v>2441</v>
      </c>
      <c r="T97" s="35">
        <v>506</v>
      </c>
      <c r="U97" s="35">
        <v>1297</v>
      </c>
      <c r="V97" s="35">
        <v>638</v>
      </c>
      <c r="W97" s="35">
        <v>5636</v>
      </c>
      <c r="X97" s="35">
        <v>1659</v>
      </c>
      <c r="Y97" s="35">
        <v>2394</v>
      </c>
      <c r="Z97" s="35">
        <v>1583</v>
      </c>
      <c r="AA97" s="35">
        <v>1772</v>
      </c>
      <c r="AB97" s="35">
        <v>1121</v>
      </c>
      <c r="AC97" s="35">
        <v>651</v>
      </c>
      <c r="AD97" s="35">
        <v>214</v>
      </c>
      <c r="AE97" s="35">
        <v>715</v>
      </c>
      <c r="AF97" s="35">
        <v>312</v>
      </c>
      <c r="AG97" s="35">
        <v>1025</v>
      </c>
      <c r="AH97" s="35">
        <v>512</v>
      </c>
    </row>
    <row r="98" spans="1:34" s="342" customFormat="1" ht="15" customHeight="1" x14ac:dyDescent="0.25">
      <c r="A98" s="325">
        <v>74</v>
      </c>
      <c r="B98" s="341"/>
      <c r="C98" s="336" t="s">
        <v>559</v>
      </c>
      <c r="D98" s="325" t="s">
        <v>239</v>
      </c>
      <c r="E98" s="35">
        <v>37870</v>
      </c>
      <c r="F98" s="35">
        <v>3295</v>
      </c>
      <c r="G98" s="35">
        <v>1688</v>
      </c>
      <c r="H98" s="35">
        <v>1607</v>
      </c>
      <c r="I98" s="35">
        <v>7914</v>
      </c>
      <c r="J98" s="35">
        <v>4713</v>
      </c>
      <c r="K98" s="35">
        <v>1713</v>
      </c>
      <c r="L98" s="35">
        <v>1488</v>
      </c>
      <c r="M98" s="35">
        <v>2149</v>
      </c>
      <c r="N98" s="35">
        <v>851</v>
      </c>
      <c r="O98" s="35">
        <v>458</v>
      </c>
      <c r="P98" s="35">
        <v>1617</v>
      </c>
      <c r="Q98" s="35">
        <v>2623</v>
      </c>
      <c r="R98" s="35">
        <v>383</v>
      </c>
      <c r="S98" s="35">
        <v>4436</v>
      </c>
      <c r="T98" s="35">
        <v>897</v>
      </c>
      <c r="U98" s="35">
        <v>2336</v>
      </c>
      <c r="V98" s="35">
        <v>1203</v>
      </c>
      <c r="W98" s="35">
        <v>7725</v>
      </c>
      <c r="X98" s="35">
        <v>2051</v>
      </c>
      <c r="Y98" s="35">
        <v>4085</v>
      </c>
      <c r="Z98" s="35">
        <v>1589</v>
      </c>
      <c r="AA98" s="35">
        <v>1728</v>
      </c>
      <c r="AB98" s="35">
        <v>979</v>
      </c>
      <c r="AC98" s="35">
        <v>749</v>
      </c>
      <c r="AD98" s="35">
        <v>308</v>
      </c>
      <c r="AE98" s="35">
        <v>1505</v>
      </c>
      <c r="AF98" s="35">
        <v>586</v>
      </c>
      <c r="AG98" s="35">
        <v>1621</v>
      </c>
      <c r="AH98" s="35">
        <v>671</v>
      </c>
    </row>
    <row r="99" spans="1:34" s="346" customFormat="1" ht="15" customHeight="1" x14ac:dyDescent="0.3">
      <c r="A99" s="325">
        <v>75</v>
      </c>
      <c r="B99" s="325">
        <v>40</v>
      </c>
      <c r="C99" s="345" t="s">
        <v>141</v>
      </c>
      <c r="D99" s="325" t="s">
        <v>239</v>
      </c>
      <c r="E99" s="70">
        <v>5</v>
      </c>
      <c r="F99" s="35" t="s">
        <v>284</v>
      </c>
      <c r="G99" s="35" t="s">
        <v>284</v>
      </c>
      <c r="H99" s="35" t="s">
        <v>284</v>
      </c>
      <c r="I99" s="35" t="s">
        <v>284</v>
      </c>
      <c r="J99" s="35" t="s">
        <v>284</v>
      </c>
      <c r="K99" s="35" t="s">
        <v>284</v>
      </c>
      <c r="L99" s="35" t="s">
        <v>284</v>
      </c>
      <c r="M99" s="35" t="s">
        <v>284</v>
      </c>
      <c r="N99" s="35" t="s">
        <v>284</v>
      </c>
      <c r="O99" s="35" t="s">
        <v>284</v>
      </c>
      <c r="P99" s="35" t="s">
        <v>284</v>
      </c>
      <c r="Q99" s="35" t="s">
        <v>284</v>
      </c>
      <c r="R99" s="35" t="s">
        <v>284</v>
      </c>
      <c r="S99" s="35">
        <v>1</v>
      </c>
      <c r="T99" s="35">
        <v>1</v>
      </c>
      <c r="U99" s="35" t="s">
        <v>284</v>
      </c>
      <c r="V99" s="35" t="s">
        <v>284</v>
      </c>
      <c r="W99" s="70">
        <v>4</v>
      </c>
      <c r="X99" s="35" t="s">
        <v>284</v>
      </c>
      <c r="Y99" s="70">
        <v>4</v>
      </c>
      <c r="Z99" s="35" t="s">
        <v>284</v>
      </c>
      <c r="AA99" s="35" t="s">
        <v>284</v>
      </c>
      <c r="AB99" s="35" t="s">
        <v>284</v>
      </c>
      <c r="AC99" s="35" t="s">
        <v>284</v>
      </c>
      <c r="AD99" s="35" t="s">
        <v>284</v>
      </c>
      <c r="AE99" s="35" t="s">
        <v>284</v>
      </c>
      <c r="AF99" s="35" t="s">
        <v>284</v>
      </c>
      <c r="AG99" s="35" t="s">
        <v>284</v>
      </c>
      <c r="AH99" s="35" t="s">
        <v>284</v>
      </c>
    </row>
    <row r="100" spans="1:34" s="342" customFormat="1" ht="15" customHeight="1" x14ac:dyDescent="0.35">
      <c r="A100" s="325"/>
      <c r="B100" s="325"/>
      <c r="C100" s="330" t="s">
        <v>801</v>
      </c>
      <c r="D100" s="325"/>
      <c r="E100" s="332"/>
      <c r="F100" s="332"/>
      <c r="G100" s="332"/>
      <c r="H100" s="332"/>
      <c r="I100" s="332"/>
      <c r="J100" s="332"/>
      <c r="K100" s="332"/>
      <c r="L100" s="332"/>
      <c r="M100" s="332"/>
      <c r="N100" s="332"/>
      <c r="O100" s="332"/>
      <c r="P100" s="332"/>
      <c r="Q100" s="332"/>
      <c r="R100" s="332"/>
      <c r="S100" s="332"/>
      <c r="T100" s="332"/>
      <c r="U100" s="332"/>
      <c r="V100" s="332"/>
      <c r="W100" s="332"/>
      <c r="X100" s="332"/>
      <c r="Y100" s="332"/>
      <c r="Z100" s="332"/>
      <c r="AA100" s="332"/>
      <c r="AB100" s="332"/>
      <c r="AC100" s="332"/>
      <c r="AD100" s="332"/>
      <c r="AE100" s="332"/>
      <c r="AF100" s="332"/>
      <c r="AG100" s="332"/>
      <c r="AH100" s="332"/>
    </row>
    <row r="101" spans="1:34" s="342" customFormat="1" ht="15" customHeight="1" x14ac:dyDescent="0.25">
      <c r="A101" s="325">
        <v>76</v>
      </c>
      <c r="B101" s="325"/>
      <c r="C101" s="329" t="s">
        <v>539</v>
      </c>
      <c r="D101" s="325" t="s">
        <v>239</v>
      </c>
      <c r="E101" s="35" t="s">
        <v>284</v>
      </c>
      <c r="F101" s="35" t="s">
        <v>284</v>
      </c>
      <c r="G101" s="35" t="s">
        <v>284</v>
      </c>
      <c r="H101" s="35" t="s">
        <v>284</v>
      </c>
      <c r="I101" s="35" t="s">
        <v>284</v>
      </c>
      <c r="J101" s="35" t="s">
        <v>284</v>
      </c>
      <c r="K101" s="35" t="s">
        <v>284</v>
      </c>
      <c r="L101" s="35" t="s">
        <v>284</v>
      </c>
      <c r="M101" s="35" t="s">
        <v>284</v>
      </c>
      <c r="N101" s="35" t="s">
        <v>284</v>
      </c>
      <c r="O101" s="35" t="s">
        <v>284</v>
      </c>
      <c r="P101" s="35" t="s">
        <v>284</v>
      </c>
      <c r="Q101" s="35" t="s">
        <v>284</v>
      </c>
      <c r="R101" s="35" t="s">
        <v>284</v>
      </c>
      <c r="S101" s="35" t="s">
        <v>284</v>
      </c>
      <c r="T101" s="35" t="s">
        <v>284</v>
      </c>
      <c r="U101" s="35" t="s">
        <v>284</v>
      </c>
      <c r="V101" s="35" t="s">
        <v>284</v>
      </c>
      <c r="W101" s="35" t="s">
        <v>284</v>
      </c>
      <c r="X101" s="35" t="s">
        <v>284</v>
      </c>
      <c r="Y101" s="35" t="s">
        <v>284</v>
      </c>
      <c r="Z101" s="35" t="s">
        <v>284</v>
      </c>
      <c r="AA101" s="35" t="s">
        <v>284</v>
      </c>
      <c r="AB101" s="35" t="s">
        <v>284</v>
      </c>
      <c r="AC101" s="35" t="s">
        <v>284</v>
      </c>
      <c r="AD101" s="35" t="s">
        <v>284</v>
      </c>
      <c r="AE101" s="35" t="s">
        <v>284</v>
      </c>
      <c r="AF101" s="35" t="s">
        <v>284</v>
      </c>
      <c r="AG101" s="35" t="s">
        <v>284</v>
      </c>
      <c r="AH101" s="35" t="s">
        <v>284</v>
      </c>
    </row>
    <row r="102" spans="1:34" s="342" customFormat="1" ht="15" customHeight="1" x14ac:dyDescent="0.25">
      <c r="A102" s="325">
        <v>77</v>
      </c>
      <c r="B102" s="325"/>
      <c r="C102" s="329" t="s">
        <v>541</v>
      </c>
      <c r="D102" s="325" t="s">
        <v>239</v>
      </c>
      <c r="E102" s="35" t="s">
        <v>284</v>
      </c>
      <c r="F102" s="35" t="s">
        <v>284</v>
      </c>
      <c r="G102" s="35" t="s">
        <v>284</v>
      </c>
      <c r="H102" s="35" t="s">
        <v>284</v>
      </c>
      <c r="I102" s="35" t="s">
        <v>284</v>
      </c>
      <c r="J102" s="35" t="s">
        <v>284</v>
      </c>
      <c r="K102" s="35" t="s">
        <v>284</v>
      </c>
      <c r="L102" s="35" t="s">
        <v>284</v>
      </c>
      <c r="M102" s="35" t="s">
        <v>284</v>
      </c>
      <c r="N102" s="35" t="s">
        <v>284</v>
      </c>
      <c r="O102" s="35" t="s">
        <v>284</v>
      </c>
      <c r="P102" s="35" t="s">
        <v>284</v>
      </c>
      <c r="Q102" s="35" t="s">
        <v>284</v>
      </c>
      <c r="R102" s="35" t="s">
        <v>284</v>
      </c>
      <c r="S102" s="35" t="s">
        <v>284</v>
      </c>
      <c r="T102" s="35" t="s">
        <v>284</v>
      </c>
      <c r="U102" s="35" t="s">
        <v>284</v>
      </c>
      <c r="V102" s="35" t="s">
        <v>284</v>
      </c>
      <c r="W102" s="35" t="s">
        <v>284</v>
      </c>
      <c r="X102" s="35" t="s">
        <v>284</v>
      </c>
      <c r="Y102" s="35" t="s">
        <v>284</v>
      </c>
      <c r="Z102" s="35" t="s">
        <v>284</v>
      </c>
      <c r="AA102" s="35" t="s">
        <v>284</v>
      </c>
      <c r="AB102" s="35" t="s">
        <v>284</v>
      </c>
      <c r="AC102" s="35" t="s">
        <v>284</v>
      </c>
      <c r="AD102" s="35" t="s">
        <v>284</v>
      </c>
      <c r="AE102" s="35" t="s">
        <v>284</v>
      </c>
      <c r="AF102" s="35" t="s">
        <v>284</v>
      </c>
      <c r="AG102" s="35" t="s">
        <v>284</v>
      </c>
      <c r="AH102" s="35" t="s">
        <v>284</v>
      </c>
    </row>
    <row r="103" spans="1:34" s="342" customFormat="1" ht="15" customHeight="1" x14ac:dyDescent="0.25">
      <c r="A103" s="325">
        <v>78</v>
      </c>
      <c r="B103" s="325"/>
      <c r="C103" s="329" t="s">
        <v>542</v>
      </c>
      <c r="D103" s="325" t="s">
        <v>239</v>
      </c>
      <c r="E103" s="35">
        <v>1</v>
      </c>
      <c r="F103" s="35" t="s">
        <v>284</v>
      </c>
      <c r="G103" s="35" t="s">
        <v>284</v>
      </c>
      <c r="H103" s="35" t="s">
        <v>284</v>
      </c>
      <c r="I103" s="35" t="s">
        <v>284</v>
      </c>
      <c r="J103" s="35" t="s">
        <v>284</v>
      </c>
      <c r="K103" s="35" t="s">
        <v>284</v>
      </c>
      <c r="L103" s="35" t="s">
        <v>284</v>
      </c>
      <c r="M103" s="35" t="s">
        <v>284</v>
      </c>
      <c r="N103" s="35" t="s">
        <v>284</v>
      </c>
      <c r="O103" s="35" t="s">
        <v>284</v>
      </c>
      <c r="P103" s="35" t="s">
        <v>284</v>
      </c>
      <c r="Q103" s="35" t="s">
        <v>284</v>
      </c>
      <c r="R103" s="35" t="s">
        <v>284</v>
      </c>
      <c r="S103" s="35">
        <v>1</v>
      </c>
      <c r="T103" s="35">
        <v>1</v>
      </c>
      <c r="U103" s="35" t="s">
        <v>284</v>
      </c>
      <c r="V103" s="35" t="s">
        <v>284</v>
      </c>
      <c r="W103" s="35" t="s">
        <v>284</v>
      </c>
      <c r="X103" s="35" t="s">
        <v>284</v>
      </c>
      <c r="Y103" s="35" t="s">
        <v>284</v>
      </c>
      <c r="Z103" s="35" t="s">
        <v>284</v>
      </c>
      <c r="AA103" s="35" t="s">
        <v>284</v>
      </c>
      <c r="AB103" s="35" t="s">
        <v>284</v>
      </c>
      <c r="AC103" s="35" t="s">
        <v>284</v>
      </c>
      <c r="AD103" s="35" t="s">
        <v>284</v>
      </c>
      <c r="AE103" s="35" t="s">
        <v>284</v>
      </c>
      <c r="AF103" s="35" t="s">
        <v>284</v>
      </c>
      <c r="AG103" s="35" t="s">
        <v>284</v>
      </c>
      <c r="AH103" s="35" t="s">
        <v>284</v>
      </c>
    </row>
    <row r="104" spans="1:34" s="342" customFormat="1" ht="15" customHeight="1" x14ac:dyDescent="0.35">
      <c r="A104" s="325"/>
      <c r="B104" s="326"/>
      <c r="C104" s="331" t="s">
        <v>911</v>
      </c>
      <c r="D104" s="331"/>
      <c r="E104" s="332"/>
      <c r="F104" s="332"/>
      <c r="G104" s="332"/>
      <c r="H104" s="332"/>
      <c r="I104" s="332"/>
      <c r="J104" s="332"/>
      <c r="K104" s="332"/>
      <c r="L104" s="332"/>
      <c r="M104" s="332"/>
      <c r="N104" s="332"/>
      <c r="O104" s="332"/>
      <c r="P104" s="332"/>
      <c r="Q104" s="332"/>
      <c r="R104" s="332"/>
      <c r="S104" s="332"/>
      <c r="T104" s="332"/>
      <c r="U104" s="332"/>
      <c r="V104" s="332"/>
      <c r="W104" s="332"/>
      <c r="X104" s="332"/>
      <c r="Y104" s="332"/>
      <c r="Z104" s="332"/>
      <c r="AA104" s="332"/>
      <c r="AB104" s="332"/>
      <c r="AC104" s="332"/>
      <c r="AD104" s="332"/>
      <c r="AE104" s="332"/>
      <c r="AF104" s="332"/>
      <c r="AG104" s="332"/>
      <c r="AH104" s="332"/>
    </row>
    <row r="105" spans="1:34" s="342" customFormat="1" ht="15" customHeight="1" x14ac:dyDescent="0.25">
      <c r="A105" s="325">
        <v>79</v>
      </c>
      <c r="B105" s="325"/>
      <c r="C105" s="329" t="s">
        <v>551</v>
      </c>
      <c r="D105" s="325" t="s">
        <v>239</v>
      </c>
      <c r="E105" s="35">
        <v>3</v>
      </c>
      <c r="F105" s="35" t="s">
        <v>284</v>
      </c>
      <c r="G105" s="35" t="s">
        <v>284</v>
      </c>
      <c r="H105" s="35" t="s">
        <v>284</v>
      </c>
      <c r="I105" s="35" t="s">
        <v>284</v>
      </c>
      <c r="J105" s="35" t="s">
        <v>284</v>
      </c>
      <c r="K105" s="35" t="s">
        <v>284</v>
      </c>
      <c r="L105" s="35" t="s">
        <v>284</v>
      </c>
      <c r="M105" s="35" t="s">
        <v>284</v>
      </c>
      <c r="N105" s="35" t="s">
        <v>284</v>
      </c>
      <c r="O105" s="35" t="s">
        <v>284</v>
      </c>
      <c r="P105" s="35" t="s">
        <v>284</v>
      </c>
      <c r="Q105" s="35" t="s">
        <v>284</v>
      </c>
      <c r="R105" s="35" t="s">
        <v>284</v>
      </c>
      <c r="S105" s="35" t="s">
        <v>284</v>
      </c>
      <c r="T105" s="35" t="s">
        <v>284</v>
      </c>
      <c r="U105" s="35" t="s">
        <v>284</v>
      </c>
      <c r="V105" s="35" t="s">
        <v>284</v>
      </c>
      <c r="W105" s="35">
        <v>3</v>
      </c>
      <c r="X105" s="35" t="s">
        <v>284</v>
      </c>
      <c r="Y105" s="35">
        <v>3</v>
      </c>
      <c r="Z105" s="35" t="s">
        <v>284</v>
      </c>
      <c r="AA105" s="35" t="s">
        <v>284</v>
      </c>
      <c r="AB105" s="35" t="s">
        <v>284</v>
      </c>
      <c r="AC105" s="35" t="s">
        <v>284</v>
      </c>
      <c r="AD105" s="35" t="s">
        <v>284</v>
      </c>
      <c r="AE105" s="35" t="s">
        <v>284</v>
      </c>
      <c r="AF105" s="35" t="s">
        <v>284</v>
      </c>
      <c r="AG105" s="35" t="s">
        <v>284</v>
      </c>
      <c r="AH105" s="35" t="s">
        <v>284</v>
      </c>
    </row>
    <row r="106" spans="1:34" s="342" customFormat="1" ht="15" customHeight="1" x14ac:dyDescent="0.25">
      <c r="A106" s="325">
        <v>80</v>
      </c>
      <c r="B106" s="325"/>
      <c r="C106" s="329" t="s">
        <v>552</v>
      </c>
      <c r="D106" s="325" t="s">
        <v>239</v>
      </c>
      <c r="E106" s="35">
        <v>2</v>
      </c>
      <c r="F106" s="35" t="s">
        <v>284</v>
      </c>
      <c r="G106" s="35" t="s">
        <v>284</v>
      </c>
      <c r="H106" s="35" t="s">
        <v>284</v>
      </c>
      <c r="I106" s="35" t="s">
        <v>284</v>
      </c>
      <c r="J106" s="35" t="s">
        <v>284</v>
      </c>
      <c r="K106" s="35" t="s">
        <v>284</v>
      </c>
      <c r="L106" s="35" t="s">
        <v>284</v>
      </c>
      <c r="M106" s="35" t="s">
        <v>284</v>
      </c>
      <c r="N106" s="35" t="s">
        <v>284</v>
      </c>
      <c r="O106" s="35" t="s">
        <v>284</v>
      </c>
      <c r="P106" s="35" t="s">
        <v>284</v>
      </c>
      <c r="Q106" s="35" t="s">
        <v>284</v>
      </c>
      <c r="R106" s="35" t="s">
        <v>284</v>
      </c>
      <c r="S106" s="35">
        <v>1</v>
      </c>
      <c r="T106" s="35">
        <v>1</v>
      </c>
      <c r="U106" s="35" t="s">
        <v>284</v>
      </c>
      <c r="V106" s="35" t="s">
        <v>284</v>
      </c>
      <c r="W106" s="35">
        <v>1</v>
      </c>
      <c r="X106" s="35" t="s">
        <v>284</v>
      </c>
      <c r="Y106" s="35">
        <v>1</v>
      </c>
      <c r="Z106" s="35" t="s">
        <v>284</v>
      </c>
      <c r="AA106" s="35" t="s">
        <v>284</v>
      </c>
      <c r="AB106" s="35" t="s">
        <v>284</v>
      </c>
      <c r="AC106" s="35" t="s">
        <v>284</v>
      </c>
      <c r="AD106" s="35" t="s">
        <v>284</v>
      </c>
      <c r="AE106" s="35" t="s">
        <v>284</v>
      </c>
      <c r="AF106" s="35" t="s">
        <v>284</v>
      </c>
      <c r="AG106" s="35" t="s">
        <v>284</v>
      </c>
      <c r="AH106" s="35" t="s">
        <v>284</v>
      </c>
    </row>
    <row r="107" spans="1:34" s="342" customFormat="1" ht="15" customHeight="1" x14ac:dyDescent="0.35">
      <c r="A107" s="325"/>
      <c r="B107" s="326"/>
      <c r="C107" s="330" t="s">
        <v>800</v>
      </c>
      <c r="D107" s="331"/>
      <c r="E107" s="332"/>
      <c r="F107" s="332"/>
      <c r="G107" s="332"/>
      <c r="H107" s="332"/>
      <c r="I107" s="332"/>
      <c r="J107" s="332"/>
      <c r="K107" s="332"/>
      <c r="L107" s="332"/>
      <c r="M107" s="332"/>
      <c r="N107" s="332"/>
      <c r="O107" s="332"/>
      <c r="P107" s="332"/>
      <c r="Q107" s="332"/>
      <c r="R107" s="332"/>
      <c r="S107" s="332"/>
      <c r="T107" s="332"/>
      <c r="U107" s="332"/>
      <c r="V107" s="332"/>
      <c r="W107" s="332"/>
      <c r="X107" s="332"/>
      <c r="Y107" s="332"/>
      <c r="Z107" s="332"/>
      <c r="AA107" s="332"/>
      <c r="AB107" s="332"/>
      <c r="AC107" s="332"/>
      <c r="AD107" s="332"/>
      <c r="AE107" s="332"/>
      <c r="AF107" s="332"/>
      <c r="AG107" s="332"/>
      <c r="AH107" s="332"/>
    </row>
    <row r="108" spans="1:34" s="342" customFormat="1" ht="15" customHeight="1" x14ac:dyDescent="0.25">
      <c r="A108" s="325">
        <v>81</v>
      </c>
      <c r="B108" s="325"/>
      <c r="C108" s="336" t="s">
        <v>554</v>
      </c>
      <c r="D108" s="325" t="s">
        <v>239</v>
      </c>
      <c r="E108" s="35" t="s">
        <v>284</v>
      </c>
      <c r="F108" s="35" t="s">
        <v>284</v>
      </c>
      <c r="G108" s="35" t="s">
        <v>284</v>
      </c>
      <c r="H108" s="35" t="s">
        <v>284</v>
      </c>
      <c r="I108" s="35" t="s">
        <v>284</v>
      </c>
      <c r="J108" s="35" t="s">
        <v>284</v>
      </c>
      <c r="K108" s="35" t="s">
        <v>284</v>
      </c>
      <c r="L108" s="35" t="s">
        <v>284</v>
      </c>
      <c r="M108" s="35" t="s">
        <v>284</v>
      </c>
      <c r="N108" s="35" t="s">
        <v>284</v>
      </c>
      <c r="O108" s="35" t="s">
        <v>284</v>
      </c>
      <c r="P108" s="35" t="s">
        <v>284</v>
      </c>
      <c r="Q108" s="35" t="s">
        <v>284</v>
      </c>
      <c r="R108" s="35" t="s">
        <v>284</v>
      </c>
      <c r="S108" s="35" t="s">
        <v>284</v>
      </c>
      <c r="T108" s="35" t="s">
        <v>284</v>
      </c>
      <c r="U108" s="35" t="s">
        <v>284</v>
      </c>
      <c r="V108" s="35" t="s">
        <v>284</v>
      </c>
      <c r="W108" s="35" t="s">
        <v>284</v>
      </c>
      <c r="X108" s="35" t="s">
        <v>284</v>
      </c>
      <c r="Y108" s="35" t="s">
        <v>284</v>
      </c>
      <c r="Z108" s="35" t="s">
        <v>284</v>
      </c>
      <c r="AA108" s="35" t="s">
        <v>284</v>
      </c>
      <c r="AB108" s="35" t="s">
        <v>284</v>
      </c>
      <c r="AC108" s="35" t="s">
        <v>284</v>
      </c>
      <c r="AD108" s="35" t="s">
        <v>284</v>
      </c>
      <c r="AE108" s="35" t="s">
        <v>284</v>
      </c>
      <c r="AF108" s="35" t="s">
        <v>284</v>
      </c>
      <c r="AG108" s="35" t="s">
        <v>284</v>
      </c>
      <c r="AH108" s="35" t="s">
        <v>284</v>
      </c>
    </row>
    <row r="109" spans="1:34" s="342" customFormat="1" ht="15" customHeight="1" x14ac:dyDescent="0.25">
      <c r="A109" s="325">
        <v>82</v>
      </c>
      <c r="B109" s="325"/>
      <c r="C109" s="336" t="s">
        <v>555</v>
      </c>
      <c r="D109" s="325" t="s">
        <v>239</v>
      </c>
      <c r="E109" s="35" t="s">
        <v>284</v>
      </c>
      <c r="F109" s="35" t="s">
        <v>284</v>
      </c>
      <c r="G109" s="35" t="s">
        <v>284</v>
      </c>
      <c r="H109" s="35" t="s">
        <v>284</v>
      </c>
      <c r="I109" s="35" t="s">
        <v>284</v>
      </c>
      <c r="J109" s="35" t="s">
        <v>284</v>
      </c>
      <c r="K109" s="35" t="s">
        <v>284</v>
      </c>
      <c r="L109" s="35" t="s">
        <v>284</v>
      </c>
      <c r="M109" s="35" t="s">
        <v>284</v>
      </c>
      <c r="N109" s="35" t="s">
        <v>284</v>
      </c>
      <c r="O109" s="35" t="s">
        <v>284</v>
      </c>
      <c r="P109" s="35" t="s">
        <v>284</v>
      </c>
      <c r="Q109" s="35" t="s">
        <v>284</v>
      </c>
      <c r="R109" s="35" t="s">
        <v>284</v>
      </c>
      <c r="S109" s="35" t="s">
        <v>284</v>
      </c>
      <c r="T109" s="35" t="s">
        <v>284</v>
      </c>
      <c r="U109" s="35" t="s">
        <v>284</v>
      </c>
      <c r="V109" s="35" t="s">
        <v>284</v>
      </c>
      <c r="W109" s="35" t="s">
        <v>284</v>
      </c>
      <c r="X109" s="35" t="s">
        <v>284</v>
      </c>
      <c r="Y109" s="35" t="s">
        <v>284</v>
      </c>
      <c r="Z109" s="35" t="s">
        <v>284</v>
      </c>
      <c r="AA109" s="35" t="s">
        <v>284</v>
      </c>
      <c r="AB109" s="35" t="s">
        <v>284</v>
      </c>
      <c r="AC109" s="35" t="s">
        <v>284</v>
      </c>
      <c r="AD109" s="35" t="s">
        <v>284</v>
      </c>
      <c r="AE109" s="35" t="s">
        <v>284</v>
      </c>
      <c r="AF109" s="35" t="s">
        <v>284</v>
      </c>
      <c r="AG109" s="35" t="s">
        <v>284</v>
      </c>
      <c r="AH109" s="35" t="s">
        <v>284</v>
      </c>
    </row>
    <row r="110" spans="1:34" s="342" customFormat="1" ht="15" customHeight="1" x14ac:dyDescent="0.25">
      <c r="A110" s="325">
        <v>83</v>
      </c>
      <c r="B110" s="325"/>
      <c r="C110" s="336" t="s">
        <v>556</v>
      </c>
      <c r="D110" s="325" t="s">
        <v>239</v>
      </c>
      <c r="E110" s="35" t="s">
        <v>284</v>
      </c>
      <c r="F110" s="35" t="s">
        <v>284</v>
      </c>
      <c r="G110" s="35" t="s">
        <v>284</v>
      </c>
      <c r="H110" s="35" t="s">
        <v>284</v>
      </c>
      <c r="I110" s="35" t="s">
        <v>284</v>
      </c>
      <c r="J110" s="35" t="s">
        <v>284</v>
      </c>
      <c r="K110" s="35" t="s">
        <v>284</v>
      </c>
      <c r="L110" s="35" t="s">
        <v>284</v>
      </c>
      <c r="M110" s="35" t="s">
        <v>284</v>
      </c>
      <c r="N110" s="35" t="s">
        <v>284</v>
      </c>
      <c r="O110" s="35" t="s">
        <v>284</v>
      </c>
      <c r="P110" s="35" t="s">
        <v>284</v>
      </c>
      <c r="Q110" s="35" t="s">
        <v>284</v>
      </c>
      <c r="R110" s="35" t="s">
        <v>284</v>
      </c>
      <c r="S110" s="35" t="s">
        <v>284</v>
      </c>
      <c r="T110" s="35" t="s">
        <v>284</v>
      </c>
      <c r="U110" s="35" t="s">
        <v>284</v>
      </c>
      <c r="V110" s="35" t="s">
        <v>284</v>
      </c>
      <c r="W110" s="35" t="s">
        <v>284</v>
      </c>
      <c r="X110" s="35" t="s">
        <v>284</v>
      </c>
      <c r="Y110" s="35" t="s">
        <v>284</v>
      </c>
      <c r="Z110" s="35" t="s">
        <v>284</v>
      </c>
      <c r="AA110" s="35" t="s">
        <v>284</v>
      </c>
      <c r="AB110" s="35" t="s">
        <v>284</v>
      </c>
      <c r="AC110" s="35" t="s">
        <v>284</v>
      </c>
      <c r="AD110" s="35" t="s">
        <v>284</v>
      </c>
      <c r="AE110" s="35" t="s">
        <v>284</v>
      </c>
      <c r="AF110" s="35" t="s">
        <v>284</v>
      </c>
      <c r="AG110" s="35" t="s">
        <v>284</v>
      </c>
      <c r="AH110" s="35" t="s">
        <v>284</v>
      </c>
    </row>
    <row r="111" spans="1:34" s="342" customFormat="1" ht="15" customHeight="1" x14ac:dyDescent="0.25">
      <c r="A111" s="325">
        <v>84</v>
      </c>
      <c r="B111" s="325"/>
      <c r="C111" s="336" t="s">
        <v>557</v>
      </c>
      <c r="D111" s="325" t="s">
        <v>239</v>
      </c>
      <c r="E111" s="35" t="s">
        <v>284</v>
      </c>
      <c r="F111" s="35" t="s">
        <v>284</v>
      </c>
      <c r="G111" s="35" t="s">
        <v>284</v>
      </c>
      <c r="H111" s="35" t="s">
        <v>284</v>
      </c>
      <c r="I111" s="35" t="s">
        <v>284</v>
      </c>
      <c r="J111" s="35" t="s">
        <v>284</v>
      </c>
      <c r="K111" s="35" t="s">
        <v>284</v>
      </c>
      <c r="L111" s="35" t="s">
        <v>284</v>
      </c>
      <c r="M111" s="35" t="s">
        <v>284</v>
      </c>
      <c r="N111" s="35" t="s">
        <v>284</v>
      </c>
      <c r="O111" s="35" t="s">
        <v>284</v>
      </c>
      <c r="P111" s="35" t="s">
        <v>284</v>
      </c>
      <c r="Q111" s="35" t="s">
        <v>284</v>
      </c>
      <c r="R111" s="35" t="s">
        <v>284</v>
      </c>
      <c r="S111" s="35" t="s">
        <v>284</v>
      </c>
      <c r="T111" s="35" t="s">
        <v>284</v>
      </c>
      <c r="U111" s="35" t="s">
        <v>284</v>
      </c>
      <c r="V111" s="35" t="s">
        <v>284</v>
      </c>
      <c r="W111" s="35" t="s">
        <v>284</v>
      </c>
      <c r="X111" s="35" t="s">
        <v>284</v>
      </c>
      <c r="Y111" s="35" t="s">
        <v>284</v>
      </c>
      <c r="Z111" s="35" t="s">
        <v>284</v>
      </c>
      <c r="AA111" s="35" t="s">
        <v>284</v>
      </c>
      <c r="AB111" s="35" t="s">
        <v>284</v>
      </c>
      <c r="AC111" s="35" t="s">
        <v>284</v>
      </c>
      <c r="AD111" s="35" t="s">
        <v>284</v>
      </c>
      <c r="AE111" s="35" t="s">
        <v>284</v>
      </c>
      <c r="AF111" s="35" t="s">
        <v>284</v>
      </c>
      <c r="AG111" s="35" t="s">
        <v>284</v>
      </c>
      <c r="AH111" s="35" t="s">
        <v>284</v>
      </c>
    </row>
    <row r="112" spans="1:34" s="342" customFormat="1" ht="15" customHeight="1" x14ac:dyDescent="0.25">
      <c r="A112" s="343">
        <v>85</v>
      </c>
      <c r="B112" s="325"/>
      <c r="C112" s="336" t="s">
        <v>558</v>
      </c>
      <c r="D112" s="325" t="s">
        <v>239</v>
      </c>
      <c r="E112" s="35">
        <v>2</v>
      </c>
      <c r="F112" s="35" t="s">
        <v>284</v>
      </c>
      <c r="G112" s="35" t="s">
        <v>284</v>
      </c>
      <c r="H112" s="35" t="s">
        <v>284</v>
      </c>
      <c r="I112" s="35" t="s">
        <v>284</v>
      </c>
      <c r="J112" s="35" t="s">
        <v>284</v>
      </c>
      <c r="K112" s="35" t="s">
        <v>284</v>
      </c>
      <c r="L112" s="35" t="s">
        <v>284</v>
      </c>
      <c r="M112" s="35" t="s">
        <v>284</v>
      </c>
      <c r="N112" s="35" t="s">
        <v>284</v>
      </c>
      <c r="O112" s="35" t="s">
        <v>284</v>
      </c>
      <c r="P112" s="35" t="s">
        <v>284</v>
      </c>
      <c r="Q112" s="35" t="s">
        <v>284</v>
      </c>
      <c r="R112" s="35" t="s">
        <v>284</v>
      </c>
      <c r="S112" s="35">
        <v>1</v>
      </c>
      <c r="T112" s="35">
        <v>1</v>
      </c>
      <c r="U112" s="35" t="s">
        <v>284</v>
      </c>
      <c r="V112" s="35" t="s">
        <v>284</v>
      </c>
      <c r="W112" s="35">
        <v>1</v>
      </c>
      <c r="X112" s="35" t="s">
        <v>284</v>
      </c>
      <c r="Y112" s="35">
        <v>1</v>
      </c>
      <c r="Z112" s="35" t="s">
        <v>284</v>
      </c>
      <c r="AA112" s="35" t="s">
        <v>284</v>
      </c>
      <c r="AB112" s="35" t="s">
        <v>284</v>
      </c>
      <c r="AC112" s="35" t="s">
        <v>284</v>
      </c>
      <c r="AD112" s="35" t="s">
        <v>284</v>
      </c>
      <c r="AE112" s="35" t="s">
        <v>284</v>
      </c>
      <c r="AF112" s="35" t="s">
        <v>284</v>
      </c>
      <c r="AG112" s="35" t="s">
        <v>284</v>
      </c>
      <c r="AH112" s="35" t="s">
        <v>284</v>
      </c>
    </row>
    <row r="113" spans="1:34" s="342" customFormat="1" ht="15" customHeight="1" x14ac:dyDescent="0.25">
      <c r="A113" s="325">
        <v>86</v>
      </c>
      <c r="B113" s="341"/>
      <c r="C113" s="336" t="s">
        <v>559</v>
      </c>
      <c r="D113" s="325" t="s">
        <v>239</v>
      </c>
      <c r="E113" s="35" t="s">
        <v>284</v>
      </c>
      <c r="F113" s="35" t="s">
        <v>284</v>
      </c>
      <c r="G113" s="35" t="s">
        <v>284</v>
      </c>
      <c r="H113" s="35" t="s">
        <v>284</v>
      </c>
      <c r="I113" s="35" t="s">
        <v>284</v>
      </c>
      <c r="J113" s="35" t="s">
        <v>284</v>
      </c>
      <c r="K113" s="35" t="s">
        <v>284</v>
      </c>
      <c r="L113" s="35" t="s">
        <v>284</v>
      </c>
      <c r="M113" s="35" t="s">
        <v>284</v>
      </c>
      <c r="N113" s="35" t="s">
        <v>284</v>
      </c>
      <c r="O113" s="35" t="s">
        <v>284</v>
      </c>
      <c r="P113" s="35" t="s">
        <v>284</v>
      </c>
      <c r="Q113" s="35" t="s">
        <v>284</v>
      </c>
      <c r="R113" s="35" t="s">
        <v>284</v>
      </c>
      <c r="S113" s="35" t="s">
        <v>284</v>
      </c>
      <c r="T113" s="35" t="s">
        <v>284</v>
      </c>
      <c r="U113" s="35" t="s">
        <v>284</v>
      </c>
      <c r="V113" s="35" t="s">
        <v>284</v>
      </c>
      <c r="W113" s="35" t="s">
        <v>284</v>
      </c>
      <c r="X113" s="35" t="s">
        <v>284</v>
      </c>
      <c r="Y113" s="35" t="s">
        <v>284</v>
      </c>
      <c r="Z113" s="35" t="s">
        <v>284</v>
      </c>
      <c r="AA113" s="35" t="s">
        <v>284</v>
      </c>
      <c r="AB113" s="35" t="s">
        <v>284</v>
      </c>
      <c r="AC113" s="35" t="s">
        <v>284</v>
      </c>
      <c r="AD113" s="35" t="s">
        <v>284</v>
      </c>
      <c r="AE113" s="35" t="s">
        <v>284</v>
      </c>
      <c r="AF113" s="35" t="s">
        <v>284</v>
      </c>
      <c r="AG113" s="35" t="s">
        <v>284</v>
      </c>
      <c r="AH113" s="35" t="s">
        <v>284</v>
      </c>
    </row>
    <row r="114" spans="1:34" s="344" customFormat="1" ht="15" customHeight="1" x14ac:dyDescent="0.3">
      <c r="A114" s="325">
        <v>87</v>
      </c>
      <c r="B114" s="343">
        <v>50</v>
      </c>
      <c r="C114" s="344" t="s">
        <v>406</v>
      </c>
      <c r="D114" s="325" t="s">
        <v>239</v>
      </c>
      <c r="E114" s="70">
        <v>748</v>
      </c>
      <c r="F114" s="70">
        <v>92</v>
      </c>
      <c r="G114" s="70">
        <v>44</v>
      </c>
      <c r="H114" s="70">
        <v>48</v>
      </c>
      <c r="I114" s="70">
        <v>104</v>
      </c>
      <c r="J114" s="70">
        <v>59</v>
      </c>
      <c r="K114" s="70">
        <v>29</v>
      </c>
      <c r="L114" s="70">
        <v>16</v>
      </c>
      <c r="M114" s="70">
        <v>117</v>
      </c>
      <c r="N114" s="70">
        <v>33</v>
      </c>
      <c r="O114" s="70">
        <v>6</v>
      </c>
      <c r="P114" s="70">
        <v>38</v>
      </c>
      <c r="Q114" s="70">
        <v>37</v>
      </c>
      <c r="R114" s="70">
        <v>18</v>
      </c>
      <c r="S114" s="70">
        <v>46</v>
      </c>
      <c r="T114" s="70">
        <v>4</v>
      </c>
      <c r="U114" s="70">
        <v>28</v>
      </c>
      <c r="V114" s="70">
        <v>14</v>
      </c>
      <c r="W114" s="70">
        <v>116</v>
      </c>
      <c r="X114" s="70">
        <v>35</v>
      </c>
      <c r="Y114" s="70">
        <v>41</v>
      </c>
      <c r="Z114" s="70">
        <v>40</v>
      </c>
      <c r="AA114" s="70">
        <v>48</v>
      </c>
      <c r="AB114" s="70">
        <v>33</v>
      </c>
      <c r="AC114" s="70">
        <v>15</v>
      </c>
      <c r="AD114" s="70">
        <v>4</v>
      </c>
      <c r="AE114" s="70">
        <v>34</v>
      </c>
      <c r="AF114" s="70">
        <v>9</v>
      </c>
      <c r="AG114" s="70">
        <v>35</v>
      </c>
      <c r="AH114" s="70">
        <v>11</v>
      </c>
    </row>
    <row r="115" spans="1:34" s="329" customFormat="1" ht="15" customHeight="1" x14ac:dyDescent="0.35">
      <c r="A115" s="325"/>
      <c r="B115" s="325"/>
      <c r="C115" s="330" t="s">
        <v>801</v>
      </c>
      <c r="D115" s="331"/>
      <c r="E115" s="332"/>
      <c r="F115" s="332"/>
      <c r="G115" s="332"/>
      <c r="H115" s="332"/>
      <c r="I115" s="332"/>
      <c r="J115" s="332"/>
      <c r="K115" s="332"/>
      <c r="L115" s="332"/>
      <c r="M115" s="332"/>
      <c r="N115" s="332"/>
      <c r="O115" s="332"/>
      <c r="P115" s="332"/>
      <c r="Q115" s="332"/>
      <c r="R115" s="332"/>
      <c r="S115" s="332"/>
      <c r="T115" s="332"/>
      <c r="U115" s="332"/>
      <c r="V115" s="332"/>
      <c r="W115" s="332"/>
      <c r="X115" s="332"/>
      <c r="Y115" s="332"/>
      <c r="Z115" s="332"/>
      <c r="AA115" s="332"/>
      <c r="AB115" s="332"/>
      <c r="AC115" s="332"/>
      <c r="AD115" s="332"/>
      <c r="AE115" s="332"/>
      <c r="AF115" s="332"/>
      <c r="AG115" s="332"/>
      <c r="AH115" s="332"/>
    </row>
    <row r="116" spans="1:34" s="329" customFormat="1" ht="15" customHeight="1" x14ac:dyDescent="0.25">
      <c r="A116" s="325">
        <v>88</v>
      </c>
      <c r="B116" s="325"/>
      <c r="C116" s="329" t="s">
        <v>539</v>
      </c>
      <c r="D116" s="325" t="s">
        <v>239</v>
      </c>
      <c r="E116" s="35">
        <v>97</v>
      </c>
      <c r="F116" s="35">
        <v>8</v>
      </c>
      <c r="G116" s="35">
        <v>3</v>
      </c>
      <c r="H116" s="35">
        <v>5</v>
      </c>
      <c r="I116" s="35">
        <v>15</v>
      </c>
      <c r="J116" s="35">
        <v>9</v>
      </c>
      <c r="K116" s="35">
        <v>3</v>
      </c>
      <c r="L116" s="35">
        <v>3</v>
      </c>
      <c r="M116" s="35">
        <v>8</v>
      </c>
      <c r="N116" s="35">
        <v>2</v>
      </c>
      <c r="O116" s="35" t="s">
        <v>284</v>
      </c>
      <c r="P116" s="35">
        <v>5</v>
      </c>
      <c r="Q116" s="35">
        <v>6</v>
      </c>
      <c r="R116" s="35">
        <v>3</v>
      </c>
      <c r="S116" s="35">
        <v>6</v>
      </c>
      <c r="T116" s="35" t="s">
        <v>284</v>
      </c>
      <c r="U116" s="35">
        <v>3</v>
      </c>
      <c r="V116" s="35">
        <v>3</v>
      </c>
      <c r="W116" s="35">
        <v>20</v>
      </c>
      <c r="X116" s="35">
        <v>6</v>
      </c>
      <c r="Y116" s="35">
        <v>6</v>
      </c>
      <c r="Z116" s="35">
        <v>8</v>
      </c>
      <c r="AA116" s="35">
        <v>5</v>
      </c>
      <c r="AB116" s="35">
        <v>3</v>
      </c>
      <c r="AC116" s="35">
        <v>2</v>
      </c>
      <c r="AD116" s="35">
        <v>1</v>
      </c>
      <c r="AE116" s="35">
        <v>9</v>
      </c>
      <c r="AF116" s="35">
        <v>3</v>
      </c>
      <c r="AG116" s="35">
        <v>3</v>
      </c>
      <c r="AH116" s="35">
        <v>3</v>
      </c>
    </row>
    <row r="117" spans="1:34" s="329" customFormat="1" ht="15" customHeight="1" x14ac:dyDescent="0.25">
      <c r="A117" s="325">
        <v>89</v>
      </c>
      <c r="B117" s="325"/>
      <c r="C117" s="329" t="s">
        <v>541</v>
      </c>
      <c r="D117" s="325" t="s">
        <v>239</v>
      </c>
      <c r="E117" s="35">
        <v>32</v>
      </c>
      <c r="F117" s="35">
        <v>4</v>
      </c>
      <c r="G117" s="35">
        <v>1</v>
      </c>
      <c r="H117" s="35">
        <v>3</v>
      </c>
      <c r="I117" s="35">
        <v>10</v>
      </c>
      <c r="J117" s="35">
        <v>6</v>
      </c>
      <c r="K117" s="35">
        <v>1</v>
      </c>
      <c r="L117" s="35">
        <v>3</v>
      </c>
      <c r="M117" s="35">
        <v>3</v>
      </c>
      <c r="N117" s="35" t="s">
        <v>284</v>
      </c>
      <c r="O117" s="35" t="s">
        <v>284</v>
      </c>
      <c r="P117" s="35">
        <v>1</v>
      </c>
      <c r="Q117" s="35" t="s">
        <v>284</v>
      </c>
      <c r="R117" s="35" t="s">
        <v>284</v>
      </c>
      <c r="S117" s="35">
        <v>2</v>
      </c>
      <c r="T117" s="35" t="s">
        <v>284</v>
      </c>
      <c r="U117" s="35">
        <v>2</v>
      </c>
      <c r="V117" s="35" t="s">
        <v>284</v>
      </c>
      <c r="W117" s="35">
        <v>5</v>
      </c>
      <c r="X117" s="35">
        <v>3</v>
      </c>
      <c r="Y117" s="35">
        <v>2</v>
      </c>
      <c r="Z117" s="35" t="s">
        <v>284</v>
      </c>
      <c r="AA117" s="35">
        <v>3</v>
      </c>
      <c r="AB117" s="35">
        <v>3</v>
      </c>
      <c r="AC117" s="35" t="s">
        <v>284</v>
      </c>
      <c r="AD117" s="35" t="s">
        <v>284</v>
      </c>
      <c r="AE117" s="35">
        <v>2</v>
      </c>
      <c r="AF117" s="35" t="s">
        <v>284</v>
      </c>
      <c r="AG117" s="35">
        <v>1</v>
      </c>
      <c r="AH117" s="35">
        <v>1</v>
      </c>
    </row>
    <row r="118" spans="1:34" s="329" customFormat="1" ht="15" customHeight="1" x14ac:dyDescent="0.25">
      <c r="A118" s="325">
        <v>90</v>
      </c>
      <c r="B118" s="325"/>
      <c r="C118" s="329" t="s">
        <v>542</v>
      </c>
      <c r="D118" s="325" t="s">
        <v>239</v>
      </c>
      <c r="E118" s="35">
        <v>54</v>
      </c>
      <c r="F118" s="35">
        <v>2</v>
      </c>
      <c r="G118" s="35">
        <v>1</v>
      </c>
      <c r="H118" s="35">
        <v>1</v>
      </c>
      <c r="I118" s="35">
        <v>5</v>
      </c>
      <c r="J118" s="35">
        <v>2</v>
      </c>
      <c r="K118" s="35">
        <v>2</v>
      </c>
      <c r="L118" s="35">
        <v>1</v>
      </c>
      <c r="M118" s="35">
        <v>3</v>
      </c>
      <c r="N118" s="35">
        <v>4</v>
      </c>
      <c r="O118" s="35">
        <v>2</v>
      </c>
      <c r="P118" s="35">
        <v>1</v>
      </c>
      <c r="Q118" s="35">
        <v>5</v>
      </c>
      <c r="R118" s="35">
        <v>4</v>
      </c>
      <c r="S118" s="35">
        <v>6</v>
      </c>
      <c r="T118" s="35">
        <v>1</v>
      </c>
      <c r="U118" s="35">
        <v>2</v>
      </c>
      <c r="V118" s="35">
        <v>3</v>
      </c>
      <c r="W118" s="35">
        <v>9</v>
      </c>
      <c r="X118" s="35" t="s">
        <v>284</v>
      </c>
      <c r="Y118" s="35">
        <v>6</v>
      </c>
      <c r="Z118" s="35">
        <v>3</v>
      </c>
      <c r="AA118" s="35">
        <v>5</v>
      </c>
      <c r="AB118" s="35">
        <v>2</v>
      </c>
      <c r="AC118" s="35">
        <v>3</v>
      </c>
      <c r="AD118" s="35">
        <v>1</v>
      </c>
      <c r="AE118" s="35">
        <v>2</v>
      </c>
      <c r="AF118" s="35">
        <v>3</v>
      </c>
      <c r="AG118" s="35">
        <v>2</v>
      </c>
      <c r="AH118" s="35" t="s">
        <v>284</v>
      </c>
    </row>
    <row r="119" spans="1:34" s="327" customFormat="1" ht="15" customHeight="1" x14ac:dyDescent="0.35">
      <c r="A119" s="325"/>
      <c r="B119" s="326"/>
      <c r="C119" s="331" t="s">
        <v>911</v>
      </c>
      <c r="D119" s="331"/>
      <c r="E119" s="332"/>
      <c r="F119" s="332"/>
      <c r="G119" s="332"/>
      <c r="H119" s="332"/>
      <c r="I119" s="332"/>
      <c r="J119" s="332"/>
      <c r="K119" s="332"/>
      <c r="L119" s="332"/>
      <c r="M119" s="332"/>
      <c r="N119" s="332"/>
      <c r="O119" s="332"/>
      <c r="P119" s="332"/>
      <c r="Q119" s="332"/>
      <c r="R119" s="332"/>
      <c r="S119" s="332"/>
      <c r="T119" s="332"/>
      <c r="U119" s="332"/>
      <c r="V119" s="332"/>
      <c r="W119" s="332"/>
      <c r="X119" s="332"/>
      <c r="Y119" s="332"/>
      <c r="Z119" s="332"/>
      <c r="AA119" s="332"/>
      <c r="AB119" s="332"/>
      <c r="AC119" s="332"/>
      <c r="AD119" s="332"/>
      <c r="AE119" s="332"/>
      <c r="AF119" s="332"/>
      <c r="AG119" s="332"/>
      <c r="AH119" s="332"/>
    </row>
    <row r="120" spans="1:34" s="329" customFormat="1" ht="15" customHeight="1" x14ac:dyDescent="0.25">
      <c r="A120" s="325">
        <v>91</v>
      </c>
      <c r="B120" s="325"/>
      <c r="C120" s="329" t="s">
        <v>551</v>
      </c>
      <c r="D120" s="325" t="s">
        <v>239</v>
      </c>
      <c r="E120" s="35">
        <v>74</v>
      </c>
      <c r="F120" s="35">
        <v>10</v>
      </c>
      <c r="G120" s="35">
        <v>3</v>
      </c>
      <c r="H120" s="35">
        <v>7</v>
      </c>
      <c r="I120" s="35">
        <v>8</v>
      </c>
      <c r="J120" s="35">
        <v>4</v>
      </c>
      <c r="K120" s="35">
        <v>4</v>
      </c>
      <c r="L120" s="35" t="s">
        <v>284</v>
      </c>
      <c r="M120" s="35">
        <v>14</v>
      </c>
      <c r="N120" s="35">
        <v>4</v>
      </c>
      <c r="O120" s="35" t="s">
        <v>284</v>
      </c>
      <c r="P120" s="35">
        <v>3</v>
      </c>
      <c r="Q120" s="35">
        <v>3</v>
      </c>
      <c r="R120" s="35">
        <v>1</v>
      </c>
      <c r="S120" s="35">
        <v>3</v>
      </c>
      <c r="T120" s="35" t="s">
        <v>284</v>
      </c>
      <c r="U120" s="35">
        <v>1</v>
      </c>
      <c r="V120" s="35">
        <v>2</v>
      </c>
      <c r="W120" s="35">
        <v>13</v>
      </c>
      <c r="X120" s="35">
        <v>5</v>
      </c>
      <c r="Y120" s="35">
        <v>6</v>
      </c>
      <c r="Z120" s="35">
        <v>2</v>
      </c>
      <c r="AA120" s="35">
        <v>4</v>
      </c>
      <c r="AB120" s="35">
        <v>2</v>
      </c>
      <c r="AC120" s="35">
        <v>2</v>
      </c>
      <c r="AD120" s="35" t="s">
        <v>284</v>
      </c>
      <c r="AE120" s="35">
        <v>2</v>
      </c>
      <c r="AF120" s="35" t="s">
        <v>284</v>
      </c>
      <c r="AG120" s="35">
        <v>8</v>
      </c>
      <c r="AH120" s="35">
        <v>1</v>
      </c>
    </row>
    <row r="121" spans="1:34" s="329" customFormat="1" ht="15" customHeight="1" x14ac:dyDescent="0.25">
      <c r="A121" s="325">
        <v>92</v>
      </c>
      <c r="B121" s="325"/>
      <c r="C121" s="329" t="s">
        <v>552</v>
      </c>
      <c r="D121" s="325" t="s">
        <v>239</v>
      </c>
      <c r="E121" s="35">
        <v>674</v>
      </c>
      <c r="F121" s="35">
        <v>82</v>
      </c>
      <c r="G121" s="35">
        <v>41</v>
      </c>
      <c r="H121" s="35">
        <v>41</v>
      </c>
      <c r="I121" s="35">
        <v>96</v>
      </c>
      <c r="J121" s="35">
        <v>55</v>
      </c>
      <c r="K121" s="35">
        <v>25</v>
      </c>
      <c r="L121" s="35">
        <v>16</v>
      </c>
      <c r="M121" s="35">
        <v>103</v>
      </c>
      <c r="N121" s="35">
        <v>29</v>
      </c>
      <c r="O121" s="35">
        <v>6</v>
      </c>
      <c r="P121" s="35">
        <v>35</v>
      </c>
      <c r="Q121" s="35">
        <v>34</v>
      </c>
      <c r="R121" s="35">
        <v>17</v>
      </c>
      <c r="S121" s="35">
        <v>43</v>
      </c>
      <c r="T121" s="35">
        <v>4</v>
      </c>
      <c r="U121" s="35">
        <v>27</v>
      </c>
      <c r="V121" s="35">
        <v>12</v>
      </c>
      <c r="W121" s="35">
        <v>103</v>
      </c>
      <c r="X121" s="35">
        <v>30</v>
      </c>
      <c r="Y121" s="35">
        <v>35</v>
      </c>
      <c r="Z121" s="35">
        <v>38</v>
      </c>
      <c r="AA121" s="35">
        <v>44</v>
      </c>
      <c r="AB121" s="35">
        <v>31</v>
      </c>
      <c r="AC121" s="35">
        <v>13</v>
      </c>
      <c r="AD121" s="35">
        <v>4</v>
      </c>
      <c r="AE121" s="35">
        <v>32</v>
      </c>
      <c r="AF121" s="35">
        <v>9</v>
      </c>
      <c r="AG121" s="35">
        <v>27</v>
      </c>
      <c r="AH121" s="35">
        <v>10</v>
      </c>
    </row>
    <row r="122" spans="1:34" s="327" customFormat="1" ht="15" customHeight="1" x14ac:dyDescent="0.35">
      <c r="A122" s="325"/>
      <c r="B122" s="326"/>
      <c r="C122" s="330" t="s">
        <v>800</v>
      </c>
      <c r="D122" s="331"/>
      <c r="E122" s="332"/>
      <c r="F122" s="332"/>
      <c r="G122" s="332"/>
      <c r="H122" s="332"/>
      <c r="I122" s="332"/>
      <c r="J122" s="332"/>
      <c r="K122" s="332"/>
      <c r="L122" s="332"/>
      <c r="M122" s="332"/>
      <c r="N122" s="332"/>
      <c r="O122" s="332"/>
      <c r="P122" s="332"/>
      <c r="Q122" s="332"/>
      <c r="R122" s="332"/>
      <c r="S122" s="332"/>
      <c r="T122" s="332"/>
      <c r="U122" s="332"/>
      <c r="V122" s="332"/>
      <c r="W122" s="332"/>
      <c r="X122" s="332"/>
      <c r="Y122" s="332"/>
      <c r="Z122" s="332"/>
      <c r="AA122" s="332"/>
      <c r="AB122" s="332"/>
      <c r="AC122" s="332"/>
      <c r="AD122" s="332"/>
      <c r="AE122" s="332"/>
      <c r="AF122" s="332"/>
      <c r="AG122" s="332"/>
      <c r="AH122" s="332"/>
    </row>
    <row r="123" spans="1:34" s="329" customFormat="1" ht="15" customHeight="1" x14ac:dyDescent="0.25">
      <c r="A123" s="325">
        <v>93</v>
      </c>
      <c r="B123" s="325"/>
      <c r="C123" s="336" t="s">
        <v>554</v>
      </c>
      <c r="D123" s="325" t="s">
        <v>239</v>
      </c>
      <c r="E123" s="35">
        <v>31</v>
      </c>
      <c r="F123" s="35">
        <v>7</v>
      </c>
      <c r="G123" s="35">
        <v>3</v>
      </c>
      <c r="H123" s="35">
        <v>4</v>
      </c>
      <c r="I123" s="35">
        <v>3</v>
      </c>
      <c r="J123" s="35">
        <v>3</v>
      </c>
      <c r="K123" s="35" t="s">
        <v>284</v>
      </c>
      <c r="L123" s="35" t="s">
        <v>284</v>
      </c>
      <c r="M123" s="35">
        <v>5</v>
      </c>
      <c r="N123" s="35">
        <v>1</v>
      </c>
      <c r="O123" s="35" t="s">
        <v>284</v>
      </c>
      <c r="P123" s="35" t="s">
        <v>284</v>
      </c>
      <c r="Q123" s="35">
        <v>2</v>
      </c>
      <c r="R123" s="35">
        <v>1</v>
      </c>
      <c r="S123" s="35">
        <v>3</v>
      </c>
      <c r="T123" s="35" t="s">
        <v>284</v>
      </c>
      <c r="U123" s="35">
        <v>2</v>
      </c>
      <c r="V123" s="35">
        <v>1</v>
      </c>
      <c r="W123" s="35">
        <v>3</v>
      </c>
      <c r="X123" s="35" t="s">
        <v>284</v>
      </c>
      <c r="Y123" s="35">
        <v>2</v>
      </c>
      <c r="Z123" s="35">
        <v>1</v>
      </c>
      <c r="AA123" s="35">
        <v>4</v>
      </c>
      <c r="AB123" s="35">
        <v>4</v>
      </c>
      <c r="AC123" s="35" t="s">
        <v>284</v>
      </c>
      <c r="AD123" s="35" t="s">
        <v>284</v>
      </c>
      <c r="AE123" s="35" t="s">
        <v>284</v>
      </c>
      <c r="AF123" s="35" t="s">
        <v>284</v>
      </c>
      <c r="AG123" s="35">
        <v>1</v>
      </c>
      <c r="AH123" s="35">
        <v>1</v>
      </c>
    </row>
    <row r="124" spans="1:34" s="329" customFormat="1" ht="15" customHeight="1" x14ac:dyDescent="0.25">
      <c r="A124" s="325">
        <v>94</v>
      </c>
      <c r="B124" s="325"/>
      <c r="C124" s="336" t="s">
        <v>555</v>
      </c>
      <c r="D124" s="325" t="s">
        <v>239</v>
      </c>
      <c r="E124" s="35">
        <v>2</v>
      </c>
      <c r="F124" s="35" t="s">
        <v>284</v>
      </c>
      <c r="G124" s="35" t="s">
        <v>284</v>
      </c>
      <c r="H124" s="35" t="s">
        <v>284</v>
      </c>
      <c r="I124" s="35" t="s">
        <v>284</v>
      </c>
      <c r="J124" s="35" t="s">
        <v>284</v>
      </c>
      <c r="K124" s="35" t="s">
        <v>284</v>
      </c>
      <c r="L124" s="35" t="s">
        <v>284</v>
      </c>
      <c r="M124" s="35">
        <v>1</v>
      </c>
      <c r="N124" s="35" t="s">
        <v>284</v>
      </c>
      <c r="O124" s="35" t="s">
        <v>284</v>
      </c>
      <c r="P124" s="35" t="s">
        <v>284</v>
      </c>
      <c r="Q124" s="35" t="s">
        <v>284</v>
      </c>
      <c r="R124" s="35" t="s">
        <v>284</v>
      </c>
      <c r="S124" s="35">
        <v>1</v>
      </c>
      <c r="T124" s="35" t="s">
        <v>284</v>
      </c>
      <c r="U124" s="35">
        <v>1</v>
      </c>
      <c r="V124" s="35" t="s">
        <v>284</v>
      </c>
      <c r="W124" s="35" t="s">
        <v>284</v>
      </c>
      <c r="X124" s="35" t="s">
        <v>284</v>
      </c>
      <c r="Y124" s="35" t="s">
        <v>284</v>
      </c>
      <c r="Z124" s="35" t="s">
        <v>284</v>
      </c>
      <c r="AA124" s="35" t="s">
        <v>284</v>
      </c>
      <c r="AB124" s="35" t="s">
        <v>284</v>
      </c>
      <c r="AC124" s="35" t="s">
        <v>284</v>
      </c>
      <c r="AD124" s="35" t="s">
        <v>284</v>
      </c>
      <c r="AE124" s="35" t="s">
        <v>284</v>
      </c>
      <c r="AF124" s="35" t="s">
        <v>284</v>
      </c>
      <c r="AG124" s="35" t="s">
        <v>284</v>
      </c>
      <c r="AH124" s="35" t="s">
        <v>284</v>
      </c>
    </row>
    <row r="125" spans="1:34" s="329" customFormat="1" ht="15" customHeight="1" x14ac:dyDescent="0.25">
      <c r="A125" s="325">
        <v>95</v>
      </c>
      <c r="B125" s="325"/>
      <c r="C125" s="336" t="s">
        <v>556</v>
      </c>
      <c r="D125" s="325" t="s">
        <v>239</v>
      </c>
      <c r="E125" s="35">
        <v>591</v>
      </c>
      <c r="F125" s="35">
        <v>69</v>
      </c>
      <c r="G125" s="35">
        <v>33</v>
      </c>
      <c r="H125" s="35">
        <v>36</v>
      </c>
      <c r="I125" s="35">
        <v>91</v>
      </c>
      <c r="J125" s="35">
        <v>51</v>
      </c>
      <c r="K125" s="35">
        <v>25</v>
      </c>
      <c r="L125" s="35">
        <v>15</v>
      </c>
      <c r="M125" s="35">
        <v>96</v>
      </c>
      <c r="N125" s="35">
        <v>24</v>
      </c>
      <c r="O125" s="35">
        <v>6</v>
      </c>
      <c r="P125" s="35">
        <v>32</v>
      </c>
      <c r="Q125" s="35">
        <v>30</v>
      </c>
      <c r="R125" s="35">
        <v>16</v>
      </c>
      <c r="S125" s="35">
        <v>38</v>
      </c>
      <c r="T125" s="35">
        <v>3</v>
      </c>
      <c r="U125" s="35">
        <v>24</v>
      </c>
      <c r="V125" s="35">
        <v>11</v>
      </c>
      <c r="W125" s="35">
        <v>89</v>
      </c>
      <c r="X125" s="35">
        <v>26</v>
      </c>
      <c r="Y125" s="35">
        <v>32</v>
      </c>
      <c r="Z125" s="35">
        <v>31</v>
      </c>
      <c r="AA125" s="35">
        <v>33</v>
      </c>
      <c r="AB125" s="35">
        <v>23</v>
      </c>
      <c r="AC125" s="35">
        <v>10</v>
      </c>
      <c r="AD125" s="35">
        <v>3</v>
      </c>
      <c r="AE125" s="35">
        <v>29</v>
      </c>
      <c r="AF125" s="35">
        <v>9</v>
      </c>
      <c r="AG125" s="35">
        <v>18</v>
      </c>
      <c r="AH125" s="35">
        <v>8</v>
      </c>
    </row>
    <row r="126" spans="1:34" s="329" customFormat="1" ht="15" customHeight="1" x14ac:dyDescent="0.25">
      <c r="A126" s="325">
        <v>96</v>
      </c>
      <c r="B126" s="325"/>
      <c r="C126" s="336" t="s">
        <v>557</v>
      </c>
      <c r="D126" s="325" t="s">
        <v>239</v>
      </c>
      <c r="E126" s="35">
        <v>5</v>
      </c>
      <c r="F126" s="35" t="s">
        <v>284</v>
      </c>
      <c r="G126" s="35" t="s">
        <v>284</v>
      </c>
      <c r="H126" s="35" t="s">
        <v>284</v>
      </c>
      <c r="I126" s="35" t="s">
        <v>284</v>
      </c>
      <c r="J126" s="35" t="s">
        <v>284</v>
      </c>
      <c r="K126" s="35" t="s">
        <v>284</v>
      </c>
      <c r="L126" s="35" t="s">
        <v>284</v>
      </c>
      <c r="M126" s="35">
        <v>1</v>
      </c>
      <c r="N126" s="35" t="s">
        <v>284</v>
      </c>
      <c r="O126" s="35" t="s">
        <v>284</v>
      </c>
      <c r="P126" s="35" t="s">
        <v>284</v>
      </c>
      <c r="Q126" s="35" t="s">
        <v>284</v>
      </c>
      <c r="R126" s="35" t="s">
        <v>284</v>
      </c>
      <c r="S126" s="35" t="s">
        <v>284</v>
      </c>
      <c r="T126" s="35" t="s">
        <v>284</v>
      </c>
      <c r="U126" s="35" t="s">
        <v>284</v>
      </c>
      <c r="V126" s="35" t="s">
        <v>284</v>
      </c>
      <c r="W126" s="35">
        <v>3</v>
      </c>
      <c r="X126" s="35" t="s">
        <v>284</v>
      </c>
      <c r="Y126" s="35" t="s">
        <v>284</v>
      </c>
      <c r="Z126" s="35">
        <v>3</v>
      </c>
      <c r="AA126" s="35" t="s">
        <v>284</v>
      </c>
      <c r="AB126" s="35" t="s">
        <v>284</v>
      </c>
      <c r="AC126" s="35" t="s">
        <v>284</v>
      </c>
      <c r="AD126" s="35">
        <v>1</v>
      </c>
      <c r="AE126" s="35" t="s">
        <v>284</v>
      </c>
      <c r="AF126" s="35" t="s">
        <v>284</v>
      </c>
      <c r="AG126" s="35" t="s">
        <v>284</v>
      </c>
      <c r="AH126" s="35" t="s">
        <v>284</v>
      </c>
    </row>
    <row r="127" spans="1:34" s="329" customFormat="1" ht="15" customHeight="1" x14ac:dyDescent="0.25">
      <c r="A127" s="325">
        <v>97</v>
      </c>
      <c r="B127" s="325"/>
      <c r="C127" s="336" t="s">
        <v>558</v>
      </c>
      <c r="D127" s="325" t="s">
        <v>239</v>
      </c>
      <c r="E127" s="35">
        <v>4</v>
      </c>
      <c r="F127" s="35" t="s">
        <v>284</v>
      </c>
      <c r="G127" s="35" t="s">
        <v>284</v>
      </c>
      <c r="H127" s="35" t="s">
        <v>284</v>
      </c>
      <c r="I127" s="35">
        <v>1</v>
      </c>
      <c r="J127" s="35" t="s">
        <v>284</v>
      </c>
      <c r="K127" s="35" t="s">
        <v>284</v>
      </c>
      <c r="L127" s="35">
        <v>1</v>
      </c>
      <c r="M127" s="35" t="s">
        <v>284</v>
      </c>
      <c r="N127" s="35">
        <v>1</v>
      </c>
      <c r="O127" s="35" t="s">
        <v>284</v>
      </c>
      <c r="P127" s="35" t="s">
        <v>284</v>
      </c>
      <c r="Q127" s="35">
        <v>1</v>
      </c>
      <c r="R127" s="35" t="s">
        <v>284</v>
      </c>
      <c r="S127" s="35">
        <v>1</v>
      </c>
      <c r="T127" s="35">
        <v>1</v>
      </c>
      <c r="U127" s="35" t="s">
        <v>284</v>
      </c>
      <c r="V127" s="35" t="s">
        <v>284</v>
      </c>
      <c r="W127" s="35" t="s">
        <v>284</v>
      </c>
      <c r="X127" s="35" t="s">
        <v>284</v>
      </c>
      <c r="Y127" s="35" t="s">
        <v>284</v>
      </c>
      <c r="Z127" s="35" t="s">
        <v>284</v>
      </c>
      <c r="AA127" s="35" t="s">
        <v>284</v>
      </c>
      <c r="AB127" s="35" t="s">
        <v>284</v>
      </c>
      <c r="AC127" s="35" t="s">
        <v>284</v>
      </c>
      <c r="AD127" s="35" t="s">
        <v>284</v>
      </c>
      <c r="AE127" s="35" t="s">
        <v>284</v>
      </c>
      <c r="AF127" s="35" t="s">
        <v>284</v>
      </c>
      <c r="AG127" s="35" t="s">
        <v>284</v>
      </c>
      <c r="AH127" s="35" t="s">
        <v>284</v>
      </c>
    </row>
    <row r="128" spans="1:34" s="346" customFormat="1" ht="15" customHeight="1" x14ac:dyDescent="0.25">
      <c r="A128" s="347">
        <v>98</v>
      </c>
      <c r="B128" s="347"/>
      <c r="C128" s="348" t="s">
        <v>559</v>
      </c>
      <c r="D128" s="347" t="s">
        <v>239</v>
      </c>
      <c r="E128" s="35">
        <v>41</v>
      </c>
      <c r="F128" s="35">
        <v>6</v>
      </c>
      <c r="G128" s="35">
        <v>5</v>
      </c>
      <c r="H128" s="35">
        <v>1</v>
      </c>
      <c r="I128" s="35">
        <v>1</v>
      </c>
      <c r="J128" s="35">
        <v>1</v>
      </c>
      <c r="K128" s="35" t="s">
        <v>284</v>
      </c>
      <c r="L128" s="35" t="s">
        <v>284</v>
      </c>
      <c r="M128" s="35" t="s">
        <v>284</v>
      </c>
      <c r="N128" s="35">
        <v>3</v>
      </c>
      <c r="O128" s="35" t="s">
        <v>284</v>
      </c>
      <c r="P128" s="35">
        <v>3</v>
      </c>
      <c r="Q128" s="35">
        <v>1</v>
      </c>
      <c r="R128" s="35" t="s">
        <v>284</v>
      </c>
      <c r="S128" s="35" t="s">
        <v>284</v>
      </c>
      <c r="T128" s="35" t="s">
        <v>284</v>
      </c>
      <c r="U128" s="35" t="s">
        <v>284</v>
      </c>
      <c r="V128" s="35" t="s">
        <v>284</v>
      </c>
      <c r="W128" s="35">
        <v>8</v>
      </c>
      <c r="X128" s="35">
        <v>4</v>
      </c>
      <c r="Y128" s="35">
        <v>1</v>
      </c>
      <c r="Z128" s="35">
        <v>3</v>
      </c>
      <c r="AA128" s="35">
        <v>7</v>
      </c>
      <c r="AB128" s="35">
        <v>4</v>
      </c>
      <c r="AC128" s="35">
        <v>3</v>
      </c>
      <c r="AD128" s="35" t="s">
        <v>284</v>
      </c>
      <c r="AE128" s="35">
        <v>3</v>
      </c>
      <c r="AF128" s="35" t="s">
        <v>284</v>
      </c>
      <c r="AG128" s="35">
        <v>8</v>
      </c>
      <c r="AH128" s="35">
        <v>1</v>
      </c>
    </row>
    <row r="129" spans="1:34" s="46" customFormat="1" ht="15" customHeight="1" x14ac:dyDescent="0.25">
      <c r="A129" s="46" t="s">
        <v>563</v>
      </c>
      <c r="F129" s="25"/>
      <c r="G129" s="25"/>
      <c r="H129" s="25"/>
      <c r="I129" s="25"/>
      <c r="J129" s="25"/>
      <c r="K129" s="25"/>
      <c r="L129" s="25"/>
      <c r="M129" s="25"/>
      <c r="N129" s="25"/>
      <c r="O129" s="25"/>
      <c r="P129" s="25"/>
      <c r="Q129" s="25"/>
      <c r="R129" s="25"/>
      <c r="S129" s="25"/>
      <c r="T129" s="25"/>
      <c r="U129" s="25"/>
      <c r="V129" s="25"/>
      <c r="W129" s="25"/>
      <c r="X129" s="25"/>
      <c r="Y129" s="25"/>
      <c r="Z129" s="25"/>
      <c r="AA129" s="25"/>
      <c r="AB129" s="25"/>
      <c r="AC129" s="25"/>
      <c r="AD129" s="25"/>
      <c r="AE129" s="25"/>
      <c r="AF129" s="25"/>
      <c r="AG129" s="25"/>
      <c r="AH129" s="25"/>
    </row>
    <row r="130" spans="1:34" s="46" customFormat="1" ht="15" customHeight="1" x14ac:dyDescent="0.25">
      <c r="A130" s="46" t="s">
        <v>802</v>
      </c>
      <c r="F130" s="25"/>
      <c r="G130" s="25"/>
      <c r="H130" s="25"/>
      <c r="I130" s="25"/>
      <c r="J130" s="25"/>
      <c r="K130" s="25"/>
      <c r="L130" s="25"/>
      <c r="M130" s="25"/>
      <c r="N130" s="25"/>
      <c r="O130" s="25"/>
      <c r="P130" s="25"/>
      <c r="Q130" s="25"/>
      <c r="R130" s="25"/>
      <c r="S130" s="25"/>
      <c r="T130" s="25"/>
      <c r="U130" s="25"/>
      <c r="V130" s="25"/>
      <c r="W130" s="25"/>
      <c r="X130" s="25"/>
      <c r="Y130" s="25"/>
      <c r="Z130" s="25"/>
      <c r="AA130" s="25"/>
      <c r="AB130" s="25"/>
      <c r="AC130" s="25"/>
      <c r="AD130" s="25"/>
      <c r="AE130" s="25"/>
      <c r="AF130" s="25"/>
      <c r="AG130" s="25"/>
      <c r="AH130" s="25"/>
    </row>
    <row r="131" spans="1:34" s="46" customFormat="1" ht="15" customHeight="1" x14ac:dyDescent="0.25">
      <c r="A131" s="46" t="s">
        <v>803</v>
      </c>
      <c r="F131" s="25"/>
      <c r="G131" s="25"/>
      <c r="H131" s="25"/>
      <c r="I131" s="25"/>
      <c r="J131" s="25"/>
      <c r="K131" s="25"/>
      <c r="L131" s="25"/>
      <c r="M131" s="25"/>
      <c r="N131" s="25"/>
      <c r="O131" s="25"/>
      <c r="P131" s="25"/>
      <c r="Q131" s="25"/>
      <c r="R131" s="25"/>
      <c r="S131" s="25"/>
      <c r="T131" s="25"/>
      <c r="U131" s="25"/>
      <c r="V131" s="25"/>
      <c r="W131" s="25"/>
      <c r="X131" s="25"/>
      <c r="Y131" s="25"/>
      <c r="Z131" s="25"/>
      <c r="AA131" s="25"/>
      <c r="AB131" s="25"/>
      <c r="AC131" s="25"/>
      <c r="AD131" s="25"/>
      <c r="AE131" s="25"/>
      <c r="AF131" s="25"/>
      <c r="AG131" s="25"/>
      <c r="AH131" s="25"/>
    </row>
    <row r="132" spans="1:34" s="46" customFormat="1" ht="15" customHeight="1" x14ac:dyDescent="0.25">
      <c r="A132" s="46" t="s">
        <v>804</v>
      </c>
      <c r="F132" s="25"/>
      <c r="G132" s="25"/>
      <c r="H132" s="25"/>
      <c r="I132" s="25"/>
      <c r="J132" s="25"/>
      <c r="K132" s="25"/>
      <c r="L132" s="25"/>
      <c r="M132" s="25"/>
      <c r="N132" s="25"/>
      <c r="O132" s="25"/>
      <c r="P132" s="25"/>
      <c r="Q132" s="25"/>
      <c r="R132" s="25"/>
      <c r="S132" s="25"/>
      <c r="T132" s="25"/>
      <c r="U132" s="25"/>
      <c r="V132" s="25"/>
      <c r="W132" s="25"/>
      <c r="X132" s="25"/>
      <c r="Y132" s="25"/>
      <c r="Z132" s="25"/>
      <c r="AA132" s="25"/>
      <c r="AB132" s="25"/>
      <c r="AC132" s="25"/>
      <c r="AD132" s="25"/>
      <c r="AE132" s="25"/>
      <c r="AF132" s="25"/>
      <c r="AG132" s="25"/>
      <c r="AH132" s="25"/>
    </row>
    <row r="133" spans="1:34" s="46" customFormat="1" ht="15" customHeight="1" x14ac:dyDescent="0.25">
      <c r="A133" s="410" t="s">
        <v>1061</v>
      </c>
      <c r="F133" s="25"/>
      <c r="G133" s="25"/>
      <c r="H133" s="25"/>
      <c r="I133" s="25"/>
      <c r="J133" s="25"/>
      <c r="K133" s="25"/>
      <c r="L133" s="25"/>
      <c r="M133" s="25"/>
      <c r="N133" s="25"/>
      <c r="O133" s="25"/>
      <c r="P133" s="25"/>
      <c r="Q133" s="25"/>
      <c r="R133" s="25"/>
      <c r="S133" s="25"/>
      <c r="T133" s="25"/>
      <c r="U133" s="25"/>
      <c r="V133" s="25"/>
      <c r="W133" s="25"/>
      <c r="X133" s="25"/>
      <c r="Y133" s="25"/>
      <c r="Z133" s="25"/>
      <c r="AA133" s="25"/>
      <c r="AB133" s="25"/>
      <c r="AC133" s="25"/>
      <c r="AD133" s="25"/>
      <c r="AE133" s="25"/>
      <c r="AF133" s="25"/>
      <c r="AG133" s="25"/>
      <c r="AH133" s="25"/>
    </row>
    <row r="134" spans="1:34" ht="19" customHeight="1" x14ac:dyDescent="0.25">
      <c r="F134" s="117"/>
    </row>
  </sheetData>
  <mergeCells count="27">
    <mergeCell ref="A3:A6"/>
    <mergeCell ref="B3:B6"/>
    <mergeCell ref="C3:C6"/>
    <mergeCell ref="E3:AH3"/>
    <mergeCell ref="D4:D6"/>
    <mergeCell ref="E4:E6"/>
    <mergeCell ref="F4:H4"/>
    <mergeCell ref="I4:L4"/>
    <mergeCell ref="M4:M6"/>
    <mergeCell ref="N4:N6"/>
    <mergeCell ref="AH4:AH6"/>
    <mergeCell ref="O4:O6"/>
    <mergeCell ref="P4:P6"/>
    <mergeCell ref="Q4:Q6"/>
    <mergeCell ref="R4:R6"/>
    <mergeCell ref="S4:V4"/>
    <mergeCell ref="AG4:AG6"/>
    <mergeCell ref="G5:H5"/>
    <mergeCell ref="J5:L5"/>
    <mergeCell ref="T5:V5"/>
    <mergeCell ref="X5:Z5"/>
    <mergeCell ref="AB5:AC5"/>
    <mergeCell ref="W4:Z4"/>
    <mergeCell ref="AA4:AC4"/>
    <mergeCell ref="AD4:AD6"/>
    <mergeCell ref="AE4:AE6"/>
    <mergeCell ref="AF4:AF6"/>
  </mergeCells>
  <hyperlinks>
    <hyperlink ref="A1" location="Inhaltsübersicht!A1" display="zur Inhaltsübersicht" xr:uid="{8AD1018F-176F-4418-B218-AB7EAB1FB7B0}"/>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6" max="56"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DD40E2-76D6-412A-BF76-EA08A64E270A}">
  <dimension ref="A1:AG45"/>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activeCell="D7" sqref="D7"/>
    </sheetView>
  </sheetViews>
  <sheetFormatPr baseColWidth="10" defaultColWidth="11.453125" defaultRowHeight="19" customHeight="1" x14ac:dyDescent="0.25"/>
  <cols>
    <col min="1" max="1" width="4.7265625" style="33" customWidth="1"/>
    <col min="2" max="2" width="114.54296875" style="33" customWidth="1"/>
    <col min="3" max="3" width="12.453125" style="101" customWidth="1"/>
    <col min="4" max="4" width="12.26953125" style="101" customWidth="1"/>
    <col min="5" max="18" width="13.453125" style="84" customWidth="1"/>
    <col min="19" max="19" width="14.1796875" style="84" customWidth="1"/>
    <col min="20" max="31" width="13.453125" style="84" customWidth="1"/>
    <col min="32" max="33" width="11.54296875" style="84" customWidth="1"/>
    <col min="34" max="16384" width="11.453125" style="33"/>
  </cols>
  <sheetData>
    <row r="1" spans="1:33" ht="15.75" customHeight="1" x14ac:dyDescent="0.3">
      <c r="A1" s="407" t="s">
        <v>1</v>
      </c>
      <c r="B1" s="153"/>
      <c r="C1" s="153"/>
      <c r="E1" s="76"/>
      <c r="F1" s="76"/>
      <c r="G1" s="76"/>
      <c r="H1" s="76"/>
      <c r="I1" s="76"/>
      <c r="J1" s="76"/>
      <c r="K1" s="76"/>
      <c r="L1" s="76"/>
      <c r="M1" s="76"/>
      <c r="N1" s="77"/>
      <c r="O1" s="76"/>
      <c r="P1" s="78"/>
      <c r="Q1" s="76"/>
      <c r="R1" s="76"/>
      <c r="S1" s="76"/>
      <c r="T1" s="76"/>
      <c r="U1" s="76"/>
      <c r="V1" s="76"/>
      <c r="W1" s="76"/>
      <c r="X1" s="76"/>
      <c r="Y1" s="76"/>
      <c r="Z1" s="76"/>
      <c r="AA1" s="76"/>
      <c r="AB1" s="76"/>
      <c r="AC1" s="76"/>
      <c r="AD1" s="76"/>
      <c r="AE1" s="76"/>
      <c r="AF1" s="76"/>
      <c r="AG1" s="76"/>
    </row>
    <row r="2" spans="1:33" ht="15.75" customHeight="1" x14ac:dyDescent="0.35">
      <c r="A2" s="316" t="s">
        <v>567</v>
      </c>
      <c r="B2" s="316"/>
      <c r="C2" s="316"/>
      <c r="D2" s="316"/>
      <c r="E2" s="316"/>
      <c r="F2" s="316"/>
      <c r="G2" s="316"/>
      <c r="H2" s="316"/>
      <c r="I2" s="320"/>
      <c r="J2" s="320"/>
      <c r="K2" s="320"/>
      <c r="L2" s="320"/>
      <c r="M2" s="320"/>
      <c r="N2" s="320"/>
      <c r="O2" s="320"/>
      <c r="P2" s="79"/>
      <c r="Q2" s="76"/>
      <c r="R2" s="76"/>
      <c r="S2" s="76"/>
      <c r="T2" s="76"/>
      <c r="U2" s="76"/>
      <c r="V2" s="76"/>
      <c r="W2" s="76"/>
      <c r="X2" s="76"/>
      <c r="Y2" s="76"/>
      <c r="Z2" s="76"/>
      <c r="AA2" s="76"/>
      <c r="AB2" s="76"/>
      <c r="AC2" s="76"/>
      <c r="AD2" s="76"/>
      <c r="AE2" s="76"/>
      <c r="AF2" s="76"/>
      <c r="AG2" s="76"/>
    </row>
    <row r="3" spans="1:33" ht="15.75" customHeight="1" x14ac:dyDescent="0.25">
      <c r="A3" s="417" t="s">
        <v>236</v>
      </c>
      <c r="B3" s="417" t="s">
        <v>867</v>
      </c>
      <c r="C3" s="437" t="s">
        <v>535</v>
      </c>
      <c r="D3" s="439">
        <v>2024</v>
      </c>
      <c r="E3" s="439"/>
      <c r="F3" s="439"/>
      <c r="G3" s="439"/>
      <c r="H3" s="439"/>
      <c r="I3" s="439"/>
      <c r="J3" s="439"/>
      <c r="K3" s="439"/>
      <c r="L3" s="439"/>
      <c r="M3" s="439"/>
      <c r="N3" s="439"/>
      <c r="O3" s="439"/>
      <c r="P3" s="439"/>
      <c r="Q3" s="439"/>
      <c r="R3" s="439"/>
      <c r="S3" s="439"/>
      <c r="T3" s="439"/>
      <c r="U3" s="439"/>
      <c r="V3" s="439"/>
      <c r="W3" s="439"/>
      <c r="X3" s="439"/>
      <c r="Y3" s="439"/>
      <c r="Z3" s="439"/>
      <c r="AA3" s="439"/>
      <c r="AB3" s="439"/>
      <c r="AC3" s="439"/>
      <c r="AD3" s="439"/>
      <c r="AE3" s="439"/>
      <c r="AF3" s="439"/>
      <c r="AG3" s="439"/>
    </row>
    <row r="4" spans="1:33" ht="15.75" customHeight="1" x14ac:dyDescent="0.25">
      <c r="A4" s="417"/>
      <c r="B4" s="417"/>
      <c r="C4" s="437"/>
      <c r="D4" s="439" t="s">
        <v>0</v>
      </c>
      <c r="E4" s="437" t="s">
        <v>311</v>
      </c>
      <c r="F4" s="437"/>
      <c r="G4" s="437"/>
      <c r="H4" s="437" t="s">
        <v>312</v>
      </c>
      <c r="I4" s="437"/>
      <c r="J4" s="437"/>
      <c r="K4" s="438"/>
      <c r="L4" s="437" t="s">
        <v>313</v>
      </c>
      <c r="M4" s="437" t="s">
        <v>314</v>
      </c>
      <c r="N4" s="437" t="s">
        <v>315</v>
      </c>
      <c r="O4" s="437" t="s">
        <v>316</v>
      </c>
      <c r="P4" s="437" t="s">
        <v>317</v>
      </c>
      <c r="Q4" s="437" t="s">
        <v>318</v>
      </c>
      <c r="R4" s="437" t="s">
        <v>319</v>
      </c>
      <c r="S4" s="437"/>
      <c r="T4" s="437"/>
      <c r="U4" s="437"/>
      <c r="V4" s="437" t="s">
        <v>320</v>
      </c>
      <c r="W4" s="437"/>
      <c r="X4" s="437"/>
      <c r="Y4" s="437"/>
      <c r="Z4" s="437" t="s">
        <v>321</v>
      </c>
      <c r="AA4" s="437"/>
      <c r="AB4" s="437"/>
      <c r="AC4" s="437" t="s">
        <v>322</v>
      </c>
      <c r="AD4" s="437" t="s">
        <v>323</v>
      </c>
      <c r="AE4" s="437" t="s">
        <v>324</v>
      </c>
      <c r="AF4" s="437" t="s">
        <v>325</v>
      </c>
      <c r="AG4" s="437" t="s">
        <v>326</v>
      </c>
    </row>
    <row r="5" spans="1:33" ht="15.75" customHeight="1" x14ac:dyDescent="0.25">
      <c r="A5" s="417"/>
      <c r="B5" s="417"/>
      <c r="C5" s="437"/>
      <c r="D5" s="439"/>
      <c r="E5" s="360"/>
      <c r="F5" s="437" t="s">
        <v>327</v>
      </c>
      <c r="G5" s="438"/>
      <c r="H5" s="360"/>
      <c r="I5" s="437" t="s">
        <v>327</v>
      </c>
      <c r="J5" s="438"/>
      <c r="K5" s="438"/>
      <c r="L5" s="437"/>
      <c r="M5" s="437"/>
      <c r="N5" s="437"/>
      <c r="O5" s="437"/>
      <c r="P5" s="437"/>
      <c r="Q5" s="437"/>
      <c r="R5" s="360"/>
      <c r="S5" s="437" t="s">
        <v>327</v>
      </c>
      <c r="T5" s="438"/>
      <c r="U5" s="438"/>
      <c r="V5" s="360"/>
      <c r="W5" s="437" t="s">
        <v>327</v>
      </c>
      <c r="X5" s="438"/>
      <c r="Y5" s="438"/>
      <c r="Z5" s="360"/>
      <c r="AA5" s="437" t="s">
        <v>327</v>
      </c>
      <c r="AB5" s="438"/>
      <c r="AC5" s="437"/>
      <c r="AD5" s="437"/>
      <c r="AE5" s="437"/>
      <c r="AF5" s="437"/>
      <c r="AG5" s="437"/>
    </row>
    <row r="6" spans="1:33" ht="15.75" customHeight="1" x14ac:dyDescent="0.25">
      <c r="A6" s="417"/>
      <c r="B6" s="417"/>
      <c r="C6" s="437"/>
      <c r="D6" s="439"/>
      <c r="E6" s="360" t="s">
        <v>328</v>
      </c>
      <c r="F6" s="360" t="s">
        <v>329</v>
      </c>
      <c r="G6" s="360" t="s">
        <v>330</v>
      </c>
      <c r="H6" s="360" t="s">
        <v>328</v>
      </c>
      <c r="I6" s="360" t="s">
        <v>331</v>
      </c>
      <c r="J6" s="360" t="s">
        <v>332</v>
      </c>
      <c r="K6" s="360" t="s">
        <v>333</v>
      </c>
      <c r="L6" s="437"/>
      <c r="M6" s="437"/>
      <c r="N6" s="437"/>
      <c r="O6" s="437"/>
      <c r="P6" s="437"/>
      <c r="Q6" s="437"/>
      <c r="R6" s="360" t="s">
        <v>328</v>
      </c>
      <c r="S6" s="360" t="s">
        <v>334</v>
      </c>
      <c r="T6" s="360" t="s">
        <v>335</v>
      </c>
      <c r="U6" s="360" t="s">
        <v>336</v>
      </c>
      <c r="V6" s="360" t="s">
        <v>328</v>
      </c>
      <c r="W6" s="360" t="s">
        <v>337</v>
      </c>
      <c r="X6" s="360" t="s">
        <v>338</v>
      </c>
      <c r="Y6" s="360" t="s">
        <v>339</v>
      </c>
      <c r="Z6" s="360" t="s">
        <v>328</v>
      </c>
      <c r="AA6" s="360" t="s">
        <v>340</v>
      </c>
      <c r="AB6" s="360" t="s">
        <v>341</v>
      </c>
      <c r="AC6" s="437"/>
      <c r="AD6" s="437"/>
      <c r="AE6" s="437"/>
      <c r="AF6" s="437"/>
      <c r="AG6" s="437"/>
    </row>
    <row r="7" spans="1:33" s="349" customFormat="1" ht="20.149999999999999" customHeight="1" x14ac:dyDescent="0.3">
      <c r="A7" s="351">
        <v>1</v>
      </c>
      <c r="B7" s="359" t="s">
        <v>868</v>
      </c>
      <c r="C7" s="351" t="s">
        <v>239</v>
      </c>
      <c r="D7" s="140">
        <v>147699</v>
      </c>
      <c r="E7" s="140">
        <v>19201</v>
      </c>
      <c r="F7" s="140">
        <v>8268</v>
      </c>
      <c r="G7" s="140">
        <v>10933</v>
      </c>
      <c r="H7" s="140">
        <v>22819</v>
      </c>
      <c r="I7" s="140">
        <v>12779</v>
      </c>
      <c r="J7" s="140">
        <v>5741</v>
      </c>
      <c r="K7" s="140">
        <v>4299</v>
      </c>
      <c r="L7" s="140">
        <v>6240</v>
      </c>
      <c r="M7" s="140">
        <v>4240</v>
      </c>
      <c r="N7" s="140">
        <v>1209</v>
      </c>
      <c r="O7" s="140">
        <v>3115</v>
      </c>
      <c r="P7" s="140">
        <v>11094</v>
      </c>
      <c r="Q7" s="140">
        <v>2734</v>
      </c>
      <c r="R7" s="140">
        <v>14687</v>
      </c>
      <c r="S7" s="140">
        <v>2383</v>
      </c>
      <c r="T7" s="140">
        <v>7683</v>
      </c>
      <c r="U7" s="140">
        <v>4621</v>
      </c>
      <c r="V7" s="140">
        <v>34493</v>
      </c>
      <c r="W7" s="140">
        <v>9404</v>
      </c>
      <c r="X7" s="140">
        <v>16864</v>
      </c>
      <c r="Y7" s="140">
        <v>8225</v>
      </c>
      <c r="Z7" s="140">
        <v>8007</v>
      </c>
      <c r="AA7" s="140">
        <v>5192</v>
      </c>
      <c r="AB7" s="140">
        <v>2815</v>
      </c>
      <c r="AC7" s="140">
        <v>1716</v>
      </c>
      <c r="AD7" s="140">
        <v>6082</v>
      </c>
      <c r="AE7" s="140">
        <v>3332</v>
      </c>
      <c r="AF7" s="140">
        <v>5525</v>
      </c>
      <c r="AG7" s="140">
        <v>3205</v>
      </c>
    </row>
    <row r="8" spans="1:33" s="349" customFormat="1" ht="15" customHeight="1" x14ac:dyDescent="0.25">
      <c r="A8" s="351">
        <v>2</v>
      </c>
      <c r="B8" s="358" t="s">
        <v>569</v>
      </c>
      <c r="C8" s="351" t="s">
        <v>239</v>
      </c>
      <c r="D8" s="141">
        <v>40817</v>
      </c>
      <c r="E8" s="141">
        <v>4697</v>
      </c>
      <c r="F8" s="141">
        <v>2090</v>
      </c>
      <c r="G8" s="141">
        <v>2607</v>
      </c>
      <c r="H8" s="141">
        <v>8388</v>
      </c>
      <c r="I8" s="141">
        <v>4847</v>
      </c>
      <c r="J8" s="141">
        <v>2022</v>
      </c>
      <c r="K8" s="141">
        <v>1519</v>
      </c>
      <c r="L8" s="141">
        <v>1121</v>
      </c>
      <c r="M8" s="141">
        <v>1034</v>
      </c>
      <c r="N8" s="141">
        <v>275</v>
      </c>
      <c r="O8" s="141">
        <v>403</v>
      </c>
      <c r="P8" s="141">
        <v>3439</v>
      </c>
      <c r="Q8" s="141">
        <v>415</v>
      </c>
      <c r="R8" s="141">
        <v>4089</v>
      </c>
      <c r="S8" s="141">
        <v>714</v>
      </c>
      <c r="T8" s="141">
        <v>1992</v>
      </c>
      <c r="U8" s="141">
        <v>1383</v>
      </c>
      <c r="V8" s="141">
        <v>9505</v>
      </c>
      <c r="W8" s="141">
        <v>2716</v>
      </c>
      <c r="X8" s="141">
        <v>4835</v>
      </c>
      <c r="Y8" s="141">
        <v>1954</v>
      </c>
      <c r="Z8" s="141">
        <v>1754</v>
      </c>
      <c r="AA8" s="141">
        <v>1127</v>
      </c>
      <c r="AB8" s="141">
        <v>627</v>
      </c>
      <c r="AC8" s="141">
        <v>369</v>
      </c>
      <c r="AD8" s="141">
        <v>1723</v>
      </c>
      <c r="AE8" s="141">
        <v>975</v>
      </c>
      <c r="AF8" s="141">
        <v>1458</v>
      </c>
      <c r="AG8" s="141">
        <v>1172</v>
      </c>
    </row>
    <row r="9" spans="1:33" s="328" customFormat="1" ht="15" customHeight="1" x14ac:dyDescent="0.25">
      <c r="B9" s="356" t="s">
        <v>570</v>
      </c>
      <c r="C9" s="351"/>
      <c r="D9" s="141"/>
      <c r="E9" s="141"/>
      <c r="F9" s="141"/>
      <c r="G9" s="141"/>
      <c r="H9" s="141"/>
      <c r="I9" s="141"/>
      <c r="J9" s="141"/>
      <c r="K9" s="141"/>
      <c r="L9" s="141"/>
      <c r="M9" s="141"/>
      <c r="N9" s="141"/>
      <c r="O9" s="141"/>
      <c r="P9" s="141"/>
      <c r="Q9" s="141"/>
      <c r="R9" s="141"/>
      <c r="S9" s="141"/>
      <c r="T9" s="141"/>
      <c r="U9" s="141"/>
      <c r="V9" s="141"/>
      <c r="W9" s="141"/>
      <c r="X9" s="141"/>
      <c r="Y9" s="141"/>
      <c r="Z9" s="141"/>
      <c r="AA9" s="141"/>
      <c r="AB9" s="141"/>
      <c r="AC9" s="141"/>
      <c r="AD9" s="141"/>
      <c r="AE9" s="141"/>
      <c r="AF9" s="141"/>
      <c r="AG9" s="352"/>
    </row>
    <row r="10" spans="1:33" s="328" customFormat="1" ht="15" customHeight="1" x14ac:dyDescent="0.25">
      <c r="A10" s="351">
        <v>3</v>
      </c>
      <c r="B10" s="333" t="s">
        <v>571</v>
      </c>
      <c r="C10" s="351" t="s">
        <v>239</v>
      </c>
      <c r="D10" s="141">
        <v>199</v>
      </c>
      <c r="E10" s="141">
        <v>9</v>
      </c>
      <c r="F10" s="141">
        <v>3</v>
      </c>
      <c r="G10" s="141">
        <v>6</v>
      </c>
      <c r="H10" s="141">
        <v>13</v>
      </c>
      <c r="I10" s="141">
        <v>12</v>
      </c>
      <c r="J10" s="141">
        <v>1</v>
      </c>
      <c r="K10" s="141" t="s">
        <v>284</v>
      </c>
      <c r="L10" s="141">
        <v>2</v>
      </c>
      <c r="M10" s="141" t="s">
        <v>284</v>
      </c>
      <c r="N10" s="141" t="s">
        <v>284</v>
      </c>
      <c r="O10" s="141">
        <v>1</v>
      </c>
      <c r="P10" s="141">
        <v>8</v>
      </c>
      <c r="Q10" s="141">
        <v>2</v>
      </c>
      <c r="R10" s="141">
        <v>143</v>
      </c>
      <c r="S10" s="141" t="s">
        <v>284</v>
      </c>
      <c r="T10" s="141">
        <v>141</v>
      </c>
      <c r="U10" s="141">
        <v>2</v>
      </c>
      <c r="V10" s="141">
        <v>13</v>
      </c>
      <c r="W10" s="141">
        <v>3</v>
      </c>
      <c r="X10" s="141">
        <v>9</v>
      </c>
      <c r="Y10" s="141">
        <v>1</v>
      </c>
      <c r="Z10" s="141">
        <v>5</v>
      </c>
      <c r="AA10" s="141">
        <v>4</v>
      </c>
      <c r="AB10" s="141">
        <v>1</v>
      </c>
      <c r="AC10" s="141">
        <v>1</v>
      </c>
      <c r="AD10" s="141">
        <v>2</v>
      </c>
      <c r="AE10" s="141" t="s">
        <v>284</v>
      </c>
      <c r="AF10" s="141" t="s">
        <v>284</v>
      </c>
      <c r="AG10" s="141" t="s">
        <v>284</v>
      </c>
    </row>
    <row r="11" spans="1:33" s="328" customFormat="1" ht="15" customHeight="1" x14ac:dyDescent="0.25">
      <c r="A11" s="325">
        <v>4</v>
      </c>
      <c r="B11" s="333" t="s">
        <v>572</v>
      </c>
      <c r="C11" s="351" t="s">
        <v>239</v>
      </c>
      <c r="D11" s="141">
        <v>378</v>
      </c>
      <c r="E11" s="141">
        <v>50</v>
      </c>
      <c r="F11" s="141">
        <v>15</v>
      </c>
      <c r="G11" s="141">
        <v>35</v>
      </c>
      <c r="H11" s="141">
        <v>75</v>
      </c>
      <c r="I11" s="141">
        <v>31</v>
      </c>
      <c r="J11" s="141">
        <v>30</v>
      </c>
      <c r="K11" s="141">
        <v>14</v>
      </c>
      <c r="L11" s="141">
        <v>10</v>
      </c>
      <c r="M11" s="141">
        <v>12</v>
      </c>
      <c r="N11" s="141">
        <v>3</v>
      </c>
      <c r="O11" s="141">
        <v>4</v>
      </c>
      <c r="P11" s="141">
        <v>31</v>
      </c>
      <c r="Q11" s="141">
        <v>7</v>
      </c>
      <c r="R11" s="141">
        <v>35</v>
      </c>
      <c r="S11" s="141">
        <v>6</v>
      </c>
      <c r="T11" s="141">
        <v>21</v>
      </c>
      <c r="U11" s="141">
        <v>8</v>
      </c>
      <c r="V11" s="141">
        <v>77</v>
      </c>
      <c r="W11" s="141">
        <v>21</v>
      </c>
      <c r="X11" s="141">
        <v>46</v>
      </c>
      <c r="Y11" s="141">
        <v>10</v>
      </c>
      <c r="Z11" s="141">
        <v>25</v>
      </c>
      <c r="AA11" s="141">
        <v>16</v>
      </c>
      <c r="AB11" s="141">
        <v>9</v>
      </c>
      <c r="AC11" s="141">
        <v>8</v>
      </c>
      <c r="AD11" s="141">
        <v>12</v>
      </c>
      <c r="AE11" s="141">
        <v>9</v>
      </c>
      <c r="AF11" s="141">
        <v>15</v>
      </c>
      <c r="AG11" s="141">
        <v>5</v>
      </c>
    </row>
    <row r="12" spans="1:33" s="328" customFormat="1" ht="15" customHeight="1" x14ac:dyDescent="0.25">
      <c r="A12" s="325">
        <v>5</v>
      </c>
      <c r="B12" s="333" t="s">
        <v>573</v>
      </c>
      <c r="C12" s="351" t="s">
        <v>239</v>
      </c>
      <c r="D12" s="141">
        <v>41</v>
      </c>
      <c r="E12" s="141">
        <v>5</v>
      </c>
      <c r="F12" s="141">
        <v>2</v>
      </c>
      <c r="G12" s="141">
        <v>3</v>
      </c>
      <c r="H12" s="141">
        <v>11</v>
      </c>
      <c r="I12" s="141">
        <v>5</v>
      </c>
      <c r="J12" s="141">
        <v>5</v>
      </c>
      <c r="K12" s="141">
        <v>1</v>
      </c>
      <c r="L12" s="141">
        <v>1</v>
      </c>
      <c r="M12" s="141" t="s">
        <v>284</v>
      </c>
      <c r="N12" s="141" t="s">
        <v>284</v>
      </c>
      <c r="O12" s="141" t="s">
        <v>284</v>
      </c>
      <c r="P12" s="141">
        <v>3</v>
      </c>
      <c r="Q12" s="141" t="s">
        <v>284</v>
      </c>
      <c r="R12" s="141">
        <v>4</v>
      </c>
      <c r="S12" s="141" t="s">
        <v>284</v>
      </c>
      <c r="T12" s="141">
        <v>2</v>
      </c>
      <c r="U12" s="141">
        <v>2</v>
      </c>
      <c r="V12" s="141">
        <v>10</v>
      </c>
      <c r="W12" s="141">
        <v>3</v>
      </c>
      <c r="X12" s="141">
        <v>6</v>
      </c>
      <c r="Y12" s="141">
        <v>1</v>
      </c>
      <c r="Z12" s="141">
        <v>2</v>
      </c>
      <c r="AA12" s="141">
        <v>2</v>
      </c>
      <c r="AB12" s="141" t="s">
        <v>284</v>
      </c>
      <c r="AC12" s="141" t="s">
        <v>284</v>
      </c>
      <c r="AD12" s="141">
        <v>2</v>
      </c>
      <c r="AE12" s="141" t="s">
        <v>284</v>
      </c>
      <c r="AF12" s="141">
        <v>2</v>
      </c>
      <c r="AG12" s="141">
        <v>1</v>
      </c>
    </row>
    <row r="13" spans="1:33" s="328" customFormat="1" ht="15" customHeight="1" x14ac:dyDescent="0.25">
      <c r="A13" s="325">
        <v>6</v>
      </c>
      <c r="B13" s="333" t="s">
        <v>574</v>
      </c>
      <c r="C13" s="351" t="s">
        <v>239</v>
      </c>
      <c r="D13" s="141">
        <v>3</v>
      </c>
      <c r="E13" s="141" t="s">
        <v>284</v>
      </c>
      <c r="F13" s="141" t="s">
        <v>284</v>
      </c>
      <c r="G13" s="141" t="s">
        <v>284</v>
      </c>
      <c r="H13" s="141" t="s">
        <v>284</v>
      </c>
      <c r="I13" s="141" t="s">
        <v>284</v>
      </c>
      <c r="J13" s="141" t="s">
        <v>284</v>
      </c>
      <c r="K13" s="141" t="s">
        <v>284</v>
      </c>
      <c r="L13" s="141" t="s">
        <v>284</v>
      </c>
      <c r="M13" s="141" t="s">
        <v>284</v>
      </c>
      <c r="N13" s="141" t="s">
        <v>284</v>
      </c>
      <c r="O13" s="141" t="s">
        <v>284</v>
      </c>
      <c r="P13" s="141" t="s">
        <v>284</v>
      </c>
      <c r="Q13" s="141" t="s">
        <v>284</v>
      </c>
      <c r="R13" s="141">
        <v>2</v>
      </c>
      <c r="S13" s="141" t="s">
        <v>284</v>
      </c>
      <c r="T13" s="141">
        <v>2</v>
      </c>
      <c r="U13" s="141" t="s">
        <v>284</v>
      </c>
      <c r="V13" s="141">
        <v>1</v>
      </c>
      <c r="W13" s="141" t="s">
        <v>284</v>
      </c>
      <c r="X13" s="141" t="s">
        <v>284</v>
      </c>
      <c r="Y13" s="141">
        <v>1</v>
      </c>
      <c r="Z13" s="141" t="s">
        <v>284</v>
      </c>
      <c r="AA13" s="141" t="s">
        <v>284</v>
      </c>
      <c r="AB13" s="141" t="s">
        <v>284</v>
      </c>
      <c r="AC13" s="141" t="s">
        <v>284</v>
      </c>
      <c r="AD13" s="141" t="s">
        <v>284</v>
      </c>
      <c r="AE13" s="141" t="s">
        <v>284</v>
      </c>
      <c r="AF13" s="141" t="s">
        <v>284</v>
      </c>
      <c r="AG13" s="141" t="s">
        <v>284</v>
      </c>
    </row>
    <row r="14" spans="1:33" s="328" customFormat="1" ht="15" customHeight="1" x14ac:dyDescent="0.25">
      <c r="A14" s="325">
        <v>7</v>
      </c>
      <c r="B14" s="357" t="s">
        <v>575</v>
      </c>
      <c r="C14" s="351" t="s">
        <v>239</v>
      </c>
      <c r="D14" s="141">
        <v>8</v>
      </c>
      <c r="E14" s="141" t="s">
        <v>284</v>
      </c>
      <c r="F14" s="141" t="s">
        <v>284</v>
      </c>
      <c r="G14" s="141" t="s">
        <v>284</v>
      </c>
      <c r="H14" s="141">
        <v>3</v>
      </c>
      <c r="I14" s="141">
        <v>1</v>
      </c>
      <c r="J14" s="141">
        <v>2</v>
      </c>
      <c r="K14" s="141" t="s">
        <v>284</v>
      </c>
      <c r="L14" s="141" t="s">
        <v>284</v>
      </c>
      <c r="M14" s="141" t="s">
        <v>284</v>
      </c>
      <c r="N14" s="141" t="s">
        <v>284</v>
      </c>
      <c r="O14" s="141">
        <v>1</v>
      </c>
      <c r="P14" s="141" t="s">
        <v>284</v>
      </c>
      <c r="Q14" s="141" t="s">
        <v>284</v>
      </c>
      <c r="R14" s="141">
        <v>1</v>
      </c>
      <c r="S14" s="141" t="s">
        <v>284</v>
      </c>
      <c r="T14" s="141">
        <v>1</v>
      </c>
      <c r="U14" s="141" t="s">
        <v>284</v>
      </c>
      <c r="V14" s="141">
        <v>3</v>
      </c>
      <c r="W14" s="141">
        <v>1</v>
      </c>
      <c r="X14" s="141">
        <v>2</v>
      </c>
      <c r="Y14" s="141" t="s">
        <v>284</v>
      </c>
      <c r="Z14" s="141" t="s">
        <v>284</v>
      </c>
      <c r="AA14" s="141" t="s">
        <v>284</v>
      </c>
      <c r="AB14" s="141" t="s">
        <v>284</v>
      </c>
      <c r="AC14" s="141" t="s">
        <v>284</v>
      </c>
      <c r="AD14" s="141" t="s">
        <v>284</v>
      </c>
      <c r="AE14" s="141" t="s">
        <v>284</v>
      </c>
      <c r="AF14" s="141" t="s">
        <v>284</v>
      </c>
      <c r="AG14" s="141" t="s">
        <v>284</v>
      </c>
    </row>
    <row r="15" spans="1:33" s="328" customFormat="1" ht="15" customHeight="1" x14ac:dyDescent="0.25">
      <c r="A15" s="325">
        <v>8</v>
      </c>
      <c r="B15" s="356" t="s">
        <v>576</v>
      </c>
      <c r="C15" s="351" t="s">
        <v>239</v>
      </c>
      <c r="D15" s="141">
        <v>68835</v>
      </c>
      <c r="E15" s="141">
        <v>8907</v>
      </c>
      <c r="F15" s="141">
        <v>3854</v>
      </c>
      <c r="G15" s="141">
        <v>5053</v>
      </c>
      <c r="H15" s="141">
        <v>10583</v>
      </c>
      <c r="I15" s="141">
        <v>5985</v>
      </c>
      <c r="J15" s="141">
        <v>2589</v>
      </c>
      <c r="K15" s="141">
        <v>2009</v>
      </c>
      <c r="L15" s="141">
        <v>3039</v>
      </c>
      <c r="M15" s="141">
        <v>2156</v>
      </c>
      <c r="N15" s="141">
        <v>609</v>
      </c>
      <c r="O15" s="141">
        <v>1569</v>
      </c>
      <c r="P15" s="141">
        <v>5061</v>
      </c>
      <c r="Q15" s="141">
        <v>1202</v>
      </c>
      <c r="R15" s="141">
        <v>6580</v>
      </c>
      <c r="S15" s="141">
        <v>1089</v>
      </c>
      <c r="T15" s="141">
        <v>3484</v>
      </c>
      <c r="U15" s="141">
        <v>2007</v>
      </c>
      <c r="V15" s="141">
        <v>16007</v>
      </c>
      <c r="W15" s="141">
        <v>4464</v>
      </c>
      <c r="X15" s="141">
        <v>7649</v>
      </c>
      <c r="Y15" s="141">
        <v>3894</v>
      </c>
      <c r="Z15" s="141">
        <v>3894</v>
      </c>
      <c r="AA15" s="141">
        <v>2558</v>
      </c>
      <c r="AB15" s="141">
        <v>1336</v>
      </c>
      <c r="AC15" s="141">
        <v>787</v>
      </c>
      <c r="AD15" s="141">
        <v>2763</v>
      </c>
      <c r="AE15" s="141">
        <v>1444</v>
      </c>
      <c r="AF15" s="141">
        <v>2664</v>
      </c>
      <c r="AG15" s="141">
        <v>1570</v>
      </c>
    </row>
    <row r="16" spans="1:33" s="328" customFormat="1" ht="15" customHeight="1" x14ac:dyDescent="0.25">
      <c r="A16" s="325">
        <v>9</v>
      </c>
      <c r="B16" s="356" t="s">
        <v>577</v>
      </c>
      <c r="C16" s="351" t="s">
        <v>239</v>
      </c>
      <c r="D16" s="141">
        <v>37418</v>
      </c>
      <c r="E16" s="141">
        <v>5533</v>
      </c>
      <c r="F16" s="141">
        <v>2304</v>
      </c>
      <c r="G16" s="141">
        <v>3229</v>
      </c>
      <c r="H16" s="141">
        <v>3746</v>
      </c>
      <c r="I16" s="141">
        <v>1898</v>
      </c>
      <c r="J16" s="141">
        <v>1092</v>
      </c>
      <c r="K16" s="141">
        <v>756</v>
      </c>
      <c r="L16" s="141">
        <v>2067</v>
      </c>
      <c r="M16" s="141">
        <v>1038</v>
      </c>
      <c r="N16" s="141">
        <v>322</v>
      </c>
      <c r="O16" s="141">
        <v>1137</v>
      </c>
      <c r="P16" s="141">
        <v>2552</v>
      </c>
      <c r="Q16" s="141">
        <v>1108</v>
      </c>
      <c r="R16" s="141">
        <v>3833</v>
      </c>
      <c r="S16" s="141">
        <v>574</v>
      </c>
      <c r="T16" s="141">
        <v>2040</v>
      </c>
      <c r="U16" s="141">
        <v>1219</v>
      </c>
      <c r="V16" s="141">
        <v>8877</v>
      </c>
      <c r="W16" s="141">
        <v>2196</v>
      </c>
      <c r="X16" s="141">
        <v>4317</v>
      </c>
      <c r="Y16" s="141">
        <v>2364</v>
      </c>
      <c r="Z16" s="141">
        <v>2327</v>
      </c>
      <c r="AA16" s="141">
        <v>1485</v>
      </c>
      <c r="AB16" s="141">
        <v>842</v>
      </c>
      <c r="AC16" s="141">
        <v>551</v>
      </c>
      <c r="AD16" s="141">
        <v>1580</v>
      </c>
      <c r="AE16" s="141">
        <v>904</v>
      </c>
      <c r="AF16" s="141">
        <v>1386</v>
      </c>
      <c r="AG16" s="141">
        <v>457</v>
      </c>
    </row>
    <row r="17" spans="1:33" s="330" customFormat="1" ht="20.149999999999999" customHeight="1" x14ac:dyDescent="0.3">
      <c r="A17" s="325">
        <v>10</v>
      </c>
      <c r="B17" s="353" t="s">
        <v>578</v>
      </c>
      <c r="C17" s="351" t="s">
        <v>239</v>
      </c>
      <c r="D17" s="140">
        <v>107822</v>
      </c>
      <c r="E17" s="140">
        <v>11527</v>
      </c>
      <c r="F17" s="140">
        <v>5311</v>
      </c>
      <c r="G17" s="140">
        <v>6216</v>
      </c>
      <c r="H17" s="140">
        <v>12790</v>
      </c>
      <c r="I17" s="140">
        <v>6962</v>
      </c>
      <c r="J17" s="140">
        <v>3561</v>
      </c>
      <c r="K17" s="140">
        <v>2267</v>
      </c>
      <c r="L17" s="140">
        <v>4803</v>
      </c>
      <c r="M17" s="140">
        <v>2705</v>
      </c>
      <c r="N17" s="140">
        <v>1102</v>
      </c>
      <c r="O17" s="140">
        <v>3574</v>
      </c>
      <c r="P17" s="140">
        <v>8743</v>
      </c>
      <c r="Q17" s="140">
        <v>1640</v>
      </c>
      <c r="R17" s="140">
        <v>14050</v>
      </c>
      <c r="S17" s="140">
        <v>3397</v>
      </c>
      <c r="T17" s="140">
        <v>6563</v>
      </c>
      <c r="U17" s="140">
        <v>4090</v>
      </c>
      <c r="V17" s="140">
        <v>26037</v>
      </c>
      <c r="W17" s="140">
        <v>6701</v>
      </c>
      <c r="X17" s="140">
        <v>13837</v>
      </c>
      <c r="Y17" s="140">
        <v>5499</v>
      </c>
      <c r="Z17" s="140">
        <v>6402</v>
      </c>
      <c r="AA17" s="140">
        <v>4339</v>
      </c>
      <c r="AB17" s="140">
        <v>2063</v>
      </c>
      <c r="AC17" s="140">
        <v>1530</v>
      </c>
      <c r="AD17" s="140">
        <v>4923</v>
      </c>
      <c r="AE17" s="140">
        <v>2557</v>
      </c>
      <c r="AF17" s="140">
        <v>3823</v>
      </c>
      <c r="AG17" s="140">
        <v>1616</v>
      </c>
    </row>
    <row r="18" spans="1:33" s="354" customFormat="1" ht="16" customHeight="1" x14ac:dyDescent="0.25">
      <c r="A18" s="351"/>
      <c r="B18" s="118" t="s">
        <v>579</v>
      </c>
      <c r="C18" s="355"/>
      <c r="D18" s="141"/>
      <c r="E18" s="141"/>
      <c r="F18" s="141"/>
      <c r="G18" s="141"/>
      <c r="H18" s="141"/>
      <c r="I18" s="141"/>
      <c r="J18" s="141"/>
      <c r="K18" s="141"/>
      <c r="L18" s="141"/>
      <c r="M18" s="141"/>
      <c r="N18" s="141"/>
      <c r="O18" s="141"/>
      <c r="P18" s="141"/>
      <c r="Q18" s="141"/>
      <c r="R18" s="141"/>
      <c r="S18" s="141"/>
      <c r="T18" s="141"/>
      <c r="U18" s="141"/>
      <c r="V18" s="141"/>
      <c r="W18" s="141"/>
      <c r="X18" s="141"/>
      <c r="Y18" s="141"/>
      <c r="Z18" s="141"/>
      <c r="AA18" s="141"/>
      <c r="AB18" s="141"/>
      <c r="AC18" s="141"/>
      <c r="AD18" s="141"/>
      <c r="AE18" s="141"/>
      <c r="AF18" s="141"/>
      <c r="AG18" s="141"/>
    </row>
    <row r="19" spans="1:33" s="328" customFormat="1" ht="15" customHeight="1" x14ac:dyDescent="0.25">
      <c r="A19" s="325">
        <v>11</v>
      </c>
      <c r="B19" s="119" t="s">
        <v>571</v>
      </c>
      <c r="C19" s="351" t="s">
        <v>239</v>
      </c>
      <c r="D19" s="141">
        <v>2728</v>
      </c>
      <c r="E19" s="141">
        <v>351</v>
      </c>
      <c r="F19" s="141">
        <v>165</v>
      </c>
      <c r="G19" s="141">
        <v>186</v>
      </c>
      <c r="H19" s="141">
        <v>327</v>
      </c>
      <c r="I19" s="141">
        <v>173</v>
      </c>
      <c r="J19" s="141">
        <v>97</v>
      </c>
      <c r="K19" s="141">
        <v>57</v>
      </c>
      <c r="L19" s="141">
        <v>92</v>
      </c>
      <c r="M19" s="141">
        <v>79</v>
      </c>
      <c r="N19" s="141">
        <v>38</v>
      </c>
      <c r="O19" s="141">
        <v>110</v>
      </c>
      <c r="P19" s="141">
        <v>197</v>
      </c>
      <c r="Q19" s="141">
        <v>67</v>
      </c>
      <c r="R19" s="141">
        <v>329</v>
      </c>
      <c r="S19" s="141">
        <v>47</v>
      </c>
      <c r="T19" s="141">
        <v>174</v>
      </c>
      <c r="U19" s="141">
        <v>108</v>
      </c>
      <c r="V19" s="141">
        <v>627</v>
      </c>
      <c r="W19" s="141">
        <v>188</v>
      </c>
      <c r="X19" s="141">
        <v>277</v>
      </c>
      <c r="Y19" s="141">
        <v>162</v>
      </c>
      <c r="Z19" s="141">
        <v>173</v>
      </c>
      <c r="AA19" s="141">
        <v>111</v>
      </c>
      <c r="AB19" s="141">
        <v>62</v>
      </c>
      <c r="AC19" s="141">
        <v>32</v>
      </c>
      <c r="AD19" s="141">
        <v>75</v>
      </c>
      <c r="AE19" s="141">
        <v>66</v>
      </c>
      <c r="AF19" s="141">
        <v>115</v>
      </c>
      <c r="AG19" s="141">
        <v>50</v>
      </c>
    </row>
    <row r="20" spans="1:33" s="328" customFormat="1" ht="15" customHeight="1" x14ac:dyDescent="0.25">
      <c r="A20" s="325">
        <v>12</v>
      </c>
      <c r="B20" s="119" t="s">
        <v>572</v>
      </c>
      <c r="C20" s="351" t="s">
        <v>239</v>
      </c>
      <c r="D20" s="141">
        <v>11169</v>
      </c>
      <c r="E20" s="141">
        <v>1451</v>
      </c>
      <c r="F20" s="141">
        <v>664</v>
      </c>
      <c r="G20" s="141">
        <v>787</v>
      </c>
      <c r="H20" s="141">
        <v>1558</v>
      </c>
      <c r="I20" s="141">
        <v>774</v>
      </c>
      <c r="J20" s="141">
        <v>480</v>
      </c>
      <c r="K20" s="141">
        <v>304</v>
      </c>
      <c r="L20" s="141">
        <v>456</v>
      </c>
      <c r="M20" s="141">
        <v>305</v>
      </c>
      <c r="N20" s="141">
        <v>175</v>
      </c>
      <c r="O20" s="141">
        <v>460</v>
      </c>
      <c r="P20" s="141">
        <v>1018</v>
      </c>
      <c r="Q20" s="141">
        <v>180</v>
      </c>
      <c r="R20" s="141">
        <v>1224</v>
      </c>
      <c r="S20" s="141">
        <v>268</v>
      </c>
      <c r="T20" s="141">
        <v>613</v>
      </c>
      <c r="U20" s="141">
        <v>343</v>
      </c>
      <c r="V20" s="141">
        <v>2195</v>
      </c>
      <c r="W20" s="141">
        <v>681</v>
      </c>
      <c r="X20" s="141">
        <v>1056</v>
      </c>
      <c r="Y20" s="141">
        <v>458</v>
      </c>
      <c r="Z20" s="141">
        <v>649</v>
      </c>
      <c r="AA20" s="141">
        <v>435</v>
      </c>
      <c r="AB20" s="141">
        <v>214</v>
      </c>
      <c r="AC20" s="141">
        <v>143</v>
      </c>
      <c r="AD20" s="141">
        <v>441</v>
      </c>
      <c r="AE20" s="141">
        <v>293</v>
      </c>
      <c r="AF20" s="141">
        <v>418</v>
      </c>
      <c r="AG20" s="141">
        <v>203</v>
      </c>
    </row>
    <row r="21" spans="1:33" s="328" customFormat="1" ht="15" customHeight="1" x14ac:dyDescent="0.25">
      <c r="A21" s="325">
        <v>13</v>
      </c>
      <c r="B21" s="119" t="s">
        <v>573</v>
      </c>
      <c r="C21" s="351" t="s">
        <v>239</v>
      </c>
      <c r="D21" s="141">
        <v>3640</v>
      </c>
      <c r="E21" s="141">
        <v>467</v>
      </c>
      <c r="F21" s="141">
        <v>185</v>
      </c>
      <c r="G21" s="141">
        <v>282</v>
      </c>
      <c r="H21" s="141">
        <v>515</v>
      </c>
      <c r="I21" s="141">
        <v>283</v>
      </c>
      <c r="J21" s="141">
        <v>147</v>
      </c>
      <c r="K21" s="141">
        <v>85</v>
      </c>
      <c r="L21" s="141">
        <v>125</v>
      </c>
      <c r="M21" s="141">
        <v>119</v>
      </c>
      <c r="N21" s="141">
        <v>34</v>
      </c>
      <c r="O21" s="141">
        <v>103</v>
      </c>
      <c r="P21" s="141">
        <v>293</v>
      </c>
      <c r="Q21" s="141">
        <v>65</v>
      </c>
      <c r="R21" s="141">
        <v>411</v>
      </c>
      <c r="S21" s="141">
        <v>82</v>
      </c>
      <c r="T21" s="141">
        <v>199</v>
      </c>
      <c r="U21" s="141">
        <v>130</v>
      </c>
      <c r="V21" s="141">
        <v>815</v>
      </c>
      <c r="W21" s="141">
        <v>239</v>
      </c>
      <c r="X21" s="141">
        <v>415</v>
      </c>
      <c r="Y21" s="141">
        <v>161</v>
      </c>
      <c r="Z21" s="141">
        <v>210</v>
      </c>
      <c r="AA21" s="141">
        <v>148</v>
      </c>
      <c r="AB21" s="141">
        <v>62</v>
      </c>
      <c r="AC21" s="141">
        <v>33</v>
      </c>
      <c r="AD21" s="141">
        <v>157</v>
      </c>
      <c r="AE21" s="141">
        <v>98</v>
      </c>
      <c r="AF21" s="141">
        <v>132</v>
      </c>
      <c r="AG21" s="141">
        <v>63</v>
      </c>
    </row>
    <row r="22" spans="1:33" s="328" customFormat="1" ht="15" customHeight="1" x14ac:dyDescent="0.25">
      <c r="A22" s="325">
        <v>14</v>
      </c>
      <c r="B22" s="119" t="s">
        <v>574</v>
      </c>
      <c r="C22" s="351" t="s">
        <v>239</v>
      </c>
      <c r="D22" s="141">
        <v>12791</v>
      </c>
      <c r="E22" s="141">
        <v>1148</v>
      </c>
      <c r="F22" s="141">
        <v>602</v>
      </c>
      <c r="G22" s="141">
        <v>546</v>
      </c>
      <c r="H22" s="141">
        <v>1678</v>
      </c>
      <c r="I22" s="141">
        <v>1047</v>
      </c>
      <c r="J22" s="141">
        <v>416</v>
      </c>
      <c r="K22" s="141">
        <v>215</v>
      </c>
      <c r="L22" s="141">
        <v>425</v>
      </c>
      <c r="M22" s="141">
        <v>383</v>
      </c>
      <c r="N22" s="141">
        <v>186</v>
      </c>
      <c r="O22" s="141">
        <v>454</v>
      </c>
      <c r="P22" s="141">
        <v>987</v>
      </c>
      <c r="Q22" s="141">
        <v>313</v>
      </c>
      <c r="R22" s="141">
        <v>1492</v>
      </c>
      <c r="S22" s="141">
        <v>268</v>
      </c>
      <c r="T22" s="141">
        <v>843</v>
      </c>
      <c r="U22" s="141">
        <v>381</v>
      </c>
      <c r="V22" s="141">
        <v>2671</v>
      </c>
      <c r="W22" s="141">
        <v>667</v>
      </c>
      <c r="X22" s="141">
        <v>1524</v>
      </c>
      <c r="Y22" s="141">
        <v>480</v>
      </c>
      <c r="Z22" s="141">
        <v>854</v>
      </c>
      <c r="AA22" s="141">
        <v>594</v>
      </c>
      <c r="AB22" s="141">
        <v>260</v>
      </c>
      <c r="AC22" s="141">
        <v>183</v>
      </c>
      <c r="AD22" s="141">
        <v>943</v>
      </c>
      <c r="AE22" s="141">
        <v>319</v>
      </c>
      <c r="AF22" s="141">
        <v>478</v>
      </c>
      <c r="AG22" s="141">
        <v>277</v>
      </c>
    </row>
    <row r="23" spans="1:33" s="328" customFormat="1" ht="15" customHeight="1" x14ac:dyDescent="0.25">
      <c r="A23" s="325">
        <v>15</v>
      </c>
      <c r="B23" s="119" t="s">
        <v>580</v>
      </c>
      <c r="C23" s="351" t="s">
        <v>239</v>
      </c>
      <c r="D23" s="141">
        <v>1104</v>
      </c>
      <c r="E23" s="141">
        <v>46</v>
      </c>
      <c r="F23" s="141">
        <v>18</v>
      </c>
      <c r="G23" s="141">
        <v>28</v>
      </c>
      <c r="H23" s="141">
        <v>45</v>
      </c>
      <c r="I23" s="141">
        <v>24</v>
      </c>
      <c r="J23" s="141">
        <v>14</v>
      </c>
      <c r="K23" s="141">
        <v>7</v>
      </c>
      <c r="L23" s="141">
        <v>15</v>
      </c>
      <c r="M23" s="141">
        <v>9</v>
      </c>
      <c r="N23" s="141">
        <v>11</v>
      </c>
      <c r="O23" s="141">
        <v>31</v>
      </c>
      <c r="P23" s="141">
        <v>78</v>
      </c>
      <c r="Q23" s="141">
        <v>2</v>
      </c>
      <c r="R23" s="141">
        <v>177</v>
      </c>
      <c r="S23" s="141">
        <v>41</v>
      </c>
      <c r="T23" s="141">
        <v>82</v>
      </c>
      <c r="U23" s="141">
        <v>54</v>
      </c>
      <c r="V23" s="141">
        <v>574</v>
      </c>
      <c r="W23" s="141">
        <v>162</v>
      </c>
      <c r="X23" s="141">
        <v>285</v>
      </c>
      <c r="Y23" s="141">
        <v>127</v>
      </c>
      <c r="Z23" s="141">
        <v>37</v>
      </c>
      <c r="AA23" s="141">
        <v>18</v>
      </c>
      <c r="AB23" s="141">
        <v>19</v>
      </c>
      <c r="AC23" s="141">
        <v>9</v>
      </c>
      <c r="AD23" s="141">
        <v>19</v>
      </c>
      <c r="AE23" s="141">
        <v>31</v>
      </c>
      <c r="AF23" s="141">
        <v>16</v>
      </c>
      <c r="AG23" s="141">
        <v>4</v>
      </c>
    </row>
    <row r="24" spans="1:33" s="328" customFormat="1" ht="15" customHeight="1" x14ac:dyDescent="0.25">
      <c r="A24" s="325">
        <v>16</v>
      </c>
      <c r="B24" s="118" t="s">
        <v>576</v>
      </c>
      <c r="C24" s="351" t="s">
        <v>239</v>
      </c>
      <c r="D24" s="141">
        <v>15681</v>
      </c>
      <c r="E24" s="141">
        <v>1321</v>
      </c>
      <c r="F24" s="141">
        <v>609</v>
      </c>
      <c r="G24" s="141">
        <v>712</v>
      </c>
      <c r="H24" s="141">
        <v>2283</v>
      </c>
      <c r="I24" s="141">
        <v>1304</v>
      </c>
      <c r="J24" s="141">
        <v>683</v>
      </c>
      <c r="K24" s="141">
        <v>296</v>
      </c>
      <c r="L24" s="141">
        <v>182</v>
      </c>
      <c r="M24" s="141">
        <v>223</v>
      </c>
      <c r="N24" s="141">
        <v>146</v>
      </c>
      <c r="O24" s="141">
        <v>154</v>
      </c>
      <c r="P24" s="141">
        <v>1631</v>
      </c>
      <c r="Q24" s="141">
        <v>101</v>
      </c>
      <c r="R24" s="141">
        <v>2632</v>
      </c>
      <c r="S24" s="141">
        <v>1017</v>
      </c>
      <c r="T24" s="141">
        <v>1062</v>
      </c>
      <c r="U24" s="141">
        <v>553</v>
      </c>
      <c r="V24" s="141">
        <v>4924</v>
      </c>
      <c r="W24" s="141">
        <v>1173</v>
      </c>
      <c r="X24" s="141">
        <v>2881</v>
      </c>
      <c r="Y24" s="141">
        <v>870</v>
      </c>
      <c r="Z24" s="141">
        <v>757</v>
      </c>
      <c r="AA24" s="141">
        <v>549</v>
      </c>
      <c r="AB24" s="141">
        <v>208</v>
      </c>
      <c r="AC24" s="141">
        <v>153</v>
      </c>
      <c r="AD24" s="141">
        <v>394</v>
      </c>
      <c r="AE24" s="141">
        <v>322</v>
      </c>
      <c r="AF24" s="141">
        <v>311</v>
      </c>
      <c r="AG24" s="141">
        <v>147</v>
      </c>
    </row>
    <row r="25" spans="1:33" s="328" customFormat="1" ht="15" customHeight="1" x14ac:dyDescent="0.25">
      <c r="A25" s="325">
        <v>17</v>
      </c>
      <c r="B25" s="41" t="s">
        <v>577</v>
      </c>
      <c r="C25" s="351" t="s">
        <v>239</v>
      </c>
      <c r="D25" s="141">
        <v>60709</v>
      </c>
      <c r="E25" s="141">
        <v>6743</v>
      </c>
      <c r="F25" s="141">
        <v>3068</v>
      </c>
      <c r="G25" s="141">
        <v>3675</v>
      </c>
      <c r="H25" s="141">
        <v>6384</v>
      </c>
      <c r="I25" s="141">
        <v>3357</v>
      </c>
      <c r="J25" s="141">
        <v>1724</v>
      </c>
      <c r="K25" s="141">
        <v>1303</v>
      </c>
      <c r="L25" s="141">
        <v>3508</v>
      </c>
      <c r="M25" s="141">
        <v>1587</v>
      </c>
      <c r="N25" s="141">
        <v>512</v>
      </c>
      <c r="O25" s="141">
        <v>2262</v>
      </c>
      <c r="P25" s="141">
        <v>4539</v>
      </c>
      <c r="Q25" s="141">
        <v>912</v>
      </c>
      <c r="R25" s="141">
        <v>7785</v>
      </c>
      <c r="S25" s="141">
        <v>1674</v>
      </c>
      <c r="T25" s="141">
        <v>3590</v>
      </c>
      <c r="U25" s="141">
        <v>2521</v>
      </c>
      <c r="V25" s="141">
        <v>14231</v>
      </c>
      <c r="W25" s="141">
        <v>3591</v>
      </c>
      <c r="X25" s="141">
        <v>7399</v>
      </c>
      <c r="Y25" s="141">
        <v>3241</v>
      </c>
      <c r="Z25" s="141">
        <v>3722</v>
      </c>
      <c r="AA25" s="141">
        <v>2484</v>
      </c>
      <c r="AB25" s="141">
        <v>1238</v>
      </c>
      <c r="AC25" s="141">
        <v>977</v>
      </c>
      <c r="AD25" s="141">
        <v>2894</v>
      </c>
      <c r="AE25" s="141">
        <v>1428</v>
      </c>
      <c r="AF25" s="141">
        <v>2353</v>
      </c>
      <c r="AG25" s="141">
        <v>872</v>
      </c>
    </row>
    <row r="26" spans="1:33" ht="20.149999999999999" customHeight="1" x14ac:dyDescent="0.3">
      <c r="A26" s="325">
        <v>18</v>
      </c>
      <c r="B26" s="353" t="s">
        <v>869</v>
      </c>
      <c r="C26" s="351" t="s">
        <v>239</v>
      </c>
      <c r="D26" s="140">
        <v>196</v>
      </c>
      <c r="E26" s="140">
        <v>13</v>
      </c>
      <c r="F26" s="140">
        <v>7</v>
      </c>
      <c r="G26" s="140">
        <v>6</v>
      </c>
      <c r="H26" s="140">
        <v>37</v>
      </c>
      <c r="I26" s="140">
        <v>21</v>
      </c>
      <c r="J26" s="140">
        <v>13</v>
      </c>
      <c r="K26" s="140">
        <v>3</v>
      </c>
      <c r="L26" s="140">
        <v>5</v>
      </c>
      <c r="M26" s="140">
        <v>3</v>
      </c>
      <c r="N26" s="140">
        <v>1</v>
      </c>
      <c r="O26" s="140">
        <v>5</v>
      </c>
      <c r="P26" s="140">
        <v>12</v>
      </c>
      <c r="Q26" s="140">
        <v>5</v>
      </c>
      <c r="R26" s="140">
        <v>29</v>
      </c>
      <c r="S26" s="140">
        <v>7</v>
      </c>
      <c r="T26" s="140">
        <v>8</v>
      </c>
      <c r="U26" s="140">
        <v>14</v>
      </c>
      <c r="V26" s="140">
        <v>47</v>
      </c>
      <c r="W26" s="140">
        <v>16</v>
      </c>
      <c r="X26" s="140">
        <v>29</v>
      </c>
      <c r="Y26" s="140">
        <v>2</v>
      </c>
      <c r="Z26" s="140">
        <v>6</v>
      </c>
      <c r="AA26" s="140">
        <v>4</v>
      </c>
      <c r="AB26" s="140">
        <v>2</v>
      </c>
      <c r="AC26" s="140">
        <v>7</v>
      </c>
      <c r="AD26" s="140">
        <v>8</v>
      </c>
      <c r="AE26" s="140">
        <v>7</v>
      </c>
      <c r="AF26" s="140">
        <v>5</v>
      </c>
      <c r="AG26" s="140">
        <v>6</v>
      </c>
    </row>
    <row r="27" spans="1:33" ht="15" customHeight="1" x14ac:dyDescent="0.25">
      <c r="A27" s="325"/>
      <c r="B27" s="118" t="s">
        <v>579</v>
      </c>
      <c r="C27" s="351"/>
      <c r="D27" s="141"/>
      <c r="E27" s="141"/>
      <c r="F27" s="141"/>
      <c r="G27" s="141"/>
      <c r="H27" s="141"/>
      <c r="I27" s="141"/>
      <c r="J27" s="141"/>
      <c r="K27" s="141"/>
      <c r="L27" s="141"/>
      <c r="M27" s="141"/>
      <c r="N27" s="141"/>
      <c r="O27" s="141"/>
      <c r="P27" s="141"/>
      <c r="Q27" s="141"/>
      <c r="R27" s="141"/>
      <c r="S27" s="141"/>
      <c r="T27" s="141"/>
      <c r="U27" s="141"/>
      <c r="V27" s="141"/>
      <c r="W27" s="141"/>
      <c r="X27" s="141"/>
      <c r="Y27" s="141"/>
      <c r="Z27" s="141"/>
      <c r="AA27" s="141"/>
      <c r="AB27" s="141"/>
      <c r="AC27" s="141"/>
      <c r="AD27" s="141"/>
      <c r="AE27" s="141"/>
      <c r="AF27" s="141"/>
      <c r="AG27" s="141"/>
    </row>
    <row r="28" spans="1:33" ht="15" customHeight="1" x14ac:dyDescent="0.25">
      <c r="A28" s="351">
        <v>19</v>
      </c>
      <c r="B28" s="119" t="s">
        <v>571</v>
      </c>
      <c r="C28" s="351" t="s">
        <v>239</v>
      </c>
      <c r="D28" s="141">
        <v>3</v>
      </c>
      <c r="E28" s="141" t="s">
        <v>284</v>
      </c>
      <c r="F28" s="141" t="s">
        <v>284</v>
      </c>
      <c r="G28" s="141" t="s">
        <v>284</v>
      </c>
      <c r="H28" s="141">
        <v>2</v>
      </c>
      <c r="I28" s="141">
        <v>2</v>
      </c>
      <c r="J28" s="141" t="s">
        <v>284</v>
      </c>
      <c r="K28" s="141" t="s">
        <v>284</v>
      </c>
      <c r="L28" s="141" t="s">
        <v>284</v>
      </c>
      <c r="M28" s="141" t="s">
        <v>284</v>
      </c>
      <c r="N28" s="141" t="s">
        <v>284</v>
      </c>
      <c r="O28" s="141" t="s">
        <v>284</v>
      </c>
      <c r="P28" s="141" t="s">
        <v>284</v>
      </c>
      <c r="Q28" s="141" t="s">
        <v>284</v>
      </c>
      <c r="R28" s="141" t="s">
        <v>284</v>
      </c>
      <c r="S28" s="141" t="s">
        <v>284</v>
      </c>
      <c r="T28" s="141" t="s">
        <v>284</v>
      </c>
      <c r="U28" s="141" t="s">
        <v>284</v>
      </c>
      <c r="V28" s="141">
        <v>1</v>
      </c>
      <c r="W28" s="141" t="s">
        <v>284</v>
      </c>
      <c r="X28" s="141">
        <v>1</v>
      </c>
      <c r="Y28" s="141" t="s">
        <v>284</v>
      </c>
      <c r="Z28" s="141" t="s">
        <v>284</v>
      </c>
      <c r="AA28" s="141" t="s">
        <v>284</v>
      </c>
      <c r="AB28" s="141" t="s">
        <v>284</v>
      </c>
      <c r="AC28" s="141" t="s">
        <v>284</v>
      </c>
      <c r="AD28" s="141" t="s">
        <v>284</v>
      </c>
      <c r="AE28" s="141" t="s">
        <v>284</v>
      </c>
      <c r="AF28" s="141" t="s">
        <v>284</v>
      </c>
      <c r="AG28" s="141" t="s">
        <v>284</v>
      </c>
    </row>
    <row r="29" spans="1:33" s="328" customFormat="1" ht="15" customHeight="1" x14ac:dyDescent="0.25">
      <c r="A29" s="325">
        <v>20</v>
      </c>
      <c r="B29" s="119" t="s">
        <v>572</v>
      </c>
      <c r="C29" s="351" t="s">
        <v>239</v>
      </c>
      <c r="D29" s="141">
        <v>48</v>
      </c>
      <c r="E29" s="141">
        <v>4</v>
      </c>
      <c r="F29" s="141">
        <v>2</v>
      </c>
      <c r="G29" s="141">
        <v>2</v>
      </c>
      <c r="H29" s="141">
        <v>13</v>
      </c>
      <c r="I29" s="141">
        <v>6</v>
      </c>
      <c r="J29" s="141">
        <v>6</v>
      </c>
      <c r="K29" s="141">
        <v>1</v>
      </c>
      <c r="L29" s="141">
        <v>3</v>
      </c>
      <c r="M29" s="141">
        <v>3</v>
      </c>
      <c r="N29" s="141">
        <v>1</v>
      </c>
      <c r="O29" s="141">
        <v>1</v>
      </c>
      <c r="P29" s="141">
        <v>4</v>
      </c>
      <c r="Q29" s="141">
        <v>3</v>
      </c>
      <c r="R29" s="141">
        <v>2</v>
      </c>
      <c r="S29" s="141">
        <v>2</v>
      </c>
      <c r="T29" s="141" t="s">
        <v>284</v>
      </c>
      <c r="U29" s="141" t="s">
        <v>284</v>
      </c>
      <c r="V29" s="141">
        <v>8</v>
      </c>
      <c r="W29" s="141">
        <v>2</v>
      </c>
      <c r="X29" s="141">
        <v>6</v>
      </c>
      <c r="Y29" s="141" t="s">
        <v>284</v>
      </c>
      <c r="Z29" s="141">
        <v>1</v>
      </c>
      <c r="AA29" s="141" t="s">
        <v>284</v>
      </c>
      <c r="AB29" s="141">
        <v>1</v>
      </c>
      <c r="AC29" s="141">
        <v>2</v>
      </c>
      <c r="AD29" s="141">
        <v>1</v>
      </c>
      <c r="AE29" s="141">
        <v>1</v>
      </c>
      <c r="AF29" s="141">
        <v>1</v>
      </c>
      <c r="AG29" s="141" t="s">
        <v>284</v>
      </c>
    </row>
    <row r="30" spans="1:33" s="328" customFormat="1" ht="15" customHeight="1" x14ac:dyDescent="0.25">
      <c r="A30" s="325">
        <v>21</v>
      </c>
      <c r="B30" s="119" t="s">
        <v>573</v>
      </c>
      <c r="C30" s="351" t="s">
        <v>239</v>
      </c>
      <c r="D30" s="141">
        <v>12</v>
      </c>
      <c r="E30" s="141">
        <v>2</v>
      </c>
      <c r="F30" s="141">
        <v>1</v>
      </c>
      <c r="G30" s="141">
        <v>1</v>
      </c>
      <c r="H30" s="141" t="s">
        <v>284</v>
      </c>
      <c r="I30" s="141" t="s">
        <v>284</v>
      </c>
      <c r="J30" s="141" t="s">
        <v>284</v>
      </c>
      <c r="K30" s="141" t="s">
        <v>284</v>
      </c>
      <c r="L30" s="141" t="s">
        <v>284</v>
      </c>
      <c r="M30" s="141" t="s">
        <v>284</v>
      </c>
      <c r="N30" s="141" t="s">
        <v>284</v>
      </c>
      <c r="O30" s="141" t="s">
        <v>284</v>
      </c>
      <c r="P30" s="141" t="s">
        <v>284</v>
      </c>
      <c r="Q30" s="141" t="s">
        <v>284</v>
      </c>
      <c r="R30" s="141" t="s">
        <v>284</v>
      </c>
      <c r="S30" s="141" t="s">
        <v>284</v>
      </c>
      <c r="T30" s="141" t="s">
        <v>284</v>
      </c>
      <c r="U30" s="141" t="s">
        <v>284</v>
      </c>
      <c r="V30" s="141">
        <v>4</v>
      </c>
      <c r="W30" s="141">
        <v>3</v>
      </c>
      <c r="X30" s="141">
        <v>1</v>
      </c>
      <c r="Y30" s="141" t="s">
        <v>284</v>
      </c>
      <c r="Z30" s="141" t="s">
        <v>284</v>
      </c>
      <c r="AA30" s="141" t="s">
        <v>284</v>
      </c>
      <c r="AB30" s="141" t="s">
        <v>284</v>
      </c>
      <c r="AC30" s="141" t="s">
        <v>284</v>
      </c>
      <c r="AD30" s="141">
        <v>1</v>
      </c>
      <c r="AE30" s="141">
        <v>2</v>
      </c>
      <c r="AF30" s="141" t="s">
        <v>284</v>
      </c>
      <c r="AG30" s="141">
        <v>3</v>
      </c>
    </row>
    <row r="31" spans="1:33" s="328" customFormat="1" ht="15" customHeight="1" x14ac:dyDescent="0.25">
      <c r="A31" s="325">
        <v>22</v>
      </c>
      <c r="B31" s="119" t="s">
        <v>574</v>
      </c>
      <c r="C31" s="351" t="s">
        <v>239</v>
      </c>
      <c r="D31" s="141">
        <v>9</v>
      </c>
      <c r="E31" s="141" t="s">
        <v>284</v>
      </c>
      <c r="F31" s="141" t="s">
        <v>284</v>
      </c>
      <c r="G31" s="141" t="s">
        <v>284</v>
      </c>
      <c r="H31" s="141">
        <v>2</v>
      </c>
      <c r="I31" s="141">
        <v>2</v>
      </c>
      <c r="J31" s="141" t="s">
        <v>284</v>
      </c>
      <c r="K31" s="141" t="s">
        <v>284</v>
      </c>
      <c r="L31" s="141" t="s">
        <v>284</v>
      </c>
      <c r="M31" s="141" t="s">
        <v>284</v>
      </c>
      <c r="N31" s="141" t="s">
        <v>284</v>
      </c>
      <c r="O31" s="141" t="s">
        <v>284</v>
      </c>
      <c r="P31" s="141">
        <v>1</v>
      </c>
      <c r="Q31" s="141" t="s">
        <v>284</v>
      </c>
      <c r="R31" s="141">
        <v>2</v>
      </c>
      <c r="S31" s="141" t="s">
        <v>284</v>
      </c>
      <c r="T31" s="141">
        <v>1</v>
      </c>
      <c r="U31" s="141">
        <v>1</v>
      </c>
      <c r="V31" s="141">
        <v>1</v>
      </c>
      <c r="W31" s="141" t="s">
        <v>284</v>
      </c>
      <c r="X31" s="141">
        <v>1</v>
      </c>
      <c r="Y31" s="141" t="s">
        <v>284</v>
      </c>
      <c r="Z31" s="141" t="s">
        <v>284</v>
      </c>
      <c r="AA31" s="141" t="s">
        <v>284</v>
      </c>
      <c r="AB31" s="141" t="s">
        <v>284</v>
      </c>
      <c r="AC31" s="141">
        <v>2</v>
      </c>
      <c r="AD31" s="141" t="s">
        <v>284</v>
      </c>
      <c r="AE31" s="141">
        <v>1</v>
      </c>
      <c r="AF31" s="141" t="s">
        <v>284</v>
      </c>
      <c r="AG31" s="141" t="s">
        <v>284</v>
      </c>
    </row>
    <row r="32" spans="1:33" s="328" customFormat="1" ht="15" customHeight="1" x14ac:dyDescent="0.25">
      <c r="A32" s="325">
        <v>23</v>
      </c>
      <c r="B32" s="119" t="s">
        <v>581</v>
      </c>
      <c r="C32" s="351" t="s">
        <v>239</v>
      </c>
      <c r="D32" s="141">
        <v>2</v>
      </c>
      <c r="E32" s="141" t="s">
        <v>284</v>
      </c>
      <c r="F32" s="141" t="s">
        <v>284</v>
      </c>
      <c r="G32" s="141" t="s">
        <v>284</v>
      </c>
      <c r="H32" s="141" t="s">
        <v>284</v>
      </c>
      <c r="I32" s="141" t="s">
        <v>284</v>
      </c>
      <c r="J32" s="141" t="s">
        <v>284</v>
      </c>
      <c r="K32" s="141" t="s">
        <v>284</v>
      </c>
      <c r="L32" s="141" t="s">
        <v>284</v>
      </c>
      <c r="M32" s="141" t="s">
        <v>284</v>
      </c>
      <c r="N32" s="141" t="s">
        <v>284</v>
      </c>
      <c r="O32" s="141" t="s">
        <v>284</v>
      </c>
      <c r="P32" s="141" t="s">
        <v>284</v>
      </c>
      <c r="Q32" s="141" t="s">
        <v>284</v>
      </c>
      <c r="R32" s="141" t="s">
        <v>284</v>
      </c>
      <c r="S32" s="141" t="s">
        <v>284</v>
      </c>
      <c r="T32" s="141" t="s">
        <v>284</v>
      </c>
      <c r="U32" s="141" t="s">
        <v>284</v>
      </c>
      <c r="V32" s="141" t="s">
        <v>284</v>
      </c>
      <c r="W32" s="141" t="s">
        <v>284</v>
      </c>
      <c r="X32" s="141" t="s">
        <v>284</v>
      </c>
      <c r="Y32" s="141" t="s">
        <v>284</v>
      </c>
      <c r="Z32" s="141" t="s">
        <v>284</v>
      </c>
      <c r="AA32" s="141" t="s">
        <v>284</v>
      </c>
      <c r="AB32" s="141" t="s">
        <v>284</v>
      </c>
      <c r="AC32" s="141" t="s">
        <v>284</v>
      </c>
      <c r="AD32" s="141">
        <v>1</v>
      </c>
      <c r="AE32" s="141" t="s">
        <v>284</v>
      </c>
      <c r="AF32" s="141">
        <v>1</v>
      </c>
      <c r="AG32" s="141" t="s">
        <v>284</v>
      </c>
    </row>
    <row r="33" spans="1:33" s="328" customFormat="1" ht="15" customHeight="1" x14ac:dyDescent="0.25">
      <c r="A33" s="325">
        <v>24</v>
      </c>
      <c r="B33" s="118" t="s">
        <v>576</v>
      </c>
      <c r="C33" s="351" t="s">
        <v>239</v>
      </c>
      <c r="D33" s="141">
        <v>30</v>
      </c>
      <c r="E33" s="141" t="s">
        <v>284</v>
      </c>
      <c r="F33" s="141" t="s">
        <v>284</v>
      </c>
      <c r="G33" s="141" t="s">
        <v>284</v>
      </c>
      <c r="H33" s="141">
        <v>7</v>
      </c>
      <c r="I33" s="141">
        <v>2</v>
      </c>
      <c r="J33" s="141">
        <v>5</v>
      </c>
      <c r="K33" s="141" t="s">
        <v>284</v>
      </c>
      <c r="L33" s="141" t="s">
        <v>284</v>
      </c>
      <c r="M33" s="141" t="s">
        <v>284</v>
      </c>
      <c r="N33" s="141" t="s">
        <v>284</v>
      </c>
      <c r="O33" s="141" t="s">
        <v>284</v>
      </c>
      <c r="P33" s="141">
        <v>4</v>
      </c>
      <c r="Q33" s="141" t="s">
        <v>284</v>
      </c>
      <c r="R33" s="141">
        <v>7</v>
      </c>
      <c r="S33" s="141">
        <v>2</v>
      </c>
      <c r="T33" s="141">
        <v>2</v>
      </c>
      <c r="U33" s="141">
        <v>3</v>
      </c>
      <c r="V33" s="141">
        <v>10</v>
      </c>
      <c r="W33" s="141">
        <v>3</v>
      </c>
      <c r="X33" s="141">
        <v>6</v>
      </c>
      <c r="Y33" s="141">
        <v>1</v>
      </c>
      <c r="Z33" s="141" t="s">
        <v>284</v>
      </c>
      <c r="AA33" s="141" t="s">
        <v>284</v>
      </c>
      <c r="AB33" s="141" t="s">
        <v>284</v>
      </c>
      <c r="AC33" s="141">
        <v>1</v>
      </c>
      <c r="AD33" s="141" t="s">
        <v>284</v>
      </c>
      <c r="AE33" s="141" t="s">
        <v>284</v>
      </c>
      <c r="AF33" s="141" t="s">
        <v>284</v>
      </c>
      <c r="AG33" s="141">
        <v>1</v>
      </c>
    </row>
    <row r="34" spans="1:33" s="328" customFormat="1" ht="15" customHeight="1" x14ac:dyDescent="0.25">
      <c r="A34" s="325">
        <v>25</v>
      </c>
      <c r="B34" s="41" t="s">
        <v>577</v>
      </c>
      <c r="C34" s="351" t="s">
        <v>239</v>
      </c>
      <c r="D34" s="141">
        <v>92</v>
      </c>
      <c r="E34" s="141">
        <v>7</v>
      </c>
      <c r="F34" s="141">
        <v>4</v>
      </c>
      <c r="G34" s="141">
        <v>3</v>
      </c>
      <c r="H34" s="141">
        <v>13</v>
      </c>
      <c r="I34" s="141">
        <v>9</v>
      </c>
      <c r="J34" s="141">
        <v>2</v>
      </c>
      <c r="K34" s="141">
        <v>2</v>
      </c>
      <c r="L34" s="141">
        <v>2</v>
      </c>
      <c r="M34" s="141" t="s">
        <v>284</v>
      </c>
      <c r="N34" s="141" t="s">
        <v>284</v>
      </c>
      <c r="O34" s="141">
        <v>4</v>
      </c>
      <c r="P34" s="141">
        <v>3</v>
      </c>
      <c r="Q34" s="141">
        <v>2</v>
      </c>
      <c r="R34" s="141">
        <v>18</v>
      </c>
      <c r="S34" s="141">
        <v>3</v>
      </c>
      <c r="T34" s="141">
        <v>5</v>
      </c>
      <c r="U34" s="141">
        <v>10</v>
      </c>
      <c r="V34" s="141">
        <v>23</v>
      </c>
      <c r="W34" s="141">
        <v>8</v>
      </c>
      <c r="X34" s="141">
        <v>14</v>
      </c>
      <c r="Y34" s="141">
        <v>1</v>
      </c>
      <c r="Z34" s="141">
        <v>5</v>
      </c>
      <c r="AA34" s="141">
        <v>4</v>
      </c>
      <c r="AB34" s="141">
        <v>1</v>
      </c>
      <c r="AC34" s="141">
        <v>2</v>
      </c>
      <c r="AD34" s="141">
        <v>5</v>
      </c>
      <c r="AE34" s="141">
        <v>3</v>
      </c>
      <c r="AF34" s="141">
        <v>3</v>
      </c>
      <c r="AG34" s="141">
        <v>2</v>
      </c>
    </row>
    <row r="35" spans="1:33" s="328" customFormat="1" ht="20.149999999999999" customHeight="1" x14ac:dyDescent="0.3">
      <c r="A35" s="325">
        <v>26</v>
      </c>
      <c r="B35" s="345" t="s">
        <v>582</v>
      </c>
      <c r="C35" s="351" t="s">
        <v>239</v>
      </c>
      <c r="D35" s="140">
        <v>45791</v>
      </c>
      <c r="E35" s="140">
        <v>2358</v>
      </c>
      <c r="F35" s="140">
        <v>1299</v>
      </c>
      <c r="G35" s="140">
        <v>1059</v>
      </c>
      <c r="H35" s="140">
        <v>5564</v>
      </c>
      <c r="I35" s="140">
        <v>2927</v>
      </c>
      <c r="J35" s="140">
        <v>1557</v>
      </c>
      <c r="K35" s="140">
        <v>1080</v>
      </c>
      <c r="L35" s="140">
        <v>3258</v>
      </c>
      <c r="M35" s="140">
        <v>1667</v>
      </c>
      <c r="N35" s="140">
        <v>490</v>
      </c>
      <c r="O35" s="140">
        <v>788</v>
      </c>
      <c r="P35" s="140">
        <v>2338</v>
      </c>
      <c r="Q35" s="140">
        <v>630</v>
      </c>
      <c r="R35" s="140">
        <v>5391</v>
      </c>
      <c r="S35" s="140">
        <v>1192</v>
      </c>
      <c r="T35" s="140">
        <v>2807</v>
      </c>
      <c r="U35" s="140">
        <v>1392</v>
      </c>
      <c r="V35" s="140">
        <v>14599</v>
      </c>
      <c r="W35" s="140">
        <v>3819</v>
      </c>
      <c r="X35" s="140">
        <v>8048</v>
      </c>
      <c r="Y35" s="140">
        <v>2732</v>
      </c>
      <c r="Z35" s="140">
        <v>1485</v>
      </c>
      <c r="AA35" s="140">
        <v>873</v>
      </c>
      <c r="AB35" s="140">
        <v>612</v>
      </c>
      <c r="AC35" s="140">
        <v>509</v>
      </c>
      <c r="AD35" s="140">
        <v>2474</v>
      </c>
      <c r="AE35" s="140">
        <v>1684</v>
      </c>
      <c r="AF35" s="140">
        <v>879</v>
      </c>
      <c r="AG35" s="140">
        <v>1677</v>
      </c>
    </row>
    <row r="36" spans="1:33" s="328" customFormat="1" ht="15" customHeight="1" x14ac:dyDescent="0.25">
      <c r="A36" s="325"/>
      <c r="B36" s="41" t="s">
        <v>579</v>
      </c>
      <c r="C36" s="351"/>
      <c r="D36" s="352"/>
      <c r="E36" s="352"/>
      <c r="F36" s="352"/>
      <c r="G36" s="352"/>
      <c r="H36" s="352"/>
      <c r="I36" s="352"/>
      <c r="J36" s="352"/>
      <c r="K36" s="352"/>
      <c r="L36" s="352"/>
      <c r="M36" s="352"/>
      <c r="N36" s="352"/>
      <c r="O36" s="352"/>
      <c r="P36" s="352"/>
      <c r="Q36" s="352"/>
      <c r="R36" s="352"/>
      <c r="S36" s="352"/>
      <c r="T36" s="352"/>
      <c r="U36" s="352"/>
      <c r="V36" s="352"/>
      <c r="W36" s="352"/>
      <c r="X36" s="352"/>
      <c r="Y36" s="352"/>
      <c r="Z36" s="352"/>
      <c r="AA36" s="352"/>
      <c r="AB36" s="352"/>
      <c r="AC36" s="352"/>
      <c r="AD36" s="352"/>
      <c r="AE36" s="352"/>
      <c r="AF36" s="352"/>
      <c r="AG36" s="352"/>
    </row>
    <row r="37" spans="1:33" ht="15" customHeight="1" x14ac:dyDescent="0.25">
      <c r="A37" s="325">
        <v>27</v>
      </c>
      <c r="B37" s="119" t="s">
        <v>571</v>
      </c>
      <c r="C37" s="351" t="s">
        <v>239</v>
      </c>
      <c r="D37" s="141">
        <v>1567</v>
      </c>
      <c r="E37" s="141">
        <v>102</v>
      </c>
      <c r="F37" s="141">
        <v>55</v>
      </c>
      <c r="G37" s="141">
        <v>47</v>
      </c>
      <c r="H37" s="141">
        <v>238</v>
      </c>
      <c r="I37" s="141">
        <v>124</v>
      </c>
      <c r="J37" s="141">
        <v>67</v>
      </c>
      <c r="K37" s="141">
        <v>47</v>
      </c>
      <c r="L37" s="141">
        <v>57</v>
      </c>
      <c r="M37" s="141">
        <v>113</v>
      </c>
      <c r="N37" s="141">
        <v>26</v>
      </c>
      <c r="O37" s="141">
        <v>24</v>
      </c>
      <c r="P37" s="141">
        <v>78</v>
      </c>
      <c r="Q37" s="141">
        <v>40</v>
      </c>
      <c r="R37" s="141">
        <v>150</v>
      </c>
      <c r="S37" s="141">
        <v>19</v>
      </c>
      <c r="T37" s="141">
        <v>98</v>
      </c>
      <c r="U37" s="141">
        <v>33</v>
      </c>
      <c r="V37" s="141">
        <v>342</v>
      </c>
      <c r="W37" s="141">
        <v>109</v>
      </c>
      <c r="X37" s="141">
        <v>170</v>
      </c>
      <c r="Y37" s="141">
        <v>63</v>
      </c>
      <c r="Z37" s="141">
        <v>70</v>
      </c>
      <c r="AA37" s="141">
        <v>35</v>
      </c>
      <c r="AB37" s="141">
        <v>35</v>
      </c>
      <c r="AC37" s="141">
        <v>16</v>
      </c>
      <c r="AD37" s="141">
        <v>99</v>
      </c>
      <c r="AE37" s="141">
        <v>94</v>
      </c>
      <c r="AF37" s="141">
        <v>46</v>
      </c>
      <c r="AG37" s="141">
        <v>72</v>
      </c>
    </row>
    <row r="38" spans="1:33" ht="15" customHeight="1" x14ac:dyDescent="0.25">
      <c r="A38" s="325">
        <v>28</v>
      </c>
      <c r="B38" s="119" t="s">
        <v>583</v>
      </c>
      <c r="C38" s="351" t="s">
        <v>239</v>
      </c>
      <c r="D38" s="141">
        <v>4655</v>
      </c>
      <c r="E38" s="141">
        <v>291</v>
      </c>
      <c r="F38" s="141">
        <v>143</v>
      </c>
      <c r="G38" s="141">
        <v>148</v>
      </c>
      <c r="H38" s="141">
        <v>681</v>
      </c>
      <c r="I38" s="141">
        <v>347</v>
      </c>
      <c r="J38" s="141">
        <v>193</v>
      </c>
      <c r="K38" s="141">
        <v>141</v>
      </c>
      <c r="L38" s="141">
        <v>293</v>
      </c>
      <c r="M38" s="141">
        <v>230</v>
      </c>
      <c r="N38" s="141">
        <v>68</v>
      </c>
      <c r="O38" s="141">
        <v>92</v>
      </c>
      <c r="P38" s="141">
        <v>251</v>
      </c>
      <c r="Q38" s="141">
        <v>81</v>
      </c>
      <c r="R38" s="141">
        <v>464</v>
      </c>
      <c r="S38" s="141">
        <v>74</v>
      </c>
      <c r="T38" s="141">
        <v>272</v>
      </c>
      <c r="U38" s="141">
        <v>118</v>
      </c>
      <c r="V38" s="141">
        <v>1081</v>
      </c>
      <c r="W38" s="141">
        <v>313</v>
      </c>
      <c r="X38" s="141">
        <v>539</v>
      </c>
      <c r="Y38" s="141">
        <v>229</v>
      </c>
      <c r="Z38" s="141">
        <v>202</v>
      </c>
      <c r="AA38" s="141">
        <v>123</v>
      </c>
      <c r="AB38" s="141">
        <v>79</v>
      </c>
      <c r="AC38" s="141">
        <v>27</v>
      </c>
      <c r="AD38" s="141">
        <v>328</v>
      </c>
      <c r="AE38" s="141">
        <v>196</v>
      </c>
      <c r="AF38" s="141">
        <v>136</v>
      </c>
      <c r="AG38" s="141">
        <v>234</v>
      </c>
    </row>
    <row r="39" spans="1:33" ht="15" customHeight="1" x14ac:dyDescent="0.25">
      <c r="A39" s="325">
        <v>29</v>
      </c>
      <c r="B39" s="119" t="s">
        <v>584</v>
      </c>
      <c r="C39" s="351" t="s">
        <v>239</v>
      </c>
      <c r="D39" s="141">
        <v>1848</v>
      </c>
      <c r="E39" s="141">
        <v>111</v>
      </c>
      <c r="F39" s="141">
        <v>48</v>
      </c>
      <c r="G39" s="141">
        <v>63</v>
      </c>
      <c r="H39" s="141">
        <v>263</v>
      </c>
      <c r="I39" s="141">
        <v>145</v>
      </c>
      <c r="J39" s="141">
        <v>66</v>
      </c>
      <c r="K39" s="141">
        <v>52</v>
      </c>
      <c r="L39" s="141">
        <v>114</v>
      </c>
      <c r="M39" s="141">
        <v>88</v>
      </c>
      <c r="N39" s="141">
        <v>13</v>
      </c>
      <c r="O39" s="141">
        <v>32</v>
      </c>
      <c r="P39" s="141">
        <v>90</v>
      </c>
      <c r="Q39" s="141">
        <v>39</v>
      </c>
      <c r="R39" s="141">
        <v>174</v>
      </c>
      <c r="S39" s="141">
        <v>22</v>
      </c>
      <c r="T39" s="141">
        <v>108</v>
      </c>
      <c r="U39" s="141">
        <v>44</v>
      </c>
      <c r="V39" s="141">
        <v>457</v>
      </c>
      <c r="W39" s="141">
        <v>137</v>
      </c>
      <c r="X39" s="141">
        <v>227</v>
      </c>
      <c r="Y39" s="141">
        <v>93</v>
      </c>
      <c r="Z39" s="141">
        <v>72</v>
      </c>
      <c r="AA39" s="141">
        <v>43</v>
      </c>
      <c r="AB39" s="141">
        <v>29</v>
      </c>
      <c r="AC39" s="141">
        <v>19</v>
      </c>
      <c r="AD39" s="141">
        <v>132</v>
      </c>
      <c r="AE39" s="141">
        <v>95</v>
      </c>
      <c r="AF39" s="141">
        <v>55</v>
      </c>
      <c r="AG39" s="141">
        <v>94</v>
      </c>
    </row>
    <row r="40" spans="1:33" ht="15" customHeight="1" x14ac:dyDescent="0.25">
      <c r="A40" s="325">
        <v>30</v>
      </c>
      <c r="B40" s="119" t="s">
        <v>574</v>
      </c>
      <c r="C40" s="351" t="s">
        <v>239</v>
      </c>
      <c r="D40" s="141">
        <v>5308</v>
      </c>
      <c r="E40" s="141">
        <v>230</v>
      </c>
      <c r="F40" s="141">
        <v>131</v>
      </c>
      <c r="G40" s="141">
        <v>99</v>
      </c>
      <c r="H40" s="141">
        <v>801</v>
      </c>
      <c r="I40" s="141">
        <v>467</v>
      </c>
      <c r="J40" s="141">
        <v>217</v>
      </c>
      <c r="K40" s="141">
        <v>117</v>
      </c>
      <c r="L40" s="141">
        <v>278</v>
      </c>
      <c r="M40" s="141">
        <v>172</v>
      </c>
      <c r="N40" s="141">
        <v>118</v>
      </c>
      <c r="O40" s="141">
        <v>80</v>
      </c>
      <c r="P40" s="141">
        <v>271</v>
      </c>
      <c r="Q40" s="141">
        <v>42</v>
      </c>
      <c r="R40" s="141">
        <v>595</v>
      </c>
      <c r="S40" s="141">
        <v>115</v>
      </c>
      <c r="T40" s="141">
        <v>330</v>
      </c>
      <c r="U40" s="141">
        <v>150</v>
      </c>
      <c r="V40" s="141">
        <v>1678</v>
      </c>
      <c r="W40" s="141">
        <v>432</v>
      </c>
      <c r="X40" s="141">
        <v>929</v>
      </c>
      <c r="Y40" s="141">
        <v>317</v>
      </c>
      <c r="Z40" s="141">
        <v>175</v>
      </c>
      <c r="AA40" s="141">
        <v>97</v>
      </c>
      <c r="AB40" s="141">
        <v>78</v>
      </c>
      <c r="AC40" s="141">
        <v>53</v>
      </c>
      <c r="AD40" s="141">
        <v>349</v>
      </c>
      <c r="AE40" s="141">
        <v>185</v>
      </c>
      <c r="AF40" s="141">
        <v>86</v>
      </c>
      <c r="AG40" s="141">
        <v>195</v>
      </c>
    </row>
    <row r="41" spans="1:33" ht="15" customHeight="1" x14ac:dyDescent="0.25">
      <c r="A41" s="325">
        <v>31</v>
      </c>
      <c r="B41" s="120" t="s">
        <v>581</v>
      </c>
      <c r="C41" s="351" t="s">
        <v>239</v>
      </c>
      <c r="D41" s="141">
        <v>469</v>
      </c>
      <c r="E41" s="141">
        <v>7</v>
      </c>
      <c r="F41" s="141">
        <v>1</v>
      </c>
      <c r="G41" s="141">
        <v>6</v>
      </c>
      <c r="H41" s="141">
        <v>17</v>
      </c>
      <c r="I41" s="141">
        <v>8</v>
      </c>
      <c r="J41" s="141">
        <v>5</v>
      </c>
      <c r="K41" s="141">
        <v>4</v>
      </c>
      <c r="L41" s="141">
        <v>4</v>
      </c>
      <c r="M41" s="141">
        <v>3</v>
      </c>
      <c r="N41" s="141">
        <v>5</v>
      </c>
      <c r="O41" s="141">
        <v>4</v>
      </c>
      <c r="P41" s="141">
        <v>17</v>
      </c>
      <c r="Q41" s="141">
        <v>2</v>
      </c>
      <c r="R41" s="141">
        <v>79</v>
      </c>
      <c r="S41" s="141">
        <v>14</v>
      </c>
      <c r="T41" s="141">
        <v>57</v>
      </c>
      <c r="U41" s="141">
        <v>8</v>
      </c>
      <c r="V41" s="141">
        <v>284</v>
      </c>
      <c r="W41" s="141">
        <v>93</v>
      </c>
      <c r="X41" s="141">
        <v>144</v>
      </c>
      <c r="Y41" s="141">
        <v>47</v>
      </c>
      <c r="Z41" s="141">
        <v>1</v>
      </c>
      <c r="AA41" s="141">
        <v>1</v>
      </c>
      <c r="AB41" s="141" t="s">
        <v>284</v>
      </c>
      <c r="AC41" s="141">
        <v>3</v>
      </c>
      <c r="AD41" s="141">
        <v>10</v>
      </c>
      <c r="AE41" s="141">
        <v>24</v>
      </c>
      <c r="AF41" s="141">
        <v>4</v>
      </c>
      <c r="AG41" s="141">
        <v>5</v>
      </c>
    </row>
    <row r="42" spans="1:33" ht="15" customHeight="1" x14ac:dyDescent="0.25">
      <c r="A42" s="325">
        <v>32</v>
      </c>
      <c r="B42" s="118" t="s">
        <v>576</v>
      </c>
      <c r="C42" s="351" t="s">
        <v>239</v>
      </c>
      <c r="D42" s="141">
        <v>7533</v>
      </c>
      <c r="E42" s="141">
        <v>331</v>
      </c>
      <c r="F42" s="141">
        <v>204</v>
      </c>
      <c r="G42" s="141">
        <v>127</v>
      </c>
      <c r="H42" s="141">
        <v>1059</v>
      </c>
      <c r="I42" s="141">
        <v>565</v>
      </c>
      <c r="J42" s="141">
        <v>305</v>
      </c>
      <c r="K42" s="141">
        <v>189</v>
      </c>
      <c r="L42" s="141">
        <v>322</v>
      </c>
      <c r="M42" s="141">
        <v>137</v>
      </c>
      <c r="N42" s="141">
        <v>38</v>
      </c>
      <c r="O42" s="141">
        <v>75</v>
      </c>
      <c r="P42" s="141">
        <v>414</v>
      </c>
      <c r="Q42" s="141">
        <v>56</v>
      </c>
      <c r="R42" s="141">
        <v>919</v>
      </c>
      <c r="S42" s="141">
        <v>348</v>
      </c>
      <c r="T42" s="141">
        <v>373</v>
      </c>
      <c r="U42" s="141">
        <v>198</v>
      </c>
      <c r="V42" s="141">
        <v>3102</v>
      </c>
      <c r="W42" s="141">
        <v>704</v>
      </c>
      <c r="X42" s="141">
        <v>1840</v>
      </c>
      <c r="Y42" s="141">
        <v>558</v>
      </c>
      <c r="Z42" s="141">
        <v>242</v>
      </c>
      <c r="AA42" s="141">
        <v>123</v>
      </c>
      <c r="AB42" s="141">
        <v>119</v>
      </c>
      <c r="AC42" s="141">
        <v>50</v>
      </c>
      <c r="AD42" s="141">
        <v>223</v>
      </c>
      <c r="AE42" s="141">
        <v>222</v>
      </c>
      <c r="AF42" s="141">
        <v>117</v>
      </c>
      <c r="AG42" s="141">
        <v>226</v>
      </c>
    </row>
    <row r="43" spans="1:33" ht="15" customHeight="1" x14ac:dyDescent="0.25">
      <c r="A43" s="347">
        <v>33</v>
      </c>
      <c r="B43" s="142" t="s">
        <v>577</v>
      </c>
      <c r="C43" s="351" t="s">
        <v>239</v>
      </c>
      <c r="D43" s="141">
        <v>24411</v>
      </c>
      <c r="E43" s="141">
        <v>1286</v>
      </c>
      <c r="F43" s="141">
        <v>717</v>
      </c>
      <c r="G43" s="141">
        <v>569</v>
      </c>
      <c r="H43" s="141">
        <v>2505</v>
      </c>
      <c r="I43" s="141">
        <v>1271</v>
      </c>
      <c r="J43" s="141">
        <v>704</v>
      </c>
      <c r="K43" s="141">
        <v>530</v>
      </c>
      <c r="L43" s="141">
        <v>2190</v>
      </c>
      <c r="M43" s="141">
        <v>924</v>
      </c>
      <c r="N43" s="141">
        <v>222</v>
      </c>
      <c r="O43" s="141">
        <v>481</v>
      </c>
      <c r="P43" s="141">
        <v>1217</v>
      </c>
      <c r="Q43" s="141">
        <v>370</v>
      </c>
      <c r="R43" s="141">
        <v>3010</v>
      </c>
      <c r="S43" s="141">
        <v>600</v>
      </c>
      <c r="T43" s="141">
        <v>1569</v>
      </c>
      <c r="U43" s="141">
        <v>841</v>
      </c>
      <c r="V43" s="141">
        <v>7655</v>
      </c>
      <c r="W43" s="141">
        <v>2031</v>
      </c>
      <c r="X43" s="141">
        <v>4199</v>
      </c>
      <c r="Y43" s="141">
        <v>1425</v>
      </c>
      <c r="Z43" s="141">
        <v>723</v>
      </c>
      <c r="AA43" s="141">
        <v>451</v>
      </c>
      <c r="AB43" s="141">
        <v>272</v>
      </c>
      <c r="AC43" s="141">
        <v>341</v>
      </c>
      <c r="AD43" s="141">
        <v>1333</v>
      </c>
      <c r="AE43" s="141">
        <v>868</v>
      </c>
      <c r="AF43" s="141">
        <v>435</v>
      </c>
      <c r="AG43" s="141">
        <v>851</v>
      </c>
    </row>
    <row r="44" spans="1:33" ht="15" customHeight="1" x14ac:dyDescent="0.25">
      <c r="A44" s="187" t="s">
        <v>870</v>
      </c>
      <c r="B44" s="121"/>
      <c r="C44" s="350"/>
    </row>
    <row r="45" spans="1:33" ht="18.75" customHeight="1" x14ac:dyDescent="0.25">
      <c r="A45" s="410" t="s">
        <v>1061</v>
      </c>
    </row>
  </sheetData>
  <mergeCells count="26">
    <mergeCell ref="A3:A6"/>
    <mergeCell ref="B3:B6"/>
    <mergeCell ref="C3:C6"/>
    <mergeCell ref="D3:AG3"/>
    <mergeCell ref="D4:D6"/>
    <mergeCell ref="E4:G4"/>
    <mergeCell ref="H4:K4"/>
    <mergeCell ref="M4:M6"/>
    <mergeCell ref="N4:N6"/>
    <mergeCell ref="AF4:AF6"/>
    <mergeCell ref="AG4:AG6"/>
    <mergeCell ref="F5:G5"/>
    <mergeCell ref="I5:K5"/>
    <mergeCell ref="S5:U5"/>
    <mergeCell ref="AC4:AC6"/>
    <mergeCell ref="AD4:AD6"/>
    <mergeCell ref="AE4:AE6"/>
    <mergeCell ref="L4:L6"/>
    <mergeCell ref="O4:O6"/>
    <mergeCell ref="P4:P6"/>
    <mergeCell ref="Q4:Q6"/>
    <mergeCell ref="W5:Y5"/>
    <mergeCell ref="AA5:AB5"/>
    <mergeCell ref="R4:U4"/>
    <mergeCell ref="V4:Y4"/>
    <mergeCell ref="Z4:AB4"/>
  </mergeCells>
  <hyperlinks>
    <hyperlink ref="A1" location="Inhaltsübersicht!A1" display="zur Inhaltsübersicht" xr:uid="{6983935C-E252-4554-9644-55BEC1B2BE22}"/>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1E6839-7B11-4DA5-8136-45D902643AE7}">
  <dimension ref="A1:AG39"/>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activeCell="D7" sqref="D7"/>
    </sheetView>
  </sheetViews>
  <sheetFormatPr baseColWidth="10" defaultColWidth="11.453125" defaultRowHeight="19" customHeight="1" x14ac:dyDescent="0.25"/>
  <cols>
    <col min="1" max="1" width="4.7265625" style="33" customWidth="1"/>
    <col min="2" max="2" width="96.54296875" style="33" customWidth="1"/>
    <col min="3" max="3" width="14.26953125" style="33" customWidth="1"/>
    <col min="4" max="4" width="12.26953125" style="33" customWidth="1"/>
    <col min="5" max="11" width="11.54296875" style="84" customWidth="1"/>
    <col min="12" max="13" width="13" style="84" customWidth="1"/>
    <col min="14" max="16" width="11.54296875" style="84" customWidth="1"/>
    <col min="17" max="17" width="13.54296875" style="84" customWidth="1"/>
    <col min="18" max="21" width="12.7265625" style="84" customWidth="1"/>
    <col min="22" max="33" width="11.54296875" style="84" customWidth="1"/>
    <col min="34" max="16384" width="11.453125" style="33"/>
  </cols>
  <sheetData>
    <row r="1" spans="1:33" ht="15.75" customHeight="1" x14ac:dyDescent="0.3">
      <c r="A1" s="407" t="s">
        <v>1</v>
      </c>
      <c r="B1" s="153"/>
      <c r="C1" s="153"/>
      <c r="D1" s="101"/>
      <c r="E1" s="76"/>
      <c r="F1" s="76"/>
      <c r="G1" s="76"/>
      <c r="H1" s="76"/>
      <c r="I1" s="76"/>
      <c r="J1" s="76"/>
      <c r="K1" s="76"/>
      <c r="L1" s="76"/>
      <c r="M1" s="76"/>
      <c r="N1" s="77"/>
      <c r="O1" s="76"/>
      <c r="P1" s="78"/>
      <c r="Q1" s="76"/>
      <c r="R1" s="76"/>
      <c r="S1" s="76"/>
      <c r="T1" s="76"/>
      <c r="U1" s="76"/>
      <c r="V1" s="76"/>
      <c r="W1" s="76"/>
      <c r="X1" s="76"/>
      <c r="Y1" s="76"/>
      <c r="Z1" s="76"/>
      <c r="AA1" s="76"/>
      <c r="AB1" s="76"/>
      <c r="AC1" s="76"/>
      <c r="AD1" s="76"/>
      <c r="AE1" s="76"/>
      <c r="AF1" s="76"/>
      <c r="AG1" s="76"/>
    </row>
    <row r="2" spans="1:33" ht="15.75" customHeight="1" x14ac:dyDescent="0.35">
      <c r="A2" s="316" t="s">
        <v>585</v>
      </c>
      <c r="B2" s="316"/>
      <c r="C2" s="316"/>
      <c r="D2" s="316"/>
      <c r="E2" s="316"/>
      <c r="F2" s="316"/>
      <c r="G2" s="316"/>
      <c r="H2" s="316"/>
      <c r="I2" s="320"/>
      <c r="J2" s="321"/>
      <c r="K2" s="321"/>
      <c r="L2" s="321"/>
      <c r="M2" s="321"/>
      <c r="N2" s="321"/>
      <c r="O2" s="321"/>
      <c r="P2" s="79"/>
      <c r="Q2" s="76"/>
      <c r="R2" s="76"/>
      <c r="S2" s="76"/>
      <c r="T2" s="76"/>
      <c r="U2" s="76"/>
      <c r="V2" s="76"/>
      <c r="W2" s="76"/>
      <c r="X2" s="76"/>
      <c r="Y2" s="76"/>
      <c r="Z2" s="76"/>
      <c r="AA2" s="76"/>
      <c r="AB2" s="76"/>
      <c r="AC2" s="76"/>
      <c r="AD2" s="76"/>
      <c r="AE2" s="76"/>
      <c r="AF2" s="76"/>
      <c r="AG2" s="76"/>
    </row>
    <row r="3" spans="1:33" ht="15.75" customHeight="1" x14ac:dyDescent="0.25">
      <c r="A3" s="417" t="s">
        <v>236</v>
      </c>
      <c r="B3" s="417" t="s">
        <v>568</v>
      </c>
      <c r="C3" s="417" t="s">
        <v>535</v>
      </c>
      <c r="D3" s="418">
        <v>2024</v>
      </c>
      <c r="E3" s="418"/>
      <c r="F3" s="418"/>
      <c r="G3" s="418"/>
      <c r="H3" s="418"/>
      <c r="I3" s="418"/>
      <c r="J3" s="418"/>
      <c r="K3" s="418"/>
      <c r="L3" s="418"/>
      <c r="M3" s="418"/>
      <c r="N3" s="418"/>
      <c r="O3" s="418"/>
      <c r="P3" s="418"/>
      <c r="Q3" s="418"/>
      <c r="R3" s="418"/>
      <c r="S3" s="418"/>
      <c r="T3" s="418"/>
      <c r="U3" s="418"/>
      <c r="V3" s="418"/>
      <c r="W3" s="418"/>
      <c r="X3" s="418"/>
      <c r="Y3" s="418"/>
      <c r="Z3" s="418"/>
      <c r="AA3" s="418"/>
      <c r="AB3" s="418"/>
      <c r="AC3" s="418"/>
      <c r="AD3" s="418"/>
      <c r="AE3" s="418"/>
      <c r="AF3" s="418"/>
      <c r="AG3" s="418"/>
    </row>
    <row r="4" spans="1:33" ht="15.75" customHeight="1" x14ac:dyDescent="0.25">
      <c r="A4" s="417"/>
      <c r="B4" s="417"/>
      <c r="C4" s="417"/>
      <c r="D4" s="418" t="s">
        <v>0</v>
      </c>
      <c r="E4" s="417" t="s">
        <v>311</v>
      </c>
      <c r="F4" s="417"/>
      <c r="G4" s="417"/>
      <c r="H4" s="417" t="s">
        <v>312</v>
      </c>
      <c r="I4" s="417"/>
      <c r="J4" s="417"/>
      <c r="K4" s="431"/>
      <c r="L4" s="417" t="s">
        <v>313</v>
      </c>
      <c r="M4" s="417" t="s">
        <v>314</v>
      </c>
      <c r="N4" s="417" t="s">
        <v>315</v>
      </c>
      <c r="O4" s="417" t="s">
        <v>316</v>
      </c>
      <c r="P4" s="417" t="s">
        <v>317</v>
      </c>
      <c r="Q4" s="417" t="s">
        <v>318</v>
      </c>
      <c r="R4" s="417" t="s">
        <v>319</v>
      </c>
      <c r="S4" s="417"/>
      <c r="T4" s="417"/>
      <c r="U4" s="417"/>
      <c r="V4" s="417" t="s">
        <v>320</v>
      </c>
      <c r="W4" s="417"/>
      <c r="X4" s="417"/>
      <c r="Y4" s="417"/>
      <c r="Z4" s="417" t="s">
        <v>321</v>
      </c>
      <c r="AA4" s="417"/>
      <c r="AB4" s="417"/>
      <c r="AC4" s="417" t="s">
        <v>322</v>
      </c>
      <c r="AD4" s="417" t="s">
        <v>323</v>
      </c>
      <c r="AE4" s="417" t="s">
        <v>324</v>
      </c>
      <c r="AF4" s="417" t="s">
        <v>325</v>
      </c>
      <c r="AG4" s="417" t="s">
        <v>326</v>
      </c>
    </row>
    <row r="5" spans="1:33" ht="15.75" customHeight="1" x14ac:dyDescent="0.25">
      <c r="A5" s="417"/>
      <c r="B5" s="417"/>
      <c r="C5" s="417"/>
      <c r="D5" s="418"/>
      <c r="E5" s="322"/>
      <c r="F5" s="417" t="s">
        <v>327</v>
      </c>
      <c r="G5" s="431"/>
      <c r="H5" s="322"/>
      <c r="I5" s="417" t="s">
        <v>327</v>
      </c>
      <c r="J5" s="431"/>
      <c r="K5" s="431"/>
      <c r="L5" s="417"/>
      <c r="M5" s="417"/>
      <c r="N5" s="417"/>
      <c r="O5" s="417"/>
      <c r="P5" s="417"/>
      <c r="Q5" s="417"/>
      <c r="R5" s="322"/>
      <c r="S5" s="417" t="s">
        <v>327</v>
      </c>
      <c r="T5" s="431"/>
      <c r="U5" s="431"/>
      <c r="V5" s="322"/>
      <c r="W5" s="417" t="s">
        <v>327</v>
      </c>
      <c r="X5" s="431"/>
      <c r="Y5" s="431"/>
      <c r="Z5" s="322"/>
      <c r="AA5" s="417" t="s">
        <v>327</v>
      </c>
      <c r="AB5" s="431"/>
      <c r="AC5" s="417"/>
      <c r="AD5" s="417"/>
      <c r="AE5" s="417"/>
      <c r="AF5" s="417"/>
      <c r="AG5" s="417"/>
    </row>
    <row r="6" spans="1:33" ht="15.75" customHeight="1" x14ac:dyDescent="0.25">
      <c r="A6" s="417"/>
      <c r="B6" s="417"/>
      <c r="C6" s="417"/>
      <c r="D6" s="418"/>
      <c r="E6" s="322" t="s">
        <v>328</v>
      </c>
      <c r="F6" s="322" t="s">
        <v>329</v>
      </c>
      <c r="G6" s="322" t="s">
        <v>330</v>
      </c>
      <c r="H6" s="322" t="s">
        <v>328</v>
      </c>
      <c r="I6" s="322" t="s">
        <v>331</v>
      </c>
      <c r="J6" s="322" t="s">
        <v>332</v>
      </c>
      <c r="K6" s="322" t="s">
        <v>333</v>
      </c>
      <c r="L6" s="417"/>
      <c r="M6" s="417"/>
      <c r="N6" s="417"/>
      <c r="O6" s="417"/>
      <c r="P6" s="417"/>
      <c r="Q6" s="417"/>
      <c r="R6" s="322" t="s">
        <v>328</v>
      </c>
      <c r="S6" s="322" t="s">
        <v>334</v>
      </c>
      <c r="T6" s="322" t="s">
        <v>335</v>
      </c>
      <c r="U6" s="322" t="s">
        <v>336</v>
      </c>
      <c r="V6" s="322" t="s">
        <v>328</v>
      </c>
      <c r="W6" s="322" t="s">
        <v>337</v>
      </c>
      <c r="X6" s="322" t="s">
        <v>338</v>
      </c>
      <c r="Y6" s="322" t="s">
        <v>339</v>
      </c>
      <c r="Z6" s="322" t="s">
        <v>328</v>
      </c>
      <c r="AA6" s="322" t="s">
        <v>340</v>
      </c>
      <c r="AB6" s="322" t="s">
        <v>341</v>
      </c>
      <c r="AC6" s="417"/>
      <c r="AD6" s="417"/>
      <c r="AE6" s="417"/>
      <c r="AF6" s="417"/>
      <c r="AG6" s="417"/>
    </row>
    <row r="7" spans="1:33" s="327" customFormat="1" ht="20.149999999999999" customHeight="1" x14ac:dyDescent="0.3">
      <c r="A7" s="325">
        <v>1</v>
      </c>
      <c r="B7" s="327" t="s">
        <v>499</v>
      </c>
      <c r="C7" s="325" t="s">
        <v>239</v>
      </c>
      <c r="D7" s="70">
        <v>524719</v>
      </c>
      <c r="E7" s="70">
        <v>57471</v>
      </c>
      <c r="F7" s="70">
        <v>25740</v>
      </c>
      <c r="G7" s="70">
        <v>31731</v>
      </c>
      <c r="H7" s="70">
        <v>76473</v>
      </c>
      <c r="I7" s="70">
        <v>43125</v>
      </c>
      <c r="J7" s="70">
        <v>18934</v>
      </c>
      <c r="K7" s="70">
        <v>14414</v>
      </c>
      <c r="L7" s="70">
        <v>24122</v>
      </c>
      <c r="M7" s="70">
        <v>14731</v>
      </c>
      <c r="N7" s="70">
        <v>5325</v>
      </c>
      <c r="O7" s="70">
        <v>13245</v>
      </c>
      <c r="P7" s="70">
        <v>39620</v>
      </c>
      <c r="Q7" s="70">
        <v>8635</v>
      </c>
      <c r="R7" s="70">
        <v>57300</v>
      </c>
      <c r="S7" s="70">
        <v>11021</v>
      </c>
      <c r="T7" s="70">
        <v>28999</v>
      </c>
      <c r="U7" s="70">
        <v>17280</v>
      </c>
      <c r="V7" s="70">
        <v>128715</v>
      </c>
      <c r="W7" s="70">
        <v>33515</v>
      </c>
      <c r="X7" s="70">
        <v>65218</v>
      </c>
      <c r="Y7" s="70">
        <v>29982</v>
      </c>
      <c r="Z7" s="70">
        <v>27322</v>
      </c>
      <c r="AA7" s="70">
        <v>17599</v>
      </c>
      <c r="AB7" s="70">
        <v>9723</v>
      </c>
      <c r="AC7" s="70">
        <v>6836</v>
      </c>
      <c r="AD7" s="70">
        <v>21819</v>
      </c>
      <c r="AE7" s="70">
        <v>13143</v>
      </c>
      <c r="AF7" s="70">
        <v>18663</v>
      </c>
      <c r="AG7" s="70">
        <v>11299</v>
      </c>
    </row>
    <row r="8" spans="1:33" s="328" customFormat="1" ht="15" customHeight="1" x14ac:dyDescent="0.3">
      <c r="B8" s="345" t="s">
        <v>825</v>
      </c>
      <c r="C8" s="344"/>
      <c r="D8" s="344"/>
      <c r="E8" s="344"/>
      <c r="F8" s="344"/>
      <c r="G8" s="344"/>
      <c r="H8" s="344"/>
      <c r="I8" s="344"/>
      <c r="J8" s="344"/>
      <c r="K8" s="35"/>
      <c r="L8" s="344"/>
      <c r="M8" s="344"/>
      <c r="N8" s="344"/>
      <c r="O8" s="344"/>
      <c r="P8" s="344"/>
      <c r="Q8" s="344"/>
      <c r="R8" s="344"/>
      <c r="S8" s="344"/>
      <c r="T8" s="344"/>
      <c r="U8" s="344"/>
      <c r="V8" s="344"/>
      <c r="W8" s="344"/>
      <c r="X8" s="344"/>
      <c r="Y8" s="331"/>
      <c r="Z8" s="331"/>
      <c r="AA8" s="331"/>
      <c r="AB8" s="331"/>
      <c r="AC8" s="331"/>
      <c r="AD8" s="331"/>
      <c r="AE8" s="331"/>
      <c r="AF8" s="331"/>
      <c r="AG8" s="331"/>
    </row>
    <row r="9" spans="1:33" s="328" customFormat="1" ht="15" customHeight="1" x14ac:dyDescent="0.3">
      <c r="B9" s="361" t="s">
        <v>826</v>
      </c>
      <c r="C9" s="344"/>
      <c r="D9" s="344"/>
      <c r="E9" s="344"/>
      <c r="F9" s="344"/>
      <c r="G9" s="344"/>
      <c r="H9" s="344"/>
      <c r="I9" s="344"/>
      <c r="J9" s="344"/>
      <c r="K9" s="35"/>
      <c r="L9" s="344"/>
      <c r="M9" s="344"/>
      <c r="N9" s="344"/>
      <c r="O9" s="344"/>
      <c r="P9" s="344"/>
      <c r="Q9" s="344"/>
      <c r="R9" s="344"/>
      <c r="S9" s="344"/>
      <c r="T9" s="344"/>
      <c r="U9" s="344"/>
      <c r="V9" s="344"/>
      <c r="W9" s="344"/>
      <c r="X9" s="344"/>
      <c r="Y9" s="331"/>
      <c r="Z9" s="331"/>
      <c r="AA9" s="331"/>
      <c r="AB9" s="331"/>
      <c r="AC9" s="331"/>
      <c r="AD9" s="331"/>
      <c r="AE9" s="331"/>
      <c r="AF9" s="331"/>
      <c r="AG9" s="331"/>
    </row>
    <row r="10" spans="1:33" s="328" customFormat="1" ht="15" customHeight="1" x14ac:dyDescent="0.25">
      <c r="A10" s="325">
        <v>2</v>
      </c>
      <c r="B10" s="333" t="s">
        <v>586</v>
      </c>
      <c r="C10" s="325" t="s">
        <v>239</v>
      </c>
      <c r="D10" s="35">
        <v>1375</v>
      </c>
      <c r="E10" s="35">
        <v>17</v>
      </c>
      <c r="F10" s="35">
        <v>12</v>
      </c>
      <c r="G10" s="35">
        <v>5</v>
      </c>
      <c r="H10" s="35">
        <v>142</v>
      </c>
      <c r="I10" s="35">
        <v>93</v>
      </c>
      <c r="J10" s="35">
        <v>23</v>
      </c>
      <c r="K10" s="35">
        <v>26</v>
      </c>
      <c r="L10" s="35">
        <v>33</v>
      </c>
      <c r="M10" s="35">
        <v>38</v>
      </c>
      <c r="N10" s="35">
        <v>5</v>
      </c>
      <c r="O10" s="35">
        <v>35</v>
      </c>
      <c r="P10" s="35">
        <v>75</v>
      </c>
      <c r="Q10" s="35">
        <v>22</v>
      </c>
      <c r="R10" s="35">
        <v>495</v>
      </c>
      <c r="S10" s="35">
        <v>100</v>
      </c>
      <c r="T10" s="35">
        <v>200</v>
      </c>
      <c r="U10" s="35">
        <v>195</v>
      </c>
      <c r="V10" s="35">
        <v>374</v>
      </c>
      <c r="W10" s="35">
        <v>130</v>
      </c>
      <c r="X10" s="35">
        <v>125</v>
      </c>
      <c r="Y10" s="35">
        <v>119</v>
      </c>
      <c r="Z10" s="35">
        <v>9</v>
      </c>
      <c r="AA10" s="35">
        <v>8</v>
      </c>
      <c r="AB10" s="35">
        <v>1</v>
      </c>
      <c r="AC10" s="35">
        <v>4</v>
      </c>
      <c r="AD10" s="35">
        <v>21</v>
      </c>
      <c r="AE10" s="35">
        <v>35</v>
      </c>
      <c r="AF10" s="35">
        <v>68</v>
      </c>
      <c r="AG10" s="35">
        <v>2</v>
      </c>
    </row>
    <row r="11" spans="1:33" s="328" customFormat="1" ht="15" customHeight="1" x14ac:dyDescent="0.25">
      <c r="A11" s="325">
        <v>3</v>
      </c>
      <c r="B11" s="333" t="s">
        <v>587</v>
      </c>
      <c r="C11" s="325" t="s">
        <v>239</v>
      </c>
      <c r="D11" s="35">
        <v>312</v>
      </c>
      <c r="E11" s="35">
        <v>16</v>
      </c>
      <c r="F11" s="35">
        <v>16</v>
      </c>
      <c r="G11" s="35" t="s">
        <v>284</v>
      </c>
      <c r="H11" s="35">
        <v>26</v>
      </c>
      <c r="I11" s="35">
        <v>15</v>
      </c>
      <c r="J11" s="35">
        <v>2</v>
      </c>
      <c r="K11" s="35">
        <v>9</v>
      </c>
      <c r="L11" s="35">
        <v>5</v>
      </c>
      <c r="M11" s="35">
        <v>9</v>
      </c>
      <c r="N11" s="35">
        <v>3</v>
      </c>
      <c r="O11" s="35">
        <v>5</v>
      </c>
      <c r="P11" s="35">
        <v>14</v>
      </c>
      <c r="Q11" s="35" t="s">
        <v>284</v>
      </c>
      <c r="R11" s="35">
        <v>114</v>
      </c>
      <c r="S11" s="35">
        <v>23</v>
      </c>
      <c r="T11" s="35">
        <v>69</v>
      </c>
      <c r="U11" s="35">
        <v>22</v>
      </c>
      <c r="V11" s="35">
        <v>88</v>
      </c>
      <c r="W11" s="35">
        <v>48</v>
      </c>
      <c r="X11" s="35">
        <v>23</v>
      </c>
      <c r="Y11" s="35">
        <v>17</v>
      </c>
      <c r="Z11" s="35">
        <v>2</v>
      </c>
      <c r="AA11" s="35">
        <v>2</v>
      </c>
      <c r="AB11" s="35" t="s">
        <v>284</v>
      </c>
      <c r="AC11" s="35" t="s">
        <v>284</v>
      </c>
      <c r="AD11" s="35">
        <v>6</v>
      </c>
      <c r="AE11" s="35">
        <v>3</v>
      </c>
      <c r="AF11" s="35">
        <v>21</v>
      </c>
      <c r="AG11" s="35" t="s">
        <v>284</v>
      </c>
    </row>
    <row r="12" spans="1:33" s="328" customFormat="1" ht="15" customHeight="1" x14ac:dyDescent="0.25">
      <c r="A12" s="325">
        <v>4</v>
      </c>
      <c r="B12" s="333" t="s">
        <v>588</v>
      </c>
      <c r="C12" s="325" t="s">
        <v>239</v>
      </c>
      <c r="D12" s="35">
        <v>966</v>
      </c>
      <c r="E12" s="35">
        <v>21</v>
      </c>
      <c r="F12" s="35">
        <v>9</v>
      </c>
      <c r="G12" s="35">
        <v>12</v>
      </c>
      <c r="H12" s="35">
        <v>73</v>
      </c>
      <c r="I12" s="35">
        <v>45</v>
      </c>
      <c r="J12" s="35">
        <v>7</v>
      </c>
      <c r="K12" s="35">
        <v>21</v>
      </c>
      <c r="L12" s="35">
        <v>22</v>
      </c>
      <c r="M12" s="35">
        <v>21</v>
      </c>
      <c r="N12" s="35">
        <v>15</v>
      </c>
      <c r="O12" s="35">
        <v>7</v>
      </c>
      <c r="P12" s="35">
        <v>124</v>
      </c>
      <c r="Q12" s="35">
        <v>19</v>
      </c>
      <c r="R12" s="35">
        <v>263</v>
      </c>
      <c r="S12" s="35">
        <v>85</v>
      </c>
      <c r="T12" s="35">
        <v>123</v>
      </c>
      <c r="U12" s="35">
        <v>55</v>
      </c>
      <c r="V12" s="35">
        <v>249</v>
      </c>
      <c r="W12" s="35">
        <v>70</v>
      </c>
      <c r="X12" s="35">
        <v>123</v>
      </c>
      <c r="Y12" s="35">
        <v>56</v>
      </c>
      <c r="Z12" s="35">
        <v>11</v>
      </c>
      <c r="AA12" s="35">
        <v>8</v>
      </c>
      <c r="AB12" s="35">
        <v>3</v>
      </c>
      <c r="AC12" s="35">
        <v>22</v>
      </c>
      <c r="AD12" s="35">
        <v>21</v>
      </c>
      <c r="AE12" s="35">
        <v>48</v>
      </c>
      <c r="AF12" s="35">
        <v>40</v>
      </c>
      <c r="AG12" s="35">
        <v>10</v>
      </c>
    </row>
    <row r="13" spans="1:33" s="328" customFormat="1" ht="15" customHeight="1" x14ac:dyDescent="0.25">
      <c r="A13" s="325">
        <v>5</v>
      </c>
      <c r="B13" s="329" t="s">
        <v>589</v>
      </c>
      <c r="C13" s="325" t="s">
        <v>239</v>
      </c>
      <c r="D13" s="35">
        <v>522066</v>
      </c>
      <c r="E13" s="35">
        <v>57417</v>
      </c>
      <c r="F13" s="35">
        <v>25703</v>
      </c>
      <c r="G13" s="35">
        <v>31714</v>
      </c>
      <c r="H13" s="35">
        <v>76232</v>
      </c>
      <c r="I13" s="35">
        <v>42972</v>
      </c>
      <c r="J13" s="35">
        <v>18902</v>
      </c>
      <c r="K13" s="35">
        <v>14358</v>
      </c>
      <c r="L13" s="35">
        <v>24062</v>
      </c>
      <c r="M13" s="35">
        <v>14663</v>
      </c>
      <c r="N13" s="35">
        <v>5302</v>
      </c>
      <c r="O13" s="35">
        <v>13198</v>
      </c>
      <c r="P13" s="35">
        <v>39407</v>
      </c>
      <c r="Q13" s="35">
        <v>8594</v>
      </c>
      <c r="R13" s="35">
        <v>56428</v>
      </c>
      <c r="S13" s="35">
        <v>10813</v>
      </c>
      <c r="T13" s="35">
        <v>28607</v>
      </c>
      <c r="U13" s="35">
        <v>17008</v>
      </c>
      <c r="V13" s="35">
        <v>128004</v>
      </c>
      <c r="W13" s="35">
        <v>33267</v>
      </c>
      <c r="X13" s="35">
        <v>64947</v>
      </c>
      <c r="Y13" s="35">
        <v>29790</v>
      </c>
      <c r="Z13" s="35">
        <v>27300</v>
      </c>
      <c r="AA13" s="35">
        <v>17581</v>
      </c>
      <c r="AB13" s="35">
        <v>9719</v>
      </c>
      <c r="AC13" s="35">
        <v>6810</v>
      </c>
      <c r="AD13" s="35">
        <v>21771</v>
      </c>
      <c r="AE13" s="35">
        <v>13057</v>
      </c>
      <c r="AF13" s="35">
        <v>18534</v>
      </c>
      <c r="AG13" s="35">
        <v>11287</v>
      </c>
    </row>
    <row r="14" spans="1:33" s="328" customFormat="1" ht="20.149999999999999" customHeight="1" x14ac:dyDescent="0.35">
      <c r="B14" s="345" t="s">
        <v>590</v>
      </c>
      <c r="C14" s="362"/>
      <c r="D14" s="363"/>
      <c r="E14" s="363"/>
      <c r="F14" s="363"/>
      <c r="G14" s="363"/>
      <c r="H14" s="363"/>
      <c r="I14" s="363"/>
      <c r="J14" s="363"/>
      <c r="K14" s="363"/>
      <c r="L14" s="363"/>
      <c r="M14" s="363"/>
      <c r="N14" s="363"/>
      <c r="O14" s="363"/>
      <c r="P14" s="363"/>
      <c r="Q14" s="363"/>
      <c r="R14" s="363"/>
      <c r="S14" s="363"/>
      <c r="T14" s="363"/>
      <c r="U14" s="363"/>
      <c r="V14" s="363"/>
      <c r="W14" s="363"/>
      <c r="X14" s="363"/>
      <c r="Y14" s="331"/>
      <c r="Z14" s="331"/>
      <c r="AA14" s="331"/>
      <c r="AB14" s="331"/>
      <c r="AC14" s="331"/>
      <c r="AD14" s="331"/>
      <c r="AE14" s="331"/>
      <c r="AF14" s="331"/>
      <c r="AG14" s="331"/>
    </row>
    <row r="15" spans="1:33" s="328" customFormat="1" ht="15" customHeight="1" x14ac:dyDescent="0.3">
      <c r="A15" s="325">
        <v>6</v>
      </c>
      <c r="B15" s="346" t="s">
        <v>591</v>
      </c>
      <c r="C15" s="325" t="s">
        <v>239</v>
      </c>
      <c r="D15" s="35">
        <v>522066</v>
      </c>
      <c r="E15" s="35">
        <v>57417</v>
      </c>
      <c r="F15" s="35">
        <v>25703</v>
      </c>
      <c r="G15" s="35">
        <v>31714</v>
      </c>
      <c r="H15" s="35">
        <v>76232</v>
      </c>
      <c r="I15" s="35">
        <v>42972</v>
      </c>
      <c r="J15" s="35">
        <v>18902</v>
      </c>
      <c r="K15" s="35">
        <v>14358</v>
      </c>
      <c r="L15" s="35">
        <v>24062</v>
      </c>
      <c r="M15" s="35">
        <v>14663</v>
      </c>
      <c r="N15" s="35">
        <v>5302</v>
      </c>
      <c r="O15" s="35">
        <v>13198</v>
      </c>
      <c r="P15" s="35">
        <v>39407</v>
      </c>
      <c r="Q15" s="35">
        <v>8594</v>
      </c>
      <c r="R15" s="35">
        <v>56428</v>
      </c>
      <c r="S15" s="35">
        <v>10813</v>
      </c>
      <c r="T15" s="35">
        <v>28607</v>
      </c>
      <c r="U15" s="35">
        <v>17008</v>
      </c>
      <c r="V15" s="35">
        <v>128004</v>
      </c>
      <c r="W15" s="35">
        <v>33267</v>
      </c>
      <c r="X15" s="35">
        <v>64947</v>
      </c>
      <c r="Y15" s="364">
        <v>29790</v>
      </c>
      <c r="Z15" s="364">
        <v>27300</v>
      </c>
      <c r="AA15" s="364">
        <v>17581</v>
      </c>
      <c r="AB15" s="364">
        <v>9719</v>
      </c>
      <c r="AC15" s="364">
        <v>6810</v>
      </c>
      <c r="AD15" s="364">
        <v>21771</v>
      </c>
      <c r="AE15" s="364">
        <v>13057</v>
      </c>
      <c r="AF15" s="364">
        <v>18534</v>
      </c>
      <c r="AG15" s="364">
        <v>11287</v>
      </c>
    </row>
    <row r="16" spans="1:33" s="328" customFormat="1" ht="15" customHeight="1" x14ac:dyDescent="0.25">
      <c r="A16" s="325">
        <v>7</v>
      </c>
      <c r="B16" s="329" t="s">
        <v>592</v>
      </c>
      <c r="C16" s="325" t="s">
        <v>506</v>
      </c>
      <c r="D16" s="75">
        <v>5.923900617929533</v>
      </c>
      <c r="E16" s="75">
        <v>6</v>
      </c>
      <c r="F16" s="75">
        <v>6</v>
      </c>
      <c r="G16" s="75">
        <v>6</v>
      </c>
      <c r="H16" s="75">
        <v>4.8</v>
      </c>
      <c r="I16" s="75">
        <v>4.8</v>
      </c>
      <c r="J16" s="75">
        <v>4.8</v>
      </c>
      <c r="K16" s="75">
        <v>4.8</v>
      </c>
      <c r="L16" s="75">
        <v>6.3</v>
      </c>
      <c r="M16" s="75">
        <v>7.1</v>
      </c>
      <c r="N16" s="75">
        <v>5.3</v>
      </c>
      <c r="O16" s="75">
        <v>6.5</v>
      </c>
      <c r="P16" s="75">
        <v>6.7</v>
      </c>
      <c r="Q16" s="75">
        <v>7.3</v>
      </c>
      <c r="R16" s="75">
        <v>5.2</v>
      </c>
      <c r="S16" s="75">
        <v>4.7</v>
      </c>
      <c r="T16" s="75">
        <v>5.4</v>
      </c>
      <c r="U16" s="75">
        <v>5.3</v>
      </c>
      <c r="V16" s="75">
        <v>5.8</v>
      </c>
      <c r="W16" s="75">
        <v>6.5</v>
      </c>
      <c r="X16" s="75">
        <v>5.5</v>
      </c>
      <c r="Y16" s="75">
        <v>6</v>
      </c>
      <c r="Z16" s="75">
        <v>5.9</v>
      </c>
      <c r="AA16" s="75">
        <v>6.2</v>
      </c>
      <c r="AB16" s="75">
        <v>5.4</v>
      </c>
      <c r="AC16" s="75">
        <v>6.8</v>
      </c>
      <c r="AD16" s="75">
        <v>6.3</v>
      </c>
      <c r="AE16" s="75">
        <v>6.8</v>
      </c>
      <c r="AF16" s="75">
        <v>6.7</v>
      </c>
      <c r="AG16" s="75">
        <v>8.1999999999999993</v>
      </c>
    </row>
    <row r="17" spans="1:33" s="328" customFormat="1" ht="15" customHeight="1" x14ac:dyDescent="0.25">
      <c r="A17" s="325">
        <v>8</v>
      </c>
      <c r="B17" s="118" t="s">
        <v>593</v>
      </c>
      <c r="C17" s="325" t="s">
        <v>239</v>
      </c>
      <c r="D17" s="35">
        <v>266638</v>
      </c>
      <c r="E17" s="35">
        <v>28040</v>
      </c>
      <c r="F17" s="35">
        <v>12645</v>
      </c>
      <c r="G17" s="35">
        <v>15395</v>
      </c>
      <c r="H17" s="35">
        <v>43765</v>
      </c>
      <c r="I17" s="35">
        <v>24720</v>
      </c>
      <c r="J17" s="35">
        <v>10693</v>
      </c>
      <c r="K17" s="35">
        <v>8352</v>
      </c>
      <c r="L17" s="35">
        <v>11656</v>
      </c>
      <c r="M17" s="35">
        <v>6484</v>
      </c>
      <c r="N17" s="35">
        <v>2859</v>
      </c>
      <c r="O17" s="35">
        <v>6757</v>
      </c>
      <c r="P17" s="35">
        <v>19275</v>
      </c>
      <c r="Q17" s="35">
        <v>3747</v>
      </c>
      <c r="R17" s="35">
        <v>30876</v>
      </c>
      <c r="S17" s="35">
        <v>6352</v>
      </c>
      <c r="T17" s="35">
        <v>15295</v>
      </c>
      <c r="U17" s="35">
        <v>9229</v>
      </c>
      <c r="V17" s="35">
        <v>65424</v>
      </c>
      <c r="W17" s="35">
        <v>15951</v>
      </c>
      <c r="X17" s="35">
        <v>34227</v>
      </c>
      <c r="Y17" s="35">
        <v>15246</v>
      </c>
      <c r="Z17" s="35">
        <v>14167</v>
      </c>
      <c r="AA17" s="35">
        <v>8771</v>
      </c>
      <c r="AB17" s="35">
        <v>5396</v>
      </c>
      <c r="AC17" s="35">
        <v>3341</v>
      </c>
      <c r="AD17" s="35">
        <v>10634</v>
      </c>
      <c r="AE17" s="35">
        <v>5956</v>
      </c>
      <c r="AF17" s="35">
        <v>8953</v>
      </c>
      <c r="AG17" s="35">
        <v>4704</v>
      </c>
    </row>
    <row r="18" spans="1:33" s="328" customFormat="1" ht="15" customHeight="1" x14ac:dyDescent="0.25">
      <c r="A18" s="325">
        <v>9</v>
      </c>
      <c r="B18" s="118" t="s">
        <v>594</v>
      </c>
      <c r="C18" s="325" t="s">
        <v>239</v>
      </c>
      <c r="D18" s="35">
        <v>85751</v>
      </c>
      <c r="E18" s="35">
        <v>9527</v>
      </c>
      <c r="F18" s="35">
        <v>4296</v>
      </c>
      <c r="G18" s="35">
        <v>5231</v>
      </c>
      <c r="H18" s="35">
        <v>11734</v>
      </c>
      <c r="I18" s="35">
        <v>6699</v>
      </c>
      <c r="J18" s="35">
        <v>2947</v>
      </c>
      <c r="K18" s="35">
        <v>2088</v>
      </c>
      <c r="L18" s="35">
        <v>4284</v>
      </c>
      <c r="M18" s="35">
        <v>2618</v>
      </c>
      <c r="N18" s="35">
        <v>890</v>
      </c>
      <c r="O18" s="35">
        <v>2105</v>
      </c>
      <c r="P18" s="35">
        <v>6323</v>
      </c>
      <c r="Q18" s="35">
        <v>1550</v>
      </c>
      <c r="R18" s="35">
        <v>9207</v>
      </c>
      <c r="S18" s="35">
        <v>1658</v>
      </c>
      <c r="T18" s="35">
        <v>4728</v>
      </c>
      <c r="U18" s="35">
        <v>2821</v>
      </c>
      <c r="V18" s="35">
        <v>21458</v>
      </c>
      <c r="W18" s="35">
        <v>5602</v>
      </c>
      <c r="X18" s="35">
        <v>10804</v>
      </c>
      <c r="Y18" s="35">
        <v>5052</v>
      </c>
      <c r="Z18" s="35">
        <v>4368</v>
      </c>
      <c r="AA18" s="35">
        <v>2820</v>
      </c>
      <c r="AB18" s="35">
        <v>1548</v>
      </c>
      <c r="AC18" s="35">
        <v>1098</v>
      </c>
      <c r="AD18" s="35">
        <v>3589</v>
      </c>
      <c r="AE18" s="35">
        <v>2254</v>
      </c>
      <c r="AF18" s="35">
        <v>2933</v>
      </c>
      <c r="AG18" s="35">
        <v>1813</v>
      </c>
    </row>
    <row r="19" spans="1:33" s="328" customFormat="1" ht="15" customHeight="1" x14ac:dyDescent="0.25">
      <c r="A19" s="325">
        <v>10</v>
      </c>
      <c r="B19" s="118" t="s">
        <v>595</v>
      </c>
      <c r="C19" s="325" t="s">
        <v>239</v>
      </c>
      <c r="D19" s="35">
        <v>95360</v>
      </c>
      <c r="E19" s="35">
        <v>11568</v>
      </c>
      <c r="F19" s="35">
        <v>5093</v>
      </c>
      <c r="G19" s="35">
        <v>6475</v>
      </c>
      <c r="H19" s="35">
        <v>12940</v>
      </c>
      <c r="I19" s="35">
        <v>7173</v>
      </c>
      <c r="J19" s="35">
        <v>3268</v>
      </c>
      <c r="K19" s="35">
        <v>2499</v>
      </c>
      <c r="L19" s="35">
        <v>4151</v>
      </c>
      <c r="M19" s="35">
        <v>2916</v>
      </c>
      <c r="N19" s="35">
        <v>888</v>
      </c>
      <c r="O19" s="35">
        <v>2196</v>
      </c>
      <c r="P19" s="35">
        <v>7214</v>
      </c>
      <c r="Q19" s="35">
        <v>1755</v>
      </c>
      <c r="R19" s="35">
        <v>9859</v>
      </c>
      <c r="S19" s="35">
        <v>1704</v>
      </c>
      <c r="T19" s="35">
        <v>5158</v>
      </c>
      <c r="U19" s="35">
        <v>2997</v>
      </c>
      <c r="V19" s="35">
        <v>22581</v>
      </c>
      <c r="W19" s="35">
        <v>6108</v>
      </c>
      <c r="X19" s="35">
        <v>11483</v>
      </c>
      <c r="Y19" s="35">
        <v>4990</v>
      </c>
      <c r="Z19" s="35">
        <v>5039</v>
      </c>
      <c r="AA19" s="35">
        <v>3420</v>
      </c>
      <c r="AB19" s="35">
        <v>1619</v>
      </c>
      <c r="AC19" s="35">
        <v>1226</v>
      </c>
      <c r="AD19" s="35">
        <v>4323</v>
      </c>
      <c r="AE19" s="35">
        <v>2658</v>
      </c>
      <c r="AF19" s="35">
        <v>3723</v>
      </c>
      <c r="AG19" s="35">
        <v>2323</v>
      </c>
    </row>
    <row r="20" spans="1:33" s="328" customFormat="1" ht="15" customHeight="1" x14ac:dyDescent="0.25">
      <c r="A20" s="325">
        <v>11</v>
      </c>
      <c r="B20" s="118" t="s">
        <v>596</v>
      </c>
      <c r="C20" s="325" t="s">
        <v>239</v>
      </c>
      <c r="D20" s="35">
        <v>55920</v>
      </c>
      <c r="E20" s="35">
        <v>6557</v>
      </c>
      <c r="F20" s="35">
        <v>2894</v>
      </c>
      <c r="G20" s="35">
        <v>3663</v>
      </c>
      <c r="H20" s="35">
        <v>6016</v>
      </c>
      <c r="I20" s="35">
        <v>3337</v>
      </c>
      <c r="J20" s="35">
        <v>1598</v>
      </c>
      <c r="K20" s="35">
        <v>1081</v>
      </c>
      <c r="L20" s="35">
        <v>2959</v>
      </c>
      <c r="M20" s="35">
        <v>1934</v>
      </c>
      <c r="N20" s="35">
        <v>523</v>
      </c>
      <c r="O20" s="35">
        <v>1558</v>
      </c>
      <c r="P20" s="35">
        <v>4805</v>
      </c>
      <c r="Q20" s="35">
        <v>1089</v>
      </c>
      <c r="R20" s="35">
        <v>4959</v>
      </c>
      <c r="S20" s="35">
        <v>848</v>
      </c>
      <c r="T20" s="35">
        <v>2632</v>
      </c>
      <c r="U20" s="35">
        <v>1479</v>
      </c>
      <c r="V20" s="35">
        <v>14249</v>
      </c>
      <c r="W20" s="35">
        <v>4291</v>
      </c>
      <c r="X20" s="35">
        <v>6599</v>
      </c>
      <c r="Y20" s="35">
        <v>3359</v>
      </c>
      <c r="Z20" s="35">
        <v>2724</v>
      </c>
      <c r="AA20" s="35">
        <v>1887</v>
      </c>
      <c r="AB20" s="35">
        <v>837</v>
      </c>
      <c r="AC20" s="35">
        <v>797</v>
      </c>
      <c r="AD20" s="35">
        <v>2394</v>
      </c>
      <c r="AE20" s="35">
        <v>1622</v>
      </c>
      <c r="AF20" s="35">
        <v>2073</v>
      </c>
      <c r="AG20" s="35">
        <v>1661</v>
      </c>
    </row>
    <row r="21" spans="1:33" s="328" customFormat="1" ht="15" customHeight="1" x14ac:dyDescent="0.25">
      <c r="A21" s="325">
        <v>12</v>
      </c>
      <c r="B21" s="118" t="s">
        <v>597</v>
      </c>
      <c r="C21" s="325" t="s">
        <v>239</v>
      </c>
      <c r="D21" s="35">
        <v>18397</v>
      </c>
      <c r="E21" s="35">
        <v>1725</v>
      </c>
      <c r="F21" s="35">
        <v>775</v>
      </c>
      <c r="G21" s="35">
        <v>950</v>
      </c>
      <c r="H21" s="35">
        <v>1777</v>
      </c>
      <c r="I21" s="35">
        <v>1043</v>
      </c>
      <c r="J21" s="35">
        <v>396</v>
      </c>
      <c r="K21" s="35">
        <v>338</v>
      </c>
      <c r="L21" s="35">
        <v>1012</v>
      </c>
      <c r="M21" s="35">
        <v>711</v>
      </c>
      <c r="N21" s="35">
        <v>142</v>
      </c>
      <c r="O21" s="35">
        <v>582</v>
      </c>
      <c r="P21" s="35">
        <v>1790</v>
      </c>
      <c r="Q21" s="35">
        <v>453</v>
      </c>
      <c r="R21" s="35">
        <v>1527</v>
      </c>
      <c r="S21" s="35">
        <v>251</v>
      </c>
      <c r="T21" s="35">
        <v>794</v>
      </c>
      <c r="U21" s="35">
        <v>482</v>
      </c>
      <c r="V21" s="35">
        <v>4292</v>
      </c>
      <c r="W21" s="35">
        <v>1315</v>
      </c>
      <c r="X21" s="35">
        <v>1834</v>
      </c>
      <c r="Y21" s="35">
        <v>1143</v>
      </c>
      <c r="Z21" s="35">
        <v>1002</v>
      </c>
      <c r="AA21" s="35">
        <v>683</v>
      </c>
      <c r="AB21" s="35">
        <v>319</v>
      </c>
      <c r="AC21" s="35">
        <v>348</v>
      </c>
      <c r="AD21" s="35">
        <v>831</v>
      </c>
      <c r="AE21" s="35">
        <v>567</v>
      </c>
      <c r="AF21" s="35">
        <v>852</v>
      </c>
      <c r="AG21" s="35">
        <v>786</v>
      </c>
    </row>
    <row r="22" spans="1:33" s="328" customFormat="1" ht="15" customHeight="1" x14ac:dyDescent="0.3">
      <c r="A22" s="325">
        <v>13</v>
      </c>
      <c r="B22" s="118" t="s">
        <v>593</v>
      </c>
      <c r="C22" s="365" t="s">
        <v>501</v>
      </c>
      <c r="D22" s="122">
        <v>51.073619044335395</v>
      </c>
      <c r="E22" s="122">
        <v>48.835710678022188</v>
      </c>
      <c r="F22" s="122">
        <v>49.196591837528693</v>
      </c>
      <c r="G22" s="122">
        <v>48.543230119190262</v>
      </c>
      <c r="H22" s="122">
        <v>57.410273900724107</v>
      </c>
      <c r="I22" s="122">
        <v>57.525830773526941</v>
      </c>
      <c r="J22" s="122">
        <v>56.570733255740137</v>
      </c>
      <c r="K22" s="122">
        <v>58.169661512745506</v>
      </c>
      <c r="L22" s="122">
        <v>48.441526057684314</v>
      </c>
      <c r="M22" s="122">
        <v>44.220145945577308</v>
      </c>
      <c r="N22" s="122">
        <v>53.923047906450392</v>
      </c>
      <c r="O22" s="122">
        <v>51.197151083497495</v>
      </c>
      <c r="P22" s="122">
        <v>48.912629735833733</v>
      </c>
      <c r="Q22" s="122">
        <v>43.60018617640214</v>
      </c>
      <c r="R22" s="122">
        <v>54.717516126745593</v>
      </c>
      <c r="S22" s="122">
        <v>58.744104318875422</v>
      </c>
      <c r="T22" s="122">
        <v>53.46593491103576</v>
      </c>
      <c r="U22" s="122">
        <v>54.262699905926624</v>
      </c>
      <c r="V22" s="122">
        <v>51.110902784287994</v>
      </c>
      <c r="W22" s="122">
        <v>47.948417350527549</v>
      </c>
      <c r="X22" s="122">
        <v>52.699893759526994</v>
      </c>
      <c r="Y22" s="122">
        <v>51.178247734138971</v>
      </c>
      <c r="Z22" s="122">
        <v>51.893772893772891</v>
      </c>
      <c r="AA22" s="122">
        <v>49.889084807462602</v>
      </c>
      <c r="AB22" s="122">
        <v>55.520115238193235</v>
      </c>
      <c r="AC22" s="122">
        <v>49.060205580029368</v>
      </c>
      <c r="AD22" s="122">
        <v>48.844793532681088</v>
      </c>
      <c r="AE22" s="122">
        <v>45.615378724056058</v>
      </c>
      <c r="AF22" s="122">
        <v>48.305816337541813</v>
      </c>
      <c r="AG22" s="122">
        <v>41.676264729334633</v>
      </c>
    </row>
    <row r="23" spans="1:33" s="328" customFormat="1" ht="15" customHeight="1" x14ac:dyDescent="0.3">
      <c r="A23" s="325">
        <v>14</v>
      </c>
      <c r="B23" s="118" t="s">
        <v>594</v>
      </c>
      <c r="C23" s="365" t="s">
        <v>501</v>
      </c>
      <c r="D23" s="122">
        <v>16.425317871686719</v>
      </c>
      <c r="E23" s="122">
        <v>16.592646777086927</v>
      </c>
      <c r="F23" s="122">
        <v>16.714002256545928</v>
      </c>
      <c r="G23" s="122">
        <v>16.49429274137605</v>
      </c>
      <c r="H23" s="122">
        <v>15.392486095078182</v>
      </c>
      <c r="I23" s="122">
        <v>15.589220888020105</v>
      </c>
      <c r="J23" s="122">
        <v>15.590942757380171</v>
      </c>
      <c r="K23" s="122">
        <v>14.542415378186377</v>
      </c>
      <c r="L23" s="122">
        <v>17.80400631701438</v>
      </c>
      <c r="M23" s="122">
        <v>17.854463615903978</v>
      </c>
      <c r="N23" s="122">
        <v>16.786118445869484</v>
      </c>
      <c r="O23" s="122">
        <v>15.949386270647068</v>
      </c>
      <c r="P23" s="122">
        <v>16.04537264952927</v>
      </c>
      <c r="Q23" s="122">
        <v>18.03583895741215</v>
      </c>
      <c r="R23" s="122">
        <v>16.316367760686184</v>
      </c>
      <c r="S23" s="122">
        <v>15.333394987515028</v>
      </c>
      <c r="T23" s="122">
        <v>16.527423357919389</v>
      </c>
      <c r="U23" s="122">
        <v>16.586312323612418</v>
      </c>
      <c r="V23" s="122">
        <v>16.763538639417519</v>
      </c>
      <c r="W23" s="122">
        <v>16.83951062614603</v>
      </c>
      <c r="X23" s="122">
        <v>16.635102468166352</v>
      </c>
      <c r="Y23" s="122">
        <v>16.958710976837864</v>
      </c>
      <c r="Z23" s="122">
        <v>16</v>
      </c>
      <c r="AA23" s="122">
        <v>16.040043228485295</v>
      </c>
      <c r="AB23" s="122">
        <v>15.927564564255581</v>
      </c>
      <c r="AC23" s="122">
        <v>16.123348017621144</v>
      </c>
      <c r="AD23" s="122">
        <v>16.485232648936659</v>
      </c>
      <c r="AE23" s="122">
        <v>17.262770927471855</v>
      </c>
      <c r="AF23" s="122">
        <v>15.82497032480846</v>
      </c>
      <c r="AG23" s="122">
        <v>16.062727031097722</v>
      </c>
    </row>
    <row r="24" spans="1:33" s="328" customFormat="1" ht="15" customHeight="1" x14ac:dyDescent="0.3">
      <c r="A24" s="325">
        <v>15</v>
      </c>
      <c r="B24" s="118" t="s">
        <v>595</v>
      </c>
      <c r="C24" s="365" t="s">
        <v>501</v>
      </c>
      <c r="D24" s="122">
        <v>18.265889753402824</v>
      </c>
      <c r="E24" s="122">
        <v>20.147343121375201</v>
      </c>
      <c r="F24" s="122">
        <v>19.814807610006614</v>
      </c>
      <c r="G24" s="122">
        <v>20.416850602257679</v>
      </c>
      <c r="H24" s="122">
        <v>16.974498898100535</v>
      </c>
      <c r="I24" s="122">
        <v>16.692264730522201</v>
      </c>
      <c r="J24" s="122">
        <v>17.289175748598034</v>
      </c>
      <c r="K24" s="122">
        <v>17.404931048892603</v>
      </c>
      <c r="L24" s="122">
        <v>17.251267558806415</v>
      </c>
      <c r="M24" s="122">
        <v>19.886789879288003</v>
      </c>
      <c r="N24" s="122">
        <v>16.748396831384383</v>
      </c>
      <c r="O24" s="122">
        <v>16.638884679496893</v>
      </c>
      <c r="P24" s="122">
        <v>18.306392265333571</v>
      </c>
      <c r="Q24" s="122">
        <v>20.421224109844076</v>
      </c>
      <c r="R24" s="122">
        <v>17.471822499468349</v>
      </c>
      <c r="S24" s="122">
        <v>15.758808841209653</v>
      </c>
      <c r="T24" s="122">
        <v>18.030551962806307</v>
      </c>
      <c r="U24" s="122">
        <v>17.621119473189086</v>
      </c>
      <c r="V24" s="122">
        <v>17.640854973282085</v>
      </c>
      <c r="W24" s="122">
        <v>18.360537469564434</v>
      </c>
      <c r="X24" s="122">
        <v>17.680570311176805</v>
      </c>
      <c r="Y24" s="122">
        <v>16.750587445451494</v>
      </c>
      <c r="Z24" s="122">
        <v>18.45787545787546</v>
      </c>
      <c r="AA24" s="122">
        <v>19.452818383482168</v>
      </c>
      <c r="AB24" s="122">
        <v>16.658092396337072</v>
      </c>
      <c r="AC24" s="122">
        <v>18.002936857562407</v>
      </c>
      <c r="AD24" s="122">
        <v>19.856690092324651</v>
      </c>
      <c r="AE24" s="122">
        <v>20.356896683771158</v>
      </c>
      <c r="AF24" s="122">
        <v>20.087406927808352</v>
      </c>
      <c r="AG24" s="122">
        <v>20.581199610170994</v>
      </c>
    </row>
    <row r="25" spans="1:33" s="328" customFormat="1" ht="15" customHeight="1" x14ac:dyDescent="0.3">
      <c r="A25" s="325">
        <v>16</v>
      </c>
      <c r="B25" s="118" t="s">
        <v>596</v>
      </c>
      <c r="C25" s="365" t="s">
        <v>501</v>
      </c>
      <c r="D25" s="122">
        <v>10.711289377205182</v>
      </c>
      <c r="E25" s="122">
        <v>11.419962728808542</v>
      </c>
      <c r="F25" s="122">
        <v>11.259386063883593</v>
      </c>
      <c r="G25" s="122">
        <v>11.550104054991486</v>
      </c>
      <c r="H25" s="122">
        <v>7.8916990240319018</v>
      </c>
      <c r="I25" s="122">
        <v>7.7655217350833095</v>
      </c>
      <c r="J25" s="122">
        <v>8.4541318379007517</v>
      </c>
      <c r="K25" s="122">
        <v>7.528903747039978</v>
      </c>
      <c r="L25" s="122">
        <v>12.29739838749896</v>
      </c>
      <c r="M25" s="122">
        <v>13.189661051626542</v>
      </c>
      <c r="N25" s="122">
        <v>9.8642021878536408</v>
      </c>
      <c r="O25" s="122">
        <v>11.804818911956357</v>
      </c>
      <c r="P25" s="122">
        <v>12.193265155936762</v>
      </c>
      <c r="Q25" s="122">
        <v>12.671631370723761</v>
      </c>
      <c r="R25" s="122">
        <v>8.7881902601545328</v>
      </c>
      <c r="S25" s="122">
        <v>7.8424119115879032</v>
      </c>
      <c r="T25" s="122">
        <v>9.2005453210752606</v>
      </c>
      <c r="U25" s="122">
        <v>8.6959078080903094</v>
      </c>
      <c r="V25" s="122">
        <v>11.131683384894222</v>
      </c>
      <c r="W25" s="122">
        <v>12.898668350016532</v>
      </c>
      <c r="X25" s="122">
        <v>10.160592483101606</v>
      </c>
      <c r="Y25" s="122">
        <v>11.275595837529371</v>
      </c>
      <c r="Z25" s="122">
        <v>9.9780219780219781</v>
      </c>
      <c r="AA25" s="122">
        <v>10.733177862465162</v>
      </c>
      <c r="AB25" s="122">
        <v>8.611997119045169</v>
      </c>
      <c r="AC25" s="122">
        <v>11.70337738619677</v>
      </c>
      <c r="AD25" s="122">
        <v>10.996279454319966</v>
      </c>
      <c r="AE25" s="122">
        <v>12.422455387914528</v>
      </c>
      <c r="AF25" s="122">
        <v>11.184849465846552</v>
      </c>
      <c r="AG25" s="122">
        <v>14.716045007530788</v>
      </c>
    </row>
    <row r="26" spans="1:33" s="354" customFormat="1" ht="15" customHeight="1" x14ac:dyDescent="0.3">
      <c r="A26" s="341">
        <v>17</v>
      </c>
      <c r="B26" s="118" t="s">
        <v>597</v>
      </c>
      <c r="C26" s="365" t="s">
        <v>501</v>
      </c>
      <c r="D26" s="122">
        <v>3.52388395336988</v>
      </c>
      <c r="E26" s="122">
        <v>3.0043366947071424</v>
      </c>
      <c r="F26" s="122">
        <v>3.0152122320351711</v>
      </c>
      <c r="G26" s="122">
        <v>2.9955224821845241</v>
      </c>
      <c r="H26" s="122">
        <v>2.3310420820652746</v>
      </c>
      <c r="I26" s="122">
        <v>2.4271618728474356</v>
      </c>
      <c r="J26" s="122">
        <v>2.0950164003809122</v>
      </c>
      <c r="K26" s="122">
        <v>2.3540883131355343</v>
      </c>
      <c r="L26" s="122">
        <v>4.2058016789959272</v>
      </c>
      <c r="M26" s="122">
        <v>4.8489395076041744</v>
      </c>
      <c r="N26" s="122">
        <v>2.6782346284420977</v>
      </c>
      <c r="O26" s="122">
        <v>4.4097590544021816</v>
      </c>
      <c r="P26" s="122">
        <v>4.5423401933666607</v>
      </c>
      <c r="Q26" s="122">
        <v>5.2711193856178724</v>
      </c>
      <c r="R26" s="122">
        <v>2.706103352945346</v>
      </c>
      <c r="S26" s="122">
        <v>2.3212799408119857</v>
      </c>
      <c r="T26" s="122">
        <v>2.7755444471632815</v>
      </c>
      <c r="U26" s="122">
        <v>2.8339604891815617</v>
      </c>
      <c r="V26" s="122">
        <v>3.3530202181181834</v>
      </c>
      <c r="W26" s="122">
        <v>3.9528662037454532</v>
      </c>
      <c r="X26" s="122">
        <v>2.8238409780282381</v>
      </c>
      <c r="Y26" s="122">
        <v>3.8368580060422959</v>
      </c>
      <c r="Z26" s="122">
        <v>3.6703296703296702</v>
      </c>
      <c r="AA26" s="122">
        <v>3.8848757181047722</v>
      </c>
      <c r="AB26" s="122">
        <v>3.2822306821689478</v>
      </c>
      <c r="AC26" s="122">
        <v>5.1101321585903081</v>
      </c>
      <c r="AD26" s="122">
        <v>3.8170042717376327</v>
      </c>
      <c r="AE26" s="122">
        <v>4.3424982767863982</v>
      </c>
      <c r="AF26" s="122">
        <v>4.5969569439948206</v>
      </c>
      <c r="AG26" s="122">
        <v>6.9637636218658638</v>
      </c>
    </row>
    <row r="27" spans="1:33" s="354" customFormat="1" ht="20.149999999999999" customHeight="1" x14ac:dyDescent="0.25">
      <c r="A27" s="325">
        <v>18</v>
      </c>
      <c r="B27" s="346" t="s">
        <v>598</v>
      </c>
      <c r="C27" s="325" t="s">
        <v>239</v>
      </c>
      <c r="D27" s="35">
        <v>2653</v>
      </c>
      <c r="E27" s="35">
        <v>54</v>
      </c>
      <c r="F27" s="35">
        <v>37</v>
      </c>
      <c r="G27" s="35">
        <v>17</v>
      </c>
      <c r="H27" s="35">
        <v>241</v>
      </c>
      <c r="I27" s="35">
        <v>153</v>
      </c>
      <c r="J27" s="35">
        <v>32</v>
      </c>
      <c r="K27" s="35">
        <v>56</v>
      </c>
      <c r="L27" s="35">
        <v>60</v>
      </c>
      <c r="M27" s="35">
        <v>68</v>
      </c>
      <c r="N27" s="35">
        <v>23</v>
      </c>
      <c r="O27" s="35">
        <v>47</v>
      </c>
      <c r="P27" s="35">
        <v>213</v>
      </c>
      <c r="Q27" s="35">
        <v>41</v>
      </c>
      <c r="R27" s="35">
        <v>872</v>
      </c>
      <c r="S27" s="35">
        <v>208</v>
      </c>
      <c r="T27" s="35">
        <v>392</v>
      </c>
      <c r="U27" s="35">
        <v>272</v>
      </c>
      <c r="V27" s="35">
        <v>711</v>
      </c>
      <c r="W27" s="35">
        <v>248</v>
      </c>
      <c r="X27" s="35">
        <v>271</v>
      </c>
      <c r="Y27" s="35">
        <v>192</v>
      </c>
      <c r="Z27" s="35">
        <v>22</v>
      </c>
      <c r="AA27" s="35">
        <v>18</v>
      </c>
      <c r="AB27" s="35">
        <v>4</v>
      </c>
      <c r="AC27" s="35">
        <v>26</v>
      </c>
      <c r="AD27" s="35">
        <v>48</v>
      </c>
      <c r="AE27" s="35">
        <v>86</v>
      </c>
      <c r="AF27" s="35">
        <v>129</v>
      </c>
      <c r="AG27" s="35">
        <v>12</v>
      </c>
    </row>
    <row r="28" spans="1:33" s="328" customFormat="1" ht="15" customHeight="1" x14ac:dyDescent="0.25">
      <c r="A28" s="325">
        <v>19</v>
      </c>
      <c r="B28" s="329" t="s">
        <v>592</v>
      </c>
      <c r="C28" s="366" t="s">
        <v>506</v>
      </c>
      <c r="D28" s="75">
        <v>13.256879004900114</v>
      </c>
      <c r="E28" s="75">
        <v>7.3</v>
      </c>
      <c r="F28" s="75">
        <v>5.8</v>
      </c>
      <c r="G28" s="75">
        <v>10.5</v>
      </c>
      <c r="H28" s="75">
        <v>20.7</v>
      </c>
      <c r="I28" s="75">
        <v>19.2</v>
      </c>
      <c r="J28" s="75">
        <v>22</v>
      </c>
      <c r="K28" s="75">
        <v>24</v>
      </c>
      <c r="L28" s="75">
        <v>17.8</v>
      </c>
      <c r="M28" s="75">
        <v>21.6</v>
      </c>
      <c r="N28" s="75">
        <v>12.1</v>
      </c>
      <c r="O28" s="75">
        <v>18.100000000000001</v>
      </c>
      <c r="P28" s="75">
        <v>11.7</v>
      </c>
      <c r="Q28" s="75">
        <v>20.100000000000001</v>
      </c>
      <c r="R28" s="75">
        <v>14</v>
      </c>
      <c r="S28" s="75">
        <v>15.7</v>
      </c>
      <c r="T28" s="75">
        <v>14.3</v>
      </c>
      <c r="U28" s="75">
        <v>12.4</v>
      </c>
      <c r="V28" s="75">
        <v>7.9</v>
      </c>
      <c r="W28" s="75">
        <v>7.5</v>
      </c>
      <c r="X28" s="75">
        <v>7.9</v>
      </c>
      <c r="Y28" s="75">
        <v>8.4</v>
      </c>
      <c r="Z28" s="75">
        <v>22.1</v>
      </c>
      <c r="AA28" s="75">
        <v>24.3</v>
      </c>
      <c r="AB28" s="75">
        <v>12</v>
      </c>
      <c r="AC28" s="75">
        <v>11.1</v>
      </c>
      <c r="AD28" s="75">
        <v>15.5</v>
      </c>
      <c r="AE28" s="75">
        <v>10</v>
      </c>
      <c r="AF28" s="75">
        <v>18.7</v>
      </c>
      <c r="AG28" s="75">
        <v>15.8</v>
      </c>
    </row>
    <row r="29" spans="1:33" s="328" customFormat="1" ht="15" customHeight="1" x14ac:dyDescent="0.25">
      <c r="A29" s="325">
        <v>20</v>
      </c>
      <c r="B29" s="118" t="s">
        <v>593</v>
      </c>
      <c r="C29" s="325" t="s">
        <v>239</v>
      </c>
      <c r="D29" s="35">
        <v>684</v>
      </c>
      <c r="E29" s="35">
        <v>24</v>
      </c>
      <c r="F29" s="35">
        <v>16</v>
      </c>
      <c r="G29" s="35">
        <v>8</v>
      </c>
      <c r="H29" s="35">
        <v>31</v>
      </c>
      <c r="I29" s="35">
        <v>20</v>
      </c>
      <c r="J29" s="35">
        <v>7</v>
      </c>
      <c r="K29" s="35">
        <v>4</v>
      </c>
      <c r="L29" s="35">
        <v>3</v>
      </c>
      <c r="M29" s="35">
        <v>4</v>
      </c>
      <c r="N29" s="35">
        <v>9</v>
      </c>
      <c r="O29" s="35">
        <v>3</v>
      </c>
      <c r="P29" s="35">
        <v>68</v>
      </c>
      <c r="Q29" s="35">
        <v>5</v>
      </c>
      <c r="R29" s="35">
        <v>166</v>
      </c>
      <c r="S29" s="35">
        <v>36</v>
      </c>
      <c r="T29" s="35">
        <v>68</v>
      </c>
      <c r="U29" s="35">
        <v>62</v>
      </c>
      <c r="V29" s="35">
        <v>306</v>
      </c>
      <c r="W29" s="35">
        <v>114</v>
      </c>
      <c r="X29" s="35">
        <v>117</v>
      </c>
      <c r="Y29" s="35">
        <v>75</v>
      </c>
      <c r="Z29" s="35">
        <v>3</v>
      </c>
      <c r="AA29" s="35">
        <v>2</v>
      </c>
      <c r="AB29" s="35">
        <v>1</v>
      </c>
      <c r="AC29" s="35">
        <v>10</v>
      </c>
      <c r="AD29" s="35">
        <v>11</v>
      </c>
      <c r="AE29" s="35">
        <v>33</v>
      </c>
      <c r="AF29" s="35">
        <v>5</v>
      </c>
      <c r="AG29" s="35">
        <v>3</v>
      </c>
    </row>
    <row r="30" spans="1:33" s="328" customFormat="1" ht="15" customHeight="1" x14ac:dyDescent="0.25">
      <c r="A30" s="325">
        <v>21</v>
      </c>
      <c r="B30" s="118" t="s">
        <v>594</v>
      </c>
      <c r="C30" s="325" t="s">
        <v>239</v>
      </c>
      <c r="D30" s="35">
        <v>373</v>
      </c>
      <c r="E30" s="35">
        <v>9</v>
      </c>
      <c r="F30" s="35">
        <v>6</v>
      </c>
      <c r="G30" s="35">
        <v>3</v>
      </c>
      <c r="H30" s="35">
        <v>13</v>
      </c>
      <c r="I30" s="35">
        <v>6</v>
      </c>
      <c r="J30" s="35">
        <v>4</v>
      </c>
      <c r="K30" s="35">
        <v>3</v>
      </c>
      <c r="L30" s="35">
        <v>13</v>
      </c>
      <c r="M30" s="35">
        <v>7</v>
      </c>
      <c r="N30" s="35">
        <v>2</v>
      </c>
      <c r="O30" s="35">
        <v>5</v>
      </c>
      <c r="P30" s="35">
        <v>37</v>
      </c>
      <c r="Q30" s="35">
        <v>3</v>
      </c>
      <c r="R30" s="35">
        <v>137</v>
      </c>
      <c r="S30" s="35">
        <v>37</v>
      </c>
      <c r="T30" s="35">
        <v>59</v>
      </c>
      <c r="U30" s="35">
        <v>41</v>
      </c>
      <c r="V30" s="35">
        <v>114</v>
      </c>
      <c r="W30" s="35">
        <v>39</v>
      </c>
      <c r="X30" s="35">
        <v>45</v>
      </c>
      <c r="Y30" s="35">
        <v>30</v>
      </c>
      <c r="Z30" s="35">
        <v>3</v>
      </c>
      <c r="AA30" s="35">
        <v>3</v>
      </c>
      <c r="AB30" s="35" t="s">
        <v>284</v>
      </c>
      <c r="AC30" s="35">
        <v>3</v>
      </c>
      <c r="AD30" s="35">
        <v>6</v>
      </c>
      <c r="AE30" s="35">
        <v>11</v>
      </c>
      <c r="AF30" s="35">
        <v>10</v>
      </c>
      <c r="AG30" s="35" t="s">
        <v>284</v>
      </c>
    </row>
    <row r="31" spans="1:33" s="328" customFormat="1" ht="15" customHeight="1" x14ac:dyDescent="0.25">
      <c r="A31" s="325">
        <v>22</v>
      </c>
      <c r="B31" s="118" t="s">
        <v>595</v>
      </c>
      <c r="C31" s="325" t="s">
        <v>239</v>
      </c>
      <c r="D31" s="35">
        <v>575</v>
      </c>
      <c r="E31" s="35">
        <v>12</v>
      </c>
      <c r="F31" s="35">
        <v>11</v>
      </c>
      <c r="G31" s="35">
        <v>1</v>
      </c>
      <c r="H31" s="35">
        <v>37</v>
      </c>
      <c r="I31" s="35">
        <v>30</v>
      </c>
      <c r="J31" s="35">
        <v>3</v>
      </c>
      <c r="K31" s="35">
        <v>4</v>
      </c>
      <c r="L31" s="35">
        <v>13</v>
      </c>
      <c r="M31" s="35">
        <v>16</v>
      </c>
      <c r="N31" s="35">
        <v>4</v>
      </c>
      <c r="O31" s="35">
        <v>14</v>
      </c>
      <c r="P31" s="35">
        <v>39</v>
      </c>
      <c r="Q31" s="35">
        <v>11</v>
      </c>
      <c r="R31" s="35">
        <v>218</v>
      </c>
      <c r="S31" s="35">
        <v>53</v>
      </c>
      <c r="T31" s="35">
        <v>86</v>
      </c>
      <c r="U31" s="35">
        <v>79</v>
      </c>
      <c r="V31" s="35">
        <v>134</v>
      </c>
      <c r="W31" s="35">
        <v>39</v>
      </c>
      <c r="X31" s="35">
        <v>59</v>
      </c>
      <c r="Y31" s="35">
        <v>36</v>
      </c>
      <c r="Z31" s="35">
        <v>2</v>
      </c>
      <c r="AA31" s="35">
        <v>1</v>
      </c>
      <c r="AB31" s="35">
        <v>1</v>
      </c>
      <c r="AC31" s="35">
        <v>7</v>
      </c>
      <c r="AD31" s="35">
        <v>8</v>
      </c>
      <c r="AE31" s="35">
        <v>19</v>
      </c>
      <c r="AF31" s="35">
        <v>39</v>
      </c>
      <c r="AG31" s="35">
        <v>2</v>
      </c>
    </row>
    <row r="32" spans="1:33" s="328" customFormat="1" ht="15" customHeight="1" x14ac:dyDescent="0.25">
      <c r="A32" s="325">
        <v>23</v>
      </c>
      <c r="B32" s="118" t="s">
        <v>596</v>
      </c>
      <c r="C32" s="325" t="s">
        <v>239</v>
      </c>
      <c r="D32" s="35">
        <v>572</v>
      </c>
      <c r="E32" s="35">
        <v>5</v>
      </c>
      <c r="F32" s="35">
        <v>3</v>
      </c>
      <c r="G32" s="35">
        <v>2</v>
      </c>
      <c r="H32" s="35">
        <v>82</v>
      </c>
      <c r="I32" s="35">
        <v>55</v>
      </c>
      <c r="J32" s="35">
        <v>5</v>
      </c>
      <c r="K32" s="35">
        <v>22</v>
      </c>
      <c r="L32" s="35">
        <v>18</v>
      </c>
      <c r="M32" s="35">
        <v>22</v>
      </c>
      <c r="N32" s="35">
        <v>3</v>
      </c>
      <c r="O32" s="35">
        <v>10</v>
      </c>
      <c r="P32" s="35">
        <v>37</v>
      </c>
      <c r="Q32" s="35">
        <v>11</v>
      </c>
      <c r="R32" s="35">
        <v>188</v>
      </c>
      <c r="S32" s="35">
        <v>40</v>
      </c>
      <c r="T32" s="35">
        <v>99</v>
      </c>
      <c r="U32" s="35">
        <v>49</v>
      </c>
      <c r="V32" s="35">
        <v>117</v>
      </c>
      <c r="W32" s="35">
        <v>44</v>
      </c>
      <c r="X32" s="35">
        <v>32</v>
      </c>
      <c r="Y32" s="35">
        <v>41</v>
      </c>
      <c r="Z32" s="35">
        <v>8</v>
      </c>
      <c r="AA32" s="35">
        <v>6</v>
      </c>
      <c r="AB32" s="35">
        <v>2</v>
      </c>
      <c r="AC32" s="35">
        <v>4</v>
      </c>
      <c r="AD32" s="35">
        <v>9</v>
      </c>
      <c r="AE32" s="35">
        <v>12</v>
      </c>
      <c r="AF32" s="35">
        <v>42</v>
      </c>
      <c r="AG32" s="35">
        <v>4</v>
      </c>
    </row>
    <row r="33" spans="1:33" s="328" customFormat="1" ht="15" customHeight="1" x14ac:dyDescent="0.25">
      <c r="A33" s="325">
        <v>24</v>
      </c>
      <c r="B33" s="118" t="s">
        <v>597</v>
      </c>
      <c r="C33" s="325" t="s">
        <v>239</v>
      </c>
      <c r="D33" s="35">
        <v>449</v>
      </c>
      <c r="E33" s="35">
        <v>4</v>
      </c>
      <c r="F33" s="35">
        <v>1</v>
      </c>
      <c r="G33" s="35">
        <v>3</v>
      </c>
      <c r="H33" s="35">
        <v>78</v>
      </c>
      <c r="I33" s="35">
        <v>42</v>
      </c>
      <c r="J33" s="35">
        <v>13</v>
      </c>
      <c r="K33" s="35">
        <v>23</v>
      </c>
      <c r="L33" s="35">
        <v>13</v>
      </c>
      <c r="M33" s="35">
        <v>19</v>
      </c>
      <c r="N33" s="35">
        <v>5</v>
      </c>
      <c r="O33" s="35">
        <v>15</v>
      </c>
      <c r="P33" s="35">
        <v>32</v>
      </c>
      <c r="Q33" s="35">
        <v>11</v>
      </c>
      <c r="R33" s="35">
        <v>163</v>
      </c>
      <c r="S33" s="35">
        <v>42</v>
      </c>
      <c r="T33" s="35">
        <v>80</v>
      </c>
      <c r="U33" s="35">
        <v>41</v>
      </c>
      <c r="V33" s="35">
        <v>40</v>
      </c>
      <c r="W33" s="35">
        <v>12</v>
      </c>
      <c r="X33" s="35">
        <v>18</v>
      </c>
      <c r="Y33" s="35">
        <v>10</v>
      </c>
      <c r="Z33" s="35">
        <v>6</v>
      </c>
      <c r="AA33" s="35">
        <v>6</v>
      </c>
      <c r="AB33" s="35" t="s">
        <v>284</v>
      </c>
      <c r="AC33" s="35">
        <v>2</v>
      </c>
      <c r="AD33" s="35">
        <v>14</v>
      </c>
      <c r="AE33" s="35">
        <v>11</v>
      </c>
      <c r="AF33" s="35">
        <v>33</v>
      </c>
      <c r="AG33" s="35">
        <v>3</v>
      </c>
    </row>
    <row r="34" spans="1:33" s="328" customFormat="1" ht="15" customHeight="1" x14ac:dyDescent="0.3">
      <c r="A34" s="325">
        <v>25</v>
      </c>
      <c r="B34" s="118" t="s">
        <v>593</v>
      </c>
      <c r="C34" s="365" t="s">
        <v>501</v>
      </c>
      <c r="D34" s="122">
        <v>25.782133433848475</v>
      </c>
      <c r="E34" s="122">
        <v>44.444444444444443</v>
      </c>
      <c r="F34" s="122">
        <v>43.243243243243242</v>
      </c>
      <c r="G34" s="122">
        <v>47.058823529411761</v>
      </c>
      <c r="H34" s="122">
        <v>12.863070539419086</v>
      </c>
      <c r="I34" s="122">
        <v>13.071895424836603</v>
      </c>
      <c r="J34" s="122">
        <v>21.875</v>
      </c>
      <c r="K34" s="122">
        <v>7.1428571428571423</v>
      </c>
      <c r="L34" s="122">
        <v>5</v>
      </c>
      <c r="M34" s="122">
        <v>5.8823529411764701</v>
      </c>
      <c r="N34" s="122">
        <v>39.130434782608695</v>
      </c>
      <c r="O34" s="122">
        <v>6.3829787234042552</v>
      </c>
      <c r="P34" s="122">
        <v>31.92488262910798</v>
      </c>
      <c r="Q34" s="122">
        <v>12.195121951219512</v>
      </c>
      <c r="R34" s="122">
        <v>19.036697247706421</v>
      </c>
      <c r="S34" s="122">
        <v>17.307692307692307</v>
      </c>
      <c r="T34" s="122">
        <v>17.346938775510203</v>
      </c>
      <c r="U34" s="122">
        <v>22.794117647058822</v>
      </c>
      <c r="V34" s="122">
        <v>43.037974683544306</v>
      </c>
      <c r="W34" s="122">
        <v>45.967741935483872</v>
      </c>
      <c r="X34" s="122">
        <v>43.17343173431734</v>
      </c>
      <c r="Y34" s="122">
        <v>39.0625</v>
      </c>
      <c r="Z34" s="122">
        <v>13.636363636363635</v>
      </c>
      <c r="AA34" s="122">
        <v>11.111111111111111</v>
      </c>
      <c r="AB34" s="122">
        <v>25</v>
      </c>
      <c r="AC34" s="122">
        <v>38.461538461538467</v>
      </c>
      <c r="AD34" s="122">
        <v>22.916666666666664</v>
      </c>
      <c r="AE34" s="122">
        <v>38.372093023255815</v>
      </c>
      <c r="AF34" s="122">
        <v>3.8759689922480618</v>
      </c>
      <c r="AG34" s="122">
        <v>25</v>
      </c>
    </row>
    <row r="35" spans="1:33" s="328" customFormat="1" ht="15" customHeight="1" x14ac:dyDescent="0.3">
      <c r="A35" s="325">
        <v>26</v>
      </c>
      <c r="B35" s="118" t="s">
        <v>594</v>
      </c>
      <c r="C35" s="365" t="s">
        <v>501</v>
      </c>
      <c r="D35" s="122">
        <v>14.059555220505088</v>
      </c>
      <c r="E35" s="122">
        <v>16.666666666666664</v>
      </c>
      <c r="F35" s="122">
        <v>16.216216216216218</v>
      </c>
      <c r="G35" s="122">
        <v>17.647058823529413</v>
      </c>
      <c r="H35" s="122">
        <v>5.394190871369295</v>
      </c>
      <c r="I35" s="122">
        <v>3.9215686274509802</v>
      </c>
      <c r="J35" s="122">
        <v>12.5</v>
      </c>
      <c r="K35" s="122">
        <v>5.3571428571428568</v>
      </c>
      <c r="L35" s="122">
        <v>21.666666666666668</v>
      </c>
      <c r="M35" s="122">
        <v>10.294117647058822</v>
      </c>
      <c r="N35" s="122">
        <v>8.695652173913043</v>
      </c>
      <c r="O35" s="122">
        <v>10.638297872340425</v>
      </c>
      <c r="P35" s="122">
        <v>17.370892018779344</v>
      </c>
      <c r="Q35" s="122">
        <v>7.3170731707317067</v>
      </c>
      <c r="R35" s="122">
        <v>15.711009174311927</v>
      </c>
      <c r="S35" s="122">
        <v>17.78846153846154</v>
      </c>
      <c r="T35" s="122">
        <v>15.051020408163266</v>
      </c>
      <c r="U35" s="122">
        <v>15.073529411764705</v>
      </c>
      <c r="V35" s="122">
        <v>16.033755274261605</v>
      </c>
      <c r="W35" s="122">
        <v>15.725806451612904</v>
      </c>
      <c r="X35" s="122">
        <v>16.605166051660518</v>
      </c>
      <c r="Y35" s="122">
        <v>15.625</v>
      </c>
      <c r="Z35" s="122">
        <v>13.636363636363635</v>
      </c>
      <c r="AA35" s="122">
        <v>16.666666666666664</v>
      </c>
      <c r="AB35" s="35" t="s">
        <v>284</v>
      </c>
      <c r="AC35" s="122">
        <v>11.538461538461538</v>
      </c>
      <c r="AD35" s="122">
        <v>12.5</v>
      </c>
      <c r="AE35" s="122">
        <v>12.790697674418606</v>
      </c>
      <c r="AF35" s="122">
        <v>7.7519379844961236</v>
      </c>
      <c r="AG35" s="35" t="s">
        <v>284</v>
      </c>
    </row>
    <row r="36" spans="1:33" s="328" customFormat="1" ht="15" customHeight="1" x14ac:dyDescent="0.3">
      <c r="A36" s="325">
        <v>27</v>
      </c>
      <c r="B36" s="118" t="s">
        <v>595</v>
      </c>
      <c r="C36" s="365" t="s">
        <v>501</v>
      </c>
      <c r="D36" s="122">
        <v>21.673577082548061</v>
      </c>
      <c r="E36" s="122">
        <v>22.222222222222221</v>
      </c>
      <c r="F36" s="122">
        <v>29.72972972972973</v>
      </c>
      <c r="G36" s="122">
        <v>5.8823529411764701</v>
      </c>
      <c r="H36" s="122">
        <v>15.352697095435685</v>
      </c>
      <c r="I36" s="122">
        <v>19.607843137254903</v>
      </c>
      <c r="J36" s="122">
        <v>9.375</v>
      </c>
      <c r="K36" s="122">
        <v>7.1428571428571423</v>
      </c>
      <c r="L36" s="122">
        <v>21.666666666666668</v>
      </c>
      <c r="M36" s="122">
        <v>23.52941176470588</v>
      </c>
      <c r="N36" s="122">
        <v>17.391304347826086</v>
      </c>
      <c r="O36" s="122">
        <v>29.787234042553191</v>
      </c>
      <c r="P36" s="122">
        <v>18.30985915492958</v>
      </c>
      <c r="Q36" s="122">
        <v>26.829268292682929</v>
      </c>
      <c r="R36" s="122">
        <v>25</v>
      </c>
      <c r="S36" s="122">
        <v>25.48076923076923</v>
      </c>
      <c r="T36" s="122">
        <v>21.938775510204081</v>
      </c>
      <c r="U36" s="122">
        <v>29.044117647058826</v>
      </c>
      <c r="V36" s="122">
        <v>18.846694796061886</v>
      </c>
      <c r="W36" s="122">
        <v>15.725806451612904</v>
      </c>
      <c r="X36" s="122">
        <v>21.771217712177123</v>
      </c>
      <c r="Y36" s="122">
        <v>18.75</v>
      </c>
      <c r="Z36" s="122">
        <v>9.0909090909090917</v>
      </c>
      <c r="AA36" s="122">
        <v>5.5555555555555554</v>
      </c>
      <c r="AB36" s="122">
        <v>25</v>
      </c>
      <c r="AC36" s="122">
        <v>26.923076923076923</v>
      </c>
      <c r="AD36" s="122">
        <v>16.666666666666664</v>
      </c>
      <c r="AE36" s="122">
        <v>22.093023255813954</v>
      </c>
      <c r="AF36" s="122">
        <v>30.232558139534881</v>
      </c>
      <c r="AG36" s="122">
        <v>16.666666666666664</v>
      </c>
    </row>
    <row r="37" spans="1:33" s="328" customFormat="1" ht="15" customHeight="1" x14ac:dyDescent="0.3">
      <c r="A37" s="325">
        <v>28</v>
      </c>
      <c r="B37" s="118" t="s">
        <v>596</v>
      </c>
      <c r="C37" s="365" t="s">
        <v>501</v>
      </c>
      <c r="D37" s="122">
        <v>21.560497549943459</v>
      </c>
      <c r="E37" s="122">
        <v>9.2592592592592595</v>
      </c>
      <c r="F37" s="122">
        <v>8.1081081081081088</v>
      </c>
      <c r="G37" s="122">
        <v>11.76470588235294</v>
      </c>
      <c r="H37" s="122">
        <v>34.024896265560166</v>
      </c>
      <c r="I37" s="122">
        <v>35.947712418300654</v>
      </c>
      <c r="J37" s="122">
        <v>15.625</v>
      </c>
      <c r="K37" s="122">
        <v>39.285714285714285</v>
      </c>
      <c r="L37" s="122">
        <v>30</v>
      </c>
      <c r="M37" s="122">
        <v>32.352941176470587</v>
      </c>
      <c r="N37" s="122">
        <v>13.043478260869565</v>
      </c>
      <c r="O37" s="122">
        <v>21.276595744680851</v>
      </c>
      <c r="P37" s="122">
        <v>17.370892018779344</v>
      </c>
      <c r="Q37" s="122">
        <v>26.829268292682929</v>
      </c>
      <c r="R37" s="122">
        <v>21.559633027522938</v>
      </c>
      <c r="S37" s="122">
        <v>19.230769230769234</v>
      </c>
      <c r="T37" s="122">
        <v>25.255102040816325</v>
      </c>
      <c r="U37" s="122">
        <v>18.014705882352942</v>
      </c>
      <c r="V37" s="122">
        <v>16.455696202531644</v>
      </c>
      <c r="W37" s="122">
        <v>17.741935483870968</v>
      </c>
      <c r="X37" s="122">
        <v>11.808118081180812</v>
      </c>
      <c r="Y37" s="122">
        <v>21.354166666666664</v>
      </c>
      <c r="Z37" s="122">
        <v>36.363636363636367</v>
      </c>
      <c r="AA37" s="122">
        <v>33.333333333333329</v>
      </c>
      <c r="AB37" s="122">
        <v>50</v>
      </c>
      <c r="AC37" s="122">
        <v>15.384615384615385</v>
      </c>
      <c r="AD37" s="122">
        <v>18.75</v>
      </c>
      <c r="AE37" s="122">
        <v>13.953488372093023</v>
      </c>
      <c r="AF37" s="122">
        <v>32.558139534883722</v>
      </c>
      <c r="AG37" s="122">
        <v>33.333333333333329</v>
      </c>
    </row>
    <row r="38" spans="1:33" s="328" customFormat="1" ht="15" customHeight="1" x14ac:dyDescent="0.3">
      <c r="A38" s="347">
        <v>29</v>
      </c>
      <c r="B38" s="367" t="s">
        <v>597</v>
      </c>
      <c r="C38" s="368" t="s">
        <v>501</v>
      </c>
      <c r="D38" s="122">
        <v>16.924236713154919</v>
      </c>
      <c r="E38" s="122">
        <v>7.4074074074074066</v>
      </c>
      <c r="F38" s="122">
        <v>2.7027027027027026</v>
      </c>
      <c r="G38" s="122">
        <v>17.647058823529413</v>
      </c>
      <c r="H38" s="122">
        <v>32.365145228215766</v>
      </c>
      <c r="I38" s="122">
        <v>27.450980392156865</v>
      </c>
      <c r="J38" s="122">
        <v>40.625</v>
      </c>
      <c r="K38" s="122">
        <v>41.071428571428569</v>
      </c>
      <c r="L38" s="122">
        <v>21.666666666666668</v>
      </c>
      <c r="M38" s="122">
        <v>27.941176470588236</v>
      </c>
      <c r="N38" s="122">
        <v>21.739130434782609</v>
      </c>
      <c r="O38" s="122">
        <v>31.914893617021278</v>
      </c>
      <c r="P38" s="122">
        <v>15.023474178403756</v>
      </c>
      <c r="Q38" s="122">
        <v>26.829268292682929</v>
      </c>
      <c r="R38" s="122">
        <v>18.692660550458715</v>
      </c>
      <c r="S38" s="122">
        <v>20.192307692307693</v>
      </c>
      <c r="T38" s="122">
        <v>20.408163265306122</v>
      </c>
      <c r="U38" s="122">
        <v>15.073529411764705</v>
      </c>
      <c r="V38" s="122">
        <v>5.6258790436005626</v>
      </c>
      <c r="W38" s="122">
        <v>4.838709677419355</v>
      </c>
      <c r="X38" s="122">
        <v>6.6420664206642073</v>
      </c>
      <c r="Y38" s="122">
        <v>5.2083333333333339</v>
      </c>
      <c r="Z38" s="122">
        <v>27.27272727272727</v>
      </c>
      <c r="AA38" s="122">
        <v>33.333333333333329</v>
      </c>
      <c r="AB38" s="35" t="s">
        <v>284</v>
      </c>
      <c r="AC38" s="122">
        <v>7.6923076923076925</v>
      </c>
      <c r="AD38" s="122">
        <v>29.166666666666668</v>
      </c>
      <c r="AE38" s="122">
        <v>12.790697674418606</v>
      </c>
      <c r="AF38" s="122">
        <v>25.581395348837212</v>
      </c>
      <c r="AG38" s="122">
        <v>25</v>
      </c>
    </row>
    <row r="39" spans="1:33" s="328" customFormat="1" ht="15" customHeight="1" x14ac:dyDescent="0.3">
      <c r="A39" s="410" t="s">
        <v>1061</v>
      </c>
      <c r="B39" s="369"/>
      <c r="C39" s="370"/>
      <c r="D39" s="122"/>
      <c r="E39" s="122"/>
      <c r="F39" s="122"/>
      <c r="G39" s="122"/>
      <c r="H39" s="122"/>
      <c r="I39" s="122"/>
      <c r="J39" s="122"/>
      <c r="K39" s="122"/>
      <c r="L39" s="122"/>
      <c r="M39" s="122"/>
      <c r="N39" s="122"/>
      <c r="O39" s="122"/>
      <c r="P39" s="122"/>
      <c r="Q39" s="122"/>
      <c r="R39" s="122"/>
      <c r="S39" s="122"/>
      <c r="T39" s="122"/>
      <c r="U39" s="122"/>
      <c r="V39" s="122"/>
      <c r="W39" s="122"/>
      <c r="X39" s="122"/>
      <c r="Y39" s="122"/>
      <c r="Z39" s="122"/>
      <c r="AA39" s="122"/>
      <c r="AB39" s="122"/>
      <c r="AC39" s="122"/>
      <c r="AD39" s="122"/>
      <c r="AE39" s="122"/>
      <c r="AF39" s="122"/>
      <c r="AG39" s="122"/>
    </row>
  </sheetData>
  <mergeCells count="26">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 ref="P4:P6"/>
    <mergeCell ref="Q4:Q6"/>
    <mergeCell ref="R4:U4"/>
    <mergeCell ref="V4:Y4"/>
    <mergeCell ref="Z4:AB4"/>
    <mergeCell ref="AC4:AC6"/>
    <mergeCell ref="AD4:AD6"/>
    <mergeCell ref="AE4:AE6"/>
    <mergeCell ref="AF4:AF6"/>
    <mergeCell ref="AG4:AG6"/>
  </mergeCells>
  <hyperlinks>
    <hyperlink ref="A1" location="Inhaltsübersicht!A1" display="zur Inhaltsübersicht" xr:uid="{73F55D01-60DC-45EC-AEE7-415EF748D1E6}"/>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5BA44-CDBA-4C4F-8485-ACA84269F9B6}">
  <dimension ref="A1:U28"/>
  <sheetViews>
    <sheetView zoomScaleNormal="100" zoomScaleSheetLayoutView="100" workbookViewId="0">
      <pane xSplit="3" ySplit="5" topLeftCell="D6" activePane="bottomRight" state="frozen"/>
      <selection pane="topRight" activeCell="C1" sqref="C1"/>
      <selection pane="bottomLeft" activeCell="A7" sqref="A7"/>
      <selection pane="bottomRight" activeCell="D6" sqref="D6"/>
    </sheetView>
  </sheetViews>
  <sheetFormatPr baseColWidth="10" defaultColWidth="11.453125" defaultRowHeight="12.5" x14ac:dyDescent="0.25"/>
  <cols>
    <col min="1" max="1" width="4.26953125" style="33" customWidth="1"/>
    <col min="2" max="2" width="9.26953125" style="33" customWidth="1"/>
    <col min="3" max="3" width="77.26953125" style="33" customWidth="1"/>
    <col min="4" max="4" width="11.54296875" style="33" customWidth="1"/>
    <col min="5" max="21" width="11.1796875" style="33" customWidth="1"/>
    <col min="22" max="16384" width="11.453125" style="33"/>
  </cols>
  <sheetData>
    <row r="1" spans="1:21" s="101" customFormat="1" ht="13" x14ac:dyDescent="0.3">
      <c r="A1" s="404" t="s">
        <v>1</v>
      </c>
      <c r="B1" s="400"/>
      <c r="C1" s="400"/>
      <c r="D1" s="276"/>
      <c r="E1" s="276"/>
      <c r="F1" s="128"/>
      <c r="G1" s="128"/>
      <c r="H1" s="128"/>
      <c r="I1" s="128"/>
      <c r="J1" s="128"/>
      <c r="K1" s="128"/>
      <c r="L1" s="128"/>
      <c r="M1" s="128"/>
      <c r="N1" s="128"/>
      <c r="O1" s="128"/>
      <c r="P1" s="128"/>
      <c r="Q1" s="128"/>
      <c r="R1" s="128"/>
      <c r="S1" s="128"/>
      <c r="T1" s="128"/>
      <c r="U1" s="128"/>
    </row>
    <row r="2" spans="1:21" s="101" customFormat="1" ht="16" x14ac:dyDescent="0.3">
      <c r="A2" s="129" t="s">
        <v>286</v>
      </c>
      <c r="B2" s="129"/>
      <c r="C2" s="78"/>
      <c r="D2" s="78"/>
      <c r="E2" s="78"/>
      <c r="F2" s="79"/>
      <c r="G2" s="79"/>
      <c r="H2" s="79"/>
      <c r="I2" s="79"/>
      <c r="J2" s="79"/>
      <c r="K2" s="129"/>
      <c r="L2" s="78"/>
      <c r="M2" s="78"/>
      <c r="N2" s="78"/>
      <c r="O2" s="78"/>
      <c r="P2" s="78"/>
      <c r="Q2" s="78"/>
      <c r="R2" s="78"/>
      <c r="S2" s="78"/>
      <c r="T2" s="78"/>
      <c r="U2" s="78"/>
    </row>
    <row r="3" spans="1:21" ht="18" customHeight="1" x14ac:dyDescent="0.25">
      <c r="A3" s="417" t="s">
        <v>236</v>
      </c>
      <c r="B3" s="417" t="s">
        <v>287</v>
      </c>
      <c r="C3" s="417" t="s">
        <v>238</v>
      </c>
      <c r="D3" s="418" t="s">
        <v>239</v>
      </c>
      <c r="E3" s="418"/>
      <c r="F3" s="418"/>
      <c r="G3" s="418"/>
      <c r="H3" s="418"/>
      <c r="I3" s="418"/>
      <c r="J3" s="418"/>
      <c r="K3" s="418"/>
      <c r="L3" s="418"/>
      <c r="M3" s="418"/>
      <c r="N3" s="418"/>
      <c r="O3" s="418"/>
      <c r="P3" s="418"/>
      <c r="Q3" s="418"/>
      <c r="R3" s="418"/>
      <c r="S3" s="418"/>
      <c r="T3" s="418"/>
      <c r="U3" s="418"/>
    </row>
    <row r="4" spans="1:21" ht="18" customHeight="1" x14ac:dyDescent="0.25">
      <c r="A4" s="417"/>
      <c r="B4" s="417"/>
      <c r="C4" s="418"/>
      <c r="D4" s="418" t="s">
        <v>0</v>
      </c>
      <c r="E4" s="418"/>
      <c r="F4" s="418"/>
      <c r="G4" s="418"/>
      <c r="H4" s="418"/>
      <c r="I4" s="418"/>
      <c r="J4" s="418"/>
      <c r="K4" s="418"/>
      <c r="L4" s="418"/>
      <c r="M4" s="418"/>
      <c r="N4" s="418"/>
      <c r="O4" s="418"/>
      <c r="P4" s="418"/>
      <c r="Q4" s="418"/>
      <c r="R4" s="418"/>
      <c r="S4" s="418"/>
      <c r="T4" s="418"/>
      <c r="U4" s="418"/>
    </row>
    <row r="5" spans="1:21" ht="15.75" customHeight="1" x14ac:dyDescent="0.25">
      <c r="A5" s="417"/>
      <c r="B5" s="417"/>
      <c r="C5" s="418"/>
      <c r="D5" s="297">
        <v>2007</v>
      </c>
      <c r="E5" s="297">
        <v>2008</v>
      </c>
      <c r="F5" s="297" t="s">
        <v>240</v>
      </c>
      <c r="G5" s="297">
        <v>2010</v>
      </c>
      <c r="H5" s="297">
        <v>2011</v>
      </c>
      <c r="I5" s="297">
        <v>2012</v>
      </c>
      <c r="J5" s="297">
        <v>2013</v>
      </c>
      <c r="K5" s="297">
        <v>2014</v>
      </c>
      <c r="L5" s="297">
        <v>2015</v>
      </c>
      <c r="M5" s="297">
        <v>2016</v>
      </c>
      <c r="N5" s="297">
        <v>2017</v>
      </c>
      <c r="O5" s="297">
        <v>2018</v>
      </c>
      <c r="P5" s="297">
        <v>2019</v>
      </c>
      <c r="Q5" s="297">
        <v>2020</v>
      </c>
      <c r="R5" s="297">
        <v>2021</v>
      </c>
      <c r="S5" s="297">
        <v>2022</v>
      </c>
      <c r="T5" s="297">
        <v>2023</v>
      </c>
      <c r="U5" s="297">
        <v>2024</v>
      </c>
    </row>
    <row r="6" spans="1:21" s="56" customFormat="1" ht="20.149999999999999" customHeight="1" x14ac:dyDescent="0.3">
      <c r="A6" s="55"/>
      <c r="B6" s="55"/>
      <c r="C6" s="371" t="s">
        <v>288</v>
      </c>
      <c r="D6" s="318"/>
      <c r="E6" s="318"/>
      <c r="F6" s="318"/>
      <c r="G6" s="318"/>
      <c r="H6" s="318"/>
      <c r="I6" s="318"/>
      <c r="J6" s="318"/>
      <c r="K6" s="318"/>
      <c r="L6" s="318"/>
      <c r="M6" s="318"/>
      <c r="N6" s="318"/>
      <c r="O6" s="318"/>
      <c r="P6" s="318"/>
      <c r="Q6" s="318"/>
      <c r="R6" s="318"/>
      <c r="S6" s="318"/>
      <c r="T6" s="318"/>
      <c r="U6" s="318"/>
    </row>
    <row r="7" spans="1:21" s="36" customFormat="1" ht="15" customHeight="1" x14ac:dyDescent="0.25">
      <c r="A7" s="34">
        <v>1</v>
      </c>
      <c r="B7" s="34"/>
      <c r="C7" s="124" t="s">
        <v>241</v>
      </c>
      <c r="D7" s="141">
        <v>11243</v>
      </c>
      <c r="E7" s="141">
        <v>11050</v>
      </c>
      <c r="F7" s="141">
        <v>11038</v>
      </c>
      <c r="G7" s="141">
        <v>10878</v>
      </c>
      <c r="H7" s="141">
        <v>11578</v>
      </c>
      <c r="I7" s="141">
        <v>12986</v>
      </c>
      <c r="J7" s="141">
        <v>11889</v>
      </c>
      <c r="K7" s="141">
        <v>11293</v>
      </c>
      <c r="L7" s="141">
        <v>11457</v>
      </c>
      <c r="M7" s="141">
        <v>10336</v>
      </c>
      <c r="N7" s="141">
        <v>9449</v>
      </c>
      <c r="O7" s="141">
        <v>8748</v>
      </c>
      <c r="P7" s="141">
        <v>8601</v>
      </c>
      <c r="Q7" s="141">
        <v>8490</v>
      </c>
      <c r="R7" s="141">
        <v>8149</v>
      </c>
      <c r="S7" s="141">
        <v>8165</v>
      </c>
      <c r="T7" s="141">
        <v>7692</v>
      </c>
      <c r="U7" s="141">
        <v>7371</v>
      </c>
    </row>
    <row r="8" spans="1:21" s="40" customFormat="1" ht="15" customHeight="1" x14ac:dyDescent="0.25">
      <c r="A8" s="37">
        <v>2</v>
      </c>
      <c r="B8" s="37"/>
      <c r="C8" s="38" t="s">
        <v>289</v>
      </c>
      <c r="D8" s="141">
        <v>25757</v>
      </c>
      <c r="E8" s="141">
        <v>24672</v>
      </c>
      <c r="F8" s="141">
        <v>16842</v>
      </c>
      <c r="G8" s="141">
        <v>26878</v>
      </c>
      <c r="H8" s="141">
        <v>32426</v>
      </c>
      <c r="I8" s="141">
        <v>30178</v>
      </c>
      <c r="J8" s="141">
        <v>29742</v>
      </c>
      <c r="K8" s="141">
        <v>30312</v>
      </c>
      <c r="L8" s="141">
        <v>27309</v>
      </c>
      <c r="M8" s="141">
        <v>25299</v>
      </c>
      <c r="N8" s="141">
        <v>23052</v>
      </c>
      <c r="O8" s="141">
        <v>22341</v>
      </c>
      <c r="P8" s="141">
        <v>22635</v>
      </c>
      <c r="Q8" s="141">
        <v>20587</v>
      </c>
      <c r="R8" s="141">
        <v>20517</v>
      </c>
      <c r="S8" s="141">
        <v>19243</v>
      </c>
      <c r="T8" s="141">
        <v>18802</v>
      </c>
      <c r="U8" s="141">
        <v>18546</v>
      </c>
    </row>
    <row r="9" spans="1:21" s="40" customFormat="1" ht="15" customHeight="1" x14ac:dyDescent="0.25">
      <c r="A9" s="37">
        <v>3</v>
      </c>
      <c r="B9" s="37"/>
      <c r="C9" s="41" t="s">
        <v>243</v>
      </c>
      <c r="D9" s="141">
        <v>764</v>
      </c>
      <c r="E9" s="141">
        <v>825</v>
      </c>
      <c r="F9" s="141">
        <v>516</v>
      </c>
      <c r="G9" s="141">
        <v>1144</v>
      </c>
      <c r="H9" s="141">
        <v>2540</v>
      </c>
      <c r="I9" s="141">
        <v>1611</v>
      </c>
      <c r="J9" s="141">
        <v>1040</v>
      </c>
      <c r="K9" s="141">
        <v>1087</v>
      </c>
      <c r="L9" s="141">
        <v>969</v>
      </c>
      <c r="M9" s="141">
        <v>1122</v>
      </c>
      <c r="N9" s="141">
        <v>1047</v>
      </c>
      <c r="O9" s="141">
        <v>1024</v>
      </c>
      <c r="P9" s="141">
        <v>1025</v>
      </c>
      <c r="Q9" s="141">
        <v>1199</v>
      </c>
      <c r="R9" s="141">
        <v>785</v>
      </c>
      <c r="S9" s="141">
        <v>663</v>
      </c>
      <c r="T9" s="141">
        <v>871</v>
      </c>
      <c r="U9" s="141">
        <v>1189</v>
      </c>
    </row>
    <row r="10" spans="1:21" s="40" customFormat="1" ht="15" customHeight="1" x14ac:dyDescent="0.25">
      <c r="A10" s="37">
        <v>4</v>
      </c>
      <c r="B10" s="37"/>
      <c r="C10" s="38" t="s">
        <v>290</v>
      </c>
      <c r="D10" s="141">
        <v>25950</v>
      </c>
      <c r="E10" s="141">
        <v>24684</v>
      </c>
      <c r="F10" s="141">
        <v>16561</v>
      </c>
      <c r="G10" s="141">
        <v>26178</v>
      </c>
      <c r="H10" s="141">
        <v>31018</v>
      </c>
      <c r="I10" s="141">
        <v>31275</v>
      </c>
      <c r="J10" s="141">
        <v>30338</v>
      </c>
      <c r="K10" s="141">
        <v>30148</v>
      </c>
      <c r="L10" s="141">
        <v>28430</v>
      </c>
      <c r="M10" s="141">
        <v>26186</v>
      </c>
      <c r="N10" s="141">
        <v>23742</v>
      </c>
      <c r="O10" s="141">
        <v>22181</v>
      </c>
      <c r="P10" s="141">
        <v>22751</v>
      </c>
      <c r="Q10" s="141">
        <v>20928</v>
      </c>
      <c r="R10" s="141">
        <v>20506</v>
      </c>
      <c r="S10" s="141">
        <v>19718</v>
      </c>
      <c r="T10" s="141">
        <v>18970</v>
      </c>
      <c r="U10" s="141">
        <v>18736</v>
      </c>
    </row>
    <row r="11" spans="1:21" s="40" customFormat="1" ht="15" customHeight="1" x14ac:dyDescent="0.25">
      <c r="A11" s="37">
        <v>5</v>
      </c>
      <c r="B11" s="37"/>
      <c r="C11" s="41" t="s">
        <v>245</v>
      </c>
      <c r="D11" s="141">
        <v>11050</v>
      </c>
      <c r="E11" s="141">
        <v>11038</v>
      </c>
      <c r="F11" s="141">
        <v>11319</v>
      </c>
      <c r="G11" s="141">
        <v>11578</v>
      </c>
      <c r="H11" s="141">
        <v>12986</v>
      </c>
      <c r="I11" s="141">
        <v>11889</v>
      </c>
      <c r="J11" s="141">
        <v>11293</v>
      </c>
      <c r="K11" s="141">
        <v>11457</v>
      </c>
      <c r="L11" s="141">
        <v>10336</v>
      </c>
      <c r="M11" s="141">
        <v>9449</v>
      </c>
      <c r="N11" s="141">
        <v>8759</v>
      </c>
      <c r="O11" s="141">
        <v>8600</v>
      </c>
      <c r="P11" s="141">
        <v>8490</v>
      </c>
      <c r="Q11" s="141">
        <v>8149</v>
      </c>
      <c r="R11" s="141">
        <v>8165</v>
      </c>
      <c r="S11" s="141">
        <v>7692</v>
      </c>
      <c r="T11" s="141">
        <v>7373</v>
      </c>
      <c r="U11" s="141">
        <v>7179</v>
      </c>
    </row>
    <row r="12" spans="1:21" s="36" customFormat="1" ht="20.149999999999999" customHeight="1" x14ac:dyDescent="0.25">
      <c r="C12" s="36" t="s">
        <v>246</v>
      </c>
    </row>
    <row r="13" spans="1:21" s="40" customFormat="1" ht="15" customHeight="1" x14ac:dyDescent="0.25">
      <c r="A13" s="37">
        <v>6</v>
      </c>
      <c r="B13" s="37">
        <v>10</v>
      </c>
      <c r="C13" s="41" t="s">
        <v>143</v>
      </c>
      <c r="D13" s="212" t="s">
        <v>252</v>
      </c>
      <c r="E13" s="212" t="s">
        <v>252</v>
      </c>
      <c r="F13" s="212" t="s">
        <v>252</v>
      </c>
      <c r="G13" s="141">
        <v>26129</v>
      </c>
      <c r="H13" s="141">
        <v>29073</v>
      </c>
      <c r="I13" s="141">
        <v>28784</v>
      </c>
      <c r="J13" s="141">
        <v>27733</v>
      </c>
      <c r="K13" s="141">
        <v>27571</v>
      </c>
      <c r="L13" s="141">
        <v>25888</v>
      </c>
      <c r="M13" s="141">
        <v>23738</v>
      </c>
      <c r="N13" s="141">
        <v>21215</v>
      </c>
      <c r="O13" s="141">
        <v>19616</v>
      </c>
      <c r="P13" s="141">
        <v>20078</v>
      </c>
      <c r="Q13" s="141">
        <v>18419</v>
      </c>
      <c r="R13" s="141">
        <v>17885</v>
      </c>
      <c r="S13" s="141">
        <v>17198</v>
      </c>
      <c r="T13" s="141">
        <v>16270</v>
      </c>
      <c r="U13" s="141">
        <v>16077</v>
      </c>
    </row>
    <row r="14" spans="1:21" s="40" customFormat="1" ht="15" customHeight="1" x14ac:dyDescent="0.25">
      <c r="A14" s="37">
        <v>7</v>
      </c>
      <c r="B14" s="37">
        <v>30</v>
      </c>
      <c r="C14" s="41" t="s">
        <v>140</v>
      </c>
      <c r="D14" s="212" t="s">
        <v>252</v>
      </c>
      <c r="E14" s="212" t="s">
        <v>252</v>
      </c>
      <c r="F14" s="212" t="s">
        <v>252</v>
      </c>
      <c r="G14" s="141" t="s">
        <v>284</v>
      </c>
      <c r="H14" s="141">
        <v>1862</v>
      </c>
      <c r="I14" s="141">
        <v>2406</v>
      </c>
      <c r="J14" s="141">
        <v>2556</v>
      </c>
      <c r="K14" s="141">
        <v>2521</v>
      </c>
      <c r="L14" s="141">
        <v>2470</v>
      </c>
      <c r="M14" s="141">
        <v>2378</v>
      </c>
      <c r="N14" s="141">
        <v>2445</v>
      </c>
      <c r="O14" s="141">
        <v>2510</v>
      </c>
      <c r="P14" s="141">
        <v>2603</v>
      </c>
      <c r="Q14" s="141">
        <v>2439</v>
      </c>
      <c r="R14" s="141">
        <v>2562</v>
      </c>
      <c r="S14" s="141">
        <v>2470</v>
      </c>
      <c r="T14" s="141">
        <v>2654</v>
      </c>
      <c r="U14" s="141">
        <v>2591</v>
      </c>
    </row>
    <row r="15" spans="1:21" s="40" customFormat="1" ht="15" customHeight="1" x14ac:dyDescent="0.25">
      <c r="A15" s="37">
        <v>8</v>
      </c>
      <c r="B15" s="37">
        <v>40</v>
      </c>
      <c r="C15" s="41" t="s">
        <v>141</v>
      </c>
      <c r="D15" s="212" t="s">
        <v>252</v>
      </c>
      <c r="E15" s="212" t="s">
        <v>252</v>
      </c>
      <c r="F15" s="212" t="s">
        <v>252</v>
      </c>
      <c r="G15" s="141">
        <v>22</v>
      </c>
      <c r="H15" s="141">
        <v>49</v>
      </c>
      <c r="I15" s="141">
        <v>50</v>
      </c>
      <c r="J15" s="141">
        <v>26</v>
      </c>
      <c r="K15" s="141">
        <v>32</v>
      </c>
      <c r="L15" s="141">
        <v>44</v>
      </c>
      <c r="M15" s="141">
        <v>45</v>
      </c>
      <c r="N15" s="141">
        <v>63</v>
      </c>
      <c r="O15" s="141">
        <v>36</v>
      </c>
      <c r="P15" s="141">
        <v>43</v>
      </c>
      <c r="Q15" s="141">
        <v>46</v>
      </c>
      <c r="R15" s="141">
        <v>30</v>
      </c>
      <c r="S15" s="141">
        <v>37</v>
      </c>
      <c r="T15" s="141">
        <v>29</v>
      </c>
      <c r="U15" s="141">
        <v>48</v>
      </c>
    </row>
    <row r="16" spans="1:21" s="40" customFormat="1" ht="15" customHeight="1" x14ac:dyDescent="0.25">
      <c r="A16" s="37">
        <v>9</v>
      </c>
      <c r="B16" s="37">
        <v>50</v>
      </c>
      <c r="C16" s="41" t="s">
        <v>291</v>
      </c>
      <c r="D16" s="212" t="s">
        <v>252</v>
      </c>
      <c r="E16" s="212" t="s">
        <v>252</v>
      </c>
      <c r="F16" s="212" t="s">
        <v>252</v>
      </c>
      <c r="G16" s="141">
        <v>27</v>
      </c>
      <c r="H16" s="141">
        <v>34</v>
      </c>
      <c r="I16" s="141">
        <v>35</v>
      </c>
      <c r="J16" s="141">
        <v>23</v>
      </c>
      <c r="K16" s="141">
        <v>24</v>
      </c>
      <c r="L16" s="141">
        <v>28</v>
      </c>
      <c r="M16" s="141">
        <v>25</v>
      </c>
      <c r="N16" s="141">
        <v>19</v>
      </c>
      <c r="O16" s="141">
        <v>19</v>
      </c>
      <c r="P16" s="141">
        <v>27</v>
      </c>
      <c r="Q16" s="141">
        <v>24</v>
      </c>
      <c r="R16" s="141">
        <v>29</v>
      </c>
      <c r="S16" s="141">
        <v>13</v>
      </c>
      <c r="T16" s="141">
        <v>17</v>
      </c>
      <c r="U16" s="141">
        <v>20</v>
      </c>
    </row>
    <row r="17" spans="1:21" s="40" customFormat="1" ht="20.149999999999999" customHeight="1" x14ac:dyDescent="0.25">
      <c r="A17" s="34">
        <v>10</v>
      </c>
      <c r="B17" s="37"/>
      <c r="C17" s="125" t="s">
        <v>292</v>
      </c>
      <c r="D17" s="141">
        <v>82</v>
      </c>
      <c r="E17" s="141">
        <v>73</v>
      </c>
      <c r="F17" s="141">
        <v>40</v>
      </c>
      <c r="G17" s="141">
        <v>263</v>
      </c>
      <c r="H17" s="141">
        <v>408</v>
      </c>
      <c r="I17" s="141">
        <v>422</v>
      </c>
      <c r="J17" s="141">
        <v>312</v>
      </c>
      <c r="K17" s="141">
        <v>268</v>
      </c>
      <c r="L17" s="141">
        <v>296</v>
      </c>
      <c r="M17" s="141">
        <v>321</v>
      </c>
      <c r="N17" s="141">
        <v>275</v>
      </c>
      <c r="O17" s="141">
        <v>282</v>
      </c>
      <c r="P17" s="141">
        <v>260</v>
      </c>
      <c r="Q17" s="141">
        <v>246</v>
      </c>
      <c r="R17" s="141">
        <v>197</v>
      </c>
      <c r="S17" s="141">
        <v>190</v>
      </c>
      <c r="T17" s="141">
        <v>225</v>
      </c>
      <c r="U17" s="141">
        <v>271</v>
      </c>
    </row>
    <row r="18" spans="1:21" s="40" customFormat="1" ht="20.149999999999999" customHeight="1" x14ac:dyDescent="0.3">
      <c r="A18" s="37"/>
      <c r="B18" s="37"/>
      <c r="C18" s="56" t="s">
        <v>293</v>
      </c>
      <c r="D18" s="57"/>
      <c r="E18" s="57"/>
      <c r="F18" s="57"/>
      <c r="G18" s="57"/>
      <c r="H18" s="57"/>
      <c r="I18" s="57"/>
      <c r="J18" s="57"/>
      <c r="K18" s="57"/>
      <c r="L18" s="57"/>
      <c r="M18" s="57"/>
      <c r="N18" s="57"/>
      <c r="O18" s="57"/>
      <c r="P18" s="57"/>
      <c r="Q18" s="57"/>
      <c r="R18" s="57"/>
      <c r="S18" s="57"/>
      <c r="T18" s="57"/>
      <c r="U18" s="57"/>
    </row>
    <row r="19" spans="1:21" s="36" customFormat="1" ht="20.149999999999999" customHeight="1" x14ac:dyDescent="0.25">
      <c r="A19" s="131">
        <v>11</v>
      </c>
      <c r="B19" s="131"/>
      <c r="C19" s="162" t="s">
        <v>289</v>
      </c>
      <c r="D19" s="141">
        <v>30330</v>
      </c>
      <c r="E19" s="141">
        <v>29594</v>
      </c>
      <c r="F19" s="141">
        <v>19301</v>
      </c>
      <c r="G19" s="141">
        <v>32368</v>
      </c>
      <c r="H19" s="141">
        <v>32486</v>
      </c>
      <c r="I19" s="141">
        <v>32327</v>
      </c>
      <c r="J19" s="141">
        <v>30672</v>
      </c>
      <c r="K19" s="141">
        <v>30470</v>
      </c>
      <c r="L19" s="141">
        <v>29411</v>
      </c>
      <c r="M19" s="141">
        <v>28663</v>
      </c>
      <c r="N19" s="141">
        <v>26996</v>
      </c>
      <c r="O19" s="141">
        <v>25188</v>
      </c>
      <c r="P19" s="141">
        <v>23949</v>
      </c>
      <c r="Q19" s="141">
        <v>22385</v>
      </c>
      <c r="R19" s="141">
        <v>17349</v>
      </c>
      <c r="S19" s="141">
        <v>19233</v>
      </c>
      <c r="T19" s="141">
        <v>18383</v>
      </c>
      <c r="U19" s="141">
        <v>18242</v>
      </c>
    </row>
    <row r="20" spans="1:21" s="46" customFormat="1" ht="15.75" customHeight="1" x14ac:dyDescent="0.25">
      <c r="A20" s="46" t="s">
        <v>256</v>
      </c>
    </row>
    <row r="21" spans="1:21" s="46" customFormat="1" x14ac:dyDescent="0.25">
      <c r="A21" s="46" t="s">
        <v>257</v>
      </c>
      <c r="O21" s="39"/>
      <c r="Q21" s="39"/>
      <c r="T21" s="39"/>
      <c r="U21" s="39"/>
    </row>
    <row r="22" spans="1:21" s="46" customFormat="1" x14ac:dyDescent="0.25">
      <c r="A22" s="46" t="s">
        <v>258</v>
      </c>
      <c r="O22" s="39"/>
      <c r="Q22" s="39"/>
      <c r="T22" s="39"/>
      <c r="U22" s="39"/>
    </row>
    <row r="23" spans="1:21" s="46" customFormat="1" x14ac:dyDescent="0.25">
      <c r="A23" s="46" t="s">
        <v>294</v>
      </c>
      <c r="O23" s="39"/>
      <c r="Q23" s="39"/>
      <c r="T23" s="39"/>
      <c r="U23" s="39"/>
    </row>
    <row r="24" spans="1:21" s="46" customFormat="1" x14ac:dyDescent="0.25">
      <c r="A24" s="46" t="s">
        <v>295</v>
      </c>
      <c r="O24" s="39"/>
      <c r="Q24" s="39"/>
      <c r="T24" s="39"/>
      <c r="U24" s="39"/>
    </row>
    <row r="25" spans="1:21" s="46" customFormat="1" ht="11.5" x14ac:dyDescent="0.25">
      <c r="A25" s="46" t="s">
        <v>296</v>
      </c>
    </row>
    <row r="26" spans="1:21" x14ac:dyDescent="0.25">
      <c r="A26" s="27" t="s">
        <v>1061</v>
      </c>
    </row>
    <row r="27" spans="1:21" s="46" customFormat="1" ht="11.5" x14ac:dyDescent="0.25"/>
    <row r="28" spans="1:21" s="46" customFormat="1" ht="11.5" x14ac:dyDescent="0.25"/>
  </sheetData>
  <mergeCells count="5">
    <mergeCell ref="A3:A5"/>
    <mergeCell ref="B3:B5"/>
    <mergeCell ref="C3:C5"/>
    <mergeCell ref="D3:U3"/>
    <mergeCell ref="D4:U4"/>
  </mergeCells>
  <hyperlinks>
    <hyperlink ref="A1" location="Inhaltsübersicht!A1" display="zur Inhaltsübersicht" xr:uid="{98D2B267-410E-4C08-91B8-C099E8DBF844}"/>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10" min="1" max="58"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3D7EE-E725-45FD-8A2A-71C9479DEC2C}">
  <dimension ref="A1:AG139"/>
  <sheetViews>
    <sheetView zoomScaleNormal="100" zoomScaleSheetLayoutView="100" workbookViewId="0">
      <pane xSplit="3" ySplit="6" topLeftCell="D7" activePane="bottomRight" state="frozen"/>
      <selection pane="topRight" activeCell="C1" sqref="C1"/>
      <selection pane="bottomLeft" activeCell="A7" sqref="A7"/>
      <selection pane="bottomRight" activeCell="D7" sqref="D7"/>
    </sheetView>
  </sheetViews>
  <sheetFormatPr baseColWidth="10" defaultColWidth="11.453125" defaultRowHeight="12.5" x14ac:dyDescent="0.25"/>
  <cols>
    <col min="1" max="1" width="4.26953125" style="33" customWidth="1"/>
    <col min="2" max="2" width="9.26953125" style="33" customWidth="1"/>
    <col min="3" max="3" width="62.54296875" style="33" customWidth="1"/>
    <col min="4" max="4" width="11.54296875" style="33" customWidth="1"/>
    <col min="5" max="16" width="11.1796875" style="33" customWidth="1"/>
    <col min="17" max="17" width="13.26953125" style="33" customWidth="1"/>
    <col min="18" max="18" width="11.1796875" style="33" customWidth="1"/>
    <col min="19" max="19" width="12.81640625" style="33" customWidth="1"/>
    <col min="20" max="20" width="10.7265625" style="33" customWidth="1"/>
    <col min="21" max="21" width="13" style="58" customWidth="1"/>
    <col min="22" max="22" width="12.453125" style="58" customWidth="1"/>
    <col min="23" max="32" width="11.453125" style="33" customWidth="1"/>
    <col min="33" max="16384" width="11.453125" style="33"/>
  </cols>
  <sheetData>
    <row r="1" spans="1:33" s="101" customFormat="1" x14ac:dyDescent="0.25">
      <c r="A1" s="404" t="s">
        <v>1</v>
      </c>
      <c r="B1" s="400"/>
      <c r="C1" s="400"/>
    </row>
    <row r="2" spans="1:33" s="101" customFormat="1" ht="14" x14ac:dyDescent="0.3">
      <c r="A2" s="129" t="s">
        <v>599</v>
      </c>
      <c r="B2" s="129"/>
      <c r="C2" s="78"/>
    </row>
    <row r="3" spans="1:33" ht="15.75" customHeight="1" x14ac:dyDescent="0.25">
      <c r="A3" s="419" t="s">
        <v>236</v>
      </c>
      <c r="B3" s="419" t="s">
        <v>237</v>
      </c>
      <c r="C3" s="419" t="s">
        <v>310</v>
      </c>
      <c r="D3" s="417">
        <v>2024</v>
      </c>
      <c r="E3" s="417"/>
      <c r="F3" s="417"/>
      <c r="G3" s="417"/>
      <c r="H3" s="417"/>
      <c r="I3" s="417"/>
      <c r="J3" s="417"/>
      <c r="K3" s="417"/>
      <c r="L3" s="417"/>
      <c r="M3" s="417"/>
      <c r="N3" s="417"/>
      <c r="O3" s="417"/>
      <c r="P3" s="417"/>
      <c r="Q3" s="417"/>
      <c r="R3" s="417"/>
      <c r="S3" s="417"/>
      <c r="T3" s="417"/>
      <c r="U3" s="417"/>
      <c r="V3" s="417"/>
      <c r="W3" s="417"/>
      <c r="X3" s="417"/>
      <c r="Y3" s="417"/>
      <c r="Z3" s="417"/>
      <c r="AA3" s="417"/>
      <c r="AB3" s="417"/>
      <c r="AC3" s="417"/>
      <c r="AD3" s="417"/>
      <c r="AE3" s="417"/>
      <c r="AF3" s="417"/>
      <c r="AG3" s="417"/>
    </row>
    <row r="4" spans="1:33" ht="15.75" customHeight="1" x14ac:dyDescent="0.25">
      <c r="A4" s="419"/>
      <c r="B4" s="419"/>
      <c r="C4" s="419"/>
      <c r="D4" s="419" t="s">
        <v>0</v>
      </c>
      <c r="E4" s="419" t="s">
        <v>311</v>
      </c>
      <c r="F4" s="419"/>
      <c r="G4" s="419"/>
      <c r="H4" s="419" t="s">
        <v>312</v>
      </c>
      <c r="I4" s="419"/>
      <c r="J4" s="419"/>
      <c r="K4" s="420"/>
      <c r="L4" s="419" t="s">
        <v>313</v>
      </c>
      <c r="M4" s="419" t="s">
        <v>600</v>
      </c>
      <c r="N4" s="419" t="s">
        <v>315</v>
      </c>
      <c r="O4" s="419" t="s">
        <v>316</v>
      </c>
      <c r="P4" s="419" t="s">
        <v>317</v>
      </c>
      <c r="Q4" s="419" t="s">
        <v>318</v>
      </c>
      <c r="R4" s="419" t="s">
        <v>319</v>
      </c>
      <c r="S4" s="419"/>
      <c r="T4" s="419"/>
      <c r="U4" s="419"/>
      <c r="V4" s="419" t="s">
        <v>320</v>
      </c>
      <c r="W4" s="419"/>
      <c r="X4" s="419"/>
      <c r="Y4" s="419"/>
      <c r="Z4" s="419" t="s">
        <v>321</v>
      </c>
      <c r="AA4" s="419"/>
      <c r="AB4" s="419"/>
      <c r="AC4" s="419" t="s">
        <v>322</v>
      </c>
      <c r="AD4" s="419" t="s">
        <v>323</v>
      </c>
      <c r="AE4" s="419" t="s">
        <v>324</v>
      </c>
      <c r="AF4" s="419" t="s">
        <v>325</v>
      </c>
      <c r="AG4" s="419" t="s">
        <v>326</v>
      </c>
    </row>
    <row r="5" spans="1:33" ht="15.75" customHeight="1" x14ac:dyDescent="0.25">
      <c r="A5" s="419"/>
      <c r="B5" s="419"/>
      <c r="C5" s="419"/>
      <c r="D5" s="419"/>
      <c r="E5" s="306"/>
      <c r="F5" s="419" t="s">
        <v>327</v>
      </c>
      <c r="G5" s="420"/>
      <c r="H5" s="306"/>
      <c r="I5" s="419" t="s">
        <v>327</v>
      </c>
      <c r="J5" s="420"/>
      <c r="K5" s="420"/>
      <c r="L5" s="419"/>
      <c r="M5" s="419"/>
      <c r="N5" s="419"/>
      <c r="O5" s="419"/>
      <c r="P5" s="419"/>
      <c r="Q5" s="419"/>
      <c r="R5" s="306"/>
      <c r="S5" s="419" t="s">
        <v>327</v>
      </c>
      <c r="T5" s="420"/>
      <c r="U5" s="420"/>
      <c r="V5" s="306"/>
      <c r="W5" s="419" t="s">
        <v>327</v>
      </c>
      <c r="X5" s="420"/>
      <c r="Y5" s="420"/>
      <c r="Z5" s="306"/>
      <c r="AA5" s="419" t="s">
        <v>327</v>
      </c>
      <c r="AB5" s="420"/>
      <c r="AC5" s="419"/>
      <c r="AD5" s="419"/>
      <c r="AE5" s="419"/>
      <c r="AF5" s="419"/>
      <c r="AG5" s="419"/>
    </row>
    <row r="6" spans="1:33" ht="15.75" customHeight="1" x14ac:dyDescent="0.25">
      <c r="A6" s="419"/>
      <c r="B6" s="419"/>
      <c r="C6" s="419"/>
      <c r="D6" s="419"/>
      <c r="E6" s="306" t="s">
        <v>328</v>
      </c>
      <c r="F6" s="306" t="s">
        <v>329</v>
      </c>
      <c r="G6" s="306" t="s">
        <v>330</v>
      </c>
      <c r="H6" s="306" t="s">
        <v>328</v>
      </c>
      <c r="I6" s="306" t="s">
        <v>331</v>
      </c>
      <c r="J6" s="306" t="s">
        <v>332</v>
      </c>
      <c r="K6" s="306" t="s">
        <v>333</v>
      </c>
      <c r="L6" s="419"/>
      <c r="M6" s="419"/>
      <c r="N6" s="419"/>
      <c r="O6" s="419"/>
      <c r="P6" s="419"/>
      <c r="Q6" s="419"/>
      <c r="R6" s="306" t="s">
        <v>328</v>
      </c>
      <c r="S6" s="306" t="s">
        <v>334</v>
      </c>
      <c r="T6" s="306" t="s">
        <v>335</v>
      </c>
      <c r="U6" s="306" t="s">
        <v>336</v>
      </c>
      <c r="V6" s="306" t="s">
        <v>328</v>
      </c>
      <c r="W6" s="306" t="s">
        <v>337</v>
      </c>
      <c r="X6" s="306" t="s">
        <v>338</v>
      </c>
      <c r="Y6" s="306" t="s">
        <v>339</v>
      </c>
      <c r="Z6" s="306" t="s">
        <v>328</v>
      </c>
      <c r="AA6" s="306" t="s">
        <v>340</v>
      </c>
      <c r="AB6" s="306" t="s">
        <v>341</v>
      </c>
      <c r="AC6" s="419"/>
      <c r="AD6" s="419"/>
      <c r="AE6" s="419"/>
      <c r="AF6" s="419"/>
      <c r="AG6" s="419"/>
    </row>
    <row r="7" spans="1:33" s="56" customFormat="1" ht="20.149999999999999" customHeight="1" x14ac:dyDescent="0.3">
      <c r="A7" s="55"/>
      <c r="B7" s="55"/>
      <c r="C7" s="372" t="s">
        <v>288</v>
      </c>
      <c r="D7" s="317"/>
      <c r="E7" s="317"/>
      <c r="F7" s="317"/>
      <c r="G7" s="317"/>
      <c r="H7" s="317"/>
      <c r="I7" s="317"/>
      <c r="J7" s="317"/>
      <c r="K7" s="317"/>
      <c r="L7" s="317"/>
      <c r="M7" s="317"/>
      <c r="N7" s="317"/>
      <c r="O7" s="317"/>
      <c r="P7" s="317"/>
      <c r="Q7" s="317"/>
      <c r="R7" s="317"/>
      <c r="S7" s="317"/>
      <c r="T7" s="95"/>
      <c r="U7" s="95"/>
      <c r="V7" s="95"/>
      <c r="W7" s="95"/>
      <c r="X7" s="95"/>
      <c r="Y7" s="95"/>
      <c r="Z7" s="95"/>
      <c r="AA7" s="95"/>
      <c r="AB7" s="95"/>
      <c r="AC7" s="95"/>
      <c r="AD7" s="95"/>
      <c r="AE7" s="95"/>
      <c r="AF7" s="95"/>
      <c r="AG7" s="95"/>
    </row>
    <row r="8" spans="1:33" s="36" customFormat="1" ht="15" customHeight="1" x14ac:dyDescent="0.25">
      <c r="A8" s="34">
        <v>1</v>
      </c>
      <c r="B8" s="34"/>
      <c r="C8" s="91" t="s">
        <v>241</v>
      </c>
      <c r="D8" s="35">
        <v>7371</v>
      </c>
      <c r="E8" s="35">
        <v>926</v>
      </c>
      <c r="F8" s="35">
        <v>559</v>
      </c>
      <c r="G8" s="35">
        <v>367</v>
      </c>
      <c r="H8" s="35">
        <v>672</v>
      </c>
      <c r="I8" s="35">
        <v>420</v>
      </c>
      <c r="J8" s="35">
        <v>138</v>
      </c>
      <c r="K8" s="35">
        <v>114</v>
      </c>
      <c r="L8" s="35">
        <v>449</v>
      </c>
      <c r="M8" s="35">
        <v>362</v>
      </c>
      <c r="N8" s="35">
        <v>87</v>
      </c>
      <c r="O8" s="35">
        <v>212</v>
      </c>
      <c r="P8" s="35">
        <v>762</v>
      </c>
      <c r="Q8" s="35">
        <v>176</v>
      </c>
      <c r="R8" s="35">
        <v>694</v>
      </c>
      <c r="S8" s="35">
        <v>105</v>
      </c>
      <c r="T8" s="35">
        <v>389</v>
      </c>
      <c r="U8" s="35">
        <v>200</v>
      </c>
      <c r="V8" s="35">
        <v>1793</v>
      </c>
      <c r="W8" s="35">
        <v>507</v>
      </c>
      <c r="X8" s="35">
        <v>935</v>
      </c>
      <c r="Y8" s="35">
        <v>351</v>
      </c>
      <c r="Z8" s="35">
        <v>343</v>
      </c>
      <c r="AA8" s="35">
        <v>173</v>
      </c>
      <c r="AB8" s="35">
        <v>170</v>
      </c>
      <c r="AC8" s="35">
        <v>57</v>
      </c>
      <c r="AD8" s="35">
        <v>265</v>
      </c>
      <c r="AE8" s="35">
        <v>123</v>
      </c>
      <c r="AF8" s="35">
        <v>236</v>
      </c>
      <c r="AG8" s="35">
        <v>214</v>
      </c>
    </row>
    <row r="9" spans="1:33" s="40" customFormat="1" ht="15" customHeight="1" x14ac:dyDescent="0.25">
      <c r="A9" s="34">
        <v>2</v>
      </c>
      <c r="B9" s="37"/>
      <c r="C9" s="91" t="s">
        <v>289</v>
      </c>
      <c r="D9" s="35">
        <v>18546</v>
      </c>
      <c r="E9" s="35">
        <v>2157</v>
      </c>
      <c r="F9" s="35">
        <v>1033</v>
      </c>
      <c r="G9" s="35">
        <v>1124</v>
      </c>
      <c r="H9" s="35">
        <v>2446</v>
      </c>
      <c r="I9" s="35">
        <v>1379</v>
      </c>
      <c r="J9" s="35">
        <v>595</v>
      </c>
      <c r="K9" s="35">
        <v>472</v>
      </c>
      <c r="L9" s="35">
        <v>828</v>
      </c>
      <c r="M9" s="35">
        <v>615</v>
      </c>
      <c r="N9" s="35">
        <v>241</v>
      </c>
      <c r="O9" s="35">
        <v>454</v>
      </c>
      <c r="P9" s="35">
        <v>1506</v>
      </c>
      <c r="Q9" s="35">
        <v>287</v>
      </c>
      <c r="R9" s="35">
        <v>2173</v>
      </c>
      <c r="S9" s="35">
        <v>410</v>
      </c>
      <c r="T9" s="35">
        <v>1175</v>
      </c>
      <c r="U9" s="35">
        <v>588</v>
      </c>
      <c r="V9" s="35">
        <v>4230</v>
      </c>
      <c r="W9" s="35">
        <v>1175</v>
      </c>
      <c r="X9" s="35">
        <v>2125</v>
      </c>
      <c r="Y9" s="35">
        <v>930</v>
      </c>
      <c r="Z9" s="35">
        <v>916</v>
      </c>
      <c r="AA9" s="35">
        <v>614</v>
      </c>
      <c r="AB9" s="35">
        <v>302</v>
      </c>
      <c r="AC9" s="35">
        <v>149</v>
      </c>
      <c r="AD9" s="35">
        <v>953</v>
      </c>
      <c r="AE9" s="35">
        <v>443</v>
      </c>
      <c r="AF9" s="35">
        <v>684</v>
      </c>
      <c r="AG9" s="35">
        <v>464</v>
      </c>
    </row>
    <row r="10" spans="1:33" s="40" customFormat="1" ht="15" customHeight="1" x14ac:dyDescent="0.25">
      <c r="A10" s="34">
        <v>3</v>
      </c>
      <c r="B10" s="37"/>
      <c r="C10" s="91" t="s">
        <v>243</v>
      </c>
      <c r="D10" s="35">
        <v>1189</v>
      </c>
      <c r="E10" s="35">
        <v>301</v>
      </c>
      <c r="F10" s="35">
        <v>133</v>
      </c>
      <c r="G10" s="35">
        <v>168</v>
      </c>
      <c r="H10" s="35">
        <v>66</v>
      </c>
      <c r="I10" s="35">
        <v>44</v>
      </c>
      <c r="J10" s="35">
        <v>8</v>
      </c>
      <c r="K10" s="35">
        <v>14</v>
      </c>
      <c r="L10" s="35">
        <v>42</v>
      </c>
      <c r="M10" s="35">
        <v>22</v>
      </c>
      <c r="N10" s="35">
        <v>1</v>
      </c>
      <c r="O10" s="35">
        <v>22</v>
      </c>
      <c r="P10" s="35">
        <v>25</v>
      </c>
      <c r="Q10" s="35">
        <v>44</v>
      </c>
      <c r="R10" s="35">
        <v>104</v>
      </c>
      <c r="S10" s="35">
        <v>1</v>
      </c>
      <c r="T10" s="35">
        <v>93</v>
      </c>
      <c r="U10" s="35">
        <v>10</v>
      </c>
      <c r="V10" s="35">
        <v>235</v>
      </c>
      <c r="W10" s="35">
        <v>87</v>
      </c>
      <c r="X10" s="35">
        <v>103</v>
      </c>
      <c r="Y10" s="35">
        <v>45</v>
      </c>
      <c r="Z10" s="35">
        <v>48</v>
      </c>
      <c r="AA10" s="35">
        <v>19</v>
      </c>
      <c r="AB10" s="35">
        <v>29</v>
      </c>
      <c r="AC10" s="35" t="s">
        <v>284</v>
      </c>
      <c r="AD10" s="35">
        <v>176</v>
      </c>
      <c r="AE10" s="35">
        <v>6</v>
      </c>
      <c r="AF10" s="35">
        <v>28</v>
      </c>
      <c r="AG10" s="35">
        <v>69</v>
      </c>
    </row>
    <row r="11" spans="1:33" s="40" customFormat="1" ht="15" customHeight="1" x14ac:dyDescent="0.25">
      <c r="A11" s="34">
        <v>4</v>
      </c>
      <c r="B11" s="37"/>
      <c r="C11" s="91" t="s">
        <v>601</v>
      </c>
      <c r="D11" s="35">
        <v>18736</v>
      </c>
      <c r="E11" s="35">
        <v>2217</v>
      </c>
      <c r="F11" s="35">
        <v>1113</v>
      </c>
      <c r="G11" s="35">
        <v>1104</v>
      </c>
      <c r="H11" s="35">
        <v>2454</v>
      </c>
      <c r="I11" s="35">
        <v>1381</v>
      </c>
      <c r="J11" s="35">
        <v>594</v>
      </c>
      <c r="K11" s="35">
        <v>479</v>
      </c>
      <c r="L11" s="35">
        <v>876</v>
      </c>
      <c r="M11" s="35">
        <v>621</v>
      </c>
      <c r="N11" s="35">
        <v>234</v>
      </c>
      <c r="O11" s="35">
        <v>447</v>
      </c>
      <c r="P11" s="35">
        <v>1536</v>
      </c>
      <c r="Q11" s="35">
        <v>272</v>
      </c>
      <c r="R11" s="35">
        <v>2047</v>
      </c>
      <c r="S11" s="35">
        <v>369</v>
      </c>
      <c r="T11" s="35">
        <v>1106</v>
      </c>
      <c r="U11" s="35">
        <v>572</v>
      </c>
      <c r="V11" s="35">
        <v>4394</v>
      </c>
      <c r="W11" s="35">
        <v>1227</v>
      </c>
      <c r="X11" s="35">
        <v>2195</v>
      </c>
      <c r="Y11" s="35">
        <v>972</v>
      </c>
      <c r="Z11" s="35">
        <v>962</v>
      </c>
      <c r="AA11" s="35">
        <v>618</v>
      </c>
      <c r="AB11" s="35">
        <v>344</v>
      </c>
      <c r="AC11" s="35">
        <v>162</v>
      </c>
      <c r="AD11" s="35">
        <v>912</v>
      </c>
      <c r="AE11" s="35">
        <v>436</v>
      </c>
      <c r="AF11" s="35">
        <v>750</v>
      </c>
      <c r="AG11" s="35">
        <v>416</v>
      </c>
    </row>
    <row r="12" spans="1:33" s="40" customFormat="1" ht="15" customHeight="1" x14ac:dyDescent="0.25">
      <c r="A12" s="34">
        <v>5</v>
      </c>
      <c r="B12" s="37"/>
      <c r="C12" s="91" t="s">
        <v>245</v>
      </c>
      <c r="D12" s="35">
        <v>7179</v>
      </c>
      <c r="E12" s="35">
        <v>866</v>
      </c>
      <c r="F12" s="35">
        <v>479</v>
      </c>
      <c r="G12" s="35">
        <v>387</v>
      </c>
      <c r="H12" s="35">
        <v>664</v>
      </c>
      <c r="I12" s="35">
        <v>418</v>
      </c>
      <c r="J12" s="35">
        <v>139</v>
      </c>
      <c r="K12" s="35">
        <v>107</v>
      </c>
      <c r="L12" s="35">
        <v>401</v>
      </c>
      <c r="M12" s="35">
        <v>356</v>
      </c>
      <c r="N12" s="35">
        <v>94</v>
      </c>
      <c r="O12" s="35">
        <v>219</v>
      </c>
      <c r="P12" s="35">
        <v>732</v>
      </c>
      <c r="Q12" s="35">
        <v>191</v>
      </c>
      <c r="R12" s="35">
        <v>820</v>
      </c>
      <c r="S12" s="35">
        <v>146</v>
      </c>
      <c r="T12" s="35">
        <v>458</v>
      </c>
      <c r="U12" s="35">
        <v>216</v>
      </c>
      <c r="V12" s="35">
        <v>1627</v>
      </c>
      <c r="W12" s="35">
        <v>455</v>
      </c>
      <c r="X12" s="35">
        <v>863</v>
      </c>
      <c r="Y12" s="35">
        <v>309</v>
      </c>
      <c r="Z12" s="35">
        <v>297</v>
      </c>
      <c r="AA12" s="35">
        <v>169</v>
      </c>
      <c r="AB12" s="35">
        <v>128</v>
      </c>
      <c r="AC12" s="35">
        <v>44</v>
      </c>
      <c r="AD12" s="35">
        <v>306</v>
      </c>
      <c r="AE12" s="35">
        <v>130</v>
      </c>
      <c r="AF12" s="35">
        <v>170</v>
      </c>
      <c r="AG12" s="35">
        <v>262</v>
      </c>
    </row>
    <row r="13" spans="1:33" s="36" customFormat="1" ht="20.149999999999999" customHeight="1" x14ac:dyDescent="0.3">
      <c r="C13" s="95" t="s">
        <v>246</v>
      </c>
      <c r="D13" s="83"/>
      <c r="E13" s="83"/>
      <c r="F13" s="83"/>
      <c r="G13" s="83"/>
      <c r="H13" s="83"/>
      <c r="I13" s="83"/>
      <c r="J13" s="83"/>
      <c r="K13" s="83"/>
      <c r="L13" s="83"/>
      <c r="M13" s="83"/>
      <c r="N13" s="83"/>
      <c r="O13" s="83"/>
      <c r="P13" s="83"/>
      <c r="Q13" s="83"/>
      <c r="R13" s="83"/>
      <c r="S13" s="83"/>
      <c r="T13" s="83"/>
      <c r="U13" s="83"/>
      <c r="V13" s="83"/>
      <c r="W13" s="83"/>
      <c r="X13" s="83"/>
      <c r="Y13" s="83"/>
      <c r="Z13" s="83"/>
      <c r="AA13" s="83"/>
      <c r="AB13" s="83"/>
      <c r="AC13" s="83"/>
      <c r="AD13" s="83"/>
      <c r="AE13" s="83"/>
      <c r="AF13" s="83"/>
      <c r="AG13" s="83"/>
    </row>
    <row r="14" spans="1:33" s="36" customFormat="1" ht="15" customHeight="1" x14ac:dyDescent="0.25">
      <c r="A14" s="34">
        <v>6</v>
      </c>
      <c r="B14" s="34">
        <v>10</v>
      </c>
      <c r="C14" s="103" t="s">
        <v>143</v>
      </c>
      <c r="D14" s="35">
        <v>16077</v>
      </c>
      <c r="E14" s="35">
        <v>1948</v>
      </c>
      <c r="F14" s="35">
        <v>985</v>
      </c>
      <c r="G14" s="35">
        <v>963</v>
      </c>
      <c r="H14" s="35">
        <v>2055</v>
      </c>
      <c r="I14" s="35">
        <v>1145</v>
      </c>
      <c r="J14" s="35">
        <v>500</v>
      </c>
      <c r="K14" s="35">
        <v>410</v>
      </c>
      <c r="L14" s="35">
        <v>713</v>
      </c>
      <c r="M14" s="35">
        <v>544</v>
      </c>
      <c r="N14" s="35">
        <v>173</v>
      </c>
      <c r="O14" s="35">
        <v>436</v>
      </c>
      <c r="P14" s="35">
        <v>1283</v>
      </c>
      <c r="Q14" s="35">
        <v>246</v>
      </c>
      <c r="R14" s="35">
        <v>1773</v>
      </c>
      <c r="S14" s="35">
        <v>322</v>
      </c>
      <c r="T14" s="35">
        <v>953</v>
      </c>
      <c r="U14" s="35">
        <v>498</v>
      </c>
      <c r="V14" s="35">
        <v>3802</v>
      </c>
      <c r="W14" s="35">
        <v>1062</v>
      </c>
      <c r="X14" s="35">
        <v>1869</v>
      </c>
      <c r="Y14" s="35">
        <v>871</v>
      </c>
      <c r="Z14" s="35">
        <v>836</v>
      </c>
      <c r="AA14" s="35">
        <v>535</v>
      </c>
      <c r="AB14" s="35">
        <v>301</v>
      </c>
      <c r="AC14" s="35">
        <v>139</v>
      </c>
      <c r="AD14" s="35">
        <v>779</v>
      </c>
      <c r="AE14" s="35">
        <v>397</v>
      </c>
      <c r="AF14" s="35">
        <v>634</v>
      </c>
      <c r="AG14" s="35">
        <v>319</v>
      </c>
    </row>
    <row r="15" spans="1:33" s="36" customFormat="1" ht="15" customHeight="1" x14ac:dyDescent="0.25">
      <c r="A15" s="34">
        <v>7</v>
      </c>
      <c r="B15" s="34">
        <v>30</v>
      </c>
      <c r="C15" s="103" t="s">
        <v>140</v>
      </c>
      <c r="D15" s="35">
        <v>2591</v>
      </c>
      <c r="E15" s="35">
        <v>262</v>
      </c>
      <c r="F15" s="35">
        <v>127</v>
      </c>
      <c r="G15" s="35">
        <v>135</v>
      </c>
      <c r="H15" s="35">
        <v>384</v>
      </c>
      <c r="I15" s="35">
        <v>223</v>
      </c>
      <c r="J15" s="35">
        <v>94</v>
      </c>
      <c r="K15" s="35">
        <v>67</v>
      </c>
      <c r="L15" s="35">
        <v>161</v>
      </c>
      <c r="M15" s="35">
        <v>75</v>
      </c>
      <c r="N15" s="35">
        <v>61</v>
      </c>
      <c r="O15" s="35">
        <v>3</v>
      </c>
      <c r="P15" s="35">
        <v>250</v>
      </c>
      <c r="Q15" s="35">
        <v>26</v>
      </c>
      <c r="R15" s="35">
        <v>273</v>
      </c>
      <c r="S15" s="35">
        <v>47</v>
      </c>
      <c r="T15" s="35">
        <v>152</v>
      </c>
      <c r="U15" s="35">
        <v>74</v>
      </c>
      <c r="V15" s="35">
        <v>583</v>
      </c>
      <c r="W15" s="35">
        <v>165</v>
      </c>
      <c r="X15" s="35">
        <v>317</v>
      </c>
      <c r="Y15" s="35">
        <v>101</v>
      </c>
      <c r="Z15" s="35">
        <v>114</v>
      </c>
      <c r="AA15" s="35">
        <v>72</v>
      </c>
      <c r="AB15" s="35">
        <v>42</v>
      </c>
      <c r="AC15" s="35">
        <v>23</v>
      </c>
      <c r="AD15" s="35">
        <v>132</v>
      </c>
      <c r="AE15" s="35">
        <v>39</v>
      </c>
      <c r="AF15" s="35">
        <v>116</v>
      </c>
      <c r="AG15" s="35">
        <v>89</v>
      </c>
    </row>
    <row r="16" spans="1:33" s="36" customFormat="1" ht="15" customHeight="1" x14ac:dyDescent="0.25">
      <c r="A16" s="34">
        <v>8</v>
      </c>
      <c r="B16" s="34">
        <v>40</v>
      </c>
      <c r="C16" s="103" t="s">
        <v>141</v>
      </c>
      <c r="D16" s="35">
        <v>48</v>
      </c>
      <c r="E16" s="35">
        <v>6</v>
      </c>
      <c r="F16" s="35" t="s">
        <v>284</v>
      </c>
      <c r="G16" s="35">
        <v>6</v>
      </c>
      <c r="H16" s="35">
        <v>13</v>
      </c>
      <c r="I16" s="35">
        <v>13</v>
      </c>
      <c r="J16" s="35" t="s">
        <v>284</v>
      </c>
      <c r="K16" s="35" t="s">
        <v>284</v>
      </c>
      <c r="L16" s="35" t="s">
        <v>284</v>
      </c>
      <c r="M16" s="35" t="s">
        <v>284</v>
      </c>
      <c r="N16" s="35" t="s">
        <v>284</v>
      </c>
      <c r="O16" s="35" t="s">
        <v>284</v>
      </c>
      <c r="P16" s="35" t="s">
        <v>284</v>
      </c>
      <c r="Q16" s="35" t="s">
        <v>284</v>
      </c>
      <c r="R16" s="35">
        <v>1</v>
      </c>
      <c r="S16" s="35" t="s">
        <v>284</v>
      </c>
      <c r="T16" s="35">
        <v>1</v>
      </c>
      <c r="U16" s="35" t="s">
        <v>284</v>
      </c>
      <c r="V16" s="35">
        <v>9</v>
      </c>
      <c r="W16" s="35" t="s">
        <v>284</v>
      </c>
      <c r="X16" s="35">
        <v>9</v>
      </c>
      <c r="Y16" s="35" t="s">
        <v>284</v>
      </c>
      <c r="Z16" s="35">
        <v>10</v>
      </c>
      <c r="AA16" s="35">
        <v>10</v>
      </c>
      <c r="AB16" s="35" t="s">
        <v>284</v>
      </c>
      <c r="AC16" s="35" t="s">
        <v>284</v>
      </c>
      <c r="AD16" s="35">
        <v>1</v>
      </c>
      <c r="AE16" s="35" t="s">
        <v>284</v>
      </c>
      <c r="AF16" s="35" t="s">
        <v>284</v>
      </c>
      <c r="AG16" s="35">
        <v>8</v>
      </c>
    </row>
    <row r="17" spans="1:33" s="36" customFormat="1" ht="15" customHeight="1" x14ac:dyDescent="0.25">
      <c r="A17" s="34">
        <v>9</v>
      </c>
      <c r="B17" s="34">
        <v>50</v>
      </c>
      <c r="C17" s="103" t="s">
        <v>142</v>
      </c>
      <c r="D17" s="35">
        <v>20</v>
      </c>
      <c r="E17" s="35">
        <v>1</v>
      </c>
      <c r="F17" s="35">
        <v>1</v>
      </c>
      <c r="G17" s="35" t="s">
        <v>284</v>
      </c>
      <c r="H17" s="35">
        <v>2</v>
      </c>
      <c r="I17" s="35" t="s">
        <v>284</v>
      </c>
      <c r="J17" s="35" t="s">
        <v>284</v>
      </c>
      <c r="K17" s="35">
        <v>2</v>
      </c>
      <c r="L17" s="35">
        <v>2</v>
      </c>
      <c r="M17" s="35">
        <v>2</v>
      </c>
      <c r="N17" s="35" t="s">
        <v>284</v>
      </c>
      <c r="O17" s="35">
        <v>8</v>
      </c>
      <c r="P17" s="35">
        <v>3</v>
      </c>
      <c r="Q17" s="35" t="s">
        <v>284</v>
      </c>
      <c r="R17" s="35" t="s">
        <v>284</v>
      </c>
      <c r="S17" s="35" t="s">
        <v>284</v>
      </c>
      <c r="T17" s="35" t="s">
        <v>284</v>
      </c>
      <c r="U17" s="35" t="s">
        <v>284</v>
      </c>
      <c r="V17" s="35" t="s">
        <v>284</v>
      </c>
      <c r="W17" s="35" t="s">
        <v>284</v>
      </c>
      <c r="X17" s="35" t="s">
        <v>284</v>
      </c>
      <c r="Y17" s="35" t="s">
        <v>284</v>
      </c>
      <c r="Z17" s="35">
        <v>2</v>
      </c>
      <c r="AA17" s="35">
        <v>1</v>
      </c>
      <c r="AB17" s="35">
        <v>1</v>
      </c>
      <c r="AC17" s="35" t="s">
        <v>284</v>
      </c>
      <c r="AD17" s="35" t="s">
        <v>284</v>
      </c>
      <c r="AE17" s="35" t="s">
        <v>284</v>
      </c>
      <c r="AF17" s="35" t="s">
        <v>284</v>
      </c>
      <c r="AG17" s="35" t="s">
        <v>284</v>
      </c>
    </row>
    <row r="18" spans="1:33" s="40" customFormat="1" ht="20.149999999999999" customHeight="1" x14ac:dyDescent="0.3">
      <c r="A18" s="34"/>
      <c r="B18" s="37"/>
      <c r="C18" s="95" t="s">
        <v>602</v>
      </c>
      <c r="D18" s="213"/>
      <c r="E18" s="213"/>
      <c r="F18" s="213"/>
      <c r="G18" s="213"/>
      <c r="H18" s="213"/>
      <c r="I18" s="213"/>
      <c r="J18" s="213"/>
      <c r="K18" s="213"/>
      <c r="L18" s="213"/>
      <c r="M18" s="213"/>
      <c r="N18" s="213"/>
      <c r="O18" s="213"/>
      <c r="P18" s="213"/>
      <c r="Q18" s="213"/>
      <c r="R18" s="213"/>
      <c r="S18" s="213"/>
      <c r="T18" s="35"/>
      <c r="U18" s="35"/>
      <c r="V18" s="35"/>
      <c r="W18" s="35"/>
      <c r="X18" s="35"/>
      <c r="Y18" s="35"/>
      <c r="Z18" s="35"/>
      <c r="AA18" s="35"/>
      <c r="AB18" s="35"/>
      <c r="AC18" s="35"/>
      <c r="AD18" s="35"/>
      <c r="AE18" s="35"/>
      <c r="AF18" s="35"/>
      <c r="AG18" s="35"/>
    </row>
    <row r="19" spans="1:33" s="40" customFormat="1" ht="15" customHeight="1" x14ac:dyDescent="0.25">
      <c r="A19" s="34">
        <v>10</v>
      </c>
      <c r="B19" s="37"/>
      <c r="C19" s="96" t="s">
        <v>298</v>
      </c>
      <c r="D19" s="35">
        <v>18242</v>
      </c>
      <c r="E19" s="35">
        <v>1744</v>
      </c>
      <c r="F19" s="35">
        <v>848</v>
      </c>
      <c r="G19" s="35">
        <v>896</v>
      </c>
      <c r="H19" s="35">
        <v>2447</v>
      </c>
      <c r="I19" s="35">
        <v>1399</v>
      </c>
      <c r="J19" s="35">
        <v>576</v>
      </c>
      <c r="K19" s="35">
        <v>472</v>
      </c>
      <c r="L19" s="35">
        <v>760</v>
      </c>
      <c r="M19" s="35">
        <v>672</v>
      </c>
      <c r="N19" s="35">
        <v>165</v>
      </c>
      <c r="O19" s="35">
        <v>372</v>
      </c>
      <c r="P19" s="35">
        <v>1321</v>
      </c>
      <c r="Q19" s="35">
        <v>322</v>
      </c>
      <c r="R19" s="35">
        <v>1941</v>
      </c>
      <c r="S19" s="35">
        <v>328</v>
      </c>
      <c r="T19" s="35">
        <v>904</v>
      </c>
      <c r="U19" s="35">
        <v>709</v>
      </c>
      <c r="V19" s="35">
        <v>4458</v>
      </c>
      <c r="W19" s="35">
        <v>1209</v>
      </c>
      <c r="X19" s="35">
        <v>2288</v>
      </c>
      <c r="Y19" s="35">
        <v>961</v>
      </c>
      <c r="Z19" s="35">
        <v>1200</v>
      </c>
      <c r="AA19" s="35">
        <v>777</v>
      </c>
      <c r="AB19" s="35">
        <v>423</v>
      </c>
      <c r="AC19" s="35">
        <v>128</v>
      </c>
      <c r="AD19" s="35">
        <v>902</v>
      </c>
      <c r="AE19" s="35">
        <v>605</v>
      </c>
      <c r="AF19" s="35">
        <v>662</v>
      </c>
      <c r="AG19" s="35">
        <v>543</v>
      </c>
    </row>
    <row r="20" spans="1:33" s="40" customFormat="1" ht="15" customHeight="1" x14ac:dyDescent="0.25">
      <c r="A20" s="34">
        <v>11</v>
      </c>
      <c r="B20" s="37"/>
      <c r="C20" s="104" t="s">
        <v>603</v>
      </c>
      <c r="D20" s="35">
        <v>9638</v>
      </c>
      <c r="E20" s="35">
        <v>828</v>
      </c>
      <c r="F20" s="35">
        <v>436</v>
      </c>
      <c r="G20" s="35">
        <v>392</v>
      </c>
      <c r="H20" s="35">
        <v>1079</v>
      </c>
      <c r="I20" s="35">
        <v>560</v>
      </c>
      <c r="J20" s="35">
        <v>263</v>
      </c>
      <c r="K20" s="35">
        <v>256</v>
      </c>
      <c r="L20" s="35">
        <v>300</v>
      </c>
      <c r="M20" s="35">
        <v>310</v>
      </c>
      <c r="N20" s="35">
        <v>118</v>
      </c>
      <c r="O20" s="35">
        <v>205</v>
      </c>
      <c r="P20" s="35">
        <v>624</v>
      </c>
      <c r="Q20" s="35">
        <v>135</v>
      </c>
      <c r="R20" s="35">
        <v>1279</v>
      </c>
      <c r="S20" s="35">
        <v>221</v>
      </c>
      <c r="T20" s="35">
        <v>646</v>
      </c>
      <c r="U20" s="35">
        <v>412</v>
      </c>
      <c r="V20" s="35">
        <v>2546</v>
      </c>
      <c r="W20" s="35">
        <v>614</v>
      </c>
      <c r="X20" s="35">
        <v>1403</v>
      </c>
      <c r="Y20" s="35">
        <v>529</v>
      </c>
      <c r="Z20" s="35">
        <v>704</v>
      </c>
      <c r="AA20" s="35">
        <v>465</v>
      </c>
      <c r="AB20" s="35">
        <v>239</v>
      </c>
      <c r="AC20" s="35">
        <v>78</v>
      </c>
      <c r="AD20" s="35">
        <v>459</v>
      </c>
      <c r="AE20" s="35">
        <v>377</v>
      </c>
      <c r="AF20" s="35">
        <v>301</v>
      </c>
      <c r="AG20" s="35">
        <v>295</v>
      </c>
    </row>
    <row r="21" spans="1:33" s="40" customFormat="1" ht="15" customHeight="1" x14ac:dyDescent="0.25">
      <c r="A21" s="34">
        <v>12</v>
      </c>
      <c r="B21" s="37"/>
      <c r="C21" s="104" t="s">
        <v>604</v>
      </c>
      <c r="D21" s="35">
        <v>4</v>
      </c>
      <c r="E21" s="35" t="s">
        <v>284</v>
      </c>
      <c r="F21" s="35" t="s">
        <v>284</v>
      </c>
      <c r="G21" s="35" t="s">
        <v>284</v>
      </c>
      <c r="H21" s="35" t="s">
        <v>284</v>
      </c>
      <c r="I21" s="35" t="s">
        <v>284</v>
      </c>
      <c r="J21" s="35" t="s">
        <v>284</v>
      </c>
      <c r="K21" s="35" t="s">
        <v>284</v>
      </c>
      <c r="L21" s="35" t="s">
        <v>284</v>
      </c>
      <c r="M21" s="35" t="s">
        <v>284</v>
      </c>
      <c r="N21" s="35" t="s">
        <v>284</v>
      </c>
      <c r="O21" s="35" t="s">
        <v>284</v>
      </c>
      <c r="P21" s="35">
        <v>1</v>
      </c>
      <c r="Q21" s="35" t="s">
        <v>284</v>
      </c>
      <c r="R21" s="35" t="s">
        <v>284</v>
      </c>
      <c r="S21" s="35" t="s">
        <v>284</v>
      </c>
      <c r="T21" s="35" t="s">
        <v>284</v>
      </c>
      <c r="U21" s="35" t="s">
        <v>284</v>
      </c>
      <c r="V21" s="35" t="s">
        <v>284</v>
      </c>
      <c r="W21" s="35" t="s">
        <v>284</v>
      </c>
      <c r="X21" s="35" t="s">
        <v>284</v>
      </c>
      <c r="Y21" s="35" t="s">
        <v>284</v>
      </c>
      <c r="Z21" s="35" t="s">
        <v>284</v>
      </c>
      <c r="AA21" s="35" t="s">
        <v>284</v>
      </c>
      <c r="AB21" s="35" t="s">
        <v>284</v>
      </c>
      <c r="AC21" s="35" t="s">
        <v>284</v>
      </c>
      <c r="AD21" s="35" t="s">
        <v>284</v>
      </c>
      <c r="AE21" s="35">
        <v>2</v>
      </c>
      <c r="AF21" s="35" t="s">
        <v>284</v>
      </c>
      <c r="AG21" s="35">
        <v>1</v>
      </c>
    </row>
    <row r="22" spans="1:33" s="40" customFormat="1" ht="15" customHeight="1" x14ac:dyDescent="0.25">
      <c r="A22" s="34">
        <v>13</v>
      </c>
      <c r="B22" s="37"/>
      <c r="C22" s="104" t="s">
        <v>605</v>
      </c>
      <c r="D22" s="35">
        <v>1046</v>
      </c>
      <c r="E22" s="35">
        <v>107</v>
      </c>
      <c r="F22" s="35">
        <v>63</v>
      </c>
      <c r="G22" s="35">
        <v>44</v>
      </c>
      <c r="H22" s="35">
        <v>168</v>
      </c>
      <c r="I22" s="35">
        <v>92</v>
      </c>
      <c r="J22" s="35">
        <v>46</v>
      </c>
      <c r="K22" s="35">
        <v>30</v>
      </c>
      <c r="L22" s="35">
        <v>52</v>
      </c>
      <c r="M22" s="35">
        <v>36</v>
      </c>
      <c r="N22" s="35">
        <v>4</v>
      </c>
      <c r="O22" s="35">
        <v>24</v>
      </c>
      <c r="P22" s="35">
        <v>68</v>
      </c>
      <c r="Q22" s="35">
        <v>21</v>
      </c>
      <c r="R22" s="35">
        <v>110</v>
      </c>
      <c r="S22" s="35">
        <v>14</v>
      </c>
      <c r="T22" s="35">
        <v>62</v>
      </c>
      <c r="U22" s="35">
        <v>34</v>
      </c>
      <c r="V22" s="35">
        <v>189</v>
      </c>
      <c r="W22" s="35">
        <v>84</v>
      </c>
      <c r="X22" s="35">
        <v>79</v>
      </c>
      <c r="Y22" s="35">
        <v>26</v>
      </c>
      <c r="Z22" s="35">
        <v>67</v>
      </c>
      <c r="AA22" s="35">
        <v>45</v>
      </c>
      <c r="AB22" s="35">
        <v>22</v>
      </c>
      <c r="AC22" s="35">
        <v>13</v>
      </c>
      <c r="AD22" s="35">
        <v>51</v>
      </c>
      <c r="AE22" s="35">
        <v>39</v>
      </c>
      <c r="AF22" s="35">
        <v>62</v>
      </c>
      <c r="AG22" s="35">
        <v>35</v>
      </c>
    </row>
    <row r="23" spans="1:33" s="40" customFormat="1" ht="15" customHeight="1" x14ac:dyDescent="0.25">
      <c r="A23" s="34">
        <v>14</v>
      </c>
      <c r="B23" s="37"/>
      <c r="C23" s="104" t="s">
        <v>606</v>
      </c>
      <c r="D23" s="35">
        <v>1961</v>
      </c>
      <c r="E23" s="35">
        <v>249</v>
      </c>
      <c r="F23" s="35">
        <v>82</v>
      </c>
      <c r="G23" s="35">
        <v>167</v>
      </c>
      <c r="H23" s="35">
        <v>254</v>
      </c>
      <c r="I23" s="35">
        <v>153</v>
      </c>
      <c r="J23" s="35">
        <v>63</v>
      </c>
      <c r="K23" s="35">
        <v>38</v>
      </c>
      <c r="L23" s="35">
        <v>42</v>
      </c>
      <c r="M23" s="35">
        <v>89</v>
      </c>
      <c r="N23" s="35">
        <v>14</v>
      </c>
      <c r="O23" s="35">
        <v>35</v>
      </c>
      <c r="P23" s="35">
        <v>176</v>
      </c>
      <c r="Q23" s="35">
        <v>44</v>
      </c>
      <c r="R23" s="35">
        <v>119</v>
      </c>
      <c r="S23" s="35">
        <v>8</v>
      </c>
      <c r="T23" s="35">
        <v>67</v>
      </c>
      <c r="U23" s="35">
        <v>44</v>
      </c>
      <c r="V23" s="35">
        <v>399</v>
      </c>
      <c r="W23" s="35">
        <v>129</v>
      </c>
      <c r="X23" s="35">
        <v>219</v>
      </c>
      <c r="Y23" s="35">
        <v>51</v>
      </c>
      <c r="Z23" s="35">
        <v>137</v>
      </c>
      <c r="AA23" s="35">
        <v>84</v>
      </c>
      <c r="AB23" s="35">
        <v>53</v>
      </c>
      <c r="AC23" s="35">
        <v>8</v>
      </c>
      <c r="AD23" s="35">
        <v>116</v>
      </c>
      <c r="AE23" s="35">
        <v>75</v>
      </c>
      <c r="AF23" s="35">
        <v>111</v>
      </c>
      <c r="AG23" s="35">
        <v>93</v>
      </c>
    </row>
    <row r="24" spans="1:33" s="373" customFormat="1" ht="15" customHeight="1" x14ac:dyDescent="0.25">
      <c r="A24" s="102">
        <v>15</v>
      </c>
      <c r="B24" s="99"/>
      <c r="C24" s="104" t="s">
        <v>607</v>
      </c>
      <c r="D24" s="35">
        <v>53</v>
      </c>
      <c r="E24" s="35">
        <v>4</v>
      </c>
      <c r="F24" s="35">
        <v>4</v>
      </c>
      <c r="G24" s="35" t="s">
        <v>284</v>
      </c>
      <c r="H24" s="35">
        <v>7</v>
      </c>
      <c r="I24" s="35">
        <v>3</v>
      </c>
      <c r="J24" s="35" t="s">
        <v>284</v>
      </c>
      <c r="K24" s="35">
        <v>4</v>
      </c>
      <c r="L24" s="35">
        <v>4</v>
      </c>
      <c r="M24" s="35">
        <v>3</v>
      </c>
      <c r="N24" s="35" t="s">
        <v>284</v>
      </c>
      <c r="O24" s="35">
        <v>3</v>
      </c>
      <c r="P24" s="35" t="s">
        <v>284</v>
      </c>
      <c r="Q24" s="35">
        <v>15</v>
      </c>
      <c r="R24" s="35">
        <v>2</v>
      </c>
      <c r="S24" s="35" t="s">
        <v>284</v>
      </c>
      <c r="T24" s="35" t="s">
        <v>284</v>
      </c>
      <c r="U24" s="35">
        <v>2</v>
      </c>
      <c r="V24" s="35">
        <v>7</v>
      </c>
      <c r="W24" s="35">
        <v>4</v>
      </c>
      <c r="X24" s="35">
        <v>1</v>
      </c>
      <c r="Y24" s="35">
        <v>2</v>
      </c>
      <c r="Z24" s="35">
        <v>1</v>
      </c>
      <c r="AA24" s="35">
        <v>1</v>
      </c>
      <c r="AB24" s="35" t="s">
        <v>284</v>
      </c>
      <c r="AC24" s="35">
        <v>1</v>
      </c>
      <c r="AD24" s="35">
        <v>1</v>
      </c>
      <c r="AE24" s="35">
        <v>2</v>
      </c>
      <c r="AF24" s="35">
        <v>2</v>
      </c>
      <c r="AG24" s="35">
        <v>1</v>
      </c>
    </row>
    <row r="25" spans="1:33" s="40" customFormat="1" ht="15" customHeight="1" x14ac:dyDescent="0.25">
      <c r="A25" s="34">
        <v>18</v>
      </c>
      <c r="B25" s="37"/>
      <c r="C25" s="104" t="s">
        <v>608</v>
      </c>
      <c r="D25" s="35">
        <v>5540</v>
      </c>
      <c r="E25" s="35">
        <v>556</v>
      </c>
      <c r="F25" s="35">
        <v>263</v>
      </c>
      <c r="G25" s="35">
        <v>293</v>
      </c>
      <c r="H25" s="35">
        <v>939</v>
      </c>
      <c r="I25" s="35">
        <v>591</v>
      </c>
      <c r="J25" s="35">
        <v>204</v>
      </c>
      <c r="K25" s="35">
        <v>144</v>
      </c>
      <c r="L25" s="35">
        <v>362</v>
      </c>
      <c r="M25" s="35">
        <v>234</v>
      </c>
      <c r="N25" s="35">
        <v>29</v>
      </c>
      <c r="O25" s="35">
        <v>105</v>
      </c>
      <c r="P25" s="35">
        <v>452</v>
      </c>
      <c r="Q25" s="35">
        <v>107</v>
      </c>
      <c r="R25" s="35">
        <v>431</v>
      </c>
      <c r="S25" s="35">
        <v>85</v>
      </c>
      <c r="T25" s="35">
        <v>129</v>
      </c>
      <c r="U25" s="35">
        <v>217</v>
      </c>
      <c r="V25" s="35">
        <v>1317</v>
      </c>
      <c r="W25" s="35">
        <v>378</v>
      </c>
      <c r="X25" s="35">
        <v>586</v>
      </c>
      <c r="Y25" s="35">
        <v>353</v>
      </c>
      <c r="Z25" s="35">
        <v>291</v>
      </c>
      <c r="AA25" s="35">
        <v>182</v>
      </c>
      <c r="AB25" s="35">
        <v>109</v>
      </c>
      <c r="AC25" s="35">
        <v>28</v>
      </c>
      <c r="AD25" s="35">
        <v>275</v>
      </c>
      <c r="AE25" s="35">
        <v>110</v>
      </c>
      <c r="AF25" s="35">
        <v>186</v>
      </c>
      <c r="AG25" s="35">
        <v>118</v>
      </c>
    </row>
    <row r="26" spans="1:33" s="40" customFormat="1" ht="15" customHeight="1" x14ac:dyDescent="0.25">
      <c r="A26" s="131">
        <v>19</v>
      </c>
      <c r="B26" s="163"/>
      <c r="C26" s="204" t="s">
        <v>836</v>
      </c>
      <c r="D26" s="35">
        <v>271</v>
      </c>
      <c r="E26" s="35">
        <v>39</v>
      </c>
      <c r="F26" s="35">
        <v>17</v>
      </c>
      <c r="G26" s="35">
        <v>22</v>
      </c>
      <c r="H26" s="35">
        <v>31</v>
      </c>
      <c r="I26" s="35">
        <v>13</v>
      </c>
      <c r="J26" s="35">
        <v>6</v>
      </c>
      <c r="K26" s="35">
        <v>12</v>
      </c>
      <c r="L26" s="35">
        <v>23</v>
      </c>
      <c r="M26" s="35">
        <v>10</v>
      </c>
      <c r="N26" s="35">
        <v>4</v>
      </c>
      <c r="O26" s="35">
        <v>16</v>
      </c>
      <c r="P26" s="35">
        <v>26</v>
      </c>
      <c r="Q26" s="35">
        <v>6</v>
      </c>
      <c r="R26" s="35">
        <v>17</v>
      </c>
      <c r="S26" s="35">
        <v>5</v>
      </c>
      <c r="T26" s="35">
        <v>11</v>
      </c>
      <c r="U26" s="35">
        <v>1</v>
      </c>
      <c r="V26" s="35">
        <v>34</v>
      </c>
      <c r="W26" s="35">
        <v>6</v>
      </c>
      <c r="X26" s="35">
        <v>15</v>
      </c>
      <c r="Y26" s="35">
        <v>13</v>
      </c>
      <c r="Z26" s="35">
        <v>12</v>
      </c>
      <c r="AA26" s="35">
        <v>10</v>
      </c>
      <c r="AB26" s="35">
        <v>2</v>
      </c>
      <c r="AC26" s="35">
        <v>1</v>
      </c>
      <c r="AD26" s="35">
        <v>26</v>
      </c>
      <c r="AE26" s="35">
        <v>7</v>
      </c>
      <c r="AF26" s="35">
        <v>10</v>
      </c>
      <c r="AG26" s="35">
        <v>9</v>
      </c>
    </row>
    <row r="27" spans="1:33" s="46" customFormat="1" x14ac:dyDescent="0.25">
      <c r="A27" s="46" t="s">
        <v>374</v>
      </c>
      <c r="O27" s="39"/>
      <c r="Q27" s="39"/>
      <c r="S27" s="39"/>
    </row>
    <row r="28" spans="1:33" s="46" customFormat="1" x14ac:dyDescent="0.25">
      <c r="A28" s="46" t="s">
        <v>355</v>
      </c>
      <c r="O28" s="39"/>
      <c r="Q28" s="39"/>
      <c r="S28" s="39"/>
    </row>
    <row r="29" spans="1:33" s="46" customFormat="1" x14ac:dyDescent="0.25">
      <c r="A29" s="27" t="s">
        <v>1061</v>
      </c>
      <c r="O29" s="39"/>
      <c r="Q29" s="39"/>
      <c r="S29" s="39"/>
    </row>
    <row r="30" spans="1:33" s="46" customFormat="1" x14ac:dyDescent="0.25">
      <c r="O30" s="39"/>
      <c r="Q30" s="39"/>
      <c r="S30" s="39"/>
    </row>
    <row r="31" spans="1:33" x14ac:dyDescent="0.25">
      <c r="U31" s="33"/>
      <c r="V31" s="33"/>
    </row>
    <row r="32" spans="1:33" x14ac:dyDescent="0.25">
      <c r="U32" s="33"/>
      <c r="V32" s="33"/>
    </row>
    <row r="33" spans="21:22" x14ac:dyDescent="0.25">
      <c r="U33" s="33"/>
      <c r="V33" s="33"/>
    </row>
    <row r="34" spans="21:22" x14ac:dyDescent="0.25">
      <c r="U34" s="33"/>
      <c r="V34" s="33"/>
    </row>
    <row r="35" spans="21:22" x14ac:dyDescent="0.25">
      <c r="U35" s="33"/>
      <c r="V35" s="33"/>
    </row>
    <row r="36" spans="21:22" x14ac:dyDescent="0.25">
      <c r="U36" s="33"/>
      <c r="V36" s="33"/>
    </row>
    <row r="37" spans="21:22" x14ac:dyDescent="0.25">
      <c r="U37" s="33"/>
      <c r="V37" s="33"/>
    </row>
    <row r="38" spans="21:22" x14ac:dyDescent="0.25">
      <c r="U38" s="33"/>
      <c r="V38" s="33"/>
    </row>
    <row r="39" spans="21:22" x14ac:dyDescent="0.25">
      <c r="U39" s="33"/>
      <c r="V39" s="33"/>
    </row>
    <row r="40" spans="21:22" x14ac:dyDescent="0.25">
      <c r="U40" s="33"/>
      <c r="V40" s="33"/>
    </row>
    <row r="41" spans="21:22" x14ac:dyDescent="0.25">
      <c r="U41" s="33"/>
      <c r="V41" s="33"/>
    </row>
    <row r="42" spans="21:22" x14ac:dyDescent="0.25">
      <c r="U42" s="33"/>
      <c r="V42" s="33"/>
    </row>
    <row r="43" spans="21:22" x14ac:dyDescent="0.25">
      <c r="U43" s="33"/>
      <c r="V43" s="33"/>
    </row>
    <row r="44" spans="21:22" x14ac:dyDescent="0.25">
      <c r="U44" s="33"/>
      <c r="V44" s="33"/>
    </row>
    <row r="45" spans="21:22" x14ac:dyDescent="0.25">
      <c r="U45" s="33"/>
      <c r="V45" s="33"/>
    </row>
    <row r="46" spans="21:22" x14ac:dyDescent="0.25">
      <c r="U46" s="33"/>
      <c r="V46" s="33"/>
    </row>
    <row r="47" spans="21:22" x14ac:dyDescent="0.25">
      <c r="U47" s="33"/>
      <c r="V47" s="33"/>
    </row>
    <row r="48" spans="21:22" x14ac:dyDescent="0.25">
      <c r="U48" s="33"/>
      <c r="V48" s="33"/>
    </row>
    <row r="49" spans="21:22" x14ac:dyDescent="0.25">
      <c r="U49" s="33"/>
      <c r="V49" s="33"/>
    </row>
    <row r="50" spans="21:22" x14ac:dyDescent="0.25">
      <c r="U50" s="33"/>
      <c r="V50" s="33"/>
    </row>
    <row r="51" spans="21:22" x14ac:dyDescent="0.25">
      <c r="U51" s="33"/>
      <c r="V51" s="33"/>
    </row>
    <row r="52" spans="21:22" x14ac:dyDescent="0.25">
      <c r="U52" s="33"/>
      <c r="V52" s="33"/>
    </row>
    <row r="53" spans="21:22" x14ac:dyDescent="0.25">
      <c r="U53" s="33"/>
      <c r="V53" s="33"/>
    </row>
    <row r="54" spans="21:22" x14ac:dyDescent="0.25">
      <c r="U54" s="33"/>
      <c r="V54" s="33"/>
    </row>
    <row r="55" spans="21:22" x14ac:dyDescent="0.25">
      <c r="U55" s="33"/>
      <c r="V55" s="33"/>
    </row>
    <row r="56" spans="21:22" x14ac:dyDescent="0.25">
      <c r="U56" s="33"/>
      <c r="V56" s="33"/>
    </row>
    <row r="57" spans="21:22" x14ac:dyDescent="0.25">
      <c r="U57" s="33"/>
      <c r="V57" s="33"/>
    </row>
    <row r="58" spans="21:22" x14ac:dyDescent="0.25">
      <c r="U58" s="33"/>
      <c r="V58" s="33"/>
    </row>
    <row r="59" spans="21:22" x14ac:dyDescent="0.25">
      <c r="U59" s="33"/>
      <c r="V59" s="33"/>
    </row>
    <row r="60" spans="21:22" x14ac:dyDescent="0.25">
      <c r="U60" s="33"/>
      <c r="V60" s="33"/>
    </row>
    <row r="61" spans="21:22" x14ac:dyDescent="0.25">
      <c r="U61" s="33"/>
      <c r="V61" s="33"/>
    </row>
    <row r="62" spans="21:22" x14ac:dyDescent="0.25">
      <c r="U62" s="33"/>
      <c r="V62" s="33"/>
    </row>
    <row r="63" spans="21:22" x14ac:dyDescent="0.25">
      <c r="U63" s="33"/>
      <c r="V63" s="33"/>
    </row>
    <row r="64" spans="21:22" x14ac:dyDescent="0.25">
      <c r="U64" s="33"/>
      <c r="V64" s="33"/>
    </row>
    <row r="65" spans="21:22" x14ac:dyDescent="0.25">
      <c r="U65" s="33"/>
      <c r="V65" s="33"/>
    </row>
    <row r="66" spans="21:22" x14ac:dyDescent="0.25">
      <c r="U66" s="33"/>
      <c r="V66" s="33"/>
    </row>
    <row r="67" spans="21:22" x14ac:dyDescent="0.25">
      <c r="U67" s="33"/>
      <c r="V67" s="33"/>
    </row>
    <row r="68" spans="21:22" x14ac:dyDescent="0.25">
      <c r="U68" s="33"/>
      <c r="V68" s="33"/>
    </row>
    <row r="69" spans="21:22" x14ac:dyDescent="0.25">
      <c r="U69" s="33"/>
      <c r="V69" s="33"/>
    </row>
    <row r="70" spans="21:22" x14ac:dyDescent="0.25">
      <c r="U70" s="33"/>
      <c r="V70" s="33"/>
    </row>
    <row r="71" spans="21:22" x14ac:dyDescent="0.25">
      <c r="U71" s="33"/>
      <c r="V71" s="33"/>
    </row>
    <row r="72" spans="21:22" x14ac:dyDescent="0.25">
      <c r="U72" s="33"/>
      <c r="V72" s="33"/>
    </row>
    <row r="73" spans="21:22" x14ac:dyDescent="0.25">
      <c r="U73" s="33"/>
      <c r="V73" s="33"/>
    </row>
    <row r="74" spans="21:22" x14ac:dyDescent="0.25">
      <c r="U74" s="33"/>
      <c r="V74" s="33"/>
    </row>
    <row r="75" spans="21:22" x14ac:dyDescent="0.25">
      <c r="U75" s="33"/>
      <c r="V75" s="33"/>
    </row>
    <row r="76" spans="21:22" x14ac:dyDescent="0.25">
      <c r="U76" s="33"/>
      <c r="V76" s="33"/>
    </row>
    <row r="77" spans="21:22" x14ac:dyDescent="0.25">
      <c r="U77" s="33"/>
      <c r="V77" s="33"/>
    </row>
    <row r="78" spans="21:22" x14ac:dyDescent="0.25">
      <c r="U78" s="33"/>
      <c r="V78" s="33"/>
    </row>
    <row r="79" spans="21:22" x14ac:dyDescent="0.25">
      <c r="U79" s="33"/>
      <c r="V79" s="33"/>
    </row>
    <row r="80" spans="21:22" x14ac:dyDescent="0.25">
      <c r="U80" s="33"/>
      <c r="V80" s="33"/>
    </row>
    <row r="81" spans="21:22" x14ac:dyDescent="0.25">
      <c r="U81" s="33"/>
      <c r="V81" s="33"/>
    </row>
    <row r="82" spans="21:22" x14ac:dyDescent="0.25">
      <c r="U82" s="33"/>
      <c r="V82" s="33"/>
    </row>
    <row r="83" spans="21:22" x14ac:dyDescent="0.25">
      <c r="U83" s="33"/>
      <c r="V83" s="33"/>
    </row>
    <row r="84" spans="21:22" x14ac:dyDescent="0.25">
      <c r="U84" s="33"/>
      <c r="V84" s="33"/>
    </row>
    <row r="85" spans="21:22" x14ac:dyDescent="0.25">
      <c r="U85" s="33"/>
      <c r="V85" s="33"/>
    </row>
    <row r="86" spans="21:22" x14ac:dyDescent="0.25">
      <c r="U86" s="33"/>
      <c r="V86" s="33"/>
    </row>
    <row r="87" spans="21:22" x14ac:dyDescent="0.25">
      <c r="U87" s="33"/>
      <c r="V87" s="33"/>
    </row>
    <row r="88" spans="21:22" x14ac:dyDescent="0.25">
      <c r="U88" s="33"/>
      <c r="V88" s="33"/>
    </row>
    <row r="89" spans="21:22" x14ac:dyDescent="0.25">
      <c r="U89" s="33"/>
      <c r="V89" s="33"/>
    </row>
    <row r="90" spans="21:22" x14ac:dyDescent="0.25">
      <c r="U90" s="33"/>
      <c r="V90" s="33"/>
    </row>
    <row r="91" spans="21:22" x14ac:dyDescent="0.25">
      <c r="U91" s="33"/>
      <c r="V91" s="33"/>
    </row>
    <row r="92" spans="21:22" x14ac:dyDescent="0.25">
      <c r="U92" s="33"/>
      <c r="V92" s="33"/>
    </row>
    <row r="93" spans="21:22" x14ac:dyDescent="0.25">
      <c r="U93" s="33"/>
      <c r="V93" s="33"/>
    </row>
    <row r="94" spans="21:22" x14ac:dyDescent="0.25">
      <c r="U94" s="33"/>
      <c r="V94" s="33"/>
    </row>
    <row r="95" spans="21:22" x14ac:dyDescent="0.25">
      <c r="U95" s="33"/>
      <c r="V95" s="33"/>
    </row>
    <row r="96" spans="21:22" x14ac:dyDescent="0.25">
      <c r="U96" s="33"/>
      <c r="V96" s="33"/>
    </row>
    <row r="97" spans="21:22" x14ac:dyDescent="0.25">
      <c r="U97" s="33"/>
      <c r="V97" s="33"/>
    </row>
    <row r="98" spans="21:22" x14ac:dyDescent="0.25">
      <c r="U98" s="33"/>
      <c r="V98" s="33"/>
    </row>
    <row r="99" spans="21:22" x14ac:dyDescent="0.25">
      <c r="U99" s="33"/>
      <c r="V99" s="33"/>
    </row>
    <row r="100" spans="21:22" x14ac:dyDescent="0.25">
      <c r="U100" s="33"/>
      <c r="V100" s="33"/>
    </row>
    <row r="101" spans="21:22" x14ac:dyDescent="0.25">
      <c r="U101" s="33"/>
      <c r="V101" s="33"/>
    </row>
    <row r="102" spans="21:22" x14ac:dyDescent="0.25">
      <c r="U102" s="33"/>
      <c r="V102" s="33"/>
    </row>
    <row r="103" spans="21:22" x14ac:dyDescent="0.25">
      <c r="U103" s="33"/>
      <c r="V103" s="33"/>
    </row>
    <row r="104" spans="21:22" x14ac:dyDescent="0.25">
      <c r="U104" s="33"/>
      <c r="V104" s="33"/>
    </row>
    <row r="105" spans="21:22" x14ac:dyDescent="0.25">
      <c r="U105" s="33"/>
      <c r="V105" s="33"/>
    </row>
    <row r="106" spans="21:22" x14ac:dyDescent="0.25">
      <c r="U106" s="33"/>
      <c r="V106" s="33"/>
    </row>
    <row r="107" spans="21:22" x14ac:dyDescent="0.25">
      <c r="U107" s="33"/>
      <c r="V107" s="33"/>
    </row>
    <row r="108" spans="21:22" x14ac:dyDescent="0.25">
      <c r="U108" s="33"/>
      <c r="V108" s="33"/>
    </row>
    <row r="109" spans="21:22" x14ac:dyDescent="0.25">
      <c r="U109" s="33"/>
      <c r="V109" s="33"/>
    </row>
    <row r="110" spans="21:22" x14ac:dyDescent="0.25">
      <c r="U110" s="33"/>
      <c r="V110" s="33"/>
    </row>
    <row r="111" spans="21:22" x14ac:dyDescent="0.25">
      <c r="U111" s="33"/>
      <c r="V111" s="33"/>
    </row>
    <row r="112" spans="21:22" x14ac:dyDescent="0.25">
      <c r="U112" s="33"/>
      <c r="V112" s="33"/>
    </row>
    <row r="113" spans="21:22" x14ac:dyDescent="0.25">
      <c r="U113" s="33"/>
      <c r="V113" s="33"/>
    </row>
    <row r="114" spans="21:22" x14ac:dyDescent="0.25">
      <c r="U114" s="33"/>
      <c r="V114" s="33"/>
    </row>
    <row r="115" spans="21:22" x14ac:dyDescent="0.25">
      <c r="U115" s="33"/>
      <c r="V115" s="33"/>
    </row>
    <row r="116" spans="21:22" x14ac:dyDescent="0.25">
      <c r="U116" s="33"/>
      <c r="V116" s="33"/>
    </row>
    <row r="117" spans="21:22" x14ac:dyDescent="0.25">
      <c r="U117" s="33"/>
      <c r="V117" s="33"/>
    </row>
    <row r="118" spans="21:22" x14ac:dyDescent="0.25">
      <c r="U118" s="33"/>
      <c r="V118" s="33"/>
    </row>
    <row r="119" spans="21:22" x14ac:dyDescent="0.25">
      <c r="U119" s="33"/>
      <c r="V119" s="33"/>
    </row>
    <row r="120" spans="21:22" x14ac:dyDescent="0.25">
      <c r="U120" s="33"/>
      <c r="V120" s="33"/>
    </row>
    <row r="121" spans="21:22" x14ac:dyDescent="0.25">
      <c r="U121" s="33"/>
      <c r="V121" s="33"/>
    </row>
    <row r="122" spans="21:22" x14ac:dyDescent="0.25">
      <c r="U122" s="33"/>
      <c r="V122" s="33"/>
    </row>
    <row r="123" spans="21:22" x14ac:dyDescent="0.25">
      <c r="U123" s="33"/>
      <c r="V123" s="33"/>
    </row>
    <row r="124" spans="21:22" x14ac:dyDescent="0.25">
      <c r="U124" s="33"/>
      <c r="V124" s="33"/>
    </row>
    <row r="125" spans="21:22" x14ac:dyDescent="0.25">
      <c r="U125" s="33"/>
      <c r="V125" s="33"/>
    </row>
    <row r="126" spans="21:22" x14ac:dyDescent="0.25">
      <c r="U126" s="33"/>
      <c r="V126" s="33"/>
    </row>
    <row r="127" spans="21:22" x14ac:dyDescent="0.25">
      <c r="U127" s="33"/>
      <c r="V127" s="33"/>
    </row>
    <row r="128" spans="21:22" x14ac:dyDescent="0.25">
      <c r="U128" s="33"/>
      <c r="V128" s="33"/>
    </row>
    <row r="129" spans="21:22" x14ac:dyDescent="0.25">
      <c r="U129" s="33"/>
      <c r="V129" s="33"/>
    </row>
    <row r="130" spans="21:22" x14ac:dyDescent="0.25">
      <c r="U130" s="33"/>
      <c r="V130" s="33"/>
    </row>
    <row r="131" spans="21:22" x14ac:dyDescent="0.25">
      <c r="U131" s="33"/>
      <c r="V131" s="33"/>
    </row>
    <row r="132" spans="21:22" x14ac:dyDescent="0.25">
      <c r="U132" s="33"/>
      <c r="V132" s="33"/>
    </row>
    <row r="133" spans="21:22" x14ac:dyDescent="0.25">
      <c r="U133" s="33"/>
      <c r="V133" s="33"/>
    </row>
    <row r="134" spans="21:22" x14ac:dyDescent="0.25">
      <c r="U134" s="33"/>
      <c r="V134" s="33"/>
    </row>
    <row r="135" spans="21:22" x14ac:dyDescent="0.25">
      <c r="U135" s="33"/>
      <c r="V135" s="33"/>
    </row>
    <row r="136" spans="21:22" x14ac:dyDescent="0.25">
      <c r="U136" s="33"/>
      <c r="V136" s="33"/>
    </row>
    <row r="137" spans="21:22" x14ac:dyDescent="0.25">
      <c r="U137" s="33"/>
      <c r="V137" s="33"/>
    </row>
    <row r="138" spans="21:22" x14ac:dyDescent="0.25">
      <c r="U138" s="33"/>
      <c r="V138" s="33"/>
    </row>
    <row r="139" spans="21:22" x14ac:dyDescent="0.25">
      <c r="U139" s="33"/>
      <c r="V139" s="33"/>
    </row>
  </sheetData>
  <mergeCells count="26">
    <mergeCell ref="A3:A6"/>
    <mergeCell ref="B3:B6"/>
    <mergeCell ref="C3:C6"/>
    <mergeCell ref="D3:AG3"/>
    <mergeCell ref="D4:D6"/>
    <mergeCell ref="E4:G4"/>
    <mergeCell ref="H4:K4"/>
    <mergeCell ref="L4:L6"/>
    <mergeCell ref="M4:M6"/>
    <mergeCell ref="AG4:AG6"/>
    <mergeCell ref="N4:N6"/>
    <mergeCell ref="O4:O6"/>
    <mergeCell ref="P4:P6"/>
    <mergeCell ref="Q4:Q6"/>
    <mergeCell ref="R4:U4"/>
    <mergeCell ref="V4:Y4"/>
    <mergeCell ref="Z4:AB4"/>
    <mergeCell ref="AC4:AC6"/>
    <mergeCell ref="AD4:AD6"/>
    <mergeCell ref="AE4:AE6"/>
    <mergeCell ref="AF4:AF6"/>
    <mergeCell ref="F5:G5"/>
    <mergeCell ref="I5:K5"/>
    <mergeCell ref="S5:U5"/>
    <mergeCell ref="W5:Y5"/>
    <mergeCell ref="AA5:AB5"/>
  </mergeCells>
  <hyperlinks>
    <hyperlink ref="A1" location="Inhaltsübersicht!A1" display="zur Inhaltsübersicht" xr:uid="{47E1A925-A21C-4551-AD5C-01935B46E938}"/>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10" min="1" max="58"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63222-853A-4A32-9B26-3C42F0BB3DC8}">
  <dimension ref="A1:AH121"/>
  <sheetViews>
    <sheetView zoomScaleNormal="100" zoomScaleSheetLayoutView="100" workbookViewId="0">
      <pane xSplit="3" ySplit="7" topLeftCell="D8" activePane="bottomRight" state="frozen"/>
      <selection activeCell="B29" sqref="B29"/>
      <selection pane="topRight" activeCell="B29" sqref="B29"/>
      <selection pane="bottomLeft" activeCell="B29" sqref="B29"/>
      <selection pane="bottomRight" activeCell="D8" sqref="D8"/>
    </sheetView>
  </sheetViews>
  <sheetFormatPr baseColWidth="10" defaultRowHeight="19" customHeight="1" x14ac:dyDescent="0.25"/>
  <cols>
    <col min="1" max="1" width="4.7265625" customWidth="1"/>
    <col min="2" max="2" width="9.81640625" customWidth="1"/>
    <col min="3" max="3" width="84.1796875" customWidth="1"/>
    <col min="4" max="4" width="12.26953125" customWidth="1"/>
    <col min="5" max="11" width="11.54296875" style="66" customWidth="1"/>
    <col min="12" max="13" width="13" style="66" customWidth="1"/>
    <col min="14" max="16" width="11.54296875" style="66" customWidth="1"/>
    <col min="17" max="17" width="13.54296875" style="66" customWidth="1"/>
    <col min="18" max="21" width="12.7265625" style="66" customWidth="1"/>
    <col min="22" max="33" width="11.54296875" style="66" customWidth="1"/>
    <col min="34" max="34" width="4.7265625" customWidth="1"/>
  </cols>
  <sheetData>
    <row r="1" spans="1:34" ht="15.75" customHeight="1" x14ac:dyDescent="0.3">
      <c r="A1" s="405" t="s">
        <v>1</v>
      </c>
      <c r="B1" s="165"/>
      <c r="C1" s="165"/>
      <c r="D1" s="90"/>
      <c r="E1" s="59"/>
      <c r="F1" s="59"/>
      <c r="G1" s="59"/>
      <c r="H1" s="59"/>
      <c r="I1" s="59"/>
      <c r="J1" s="59"/>
      <c r="K1" s="59"/>
      <c r="L1" s="59"/>
      <c r="M1" s="59"/>
      <c r="N1" s="60"/>
      <c r="O1" s="59"/>
      <c r="P1" s="61"/>
      <c r="Q1" s="59"/>
      <c r="R1" s="59"/>
      <c r="S1" s="59"/>
      <c r="T1" s="59"/>
      <c r="U1" s="59"/>
      <c r="V1" s="59"/>
      <c r="W1" s="59"/>
      <c r="X1" s="59"/>
      <c r="Y1" s="59"/>
      <c r="Z1" s="59"/>
      <c r="AA1" s="59"/>
      <c r="AB1" s="59"/>
      <c r="AC1" s="59"/>
      <c r="AD1" s="59"/>
      <c r="AE1" s="59"/>
      <c r="AF1" s="59"/>
      <c r="AG1" s="59"/>
    </row>
    <row r="2" spans="1:34" ht="15.75" customHeight="1" x14ac:dyDescent="0.3">
      <c r="A2" s="316" t="s">
        <v>610</v>
      </c>
      <c r="B2" s="316"/>
      <c r="C2" s="316"/>
      <c r="D2" s="316"/>
      <c r="E2" s="316"/>
      <c r="F2" s="316"/>
      <c r="G2" s="316"/>
      <c r="H2" s="316"/>
      <c r="I2" s="317"/>
      <c r="J2" s="318"/>
      <c r="K2" s="318"/>
      <c r="L2" s="318"/>
      <c r="M2" s="318"/>
      <c r="N2" s="318"/>
      <c r="O2" s="318"/>
      <c r="P2" s="62"/>
      <c r="Q2" s="59"/>
      <c r="R2" s="59"/>
      <c r="S2" s="59"/>
      <c r="T2" s="59"/>
      <c r="U2" s="59"/>
      <c r="V2" s="59"/>
      <c r="W2" s="59"/>
      <c r="X2" s="59"/>
      <c r="Y2" s="59"/>
      <c r="Z2" s="59"/>
      <c r="AA2" s="59"/>
      <c r="AB2" s="59"/>
      <c r="AC2" s="59"/>
      <c r="AD2" s="59"/>
      <c r="AE2" s="59"/>
      <c r="AF2" s="59"/>
      <c r="AG2" s="59"/>
    </row>
    <row r="3" spans="1:34" ht="15.75" customHeight="1" x14ac:dyDescent="0.25">
      <c r="A3" s="419" t="s">
        <v>236</v>
      </c>
      <c r="B3" s="419" t="s">
        <v>237</v>
      </c>
      <c r="C3" s="419" t="s">
        <v>357</v>
      </c>
      <c r="D3" s="440">
        <v>2024</v>
      </c>
      <c r="E3" s="426"/>
      <c r="F3" s="426"/>
      <c r="G3" s="426"/>
      <c r="H3" s="426"/>
      <c r="I3" s="426"/>
      <c r="J3" s="426"/>
      <c r="K3" s="426"/>
      <c r="L3" s="426"/>
      <c r="M3" s="426"/>
      <c r="N3" s="426"/>
      <c r="O3" s="426"/>
      <c r="P3" s="426"/>
      <c r="Q3" s="426"/>
      <c r="R3" s="426"/>
      <c r="S3" s="426"/>
      <c r="T3" s="426"/>
      <c r="U3" s="426"/>
      <c r="V3" s="426"/>
      <c r="W3" s="426"/>
      <c r="X3" s="426"/>
      <c r="Y3" s="426"/>
      <c r="Z3" s="426"/>
      <c r="AA3" s="426"/>
      <c r="AB3" s="426"/>
      <c r="AC3" s="426"/>
      <c r="AD3" s="426"/>
      <c r="AE3" s="426"/>
      <c r="AF3" s="426"/>
      <c r="AG3" s="427"/>
    </row>
    <row r="4" spans="1:34" ht="15.75" customHeight="1" x14ac:dyDescent="0.25">
      <c r="A4" s="419"/>
      <c r="B4" s="419"/>
      <c r="C4" s="419"/>
      <c r="D4" s="440" t="s">
        <v>239</v>
      </c>
      <c r="E4" s="426"/>
      <c r="F4" s="426"/>
      <c r="G4" s="426"/>
      <c r="H4" s="426"/>
      <c r="I4" s="426"/>
      <c r="J4" s="426"/>
      <c r="K4" s="426"/>
      <c r="L4" s="426"/>
      <c r="M4" s="426"/>
      <c r="N4" s="426"/>
      <c r="O4" s="426"/>
      <c r="P4" s="426"/>
      <c r="Q4" s="426"/>
      <c r="R4" s="426"/>
      <c r="S4" s="426"/>
      <c r="T4" s="426"/>
      <c r="U4" s="426"/>
      <c r="V4" s="426"/>
      <c r="W4" s="426"/>
      <c r="X4" s="426"/>
      <c r="Y4" s="426"/>
      <c r="Z4" s="426"/>
      <c r="AA4" s="426"/>
      <c r="AB4" s="426"/>
      <c r="AC4" s="426"/>
      <c r="AD4" s="426"/>
      <c r="AE4" s="426"/>
      <c r="AF4" s="426"/>
      <c r="AG4" s="427"/>
    </row>
    <row r="5" spans="1:34" ht="15.75" customHeight="1" x14ac:dyDescent="0.25">
      <c r="A5" s="419"/>
      <c r="B5" s="419"/>
      <c r="C5" s="419"/>
      <c r="D5" s="418" t="s">
        <v>0</v>
      </c>
      <c r="E5" s="419" t="s">
        <v>311</v>
      </c>
      <c r="F5" s="419"/>
      <c r="G5" s="419"/>
      <c r="H5" s="419" t="s">
        <v>312</v>
      </c>
      <c r="I5" s="419"/>
      <c r="J5" s="419"/>
      <c r="K5" s="420"/>
      <c r="L5" s="419" t="s">
        <v>313</v>
      </c>
      <c r="M5" s="419" t="s">
        <v>314</v>
      </c>
      <c r="N5" s="419" t="s">
        <v>315</v>
      </c>
      <c r="O5" s="419" t="s">
        <v>316</v>
      </c>
      <c r="P5" s="419" t="s">
        <v>317</v>
      </c>
      <c r="Q5" s="419" t="s">
        <v>318</v>
      </c>
      <c r="R5" s="419" t="s">
        <v>319</v>
      </c>
      <c r="S5" s="419"/>
      <c r="T5" s="419"/>
      <c r="U5" s="419"/>
      <c r="V5" s="419" t="s">
        <v>320</v>
      </c>
      <c r="W5" s="419"/>
      <c r="X5" s="419"/>
      <c r="Y5" s="419"/>
      <c r="Z5" s="419" t="s">
        <v>321</v>
      </c>
      <c r="AA5" s="419"/>
      <c r="AB5" s="419"/>
      <c r="AC5" s="419" t="s">
        <v>322</v>
      </c>
      <c r="AD5" s="419" t="s">
        <v>323</v>
      </c>
      <c r="AE5" s="419" t="s">
        <v>324</v>
      </c>
      <c r="AF5" s="419" t="s">
        <v>325</v>
      </c>
      <c r="AG5" s="419" t="s">
        <v>326</v>
      </c>
    </row>
    <row r="6" spans="1:34" ht="15.75" customHeight="1" x14ac:dyDescent="0.25">
      <c r="A6" s="419"/>
      <c r="B6" s="419"/>
      <c r="C6" s="419"/>
      <c r="D6" s="418"/>
      <c r="E6" s="306"/>
      <c r="F6" s="419" t="s">
        <v>327</v>
      </c>
      <c r="G6" s="420"/>
      <c r="H6" s="306"/>
      <c r="I6" s="419" t="s">
        <v>327</v>
      </c>
      <c r="J6" s="420"/>
      <c r="K6" s="420"/>
      <c r="L6" s="419"/>
      <c r="M6" s="419"/>
      <c r="N6" s="419"/>
      <c r="O6" s="419"/>
      <c r="P6" s="419"/>
      <c r="Q6" s="419"/>
      <c r="R6" s="306"/>
      <c r="S6" s="419" t="s">
        <v>327</v>
      </c>
      <c r="T6" s="420"/>
      <c r="U6" s="420"/>
      <c r="V6" s="306"/>
      <c r="W6" s="419" t="s">
        <v>327</v>
      </c>
      <c r="X6" s="420"/>
      <c r="Y6" s="420"/>
      <c r="Z6" s="306"/>
      <c r="AA6" s="419" t="s">
        <v>327</v>
      </c>
      <c r="AB6" s="420"/>
      <c r="AC6" s="419"/>
      <c r="AD6" s="419"/>
      <c r="AE6" s="419"/>
      <c r="AF6" s="419"/>
      <c r="AG6" s="419"/>
    </row>
    <row r="7" spans="1:34" ht="30" customHeight="1" x14ac:dyDescent="0.25">
      <c r="A7" s="419"/>
      <c r="B7" s="419"/>
      <c r="C7" s="419"/>
      <c r="D7" s="418"/>
      <c r="E7" s="306" t="s">
        <v>328</v>
      </c>
      <c r="F7" s="306" t="s">
        <v>329</v>
      </c>
      <c r="G7" s="306" t="s">
        <v>330</v>
      </c>
      <c r="H7" s="306" t="s">
        <v>328</v>
      </c>
      <c r="I7" s="306" t="s">
        <v>331</v>
      </c>
      <c r="J7" s="306" t="s">
        <v>332</v>
      </c>
      <c r="K7" s="306" t="s">
        <v>333</v>
      </c>
      <c r="L7" s="419"/>
      <c r="M7" s="419"/>
      <c r="N7" s="419"/>
      <c r="O7" s="419"/>
      <c r="P7" s="419"/>
      <c r="Q7" s="419"/>
      <c r="R7" s="306" t="s">
        <v>328</v>
      </c>
      <c r="S7" s="306" t="s">
        <v>783</v>
      </c>
      <c r="T7" s="306" t="s">
        <v>335</v>
      </c>
      <c r="U7" s="306" t="s">
        <v>336</v>
      </c>
      <c r="V7" s="306" t="s">
        <v>328</v>
      </c>
      <c r="W7" s="306" t="s">
        <v>337</v>
      </c>
      <c r="X7" s="306" t="s">
        <v>338</v>
      </c>
      <c r="Y7" s="306" t="s">
        <v>339</v>
      </c>
      <c r="Z7" s="306" t="s">
        <v>328</v>
      </c>
      <c r="AA7" s="306" t="s">
        <v>340</v>
      </c>
      <c r="AB7" s="306" t="s">
        <v>784</v>
      </c>
      <c r="AC7" s="419"/>
      <c r="AD7" s="419"/>
      <c r="AE7" s="419"/>
      <c r="AF7" s="419"/>
      <c r="AG7" s="419"/>
    </row>
    <row r="8" spans="1:34" s="26" customFormat="1" ht="15" customHeight="1" x14ac:dyDescent="0.3">
      <c r="A8" s="68">
        <v>1</v>
      </c>
      <c r="B8" s="68" t="s">
        <v>270</v>
      </c>
      <c r="C8" s="69" t="s">
        <v>358</v>
      </c>
      <c r="D8" s="140">
        <v>18736</v>
      </c>
      <c r="E8" s="140">
        <v>2217</v>
      </c>
      <c r="F8" s="140">
        <v>1113</v>
      </c>
      <c r="G8" s="140">
        <v>1104</v>
      </c>
      <c r="H8" s="140">
        <v>2454</v>
      </c>
      <c r="I8" s="140">
        <v>1381</v>
      </c>
      <c r="J8" s="140">
        <v>594</v>
      </c>
      <c r="K8" s="140">
        <v>479</v>
      </c>
      <c r="L8" s="140">
        <v>876</v>
      </c>
      <c r="M8" s="140">
        <v>621</v>
      </c>
      <c r="N8" s="140">
        <v>234</v>
      </c>
      <c r="O8" s="140">
        <v>447</v>
      </c>
      <c r="P8" s="140">
        <v>1536</v>
      </c>
      <c r="Q8" s="140">
        <v>272</v>
      </c>
      <c r="R8" s="140">
        <v>2047</v>
      </c>
      <c r="S8" s="140">
        <v>369</v>
      </c>
      <c r="T8" s="140">
        <v>1106</v>
      </c>
      <c r="U8" s="140">
        <v>572</v>
      </c>
      <c r="V8" s="140">
        <v>4394</v>
      </c>
      <c r="W8" s="140">
        <v>1227</v>
      </c>
      <c r="X8" s="140">
        <v>2195</v>
      </c>
      <c r="Y8" s="140">
        <v>972</v>
      </c>
      <c r="Z8" s="140">
        <v>962</v>
      </c>
      <c r="AA8" s="140">
        <v>618</v>
      </c>
      <c r="AB8" s="140">
        <v>344</v>
      </c>
      <c r="AC8" s="140">
        <v>162</v>
      </c>
      <c r="AD8" s="140">
        <v>912</v>
      </c>
      <c r="AE8" s="140">
        <v>436</v>
      </c>
      <c r="AF8" s="140">
        <v>750</v>
      </c>
      <c r="AG8" s="140">
        <v>416</v>
      </c>
      <c r="AH8" s="125"/>
    </row>
    <row r="9" spans="1:34" s="33" customFormat="1" ht="15" customHeight="1" x14ac:dyDescent="0.25">
      <c r="A9" s="71">
        <v>2</v>
      </c>
      <c r="B9" s="71"/>
      <c r="C9" s="126" t="s">
        <v>906</v>
      </c>
      <c r="D9" s="141">
        <v>19553</v>
      </c>
      <c r="E9" s="141">
        <v>2332</v>
      </c>
      <c r="F9" s="141">
        <v>1149</v>
      </c>
      <c r="G9" s="141">
        <v>1183</v>
      </c>
      <c r="H9" s="141">
        <v>2623</v>
      </c>
      <c r="I9" s="141">
        <v>1482</v>
      </c>
      <c r="J9" s="141">
        <v>621</v>
      </c>
      <c r="K9" s="141">
        <v>520</v>
      </c>
      <c r="L9" s="141">
        <v>977</v>
      </c>
      <c r="M9" s="141">
        <v>639</v>
      </c>
      <c r="N9" s="141">
        <v>234</v>
      </c>
      <c r="O9" s="141">
        <v>453</v>
      </c>
      <c r="P9" s="141">
        <v>1590</v>
      </c>
      <c r="Q9" s="141">
        <v>275</v>
      </c>
      <c r="R9" s="141">
        <v>2134</v>
      </c>
      <c r="S9" s="141">
        <v>378</v>
      </c>
      <c r="T9" s="141">
        <v>1156</v>
      </c>
      <c r="U9" s="141">
        <v>600</v>
      </c>
      <c r="V9" s="141">
        <v>4503</v>
      </c>
      <c r="W9" s="141">
        <v>1245</v>
      </c>
      <c r="X9" s="141">
        <v>2237</v>
      </c>
      <c r="Y9" s="141">
        <v>1021</v>
      </c>
      <c r="Z9" s="141">
        <v>1033</v>
      </c>
      <c r="AA9" s="141">
        <v>663</v>
      </c>
      <c r="AB9" s="141">
        <v>370</v>
      </c>
      <c r="AC9" s="141">
        <v>166</v>
      </c>
      <c r="AD9" s="141">
        <v>920</v>
      </c>
      <c r="AE9" s="141">
        <v>439</v>
      </c>
      <c r="AF9" s="141">
        <v>786</v>
      </c>
      <c r="AG9" s="141">
        <v>449</v>
      </c>
      <c r="AH9" s="125"/>
    </row>
    <row r="10" spans="1:34" s="33" customFormat="1" ht="15" customHeight="1" x14ac:dyDescent="0.25">
      <c r="A10" s="71">
        <v>3</v>
      </c>
      <c r="B10" s="71"/>
      <c r="C10" s="28" t="s">
        <v>144</v>
      </c>
      <c r="D10" s="141">
        <v>554</v>
      </c>
      <c r="E10" s="141">
        <v>84</v>
      </c>
      <c r="F10" s="141">
        <v>30</v>
      </c>
      <c r="G10" s="141">
        <v>54</v>
      </c>
      <c r="H10" s="141">
        <v>94</v>
      </c>
      <c r="I10" s="141">
        <v>61</v>
      </c>
      <c r="J10" s="141">
        <v>19</v>
      </c>
      <c r="K10" s="141">
        <v>14</v>
      </c>
      <c r="L10" s="141">
        <v>49</v>
      </c>
      <c r="M10" s="141">
        <v>12</v>
      </c>
      <c r="N10" s="141">
        <v>6</v>
      </c>
      <c r="O10" s="141">
        <v>14</v>
      </c>
      <c r="P10" s="141">
        <v>35</v>
      </c>
      <c r="Q10" s="141">
        <v>12</v>
      </c>
      <c r="R10" s="141">
        <v>63</v>
      </c>
      <c r="S10" s="141">
        <v>12</v>
      </c>
      <c r="T10" s="141">
        <v>20</v>
      </c>
      <c r="U10" s="141">
        <v>31</v>
      </c>
      <c r="V10" s="141">
        <v>85</v>
      </c>
      <c r="W10" s="141">
        <v>33</v>
      </c>
      <c r="X10" s="141">
        <v>37</v>
      </c>
      <c r="Y10" s="141">
        <v>15</v>
      </c>
      <c r="Z10" s="141">
        <v>51</v>
      </c>
      <c r="AA10" s="141">
        <v>28</v>
      </c>
      <c r="AB10" s="141">
        <v>23</v>
      </c>
      <c r="AC10" s="141">
        <v>6</v>
      </c>
      <c r="AD10" s="141">
        <v>18</v>
      </c>
      <c r="AE10" s="141">
        <v>2</v>
      </c>
      <c r="AF10" s="141">
        <v>17</v>
      </c>
      <c r="AG10" s="141">
        <v>6</v>
      </c>
      <c r="AH10" s="125"/>
    </row>
    <row r="11" spans="1:34" s="33" customFormat="1" ht="15" customHeight="1" x14ac:dyDescent="0.25">
      <c r="A11" s="71">
        <v>4</v>
      </c>
      <c r="B11" s="71"/>
      <c r="C11" s="28" t="s">
        <v>360</v>
      </c>
      <c r="D11" s="141">
        <v>15</v>
      </c>
      <c r="E11" s="141">
        <v>1</v>
      </c>
      <c r="F11" s="141">
        <v>1</v>
      </c>
      <c r="G11" s="141" t="s">
        <v>284</v>
      </c>
      <c r="H11" s="141">
        <v>2</v>
      </c>
      <c r="I11" s="141">
        <v>1</v>
      </c>
      <c r="J11" s="141" t="s">
        <v>284</v>
      </c>
      <c r="K11" s="141">
        <v>1</v>
      </c>
      <c r="L11" s="141">
        <v>1</v>
      </c>
      <c r="M11" s="141" t="s">
        <v>284</v>
      </c>
      <c r="N11" s="141">
        <v>2</v>
      </c>
      <c r="O11" s="141" t="s">
        <v>284</v>
      </c>
      <c r="P11" s="141">
        <v>1</v>
      </c>
      <c r="Q11" s="141">
        <v>2</v>
      </c>
      <c r="R11" s="141">
        <v>2</v>
      </c>
      <c r="S11" s="141" t="s">
        <v>284</v>
      </c>
      <c r="T11" s="141">
        <v>1</v>
      </c>
      <c r="U11" s="141">
        <v>1</v>
      </c>
      <c r="V11" s="141">
        <v>2</v>
      </c>
      <c r="W11" s="141">
        <v>1</v>
      </c>
      <c r="X11" s="141" t="s">
        <v>284</v>
      </c>
      <c r="Y11" s="141">
        <v>1</v>
      </c>
      <c r="Z11" s="141" t="s">
        <v>284</v>
      </c>
      <c r="AA11" s="141" t="s">
        <v>284</v>
      </c>
      <c r="AB11" s="141" t="s">
        <v>284</v>
      </c>
      <c r="AC11" s="141">
        <v>1</v>
      </c>
      <c r="AD11" s="141" t="s">
        <v>284</v>
      </c>
      <c r="AE11" s="141" t="s">
        <v>284</v>
      </c>
      <c r="AF11" s="141" t="s">
        <v>284</v>
      </c>
      <c r="AG11" s="141">
        <v>1</v>
      </c>
      <c r="AH11" s="125"/>
    </row>
    <row r="12" spans="1:34" s="33" customFormat="1" ht="15" customHeight="1" x14ac:dyDescent="0.25">
      <c r="A12" s="71">
        <v>5</v>
      </c>
      <c r="B12" s="71"/>
      <c r="C12" s="28" t="s">
        <v>145</v>
      </c>
      <c r="D12" s="141">
        <v>4420</v>
      </c>
      <c r="E12" s="141">
        <v>587</v>
      </c>
      <c r="F12" s="141">
        <v>269</v>
      </c>
      <c r="G12" s="141">
        <v>318</v>
      </c>
      <c r="H12" s="141">
        <v>724</v>
      </c>
      <c r="I12" s="141">
        <v>406</v>
      </c>
      <c r="J12" s="141">
        <v>175</v>
      </c>
      <c r="K12" s="141">
        <v>143</v>
      </c>
      <c r="L12" s="141">
        <v>131</v>
      </c>
      <c r="M12" s="141">
        <v>143</v>
      </c>
      <c r="N12" s="141">
        <v>27</v>
      </c>
      <c r="O12" s="141">
        <v>61</v>
      </c>
      <c r="P12" s="141">
        <v>279</v>
      </c>
      <c r="Q12" s="141">
        <v>57</v>
      </c>
      <c r="R12" s="141">
        <v>418</v>
      </c>
      <c r="S12" s="141">
        <v>73</v>
      </c>
      <c r="T12" s="141">
        <v>235</v>
      </c>
      <c r="U12" s="141">
        <v>110</v>
      </c>
      <c r="V12" s="141">
        <v>1103</v>
      </c>
      <c r="W12" s="141">
        <v>322</v>
      </c>
      <c r="X12" s="141">
        <v>557</v>
      </c>
      <c r="Y12" s="141">
        <v>224</v>
      </c>
      <c r="Z12" s="141">
        <v>266</v>
      </c>
      <c r="AA12" s="141">
        <v>168</v>
      </c>
      <c r="AB12" s="141">
        <v>98</v>
      </c>
      <c r="AC12" s="141">
        <v>43</v>
      </c>
      <c r="AD12" s="141">
        <v>138</v>
      </c>
      <c r="AE12" s="141">
        <v>121</v>
      </c>
      <c r="AF12" s="141">
        <v>223</v>
      </c>
      <c r="AG12" s="141">
        <v>99</v>
      </c>
      <c r="AH12" s="125"/>
    </row>
    <row r="13" spans="1:34" s="33" customFormat="1" ht="15" customHeight="1" x14ac:dyDescent="0.25">
      <c r="A13" s="71">
        <v>6</v>
      </c>
      <c r="B13" s="71"/>
      <c r="C13" s="28" t="s">
        <v>146</v>
      </c>
      <c r="D13" s="141">
        <v>1854</v>
      </c>
      <c r="E13" s="141">
        <v>165</v>
      </c>
      <c r="F13" s="141">
        <v>89</v>
      </c>
      <c r="G13" s="141">
        <v>76</v>
      </c>
      <c r="H13" s="141">
        <v>166</v>
      </c>
      <c r="I13" s="141">
        <v>89</v>
      </c>
      <c r="J13" s="141">
        <v>39</v>
      </c>
      <c r="K13" s="141">
        <v>38</v>
      </c>
      <c r="L13" s="141">
        <v>59</v>
      </c>
      <c r="M13" s="141">
        <v>71</v>
      </c>
      <c r="N13" s="141">
        <v>37</v>
      </c>
      <c r="O13" s="141">
        <v>36</v>
      </c>
      <c r="P13" s="141">
        <v>159</v>
      </c>
      <c r="Q13" s="141">
        <v>33</v>
      </c>
      <c r="R13" s="141">
        <v>286</v>
      </c>
      <c r="S13" s="141">
        <v>65</v>
      </c>
      <c r="T13" s="141">
        <v>163</v>
      </c>
      <c r="U13" s="141">
        <v>58</v>
      </c>
      <c r="V13" s="141">
        <v>475</v>
      </c>
      <c r="W13" s="141">
        <v>127</v>
      </c>
      <c r="X13" s="141">
        <v>244</v>
      </c>
      <c r="Y13" s="141">
        <v>104</v>
      </c>
      <c r="Z13" s="141">
        <v>68</v>
      </c>
      <c r="AA13" s="141">
        <v>45</v>
      </c>
      <c r="AB13" s="141">
        <v>23</v>
      </c>
      <c r="AC13" s="141">
        <v>17</v>
      </c>
      <c r="AD13" s="141">
        <v>104</v>
      </c>
      <c r="AE13" s="141">
        <v>59</v>
      </c>
      <c r="AF13" s="141">
        <v>80</v>
      </c>
      <c r="AG13" s="141">
        <v>39</v>
      </c>
      <c r="AH13" s="125"/>
    </row>
    <row r="14" spans="1:34" s="33" customFormat="1" ht="15" customHeight="1" x14ac:dyDescent="0.25">
      <c r="A14" s="71">
        <v>7</v>
      </c>
      <c r="B14" s="71"/>
      <c r="C14" s="28" t="s">
        <v>147</v>
      </c>
      <c r="D14" s="141">
        <v>1315</v>
      </c>
      <c r="E14" s="141">
        <v>184</v>
      </c>
      <c r="F14" s="141">
        <v>91</v>
      </c>
      <c r="G14" s="141">
        <v>93</v>
      </c>
      <c r="H14" s="141">
        <v>157</v>
      </c>
      <c r="I14" s="141">
        <v>90</v>
      </c>
      <c r="J14" s="141">
        <v>32</v>
      </c>
      <c r="K14" s="141">
        <v>35</v>
      </c>
      <c r="L14" s="141">
        <v>55</v>
      </c>
      <c r="M14" s="141">
        <v>24</v>
      </c>
      <c r="N14" s="141">
        <v>4</v>
      </c>
      <c r="O14" s="141">
        <v>21</v>
      </c>
      <c r="P14" s="141">
        <v>109</v>
      </c>
      <c r="Q14" s="141">
        <v>11</v>
      </c>
      <c r="R14" s="141">
        <v>156</v>
      </c>
      <c r="S14" s="141">
        <v>25</v>
      </c>
      <c r="T14" s="141">
        <v>80</v>
      </c>
      <c r="U14" s="141">
        <v>51</v>
      </c>
      <c r="V14" s="141">
        <v>380</v>
      </c>
      <c r="W14" s="141">
        <v>111</v>
      </c>
      <c r="X14" s="141">
        <v>169</v>
      </c>
      <c r="Y14" s="141">
        <v>100</v>
      </c>
      <c r="Z14" s="141">
        <v>103</v>
      </c>
      <c r="AA14" s="141">
        <v>75</v>
      </c>
      <c r="AB14" s="141">
        <v>28</v>
      </c>
      <c r="AC14" s="141">
        <v>15</v>
      </c>
      <c r="AD14" s="141">
        <v>30</v>
      </c>
      <c r="AE14" s="141">
        <v>14</v>
      </c>
      <c r="AF14" s="141">
        <v>46</v>
      </c>
      <c r="AG14" s="141">
        <v>6</v>
      </c>
      <c r="AH14" s="125"/>
    </row>
    <row r="15" spans="1:34" s="33" customFormat="1" ht="15" customHeight="1" x14ac:dyDescent="0.25">
      <c r="A15" s="71">
        <v>8</v>
      </c>
      <c r="B15" s="71"/>
      <c r="C15" s="28" t="s">
        <v>148</v>
      </c>
      <c r="D15" s="141">
        <v>70</v>
      </c>
      <c r="E15" s="141">
        <v>11</v>
      </c>
      <c r="F15" s="141">
        <v>7</v>
      </c>
      <c r="G15" s="141">
        <v>4</v>
      </c>
      <c r="H15" s="141">
        <v>19</v>
      </c>
      <c r="I15" s="141">
        <v>15</v>
      </c>
      <c r="J15" s="141" t="s">
        <v>284</v>
      </c>
      <c r="K15" s="141">
        <v>4</v>
      </c>
      <c r="L15" s="141">
        <v>4</v>
      </c>
      <c r="M15" s="141">
        <v>2</v>
      </c>
      <c r="N15" s="141" t="s">
        <v>284</v>
      </c>
      <c r="O15" s="141">
        <v>1</v>
      </c>
      <c r="P15" s="141">
        <v>1</v>
      </c>
      <c r="Q15" s="141">
        <v>3</v>
      </c>
      <c r="R15" s="141">
        <v>3</v>
      </c>
      <c r="S15" s="141" t="s">
        <v>284</v>
      </c>
      <c r="T15" s="141">
        <v>1</v>
      </c>
      <c r="U15" s="141">
        <v>2</v>
      </c>
      <c r="V15" s="141">
        <v>17</v>
      </c>
      <c r="W15" s="141">
        <v>6</v>
      </c>
      <c r="X15" s="141">
        <v>7</v>
      </c>
      <c r="Y15" s="141">
        <v>4</v>
      </c>
      <c r="Z15" s="141">
        <v>5</v>
      </c>
      <c r="AA15" s="141">
        <v>3</v>
      </c>
      <c r="AB15" s="141">
        <v>2</v>
      </c>
      <c r="AC15" s="141">
        <v>1</v>
      </c>
      <c r="AD15" s="141">
        <v>1</v>
      </c>
      <c r="AE15" s="141">
        <v>1</v>
      </c>
      <c r="AF15" s="141" t="s">
        <v>284</v>
      </c>
      <c r="AG15" s="141">
        <v>1</v>
      </c>
      <c r="AH15" s="125"/>
    </row>
    <row r="16" spans="1:34" s="33" customFormat="1" ht="15" customHeight="1" x14ac:dyDescent="0.25">
      <c r="A16" s="71">
        <v>9</v>
      </c>
      <c r="B16" s="71"/>
      <c r="C16" s="28" t="s">
        <v>149</v>
      </c>
      <c r="D16" s="141">
        <v>308</v>
      </c>
      <c r="E16" s="141">
        <v>52</v>
      </c>
      <c r="F16" s="141">
        <v>28</v>
      </c>
      <c r="G16" s="141">
        <v>24</v>
      </c>
      <c r="H16" s="141">
        <v>44</v>
      </c>
      <c r="I16" s="141">
        <v>25</v>
      </c>
      <c r="J16" s="141">
        <v>10</v>
      </c>
      <c r="K16" s="141">
        <v>9</v>
      </c>
      <c r="L16" s="141">
        <v>26</v>
      </c>
      <c r="M16" s="141">
        <v>11</v>
      </c>
      <c r="N16" s="141">
        <v>2</v>
      </c>
      <c r="O16" s="141">
        <v>10</v>
      </c>
      <c r="P16" s="141">
        <v>28</v>
      </c>
      <c r="Q16" s="141">
        <v>4</v>
      </c>
      <c r="R16" s="141">
        <v>24</v>
      </c>
      <c r="S16" s="141">
        <v>2</v>
      </c>
      <c r="T16" s="141">
        <v>17</v>
      </c>
      <c r="U16" s="141">
        <v>5</v>
      </c>
      <c r="V16" s="141">
        <v>65</v>
      </c>
      <c r="W16" s="141">
        <v>19</v>
      </c>
      <c r="X16" s="141">
        <v>33</v>
      </c>
      <c r="Y16" s="141">
        <v>13</v>
      </c>
      <c r="Z16" s="141">
        <v>13</v>
      </c>
      <c r="AA16" s="141">
        <v>9</v>
      </c>
      <c r="AB16" s="141">
        <v>4</v>
      </c>
      <c r="AC16" s="141">
        <v>1</v>
      </c>
      <c r="AD16" s="141">
        <v>6</v>
      </c>
      <c r="AE16" s="141">
        <v>2</v>
      </c>
      <c r="AF16" s="141">
        <v>17</v>
      </c>
      <c r="AG16" s="141">
        <v>3</v>
      </c>
      <c r="AH16" s="125"/>
    </row>
    <row r="17" spans="1:34" s="33" customFormat="1" ht="15" customHeight="1" x14ac:dyDescent="0.25">
      <c r="A17" s="71">
        <v>10</v>
      </c>
      <c r="B17" s="71"/>
      <c r="C17" s="28" t="s">
        <v>150</v>
      </c>
      <c r="D17" s="141">
        <v>749</v>
      </c>
      <c r="E17" s="141">
        <v>98</v>
      </c>
      <c r="F17" s="141">
        <v>42</v>
      </c>
      <c r="G17" s="141">
        <v>56</v>
      </c>
      <c r="H17" s="141">
        <v>112</v>
      </c>
      <c r="I17" s="141">
        <v>65</v>
      </c>
      <c r="J17" s="141">
        <v>19</v>
      </c>
      <c r="K17" s="141">
        <v>28</v>
      </c>
      <c r="L17" s="141">
        <v>48</v>
      </c>
      <c r="M17" s="141">
        <v>13</v>
      </c>
      <c r="N17" s="141">
        <v>2</v>
      </c>
      <c r="O17" s="141">
        <v>10</v>
      </c>
      <c r="P17" s="141">
        <v>51</v>
      </c>
      <c r="Q17" s="141">
        <v>6</v>
      </c>
      <c r="R17" s="141">
        <v>68</v>
      </c>
      <c r="S17" s="141">
        <v>6</v>
      </c>
      <c r="T17" s="141">
        <v>39</v>
      </c>
      <c r="U17" s="141">
        <v>23</v>
      </c>
      <c r="V17" s="141">
        <v>211</v>
      </c>
      <c r="W17" s="141">
        <v>47</v>
      </c>
      <c r="X17" s="141">
        <v>78</v>
      </c>
      <c r="Y17" s="141">
        <v>86</v>
      </c>
      <c r="Z17" s="141">
        <v>50</v>
      </c>
      <c r="AA17" s="141">
        <v>28</v>
      </c>
      <c r="AB17" s="141">
        <v>22</v>
      </c>
      <c r="AC17" s="141">
        <v>9</v>
      </c>
      <c r="AD17" s="141">
        <v>14</v>
      </c>
      <c r="AE17" s="141">
        <v>15</v>
      </c>
      <c r="AF17" s="141">
        <v>33</v>
      </c>
      <c r="AG17" s="141">
        <v>9</v>
      </c>
      <c r="AH17" s="125"/>
    </row>
    <row r="18" spans="1:34" s="33" customFormat="1" ht="15" customHeight="1" x14ac:dyDescent="0.25">
      <c r="A18" s="71">
        <v>11</v>
      </c>
      <c r="B18" s="71"/>
      <c r="C18" s="28" t="s">
        <v>151</v>
      </c>
      <c r="D18" s="141">
        <v>5517</v>
      </c>
      <c r="E18" s="141">
        <v>581</v>
      </c>
      <c r="F18" s="141">
        <v>289</v>
      </c>
      <c r="G18" s="141">
        <v>292</v>
      </c>
      <c r="H18" s="141">
        <v>668</v>
      </c>
      <c r="I18" s="141">
        <v>365</v>
      </c>
      <c r="J18" s="141">
        <v>173</v>
      </c>
      <c r="K18" s="141">
        <v>130</v>
      </c>
      <c r="L18" s="141">
        <v>316</v>
      </c>
      <c r="M18" s="141">
        <v>187</v>
      </c>
      <c r="N18" s="141">
        <v>80</v>
      </c>
      <c r="O18" s="141">
        <v>156</v>
      </c>
      <c r="P18" s="141">
        <v>517</v>
      </c>
      <c r="Q18" s="141">
        <v>85</v>
      </c>
      <c r="R18" s="141">
        <v>601</v>
      </c>
      <c r="S18" s="141">
        <v>113</v>
      </c>
      <c r="T18" s="141">
        <v>309</v>
      </c>
      <c r="U18" s="141">
        <v>179</v>
      </c>
      <c r="V18" s="141">
        <v>1206</v>
      </c>
      <c r="W18" s="141">
        <v>313</v>
      </c>
      <c r="X18" s="141">
        <v>653</v>
      </c>
      <c r="Y18" s="141">
        <v>240</v>
      </c>
      <c r="Z18" s="141">
        <v>261</v>
      </c>
      <c r="AA18" s="141">
        <v>163</v>
      </c>
      <c r="AB18" s="141">
        <v>98</v>
      </c>
      <c r="AC18" s="141">
        <v>34</v>
      </c>
      <c r="AD18" s="141">
        <v>328</v>
      </c>
      <c r="AE18" s="141">
        <v>141</v>
      </c>
      <c r="AF18" s="141">
        <v>197</v>
      </c>
      <c r="AG18" s="141">
        <v>159</v>
      </c>
      <c r="AH18" s="125"/>
    </row>
    <row r="19" spans="1:34" s="33" customFormat="1" ht="15" customHeight="1" x14ac:dyDescent="0.25">
      <c r="A19" s="71">
        <v>12</v>
      </c>
      <c r="B19" s="71"/>
      <c r="C19" s="28" t="s">
        <v>152</v>
      </c>
      <c r="D19" s="141">
        <v>2154</v>
      </c>
      <c r="E19" s="141">
        <v>268</v>
      </c>
      <c r="F19" s="141">
        <v>152</v>
      </c>
      <c r="G19" s="141">
        <v>116</v>
      </c>
      <c r="H19" s="141">
        <v>273</v>
      </c>
      <c r="I19" s="141">
        <v>161</v>
      </c>
      <c r="J19" s="141">
        <v>64</v>
      </c>
      <c r="K19" s="141">
        <v>48</v>
      </c>
      <c r="L19" s="141">
        <v>164</v>
      </c>
      <c r="M19" s="141">
        <v>101</v>
      </c>
      <c r="N19" s="141">
        <v>24</v>
      </c>
      <c r="O19" s="141">
        <v>76</v>
      </c>
      <c r="P19" s="141">
        <v>196</v>
      </c>
      <c r="Q19" s="141">
        <v>35</v>
      </c>
      <c r="R19" s="141">
        <v>204</v>
      </c>
      <c r="S19" s="141">
        <v>35</v>
      </c>
      <c r="T19" s="141">
        <v>102</v>
      </c>
      <c r="U19" s="141">
        <v>67</v>
      </c>
      <c r="V19" s="141">
        <v>375</v>
      </c>
      <c r="W19" s="141">
        <v>111</v>
      </c>
      <c r="X19" s="141">
        <v>180</v>
      </c>
      <c r="Y19" s="141">
        <v>84</v>
      </c>
      <c r="Z19" s="141">
        <v>84</v>
      </c>
      <c r="AA19" s="141">
        <v>58</v>
      </c>
      <c r="AB19" s="141">
        <v>26</v>
      </c>
      <c r="AC19" s="141">
        <v>9</v>
      </c>
      <c r="AD19" s="141">
        <v>165</v>
      </c>
      <c r="AE19" s="141">
        <v>45</v>
      </c>
      <c r="AF19" s="141">
        <v>84</v>
      </c>
      <c r="AG19" s="141">
        <v>51</v>
      </c>
      <c r="AH19" s="125"/>
    </row>
    <row r="20" spans="1:34" s="33" customFormat="1" ht="15" customHeight="1" x14ac:dyDescent="0.25">
      <c r="A20" s="71">
        <v>13</v>
      </c>
      <c r="B20" s="71"/>
      <c r="C20" s="28" t="s">
        <v>153</v>
      </c>
      <c r="D20" s="141">
        <v>190</v>
      </c>
      <c r="E20" s="141">
        <v>23</v>
      </c>
      <c r="F20" s="141">
        <v>12</v>
      </c>
      <c r="G20" s="141">
        <v>11</v>
      </c>
      <c r="H20" s="141">
        <v>37</v>
      </c>
      <c r="I20" s="141">
        <v>15</v>
      </c>
      <c r="J20" s="141">
        <v>15</v>
      </c>
      <c r="K20" s="141">
        <v>7</v>
      </c>
      <c r="L20" s="141">
        <v>14</v>
      </c>
      <c r="M20" s="141" t="s">
        <v>284</v>
      </c>
      <c r="N20" s="141">
        <v>3</v>
      </c>
      <c r="O20" s="141">
        <v>3</v>
      </c>
      <c r="P20" s="141">
        <v>13</v>
      </c>
      <c r="Q20" s="141">
        <v>1</v>
      </c>
      <c r="R20" s="141">
        <v>22</v>
      </c>
      <c r="S20" s="141">
        <v>3</v>
      </c>
      <c r="T20" s="141">
        <v>16</v>
      </c>
      <c r="U20" s="141">
        <v>3</v>
      </c>
      <c r="V20" s="141">
        <v>30</v>
      </c>
      <c r="W20" s="141">
        <v>6</v>
      </c>
      <c r="X20" s="141">
        <v>18</v>
      </c>
      <c r="Y20" s="141">
        <v>6</v>
      </c>
      <c r="Z20" s="141">
        <v>9</v>
      </c>
      <c r="AA20" s="141">
        <v>5</v>
      </c>
      <c r="AB20" s="141">
        <v>4</v>
      </c>
      <c r="AC20" s="141">
        <v>3</v>
      </c>
      <c r="AD20" s="141">
        <v>12</v>
      </c>
      <c r="AE20" s="141" t="s">
        <v>284</v>
      </c>
      <c r="AF20" s="141">
        <v>7</v>
      </c>
      <c r="AG20" s="141">
        <v>13</v>
      </c>
      <c r="AH20" s="125"/>
    </row>
    <row r="21" spans="1:34" s="33" customFormat="1" ht="15" customHeight="1" x14ac:dyDescent="0.25">
      <c r="A21" s="71">
        <v>14</v>
      </c>
      <c r="B21" s="71"/>
      <c r="C21" s="28" t="s">
        <v>154</v>
      </c>
      <c r="D21" s="141">
        <v>165</v>
      </c>
      <c r="E21" s="141">
        <v>9</v>
      </c>
      <c r="F21" s="141">
        <v>5</v>
      </c>
      <c r="G21" s="141">
        <v>4</v>
      </c>
      <c r="H21" s="141">
        <v>16</v>
      </c>
      <c r="I21" s="141">
        <v>8</v>
      </c>
      <c r="J21" s="141">
        <v>6</v>
      </c>
      <c r="K21" s="141">
        <v>2</v>
      </c>
      <c r="L21" s="141">
        <v>5</v>
      </c>
      <c r="M21" s="141">
        <v>6</v>
      </c>
      <c r="N21" s="141">
        <v>3</v>
      </c>
      <c r="O21" s="141">
        <v>6</v>
      </c>
      <c r="P21" s="141">
        <v>14</v>
      </c>
      <c r="Q21" s="141" t="s">
        <v>284</v>
      </c>
      <c r="R21" s="141">
        <v>29</v>
      </c>
      <c r="S21" s="141">
        <v>4</v>
      </c>
      <c r="T21" s="141">
        <v>21</v>
      </c>
      <c r="U21" s="141">
        <v>4</v>
      </c>
      <c r="V21" s="141">
        <v>31</v>
      </c>
      <c r="W21" s="141">
        <v>2</v>
      </c>
      <c r="X21" s="141">
        <v>18</v>
      </c>
      <c r="Y21" s="141">
        <v>11</v>
      </c>
      <c r="Z21" s="141">
        <v>3</v>
      </c>
      <c r="AA21" s="141">
        <v>1</v>
      </c>
      <c r="AB21" s="141">
        <v>2</v>
      </c>
      <c r="AC21" s="141">
        <v>1</v>
      </c>
      <c r="AD21" s="141">
        <v>22</v>
      </c>
      <c r="AE21" s="141">
        <v>2</v>
      </c>
      <c r="AF21" s="141">
        <v>5</v>
      </c>
      <c r="AG21" s="141">
        <v>13</v>
      </c>
      <c r="AH21" s="125"/>
    </row>
    <row r="22" spans="1:34" s="33" customFormat="1" ht="15" customHeight="1" x14ac:dyDescent="0.25">
      <c r="A22" s="71">
        <v>15</v>
      </c>
      <c r="B22" s="71"/>
      <c r="C22" s="28" t="s">
        <v>155</v>
      </c>
      <c r="D22" s="141">
        <v>31</v>
      </c>
      <c r="E22" s="141">
        <v>2</v>
      </c>
      <c r="F22" s="141" t="s">
        <v>284</v>
      </c>
      <c r="G22" s="141">
        <v>2</v>
      </c>
      <c r="H22" s="141">
        <v>1</v>
      </c>
      <c r="I22" s="141">
        <v>1</v>
      </c>
      <c r="J22" s="141" t="s">
        <v>284</v>
      </c>
      <c r="K22" s="141" t="s">
        <v>284</v>
      </c>
      <c r="L22" s="141">
        <v>1</v>
      </c>
      <c r="M22" s="141" t="s">
        <v>284</v>
      </c>
      <c r="N22" s="141" t="s">
        <v>284</v>
      </c>
      <c r="O22" s="141">
        <v>1</v>
      </c>
      <c r="P22" s="141" t="s">
        <v>284</v>
      </c>
      <c r="Q22" s="141" t="s">
        <v>284</v>
      </c>
      <c r="R22" s="141">
        <v>2</v>
      </c>
      <c r="S22" s="141">
        <v>1</v>
      </c>
      <c r="T22" s="141" t="s">
        <v>284</v>
      </c>
      <c r="U22" s="141">
        <v>1</v>
      </c>
      <c r="V22" s="141">
        <v>14</v>
      </c>
      <c r="W22" s="141">
        <v>1</v>
      </c>
      <c r="X22" s="141">
        <v>7</v>
      </c>
      <c r="Y22" s="141">
        <v>6</v>
      </c>
      <c r="Z22" s="141">
        <v>2</v>
      </c>
      <c r="AA22" s="141" t="s">
        <v>284</v>
      </c>
      <c r="AB22" s="141">
        <v>2</v>
      </c>
      <c r="AC22" s="141" t="s">
        <v>284</v>
      </c>
      <c r="AD22" s="141">
        <v>1</v>
      </c>
      <c r="AE22" s="141">
        <v>2</v>
      </c>
      <c r="AF22" s="141">
        <v>4</v>
      </c>
      <c r="AG22" s="141">
        <v>1</v>
      </c>
      <c r="AH22" s="125"/>
    </row>
    <row r="23" spans="1:34" s="33" customFormat="1" ht="15" customHeight="1" x14ac:dyDescent="0.25">
      <c r="A23" s="71">
        <v>16</v>
      </c>
      <c r="B23" s="71"/>
      <c r="C23" s="28" t="s">
        <v>361</v>
      </c>
      <c r="D23" s="141">
        <v>14</v>
      </c>
      <c r="E23" s="141">
        <v>1</v>
      </c>
      <c r="F23" s="141" t="s">
        <v>284</v>
      </c>
      <c r="G23" s="141">
        <v>1</v>
      </c>
      <c r="H23" s="141">
        <v>1</v>
      </c>
      <c r="I23" s="141" t="s">
        <v>284</v>
      </c>
      <c r="J23" s="141" t="s">
        <v>284</v>
      </c>
      <c r="K23" s="141">
        <v>1</v>
      </c>
      <c r="L23" s="141">
        <v>1</v>
      </c>
      <c r="M23" s="141" t="s">
        <v>284</v>
      </c>
      <c r="N23" s="141">
        <v>1</v>
      </c>
      <c r="O23" s="141">
        <v>1</v>
      </c>
      <c r="P23" s="141">
        <v>1</v>
      </c>
      <c r="Q23" s="141" t="s">
        <v>284</v>
      </c>
      <c r="R23" s="141">
        <v>4</v>
      </c>
      <c r="S23" s="141">
        <v>2</v>
      </c>
      <c r="T23" s="141">
        <v>2</v>
      </c>
      <c r="U23" s="141" t="s">
        <v>284</v>
      </c>
      <c r="V23" s="141">
        <v>1</v>
      </c>
      <c r="W23" s="141" t="s">
        <v>284</v>
      </c>
      <c r="X23" s="141" t="s">
        <v>284</v>
      </c>
      <c r="Y23" s="141">
        <v>1</v>
      </c>
      <c r="Z23" s="141" t="s">
        <v>284</v>
      </c>
      <c r="AA23" s="141" t="s">
        <v>284</v>
      </c>
      <c r="AB23" s="141" t="s">
        <v>284</v>
      </c>
      <c r="AC23" s="141" t="s">
        <v>284</v>
      </c>
      <c r="AD23" s="141">
        <v>1</v>
      </c>
      <c r="AE23" s="141" t="s">
        <v>284</v>
      </c>
      <c r="AF23" s="141">
        <v>1</v>
      </c>
      <c r="AG23" s="141">
        <v>1</v>
      </c>
      <c r="AH23" s="125"/>
    </row>
    <row r="24" spans="1:34" s="33" customFormat="1" ht="15" customHeight="1" x14ac:dyDescent="0.25">
      <c r="A24" s="71">
        <v>17</v>
      </c>
      <c r="B24" s="71"/>
      <c r="C24" s="28" t="s">
        <v>362</v>
      </c>
      <c r="D24" s="141">
        <v>2</v>
      </c>
      <c r="E24" s="141" t="s">
        <v>284</v>
      </c>
      <c r="F24" s="141" t="s">
        <v>284</v>
      </c>
      <c r="G24" s="141" t="s">
        <v>284</v>
      </c>
      <c r="H24" s="141" t="s">
        <v>284</v>
      </c>
      <c r="I24" s="141" t="s">
        <v>284</v>
      </c>
      <c r="J24" s="141" t="s">
        <v>284</v>
      </c>
      <c r="K24" s="141" t="s">
        <v>284</v>
      </c>
      <c r="L24" s="141" t="s">
        <v>284</v>
      </c>
      <c r="M24" s="141" t="s">
        <v>284</v>
      </c>
      <c r="N24" s="141" t="s">
        <v>284</v>
      </c>
      <c r="O24" s="141" t="s">
        <v>284</v>
      </c>
      <c r="P24" s="141" t="s">
        <v>284</v>
      </c>
      <c r="Q24" s="141" t="s">
        <v>284</v>
      </c>
      <c r="R24" s="141">
        <v>2</v>
      </c>
      <c r="S24" s="141">
        <v>1</v>
      </c>
      <c r="T24" s="141">
        <v>1</v>
      </c>
      <c r="U24" s="141" t="s">
        <v>284</v>
      </c>
      <c r="V24" s="141" t="s">
        <v>284</v>
      </c>
      <c r="W24" s="141" t="s">
        <v>284</v>
      </c>
      <c r="X24" s="141" t="s">
        <v>284</v>
      </c>
      <c r="Y24" s="141" t="s">
        <v>284</v>
      </c>
      <c r="Z24" s="141" t="s">
        <v>284</v>
      </c>
      <c r="AA24" s="141" t="s">
        <v>284</v>
      </c>
      <c r="AB24" s="141" t="s">
        <v>284</v>
      </c>
      <c r="AC24" s="141" t="s">
        <v>284</v>
      </c>
      <c r="AD24" s="141" t="s">
        <v>284</v>
      </c>
      <c r="AE24" s="141" t="s">
        <v>284</v>
      </c>
      <c r="AF24" s="141" t="s">
        <v>284</v>
      </c>
      <c r="AG24" s="141" t="s">
        <v>284</v>
      </c>
      <c r="AH24" s="125"/>
    </row>
    <row r="25" spans="1:34" s="33" customFormat="1" ht="15" customHeight="1" x14ac:dyDescent="0.25">
      <c r="A25" s="71">
        <v>18</v>
      </c>
      <c r="B25" s="71"/>
      <c r="C25" s="28" t="s">
        <v>363</v>
      </c>
      <c r="D25" s="141" t="s">
        <v>284</v>
      </c>
      <c r="E25" s="141" t="s">
        <v>284</v>
      </c>
      <c r="F25" s="141" t="s">
        <v>284</v>
      </c>
      <c r="G25" s="141" t="s">
        <v>284</v>
      </c>
      <c r="H25" s="141" t="s">
        <v>284</v>
      </c>
      <c r="I25" s="141" t="s">
        <v>284</v>
      </c>
      <c r="J25" s="141" t="s">
        <v>284</v>
      </c>
      <c r="K25" s="141" t="s">
        <v>284</v>
      </c>
      <c r="L25" s="141" t="s">
        <v>284</v>
      </c>
      <c r="M25" s="141" t="s">
        <v>284</v>
      </c>
      <c r="N25" s="141" t="s">
        <v>284</v>
      </c>
      <c r="O25" s="141" t="s">
        <v>284</v>
      </c>
      <c r="P25" s="141" t="s">
        <v>284</v>
      </c>
      <c r="Q25" s="141" t="s">
        <v>284</v>
      </c>
      <c r="R25" s="141" t="s">
        <v>284</v>
      </c>
      <c r="S25" s="141" t="s">
        <v>284</v>
      </c>
      <c r="T25" s="141" t="s">
        <v>284</v>
      </c>
      <c r="U25" s="141" t="s">
        <v>284</v>
      </c>
      <c r="V25" s="141" t="s">
        <v>284</v>
      </c>
      <c r="W25" s="141" t="s">
        <v>284</v>
      </c>
      <c r="X25" s="141" t="s">
        <v>284</v>
      </c>
      <c r="Y25" s="141" t="s">
        <v>284</v>
      </c>
      <c r="Z25" s="141" t="s">
        <v>284</v>
      </c>
      <c r="AA25" s="141" t="s">
        <v>284</v>
      </c>
      <c r="AB25" s="141" t="s">
        <v>284</v>
      </c>
      <c r="AC25" s="141" t="s">
        <v>284</v>
      </c>
      <c r="AD25" s="141" t="s">
        <v>284</v>
      </c>
      <c r="AE25" s="141" t="s">
        <v>284</v>
      </c>
      <c r="AF25" s="141" t="s">
        <v>284</v>
      </c>
      <c r="AG25" s="141" t="s">
        <v>284</v>
      </c>
      <c r="AH25" s="125"/>
    </row>
    <row r="26" spans="1:34" s="33" customFormat="1" ht="15" customHeight="1" x14ac:dyDescent="0.25">
      <c r="A26" s="71">
        <v>19</v>
      </c>
      <c r="B26" s="71"/>
      <c r="C26" s="28" t="s">
        <v>156</v>
      </c>
      <c r="D26" s="141">
        <v>68</v>
      </c>
      <c r="E26" s="141">
        <v>3</v>
      </c>
      <c r="F26" s="141">
        <v>1</v>
      </c>
      <c r="G26" s="141">
        <v>2</v>
      </c>
      <c r="H26" s="141">
        <v>6</v>
      </c>
      <c r="I26" s="141">
        <v>2</v>
      </c>
      <c r="J26" s="141">
        <v>1</v>
      </c>
      <c r="K26" s="141">
        <v>3</v>
      </c>
      <c r="L26" s="141">
        <v>3</v>
      </c>
      <c r="M26" s="141">
        <v>9</v>
      </c>
      <c r="N26" s="141">
        <v>4</v>
      </c>
      <c r="O26" s="141">
        <v>4</v>
      </c>
      <c r="P26" s="141">
        <v>4</v>
      </c>
      <c r="Q26" s="141">
        <v>6</v>
      </c>
      <c r="R26" s="141">
        <v>7</v>
      </c>
      <c r="S26" s="141">
        <v>3</v>
      </c>
      <c r="T26" s="141">
        <v>1</v>
      </c>
      <c r="U26" s="141">
        <v>3</v>
      </c>
      <c r="V26" s="141">
        <v>14</v>
      </c>
      <c r="W26" s="141">
        <v>5</v>
      </c>
      <c r="X26" s="141">
        <v>7</v>
      </c>
      <c r="Y26" s="141">
        <v>2</v>
      </c>
      <c r="Z26" s="141">
        <v>3</v>
      </c>
      <c r="AA26" s="141">
        <v>1</v>
      </c>
      <c r="AB26" s="141">
        <v>2</v>
      </c>
      <c r="AC26" s="141" t="s">
        <v>284</v>
      </c>
      <c r="AD26" s="141">
        <v>4</v>
      </c>
      <c r="AE26" s="141" t="s">
        <v>284</v>
      </c>
      <c r="AF26" s="141" t="s">
        <v>284</v>
      </c>
      <c r="AG26" s="141">
        <v>1</v>
      </c>
      <c r="AH26" s="125"/>
    </row>
    <row r="27" spans="1:34" s="33" customFormat="1" ht="15" customHeight="1" x14ac:dyDescent="0.25">
      <c r="A27" s="71">
        <v>20</v>
      </c>
      <c r="B27" s="71"/>
      <c r="C27" s="28" t="s">
        <v>157</v>
      </c>
      <c r="D27" s="141">
        <v>150</v>
      </c>
      <c r="E27" s="141">
        <v>20</v>
      </c>
      <c r="F27" s="141">
        <v>9</v>
      </c>
      <c r="G27" s="141">
        <v>11</v>
      </c>
      <c r="H27" s="141">
        <v>12</v>
      </c>
      <c r="I27" s="141">
        <v>5</v>
      </c>
      <c r="J27" s="141">
        <v>5</v>
      </c>
      <c r="K27" s="141">
        <v>2</v>
      </c>
      <c r="L27" s="141">
        <v>6</v>
      </c>
      <c r="M27" s="141">
        <v>6</v>
      </c>
      <c r="N27" s="141">
        <v>2</v>
      </c>
      <c r="O27" s="141">
        <v>6</v>
      </c>
      <c r="P27" s="141">
        <v>6</v>
      </c>
      <c r="Q27" s="141">
        <v>2</v>
      </c>
      <c r="R27" s="141">
        <v>23</v>
      </c>
      <c r="S27" s="141">
        <v>8</v>
      </c>
      <c r="T27" s="141">
        <v>14</v>
      </c>
      <c r="U27" s="141">
        <v>1</v>
      </c>
      <c r="V27" s="141">
        <v>42</v>
      </c>
      <c r="W27" s="141">
        <v>23</v>
      </c>
      <c r="X27" s="141">
        <v>12</v>
      </c>
      <c r="Y27" s="141">
        <v>7</v>
      </c>
      <c r="Z27" s="141">
        <v>5</v>
      </c>
      <c r="AA27" s="141">
        <v>4</v>
      </c>
      <c r="AB27" s="141">
        <v>1</v>
      </c>
      <c r="AC27" s="141" t="s">
        <v>284</v>
      </c>
      <c r="AD27" s="141">
        <v>10</v>
      </c>
      <c r="AE27" s="141">
        <v>3</v>
      </c>
      <c r="AF27" s="141">
        <v>3</v>
      </c>
      <c r="AG27" s="141">
        <v>4</v>
      </c>
      <c r="AH27" s="125"/>
    </row>
    <row r="28" spans="1:34" s="33" customFormat="1" ht="15" customHeight="1" x14ac:dyDescent="0.25">
      <c r="A28" s="71">
        <v>21</v>
      </c>
      <c r="B28" s="71"/>
      <c r="C28" s="28" t="s">
        <v>158</v>
      </c>
      <c r="D28" s="141">
        <v>96</v>
      </c>
      <c r="E28" s="141">
        <v>14</v>
      </c>
      <c r="F28" s="141">
        <v>8</v>
      </c>
      <c r="G28" s="141">
        <v>6</v>
      </c>
      <c r="H28" s="141">
        <v>18</v>
      </c>
      <c r="I28" s="141">
        <v>10</v>
      </c>
      <c r="J28" s="141">
        <v>7</v>
      </c>
      <c r="K28" s="141">
        <v>1</v>
      </c>
      <c r="L28" s="141">
        <v>2</v>
      </c>
      <c r="M28" s="141">
        <v>2</v>
      </c>
      <c r="N28" s="141">
        <v>2</v>
      </c>
      <c r="O28" s="141">
        <v>3</v>
      </c>
      <c r="P28" s="141">
        <v>10</v>
      </c>
      <c r="Q28" s="141">
        <v>1</v>
      </c>
      <c r="R28" s="141">
        <v>14</v>
      </c>
      <c r="S28" s="141" t="s">
        <v>284</v>
      </c>
      <c r="T28" s="141">
        <v>8</v>
      </c>
      <c r="U28" s="141">
        <v>6</v>
      </c>
      <c r="V28" s="141">
        <v>18</v>
      </c>
      <c r="W28" s="141">
        <v>4</v>
      </c>
      <c r="X28" s="141">
        <v>5</v>
      </c>
      <c r="Y28" s="141">
        <v>9</v>
      </c>
      <c r="Z28" s="141">
        <v>1</v>
      </c>
      <c r="AA28" s="141">
        <v>1</v>
      </c>
      <c r="AB28" s="141" t="s">
        <v>284</v>
      </c>
      <c r="AC28" s="141" t="s">
        <v>284</v>
      </c>
      <c r="AD28" s="141">
        <v>6</v>
      </c>
      <c r="AE28" s="141" t="s">
        <v>284</v>
      </c>
      <c r="AF28" s="141">
        <v>5</v>
      </c>
      <c r="AG28" s="141" t="s">
        <v>284</v>
      </c>
      <c r="AH28" s="125"/>
    </row>
    <row r="29" spans="1:34" s="33" customFormat="1" ht="15" customHeight="1" x14ac:dyDescent="0.25">
      <c r="A29" s="71">
        <v>22</v>
      </c>
      <c r="B29" s="71"/>
      <c r="C29" s="28" t="s">
        <v>364</v>
      </c>
      <c r="D29" s="141">
        <v>892</v>
      </c>
      <c r="E29" s="141">
        <v>107</v>
      </c>
      <c r="F29" s="141">
        <v>56</v>
      </c>
      <c r="G29" s="141">
        <v>51</v>
      </c>
      <c r="H29" s="141">
        <v>134</v>
      </c>
      <c r="I29" s="141">
        <v>82</v>
      </c>
      <c r="J29" s="141">
        <v>26</v>
      </c>
      <c r="K29" s="141">
        <v>26</v>
      </c>
      <c r="L29" s="141">
        <v>52</v>
      </c>
      <c r="M29" s="141">
        <v>23</v>
      </c>
      <c r="N29" s="141">
        <v>28</v>
      </c>
      <c r="O29" s="141">
        <v>27</v>
      </c>
      <c r="P29" s="141">
        <v>74</v>
      </c>
      <c r="Q29" s="141">
        <v>8</v>
      </c>
      <c r="R29" s="141">
        <v>92</v>
      </c>
      <c r="S29" s="141">
        <v>14</v>
      </c>
      <c r="T29" s="141">
        <v>51</v>
      </c>
      <c r="U29" s="141">
        <v>27</v>
      </c>
      <c r="V29" s="141">
        <v>202</v>
      </c>
      <c r="W29" s="141">
        <v>48</v>
      </c>
      <c r="X29" s="141">
        <v>96</v>
      </c>
      <c r="Y29" s="141">
        <v>58</v>
      </c>
      <c r="Z29" s="141">
        <v>40</v>
      </c>
      <c r="AA29" s="141">
        <v>30</v>
      </c>
      <c r="AB29" s="141">
        <v>10</v>
      </c>
      <c r="AC29" s="141">
        <v>14</v>
      </c>
      <c r="AD29" s="141">
        <v>31</v>
      </c>
      <c r="AE29" s="141">
        <v>11</v>
      </c>
      <c r="AF29" s="141">
        <v>27</v>
      </c>
      <c r="AG29" s="141">
        <v>22</v>
      </c>
      <c r="AH29" s="125"/>
    </row>
    <row r="30" spans="1:34" s="33" customFormat="1" ht="15" customHeight="1" x14ac:dyDescent="0.25">
      <c r="A30" s="71">
        <v>23</v>
      </c>
      <c r="B30" s="71"/>
      <c r="C30" s="28" t="s">
        <v>159</v>
      </c>
      <c r="D30" s="141">
        <v>180</v>
      </c>
      <c r="E30" s="141">
        <v>20</v>
      </c>
      <c r="F30" s="141">
        <v>9</v>
      </c>
      <c r="G30" s="141">
        <v>11</v>
      </c>
      <c r="H30" s="141">
        <v>33</v>
      </c>
      <c r="I30" s="141">
        <v>22</v>
      </c>
      <c r="J30" s="141">
        <v>5</v>
      </c>
      <c r="K30" s="141">
        <v>6</v>
      </c>
      <c r="L30" s="141">
        <v>10</v>
      </c>
      <c r="M30" s="141">
        <v>4</v>
      </c>
      <c r="N30" s="141" t="s">
        <v>284</v>
      </c>
      <c r="O30" s="141">
        <v>5</v>
      </c>
      <c r="P30" s="141">
        <v>17</v>
      </c>
      <c r="Q30" s="141">
        <v>1</v>
      </c>
      <c r="R30" s="141">
        <v>18</v>
      </c>
      <c r="S30" s="141" t="s">
        <v>284</v>
      </c>
      <c r="T30" s="141">
        <v>14</v>
      </c>
      <c r="U30" s="141">
        <v>4</v>
      </c>
      <c r="V30" s="141">
        <v>50</v>
      </c>
      <c r="W30" s="141">
        <v>10</v>
      </c>
      <c r="X30" s="141">
        <v>25</v>
      </c>
      <c r="Y30" s="141">
        <v>15</v>
      </c>
      <c r="Z30" s="141">
        <v>3</v>
      </c>
      <c r="AA30" s="141">
        <v>2</v>
      </c>
      <c r="AB30" s="141">
        <v>1</v>
      </c>
      <c r="AC30" s="141">
        <v>2</v>
      </c>
      <c r="AD30" s="141">
        <v>8</v>
      </c>
      <c r="AE30" s="141">
        <v>2</v>
      </c>
      <c r="AF30" s="141">
        <v>3</v>
      </c>
      <c r="AG30" s="141">
        <v>4</v>
      </c>
      <c r="AH30" s="125"/>
    </row>
    <row r="31" spans="1:34" s="33" customFormat="1" ht="15" customHeight="1" x14ac:dyDescent="0.25">
      <c r="A31" s="71">
        <v>24</v>
      </c>
      <c r="B31" s="71"/>
      <c r="C31" s="28" t="s">
        <v>365</v>
      </c>
      <c r="D31" s="141">
        <v>2</v>
      </c>
      <c r="E31" s="141" t="s">
        <v>284</v>
      </c>
      <c r="F31" s="141" t="s">
        <v>284</v>
      </c>
      <c r="G31" s="141" t="s">
        <v>284</v>
      </c>
      <c r="H31" s="141">
        <v>1</v>
      </c>
      <c r="I31" s="141" t="s">
        <v>284</v>
      </c>
      <c r="J31" s="141" t="s">
        <v>284</v>
      </c>
      <c r="K31" s="141">
        <v>1</v>
      </c>
      <c r="L31" s="141">
        <v>1</v>
      </c>
      <c r="M31" s="141" t="s">
        <v>284</v>
      </c>
      <c r="N31" s="141" t="s">
        <v>284</v>
      </c>
      <c r="O31" s="141" t="s">
        <v>284</v>
      </c>
      <c r="P31" s="141" t="s">
        <v>284</v>
      </c>
      <c r="Q31" s="141" t="s">
        <v>284</v>
      </c>
      <c r="R31" s="141" t="s">
        <v>284</v>
      </c>
      <c r="S31" s="141" t="s">
        <v>284</v>
      </c>
      <c r="T31" s="141" t="s">
        <v>284</v>
      </c>
      <c r="U31" s="141" t="s">
        <v>284</v>
      </c>
      <c r="V31" s="141" t="s">
        <v>284</v>
      </c>
      <c r="W31" s="141" t="s">
        <v>284</v>
      </c>
      <c r="X31" s="141" t="s">
        <v>284</v>
      </c>
      <c r="Y31" s="141" t="s">
        <v>284</v>
      </c>
      <c r="Z31" s="141" t="s">
        <v>284</v>
      </c>
      <c r="AA31" s="141" t="s">
        <v>284</v>
      </c>
      <c r="AB31" s="141" t="s">
        <v>284</v>
      </c>
      <c r="AC31" s="141" t="s">
        <v>284</v>
      </c>
      <c r="AD31" s="141" t="s">
        <v>284</v>
      </c>
      <c r="AE31" s="141" t="s">
        <v>284</v>
      </c>
      <c r="AF31" s="141" t="s">
        <v>284</v>
      </c>
      <c r="AG31" s="141" t="s">
        <v>284</v>
      </c>
      <c r="AH31" s="125"/>
    </row>
    <row r="32" spans="1:34" s="33" customFormat="1" ht="15" customHeight="1" x14ac:dyDescent="0.25">
      <c r="A32" s="71">
        <v>25</v>
      </c>
      <c r="B32" s="71"/>
      <c r="C32" s="28" t="s">
        <v>160</v>
      </c>
      <c r="D32" s="141">
        <v>695</v>
      </c>
      <c r="E32" s="141">
        <v>89</v>
      </c>
      <c r="F32" s="141">
        <v>46</v>
      </c>
      <c r="G32" s="141">
        <v>43</v>
      </c>
      <c r="H32" s="141">
        <v>90</v>
      </c>
      <c r="I32" s="141">
        <v>49</v>
      </c>
      <c r="J32" s="141">
        <v>21</v>
      </c>
      <c r="K32" s="141">
        <v>20</v>
      </c>
      <c r="L32" s="141">
        <v>25</v>
      </c>
      <c r="M32" s="141">
        <v>24</v>
      </c>
      <c r="N32" s="141">
        <v>5</v>
      </c>
      <c r="O32" s="141">
        <v>10</v>
      </c>
      <c r="P32" s="141">
        <v>52</v>
      </c>
      <c r="Q32" s="141">
        <v>8</v>
      </c>
      <c r="R32" s="141">
        <v>68</v>
      </c>
      <c r="S32" s="141">
        <v>9</v>
      </c>
      <c r="T32" s="141">
        <v>45</v>
      </c>
      <c r="U32" s="141">
        <v>14</v>
      </c>
      <c r="V32" s="141">
        <v>177</v>
      </c>
      <c r="W32" s="141">
        <v>56</v>
      </c>
      <c r="X32" s="141">
        <v>86</v>
      </c>
      <c r="Y32" s="141">
        <v>35</v>
      </c>
      <c r="Z32" s="141">
        <v>59</v>
      </c>
      <c r="AA32" s="141">
        <v>38</v>
      </c>
      <c r="AB32" s="141">
        <v>21</v>
      </c>
      <c r="AC32" s="141">
        <v>7</v>
      </c>
      <c r="AD32" s="141">
        <v>16</v>
      </c>
      <c r="AE32" s="141">
        <v>17</v>
      </c>
      <c r="AF32" s="141">
        <v>33</v>
      </c>
      <c r="AG32" s="141">
        <v>15</v>
      </c>
      <c r="AH32" s="125"/>
    </row>
    <row r="33" spans="1:34" s="33" customFormat="1" ht="15" customHeight="1" x14ac:dyDescent="0.25">
      <c r="A33" s="71">
        <v>26</v>
      </c>
      <c r="B33" s="71"/>
      <c r="C33" s="28" t="s">
        <v>366</v>
      </c>
      <c r="D33" s="141">
        <v>108</v>
      </c>
      <c r="E33" s="141">
        <v>13</v>
      </c>
      <c r="F33" s="141">
        <v>5</v>
      </c>
      <c r="G33" s="141">
        <v>8</v>
      </c>
      <c r="H33" s="141">
        <v>15</v>
      </c>
      <c r="I33" s="141">
        <v>10</v>
      </c>
      <c r="J33" s="141">
        <v>4</v>
      </c>
      <c r="K33" s="141">
        <v>1</v>
      </c>
      <c r="L33" s="141">
        <v>1</v>
      </c>
      <c r="M33" s="141">
        <v>1</v>
      </c>
      <c r="N33" s="141">
        <v>2</v>
      </c>
      <c r="O33" s="141">
        <v>2</v>
      </c>
      <c r="P33" s="141">
        <v>23</v>
      </c>
      <c r="Q33" s="141" t="s">
        <v>284</v>
      </c>
      <c r="R33" s="141">
        <v>28</v>
      </c>
      <c r="S33" s="141">
        <v>2</v>
      </c>
      <c r="T33" s="141">
        <v>16</v>
      </c>
      <c r="U33" s="141">
        <v>10</v>
      </c>
      <c r="V33" s="141">
        <v>5</v>
      </c>
      <c r="W33" s="141" t="s">
        <v>284</v>
      </c>
      <c r="X33" s="141">
        <v>5</v>
      </c>
      <c r="Y33" s="141" t="s">
        <v>284</v>
      </c>
      <c r="Z33" s="141">
        <v>7</v>
      </c>
      <c r="AA33" s="141">
        <v>4</v>
      </c>
      <c r="AB33" s="141">
        <v>3</v>
      </c>
      <c r="AC33" s="141">
        <v>3</v>
      </c>
      <c r="AD33" s="141">
        <v>4</v>
      </c>
      <c r="AE33" s="141">
        <v>2</v>
      </c>
      <c r="AF33" s="141">
        <v>1</v>
      </c>
      <c r="AG33" s="141">
        <v>1</v>
      </c>
      <c r="AH33" s="125"/>
    </row>
    <row r="34" spans="1:34" s="23" customFormat="1" ht="15" customHeight="1" x14ac:dyDescent="0.25">
      <c r="A34" s="68">
        <v>27</v>
      </c>
      <c r="B34" s="68"/>
      <c r="C34" s="65" t="s">
        <v>367</v>
      </c>
      <c r="D34" s="166">
        <v>1.0436058923996585</v>
      </c>
      <c r="E34" s="166">
        <v>1.05</v>
      </c>
      <c r="F34" s="166">
        <v>1.03</v>
      </c>
      <c r="G34" s="166">
        <v>1.07</v>
      </c>
      <c r="H34" s="166">
        <v>1.07</v>
      </c>
      <c r="I34" s="166">
        <v>1.07</v>
      </c>
      <c r="J34" s="166">
        <v>1.05</v>
      </c>
      <c r="K34" s="166">
        <v>1.0900000000000001</v>
      </c>
      <c r="L34" s="166">
        <v>1.1200000000000001</v>
      </c>
      <c r="M34" s="166">
        <v>1.03</v>
      </c>
      <c r="N34" s="166">
        <v>1</v>
      </c>
      <c r="O34" s="166">
        <v>1.01</v>
      </c>
      <c r="P34" s="166">
        <v>1.04</v>
      </c>
      <c r="Q34" s="166">
        <v>1.01</v>
      </c>
      <c r="R34" s="166">
        <v>1.04</v>
      </c>
      <c r="S34" s="166">
        <v>1.02</v>
      </c>
      <c r="T34" s="166">
        <v>1.05</v>
      </c>
      <c r="U34" s="166">
        <v>1.05</v>
      </c>
      <c r="V34" s="166">
        <v>1.02</v>
      </c>
      <c r="W34" s="166">
        <v>1.01</v>
      </c>
      <c r="X34" s="166">
        <v>1.02</v>
      </c>
      <c r="Y34" s="166">
        <v>1.05</v>
      </c>
      <c r="Z34" s="166">
        <v>1.07</v>
      </c>
      <c r="AA34" s="166">
        <v>1.07</v>
      </c>
      <c r="AB34" s="166">
        <v>1.08</v>
      </c>
      <c r="AC34" s="166">
        <v>1.02</v>
      </c>
      <c r="AD34" s="166">
        <v>1.01</v>
      </c>
      <c r="AE34" s="166">
        <v>1.01</v>
      </c>
      <c r="AF34" s="166">
        <v>1.05</v>
      </c>
      <c r="AG34" s="166">
        <v>1.08</v>
      </c>
      <c r="AH34" s="125"/>
    </row>
    <row r="35" spans="1:34" s="56" customFormat="1" ht="15" customHeight="1" x14ac:dyDescent="0.3">
      <c r="A35" s="68">
        <v>28</v>
      </c>
      <c r="B35" s="68">
        <v>10</v>
      </c>
      <c r="C35" s="69" t="s">
        <v>368</v>
      </c>
      <c r="D35" s="140">
        <v>16077</v>
      </c>
      <c r="E35" s="140">
        <v>1948</v>
      </c>
      <c r="F35" s="140">
        <v>985</v>
      </c>
      <c r="G35" s="140">
        <v>963</v>
      </c>
      <c r="H35" s="140">
        <v>2055</v>
      </c>
      <c r="I35" s="140">
        <v>1145</v>
      </c>
      <c r="J35" s="140">
        <v>500</v>
      </c>
      <c r="K35" s="140">
        <v>410</v>
      </c>
      <c r="L35" s="140">
        <v>713</v>
      </c>
      <c r="M35" s="140">
        <v>544</v>
      </c>
      <c r="N35" s="140">
        <v>173</v>
      </c>
      <c r="O35" s="140">
        <v>436</v>
      </c>
      <c r="P35" s="140">
        <v>1283</v>
      </c>
      <c r="Q35" s="140">
        <v>246</v>
      </c>
      <c r="R35" s="140">
        <v>1773</v>
      </c>
      <c r="S35" s="140">
        <v>322</v>
      </c>
      <c r="T35" s="140">
        <v>953</v>
      </c>
      <c r="U35" s="140">
        <v>498</v>
      </c>
      <c r="V35" s="140">
        <v>3802</v>
      </c>
      <c r="W35" s="140">
        <v>1062</v>
      </c>
      <c r="X35" s="140">
        <v>1869</v>
      </c>
      <c r="Y35" s="140">
        <v>871</v>
      </c>
      <c r="Z35" s="140">
        <v>836</v>
      </c>
      <c r="AA35" s="140">
        <v>535</v>
      </c>
      <c r="AB35" s="140">
        <v>301</v>
      </c>
      <c r="AC35" s="140">
        <v>139</v>
      </c>
      <c r="AD35" s="140">
        <v>779</v>
      </c>
      <c r="AE35" s="140">
        <v>397</v>
      </c>
      <c r="AF35" s="140">
        <v>634</v>
      </c>
      <c r="AG35" s="140">
        <v>319</v>
      </c>
      <c r="AH35" s="125"/>
    </row>
    <row r="36" spans="1:34" s="33" customFormat="1" ht="15" customHeight="1" x14ac:dyDescent="0.25">
      <c r="A36" s="71">
        <v>29</v>
      </c>
      <c r="B36" s="71"/>
      <c r="C36" s="126" t="s">
        <v>912</v>
      </c>
      <c r="D36" s="141">
        <v>16725</v>
      </c>
      <c r="E36" s="141">
        <v>2044</v>
      </c>
      <c r="F36" s="141">
        <v>1013</v>
      </c>
      <c r="G36" s="141">
        <v>1031</v>
      </c>
      <c r="H36" s="141">
        <v>2187</v>
      </c>
      <c r="I36" s="141">
        <v>1225</v>
      </c>
      <c r="J36" s="141">
        <v>520</v>
      </c>
      <c r="K36" s="141">
        <v>442</v>
      </c>
      <c r="L36" s="141">
        <v>804</v>
      </c>
      <c r="M36" s="141">
        <v>558</v>
      </c>
      <c r="N36" s="141">
        <v>173</v>
      </c>
      <c r="O36" s="141">
        <v>442</v>
      </c>
      <c r="P36" s="141">
        <v>1330</v>
      </c>
      <c r="Q36" s="141">
        <v>248</v>
      </c>
      <c r="R36" s="141">
        <v>1848</v>
      </c>
      <c r="S36" s="141">
        <v>331</v>
      </c>
      <c r="T36" s="141">
        <v>991</v>
      </c>
      <c r="U36" s="141">
        <v>526</v>
      </c>
      <c r="V36" s="141">
        <v>3872</v>
      </c>
      <c r="W36" s="141">
        <v>1076</v>
      </c>
      <c r="X36" s="141">
        <v>1890</v>
      </c>
      <c r="Y36" s="141">
        <v>906</v>
      </c>
      <c r="Z36" s="141">
        <v>897</v>
      </c>
      <c r="AA36" s="141">
        <v>574</v>
      </c>
      <c r="AB36" s="141">
        <v>323</v>
      </c>
      <c r="AC36" s="141">
        <v>143</v>
      </c>
      <c r="AD36" s="141">
        <v>780</v>
      </c>
      <c r="AE36" s="141">
        <v>400</v>
      </c>
      <c r="AF36" s="141">
        <v>664</v>
      </c>
      <c r="AG36" s="141">
        <v>335</v>
      </c>
      <c r="AH36" s="125"/>
    </row>
    <row r="37" spans="1:34" s="33" customFormat="1" ht="15" customHeight="1" x14ac:dyDescent="0.25">
      <c r="A37" s="71">
        <v>30</v>
      </c>
      <c r="B37" s="71"/>
      <c r="C37" s="28" t="s">
        <v>144</v>
      </c>
      <c r="D37" s="141">
        <v>552</v>
      </c>
      <c r="E37" s="141">
        <v>84</v>
      </c>
      <c r="F37" s="141">
        <v>30</v>
      </c>
      <c r="G37" s="141">
        <v>54</v>
      </c>
      <c r="H37" s="141">
        <v>94</v>
      </c>
      <c r="I37" s="141">
        <v>61</v>
      </c>
      <c r="J37" s="141">
        <v>19</v>
      </c>
      <c r="K37" s="141">
        <v>14</v>
      </c>
      <c r="L37" s="141">
        <v>49</v>
      </c>
      <c r="M37" s="141">
        <v>12</v>
      </c>
      <c r="N37" s="141">
        <v>6</v>
      </c>
      <c r="O37" s="141">
        <v>14</v>
      </c>
      <c r="P37" s="141">
        <v>35</v>
      </c>
      <c r="Q37" s="141">
        <v>12</v>
      </c>
      <c r="R37" s="141">
        <v>62</v>
      </c>
      <c r="S37" s="141">
        <v>12</v>
      </c>
      <c r="T37" s="141">
        <v>20</v>
      </c>
      <c r="U37" s="141">
        <v>30</v>
      </c>
      <c r="V37" s="141">
        <v>85</v>
      </c>
      <c r="W37" s="141">
        <v>33</v>
      </c>
      <c r="X37" s="141">
        <v>37</v>
      </c>
      <c r="Y37" s="141">
        <v>15</v>
      </c>
      <c r="Z37" s="141">
        <v>50</v>
      </c>
      <c r="AA37" s="141">
        <v>27</v>
      </c>
      <c r="AB37" s="141">
        <v>23</v>
      </c>
      <c r="AC37" s="141">
        <v>6</v>
      </c>
      <c r="AD37" s="141">
        <v>18</v>
      </c>
      <c r="AE37" s="141">
        <v>2</v>
      </c>
      <c r="AF37" s="141">
        <v>17</v>
      </c>
      <c r="AG37" s="141">
        <v>6</v>
      </c>
      <c r="AH37" s="125"/>
    </row>
    <row r="38" spans="1:34" s="33" customFormat="1" ht="15" customHeight="1" x14ac:dyDescent="0.25">
      <c r="A38" s="71">
        <v>31</v>
      </c>
      <c r="B38" s="71"/>
      <c r="C38" s="28" t="s">
        <v>360</v>
      </c>
      <c r="D38" s="141">
        <v>15</v>
      </c>
      <c r="E38" s="141">
        <v>1</v>
      </c>
      <c r="F38" s="141">
        <v>1</v>
      </c>
      <c r="G38" s="141" t="s">
        <v>284</v>
      </c>
      <c r="H38" s="141">
        <v>2</v>
      </c>
      <c r="I38" s="141">
        <v>1</v>
      </c>
      <c r="J38" s="141" t="s">
        <v>284</v>
      </c>
      <c r="K38" s="141">
        <v>1</v>
      </c>
      <c r="L38" s="141">
        <v>1</v>
      </c>
      <c r="M38" s="141" t="s">
        <v>284</v>
      </c>
      <c r="N38" s="141">
        <v>2</v>
      </c>
      <c r="O38" s="141" t="s">
        <v>284</v>
      </c>
      <c r="P38" s="141">
        <v>1</v>
      </c>
      <c r="Q38" s="141">
        <v>2</v>
      </c>
      <c r="R38" s="141">
        <v>2</v>
      </c>
      <c r="S38" s="141" t="s">
        <v>284</v>
      </c>
      <c r="T38" s="141">
        <v>1</v>
      </c>
      <c r="U38" s="141">
        <v>1</v>
      </c>
      <c r="V38" s="141">
        <v>2</v>
      </c>
      <c r="W38" s="141">
        <v>1</v>
      </c>
      <c r="X38" s="141" t="s">
        <v>284</v>
      </c>
      <c r="Y38" s="141">
        <v>1</v>
      </c>
      <c r="Z38" s="141" t="s">
        <v>284</v>
      </c>
      <c r="AA38" s="141" t="s">
        <v>284</v>
      </c>
      <c r="AB38" s="141" t="s">
        <v>284</v>
      </c>
      <c r="AC38" s="141">
        <v>1</v>
      </c>
      <c r="AD38" s="141" t="s">
        <v>284</v>
      </c>
      <c r="AE38" s="141" t="s">
        <v>284</v>
      </c>
      <c r="AF38" s="141" t="s">
        <v>284</v>
      </c>
      <c r="AG38" s="141">
        <v>1</v>
      </c>
      <c r="AH38" s="125"/>
    </row>
    <row r="39" spans="1:34" s="33" customFormat="1" ht="15" customHeight="1" x14ac:dyDescent="0.25">
      <c r="A39" s="71">
        <v>32</v>
      </c>
      <c r="B39" s="71"/>
      <c r="C39" s="28" t="s">
        <v>145</v>
      </c>
      <c r="D39" s="141">
        <v>4412</v>
      </c>
      <c r="E39" s="141">
        <v>585</v>
      </c>
      <c r="F39" s="141">
        <v>268</v>
      </c>
      <c r="G39" s="141">
        <v>317</v>
      </c>
      <c r="H39" s="141">
        <v>723</v>
      </c>
      <c r="I39" s="141">
        <v>406</v>
      </c>
      <c r="J39" s="141">
        <v>175</v>
      </c>
      <c r="K39" s="141">
        <v>142</v>
      </c>
      <c r="L39" s="141">
        <v>130</v>
      </c>
      <c r="M39" s="141">
        <v>143</v>
      </c>
      <c r="N39" s="141">
        <v>27</v>
      </c>
      <c r="O39" s="141">
        <v>61</v>
      </c>
      <c r="P39" s="141">
        <v>277</v>
      </c>
      <c r="Q39" s="141">
        <v>57</v>
      </c>
      <c r="R39" s="141">
        <v>417</v>
      </c>
      <c r="S39" s="141">
        <v>72</v>
      </c>
      <c r="T39" s="141">
        <v>235</v>
      </c>
      <c r="U39" s="141">
        <v>110</v>
      </c>
      <c r="V39" s="141">
        <v>1103</v>
      </c>
      <c r="W39" s="141">
        <v>322</v>
      </c>
      <c r="X39" s="141">
        <v>557</v>
      </c>
      <c r="Y39" s="141">
        <v>224</v>
      </c>
      <c r="Z39" s="141">
        <v>265</v>
      </c>
      <c r="AA39" s="141">
        <v>167</v>
      </c>
      <c r="AB39" s="141">
        <v>98</v>
      </c>
      <c r="AC39" s="141">
        <v>43</v>
      </c>
      <c r="AD39" s="141">
        <v>138</v>
      </c>
      <c r="AE39" s="141">
        <v>121</v>
      </c>
      <c r="AF39" s="141">
        <v>223</v>
      </c>
      <c r="AG39" s="141">
        <v>99</v>
      </c>
      <c r="AH39" s="125"/>
    </row>
    <row r="40" spans="1:34" s="33" customFormat="1" ht="15" customHeight="1" x14ac:dyDescent="0.25">
      <c r="A40" s="71">
        <v>33</v>
      </c>
      <c r="B40" s="71"/>
      <c r="C40" s="28" t="s">
        <v>146</v>
      </c>
      <c r="D40" s="141">
        <v>1836</v>
      </c>
      <c r="E40" s="141">
        <v>162</v>
      </c>
      <c r="F40" s="141">
        <v>88</v>
      </c>
      <c r="G40" s="141">
        <v>74</v>
      </c>
      <c r="H40" s="141">
        <v>166</v>
      </c>
      <c r="I40" s="141">
        <v>89</v>
      </c>
      <c r="J40" s="141">
        <v>39</v>
      </c>
      <c r="K40" s="141">
        <v>38</v>
      </c>
      <c r="L40" s="141">
        <v>59</v>
      </c>
      <c r="M40" s="141">
        <v>71</v>
      </c>
      <c r="N40" s="141">
        <v>36</v>
      </c>
      <c r="O40" s="141">
        <v>35</v>
      </c>
      <c r="P40" s="141">
        <v>154</v>
      </c>
      <c r="Q40" s="141">
        <v>33</v>
      </c>
      <c r="R40" s="141">
        <v>286</v>
      </c>
      <c r="S40" s="141">
        <v>65</v>
      </c>
      <c r="T40" s="141">
        <v>163</v>
      </c>
      <c r="U40" s="141">
        <v>58</v>
      </c>
      <c r="V40" s="141">
        <v>469</v>
      </c>
      <c r="W40" s="141">
        <v>125</v>
      </c>
      <c r="X40" s="141">
        <v>241</v>
      </c>
      <c r="Y40" s="141">
        <v>103</v>
      </c>
      <c r="Z40" s="141">
        <v>68</v>
      </c>
      <c r="AA40" s="141">
        <v>45</v>
      </c>
      <c r="AB40" s="141">
        <v>23</v>
      </c>
      <c r="AC40" s="141">
        <v>17</v>
      </c>
      <c r="AD40" s="141">
        <v>103</v>
      </c>
      <c r="AE40" s="141">
        <v>58</v>
      </c>
      <c r="AF40" s="141">
        <v>80</v>
      </c>
      <c r="AG40" s="141">
        <v>39</v>
      </c>
      <c r="AH40" s="125"/>
    </row>
    <row r="41" spans="1:34" s="33" customFormat="1" ht="15" customHeight="1" x14ac:dyDescent="0.25">
      <c r="A41" s="71">
        <v>34</v>
      </c>
      <c r="B41" s="71"/>
      <c r="C41" s="28" t="s">
        <v>147</v>
      </c>
      <c r="D41" s="141">
        <v>1300</v>
      </c>
      <c r="E41" s="141">
        <v>183</v>
      </c>
      <c r="F41" s="141">
        <v>90</v>
      </c>
      <c r="G41" s="141">
        <v>93</v>
      </c>
      <c r="H41" s="141">
        <v>156</v>
      </c>
      <c r="I41" s="141">
        <v>90</v>
      </c>
      <c r="J41" s="141">
        <v>32</v>
      </c>
      <c r="K41" s="141">
        <v>34</v>
      </c>
      <c r="L41" s="141">
        <v>55</v>
      </c>
      <c r="M41" s="141">
        <v>24</v>
      </c>
      <c r="N41" s="141">
        <v>4</v>
      </c>
      <c r="O41" s="141">
        <v>21</v>
      </c>
      <c r="P41" s="141">
        <v>105</v>
      </c>
      <c r="Q41" s="141">
        <v>11</v>
      </c>
      <c r="R41" s="141">
        <v>155</v>
      </c>
      <c r="S41" s="141">
        <v>25</v>
      </c>
      <c r="T41" s="141">
        <v>79</v>
      </c>
      <c r="U41" s="141">
        <v>51</v>
      </c>
      <c r="V41" s="141">
        <v>374</v>
      </c>
      <c r="W41" s="141">
        <v>109</v>
      </c>
      <c r="X41" s="141">
        <v>167</v>
      </c>
      <c r="Y41" s="141">
        <v>98</v>
      </c>
      <c r="Z41" s="141">
        <v>101</v>
      </c>
      <c r="AA41" s="141">
        <v>73</v>
      </c>
      <c r="AB41" s="141">
        <v>28</v>
      </c>
      <c r="AC41" s="141">
        <v>15</v>
      </c>
      <c r="AD41" s="141">
        <v>30</v>
      </c>
      <c r="AE41" s="141">
        <v>14</v>
      </c>
      <c r="AF41" s="141">
        <v>46</v>
      </c>
      <c r="AG41" s="141">
        <v>6</v>
      </c>
      <c r="AH41" s="125"/>
    </row>
    <row r="42" spans="1:34" s="33" customFormat="1" ht="15" customHeight="1" x14ac:dyDescent="0.25">
      <c r="A42" s="71">
        <v>35</v>
      </c>
      <c r="B42" s="71"/>
      <c r="C42" s="28" t="s">
        <v>148</v>
      </c>
      <c r="D42" s="141">
        <v>69</v>
      </c>
      <c r="E42" s="141">
        <v>10</v>
      </c>
      <c r="F42" s="141">
        <v>7</v>
      </c>
      <c r="G42" s="141">
        <v>3</v>
      </c>
      <c r="H42" s="141">
        <v>19</v>
      </c>
      <c r="I42" s="141">
        <v>15</v>
      </c>
      <c r="J42" s="141" t="s">
        <v>284</v>
      </c>
      <c r="K42" s="141">
        <v>4</v>
      </c>
      <c r="L42" s="141">
        <v>4</v>
      </c>
      <c r="M42" s="141">
        <v>2</v>
      </c>
      <c r="N42" s="141" t="s">
        <v>284</v>
      </c>
      <c r="O42" s="141">
        <v>1</v>
      </c>
      <c r="P42" s="141">
        <v>1</v>
      </c>
      <c r="Q42" s="141">
        <v>3</v>
      </c>
      <c r="R42" s="141">
        <v>3</v>
      </c>
      <c r="S42" s="141" t="s">
        <v>284</v>
      </c>
      <c r="T42" s="141">
        <v>1</v>
      </c>
      <c r="U42" s="141">
        <v>2</v>
      </c>
      <c r="V42" s="141">
        <v>17</v>
      </c>
      <c r="W42" s="141">
        <v>6</v>
      </c>
      <c r="X42" s="141">
        <v>7</v>
      </c>
      <c r="Y42" s="141">
        <v>4</v>
      </c>
      <c r="Z42" s="141">
        <v>5</v>
      </c>
      <c r="AA42" s="141">
        <v>3</v>
      </c>
      <c r="AB42" s="141">
        <v>2</v>
      </c>
      <c r="AC42" s="141">
        <v>1</v>
      </c>
      <c r="AD42" s="141">
        <v>1</v>
      </c>
      <c r="AE42" s="141">
        <v>1</v>
      </c>
      <c r="AF42" s="141" t="s">
        <v>284</v>
      </c>
      <c r="AG42" s="141">
        <v>1</v>
      </c>
      <c r="AH42" s="125"/>
    </row>
    <row r="43" spans="1:34" s="33" customFormat="1" ht="15" customHeight="1" x14ac:dyDescent="0.25">
      <c r="A43" s="71">
        <v>36</v>
      </c>
      <c r="B43" s="71"/>
      <c r="C43" s="28" t="s">
        <v>149</v>
      </c>
      <c r="D43" s="141">
        <v>211</v>
      </c>
      <c r="E43" s="141">
        <v>36</v>
      </c>
      <c r="F43" s="141">
        <v>20</v>
      </c>
      <c r="G43" s="141">
        <v>16</v>
      </c>
      <c r="H43" s="141">
        <v>26</v>
      </c>
      <c r="I43" s="141">
        <v>14</v>
      </c>
      <c r="J43" s="141">
        <v>5</v>
      </c>
      <c r="K43" s="141">
        <v>7</v>
      </c>
      <c r="L43" s="141">
        <v>22</v>
      </c>
      <c r="M43" s="141">
        <v>6</v>
      </c>
      <c r="N43" s="141">
        <v>1</v>
      </c>
      <c r="O43" s="141">
        <v>7</v>
      </c>
      <c r="P43" s="141">
        <v>19</v>
      </c>
      <c r="Q43" s="141">
        <v>3</v>
      </c>
      <c r="R43" s="141">
        <v>15</v>
      </c>
      <c r="S43" s="141">
        <v>2</v>
      </c>
      <c r="T43" s="141">
        <v>9</v>
      </c>
      <c r="U43" s="141">
        <v>4</v>
      </c>
      <c r="V43" s="141">
        <v>50</v>
      </c>
      <c r="W43" s="141">
        <v>14</v>
      </c>
      <c r="X43" s="141">
        <v>24</v>
      </c>
      <c r="Y43" s="141">
        <v>12</v>
      </c>
      <c r="Z43" s="141">
        <v>9</v>
      </c>
      <c r="AA43" s="141">
        <v>7</v>
      </c>
      <c r="AB43" s="141">
        <v>2</v>
      </c>
      <c r="AC43" s="141">
        <v>1</v>
      </c>
      <c r="AD43" s="141">
        <v>3</v>
      </c>
      <c r="AE43" s="141">
        <v>2</v>
      </c>
      <c r="AF43" s="141">
        <v>10</v>
      </c>
      <c r="AG43" s="141">
        <v>1</v>
      </c>
      <c r="AH43" s="125"/>
    </row>
    <row r="44" spans="1:34" s="33" customFormat="1" ht="15" customHeight="1" x14ac:dyDescent="0.25">
      <c r="A44" s="71">
        <v>37</v>
      </c>
      <c r="B44" s="71"/>
      <c r="C44" s="28" t="s">
        <v>150</v>
      </c>
      <c r="D44" s="141">
        <v>744</v>
      </c>
      <c r="E44" s="141">
        <v>98</v>
      </c>
      <c r="F44" s="141">
        <v>42</v>
      </c>
      <c r="G44" s="141">
        <v>56</v>
      </c>
      <c r="H44" s="141">
        <v>112</v>
      </c>
      <c r="I44" s="141">
        <v>65</v>
      </c>
      <c r="J44" s="141">
        <v>19</v>
      </c>
      <c r="K44" s="141">
        <v>28</v>
      </c>
      <c r="L44" s="141">
        <v>48</v>
      </c>
      <c r="M44" s="141">
        <v>13</v>
      </c>
      <c r="N44" s="141">
        <v>2</v>
      </c>
      <c r="O44" s="141">
        <v>9</v>
      </c>
      <c r="P44" s="141">
        <v>51</v>
      </c>
      <c r="Q44" s="141">
        <v>6</v>
      </c>
      <c r="R44" s="141">
        <v>67</v>
      </c>
      <c r="S44" s="141">
        <v>6</v>
      </c>
      <c r="T44" s="141">
        <v>38</v>
      </c>
      <c r="U44" s="141">
        <v>23</v>
      </c>
      <c r="V44" s="141">
        <v>209</v>
      </c>
      <c r="W44" s="141">
        <v>47</v>
      </c>
      <c r="X44" s="141">
        <v>77</v>
      </c>
      <c r="Y44" s="141">
        <v>85</v>
      </c>
      <c r="Z44" s="141">
        <v>50</v>
      </c>
      <c r="AA44" s="141">
        <v>28</v>
      </c>
      <c r="AB44" s="141">
        <v>22</v>
      </c>
      <c r="AC44" s="141">
        <v>9</v>
      </c>
      <c r="AD44" s="141">
        <v>14</v>
      </c>
      <c r="AE44" s="141">
        <v>15</v>
      </c>
      <c r="AF44" s="141">
        <v>33</v>
      </c>
      <c r="AG44" s="141">
        <v>8</v>
      </c>
      <c r="AH44" s="125"/>
    </row>
    <row r="45" spans="1:34" s="33" customFormat="1" ht="15" customHeight="1" x14ac:dyDescent="0.25">
      <c r="A45" s="71">
        <v>38</v>
      </c>
      <c r="B45" s="71"/>
      <c r="C45" s="28" t="s">
        <v>151</v>
      </c>
      <c r="D45" s="141">
        <v>4049</v>
      </c>
      <c r="E45" s="141">
        <v>440</v>
      </c>
      <c r="F45" s="141">
        <v>232</v>
      </c>
      <c r="G45" s="141">
        <v>208</v>
      </c>
      <c r="H45" s="141">
        <v>444</v>
      </c>
      <c r="I45" s="141">
        <v>236</v>
      </c>
      <c r="J45" s="141">
        <v>115</v>
      </c>
      <c r="K45" s="141">
        <v>93</v>
      </c>
      <c r="L45" s="141">
        <v>220</v>
      </c>
      <c r="M45" s="141">
        <v>141</v>
      </c>
      <c r="N45" s="141">
        <v>51</v>
      </c>
      <c r="O45" s="141">
        <v>154</v>
      </c>
      <c r="P45" s="141">
        <v>378</v>
      </c>
      <c r="Q45" s="141">
        <v>68</v>
      </c>
      <c r="R45" s="141">
        <v>467</v>
      </c>
      <c r="S45" s="141">
        <v>89</v>
      </c>
      <c r="T45" s="141">
        <v>239</v>
      </c>
      <c r="U45" s="141">
        <v>139</v>
      </c>
      <c r="V45" s="141">
        <v>884</v>
      </c>
      <c r="W45" s="141">
        <v>212</v>
      </c>
      <c r="X45" s="141">
        <v>471</v>
      </c>
      <c r="Y45" s="141">
        <v>201</v>
      </c>
      <c r="Z45" s="141">
        <v>184</v>
      </c>
      <c r="AA45" s="141">
        <v>115</v>
      </c>
      <c r="AB45" s="141">
        <v>69</v>
      </c>
      <c r="AC45" s="141">
        <v>27</v>
      </c>
      <c r="AD45" s="141">
        <v>254</v>
      </c>
      <c r="AE45" s="141">
        <v>109</v>
      </c>
      <c r="AF45" s="141">
        <v>124</v>
      </c>
      <c r="AG45" s="141">
        <v>104</v>
      </c>
      <c r="AH45" s="125"/>
    </row>
    <row r="46" spans="1:34" s="33" customFormat="1" ht="15" customHeight="1" x14ac:dyDescent="0.25">
      <c r="A46" s="71">
        <v>39</v>
      </c>
      <c r="B46" s="71"/>
      <c r="C46" s="28" t="s">
        <v>152</v>
      </c>
      <c r="D46" s="141">
        <v>2082</v>
      </c>
      <c r="E46" s="141">
        <v>257</v>
      </c>
      <c r="F46" s="141">
        <v>147</v>
      </c>
      <c r="G46" s="141">
        <v>110</v>
      </c>
      <c r="H46" s="141">
        <v>267</v>
      </c>
      <c r="I46" s="141">
        <v>156</v>
      </c>
      <c r="J46" s="141">
        <v>64</v>
      </c>
      <c r="K46" s="141">
        <v>47</v>
      </c>
      <c r="L46" s="141">
        <v>164</v>
      </c>
      <c r="M46" s="141">
        <v>100</v>
      </c>
      <c r="N46" s="141">
        <v>24</v>
      </c>
      <c r="O46" s="141">
        <v>75</v>
      </c>
      <c r="P46" s="141">
        <v>192</v>
      </c>
      <c r="Q46" s="141">
        <v>35</v>
      </c>
      <c r="R46" s="141">
        <v>198</v>
      </c>
      <c r="S46" s="141">
        <v>34</v>
      </c>
      <c r="T46" s="141">
        <v>99</v>
      </c>
      <c r="U46" s="141">
        <v>65</v>
      </c>
      <c r="V46" s="141">
        <v>355</v>
      </c>
      <c r="W46" s="141">
        <v>107</v>
      </c>
      <c r="X46" s="141">
        <v>169</v>
      </c>
      <c r="Y46" s="141">
        <v>79</v>
      </c>
      <c r="Z46" s="141">
        <v>77</v>
      </c>
      <c r="AA46" s="141">
        <v>55</v>
      </c>
      <c r="AB46" s="141">
        <v>22</v>
      </c>
      <c r="AC46" s="141">
        <v>9</v>
      </c>
      <c r="AD46" s="141">
        <v>160</v>
      </c>
      <c r="AE46" s="141">
        <v>45</v>
      </c>
      <c r="AF46" s="141">
        <v>84</v>
      </c>
      <c r="AG46" s="141">
        <v>40</v>
      </c>
      <c r="AH46" s="125"/>
    </row>
    <row r="47" spans="1:34" s="33" customFormat="1" ht="15" customHeight="1" x14ac:dyDescent="0.25">
      <c r="A47" s="71">
        <v>40</v>
      </c>
      <c r="B47" s="71"/>
      <c r="C47" s="28" t="s">
        <v>153</v>
      </c>
      <c r="D47" s="141">
        <v>105</v>
      </c>
      <c r="E47" s="141">
        <v>15</v>
      </c>
      <c r="F47" s="141">
        <v>6</v>
      </c>
      <c r="G47" s="141">
        <v>9</v>
      </c>
      <c r="H47" s="141">
        <v>18</v>
      </c>
      <c r="I47" s="141">
        <v>7</v>
      </c>
      <c r="J47" s="141">
        <v>9</v>
      </c>
      <c r="K47" s="141">
        <v>2</v>
      </c>
      <c r="L47" s="141">
        <v>9</v>
      </c>
      <c r="M47" s="141" t="s">
        <v>284</v>
      </c>
      <c r="N47" s="141">
        <v>1</v>
      </c>
      <c r="O47" s="141">
        <v>3</v>
      </c>
      <c r="P47" s="141">
        <v>8</v>
      </c>
      <c r="Q47" s="141" t="s">
        <v>284</v>
      </c>
      <c r="R47" s="141">
        <v>6</v>
      </c>
      <c r="S47" s="141">
        <v>1</v>
      </c>
      <c r="T47" s="141">
        <v>5</v>
      </c>
      <c r="U47" s="141" t="s">
        <v>284</v>
      </c>
      <c r="V47" s="141">
        <v>16</v>
      </c>
      <c r="W47" s="141">
        <v>3</v>
      </c>
      <c r="X47" s="141">
        <v>9</v>
      </c>
      <c r="Y47" s="141">
        <v>4</v>
      </c>
      <c r="Z47" s="141">
        <v>9</v>
      </c>
      <c r="AA47" s="141">
        <v>5</v>
      </c>
      <c r="AB47" s="141">
        <v>4</v>
      </c>
      <c r="AC47" s="141">
        <v>3</v>
      </c>
      <c r="AD47" s="141">
        <v>8</v>
      </c>
      <c r="AE47" s="141" t="s">
        <v>284</v>
      </c>
      <c r="AF47" s="141">
        <v>2</v>
      </c>
      <c r="AG47" s="141">
        <v>7</v>
      </c>
      <c r="AH47" s="125"/>
    </row>
    <row r="48" spans="1:34" s="33" customFormat="1" ht="15" customHeight="1" x14ac:dyDescent="0.25">
      <c r="A48" s="71">
        <v>41</v>
      </c>
      <c r="B48" s="71"/>
      <c r="C48" s="28" t="s">
        <v>154</v>
      </c>
      <c r="D48" s="141">
        <v>52</v>
      </c>
      <c r="E48" s="141">
        <v>6</v>
      </c>
      <c r="F48" s="141">
        <v>4</v>
      </c>
      <c r="G48" s="141">
        <v>2</v>
      </c>
      <c r="H48" s="141">
        <v>5</v>
      </c>
      <c r="I48" s="141">
        <v>1</v>
      </c>
      <c r="J48" s="141">
        <v>2</v>
      </c>
      <c r="K48" s="141">
        <v>2</v>
      </c>
      <c r="L48" s="141" t="s">
        <v>284</v>
      </c>
      <c r="M48" s="141">
        <v>1</v>
      </c>
      <c r="N48" s="141" t="s">
        <v>284</v>
      </c>
      <c r="O48" s="141">
        <v>3</v>
      </c>
      <c r="P48" s="141">
        <v>6</v>
      </c>
      <c r="Q48" s="141" t="s">
        <v>284</v>
      </c>
      <c r="R48" s="141">
        <v>9</v>
      </c>
      <c r="S48" s="141">
        <v>1</v>
      </c>
      <c r="T48" s="141">
        <v>7</v>
      </c>
      <c r="U48" s="141">
        <v>1</v>
      </c>
      <c r="V48" s="141">
        <v>5</v>
      </c>
      <c r="W48" s="141">
        <v>1</v>
      </c>
      <c r="X48" s="141">
        <v>2</v>
      </c>
      <c r="Y48" s="141">
        <v>2</v>
      </c>
      <c r="Z48" s="141">
        <v>2</v>
      </c>
      <c r="AA48" s="141" t="s">
        <v>284</v>
      </c>
      <c r="AB48" s="141">
        <v>2</v>
      </c>
      <c r="AC48" s="141" t="s">
        <v>284</v>
      </c>
      <c r="AD48" s="141">
        <v>9</v>
      </c>
      <c r="AE48" s="141">
        <v>2</v>
      </c>
      <c r="AF48" s="141">
        <v>2</v>
      </c>
      <c r="AG48" s="141">
        <v>2</v>
      </c>
      <c r="AH48" s="125"/>
    </row>
    <row r="49" spans="1:34" s="33" customFormat="1" ht="15" customHeight="1" x14ac:dyDescent="0.25">
      <c r="A49" s="71">
        <v>42</v>
      </c>
      <c r="B49" s="71"/>
      <c r="C49" s="28" t="s">
        <v>155</v>
      </c>
      <c r="D49" s="141">
        <v>12</v>
      </c>
      <c r="E49" s="141">
        <v>1</v>
      </c>
      <c r="F49" s="141" t="s">
        <v>284</v>
      </c>
      <c r="G49" s="141">
        <v>1</v>
      </c>
      <c r="H49" s="141">
        <v>1</v>
      </c>
      <c r="I49" s="141">
        <v>1</v>
      </c>
      <c r="J49" s="141" t="s">
        <v>284</v>
      </c>
      <c r="K49" s="141" t="s">
        <v>284</v>
      </c>
      <c r="L49" s="141" t="s">
        <v>284</v>
      </c>
      <c r="M49" s="141" t="s">
        <v>284</v>
      </c>
      <c r="N49" s="141" t="s">
        <v>284</v>
      </c>
      <c r="O49" s="141">
        <v>1</v>
      </c>
      <c r="P49" s="141" t="s">
        <v>284</v>
      </c>
      <c r="Q49" s="141" t="s">
        <v>284</v>
      </c>
      <c r="R49" s="141">
        <v>1</v>
      </c>
      <c r="S49" s="141" t="s">
        <v>284</v>
      </c>
      <c r="T49" s="141" t="s">
        <v>284</v>
      </c>
      <c r="U49" s="141">
        <v>1</v>
      </c>
      <c r="V49" s="141">
        <v>5</v>
      </c>
      <c r="W49" s="141" t="s">
        <v>284</v>
      </c>
      <c r="X49" s="141">
        <v>4</v>
      </c>
      <c r="Y49" s="141">
        <v>1</v>
      </c>
      <c r="Z49" s="141">
        <v>1</v>
      </c>
      <c r="AA49" s="141" t="s">
        <v>284</v>
      </c>
      <c r="AB49" s="141">
        <v>1</v>
      </c>
      <c r="AC49" s="141" t="s">
        <v>284</v>
      </c>
      <c r="AD49" s="141" t="s">
        <v>284</v>
      </c>
      <c r="AE49" s="141">
        <v>2</v>
      </c>
      <c r="AF49" s="141" t="s">
        <v>284</v>
      </c>
      <c r="AG49" s="141" t="s">
        <v>284</v>
      </c>
      <c r="AH49" s="125"/>
    </row>
    <row r="50" spans="1:34" s="33" customFormat="1" ht="15" customHeight="1" x14ac:dyDescent="0.25">
      <c r="A50" s="71">
        <v>43</v>
      </c>
      <c r="B50" s="71"/>
      <c r="C50" s="28" t="s">
        <v>361</v>
      </c>
      <c r="D50" s="141">
        <v>4</v>
      </c>
      <c r="E50" s="141" t="s">
        <v>284</v>
      </c>
      <c r="F50" s="141" t="s">
        <v>284</v>
      </c>
      <c r="G50" s="141" t="s">
        <v>284</v>
      </c>
      <c r="H50" s="141" t="s">
        <v>284</v>
      </c>
      <c r="I50" s="141" t="s">
        <v>284</v>
      </c>
      <c r="J50" s="141" t="s">
        <v>284</v>
      </c>
      <c r="K50" s="141" t="s">
        <v>284</v>
      </c>
      <c r="L50" s="141" t="s">
        <v>284</v>
      </c>
      <c r="M50" s="141" t="s">
        <v>284</v>
      </c>
      <c r="N50" s="141" t="s">
        <v>284</v>
      </c>
      <c r="O50" s="141">
        <v>1</v>
      </c>
      <c r="P50" s="141">
        <v>1</v>
      </c>
      <c r="Q50" s="141" t="s">
        <v>284</v>
      </c>
      <c r="R50" s="141">
        <v>2</v>
      </c>
      <c r="S50" s="141">
        <v>1</v>
      </c>
      <c r="T50" s="141">
        <v>1</v>
      </c>
      <c r="U50" s="141" t="s">
        <v>284</v>
      </c>
      <c r="V50" s="141" t="s">
        <v>284</v>
      </c>
      <c r="W50" s="141" t="s">
        <v>284</v>
      </c>
      <c r="X50" s="141" t="s">
        <v>284</v>
      </c>
      <c r="Y50" s="141" t="s">
        <v>284</v>
      </c>
      <c r="Z50" s="141" t="s">
        <v>284</v>
      </c>
      <c r="AA50" s="141" t="s">
        <v>284</v>
      </c>
      <c r="AB50" s="141" t="s">
        <v>284</v>
      </c>
      <c r="AC50" s="141" t="s">
        <v>284</v>
      </c>
      <c r="AD50" s="141" t="s">
        <v>284</v>
      </c>
      <c r="AE50" s="141" t="s">
        <v>284</v>
      </c>
      <c r="AF50" s="141" t="s">
        <v>284</v>
      </c>
      <c r="AG50" s="141" t="s">
        <v>284</v>
      </c>
      <c r="AH50" s="125"/>
    </row>
    <row r="51" spans="1:34" s="33" customFormat="1" ht="15" customHeight="1" x14ac:dyDescent="0.25">
      <c r="A51" s="71">
        <v>44</v>
      </c>
      <c r="B51" s="71"/>
      <c r="C51" s="28" t="s">
        <v>362</v>
      </c>
      <c r="D51" s="141">
        <v>1</v>
      </c>
      <c r="E51" s="141" t="s">
        <v>284</v>
      </c>
      <c r="F51" s="141" t="s">
        <v>284</v>
      </c>
      <c r="G51" s="141" t="s">
        <v>284</v>
      </c>
      <c r="H51" s="141" t="s">
        <v>284</v>
      </c>
      <c r="I51" s="141" t="s">
        <v>284</v>
      </c>
      <c r="J51" s="141" t="s">
        <v>284</v>
      </c>
      <c r="K51" s="141" t="s">
        <v>284</v>
      </c>
      <c r="L51" s="141" t="s">
        <v>284</v>
      </c>
      <c r="M51" s="141" t="s">
        <v>284</v>
      </c>
      <c r="N51" s="141" t="s">
        <v>284</v>
      </c>
      <c r="O51" s="141" t="s">
        <v>284</v>
      </c>
      <c r="P51" s="141" t="s">
        <v>284</v>
      </c>
      <c r="Q51" s="141" t="s">
        <v>284</v>
      </c>
      <c r="R51" s="141">
        <v>1</v>
      </c>
      <c r="S51" s="141" t="s">
        <v>284</v>
      </c>
      <c r="T51" s="141">
        <v>1</v>
      </c>
      <c r="U51" s="141" t="s">
        <v>284</v>
      </c>
      <c r="V51" s="141" t="s">
        <v>284</v>
      </c>
      <c r="W51" s="141" t="s">
        <v>284</v>
      </c>
      <c r="X51" s="141" t="s">
        <v>284</v>
      </c>
      <c r="Y51" s="141" t="s">
        <v>284</v>
      </c>
      <c r="Z51" s="141" t="s">
        <v>284</v>
      </c>
      <c r="AA51" s="141" t="s">
        <v>284</v>
      </c>
      <c r="AB51" s="141" t="s">
        <v>284</v>
      </c>
      <c r="AC51" s="141" t="s">
        <v>284</v>
      </c>
      <c r="AD51" s="141" t="s">
        <v>284</v>
      </c>
      <c r="AE51" s="141" t="s">
        <v>284</v>
      </c>
      <c r="AF51" s="141" t="s">
        <v>284</v>
      </c>
      <c r="AG51" s="141" t="s">
        <v>284</v>
      </c>
      <c r="AH51" s="125"/>
    </row>
    <row r="52" spans="1:34" s="33" customFormat="1" ht="15" customHeight="1" x14ac:dyDescent="0.25">
      <c r="A52" s="71">
        <v>45</v>
      </c>
      <c r="B52" s="71"/>
      <c r="C52" s="28" t="s">
        <v>363</v>
      </c>
      <c r="D52" s="141" t="s">
        <v>284</v>
      </c>
      <c r="E52" s="141" t="s">
        <v>284</v>
      </c>
      <c r="F52" s="141" t="s">
        <v>284</v>
      </c>
      <c r="G52" s="141" t="s">
        <v>284</v>
      </c>
      <c r="H52" s="141" t="s">
        <v>284</v>
      </c>
      <c r="I52" s="141" t="s">
        <v>284</v>
      </c>
      <c r="J52" s="141" t="s">
        <v>284</v>
      </c>
      <c r="K52" s="141" t="s">
        <v>284</v>
      </c>
      <c r="L52" s="141" t="s">
        <v>284</v>
      </c>
      <c r="M52" s="141" t="s">
        <v>284</v>
      </c>
      <c r="N52" s="141" t="s">
        <v>284</v>
      </c>
      <c r="O52" s="141" t="s">
        <v>284</v>
      </c>
      <c r="P52" s="141" t="s">
        <v>284</v>
      </c>
      <c r="Q52" s="141" t="s">
        <v>284</v>
      </c>
      <c r="R52" s="141" t="s">
        <v>284</v>
      </c>
      <c r="S52" s="141" t="s">
        <v>284</v>
      </c>
      <c r="T52" s="141" t="s">
        <v>284</v>
      </c>
      <c r="U52" s="141" t="s">
        <v>284</v>
      </c>
      <c r="V52" s="141" t="s">
        <v>284</v>
      </c>
      <c r="W52" s="141" t="s">
        <v>284</v>
      </c>
      <c r="X52" s="141" t="s">
        <v>284</v>
      </c>
      <c r="Y52" s="141" t="s">
        <v>284</v>
      </c>
      <c r="Z52" s="141" t="s">
        <v>284</v>
      </c>
      <c r="AA52" s="141" t="s">
        <v>284</v>
      </c>
      <c r="AB52" s="141" t="s">
        <v>284</v>
      </c>
      <c r="AC52" s="141" t="s">
        <v>284</v>
      </c>
      <c r="AD52" s="141" t="s">
        <v>284</v>
      </c>
      <c r="AE52" s="141" t="s">
        <v>284</v>
      </c>
      <c r="AF52" s="141" t="s">
        <v>284</v>
      </c>
      <c r="AG52" s="141" t="s">
        <v>284</v>
      </c>
      <c r="AH52" s="125"/>
    </row>
    <row r="53" spans="1:34" s="33" customFormat="1" ht="15" customHeight="1" x14ac:dyDescent="0.25">
      <c r="A53" s="71">
        <v>46</v>
      </c>
      <c r="B53" s="71"/>
      <c r="C53" s="28" t="s">
        <v>156</v>
      </c>
      <c r="D53" s="141">
        <v>64</v>
      </c>
      <c r="E53" s="141">
        <v>3</v>
      </c>
      <c r="F53" s="141">
        <v>1</v>
      </c>
      <c r="G53" s="141">
        <v>2</v>
      </c>
      <c r="H53" s="141">
        <v>6</v>
      </c>
      <c r="I53" s="141">
        <v>2</v>
      </c>
      <c r="J53" s="141">
        <v>1</v>
      </c>
      <c r="K53" s="141">
        <v>3</v>
      </c>
      <c r="L53" s="141">
        <v>2</v>
      </c>
      <c r="M53" s="141">
        <v>9</v>
      </c>
      <c r="N53" s="141">
        <v>4</v>
      </c>
      <c r="O53" s="141">
        <v>4</v>
      </c>
      <c r="P53" s="141">
        <v>4</v>
      </c>
      <c r="Q53" s="141">
        <v>6</v>
      </c>
      <c r="R53" s="141">
        <v>6</v>
      </c>
      <c r="S53" s="141">
        <v>3</v>
      </c>
      <c r="T53" s="141">
        <v>1</v>
      </c>
      <c r="U53" s="141">
        <v>2</v>
      </c>
      <c r="V53" s="141">
        <v>12</v>
      </c>
      <c r="W53" s="141">
        <v>5</v>
      </c>
      <c r="X53" s="141">
        <v>5</v>
      </c>
      <c r="Y53" s="141">
        <v>2</v>
      </c>
      <c r="Z53" s="141">
        <v>3</v>
      </c>
      <c r="AA53" s="141">
        <v>1</v>
      </c>
      <c r="AB53" s="141">
        <v>2</v>
      </c>
      <c r="AC53" s="141" t="s">
        <v>284</v>
      </c>
      <c r="AD53" s="141">
        <v>4</v>
      </c>
      <c r="AE53" s="141" t="s">
        <v>284</v>
      </c>
      <c r="AF53" s="141" t="s">
        <v>284</v>
      </c>
      <c r="AG53" s="141">
        <v>1</v>
      </c>
      <c r="AH53" s="125"/>
    </row>
    <row r="54" spans="1:34" s="33" customFormat="1" ht="15" customHeight="1" x14ac:dyDescent="0.25">
      <c r="A54" s="71">
        <v>47</v>
      </c>
      <c r="B54" s="71"/>
      <c r="C54" s="28" t="s">
        <v>157</v>
      </c>
      <c r="D54" s="141">
        <v>149</v>
      </c>
      <c r="E54" s="141">
        <v>20</v>
      </c>
      <c r="F54" s="141">
        <v>9</v>
      </c>
      <c r="G54" s="141">
        <v>11</v>
      </c>
      <c r="H54" s="141">
        <v>12</v>
      </c>
      <c r="I54" s="141">
        <v>5</v>
      </c>
      <c r="J54" s="141">
        <v>5</v>
      </c>
      <c r="K54" s="141">
        <v>2</v>
      </c>
      <c r="L54" s="141">
        <v>6</v>
      </c>
      <c r="M54" s="141">
        <v>6</v>
      </c>
      <c r="N54" s="141">
        <v>2</v>
      </c>
      <c r="O54" s="141">
        <v>6</v>
      </c>
      <c r="P54" s="141">
        <v>6</v>
      </c>
      <c r="Q54" s="141">
        <v>2</v>
      </c>
      <c r="R54" s="141">
        <v>23</v>
      </c>
      <c r="S54" s="141">
        <v>8</v>
      </c>
      <c r="T54" s="141">
        <v>14</v>
      </c>
      <c r="U54" s="141">
        <v>1</v>
      </c>
      <c r="V54" s="141">
        <v>42</v>
      </c>
      <c r="W54" s="141">
        <v>23</v>
      </c>
      <c r="X54" s="141">
        <v>12</v>
      </c>
      <c r="Y54" s="141">
        <v>7</v>
      </c>
      <c r="Z54" s="141">
        <v>5</v>
      </c>
      <c r="AA54" s="141">
        <v>4</v>
      </c>
      <c r="AB54" s="141">
        <v>1</v>
      </c>
      <c r="AC54" s="141" t="s">
        <v>284</v>
      </c>
      <c r="AD54" s="141">
        <v>10</v>
      </c>
      <c r="AE54" s="141">
        <v>3</v>
      </c>
      <c r="AF54" s="141">
        <v>3</v>
      </c>
      <c r="AG54" s="141">
        <v>3</v>
      </c>
      <c r="AH54" s="125"/>
    </row>
    <row r="55" spans="1:34" s="33" customFormat="1" ht="15" customHeight="1" x14ac:dyDescent="0.25">
      <c r="A55" s="71">
        <v>48</v>
      </c>
      <c r="B55" s="71"/>
      <c r="C55" s="28" t="s">
        <v>158</v>
      </c>
      <c r="D55" s="141">
        <v>95</v>
      </c>
      <c r="E55" s="141">
        <v>14</v>
      </c>
      <c r="F55" s="141">
        <v>8</v>
      </c>
      <c r="G55" s="141">
        <v>6</v>
      </c>
      <c r="H55" s="141">
        <v>18</v>
      </c>
      <c r="I55" s="141">
        <v>10</v>
      </c>
      <c r="J55" s="141">
        <v>7</v>
      </c>
      <c r="K55" s="141">
        <v>1</v>
      </c>
      <c r="L55" s="141">
        <v>2</v>
      </c>
      <c r="M55" s="141">
        <v>1</v>
      </c>
      <c r="N55" s="141">
        <v>2</v>
      </c>
      <c r="O55" s="141">
        <v>3</v>
      </c>
      <c r="P55" s="141">
        <v>10</v>
      </c>
      <c r="Q55" s="141">
        <v>1</v>
      </c>
      <c r="R55" s="141">
        <v>14</v>
      </c>
      <c r="S55" s="141" t="s">
        <v>284</v>
      </c>
      <c r="T55" s="141">
        <v>8</v>
      </c>
      <c r="U55" s="141">
        <v>6</v>
      </c>
      <c r="V55" s="141">
        <v>18</v>
      </c>
      <c r="W55" s="141">
        <v>4</v>
      </c>
      <c r="X55" s="141">
        <v>5</v>
      </c>
      <c r="Y55" s="141">
        <v>9</v>
      </c>
      <c r="Z55" s="141">
        <v>1</v>
      </c>
      <c r="AA55" s="141">
        <v>1</v>
      </c>
      <c r="AB55" s="141" t="s">
        <v>284</v>
      </c>
      <c r="AC55" s="141" t="s">
        <v>284</v>
      </c>
      <c r="AD55" s="141">
        <v>6</v>
      </c>
      <c r="AE55" s="141" t="s">
        <v>284</v>
      </c>
      <c r="AF55" s="141">
        <v>5</v>
      </c>
      <c r="AG55" s="141" t="s">
        <v>284</v>
      </c>
      <c r="AH55" s="125"/>
    </row>
    <row r="56" spans="1:34" s="33" customFormat="1" ht="15" customHeight="1" x14ac:dyDescent="0.25">
      <c r="A56" s="71">
        <v>49</v>
      </c>
      <c r="B56" s="71"/>
      <c r="C56" s="28" t="s">
        <v>364</v>
      </c>
      <c r="D56" s="141">
        <v>148</v>
      </c>
      <c r="E56" s="141">
        <v>26</v>
      </c>
      <c r="F56" s="141">
        <v>9</v>
      </c>
      <c r="G56" s="141">
        <v>17</v>
      </c>
      <c r="H56" s="141">
        <v>13</v>
      </c>
      <c r="I56" s="141">
        <v>8</v>
      </c>
      <c r="J56" s="141">
        <v>3</v>
      </c>
      <c r="K56" s="141">
        <v>2</v>
      </c>
      <c r="L56" s="141">
        <v>4</v>
      </c>
      <c r="M56" s="141">
        <v>4</v>
      </c>
      <c r="N56" s="141">
        <v>4</v>
      </c>
      <c r="O56" s="141">
        <v>27</v>
      </c>
      <c r="P56" s="141">
        <v>5</v>
      </c>
      <c r="Q56" s="141">
        <v>1</v>
      </c>
      <c r="R56" s="141">
        <v>14</v>
      </c>
      <c r="S56" s="141">
        <v>1</v>
      </c>
      <c r="T56" s="141">
        <v>8</v>
      </c>
      <c r="U56" s="141">
        <v>5</v>
      </c>
      <c r="V56" s="141">
        <v>38</v>
      </c>
      <c r="W56" s="141">
        <v>8</v>
      </c>
      <c r="X56" s="141">
        <v>10</v>
      </c>
      <c r="Y56" s="141">
        <v>20</v>
      </c>
      <c r="Z56" s="141">
        <v>3</v>
      </c>
      <c r="AA56" s="141">
        <v>3</v>
      </c>
      <c r="AB56" s="141" t="s">
        <v>284</v>
      </c>
      <c r="AC56" s="141" t="s">
        <v>284</v>
      </c>
      <c r="AD56" s="141">
        <v>1</v>
      </c>
      <c r="AE56" s="141">
        <v>6</v>
      </c>
      <c r="AF56" s="141">
        <v>1</v>
      </c>
      <c r="AG56" s="141">
        <v>1</v>
      </c>
      <c r="AH56" s="125"/>
    </row>
    <row r="57" spans="1:34" s="33" customFormat="1" ht="15" customHeight="1" x14ac:dyDescent="0.25">
      <c r="A57" s="71">
        <v>50</v>
      </c>
      <c r="B57" s="71"/>
      <c r="C57" s="28" t="s">
        <v>159</v>
      </c>
      <c r="D57" s="141">
        <v>29</v>
      </c>
      <c r="E57" s="141">
        <v>2</v>
      </c>
      <c r="F57" s="141">
        <v>1</v>
      </c>
      <c r="G57" s="141">
        <v>1</v>
      </c>
      <c r="H57" s="141">
        <v>3</v>
      </c>
      <c r="I57" s="141">
        <v>2</v>
      </c>
      <c r="J57" s="141" t="s">
        <v>284</v>
      </c>
      <c r="K57" s="141">
        <v>1</v>
      </c>
      <c r="L57" s="141" t="s">
        <v>284</v>
      </c>
      <c r="M57" s="141" t="s">
        <v>284</v>
      </c>
      <c r="N57" s="141" t="s">
        <v>284</v>
      </c>
      <c r="O57" s="141">
        <v>5</v>
      </c>
      <c r="P57" s="141">
        <v>2</v>
      </c>
      <c r="Q57" s="141" t="s">
        <v>284</v>
      </c>
      <c r="R57" s="141">
        <v>6</v>
      </c>
      <c r="S57" s="141" t="s">
        <v>284</v>
      </c>
      <c r="T57" s="141">
        <v>2</v>
      </c>
      <c r="U57" s="141">
        <v>4</v>
      </c>
      <c r="V57" s="141">
        <v>8</v>
      </c>
      <c r="W57" s="141">
        <v>1</v>
      </c>
      <c r="X57" s="141">
        <v>2</v>
      </c>
      <c r="Y57" s="141">
        <v>5</v>
      </c>
      <c r="Z57" s="141" t="s">
        <v>284</v>
      </c>
      <c r="AA57" s="141" t="s">
        <v>284</v>
      </c>
      <c r="AB57" s="141" t="s">
        <v>284</v>
      </c>
      <c r="AC57" s="141">
        <v>1</v>
      </c>
      <c r="AD57" s="141" t="s">
        <v>284</v>
      </c>
      <c r="AE57" s="141">
        <v>2</v>
      </c>
      <c r="AF57" s="141" t="s">
        <v>284</v>
      </c>
      <c r="AG57" s="141" t="s">
        <v>284</v>
      </c>
      <c r="AH57" s="125"/>
    </row>
    <row r="58" spans="1:34" s="33" customFormat="1" ht="15" customHeight="1" x14ac:dyDescent="0.25">
      <c r="A58" s="71">
        <v>51</v>
      </c>
      <c r="B58" s="71"/>
      <c r="C58" s="28" t="s">
        <v>160</v>
      </c>
      <c r="D58" s="141">
        <v>686</v>
      </c>
      <c r="E58" s="141">
        <v>88</v>
      </c>
      <c r="F58" s="141">
        <v>45</v>
      </c>
      <c r="G58" s="141">
        <v>43</v>
      </c>
      <c r="H58" s="141">
        <v>88</v>
      </c>
      <c r="I58" s="141">
        <v>47</v>
      </c>
      <c r="J58" s="141">
        <v>21</v>
      </c>
      <c r="K58" s="141">
        <v>20</v>
      </c>
      <c r="L58" s="141">
        <v>25</v>
      </c>
      <c r="M58" s="141">
        <v>24</v>
      </c>
      <c r="N58" s="141">
        <v>5</v>
      </c>
      <c r="O58" s="141">
        <v>10</v>
      </c>
      <c r="P58" s="141">
        <v>52</v>
      </c>
      <c r="Q58" s="141">
        <v>8</v>
      </c>
      <c r="R58" s="141">
        <v>67</v>
      </c>
      <c r="S58" s="141">
        <v>9</v>
      </c>
      <c r="T58" s="141">
        <v>44</v>
      </c>
      <c r="U58" s="141">
        <v>14</v>
      </c>
      <c r="V58" s="141">
        <v>175</v>
      </c>
      <c r="W58" s="141">
        <v>55</v>
      </c>
      <c r="X58" s="141">
        <v>86</v>
      </c>
      <c r="Y58" s="141">
        <v>34</v>
      </c>
      <c r="Z58" s="141">
        <v>57</v>
      </c>
      <c r="AA58" s="141">
        <v>36</v>
      </c>
      <c r="AB58" s="141">
        <v>21</v>
      </c>
      <c r="AC58" s="141">
        <v>7</v>
      </c>
      <c r="AD58" s="141">
        <v>16</v>
      </c>
      <c r="AE58" s="141">
        <v>16</v>
      </c>
      <c r="AF58" s="141">
        <v>33</v>
      </c>
      <c r="AG58" s="141">
        <v>15</v>
      </c>
      <c r="AH58" s="125"/>
    </row>
    <row r="59" spans="1:34" s="33" customFormat="1" ht="15" customHeight="1" x14ac:dyDescent="0.25">
      <c r="A59" s="71">
        <v>52</v>
      </c>
      <c r="B59" s="71"/>
      <c r="C59" s="28" t="s">
        <v>366</v>
      </c>
      <c r="D59" s="141">
        <v>106</v>
      </c>
      <c r="E59" s="141">
        <v>13</v>
      </c>
      <c r="F59" s="141">
        <v>5</v>
      </c>
      <c r="G59" s="141">
        <v>8</v>
      </c>
      <c r="H59" s="141">
        <v>14</v>
      </c>
      <c r="I59" s="141">
        <v>9</v>
      </c>
      <c r="J59" s="141">
        <v>4</v>
      </c>
      <c r="K59" s="141">
        <v>1</v>
      </c>
      <c r="L59" s="141">
        <v>1</v>
      </c>
      <c r="M59" s="141">
        <v>1</v>
      </c>
      <c r="N59" s="141">
        <v>2</v>
      </c>
      <c r="O59" s="141">
        <v>2</v>
      </c>
      <c r="P59" s="141">
        <v>23</v>
      </c>
      <c r="Q59" s="141" t="s">
        <v>284</v>
      </c>
      <c r="R59" s="141">
        <v>27</v>
      </c>
      <c r="S59" s="141">
        <v>2</v>
      </c>
      <c r="T59" s="141">
        <v>16</v>
      </c>
      <c r="U59" s="141">
        <v>9</v>
      </c>
      <c r="V59" s="141">
        <v>5</v>
      </c>
      <c r="W59" s="141" t="s">
        <v>284</v>
      </c>
      <c r="X59" s="141">
        <v>5</v>
      </c>
      <c r="Y59" s="141" t="s">
        <v>284</v>
      </c>
      <c r="Z59" s="141">
        <v>7</v>
      </c>
      <c r="AA59" s="141">
        <v>4</v>
      </c>
      <c r="AB59" s="141">
        <v>3</v>
      </c>
      <c r="AC59" s="141">
        <v>3</v>
      </c>
      <c r="AD59" s="141">
        <v>4</v>
      </c>
      <c r="AE59" s="141">
        <v>2</v>
      </c>
      <c r="AF59" s="141">
        <v>1</v>
      </c>
      <c r="AG59" s="141">
        <v>1</v>
      </c>
      <c r="AH59" s="125"/>
    </row>
    <row r="60" spans="1:34" s="23" customFormat="1" ht="15" customHeight="1" x14ac:dyDescent="0.25">
      <c r="A60" s="68">
        <v>53</v>
      </c>
      <c r="B60" s="68"/>
      <c r="C60" s="98" t="s">
        <v>367</v>
      </c>
      <c r="D60" s="167">
        <v>1.0403060272438889</v>
      </c>
      <c r="E60" s="166">
        <v>1.05</v>
      </c>
      <c r="F60" s="166">
        <v>1.03</v>
      </c>
      <c r="G60" s="166">
        <v>1.07</v>
      </c>
      <c r="H60" s="166">
        <v>1.06</v>
      </c>
      <c r="I60" s="166">
        <v>1.07</v>
      </c>
      <c r="J60" s="166">
        <v>1.04</v>
      </c>
      <c r="K60" s="166">
        <v>1.08</v>
      </c>
      <c r="L60" s="166">
        <v>1.1299999999999999</v>
      </c>
      <c r="M60" s="166">
        <v>1.03</v>
      </c>
      <c r="N60" s="166">
        <v>1</v>
      </c>
      <c r="O60" s="166">
        <v>1.01</v>
      </c>
      <c r="P60" s="166">
        <v>1.04</v>
      </c>
      <c r="Q60" s="166">
        <v>1.01</v>
      </c>
      <c r="R60" s="166">
        <v>1.04</v>
      </c>
      <c r="S60" s="166">
        <v>1.03</v>
      </c>
      <c r="T60" s="166">
        <v>1.04</v>
      </c>
      <c r="U60" s="166">
        <v>1.06</v>
      </c>
      <c r="V60" s="166">
        <v>1.02</v>
      </c>
      <c r="W60" s="166">
        <v>1.01</v>
      </c>
      <c r="X60" s="166">
        <v>1.01</v>
      </c>
      <c r="Y60" s="166">
        <v>1.04</v>
      </c>
      <c r="Z60" s="166">
        <v>1.07</v>
      </c>
      <c r="AA60" s="166">
        <v>1.07</v>
      </c>
      <c r="AB60" s="166">
        <v>1.07</v>
      </c>
      <c r="AC60" s="166">
        <v>1.03</v>
      </c>
      <c r="AD60" s="166">
        <v>1</v>
      </c>
      <c r="AE60" s="166">
        <v>1.01</v>
      </c>
      <c r="AF60" s="166">
        <v>1.05</v>
      </c>
      <c r="AG60" s="166">
        <v>1.05</v>
      </c>
      <c r="AH60" s="125"/>
    </row>
    <row r="61" spans="1:34" s="56" customFormat="1" ht="15" customHeight="1" x14ac:dyDescent="0.3">
      <c r="A61" s="68">
        <v>54</v>
      </c>
      <c r="B61" s="68">
        <v>30</v>
      </c>
      <c r="C61" s="114" t="s">
        <v>370</v>
      </c>
      <c r="D61" s="140">
        <v>2591</v>
      </c>
      <c r="E61" s="140">
        <v>262</v>
      </c>
      <c r="F61" s="140">
        <v>127</v>
      </c>
      <c r="G61" s="140">
        <v>135</v>
      </c>
      <c r="H61" s="140">
        <v>384</v>
      </c>
      <c r="I61" s="140">
        <v>223</v>
      </c>
      <c r="J61" s="140">
        <v>94</v>
      </c>
      <c r="K61" s="140">
        <v>67</v>
      </c>
      <c r="L61" s="140">
        <v>161</v>
      </c>
      <c r="M61" s="140">
        <v>75</v>
      </c>
      <c r="N61" s="140">
        <v>61</v>
      </c>
      <c r="O61" s="140">
        <v>3</v>
      </c>
      <c r="P61" s="140">
        <v>250</v>
      </c>
      <c r="Q61" s="140">
        <v>26</v>
      </c>
      <c r="R61" s="140">
        <v>273</v>
      </c>
      <c r="S61" s="140">
        <v>47</v>
      </c>
      <c r="T61" s="140">
        <v>152</v>
      </c>
      <c r="U61" s="140">
        <v>74</v>
      </c>
      <c r="V61" s="140">
        <v>583</v>
      </c>
      <c r="W61" s="140">
        <v>165</v>
      </c>
      <c r="X61" s="140">
        <v>317</v>
      </c>
      <c r="Y61" s="140">
        <v>101</v>
      </c>
      <c r="Z61" s="140">
        <v>114</v>
      </c>
      <c r="AA61" s="140">
        <v>72</v>
      </c>
      <c r="AB61" s="140">
        <v>42</v>
      </c>
      <c r="AC61" s="140">
        <v>23</v>
      </c>
      <c r="AD61" s="140">
        <v>132</v>
      </c>
      <c r="AE61" s="140">
        <v>39</v>
      </c>
      <c r="AF61" s="140">
        <v>116</v>
      </c>
      <c r="AG61" s="140">
        <v>89</v>
      </c>
      <c r="AH61" s="125"/>
    </row>
    <row r="62" spans="1:34" s="27" customFormat="1" ht="15" customHeight="1" x14ac:dyDescent="0.25">
      <c r="A62" s="71">
        <v>55</v>
      </c>
      <c r="B62" s="71"/>
      <c r="C62" s="98" t="s">
        <v>906</v>
      </c>
      <c r="D62" s="141">
        <v>2752</v>
      </c>
      <c r="E62" s="141">
        <v>281</v>
      </c>
      <c r="F62" s="141">
        <v>135</v>
      </c>
      <c r="G62" s="141">
        <v>146</v>
      </c>
      <c r="H62" s="141">
        <v>419</v>
      </c>
      <c r="I62" s="141">
        <v>243</v>
      </c>
      <c r="J62" s="141">
        <v>101</v>
      </c>
      <c r="K62" s="141">
        <v>75</v>
      </c>
      <c r="L62" s="141">
        <v>170</v>
      </c>
      <c r="M62" s="141">
        <v>79</v>
      </c>
      <c r="N62" s="141">
        <v>61</v>
      </c>
      <c r="O62" s="141">
        <v>3</v>
      </c>
      <c r="P62" s="141">
        <v>257</v>
      </c>
      <c r="Q62" s="141">
        <v>27</v>
      </c>
      <c r="R62" s="141">
        <v>285</v>
      </c>
      <c r="S62" s="141">
        <v>47</v>
      </c>
      <c r="T62" s="141">
        <v>164</v>
      </c>
      <c r="U62" s="141">
        <v>74</v>
      </c>
      <c r="V62" s="141">
        <v>622</v>
      </c>
      <c r="W62" s="141">
        <v>169</v>
      </c>
      <c r="X62" s="141">
        <v>338</v>
      </c>
      <c r="Y62" s="141">
        <v>115</v>
      </c>
      <c r="Z62" s="141">
        <v>120</v>
      </c>
      <c r="AA62" s="141">
        <v>74</v>
      </c>
      <c r="AB62" s="141">
        <v>46</v>
      </c>
      <c r="AC62" s="141">
        <v>23</v>
      </c>
      <c r="AD62" s="141">
        <v>139</v>
      </c>
      <c r="AE62" s="141">
        <v>39</v>
      </c>
      <c r="AF62" s="141">
        <v>122</v>
      </c>
      <c r="AG62" s="141">
        <v>105</v>
      </c>
      <c r="AH62" s="125"/>
    </row>
    <row r="63" spans="1:34" s="33" customFormat="1" ht="15" customHeight="1" x14ac:dyDescent="0.25">
      <c r="A63" s="71">
        <v>56</v>
      </c>
      <c r="B63" s="71"/>
      <c r="C63" s="104" t="s">
        <v>149</v>
      </c>
      <c r="D63" s="141">
        <v>94</v>
      </c>
      <c r="E63" s="141">
        <v>16</v>
      </c>
      <c r="F63" s="141">
        <v>8</v>
      </c>
      <c r="G63" s="141">
        <v>8</v>
      </c>
      <c r="H63" s="141">
        <v>18</v>
      </c>
      <c r="I63" s="141">
        <v>11</v>
      </c>
      <c r="J63" s="141">
        <v>5</v>
      </c>
      <c r="K63" s="141">
        <v>2</v>
      </c>
      <c r="L63" s="141">
        <v>4</v>
      </c>
      <c r="M63" s="141">
        <v>5</v>
      </c>
      <c r="N63" s="141">
        <v>1</v>
      </c>
      <c r="O63" s="141" t="s">
        <v>284</v>
      </c>
      <c r="P63" s="141">
        <v>9</v>
      </c>
      <c r="Q63" s="141">
        <v>1</v>
      </c>
      <c r="R63" s="141">
        <v>9</v>
      </c>
      <c r="S63" s="141" t="s">
        <v>284</v>
      </c>
      <c r="T63" s="141">
        <v>8</v>
      </c>
      <c r="U63" s="141">
        <v>1</v>
      </c>
      <c r="V63" s="141">
        <v>15</v>
      </c>
      <c r="W63" s="141">
        <v>5</v>
      </c>
      <c r="X63" s="141">
        <v>9</v>
      </c>
      <c r="Y63" s="141">
        <v>1</v>
      </c>
      <c r="Z63" s="141">
        <v>4</v>
      </c>
      <c r="AA63" s="141">
        <v>2</v>
      </c>
      <c r="AB63" s="141">
        <v>2</v>
      </c>
      <c r="AC63" s="141" t="s">
        <v>284</v>
      </c>
      <c r="AD63" s="141">
        <v>3</v>
      </c>
      <c r="AE63" s="141" t="s">
        <v>284</v>
      </c>
      <c r="AF63" s="141">
        <v>7</v>
      </c>
      <c r="AG63" s="141">
        <v>2</v>
      </c>
      <c r="AH63" s="125"/>
    </row>
    <row r="64" spans="1:34" s="33" customFormat="1" ht="15" customHeight="1" x14ac:dyDescent="0.25">
      <c r="A64" s="71">
        <v>57</v>
      </c>
      <c r="B64" s="71"/>
      <c r="C64" s="104" t="s">
        <v>151</v>
      </c>
      <c r="D64" s="141">
        <v>1445</v>
      </c>
      <c r="E64" s="141">
        <v>138</v>
      </c>
      <c r="F64" s="141">
        <v>57</v>
      </c>
      <c r="G64" s="141">
        <v>81</v>
      </c>
      <c r="H64" s="141">
        <v>221</v>
      </c>
      <c r="I64" s="141">
        <v>126</v>
      </c>
      <c r="J64" s="141">
        <v>58</v>
      </c>
      <c r="K64" s="141">
        <v>37</v>
      </c>
      <c r="L64" s="141">
        <v>95</v>
      </c>
      <c r="M64" s="141">
        <v>46</v>
      </c>
      <c r="N64" s="141">
        <v>29</v>
      </c>
      <c r="O64" s="141" t="s">
        <v>284</v>
      </c>
      <c r="P64" s="141">
        <v>139</v>
      </c>
      <c r="Q64" s="141">
        <v>17</v>
      </c>
      <c r="R64" s="141">
        <v>134</v>
      </c>
      <c r="S64" s="141">
        <v>24</v>
      </c>
      <c r="T64" s="141">
        <v>70</v>
      </c>
      <c r="U64" s="141">
        <v>40</v>
      </c>
      <c r="V64" s="141">
        <v>320</v>
      </c>
      <c r="W64" s="141">
        <v>101</v>
      </c>
      <c r="X64" s="141">
        <v>180</v>
      </c>
      <c r="Y64" s="141">
        <v>39</v>
      </c>
      <c r="Z64" s="141">
        <v>71</v>
      </c>
      <c r="AA64" s="141">
        <v>42</v>
      </c>
      <c r="AB64" s="141">
        <v>29</v>
      </c>
      <c r="AC64" s="141">
        <v>7</v>
      </c>
      <c r="AD64" s="141">
        <v>73</v>
      </c>
      <c r="AE64" s="141">
        <v>32</v>
      </c>
      <c r="AF64" s="141">
        <v>73</v>
      </c>
      <c r="AG64" s="141">
        <v>50</v>
      </c>
      <c r="AH64" s="125"/>
    </row>
    <row r="65" spans="1:34" s="33" customFormat="1" ht="15" customHeight="1" x14ac:dyDescent="0.25">
      <c r="A65" s="71">
        <v>58</v>
      </c>
      <c r="B65" s="71"/>
      <c r="C65" s="104" t="s">
        <v>153</v>
      </c>
      <c r="D65" s="141">
        <v>85</v>
      </c>
      <c r="E65" s="141">
        <v>8</v>
      </c>
      <c r="F65" s="141">
        <v>6</v>
      </c>
      <c r="G65" s="141">
        <v>2</v>
      </c>
      <c r="H65" s="141">
        <v>19</v>
      </c>
      <c r="I65" s="141">
        <v>8</v>
      </c>
      <c r="J65" s="141">
        <v>6</v>
      </c>
      <c r="K65" s="141">
        <v>5</v>
      </c>
      <c r="L65" s="141">
        <v>5</v>
      </c>
      <c r="M65" s="141" t="s">
        <v>284</v>
      </c>
      <c r="N65" s="141">
        <v>2</v>
      </c>
      <c r="O65" s="141" t="s">
        <v>284</v>
      </c>
      <c r="P65" s="141">
        <v>5</v>
      </c>
      <c r="Q65" s="141">
        <v>1</v>
      </c>
      <c r="R65" s="141">
        <v>16</v>
      </c>
      <c r="S65" s="141">
        <v>2</v>
      </c>
      <c r="T65" s="141">
        <v>11</v>
      </c>
      <c r="U65" s="141">
        <v>3</v>
      </c>
      <c r="V65" s="141">
        <v>14</v>
      </c>
      <c r="W65" s="141">
        <v>3</v>
      </c>
      <c r="X65" s="141">
        <v>9</v>
      </c>
      <c r="Y65" s="141">
        <v>2</v>
      </c>
      <c r="Z65" s="141" t="s">
        <v>284</v>
      </c>
      <c r="AA65" s="141" t="s">
        <v>284</v>
      </c>
      <c r="AB65" s="141" t="s">
        <v>284</v>
      </c>
      <c r="AC65" s="141" t="s">
        <v>284</v>
      </c>
      <c r="AD65" s="141">
        <v>4</v>
      </c>
      <c r="AE65" s="141" t="s">
        <v>284</v>
      </c>
      <c r="AF65" s="141">
        <v>5</v>
      </c>
      <c r="AG65" s="141">
        <v>6</v>
      </c>
      <c r="AH65" s="125"/>
    </row>
    <row r="66" spans="1:34" s="33" customFormat="1" ht="15" customHeight="1" x14ac:dyDescent="0.25">
      <c r="A66" s="71">
        <v>59</v>
      </c>
      <c r="B66" s="71"/>
      <c r="C66" s="104" t="s">
        <v>154</v>
      </c>
      <c r="D66" s="141">
        <v>113</v>
      </c>
      <c r="E66" s="141">
        <v>3</v>
      </c>
      <c r="F66" s="141">
        <v>1</v>
      </c>
      <c r="G66" s="141">
        <v>2</v>
      </c>
      <c r="H66" s="141">
        <v>11</v>
      </c>
      <c r="I66" s="141">
        <v>7</v>
      </c>
      <c r="J66" s="141">
        <v>4</v>
      </c>
      <c r="K66" s="141" t="s">
        <v>284</v>
      </c>
      <c r="L66" s="141">
        <v>5</v>
      </c>
      <c r="M66" s="141">
        <v>5</v>
      </c>
      <c r="N66" s="141">
        <v>3</v>
      </c>
      <c r="O66" s="141">
        <v>3</v>
      </c>
      <c r="P66" s="141">
        <v>8</v>
      </c>
      <c r="Q66" s="141" t="s">
        <v>284</v>
      </c>
      <c r="R66" s="141">
        <v>20</v>
      </c>
      <c r="S66" s="141">
        <v>3</v>
      </c>
      <c r="T66" s="141">
        <v>14</v>
      </c>
      <c r="U66" s="141">
        <v>3</v>
      </c>
      <c r="V66" s="141">
        <v>26</v>
      </c>
      <c r="W66" s="141">
        <v>1</v>
      </c>
      <c r="X66" s="141">
        <v>16</v>
      </c>
      <c r="Y66" s="141">
        <v>9</v>
      </c>
      <c r="Z66" s="141">
        <v>1</v>
      </c>
      <c r="AA66" s="141">
        <v>1</v>
      </c>
      <c r="AB66" s="141" t="s">
        <v>284</v>
      </c>
      <c r="AC66" s="141">
        <v>1</v>
      </c>
      <c r="AD66" s="141">
        <v>13</v>
      </c>
      <c r="AE66" s="141" t="s">
        <v>284</v>
      </c>
      <c r="AF66" s="141">
        <v>3</v>
      </c>
      <c r="AG66" s="141">
        <v>11</v>
      </c>
      <c r="AH66" s="125"/>
    </row>
    <row r="67" spans="1:34" s="33" customFormat="1" ht="15" customHeight="1" x14ac:dyDescent="0.25">
      <c r="A67" s="71">
        <v>60</v>
      </c>
      <c r="B67" s="71"/>
      <c r="C67" s="104" t="s">
        <v>155</v>
      </c>
      <c r="D67" s="141">
        <v>19</v>
      </c>
      <c r="E67" s="141">
        <v>1</v>
      </c>
      <c r="F67" s="141" t="s">
        <v>284</v>
      </c>
      <c r="G67" s="141">
        <v>1</v>
      </c>
      <c r="H67" s="141" t="s">
        <v>284</v>
      </c>
      <c r="I67" s="141" t="s">
        <v>284</v>
      </c>
      <c r="J67" s="141" t="s">
        <v>284</v>
      </c>
      <c r="K67" s="141" t="s">
        <v>284</v>
      </c>
      <c r="L67" s="141">
        <v>1</v>
      </c>
      <c r="M67" s="141" t="s">
        <v>284</v>
      </c>
      <c r="N67" s="141" t="s">
        <v>284</v>
      </c>
      <c r="O67" s="141" t="s">
        <v>284</v>
      </c>
      <c r="P67" s="141" t="s">
        <v>284</v>
      </c>
      <c r="Q67" s="141" t="s">
        <v>284</v>
      </c>
      <c r="R67" s="141">
        <v>1</v>
      </c>
      <c r="S67" s="141">
        <v>1</v>
      </c>
      <c r="T67" s="141" t="s">
        <v>284</v>
      </c>
      <c r="U67" s="141" t="s">
        <v>284</v>
      </c>
      <c r="V67" s="141">
        <v>9</v>
      </c>
      <c r="W67" s="141">
        <v>1</v>
      </c>
      <c r="X67" s="141">
        <v>3</v>
      </c>
      <c r="Y67" s="141">
        <v>5</v>
      </c>
      <c r="Z67" s="141">
        <v>1</v>
      </c>
      <c r="AA67" s="141" t="s">
        <v>284</v>
      </c>
      <c r="AB67" s="141">
        <v>1</v>
      </c>
      <c r="AC67" s="141" t="s">
        <v>284</v>
      </c>
      <c r="AD67" s="141">
        <v>1</v>
      </c>
      <c r="AE67" s="141" t="s">
        <v>284</v>
      </c>
      <c r="AF67" s="141">
        <v>4</v>
      </c>
      <c r="AG67" s="141">
        <v>1</v>
      </c>
      <c r="AH67" s="125"/>
    </row>
    <row r="68" spans="1:34" s="33" customFormat="1" ht="15" customHeight="1" x14ac:dyDescent="0.25">
      <c r="A68" s="71">
        <v>61</v>
      </c>
      <c r="B68" s="71"/>
      <c r="C68" s="104" t="s">
        <v>361</v>
      </c>
      <c r="D68" s="141">
        <v>10</v>
      </c>
      <c r="E68" s="141">
        <v>1</v>
      </c>
      <c r="F68" s="141" t="s">
        <v>284</v>
      </c>
      <c r="G68" s="141">
        <v>1</v>
      </c>
      <c r="H68" s="141">
        <v>1</v>
      </c>
      <c r="I68" s="141" t="s">
        <v>284</v>
      </c>
      <c r="J68" s="141" t="s">
        <v>284</v>
      </c>
      <c r="K68" s="141">
        <v>1</v>
      </c>
      <c r="L68" s="141">
        <v>1</v>
      </c>
      <c r="M68" s="141" t="s">
        <v>284</v>
      </c>
      <c r="N68" s="141">
        <v>1</v>
      </c>
      <c r="O68" s="141" t="s">
        <v>284</v>
      </c>
      <c r="P68" s="141" t="s">
        <v>284</v>
      </c>
      <c r="Q68" s="141" t="s">
        <v>284</v>
      </c>
      <c r="R68" s="141">
        <v>2</v>
      </c>
      <c r="S68" s="141">
        <v>1</v>
      </c>
      <c r="T68" s="141">
        <v>1</v>
      </c>
      <c r="U68" s="141" t="s">
        <v>284</v>
      </c>
      <c r="V68" s="141">
        <v>1</v>
      </c>
      <c r="W68" s="141" t="s">
        <v>284</v>
      </c>
      <c r="X68" s="141" t="s">
        <v>284</v>
      </c>
      <c r="Y68" s="141">
        <v>1</v>
      </c>
      <c r="Z68" s="141" t="s">
        <v>284</v>
      </c>
      <c r="AA68" s="141" t="s">
        <v>284</v>
      </c>
      <c r="AB68" s="141" t="s">
        <v>284</v>
      </c>
      <c r="AC68" s="141" t="s">
        <v>284</v>
      </c>
      <c r="AD68" s="141">
        <v>1</v>
      </c>
      <c r="AE68" s="141" t="s">
        <v>284</v>
      </c>
      <c r="AF68" s="141">
        <v>1</v>
      </c>
      <c r="AG68" s="141">
        <v>1</v>
      </c>
      <c r="AH68" s="125"/>
    </row>
    <row r="69" spans="1:34" s="33" customFormat="1" ht="15" customHeight="1" x14ac:dyDescent="0.25">
      <c r="A69" s="71">
        <v>62</v>
      </c>
      <c r="B69" s="71"/>
      <c r="C69" s="104" t="s">
        <v>611</v>
      </c>
      <c r="D69" s="141">
        <v>1</v>
      </c>
      <c r="E69" s="141" t="s">
        <v>284</v>
      </c>
      <c r="F69" s="141" t="s">
        <v>284</v>
      </c>
      <c r="G69" s="141" t="s">
        <v>284</v>
      </c>
      <c r="H69" s="141" t="s">
        <v>284</v>
      </c>
      <c r="I69" s="141" t="s">
        <v>284</v>
      </c>
      <c r="J69" s="141" t="s">
        <v>284</v>
      </c>
      <c r="K69" s="141" t="s">
        <v>284</v>
      </c>
      <c r="L69" s="141" t="s">
        <v>284</v>
      </c>
      <c r="M69" s="141" t="s">
        <v>284</v>
      </c>
      <c r="N69" s="141" t="s">
        <v>284</v>
      </c>
      <c r="O69" s="141" t="s">
        <v>284</v>
      </c>
      <c r="P69" s="141" t="s">
        <v>284</v>
      </c>
      <c r="Q69" s="141" t="s">
        <v>284</v>
      </c>
      <c r="R69" s="141">
        <v>1</v>
      </c>
      <c r="S69" s="141">
        <v>1</v>
      </c>
      <c r="T69" s="141" t="s">
        <v>284</v>
      </c>
      <c r="U69" s="141" t="s">
        <v>284</v>
      </c>
      <c r="V69" s="141" t="s">
        <v>284</v>
      </c>
      <c r="W69" s="141" t="s">
        <v>284</v>
      </c>
      <c r="X69" s="141" t="s">
        <v>284</v>
      </c>
      <c r="Y69" s="141" t="s">
        <v>284</v>
      </c>
      <c r="Z69" s="141" t="s">
        <v>284</v>
      </c>
      <c r="AA69" s="141" t="s">
        <v>284</v>
      </c>
      <c r="AB69" s="141" t="s">
        <v>284</v>
      </c>
      <c r="AC69" s="141" t="s">
        <v>284</v>
      </c>
      <c r="AD69" s="141" t="s">
        <v>284</v>
      </c>
      <c r="AE69" s="141" t="s">
        <v>284</v>
      </c>
      <c r="AF69" s="141" t="s">
        <v>284</v>
      </c>
      <c r="AG69" s="141" t="s">
        <v>284</v>
      </c>
      <c r="AH69" s="125"/>
    </row>
    <row r="70" spans="1:34" s="33" customFormat="1" ht="15" customHeight="1" x14ac:dyDescent="0.25">
      <c r="A70" s="71">
        <v>63</v>
      </c>
      <c r="B70" s="71"/>
      <c r="C70" s="104" t="s">
        <v>363</v>
      </c>
      <c r="D70" s="141" t="s">
        <v>284</v>
      </c>
      <c r="E70" s="141" t="s">
        <v>284</v>
      </c>
      <c r="F70" s="141" t="s">
        <v>284</v>
      </c>
      <c r="G70" s="141" t="s">
        <v>284</v>
      </c>
      <c r="H70" s="141" t="s">
        <v>284</v>
      </c>
      <c r="I70" s="141" t="s">
        <v>284</v>
      </c>
      <c r="J70" s="141" t="s">
        <v>284</v>
      </c>
      <c r="K70" s="141" t="s">
        <v>284</v>
      </c>
      <c r="L70" s="141" t="s">
        <v>284</v>
      </c>
      <c r="M70" s="141" t="s">
        <v>284</v>
      </c>
      <c r="N70" s="141" t="s">
        <v>284</v>
      </c>
      <c r="O70" s="141" t="s">
        <v>284</v>
      </c>
      <c r="P70" s="141" t="s">
        <v>284</v>
      </c>
      <c r="Q70" s="141" t="s">
        <v>284</v>
      </c>
      <c r="R70" s="141" t="s">
        <v>284</v>
      </c>
      <c r="S70" s="141" t="s">
        <v>284</v>
      </c>
      <c r="T70" s="141" t="s">
        <v>284</v>
      </c>
      <c r="U70" s="141" t="s">
        <v>284</v>
      </c>
      <c r="V70" s="141" t="s">
        <v>284</v>
      </c>
      <c r="W70" s="141" t="s">
        <v>284</v>
      </c>
      <c r="X70" s="141" t="s">
        <v>284</v>
      </c>
      <c r="Y70" s="141" t="s">
        <v>284</v>
      </c>
      <c r="Z70" s="141" t="s">
        <v>284</v>
      </c>
      <c r="AA70" s="141" t="s">
        <v>284</v>
      </c>
      <c r="AB70" s="141" t="s">
        <v>284</v>
      </c>
      <c r="AC70" s="141" t="s">
        <v>284</v>
      </c>
      <c r="AD70" s="141" t="s">
        <v>284</v>
      </c>
      <c r="AE70" s="141" t="s">
        <v>284</v>
      </c>
      <c r="AF70" s="141" t="s">
        <v>284</v>
      </c>
      <c r="AG70" s="141" t="s">
        <v>284</v>
      </c>
      <c r="AH70" s="125"/>
    </row>
    <row r="71" spans="1:34" s="33" customFormat="1" ht="15" customHeight="1" x14ac:dyDescent="0.25">
      <c r="A71" s="71">
        <v>64</v>
      </c>
      <c r="B71" s="71"/>
      <c r="C71" s="104" t="s">
        <v>364</v>
      </c>
      <c r="D71" s="141">
        <v>740</v>
      </c>
      <c r="E71" s="141">
        <v>81</v>
      </c>
      <c r="F71" s="141">
        <v>47</v>
      </c>
      <c r="G71" s="141">
        <v>34</v>
      </c>
      <c r="H71" s="141">
        <v>119</v>
      </c>
      <c r="I71" s="141">
        <v>72</v>
      </c>
      <c r="J71" s="141">
        <v>23</v>
      </c>
      <c r="K71" s="141">
        <v>24</v>
      </c>
      <c r="L71" s="141">
        <v>48</v>
      </c>
      <c r="M71" s="141">
        <v>19</v>
      </c>
      <c r="N71" s="141">
        <v>24</v>
      </c>
      <c r="O71" s="141" t="s">
        <v>284</v>
      </c>
      <c r="P71" s="141">
        <v>69</v>
      </c>
      <c r="Q71" s="141">
        <v>7</v>
      </c>
      <c r="R71" s="141">
        <v>78</v>
      </c>
      <c r="S71" s="141">
        <v>13</v>
      </c>
      <c r="T71" s="141">
        <v>43</v>
      </c>
      <c r="U71" s="141">
        <v>22</v>
      </c>
      <c r="V71" s="141">
        <v>163</v>
      </c>
      <c r="W71" s="141">
        <v>40</v>
      </c>
      <c r="X71" s="141">
        <v>85</v>
      </c>
      <c r="Y71" s="141">
        <v>38</v>
      </c>
      <c r="Z71" s="141">
        <v>37</v>
      </c>
      <c r="AA71" s="141">
        <v>27</v>
      </c>
      <c r="AB71" s="141">
        <v>10</v>
      </c>
      <c r="AC71" s="141">
        <v>14</v>
      </c>
      <c r="AD71" s="141">
        <v>30</v>
      </c>
      <c r="AE71" s="141">
        <v>5</v>
      </c>
      <c r="AF71" s="141">
        <v>26</v>
      </c>
      <c r="AG71" s="141">
        <v>20</v>
      </c>
      <c r="AH71" s="125"/>
    </row>
    <row r="72" spans="1:34" s="33" customFormat="1" ht="15" customHeight="1" x14ac:dyDescent="0.25">
      <c r="A72" s="71">
        <v>65</v>
      </c>
      <c r="B72" s="71"/>
      <c r="C72" s="104" t="s">
        <v>159</v>
      </c>
      <c r="D72" s="141">
        <v>150</v>
      </c>
      <c r="E72" s="141">
        <v>18</v>
      </c>
      <c r="F72" s="141">
        <v>8</v>
      </c>
      <c r="G72" s="141">
        <v>10</v>
      </c>
      <c r="H72" s="141">
        <v>29</v>
      </c>
      <c r="I72" s="141">
        <v>19</v>
      </c>
      <c r="J72" s="141">
        <v>5</v>
      </c>
      <c r="K72" s="141">
        <v>5</v>
      </c>
      <c r="L72" s="141">
        <v>10</v>
      </c>
      <c r="M72" s="141">
        <v>4</v>
      </c>
      <c r="N72" s="141" t="s">
        <v>284</v>
      </c>
      <c r="O72" s="141" t="s">
        <v>284</v>
      </c>
      <c r="P72" s="141">
        <v>15</v>
      </c>
      <c r="Q72" s="141">
        <v>1</v>
      </c>
      <c r="R72" s="141">
        <v>12</v>
      </c>
      <c r="S72" s="141" t="s">
        <v>284</v>
      </c>
      <c r="T72" s="141">
        <v>12</v>
      </c>
      <c r="U72" s="141" t="s">
        <v>284</v>
      </c>
      <c r="V72" s="141">
        <v>42</v>
      </c>
      <c r="W72" s="141">
        <v>9</v>
      </c>
      <c r="X72" s="141">
        <v>23</v>
      </c>
      <c r="Y72" s="141">
        <v>10</v>
      </c>
      <c r="Z72" s="141">
        <v>3</v>
      </c>
      <c r="AA72" s="141">
        <v>2</v>
      </c>
      <c r="AB72" s="141">
        <v>1</v>
      </c>
      <c r="AC72" s="141">
        <v>1</v>
      </c>
      <c r="AD72" s="141">
        <v>8</v>
      </c>
      <c r="AE72" s="141" t="s">
        <v>284</v>
      </c>
      <c r="AF72" s="141">
        <v>3</v>
      </c>
      <c r="AG72" s="141">
        <v>4</v>
      </c>
      <c r="AH72" s="125"/>
    </row>
    <row r="73" spans="1:34" s="23" customFormat="1" ht="15" customHeight="1" x14ac:dyDescent="0.25">
      <c r="A73" s="68">
        <v>66</v>
      </c>
      <c r="B73" s="68"/>
      <c r="C73" s="98" t="s">
        <v>367</v>
      </c>
      <c r="D73" s="166">
        <v>1.0621381705905055</v>
      </c>
      <c r="E73" s="166">
        <v>1.07</v>
      </c>
      <c r="F73" s="166">
        <v>1.06</v>
      </c>
      <c r="G73" s="166">
        <v>1.08</v>
      </c>
      <c r="H73" s="166">
        <v>1.0900000000000001</v>
      </c>
      <c r="I73" s="166">
        <v>1.0900000000000001</v>
      </c>
      <c r="J73" s="166">
        <v>1.07</v>
      </c>
      <c r="K73" s="166">
        <v>1.1200000000000001</v>
      </c>
      <c r="L73" s="166">
        <v>1.06</v>
      </c>
      <c r="M73" s="166">
        <v>1.05</v>
      </c>
      <c r="N73" s="166">
        <v>1</v>
      </c>
      <c r="O73" s="166">
        <v>1</v>
      </c>
      <c r="P73" s="166">
        <v>1.03</v>
      </c>
      <c r="Q73" s="166">
        <v>1.04</v>
      </c>
      <c r="R73" s="166">
        <v>1.04</v>
      </c>
      <c r="S73" s="166">
        <v>1</v>
      </c>
      <c r="T73" s="166">
        <v>1.08</v>
      </c>
      <c r="U73" s="166">
        <v>1</v>
      </c>
      <c r="V73" s="166">
        <v>1.07</v>
      </c>
      <c r="W73" s="166">
        <v>1.02</v>
      </c>
      <c r="X73" s="166">
        <v>1.07</v>
      </c>
      <c r="Y73" s="166">
        <v>1.1399999999999999</v>
      </c>
      <c r="Z73" s="166">
        <v>1.05</v>
      </c>
      <c r="AA73" s="166">
        <v>1.03</v>
      </c>
      <c r="AB73" s="166">
        <v>1.1000000000000001</v>
      </c>
      <c r="AC73" s="166">
        <v>1</v>
      </c>
      <c r="AD73" s="166">
        <v>1.05</v>
      </c>
      <c r="AE73" s="166">
        <v>1</v>
      </c>
      <c r="AF73" s="166">
        <v>1.05</v>
      </c>
      <c r="AG73" s="166">
        <v>1.18</v>
      </c>
      <c r="AH73" s="125"/>
    </row>
    <row r="74" spans="1:34" s="56" customFormat="1" ht="15" customHeight="1" x14ac:dyDescent="0.3">
      <c r="A74" s="68">
        <v>67</v>
      </c>
      <c r="B74" s="68">
        <v>40</v>
      </c>
      <c r="C74" s="114" t="s">
        <v>371</v>
      </c>
      <c r="D74" s="140">
        <v>48</v>
      </c>
      <c r="E74" s="140">
        <v>6</v>
      </c>
      <c r="F74" s="140" t="s">
        <v>284</v>
      </c>
      <c r="G74" s="140">
        <v>6</v>
      </c>
      <c r="H74" s="140">
        <v>13</v>
      </c>
      <c r="I74" s="140">
        <v>13</v>
      </c>
      <c r="J74" s="140" t="s">
        <v>284</v>
      </c>
      <c r="K74" s="140" t="s">
        <v>284</v>
      </c>
      <c r="L74" s="140" t="s">
        <v>284</v>
      </c>
      <c r="M74" s="140" t="s">
        <v>284</v>
      </c>
      <c r="N74" s="140" t="s">
        <v>284</v>
      </c>
      <c r="O74" s="140" t="s">
        <v>284</v>
      </c>
      <c r="P74" s="140" t="s">
        <v>284</v>
      </c>
      <c r="Q74" s="140" t="s">
        <v>284</v>
      </c>
      <c r="R74" s="140">
        <v>1</v>
      </c>
      <c r="S74" s="140" t="s">
        <v>284</v>
      </c>
      <c r="T74" s="140">
        <v>1</v>
      </c>
      <c r="U74" s="140" t="s">
        <v>284</v>
      </c>
      <c r="V74" s="140">
        <v>9</v>
      </c>
      <c r="W74" s="140" t="s">
        <v>284</v>
      </c>
      <c r="X74" s="140">
        <v>9</v>
      </c>
      <c r="Y74" s="140" t="s">
        <v>284</v>
      </c>
      <c r="Z74" s="140">
        <v>10</v>
      </c>
      <c r="AA74" s="140">
        <v>10</v>
      </c>
      <c r="AB74" s="140" t="s">
        <v>284</v>
      </c>
      <c r="AC74" s="140" t="s">
        <v>284</v>
      </c>
      <c r="AD74" s="140">
        <v>1</v>
      </c>
      <c r="AE74" s="140" t="s">
        <v>284</v>
      </c>
      <c r="AF74" s="140" t="s">
        <v>284</v>
      </c>
      <c r="AG74" s="140">
        <v>8</v>
      </c>
      <c r="AH74" s="125"/>
    </row>
    <row r="75" spans="1:34" s="27" customFormat="1" ht="15" customHeight="1" x14ac:dyDescent="0.25">
      <c r="A75" s="71">
        <v>68</v>
      </c>
      <c r="B75" s="71"/>
      <c r="C75" s="98" t="s">
        <v>906</v>
      </c>
      <c r="D75" s="141">
        <v>54</v>
      </c>
      <c r="E75" s="141">
        <v>6</v>
      </c>
      <c r="F75" s="141" t="s">
        <v>284</v>
      </c>
      <c r="G75" s="141">
        <v>6</v>
      </c>
      <c r="H75" s="141">
        <v>14</v>
      </c>
      <c r="I75" s="141">
        <v>14</v>
      </c>
      <c r="J75" s="141" t="s">
        <v>284</v>
      </c>
      <c r="K75" s="141" t="s">
        <v>284</v>
      </c>
      <c r="L75" s="141" t="s">
        <v>284</v>
      </c>
      <c r="M75" s="141" t="s">
        <v>284</v>
      </c>
      <c r="N75" s="141" t="s">
        <v>284</v>
      </c>
      <c r="O75" s="141" t="s">
        <v>284</v>
      </c>
      <c r="P75" s="141" t="s">
        <v>284</v>
      </c>
      <c r="Q75" s="141" t="s">
        <v>284</v>
      </c>
      <c r="R75" s="141">
        <v>1</v>
      </c>
      <c r="S75" s="141" t="s">
        <v>284</v>
      </c>
      <c r="T75" s="141">
        <v>1</v>
      </c>
      <c r="U75" s="141" t="s">
        <v>284</v>
      </c>
      <c r="V75" s="141">
        <v>9</v>
      </c>
      <c r="W75" s="141" t="s">
        <v>284</v>
      </c>
      <c r="X75" s="141">
        <v>9</v>
      </c>
      <c r="Y75" s="141" t="s">
        <v>284</v>
      </c>
      <c r="Z75" s="141">
        <v>14</v>
      </c>
      <c r="AA75" s="141">
        <v>14</v>
      </c>
      <c r="AB75" s="141" t="s">
        <v>284</v>
      </c>
      <c r="AC75" s="141" t="s">
        <v>284</v>
      </c>
      <c r="AD75" s="141">
        <v>1</v>
      </c>
      <c r="AE75" s="141" t="s">
        <v>284</v>
      </c>
      <c r="AF75" s="141" t="s">
        <v>284</v>
      </c>
      <c r="AG75" s="141">
        <v>9</v>
      </c>
      <c r="AH75" s="125"/>
    </row>
    <row r="76" spans="1:34" s="33" customFormat="1" ht="15" customHeight="1" x14ac:dyDescent="0.25">
      <c r="A76" s="71">
        <v>69</v>
      </c>
      <c r="B76" s="71"/>
      <c r="C76" s="28" t="s">
        <v>144</v>
      </c>
      <c r="D76" s="141">
        <v>1</v>
      </c>
      <c r="E76" s="141" t="s">
        <v>284</v>
      </c>
      <c r="F76" s="141" t="s">
        <v>284</v>
      </c>
      <c r="G76" s="141" t="s">
        <v>284</v>
      </c>
      <c r="H76" s="141" t="s">
        <v>284</v>
      </c>
      <c r="I76" s="141" t="s">
        <v>284</v>
      </c>
      <c r="J76" s="141" t="s">
        <v>284</v>
      </c>
      <c r="K76" s="141" t="s">
        <v>284</v>
      </c>
      <c r="L76" s="141" t="s">
        <v>284</v>
      </c>
      <c r="M76" s="141" t="s">
        <v>284</v>
      </c>
      <c r="N76" s="141" t="s">
        <v>284</v>
      </c>
      <c r="O76" s="141" t="s">
        <v>284</v>
      </c>
      <c r="P76" s="141" t="s">
        <v>284</v>
      </c>
      <c r="Q76" s="141" t="s">
        <v>284</v>
      </c>
      <c r="R76" s="141" t="s">
        <v>284</v>
      </c>
      <c r="S76" s="141" t="s">
        <v>284</v>
      </c>
      <c r="T76" s="141" t="s">
        <v>284</v>
      </c>
      <c r="U76" s="141" t="s">
        <v>284</v>
      </c>
      <c r="V76" s="141" t="s">
        <v>284</v>
      </c>
      <c r="W76" s="141" t="s">
        <v>284</v>
      </c>
      <c r="X76" s="141" t="s">
        <v>284</v>
      </c>
      <c r="Y76" s="141" t="s">
        <v>284</v>
      </c>
      <c r="Z76" s="141">
        <v>1</v>
      </c>
      <c r="AA76" s="141">
        <v>1</v>
      </c>
      <c r="AB76" s="141" t="s">
        <v>284</v>
      </c>
      <c r="AC76" s="141" t="s">
        <v>284</v>
      </c>
      <c r="AD76" s="141" t="s">
        <v>284</v>
      </c>
      <c r="AE76" s="141" t="s">
        <v>284</v>
      </c>
      <c r="AF76" s="141" t="s">
        <v>284</v>
      </c>
      <c r="AG76" s="141" t="s">
        <v>284</v>
      </c>
      <c r="AH76" s="125"/>
    </row>
    <row r="77" spans="1:34" s="33" customFormat="1" ht="15" customHeight="1" x14ac:dyDescent="0.25">
      <c r="A77" s="71">
        <v>70</v>
      </c>
      <c r="B77" s="71"/>
      <c r="C77" s="28" t="s">
        <v>360</v>
      </c>
      <c r="D77" s="141" t="s">
        <v>284</v>
      </c>
      <c r="E77" s="141" t="s">
        <v>284</v>
      </c>
      <c r="F77" s="141" t="s">
        <v>284</v>
      </c>
      <c r="G77" s="141" t="s">
        <v>284</v>
      </c>
      <c r="H77" s="141" t="s">
        <v>284</v>
      </c>
      <c r="I77" s="141" t="s">
        <v>284</v>
      </c>
      <c r="J77" s="141" t="s">
        <v>284</v>
      </c>
      <c r="K77" s="141" t="s">
        <v>284</v>
      </c>
      <c r="L77" s="141" t="s">
        <v>284</v>
      </c>
      <c r="M77" s="141" t="s">
        <v>284</v>
      </c>
      <c r="N77" s="141" t="s">
        <v>284</v>
      </c>
      <c r="O77" s="141" t="s">
        <v>284</v>
      </c>
      <c r="P77" s="141" t="s">
        <v>284</v>
      </c>
      <c r="Q77" s="141" t="s">
        <v>284</v>
      </c>
      <c r="R77" s="141" t="s">
        <v>284</v>
      </c>
      <c r="S77" s="141" t="s">
        <v>284</v>
      </c>
      <c r="T77" s="141" t="s">
        <v>284</v>
      </c>
      <c r="U77" s="141" t="s">
        <v>284</v>
      </c>
      <c r="V77" s="141" t="s">
        <v>284</v>
      </c>
      <c r="W77" s="141" t="s">
        <v>284</v>
      </c>
      <c r="X77" s="141" t="s">
        <v>284</v>
      </c>
      <c r="Y77" s="141" t="s">
        <v>284</v>
      </c>
      <c r="Z77" s="141" t="s">
        <v>284</v>
      </c>
      <c r="AA77" s="141" t="s">
        <v>284</v>
      </c>
      <c r="AB77" s="141" t="s">
        <v>284</v>
      </c>
      <c r="AC77" s="141" t="s">
        <v>284</v>
      </c>
      <c r="AD77" s="141" t="s">
        <v>284</v>
      </c>
      <c r="AE77" s="141" t="s">
        <v>284</v>
      </c>
      <c r="AF77" s="141" t="s">
        <v>284</v>
      </c>
      <c r="AG77" s="141" t="s">
        <v>284</v>
      </c>
      <c r="AH77" s="125"/>
    </row>
    <row r="78" spans="1:34" s="33" customFormat="1" ht="15" customHeight="1" x14ac:dyDescent="0.25">
      <c r="A78" s="71">
        <v>71</v>
      </c>
      <c r="B78" s="71"/>
      <c r="C78" s="28" t="s">
        <v>145</v>
      </c>
      <c r="D78" s="141">
        <v>2</v>
      </c>
      <c r="E78" s="141">
        <v>1</v>
      </c>
      <c r="F78" s="141" t="s">
        <v>284</v>
      </c>
      <c r="G78" s="141">
        <v>1</v>
      </c>
      <c r="H78" s="141" t="s">
        <v>284</v>
      </c>
      <c r="I78" s="141" t="s">
        <v>284</v>
      </c>
      <c r="J78" s="141" t="s">
        <v>284</v>
      </c>
      <c r="K78" s="141" t="s">
        <v>284</v>
      </c>
      <c r="L78" s="141" t="s">
        <v>284</v>
      </c>
      <c r="M78" s="141" t="s">
        <v>284</v>
      </c>
      <c r="N78" s="141" t="s">
        <v>284</v>
      </c>
      <c r="O78" s="141" t="s">
        <v>284</v>
      </c>
      <c r="P78" s="141" t="s">
        <v>284</v>
      </c>
      <c r="Q78" s="141" t="s">
        <v>284</v>
      </c>
      <c r="R78" s="141" t="s">
        <v>284</v>
      </c>
      <c r="S78" s="141" t="s">
        <v>284</v>
      </c>
      <c r="T78" s="141" t="s">
        <v>284</v>
      </c>
      <c r="U78" s="141" t="s">
        <v>284</v>
      </c>
      <c r="V78" s="141" t="s">
        <v>284</v>
      </c>
      <c r="W78" s="141" t="s">
        <v>284</v>
      </c>
      <c r="X78" s="141" t="s">
        <v>284</v>
      </c>
      <c r="Y78" s="141" t="s">
        <v>284</v>
      </c>
      <c r="Z78" s="141">
        <v>1</v>
      </c>
      <c r="AA78" s="141">
        <v>1</v>
      </c>
      <c r="AB78" s="141" t="s">
        <v>284</v>
      </c>
      <c r="AC78" s="141" t="s">
        <v>284</v>
      </c>
      <c r="AD78" s="141" t="s">
        <v>284</v>
      </c>
      <c r="AE78" s="141" t="s">
        <v>284</v>
      </c>
      <c r="AF78" s="141" t="s">
        <v>284</v>
      </c>
      <c r="AG78" s="141" t="s">
        <v>284</v>
      </c>
      <c r="AH78" s="125"/>
    </row>
    <row r="79" spans="1:34" s="33" customFormat="1" ht="15" customHeight="1" x14ac:dyDescent="0.25">
      <c r="A79" s="71">
        <v>72</v>
      </c>
      <c r="B79" s="71"/>
      <c r="C79" s="28" t="s">
        <v>146</v>
      </c>
      <c r="D79" s="141">
        <v>2</v>
      </c>
      <c r="E79" s="141" t="s">
        <v>284</v>
      </c>
      <c r="F79" s="141" t="s">
        <v>284</v>
      </c>
      <c r="G79" s="141" t="s">
        <v>284</v>
      </c>
      <c r="H79" s="141" t="s">
        <v>284</v>
      </c>
      <c r="I79" s="141" t="s">
        <v>284</v>
      </c>
      <c r="J79" s="141" t="s">
        <v>284</v>
      </c>
      <c r="K79" s="141" t="s">
        <v>284</v>
      </c>
      <c r="L79" s="141" t="s">
        <v>284</v>
      </c>
      <c r="M79" s="141" t="s">
        <v>284</v>
      </c>
      <c r="N79" s="141" t="s">
        <v>284</v>
      </c>
      <c r="O79" s="141" t="s">
        <v>284</v>
      </c>
      <c r="P79" s="141" t="s">
        <v>284</v>
      </c>
      <c r="Q79" s="141" t="s">
        <v>284</v>
      </c>
      <c r="R79" s="141" t="s">
        <v>284</v>
      </c>
      <c r="S79" s="141" t="s">
        <v>284</v>
      </c>
      <c r="T79" s="141" t="s">
        <v>284</v>
      </c>
      <c r="U79" s="141" t="s">
        <v>284</v>
      </c>
      <c r="V79" s="141">
        <v>2</v>
      </c>
      <c r="W79" s="141" t="s">
        <v>284</v>
      </c>
      <c r="X79" s="141">
        <v>2</v>
      </c>
      <c r="Y79" s="141" t="s">
        <v>284</v>
      </c>
      <c r="Z79" s="141" t="s">
        <v>284</v>
      </c>
      <c r="AA79" s="141" t="s">
        <v>284</v>
      </c>
      <c r="AB79" s="141" t="s">
        <v>284</v>
      </c>
      <c r="AC79" s="141" t="s">
        <v>284</v>
      </c>
      <c r="AD79" s="141" t="s">
        <v>284</v>
      </c>
      <c r="AE79" s="141" t="s">
        <v>284</v>
      </c>
      <c r="AF79" s="141" t="s">
        <v>284</v>
      </c>
      <c r="AG79" s="141" t="s">
        <v>284</v>
      </c>
      <c r="AH79" s="125"/>
    </row>
    <row r="80" spans="1:34" s="33" customFormat="1" ht="15" customHeight="1" x14ac:dyDescent="0.25">
      <c r="A80" s="71">
        <v>73</v>
      </c>
      <c r="B80" s="71"/>
      <c r="C80" s="28" t="s">
        <v>147</v>
      </c>
      <c r="D80" s="141">
        <v>3</v>
      </c>
      <c r="E80" s="141" t="s">
        <v>284</v>
      </c>
      <c r="F80" s="141" t="s">
        <v>284</v>
      </c>
      <c r="G80" s="141" t="s">
        <v>284</v>
      </c>
      <c r="H80" s="141" t="s">
        <v>284</v>
      </c>
      <c r="I80" s="141" t="s">
        <v>284</v>
      </c>
      <c r="J80" s="141" t="s">
        <v>284</v>
      </c>
      <c r="K80" s="141" t="s">
        <v>284</v>
      </c>
      <c r="L80" s="141" t="s">
        <v>284</v>
      </c>
      <c r="M80" s="141" t="s">
        <v>284</v>
      </c>
      <c r="N80" s="141" t="s">
        <v>284</v>
      </c>
      <c r="O80" s="141" t="s">
        <v>284</v>
      </c>
      <c r="P80" s="141" t="s">
        <v>284</v>
      </c>
      <c r="Q80" s="141" t="s">
        <v>284</v>
      </c>
      <c r="R80" s="141" t="s">
        <v>284</v>
      </c>
      <c r="S80" s="141" t="s">
        <v>284</v>
      </c>
      <c r="T80" s="141" t="s">
        <v>284</v>
      </c>
      <c r="U80" s="141" t="s">
        <v>284</v>
      </c>
      <c r="V80" s="141">
        <v>1</v>
      </c>
      <c r="W80" s="141" t="s">
        <v>284</v>
      </c>
      <c r="X80" s="141">
        <v>1</v>
      </c>
      <c r="Y80" s="141" t="s">
        <v>284</v>
      </c>
      <c r="Z80" s="141">
        <v>2</v>
      </c>
      <c r="AA80" s="141">
        <v>2</v>
      </c>
      <c r="AB80" s="141" t="s">
        <v>284</v>
      </c>
      <c r="AC80" s="141" t="s">
        <v>284</v>
      </c>
      <c r="AD80" s="141" t="s">
        <v>284</v>
      </c>
      <c r="AE80" s="141" t="s">
        <v>284</v>
      </c>
      <c r="AF80" s="141" t="s">
        <v>284</v>
      </c>
      <c r="AG80" s="141" t="s">
        <v>284</v>
      </c>
      <c r="AH80" s="125"/>
    </row>
    <row r="81" spans="1:34" s="33" customFormat="1" ht="15" customHeight="1" x14ac:dyDescent="0.25">
      <c r="A81" s="71">
        <v>74</v>
      </c>
      <c r="B81" s="71"/>
      <c r="C81" s="28" t="s">
        <v>148</v>
      </c>
      <c r="D81" s="141" t="s">
        <v>284</v>
      </c>
      <c r="E81" s="141" t="s">
        <v>284</v>
      </c>
      <c r="F81" s="141" t="s">
        <v>284</v>
      </c>
      <c r="G81" s="141" t="s">
        <v>284</v>
      </c>
      <c r="H81" s="141" t="s">
        <v>284</v>
      </c>
      <c r="I81" s="141" t="s">
        <v>284</v>
      </c>
      <c r="J81" s="141" t="s">
        <v>284</v>
      </c>
      <c r="K81" s="141" t="s">
        <v>284</v>
      </c>
      <c r="L81" s="141" t="s">
        <v>284</v>
      </c>
      <c r="M81" s="141" t="s">
        <v>284</v>
      </c>
      <c r="N81" s="141" t="s">
        <v>284</v>
      </c>
      <c r="O81" s="141" t="s">
        <v>284</v>
      </c>
      <c r="P81" s="141" t="s">
        <v>284</v>
      </c>
      <c r="Q81" s="141" t="s">
        <v>284</v>
      </c>
      <c r="R81" s="141" t="s">
        <v>284</v>
      </c>
      <c r="S81" s="141" t="s">
        <v>284</v>
      </c>
      <c r="T81" s="141" t="s">
        <v>284</v>
      </c>
      <c r="U81" s="141" t="s">
        <v>284</v>
      </c>
      <c r="V81" s="141" t="s">
        <v>284</v>
      </c>
      <c r="W81" s="141" t="s">
        <v>284</v>
      </c>
      <c r="X81" s="141" t="s">
        <v>284</v>
      </c>
      <c r="Y81" s="141" t="s">
        <v>284</v>
      </c>
      <c r="Z81" s="141" t="s">
        <v>284</v>
      </c>
      <c r="AA81" s="141" t="s">
        <v>284</v>
      </c>
      <c r="AB81" s="141" t="s">
        <v>284</v>
      </c>
      <c r="AC81" s="141" t="s">
        <v>284</v>
      </c>
      <c r="AD81" s="141" t="s">
        <v>284</v>
      </c>
      <c r="AE81" s="141" t="s">
        <v>284</v>
      </c>
      <c r="AF81" s="141" t="s">
        <v>284</v>
      </c>
      <c r="AG81" s="141" t="s">
        <v>284</v>
      </c>
      <c r="AH81" s="125"/>
    </row>
    <row r="82" spans="1:34" s="33" customFormat="1" ht="15" customHeight="1" x14ac:dyDescent="0.25">
      <c r="A82" s="71">
        <v>75</v>
      </c>
      <c r="B82" s="71"/>
      <c r="C82" s="28" t="s">
        <v>149</v>
      </c>
      <c r="D82" s="141" t="s">
        <v>284</v>
      </c>
      <c r="E82" s="141" t="s">
        <v>284</v>
      </c>
      <c r="F82" s="141" t="s">
        <v>284</v>
      </c>
      <c r="G82" s="141" t="s">
        <v>284</v>
      </c>
      <c r="H82" s="141" t="s">
        <v>284</v>
      </c>
      <c r="I82" s="141" t="s">
        <v>284</v>
      </c>
      <c r="J82" s="141" t="s">
        <v>284</v>
      </c>
      <c r="K82" s="141" t="s">
        <v>284</v>
      </c>
      <c r="L82" s="141" t="s">
        <v>284</v>
      </c>
      <c r="M82" s="141" t="s">
        <v>284</v>
      </c>
      <c r="N82" s="141" t="s">
        <v>284</v>
      </c>
      <c r="O82" s="141" t="s">
        <v>284</v>
      </c>
      <c r="P82" s="141" t="s">
        <v>284</v>
      </c>
      <c r="Q82" s="141" t="s">
        <v>284</v>
      </c>
      <c r="R82" s="141" t="s">
        <v>284</v>
      </c>
      <c r="S82" s="141" t="s">
        <v>284</v>
      </c>
      <c r="T82" s="141" t="s">
        <v>284</v>
      </c>
      <c r="U82" s="141" t="s">
        <v>284</v>
      </c>
      <c r="V82" s="141" t="s">
        <v>284</v>
      </c>
      <c r="W82" s="141" t="s">
        <v>284</v>
      </c>
      <c r="X82" s="141" t="s">
        <v>284</v>
      </c>
      <c r="Y82" s="141" t="s">
        <v>284</v>
      </c>
      <c r="Z82" s="141" t="s">
        <v>284</v>
      </c>
      <c r="AA82" s="141" t="s">
        <v>284</v>
      </c>
      <c r="AB82" s="141" t="s">
        <v>284</v>
      </c>
      <c r="AC82" s="141" t="s">
        <v>284</v>
      </c>
      <c r="AD82" s="141" t="s">
        <v>284</v>
      </c>
      <c r="AE82" s="141" t="s">
        <v>284</v>
      </c>
      <c r="AF82" s="141" t="s">
        <v>284</v>
      </c>
      <c r="AG82" s="141" t="s">
        <v>284</v>
      </c>
      <c r="AH82" s="125"/>
    </row>
    <row r="83" spans="1:34" s="33" customFormat="1" ht="15" customHeight="1" x14ac:dyDescent="0.25">
      <c r="A83" s="71">
        <v>76</v>
      </c>
      <c r="B83" s="71"/>
      <c r="C83" s="28" t="s">
        <v>150</v>
      </c>
      <c r="D83" s="141">
        <v>1</v>
      </c>
      <c r="E83" s="141" t="s">
        <v>284</v>
      </c>
      <c r="F83" s="141" t="s">
        <v>284</v>
      </c>
      <c r="G83" s="141" t="s">
        <v>284</v>
      </c>
      <c r="H83" s="141" t="s">
        <v>284</v>
      </c>
      <c r="I83" s="141" t="s">
        <v>284</v>
      </c>
      <c r="J83" s="141" t="s">
        <v>284</v>
      </c>
      <c r="K83" s="141" t="s">
        <v>284</v>
      </c>
      <c r="L83" s="141" t="s">
        <v>284</v>
      </c>
      <c r="M83" s="141" t="s">
        <v>284</v>
      </c>
      <c r="N83" s="141" t="s">
        <v>284</v>
      </c>
      <c r="O83" s="141" t="s">
        <v>284</v>
      </c>
      <c r="P83" s="141" t="s">
        <v>284</v>
      </c>
      <c r="Q83" s="141" t="s">
        <v>284</v>
      </c>
      <c r="R83" s="141">
        <v>1</v>
      </c>
      <c r="S83" s="141" t="s">
        <v>284</v>
      </c>
      <c r="T83" s="141">
        <v>1</v>
      </c>
      <c r="U83" s="141" t="s">
        <v>284</v>
      </c>
      <c r="V83" s="141" t="s">
        <v>284</v>
      </c>
      <c r="W83" s="141" t="s">
        <v>284</v>
      </c>
      <c r="X83" s="141" t="s">
        <v>284</v>
      </c>
      <c r="Y83" s="141" t="s">
        <v>284</v>
      </c>
      <c r="Z83" s="141" t="s">
        <v>284</v>
      </c>
      <c r="AA83" s="141" t="s">
        <v>284</v>
      </c>
      <c r="AB83" s="141" t="s">
        <v>284</v>
      </c>
      <c r="AC83" s="141" t="s">
        <v>284</v>
      </c>
      <c r="AD83" s="141" t="s">
        <v>284</v>
      </c>
      <c r="AE83" s="141" t="s">
        <v>284</v>
      </c>
      <c r="AF83" s="141" t="s">
        <v>284</v>
      </c>
      <c r="AG83" s="141" t="s">
        <v>284</v>
      </c>
      <c r="AH83" s="125"/>
    </row>
    <row r="84" spans="1:34" s="33" customFormat="1" ht="15" customHeight="1" x14ac:dyDescent="0.25">
      <c r="A84" s="71">
        <v>77</v>
      </c>
      <c r="B84" s="71"/>
      <c r="C84" s="28" t="s">
        <v>151</v>
      </c>
      <c r="D84" s="141">
        <v>19</v>
      </c>
      <c r="E84" s="141">
        <v>3</v>
      </c>
      <c r="F84" s="141" t="s">
        <v>284</v>
      </c>
      <c r="G84" s="141">
        <v>3</v>
      </c>
      <c r="H84" s="141">
        <v>3</v>
      </c>
      <c r="I84" s="141">
        <v>3</v>
      </c>
      <c r="J84" s="141" t="s">
        <v>284</v>
      </c>
      <c r="K84" s="141" t="s">
        <v>284</v>
      </c>
      <c r="L84" s="141" t="s">
        <v>284</v>
      </c>
      <c r="M84" s="141" t="s">
        <v>284</v>
      </c>
      <c r="N84" s="141" t="s">
        <v>284</v>
      </c>
      <c r="O84" s="141" t="s">
        <v>284</v>
      </c>
      <c r="P84" s="141" t="s">
        <v>284</v>
      </c>
      <c r="Q84" s="141" t="s">
        <v>284</v>
      </c>
      <c r="R84" s="141" t="s">
        <v>284</v>
      </c>
      <c r="S84" s="141" t="s">
        <v>284</v>
      </c>
      <c r="T84" s="141" t="s">
        <v>284</v>
      </c>
      <c r="U84" s="141" t="s">
        <v>284</v>
      </c>
      <c r="V84" s="141">
        <v>2</v>
      </c>
      <c r="W84" s="141" t="s">
        <v>284</v>
      </c>
      <c r="X84" s="141">
        <v>2</v>
      </c>
      <c r="Y84" s="141" t="s">
        <v>284</v>
      </c>
      <c r="Z84" s="141">
        <v>5</v>
      </c>
      <c r="AA84" s="141">
        <v>5</v>
      </c>
      <c r="AB84" s="141" t="s">
        <v>284</v>
      </c>
      <c r="AC84" s="141" t="s">
        <v>284</v>
      </c>
      <c r="AD84" s="141">
        <v>1</v>
      </c>
      <c r="AE84" s="141" t="s">
        <v>284</v>
      </c>
      <c r="AF84" s="141" t="s">
        <v>284</v>
      </c>
      <c r="AG84" s="141">
        <v>5</v>
      </c>
      <c r="AH84" s="125"/>
    </row>
    <row r="85" spans="1:34" s="33" customFormat="1" ht="15" customHeight="1" x14ac:dyDescent="0.25">
      <c r="A85" s="71">
        <v>78</v>
      </c>
      <c r="B85" s="71"/>
      <c r="C85" s="28" t="s">
        <v>152</v>
      </c>
      <c r="D85" s="141">
        <v>14</v>
      </c>
      <c r="E85" s="141">
        <v>2</v>
      </c>
      <c r="F85" s="141" t="s">
        <v>284</v>
      </c>
      <c r="G85" s="141">
        <v>2</v>
      </c>
      <c r="H85" s="141">
        <v>5</v>
      </c>
      <c r="I85" s="141">
        <v>5</v>
      </c>
      <c r="J85" s="141" t="s">
        <v>284</v>
      </c>
      <c r="K85" s="141" t="s">
        <v>284</v>
      </c>
      <c r="L85" s="141" t="s">
        <v>284</v>
      </c>
      <c r="M85" s="141" t="s">
        <v>284</v>
      </c>
      <c r="N85" s="141" t="s">
        <v>284</v>
      </c>
      <c r="O85" s="141" t="s">
        <v>284</v>
      </c>
      <c r="P85" s="141" t="s">
        <v>284</v>
      </c>
      <c r="Q85" s="141" t="s">
        <v>284</v>
      </c>
      <c r="R85" s="141" t="s">
        <v>284</v>
      </c>
      <c r="S85" s="141" t="s">
        <v>284</v>
      </c>
      <c r="T85" s="141" t="s">
        <v>284</v>
      </c>
      <c r="U85" s="141" t="s">
        <v>284</v>
      </c>
      <c r="V85" s="141">
        <v>2</v>
      </c>
      <c r="W85" s="141" t="s">
        <v>284</v>
      </c>
      <c r="X85" s="141">
        <v>2</v>
      </c>
      <c r="Y85" s="141" t="s">
        <v>284</v>
      </c>
      <c r="Z85" s="141">
        <v>3</v>
      </c>
      <c r="AA85" s="141">
        <v>3</v>
      </c>
      <c r="AB85" s="141" t="s">
        <v>284</v>
      </c>
      <c r="AC85" s="141" t="s">
        <v>284</v>
      </c>
      <c r="AD85" s="141" t="s">
        <v>284</v>
      </c>
      <c r="AE85" s="141" t="s">
        <v>284</v>
      </c>
      <c r="AF85" s="141" t="s">
        <v>284</v>
      </c>
      <c r="AG85" s="141">
        <v>2</v>
      </c>
      <c r="AH85" s="125"/>
    </row>
    <row r="86" spans="1:34" s="33" customFormat="1" ht="15" customHeight="1" x14ac:dyDescent="0.25">
      <c r="A86" s="71">
        <v>79</v>
      </c>
      <c r="B86" s="71"/>
      <c r="C86" s="28" t="s">
        <v>153</v>
      </c>
      <c r="D86" s="141" t="s">
        <v>284</v>
      </c>
      <c r="E86" s="141" t="s">
        <v>284</v>
      </c>
      <c r="F86" s="141" t="s">
        <v>284</v>
      </c>
      <c r="G86" s="141" t="s">
        <v>284</v>
      </c>
      <c r="H86" s="141" t="s">
        <v>284</v>
      </c>
      <c r="I86" s="141" t="s">
        <v>284</v>
      </c>
      <c r="J86" s="141" t="s">
        <v>284</v>
      </c>
      <c r="K86" s="141" t="s">
        <v>284</v>
      </c>
      <c r="L86" s="141" t="s">
        <v>284</v>
      </c>
      <c r="M86" s="141" t="s">
        <v>284</v>
      </c>
      <c r="N86" s="141" t="s">
        <v>284</v>
      </c>
      <c r="O86" s="141" t="s">
        <v>284</v>
      </c>
      <c r="P86" s="141" t="s">
        <v>284</v>
      </c>
      <c r="Q86" s="141" t="s">
        <v>284</v>
      </c>
      <c r="R86" s="141" t="s">
        <v>284</v>
      </c>
      <c r="S86" s="141" t="s">
        <v>284</v>
      </c>
      <c r="T86" s="141" t="s">
        <v>284</v>
      </c>
      <c r="U86" s="141" t="s">
        <v>284</v>
      </c>
      <c r="V86" s="141" t="s">
        <v>284</v>
      </c>
      <c r="W86" s="141" t="s">
        <v>284</v>
      </c>
      <c r="X86" s="141" t="s">
        <v>284</v>
      </c>
      <c r="Y86" s="141" t="s">
        <v>284</v>
      </c>
      <c r="Z86" s="141" t="s">
        <v>284</v>
      </c>
      <c r="AA86" s="141" t="s">
        <v>284</v>
      </c>
      <c r="AB86" s="141" t="s">
        <v>284</v>
      </c>
      <c r="AC86" s="141" t="s">
        <v>284</v>
      </c>
      <c r="AD86" s="141" t="s">
        <v>284</v>
      </c>
      <c r="AE86" s="141" t="s">
        <v>284</v>
      </c>
      <c r="AF86" s="141" t="s">
        <v>284</v>
      </c>
      <c r="AG86" s="141" t="s">
        <v>284</v>
      </c>
      <c r="AH86" s="125"/>
    </row>
    <row r="87" spans="1:34" s="33" customFormat="1" ht="15" customHeight="1" x14ac:dyDescent="0.25">
      <c r="A87" s="71">
        <v>80</v>
      </c>
      <c r="B87" s="71"/>
      <c r="C87" s="28" t="s">
        <v>154</v>
      </c>
      <c r="D87" s="141" t="s">
        <v>284</v>
      </c>
      <c r="E87" s="141" t="s">
        <v>284</v>
      </c>
      <c r="F87" s="141" t="s">
        <v>284</v>
      </c>
      <c r="G87" s="141" t="s">
        <v>284</v>
      </c>
      <c r="H87" s="141" t="s">
        <v>284</v>
      </c>
      <c r="I87" s="141" t="s">
        <v>284</v>
      </c>
      <c r="J87" s="141" t="s">
        <v>284</v>
      </c>
      <c r="K87" s="141" t="s">
        <v>284</v>
      </c>
      <c r="L87" s="141" t="s">
        <v>284</v>
      </c>
      <c r="M87" s="141" t="s">
        <v>284</v>
      </c>
      <c r="N87" s="141" t="s">
        <v>284</v>
      </c>
      <c r="O87" s="141" t="s">
        <v>284</v>
      </c>
      <c r="P87" s="141" t="s">
        <v>284</v>
      </c>
      <c r="Q87" s="141" t="s">
        <v>284</v>
      </c>
      <c r="R87" s="141" t="s">
        <v>284</v>
      </c>
      <c r="S87" s="141" t="s">
        <v>284</v>
      </c>
      <c r="T87" s="141" t="s">
        <v>284</v>
      </c>
      <c r="U87" s="141" t="s">
        <v>284</v>
      </c>
      <c r="V87" s="141" t="s">
        <v>284</v>
      </c>
      <c r="W87" s="141" t="s">
        <v>284</v>
      </c>
      <c r="X87" s="141" t="s">
        <v>284</v>
      </c>
      <c r="Y87" s="141" t="s">
        <v>284</v>
      </c>
      <c r="Z87" s="141" t="s">
        <v>284</v>
      </c>
      <c r="AA87" s="141" t="s">
        <v>284</v>
      </c>
      <c r="AB87" s="141" t="s">
        <v>284</v>
      </c>
      <c r="AC87" s="141" t="s">
        <v>284</v>
      </c>
      <c r="AD87" s="141" t="s">
        <v>284</v>
      </c>
      <c r="AE87" s="141" t="s">
        <v>284</v>
      </c>
      <c r="AF87" s="141" t="s">
        <v>284</v>
      </c>
      <c r="AG87" s="141" t="s">
        <v>284</v>
      </c>
      <c r="AH87" s="125"/>
    </row>
    <row r="88" spans="1:34" s="33" customFormat="1" ht="15" customHeight="1" x14ac:dyDescent="0.25">
      <c r="A88" s="71">
        <v>81</v>
      </c>
      <c r="B88" s="71"/>
      <c r="C88" s="28" t="s">
        <v>155</v>
      </c>
      <c r="D88" s="141" t="s">
        <v>284</v>
      </c>
      <c r="E88" s="141" t="s">
        <v>284</v>
      </c>
      <c r="F88" s="141" t="s">
        <v>284</v>
      </c>
      <c r="G88" s="141" t="s">
        <v>284</v>
      </c>
      <c r="H88" s="141" t="s">
        <v>284</v>
      </c>
      <c r="I88" s="141" t="s">
        <v>284</v>
      </c>
      <c r="J88" s="141" t="s">
        <v>284</v>
      </c>
      <c r="K88" s="141" t="s">
        <v>284</v>
      </c>
      <c r="L88" s="141" t="s">
        <v>284</v>
      </c>
      <c r="M88" s="141" t="s">
        <v>284</v>
      </c>
      <c r="N88" s="141" t="s">
        <v>284</v>
      </c>
      <c r="O88" s="141" t="s">
        <v>284</v>
      </c>
      <c r="P88" s="141" t="s">
        <v>284</v>
      </c>
      <c r="Q88" s="141" t="s">
        <v>284</v>
      </c>
      <c r="R88" s="141" t="s">
        <v>284</v>
      </c>
      <c r="S88" s="141" t="s">
        <v>284</v>
      </c>
      <c r="T88" s="141" t="s">
        <v>284</v>
      </c>
      <c r="U88" s="141" t="s">
        <v>284</v>
      </c>
      <c r="V88" s="141" t="s">
        <v>284</v>
      </c>
      <c r="W88" s="141" t="s">
        <v>284</v>
      </c>
      <c r="X88" s="141" t="s">
        <v>284</v>
      </c>
      <c r="Y88" s="141" t="s">
        <v>284</v>
      </c>
      <c r="Z88" s="141" t="s">
        <v>284</v>
      </c>
      <c r="AA88" s="141" t="s">
        <v>284</v>
      </c>
      <c r="AB88" s="141" t="s">
        <v>284</v>
      </c>
      <c r="AC88" s="141" t="s">
        <v>284</v>
      </c>
      <c r="AD88" s="141" t="s">
        <v>284</v>
      </c>
      <c r="AE88" s="141" t="s">
        <v>284</v>
      </c>
      <c r="AF88" s="141" t="s">
        <v>284</v>
      </c>
      <c r="AG88" s="141" t="s">
        <v>284</v>
      </c>
      <c r="AH88" s="125"/>
    </row>
    <row r="89" spans="1:34" s="33" customFormat="1" ht="15" customHeight="1" x14ac:dyDescent="0.25">
      <c r="A89" s="71">
        <v>82</v>
      </c>
      <c r="B89" s="71"/>
      <c r="C89" s="28" t="s">
        <v>361</v>
      </c>
      <c r="D89" s="141" t="s">
        <v>284</v>
      </c>
      <c r="E89" s="141" t="s">
        <v>284</v>
      </c>
      <c r="F89" s="141" t="s">
        <v>284</v>
      </c>
      <c r="G89" s="141" t="s">
        <v>284</v>
      </c>
      <c r="H89" s="141" t="s">
        <v>284</v>
      </c>
      <c r="I89" s="141" t="s">
        <v>284</v>
      </c>
      <c r="J89" s="141" t="s">
        <v>284</v>
      </c>
      <c r="K89" s="141" t="s">
        <v>284</v>
      </c>
      <c r="L89" s="141" t="s">
        <v>284</v>
      </c>
      <c r="M89" s="141" t="s">
        <v>284</v>
      </c>
      <c r="N89" s="141" t="s">
        <v>284</v>
      </c>
      <c r="O89" s="141" t="s">
        <v>284</v>
      </c>
      <c r="P89" s="141" t="s">
        <v>284</v>
      </c>
      <c r="Q89" s="141" t="s">
        <v>284</v>
      </c>
      <c r="R89" s="141" t="s">
        <v>284</v>
      </c>
      <c r="S89" s="141" t="s">
        <v>284</v>
      </c>
      <c r="T89" s="141" t="s">
        <v>284</v>
      </c>
      <c r="U89" s="141" t="s">
        <v>284</v>
      </c>
      <c r="V89" s="141" t="s">
        <v>284</v>
      </c>
      <c r="W89" s="141" t="s">
        <v>284</v>
      </c>
      <c r="X89" s="141" t="s">
        <v>284</v>
      </c>
      <c r="Y89" s="141" t="s">
        <v>284</v>
      </c>
      <c r="Z89" s="141" t="s">
        <v>284</v>
      </c>
      <c r="AA89" s="141" t="s">
        <v>284</v>
      </c>
      <c r="AB89" s="141" t="s">
        <v>284</v>
      </c>
      <c r="AC89" s="141" t="s">
        <v>284</v>
      </c>
      <c r="AD89" s="141" t="s">
        <v>284</v>
      </c>
      <c r="AE89" s="141" t="s">
        <v>284</v>
      </c>
      <c r="AF89" s="141" t="s">
        <v>284</v>
      </c>
      <c r="AG89" s="141" t="s">
        <v>284</v>
      </c>
      <c r="AH89" s="125"/>
    </row>
    <row r="90" spans="1:34" s="33" customFormat="1" ht="15" customHeight="1" x14ac:dyDescent="0.25">
      <c r="A90" s="71">
        <v>83</v>
      </c>
      <c r="B90" s="71"/>
      <c r="C90" s="28" t="s">
        <v>611</v>
      </c>
      <c r="D90" s="141" t="s">
        <v>284</v>
      </c>
      <c r="E90" s="141" t="s">
        <v>284</v>
      </c>
      <c r="F90" s="141" t="s">
        <v>284</v>
      </c>
      <c r="G90" s="141" t="s">
        <v>284</v>
      </c>
      <c r="H90" s="141" t="s">
        <v>284</v>
      </c>
      <c r="I90" s="141" t="s">
        <v>284</v>
      </c>
      <c r="J90" s="141" t="s">
        <v>284</v>
      </c>
      <c r="K90" s="141" t="s">
        <v>284</v>
      </c>
      <c r="L90" s="141" t="s">
        <v>284</v>
      </c>
      <c r="M90" s="141" t="s">
        <v>284</v>
      </c>
      <c r="N90" s="141" t="s">
        <v>284</v>
      </c>
      <c r="O90" s="141" t="s">
        <v>284</v>
      </c>
      <c r="P90" s="141" t="s">
        <v>284</v>
      </c>
      <c r="Q90" s="141" t="s">
        <v>284</v>
      </c>
      <c r="R90" s="141" t="s">
        <v>284</v>
      </c>
      <c r="S90" s="141" t="s">
        <v>284</v>
      </c>
      <c r="T90" s="141" t="s">
        <v>284</v>
      </c>
      <c r="U90" s="141" t="s">
        <v>284</v>
      </c>
      <c r="V90" s="141" t="s">
        <v>284</v>
      </c>
      <c r="W90" s="141" t="s">
        <v>284</v>
      </c>
      <c r="X90" s="141" t="s">
        <v>284</v>
      </c>
      <c r="Y90" s="141" t="s">
        <v>284</v>
      </c>
      <c r="Z90" s="141" t="s">
        <v>284</v>
      </c>
      <c r="AA90" s="141" t="s">
        <v>284</v>
      </c>
      <c r="AB90" s="141" t="s">
        <v>284</v>
      </c>
      <c r="AC90" s="141" t="s">
        <v>284</v>
      </c>
      <c r="AD90" s="141" t="s">
        <v>284</v>
      </c>
      <c r="AE90" s="141" t="s">
        <v>284</v>
      </c>
      <c r="AF90" s="141" t="s">
        <v>284</v>
      </c>
      <c r="AG90" s="141" t="s">
        <v>284</v>
      </c>
      <c r="AH90" s="125"/>
    </row>
    <row r="91" spans="1:34" s="33" customFormat="1" ht="15" customHeight="1" x14ac:dyDescent="0.25">
      <c r="A91" s="71">
        <v>84</v>
      </c>
      <c r="B91" s="71"/>
      <c r="C91" s="377" t="s">
        <v>363</v>
      </c>
      <c r="D91" s="141" t="s">
        <v>284</v>
      </c>
      <c r="E91" s="141" t="s">
        <v>284</v>
      </c>
      <c r="F91" s="141" t="s">
        <v>284</v>
      </c>
      <c r="G91" s="141" t="s">
        <v>284</v>
      </c>
      <c r="H91" s="141" t="s">
        <v>284</v>
      </c>
      <c r="I91" s="141" t="s">
        <v>284</v>
      </c>
      <c r="J91" s="141" t="s">
        <v>284</v>
      </c>
      <c r="K91" s="141" t="s">
        <v>284</v>
      </c>
      <c r="L91" s="141" t="s">
        <v>284</v>
      </c>
      <c r="M91" s="141" t="s">
        <v>284</v>
      </c>
      <c r="N91" s="141" t="s">
        <v>284</v>
      </c>
      <c r="O91" s="141" t="s">
        <v>284</v>
      </c>
      <c r="P91" s="141" t="s">
        <v>284</v>
      </c>
      <c r="Q91" s="141" t="s">
        <v>284</v>
      </c>
      <c r="R91" s="141" t="s">
        <v>284</v>
      </c>
      <c r="S91" s="141" t="s">
        <v>284</v>
      </c>
      <c r="T91" s="141" t="s">
        <v>284</v>
      </c>
      <c r="U91" s="141" t="s">
        <v>284</v>
      </c>
      <c r="V91" s="141" t="s">
        <v>284</v>
      </c>
      <c r="W91" s="141" t="s">
        <v>284</v>
      </c>
      <c r="X91" s="141" t="s">
        <v>284</v>
      </c>
      <c r="Y91" s="141" t="s">
        <v>284</v>
      </c>
      <c r="Z91" s="141" t="s">
        <v>284</v>
      </c>
      <c r="AA91" s="141" t="s">
        <v>284</v>
      </c>
      <c r="AB91" s="141" t="s">
        <v>284</v>
      </c>
      <c r="AC91" s="141" t="s">
        <v>284</v>
      </c>
      <c r="AD91" s="141" t="s">
        <v>284</v>
      </c>
      <c r="AE91" s="141" t="s">
        <v>284</v>
      </c>
      <c r="AF91" s="141" t="s">
        <v>284</v>
      </c>
      <c r="AG91" s="141" t="s">
        <v>284</v>
      </c>
      <c r="AH91" s="125"/>
    </row>
    <row r="92" spans="1:34" s="33" customFormat="1" ht="15" customHeight="1" x14ac:dyDescent="0.25">
      <c r="A92" s="71">
        <v>85</v>
      </c>
      <c r="B92" s="71"/>
      <c r="C92" s="28" t="s">
        <v>156</v>
      </c>
      <c r="D92" s="141">
        <v>1</v>
      </c>
      <c r="E92" s="141" t="s">
        <v>284</v>
      </c>
      <c r="F92" s="141" t="s">
        <v>284</v>
      </c>
      <c r="G92" s="141" t="s">
        <v>284</v>
      </c>
      <c r="H92" s="141" t="s">
        <v>284</v>
      </c>
      <c r="I92" s="141" t="s">
        <v>284</v>
      </c>
      <c r="J92" s="141" t="s">
        <v>284</v>
      </c>
      <c r="K92" s="141" t="s">
        <v>284</v>
      </c>
      <c r="L92" s="141" t="s">
        <v>284</v>
      </c>
      <c r="M92" s="141" t="s">
        <v>284</v>
      </c>
      <c r="N92" s="141" t="s">
        <v>284</v>
      </c>
      <c r="O92" s="141" t="s">
        <v>284</v>
      </c>
      <c r="P92" s="141" t="s">
        <v>284</v>
      </c>
      <c r="Q92" s="141" t="s">
        <v>284</v>
      </c>
      <c r="R92" s="141" t="s">
        <v>284</v>
      </c>
      <c r="S92" s="141" t="s">
        <v>284</v>
      </c>
      <c r="T92" s="141" t="s">
        <v>284</v>
      </c>
      <c r="U92" s="141" t="s">
        <v>284</v>
      </c>
      <c r="V92" s="141">
        <v>1</v>
      </c>
      <c r="W92" s="141" t="s">
        <v>284</v>
      </c>
      <c r="X92" s="141">
        <v>1</v>
      </c>
      <c r="Y92" s="141" t="s">
        <v>284</v>
      </c>
      <c r="Z92" s="141" t="s">
        <v>284</v>
      </c>
      <c r="AA92" s="141" t="s">
        <v>284</v>
      </c>
      <c r="AB92" s="141" t="s">
        <v>284</v>
      </c>
      <c r="AC92" s="141" t="s">
        <v>284</v>
      </c>
      <c r="AD92" s="141" t="s">
        <v>284</v>
      </c>
      <c r="AE92" s="141" t="s">
        <v>284</v>
      </c>
      <c r="AF92" s="141" t="s">
        <v>284</v>
      </c>
      <c r="AG92" s="141" t="s">
        <v>284</v>
      </c>
      <c r="AH92" s="125"/>
    </row>
    <row r="93" spans="1:34" s="33" customFormat="1" ht="15" customHeight="1" x14ac:dyDescent="0.25">
      <c r="A93" s="71">
        <v>86</v>
      </c>
      <c r="B93" s="71"/>
      <c r="C93" s="28" t="s">
        <v>157</v>
      </c>
      <c r="D93" s="141">
        <v>1</v>
      </c>
      <c r="E93" s="141" t="s">
        <v>284</v>
      </c>
      <c r="F93" s="141" t="s">
        <v>284</v>
      </c>
      <c r="G93" s="141" t="s">
        <v>284</v>
      </c>
      <c r="H93" s="141" t="s">
        <v>284</v>
      </c>
      <c r="I93" s="141" t="s">
        <v>284</v>
      </c>
      <c r="J93" s="141" t="s">
        <v>284</v>
      </c>
      <c r="K93" s="141" t="s">
        <v>284</v>
      </c>
      <c r="L93" s="141" t="s">
        <v>284</v>
      </c>
      <c r="M93" s="141" t="s">
        <v>284</v>
      </c>
      <c r="N93" s="141" t="s">
        <v>284</v>
      </c>
      <c r="O93" s="141" t="s">
        <v>284</v>
      </c>
      <c r="P93" s="141" t="s">
        <v>284</v>
      </c>
      <c r="Q93" s="141" t="s">
        <v>284</v>
      </c>
      <c r="R93" s="141" t="s">
        <v>284</v>
      </c>
      <c r="S93" s="141" t="s">
        <v>284</v>
      </c>
      <c r="T93" s="141" t="s">
        <v>284</v>
      </c>
      <c r="U93" s="141" t="s">
        <v>284</v>
      </c>
      <c r="V93" s="141" t="s">
        <v>284</v>
      </c>
      <c r="W93" s="141" t="s">
        <v>284</v>
      </c>
      <c r="X93" s="141" t="s">
        <v>284</v>
      </c>
      <c r="Y93" s="141" t="s">
        <v>284</v>
      </c>
      <c r="Z93" s="141" t="s">
        <v>284</v>
      </c>
      <c r="AA93" s="141" t="s">
        <v>284</v>
      </c>
      <c r="AB93" s="141" t="s">
        <v>284</v>
      </c>
      <c r="AC93" s="141" t="s">
        <v>284</v>
      </c>
      <c r="AD93" s="141" t="s">
        <v>284</v>
      </c>
      <c r="AE93" s="141" t="s">
        <v>284</v>
      </c>
      <c r="AF93" s="141" t="s">
        <v>284</v>
      </c>
      <c r="AG93" s="141">
        <v>1</v>
      </c>
      <c r="AH93" s="125"/>
    </row>
    <row r="94" spans="1:34" s="33" customFormat="1" ht="15" customHeight="1" x14ac:dyDescent="0.25">
      <c r="A94" s="71">
        <v>87</v>
      </c>
      <c r="B94" s="71"/>
      <c r="C94" s="28" t="s">
        <v>158</v>
      </c>
      <c r="D94" s="141" t="s">
        <v>284</v>
      </c>
      <c r="E94" s="141" t="s">
        <v>284</v>
      </c>
      <c r="F94" s="141" t="s">
        <v>284</v>
      </c>
      <c r="G94" s="141" t="s">
        <v>284</v>
      </c>
      <c r="H94" s="141" t="s">
        <v>284</v>
      </c>
      <c r="I94" s="141" t="s">
        <v>284</v>
      </c>
      <c r="J94" s="141" t="s">
        <v>284</v>
      </c>
      <c r="K94" s="141" t="s">
        <v>284</v>
      </c>
      <c r="L94" s="141" t="s">
        <v>284</v>
      </c>
      <c r="M94" s="141" t="s">
        <v>284</v>
      </c>
      <c r="N94" s="141" t="s">
        <v>284</v>
      </c>
      <c r="O94" s="141" t="s">
        <v>284</v>
      </c>
      <c r="P94" s="141" t="s">
        <v>284</v>
      </c>
      <c r="Q94" s="141" t="s">
        <v>284</v>
      </c>
      <c r="R94" s="141" t="s">
        <v>284</v>
      </c>
      <c r="S94" s="141" t="s">
        <v>284</v>
      </c>
      <c r="T94" s="141" t="s">
        <v>284</v>
      </c>
      <c r="U94" s="141" t="s">
        <v>284</v>
      </c>
      <c r="V94" s="141" t="s">
        <v>284</v>
      </c>
      <c r="W94" s="141" t="s">
        <v>284</v>
      </c>
      <c r="X94" s="141" t="s">
        <v>284</v>
      </c>
      <c r="Y94" s="141" t="s">
        <v>284</v>
      </c>
      <c r="Z94" s="141" t="s">
        <v>284</v>
      </c>
      <c r="AA94" s="141" t="s">
        <v>284</v>
      </c>
      <c r="AB94" s="141" t="s">
        <v>284</v>
      </c>
      <c r="AC94" s="141" t="s">
        <v>284</v>
      </c>
      <c r="AD94" s="141" t="s">
        <v>284</v>
      </c>
      <c r="AE94" s="141" t="s">
        <v>284</v>
      </c>
      <c r="AF94" s="141" t="s">
        <v>284</v>
      </c>
      <c r="AG94" s="141" t="s">
        <v>284</v>
      </c>
      <c r="AH94" s="125"/>
    </row>
    <row r="95" spans="1:34" s="33" customFormat="1" ht="15" customHeight="1" x14ac:dyDescent="0.25">
      <c r="A95" s="71">
        <v>88</v>
      </c>
      <c r="B95" s="71"/>
      <c r="C95" s="28" t="s">
        <v>364</v>
      </c>
      <c r="D95" s="141">
        <v>4</v>
      </c>
      <c r="E95" s="141" t="s">
        <v>284</v>
      </c>
      <c r="F95" s="141" t="s">
        <v>284</v>
      </c>
      <c r="G95" s="141" t="s">
        <v>284</v>
      </c>
      <c r="H95" s="141">
        <v>2</v>
      </c>
      <c r="I95" s="141">
        <v>2</v>
      </c>
      <c r="J95" s="141" t="s">
        <v>284</v>
      </c>
      <c r="K95" s="141" t="s">
        <v>284</v>
      </c>
      <c r="L95" s="141" t="s">
        <v>284</v>
      </c>
      <c r="M95" s="141" t="s">
        <v>284</v>
      </c>
      <c r="N95" s="141" t="s">
        <v>284</v>
      </c>
      <c r="O95" s="141" t="s">
        <v>284</v>
      </c>
      <c r="P95" s="141" t="s">
        <v>284</v>
      </c>
      <c r="Q95" s="141" t="s">
        <v>284</v>
      </c>
      <c r="R95" s="141" t="s">
        <v>284</v>
      </c>
      <c r="S95" s="141" t="s">
        <v>284</v>
      </c>
      <c r="T95" s="141" t="s">
        <v>284</v>
      </c>
      <c r="U95" s="141" t="s">
        <v>284</v>
      </c>
      <c r="V95" s="141">
        <v>1</v>
      </c>
      <c r="W95" s="141" t="s">
        <v>284</v>
      </c>
      <c r="X95" s="141">
        <v>1</v>
      </c>
      <c r="Y95" s="141" t="s">
        <v>284</v>
      </c>
      <c r="Z95" s="141" t="s">
        <v>284</v>
      </c>
      <c r="AA95" s="141" t="s">
        <v>284</v>
      </c>
      <c r="AB95" s="141" t="s">
        <v>284</v>
      </c>
      <c r="AC95" s="141" t="s">
        <v>284</v>
      </c>
      <c r="AD95" s="141" t="s">
        <v>284</v>
      </c>
      <c r="AE95" s="141" t="s">
        <v>284</v>
      </c>
      <c r="AF95" s="141" t="s">
        <v>284</v>
      </c>
      <c r="AG95" s="141">
        <v>1</v>
      </c>
      <c r="AH95" s="125"/>
    </row>
    <row r="96" spans="1:34" s="33" customFormat="1" ht="15" customHeight="1" x14ac:dyDescent="0.25">
      <c r="A96" s="71">
        <v>89</v>
      </c>
      <c r="B96" s="71"/>
      <c r="C96" s="28" t="s">
        <v>159</v>
      </c>
      <c r="D96" s="141">
        <v>1</v>
      </c>
      <c r="E96" s="141" t="s">
        <v>284</v>
      </c>
      <c r="F96" s="141" t="s">
        <v>284</v>
      </c>
      <c r="G96" s="141" t="s">
        <v>284</v>
      </c>
      <c r="H96" s="141">
        <v>1</v>
      </c>
      <c r="I96" s="141">
        <v>1</v>
      </c>
      <c r="J96" s="141" t="s">
        <v>284</v>
      </c>
      <c r="K96" s="141" t="s">
        <v>284</v>
      </c>
      <c r="L96" s="141" t="s">
        <v>284</v>
      </c>
      <c r="M96" s="141" t="s">
        <v>284</v>
      </c>
      <c r="N96" s="141" t="s">
        <v>284</v>
      </c>
      <c r="O96" s="141" t="s">
        <v>284</v>
      </c>
      <c r="P96" s="141" t="s">
        <v>284</v>
      </c>
      <c r="Q96" s="141" t="s">
        <v>284</v>
      </c>
      <c r="R96" s="141" t="s">
        <v>284</v>
      </c>
      <c r="S96" s="141" t="s">
        <v>284</v>
      </c>
      <c r="T96" s="141" t="s">
        <v>284</v>
      </c>
      <c r="U96" s="141" t="s">
        <v>284</v>
      </c>
      <c r="V96" s="141" t="s">
        <v>284</v>
      </c>
      <c r="W96" s="141" t="s">
        <v>284</v>
      </c>
      <c r="X96" s="141" t="s">
        <v>284</v>
      </c>
      <c r="Y96" s="141" t="s">
        <v>284</v>
      </c>
      <c r="Z96" s="141" t="s">
        <v>284</v>
      </c>
      <c r="AA96" s="141" t="s">
        <v>284</v>
      </c>
      <c r="AB96" s="141" t="s">
        <v>284</v>
      </c>
      <c r="AC96" s="141" t="s">
        <v>284</v>
      </c>
      <c r="AD96" s="141" t="s">
        <v>284</v>
      </c>
      <c r="AE96" s="141" t="s">
        <v>284</v>
      </c>
      <c r="AF96" s="141" t="s">
        <v>284</v>
      </c>
      <c r="AG96" s="141" t="s">
        <v>284</v>
      </c>
      <c r="AH96" s="125"/>
    </row>
    <row r="97" spans="1:34" s="33" customFormat="1" ht="15" customHeight="1" x14ac:dyDescent="0.25">
      <c r="A97" s="71">
        <v>90</v>
      </c>
      <c r="B97" s="71"/>
      <c r="C97" s="28" t="s">
        <v>365</v>
      </c>
      <c r="D97" s="141" t="s">
        <v>284</v>
      </c>
      <c r="E97" s="141" t="s">
        <v>284</v>
      </c>
      <c r="F97" s="141" t="s">
        <v>284</v>
      </c>
      <c r="G97" s="141" t="s">
        <v>284</v>
      </c>
      <c r="H97" s="141" t="s">
        <v>284</v>
      </c>
      <c r="I97" s="141" t="s">
        <v>284</v>
      </c>
      <c r="J97" s="141" t="s">
        <v>284</v>
      </c>
      <c r="K97" s="141" t="s">
        <v>284</v>
      </c>
      <c r="L97" s="141" t="s">
        <v>284</v>
      </c>
      <c r="M97" s="141" t="s">
        <v>284</v>
      </c>
      <c r="N97" s="141" t="s">
        <v>284</v>
      </c>
      <c r="O97" s="141" t="s">
        <v>284</v>
      </c>
      <c r="P97" s="141" t="s">
        <v>284</v>
      </c>
      <c r="Q97" s="141" t="s">
        <v>284</v>
      </c>
      <c r="R97" s="141" t="s">
        <v>284</v>
      </c>
      <c r="S97" s="141" t="s">
        <v>284</v>
      </c>
      <c r="T97" s="141" t="s">
        <v>284</v>
      </c>
      <c r="U97" s="141" t="s">
        <v>284</v>
      </c>
      <c r="V97" s="141" t="s">
        <v>284</v>
      </c>
      <c r="W97" s="141" t="s">
        <v>284</v>
      </c>
      <c r="X97" s="141" t="s">
        <v>284</v>
      </c>
      <c r="Y97" s="141" t="s">
        <v>284</v>
      </c>
      <c r="Z97" s="141" t="s">
        <v>284</v>
      </c>
      <c r="AA97" s="141" t="s">
        <v>284</v>
      </c>
      <c r="AB97" s="141" t="s">
        <v>284</v>
      </c>
      <c r="AC97" s="141" t="s">
        <v>284</v>
      </c>
      <c r="AD97" s="141" t="s">
        <v>284</v>
      </c>
      <c r="AE97" s="141" t="s">
        <v>284</v>
      </c>
      <c r="AF97" s="141" t="s">
        <v>284</v>
      </c>
      <c r="AG97" s="141" t="s">
        <v>284</v>
      </c>
      <c r="AH97" s="125"/>
    </row>
    <row r="98" spans="1:34" s="33" customFormat="1" ht="15" customHeight="1" x14ac:dyDescent="0.25">
      <c r="A98" s="198">
        <v>91</v>
      </c>
      <c r="B98" s="198"/>
      <c r="C98" s="104" t="s">
        <v>160</v>
      </c>
      <c r="D98" s="141">
        <v>4</v>
      </c>
      <c r="E98" s="141" t="s">
        <v>284</v>
      </c>
      <c r="F98" s="141" t="s">
        <v>284</v>
      </c>
      <c r="G98" s="141" t="s">
        <v>284</v>
      </c>
      <c r="H98" s="141">
        <v>2</v>
      </c>
      <c r="I98" s="141">
        <v>2</v>
      </c>
      <c r="J98" s="141" t="s">
        <v>284</v>
      </c>
      <c r="K98" s="141" t="s">
        <v>284</v>
      </c>
      <c r="L98" s="141" t="s">
        <v>284</v>
      </c>
      <c r="M98" s="141" t="s">
        <v>284</v>
      </c>
      <c r="N98" s="141" t="s">
        <v>284</v>
      </c>
      <c r="O98" s="141" t="s">
        <v>284</v>
      </c>
      <c r="P98" s="141" t="s">
        <v>284</v>
      </c>
      <c r="Q98" s="141" t="s">
        <v>284</v>
      </c>
      <c r="R98" s="141" t="s">
        <v>284</v>
      </c>
      <c r="S98" s="141" t="s">
        <v>284</v>
      </c>
      <c r="T98" s="141" t="s">
        <v>284</v>
      </c>
      <c r="U98" s="141" t="s">
        <v>284</v>
      </c>
      <c r="V98" s="141" t="s">
        <v>284</v>
      </c>
      <c r="W98" s="141" t="s">
        <v>284</v>
      </c>
      <c r="X98" s="141" t="s">
        <v>284</v>
      </c>
      <c r="Y98" s="141" t="s">
        <v>284</v>
      </c>
      <c r="Z98" s="141">
        <v>2</v>
      </c>
      <c r="AA98" s="141">
        <v>2</v>
      </c>
      <c r="AB98" s="141" t="s">
        <v>284</v>
      </c>
      <c r="AC98" s="141" t="s">
        <v>284</v>
      </c>
      <c r="AD98" s="141" t="s">
        <v>284</v>
      </c>
      <c r="AE98" s="141" t="s">
        <v>284</v>
      </c>
      <c r="AF98" s="141" t="s">
        <v>284</v>
      </c>
      <c r="AG98" s="141" t="s">
        <v>284</v>
      </c>
      <c r="AH98" s="125"/>
    </row>
    <row r="99" spans="1:34" s="33" customFormat="1" ht="15" customHeight="1" x14ac:dyDescent="0.25">
      <c r="A99" s="198">
        <v>92</v>
      </c>
      <c r="B99" s="198"/>
      <c r="C99" s="104" t="s">
        <v>366</v>
      </c>
      <c r="D99" s="141">
        <v>1</v>
      </c>
      <c r="E99" s="141" t="s">
        <v>284</v>
      </c>
      <c r="F99" s="141" t="s">
        <v>284</v>
      </c>
      <c r="G99" s="141" t="s">
        <v>284</v>
      </c>
      <c r="H99" s="141">
        <v>1</v>
      </c>
      <c r="I99" s="141">
        <v>1</v>
      </c>
      <c r="J99" s="141" t="s">
        <v>284</v>
      </c>
      <c r="K99" s="141" t="s">
        <v>284</v>
      </c>
      <c r="L99" s="141" t="s">
        <v>284</v>
      </c>
      <c r="M99" s="141" t="s">
        <v>284</v>
      </c>
      <c r="N99" s="141" t="s">
        <v>284</v>
      </c>
      <c r="O99" s="141" t="s">
        <v>284</v>
      </c>
      <c r="P99" s="141" t="s">
        <v>284</v>
      </c>
      <c r="Q99" s="141" t="s">
        <v>284</v>
      </c>
      <c r="R99" s="141" t="s">
        <v>284</v>
      </c>
      <c r="S99" s="141" t="s">
        <v>284</v>
      </c>
      <c r="T99" s="141" t="s">
        <v>284</v>
      </c>
      <c r="U99" s="141" t="s">
        <v>284</v>
      </c>
      <c r="V99" s="141" t="s">
        <v>284</v>
      </c>
      <c r="W99" s="141" t="s">
        <v>284</v>
      </c>
      <c r="X99" s="141" t="s">
        <v>284</v>
      </c>
      <c r="Y99" s="141" t="s">
        <v>284</v>
      </c>
      <c r="Z99" s="141" t="s">
        <v>284</v>
      </c>
      <c r="AA99" s="141" t="s">
        <v>284</v>
      </c>
      <c r="AB99" s="141" t="s">
        <v>284</v>
      </c>
      <c r="AC99" s="141" t="s">
        <v>284</v>
      </c>
      <c r="AD99" s="141" t="s">
        <v>284</v>
      </c>
      <c r="AE99" s="141" t="s">
        <v>284</v>
      </c>
      <c r="AF99" s="141" t="s">
        <v>284</v>
      </c>
      <c r="AG99" s="141" t="s">
        <v>284</v>
      </c>
      <c r="AH99" s="125"/>
    </row>
    <row r="100" spans="1:34" s="23" customFormat="1" ht="15" customHeight="1" x14ac:dyDescent="0.25">
      <c r="A100" s="94">
        <v>93</v>
      </c>
      <c r="B100" s="94"/>
      <c r="C100" s="98" t="s">
        <v>367</v>
      </c>
      <c r="D100" s="166">
        <v>1.125</v>
      </c>
      <c r="E100" s="166">
        <v>1</v>
      </c>
      <c r="F100" s="166" t="s">
        <v>284</v>
      </c>
      <c r="G100" s="166">
        <v>1</v>
      </c>
      <c r="H100" s="166">
        <v>1.08</v>
      </c>
      <c r="I100" s="166">
        <v>1.08</v>
      </c>
      <c r="J100" s="166" t="s">
        <v>284</v>
      </c>
      <c r="K100" s="166" t="s">
        <v>284</v>
      </c>
      <c r="L100" s="166" t="s">
        <v>284</v>
      </c>
      <c r="M100" s="166" t="s">
        <v>284</v>
      </c>
      <c r="N100" s="166" t="s">
        <v>284</v>
      </c>
      <c r="O100" s="166" t="s">
        <v>284</v>
      </c>
      <c r="P100" s="166" t="s">
        <v>284</v>
      </c>
      <c r="Q100" s="166" t="s">
        <v>284</v>
      </c>
      <c r="R100" s="166">
        <v>1</v>
      </c>
      <c r="S100" s="166" t="s">
        <v>284</v>
      </c>
      <c r="T100" s="166">
        <v>1</v>
      </c>
      <c r="U100" s="166" t="s">
        <v>284</v>
      </c>
      <c r="V100" s="166">
        <v>1</v>
      </c>
      <c r="W100" s="166" t="s">
        <v>284</v>
      </c>
      <c r="X100" s="166">
        <v>1</v>
      </c>
      <c r="Y100" s="166" t="s">
        <v>284</v>
      </c>
      <c r="Z100" s="166">
        <v>1.4</v>
      </c>
      <c r="AA100" s="166">
        <v>1.4</v>
      </c>
      <c r="AB100" s="166" t="s">
        <v>284</v>
      </c>
      <c r="AC100" s="166" t="s">
        <v>284</v>
      </c>
      <c r="AD100" s="166">
        <v>1</v>
      </c>
      <c r="AE100" s="166" t="s">
        <v>284</v>
      </c>
      <c r="AF100" s="166" t="s">
        <v>284</v>
      </c>
      <c r="AG100" s="166">
        <v>1.1200000000000001</v>
      </c>
      <c r="AH100" s="125"/>
    </row>
    <row r="101" spans="1:34" s="56" customFormat="1" ht="15" customHeight="1" x14ac:dyDescent="0.3">
      <c r="A101" s="94">
        <v>94</v>
      </c>
      <c r="B101" s="94">
        <v>50</v>
      </c>
      <c r="C101" s="114" t="s">
        <v>372</v>
      </c>
      <c r="D101" s="140">
        <v>20</v>
      </c>
      <c r="E101" s="140">
        <v>1</v>
      </c>
      <c r="F101" s="140">
        <v>1</v>
      </c>
      <c r="G101" s="140" t="s">
        <v>284</v>
      </c>
      <c r="H101" s="140">
        <v>2</v>
      </c>
      <c r="I101" s="140" t="s">
        <v>284</v>
      </c>
      <c r="J101" s="140" t="s">
        <v>284</v>
      </c>
      <c r="K101" s="140">
        <v>2</v>
      </c>
      <c r="L101" s="140">
        <v>2</v>
      </c>
      <c r="M101" s="140">
        <v>2</v>
      </c>
      <c r="N101" s="140" t="s">
        <v>284</v>
      </c>
      <c r="O101" s="140">
        <v>8</v>
      </c>
      <c r="P101" s="140">
        <v>3</v>
      </c>
      <c r="Q101" s="140" t="s">
        <v>284</v>
      </c>
      <c r="R101" s="140" t="s">
        <v>284</v>
      </c>
      <c r="S101" s="140" t="s">
        <v>284</v>
      </c>
      <c r="T101" s="140" t="s">
        <v>284</v>
      </c>
      <c r="U101" s="140" t="s">
        <v>284</v>
      </c>
      <c r="V101" s="140" t="s">
        <v>284</v>
      </c>
      <c r="W101" s="140" t="s">
        <v>284</v>
      </c>
      <c r="X101" s="140" t="s">
        <v>284</v>
      </c>
      <c r="Y101" s="140" t="s">
        <v>284</v>
      </c>
      <c r="Z101" s="140">
        <v>2</v>
      </c>
      <c r="AA101" s="140">
        <v>1</v>
      </c>
      <c r="AB101" s="140">
        <v>1</v>
      </c>
      <c r="AC101" s="140" t="s">
        <v>284</v>
      </c>
      <c r="AD101" s="140" t="s">
        <v>284</v>
      </c>
      <c r="AE101" s="140" t="s">
        <v>284</v>
      </c>
      <c r="AF101" s="140" t="s">
        <v>284</v>
      </c>
      <c r="AG101" s="140" t="s">
        <v>284</v>
      </c>
      <c r="AH101" s="125"/>
    </row>
    <row r="102" spans="1:34" s="27" customFormat="1" ht="15" customHeight="1" x14ac:dyDescent="0.25">
      <c r="A102" s="198">
        <v>95</v>
      </c>
      <c r="B102" s="198"/>
      <c r="C102" s="98" t="s">
        <v>906</v>
      </c>
      <c r="D102" s="141">
        <v>22</v>
      </c>
      <c r="E102" s="141">
        <v>1</v>
      </c>
      <c r="F102" s="141">
        <v>1</v>
      </c>
      <c r="G102" s="141" t="s">
        <v>284</v>
      </c>
      <c r="H102" s="141">
        <v>3</v>
      </c>
      <c r="I102" s="141" t="s">
        <v>284</v>
      </c>
      <c r="J102" s="141" t="s">
        <v>284</v>
      </c>
      <c r="K102" s="141">
        <v>3</v>
      </c>
      <c r="L102" s="141">
        <v>3</v>
      </c>
      <c r="M102" s="141">
        <v>2</v>
      </c>
      <c r="N102" s="141" t="s">
        <v>284</v>
      </c>
      <c r="O102" s="141">
        <v>8</v>
      </c>
      <c r="P102" s="141">
        <v>3</v>
      </c>
      <c r="Q102" s="141" t="s">
        <v>284</v>
      </c>
      <c r="R102" s="141" t="s">
        <v>284</v>
      </c>
      <c r="S102" s="141" t="s">
        <v>284</v>
      </c>
      <c r="T102" s="141" t="s">
        <v>284</v>
      </c>
      <c r="U102" s="141" t="s">
        <v>284</v>
      </c>
      <c r="V102" s="141" t="s">
        <v>284</v>
      </c>
      <c r="W102" s="141" t="s">
        <v>284</v>
      </c>
      <c r="X102" s="141" t="s">
        <v>284</v>
      </c>
      <c r="Y102" s="141" t="s">
        <v>284</v>
      </c>
      <c r="Z102" s="141">
        <v>2</v>
      </c>
      <c r="AA102" s="141">
        <v>1</v>
      </c>
      <c r="AB102" s="141">
        <v>1</v>
      </c>
      <c r="AC102" s="141" t="s">
        <v>284</v>
      </c>
      <c r="AD102" s="141" t="s">
        <v>284</v>
      </c>
      <c r="AE102" s="141" t="s">
        <v>284</v>
      </c>
      <c r="AF102" s="141" t="s">
        <v>284</v>
      </c>
      <c r="AG102" s="141" t="s">
        <v>284</v>
      </c>
      <c r="AH102" s="125"/>
    </row>
    <row r="103" spans="1:34" s="33" customFormat="1" ht="15" customHeight="1" x14ac:dyDescent="0.25">
      <c r="A103" s="198">
        <v>97</v>
      </c>
      <c r="B103" s="198"/>
      <c r="C103" s="104" t="s">
        <v>145</v>
      </c>
      <c r="D103" s="141">
        <v>5</v>
      </c>
      <c r="E103" s="141">
        <v>1</v>
      </c>
      <c r="F103" s="141">
        <v>1</v>
      </c>
      <c r="G103" s="141" t="s">
        <v>284</v>
      </c>
      <c r="H103" s="141">
        <v>1</v>
      </c>
      <c r="I103" s="141" t="s">
        <v>284</v>
      </c>
      <c r="J103" s="141" t="s">
        <v>284</v>
      </c>
      <c r="K103" s="141">
        <v>1</v>
      </c>
      <c r="L103" s="141">
        <v>1</v>
      </c>
      <c r="M103" s="141" t="s">
        <v>284</v>
      </c>
      <c r="N103" s="141" t="s">
        <v>284</v>
      </c>
      <c r="O103" s="141" t="s">
        <v>284</v>
      </c>
      <c r="P103" s="141">
        <v>2</v>
      </c>
      <c r="Q103" s="141" t="s">
        <v>284</v>
      </c>
      <c r="R103" s="141" t="s">
        <v>284</v>
      </c>
      <c r="S103" s="141" t="s">
        <v>284</v>
      </c>
      <c r="T103" s="141" t="s">
        <v>284</v>
      </c>
      <c r="U103" s="141" t="s">
        <v>284</v>
      </c>
      <c r="V103" s="141" t="s">
        <v>284</v>
      </c>
      <c r="W103" s="141" t="s">
        <v>284</v>
      </c>
      <c r="X103" s="141" t="s">
        <v>284</v>
      </c>
      <c r="Y103" s="141" t="s">
        <v>284</v>
      </c>
      <c r="Z103" s="141" t="s">
        <v>284</v>
      </c>
      <c r="AA103" s="141" t="s">
        <v>284</v>
      </c>
      <c r="AB103" s="141" t="s">
        <v>284</v>
      </c>
      <c r="AC103" s="141" t="s">
        <v>284</v>
      </c>
      <c r="AD103" s="141" t="s">
        <v>284</v>
      </c>
      <c r="AE103" s="141" t="s">
        <v>284</v>
      </c>
      <c r="AF103" s="141" t="s">
        <v>284</v>
      </c>
      <c r="AG103" s="141" t="s">
        <v>284</v>
      </c>
      <c r="AH103" s="125"/>
    </row>
    <row r="104" spans="1:34" s="33" customFormat="1" ht="15" customHeight="1" x14ac:dyDescent="0.25">
      <c r="A104" s="198">
        <v>99</v>
      </c>
      <c r="B104" s="198"/>
      <c r="C104" s="104" t="s">
        <v>146</v>
      </c>
      <c r="D104" s="141">
        <v>1</v>
      </c>
      <c r="E104" s="141" t="s">
        <v>284</v>
      </c>
      <c r="F104" s="141" t="s">
        <v>284</v>
      </c>
      <c r="G104" s="141" t="s">
        <v>284</v>
      </c>
      <c r="H104" s="141" t="s">
        <v>284</v>
      </c>
      <c r="I104" s="141" t="s">
        <v>284</v>
      </c>
      <c r="J104" s="141" t="s">
        <v>284</v>
      </c>
      <c r="K104" s="141" t="s">
        <v>284</v>
      </c>
      <c r="L104" s="141" t="s">
        <v>284</v>
      </c>
      <c r="M104" s="141" t="s">
        <v>284</v>
      </c>
      <c r="N104" s="141" t="s">
        <v>284</v>
      </c>
      <c r="O104" s="141">
        <v>1</v>
      </c>
      <c r="P104" s="141" t="s">
        <v>284</v>
      </c>
      <c r="Q104" s="141" t="s">
        <v>284</v>
      </c>
      <c r="R104" s="141" t="s">
        <v>284</v>
      </c>
      <c r="S104" s="141" t="s">
        <v>284</v>
      </c>
      <c r="T104" s="141" t="s">
        <v>284</v>
      </c>
      <c r="U104" s="141" t="s">
        <v>284</v>
      </c>
      <c r="V104" s="141" t="s">
        <v>284</v>
      </c>
      <c r="W104" s="141" t="s">
        <v>284</v>
      </c>
      <c r="X104" s="141" t="s">
        <v>284</v>
      </c>
      <c r="Y104" s="141" t="s">
        <v>284</v>
      </c>
      <c r="Z104" s="141" t="s">
        <v>284</v>
      </c>
      <c r="AA104" s="141" t="s">
        <v>284</v>
      </c>
      <c r="AB104" s="141" t="s">
        <v>284</v>
      </c>
      <c r="AC104" s="141" t="s">
        <v>284</v>
      </c>
      <c r="AD104" s="141" t="s">
        <v>284</v>
      </c>
      <c r="AE104" s="141" t="s">
        <v>284</v>
      </c>
      <c r="AF104" s="141" t="s">
        <v>284</v>
      </c>
      <c r="AG104" s="141" t="s">
        <v>284</v>
      </c>
      <c r="AH104" s="125"/>
    </row>
    <row r="105" spans="1:34" s="33" customFormat="1" ht="15" customHeight="1" x14ac:dyDescent="0.25">
      <c r="A105" s="198">
        <v>101</v>
      </c>
      <c r="B105" s="198"/>
      <c r="C105" s="104" t="s">
        <v>147</v>
      </c>
      <c r="D105" s="141">
        <v>2</v>
      </c>
      <c r="E105" s="141" t="s">
        <v>284</v>
      </c>
      <c r="F105" s="141" t="s">
        <v>284</v>
      </c>
      <c r="G105" s="141" t="s">
        <v>284</v>
      </c>
      <c r="H105" s="141">
        <v>1</v>
      </c>
      <c r="I105" s="141" t="s">
        <v>284</v>
      </c>
      <c r="J105" s="141" t="s">
        <v>284</v>
      </c>
      <c r="K105" s="141">
        <v>1</v>
      </c>
      <c r="L105" s="141" t="s">
        <v>284</v>
      </c>
      <c r="M105" s="141" t="s">
        <v>284</v>
      </c>
      <c r="N105" s="141" t="s">
        <v>284</v>
      </c>
      <c r="O105" s="141" t="s">
        <v>284</v>
      </c>
      <c r="P105" s="141">
        <v>1</v>
      </c>
      <c r="Q105" s="141" t="s">
        <v>284</v>
      </c>
      <c r="R105" s="141" t="s">
        <v>284</v>
      </c>
      <c r="S105" s="141" t="s">
        <v>284</v>
      </c>
      <c r="T105" s="141" t="s">
        <v>284</v>
      </c>
      <c r="U105" s="141" t="s">
        <v>284</v>
      </c>
      <c r="V105" s="141" t="s">
        <v>284</v>
      </c>
      <c r="W105" s="141" t="s">
        <v>284</v>
      </c>
      <c r="X105" s="141" t="s">
        <v>284</v>
      </c>
      <c r="Y105" s="141" t="s">
        <v>284</v>
      </c>
      <c r="Z105" s="141" t="s">
        <v>284</v>
      </c>
      <c r="AA105" s="141" t="s">
        <v>284</v>
      </c>
      <c r="AB105" s="141" t="s">
        <v>284</v>
      </c>
      <c r="AC105" s="141" t="s">
        <v>284</v>
      </c>
      <c r="AD105" s="141" t="s">
        <v>284</v>
      </c>
      <c r="AE105" s="141" t="s">
        <v>284</v>
      </c>
      <c r="AF105" s="141" t="s">
        <v>284</v>
      </c>
      <c r="AG105" s="141" t="s">
        <v>284</v>
      </c>
      <c r="AH105" s="125"/>
    </row>
    <row r="106" spans="1:34" s="33" customFormat="1" ht="15" customHeight="1" x14ac:dyDescent="0.25">
      <c r="A106" s="198">
        <v>103</v>
      </c>
      <c r="B106" s="198"/>
      <c r="C106" s="104" t="s">
        <v>148</v>
      </c>
      <c r="D106" s="141" t="s">
        <v>284</v>
      </c>
      <c r="E106" s="141" t="s">
        <v>284</v>
      </c>
      <c r="F106" s="141" t="s">
        <v>284</v>
      </c>
      <c r="G106" s="141" t="s">
        <v>284</v>
      </c>
      <c r="H106" s="141" t="s">
        <v>284</v>
      </c>
      <c r="I106" s="141" t="s">
        <v>284</v>
      </c>
      <c r="J106" s="141" t="s">
        <v>284</v>
      </c>
      <c r="K106" s="141" t="s">
        <v>284</v>
      </c>
      <c r="L106" s="141" t="s">
        <v>284</v>
      </c>
      <c r="M106" s="141" t="s">
        <v>284</v>
      </c>
      <c r="N106" s="141" t="s">
        <v>284</v>
      </c>
      <c r="O106" s="141" t="s">
        <v>284</v>
      </c>
      <c r="P106" s="141" t="s">
        <v>284</v>
      </c>
      <c r="Q106" s="141" t="s">
        <v>284</v>
      </c>
      <c r="R106" s="141" t="s">
        <v>284</v>
      </c>
      <c r="S106" s="141" t="s">
        <v>284</v>
      </c>
      <c r="T106" s="141" t="s">
        <v>284</v>
      </c>
      <c r="U106" s="141" t="s">
        <v>284</v>
      </c>
      <c r="V106" s="141" t="s">
        <v>284</v>
      </c>
      <c r="W106" s="141" t="s">
        <v>284</v>
      </c>
      <c r="X106" s="141" t="s">
        <v>284</v>
      </c>
      <c r="Y106" s="141" t="s">
        <v>284</v>
      </c>
      <c r="Z106" s="141" t="s">
        <v>284</v>
      </c>
      <c r="AA106" s="141" t="s">
        <v>284</v>
      </c>
      <c r="AB106" s="141" t="s">
        <v>284</v>
      </c>
      <c r="AC106" s="141" t="s">
        <v>284</v>
      </c>
      <c r="AD106" s="141" t="s">
        <v>284</v>
      </c>
      <c r="AE106" s="141" t="s">
        <v>284</v>
      </c>
      <c r="AF106" s="141" t="s">
        <v>284</v>
      </c>
      <c r="AG106" s="141" t="s">
        <v>284</v>
      </c>
      <c r="AH106" s="125"/>
    </row>
    <row r="107" spans="1:34" s="33" customFormat="1" ht="15" customHeight="1" x14ac:dyDescent="0.25">
      <c r="A107" s="198">
        <v>105</v>
      </c>
      <c r="B107" s="198"/>
      <c r="C107" s="104" t="s">
        <v>149</v>
      </c>
      <c r="D107" s="141">
        <v>3</v>
      </c>
      <c r="E107" s="141" t="s">
        <v>284</v>
      </c>
      <c r="F107" s="141" t="s">
        <v>284</v>
      </c>
      <c r="G107" s="141" t="s">
        <v>284</v>
      </c>
      <c r="H107" s="141" t="s">
        <v>284</v>
      </c>
      <c r="I107" s="141" t="s">
        <v>284</v>
      </c>
      <c r="J107" s="141" t="s">
        <v>284</v>
      </c>
      <c r="K107" s="141" t="s">
        <v>284</v>
      </c>
      <c r="L107" s="141" t="s">
        <v>284</v>
      </c>
      <c r="M107" s="141" t="s">
        <v>284</v>
      </c>
      <c r="N107" s="141" t="s">
        <v>284</v>
      </c>
      <c r="O107" s="141">
        <v>3</v>
      </c>
      <c r="P107" s="141" t="s">
        <v>284</v>
      </c>
      <c r="Q107" s="141" t="s">
        <v>284</v>
      </c>
      <c r="R107" s="141" t="s">
        <v>284</v>
      </c>
      <c r="S107" s="141" t="s">
        <v>284</v>
      </c>
      <c r="T107" s="141" t="s">
        <v>284</v>
      </c>
      <c r="U107" s="141" t="s">
        <v>284</v>
      </c>
      <c r="V107" s="141" t="s">
        <v>284</v>
      </c>
      <c r="W107" s="141" t="s">
        <v>284</v>
      </c>
      <c r="X107" s="141" t="s">
        <v>284</v>
      </c>
      <c r="Y107" s="141" t="s">
        <v>284</v>
      </c>
      <c r="Z107" s="141" t="s">
        <v>284</v>
      </c>
      <c r="AA107" s="141" t="s">
        <v>284</v>
      </c>
      <c r="AB107" s="141" t="s">
        <v>284</v>
      </c>
      <c r="AC107" s="141" t="s">
        <v>284</v>
      </c>
      <c r="AD107" s="141" t="s">
        <v>284</v>
      </c>
      <c r="AE107" s="141" t="s">
        <v>284</v>
      </c>
      <c r="AF107" s="141" t="s">
        <v>284</v>
      </c>
      <c r="AG107" s="141" t="s">
        <v>284</v>
      </c>
      <c r="AH107" s="125"/>
    </row>
    <row r="108" spans="1:34" s="33" customFormat="1" ht="15" customHeight="1" x14ac:dyDescent="0.25">
      <c r="A108" s="198">
        <v>107</v>
      </c>
      <c r="B108" s="198"/>
      <c r="C108" s="104" t="s">
        <v>150</v>
      </c>
      <c r="D108" s="141">
        <v>1</v>
      </c>
      <c r="E108" s="141" t="s">
        <v>284</v>
      </c>
      <c r="F108" s="141" t="s">
        <v>284</v>
      </c>
      <c r="G108" s="141" t="s">
        <v>284</v>
      </c>
      <c r="H108" s="141" t="s">
        <v>284</v>
      </c>
      <c r="I108" s="141" t="s">
        <v>284</v>
      </c>
      <c r="J108" s="141" t="s">
        <v>284</v>
      </c>
      <c r="K108" s="141" t="s">
        <v>284</v>
      </c>
      <c r="L108" s="141" t="s">
        <v>284</v>
      </c>
      <c r="M108" s="141" t="s">
        <v>284</v>
      </c>
      <c r="N108" s="141" t="s">
        <v>284</v>
      </c>
      <c r="O108" s="141">
        <v>1</v>
      </c>
      <c r="P108" s="141" t="s">
        <v>284</v>
      </c>
      <c r="Q108" s="141" t="s">
        <v>284</v>
      </c>
      <c r="R108" s="141" t="s">
        <v>284</v>
      </c>
      <c r="S108" s="141" t="s">
        <v>284</v>
      </c>
      <c r="T108" s="141" t="s">
        <v>284</v>
      </c>
      <c r="U108" s="141" t="s">
        <v>284</v>
      </c>
      <c r="V108" s="141" t="s">
        <v>284</v>
      </c>
      <c r="W108" s="141" t="s">
        <v>284</v>
      </c>
      <c r="X108" s="141" t="s">
        <v>284</v>
      </c>
      <c r="Y108" s="141" t="s">
        <v>284</v>
      </c>
      <c r="Z108" s="141" t="s">
        <v>284</v>
      </c>
      <c r="AA108" s="141" t="s">
        <v>284</v>
      </c>
      <c r="AB108" s="141" t="s">
        <v>284</v>
      </c>
      <c r="AC108" s="141" t="s">
        <v>284</v>
      </c>
      <c r="AD108" s="141" t="s">
        <v>284</v>
      </c>
      <c r="AE108" s="141" t="s">
        <v>284</v>
      </c>
      <c r="AF108" s="141" t="s">
        <v>284</v>
      </c>
      <c r="AG108" s="141" t="s">
        <v>284</v>
      </c>
      <c r="AH108" s="125"/>
    </row>
    <row r="109" spans="1:34" s="33" customFormat="1" ht="15" customHeight="1" x14ac:dyDescent="0.25">
      <c r="A109" s="198">
        <v>109</v>
      </c>
      <c r="B109" s="198"/>
      <c r="C109" s="104" t="s">
        <v>151</v>
      </c>
      <c r="D109" s="141">
        <v>4</v>
      </c>
      <c r="E109" s="141" t="s">
        <v>284</v>
      </c>
      <c r="F109" s="141" t="s">
        <v>284</v>
      </c>
      <c r="G109" s="141" t="s">
        <v>284</v>
      </c>
      <c r="H109" s="141" t="s">
        <v>284</v>
      </c>
      <c r="I109" s="141" t="s">
        <v>284</v>
      </c>
      <c r="J109" s="141" t="s">
        <v>284</v>
      </c>
      <c r="K109" s="141" t="s">
        <v>284</v>
      </c>
      <c r="L109" s="141">
        <v>1</v>
      </c>
      <c r="M109" s="141" t="s">
        <v>284</v>
      </c>
      <c r="N109" s="141" t="s">
        <v>284</v>
      </c>
      <c r="O109" s="141">
        <v>2</v>
      </c>
      <c r="P109" s="141" t="s">
        <v>284</v>
      </c>
      <c r="Q109" s="141" t="s">
        <v>284</v>
      </c>
      <c r="R109" s="141" t="s">
        <v>284</v>
      </c>
      <c r="S109" s="141" t="s">
        <v>284</v>
      </c>
      <c r="T109" s="141" t="s">
        <v>284</v>
      </c>
      <c r="U109" s="141" t="s">
        <v>284</v>
      </c>
      <c r="V109" s="141" t="s">
        <v>284</v>
      </c>
      <c r="W109" s="141" t="s">
        <v>284</v>
      </c>
      <c r="X109" s="141" t="s">
        <v>284</v>
      </c>
      <c r="Y109" s="141" t="s">
        <v>284</v>
      </c>
      <c r="Z109" s="141">
        <v>1</v>
      </c>
      <c r="AA109" s="141">
        <v>1</v>
      </c>
      <c r="AB109" s="141" t="s">
        <v>284</v>
      </c>
      <c r="AC109" s="141" t="s">
        <v>284</v>
      </c>
      <c r="AD109" s="141" t="s">
        <v>284</v>
      </c>
      <c r="AE109" s="141" t="s">
        <v>284</v>
      </c>
      <c r="AF109" s="141" t="s">
        <v>284</v>
      </c>
      <c r="AG109" s="141" t="s">
        <v>284</v>
      </c>
      <c r="AH109" s="125"/>
    </row>
    <row r="110" spans="1:34" s="33" customFormat="1" ht="15" customHeight="1" x14ac:dyDescent="0.25">
      <c r="A110" s="198">
        <v>111</v>
      </c>
      <c r="B110" s="198"/>
      <c r="C110" s="104" t="s">
        <v>152</v>
      </c>
      <c r="D110" s="141">
        <v>3</v>
      </c>
      <c r="E110" s="141" t="s">
        <v>284</v>
      </c>
      <c r="F110" s="141" t="s">
        <v>284</v>
      </c>
      <c r="G110" s="141" t="s">
        <v>284</v>
      </c>
      <c r="H110" s="141" t="s">
        <v>284</v>
      </c>
      <c r="I110" s="141" t="s">
        <v>284</v>
      </c>
      <c r="J110" s="141" t="s">
        <v>284</v>
      </c>
      <c r="K110" s="141" t="s">
        <v>284</v>
      </c>
      <c r="L110" s="141" t="s">
        <v>284</v>
      </c>
      <c r="M110" s="141">
        <v>1</v>
      </c>
      <c r="N110" s="141" t="s">
        <v>284</v>
      </c>
      <c r="O110" s="141">
        <v>1</v>
      </c>
      <c r="P110" s="141" t="s">
        <v>284</v>
      </c>
      <c r="Q110" s="141" t="s">
        <v>284</v>
      </c>
      <c r="R110" s="141" t="s">
        <v>284</v>
      </c>
      <c r="S110" s="141" t="s">
        <v>284</v>
      </c>
      <c r="T110" s="141" t="s">
        <v>284</v>
      </c>
      <c r="U110" s="141" t="s">
        <v>284</v>
      </c>
      <c r="V110" s="141" t="s">
        <v>284</v>
      </c>
      <c r="W110" s="141" t="s">
        <v>284</v>
      </c>
      <c r="X110" s="141" t="s">
        <v>284</v>
      </c>
      <c r="Y110" s="141" t="s">
        <v>284</v>
      </c>
      <c r="Z110" s="141">
        <v>1</v>
      </c>
      <c r="AA110" s="141" t="s">
        <v>284</v>
      </c>
      <c r="AB110" s="141">
        <v>1</v>
      </c>
      <c r="AC110" s="141" t="s">
        <v>284</v>
      </c>
      <c r="AD110" s="141" t="s">
        <v>284</v>
      </c>
      <c r="AE110" s="141" t="s">
        <v>284</v>
      </c>
      <c r="AF110" s="141" t="s">
        <v>284</v>
      </c>
      <c r="AG110" s="141" t="s">
        <v>284</v>
      </c>
      <c r="AH110" s="125"/>
    </row>
    <row r="111" spans="1:34" s="33" customFormat="1" ht="15" customHeight="1" x14ac:dyDescent="0.25">
      <c r="A111" s="198">
        <v>113</v>
      </c>
      <c r="B111" s="198"/>
      <c r="C111" s="104" t="s">
        <v>153</v>
      </c>
      <c r="D111" s="141" t="s">
        <v>284</v>
      </c>
      <c r="E111" s="141" t="s">
        <v>284</v>
      </c>
      <c r="F111" s="141" t="s">
        <v>284</v>
      </c>
      <c r="G111" s="141" t="s">
        <v>284</v>
      </c>
      <c r="H111" s="141" t="s">
        <v>284</v>
      </c>
      <c r="I111" s="141" t="s">
        <v>284</v>
      </c>
      <c r="J111" s="141" t="s">
        <v>284</v>
      </c>
      <c r="K111" s="141" t="s">
        <v>284</v>
      </c>
      <c r="L111" s="141" t="s">
        <v>284</v>
      </c>
      <c r="M111" s="141" t="s">
        <v>284</v>
      </c>
      <c r="N111" s="141" t="s">
        <v>284</v>
      </c>
      <c r="O111" s="141" t="s">
        <v>284</v>
      </c>
      <c r="P111" s="141" t="s">
        <v>284</v>
      </c>
      <c r="Q111" s="141" t="s">
        <v>284</v>
      </c>
      <c r="R111" s="141" t="s">
        <v>284</v>
      </c>
      <c r="S111" s="141" t="s">
        <v>284</v>
      </c>
      <c r="T111" s="141" t="s">
        <v>284</v>
      </c>
      <c r="U111" s="141" t="s">
        <v>284</v>
      </c>
      <c r="V111" s="141" t="s">
        <v>284</v>
      </c>
      <c r="W111" s="141" t="s">
        <v>284</v>
      </c>
      <c r="X111" s="141" t="s">
        <v>284</v>
      </c>
      <c r="Y111" s="141" t="s">
        <v>284</v>
      </c>
      <c r="Z111" s="141" t="s">
        <v>284</v>
      </c>
      <c r="AA111" s="141" t="s">
        <v>284</v>
      </c>
      <c r="AB111" s="141" t="s">
        <v>284</v>
      </c>
      <c r="AC111" s="141" t="s">
        <v>284</v>
      </c>
      <c r="AD111" s="141" t="s">
        <v>284</v>
      </c>
      <c r="AE111" s="141" t="s">
        <v>284</v>
      </c>
      <c r="AF111" s="141" t="s">
        <v>284</v>
      </c>
      <c r="AG111" s="141" t="s">
        <v>284</v>
      </c>
      <c r="AH111" s="125"/>
    </row>
    <row r="112" spans="1:34" s="33" customFormat="1" ht="15" customHeight="1" x14ac:dyDescent="0.25">
      <c r="A112" s="198">
        <v>115</v>
      </c>
      <c r="B112" s="198"/>
      <c r="C112" s="104" t="s">
        <v>158</v>
      </c>
      <c r="D112" s="141">
        <v>1</v>
      </c>
      <c r="E112" s="141" t="s">
        <v>284</v>
      </c>
      <c r="F112" s="141" t="s">
        <v>284</v>
      </c>
      <c r="G112" s="141" t="s">
        <v>284</v>
      </c>
      <c r="H112" s="141" t="s">
        <v>284</v>
      </c>
      <c r="I112" s="141" t="s">
        <v>284</v>
      </c>
      <c r="J112" s="141" t="s">
        <v>284</v>
      </c>
      <c r="K112" s="141" t="s">
        <v>284</v>
      </c>
      <c r="L112" s="141" t="s">
        <v>284</v>
      </c>
      <c r="M112" s="141">
        <v>1</v>
      </c>
      <c r="N112" s="141" t="s">
        <v>284</v>
      </c>
      <c r="O112" s="141" t="s">
        <v>284</v>
      </c>
      <c r="P112" s="141" t="s">
        <v>284</v>
      </c>
      <c r="Q112" s="141" t="s">
        <v>284</v>
      </c>
      <c r="R112" s="141" t="s">
        <v>284</v>
      </c>
      <c r="S112" s="141" t="s">
        <v>284</v>
      </c>
      <c r="T112" s="141" t="s">
        <v>284</v>
      </c>
      <c r="U112" s="141" t="s">
        <v>284</v>
      </c>
      <c r="V112" s="141" t="s">
        <v>284</v>
      </c>
      <c r="W112" s="141" t="s">
        <v>284</v>
      </c>
      <c r="X112" s="141" t="s">
        <v>284</v>
      </c>
      <c r="Y112" s="141" t="s">
        <v>284</v>
      </c>
      <c r="Z112" s="141" t="s">
        <v>284</v>
      </c>
      <c r="AA112" s="141" t="s">
        <v>284</v>
      </c>
      <c r="AB112" s="141" t="s">
        <v>284</v>
      </c>
      <c r="AC112" s="141" t="s">
        <v>284</v>
      </c>
      <c r="AD112" s="141" t="s">
        <v>284</v>
      </c>
      <c r="AE112" s="141" t="s">
        <v>284</v>
      </c>
      <c r="AF112" s="141" t="s">
        <v>284</v>
      </c>
      <c r="AG112" s="141" t="s">
        <v>284</v>
      </c>
      <c r="AH112" s="125"/>
    </row>
    <row r="113" spans="1:34" s="33" customFormat="1" ht="15" customHeight="1" x14ac:dyDescent="0.25">
      <c r="A113" s="198">
        <v>117</v>
      </c>
      <c r="B113" s="198"/>
      <c r="C113" s="104" t="s">
        <v>364</v>
      </c>
      <c r="D113" s="141" t="s">
        <v>284</v>
      </c>
      <c r="E113" s="141" t="s">
        <v>284</v>
      </c>
      <c r="F113" s="141" t="s">
        <v>284</v>
      </c>
      <c r="G113" s="141" t="s">
        <v>284</v>
      </c>
      <c r="H113" s="141" t="s">
        <v>284</v>
      </c>
      <c r="I113" s="141" t="s">
        <v>284</v>
      </c>
      <c r="J113" s="141" t="s">
        <v>284</v>
      </c>
      <c r="K113" s="141" t="s">
        <v>284</v>
      </c>
      <c r="L113" s="141" t="s">
        <v>284</v>
      </c>
      <c r="M113" s="141" t="s">
        <v>284</v>
      </c>
      <c r="N113" s="141" t="s">
        <v>284</v>
      </c>
      <c r="O113" s="141" t="s">
        <v>284</v>
      </c>
      <c r="P113" s="141" t="s">
        <v>284</v>
      </c>
      <c r="Q113" s="141" t="s">
        <v>284</v>
      </c>
      <c r="R113" s="141" t="s">
        <v>284</v>
      </c>
      <c r="S113" s="141" t="s">
        <v>284</v>
      </c>
      <c r="T113" s="141" t="s">
        <v>284</v>
      </c>
      <c r="U113" s="141" t="s">
        <v>284</v>
      </c>
      <c r="V113" s="141" t="s">
        <v>284</v>
      </c>
      <c r="W113" s="141" t="s">
        <v>284</v>
      </c>
      <c r="X113" s="141" t="s">
        <v>284</v>
      </c>
      <c r="Y113" s="141" t="s">
        <v>284</v>
      </c>
      <c r="Z113" s="141" t="s">
        <v>284</v>
      </c>
      <c r="AA113" s="141" t="s">
        <v>284</v>
      </c>
      <c r="AB113" s="141" t="s">
        <v>284</v>
      </c>
      <c r="AC113" s="141" t="s">
        <v>284</v>
      </c>
      <c r="AD113" s="141" t="s">
        <v>284</v>
      </c>
      <c r="AE113" s="141" t="s">
        <v>284</v>
      </c>
      <c r="AF113" s="141" t="s">
        <v>284</v>
      </c>
      <c r="AG113" s="141" t="s">
        <v>284</v>
      </c>
      <c r="AH113" s="125"/>
    </row>
    <row r="114" spans="1:34" s="33" customFormat="1" ht="15" customHeight="1" x14ac:dyDescent="0.25">
      <c r="A114" s="198">
        <v>119</v>
      </c>
      <c r="B114" s="198"/>
      <c r="C114" s="104" t="s">
        <v>159</v>
      </c>
      <c r="D114" s="141" t="s">
        <v>284</v>
      </c>
      <c r="E114" s="141" t="s">
        <v>284</v>
      </c>
      <c r="F114" s="141" t="s">
        <v>284</v>
      </c>
      <c r="G114" s="141" t="s">
        <v>284</v>
      </c>
      <c r="H114" s="141" t="s">
        <v>284</v>
      </c>
      <c r="I114" s="141" t="s">
        <v>284</v>
      </c>
      <c r="J114" s="141" t="s">
        <v>284</v>
      </c>
      <c r="K114" s="141" t="s">
        <v>284</v>
      </c>
      <c r="L114" s="141" t="s">
        <v>284</v>
      </c>
      <c r="M114" s="141" t="s">
        <v>284</v>
      </c>
      <c r="N114" s="141" t="s">
        <v>284</v>
      </c>
      <c r="O114" s="141" t="s">
        <v>284</v>
      </c>
      <c r="P114" s="141" t="s">
        <v>284</v>
      </c>
      <c r="Q114" s="141" t="s">
        <v>284</v>
      </c>
      <c r="R114" s="141" t="s">
        <v>284</v>
      </c>
      <c r="S114" s="141" t="s">
        <v>284</v>
      </c>
      <c r="T114" s="141" t="s">
        <v>284</v>
      </c>
      <c r="U114" s="141" t="s">
        <v>284</v>
      </c>
      <c r="V114" s="141" t="s">
        <v>284</v>
      </c>
      <c r="W114" s="141" t="s">
        <v>284</v>
      </c>
      <c r="X114" s="141" t="s">
        <v>284</v>
      </c>
      <c r="Y114" s="141" t="s">
        <v>284</v>
      </c>
      <c r="Z114" s="141" t="s">
        <v>284</v>
      </c>
      <c r="AA114" s="141" t="s">
        <v>284</v>
      </c>
      <c r="AB114" s="141" t="s">
        <v>284</v>
      </c>
      <c r="AC114" s="141" t="s">
        <v>284</v>
      </c>
      <c r="AD114" s="141" t="s">
        <v>284</v>
      </c>
      <c r="AE114" s="141" t="s">
        <v>284</v>
      </c>
      <c r="AF114" s="141" t="s">
        <v>284</v>
      </c>
      <c r="AG114" s="141" t="s">
        <v>284</v>
      </c>
      <c r="AH114" s="125"/>
    </row>
    <row r="115" spans="1:34" s="33" customFormat="1" ht="15" customHeight="1" x14ac:dyDescent="0.25">
      <c r="A115" s="198">
        <v>121</v>
      </c>
      <c r="B115" s="198"/>
      <c r="C115" s="104" t="s">
        <v>365</v>
      </c>
      <c r="D115" s="141">
        <v>2</v>
      </c>
      <c r="E115" s="141" t="s">
        <v>284</v>
      </c>
      <c r="F115" s="141" t="s">
        <v>284</v>
      </c>
      <c r="G115" s="141" t="s">
        <v>284</v>
      </c>
      <c r="H115" s="141">
        <v>1</v>
      </c>
      <c r="I115" s="141" t="s">
        <v>284</v>
      </c>
      <c r="J115" s="141" t="s">
        <v>284</v>
      </c>
      <c r="K115" s="141">
        <v>1</v>
      </c>
      <c r="L115" s="141">
        <v>1</v>
      </c>
      <c r="M115" s="141" t="s">
        <v>284</v>
      </c>
      <c r="N115" s="141" t="s">
        <v>284</v>
      </c>
      <c r="O115" s="141" t="s">
        <v>284</v>
      </c>
      <c r="P115" s="141" t="s">
        <v>284</v>
      </c>
      <c r="Q115" s="141" t="s">
        <v>284</v>
      </c>
      <c r="R115" s="141" t="s">
        <v>284</v>
      </c>
      <c r="S115" s="141" t="s">
        <v>284</v>
      </c>
      <c r="T115" s="141" t="s">
        <v>284</v>
      </c>
      <c r="U115" s="141" t="s">
        <v>284</v>
      </c>
      <c r="V115" s="141" t="s">
        <v>284</v>
      </c>
      <c r="W115" s="141" t="s">
        <v>284</v>
      </c>
      <c r="X115" s="141" t="s">
        <v>284</v>
      </c>
      <c r="Y115" s="141" t="s">
        <v>284</v>
      </c>
      <c r="Z115" s="141" t="s">
        <v>284</v>
      </c>
      <c r="AA115" s="141" t="s">
        <v>284</v>
      </c>
      <c r="AB115" s="141" t="s">
        <v>284</v>
      </c>
      <c r="AC115" s="141" t="s">
        <v>284</v>
      </c>
      <c r="AD115" s="141" t="s">
        <v>284</v>
      </c>
      <c r="AE115" s="141" t="s">
        <v>284</v>
      </c>
      <c r="AF115" s="141" t="s">
        <v>284</v>
      </c>
      <c r="AG115" s="141" t="s">
        <v>284</v>
      </c>
      <c r="AH115" s="125"/>
    </row>
    <row r="116" spans="1:34" s="33" customFormat="1" ht="15" customHeight="1" x14ac:dyDescent="0.25">
      <c r="A116" s="198">
        <v>123</v>
      </c>
      <c r="B116" s="198"/>
      <c r="C116" s="104" t="s">
        <v>160</v>
      </c>
      <c r="D116" s="141" t="s">
        <v>284</v>
      </c>
      <c r="E116" s="141" t="s">
        <v>284</v>
      </c>
      <c r="F116" s="141" t="s">
        <v>284</v>
      </c>
      <c r="G116" s="141" t="s">
        <v>284</v>
      </c>
      <c r="H116" s="141" t="s">
        <v>284</v>
      </c>
      <c r="I116" s="141" t="s">
        <v>284</v>
      </c>
      <c r="J116" s="141" t="s">
        <v>284</v>
      </c>
      <c r="K116" s="141" t="s">
        <v>284</v>
      </c>
      <c r="L116" s="141" t="s">
        <v>284</v>
      </c>
      <c r="M116" s="141" t="s">
        <v>284</v>
      </c>
      <c r="N116" s="141" t="s">
        <v>284</v>
      </c>
      <c r="O116" s="141" t="s">
        <v>284</v>
      </c>
      <c r="P116" s="141" t="s">
        <v>284</v>
      </c>
      <c r="Q116" s="141" t="s">
        <v>284</v>
      </c>
      <c r="R116" s="141" t="s">
        <v>284</v>
      </c>
      <c r="S116" s="141" t="s">
        <v>284</v>
      </c>
      <c r="T116" s="141" t="s">
        <v>284</v>
      </c>
      <c r="U116" s="141" t="s">
        <v>284</v>
      </c>
      <c r="V116" s="141" t="s">
        <v>284</v>
      </c>
      <c r="W116" s="141" t="s">
        <v>284</v>
      </c>
      <c r="X116" s="141" t="s">
        <v>284</v>
      </c>
      <c r="Y116" s="141" t="s">
        <v>284</v>
      </c>
      <c r="Z116" s="141" t="s">
        <v>284</v>
      </c>
      <c r="AA116" s="141" t="s">
        <v>284</v>
      </c>
      <c r="AB116" s="141" t="s">
        <v>284</v>
      </c>
      <c r="AC116" s="141" t="s">
        <v>284</v>
      </c>
      <c r="AD116" s="141" t="s">
        <v>284</v>
      </c>
      <c r="AE116" s="141" t="s">
        <v>284</v>
      </c>
      <c r="AF116" s="141" t="s">
        <v>284</v>
      </c>
      <c r="AG116" s="141" t="s">
        <v>284</v>
      </c>
      <c r="AH116" s="125"/>
    </row>
    <row r="117" spans="1:34" s="33" customFormat="1" ht="15" customHeight="1" x14ac:dyDescent="0.25">
      <c r="A117" s="198">
        <v>125</v>
      </c>
      <c r="B117" s="198"/>
      <c r="C117" s="104" t="s">
        <v>366</v>
      </c>
      <c r="D117" s="141" t="s">
        <v>284</v>
      </c>
      <c r="E117" s="141" t="s">
        <v>284</v>
      </c>
      <c r="F117" s="141" t="s">
        <v>284</v>
      </c>
      <c r="G117" s="141" t="s">
        <v>284</v>
      </c>
      <c r="H117" s="141" t="s">
        <v>284</v>
      </c>
      <c r="I117" s="141" t="s">
        <v>284</v>
      </c>
      <c r="J117" s="141" t="s">
        <v>284</v>
      </c>
      <c r="K117" s="141" t="s">
        <v>284</v>
      </c>
      <c r="L117" s="141" t="s">
        <v>284</v>
      </c>
      <c r="M117" s="141" t="s">
        <v>284</v>
      </c>
      <c r="N117" s="141" t="s">
        <v>284</v>
      </c>
      <c r="O117" s="141" t="s">
        <v>284</v>
      </c>
      <c r="P117" s="141" t="s">
        <v>284</v>
      </c>
      <c r="Q117" s="141" t="s">
        <v>284</v>
      </c>
      <c r="R117" s="141" t="s">
        <v>284</v>
      </c>
      <c r="S117" s="141" t="s">
        <v>284</v>
      </c>
      <c r="T117" s="141" t="s">
        <v>284</v>
      </c>
      <c r="U117" s="141" t="s">
        <v>284</v>
      </c>
      <c r="V117" s="141" t="s">
        <v>284</v>
      </c>
      <c r="W117" s="141" t="s">
        <v>284</v>
      </c>
      <c r="X117" s="141" t="s">
        <v>284</v>
      </c>
      <c r="Y117" s="141" t="s">
        <v>284</v>
      </c>
      <c r="Z117" s="141" t="s">
        <v>284</v>
      </c>
      <c r="AA117" s="141" t="s">
        <v>284</v>
      </c>
      <c r="AB117" s="141" t="s">
        <v>284</v>
      </c>
      <c r="AC117" s="141" t="s">
        <v>284</v>
      </c>
      <c r="AD117" s="141" t="s">
        <v>284</v>
      </c>
      <c r="AE117" s="141" t="s">
        <v>284</v>
      </c>
      <c r="AF117" s="141" t="s">
        <v>284</v>
      </c>
      <c r="AG117" s="141" t="s">
        <v>284</v>
      </c>
      <c r="AH117" s="125"/>
    </row>
    <row r="118" spans="1:34" s="27" customFormat="1" ht="15" customHeight="1" x14ac:dyDescent="0.25">
      <c r="A118" s="214">
        <v>127</v>
      </c>
      <c r="B118" s="214"/>
      <c r="C118" s="204" t="s">
        <v>367</v>
      </c>
      <c r="D118" s="166">
        <v>1.1000000000000001</v>
      </c>
      <c r="E118" s="166">
        <v>1</v>
      </c>
      <c r="F118" s="166">
        <v>1</v>
      </c>
      <c r="G118" s="166" t="s">
        <v>284</v>
      </c>
      <c r="H118" s="166">
        <v>1.5</v>
      </c>
      <c r="I118" s="166" t="s">
        <v>284</v>
      </c>
      <c r="J118" s="166" t="s">
        <v>284</v>
      </c>
      <c r="K118" s="166">
        <v>1.5</v>
      </c>
      <c r="L118" s="166">
        <v>1.5</v>
      </c>
      <c r="M118" s="166">
        <v>1</v>
      </c>
      <c r="N118" s="166" t="s">
        <v>284</v>
      </c>
      <c r="O118" s="166">
        <v>1</v>
      </c>
      <c r="P118" s="166">
        <v>1</v>
      </c>
      <c r="Q118" s="166" t="s">
        <v>284</v>
      </c>
      <c r="R118" s="166" t="s">
        <v>284</v>
      </c>
      <c r="S118" s="166" t="s">
        <v>284</v>
      </c>
      <c r="T118" s="166" t="s">
        <v>284</v>
      </c>
      <c r="U118" s="166" t="s">
        <v>284</v>
      </c>
      <c r="V118" s="166" t="s">
        <v>284</v>
      </c>
      <c r="W118" s="166" t="s">
        <v>284</v>
      </c>
      <c r="X118" s="166" t="s">
        <v>284</v>
      </c>
      <c r="Y118" s="166" t="s">
        <v>284</v>
      </c>
      <c r="Z118" s="166">
        <v>1</v>
      </c>
      <c r="AA118" s="166">
        <v>1</v>
      </c>
      <c r="AB118" s="166">
        <v>1</v>
      </c>
      <c r="AC118" s="166" t="s">
        <v>284</v>
      </c>
      <c r="AD118" s="166" t="s">
        <v>284</v>
      </c>
      <c r="AE118" s="166" t="s">
        <v>284</v>
      </c>
      <c r="AF118" s="166" t="s">
        <v>284</v>
      </c>
      <c r="AG118" s="166" t="s">
        <v>284</v>
      </c>
      <c r="AH118" s="125"/>
    </row>
    <row r="119" spans="1:34" s="46" customFormat="1" ht="15.75" customHeight="1" x14ac:dyDescent="0.25">
      <c r="A119" s="25" t="s">
        <v>612</v>
      </c>
      <c r="B119" s="25"/>
      <c r="C119" s="25"/>
    </row>
    <row r="120" spans="1:34" ht="19" customHeight="1" x14ac:dyDescent="0.25">
      <c r="A120" s="25" t="s">
        <v>913</v>
      </c>
      <c r="B120" s="90"/>
      <c r="C120" s="90"/>
    </row>
    <row r="121" spans="1:34" ht="19" customHeight="1" x14ac:dyDescent="0.25">
      <c r="A121" s="90" t="s">
        <v>1061</v>
      </c>
      <c r="B121" s="90"/>
      <c r="C121" s="90"/>
    </row>
  </sheetData>
  <mergeCells count="27">
    <mergeCell ref="A3:A7"/>
    <mergeCell ref="B3:B7"/>
    <mergeCell ref="C3:C7"/>
    <mergeCell ref="D3:AG3"/>
    <mergeCell ref="D4:AG4"/>
    <mergeCell ref="D5:D7"/>
    <mergeCell ref="E5:G5"/>
    <mergeCell ref="H5:K5"/>
    <mergeCell ref="L5:L7"/>
    <mergeCell ref="M5:M7"/>
    <mergeCell ref="AG5:AG7"/>
    <mergeCell ref="N5:N7"/>
    <mergeCell ref="O5:O7"/>
    <mergeCell ref="P5:P7"/>
    <mergeCell ref="Q5:Q7"/>
    <mergeCell ref="R5:U5"/>
    <mergeCell ref="AF5:AF7"/>
    <mergeCell ref="F6:G6"/>
    <mergeCell ref="I6:K6"/>
    <mergeCell ref="S6:U6"/>
    <mergeCell ref="W6:Y6"/>
    <mergeCell ref="AA6:AB6"/>
    <mergeCell ref="V5:Y5"/>
    <mergeCell ref="Z5:AB5"/>
    <mergeCell ref="AC5:AC7"/>
    <mergeCell ref="AD5:AD7"/>
    <mergeCell ref="AE5:AE7"/>
  </mergeCells>
  <hyperlinks>
    <hyperlink ref="A1" location="Inhaltsübersicht!A1" display="zur Inhaltsübersicht" xr:uid="{35416723-897F-4134-9677-330B91B814E5}"/>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C788B3-F1C7-4527-8871-9FF086D7FB02}">
  <dimension ref="A1:AH61"/>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activeCell="D7" sqref="D7"/>
    </sheetView>
  </sheetViews>
  <sheetFormatPr baseColWidth="10" defaultColWidth="11.453125" defaultRowHeight="19" customHeight="1" x14ac:dyDescent="0.25"/>
  <cols>
    <col min="1" max="1" width="4.7265625" style="34" customWidth="1"/>
    <col min="2" max="2" width="79.7265625" style="33" customWidth="1"/>
    <col min="3" max="3" width="10.26953125" style="33" customWidth="1"/>
    <col min="4" max="4" width="12.26953125" style="33" customWidth="1"/>
    <col min="5" max="11" width="11.54296875" style="84" customWidth="1"/>
    <col min="12" max="13" width="13" style="84" customWidth="1"/>
    <col min="14" max="16" width="11.54296875" style="84" customWidth="1"/>
    <col min="17" max="17" width="13.54296875" style="84" customWidth="1"/>
    <col min="18" max="18" width="12.7265625" style="84" customWidth="1"/>
    <col min="19" max="19" width="13.81640625" style="84" customWidth="1"/>
    <col min="20" max="21" width="12.7265625" style="84" customWidth="1"/>
    <col min="22" max="27" width="11.54296875" style="84" customWidth="1"/>
    <col min="28" max="28" width="13" style="84" customWidth="1"/>
    <col min="29" max="33" width="11.54296875" style="84" customWidth="1"/>
    <col min="34" max="34" width="3.81640625" style="33" customWidth="1"/>
    <col min="35" max="16384" width="11.453125" style="33"/>
  </cols>
  <sheetData>
    <row r="1" spans="1:33" s="101" customFormat="1" ht="15.75" customHeight="1" x14ac:dyDescent="0.3">
      <c r="A1" s="411" t="s">
        <v>1</v>
      </c>
      <c r="B1" s="153"/>
      <c r="C1" s="153"/>
      <c r="E1" s="76"/>
      <c r="F1" s="76"/>
      <c r="G1" s="76"/>
      <c r="H1" s="76"/>
      <c r="I1" s="76"/>
      <c r="J1" s="76"/>
      <c r="K1" s="76"/>
      <c r="L1" s="76"/>
      <c r="M1" s="76"/>
      <c r="N1" s="77"/>
      <c r="O1" s="76"/>
      <c r="P1" s="78"/>
      <c r="Q1" s="76"/>
      <c r="R1" s="76"/>
      <c r="S1" s="76"/>
      <c r="T1" s="76"/>
      <c r="U1" s="76"/>
      <c r="V1" s="76"/>
      <c r="W1" s="76"/>
      <c r="X1" s="76"/>
      <c r="Y1" s="76"/>
      <c r="Z1" s="76"/>
      <c r="AA1" s="76"/>
      <c r="AB1" s="76"/>
      <c r="AC1" s="76"/>
      <c r="AD1" s="76"/>
      <c r="AE1" s="76"/>
      <c r="AF1" s="76"/>
      <c r="AG1" s="76"/>
    </row>
    <row r="2" spans="1:33" s="101" customFormat="1" ht="15.75" customHeight="1" x14ac:dyDescent="0.35">
      <c r="A2" s="378" t="s">
        <v>613</v>
      </c>
      <c r="B2" s="316"/>
      <c r="C2" s="316"/>
      <c r="D2" s="316"/>
      <c r="E2" s="316"/>
      <c r="F2" s="316"/>
      <c r="G2" s="316"/>
      <c r="H2" s="316"/>
      <c r="I2" s="320"/>
      <c r="J2" s="320"/>
      <c r="K2" s="320"/>
      <c r="L2" s="320"/>
      <c r="M2" s="320"/>
      <c r="N2" s="320"/>
      <c r="O2" s="320"/>
      <c r="P2" s="79"/>
      <c r="Q2" s="76"/>
      <c r="R2" s="76"/>
      <c r="S2" s="76"/>
      <c r="T2" s="76"/>
      <c r="U2" s="76"/>
      <c r="V2" s="76"/>
      <c r="W2" s="76"/>
      <c r="X2" s="76"/>
      <c r="Y2" s="76"/>
      <c r="Z2" s="76"/>
      <c r="AA2" s="76"/>
      <c r="AB2" s="76"/>
      <c r="AC2" s="76"/>
      <c r="AD2" s="76"/>
      <c r="AE2" s="76"/>
      <c r="AF2" s="76"/>
      <c r="AG2" s="76"/>
    </row>
    <row r="3" spans="1:33" ht="15.75" customHeight="1" x14ac:dyDescent="0.25">
      <c r="A3" s="442" t="s">
        <v>236</v>
      </c>
      <c r="B3" s="417" t="s">
        <v>614</v>
      </c>
      <c r="C3" s="417" t="s">
        <v>535</v>
      </c>
      <c r="D3" s="418">
        <v>2024</v>
      </c>
      <c r="E3" s="418"/>
      <c r="F3" s="418"/>
      <c r="G3" s="418"/>
      <c r="H3" s="418"/>
      <c r="I3" s="418"/>
      <c r="J3" s="418"/>
      <c r="K3" s="418"/>
      <c r="L3" s="418"/>
      <c r="M3" s="418"/>
      <c r="N3" s="418"/>
      <c r="O3" s="418"/>
      <c r="P3" s="418"/>
      <c r="Q3" s="418"/>
      <c r="R3" s="418"/>
      <c r="S3" s="418"/>
      <c r="T3" s="418"/>
      <c r="U3" s="418"/>
      <c r="V3" s="418"/>
      <c r="W3" s="418"/>
      <c r="X3" s="418"/>
      <c r="Y3" s="418"/>
      <c r="Z3" s="418"/>
      <c r="AA3" s="418"/>
      <c r="AB3" s="418"/>
      <c r="AC3" s="418"/>
      <c r="AD3" s="418"/>
      <c r="AE3" s="418"/>
      <c r="AF3" s="418"/>
      <c r="AG3" s="418"/>
    </row>
    <row r="4" spans="1:33" ht="15.75" customHeight="1" x14ac:dyDescent="0.25">
      <c r="A4" s="442"/>
      <c r="B4" s="417"/>
      <c r="C4" s="417"/>
      <c r="D4" s="418" t="s">
        <v>0</v>
      </c>
      <c r="E4" s="417" t="s">
        <v>311</v>
      </c>
      <c r="F4" s="417"/>
      <c r="G4" s="417"/>
      <c r="H4" s="417" t="s">
        <v>312</v>
      </c>
      <c r="I4" s="417"/>
      <c r="J4" s="417"/>
      <c r="K4" s="431"/>
      <c r="L4" s="417" t="s">
        <v>313</v>
      </c>
      <c r="M4" s="417" t="s">
        <v>314</v>
      </c>
      <c r="N4" s="417" t="s">
        <v>315</v>
      </c>
      <c r="O4" s="417" t="s">
        <v>316</v>
      </c>
      <c r="P4" s="417" t="s">
        <v>317</v>
      </c>
      <c r="Q4" s="417" t="s">
        <v>318</v>
      </c>
      <c r="R4" s="417" t="s">
        <v>319</v>
      </c>
      <c r="S4" s="417"/>
      <c r="T4" s="417"/>
      <c r="U4" s="417"/>
      <c r="V4" s="417" t="s">
        <v>320</v>
      </c>
      <c r="W4" s="417"/>
      <c r="X4" s="417"/>
      <c r="Y4" s="417"/>
      <c r="Z4" s="417" t="s">
        <v>321</v>
      </c>
      <c r="AA4" s="417"/>
      <c r="AB4" s="417"/>
      <c r="AC4" s="417" t="s">
        <v>322</v>
      </c>
      <c r="AD4" s="417" t="s">
        <v>323</v>
      </c>
      <c r="AE4" s="417" t="s">
        <v>324</v>
      </c>
      <c r="AF4" s="417" t="s">
        <v>325</v>
      </c>
      <c r="AG4" s="417" t="s">
        <v>326</v>
      </c>
    </row>
    <row r="5" spans="1:33" ht="15.75" customHeight="1" x14ac:dyDescent="0.25">
      <c r="A5" s="442"/>
      <c r="B5" s="417"/>
      <c r="C5" s="417"/>
      <c r="D5" s="418"/>
      <c r="E5" s="322"/>
      <c r="F5" s="417" t="s">
        <v>327</v>
      </c>
      <c r="G5" s="431"/>
      <c r="H5" s="322"/>
      <c r="I5" s="417" t="s">
        <v>327</v>
      </c>
      <c r="J5" s="431"/>
      <c r="K5" s="431"/>
      <c r="L5" s="417"/>
      <c r="M5" s="417"/>
      <c r="N5" s="417"/>
      <c r="O5" s="417"/>
      <c r="P5" s="417"/>
      <c r="Q5" s="417"/>
      <c r="R5" s="322"/>
      <c r="S5" s="417" t="s">
        <v>327</v>
      </c>
      <c r="T5" s="431"/>
      <c r="U5" s="431"/>
      <c r="V5" s="322"/>
      <c r="W5" s="417" t="s">
        <v>327</v>
      </c>
      <c r="X5" s="431"/>
      <c r="Y5" s="431"/>
      <c r="Z5" s="322"/>
      <c r="AA5" s="417" t="s">
        <v>327</v>
      </c>
      <c r="AB5" s="431"/>
      <c r="AC5" s="417"/>
      <c r="AD5" s="417"/>
      <c r="AE5" s="417"/>
      <c r="AF5" s="417"/>
      <c r="AG5" s="417"/>
    </row>
    <row r="6" spans="1:33" ht="21.75" customHeight="1" x14ac:dyDescent="0.25">
      <c r="A6" s="442"/>
      <c r="B6" s="417"/>
      <c r="C6" s="417"/>
      <c r="D6" s="418"/>
      <c r="E6" s="322" t="s">
        <v>328</v>
      </c>
      <c r="F6" s="322" t="s">
        <v>329</v>
      </c>
      <c r="G6" s="322" t="s">
        <v>330</v>
      </c>
      <c r="H6" s="322" t="s">
        <v>328</v>
      </c>
      <c r="I6" s="322" t="s">
        <v>331</v>
      </c>
      <c r="J6" s="322" t="s">
        <v>332</v>
      </c>
      <c r="K6" s="322" t="s">
        <v>333</v>
      </c>
      <c r="L6" s="417"/>
      <c r="M6" s="417"/>
      <c r="N6" s="417"/>
      <c r="O6" s="417"/>
      <c r="P6" s="417"/>
      <c r="Q6" s="417"/>
      <c r="R6" s="322" t="s">
        <v>328</v>
      </c>
      <c r="S6" s="322" t="s">
        <v>334</v>
      </c>
      <c r="T6" s="322" t="s">
        <v>335</v>
      </c>
      <c r="U6" s="322" t="s">
        <v>336</v>
      </c>
      <c r="V6" s="322" t="s">
        <v>328</v>
      </c>
      <c r="W6" s="322" t="s">
        <v>337</v>
      </c>
      <c r="X6" s="322" t="s">
        <v>338</v>
      </c>
      <c r="Y6" s="322" t="s">
        <v>339</v>
      </c>
      <c r="Z6" s="322" t="s">
        <v>328</v>
      </c>
      <c r="AA6" s="322" t="s">
        <v>340</v>
      </c>
      <c r="AB6" s="322" t="s">
        <v>341</v>
      </c>
      <c r="AC6" s="417"/>
      <c r="AD6" s="417"/>
      <c r="AE6" s="417"/>
      <c r="AF6" s="417"/>
      <c r="AG6" s="417"/>
    </row>
    <row r="7" spans="1:33" s="328" customFormat="1" ht="15" customHeight="1" x14ac:dyDescent="0.3">
      <c r="A7" s="325">
        <v>1</v>
      </c>
      <c r="B7" s="327" t="s">
        <v>499</v>
      </c>
      <c r="C7" s="325" t="s">
        <v>239</v>
      </c>
      <c r="D7" s="140">
        <v>18736</v>
      </c>
      <c r="E7" s="140">
        <v>2217</v>
      </c>
      <c r="F7" s="140">
        <v>1113</v>
      </c>
      <c r="G7" s="140">
        <v>1104</v>
      </c>
      <c r="H7" s="140">
        <v>2454</v>
      </c>
      <c r="I7" s="140">
        <v>1381</v>
      </c>
      <c r="J7" s="140">
        <v>594</v>
      </c>
      <c r="K7" s="140">
        <v>479</v>
      </c>
      <c r="L7" s="140">
        <v>876</v>
      </c>
      <c r="M7" s="140">
        <v>621</v>
      </c>
      <c r="N7" s="140">
        <v>234</v>
      </c>
      <c r="O7" s="140">
        <v>447</v>
      </c>
      <c r="P7" s="140">
        <v>1536</v>
      </c>
      <c r="Q7" s="140">
        <v>272</v>
      </c>
      <c r="R7" s="140">
        <v>2047</v>
      </c>
      <c r="S7" s="140">
        <v>369</v>
      </c>
      <c r="T7" s="140">
        <v>1106</v>
      </c>
      <c r="U7" s="140">
        <v>572</v>
      </c>
      <c r="V7" s="140">
        <v>4394</v>
      </c>
      <c r="W7" s="140">
        <v>1227</v>
      </c>
      <c r="X7" s="140">
        <v>2195</v>
      </c>
      <c r="Y7" s="140">
        <v>972</v>
      </c>
      <c r="Z7" s="140">
        <v>962</v>
      </c>
      <c r="AA7" s="140">
        <v>618</v>
      </c>
      <c r="AB7" s="140">
        <v>344</v>
      </c>
      <c r="AC7" s="140">
        <v>162</v>
      </c>
      <c r="AD7" s="140">
        <v>912</v>
      </c>
      <c r="AE7" s="140">
        <v>436</v>
      </c>
      <c r="AF7" s="140">
        <v>750</v>
      </c>
      <c r="AG7" s="140">
        <v>416</v>
      </c>
    </row>
    <row r="8" spans="1:33" s="327" customFormat="1" ht="15" customHeight="1" x14ac:dyDescent="0.35">
      <c r="A8" s="326"/>
      <c r="B8" s="345" t="s">
        <v>376</v>
      </c>
      <c r="C8" s="362"/>
      <c r="D8" s="362"/>
      <c r="E8" s="362"/>
      <c r="F8" s="362"/>
      <c r="G8" s="362"/>
      <c r="H8" s="362"/>
      <c r="I8" s="362"/>
      <c r="J8" s="362"/>
      <c r="K8" s="362"/>
      <c r="L8" s="362"/>
      <c r="M8" s="362"/>
      <c r="N8" s="362"/>
      <c r="O8" s="362"/>
      <c r="P8" s="362"/>
      <c r="Q8" s="362"/>
      <c r="R8" s="362"/>
      <c r="S8" s="362"/>
      <c r="T8" s="362"/>
      <c r="U8" s="362"/>
      <c r="V8" s="362"/>
      <c r="W8" s="362"/>
      <c r="X8" s="362"/>
      <c r="Y8" s="362"/>
      <c r="Z8" s="362"/>
      <c r="AA8" s="362"/>
      <c r="AB8" s="362"/>
      <c r="AC8" s="362"/>
      <c r="AD8" s="362"/>
      <c r="AE8" s="362"/>
      <c r="AF8" s="362"/>
      <c r="AG8" s="362"/>
    </row>
    <row r="9" spans="1:33" s="329" customFormat="1" ht="15" customHeight="1" x14ac:dyDescent="0.25">
      <c r="A9" s="325">
        <v>2</v>
      </c>
      <c r="B9" s="329" t="s">
        <v>615</v>
      </c>
      <c r="C9" s="325" t="s">
        <v>239</v>
      </c>
      <c r="D9" s="141">
        <v>11178</v>
      </c>
      <c r="E9" s="141">
        <v>1295</v>
      </c>
      <c r="F9" s="141">
        <v>596</v>
      </c>
      <c r="G9" s="141">
        <v>699</v>
      </c>
      <c r="H9" s="141">
        <v>1521</v>
      </c>
      <c r="I9" s="141">
        <v>918</v>
      </c>
      <c r="J9" s="141">
        <v>318</v>
      </c>
      <c r="K9" s="141">
        <v>285</v>
      </c>
      <c r="L9" s="141">
        <v>529</v>
      </c>
      <c r="M9" s="141">
        <v>392</v>
      </c>
      <c r="N9" s="141">
        <v>144</v>
      </c>
      <c r="O9" s="141">
        <v>266</v>
      </c>
      <c r="P9" s="141">
        <v>863</v>
      </c>
      <c r="Q9" s="141">
        <v>188</v>
      </c>
      <c r="R9" s="141">
        <v>1128</v>
      </c>
      <c r="S9" s="141">
        <v>175</v>
      </c>
      <c r="T9" s="141">
        <v>649</v>
      </c>
      <c r="U9" s="141">
        <v>304</v>
      </c>
      <c r="V9" s="141">
        <v>2541</v>
      </c>
      <c r="W9" s="141">
        <v>731</v>
      </c>
      <c r="X9" s="141">
        <v>1175</v>
      </c>
      <c r="Y9" s="141">
        <v>635</v>
      </c>
      <c r="Z9" s="141">
        <v>674</v>
      </c>
      <c r="AA9" s="141">
        <v>435</v>
      </c>
      <c r="AB9" s="141">
        <v>239</v>
      </c>
      <c r="AC9" s="141">
        <v>89</v>
      </c>
      <c r="AD9" s="141">
        <v>492</v>
      </c>
      <c r="AE9" s="141">
        <v>328</v>
      </c>
      <c r="AF9" s="141">
        <v>415</v>
      </c>
      <c r="AG9" s="141">
        <v>313</v>
      </c>
    </row>
    <row r="10" spans="1:33" s="358" customFormat="1" ht="15" customHeight="1" x14ac:dyDescent="0.25">
      <c r="A10" s="351">
        <v>3</v>
      </c>
      <c r="B10" s="358" t="s">
        <v>616</v>
      </c>
      <c r="C10" s="351" t="s">
        <v>239</v>
      </c>
      <c r="D10" s="141">
        <v>1632</v>
      </c>
      <c r="E10" s="141">
        <v>239</v>
      </c>
      <c r="F10" s="141">
        <v>148</v>
      </c>
      <c r="G10" s="141">
        <v>91</v>
      </c>
      <c r="H10" s="141">
        <v>226</v>
      </c>
      <c r="I10" s="141">
        <v>133</v>
      </c>
      <c r="J10" s="141">
        <v>55</v>
      </c>
      <c r="K10" s="141">
        <v>38</v>
      </c>
      <c r="L10" s="141">
        <v>70</v>
      </c>
      <c r="M10" s="141">
        <v>42</v>
      </c>
      <c r="N10" s="141">
        <v>5</v>
      </c>
      <c r="O10" s="141">
        <v>39</v>
      </c>
      <c r="P10" s="141">
        <v>140</v>
      </c>
      <c r="Q10" s="141">
        <v>7</v>
      </c>
      <c r="R10" s="141">
        <v>173</v>
      </c>
      <c r="S10" s="141">
        <v>23</v>
      </c>
      <c r="T10" s="141">
        <v>112</v>
      </c>
      <c r="U10" s="141">
        <v>38</v>
      </c>
      <c r="V10" s="141">
        <v>378</v>
      </c>
      <c r="W10" s="141">
        <v>102</v>
      </c>
      <c r="X10" s="141">
        <v>230</v>
      </c>
      <c r="Y10" s="141">
        <v>46</v>
      </c>
      <c r="Z10" s="141">
        <v>63</v>
      </c>
      <c r="AA10" s="141">
        <v>42</v>
      </c>
      <c r="AB10" s="141">
        <v>21</v>
      </c>
      <c r="AC10" s="141">
        <v>13</v>
      </c>
      <c r="AD10" s="141">
        <v>143</v>
      </c>
      <c r="AE10" s="141">
        <v>14</v>
      </c>
      <c r="AF10" s="141">
        <v>67</v>
      </c>
      <c r="AG10" s="141">
        <v>13</v>
      </c>
    </row>
    <row r="11" spans="1:33" s="329" customFormat="1" ht="15" customHeight="1" x14ac:dyDescent="0.25">
      <c r="A11" s="325">
        <v>4</v>
      </c>
      <c r="B11" s="329" t="s">
        <v>617</v>
      </c>
      <c r="C11" s="325" t="s">
        <v>239</v>
      </c>
      <c r="D11" s="141">
        <v>7</v>
      </c>
      <c r="E11" s="141">
        <v>1</v>
      </c>
      <c r="F11" s="141">
        <v>1</v>
      </c>
      <c r="G11" s="141" t="s">
        <v>284</v>
      </c>
      <c r="H11" s="141" t="s">
        <v>284</v>
      </c>
      <c r="I11" s="141" t="s">
        <v>284</v>
      </c>
      <c r="J11" s="141" t="s">
        <v>284</v>
      </c>
      <c r="K11" s="141" t="s">
        <v>284</v>
      </c>
      <c r="L11" s="141">
        <v>1</v>
      </c>
      <c r="M11" s="141" t="s">
        <v>284</v>
      </c>
      <c r="N11" s="141">
        <v>2</v>
      </c>
      <c r="O11" s="141" t="s">
        <v>284</v>
      </c>
      <c r="P11" s="141" t="s">
        <v>284</v>
      </c>
      <c r="Q11" s="141" t="s">
        <v>284</v>
      </c>
      <c r="R11" s="141">
        <v>2</v>
      </c>
      <c r="S11" s="141" t="s">
        <v>284</v>
      </c>
      <c r="T11" s="141">
        <v>2</v>
      </c>
      <c r="U11" s="141" t="s">
        <v>284</v>
      </c>
      <c r="V11" s="141" t="s">
        <v>284</v>
      </c>
      <c r="W11" s="141" t="s">
        <v>284</v>
      </c>
      <c r="X11" s="141" t="s">
        <v>284</v>
      </c>
      <c r="Y11" s="141" t="s">
        <v>284</v>
      </c>
      <c r="Z11" s="141" t="s">
        <v>284</v>
      </c>
      <c r="AA11" s="141" t="s">
        <v>284</v>
      </c>
      <c r="AB11" s="141" t="s">
        <v>284</v>
      </c>
      <c r="AC11" s="141" t="s">
        <v>284</v>
      </c>
      <c r="AD11" s="141" t="s">
        <v>284</v>
      </c>
      <c r="AE11" s="141" t="s">
        <v>284</v>
      </c>
      <c r="AF11" s="141">
        <v>1</v>
      </c>
      <c r="AG11" s="141" t="s">
        <v>284</v>
      </c>
    </row>
    <row r="12" spans="1:33" s="329" customFormat="1" ht="15" customHeight="1" x14ac:dyDescent="0.25">
      <c r="A12" s="325">
        <v>5</v>
      </c>
      <c r="B12" s="329" t="s">
        <v>618</v>
      </c>
      <c r="C12" s="325" t="s">
        <v>239</v>
      </c>
      <c r="D12" s="141">
        <v>14</v>
      </c>
      <c r="E12" s="141">
        <v>3</v>
      </c>
      <c r="F12" s="141">
        <v>2</v>
      </c>
      <c r="G12" s="141">
        <v>1</v>
      </c>
      <c r="H12" s="141">
        <v>1</v>
      </c>
      <c r="I12" s="141" t="s">
        <v>284</v>
      </c>
      <c r="J12" s="141" t="s">
        <v>284</v>
      </c>
      <c r="K12" s="141">
        <v>1</v>
      </c>
      <c r="L12" s="141" t="s">
        <v>284</v>
      </c>
      <c r="M12" s="141" t="s">
        <v>284</v>
      </c>
      <c r="N12" s="141" t="s">
        <v>284</v>
      </c>
      <c r="O12" s="141" t="s">
        <v>284</v>
      </c>
      <c r="P12" s="141">
        <v>1</v>
      </c>
      <c r="Q12" s="141" t="s">
        <v>284</v>
      </c>
      <c r="R12" s="141">
        <v>3</v>
      </c>
      <c r="S12" s="141" t="s">
        <v>284</v>
      </c>
      <c r="T12" s="141">
        <v>3</v>
      </c>
      <c r="U12" s="141" t="s">
        <v>284</v>
      </c>
      <c r="V12" s="141">
        <v>6</v>
      </c>
      <c r="W12" s="141">
        <v>1</v>
      </c>
      <c r="X12" s="141">
        <v>4</v>
      </c>
      <c r="Y12" s="141">
        <v>1</v>
      </c>
      <c r="Z12" s="141" t="s">
        <v>284</v>
      </c>
      <c r="AA12" s="141" t="s">
        <v>284</v>
      </c>
      <c r="AB12" s="141" t="s">
        <v>284</v>
      </c>
      <c r="AC12" s="141" t="s">
        <v>284</v>
      </c>
      <c r="AD12" s="141" t="s">
        <v>284</v>
      </c>
      <c r="AE12" s="141" t="s">
        <v>284</v>
      </c>
      <c r="AF12" s="141" t="s">
        <v>284</v>
      </c>
      <c r="AG12" s="141" t="s">
        <v>284</v>
      </c>
    </row>
    <row r="13" spans="1:33" s="329" customFormat="1" ht="15" customHeight="1" x14ac:dyDescent="0.25">
      <c r="A13" s="325">
        <v>6</v>
      </c>
      <c r="B13" s="329" t="s">
        <v>619</v>
      </c>
      <c r="C13" s="325" t="s">
        <v>239</v>
      </c>
      <c r="D13" s="141">
        <v>27</v>
      </c>
      <c r="E13" s="141">
        <v>5</v>
      </c>
      <c r="F13" s="141">
        <v>3</v>
      </c>
      <c r="G13" s="141">
        <v>2</v>
      </c>
      <c r="H13" s="141">
        <v>3</v>
      </c>
      <c r="I13" s="141">
        <v>1</v>
      </c>
      <c r="J13" s="141">
        <v>1</v>
      </c>
      <c r="K13" s="141">
        <v>1</v>
      </c>
      <c r="L13" s="141" t="s">
        <v>284</v>
      </c>
      <c r="M13" s="141">
        <v>2</v>
      </c>
      <c r="N13" s="141">
        <v>1</v>
      </c>
      <c r="O13" s="141" t="s">
        <v>284</v>
      </c>
      <c r="P13" s="141">
        <v>4</v>
      </c>
      <c r="Q13" s="141" t="s">
        <v>284</v>
      </c>
      <c r="R13" s="141">
        <v>3</v>
      </c>
      <c r="S13" s="141" t="s">
        <v>284</v>
      </c>
      <c r="T13" s="141">
        <v>3</v>
      </c>
      <c r="U13" s="141" t="s">
        <v>284</v>
      </c>
      <c r="V13" s="141">
        <v>7</v>
      </c>
      <c r="W13" s="141">
        <v>3</v>
      </c>
      <c r="X13" s="141">
        <v>3</v>
      </c>
      <c r="Y13" s="141">
        <v>1</v>
      </c>
      <c r="Z13" s="141" t="s">
        <v>284</v>
      </c>
      <c r="AA13" s="141" t="s">
        <v>284</v>
      </c>
      <c r="AB13" s="141" t="s">
        <v>284</v>
      </c>
      <c r="AC13" s="141">
        <v>2</v>
      </c>
      <c r="AD13" s="141" t="s">
        <v>284</v>
      </c>
      <c r="AE13" s="141" t="s">
        <v>284</v>
      </c>
      <c r="AF13" s="141" t="s">
        <v>284</v>
      </c>
      <c r="AG13" s="141" t="s">
        <v>284</v>
      </c>
    </row>
    <row r="14" spans="1:33" s="329" customFormat="1" ht="15" customHeight="1" x14ac:dyDescent="0.25">
      <c r="A14" s="325">
        <v>7</v>
      </c>
      <c r="B14" s="329" t="s">
        <v>620</v>
      </c>
      <c r="C14" s="325" t="s">
        <v>239</v>
      </c>
      <c r="D14" s="141">
        <v>11</v>
      </c>
      <c r="E14" s="141" t="s">
        <v>284</v>
      </c>
      <c r="F14" s="141" t="s">
        <v>284</v>
      </c>
      <c r="G14" s="141" t="s">
        <v>284</v>
      </c>
      <c r="H14" s="141">
        <v>5</v>
      </c>
      <c r="I14" s="141" t="s">
        <v>284</v>
      </c>
      <c r="J14" s="141">
        <v>5</v>
      </c>
      <c r="K14" s="141" t="s">
        <v>284</v>
      </c>
      <c r="L14" s="141">
        <v>1</v>
      </c>
      <c r="M14" s="141" t="s">
        <v>284</v>
      </c>
      <c r="N14" s="141" t="s">
        <v>284</v>
      </c>
      <c r="O14" s="141" t="s">
        <v>284</v>
      </c>
      <c r="P14" s="141">
        <v>2</v>
      </c>
      <c r="Q14" s="141" t="s">
        <v>284</v>
      </c>
      <c r="R14" s="141" t="s">
        <v>284</v>
      </c>
      <c r="S14" s="141" t="s">
        <v>284</v>
      </c>
      <c r="T14" s="141" t="s">
        <v>284</v>
      </c>
      <c r="U14" s="141" t="s">
        <v>284</v>
      </c>
      <c r="V14" s="141" t="s">
        <v>284</v>
      </c>
      <c r="W14" s="141" t="s">
        <v>284</v>
      </c>
      <c r="X14" s="141" t="s">
        <v>284</v>
      </c>
      <c r="Y14" s="141" t="s">
        <v>284</v>
      </c>
      <c r="Z14" s="141">
        <v>1</v>
      </c>
      <c r="AA14" s="141" t="s">
        <v>284</v>
      </c>
      <c r="AB14" s="141">
        <v>1</v>
      </c>
      <c r="AC14" s="141">
        <v>1</v>
      </c>
      <c r="AD14" s="141" t="s">
        <v>284</v>
      </c>
      <c r="AE14" s="141" t="s">
        <v>284</v>
      </c>
      <c r="AF14" s="141">
        <v>1</v>
      </c>
      <c r="AG14" s="141" t="s">
        <v>284</v>
      </c>
    </row>
    <row r="15" spans="1:33" s="329" customFormat="1" ht="15" customHeight="1" x14ac:dyDescent="0.25">
      <c r="A15" s="325">
        <v>8</v>
      </c>
      <c r="B15" s="329" t="s">
        <v>621</v>
      </c>
      <c r="C15" s="325" t="s">
        <v>239</v>
      </c>
      <c r="D15" s="141">
        <v>165</v>
      </c>
      <c r="E15" s="141">
        <v>19</v>
      </c>
      <c r="F15" s="141">
        <v>9</v>
      </c>
      <c r="G15" s="141">
        <v>10</v>
      </c>
      <c r="H15" s="141">
        <v>15</v>
      </c>
      <c r="I15" s="141">
        <v>7</v>
      </c>
      <c r="J15" s="141">
        <v>1</v>
      </c>
      <c r="K15" s="141">
        <v>7</v>
      </c>
      <c r="L15" s="141">
        <v>4</v>
      </c>
      <c r="M15" s="141">
        <v>12</v>
      </c>
      <c r="N15" s="141">
        <v>5</v>
      </c>
      <c r="O15" s="141" t="s">
        <v>284</v>
      </c>
      <c r="P15" s="141">
        <v>13</v>
      </c>
      <c r="Q15" s="141">
        <v>1</v>
      </c>
      <c r="R15" s="141">
        <v>23</v>
      </c>
      <c r="S15" s="141">
        <v>5</v>
      </c>
      <c r="T15" s="141">
        <v>16</v>
      </c>
      <c r="U15" s="141">
        <v>2</v>
      </c>
      <c r="V15" s="141">
        <v>50</v>
      </c>
      <c r="W15" s="141">
        <v>9</v>
      </c>
      <c r="X15" s="141">
        <v>31</v>
      </c>
      <c r="Y15" s="141">
        <v>10</v>
      </c>
      <c r="Z15" s="141">
        <v>8</v>
      </c>
      <c r="AA15" s="141">
        <v>4</v>
      </c>
      <c r="AB15" s="141">
        <v>4</v>
      </c>
      <c r="AC15" s="141">
        <v>2</v>
      </c>
      <c r="AD15" s="141">
        <v>1</v>
      </c>
      <c r="AE15" s="141">
        <v>2</v>
      </c>
      <c r="AF15" s="141">
        <v>8</v>
      </c>
      <c r="AG15" s="141">
        <v>2</v>
      </c>
    </row>
    <row r="16" spans="1:33" s="329" customFormat="1" ht="15" customHeight="1" x14ac:dyDescent="0.25">
      <c r="A16" s="325">
        <v>9</v>
      </c>
      <c r="B16" s="329" t="s">
        <v>386</v>
      </c>
      <c r="C16" s="325" t="s">
        <v>239</v>
      </c>
      <c r="D16" s="141">
        <v>93</v>
      </c>
      <c r="E16" s="141">
        <v>11</v>
      </c>
      <c r="F16" s="141">
        <v>8</v>
      </c>
      <c r="G16" s="141">
        <v>3</v>
      </c>
      <c r="H16" s="141">
        <v>11</v>
      </c>
      <c r="I16" s="141">
        <v>2</v>
      </c>
      <c r="J16" s="141">
        <v>4</v>
      </c>
      <c r="K16" s="141">
        <v>5</v>
      </c>
      <c r="L16" s="141" t="s">
        <v>284</v>
      </c>
      <c r="M16" s="141">
        <v>1</v>
      </c>
      <c r="N16" s="141">
        <v>2</v>
      </c>
      <c r="O16" s="141">
        <v>1</v>
      </c>
      <c r="P16" s="141">
        <v>5</v>
      </c>
      <c r="Q16" s="141">
        <v>1</v>
      </c>
      <c r="R16" s="141">
        <v>4</v>
      </c>
      <c r="S16" s="141">
        <v>2</v>
      </c>
      <c r="T16" s="141">
        <v>1</v>
      </c>
      <c r="U16" s="141">
        <v>1</v>
      </c>
      <c r="V16" s="141">
        <v>28</v>
      </c>
      <c r="W16" s="141">
        <v>5</v>
      </c>
      <c r="X16" s="141">
        <v>15</v>
      </c>
      <c r="Y16" s="141">
        <v>8</v>
      </c>
      <c r="Z16" s="141">
        <v>5</v>
      </c>
      <c r="AA16" s="141">
        <v>3</v>
      </c>
      <c r="AB16" s="141">
        <v>2</v>
      </c>
      <c r="AC16" s="141" t="s">
        <v>284</v>
      </c>
      <c r="AD16" s="141">
        <v>5</v>
      </c>
      <c r="AE16" s="141">
        <v>10</v>
      </c>
      <c r="AF16" s="141">
        <v>4</v>
      </c>
      <c r="AG16" s="141">
        <v>5</v>
      </c>
    </row>
    <row r="17" spans="1:33" s="329" customFormat="1" ht="15" customHeight="1" x14ac:dyDescent="0.25">
      <c r="A17" s="325">
        <v>10</v>
      </c>
      <c r="B17" s="329" t="s">
        <v>622</v>
      </c>
      <c r="C17" s="325" t="s">
        <v>239</v>
      </c>
      <c r="D17" s="141" t="s">
        <v>284</v>
      </c>
      <c r="E17" s="141" t="s">
        <v>284</v>
      </c>
      <c r="F17" s="141" t="s">
        <v>284</v>
      </c>
      <c r="G17" s="141" t="s">
        <v>284</v>
      </c>
      <c r="H17" s="141" t="s">
        <v>284</v>
      </c>
      <c r="I17" s="141" t="s">
        <v>284</v>
      </c>
      <c r="J17" s="141" t="s">
        <v>284</v>
      </c>
      <c r="K17" s="141" t="s">
        <v>284</v>
      </c>
      <c r="L17" s="141" t="s">
        <v>284</v>
      </c>
      <c r="M17" s="141" t="s">
        <v>284</v>
      </c>
      <c r="N17" s="141" t="s">
        <v>284</v>
      </c>
      <c r="O17" s="141" t="s">
        <v>284</v>
      </c>
      <c r="P17" s="141" t="s">
        <v>284</v>
      </c>
      <c r="Q17" s="141" t="s">
        <v>284</v>
      </c>
      <c r="R17" s="141" t="s">
        <v>284</v>
      </c>
      <c r="S17" s="141" t="s">
        <v>284</v>
      </c>
      <c r="T17" s="141" t="s">
        <v>284</v>
      </c>
      <c r="U17" s="141" t="s">
        <v>284</v>
      </c>
      <c r="V17" s="141" t="s">
        <v>284</v>
      </c>
      <c r="W17" s="141" t="s">
        <v>284</v>
      </c>
      <c r="X17" s="141" t="s">
        <v>284</v>
      </c>
      <c r="Y17" s="141" t="s">
        <v>284</v>
      </c>
      <c r="Z17" s="141" t="s">
        <v>284</v>
      </c>
      <c r="AA17" s="141" t="s">
        <v>284</v>
      </c>
      <c r="AB17" s="141" t="s">
        <v>284</v>
      </c>
      <c r="AC17" s="141" t="s">
        <v>284</v>
      </c>
      <c r="AD17" s="141" t="s">
        <v>284</v>
      </c>
      <c r="AE17" s="141" t="s">
        <v>284</v>
      </c>
      <c r="AF17" s="141" t="s">
        <v>284</v>
      </c>
      <c r="AG17" s="141" t="s">
        <v>284</v>
      </c>
    </row>
    <row r="18" spans="1:33" s="329" customFormat="1" ht="15" customHeight="1" x14ac:dyDescent="0.25">
      <c r="A18" s="325">
        <v>11</v>
      </c>
      <c r="B18" s="329" t="s">
        <v>389</v>
      </c>
      <c r="C18" s="325" t="s">
        <v>239</v>
      </c>
      <c r="D18" s="141">
        <v>133</v>
      </c>
      <c r="E18" s="141">
        <v>23</v>
      </c>
      <c r="F18" s="141">
        <v>8</v>
      </c>
      <c r="G18" s="141">
        <v>15</v>
      </c>
      <c r="H18" s="141">
        <v>15</v>
      </c>
      <c r="I18" s="141">
        <v>10</v>
      </c>
      <c r="J18" s="141">
        <v>3</v>
      </c>
      <c r="K18" s="141">
        <v>2</v>
      </c>
      <c r="L18" s="141">
        <v>19</v>
      </c>
      <c r="M18" s="141" t="s">
        <v>284</v>
      </c>
      <c r="N18" s="141">
        <v>1</v>
      </c>
      <c r="O18" s="141" t="s">
        <v>284</v>
      </c>
      <c r="P18" s="141">
        <v>6</v>
      </c>
      <c r="Q18" s="141">
        <v>4</v>
      </c>
      <c r="R18" s="141">
        <v>19</v>
      </c>
      <c r="S18" s="141">
        <v>6</v>
      </c>
      <c r="T18" s="141">
        <v>11</v>
      </c>
      <c r="U18" s="141">
        <v>2</v>
      </c>
      <c r="V18" s="141">
        <v>32</v>
      </c>
      <c r="W18" s="141">
        <v>10</v>
      </c>
      <c r="X18" s="141">
        <v>16</v>
      </c>
      <c r="Y18" s="141">
        <v>6</v>
      </c>
      <c r="Z18" s="141">
        <v>3</v>
      </c>
      <c r="AA18" s="141">
        <v>3</v>
      </c>
      <c r="AB18" s="141" t="s">
        <v>284</v>
      </c>
      <c r="AC18" s="141">
        <v>2</v>
      </c>
      <c r="AD18" s="141">
        <v>3</v>
      </c>
      <c r="AE18" s="141">
        <v>2</v>
      </c>
      <c r="AF18" s="141">
        <v>4</v>
      </c>
      <c r="AG18" s="141" t="s">
        <v>284</v>
      </c>
    </row>
    <row r="19" spans="1:33" s="329" customFormat="1" ht="15" customHeight="1" x14ac:dyDescent="0.25">
      <c r="A19" s="325">
        <v>12</v>
      </c>
      <c r="B19" s="329" t="s">
        <v>623</v>
      </c>
      <c r="C19" s="325" t="s">
        <v>239</v>
      </c>
      <c r="D19" s="141">
        <v>1064</v>
      </c>
      <c r="E19" s="141">
        <v>124</v>
      </c>
      <c r="F19" s="141">
        <v>73</v>
      </c>
      <c r="G19" s="141">
        <v>51</v>
      </c>
      <c r="H19" s="141">
        <v>105</v>
      </c>
      <c r="I19" s="141">
        <v>62</v>
      </c>
      <c r="J19" s="141">
        <v>23</v>
      </c>
      <c r="K19" s="141">
        <v>20</v>
      </c>
      <c r="L19" s="141">
        <v>57</v>
      </c>
      <c r="M19" s="141">
        <v>38</v>
      </c>
      <c r="N19" s="141">
        <v>13</v>
      </c>
      <c r="O19" s="141">
        <v>28</v>
      </c>
      <c r="P19" s="141">
        <v>94</v>
      </c>
      <c r="Q19" s="141">
        <v>12</v>
      </c>
      <c r="R19" s="141">
        <v>136</v>
      </c>
      <c r="S19" s="141">
        <v>26</v>
      </c>
      <c r="T19" s="141">
        <v>71</v>
      </c>
      <c r="U19" s="141">
        <v>39</v>
      </c>
      <c r="V19" s="141">
        <v>202</v>
      </c>
      <c r="W19" s="141">
        <v>46</v>
      </c>
      <c r="X19" s="141">
        <v>112</v>
      </c>
      <c r="Y19" s="141">
        <v>44</v>
      </c>
      <c r="Z19" s="141">
        <v>64</v>
      </c>
      <c r="AA19" s="141">
        <v>44</v>
      </c>
      <c r="AB19" s="141">
        <v>20</v>
      </c>
      <c r="AC19" s="141">
        <v>14</v>
      </c>
      <c r="AD19" s="141">
        <v>95</v>
      </c>
      <c r="AE19" s="141">
        <v>25</v>
      </c>
      <c r="AF19" s="141">
        <v>42</v>
      </c>
      <c r="AG19" s="141">
        <v>15</v>
      </c>
    </row>
    <row r="20" spans="1:33" s="329" customFormat="1" ht="15" customHeight="1" x14ac:dyDescent="0.25">
      <c r="A20" s="325">
        <v>13</v>
      </c>
      <c r="B20" s="329" t="s">
        <v>624</v>
      </c>
      <c r="C20" s="325" t="s">
        <v>239</v>
      </c>
      <c r="D20" s="141">
        <v>3912</v>
      </c>
      <c r="E20" s="141">
        <v>440</v>
      </c>
      <c r="F20" s="141">
        <v>240</v>
      </c>
      <c r="G20" s="141">
        <v>200</v>
      </c>
      <c r="H20" s="141">
        <v>514</v>
      </c>
      <c r="I20" s="141">
        <v>234</v>
      </c>
      <c r="J20" s="141">
        <v>168</v>
      </c>
      <c r="K20" s="141">
        <v>112</v>
      </c>
      <c r="L20" s="141">
        <v>164</v>
      </c>
      <c r="M20" s="141">
        <v>111</v>
      </c>
      <c r="N20" s="141">
        <v>51</v>
      </c>
      <c r="O20" s="141">
        <v>104</v>
      </c>
      <c r="P20" s="141">
        <v>375</v>
      </c>
      <c r="Q20" s="141">
        <v>53</v>
      </c>
      <c r="R20" s="141">
        <v>492</v>
      </c>
      <c r="S20" s="141">
        <v>106</v>
      </c>
      <c r="T20" s="141">
        <v>218</v>
      </c>
      <c r="U20" s="141">
        <v>168</v>
      </c>
      <c r="V20" s="141">
        <v>1011</v>
      </c>
      <c r="W20" s="141">
        <v>270</v>
      </c>
      <c r="X20" s="141">
        <v>541</v>
      </c>
      <c r="Y20" s="141">
        <v>200</v>
      </c>
      <c r="Z20" s="141">
        <v>120</v>
      </c>
      <c r="AA20" s="141">
        <v>72</v>
      </c>
      <c r="AB20" s="141">
        <v>48</v>
      </c>
      <c r="AC20" s="141">
        <v>31</v>
      </c>
      <c r="AD20" s="141">
        <v>144</v>
      </c>
      <c r="AE20" s="141">
        <v>46</v>
      </c>
      <c r="AF20" s="141">
        <v>197</v>
      </c>
      <c r="AG20" s="141">
        <v>59</v>
      </c>
    </row>
    <row r="21" spans="1:33" s="329" customFormat="1" ht="15" customHeight="1" x14ac:dyDescent="0.25">
      <c r="A21" s="325">
        <v>14</v>
      </c>
      <c r="B21" s="329" t="s">
        <v>390</v>
      </c>
      <c r="C21" s="325" t="s">
        <v>239</v>
      </c>
      <c r="D21" s="141">
        <v>9</v>
      </c>
      <c r="E21" s="141">
        <v>2</v>
      </c>
      <c r="F21" s="141">
        <v>1</v>
      </c>
      <c r="G21" s="141">
        <v>1</v>
      </c>
      <c r="H21" s="141" t="s">
        <v>284</v>
      </c>
      <c r="I21" s="141" t="s">
        <v>284</v>
      </c>
      <c r="J21" s="141" t="s">
        <v>284</v>
      </c>
      <c r="K21" s="141" t="s">
        <v>284</v>
      </c>
      <c r="L21" s="141" t="s">
        <v>284</v>
      </c>
      <c r="M21" s="141">
        <v>1</v>
      </c>
      <c r="N21" s="141" t="s">
        <v>284</v>
      </c>
      <c r="O21" s="141" t="s">
        <v>284</v>
      </c>
      <c r="P21" s="141" t="s">
        <v>284</v>
      </c>
      <c r="Q21" s="141" t="s">
        <v>284</v>
      </c>
      <c r="R21" s="141" t="s">
        <v>284</v>
      </c>
      <c r="S21" s="141" t="s">
        <v>284</v>
      </c>
      <c r="T21" s="141" t="s">
        <v>284</v>
      </c>
      <c r="U21" s="141" t="s">
        <v>284</v>
      </c>
      <c r="V21" s="141">
        <v>4</v>
      </c>
      <c r="W21" s="141">
        <v>4</v>
      </c>
      <c r="X21" s="141" t="s">
        <v>284</v>
      </c>
      <c r="Y21" s="141" t="s">
        <v>284</v>
      </c>
      <c r="Z21" s="141">
        <v>1</v>
      </c>
      <c r="AA21" s="141">
        <v>1</v>
      </c>
      <c r="AB21" s="141" t="s">
        <v>284</v>
      </c>
      <c r="AC21" s="141">
        <v>1</v>
      </c>
      <c r="AD21" s="141" t="s">
        <v>284</v>
      </c>
      <c r="AE21" s="141" t="s">
        <v>284</v>
      </c>
      <c r="AF21" s="141" t="s">
        <v>284</v>
      </c>
      <c r="AG21" s="141" t="s">
        <v>284</v>
      </c>
    </row>
    <row r="22" spans="1:33" s="380" customFormat="1" ht="15.75" customHeight="1" x14ac:dyDescent="0.25">
      <c r="A22" s="325">
        <v>15</v>
      </c>
      <c r="B22" s="329" t="s">
        <v>625</v>
      </c>
      <c r="C22" s="379" t="s">
        <v>239</v>
      </c>
      <c r="D22" s="141">
        <v>2</v>
      </c>
      <c r="E22" s="141" t="s">
        <v>284</v>
      </c>
      <c r="F22" s="141" t="s">
        <v>284</v>
      </c>
      <c r="G22" s="141" t="s">
        <v>284</v>
      </c>
      <c r="H22" s="141" t="s">
        <v>284</v>
      </c>
      <c r="I22" s="141" t="s">
        <v>284</v>
      </c>
      <c r="J22" s="141" t="s">
        <v>284</v>
      </c>
      <c r="K22" s="141" t="s">
        <v>284</v>
      </c>
      <c r="L22" s="141">
        <v>2</v>
      </c>
      <c r="M22" s="141" t="s">
        <v>284</v>
      </c>
      <c r="N22" s="141" t="s">
        <v>284</v>
      </c>
      <c r="O22" s="141" t="s">
        <v>284</v>
      </c>
      <c r="P22" s="141" t="s">
        <v>284</v>
      </c>
      <c r="Q22" s="141" t="s">
        <v>284</v>
      </c>
      <c r="R22" s="141" t="s">
        <v>284</v>
      </c>
      <c r="S22" s="141" t="s">
        <v>284</v>
      </c>
      <c r="T22" s="141" t="s">
        <v>284</v>
      </c>
      <c r="U22" s="141" t="s">
        <v>284</v>
      </c>
      <c r="V22" s="141" t="s">
        <v>284</v>
      </c>
      <c r="W22" s="141" t="s">
        <v>284</v>
      </c>
      <c r="X22" s="141" t="s">
        <v>284</v>
      </c>
      <c r="Y22" s="141" t="s">
        <v>284</v>
      </c>
      <c r="Z22" s="141" t="s">
        <v>284</v>
      </c>
      <c r="AA22" s="141" t="s">
        <v>284</v>
      </c>
      <c r="AB22" s="141" t="s">
        <v>284</v>
      </c>
      <c r="AC22" s="141" t="s">
        <v>284</v>
      </c>
      <c r="AD22" s="141" t="s">
        <v>284</v>
      </c>
      <c r="AE22" s="141" t="s">
        <v>284</v>
      </c>
      <c r="AF22" s="141" t="s">
        <v>284</v>
      </c>
      <c r="AG22" s="141" t="s">
        <v>284</v>
      </c>
    </row>
    <row r="23" spans="1:33" s="381" customFormat="1" ht="27.75" customHeight="1" x14ac:dyDescent="0.25">
      <c r="A23" s="325">
        <v>16</v>
      </c>
      <c r="B23" s="361" t="s">
        <v>626</v>
      </c>
      <c r="C23" s="343" t="s">
        <v>239</v>
      </c>
      <c r="D23" s="141">
        <v>80</v>
      </c>
      <c r="E23" s="141">
        <v>17</v>
      </c>
      <c r="F23" s="141">
        <v>10</v>
      </c>
      <c r="G23" s="141">
        <v>7</v>
      </c>
      <c r="H23" s="141">
        <v>10</v>
      </c>
      <c r="I23" s="141">
        <v>6</v>
      </c>
      <c r="J23" s="141">
        <v>3</v>
      </c>
      <c r="K23" s="141">
        <v>1</v>
      </c>
      <c r="L23" s="141">
        <v>2</v>
      </c>
      <c r="M23" s="141" t="s">
        <v>284</v>
      </c>
      <c r="N23" s="141" t="s">
        <v>284</v>
      </c>
      <c r="O23" s="141">
        <v>1</v>
      </c>
      <c r="P23" s="141">
        <v>3</v>
      </c>
      <c r="Q23" s="141">
        <v>1</v>
      </c>
      <c r="R23" s="141">
        <v>7</v>
      </c>
      <c r="S23" s="141">
        <v>1</v>
      </c>
      <c r="T23" s="141">
        <v>3</v>
      </c>
      <c r="U23" s="141">
        <v>3</v>
      </c>
      <c r="V23" s="141">
        <v>19</v>
      </c>
      <c r="W23" s="141">
        <v>4</v>
      </c>
      <c r="X23" s="141">
        <v>11</v>
      </c>
      <c r="Y23" s="141">
        <v>4</v>
      </c>
      <c r="Z23" s="141">
        <v>6</v>
      </c>
      <c r="AA23" s="141">
        <v>2</v>
      </c>
      <c r="AB23" s="141">
        <v>4</v>
      </c>
      <c r="AC23" s="141">
        <v>6</v>
      </c>
      <c r="AD23" s="141">
        <v>3</v>
      </c>
      <c r="AE23" s="141" t="s">
        <v>284</v>
      </c>
      <c r="AF23" s="141">
        <v>5</v>
      </c>
      <c r="AG23" s="141" t="s">
        <v>284</v>
      </c>
    </row>
    <row r="24" spans="1:33" s="329" customFormat="1" ht="15" customHeight="1" x14ac:dyDescent="0.25">
      <c r="A24" s="325">
        <v>17</v>
      </c>
      <c r="B24" s="329" t="s">
        <v>627</v>
      </c>
      <c r="C24" s="325" t="s">
        <v>239</v>
      </c>
      <c r="D24" s="141">
        <v>9</v>
      </c>
      <c r="E24" s="141">
        <v>1</v>
      </c>
      <c r="F24" s="141">
        <v>1</v>
      </c>
      <c r="G24" s="141" t="s">
        <v>284</v>
      </c>
      <c r="H24" s="141" t="s">
        <v>284</v>
      </c>
      <c r="I24" s="141" t="s">
        <v>284</v>
      </c>
      <c r="J24" s="141" t="s">
        <v>284</v>
      </c>
      <c r="K24" s="141" t="s">
        <v>284</v>
      </c>
      <c r="L24" s="141" t="s">
        <v>284</v>
      </c>
      <c r="M24" s="141" t="s">
        <v>284</v>
      </c>
      <c r="N24" s="141" t="s">
        <v>284</v>
      </c>
      <c r="O24" s="141" t="s">
        <v>284</v>
      </c>
      <c r="P24" s="141" t="s">
        <v>284</v>
      </c>
      <c r="Q24" s="141" t="s">
        <v>284</v>
      </c>
      <c r="R24" s="141">
        <v>2</v>
      </c>
      <c r="S24" s="141">
        <v>1</v>
      </c>
      <c r="T24" s="141" t="s">
        <v>284</v>
      </c>
      <c r="U24" s="141">
        <v>1</v>
      </c>
      <c r="V24" s="141">
        <v>3</v>
      </c>
      <c r="W24" s="141" t="s">
        <v>284</v>
      </c>
      <c r="X24" s="141">
        <v>3</v>
      </c>
      <c r="Y24" s="141" t="s">
        <v>284</v>
      </c>
      <c r="Z24" s="141">
        <v>1</v>
      </c>
      <c r="AA24" s="141">
        <v>1</v>
      </c>
      <c r="AB24" s="141" t="s">
        <v>284</v>
      </c>
      <c r="AC24" s="141" t="s">
        <v>284</v>
      </c>
      <c r="AD24" s="141">
        <v>1</v>
      </c>
      <c r="AE24" s="141">
        <v>1</v>
      </c>
      <c r="AF24" s="141" t="s">
        <v>284</v>
      </c>
      <c r="AG24" s="141" t="s">
        <v>284</v>
      </c>
    </row>
    <row r="25" spans="1:33" s="329" customFormat="1" ht="15" customHeight="1" x14ac:dyDescent="0.25">
      <c r="A25" s="325">
        <v>18</v>
      </c>
      <c r="B25" s="329" t="s">
        <v>396</v>
      </c>
      <c r="C25" s="325" t="s">
        <v>239</v>
      </c>
      <c r="D25" s="141">
        <v>30</v>
      </c>
      <c r="E25" s="141">
        <v>2</v>
      </c>
      <c r="F25" s="141">
        <v>2</v>
      </c>
      <c r="G25" s="141" t="s">
        <v>284</v>
      </c>
      <c r="H25" s="141">
        <v>3</v>
      </c>
      <c r="I25" s="141" t="s">
        <v>284</v>
      </c>
      <c r="J25" s="141" t="s">
        <v>284</v>
      </c>
      <c r="K25" s="141">
        <v>3</v>
      </c>
      <c r="L25" s="141">
        <v>3</v>
      </c>
      <c r="M25" s="141">
        <v>1</v>
      </c>
      <c r="N25" s="141" t="s">
        <v>284</v>
      </c>
      <c r="O25" s="141" t="s">
        <v>284</v>
      </c>
      <c r="P25" s="141" t="s">
        <v>284</v>
      </c>
      <c r="Q25" s="141">
        <v>1</v>
      </c>
      <c r="R25" s="141">
        <v>2</v>
      </c>
      <c r="S25" s="141">
        <v>1</v>
      </c>
      <c r="T25" s="141">
        <v>1</v>
      </c>
      <c r="U25" s="141" t="s">
        <v>284</v>
      </c>
      <c r="V25" s="141">
        <v>11</v>
      </c>
      <c r="W25" s="141">
        <v>2</v>
      </c>
      <c r="X25" s="141">
        <v>8</v>
      </c>
      <c r="Y25" s="141">
        <v>1</v>
      </c>
      <c r="Z25" s="141">
        <v>1</v>
      </c>
      <c r="AA25" s="141">
        <v>1</v>
      </c>
      <c r="AB25" s="141" t="s">
        <v>284</v>
      </c>
      <c r="AC25" s="141">
        <v>1</v>
      </c>
      <c r="AD25" s="141">
        <v>4</v>
      </c>
      <c r="AE25" s="141" t="s">
        <v>284</v>
      </c>
      <c r="AF25" s="141" t="s">
        <v>284</v>
      </c>
      <c r="AG25" s="141">
        <v>1</v>
      </c>
    </row>
    <row r="26" spans="1:33" s="329" customFormat="1" ht="15" customHeight="1" x14ac:dyDescent="0.25">
      <c r="A26" s="325">
        <v>19</v>
      </c>
      <c r="B26" s="329" t="s">
        <v>628</v>
      </c>
      <c r="C26" s="325" t="s">
        <v>239</v>
      </c>
      <c r="D26" s="141">
        <v>370</v>
      </c>
      <c r="E26" s="141">
        <v>35</v>
      </c>
      <c r="F26" s="141">
        <v>11</v>
      </c>
      <c r="G26" s="141">
        <v>24</v>
      </c>
      <c r="H26" s="141">
        <v>25</v>
      </c>
      <c r="I26" s="141">
        <v>8</v>
      </c>
      <c r="J26" s="141">
        <v>13</v>
      </c>
      <c r="K26" s="141">
        <v>4</v>
      </c>
      <c r="L26" s="141">
        <v>24</v>
      </c>
      <c r="M26" s="141">
        <v>21</v>
      </c>
      <c r="N26" s="141">
        <v>10</v>
      </c>
      <c r="O26" s="141">
        <v>8</v>
      </c>
      <c r="P26" s="141">
        <v>30</v>
      </c>
      <c r="Q26" s="141">
        <v>4</v>
      </c>
      <c r="R26" s="141">
        <v>53</v>
      </c>
      <c r="S26" s="141">
        <v>23</v>
      </c>
      <c r="T26" s="141">
        <v>16</v>
      </c>
      <c r="U26" s="141">
        <v>14</v>
      </c>
      <c r="V26" s="141">
        <v>102</v>
      </c>
      <c r="W26" s="141">
        <v>40</v>
      </c>
      <c r="X26" s="141">
        <v>46</v>
      </c>
      <c r="Y26" s="141">
        <v>16</v>
      </c>
      <c r="Z26" s="141">
        <v>15</v>
      </c>
      <c r="AA26" s="141">
        <v>10</v>
      </c>
      <c r="AB26" s="141">
        <v>5</v>
      </c>
      <c r="AC26" s="141" t="s">
        <v>284</v>
      </c>
      <c r="AD26" s="141">
        <v>21</v>
      </c>
      <c r="AE26" s="141">
        <v>8</v>
      </c>
      <c r="AF26" s="141">
        <v>6</v>
      </c>
      <c r="AG26" s="141">
        <v>8</v>
      </c>
    </row>
    <row r="27" spans="1:33" s="327" customFormat="1" ht="15" customHeight="1" x14ac:dyDescent="0.35">
      <c r="A27" s="326"/>
      <c r="B27" s="345" t="s">
        <v>629</v>
      </c>
      <c r="C27" s="332"/>
      <c r="D27" s="362"/>
      <c r="E27" s="362"/>
      <c r="F27" s="362"/>
      <c r="G27" s="362"/>
      <c r="H27" s="362"/>
      <c r="I27" s="362"/>
      <c r="J27" s="362"/>
      <c r="K27" s="362"/>
      <c r="L27" s="362"/>
      <c r="M27" s="362"/>
      <c r="N27" s="362"/>
      <c r="O27" s="362"/>
      <c r="P27" s="362"/>
      <c r="Q27" s="362"/>
      <c r="R27" s="362"/>
      <c r="S27" s="362"/>
      <c r="T27" s="362"/>
      <c r="U27" s="362"/>
      <c r="V27" s="362"/>
      <c r="W27" s="362"/>
      <c r="X27" s="362"/>
      <c r="Y27" s="362"/>
      <c r="Z27" s="362"/>
      <c r="AA27" s="362"/>
      <c r="AB27" s="362"/>
      <c r="AC27" s="362"/>
      <c r="AD27" s="362"/>
      <c r="AE27" s="362"/>
      <c r="AF27" s="362"/>
      <c r="AG27" s="362"/>
    </row>
    <row r="28" spans="1:33" s="329" customFormat="1" ht="15" customHeight="1" x14ac:dyDescent="0.25">
      <c r="A28" s="325">
        <v>20</v>
      </c>
      <c r="B28" s="333" t="s">
        <v>630</v>
      </c>
      <c r="C28" s="325" t="s">
        <v>239</v>
      </c>
      <c r="D28" s="141">
        <v>1356</v>
      </c>
      <c r="E28" s="141">
        <v>289</v>
      </c>
      <c r="F28" s="141">
        <v>287</v>
      </c>
      <c r="G28" s="141">
        <v>2</v>
      </c>
      <c r="H28" s="141">
        <v>175</v>
      </c>
      <c r="I28" s="141">
        <v>175</v>
      </c>
      <c r="J28" s="141" t="s">
        <v>284</v>
      </c>
      <c r="K28" s="141" t="s">
        <v>284</v>
      </c>
      <c r="L28" s="141">
        <v>122</v>
      </c>
      <c r="M28" s="141">
        <v>192</v>
      </c>
      <c r="N28" s="141">
        <v>15</v>
      </c>
      <c r="O28" s="141">
        <v>173</v>
      </c>
      <c r="P28" s="141">
        <v>263</v>
      </c>
      <c r="Q28" s="141">
        <v>12</v>
      </c>
      <c r="R28" s="141">
        <v>28</v>
      </c>
      <c r="S28" s="141">
        <v>23</v>
      </c>
      <c r="T28" s="141">
        <v>1</v>
      </c>
      <c r="U28" s="141">
        <v>4</v>
      </c>
      <c r="V28" s="141">
        <v>5</v>
      </c>
      <c r="W28" s="141" t="s">
        <v>284</v>
      </c>
      <c r="X28" s="141">
        <v>4</v>
      </c>
      <c r="Y28" s="141">
        <v>1</v>
      </c>
      <c r="Z28" s="141">
        <v>33</v>
      </c>
      <c r="AA28" s="141" t="s">
        <v>284</v>
      </c>
      <c r="AB28" s="141">
        <v>33</v>
      </c>
      <c r="AC28" s="141" t="s">
        <v>284</v>
      </c>
      <c r="AD28" s="141">
        <v>21</v>
      </c>
      <c r="AE28" s="141">
        <v>20</v>
      </c>
      <c r="AF28" s="141">
        <v>6</v>
      </c>
      <c r="AG28" s="141">
        <v>2</v>
      </c>
    </row>
    <row r="29" spans="1:33" s="329" customFormat="1" ht="15" customHeight="1" x14ac:dyDescent="0.25">
      <c r="A29" s="325">
        <v>21</v>
      </c>
      <c r="B29" s="333" t="s">
        <v>631</v>
      </c>
      <c r="C29" s="325" t="s">
        <v>239</v>
      </c>
      <c r="D29" s="141">
        <v>17380</v>
      </c>
      <c r="E29" s="141">
        <v>1928</v>
      </c>
      <c r="F29" s="141">
        <v>826</v>
      </c>
      <c r="G29" s="141">
        <v>1102</v>
      </c>
      <c r="H29" s="141">
        <v>2279</v>
      </c>
      <c r="I29" s="141">
        <v>1206</v>
      </c>
      <c r="J29" s="141">
        <v>594</v>
      </c>
      <c r="K29" s="141">
        <v>479</v>
      </c>
      <c r="L29" s="141">
        <v>754</v>
      </c>
      <c r="M29" s="141">
        <v>429</v>
      </c>
      <c r="N29" s="141">
        <v>219</v>
      </c>
      <c r="O29" s="141">
        <v>274</v>
      </c>
      <c r="P29" s="141">
        <v>1273</v>
      </c>
      <c r="Q29" s="141">
        <v>260</v>
      </c>
      <c r="R29" s="141">
        <v>2019</v>
      </c>
      <c r="S29" s="141">
        <v>346</v>
      </c>
      <c r="T29" s="141">
        <v>1105</v>
      </c>
      <c r="U29" s="141">
        <v>568</v>
      </c>
      <c r="V29" s="141">
        <v>4389</v>
      </c>
      <c r="W29" s="141">
        <v>1227</v>
      </c>
      <c r="X29" s="141">
        <v>2191</v>
      </c>
      <c r="Y29" s="141">
        <v>971</v>
      </c>
      <c r="Z29" s="141">
        <v>929</v>
      </c>
      <c r="AA29" s="141">
        <v>618</v>
      </c>
      <c r="AB29" s="141">
        <v>311</v>
      </c>
      <c r="AC29" s="141">
        <v>162</v>
      </c>
      <c r="AD29" s="141">
        <v>891</v>
      </c>
      <c r="AE29" s="141">
        <v>416</v>
      </c>
      <c r="AF29" s="141">
        <v>744</v>
      </c>
      <c r="AG29" s="141">
        <v>414</v>
      </c>
    </row>
    <row r="30" spans="1:33" s="329" customFormat="1" ht="15" customHeight="1" x14ac:dyDescent="0.25">
      <c r="A30" s="325">
        <v>22</v>
      </c>
      <c r="B30" s="382" t="s">
        <v>632</v>
      </c>
      <c r="C30" s="325" t="s">
        <v>239</v>
      </c>
      <c r="D30" s="141">
        <v>787</v>
      </c>
      <c r="E30" s="141">
        <v>14</v>
      </c>
      <c r="F30" s="141">
        <v>10</v>
      </c>
      <c r="G30" s="141">
        <v>4</v>
      </c>
      <c r="H30" s="141">
        <v>2</v>
      </c>
      <c r="I30" s="141">
        <v>1</v>
      </c>
      <c r="J30" s="141">
        <v>1</v>
      </c>
      <c r="K30" s="141" t="s">
        <v>284</v>
      </c>
      <c r="L30" s="141">
        <v>6</v>
      </c>
      <c r="M30" s="141" t="s">
        <v>284</v>
      </c>
      <c r="N30" s="141" t="s">
        <v>284</v>
      </c>
      <c r="O30" s="141">
        <v>164</v>
      </c>
      <c r="P30" s="141">
        <v>95</v>
      </c>
      <c r="Q30" s="141">
        <v>25</v>
      </c>
      <c r="R30" s="141">
        <v>5</v>
      </c>
      <c r="S30" s="141">
        <v>1</v>
      </c>
      <c r="T30" s="141">
        <v>4</v>
      </c>
      <c r="U30" s="141" t="s">
        <v>284</v>
      </c>
      <c r="V30" s="141">
        <v>476</v>
      </c>
      <c r="W30" s="141">
        <v>476</v>
      </c>
      <c r="X30" s="141" t="s">
        <v>284</v>
      </c>
      <c r="Y30" s="141" t="s">
        <v>284</v>
      </c>
      <c r="Z30" s="141" t="s">
        <v>284</v>
      </c>
      <c r="AA30" s="141" t="s">
        <v>284</v>
      </c>
      <c r="AB30" s="141" t="s">
        <v>284</v>
      </c>
      <c r="AC30" s="141" t="s">
        <v>284</v>
      </c>
      <c r="AD30" s="141" t="s">
        <v>284</v>
      </c>
      <c r="AE30" s="141" t="s">
        <v>284</v>
      </c>
      <c r="AF30" s="141" t="s">
        <v>284</v>
      </c>
      <c r="AG30" s="141" t="s">
        <v>284</v>
      </c>
    </row>
    <row r="31" spans="1:33" s="329" customFormat="1" ht="15" customHeight="1" x14ac:dyDescent="0.25">
      <c r="A31" s="325">
        <v>23</v>
      </c>
      <c r="B31" s="382" t="s">
        <v>633</v>
      </c>
      <c r="C31" s="325" t="s">
        <v>239</v>
      </c>
      <c r="D31" s="141">
        <v>230</v>
      </c>
      <c r="E31" s="141">
        <v>8</v>
      </c>
      <c r="F31" s="141">
        <v>7</v>
      </c>
      <c r="G31" s="141">
        <v>1</v>
      </c>
      <c r="H31" s="141">
        <v>3</v>
      </c>
      <c r="I31" s="141">
        <v>3</v>
      </c>
      <c r="J31" s="141" t="s">
        <v>284</v>
      </c>
      <c r="K31" s="141" t="s">
        <v>284</v>
      </c>
      <c r="L31" s="141" t="s">
        <v>284</v>
      </c>
      <c r="M31" s="141">
        <v>9</v>
      </c>
      <c r="N31" s="141" t="s">
        <v>284</v>
      </c>
      <c r="O31" s="141">
        <v>2</v>
      </c>
      <c r="P31" s="141">
        <v>178</v>
      </c>
      <c r="Q31" s="141" t="s">
        <v>284</v>
      </c>
      <c r="R31" s="141">
        <v>8</v>
      </c>
      <c r="S31" s="141">
        <v>1</v>
      </c>
      <c r="T31" s="141">
        <v>3</v>
      </c>
      <c r="U31" s="141">
        <v>4</v>
      </c>
      <c r="V31" s="141">
        <v>7</v>
      </c>
      <c r="W31" s="141">
        <v>3</v>
      </c>
      <c r="X31" s="141">
        <v>1</v>
      </c>
      <c r="Y31" s="141">
        <v>3</v>
      </c>
      <c r="Z31" s="141">
        <v>1</v>
      </c>
      <c r="AA31" s="141">
        <v>1</v>
      </c>
      <c r="AB31" s="141" t="s">
        <v>284</v>
      </c>
      <c r="AC31" s="141" t="s">
        <v>284</v>
      </c>
      <c r="AD31" s="141">
        <v>7</v>
      </c>
      <c r="AE31" s="141">
        <v>3</v>
      </c>
      <c r="AF31" s="141">
        <v>3</v>
      </c>
      <c r="AG31" s="141">
        <v>1</v>
      </c>
    </row>
    <row r="32" spans="1:33" s="329" customFormat="1" ht="15" customHeight="1" x14ac:dyDescent="0.25">
      <c r="A32" s="325">
        <v>23</v>
      </c>
      <c r="B32" s="382" t="s">
        <v>844</v>
      </c>
      <c r="C32" s="325" t="s">
        <v>239</v>
      </c>
      <c r="D32" s="182">
        <v>16363</v>
      </c>
      <c r="E32" s="182">
        <v>1906</v>
      </c>
      <c r="F32" s="182">
        <v>809</v>
      </c>
      <c r="G32" s="182">
        <v>1097</v>
      </c>
      <c r="H32" s="182">
        <v>2274</v>
      </c>
      <c r="I32" s="182">
        <v>1202</v>
      </c>
      <c r="J32" s="182">
        <v>593</v>
      </c>
      <c r="K32" s="182">
        <v>479</v>
      </c>
      <c r="L32" s="182">
        <v>748</v>
      </c>
      <c r="M32" s="182">
        <v>420</v>
      </c>
      <c r="N32" s="182">
        <v>219</v>
      </c>
      <c r="O32" s="182">
        <v>108</v>
      </c>
      <c r="P32" s="182">
        <v>1000</v>
      </c>
      <c r="Q32" s="182">
        <v>235</v>
      </c>
      <c r="R32" s="182">
        <v>2006</v>
      </c>
      <c r="S32" s="182">
        <v>344</v>
      </c>
      <c r="T32" s="182">
        <v>1098</v>
      </c>
      <c r="U32" s="182">
        <v>564</v>
      </c>
      <c r="V32" s="182">
        <v>3906</v>
      </c>
      <c r="W32" s="182">
        <v>748</v>
      </c>
      <c r="X32" s="182">
        <v>2190</v>
      </c>
      <c r="Y32" s="182">
        <v>968</v>
      </c>
      <c r="Z32" s="182">
        <v>928</v>
      </c>
      <c r="AA32" s="182">
        <v>617</v>
      </c>
      <c r="AB32" s="182">
        <v>311</v>
      </c>
      <c r="AC32" s="182">
        <v>162</v>
      </c>
      <c r="AD32" s="182">
        <v>884</v>
      </c>
      <c r="AE32" s="182">
        <v>413</v>
      </c>
      <c r="AF32" s="182">
        <v>741</v>
      </c>
      <c r="AG32" s="182">
        <v>413</v>
      </c>
    </row>
    <row r="33" spans="1:33" s="327" customFormat="1" ht="15" customHeight="1" x14ac:dyDescent="0.35">
      <c r="A33" s="326"/>
      <c r="B33" s="345" t="s">
        <v>634</v>
      </c>
      <c r="C33" s="332"/>
      <c r="D33" s="362"/>
      <c r="E33" s="362"/>
      <c r="F33" s="362"/>
      <c r="G33" s="362"/>
      <c r="H33" s="362"/>
      <c r="I33" s="362"/>
      <c r="J33" s="362"/>
      <c r="K33" s="362"/>
      <c r="L33" s="362"/>
      <c r="M33" s="362"/>
      <c r="N33" s="362"/>
      <c r="O33" s="362"/>
      <c r="P33" s="362"/>
      <c r="Q33" s="362"/>
      <c r="R33" s="362"/>
      <c r="S33" s="362"/>
      <c r="T33" s="362"/>
      <c r="U33" s="362"/>
      <c r="V33" s="362"/>
      <c r="W33" s="362"/>
      <c r="X33" s="362"/>
      <c r="Y33" s="362"/>
      <c r="Z33" s="362"/>
      <c r="AA33" s="362"/>
      <c r="AB33" s="362"/>
      <c r="AC33" s="362"/>
      <c r="AD33" s="362"/>
      <c r="AE33" s="362"/>
      <c r="AF33" s="362"/>
      <c r="AG33" s="362"/>
    </row>
    <row r="34" spans="1:33" s="346" customFormat="1" ht="15" customHeight="1" x14ac:dyDescent="0.25">
      <c r="A34" s="325">
        <v>27</v>
      </c>
      <c r="B34" s="346" t="s">
        <v>635</v>
      </c>
      <c r="C34" s="325" t="s">
        <v>239</v>
      </c>
      <c r="D34" s="141">
        <v>8299</v>
      </c>
      <c r="E34" s="141">
        <v>908</v>
      </c>
      <c r="F34" s="141">
        <v>471</v>
      </c>
      <c r="G34" s="141">
        <v>437</v>
      </c>
      <c r="H34" s="141">
        <v>1010</v>
      </c>
      <c r="I34" s="141">
        <v>562</v>
      </c>
      <c r="J34" s="141">
        <v>259</v>
      </c>
      <c r="K34" s="141">
        <v>189</v>
      </c>
      <c r="L34" s="141">
        <v>514</v>
      </c>
      <c r="M34" s="141">
        <v>309</v>
      </c>
      <c r="N34" s="141">
        <v>119</v>
      </c>
      <c r="O34" s="141">
        <v>254</v>
      </c>
      <c r="P34" s="141">
        <v>761</v>
      </c>
      <c r="Q34" s="141">
        <v>128</v>
      </c>
      <c r="R34" s="141">
        <v>908</v>
      </c>
      <c r="S34" s="141">
        <v>170</v>
      </c>
      <c r="T34" s="141">
        <v>474</v>
      </c>
      <c r="U34" s="141">
        <v>264</v>
      </c>
      <c r="V34" s="141">
        <v>1720</v>
      </c>
      <c r="W34" s="141">
        <v>465</v>
      </c>
      <c r="X34" s="141">
        <v>896</v>
      </c>
      <c r="Y34" s="141">
        <v>359</v>
      </c>
      <c r="Z34" s="141">
        <v>357</v>
      </c>
      <c r="AA34" s="141">
        <v>230</v>
      </c>
      <c r="AB34" s="141">
        <v>127</v>
      </c>
      <c r="AC34" s="141">
        <v>47</v>
      </c>
      <c r="AD34" s="141">
        <v>549</v>
      </c>
      <c r="AE34" s="141">
        <v>193</v>
      </c>
      <c r="AF34" s="141">
        <v>302</v>
      </c>
      <c r="AG34" s="141">
        <v>220</v>
      </c>
    </row>
    <row r="35" spans="1:33" s="346" customFormat="1" ht="15" customHeight="1" x14ac:dyDescent="0.25">
      <c r="A35" s="325">
        <v>28</v>
      </c>
      <c r="B35" s="329" t="s">
        <v>636</v>
      </c>
      <c r="C35" s="325" t="s">
        <v>239</v>
      </c>
      <c r="D35" s="141">
        <v>2563</v>
      </c>
      <c r="E35" s="141">
        <v>536</v>
      </c>
      <c r="F35" s="141">
        <v>268</v>
      </c>
      <c r="G35" s="141">
        <v>268</v>
      </c>
      <c r="H35" s="141">
        <v>431</v>
      </c>
      <c r="I35" s="141">
        <v>74</v>
      </c>
      <c r="J35" s="141">
        <v>221</v>
      </c>
      <c r="K35" s="141">
        <v>136</v>
      </c>
      <c r="L35" s="141">
        <v>5</v>
      </c>
      <c r="M35" s="141">
        <v>113</v>
      </c>
      <c r="N35" s="141">
        <v>2</v>
      </c>
      <c r="O35" s="141">
        <v>115</v>
      </c>
      <c r="P35" s="141">
        <v>237</v>
      </c>
      <c r="Q35" s="141">
        <v>109</v>
      </c>
      <c r="R35" s="141">
        <v>136</v>
      </c>
      <c r="S35" s="141">
        <v>128</v>
      </c>
      <c r="T35" s="141">
        <v>5</v>
      </c>
      <c r="U35" s="141">
        <v>3</v>
      </c>
      <c r="V35" s="141">
        <v>191</v>
      </c>
      <c r="W35" s="141">
        <v>20</v>
      </c>
      <c r="X35" s="141">
        <v>118</v>
      </c>
      <c r="Y35" s="141">
        <v>53</v>
      </c>
      <c r="Z35" s="141">
        <v>143</v>
      </c>
      <c r="AA35" s="141">
        <v>127</v>
      </c>
      <c r="AB35" s="141">
        <v>16</v>
      </c>
      <c r="AC35" s="141" t="s">
        <v>284</v>
      </c>
      <c r="AD35" s="141">
        <v>199</v>
      </c>
      <c r="AE35" s="141">
        <v>90</v>
      </c>
      <c r="AF35" s="141">
        <v>191</v>
      </c>
      <c r="AG35" s="141">
        <v>65</v>
      </c>
    </row>
    <row r="36" spans="1:33" s="329" customFormat="1" ht="15" customHeight="1" x14ac:dyDescent="0.25">
      <c r="A36" s="325">
        <v>29</v>
      </c>
      <c r="B36" s="329" t="s">
        <v>475</v>
      </c>
      <c r="C36" s="325" t="s">
        <v>239</v>
      </c>
      <c r="D36" s="141">
        <v>1751</v>
      </c>
      <c r="E36" s="141">
        <v>111</v>
      </c>
      <c r="F36" s="141">
        <v>111</v>
      </c>
      <c r="G36" s="141" t="s">
        <v>284</v>
      </c>
      <c r="H36" s="141">
        <v>18</v>
      </c>
      <c r="I36" s="141">
        <v>13</v>
      </c>
      <c r="J36" s="141" t="s">
        <v>284</v>
      </c>
      <c r="K36" s="141">
        <v>5</v>
      </c>
      <c r="L36" s="141">
        <v>100</v>
      </c>
      <c r="M36" s="141">
        <v>160</v>
      </c>
      <c r="N36" s="141" t="s">
        <v>284</v>
      </c>
      <c r="O36" s="141">
        <v>100</v>
      </c>
      <c r="P36" s="141">
        <v>105</v>
      </c>
      <c r="Q36" s="141" t="s">
        <v>284</v>
      </c>
      <c r="R36" s="141">
        <v>62</v>
      </c>
      <c r="S36" s="141" t="s">
        <v>284</v>
      </c>
      <c r="T36" s="141">
        <v>51</v>
      </c>
      <c r="U36" s="141">
        <v>11</v>
      </c>
      <c r="V36" s="141">
        <v>594</v>
      </c>
      <c r="W36" s="141">
        <v>171</v>
      </c>
      <c r="X36" s="141">
        <v>319</v>
      </c>
      <c r="Y36" s="141">
        <v>104</v>
      </c>
      <c r="Z36" s="141">
        <v>59</v>
      </c>
      <c r="AA36" s="141">
        <v>3</v>
      </c>
      <c r="AB36" s="141">
        <v>56</v>
      </c>
      <c r="AC36" s="141">
        <v>1</v>
      </c>
      <c r="AD36" s="141">
        <v>202</v>
      </c>
      <c r="AE36" s="141">
        <v>43</v>
      </c>
      <c r="AF36" s="141">
        <v>76</v>
      </c>
      <c r="AG36" s="141">
        <v>120</v>
      </c>
    </row>
    <row r="37" spans="1:33" s="342" customFormat="1" ht="15" customHeight="1" x14ac:dyDescent="0.25">
      <c r="A37" s="325">
        <v>30</v>
      </c>
      <c r="B37" s="329" t="s">
        <v>637</v>
      </c>
      <c r="C37" s="341" t="s">
        <v>239</v>
      </c>
      <c r="D37" s="141">
        <v>3985</v>
      </c>
      <c r="E37" s="141">
        <v>261</v>
      </c>
      <c r="F37" s="141">
        <v>92</v>
      </c>
      <c r="G37" s="141">
        <v>169</v>
      </c>
      <c r="H37" s="141">
        <v>561</v>
      </c>
      <c r="I37" s="141">
        <v>475</v>
      </c>
      <c r="J37" s="141">
        <v>38</v>
      </c>
      <c r="K37" s="141">
        <v>48</v>
      </c>
      <c r="L37" s="141">
        <v>409</v>
      </c>
      <c r="M37" s="141">
        <v>36</v>
      </c>
      <c r="N37" s="141">
        <v>117</v>
      </c>
      <c r="O37" s="141">
        <v>39</v>
      </c>
      <c r="P37" s="141">
        <v>419</v>
      </c>
      <c r="Q37" s="141">
        <v>19</v>
      </c>
      <c r="R37" s="141">
        <v>710</v>
      </c>
      <c r="S37" s="141">
        <v>42</v>
      </c>
      <c r="T37" s="141">
        <v>418</v>
      </c>
      <c r="U37" s="141">
        <v>250</v>
      </c>
      <c r="V37" s="141">
        <v>935</v>
      </c>
      <c r="W37" s="141">
        <v>274</v>
      </c>
      <c r="X37" s="141">
        <v>459</v>
      </c>
      <c r="Y37" s="141">
        <v>202</v>
      </c>
      <c r="Z37" s="141">
        <v>155</v>
      </c>
      <c r="AA37" s="141">
        <v>100</v>
      </c>
      <c r="AB37" s="141">
        <v>55</v>
      </c>
      <c r="AC37" s="141">
        <v>46</v>
      </c>
      <c r="AD37" s="141">
        <v>148</v>
      </c>
      <c r="AE37" s="141">
        <v>60</v>
      </c>
      <c r="AF37" s="141">
        <v>35</v>
      </c>
      <c r="AG37" s="141">
        <v>35</v>
      </c>
    </row>
    <row r="38" spans="1:33" ht="15" customHeight="1" x14ac:dyDescent="0.35">
      <c r="B38" s="56" t="s">
        <v>845</v>
      </c>
      <c r="C38" s="383"/>
      <c r="D38" s="362"/>
      <c r="E38" s="362"/>
      <c r="F38" s="362"/>
      <c r="G38" s="362"/>
      <c r="H38" s="362"/>
      <c r="I38" s="362"/>
      <c r="J38" s="362"/>
      <c r="K38" s="362"/>
      <c r="L38" s="362"/>
      <c r="M38" s="362"/>
      <c r="N38" s="362"/>
      <c r="O38" s="362"/>
      <c r="P38" s="362"/>
      <c r="Q38" s="362"/>
      <c r="R38" s="362"/>
      <c r="S38" s="362"/>
      <c r="T38" s="362"/>
      <c r="U38" s="362"/>
      <c r="V38" s="362"/>
      <c r="W38" s="362"/>
      <c r="X38" s="362"/>
      <c r="Y38" s="362"/>
      <c r="Z38" s="362"/>
      <c r="AA38" s="362"/>
      <c r="AB38" s="362"/>
      <c r="AC38" s="362"/>
      <c r="AD38" s="362"/>
      <c r="AE38" s="362"/>
      <c r="AF38" s="362"/>
      <c r="AG38" s="362"/>
    </row>
    <row r="39" spans="1:33" s="329" customFormat="1" ht="15" customHeight="1" x14ac:dyDescent="0.25">
      <c r="A39" s="325">
        <v>34</v>
      </c>
      <c r="B39" s="346" t="s">
        <v>639</v>
      </c>
      <c r="C39" s="325" t="s">
        <v>239</v>
      </c>
      <c r="D39" s="141">
        <v>5593</v>
      </c>
      <c r="E39" s="141">
        <v>728</v>
      </c>
      <c r="F39" s="141">
        <v>509</v>
      </c>
      <c r="G39" s="141">
        <v>219</v>
      </c>
      <c r="H39" s="141">
        <v>736</v>
      </c>
      <c r="I39" s="141">
        <v>426</v>
      </c>
      <c r="J39" s="141">
        <v>206</v>
      </c>
      <c r="K39" s="141">
        <v>104</v>
      </c>
      <c r="L39" s="141">
        <v>464</v>
      </c>
      <c r="M39" s="141">
        <v>152</v>
      </c>
      <c r="N39" s="141">
        <v>59</v>
      </c>
      <c r="O39" s="141">
        <v>239</v>
      </c>
      <c r="P39" s="141">
        <v>717</v>
      </c>
      <c r="Q39" s="141">
        <v>51</v>
      </c>
      <c r="R39" s="141">
        <v>471</v>
      </c>
      <c r="S39" s="141">
        <v>65</v>
      </c>
      <c r="T39" s="141">
        <v>297</v>
      </c>
      <c r="U39" s="141">
        <v>109</v>
      </c>
      <c r="V39" s="141">
        <v>957</v>
      </c>
      <c r="W39" s="141">
        <v>249</v>
      </c>
      <c r="X39" s="141">
        <v>553</v>
      </c>
      <c r="Y39" s="141">
        <v>155</v>
      </c>
      <c r="Z39" s="141">
        <v>212</v>
      </c>
      <c r="AA39" s="141">
        <v>156</v>
      </c>
      <c r="AB39" s="141">
        <v>56</v>
      </c>
      <c r="AC39" s="141">
        <v>33</v>
      </c>
      <c r="AD39" s="141">
        <v>441</v>
      </c>
      <c r="AE39" s="141">
        <v>38</v>
      </c>
      <c r="AF39" s="141">
        <v>236</v>
      </c>
      <c r="AG39" s="141">
        <v>59</v>
      </c>
    </row>
    <row r="40" spans="1:33" s="329" customFormat="1" ht="15" customHeight="1" x14ac:dyDescent="0.25">
      <c r="A40" s="325">
        <v>35</v>
      </c>
      <c r="B40" s="346" t="s">
        <v>640</v>
      </c>
      <c r="C40" s="325" t="s">
        <v>239</v>
      </c>
      <c r="D40" s="166">
        <v>0.33974074736277493</v>
      </c>
      <c r="E40" s="166">
        <v>0.33</v>
      </c>
      <c r="F40" s="166">
        <v>0.46</v>
      </c>
      <c r="G40" s="166">
        <v>0.2</v>
      </c>
      <c r="H40" s="166">
        <v>0.3</v>
      </c>
      <c r="I40" s="166">
        <v>0.31</v>
      </c>
      <c r="J40" s="166">
        <v>0.35</v>
      </c>
      <c r="K40" s="166">
        <v>0.22</v>
      </c>
      <c r="L40" s="166">
        <v>0.53</v>
      </c>
      <c r="M40" s="166">
        <v>0.24</v>
      </c>
      <c r="N40" s="166">
        <v>0.25</v>
      </c>
      <c r="O40" s="166">
        <v>0.53</v>
      </c>
      <c r="P40" s="166">
        <v>0.47</v>
      </c>
      <c r="Q40" s="166">
        <v>0.19</v>
      </c>
      <c r="R40" s="166">
        <v>0.23</v>
      </c>
      <c r="S40" s="166">
        <v>0.18</v>
      </c>
      <c r="T40" s="166">
        <v>0.27</v>
      </c>
      <c r="U40" s="166">
        <v>0.19</v>
      </c>
      <c r="V40" s="166">
        <v>0.22</v>
      </c>
      <c r="W40" s="166">
        <v>0.2</v>
      </c>
      <c r="X40" s="166">
        <v>0.25</v>
      </c>
      <c r="Y40" s="166">
        <v>0.16</v>
      </c>
      <c r="Z40" s="166">
        <v>0.22</v>
      </c>
      <c r="AA40" s="166">
        <v>0.25</v>
      </c>
      <c r="AB40" s="166">
        <v>0.16</v>
      </c>
      <c r="AC40" s="166">
        <v>0.2</v>
      </c>
      <c r="AD40" s="166">
        <v>0.48</v>
      </c>
      <c r="AE40" s="166">
        <v>0.09</v>
      </c>
      <c r="AF40" s="166">
        <v>0.31</v>
      </c>
      <c r="AG40" s="166">
        <v>0.14000000000000001</v>
      </c>
    </row>
    <row r="41" spans="1:33" s="329" customFormat="1" ht="15" customHeight="1" x14ac:dyDescent="0.35">
      <c r="A41" s="325"/>
      <c r="B41" s="345" t="s">
        <v>641</v>
      </c>
      <c r="C41" s="383"/>
      <c r="D41" s="362"/>
      <c r="E41" s="362"/>
      <c r="F41" s="362"/>
      <c r="G41" s="362"/>
      <c r="H41" s="362"/>
      <c r="I41" s="362"/>
      <c r="J41" s="362"/>
      <c r="K41" s="362"/>
      <c r="L41" s="362"/>
      <c r="M41" s="362"/>
      <c r="N41" s="362"/>
      <c r="O41" s="362"/>
      <c r="P41" s="362"/>
      <c r="Q41" s="362"/>
      <c r="R41" s="362"/>
      <c r="S41" s="362"/>
      <c r="T41" s="362"/>
      <c r="U41" s="362"/>
      <c r="V41" s="362"/>
      <c r="W41" s="362"/>
      <c r="X41" s="362"/>
      <c r="Y41" s="362"/>
      <c r="Z41" s="362"/>
      <c r="AA41" s="362"/>
      <c r="AB41" s="362"/>
      <c r="AC41" s="362"/>
      <c r="AD41" s="362"/>
      <c r="AE41" s="362"/>
      <c r="AF41" s="362"/>
      <c r="AG41" s="362"/>
    </row>
    <row r="42" spans="1:33" s="329" customFormat="1" ht="15" customHeight="1" x14ac:dyDescent="0.25">
      <c r="A42" s="325">
        <v>36</v>
      </c>
      <c r="B42" s="329" t="s">
        <v>642</v>
      </c>
      <c r="C42" s="325" t="s">
        <v>239</v>
      </c>
      <c r="D42" s="141">
        <v>3379</v>
      </c>
      <c r="E42" s="141">
        <v>443</v>
      </c>
      <c r="F42" s="141">
        <v>271</v>
      </c>
      <c r="G42" s="141">
        <v>172</v>
      </c>
      <c r="H42" s="141">
        <v>423</v>
      </c>
      <c r="I42" s="141">
        <v>193</v>
      </c>
      <c r="J42" s="141">
        <v>154</v>
      </c>
      <c r="K42" s="141">
        <v>76</v>
      </c>
      <c r="L42" s="141">
        <v>88</v>
      </c>
      <c r="M42" s="141">
        <v>102</v>
      </c>
      <c r="N42" s="141">
        <v>55</v>
      </c>
      <c r="O42" s="141">
        <v>98</v>
      </c>
      <c r="P42" s="141">
        <v>355</v>
      </c>
      <c r="Q42" s="141">
        <v>45</v>
      </c>
      <c r="R42" s="141">
        <v>349</v>
      </c>
      <c r="S42" s="141">
        <v>35</v>
      </c>
      <c r="T42" s="141">
        <v>219</v>
      </c>
      <c r="U42" s="141">
        <v>95</v>
      </c>
      <c r="V42" s="141">
        <v>708</v>
      </c>
      <c r="W42" s="141">
        <v>180</v>
      </c>
      <c r="X42" s="141">
        <v>418</v>
      </c>
      <c r="Y42" s="141">
        <v>110</v>
      </c>
      <c r="Z42" s="141">
        <v>140</v>
      </c>
      <c r="AA42" s="141">
        <v>98</v>
      </c>
      <c r="AB42" s="141">
        <v>42</v>
      </c>
      <c r="AC42" s="141">
        <v>31</v>
      </c>
      <c r="AD42" s="141">
        <v>358</v>
      </c>
      <c r="AE42" s="141">
        <v>36</v>
      </c>
      <c r="AF42" s="141">
        <v>99</v>
      </c>
      <c r="AG42" s="141">
        <v>49</v>
      </c>
    </row>
    <row r="43" spans="1:33" s="329" customFormat="1" ht="15" customHeight="1" x14ac:dyDescent="0.25">
      <c r="A43" s="325">
        <v>37</v>
      </c>
      <c r="B43" s="329" t="s">
        <v>643</v>
      </c>
      <c r="C43" s="325" t="s">
        <v>239</v>
      </c>
      <c r="D43" s="141">
        <v>868</v>
      </c>
      <c r="E43" s="141">
        <v>109</v>
      </c>
      <c r="F43" s="141">
        <v>95</v>
      </c>
      <c r="G43" s="141">
        <v>14</v>
      </c>
      <c r="H43" s="141">
        <v>132</v>
      </c>
      <c r="I43" s="141">
        <v>107</v>
      </c>
      <c r="J43" s="141">
        <v>16</v>
      </c>
      <c r="K43" s="141">
        <v>9</v>
      </c>
      <c r="L43" s="141">
        <v>141</v>
      </c>
      <c r="M43" s="141">
        <v>17</v>
      </c>
      <c r="N43" s="141">
        <v>2</v>
      </c>
      <c r="O43" s="141">
        <v>40</v>
      </c>
      <c r="P43" s="141">
        <v>142</v>
      </c>
      <c r="Q43" s="141">
        <v>3</v>
      </c>
      <c r="R43" s="141">
        <v>59</v>
      </c>
      <c r="S43" s="141">
        <v>13</v>
      </c>
      <c r="T43" s="141">
        <v>39</v>
      </c>
      <c r="U43" s="141">
        <v>7</v>
      </c>
      <c r="V43" s="141">
        <v>92</v>
      </c>
      <c r="W43" s="141">
        <v>22</v>
      </c>
      <c r="X43" s="141">
        <v>54</v>
      </c>
      <c r="Y43" s="141">
        <v>16</v>
      </c>
      <c r="Z43" s="141">
        <v>36</v>
      </c>
      <c r="AA43" s="141">
        <v>29</v>
      </c>
      <c r="AB43" s="141">
        <v>7</v>
      </c>
      <c r="AC43" s="141">
        <v>1</v>
      </c>
      <c r="AD43" s="141">
        <v>32</v>
      </c>
      <c r="AE43" s="141">
        <v>1</v>
      </c>
      <c r="AF43" s="141">
        <v>56</v>
      </c>
      <c r="AG43" s="141">
        <v>5</v>
      </c>
    </row>
    <row r="44" spans="1:33" s="329" customFormat="1" ht="15" customHeight="1" x14ac:dyDescent="0.25">
      <c r="A44" s="325">
        <v>38</v>
      </c>
      <c r="B44" s="329" t="s">
        <v>644</v>
      </c>
      <c r="C44" s="325" t="s">
        <v>239</v>
      </c>
      <c r="D44" s="141">
        <v>105</v>
      </c>
      <c r="E44" s="141">
        <v>14</v>
      </c>
      <c r="F44" s="141">
        <v>9</v>
      </c>
      <c r="G44" s="141">
        <v>5</v>
      </c>
      <c r="H44" s="141">
        <v>11</v>
      </c>
      <c r="I44" s="141">
        <v>5</v>
      </c>
      <c r="J44" s="141">
        <v>4</v>
      </c>
      <c r="K44" s="141">
        <v>2</v>
      </c>
      <c r="L44" s="141">
        <v>14</v>
      </c>
      <c r="M44" s="141">
        <v>4</v>
      </c>
      <c r="N44" s="141" t="s">
        <v>284</v>
      </c>
      <c r="O44" s="141">
        <v>14</v>
      </c>
      <c r="P44" s="141">
        <v>19</v>
      </c>
      <c r="Q44" s="141" t="s">
        <v>284</v>
      </c>
      <c r="R44" s="141" t="s">
        <v>284</v>
      </c>
      <c r="S44" s="141" t="s">
        <v>284</v>
      </c>
      <c r="T44" s="141" t="s">
        <v>284</v>
      </c>
      <c r="U44" s="141" t="s">
        <v>284</v>
      </c>
      <c r="V44" s="141">
        <v>17</v>
      </c>
      <c r="W44" s="141">
        <v>7</v>
      </c>
      <c r="X44" s="141">
        <v>7</v>
      </c>
      <c r="Y44" s="141">
        <v>3</v>
      </c>
      <c r="Z44" s="141" t="s">
        <v>284</v>
      </c>
      <c r="AA44" s="141" t="s">
        <v>284</v>
      </c>
      <c r="AB44" s="141" t="s">
        <v>284</v>
      </c>
      <c r="AC44" s="141" t="s">
        <v>284</v>
      </c>
      <c r="AD44" s="141">
        <v>5</v>
      </c>
      <c r="AE44" s="141" t="s">
        <v>284</v>
      </c>
      <c r="AF44" s="141">
        <v>7</v>
      </c>
      <c r="AG44" s="141" t="s">
        <v>284</v>
      </c>
    </row>
    <row r="45" spans="1:33" s="329" customFormat="1" ht="15" customHeight="1" x14ac:dyDescent="0.25">
      <c r="A45" s="325">
        <v>39</v>
      </c>
      <c r="B45" s="329" t="s">
        <v>645</v>
      </c>
      <c r="C45" s="325" t="s">
        <v>239</v>
      </c>
      <c r="D45" s="141">
        <v>37</v>
      </c>
      <c r="E45" s="141">
        <v>6</v>
      </c>
      <c r="F45" s="141">
        <v>5</v>
      </c>
      <c r="G45" s="141">
        <v>1</v>
      </c>
      <c r="H45" s="141">
        <v>4</v>
      </c>
      <c r="I45" s="141">
        <v>1</v>
      </c>
      <c r="J45" s="141">
        <v>2</v>
      </c>
      <c r="K45" s="141">
        <v>1</v>
      </c>
      <c r="L45" s="141">
        <v>12</v>
      </c>
      <c r="M45" s="141">
        <v>1</v>
      </c>
      <c r="N45" s="141" t="s">
        <v>284</v>
      </c>
      <c r="O45" s="141">
        <v>4</v>
      </c>
      <c r="P45" s="141">
        <v>5</v>
      </c>
      <c r="Q45" s="141" t="s">
        <v>284</v>
      </c>
      <c r="R45" s="141">
        <v>1</v>
      </c>
      <c r="S45" s="141">
        <v>1</v>
      </c>
      <c r="T45" s="141" t="s">
        <v>284</v>
      </c>
      <c r="U45" s="141" t="s">
        <v>284</v>
      </c>
      <c r="V45" s="141">
        <v>2</v>
      </c>
      <c r="W45" s="141">
        <v>1</v>
      </c>
      <c r="X45" s="141" t="s">
        <v>284</v>
      </c>
      <c r="Y45" s="141">
        <v>1</v>
      </c>
      <c r="Z45" s="141" t="s">
        <v>284</v>
      </c>
      <c r="AA45" s="141" t="s">
        <v>284</v>
      </c>
      <c r="AB45" s="141" t="s">
        <v>284</v>
      </c>
      <c r="AC45" s="141" t="s">
        <v>284</v>
      </c>
      <c r="AD45" s="141">
        <v>1</v>
      </c>
      <c r="AE45" s="141" t="s">
        <v>284</v>
      </c>
      <c r="AF45" s="141">
        <v>1</v>
      </c>
      <c r="AG45" s="141" t="s">
        <v>284</v>
      </c>
    </row>
    <row r="46" spans="1:33" s="329" customFormat="1" ht="15" customHeight="1" x14ac:dyDescent="0.25">
      <c r="A46" s="325">
        <v>40</v>
      </c>
      <c r="B46" s="329" t="s">
        <v>646</v>
      </c>
      <c r="C46" s="325" t="s">
        <v>239</v>
      </c>
      <c r="D46" s="141">
        <v>1</v>
      </c>
      <c r="E46" s="141" t="s">
        <v>284</v>
      </c>
      <c r="F46" s="141" t="s">
        <v>284</v>
      </c>
      <c r="G46" s="141" t="s">
        <v>284</v>
      </c>
      <c r="H46" s="141" t="s">
        <v>284</v>
      </c>
      <c r="I46" s="141" t="s">
        <v>284</v>
      </c>
      <c r="J46" s="141" t="s">
        <v>284</v>
      </c>
      <c r="K46" s="141" t="s">
        <v>284</v>
      </c>
      <c r="L46" s="141" t="s">
        <v>284</v>
      </c>
      <c r="M46" s="141" t="s">
        <v>284</v>
      </c>
      <c r="N46" s="141" t="s">
        <v>284</v>
      </c>
      <c r="O46" s="141" t="s">
        <v>284</v>
      </c>
      <c r="P46" s="141" t="s">
        <v>284</v>
      </c>
      <c r="Q46" s="141" t="s">
        <v>284</v>
      </c>
      <c r="R46" s="141" t="s">
        <v>284</v>
      </c>
      <c r="S46" s="141" t="s">
        <v>284</v>
      </c>
      <c r="T46" s="141" t="s">
        <v>284</v>
      </c>
      <c r="U46" s="141" t="s">
        <v>284</v>
      </c>
      <c r="V46" s="141">
        <v>1</v>
      </c>
      <c r="W46" s="141" t="s">
        <v>284</v>
      </c>
      <c r="X46" s="141">
        <v>1</v>
      </c>
      <c r="Y46" s="141" t="s">
        <v>284</v>
      </c>
      <c r="Z46" s="141" t="s">
        <v>284</v>
      </c>
      <c r="AA46" s="141" t="s">
        <v>284</v>
      </c>
      <c r="AB46" s="141" t="s">
        <v>284</v>
      </c>
      <c r="AC46" s="141" t="s">
        <v>284</v>
      </c>
      <c r="AD46" s="141" t="s">
        <v>284</v>
      </c>
      <c r="AE46" s="141" t="s">
        <v>284</v>
      </c>
      <c r="AF46" s="141" t="s">
        <v>284</v>
      </c>
      <c r="AG46" s="141" t="s">
        <v>284</v>
      </c>
    </row>
    <row r="47" spans="1:33" s="329" customFormat="1" ht="15" customHeight="1" x14ac:dyDescent="0.25">
      <c r="A47" s="325">
        <v>41</v>
      </c>
      <c r="B47" s="329" t="s">
        <v>647</v>
      </c>
      <c r="C47" s="325" t="s">
        <v>239</v>
      </c>
      <c r="D47" s="141">
        <v>14346</v>
      </c>
      <c r="E47" s="141">
        <v>1645</v>
      </c>
      <c r="F47" s="141">
        <v>733</v>
      </c>
      <c r="G47" s="141">
        <v>912</v>
      </c>
      <c r="H47" s="141">
        <v>1884</v>
      </c>
      <c r="I47" s="141">
        <v>1075</v>
      </c>
      <c r="J47" s="141">
        <v>418</v>
      </c>
      <c r="K47" s="141">
        <v>391</v>
      </c>
      <c r="L47" s="141">
        <v>621</v>
      </c>
      <c r="M47" s="141">
        <v>497</v>
      </c>
      <c r="N47" s="141">
        <v>177</v>
      </c>
      <c r="O47" s="141">
        <v>291</v>
      </c>
      <c r="P47" s="141">
        <v>1015</v>
      </c>
      <c r="Q47" s="141">
        <v>224</v>
      </c>
      <c r="R47" s="141">
        <v>1638</v>
      </c>
      <c r="S47" s="141">
        <v>320</v>
      </c>
      <c r="T47" s="141">
        <v>848</v>
      </c>
      <c r="U47" s="141">
        <v>470</v>
      </c>
      <c r="V47" s="141">
        <v>3574</v>
      </c>
      <c r="W47" s="141">
        <v>1017</v>
      </c>
      <c r="X47" s="141">
        <v>1715</v>
      </c>
      <c r="Y47" s="141">
        <v>842</v>
      </c>
      <c r="Z47" s="141">
        <v>786</v>
      </c>
      <c r="AA47" s="141">
        <v>491</v>
      </c>
      <c r="AB47" s="141">
        <v>295</v>
      </c>
      <c r="AC47" s="141">
        <v>130</v>
      </c>
      <c r="AD47" s="141">
        <v>516</v>
      </c>
      <c r="AE47" s="141">
        <v>399</v>
      </c>
      <c r="AF47" s="141">
        <v>587</v>
      </c>
      <c r="AG47" s="141">
        <v>362</v>
      </c>
    </row>
    <row r="48" spans="1:33" s="327" customFormat="1" ht="15" customHeight="1" x14ac:dyDescent="0.35">
      <c r="A48" s="326"/>
      <c r="B48" s="345" t="s">
        <v>648</v>
      </c>
      <c r="C48" s="363"/>
      <c r="D48" s="362"/>
      <c r="E48" s="362"/>
      <c r="F48" s="362"/>
      <c r="G48" s="362"/>
      <c r="H48" s="362"/>
      <c r="I48" s="362"/>
      <c r="J48" s="362"/>
      <c r="K48" s="362"/>
      <c r="L48" s="362"/>
      <c r="M48" s="362"/>
      <c r="N48" s="362"/>
      <c r="O48" s="362"/>
      <c r="P48" s="362"/>
      <c r="Q48" s="362"/>
      <c r="R48" s="362"/>
      <c r="S48" s="362"/>
      <c r="T48" s="362"/>
      <c r="U48" s="362"/>
      <c r="V48" s="362"/>
      <c r="W48" s="362"/>
      <c r="X48" s="362"/>
      <c r="Y48" s="362"/>
      <c r="Z48" s="362"/>
      <c r="AA48" s="362"/>
      <c r="AB48" s="362"/>
      <c r="AC48" s="362"/>
      <c r="AD48" s="362"/>
      <c r="AE48" s="362"/>
      <c r="AF48" s="362"/>
      <c r="AG48" s="362"/>
    </row>
    <row r="49" spans="1:34" ht="15" customHeight="1" x14ac:dyDescent="0.25">
      <c r="A49" s="325">
        <v>42</v>
      </c>
      <c r="B49" s="33" t="s">
        <v>649</v>
      </c>
      <c r="C49" s="325" t="s">
        <v>239</v>
      </c>
      <c r="D49" s="141">
        <v>11178</v>
      </c>
      <c r="E49" s="141">
        <v>1295</v>
      </c>
      <c r="F49" s="141">
        <v>596</v>
      </c>
      <c r="G49" s="141">
        <v>699</v>
      </c>
      <c r="H49" s="141">
        <v>1521</v>
      </c>
      <c r="I49" s="141">
        <v>918</v>
      </c>
      <c r="J49" s="141">
        <v>318</v>
      </c>
      <c r="K49" s="141">
        <v>285</v>
      </c>
      <c r="L49" s="141">
        <v>529</v>
      </c>
      <c r="M49" s="141">
        <v>392</v>
      </c>
      <c r="N49" s="141">
        <v>144</v>
      </c>
      <c r="O49" s="141">
        <v>266</v>
      </c>
      <c r="P49" s="141">
        <v>863</v>
      </c>
      <c r="Q49" s="141">
        <v>188</v>
      </c>
      <c r="R49" s="141">
        <v>1128</v>
      </c>
      <c r="S49" s="141">
        <v>175</v>
      </c>
      <c r="T49" s="141">
        <v>649</v>
      </c>
      <c r="U49" s="141">
        <v>304</v>
      </c>
      <c r="V49" s="141">
        <v>2541</v>
      </c>
      <c r="W49" s="141">
        <v>731</v>
      </c>
      <c r="X49" s="141">
        <v>1175</v>
      </c>
      <c r="Y49" s="141">
        <v>635</v>
      </c>
      <c r="Z49" s="141">
        <v>674</v>
      </c>
      <c r="AA49" s="141">
        <v>435</v>
      </c>
      <c r="AB49" s="141">
        <v>239</v>
      </c>
      <c r="AC49" s="141">
        <v>89</v>
      </c>
      <c r="AD49" s="141">
        <v>492</v>
      </c>
      <c r="AE49" s="141">
        <v>328</v>
      </c>
      <c r="AF49" s="141">
        <v>415</v>
      </c>
      <c r="AG49" s="141">
        <v>313</v>
      </c>
      <c r="AH49" s="329"/>
    </row>
    <row r="50" spans="1:34" s="327" customFormat="1" ht="15" customHeight="1" x14ac:dyDescent="0.35">
      <c r="A50" s="325"/>
      <c r="B50" s="330" t="s">
        <v>650</v>
      </c>
      <c r="C50" s="363"/>
      <c r="D50" s="362"/>
      <c r="E50" s="362"/>
      <c r="F50" s="362"/>
      <c r="G50" s="362"/>
      <c r="H50" s="362"/>
      <c r="I50" s="362"/>
      <c r="J50" s="362"/>
      <c r="K50" s="362"/>
      <c r="L50" s="362"/>
      <c r="M50" s="362"/>
      <c r="N50" s="362"/>
      <c r="O50" s="362"/>
      <c r="P50" s="362"/>
      <c r="Q50" s="362"/>
      <c r="R50" s="362"/>
      <c r="S50" s="362"/>
      <c r="T50" s="362"/>
      <c r="U50" s="362"/>
      <c r="V50" s="362"/>
      <c r="W50" s="362"/>
      <c r="X50" s="362"/>
      <c r="Y50" s="362"/>
      <c r="Z50" s="362"/>
      <c r="AA50" s="362"/>
      <c r="AB50" s="362"/>
      <c r="AC50" s="362"/>
      <c r="AD50" s="362"/>
      <c r="AE50" s="362"/>
      <c r="AF50" s="362"/>
      <c r="AG50" s="362"/>
    </row>
    <row r="51" spans="1:34" s="329" customFormat="1" ht="15" customHeight="1" x14ac:dyDescent="0.25">
      <c r="A51" s="325">
        <v>43</v>
      </c>
      <c r="B51" s="329" t="s">
        <v>651</v>
      </c>
      <c r="C51" s="325" t="s">
        <v>239</v>
      </c>
      <c r="D51" s="141">
        <v>902</v>
      </c>
      <c r="E51" s="141">
        <v>79</v>
      </c>
      <c r="F51" s="141">
        <v>39</v>
      </c>
      <c r="G51" s="141">
        <v>40</v>
      </c>
      <c r="H51" s="141">
        <v>91</v>
      </c>
      <c r="I51" s="141">
        <v>58</v>
      </c>
      <c r="J51" s="141">
        <v>13</v>
      </c>
      <c r="K51" s="141">
        <v>20</v>
      </c>
      <c r="L51" s="141">
        <v>52</v>
      </c>
      <c r="M51" s="141">
        <v>34</v>
      </c>
      <c r="N51" s="141">
        <v>7</v>
      </c>
      <c r="O51" s="141">
        <v>16</v>
      </c>
      <c r="P51" s="141">
        <v>127</v>
      </c>
      <c r="Q51" s="141">
        <v>18</v>
      </c>
      <c r="R51" s="141">
        <v>85</v>
      </c>
      <c r="S51" s="141">
        <v>11</v>
      </c>
      <c r="T51" s="141">
        <v>35</v>
      </c>
      <c r="U51" s="141">
        <v>39</v>
      </c>
      <c r="V51" s="141">
        <v>196</v>
      </c>
      <c r="W51" s="141">
        <v>67</v>
      </c>
      <c r="X51" s="141">
        <v>76</v>
      </c>
      <c r="Y51" s="141">
        <v>53</v>
      </c>
      <c r="Z51" s="141">
        <v>52</v>
      </c>
      <c r="AA51" s="141">
        <v>33</v>
      </c>
      <c r="AB51" s="141">
        <v>19</v>
      </c>
      <c r="AC51" s="141">
        <v>15</v>
      </c>
      <c r="AD51" s="141">
        <v>41</v>
      </c>
      <c r="AE51" s="141">
        <v>41</v>
      </c>
      <c r="AF51" s="141">
        <v>18</v>
      </c>
      <c r="AG51" s="141">
        <v>30</v>
      </c>
    </row>
    <row r="52" spans="1:34" s="329" customFormat="1" ht="15" customHeight="1" x14ac:dyDescent="0.25">
      <c r="A52" s="325">
        <v>44</v>
      </c>
      <c r="B52" s="329" t="s">
        <v>652</v>
      </c>
      <c r="C52" s="325" t="s">
        <v>239</v>
      </c>
      <c r="D52" s="141">
        <v>5554</v>
      </c>
      <c r="E52" s="141">
        <v>641</v>
      </c>
      <c r="F52" s="141">
        <v>333</v>
      </c>
      <c r="G52" s="141">
        <v>308</v>
      </c>
      <c r="H52" s="141">
        <v>810</v>
      </c>
      <c r="I52" s="141">
        <v>475</v>
      </c>
      <c r="J52" s="141">
        <v>175</v>
      </c>
      <c r="K52" s="141">
        <v>160</v>
      </c>
      <c r="L52" s="141">
        <v>175</v>
      </c>
      <c r="M52" s="141">
        <v>188</v>
      </c>
      <c r="N52" s="141">
        <v>47</v>
      </c>
      <c r="O52" s="141">
        <v>114</v>
      </c>
      <c r="P52" s="141">
        <v>416</v>
      </c>
      <c r="Q52" s="141">
        <v>74</v>
      </c>
      <c r="R52" s="141">
        <v>504</v>
      </c>
      <c r="S52" s="141">
        <v>79</v>
      </c>
      <c r="T52" s="141">
        <v>294</v>
      </c>
      <c r="U52" s="141">
        <v>131</v>
      </c>
      <c r="V52" s="141">
        <v>1359</v>
      </c>
      <c r="W52" s="141">
        <v>407</v>
      </c>
      <c r="X52" s="141">
        <v>672</v>
      </c>
      <c r="Y52" s="141">
        <v>280</v>
      </c>
      <c r="Z52" s="141">
        <v>338</v>
      </c>
      <c r="AA52" s="141">
        <v>209</v>
      </c>
      <c r="AB52" s="141">
        <v>129</v>
      </c>
      <c r="AC52" s="141">
        <v>45</v>
      </c>
      <c r="AD52" s="141">
        <v>298</v>
      </c>
      <c r="AE52" s="141">
        <v>165</v>
      </c>
      <c r="AF52" s="141">
        <v>245</v>
      </c>
      <c r="AG52" s="141">
        <v>135</v>
      </c>
    </row>
    <row r="53" spans="1:34" s="329" customFormat="1" ht="15" customHeight="1" x14ac:dyDescent="0.25">
      <c r="A53" s="325">
        <v>45</v>
      </c>
      <c r="B53" s="329" t="s">
        <v>653</v>
      </c>
      <c r="C53" s="325" t="s">
        <v>239</v>
      </c>
      <c r="D53" s="141">
        <v>3548</v>
      </c>
      <c r="E53" s="141">
        <v>437</v>
      </c>
      <c r="F53" s="141">
        <v>162</v>
      </c>
      <c r="G53" s="141">
        <v>275</v>
      </c>
      <c r="H53" s="141">
        <v>459</v>
      </c>
      <c r="I53" s="141">
        <v>291</v>
      </c>
      <c r="J53" s="141">
        <v>94</v>
      </c>
      <c r="K53" s="141">
        <v>74</v>
      </c>
      <c r="L53" s="141">
        <v>219</v>
      </c>
      <c r="M53" s="141">
        <v>130</v>
      </c>
      <c r="N53" s="141">
        <v>65</v>
      </c>
      <c r="O53" s="141">
        <v>110</v>
      </c>
      <c r="P53" s="141">
        <v>226</v>
      </c>
      <c r="Q53" s="141">
        <v>77</v>
      </c>
      <c r="R53" s="141">
        <v>394</v>
      </c>
      <c r="S53" s="141">
        <v>62</v>
      </c>
      <c r="T53" s="141">
        <v>230</v>
      </c>
      <c r="U53" s="141">
        <v>102</v>
      </c>
      <c r="V53" s="141">
        <v>747</v>
      </c>
      <c r="W53" s="141">
        <v>198</v>
      </c>
      <c r="X53" s="141">
        <v>308</v>
      </c>
      <c r="Y53" s="141">
        <v>241</v>
      </c>
      <c r="Z53" s="141">
        <v>233</v>
      </c>
      <c r="AA53" s="141">
        <v>154</v>
      </c>
      <c r="AB53" s="141">
        <v>79</v>
      </c>
      <c r="AC53" s="141">
        <v>25</v>
      </c>
      <c r="AD53" s="141">
        <v>105</v>
      </c>
      <c r="AE53" s="141">
        <v>102</v>
      </c>
      <c r="AF53" s="141">
        <v>112</v>
      </c>
      <c r="AG53" s="141">
        <v>107</v>
      </c>
    </row>
    <row r="54" spans="1:34" s="329" customFormat="1" ht="15" customHeight="1" x14ac:dyDescent="0.25">
      <c r="A54" s="325">
        <v>46</v>
      </c>
      <c r="B54" s="329" t="s">
        <v>654</v>
      </c>
      <c r="C54" s="325" t="s">
        <v>239</v>
      </c>
      <c r="D54" s="141">
        <v>1174</v>
      </c>
      <c r="E54" s="141">
        <v>138</v>
      </c>
      <c r="F54" s="141">
        <v>62</v>
      </c>
      <c r="G54" s="141">
        <v>76</v>
      </c>
      <c r="H54" s="141">
        <v>161</v>
      </c>
      <c r="I54" s="141">
        <v>94</v>
      </c>
      <c r="J54" s="141">
        <v>36</v>
      </c>
      <c r="K54" s="141">
        <v>31</v>
      </c>
      <c r="L54" s="141">
        <v>83</v>
      </c>
      <c r="M54" s="141">
        <v>40</v>
      </c>
      <c r="N54" s="141">
        <v>25</v>
      </c>
      <c r="O54" s="141">
        <v>26</v>
      </c>
      <c r="P54" s="141">
        <v>94</v>
      </c>
      <c r="Q54" s="141">
        <v>19</v>
      </c>
      <c r="R54" s="141">
        <v>145</v>
      </c>
      <c r="S54" s="141">
        <v>23</v>
      </c>
      <c r="T54" s="141">
        <v>90</v>
      </c>
      <c r="U54" s="141">
        <v>32</v>
      </c>
      <c r="V54" s="141">
        <v>239</v>
      </c>
      <c r="W54" s="141">
        <v>59</v>
      </c>
      <c r="X54" s="141">
        <v>119</v>
      </c>
      <c r="Y54" s="141">
        <v>61</v>
      </c>
      <c r="Z54" s="141">
        <v>51</v>
      </c>
      <c r="AA54" s="141">
        <v>39</v>
      </c>
      <c r="AB54" s="141">
        <v>12</v>
      </c>
      <c r="AC54" s="141">
        <v>4</v>
      </c>
      <c r="AD54" s="141">
        <v>48</v>
      </c>
      <c r="AE54" s="141">
        <v>20</v>
      </c>
      <c r="AF54" s="141">
        <v>40</v>
      </c>
      <c r="AG54" s="141">
        <v>41</v>
      </c>
    </row>
    <row r="55" spans="1:34" s="329" customFormat="1" ht="15" customHeight="1" x14ac:dyDescent="0.3">
      <c r="A55" s="325"/>
      <c r="B55" s="345" t="s">
        <v>655</v>
      </c>
      <c r="C55" s="325"/>
      <c r="D55" s="141"/>
      <c r="E55" s="141"/>
      <c r="F55" s="141"/>
      <c r="G55" s="141"/>
      <c r="H55" s="141"/>
      <c r="I55" s="141"/>
      <c r="J55" s="141"/>
      <c r="K55" s="141"/>
      <c r="L55" s="141"/>
      <c r="M55" s="141"/>
      <c r="N55" s="141"/>
      <c r="O55" s="141"/>
      <c r="P55" s="141"/>
      <c r="Q55" s="141"/>
      <c r="R55" s="141"/>
      <c r="S55" s="141"/>
      <c r="T55" s="141"/>
      <c r="U55" s="141"/>
      <c r="V55" s="141"/>
      <c r="W55" s="141"/>
      <c r="X55" s="141"/>
      <c r="Y55" s="141"/>
      <c r="Z55" s="141"/>
      <c r="AA55" s="141"/>
      <c r="AB55" s="141"/>
      <c r="AC55" s="141"/>
      <c r="AD55" s="141"/>
      <c r="AE55" s="141"/>
      <c r="AF55" s="141"/>
      <c r="AG55" s="141"/>
    </row>
    <row r="56" spans="1:34" s="329" customFormat="1" ht="15" customHeight="1" x14ac:dyDescent="0.25">
      <c r="A56" s="325">
        <v>47</v>
      </c>
      <c r="B56" s="329" t="s">
        <v>546</v>
      </c>
      <c r="C56" s="325" t="s">
        <v>239</v>
      </c>
      <c r="D56" s="141">
        <v>339</v>
      </c>
      <c r="E56" s="141">
        <v>30</v>
      </c>
      <c r="F56" s="141">
        <v>19</v>
      </c>
      <c r="G56" s="141">
        <v>11</v>
      </c>
      <c r="H56" s="141">
        <v>33</v>
      </c>
      <c r="I56" s="141">
        <v>16</v>
      </c>
      <c r="J56" s="141">
        <v>13</v>
      </c>
      <c r="K56" s="141">
        <v>4</v>
      </c>
      <c r="L56" s="141">
        <v>21</v>
      </c>
      <c r="M56" s="141">
        <v>16</v>
      </c>
      <c r="N56" s="141">
        <v>9</v>
      </c>
      <c r="O56" s="141" t="s">
        <v>284</v>
      </c>
      <c r="P56" s="141">
        <v>44</v>
      </c>
      <c r="Q56" s="141">
        <v>3</v>
      </c>
      <c r="R56" s="141">
        <v>38</v>
      </c>
      <c r="S56" s="141">
        <v>7</v>
      </c>
      <c r="T56" s="141">
        <v>18</v>
      </c>
      <c r="U56" s="141">
        <v>13</v>
      </c>
      <c r="V56" s="141">
        <v>120</v>
      </c>
      <c r="W56" s="141">
        <v>15</v>
      </c>
      <c r="X56" s="141">
        <v>53</v>
      </c>
      <c r="Y56" s="141">
        <v>52</v>
      </c>
      <c r="Z56" s="141">
        <v>5</v>
      </c>
      <c r="AA56" s="141">
        <v>1</v>
      </c>
      <c r="AB56" s="141">
        <v>4</v>
      </c>
      <c r="AC56" s="141" t="s">
        <v>284</v>
      </c>
      <c r="AD56" s="141">
        <v>8</v>
      </c>
      <c r="AE56" s="141">
        <v>4</v>
      </c>
      <c r="AF56" s="141">
        <v>6</v>
      </c>
      <c r="AG56" s="141">
        <v>2</v>
      </c>
    </row>
    <row r="57" spans="1:34" s="329" customFormat="1" ht="15" customHeight="1" x14ac:dyDescent="0.25">
      <c r="A57" s="347">
        <v>48</v>
      </c>
      <c r="B57" s="348" t="s">
        <v>547</v>
      </c>
      <c r="C57" s="347" t="s">
        <v>239</v>
      </c>
      <c r="D57" s="141">
        <v>10839</v>
      </c>
      <c r="E57" s="141">
        <v>1265</v>
      </c>
      <c r="F57" s="141">
        <v>577</v>
      </c>
      <c r="G57" s="141">
        <v>688</v>
      </c>
      <c r="H57" s="141">
        <v>1488</v>
      </c>
      <c r="I57" s="141">
        <v>902</v>
      </c>
      <c r="J57" s="141">
        <v>305</v>
      </c>
      <c r="K57" s="141">
        <v>281</v>
      </c>
      <c r="L57" s="141">
        <v>508</v>
      </c>
      <c r="M57" s="141">
        <v>376</v>
      </c>
      <c r="N57" s="141">
        <v>135</v>
      </c>
      <c r="O57" s="141">
        <v>266</v>
      </c>
      <c r="P57" s="141">
        <v>819</v>
      </c>
      <c r="Q57" s="141">
        <v>185</v>
      </c>
      <c r="R57" s="141">
        <v>1090</v>
      </c>
      <c r="S57" s="141">
        <v>168</v>
      </c>
      <c r="T57" s="141">
        <v>631</v>
      </c>
      <c r="U57" s="141">
        <v>291</v>
      </c>
      <c r="V57" s="141">
        <v>2421</v>
      </c>
      <c r="W57" s="141">
        <v>716</v>
      </c>
      <c r="X57" s="141">
        <v>1122</v>
      </c>
      <c r="Y57" s="141">
        <v>583</v>
      </c>
      <c r="Z57" s="141">
        <v>669</v>
      </c>
      <c r="AA57" s="141">
        <v>434</v>
      </c>
      <c r="AB57" s="141">
        <v>235</v>
      </c>
      <c r="AC57" s="141">
        <v>89</v>
      </c>
      <c r="AD57" s="141">
        <v>484</v>
      </c>
      <c r="AE57" s="141">
        <v>324</v>
      </c>
      <c r="AF57" s="141">
        <v>409</v>
      </c>
      <c r="AG57" s="141">
        <v>311</v>
      </c>
    </row>
    <row r="58" spans="1:34" ht="15" customHeight="1" x14ac:dyDescent="0.3">
      <c r="A58" s="384" t="s">
        <v>656</v>
      </c>
      <c r="B58" s="385"/>
    </row>
    <row r="59" spans="1:34" ht="15" customHeight="1" x14ac:dyDescent="0.3">
      <c r="A59" s="384" t="s">
        <v>657</v>
      </c>
      <c r="B59" s="385"/>
    </row>
    <row r="60" spans="1:34" ht="15" customHeight="1" x14ac:dyDescent="0.3">
      <c r="A60" s="386" t="s">
        <v>658</v>
      </c>
      <c r="B60" s="387"/>
    </row>
    <row r="61" spans="1:34" ht="19" customHeight="1" x14ac:dyDescent="0.25">
      <c r="A61" s="410" t="s">
        <v>1061</v>
      </c>
      <c r="F61" s="441"/>
      <c r="G61" s="441"/>
    </row>
  </sheetData>
  <mergeCells count="27">
    <mergeCell ref="A3:A6"/>
    <mergeCell ref="B3:B6"/>
    <mergeCell ref="C3:C6"/>
    <mergeCell ref="D3:AG3"/>
    <mergeCell ref="D4:D6"/>
    <mergeCell ref="E4:G4"/>
    <mergeCell ref="H4:K4"/>
    <mergeCell ref="L4:L6"/>
    <mergeCell ref="M4:M6"/>
    <mergeCell ref="N4:N6"/>
    <mergeCell ref="AG4:AG6"/>
    <mergeCell ref="F5:G5"/>
    <mergeCell ref="I5:K5"/>
    <mergeCell ref="S5:U5"/>
    <mergeCell ref="W5:Y5"/>
    <mergeCell ref="AA5:AB5"/>
    <mergeCell ref="AF4:AF6"/>
    <mergeCell ref="Z4:AB4"/>
    <mergeCell ref="F61:G61"/>
    <mergeCell ref="AC4:AC6"/>
    <mergeCell ref="AD4:AD6"/>
    <mergeCell ref="AE4:AE6"/>
    <mergeCell ref="O4:O6"/>
    <mergeCell ref="P4:P6"/>
    <mergeCell ref="Q4:Q6"/>
    <mergeCell ref="R4:U4"/>
    <mergeCell ref="V4:Y4"/>
  </mergeCells>
  <hyperlinks>
    <hyperlink ref="A1" location="Inhaltsübersicht!A1" display="zur Inhaltsübersicht" xr:uid="{62C47EE1-42A9-4B4E-AB1E-581918FA19B4}"/>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B9FDE-19DF-429D-8BBF-77943960DBB1}">
  <dimension ref="A1:AG60"/>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activeCell="D7" sqref="D7"/>
    </sheetView>
  </sheetViews>
  <sheetFormatPr baseColWidth="10" defaultColWidth="11.453125" defaultRowHeight="19" customHeight="1" x14ac:dyDescent="0.25"/>
  <cols>
    <col min="1" max="1" width="4.7265625" style="33" customWidth="1"/>
    <col min="2" max="2" width="95" style="33" customWidth="1"/>
    <col min="3" max="3" width="9.81640625" style="33" customWidth="1"/>
    <col min="4" max="4" width="12.26953125" style="33" customWidth="1"/>
    <col min="5" max="11" width="11.54296875" style="84" customWidth="1"/>
    <col min="12" max="13" width="13" style="84" customWidth="1"/>
    <col min="14" max="16" width="11.54296875" style="84" customWidth="1"/>
    <col min="17" max="17" width="13.54296875" style="84" customWidth="1"/>
    <col min="18" max="18" width="12.7265625" style="84" customWidth="1"/>
    <col min="19" max="19" width="15.453125" style="84" customWidth="1"/>
    <col min="20" max="21" width="12.7265625" style="84" customWidth="1"/>
    <col min="22" max="27" width="11.54296875" style="84" customWidth="1"/>
    <col min="28" max="28" width="13.453125" style="84" customWidth="1"/>
    <col min="29" max="33" width="11.54296875" style="84" customWidth="1"/>
    <col min="34" max="16384" width="11.453125" style="33"/>
  </cols>
  <sheetData>
    <row r="1" spans="1:33" s="101" customFormat="1" ht="15.75" customHeight="1" x14ac:dyDescent="0.3">
      <c r="A1" s="407" t="s">
        <v>1</v>
      </c>
      <c r="B1" s="153"/>
      <c r="C1" s="153"/>
      <c r="E1" s="76"/>
      <c r="F1" s="76"/>
      <c r="G1" s="76"/>
      <c r="H1" s="76"/>
      <c r="I1" s="76"/>
      <c r="J1" s="76"/>
      <c r="K1" s="76"/>
      <c r="L1" s="76"/>
      <c r="M1" s="76"/>
      <c r="N1" s="77"/>
      <c r="O1" s="76"/>
      <c r="P1" s="78"/>
      <c r="Q1" s="76"/>
      <c r="R1" s="76"/>
      <c r="S1" s="76"/>
      <c r="T1" s="76"/>
      <c r="U1" s="76"/>
      <c r="V1" s="76"/>
      <c r="W1" s="76"/>
      <c r="X1" s="76"/>
      <c r="Y1" s="76"/>
      <c r="Z1" s="76"/>
      <c r="AA1" s="76"/>
      <c r="AB1" s="76"/>
      <c r="AC1" s="76"/>
      <c r="AD1" s="76"/>
      <c r="AE1" s="76"/>
      <c r="AF1" s="76"/>
      <c r="AG1" s="76"/>
    </row>
    <row r="2" spans="1:33" s="101" customFormat="1" ht="15.75" customHeight="1" x14ac:dyDescent="0.35">
      <c r="A2" s="316" t="s">
        <v>659</v>
      </c>
      <c r="B2" s="316"/>
      <c r="C2" s="316"/>
      <c r="D2" s="316"/>
      <c r="E2" s="316"/>
      <c r="F2" s="316"/>
      <c r="G2" s="316"/>
      <c r="H2" s="316"/>
      <c r="I2" s="320"/>
      <c r="J2" s="320"/>
      <c r="K2" s="320"/>
      <c r="L2" s="320"/>
      <c r="M2" s="320"/>
      <c r="N2" s="320"/>
      <c r="O2" s="320"/>
      <c r="P2" s="79"/>
      <c r="Q2" s="76"/>
      <c r="R2" s="76"/>
      <c r="S2" s="76"/>
      <c r="T2" s="76"/>
      <c r="U2" s="76"/>
      <c r="V2" s="76"/>
      <c r="W2" s="76"/>
      <c r="X2" s="76"/>
      <c r="Y2" s="76"/>
      <c r="Z2" s="76"/>
      <c r="AA2" s="76"/>
      <c r="AB2" s="76"/>
      <c r="AC2" s="76"/>
      <c r="AD2" s="76"/>
      <c r="AE2" s="76"/>
      <c r="AF2" s="76"/>
      <c r="AG2" s="76"/>
    </row>
    <row r="3" spans="1:33" ht="15.75" customHeight="1" x14ac:dyDescent="0.25">
      <c r="A3" s="417" t="s">
        <v>236</v>
      </c>
      <c r="B3" s="417" t="s">
        <v>498</v>
      </c>
      <c r="C3" s="417" t="s">
        <v>535</v>
      </c>
      <c r="D3" s="418">
        <v>2024</v>
      </c>
      <c r="E3" s="418"/>
      <c r="F3" s="418"/>
      <c r="G3" s="418"/>
      <c r="H3" s="418"/>
      <c r="I3" s="418"/>
      <c r="J3" s="418"/>
      <c r="K3" s="418"/>
      <c r="L3" s="418"/>
      <c r="M3" s="418"/>
      <c r="N3" s="418"/>
      <c r="O3" s="418"/>
      <c r="P3" s="418"/>
      <c r="Q3" s="418"/>
      <c r="R3" s="418"/>
      <c r="S3" s="418"/>
      <c r="T3" s="418"/>
      <c r="U3" s="418"/>
      <c r="V3" s="418"/>
      <c r="W3" s="418"/>
      <c r="X3" s="418"/>
      <c r="Y3" s="418"/>
      <c r="Z3" s="418"/>
      <c r="AA3" s="418"/>
      <c r="AB3" s="418"/>
      <c r="AC3" s="418"/>
      <c r="AD3" s="418"/>
      <c r="AE3" s="418"/>
      <c r="AF3" s="418"/>
      <c r="AG3" s="418"/>
    </row>
    <row r="4" spans="1:33" ht="15.75" customHeight="1" x14ac:dyDescent="0.25">
      <c r="A4" s="417"/>
      <c r="B4" s="417"/>
      <c r="C4" s="417"/>
      <c r="D4" s="418" t="s">
        <v>0</v>
      </c>
      <c r="E4" s="442" t="s">
        <v>311</v>
      </c>
      <c r="F4" s="442"/>
      <c r="G4" s="442"/>
      <c r="H4" s="442" t="s">
        <v>312</v>
      </c>
      <c r="I4" s="442"/>
      <c r="J4" s="442"/>
      <c r="K4" s="442"/>
      <c r="L4" s="418" t="s">
        <v>313</v>
      </c>
      <c r="M4" s="417" t="s">
        <v>314</v>
      </c>
      <c r="N4" s="417" t="s">
        <v>315</v>
      </c>
      <c r="O4" s="417" t="s">
        <v>316</v>
      </c>
      <c r="P4" s="417" t="s">
        <v>317</v>
      </c>
      <c r="Q4" s="417" t="s">
        <v>318</v>
      </c>
      <c r="R4" s="442" t="s">
        <v>319</v>
      </c>
      <c r="S4" s="442"/>
      <c r="T4" s="442"/>
      <c r="U4" s="442"/>
      <c r="V4" s="442" t="s">
        <v>320</v>
      </c>
      <c r="W4" s="442"/>
      <c r="X4" s="442"/>
      <c r="Y4" s="442"/>
      <c r="Z4" s="442" t="s">
        <v>321</v>
      </c>
      <c r="AA4" s="442"/>
      <c r="AB4" s="442"/>
      <c r="AC4" s="417" t="s">
        <v>322</v>
      </c>
      <c r="AD4" s="417" t="s">
        <v>323</v>
      </c>
      <c r="AE4" s="417" t="s">
        <v>324</v>
      </c>
      <c r="AF4" s="417" t="s">
        <v>325</v>
      </c>
      <c r="AG4" s="417" t="s">
        <v>326</v>
      </c>
    </row>
    <row r="5" spans="1:33" ht="15.75" customHeight="1" x14ac:dyDescent="0.25">
      <c r="A5" s="417"/>
      <c r="B5" s="417"/>
      <c r="C5" s="417"/>
      <c r="D5" s="418"/>
      <c r="E5" s="390"/>
      <c r="F5" s="442" t="s">
        <v>327</v>
      </c>
      <c r="G5" s="442"/>
      <c r="H5" s="390"/>
      <c r="I5" s="442" t="s">
        <v>327</v>
      </c>
      <c r="J5" s="442"/>
      <c r="K5" s="442"/>
      <c r="L5" s="418"/>
      <c r="M5" s="417"/>
      <c r="N5" s="417"/>
      <c r="O5" s="417"/>
      <c r="P5" s="417"/>
      <c r="Q5" s="417"/>
      <c r="R5" s="390"/>
      <c r="S5" s="442" t="s">
        <v>327</v>
      </c>
      <c r="T5" s="442"/>
      <c r="U5" s="442"/>
      <c r="V5" s="390"/>
      <c r="W5" s="442" t="s">
        <v>327</v>
      </c>
      <c r="X5" s="442"/>
      <c r="Y5" s="442"/>
      <c r="Z5" s="390"/>
      <c r="AA5" s="442" t="s">
        <v>327</v>
      </c>
      <c r="AB5" s="442"/>
      <c r="AC5" s="417"/>
      <c r="AD5" s="417"/>
      <c r="AE5" s="417"/>
      <c r="AF5" s="417"/>
      <c r="AG5" s="417"/>
    </row>
    <row r="6" spans="1:33" ht="15.75" customHeight="1" x14ac:dyDescent="0.25">
      <c r="A6" s="417"/>
      <c r="B6" s="417"/>
      <c r="C6" s="417"/>
      <c r="D6" s="418"/>
      <c r="E6" s="390" t="s">
        <v>328</v>
      </c>
      <c r="F6" s="390" t="s">
        <v>329</v>
      </c>
      <c r="G6" s="390" t="s">
        <v>330</v>
      </c>
      <c r="H6" s="390" t="s">
        <v>328</v>
      </c>
      <c r="I6" s="390" t="s">
        <v>331</v>
      </c>
      <c r="J6" s="390" t="s">
        <v>332</v>
      </c>
      <c r="K6" s="390" t="s">
        <v>333</v>
      </c>
      <c r="L6" s="418"/>
      <c r="M6" s="417"/>
      <c r="N6" s="417"/>
      <c r="O6" s="417"/>
      <c r="P6" s="417"/>
      <c r="Q6" s="417"/>
      <c r="R6" s="390" t="s">
        <v>328</v>
      </c>
      <c r="S6" s="390" t="s">
        <v>334</v>
      </c>
      <c r="T6" s="390" t="s">
        <v>335</v>
      </c>
      <c r="U6" s="390" t="s">
        <v>336</v>
      </c>
      <c r="V6" s="390" t="s">
        <v>328</v>
      </c>
      <c r="W6" s="390" t="s">
        <v>337</v>
      </c>
      <c r="X6" s="390" t="s">
        <v>338</v>
      </c>
      <c r="Y6" s="390" t="s">
        <v>339</v>
      </c>
      <c r="Z6" s="390" t="s">
        <v>328</v>
      </c>
      <c r="AA6" s="390" t="s">
        <v>340</v>
      </c>
      <c r="AB6" s="390" t="s">
        <v>341</v>
      </c>
      <c r="AC6" s="417"/>
      <c r="AD6" s="417"/>
      <c r="AE6" s="417"/>
      <c r="AF6" s="417"/>
      <c r="AG6" s="417"/>
    </row>
    <row r="7" spans="1:33" s="327" customFormat="1" ht="15" customHeight="1" x14ac:dyDescent="0.3">
      <c r="A7" s="326">
        <v>1</v>
      </c>
      <c r="B7" s="327" t="s">
        <v>499</v>
      </c>
      <c r="C7" s="325" t="s">
        <v>239</v>
      </c>
      <c r="D7" s="70">
        <v>18736</v>
      </c>
      <c r="E7" s="70">
        <v>2217</v>
      </c>
      <c r="F7" s="70">
        <v>1113</v>
      </c>
      <c r="G7" s="70">
        <v>1104</v>
      </c>
      <c r="H7" s="70">
        <v>2454</v>
      </c>
      <c r="I7" s="70">
        <v>1381</v>
      </c>
      <c r="J7" s="70">
        <v>594</v>
      </c>
      <c r="K7" s="70">
        <v>479</v>
      </c>
      <c r="L7" s="70">
        <v>876</v>
      </c>
      <c r="M7" s="70">
        <v>621</v>
      </c>
      <c r="N7" s="70">
        <v>234</v>
      </c>
      <c r="O7" s="70">
        <v>447</v>
      </c>
      <c r="P7" s="70">
        <v>1536</v>
      </c>
      <c r="Q7" s="70">
        <v>272</v>
      </c>
      <c r="R7" s="70">
        <v>2047</v>
      </c>
      <c r="S7" s="70">
        <v>369</v>
      </c>
      <c r="T7" s="70">
        <v>1106</v>
      </c>
      <c r="U7" s="70">
        <v>572</v>
      </c>
      <c r="V7" s="70">
        <v>4394</v>
      </c>
      <c r="W7" s="70">
        <v>1227</v>
      </c>
      <c r="X7" s="70">
        <v>2195</v>
      </c>
      <c r="Y7" s="70">
        <v>972</v>
      </c>
      <c r="Z7" s="70">
        <v>962</v>
      </c>
      <c r="AA7" s="70">
        <v>618</v>
      </c>
      <c r="AB7" s="70">
        <v>344</v>
      </c>
      <c r="AC7" s="70">
        <v>162</v>
      </c>
      <c r="AD7" s="70">
        <v>912</v>
      </c>
      <c r="AE7" s="70">
        <v>436</v>
      </c>
      <c r="AF7" s="70">
        <v>750</v>
      </c>
      <c r="AG7" s="70">
        <v>416</v>
      </c>
    </row>
    <row r="8" spans="1:33" s="328" customFormat="1" ht="15" customHeight="1" x14ac:dyDescent="0.35">
      <c r="B8" s="345" t="s">
        <v>660</v>
      </c>
      <c r="C8" s="383"/>
      <c r="D8" s="391"/>
      <c r="E8" s="391"/>
      <c r="F8" s="391"/>
      <c r="G8" s="391"/>
      <c r="H8" s="391"/>
      <c r="I8" s="391"/>
      <c r="J8" s="391"/>
      <c r="K8" s="391"/>
      <c r="L8" s="391"/>
      <c r="M8" s="391"/>
      <c r="N8" s="391"/>
      <c r="O8" s="391"/>
      <c r="P8" s="391"/>
      <c r="Q8" s="391"/>
      <c r="R8" s="391"/>
      <c r="S8" s="391"/>
      <c r="T8" s="391"/>
      <c r="U8" s="391"/>
      <c r="V8" s="391"/>
      <c r="W8" s="391"/>
      <c r="X8" s="383"/>
      <c r="Y8" s="330"/>
      <c r="Z8" s="330"/>
      <c r="AA8" s="330"/>
      <c r="AB8" s="330"/>
      <c r="AC8" s="330"/>
      <c r="AD8" s="330"/>
      <c r="AE8" s="330"/>
      <c r="AF8" s="330"/>
      <c r="AG8" s="330"/>
    </row>
    <row r="9" spans="1:33" s="328" customFormat="1" ht="15" customHeight="1" x14ac:dyDescent="0.25">
      <c r="A9" s="325">
        <v>2</v>
      </c>
      <c r="B9" s="346" t="s">
        <v>592</v>
      </c>
      <c r="C9" s="366" t="s">
        <v>506</v>
      </c>
      <c r="D9" s="75">
        <v>4.6306095217762611</v>
      </c>
      <c r="E9" s="123">
        <v>5</v>
      </c>
      <c r="F9" s="123">
        <v>5.5</v>
      </c>
      <c r="G9" s="123">
        <v>4.5999999999999996</v>
      </c>
      <c r="H9" s="123">
        <v>3.1</v>
      </c>
      <c r="I9" s="123">
        <v>3.5</v>
      </c>
      <c r="J9" s="123">
        <v>2.2999999999999998</v>
      </c>
      <c r="K9" s="123">
        <v>3.1</v>
      </c>
      <c r="L9" s="123">
        <v>7.7</v>
      </c>
      <c r="M9" s="123">
        <v>6.1</v>
      </c>
      <c r="N9" s="123">
        <v>3.8</v>
      </c>
      <c r="O9" s="123">
        <v>4.9000000000000004</v>
      </c>
      <c r="P9" s="123">
        <v>6</v>
      </c>
      <c r="Q9" s="123">
        <v>6.4</v>
      </c>
      <c r="R9" s="123">
        <v>3.5</v>
      </c>
      <c r="S9" s="123">
        <v>3.3</v>
      </c>
      <c r="T9" s="123">
        <v>3.7</v>
      </c>
      <c r="U9" s="123">
        <v>3.5</v>
      </c>
      <c r="V9" s="123">
        <v>4.9000000000000004</v>
      </c>
      <c r="W9" s="123">
        <v>5.0999999999999996</v>
      </c>
      <c r="X9" s="123">
        <v>5.0999999999999996</v>
      </c>
      <c r="Y9" s="123">
        <v>4.0999999999999996</v>
      </c>
      <c r="Z9" s="123">
        <v>4.9000000000000004</v>
      </c>
      <c r="AA9" s="123">
        <v>3.4</v>
      </c>
      <c r="AB9" s="123">
        <v>7.5</v>
      </c>
      <c r="AC9" s="123">
        <v>4.2</v>
      </c>
      <c r="AD9" s="123">
        <v>3.3</v>
      </c>
      <c r="AE9" s="123">
        <v>3.1</v>
      </c>
      <c r="AF9" s="123">
        <v>3.9</v>
      </c>
      <c r="AG9" s="123">
        <v>5.0999999999999996</v>
      </c>
    </row>
    <row r="10" spans="1:33" s="328" customFormat="1" ht="15" customHeight="1" x14ac:dyDescent="0.25">
      <c r="A10" s="325">
        <v>3</v>
      </c>
      <c r="B10" s="180" t="s">
        <v>593</v>
      </c>
      <c r="C10" s="325" t="s">
        <v>239</v>
      </c>
      <c r="D10" s="35">
        <v>10070</v>
      </c>
      <c r="E10" s="35">
        <v>1041</v>
      </c>
      <c r="F10" s="35">
        <v>491</v>
      </c>
      <c r="G10" s="35">
        <v>550</v>
      </c>
      <c r="H10" s="35">
        <v>1610</v>
      </c>
      <c r="I10" s="35">
        <v>850</v>
      </c>
      <c r="J10" s="35">
        <v>449</v>
      </c>
      <c r="K10" s="35">
        <v>311</v>
      </c>
      <c r="L10" s="35">
        <v>327</v>
      </c>
      <c r="M10" s="35">
        <v>290</v>
      </c>
      <c r="N10" s="35">
        <v>123</v>
      </c>
      <c r="O10" s="35">
        <v>248</v>
      </c>
      <c r="P10" s="35">
        <v>716</v>
      </c>
      <c r="Q10" s="35">
        <v>140</v>
      </c>
      <c r="R10" s="35">
        <v>1225</v>
      </c>
      <c r="S10" s="35">
        <v>235</v>
      </c>
      <c r="T10" s="35">
        <v>627</v>
      </c>
      <c r="U10" s="35">
        <v>363</v>
      </c>
      <c r="V10" s="35">
        <v>2148</v>
      </c>
      <c r="W10" s="35">
        <v>592</v>
      </c>
      <c r="X10" s="35">
        <v>987</v>
      </c>
      <c r="Y10" s="35">
        <v>569</v>
      </c>
      <c r="Z10" s="35">
        <v>558</v>
      </c>
      <c r="AA10" s="35">
        <v>392</v>
      </c>
      <c r="AB10" s="35">
        <v>166</v>
      </c>
      <c r="AC10" s="35">
        <v>87</v>
      </c>
      <c r="AD10" s="35">
        <v>527</v>
      </c>
      <c r="AE10" s="35">
        <v>295</v>
      </c>
      <c r="AF10" s="35">
        <v>518</v>
      </c>
      <c r="AG10" s="35">
        <v>217</v>
      </c>
    </row>
    <row r="11" spans="1:33" s="328" customFormat="1" ht="15" customHeight="1" x14ac:dyDescent="0.25">
      <c r="A11" s="325">
        <v>4</v>
      </c>
      <c r="B11" s="180" t="s">
        <v>594</v>
      </c>
      <c r="C11" s="325" t="s">
        <v>239</v>
      </c>
      <c r="D11" s="35">
        <v>4618</v>
      </c>
      <c r="E11" s="35">
        <v>596</v>
      </c>
      <c r="F11" s="35">
        <v>310</v>
      </c>
      <c r="G11" s="35">
        <v>286</v>
      </c>
      <c r="H11" s="35">
        <v>548</v>
      </c>
      <c r="I11" s="35">
        <v>312</v>
      </c>
      <c r="J11" s="35">
        <v>118</v>
      </c>
      <c r="K11" s="35">
        <v>118</v>
      </c>
      <c r="L11" s="35">
        <v>221</v>
      </c>
      <c r="M11" s="35">
        <v>124</v>
      </c>
      <c r="N11" s="35">
        <v>67</v>
      </c>
      <c r="O11" s="35">
        <v>96</v>
      </c>
      <c r="P11" s="35">
        <v>395</v>
      </c>
      <c r="Q11" s="35">
        <v>61</v>
      </c>
      <c r="R11" s="35">
        <v>507</v>
      </c>
      <c r="S11" s="35">
        <v>75</v>
      </c>
      <c r="T11" s="35">
        <v>303</v>
      </c>
      <c r="U11" s="35">
        <v>129</v>
      </c>
      <c r="V11" s="35">
        <v>1158</v>
      </c>
      <c r="W11" s="35">
        <v>322</v>
      </c>
      <c r="X11" s="35">
        <v>623</v>
      </c>
      <c r="Y11" s="35">
        <v>213</v>
      </c>
      <c r="Z11" s="35">
        <v>213</v>
      </c>
      <c r="AA11" s="35">
        <v>138</v>
      </c>
      <c r="AB11" s="35">
        <v>75</v>
      </c>
      <c r="AC11" s="35">
        <v>31</v>
      </c>
      <c r="AD11" s="35">
        <v>281</v>
      </c>
      <c r="AE11" s="35">
        <v>97</v>
      </c>
      <c r="AF11" s="35">
        <v>126</v>
      </c>
      <c r="AG11" s="35">
        <v>97</v>
      </c>
    </row>
    <row r="12" spans="1:33" s="328" customFormat="1" ht="15" customHeight="1" x14ac:dyDescent="0.25">
      <c r="A12" s="325">
        <v>5</v>
      </c>
      <c r="B12" s="180" t="s">
        <v>595</v>
      </c>
      <c r="C12" s="325" t="s">
        <v>239</v>
      </c>
      <c r="D12" s="35">
        <v>2631</v>
      </c>
      <c r="E12" s="35">
        <v>392</v>
      </c>
      <c r="F12" s="35">
        <v>204</v>
      </c>
      <c r="G12" s="35">
        <v>188</v>
      </c>
      <c r="H12" s="35">
        <v>230</v>
      </c>
      <c r="I12" s="35">
        <v>171</v>
      </c>
      <c r="J12" s="35">
        <v>23</v>
      </c>
      <c r="K12" s="35">
        <v>36</v>
      </c>
      <c r="L12" s="35">
        <v>179</v>
      </c>
      <c r="M12" s="35">
        <v>116</v>
      </c>
      <c r="N12" s="35">
        <v>37</v>
      </c>
      <c r="O12" s="35">
        <v>57</v>
      </c>
      <c r="P12" s="35">
        <v>255</v>
      </c>
      <c r="Q12" s="35">
        <v>24</v>
      </c>
      <c r="R12" s="35">
        <v>222</v>
      </c>
      <c r="S12" s="35">
        <v>44</v>
      </c>
      <c r="T12" s="35">
        <v>123</v>
      </c>
      <c r="U12" s="35">
        <v>55</v>
      </c>
      <c r="V12" s="35">
        <v>736</v>
      </c>
      <c r="W12" s="35">
        <v>206</v>
      </c>
      <c r="X12" s="35">
        <v>394</v>
      </c>
      <c r="Y12" s="35">
        <v>136</v>
      </c>
      <c r="Z12" s="35">
        <v>123</v>
      </c>
      <c r="AA12" s="35">
        <v>70</v>
      </c>
      <c r="AB12" s="35">
        <v>53</v>
      </c>
      <c r="AC12" s="35">
        <v>33</v>
      </c>
      <c r="AD12" s="35">
        <v>78</v>
      </c>
      <c r="AE12" s="35">
        <v>34</v>
      </c>
      <c r="AF12" s="35">
        <v>60</v>
      </c>
      <c r="AG12" s="35">
        <v>55</v>
      </c>
    </row>
    <row r="13" spans="1:33" s="328" customFormat="1" ht="15" customHeight="1" x14ac:dyDescent="0.25">
      <c r="A13" s="325">
        <v>6</v>
      </c>
      <c r="B13" s="180" t="s">
        <v>596</v>
      </c>
      <c r="C13" s="325" t="s">
        <v>239</v>
      </c>
      <c r="D13" s="35">
        <v>1079</v>
      </c>
      <c r="E13" s="35">
        <v>154</v>
      </c>
      <c r="F13" s="35">
        <v>85</v>
      </c>
      <c r="G13" s="35">
        <v>69</v>
      </c>
      <c r="H13" s="35">
        <v>57</v>
      </c>
      <c r="I13" s="35">
        <v>42</v>
      </c>
      <c r="J13" s="35">
        <v>4</v>
      </c>
      <c r="K13" s="35">
        <v>11</v>
      </c>
      <c r="L13" s="35">
        <v>97</v>
      </c>
      <c r="M13" s="35">
        <v>72</v>
      </c>
      <c r="N13" s="35">
        <v>6</v>
      </c>
      <c r="O13" s="35">
        <v>35</v>
      </c>
      <c r="P13" s="35">
        <v>113</v>
      </c>
      <c r="Q13" s="35">
        <v>30</v>
      </c>
      <c r="R13" s="35">
        <v>85</v>
      </c>
      <c r="S13" s="35">
        <v>14</v>
      </c>
      <c r="T13" s="35">
        <v>48</v>
      </c>
      <c r="U13" s="35">
        <v>23</v>
      </c>
      <c r="V13" s="35">
        <v>280</v>
      </c>
      <c r="W13" s="35">
        <v>79</v>
      </c>
      <c r="X13" s="35">
        <v>158</v>
      </c>
      <c r="Y13" s="35">
        <v>43</v>
      </c>
      <c r="Z13" s="35">
        <v>35</v>
      </c>
      <c r="AA13" s="35">
        <v>15</v>
      </c>
      <c r="AB13" s="35">
        <v>20</v>
      </c>
      <c r="AC13" s="35">
        <v>11</v>
      </c>
      <c r="AD13" s="35">
        <v>25</v>
      </c>
      <c r="AE13" s="35">
        <v>8</v>
      </c>
      <c r="AF13" s="35">
        <v>31</v>
      </c>
      <c r="AG13" s="35">
        <v>40</v>
      </c>
    </row>
    <row r="14" spans="1:33" s="328" customFormat="1" ht="15" customHeight="1" x14ac:dyDescent="0.25">
      <c r="A14" s="325">
        <v>7</v>
      </c>
      <c r="B14" s="180" t="s">
        <v>597</v>
      </c>
      <c r="C14" s="325" t="s">
        <v>239</v>
      </c>
      <c r="D14" s="35">
        <v>338</v>
      </c>
      <c r="E14" s="35">
        <v>34</v>
      </c>
      <c r="F14" s="35">
        <v>23</v>
      </c>
      <c r="G14" s="35">
        <v>11</v>
      </c>
      <c r="H14" s="35">
        <v>9</v>
      </c>
      <c r="I14" s="35">
        <v>6</v>
      </c>
      <c r="J14" s="35" t="s">
        <v>284</v>
      </c>
      <c r="K14" s="35">
        <v>3</v>
      </c>
      <c r="L14" s="35">
        <v>52</v>
      </c>
      <c r="M14" s="35">
        <v>19</v>
      </c>
      <c r="N14" s="35">
        <v>1</v>
      </c>
      <c r="O14" s="35">
        <v>11</v>
      </c>
      <c r="P14" s="35">
        <v>57</v>
      </c>
      <c r="Q14" s="35">
        <v>17</v>
      </c>
      <c r="R14" s="35">
        <v>8</v>
      </c>
      <c r="S14" s="35">
        <v>1</v>
      </c>
      <c r="T14" s="35">
        <v>5</v>
      </c>
      <c r="U14" s="35">
        <v>2</v>
      </c>
      <c r="V14" s="35">
        <v>72</v>
      </c>
      <c r="W14" s="35">
        <v>28</v>
      </c>
      <c r="X14" s="35">
        <v>33</v>
      </c>
      <c r="Y14" s="35">
        <v>11</v>
      </c>
      <c r="Z14" s="35">
        <v>33</v>
      </c>
      <c r="AA14" s="35">
        <v>3</v>
      </c>
      <c r="AB14" s="35">
        <v>30</v>
      </c>
      <c r="AC14" s="35" t="s">
        <v>284</v>
      </c>
      <c r="AD14" s="35">
        <v>1</v>
      </c>
      <c r="AE14" s="35">
        <v>2</v>
      </c>
      <c r="AF14" s="35">
        <v>15</v>
      </c>
      <c r="AG14" s="35">
        <v>7</v>
      </c>
    </row>
    <row r="15" spans="1:33" s="328" customFormat="1" ht="15" customHeight="1" x14ac:dyDescent="0.3">
      <c r="A15" s="325">
        <v>8</v>
      </c>
      <c r="B15" s="180" t="s">
        <v>593</v>
      </c>
      <c r="C15" s="325" t="s">
        <v>501</v>
      </c>
      <c r="D15" s="122">
        <v>53.746797608881302</v>
      </c>
      <c r="E15" s="122">
        <v>46.955345060893102</v>
      </c>
      <c r="F15" s="122">
        <v>44.115004492362978</v>
      </c>
      <c r="G15" s="122">
        <v>49.818840579710141</v>
      </c>
      <c r="H15" s="122">
        <v>65.607171964140178</v>
      </c>
      <c r="I15" s="122">
        <v>61.549601737871107</v>
      </c>
      <c r="J15" s="122">
        <v>75.589225589225578</v>
      </c>
      <c r="K15" s="122">
        <v>64.926931106471812</v>
      </c>
      <c r="L15" s="122">
        <v>37.328767123287669</v>
      </c>
      <c r="M15" s="122">
        <v>46.698872785829309</v>
      </c>
      <c r="N15" s="122">
        <v>52.564102564102569</v>
      </c>
      <c r="O15" s="122">
        <v>55.480984340044749</v>
      </c>
      <c r="P15" s="122">
        <v>46.614583333333329</v>
      </c>
      <c r="Q15" s="122">
        <v>51.470588235294116</v>
      </c>
      <c r="R15" s="122">
        <v>59.84367366878358</v>
      </c>
      <c r="S15" s="122">
        <v>63.685636856368568</v>
      </c>
      <c r="T15" s="122">
        <v>56.69077757685352</v>
      </c>
      <c r="U15" s="122">
        <v>63.46153846153846</v>
      </c>
      <c r="V15" s="122">
        <v>48.884842967683205</v>
      </c>
      <c r="W15" s="122">
        <v>48.247758761206192</v>
      </c>
      <c r="X15" s="122">
        <v>44.965831435079728</v>
      </c>
      <c r="Y15" s="122">
        <v>58.539094650205762</v>
      </c>
      <c r="Z15" s="122">
        <v>58.004158004158</v>
      </c>
      <c r="AA15" s="122">
        <v>63.430420711974108</v>
      </c>
      <c r="AB15" s="122">
        <v>48.255813953488378</v>
      </c>
      <c r="AC15" s="122">
        <v>53.703703703703709</v>
      </c>
      <c r="AD15" s="122">
        <v>57.785087719298247</v>
      </c>
      <c r="AE15" s="122">
        <v>67.660550458715591</v>
      </c>
      <c r="AF15" s="122">
        <v>69.066666666666663</v>
      </c>
      <c r="AG15" s="122">
        <v>52.16346153846154</v>
      </c>
    </row>
    <row r="16" spans="1:33" s="328" customFormat="1" ht="15" customHeight="1" x14ac:dyDescent="0.3">
      <c r="A16" s="325">
        <v>9</v>
      </c>
      <c r="B16" s="180" t="s">
        <v>594</v>
      </c>
      <c r="C16" s="325" t="s">
        <v>501</v>
      </c>
      <c r="D16" s="122">
        <v>24.647736976942785</v>
      </c>
      <c r="E16" s="122">
        <v>26.883175462336489</v>
      </c>
      <c r="F16" s="122">
        <v>27.852650494159931</v>
      </c>
      <c r="G16" s="122">
        <v>25.905797101449274</v>
      </c>
      <c r="H16" s="122">
        <v>22.330888345558272</v>
      </c>
      <c r="I16" s="122">
        <v>22.592324402606806</v>
      </c>
      <c r="J16" s="122">
        <v>19.865319865319865</v>
      </c>
      <c r="K16" s="122">
        <v>24.63465553235908</v>
      </c>
      <c r="L16" s="122">
        <v>25.228310502283108</v>
      </c>
      <c r="M16" s="122">
        <v>19.967793880837359</v>
      </c>
      <c r="N16" s="122">
        <v>28.63247863247863</v>
      </c>
      <c r="O16" s="122">
        <v>21.476510067114095</v>
      </c>
      <c r="P16" s="122">
        <v>25.716145833333332</v>
      </c>
      <c r="Q16" s="122">
        <v>22.426470588235293</v>
      </c>
      <c r="R16" s="122">
        <v>24.767953102100634</v>
      </c>
      <c r="S16" s="122">
        <v>20.325203252032519</v>
      </c>
      <c r="T16" s="122">
        <v>27.396021699819169</v>
      </c>
      <c r="U16" s="122">
        <v>22.552447552447553</v>
      </c>
      <c r="V16" s="122">
        <v>26.354119253527536</v>
      </c>
      <c r="W16" s="122">
        <v>26.242868785656071</v>
      </c>
      <c r="X16" s="122">
        <v>28.382687927107064</v>
      </c>
      <c r="Y16" s="122">
        <v>21.913580246913579</v>
      </c>
      <c r="Z16" s="122">
        <v>22.141372141372141</v>
      </c>
      <c r="AA16" s="122">
        <v>22.330097087378643</v>
      </c>
      <c r="AB16" s="122">
        <v>21.802325581395348</v>
      </c>
      <c r="AC16" s="122">
        <v>19.1358024691358</v>
      </c>
      <c r="AD16" s="122">
        <v>30.811403508771928</v>
      </c>
      <c r="AE16" s="122">
        <v>22.24770642201835</v>
      </c>
      <c r="AF16" s="122">
        <v>16.8</v>
      </c>
      <c r="AG16" s="122">
        <v>23.317307692307693</v>
      </c>
    </row>
    <row r="17" spans="1:33" s="328" customFormat="1" ht="15" customHeight="1" x14ac:dyDescent="0.3">
      <c r="A17" s="325">
        <v>10</v>
      </c>
      <c r="B17" s="180" t="s">
        <v>595</v>
      </c>
      <c r="C17" s="325" t="s">
        <v>501</v>
      </c>
      <c r="D17" s="122">
        <v>14.042485055508113</v>
      </c>
      <c r="E17" s="122">
        <v>17.681551646368966</v>
      </c>
      <c r="F17" s="122">
        <v>18.328840970350406</v>
      </c>
      <c r="G17" s="122">
        <v>17.028985507246379</v>
      </c>
      <c r="H17" s="122">
        <v>9.3724531377343112</v>
      </c>
      <c r="I17" s="122">
        <v>12.382331643736423</v>
      </c>
      <c r="J17" s="122">
        <v>3.872053872053872</v>
      </c>
      <c r="K17" s="122">
        <v>7.5156576200417531</v>
      </c>
      <c r="L17" s="122">
        <v>20.4337899543379</v>
      </c>
      <c r="M17" s="122">
        <v>18.679549114331724</v>
      </c>
      <c r="N17" s="122">
        <v>15.811965811965811</v>
      </c>
      <c r="O17" s="122">
        <v>12.751677852348994</v>
      </c>
      <c r="P17" s="122">
        <v>16.6015625</v>
      </c>
      <c r="Q17" s="122">
        <v>8.8235294117647065</v>
      </c>
      <c r="R17" s="122">
        <v>10.84513922813874</v>
      </c>
      <c r="S17" s="122">
        <v>11.924119241192411</v>
      </c>
      <c r="T17" s="122">
        <v>11.121157323688969</v>
      </c>
      <c r="U17" s="122">
        <v>9.6153846153846168</v>
      </c>
      <c r="V17" s="122">
        <v>16.750113791533909</v>
      </c>
      <c r="W17" s="122">
        <v>16.788916055419723</v>
      </c>
      <c r="X17" s="122">
        <v>17.949886104783598</v>
      </c>
      <c r="Y17" s="122">
        <v>13.991769547325102</v>
      </c>
      <c r="Z17" s="122">
        <v>12.785862785862786</v>
      </c>
      <c r="AA17" s="122">
        <v>11.326860841423949</v>
      </c>
      <c r="AB17" s="122">
        <v>15.406976744186046</v>
      </c>
      <c r="AC17" s="122">
        <v>20.37037037037037</v>
      </c>
      <c r="AD17" s="122">
        <v>8.5526315789473681</v>
      </c>
      <c r="AE17" s="122">
        <v>7.7981651376146797</v>
      </c>
      <c r="AF17" s="122">
        <v>8</v>
      </c>
      <c r="AG17" s="122">
        <v>13.221153846153847</v>
      </c>
    </row>
    <row r="18" spans="1:33" s="328" customFormat="1" ht="15" customHeight="1" x14ac:dyDescent="0.3">
      <c r="A18" s="325">
        <v>11</v>
      </c>
      <c r="B18" s="180" t="s">
        <v>596</v>
      </c>
      <c r="C18" s="325" t="s">
        <v>501</v>
      </c>
      <c r="D18" s="122">
        <v>5.7589666951323659</v>
      </c>
      <c r="E18" s="122">
        <v>6.9463238610735223</v>
      </c>
      <c r="F18" s="122">
        <v>7.6370170709793346</v>
      </c>
      <c r="G18" s="122">
        <v>6.25</v>
      </c>
      <c r="H18" s="122">
        <v>2.3227383863080684</v>
      </c>
      <c r="I18" s="122">
        <v>3.0412744388124549</v>
      </c>
      <c r="J18" s="122">
        <v>0.67340067340067333</v>
      </c>
      <c r="K18" s="122">
        <v>2.2964509394572024</v>
      </c>
      <c r="L18" s="122">
        <v>11.073059360730593</v>
      </c>
      <c r="M18" s="122">
        <v>11.594202898550725</v>
      </c>
      <c r="N18" s="122">
        <v>2.5641025641025639</v>
      </c>
      <c r="O18" s="122">
        <v>7.8299776286353469</v>
      </c>
      <c r="P18" s="122">
        <v>7.356770833333333</v>
      </c>
      <c r="Q18" s="122">
        <v>11.029411764705882</v>
      </c>
      <c r="R18" s="122">
        <v>4.1524181729360041</v>
      </c>
      <c r="S18" s="122">
        <v>3.7940379403794036</v>
      </c>
      <c r="T18" s="122">
        <v>4.3399638336347195</v>
      </c>
      <c r="U18" s="122">
        <v>4.0209790209790208</v>
      </c>
      <c r="V18" s="122">
        <v>6.3723258989531182</v>
      </c>
      <c r="W18" s="122">
        <v>6.4384678076609623</v>
      </c>
      <c r="X18" s="122">
        <v>7.1981776765375853</v>
      </c>
      <c r="Y18" s="122">
        <v>4.423868312757202</v>
      </c>
      <c r="Z18" s="122">
        <v>3.6382536382536386</v>
      </c>
      <c r="AA18" s="122">
        <v>2.4271844660194173</v>
      </c>
      <c r="AB18" s="122">
        <v>5.8139534883720927</v>
      </c>
      <c r="AC18" s="122">
        <v>6.7901234567901234</v>
      </c>
      <c r="AD18" s="122">
        <v>2.7412280701754383</v>
      </c>
      <c r="AE18" s="122">
        <v>1.834862385321101</v>
      </c>
      <c r="AF18" s="122">
        <v>4.1333333333333329</v>
      </c>
      <c r="AG18" s="122">
        <v>9.6153846153846168</v>
      </c>
    </row>
    <row r="19" spans="1:33" s="354" customFormat="1" ht="15" customHeight="1" x14ac:dyDescent="0.3">
      <c r="A19" s="341">
        <v>12</v>
      </c>
      <c r="B19" s="180" t="s">
        <v>597</v>
      </c>
      <c r="C19" s="325" t="s">
        <v>501</v>
      </c>
      <c r="D19" s="122">
        <v>1.80401366353544</v>
      </c>
      <c r="E19" s="122">
        <v>1.5336039693279206</v>
      </c>
      <c r="F19" s="122">
        <v>2.0664869721473496</v>
      </c>
      <c r="G19" s="122">
        <v>0.99637681159420277</v>
      </c>
      <c r="H19" s="122">
        <v>0.36674816625916873</v>
      </c>
      <c r="I19" s="122">
        <v>0.43446777697320782</v>
      </c>
      <c r="J19" s="122" t="s">
        <v>284</v>
      </c>
      <c r="K19" s="122">
        <v>0.62630480167014613</v>
      </c>
      <c r="L19" s="122">
        <v>5.93607305936073</v>
      </c>
      <c r="M19" s="122">
        <v>3.0595813204508859</v>
      </c>
      <c r="N19" s="122">
        <v>0.42735042735042739</v>
      </c>
      <c r="O19" s="122">
        <v>2.4608501118568231</v>
      </c>
      <c r="P19" s="122">
        <v>3.7109375</v>
      </c>
      <c r="Q19" s="122">
        <v>6.25</v>
      </c>
      <c r="R19" s="122">
        <v>0.39081582804103565</v>
      </c>
      <c r="S19" s="122">
        <v>0.27100271002710025</v>
      </c>
      <c r="T19" s="122">
        <v>0.45207956600361665</v>
      </c>
      <c r="U19" s="122">
        <v>0.34965034965034963</v>
      </c>
      <c r="V19" s="122">
        <v>1.6385980883022302</v>
      </c>
      <c r="W19" s="122">
        <v>2.28198859005705</v>
      </c>
      <c r="X19" s="122">
        <v>1.5034168564920272</v>
      </c>
      <c r="Y19" s="122">
        <v>1.131687242798354</v>
      </c>
      <c r="Z19" s="122">
        <v>3.4303534303534304</v>
      </c>
      <c r="AA19" s="122">
        <v>0.48543689320388345</v>
      </c>
      <c r="AB19" s="122">
        <v>8.720930232558139</v>
      </c>
      <c r="AC19" s="35" t="s">
        <v>284</v>
      </c>
      <c r="AD19" s="122">
        <v>0.10964912280701754</v>
      </c>
      <c r="AE19" s="122">
        <v>0.45871559633027525</v>
      </c>
      <c r="AF19" s="122">
        <v>2</v>
      </c>
      <c r="AG19" s="122">
        <v>1.6826923076923077</v>
      </c>
    </row>
    <row r="20" spans="1:33" s="328" customFormat="1" ht="15" customHeight="1" x14ac:dyDescent="0.35">
      <c r="B20" s="345" t="s">
        <v>838</v>
      </c>
      <c r="C20" s="383"/>
      <c r="D20" s="391"/>
      <c r="E20" s="391"/>
      <c r="F20" s="391"/>
      <c r="G20" s="391"/>
      <c r="H20" s="391"/>
      <c r="I20" s="391"/>
      <c r="J20" s="391"/>
      <c r="K20" s="391"/>
      <c r="L20" s="391"/>
      <c r="M20" s="391"/>
      <c r="N20" s="391"/>
      <c r="O20" s="391"/>
      <c r="P20" s="391"/>
      <c r="Q20" s="391"/>
      <c r="R20" s="391"/>
      <c r="S20" s="391"/>
      <c r="T20" s="391"/>
      <c r="U20" s="391"/>
      <c r="V20" s="391"/>
      <c r="W20" s="391"/>
      <c r="X20" s="383"/>
      <c r="Y20" s="330"/>
      <c r="Z20" s="330"/>
      <c r="AA20" s="330"/>
      <c r="AB20" s="330"/>
      <c r="AC20" s="330"/>
      <c r="AD20" s="330"/>
      <c r="AE20" s="330"/>
      <c r="AF20" s="330"/>
      <c r="AG20" s="330"/>
    </row>
    <row r="21" spans="1:33" s="328" customFormat="1" ht="15" customHeight="1" x14ac:dyDescent="0.25">
      <c r="A21" s="325">
        <v>13</v>
      </c>
      <c r="B21" s="330" t="s">
        <v>592</v>
      </c>
      <c r="C21" s="366" t="s">
        <v>506</v>
      </c>
      <c r="D21" s="75">
        <v>18.881655636208368</v>
      </c>
      <c r="E21" s="123">
        <v>19.3</v>
      </c>
      <c r="F21" s="123">
        <v>19.399999999999999</v>
      </c>
      <c r="G21" s="123">
        <v>19.100000000000001</v>
      </c>
      <c r="H21" s="123">
        <v>15.6</v>
      </c>
      <c r="I21" s="123">
        <v>16.5</v>
      </c>
      <c r="J21" s="123">
        <v>13.1</v>
      </c>
      <c r="K21" s="123">
        <v>16.3</v>
      </c>
      <c r="L21" s="123">
        <v>19.8</v>
      </c>
      <c r="M21" s="123">
        <v>21</v>
      </c>
      <c r="N21" s="123">
        <v>12.8</v>
      </c>
      <c r="O21" s="123">
        <v>19.3</v>
      </c>
      <c r="P21" s="123">
        <v>21.8</v>
      </c>
      <c r="Q21" s="123">
        <v>22.2</v>
      </c>
      <c r="R21" s="123">
        <v>16.7</v>
      </c>
      <c r="S21" s="123">
        <v>17</v>
      </c>
      <c r="T21" s="123">
        <v>16.5</v>
      </c>
      <c r="U21" s="123">
        <v>17.100000000000001</v>
      </c>
      <c r="V21" s="123">
        <v>20.2</v>
      </c>
      <c r="W21" s="123">
        <v>20.8</v>
      </c>
      <c r="X21" s="123">
        <v>19.5</v>
      </c>
      <c r="Y21" s="123">
        <v>20.8</v>
      </c>
      <c r="Z21" s="123">
        <v>20.100000000000001</v>
      </c>
      <c r="AA21" s="123">
        <v>18.8</v>
      </c>
      <c r="AB21" s="123">
        <v>22.4</v>
      </c>
      <c r="AC21" s="123">
        <v>26.4</v>
      </c>
      <c r="AD21" s="123">
        <v>16.100000000000001</v>
      </c>
      <c r="AE21" s="123">
        <v>19.600000000000001</v>
      </c>
      <c r="AF21" s="123">
        <v>18.3</v>
      </c>
      <c r="AG21" s="123">
        <v>18.399999999999999</v>
      </c>
    </row>
    <row r="22" spans="1:33" s="328" customFormat="1" ht="15" customHeight="1" x14ac:dyDescent="0.25">
      <c r="A22" s="325">
        <v>14</v>
      </c>
      <c r="B22" s="180" t="s">
        <v>661</v>
      </c>
      <c r="C22" s="325" t="s">
        <v>239</v>
      </c>
      <c r="D22" s="35">
        <v>8197</v>
      </c>
      <c r="E22" s="35">
        <v>921</v>
      </c>
      <c r="F22" s="35">
        <v>454</v>
      </c>
      <c r="G22" s="35">
        <v>467</v>
      </c>
      <c r="H22" s="35">
        <v>1311</v>
      </c>
      <c r="I22" s="35">
        <v>705</v>
      </c>
      <c r="J22" s="35">
        <v>342</v>
      </c>
      <c r="K22" s="35">
        <v>264</v>
      </c>
      <c r="L22" s="35">
        <v>364</v>
      </c>
      <c r="M22" s="35">
        <v>235</v>
      </c>
      <c r="N22" s="35">
        <v>144</v>
      </c>
      <c r="O22" s="35">
        <v>191</v>
      </c>
      <c r="P22" s="35">
        <v>630</v>
      </c>
      <c r="Q22" s="35">
        <v>99</v>
      </c>
      <c r="R22" s="35">
        <v>1012</v>
      </c>
      <c r="S22" s="35">
        <v>186</v>
      </c>
      <c r="T22" s="35">
        <v>548</v>
      </c>
      <c r="U22" s="35">
        <v>278</v>
      </c>
      <c r="V22" s="35">
        <v>1655</v>
      </c>
      <c r="W22" s="35">
        <v>437</v>
      </c>
      <c r="X22" s="35">
        <v>860</v>
      </c>
      <c r="Y22" s="35">
        <v>358</v>
      </c>
      <c r="Z22" s="35">
        <v>407</v>
      </c>
      <c r="AA22" s="35">
        <v>261</v>
      </c>
      <c r="AB22" s="35">
        <v>146</v>
      </c>
      <c r="AC22" s="35">
        <v>46</v>
      </c>
      <c r="AD22" s="35">
        <v>476</v>
      </c>
      <c r="AE22" s="35">
        <v>188</v>
      </c>
      <c r="AF22" s="35">
        <v>340</v>
      </c>
      <c r="AG22" s="35">
        <v>178</v>
      </c>
    </row>
    <row r="23" spans="1:33" s="328" customFormat="1" ht="15" customHeight="1" x14ac:dyDescent="0.25">
      <c r="A23" s="325">
        <v>15</v>
      </c>
      <c r="B23" s="180" t="s">
        <v>662</v>
      </c>
      <c r="C23" s="325" t="s">
        <v>239</v>
      </c>
      <c r="D23" s="35">
        <v>5935</v>
      </c>
      <c r="E23" s="35">
        <v>717</v>
      </c>
      <c r="F23" s="35">
        <v>367</v>
      </c>
      <c r="G23" s="35">
        <v>350</v>
      </c>
      <c r="H23" s="35">
        <v>726</v>
      </c>
      <c r="I23" s="35">
        <v>412</v>
      </c>
      <c r="J23" s="35">
        <v>187</v>
      </c>
      <c r="K23" s="35">
        <v>127</v>
      </c>
      <c r="L23" s="35">
        <v>268</v>
      </c>
      <c r="M23" s="35">
        <v>186</v>
      </c>
      <c r="N23" s="35">
        <v>64</v>
      </c>
      <c r="O23" s="35">
        <v>141</v>
      </c>
      <c r="P23" s="35">
        <v>446</v>
      </c>
      <c r="Q23" s="35">
        <v>81</v>
      </c>
      <c r="R23" s="35">
        <v>631</v>
      </c>
      <c r="S23" s="35">
        <v>105</v>
      </c>
      <c r="T23" s="35">
        <v>358</v>
      </c>
      <c r="U23" s="35">
        <v>168</v>
      </c>
      <c r="V23" s="35">
        <v>1530</v>
      </c>
      <c r="W23" s="35">
        <v>458</v>
      </c>
      <c r="X23" s="35">
        <v>774</v>
      </c>
      <c r="Y23" s="35">
        <v>298</v>
      </c>
      <c r="Z23" s="35">
        <v>304</v>
      </c>
      <c r="AA23" s="35">
        <v>212</v>
      </c>
      <c r="AB23" s="35">
        <v>92</v>
      </c>
      <c r="AC23" s="35">
        <v>53</v>
      </c>
      <c r="AD23" s="35">
        <v>287</v>
      </c>
      <c r="AE23" s="35">
        <v>139</v>
      </c>
      <c r="AF23" s="35">
        <v>234</v>
      </c>
      <c r="AG23" s="35">
        <v>128</v>
      </c>
    </row>
    <row r="24" spans="1:33" s="328" customFormat="1" ht="15" customHeight="1" x14ac:dyDescent="0.25">
      <c r="A24" s="325">
        <v>16</v>
      </c>
      <c r="B24" s="180" t="s">
        <v>663</v>
      </c>
      <c r="C24" s="325" t="s">
        <v>239</v>
      </c>
      <c r="D24" s="35">
        <v>2431</v>
      </c>
      <c r="E24" s="35">
        <v>320</v>
      </c>
      <c r="F24" s="35">
        <v>155</v>
      </c>
      <c r="G24" s="35">
        <v>165</v>
      </c>
      <c r="H24" s="35">
        <v>232</v>
      </c>
      <c r="I24" s="35">
        <v>150</v>
      </c>
      <c r="J24" s="35">
        <v>43</v>
      </c>
      <c r="K24" s="35">
        <v>39</v>
      </c>
      <c r="L24" s="35">
        <v>116</v>
      </c>
      <c r="M24" s="35">
        <v>106</v>
      </c>
      <c r="N24" s="35">
        <v>16</v>
      </c>
      <c r="O24" s="35">
        <v>60</v>
      </c>
      <c r="P24" s="35">
        <v>214</v>
      </c>
      <c r="Q24" s="35">
        <v>44</v>
      </c>
      <c r="R24" s="35">
        <v>231</v>
      </c>
      <c r="S24" s="35">
        <v>41</v>
      </c>
      <c r="T24" s="35">
        <v>121</v>
      </c>
      <c r="U24" s="35">
        <v>69</v>
      </c>
      <c r="V24" s="35">
        <v>646</v>
      </c>
      <c r="W24" s="35">
        <v>165</v>
      </c>
      <c r="X24" s="35">
        <v>312</v>
      </c>
      <c r="Y24" s="35">
        <v>169</v>
      </c>
      <c r="Z24" s="35">
        <v>121</v>
      </c>
      <c r="AA24" s="35">
        <v>81</v>
      </c>
      <c r="AB24" s="35">
        <v>40</v>
      </c>
      <c r="AC24" s="35">
        <v>30</v>
      </c>
      <c r="AD24" s="35">
        <v>86</v>
      </c>
      <c r="AE24" s="35">
        <v>63</v>
      </c>
      <c r="AF24" s="35">
        <v>89</v>
      </c>
      <c r="AG24" s="35">
        <v>57</v>
      </c>
    </row>
    <row r="25" spans="1:33" s="328" customFormat="1" ht="15" customHeight="1" x14ac:dyDescent="0.25">
      <c r="A25" s="325">
        <v>17</v>
      </c>
      <c r="B25" s="180" t="s">
        <v>664</v>
      </c>
      <c r="C25" s="325" t="s">
        <v>239</v>
      </c>
      <c r="D25" s="35">
        <v>1041</v>
      </c>
      <c r="E25" s="35">
        <v>123</v>
      </c>
      <c r="F25" s="35">
        <v>63</v>
      </c>
      <c r="G25" s="35">
        <v>60</v>
      </c>
      <c r="H25" s="35">
        <v>90</v>
      </c>
      <c r="I25" s="35">
        <v>52</v>
      </c>
      <c r="J25" s="35">
        <v>14</v>
      </c>
      <c r="K25" s="35">
        <v>24</v>
      </c>
      <c r="L25" s="35">
        <v>70</v>
      </c>
      <c r="M25" s="35">
        <v>51</v>
      </c>
      <c r="N25" s="35">
        <v>7</v>
      </c>
      <c r="O25" s="35">
        <v>20</v>
      </c>
      <c r="P25" s="35">
        <v>93</v>
      </c>
      <c r="Q25" s="35">
        <v>25</v>
      </c>
      <c r="R25" s="35">
        <v>90</v>
      </c>
      <c r="S25" s="35">
        <v>17</v>
      </c>
      <c r="T25" s="35">
        <v>41</v>
      </c>
      <c r="U25" s="35">
        <v>32</v>
      </c>
      <c r="V25" s="35">
        <v>282</v>
      </c>
      <c r="W25" s="35">
        <v>74</v>
      </c>
      <c r="X25" s="35">
        <v>118</v>
      </c>
      <c r="Y25" s="35">
        <v>90</v>
      </c>
      <c r="Z25" s="35">
        <v>55</v>
      </c>
      <c r="AA25" s="35">
        <v>29</v>
      </c>
      <c r="AB25" s="35">
        <v>26</v>
      </c>
      <c r="AC25" s="35">
        <v>13</v>
      </c>
      <c r="AD25" s="35">
        <v>32</v>
      </c>
      <c r="AE25" s="35">
        <v>16</v>
      </c>
      <c r="AF25" s="35">
        <v>44</v>
      </c>
      <c r="AG25" s="35">
        <v>30</v>
      </c>
    </row>
    <row r="26" spans="1:33" s="328" customFormat="1" ht="15" customHeight="1" x14ac:dyDescent="0.25">
      <c r="A26" s="325">
        <v>18</v>
      </c>
      <c r="B26" s="180" t="s">
        <v>665</v>
      </c>
      <c r="C26" s="325" t="s">
        <v>239</v>
      </c>
      <c r="D26" s="35">
        <v>494</v>
      </c>
      <c r="E26" s="35">
        <v>60</v>
      </c>
      <c r="F26" s="35">
        <v>35</v>
      </c>
      <c r="G26" s="35">
        <v>25</v>
      </c>
      <c r="H26" s="35">
        <v>36</v>
      </c>
      <c r="I26" s="35">
        <v>25</v>
      </c>
      <c r="J26" s="35">
        <v>4</v>
      </c>
      <c r="K26" s="35">
        <v>7</v>
      </c>
      <c r="L26" s="35">
        <v>28</v>
      </c>
      <c r="M26" s="35">
        <v>23</v>
      </c>
      <c r="N26" s="35">
        <v>2</v>
      </c>
      <c r="O26" s="35">
        <v>18</v>
      </c>
      <c r="P26" s="35">
        <v>61</v>
      </c>
      <c r="Q26" s="35">
        <v>4</v>
      </c>
      <c r="R26" s="35">
        <v>34</v>
      </c>
      <c r="S26" s="35">
        <v>9</v>
      </c>
      <c r="T26" s="35">
        <v>14</v>
      </c>
      <c r="U26" s="35">
        <v>11</v>
      </c>
      <c r="V26" s="35">
        <v>138</v>
      </c>
      <c r="W26" s="35">
        <v>44</v>
      </c>
      <c r="X26" s="35">
        <v>68</v>
      </c>
      <c r="Y26" s="35">
        <v>26</v>
      </c>
      <c r="Z26" s="35">
        <v>28</v>
      </c>
      <c r="AA26" s="35">
        <v>17</v>
      </c>
      <c r="AB26" s="35">
        <v>11</v>
      </c>
      <c r="AC26" s="35">
        <v>11</v>
      </c>
      <c r="AD26" s="35">
        <v>12</v>
      </c>
      <c r="AE26" s="35">
        <v>13</v>
      </c>
      <c r="AF26" s="35">
        <v>14</v>
      </c>
      <c r="AG26" s="35">
        <v>12</v>
      </c>
    </row>
    <row r="27" spans="1:33" s="328" customFormat="1" ht="15" customHeight="1" x14ac:dyDescent="0.25">
      <c r="A27" s="325">
        <v>19</v>
      </c>
      <c r="B27" s="180" t="s">
        <v>666</v>
      </c>
      <c r="C27" s="325" t="s">
        <v>239</v>
      </c>
      <c r="D27" s="35">
        <v>638</v>
      </c>
      <c r="E27" s="35">
        <v>76</v>
      </c>
      <c r="F27" s="35">
        <v>39</v>
      </c>
      <c r="G27" s="35">
        <v>37</v>
      </c>
      <c r="H27" s="35">
        <v>59</v>
      </c>
      <c r="I27" s="35">
        <v>37</v>
      </c>
      <c r="J27" s="35">
        <v>4</v>
      </c>
      <c r="K27" s="35">
        <v>18</v>
      </c>
      <c r="L27" s="35">
        <v>30</v>
      </c>
      <c r="M27" s="35">
        <v>20</v>
      </c>
      <c r="N27" s="35">
        <v>1</v>
      </c>
      <c r="O27" s="35">
        <v>17</v>
      </c>
      <c r="P27" s="35">
        <v>92</v>
      </c>
      <c r="Q27" s="35">
        <v>19</v>
      </c>
      <c r="R27" s="35">
        <v>49</v>
      </c>
      <c r="S27" s="35">
        <v>11</v>
      </c>
      <c r="T27" s="35">
        <v>24</v>
      </c>
      <c r="U27" s="35">
        <v>14</v>
      </c>
      <c r="V27" s="35">
        <v>143</v>
      </c>
      <c r="W27" s="35">
        <v>49</v>
      </c>
      <c r="X27" s="35">
        <v>63</v>
      </c>
      <c r="Y27" s="35">
        <v>31</v>
      </c>
      <c r="Z27" s="35">
        <v>47</v>
      </c>
      <c r="AA27" s="35">
        <v>18</v>
      </c>
      <c r="AB27" s="35">
        <v>29</v>
      </c>
      <c r="AC27" s="35">
        <v>9</v>
      </c>
      <c r="AD27" s="35">
        <v>19</v>
      </c>
      <c r="AE27" s="35">
        <v>17</v>
      </c>
      <c r="AF27" s="35">
        <v>29</v>
      </c>
      <c r="AG27" s="35">
        <v>11</v>
      </c>
    </row>
    <row r="28" spans="1:33" s="328" customFormat="1" ht="15" customHeight="1" x14ac:dyDescent="0.3">
      <c r="A28" s="325">
        <v>20</v>
      </c>
      <c r="B28" s="180" t="s">
        <v>661</v>
      </c>
      <c r="C28" s="325" t="s">
        <v>501</v>
      </c>
      <c r="D28" s="122">
        <v>43.75</v>
      </c>
      <c r="E28" s="122">
        <v>41.542625169147499</v>
      </c>
      <c r="F28" s="122">
        <v>40.790655884995509</v>
      </c>
      <c r="G28" s="122">
        <v>42.300724637681157</v>
      </c>
      <c r="H28" s="122">
        <v>53.422982885085581</v>
      </c>
      <c r="I28" s="122">
        <v>51.049963794351918</v>
      </c>
      <c r="J28" s="122">
        <v>57.575757575757578</v>
      </c>
      <c r="K28" s="122">
        <v>55.11482254697286</v>
      </c>
      <c r="L28" s="122">
        <v>41.55251141552511</v>
      </c>
      <c r="M28" s="122">
        <v>37.842190016103061</v>
      </c>
      <c r="N28" s="122">
        <v>61.53846153846154</v>
      </c>
      <c r="O28" s="122">
        <v>42.729306487695752</v>
      </c>
      <c r="P28" s="122">
        <v>41.015625</v>
      </c>
      <c r="Q28" s="122">
        <v>36.397058823529413</v>
      </c>
      <c r="R28" s="122">
        <v>49.438202247191008</v>
      </c>
      <c r="S28" s="122">
        <v>50.40650406504065</v>
      </c>
      <c r="T28" s="122">
        <v>49.547920433996381</v>
      </c>
      <c r="U28" s="122">
        <v>48.6013986013986</v>
      </c>
      <c r="V28" s="122">
        <v>37.664997724169325</v>
      </c>
      <c r="W28" s="122">
        <v>35.615321923390383</v>
      </c>
      <c r="X28" s="122">
        <v>39.179954441913438</v>
      </c>
      <c r="Y28" s="122">
        <v>36.831275720164605</v>
      </c>
      <c r="Z28" s="122">
        <v>42.307692307692307</v>
      </c>
      <c r="AA28" s="122">
        <v>42.23300970873786</v>
      </c>
      <c r="AB28" s="122">
        <v>42.441860465116278</v>
      </c>
      <c r="AC28" s="122">
        <v>28.39506172839506</v>
      </c>
      <c r="AD28" s="122">
        <v>52.192982456140349</v>
      </c>
      <c r="AE28" s="122">
        <v>43.119266055045877</v>
      </c>
      <c r="AF28" s="122">
        <v>45.333333333333329</v>
      </c>
      <c r="AG28" s="122">
        <v>42.788461538461533</v>
      </c>
    </row>
    <row r="29" spans="1:33" s="328" customFormat="1" ht="15" customHeight="1" x14ac:dyDescent="0.3">
      <c r="A29" s="325">
        <v>21</v>
      </c>
      <c r="B29" s="180" t="s">
        <v>662</v>
      </c>
      <c r="C29" s="325" t="s">
        <v>501</v>
      </c>
      <c r="D29" s="122">
        <v>31.676985482493595</v>
      </c>
      <c r="E29" s="122">
        <v>32.341001353179969</v>
      </c>
      <c r="F29" s="122">
        <v>32.97394429469901</v>
      </c>
      <c r="G29" s="122">
        <v>31.70289855072464</v>
      </c>
      <c r="H29" s="122">
        <v>29.584352078239608</v>
      </c>
      <c r="I29" s="122">
        <v>29.833454018826938</v>
      </c>
      <c r="J29" s="122">
        <v>31.481481481481481</v>
      </c>
      <c r="K29" s="122">
        <v>26.513569937369518</v>
      </c>
      <c r="L29" s="122">
        <v>30.593607305936072</v>
      </c>
      <c r="M29" s="122">
        <v>29.951690821256037</v>
      </c>
      <c r="N29" s="122">
        <v>27.350427350427353</v>
      </c>
      <c r="O29" s="122">
        <v>31.543624161073826</v>
      </c>
      <c r="P29" s="122">
        <v>29.036458333333332</v>
      </c>
      <c r="Q29" s="122">
        <v>29.77941176470588</v>
      </c>
      <c r="R29" s="122">
        <v>30.825598436736691</v>
      </c>
      <c r="S29" s="122">
        <v>28.455284552845526</v>
      </c>
      <c r="T29" s="122">
        <v>32.368896925858955</v>
      </c>
      <c r="U29" s="122">
        <v>29.37062937062937</v>
      </c>
      <c r="V29" s="122">
        <v>34.820209376422397</v>
      </c>
      <c r="W29" s="122">
        <v>37.32681336593317</v>
      </c>
      <c r="X29" s="122">
        <v>35.261958997722097</v>
      </c>
      <c r="Y29" s="122">
        <v>30.65843621399177</v>
      </c>
      <c r="Z29" s="122">
        <v>31.600831600831604</v>
      </c>
      <c r="AA29" s="122">
        <v>34.3042071197411</v>
      </c>
      <c r="AB29" s="122">
        <v>26.744186046511626</v>
      </c>
      <c r="AC29" s="122">
        <v>32.716049382716051</v>
      </c>
      <c r="AD29" s="122">
        <v>31.469298245614034</v>
      </c>
      <c r="AE29" s="122">
        <v>31.880733944954127</v>
      </c>
      <c r="AF29" s="122">
        <v>31.2</v>
      </c>
      <c r="AG29" s="122">
        <v>30.76923076923077</v>
      </c>
    </row>
    <row r="30" spans="1:33" s="328" customFormat="1" ht="15" customHeight="1" x14ac:dyDescent="0.3">
      <c r="A30" s="325">
        <v>22</v>
      </c>
      <c r="B30" s="180" t="s">
        <v>663</v>
      </c>
      <c r="C30" s="325" t="s">
        <v>501</v>
      </c>
      <c r="D30" s="122">
        <v>12.975021349274124</v>
      </c>
      <c r="E30" s="122">
        <v>14.433919711321606</v>
      </c>
      <c r="F30" s="122">
        <v>13.926325247079966</v>
      </c>
      <c r="G30" s="122">
        <v>14.945652173913043</v>
      </c>
      <c r="H30" s="122">
        <v>9.4539527302363489</v>
      </c>
      <c r="I30" s="122">
        <v>10.861694424330196</v>
      </c>
      <c r="J30" s="122">
        <v>7.2390572390572396</v>
      </c>
      <c r="K30" s="122">
        <v>8.1419624217119004</v>
      </c>
      <c r="L30" s="122">
        <v>13.24200913242009</v>
      </c>
      <c r="M30" s="122">
        <v>17.069243156199679</v>
      </c>
      <c r="N30" s="122">
        <v>6.8376068376068382</v>
      </c>
      <c r="O30" s="122">
        <v>13.422818791946309</v>
      </c>
      <c r="P30" s="122">
        <v>13.932291666666666</v>
      </c>
      <c r="Q30" s="122">
        <v>16.176470588235293</v>
      </c>
      <c r="R30" s="122">
        <v>11.284807034684905</v>
      </c>
      <c r="S30" s="122">
        <v>11.111111111111111</v>
      </c>
      <c r="T30" s="122">
        <v>10.940325497287523</v>
      </c>
      <c r="U30" s="122">
        <v>12.062937062937063</v>
      </c>
      <c r="V30" s="122">
        <v>14.701866181156124</v>
      </c>
      <c r="W30" s="122">
        <v>13.447432762836186</v>
      </c>
      <c r="X30" s="122">
        <v>14.214123006833713</v>
      </c>
      <c r="Y30" s="122">
        <v>17.386831275720166</v>
      </c>
      <c r="Z30" s="122">
        <v>12.577962577962579</v>
      </c>
      <c r="AA30" s="122">
        <v>13.106796116504855</v>
      </c>
      <c r="AB30" s="122">
        <v>11.627906976744185</v>
      </c>
      <c r="AC30" s="122">
        <v>18.518518518518519</v>
      </c>
      <c r="AD30" s="122">
        <v>9.4298245614035086</v>
      </c>
      <c r="AE30" s="122">
        <v>14.449541284403669</v>
      </c>
      <c r="AF30" s="122">
        <v>11.866666666666667</v>
      </c>
      <c r="AG30" s="122">
        <v>13.701923076923078</v>
      </c>
    </row>
    <row r="31" spans="1:33" s="328" customFormat="1" ht="15" customHeight="1" x14ac:dyDescent="0.3">
      <c r="A31" s="325">
        <v>23</v>
      </c>
      <c r="B31" s="180" t="s">
        <v>664</v>
      </c>
      <c r="C31" s="325" t="s">
        <v>501</v>
      </c>
      <c r="D31" s="122">
        <v>5.5561485909479078</v>
      </c>
      <c r="E31" s="122">
        <v>5.5480378890392421</v>
      </c>
      <c r="F31" s="122">
        <v>5.6603773584905666</v>
      </c>
      <c r="G31" s="122">
        <v>5.4347826086956523</v>
      </c>
      <c r="H31" s="122">
        <v>3.6674816625916873</v>
      </c>
      <c r="I31" s="122">
        <v>3.7653874004344683</v>
      </c>
      <c r="J31" s="122">
        <v>2.3569023569023568</v>
      </c>
      <c r="K31" s="122">
        <v>5.010438413361169</v>
      </c>
      <c r="L31" s="122">
        <v>7.9908675799086755</v>
      </c>
      <c r="M31" s="122">
        <v>8.2125603864734309</v>
      </c>
      <c r="N31" s="122">
        <v>2.9914529914529915</v>
      </c>
      <c r="O31" s="122">
        <v>4.4742729306487696</v>
      </c>
      <c r="P31" s="122">
        <v>6.0546875</v>
      </c>
      <c r="Q31" s="122">
        <v>9.1911764705882355</v>
      </c>
      <c r="R31" s="122">
        <v>4.3966780654616509</v>
      </c>
      <c r="S31" s="122">
        <v>4.6070460704607044</v>
      </c>
      <c r="T31" s="122">
        <v>3.7070524412296564</v>
      </c>
      <c r="U31" s="122">
        <v>5.5944055944055942</v>
      </c>
      <c r="V31" s="122">
        <v>6.4178425125170691</v>
      </c>
      <c r="W31" s="122">
        <v>6.0309698451507741</v>
      </c>
      <c r="X31" s="122">
        <v>5.3758542141230068</v>
      </c>
      <c r="Y31" s="122">
        <v>9.2592592592592595</v>
      </c>
      <c r="Z31" s="122">
        <v>5.7172557172557177</v>
      </c>
      <c r="AA31" s="122">
        <v>4.6925566343042071</v>
      </c>
      <c r="AB31" s="122">
        <v>7.5581395348837201</v>
      </c>
      <c r="AC31" s="122">
        <v>8.0246913580246915</v>
      </c>
      <c r="AD31" s="122">
        <v>3.5087719298245612</v>
      </c>
      <c r="AE31" s="122">
        <v>3.669724770642202</v>
      </c>
      <c r="AF31" s="122">
        <v>5.8666666666666663</v>
      </c>
      <c r="AG31" s="122">
        <v>7.2115384615384608</v>
      </c>
    </row>
    <row r="32" spans="1:33" s="328" customFormat="1" ht="15" customHeight="1" x14ac:dyDescent="0.3">
      <c r="A32" s="325">
        <v>24</v>
      </c>
      <c r="B32" s="180" t="s">
        <v>665</v>
      </c>
      <c r="C32" s="325" t="s">
        <v>501</v>
      </c>
      <c r="D32" s="122">
        <v>2.6366353543979506</v>
      </c>
      <c r="E32" s="122">
        <v>2.7063599458728009</v>
      </c>
      <c r="F32" s="122">
        <v>3.1446540880503147</v>
      </c>
      <c r="G32" s="122">
        <v>2.2644927536231885</v>
      </c>
      <c r="H32" s="122">
        <v>1.4669926650366749</v>
      </c>
      <c r="I32" s="122">
        <v>1.8102824040550327</v>
      </c>
      <c r="J32" s="122">
        <v>0.67340067340067333</v>
      </c>
      <c r="K32" s="122">
        <v>1.4613778705636742</v>
      </c>
      <c r="L32" s="122">
        <v>3.1963470319634704</v>
      </c>
      <c r="M32" s="122">
        <v>3.7037037037037033</v>
      </c>
      <c r="N32" s="122">
        <v>0.85470085470085477</v>
      </c>
      <c r="O32" s="122">
        <v>4.0268456375838921</v>
      </c>
      <c r="P32" s="122">
        <v>3.9713541666666665</v>
      </c>
      <c r="Q32" s="122">
        <v>1.4705882352941175</v>
      </c>
      <c r="R32" s="122">
        <v>1.6609672691744015</v>
      </c>
      <c r="S32" s="122">
        <v>2.4390243902439024</v>
      </c>
      <c r="T32" s="122">
        <v>1.2658227848101267</v>
      </c>
      <c r="U32" s="122">
        <v>1.9230769230769231</v>
      </c>
      <c r="V32" s="122">
        <v>3.1406463359126078</v>
      </c>
      <c r="W32" s="122">
        <v>3.5859820700896492</v>
      </c>
      <c r="X32" s="122">
        <v>3.0979498861047836</v>
      </c>
      <c r="Y32" s="122">
        <v>2.6748971193415638</v>
      </c>
      <c r="Z32" s="122">
        <v>2.9106029106029108</v>
      </c>
      <c r="AA32" s="122">
        <v>2.7508090614886731</v>
      </c>
      <c r="AB32" s="122">
        <v>3.1976744186046515</v>
      </c>
      <c r="AC32" s="122">
        <v>6.7901234567901234</v>
      </c>
      <c r="AD32" s="122">
        <v>1.3157894736842104</v>
      </c>
      <c r="AE32" s="122">
        <v>2.9816513761467891</v>
      </c>
      <c r="AF32" s="122">
        <v>1.8666666666666669</v>
      </c>
      <c r="AG32" s="122">
        <v>2.8846153846153846</v>
      </c>
    </row>
    <row r="33" spans="1:33" s="354" customFormat="1" ht="15" customHeight="1" x14ac:dyDescent="0.3">
      <c r="A33" s="325">
        <v>25</v>
      </c>
      <c r="B33" s="180" t="s">
        <v>666</v>
      </c>
      <c r="C33" s="325" t="s">
        <v>501</v>
      </c>
      <c r="D33" s="122">
        <v>3.4052092228864219</v>
      </c>
      <c r="E33" s="122">
        <v>3.4280559314388817</v>
      </c>
      <c r="F33" s="122">
        <v>3.5040431266846364</v>
      </c>
      <c r="G33" s="122">
        <v>3.3514492753623193</v>
      </c>
      <c r="H33" s="122">
        <v>2.404237978810106</v>
      </c>
      <c r="I33" s="122">
        <v>2.6792179580014484</v>
      </c>
      <c r="J33" s="122">
        <v>0.67340067340067333</v>
      </c>
      <c r="K33" s="122">
        <v>3.7578288100208765</v>
      </c>
      <c r="L33" s="122">
        <v>3.4246575342465753</v>
      </c>
      <c r="M33" s="122">
        <v>3.2206119162640898</v>
      </c>
      <c r="N33" s="122">
        <v>0.42735042735042739</v>
      </c>
      <c r="O33" s="122">
        <v>3.8031319910514538</v>
      </c>
      <c r="P33" s="122">
        <v>5.9895833333333339</v>
      </c>
      <c r="Q33" s="122">
        <v>6.9852941176470589</v>
      </c>
      <c r="R33" s="122">
        <v>2.3937469467513433</v>
      </c>
      <c r="S33" s="122">
        <v>2.9810298102981028</v>
      </c>
      <c r="T33" s="122">
        <v>2.1699819168173597</v>
      </c>
      <c r="U33" s="122">
        <v>2.4475524475524475</v>
      </c>
      <c r="V33" s="122">
        <v>3.2544378698224854</v>
      </c>
      <c r="W33" s="122">
        <v>3.9934800325998365</v>
      </c>
      <c r="X33" s="122">
        <v>2.8701594533029615</v>
      </c>
      <c r="Y33" s="122">
        <v>3.189300411522634</v>
      </c>
      <c r="Z33" s="122">
        <v>4.885654885654886</v>
      </c>
      <c r="AA33" s="122">
        <v>2.912621359223301</v>
      </c>
      <c r="AB33" s="122">
        <v>8.4302325581395348</v>
      </c>
      <c r="AC33" s="122">
        <v>5.5555555555555554</v>
      </c>
      <c r="AD33" s="122">
        <v>2.083333333333333</v>
      </c>
      <c r="AE33" s="122">
        <v>3.8990825688073398</v>
      </c>
      <c r="AF33" s="122">
        <v>3.8666666666666667</v>
      </c>
      <c r="AG33" s="122">
        <v>2.6442307692307692</v>
      </c>
    </row>
    <row r="34" spans="1:33" s="393" customFormat="1" ht="15" customHeight="1" x14ac:dyDescent="0.3">
      <c r="A34" s="343">
        <v>26</v>
      </c>
      <c r="B34" s="345" t="s">
        <v>839</v>
      </c>
      <c r="C34" s="392" t="s">
        <v>239</v>
      </c>
      <c r="D34" s="35">
        <v>4420</v>
      </c>
      <c r="E34" s="35">
        <v>587</v>
      </c>
      <c r="F34" s="35">
        <v>269</v>
      </c>
      <c r="G34" s="35">
        <v>318</v>
      </c>
      <c r="H34" s="35">
        <v>724</v>
      </c>
      <c r="I34" s="35">
        <v>406</v>
      </c>
      <c r="J34" s="35">
        <v>175</v>
      </c>
      <c r="K34" s="35">
        <v>143</v>
      </c>
      <c r="L34" s="35">
        <v>131</v>
      </c>
      <c r="M34" s="35">
        <v>143</v>
      </c>
      <c r="N34" s="35">
        <v>27</v>
      </c>
      <c r="O34" s="35">
        <v>61</v>
      </c>
      <c r="P34" s="35">
        <v>279</v>
      </c>
      <c r="Q34" s="35">
        <v>57</v>
      </c>
      <c r="R34" s="35">
        <v>418</v>
      </c>
      <c r="S34" s="35">
        <v>73</v>
      </c>
      <c r="T34" s="35">
        <v>235</v>
      </c>
      <c r="U34" s="35">
        <v>110</v>
      </c>
      <c r="V34" s="35">
        <v>1103</v>
      </c>
      <c r="W34" s="35">
        <v>322</v>
      </c>
      <c r="X34" s="35">
        <v>557</v>
      </c>
      <c r="Y34" s="35">
        <v>224</v>
      </c>
      <c r="Z34" s="35">
        <v>266</v>
      </c>
      <c r="AA34" s="35">
        <v>168</v>
      </c>
      <c r="AB34" s="35">
        <v>98</v>
      </c>
      <c r="AC34" s="35">
        <v>43</v>
      </c>
      <c r="AD34" s="35">
        <v>138</v>
      </c>
      <c r="AE34" s="35">
        <v>121</v>
      </c>
      <c r="AF34" s="35">
        <v>223</v>
      </c>
      <c r="AG34" s="35">
        <v>99</v>
      </c>
    </row>
    <row r="35" spans="1:33" s="328" customFormat="1" ht="15" customHeight="1" x14ac:dyDescent="0.25">
      <c r="A35" s="325">
        <v>27</v>
      </c>
      <c r="B35" s="346" t="s">
        <v>592</v>
      </c>
      <c r="C35" s="366" t="s">
        <v>506</v>
      </c>
      <c r="D35" s="75">
        <v>4.0814705882352946</v>
      </c>
      <c r="E35" s="123">
        <v>4.5</v>
      </c>
      <c r="F35" s="123">
        <v>5.8</v>
      </c>
      <c r="G35" s="123">
        <v>3.4</v>
      </c>
      <c r="H35" s="123">
        <v>2.5</v>
      </c>
      <c r="I35" s="123">
        <v>2.7</v>
      </c>
      <c r="J35" s="123">
        <v>1.9</v>
      </c>
      <c r="K35" s="123">
        <v>2.4</v>
      </c>
      <c r="L35" s="123">
        <v>11.4</v>
      </c>
      <c r="M35" s="123">
        <v>4.5</v>
      </c>
      <c r="N35" s="123">
        <v>5.4</v>
      </c>
      <c r="O35" s="123">
        <v>3.7</v>
      </c>
      <c r="P35" s="123">
        <v>6.9</v>
      </c>
      <c r="Q35" s="123">
        <v>6.6</v>
      </c>
      <c r="R35" s="123">
        <v>3.5</v>
      </c>
      <c r="S35" s="123">
        <v>3.5</v>
      </c>
      <c r="T35" s="123">
        <v>3.5</v>
      </c>
      <c r="U35" s="123">
        <v>3.4</v>
      </c>
      <c r="V35" s="123">
        <v>3.7</v>
      </c>
      <c r="W35" s="123">
        <v>3.5</v>
      </c>
      <c r="X35" s="123">
        <v>3.9</v>
      </c>
      <c r="Y35" s="123">
        <v>3.5</v>
      </c>
      <c r="Z35" s="123">
        <v>3.6</v>
      </c>
      <c r="AA35" s="123">
        <v>2.6</v>
      </c>
      <c r="AB35" s="123">
        <v>5.3</v>
      </c>
      <c r="AC35" s="123">
        <v>4</v>
      </c>
      <c r="AD35" s="123">
        <v>3.4</v>
      </c>
      <c r="AE35" s="123">
        <v>3</v>
      </c>
      <c r="AF35" s="123">
        <v>3.4</v>
      </c>
      <c r="AG35" s="123">
        <v>5.2</v>
      </c>
    </row>
    <row r="36" spans="1:33" s="328" customFormat="1" ht="15" customHeight="1" x14ac:dyDescent="0.25">
      <c r="A36" s="325">
        <v>28</v>
      </c>
      <c r="B36" s="180" t="s">
        <v>593</v>
      </c>
      <c r="C36" s="325" t="s">
        <v>239</v>
      </c>
      <c r="D36" s="35">
        <v>2853</v>
      </c>
      <c r="E36" s="35">
        <v>328</v>
      </c>
      <c r="F36" s="35">
        <v>129</v>
      </c>
      <c r="G36" s="35">
        <v>199</v>
      </c>
      <c r="H36" s="35">
        <v>574</v>
      </c>
      <c r="I36" s="35">
        <v>313</v>
      </c>
      <c r="J36" s="35">
        <v>150</v>
      </c>
      <c r="K36" s="35">
        <v>111</v>
      </c>
      <c r="L36" s="35">
        <v>48</v>
      </c>
      <c r="M36" s="35">
        <v>82</v>
      </c>
      <c r="N36" s="35">
        <v>16</v>
      </c>
      <c r="O36" s="35">
        <v>42</v>
      </c>
      <c r="P36" s="35">
        <v>128</v>
      </c>
      <c r="Q36" s="35">
        <v>28</v>
      </c>
      <c r="R36" s="35">
        <v>273</v>
      </c>
      <c r="S36" s="35">
        <v>52</v>
      </c>
      <c r="T36" s="35">
        <v>145</v>
      </c>
      <c r="U36" s="35">
        <v>76</v>
      </c>
      <c r="V36" s="35">
        <v>710</v>
      </c>
      <c r="W36" s="35">
        <v>229</v>
      </c>
      <c r="X36" s="35">
        <v>329</v>
      </c>
      <c r="Y36" s="35">
        <v>152</v>
      </c>
      <c r="Z36" s="35">
        <v>190</v>
      </c>
      <c r="AA36" s="35">
        <v>131</v>
      </c>
      <c r="AB36" s="35">
        <v>59</v>
      </c>
      <c r="AC36" s="35">
        <v>25</v>
      </c>
      <c r="AD36" s="35">
        <v>86</v>
      </c>
      <c r="AE36" s="35">
        <v>93</v>
      </c>
      <c r="AF36" s="35">
        <v>176</v>
      </c>
      <c r="AG36" s="35">
        <v>54</v>
      </c>
    </row>
    <row r="37" spans="1:33" s="328" customFormat="1" ht="15" customHeight="1" x14ac:dyDescent="0.25">
      <c r="A37" s="325">
        <v>29</v>
      </c>
      <c r="B37" s="180" t="s">
        <v>594</v>
      </c>
      <c r="C37" s="325" t="s">
        <v>239</v>
      </c>
      <c r="D37" s="35">
        <v>850</v>
      </c>
      <c r="E37" s="35">
        <v>135</v>
      </c>
      <c r="F37" s="35">
        <v>70</v>
      </c>
      <c r="G37" s="35">
        <v>65</v>
      </c>
      <c r="H37" s="35">
        <v>100</v>
      </c>
      <c r="I37" s="35">
        <v>58</v>
      </c>
      <c r="J37" s="35">
        <v>20</v>
      </c>
      <c r="K37" s="35">
        <v>22</v>
      </c>
      <c r="L37" s="35">
        <v>31</v>
      </c>
      <c r="M37" s="35">
        <v>25</v>
      </c>
      <c r="N37" s="35">
        <v>4</v>
      </c>
      <c r="O37" s="35">
        <v>9</v>
      </c>
      <c r="P37" s="35">
        <v>64</v>
      </c>
      <c r="Q37" s="35">
        <v>13</v>
      </c>
      <c r="R37" s="35">
        <v>80</v>
      </c>
      <c r="S37" s="35">
        <v>9</v>
      </c>
      <c r="T37" s="35">
        <v>52</v>
      </c>
      <c r="U37" s="35">
        <v>19</v>
      </c>
      <c r="V37" s="35">
        <v>238</v>
      </c>
      <c r="W37" s="35">
        <v>56</v>
      </c>
      <c r="X37" s="35">
        <v>139</v>
      </c>
      <c r="Y37" s="35">
        <v>43</v>
      </c>
      <c r="Z37" s="35">
        <v>45</v>
      </c>
      <c r="AA37" s="35">
        <v>26</v>
      </c>
      <c r="AB37" s="35">
        <v>19</v>
      </c>
      <c r="AC37" s="35">
        <v>7</v>
      </c>
      <c r="AD37" s="35">
        <v>32</v>
      </c>
      <c r="AE37" s="35">
        <v>20</v>
      </c>
      <c r="AF37" s="35">
        <v>26</v>
      </c>
      <c r="AG37" s="35">
        <v>21</v>
      </c>
    </row>
    <row r="38" spans="1:33" s="328" customFormat="1" ht="15" customHeight="1" x14ac:dyDescent="0.25">
      <c r="A38" s="325">
        <v>30</v>
      </c>
      <c r="B38" s="180" t="s">
        <v>595</v>
      </c>
      <c r="C38" s="325" t="s">
        <v>239</v>
      </c>
      <c r="D38" s="35">
        <v>461</v>
      </c>
      <c r="E38" s="35">
        <v>86</v>
      </c>
      <c r="F38" s="35">
        <v>45</v>
      </c>
      <c r="G38" s="35">
        <v>41</v>
      </c>
      <c r="H38" s="35">
        <v>36</v>
      </c>
      <c r="I38" s="35">
        <v>24</v>
      </c>
      <c r="J38" s="35">
        <v>5</v>
      </c>
      <c r="K38" s="35">
        <v>7</v>
      </c>
      <c r="L38" s="35">
        <v>21</v>
      </c>
      <c r="M38" s="35">
        <v>28</v>
      </c>
      <c r="N38" s="35">
        <v>5</v>
      </c>
      <c r="O38" s="35">
        <v>5</v>
      </c>
      <c r="P38" s="35">
        <v>50</v>
      </c>
      <c r="Q38" s="35">
        <v>5</v>
      </c>
      <c r="R38" s="35">
        <v>45</v>
      </c>
      <c r="S38" s="35">
        <v>9</v>
      </c>
      <c r="T38" s="35">
        <v>28</v>
      </c>
      <c r="U38" s="35">
        <v>8</v>
      </c>
      <c r="V38" s="35">
        <v>110</v>
      </c>
      <c r="W38" s="35">
        <v>24</v>
      </c>
      <c r="X38" s="35">
        <v>66</v>
      </c>
      <c r="Y38" s="35">
        <v>20</v>
      </c>
      <c r="Z38" s="35">
        <v>18</v>
      </c>
      <c r="AA38" s="35">
        <v>7</v>
      </c>
      <c r="AB38" s="35">
        <v>11</v>
      </c>
      <c r="AC38" s="35">
        <v>8</v>
      </c>
      <c r="AD38" s="35">
        <v>14</v>
      </c>
      <c r="AE38" s="35">
        <v>6</v>
      </c>
      <c r="AF38" s="35">
        <v>7</v>
      </c>
      <c r="AG38" s="35">
        <v>17</v>
      </c>
    </row>
    <row r="39" spans="1:33" s="328" customFormat="1" ht="15" customHeight="1" x14ac:dyDescent="0.25">
      <c r="A39" s="325">
        <v>31</v>
      </c>
      <c r="B39" s="180" t="s">
        <v>596</v>
      </c>
      <c r="C39" s="325" t="s">
        <v>239</v>
      </c>
      <c r="D39" s="35">
        <v>193</v>
      </c>
      <c r="E39" s="35">
        <v>31</v>
      </c>
      <c r="F39" s="35">
        <v>18</v>
      </c>
      <c r="G39" s="35">
        <v>13</v>
      </c>
      <c r="H39" s="35">
        <v>12</v>
      </c>
      <c r="I39" s="35">
        <v>9</v>
      </c>
      <c r="J39" s="35" t="s">
        <v>284</v>
      </c>
      <c r="K39" s="35">
        <v>3</v>
      </c>
      <c r="L39" s="35">
        <v>17</v>
      </c>
      <c r="M39" s="35">
        <v>5</v>
      </c>
      <c r="N39" s="35">
        <v>1</v>
      </c>
      <c r="O39" s="35">
        <v>5</v>
      </c>
      <c r="P39" s="35">
        <v>26</v>
      </c>
      <c r="Q39" s="35">
        <v>9</v>
      </c>
      <c r="R39" s="35">
        <v>19</v>
      </c>
      <c r="S39" s="35">
        <v>2</v>
      </c>
      <c r="T39" s="35">
        <v>10</v>
      </c>
      <c r="U39" s="35">
        <v>7</v>
      </c>
      <c r="V39" s="35">
        <v>35</v>
      </c>
      <c r="W39" s="35">
        <v>10</v>
      </c>
      <c r="X39" s="35">
        <v>18</v>
      </c>
      <c r="Y39" s="35">
        <v>7</v>
      </c>
      <c r="Z39" s="35">
        <v>8</v>
      </c>
      <c r="AA39" s="35">
        <v>4</v>
      </c>
      <c r="AB39" s="35">
        <v>4</v>
      </c>
      <c r="AC39" s="35">
        <v>3</v>
      </c>
      <c r="AD39" s="35">
        <v>6</v>
      </c>
      <c r="AE39" s="35">
        <v>1</v>
      </c>
      <c r="AF39" s="35">
        <v>9</v>
      </c>
      <c r="AG39" s="35">
        <v>6</v>
      </c>
    </row>
    <row r="40" spans="1:33" s="328" customFormat="1" ht="15" customHeight="1" x14ac:dyDescent="0.25">
      <c r="A40" s="325">
        <v>32</v>
      </c>
      <c r="B40" s="180" t="s">
        <v>597</v>
      </c>
      <c r="C40" s="325" t="s">
        <v>239</v>
      </c>
      <c r="D40" s="35">
        <v>63</v>
      </c>
      <c r="E40" s="35">
        <v>7</v>
      </c>
      <c r="F40" s="35">
        <v>7</v>
      </c>
      <c r="G40" s="35" t="s">
        <v>284</v>
      </c>
      <c r="H40" s="35">
        <v>2</v>
      </c>
      <c r="I40" s="35">
        <v>2</v>
      </c>
      <c r="J40" s="35" t="s">
        <v>284</v>
      </c>
      <c r="K40" s="35" t="s">
        <v>284</v>
      </c>
      <c r="L40" s="35">
        <v>14</v>
      </c>
      <c r="M40" s="35">
        <v>3</v>
      </c>
      <c r="N40" s="35">
        <v>1</v>
      </c>
      <c r="O40" s="35" t="s">
        <v>284</v>
      </c>
      <c r="P40" s="35">
        <v>11</v>
      </c>
      <c r="Q40" s="35">
        <v>2</v>
      </c>
      <c r="R40" s="35">
        <v>1</v>
      </c>
      <c r="S40" s="35">
        <v>1</v>
      </c>
      <c r="T40" s="35" t="s">
        <v>284</v>
      </c>
      <c r="U40" s="35" t="s">
        <v>284</v>
      </c>
      <c r="V40" s="35">
        <v>10</v>
      </c>
      <c r="W40" s="35">
        <v>3</v>
      </c>
      <c r="X40" s="35">
        <v>5</v>
      </c>
      <c r="Y40" s="35">
        <v>2</v>
      </c>
      <c r="Z40" s="35">
        <v>5</v>
      </c>
      <c r="AA40" s="35" t="s">
        <v>284</v>
      </c>
      <c r="AB40" s="35">
        <v>5</v>
      </c>
      <c r="AC40" s="35" t="s">
        <v>284</v>
      </c>
      <c r="AD40" s="35" t="s">
        <v>284</v>
      </c>
      <c r="AE40" s="35">
        <v>1</v>
      </c>
      <c r="AF40" s="35">
        <v>5</v>
      </c>
      <c r="AG40" s="35">
        <v>1</v>
      </c>
    </row>
    <row r="41" spans="1:33" s="328" customFormat="1" ht="15" customHeight="1" x14ac:dyDescent="0.3">
      <c r="A41" s="325">
        <v>33</v>
      </c>
      <c r="B41" s="180" t="s">
        <v>593</v>
      </c>
      <c r="C41" s="325" t="s">
        <v>501</v>
      </c>
      <c r="D41" s="122">
        <v>64.547511312217196</v>
      </c>
      <c r="E41" s="122">
        <v>55.877342419080065</v>
      </c>
      <c r="F41" s="122">
        <v>47.955390334572492</v>
      </c>
      <c r="G41" s="122">
        <v>62.578616352201252</v>
      </c>
      <c r="H41" s="122">
        <v>79.281767955801115</v>
      </c>
      <c r="I41" s="122">
        <v>77.093596059113295</v>
      </c>
      <c r="J41" s="122">
        <v>85.714285714285708</v>
      </c>
      <c r="K41" s="122">
        <v>77.622377622377627</v>
      </c>
      <c r="L41" s="122">
        <v>36.641221374045799</v>
      </c>
      <c r="M41" s="122">
        <v>57.342657342657347</v>
      </c>
      <c r="N41" s="122">
        <v>59.259259259259252</v>
      </c>
      <c r="O41" s="122">
        <v>68.852459016393439</v>
      </c>
      <c r="P41" s="122">
        <v>45.878136200716845</v>
      </c>
      <c r="Q41" s="122">
        <v>49.122807017543856</v>
      </c>
      <c r="R41" s="122">
        <v>65.311004784689004</v>
      </c>
      <c r="S41" s="122">
        <v>71.232876712328761</v>
      </c>
      <c r="T41" s="122">
        <v>61.702127659574465</v>
      </c>
      <c r="U41" s="122">
        <v>69.090909090909093</v>
      </c>
      <c r="V41" s="122">
        <v>64.369900271985486</v>
      </c>
      <c r="W41" s="122">
        <v>71.118012422360238</v>
      </c>
      <c r="X41" s="122">
        <v>59.066427289048477</v>
      </c>
      <c r="Y41" s="122">
        <v>67.857142857142861</v>
      </c>
      <c r="Z41" s="122">
        <v>71.428571428571431</v>
      </c>
      <c r="AA41" s="122">
        <v>77.976190476190482</v>
      </c>
      <c r="AB41" s="122">
        <v>60.204081632653065</v>
      </c>
      <c r="AC41" s="122">
        <v>58.139534883720934</v>
      </c>
      <c r="AD41" s="122">
        <v>62.318840579710141</v>
      </c>
      <c r="AE41" s="122">
        <v>76.859504132231407</v>
      </c>
      <c r="AF41" s="122">
        <v>78.923766816143498</v>
      </c>
      <c r="AG41" s="122">
        <v>54.54545454545454</v>
      </c>
    </row>
    <row r="42" spans="1:33" s="328" customFormat="1" ht="15" customHeight="1" x14ac:dyDescent="0.3">
      <c r="A42" s="325">
        <v>34</v>
      </c>
      <c r="B42" s="180" t="s">
        <v>594</v>
      </c>
      <c r="C42" s="325" t="s">
        <v>501</v>
      </c>
      <c r="D42" s="122">
        <v>19.230769230769234</v>
      </c>
      <c r="E42" s="122">
        <v>22.998296422487225</v>
      </c>
      <c r="F42" s="122">
        <v>26.022304832713754</v>
      </c>
      <c r="G42" s="122">
        <v>20.440251572327046</v>
      </c>
      <c r="H42" s="122">
        <v>13.812154696132598</v>
      </c>
      <c r="I42" s="122">
        <v>14.285714285714285</v>
      </c>
      <c r="J42" s="122">
        <v>11.428571428571429</v>
      </c>
      <c r="K42" s="122">
        <v>15.384615384615385</v>
      </c>
      <c r="L42" s="122">
        <v>23.664122137404579</v>
      </c>
      <c r="M42" s="122">
        <v>17.482517482517483</v>
      </c>
      <c r="N42" s="122">
        <v>14.814814814814813</v>
      </c>
      <c r="O42" s="122">
        <v>14.754098360655737</v>
      </c>
      <c r="P42" s="122">
        <v>22.939068100358423</v>
      </c>
      <c r="Q42" s="122">
        <v>22.807017543859647</v>
      </c>
      <c r="R42" s="122">
        <v>19.138755980861244</v>
      </c>
      <c r="S42" s="122">
        <v>12.328767123287671</v>
      </c>
      <c r="T42" s="122">
        <v>22.127659574468083</v>
      </c>
      <c r="U42" s="122">
        <v>17.272727272727273</v>
      </c>
      <c r="V42" s="122">
        <v>21.577515865820491</v>
      </c>
      <c r="W42" s="122">
        <v>17.391304347826086</v>
      </c>
      <c r="X42" s="122">
        <v>24.95511669658887</v>
      </c>
      <c r="Y42" s="122">
        <v>19.196428571428573</v>
      </c>
      <c r="Z42" s="122">
        <v>16.917293233082706</v>
      </c>
      <c r="AA42" s="122">
        <v>15.476190476190476</v>
      </c>
      <c r="AB42" s="122">
        <v>19.387755102040817</v>
      </c>
      <c r="AC42" s="122">
        <v>16.279069767441861</v>
      </c>
      <c r="AD42" s="122">
        <v>23.188405797101449</v>
      </c>
      <c r="AE42" s="122">
        <v>16.528925619834713</v>
      </c>
      <c r="AF42" s="122">
        <v>11.659192825112108</v>
      </c>
      <c r="AG42" s="122">
        <v>21.212121212121211</v>
      </c>
    </row>
    <row r="43" spans="1:33" s="328" customFormat="1" ht="15" customHeight="1" x14ac:dyDescent="0.3">
      <c r="A43" s="325">
        <v>35</v>
      </c>
      <c r="B43" s="180" t="s">
        <v>595</v>
      </c>
      <c r="C43" s="325" t="s">
        <v>501</v>
      </c>
      <c r="D43" s="122">
        <v>10.429864253393665</v>
      </c>
      <c r="E43" s="122">
        <v>14.650766609880749</v>
      </c>
      <c r="F43" s="122">
        <v>16.728624535315987</v>
      </c>
      <c r="G43" s="122">
        <v>12.89308176100629</v>
      </c>
      <c r="H43" s="122">
        <v>4.972375690607735</v>
      </c>
      <c r="I43" s="122">
        <v>5.9113300492610836</v>
      </c>
      <c r="J43" s="122">
        <v>2.8571428571428572</v>
      </c>
      <c r="K43" s="122">
        <v>4.895104895104895</v>
      </c>
      <c r="L43" s="122">
        <v>16.030534351145036</v>
      </c>
      <c r="M43" s="122">
        <v>19.58041958041958</v>
      </c>
      <c r="N43" s="122">
        <v>18.518518518518519</v>
      </c>
      <c r="O43" s="122">
        <v>8.1967213114754092</v>
      </c>
      <c r="P43" s="122">
        <v>17.921146953405017</v>
      </c>
      <c r="Q43" s="122">
        <v>8.7719298245614024</v>
      </c>
      <c r="R43" s="122">
        <v>10.76555023923445</v>
      </c>
      <c r="S43" s="122">
        <v>12.328767123287671</v>
      </c>
      <c r="T43" s="122">
        <v>11.914893617021278</v>
      </c>
      <c r="U43" s="122">
        <v>7.2727272727272725</v>
      </c>
      <c r="V43" s="122">
        <v>9.9728014505893032</v>
      </c>
      <c r="W43" s="122">
        <v>7.4534161490683228</v>
      </c>
      <c r="X43" s="122">
        <v>11.8491921005386</v>
      </c>
      <c r="Y43" s="122">
        <v>8.9285714285714288</v>
      </c>
      <c r="Z43" s="122">
        <v>6.7669172932330826</v>
      </c>
      <c r="AA43" s="122">
        <v>4.1666666666666661</v>
      </c>
      <c r="AB43" s="122">
        <v>11.224489795918368</v>
      </c>
      <c r="AC43" s="122">
        <v>18.604651162790699</v>
      </c>
      <c r="AD43" s="122">
        <v>10.144927536231885</v>
      </c>
      <c r="AE43" s="122">
        <v>4.9586776859504136</v>
      </c>
      <c r="AF43" s="122">
        <v>3.1390134529147984</v>
      </c>
      <c r="AG43" s="122">
        <v>17.171717171717169</v>
      </c>
    </row>
    <row r="44" spans="1:33" s="328" customFormat="1" ht="15" customHeight="1" x14ac:dyDescent="0.3">
      <c r="A44" s="325">
        <v>36</v>
      </c>
      <c r="B44" s="180" t="s">
        <v>596</v>
      </c>
      <c r="C44" s="325" t="s">
        <v>501</v>
      </c>
      <c r="D44" s="122">
        <v>4.366515837104072</v>
      </c>
      <c r="E44" s="122">
        <v>5.2810902896081773</v>
      </c>
      <c r="F44" s="122">
        <v>6.6914498141263934</v>
      </c>
      <c r="G44" s="122">
        <v>4.0880503144654083</v>
      </c>
      <c r="H44" s="122">
        <v>1.6574585635359116</v>
      </c>
      <c r="I44" s="122">
        <v>2.2167487684729066</v>
      </c>
      <c r="J44" s="35" t="s">
        <v>284</v>
      </c>
      <c r="K44" s="122">
        <v>2.0979020979020979</v>
      </c>
      <c r="L44" s="122">
        <v>12.977099236641221</v>
      </c>
      <c r="M44" s="122">
        <v>3.4965034965034967</v>
      </c>
      <c r="N44" s="122">
        <v>3.7037037037037033</v>
      </c>
      <c r="O44" s="122">
        <v>8.1967213114754092</v>
      </c>
      <c r="P44" s="122">
        <v>9.3189964157706093</v>
      </c>
      <c r="Q44" s="122">
        <v>15.789473684210526</v>
      </c>
      <c r="R44" s="122">
        <v>4.5454545454545459</v>
      </c>
      <c r="S44" s="122">
        <v>2.7397260273972601</v>
      </c>
      <c r="T44" s="122">
        <v>4.2553191489361701</v>
      </c>
      <c r="U44" s="122">
        <v>6.3636363636363633</v>
      </c>
      <c r="V44" s="122">
        <v>3.1731640979147784</v>
      </c>
      <c r="W44" s="122">
        <v>3.1055900621118013</v>
      </c>
      <c r="X44" s="122">
        <v>3.2315978456014358</v>
      </c>
      <c r="Y44" s="122">
        <v>3.125</v>
      </c>
      <c r="Z44" s="122">
        <v>3.007518796992481</v>
      </c>
      <c r="AA44" s="122">
        <v>2.3809523809523809</v>
      </c>
      <c r="AB44" s="122">
        <v>4.0816326530612246</v>
      </c>
      <c r="AC44" s="122">
        <v>6.9767441860465116</v>
      </c>
      <c r="AD44" s="122">
        <v>4.3478260869565215</v>
      </c>
      <c r="AE44" s="122">
        <v>0.82644628099173556</v>
      </c>
      <c r="AF44" s="122">
        <v>4.0358744394618835</v>
      </c>
      <c r="AG44" s="122">
        <v>6.0606060606060606</v>
      </c>
    </row>
    <row r="45" spans="1:33" s="328" customFormat="1" ht="15" customHeight="1" x14ac:dyDescent="0.3">
      <c r="A45" s="325">
        <v>37</v>
      </c>
      <c r="B45" s="180" t="s">
        <v>597</v>
      </c>
      <c r="C45" s="325" t="s">
        <v>501</v>
      </c>
      <c r="D45" s="122">
        <v>1.4253393665158371</v>
      </c>
      <c r="E45" s="122">
        <v>1.192504258943782</v>
      </c>
      <c r="F45" s="122">
        <v>2.6022304832713754</v>
      </c>
      <c r="G45" s="35" t="s">
        <v>284</v>
      </c>
      <c r="H45" s="122">
        <v>0.27624309392265189</v>
      </c>
      <c r="I45" s="122">
        <v>0.49261083743842365</v>
      </c>
      <c r="J45" s="35" t="s">
        <v>284</v>
      </c>
      <c r="K45" s="35" t="s">
        <v>284</v>
      </c>
      <c r="L45" s="122">
        <v>10.687022900763358</v>
      </c>
      <c r="M45" s="122">
        <v>2.0979020979020979</v>
      </c>
      <c r="N45" s="122">
        <v>3.7037037037037033</v>
      </c>
      <c r="O45" s="35" t="s">
        <v>284</v>
      </c>
      <c r="P45" s="122">
        <v>3.9426523297491038</v>
      </c>
      <c r="Q45" s="122">
        <v>3.5087719298245612</v>
      </c>
      <c r="R45" s="122">
        <v>0.23923444976076555</v>
      </c>
      <c r="S45" s="122">
        <v>1.3698630136986301</v>
      </c>
      <c r="T45" s="35" t="s">
        <v>284</v>
      </c>
      <c r="U45" s="35" t="s">
        <v>284</v>
      </c>
      <c r="V45" s="122">
        <v>0.90661831368993651</v>
      </c>
      <c r="W45" s="122">
        <v>0.93167701863354035</v>
      </c>
      <c r="X45" s="122">
        <v>0.89766606822262118</v>
      </c>
      <c r="Y45" s="122">
        <v>0.89285714285714279</v>
      </c>
      <c r="Z45" s="122">
        <v>1.8796992481203008</v>
      </c>
      <c r="AA45" s="35" t="s">
        <v>284</v>
      </c>
      <c r="AB45" s="122">
        <v>5.1020408163265305</v>
      </c>
      <c r="AC45" s="35" t="s">
        <v>284</v>
      </c>
      <c r="AD45" s="35" t="s">
        <v>284</v>
      </c>
      <c r="AE45" s="122">
        <v>0.82644628099173556</v>
      </c>
      <c r="AF45" s="122">
        <v>2.2421524663677128</v>
      </c>
      <c r="AG45" s="122">
        <v>1.0101010101010102</v>
      </c>
    </row>
    <row r="46" spans="1:33" s="328" customFormat="1" ht="15" customHeight="1" x14ac:dyDescent="0.35">
      <c r="A46" s="330"/>
      <c r="B46" s="345" t="s">
        <v>838</v>
      </c>
      <c r="C46" s="383"/>
      <c r="D46" s="391"/>
      <c r="E46" s="391"/>
      <c r="F46" s="391"/>
      <c r="G46" s="391"/>
      <c r="H46" s="391"/>
      <c r="I46" s="391"/>
      <c r="J46" s="391"/>
      <c r="K46" s="391"/>
      <c r="L46" s="391"/>
      <c r="M46" s="391"/>
      <c r="N46" s="391"/>
      <c r="O46" s="391"/>
      <c r="P46" s="391"/>
      <c r="Q46" s="391"/>
      <c r="R46" s="391"/>
      <c r="S46" s="391"/>
      <c r="T46" s="391"/>
      <c r="U46" s="391"/>
      <c r="V46" s="391"/>
      <c r="W46" s="391"/>
      <c r="X46" s="383"/>
      <c r="Y46" s="330"/>
      <c r="Z46" s="352"/>
      <c r="AA46" s="352"/>
      <c r="AB46" s="352"/>
      <c r="AC46" s="352"/>
      <c r="AD46" s="352"/>
      <c r="AE46" s="352"/>
      <c r="AF46" s="352"/>
      <c r="AG46" s="352"/>
    </row>
    <row r="47" spans="1:33" s="328" customFormat="1" ht="15" customHeight="1" x14ac:dyDescent="0.25">
      <c r="A47" s="325">
        <v>38</v>
      </c>
      <c r="B47" s="330" t="s">
        <v>592</v>
      </c>
      <c r="C47" s="366" t="s">
        <v>506</v>
      </c>
      <c r="D47" s="123">
        <v>23.793009049773755</v>
      </c>
      <c r="E47" s="123">
        <v>23.1</v>
      </c>
      <c r="F47" s="123">
        <v>24.4</v>
      </c>
      <c r="G47" s="123">
        <v>22.1</v>
      </c>
      <c r="H47" s="123">
        <v>18</v>
      </c>
      <c r="I47" s="123">
        <v>18.8</v>
      </c>
      <c r="J47" s="123">
        <v>16.399999999999999</v>
      </c>
      <c r="K47" s="123">
        <v>17.7</v>
      </c>
      <c r="L47" s="123">
        <v>34.4</v>
      </c>
      <c r="M47" s="123">
        <v>27.1</v>
      </c>
      <c r="N47" s="123">
        <v>22.8</v>
      </c>
      <c r="O47" s="123">
        <v>22.9</v>
      </c>
      <c r="P47" s="123">
        <v>35</v>
      </c>
      <c r="Q47" s="123">
        <v>26.8</v>
      </c>
      <c r="R47" s="123">
        <v>23.7</v>
      </c>
      <c r="S47" s="123">
        <v>23.1</v>
      </c>
      <c r="T47" s="123">
        <v>23.5</v>
      </c>
      <c r="U47" s="123">
        <v>24.4</v>
      </c>
      <c r="V47" s="123">
        <v>22.3</v>
      </c>
      <c r="W47" s="123">
        <v>22.8</v>
      </c>
      <c r="X47" s="123">
        <v>21.1</v>
      </c>
      <c r="Y47" s="123">
        <v>24.8</v>
      </c>
      <c r="Z47" s="123">
        <v>24.4</v>
      </c>
      <c r="AA47" s="123">
        <v>25</v>
      </c>
      <c r="AB47" s="123">
        <v>23.5</v>
      </c>
      <c r="AC47" s="123">
        <v>36.799999999999997</v>
      </c>
      <c r="AD47" s="123">
        <v>27.6</v>
      </c>
      <c r="AE47" s="123">
        <v>26.3</v>
      </c>
      <c r="AF47" s="123">
        <v>22.3</v>
      </c>
      <c r="AG47" s="123">
        <v>23.7</v>
      </c>
    </row>
    <row r="48" spans="1:33" s="328" customFormat="1" ht="15" customHeight="1" x14ac:dyDescent="0.25">
      <c r="A48" s="325">
        <v>39</v>
      </c>
      <c r="B48" s="180" t="s">
        <v>661</v>
      </c>
      <c r="C48" s="325" t="s">
        <v>239</v>
      </c>
      <c r="D48" s="35">
        <v>1180</v>
      </c>
      <c r="E48" s="35">
        <v>156</v>
      </c>
      <c r="F48" s="35">
        <v>58</v>
      </c>
      <c r="G48" s="35">
        <v>98</v>
      </c>
      <c r="H48" s="35">
        <v>316</v>
      </c>
      <c r="I48" s="35">
        <v>173</v>
      </c>
      <c r="J48" s="35">
        <v>75</v>
      </c>
      <c r="K48" s="35">
        <v>68</v>
      </c>
      <c r="L48" s="35">
        <v>14</v>
      </c>
      <c r="M48" s="35">
        <v>28</v>
      </c>
      <c r="N48" s="35">
        <v>2</v>
      </c>
      <c r="O48" s="35">
        <v>13</v>
      </c>
      <c r="P48" s="35">
        <v>20</v>
      </c>
      <c r="Q48" s="35">
        <v>10</v>
      </c>
      <c r="R48" s="35">
        <v>103</v>
      </c>
      <c r="S48" s="35">
        <v>15</v>
      </c>
      <c r="T48" s="35">
        <v>56</v>
      </c>
      <c r="U48" s="35">
        <v>32</v>
      </c>
      <c r="V48" s="35">
        <v>281</v>
      </c>
      <c r="W48" s="35">
        <v>80</v>
      </c>
      <c r="X48" s="35">
        <v>158</v>
      </c>
      <c r="Y48" s="35">
        <v>43</v>
      </c>
      <c r="Z48" s="35">
        <v>80</v>
      </c>
      <c r="AA48" s="35">
        <v>57</v>
      </c>
      <c r="AB48" s="35">
        <v>23</v>
      </c>
      <c r="AC48" s="35">
        <v>4</v>
      </c>
      <c r="AD48" s="35">
        <v>35</v>
      </c>
      <c r="AE48" s="35">
        <v>28</v>
      </c>
      <c r="AF48" s="35">
        <v>73</v>
      </c>
      <c r="AG48" s="35">
        <v>17</v>
      </c>
    </row>
    <row r="49" spans="1:33" s="328" customFormat="1" ht="15" customHeight="1" x14ac:dyDescent="0.25">
      <c r="A49" s="325">
        <v>40</v>
      </c>
      <c r="B49" s="180" t="s">
        <v>662</v>
      </c>
      <c r="C49" s="325" t="s">
        <v>239</v>
      </c>
      <c r="D49" s="35">
        <v>1924</v>
      </c>
      <c r="E49" s="35">
        <v>255</v>
      </c>
      <c r="F49" s="35">
        <v>122</v>
      </c>
      <c r="G49" s="35">
        <v>133</v>
      </c>
      <c r="H49" s="35">
        <v>287</v>
      </c>
      <c r="I49" s="35">
        <v>155</v>
      </c>
      <c r="J49" s="35">
        <v>77</v>
      </c>
      <c r="K49" s="35">
        <v>55</v>
      </c>
      <c r="L49" s="35">
        <v>49</v>
      </c>
      <c r="M49" s="35">
        <v>58</v>
      </c>
      <c r="N49" s="35">
        <v>16</v>
      </c>
      <c r="O49" s="35">
        <v>32</v>
      </c>
      <c r="P49" s="35">
        <v>116</v>
      </c>
      <c r="Q49" s="35">
        <v>25</v>
      </c>
      <c r="R49" s="35">
        <v>196</v>
      </c>
      <c r="S49" s="35">
        <v>37</v>
      </c>
      <c r="T49" s="35">
        <v>118</v>
      </c>
      <c r="U49" s="35">
        <v>41</v>
      </c>
      <c r="V49" s="35">
        <v>513</v>
      </c>
      <c r="W49" s="35">
        <v>154</v>
      </c>
      <c r="X49" s="35">
        <v>266</v>
      </c>
      <c r="Y49" s="35">
        <v>93</v>
      </c>
      <c r="Z49" s="35">
        <v>104</v>
      </c>
      <c r="AA49" s="35">
        <v>62</v>
      </c>
      <c r="AB49" s="35">
        <v>42</v>
      </c>
      <c r="AC49" s="35">
        <v>22</v>
      </c>
      <c r="AD49" s="35">
        <v>63</v>
      </c>
      <c r="AE49" s="35">
        <v>53</v>
      </c>
      <c r="AF49" s="35">
        <v>86</v>
      </c>
      <c r="AG49" s="35">
        <v>49</v>
      </c>
    </row>
    <row r="50" spans="1:33" s="328" customFormat="1" ht="15" customHeight="1" x14ac:dyDescent="0.25">
      <c r="A50" s="325">
        <v>41</v>
      </c>
      <c r="B50" s="180" t="s">
        <v>663</v>
      </c>
      <c r="C50" s="325" t="s">
        <v>239</v>
      </c>
      <c r="D50" s="35">
        <v>668</v>
      </c>
      <c r="E50" s="35">
        <v>89</v>
      </c>
      <c r="F50" s="35">
        <v>42</v>
      </c>
      <c r="G50" s="35">
        <v>47</v>
      </c>
      <c r="H50" s="35">
        <v>69</v>
      </c>
      <c r="I50" s="35">
        <v>44</v>
      </c>
      <c r="J50" s="35">
        <v>15</v>
      </c>
      <c r="K50" s="35">
        <v>10</v>
      </c>
      <c r="L50" s="35">
        <v>24</v>
      </c>
      <c r="M50" s="35">
        <v>31</v>
      </c>
      <c r="N50" s="35">
        <v>5</v>
      </c>
      <c r="O50" s="35">
        <v>9</v>
      </c>
      <c r="P50" s="35">
        <v>58</v>
      </c>
      <c r="Q50" s="35">
        <v>11</v>
      </c>
      <c r="R50" s="35">
        <v>61</v>
      </c>
      <c r="S50" s="35">
        <v>13</v>
      </c>
      <c r="T50" s="35">
        <v>30</v>
      </c>
      <c r="U50" s="35">
        <v>18</v>
      </c>
      <c r="V50" s="35">
        <v>169</v>
      </c>
      <c r="W50" s="35">
        <v>42</v>
      </c>
      <c r="X50" s="35">
        <v>72</v>
      </c>
      <c r="Y50" s="35">
        <v>55</v>
      </c>
      <c r="Z50" s="35">
        <v>43</v>
      </c>
      <c r="AA50" s="35">
        <v>24</v>
      </c>
      <c r="AB50" s="35">
        <v>19</v>
      </c>
      <c r="AC50" s="35">
        <v>5</v>
      </c>
      <c r="AD50" s="35">
        <v>23</v>
      </c>
      <c r="AE50" s="35">
        <v>26</v>
      </c>
      <c r="AF50" s="35">
        <v>28</v>
      </c>
      <c r="AG50" s="35">
        <v>17</v>
      </c>
    </row>
    <row r="51" spans="1:33" s="328" customFormat="1" ht="15" customHeight="1" x14ac:dyDescent="0.25">
      <c r="A51" s="325">
        <v>42</v>
      </c>
      <c r="B51" s="180" t="s">
        <v>664</v>
      </c>
      <c r="C51" s="325" t="s">
        <v>239</v>
      </c>
      <c r="D51" s="35">
        <v>286</v>
      </c>
      <c r="E51" s="35">
        <v>35</v>
      </c>
      <c r="F51" s="35">
        <v>18</v>
      </c>
      <c r="G51" s="35">
        <v>17</v>
      </c>
      <c r="H51" s="35">
        <v>20</v>
      </c>
      <c r="I51" s="35">
        <v>14</v>
      </c>
      <c r="J51" s="35">
        <v>3</v>
      </c>
      <c r="K51" s="35">
        <v>3</v>
      </c>
      <c r="L51" s="35">
        <v>19</v>
      </c>
      <c r="M51" s="35">
        <v>19</v>
      </c>
      <c r="N51" s="35">
        <v>3</v>
      </c>
      <c r="O51" s="35">
        <v>1</v>
      </c>
      <c r="P51" s="35">
        <v>33</v>
      </c>
      <c r="Q51" s="35">
        <v>7</v>
      </c>
      <c r="R51" s="35">
        <v>26</v>
      </c>
      <c r="S51" s="35">
        <v>3</v>
      </c>
      <c r="T51" s="35">
        <v>14</v>
      </c>
      <c r="U51" s="35">
        <v>9</v>
      </c>
      <c r="V51" s="35">
        <v>65</v>
      </c>
      <c r="W51" s="35">
        <v>17</v>
      </c>
      <c r="X51" s="35">
        <v>32</v>
      </c>
      <c r="Y51" s="35">
        <v>16</v>
      </c>
      <c r="Z51" s="35">
        <v>19</v>
      </c>
      <c r="AA51" s="35">
        <v>11</v>
      </c>
      <c r="AB51" s="35">
        <v>8</v>
      </c>
      <c r="AC51" s="35">
        <v>4</v>
      </c>
      <c r="AD51" s="35">
        <v>4</v>
      </c>
      <c r="AE51" s="35">
        <v>4</v>
      </c>
      <c r="AF51" s="35">
        <v>17</v>
      </c>
      <c r="AG51" s="35">
        <v>10</v>
      </c>
    </row>
    <row r="52" spans="1:33" s="328" customFormat="1" ht="15" customHeight="1" x14ac:dyDescent="0.25">
      <c r="A52" s="325">
        <v>43</v>
      </c>
      <c r="B52" s="180" t="s">
        <v>665</v>
      </c>
      <c r="C52" s="325" t="s">
        <v>239</v>
      </c>
      <c r="D52" s="35">
        <v>134</v>
      </c>
      <c r="E52" s="35">
        <v>21</v>
      </c>
      <c r="F52" s="35">
        <v>14</v>
      </c>
      <c r="G52" s="35">
        <v>7</v>
      </c>
      <c r="H52" s="35">
        <v>11</v>
      </c>
      <c r="I52" s="35">
        <v>8</v>
      </c>
      <c r="J52" s="35">
        <v>2</v>
      </c>
      <c r="K52" s="35">
        <v>1</v>
      </c>
      <c r="L52" s="35">
        <v>7</v>
      </c>
      <c r="M52" s="35">
        <v>3</v>
      </c>
      <c r="N52" s="35">
        <v>1</v>
      </c>
      <c r="O52" s="35">
        <v>3</v>
      </c>
      <c r="P52" s="35">
        <v>15</v>
      </c>
      <c r="Q52" s="35" t="s">
        <v>284</v>
      </c>
      <c r="R52" s="35">
        <v>14</v>
      </c>
      <c r="S52" s="35">
        <v>2</v>
      </c>
      <c r="T52" s="35">
        <v>8</v>
      </c>
      <c r="U52" s="35">
        <v>4</v>
      </c>
      <c r="V52" s="35">
        <v>34</v>
      </c>
      <c r="W52" s="35">
        <v>14</v>
      </c>
      <c r="X52" s="35">
        <v>12</v>
      </c>
      <c r="Y52" s="35">
        <v>8</v>
      </c>
      <c r="Z52" s="35">
        <v>6</v>
      </c>
      <c r="AA52" s="35">
        <v>5</v>
      </c>
      <c r="AB52" s="35">
        <v>1</v>
      </c>
      <c r="AC52" s="35">
        <v>3</v>
      </c>
      <c r="AD52" s="35">
        <v>4</v>
      </c>
      <c r="AE52" s="35">
        <v>2</v>
      </c>
      <c r="AF52" s="35">
        <v>7</v>
      </c>
      <c r="AG52" s="35">
        <v>3</v>
      </c>
    </row>
    <row r="53" spans="1:33" s="328" customFormat="1" ht="15" customHeight="1" x14ac:dyDescent="0.25">
      <c r="A53" s="325">
        <v>44</v>
      </c>
      <c r="B53" s="180" t="s">
        <v>666</v>
      </c>
      <c r="C53" s="325" t="s">
        <v>239</v>
      </c>
      <c r="D53" s="35">
        <v>228</v>
      </c>
      <c r="E53" s="35">
        <v>31</v>
      </c>
      <c r="F53" s="35">
        <v>15</v>
      </c>
      <c r="G53" s="35">
        <v>16</v>
      </c>
      <c r="H53" s="35">
        <v>21</v>
      </c>
      <c r="I53" s="35">
        <v>12</v>
      </c>
      <c r="J53" s="35">
        <v>3</v>
      </c>
      <c r="K53" s="35">
        <v>6</v>
      </c>
      <c r="L53" s="35">
        <v>18</v>
      </c>
      <c r="M53" s="35">
        <v>4</v>
      </c>
      <c r="N53" s="35" t="s">
        <v>284</v>
      </c>
      <c r="O53" s="35">
        <v>3</v>
      </c>
      <c r="P53" s="35">
        <v>37</v>
      </c>
      <c r="Q53" s="35">
        <v>4</v>
      </c>
      <c r="R53" s="35">
        <v>18</v>
      </c>
      <c r="S53" s="35">
        <v>3</v>
      </c>
      <c r="T53" s="35">
        <v>9</v>
      </c>
      <c r="U53" s="35">
        <v>6</v>
      </c>
      <c r="V53" s="35">
        <v>41</v>
      </c>
      <c r="W53" s="35">
        <v>15</v>
      </c>
      <c r="X53" s="35">
        <v>17</v>
      </c>
      <c r="Y53" s="35">
        <v>9</v>
      </c>
      <c r="Z53" s="35">
        <v>14</v>
      </c>
      <c r="AA53" s="35">
        <v>9</v>
      </c>
      <c r="AB53" s="35">
        <v>5</v>
      </c>
      <c r="AC53" s="35">
        <v>5</v>
      </c>
      <c r="AD53" s="35">
        <v>9</v>
      </c>
      <c r="AE53" s="35">
        <v>8</v>
      </c>
      <c r="AF53" s="35">
        <v>12</v>
      </c>
      <c r="AG53" s="35">
        <v>3</v>
      </c>
    </row>
    <row r="54" spans="1:33" s="328" customFormat="1" ht="15" customHeight="1" x14ac:dyDescent="0.3">
      <c r="A54" s="325">
        <v>45</v>
      </c>
      <c r="B54" s="180" t="s">
        <v>661</v>
      </c>
      <c r="C54" s="325" t="s">
        <v>501</v>
      </c>
      <c r="D54" s="122">
        <v>26.696832579185521</v>
      </c>
      <c r="E54" s="122">
        <v>26.575809199318567</v>
      </c>
      <c r="F54" s="122">
        <v>21.561338289962826</v>
      </c>
      <c r="G54" s="122">
        <v>30.817610062893081</v>
      </c>
      <c r="H54" s="122">
        <v>43.646408839779006</v>
      </c>
      <c r="I54" s="122">
        <v>42.610837438423644</v>
      </c>
      <c r="J54" s="122">
        <v>42.857142857142854</v>
      </c>
      <c r="K54" s="122">
        <v>47.552447552447553</v>
      </c>
      <c r="L54" s="122">
        <v>10.687022900763358</v>
      </c>
      <c r="M54" s="122">
        <v>19.58041958041958</v>
      </c>
      <c r="N54" s="122">
        <v>7.4074074074074066</v>
      </c>
      <c r="O54" s="122">
        <v>21.311475409836063</v>
      </c>
      <c r="P54" s="122">
        <v>7.1684587813620064</v>
      </c>
      <c r="Q54" s="122">
        <v>17.543859649122805</v>
      </c>
      <c r="R54" s="122">
        <v>24.641148325358852</v>
      </c>
      <c r="S54" s="122">
        <v>20.547945205479451</v>
      </c>
      <c r="T54" s="122">
        <v>23.829787234042556</v>
      </c>
      <c r="U54" s="122">
        <v>29.09090909090909</v>
      </c>
      <c r="V54" s="122">
        <v>25.475974614687217</v>
      </c>
      <c r="W54" s="122">
        <v>24.844720496894411</v>
      </c>
      <c r="X54" s="122">
        <v>28.366247755834827</v>
      </c>
      <c r="Y54" s="122">
        <v>19.196428571428573</v>
      </c>
      <c r="Z54" s="122">
        <v>30.075187969924812</v>
      </c>
      <c r="AA54" s="122">
        <v>33.928571428571431</v>
      </c>
      <c r="AB54" s="122">
        <v>23.469387755102041</v>
      </c>
      <c r="AC54" s="122">
        <v>9.3023255813953494</v>
      </c>
      <c r="AD54" s="122">
        <v>25.362318840579711</v>
      </c>
      <c r="AE54" s="122">
        <v>23.140495867768596</v>
      </c>
      <c r="AF54" s="122">
        <v>32.735426008968609</v>
      </c>
      <c r="AG54" s="122">
        <v>17.171717171717169</v>
      </c>
    </row>
    <row r="55" spans="1:33" s="328" customFormat="1" ht="15" customHeight="1" x14ac:dyDescent="0.3">
      <c r="A55" s="325">
        <v>46</v>
      </c>
      <c r="B55" s="180" t="s">
        <v>662</v>
      </c>
      <c r="C55" s="325" t="s">
        <v>501</v>
      </c>
      <c r="D55" s="122">
        <v>43.529411764705884</v>
      </c>
      <c r="E55" s="122">
        <v>43.441226575809196</v>
      </c>
      <c r="F55" s="122">
        <v>45.353159851301115</v>
      </c>
      <c r="G55" s="122">
        <v>41.823899371069182</v>
      </c>
      <c r="H55" s="122">
        <v>39.640883977900558</v>
      </c>
      <c r="I55" s="122">
        <v>38.177339901477829</v>
      </c>
      <c r="J55" s="122">
        <v>44</v>
      </c>
      <c r="K55" s="122">
        <v>38.461538461538467</v>
      </c>
      <c r="L55" s="122">
        <v>37.404580152671755</v>
      </c>
      <c r="M55" s="122">
        <v>40.55944055944056</v>
      </c>
      <c r="N55" s="122">
        <v>59.259259259259252</v>
      </c>
      <c r="O55" s="122">
        <v>52.459016393442624</v>
      </c>
      <c r="P55" s="122">
        <v>41.577060931899638</v>
      </c>
      <c r="Q55" s="122">
        <v>43.859649122807014</v>
      </c>
      <c r="R55" s="122">
        <v>46.889952153110045</v>
      </c>
      <c r="S55" s="122">
        <v>50.684931506849317</v>
      </c>
      <c r="T55" s="122">
        <v>50.212765957446805</v>
      </c>
      <c r="U55" s="122">
        <v>37.272727272727273</v>
      </c>
      <c r="V55" s="122">
        <v>46.509519492293741</v>
      </c>
      <c r="W55" s="122">
        <v>47.826086956521742</v>
      </c>
      <c r="X55" s="122">
        <v>47.755834829443444</v>
      </c>
      <c r="Y55" s="122">
        <v>41.517857142857146</v>
      </c>
      <c r="Z55" s="122">
        <v>39.097744360902254</v>
      </c>
      <c r="AA55" s="122">
        <v>36.904761904761905</v>
      </c>
      <c r="AB55" s="122">
        <v>42.857142857142854</v>
      </c>
      <c r="AC55" s="122">
        <v>51.162790697674424</v>
      </c>
      <c r="AD55" s="122">
        <v>45.652173913043477</v>
      </c>
      <c r="AE55" s="122">
        <v>43.801652892561982</v>
      </c>
      <c r="AF55" s="122">
        <v>38.565022421524667</v>
      </c>
      <c r="AG55" s="122">
        <v>49.494949494949495</v>
      </c>
    </row>
    <row r="56" spans="1:33" s="328" customFormat="1" ht="15" customHeight="1" x14ac:dyDescent="0.3">
      <c r="A56" s="325">
        <v>47</v>
      </c>
      <c r="B56" s="180" t="s">
        <v>663</v>
      </c>
      <c r="C56" s="325" t="s">
        <v>501</v>
      </c>
      <c r="D56" s="122">
        <v>15.113122171945701</v>
      </c>
      <c r="E56" s="122">
        <v>15.1618398637138</v>
      </c>
      <c r="F56" s="122">
        <v>15.613382899628252</v>
      </c>
      <c r="G56" s="122">
        <v>14.779874213836477</v>
      </c>
      <c r="H56" s="122">
        <v>9.5303867403314921</v>
      </c>
      <c r="I56" s="122">
        <v>10.83743842364532</v>
      </c>
      <c r="J56" s="122">
        <v>8.5714285714285712</v>
      </c>
      <c r="K56" s="122">
        <v>6.9930069930069934</v>
      </c>
      <c r="L56" s="122">
        <v>18.320610687022899</v>
      </c>
      <c r="M56" s="122">
        <v>21.678321678321677</v>
      </c>
      <c r="N56" s="122">
        <v>18.518518518518519</v>
      </c>
      <c r="O56" s="122">
        <v>14.754098360655737</v>
      </c>
      <c r="P56" s="122">
        <v>20.788530465949819</v>
      </c>
      <c r="Q56" s="122">
        <v>19.298245614035086</v>
      </c>
      <c r="R56" s="122">
        <v>14.593301435406699</v>
      </c>
      <c r="S56" s="122">
        <v>17.80821917808219</v>
      </c>
      <c r="T56" s="122">
        <v>12.76595744680851</v>
      </c>
      <c r="U56" s="122">
        <v>16.363636363636363</v>
      </c>
      <c r="V56" s="122">
        <v>15.321849501359926</v>
      </c>
      <c r="W56" s="122">
        <v>13.043478260869565</v>
      </c>
      <c r="X56" s="122">
        <v>12.926391382405743</v>
      </c>
      <c r="Y56" s="122">
        <v>24.553571428571427</v>
      </c>
      <c r="Z56" s="122">
        <v>16.165413533834585</v>
      </c>
      <c r="AA56" s="122">
        <v>14.285714285714285</v>
      </c>
      <c r="AB56" s="122">
        <v>19.387755102040817</v>
      </c>
      <c r="AC56" s="122">
        <v>11.627906976744185</v>
      </c>
      <c r="AD56" s="122">
        <v>16.666666666666664</v>
      </c>
      <c r="AE56" s="122">
        <v>21.487603305785125</v>
      </c>
      <c r="AF56" s="122">
        <v>12.556053811659194</v>
      </c>
      <c r="AG56" s="122">
        <v>17.171717171717169</v>
      </c>
    </row>
    <row r="57" spans="1:33" s="328" customFormat="1" ht="15" customHeight="1" x14ac:dyDescent="0.3">
      <c r="A57" s="325">
        <v>48</v>
      </c>
      <c r="B57" s="180" t="s">
        <v>664</v>
      </c>
      <c r="C57" s="325" t="s">
        <v>501</v>
      </c>
      <c r="D57" s="122">
        <v>6.4705882352941186</v>
      </c>
      <c r="E57" s="122">
        <v>5.9625212947189095</v>
      </c>
      <c r="F57" s="122">
        <v>6.6914498141263934</v>
      </c>
      <c r="G57" s="122">
        <v>5.3459119496855347</v>
      </c>
      <c r="H57" s="122">
        <v>2.7624309392265194</v>
      </c>
      <c r="I57" s="122">
        <v>3.4482758620689653</v>
      </c>
      <c r="J57" s="122">
        <v>1.7142857142857144</v>
      </c>
      <c r="K57" s="122">
        <v>2.0979020979020979</v>
      </c>
      <c r="L57" s="122">
        <v>14.503816793893129</v>
      </c>
      <c r="M57" s="122">
        <v>13.286713286713287</v>
      </c>
      <c r="N57" s="122">
        <v>11.111111111111111</v>
      </c>
      <c r="O57" s="122">
        <v>1.639344262295082</v>
      </c>
      <c r="P57" s="122">
        <v>11.827956989247312</v>
      </c>
      <c r="Q57" s="122">
        <v>12.280701754385964</v>
      </c>
      <c r="R57" s="122">
        <v>6.2200956937799043</v>
      </c>
      <c r="S57" s="122">
        <v>4.10958904109589</v>
      </c>
      <c r="T57" s="122">
        <v>5.9574468085106389</v>
      </c>
      <c r="U57" s="122">
        <v>8.1818181818181817</v>
      </c>
      <c r="V57" s="122">
        <v>5.8930190389845878</v>
      </c>
      <c r="W57" s="122">
        <v>5.2795031055900621</v>
      </c>
      <c r="X57" s="122">
        <v>5.7450628366247756</v>
      </c>
      <c r="Y57" s="122">
        <v>7.1428571428571423</v>
      </c>
      <c r="Z57" s="122">
        <v>7.1428571428571423</v>
      </c>
      <c r="AA57" s="122">
        <v>6.5476190476190483</v>
      </c>
      <c r="AB57" s="122">
        <v>8.1632653061224492</v>
      </c>
      <c r="AC57" s="122">
        <v>9.3023255813953494</v>
      </c>
      <c r="AD57" s="122">
        <v>2.8985507246376812</v>
      </c>
      <c r="AE57" s="122">
        <v>3.3057851239669422</v>
      </c>
      <c r="AF57" s="122">
        <v>7.623318385650224</v>
      </c>
      <c r="AG57" s="122">
        <v>10.1010101010101</v>
      </c>
    </row>
    <row r="58" spans="1:33" s="328" customFormat="1" ht="15" customHeight="1" x14ac:dyDescent="0.3">
      <c r="A58" s="325">
        <v>49</v>
      </c>
      <c r="B58" s="180" t="s">
        <v>665</v>
      </c>
      <c r="C58" s="325" t="s">
        <v>501</v>
      </c>
      <c r="D58" s="122">
        <v>3.0316742081447963</v>
      </c>
      <c r="E58" s="122">
        <v>3.5775127768313459</v>
      </c>
      <c r="F58" s="122">
        <v>5.2044609665427508</v>
      </c>
      <c r="G58" s="122">
        <v>2.2012578616352201</v>
      </c>
      <c r="H58" s="122">
        <v>1.5193370165745856</v>
      </c>
      <c r="I58" s="122">
        <v>1.9704433497536946</v>
      </c>
      <c r="J58" s="122">
        <v>1.1428571428571428</v>
      </c>
      <c r="K58" s="122">
        <v>0.69930069930069927</v>
      </c>
      <c r="L58" s="122">
        <v>5.343511450381679</v>
      </c>
      <c r="M58" s="122">
        <v>2.0979020979020979</v>
      </c>
      <c r="N58" s="122">
        <v>3.7037037037037033</v>
      </c>
      <c r="O58" s="122">
        <v>4.918032786885246</v>
      </c>
      <c r="P58" s="122">
        <v>5.376344086021505</v>
      </c>
      <c r="Q58" s="35" t="s">
        <v>284</v>
      </c>
      <c r="R58" s="122">
        <v>3.3492822966507179</v>
      </c>
      <c r="S58" s="122">
        <v>2.7397260273972601</v>
      </c>
      <c r="T58" s="122">
        <v>3.4042553191489362</v>
      </c>
      <c r="U58" s="122">
        <v>3.6363636363636362</v>
      </c>
      <c r="V58" s="122">
        <v>3.0825022665457844</v>
      </c>
      <c r="W58" s="122">
        <v>4.3478260869565215</v>
      </c>
      <c r="X58" s="122">
        <v>2.1543985637342908</v>
      </c>
      <c r="Y58" s="122">
        <v>3.5714285714285712</v>
      </c>
      <c r="Z58" s="122">
        <v>2.2556390977443606</v>
      </c>
      <c r="AA58" s="122">
        <v>2.9761904761904758</v>
      </c>
      <c r="AB58" s="122">
        <v>1.0204081632653061</v>
      </c>
      <c r="AC58" s="122">
        <v>6.9767441860465116</v>
      </c>
      <c r="AD58" s="122">
        <v>2.8985507246376812</v>
      </c>
      <c r="AE58" s="122">
        <v>1.6528925619834711</v>
      </c>
      <c r="AF58" s="122">
        <v>3.1390134529147984</v>
      </c>
      <c r="AG58" s="122">
        <v>3.0303030303030303</v>
      </c>
    </row>
    <row r="59" spans="1:33" s="328" customFormat="1" ht="15" customHeight="1" x14ac:dyDescent="0.3">
      <c r="A59" s="347">
        <v>50</v>
      </c>
      <c r="B59" s="188" t="s">
        <v>666</v>
      </c>
      <c r="C59" s="347" t="s">
        <v>501</v>
      </c>
      <c r="D59" s="122">
        <v>5.1583710407239813</v>
      </c>
      <c r="E59" s="122">
        <v>5.2810902896081773</v>
      </c>
      <c r="F59" s="122">
        <v>5.5762081784386615</v>
      </c>
      <c r="G59" s="122">
        <v>5.0314465408805038</v>
      </c>
      <c r="H59" s="122">
        <v>2.9005524861878453</v>
      </c>
      <c r="I59" s="122">
        <v>2.9556650246305418</v>
      </c>
      <c r="J59" s="122">
        <v>1.7142857142857144</v>
      </c>
      <c r="K59" s="122">
        <v>4.1958041958041958</v>
      </c>
      <c r="L59" s="122">
        <v>13.740458015267176</v>
      </c>
      <c r="M59" s="122">
        <v>2.7972027972027971</v>
      </c>
      <c r="N59" s="35" t="s">
        <v>284</v>
      </c>
      <c r="O59" s="122">
        <v>4.918032786885246</v>
      </c>
      <c r="P59" s="122">
        <v>13.261648745519713</v>
      </c>
      <c r="Q59" s="122">
        <v>7.0175438596491224</v>
      </c>
      <c r="R59" s="122">
        <v>4.3062200956937797</v>
      </c>
      <c r="S59" s="122">
        <v>4.10958904109589</v>
      </c>
      <c r="T59" s="122">
        <v>3.8297872340425529</v>
      </c>
      <c r="U59" s="122">
        <v>5.4545454545454541</v>
      </c>
      <c r="V59" s="122">
        <v>3.71713508612874</v>
      </c>
      <c r="W59" s="122">
        <v>4.658385093167702</v>
      </c>
      <c r="X59" s="122">
        <v>3.0520646319569118</v>
      </c>
      <c r="Y59" s="122">
        <v>4.0178571428571432</v>
      </c>
      <c r="Z59" s="122">
        <v>5.2631578947368416</v>
      </c>
      <c r="AA59" s="122">
        <v>5.3571428571428568</v>
      </c>
      <c r="AB59" s="122">
        <v>5.1020408163265305</v>
      </c>
      <c r="AC59" s="122">
        <v>11.627906976744185</v>
      </c>
      <c r="AD59" s="122">
        <v>6.5217391304347823</v>
      </c>
      <c r="AE59" s="122">
        <v>6.6115702479338845</v>
      </c>
      <c r="AF59" s="122">
        <v>5.3811659192825116</v>
      </c>
      <c r="AG59" s="122">
        <v>3.0303030303030303</v>
      </c>
    </row>
    <row r="60" spans="1:33" s="328" customFormat="1" ht="15" customHeight="1" x14ac:dyDescent="0.3">
      <c r="A60" s="394" t="s">
        <v>1061</v>
      </c>
      <c r="B60" s="395"/>
      <c r="C60" s="334"/>
      <c r="D60" s="122"/>
      <c r="E60" s="122"/>
      <c r="F60" s="122"/>
      <c r="G60" s="122"/>
      <c r="H60" s="122"/>
      <c r="I60" s="122"/>
      <c r="J60" s="122"/>
      <c r="K60" s="122"/>
      <c r="L60" s="122"/>
      <c r="M60" s="122"/>
      <c r="N60" s="122"/>
      <c r="O60" s="122"/>
      <c r="P60" s="122"/>
      <c r="Q60" s="122"/>
      <c r="R60" s="122"/>
      <c r="S60" s="122"/>
      <c r="T60" s="122"/>
      <c r="U60" s="122"/>
      <c r="V60" s="122"/>
      <c r="W60" s="122"/>
      <c r="X60" s="122"/>
      <c r="Y60" s="122"/>
      <c r="Z60" s="122"/>
      <c r="AA60" s="122"/>
      <c r="AB60" s="122"/>
      <c r="AC60" s="122"/>
      <c r="AD60" s="122"/>
      <c r="AE60" s="122"/>
      <c r="AF60" s="122"/>
      <c r="AG60" s="122"/>
    </row>
  </sheetData>
  <mergeCells count="26">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 ref="P4:P6"/>
    <mergeCell ref="Q4:Q6"/>
    <mergeCell ref="R4:U4"/>
    <mergeCell ref="V4:Y4"/>
    <mergeCell ref="Z4:AB4"/>
    <mergeCell ref="AC4:AC6"/>
    <mergeCell ref="AD4:AD6"/>
    <mergeCell ref="AE4:AE6"/>
    <mergeCell ref="AF4:AF6"/>
    <mergeCell ref="AG4:AG6"/>
  </mergeCells>
  <hyperlinks>
    <hyperlink ref="A1" location="Inhaltsübersicht!A1" display="zur Inhaltsübersicht" xr:uid="{7B0C4251-0633-496B-8584-F23533878E87}"/>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A20E3-84ED-4F34-A8A8-71ABF98C31F6}">
  <dimension ref="A1:AG49"/>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activeCell="D7" sqref="D7"/>
    </sheetView>
  </sheetViews>
  <sheetFormatPr baseColWidth="10" defaultColWidth="11.453125" defaultRowHeight="19" customHeight="1" x14ac:dyDescent="0.25"/>
  <cols>
    <col min="1" max="1" width="4.7265625" style="33" customWidth="1"/>
    <col min="2" max="2" width="46.1796875" style="33" customWidth="1"/>
    <col min="3" max="3" width="10.7265625" style="33" customWidth="1"/>
    <col min="4" max="4" width="12.26953125" style="33" customWidth="1"/>
    <col min="5" max="11" width="11.54296875" style="84" customWidth="1"/>
    <col min="12" max="13" width="13" style="84" customWidth="1"/>
    <col min="14" max="16" width="11.54296875" style="84" customWidth="1"/>
    <col min="17" max="17" width="13.54296875" style="84" customWidth="1"/>
    <col min="18" max="18" width="12.7265625" style="84" customWidth="1"/>
    <col min="19" max="19" width="13.54296875" style="84" customWidth="1"/>
    <col min="20" max="21" width="12.7265625" style="84" customWidth="1"/>
    <col min="22" max="33" width="11.54296875" style="84" customWidth="1"/>
    <col min="34" max="16384" width="11.453125" style="33"/>
  </cols>
  <sheetData>
    <row r="1" spans="1:33" ht="15.75" customHeight="1" x14ac:dyDescent="0.3">
      <c r="A1" s="407" t="s">
        <v>1</v>
      </c>
      <c r="B1" s="153"/>
      <c r="C1" s="153"/>
      <c r="D1" s="101"/>
      <c r="E1" s="76"/>
      <c r="F1" s="76"/>
      <c r="G1" s="76"/>
      <c r="H1" s="76"/>
      <c r="I1" s="76"/>
      <c r="J1" s="76"/>
      <c r="K1" s="76"/>
      <c r="L1" s="76"/>
      <c r="M1" s="76"/>
      <c r="N1" s="77"/>
      <c r="O1" s="76"/>
      <c r="P1" s="78"/>
      <c r="Q1" s="76"/>
      <c r="R1" s="76"/>
      <c r="S1" s="76"/>
      <c r="T1" s="76"/>
      <c r="U1" s="76"/>
      <c r="V1" s="76"/>
      <c r="W1" s="76"/>
      <c r="X1" s="76"/>
      <c r="Y1" s="76"/>
      <c r="Z1" s="76"/>
      <c r="AA1" s="76"/>
      <c r="AB1" s="76"/>
      <c r="AC1" s="76"/>
      <c r="AD1" s="76"/>
      <c r="AE1" s="76"/>
      <c r="AF1" s="76"/>
      <c r="AG1" s="76"/>
    </row>
    <row r="2" spans="1:33" ht="15.75" customHeight="1" x14ac:dyDescent="0.35">
      <c r="A2" s="316" t="s">
        <v>667</v>
      </c>
      <c r="B2" s="316"/>
      <c r="C2" s="316"/>
      <c r="D2" s="316"/>
      <c r="E2" s="316"/>
      <c r="F2" s="316"/>
      <c r="G2" s="316"/>
      <c r="H2" s="316"/>
      <c r="I2" s="320"/>
      <c r="J2" s="321"/>
      <c r="K2" s="321"/>
      <c r="L2" s="321"/>
      <c r="M2" s="321"/>
      <c r="N2" s="321"/>
      <c r="O2" s="321"/>
      <c r="P2" s="79"/>
      <c r="Q2" s="76"/>
      <c r="R2" s="76"/>
      <c r="S2" s="76"/>
      <c r="T2" s="76"/>
      <c r="U2" s="76"/>
      <c r="V2" s="76"/>
      <c r="W2" s="76"/>
      <c r="X2" s="76"/>
      <c r="Y2" s="76"/>
      <c r="Z2" s="76"/>
      <c r="AA2" s="76"/>
      <c r="AB2" s="76"/>
      <c r="AC2" s="76"/>
      <c r="AD2" s="76"/>
      <c r="AE2" s="76"/>
      <c r="AF2" s="76"/>
      <c r="AG2" s="76"/>
    </row>
    <row r="3" spans="1:33" ht="15.75" customHeight="1" x14ac:dyDescent="0.25">
      <c r="A3" s="417" t="s">
        <v>236</v>
      </c>
      <c r="B3" s="417" t="s">
        <v>1072</v>
      </c>
      <c r="C3" s="417" t="s">
        <v>535</v>
      </c>
      <c r="D3" s="418">
        <v>2024</v>
      </c>
      <c r="E3" s="418"/>
      <c r="F3" s="418"/>
      <c r="G3" s="418"/>
      <c r="H3" s="418"/>
      <c r="I3" s="418"/>
      <c r="J3" s="418"/>
      <c r="K3" s="418"/>
      <c r="L3" s="418"/>
      <c r="M3" s="418"/>
      <c r="N3" s="418"/>
      <c r="O3" s="418"/>
      <c r="P3" s="418"/>
      <c r="Q3" s="418"/>
      <c r="R3" s="418"/>
      <c r="S3" s="418"/>
      <c r="T3" s="418"/>
      <c r="U3" s="418"/>
      <c r="V3" s="418"/>
      <c r="W3" s="418"/>
      <c r="X3" s="418"/>
      <c r="Y3" s="418"/>
      <c r="Z3" s="418"/>
      <c r="AA3" s="418"/>
      <c r="AB3" s="418"/>
      <c r="AC3" s="418"/>
      <c r="AD3" s="418"/>
      <c r="AE3" s="418"/>
      <c r="AF3" s="418"/>
      <c r="AG3" s="418"/>
    </row>
    <row r="4" spans="1:33" ht="15.75" customHeight="1" x14ac:dyDescent="0.25">
      <c r="A4" s="417"/>
      <c r="B4" s="417"/>
      <c r="C4" s="417"/>
      <c r="D4" s="418" t="s">
        <v>0</v>
      </c>
      <c r="E4" s="417" t="s">
        <v>311</v>
      </c>
      <c r="F4" s="417"/>
      <c r="G4" s="417"/>
      <c r="H4" s="417" t="s">
        <v>312</v>
      </c>
      <c r="I4" s="417"/>
      <c r="J4" s="417"/>
      <c r="K4" s="431"/>
      <c r="L4" s="417" t="s">
        <v>313</v>
      </c>
      <c r="M4" s="417" t="s">
        <v>314</v>
      </c>
      <c r="N4" s="417" t="s">
        <v>315</v>
      </c>
      <c r="O4" s="417" t="s">
        <v>316</v>
      </c>
      <c r="P4" s="417" t="s">
        <v>317</v>
      </c>
      <c r="Q4" s="417" t="s">
        <v>318</v>
      </c>
      <c r="R4" s="417" t="s">
        <v>319</v>
      </c>
      <c r="S4" s="417"/>
      <c r="T4" s="417"/>
      <c r="U4" s="417"/>
      <c r="V4" s="417" t="s">
        <v>320</v>
      </c>
      <c r="W4" s="417"/>
      <c r="X4" s="417"/>
      <c r="Y4" s="417"/>
      <c r="Z4" s="417" t="s">
        <v>321</v>
      </c>
      <c r="AA4" s="417"/>
      <c r="AB4" s="417"/>
      <c r="AC4" s="417" t="s">
        <v>322</v>
      </c>
      <c r="AD4" s="417" t="s">
        <v>323</v>
      </c>
      <c r="AE4" s="417" t="s">
        <v>324</v>
      </c>
      <c r="AF4" s="417" t="s">
        <v>325</v>
      </c>
      <c r="AG4" s="417" t="s">
        <v>326</v>
      </c>
    </row>
    <row r="5" spans="1:33" ht="15.75" customHeight="1" x14ac:dyDescent="0.25">
      <c r="A5" s="417"/>
      <c r="B5" s="417"/>
      <c r="C5" s="417"/>
      <c r="D5" s="418"/>
      <c r="E5" s="322"/>
      <c r="F5" s="417" t="s">
        <v>327</v>
      </c>
      <c r="G5" s="431"/>
      <c r="H5" s="322"/>
      <c r="I5" s="417" t="s">
        <v>327</v>
      </c>
      <c r="J5" s="431"/>
      <c r="K5" s="431"/>
      <c r="L5" s="417"/>
      <c r="M5" s="417"/>
      <c r="N5" s="417"/>
      <c r="O5" s="417"/>
      <c r="P5" s="417"/>
      <c r="Q5" s="417"/>
      <c r="R5" s="322"/>
      <c r="S5" s="417" t="s">
        <v>327</v>
      </c>
      <c r="T5" s="431"/>
      <c r="U5" s="431"/>
      <c r="V5" s="322"/>
      <c r="W5" s="417" t="s">
        <v>327</v>
      </c>
      <c r="X5" s="431"/>
      <c r="Y5" s="431"/>
      <c r="Z5" s="322"/>
      <c r="AA5" s="417" t="s">
        <v>327</v>
      </c>
      <c r="AB5" s="431"/>
      <c r="AC5" s="417"/>
      <c r="AD5" s="417"/>
      <c r="AE5" s="417"/>
      <c r="AF5" s="417"/>
      <c r="AG5" s="417"/>
    </row>
    <row r="6" spans="1:33" ht="15.75" customHeight="1" x14ac:dyDescent="0.25">
      <c r="A6" s="417"/>
      <c r="B6" s="417"/>
      <c r="C6" s="417"/>
      <c r="D6" s="418"/>
      <c r="E6" s="322" t="s">
        <v>328</v>
      </c>
      <c r="F6" s="322" t="s">
        <v>329</v>
      </c>
      <c r="G6" s="322" t="s">
        <v>330</v>
      </c>
      <c r="H6" s="322" t="s">
        <v>328</v>
      </c>
      <c r="I6" s="322" t="s">
        <v>331</v>
      </c>
      <c r="J6" s="322" t="s">
        <v>332</v>
      </c>
      <c r="K6" s="322" t="s">
        <v>333</v>
      </c>
      <c r="L6" s="417"/>
      <c r="M6" s="417"/>
      <c r="N6" s="417"/>
      <c r="O6" s="417"/>
      <c r="P6" s="417"/>
      <c r="Q6" s="417"/>
      <c r="R6" s="322" t="s">
        <v>328</v>
      </c>
      <c r="S6" s="322" t="s">
        <v>334</v>
      </c>
      <c r="T6" s="322" t="s">
        <v>335</v>
      </c>
      <c r="U6" s="322" t="s">
        <v>336</v>
      </c>
      <c r="V6" s="322" t="s">
        <v>328</v>
      </c>
      <c r="W6" s="322" t="s">
        <v>337</v>
      </c>
      <c r="X6" s="322" t="s">
        <v>338</v>
      </c>
      <c r="Y6" s="322" t="s">
        <v>339</v>
      </c>
      <c r="Z6" s="322" t="s">
        <v>328</v>
      </c>
      <c r="AA6" s="322" t="s">
        <v>340</v>
      </c>
      <c r="AB6" s="322" t="s">
        <v>341</v>
      </c>
      <c r="AC6" s="417"/>
      <c r="AD6" s="417"/>
      <c r="AE6" s="417"/>
      <c r="AF6" s="417"/>
      <c r="AG6" s="417"/>
    </row>
    <row r="7" spans="1:33" s="327" customFormat="1" ht="15" customHeight="1" x14ac:dyDescent="0.3">
      <c r="A7" s="325">
        <v>1</v>
      </c>
      <c r="B7" s="327" t="s">
        <v>499</v>
      </c>
      <c r="C7" s="325" t="s">
        <v>239</v>
      </c>
      <c r="D7" s="70">
        <v>18736</v>
      </c>
      <c r="E7" s="70">
        <v>2217</v>
      </c>
      <c r="F7" s="70">
        <v>1113</v>
      </c>
      <c r="G7" s="70">
        <v>1104</v>
      </c>
      <c r="H7" s="70">
        <v>2454</v>
      </c>
      <c r="I7" s="70">
        <v>1381</v>
      </c>
      <c r="J7" s="70">
        <v>594</v>
      </c>
      <c r="K7" s="70">
        <v>479</v>
      </c>
      <c r="L7" s="70">
        <v>876</v>
      </c>
      <c r="M7" s="70">
        <v>621</v>
      </c>
      <c r="N7" s="70">
        <v>234</v>
      </c>
      <c r="O7" s="70">
        <v>447</v>
      </c>
      <c r="P7" s="70">
        <v>1536</v>
      </c>
      <c r="Q7" s="70">
        <v>272</v>
      </c>
      <c r="R7" s="70">
        <v>2047</v>
      </c>
      <c r="S7" s="70">
        <v>369</v>
      </c>
      <c r="T7" s="70">
        <v>1106</v>
      </c>
      <c r="U7" s="70">
        <v>572</v>
      </c>
      <c r="V7" s="70">
        <v>4394</v>
      </c>
      <c r="W7" s="70">
        <v>1227</v>
      </c>
      <c r="X7" s="70">
        <v>2195</v>
      </c>
      <c r="Y7" s="70">
        <v>972</v>
      </c>
      <c r="Z7" s="70">
        <v>962</v>
      </c>
      <c r="AA7" s="70">
        <v>618</v>
      </c>
      <c r="AB7" s="70">
        <v>344</v>
      </c>
      <c r="AC7" s="70">
        <v>162</v>
      </c>
      <c r="AD7" s="70">
        <v>912</v>
      </c>
      <c r="AE7" s="70">
        <v>436</v>
      </c>
      <c r="AF7" s="70">
        <v>750</v>
      </c>
      <c r="AG7" s="70">
        <v>416</v>
      </c>
    </row>
    <row r="8" spans="1:33" s="327" customFormat="1" ht="15" customHeight="1" x14ac:dyDescent="0.35">
      <c r="A8" s="326"/>
      <c r="B8" s="330" t="s">
        <v>668</v>
      </c>
      <c r="C8" s="362"/>
      <c r="D8" s="363"/>
      <c r="E8" s="363"/>
      <c r="F8" s="363"/>
      <c r="G8" s="363"/>
      <c r="H8" s="363"/>
      <c r="I8" s="363"/>
      <c r="J8" s="363"/>
      <c r="K8" s="363"/>
      <c r="L8" s="363"/>
      <c r="M8" s="363"/>
      <c r="N8" s="363"/>
      <c r="O8" s="363"/>
      <c r="P8" s="363"/>
      <c r="Q8" s="363"/>
      <c r="R8" s="363"/>
      <c r="S8" s="363"/>
      <c r="T8" s="363"/>
      <c r="U8" s="363"/>
      <c r="V8" s="363"/>
      <c r="W8" s="363"/>
      <c r="X8" s="363"/>
      <c r="Y8" s="363"/>
      <c r="Z8" s="363"/>
      <c r="AA8" s="363"/>
      <c r="AB8" s="363"/>
      <c r="AC8" s="363"/>
      <c r="AD8" s="363"/>
      <c r="AE8" s="363"/>
      <c r="AF8" s="363"/>
      <c r="AG8" s="363"/>
    </row>
    <row r="9" spans="1:33" s="329" customFormat="1" ht="15" customHeight="1" x14ac:dyDescent="0.25">
      <c r="A9" s="329">
        <v>2</v>
      </c>
      <c r="B9" s="329" t="s">
        <v>669</v>
      </c>
      <c r="C9" s="325" t="s">
        <v>239</v>
      </c>
      <c r="D9" s="35">
        <v>618</v>
      </c>
      <c r="E9" s="35">
        <v>36</v>
      </c>
      <c r="F9" s="35">
        <v>22</v>
      </c>
      <c r="G9" s="35">
        <v>14</v>
      </c>
      <c r="H9" s="35">
        <v>45</v>
      </c>
      <c r="I9" s="35">
        <v>28</v>
      </c>
      <c r="J9" s="35">
        <v>4</v>
      </c>
      <c r="K9" s="35">
        <v>13</v>
      </c>
      <c r="L9" s="35">
        <v>89</v>
      </c>
      <c r="M9" s="35">
        <v>24</v>
      </c>
      <c r="N9" s="35">
        <v>11</v>
      </c>
      <c r="O9" s="35">
        <v>5</v>
      </c>
      <c r="P9" s="35">
        <v>34</v>
      </c>
      <c r="Q9" s="35">
        <v>29</v>
      </c>
      <c r="R9" s="35">
        <v>66</v>
      </c>
      <c r="S9" s="35">
        <v>21</v>
      </c>
      <c r="T9" s="35">
        <v>32</v>
      </c>
      <c r="U9" s="35">
        <v>13</v>
      </c>
      <c r="V9" s="35">
        <v>102</v>
      </c>
      <c r="W9" s="35">
        <v>25</v>
      </c>
      <c r="X9" s="35">
        <v>38</v>
      </c>
      <c r="Y9" s="35">
        <v>39</v>
      </c>
      <c r="Z9" s="35">
        <v>40</v>
      </c>
      <c r="AA9" s="35">
        <v>36</v>
      </c>
      <c r="AB9" s="35">
        <v>4</v>
      </c>
      <c r="AC9" s="35">
        <v>3</v>
      </c>
      <c r="AD9" s="35">
        <v>17</v>
      </c>
      <c r="AE9" s="35">
        <v>15</v>
      </c>
      <c r="AF9" s="35">
        <v>95</v>
      </c>
      <c r="AG9" s="35">
        <v>7</v>
      </c>
    </row>
    <row r="10" spans="1:33" s="329" customFormat="1" ht="15" customHeight="1" x14ac:dyDescent="0.25">
      <c r="A10" s="329">
        <v>3</v>
      </c>
      <c r="B10" s="329" t="s">
        <v>670</v>
      </c>
      <c r="C10" s="325" t="s">
        <v>239</v>
      </c>
      <c r="D10" s="35">
        <v>2195</v>
      </c>
      <c r="E10" s="35">
        <v>203</v>
      </c>
      <c r="F10" s="35">
        <v>86</v>
      </c>
      <c r="G10" s="35">
        <v>117</v>
      </c>
      <c r="H10" s="35">
        <v>291</v>
      </c>
      <c r="I10" s="35">
        <v>151</v>
      </c>
      <c r="J10" s="35">
        <v>91</v>
      </c>
      <c r="K10" s="35">
        <v>49</v>
      </c>
      <c r="L10" s="35">
        <v>94</v>
      </c>
      <c r="M10" s="35">
        <v>85</v>
      </c>
      <c r="N10" s="35">
        <v>40</v>
      </c>
      <c r="O10" s="35">
        <v>66</v>
      </c>
      <c r="P10" s="35">
        <v>139</v>
      </c>
      <c r="Q10" s="35">
        <v>38</v>
      </c>
      <c r="R10" s="35">
        <v>194</v>
      </c>
      <c r="S10" s="35">
        <v>38</v>
      </c>
      <c r="T10" s="35">
        <v>99</v>
      </c>
      <c r="U10" s="35">
        <v>57</v>
      </c>
      <c r="V10" s="35">
        <v>569</v>
      </c>
      <c r="W10" s="35">
        <v>192</v>
      </c>
      <c r="X10" s="35">
        <v>257</v>
      </c>
      <c r="Y10" s="35">
        <v>120</v>
      </c>
      <c r="Z10" s="35">
        <v>96</v>
      </c>
      <c r="AA10" s="35">
        <v>56</v>
      </c>
      <c r="AB10" s="35">
        <v>40</v>
      </c>
      <c r="AC10" s="35">
        <v>23</v>
      </c>
      <c r="AD10" s="35">
        <v>162</v>
      </c>
      <c r="AE10" s="35">
        <v>64</v>
      </c>
      <c r="AF10" s="35">
        <v>79</v>
      </c>
      <c r="AG10" s="35">
        <v>52</v>
      </c>
    </row>
    <row r="11" spans="1:33" s="329" customFormat="1" ht="15" customHeight="1" x14ac:dyDescent="0.25">
      <c r="A11" s="329">
        <v>4</v>
      </c>
      <c r="B11" s="329" t="s">
        <v>671</v>
      </c>
      <c r="C11" s="325" t="s">
        <v>239</v>
      </c>
      <c r="D11" s="35">
        <v>1238</v>
      </c>
      <c r="E11" s="35">
        <v>149</v>
      </c>
      <c r="F11" s="35">
        <v>78</v>
      </c>
      <c r="G11" s="35">
        <v>71</v>
      </c>
      <c r="H11" s="35">
        <v>219</v>
      </c>
      <c r="I11" s="35">
        <v>124</v>
      </c>
      <c r="J11" s="35">
        <v>45</v>
      </c>
      <c r="K11" s="35">
        <v>50</v>
      </c>
      <c r="L11" s="35">
        <v>27</v>
      </c>
      <c r="M11" s="35">
        <v>44</v>
      </c>
      <c r="N11" s="35">
        <v>13</v>
      </c>
      <c r="O11" s="35">
        <v>15</v>
      </c>
      <c r="P11" s="35">
        <v>74</v>
      </c>
      <c r="Q11" s="35">
        <v>6</v>
      </c>
      <c r="R11" s="35">
        <v>106</v>
      </c>
      <c r="S11" s="35">
        <v>15</v>
      </c>
      <c r="T11" s="35">
        <v>59</v>
      </c>
      <c r="U11" s="35">
        <v>32</v>
      </c>
      <c r="V11" s="35">
        <v>330</v>
      </c>
      <c r="W11" s="35">
        <v>104</v>
      </c>
      <c r="X11" s="35">
        <v>168</v>
      </c>
      <c r="Y11" s="35">
        <v>58</v>
      </c>
      <c r="Z11" s="35">
        <v>80</v>
      </c>
      <c r="AA11" s="35">
        <v>48</v>
      </c>
      <c r="AB11" s="35">
        <v>32</v>
      </c>
      <c r="AC11" s="35">
        <v>16</v>
      </c>
      <c r="AD11" s="35">
        <v>35</v>
      </c>
      <c r="AE11" s="35">
        <v>36</v>
      </c>
      <c r="AF11" s="35">
        <v>57</v>
      </c>
      <c r="AG11" s="35">
        <v>31</v>
      </c>
    </row>
    <row r="12" spans="1:33" s="329" customFormat="1" ht="15" customHeight="1" x14ac:dyDescent="0.25">
      <c r="A12" s="329">
        <v>5</v>
      </c>
      <c r="B12" s="329" t="s">
        <v>672</v>
      </c>
      <c r="C12" s="325" t="s">
        <v>239</v>
      </c>
      <c r="D12" s="35">
        <v>2805</v>
      </c>
      <c r="E12" s="35">
        <v>322</v>
      </c>
      <c r="F12" s="35">
        <v>137</v>
      </c>
      <c r="G12" s="35">
        <v>185</v>
      </c>
      <c r="H12" s="35">
        <v>391</v>
      </c>
      <c r="I12" s="35">
        <v>217</v>
      </c>
      <c r="J12" s="35">
        <v>96</v>
      </c>
      <c r="K12" s="35">
        <v>78</v>
      </c>
      <c r="L12" s="35">
        <v>129</v>
      </c>
      <c r="M12" s="35">
        <v>75</v>
      </c>
      <c r="N12" s="35">
        <v>42</v>
      </c>
      <c r="O12" s="35">
        <v>81</v>
      </c>
      <c r="P12" s="35">
        <v>229</v>
      </c>
      <c r="Q12" s="35">
        <v>31</v>
      </c>
      <c r="R12" s="35">
        <v>353</v>
      </c>
      <c r="S12" s="35">
        <v>47</v>
      </c>
      <c r="T12" s="35">
        <v>192</v>
      </c>
      <c r="U12" s="35">
        <v>114</v>
      </c>
      <c r="V12" s="35">
        <v>666</v>
      </c>
      <c r="W12" s="35">
        <v>173</v>
      </c>
      <c r="X12" s="35">
        <v>331</v>
      </c>
      <c r="Y12" s="35">
        <v>162</v>
      </c>
      <c r="Z12" s="35">
        <v>129</v>
      </c>
      <c r="AA12" s="35">
        <v>75</v>
      </c>
      <c r="AB12" s="35">
        <v>54</v>
      </c>
      <c r="AC12" s="35">
        <v>14</v>
      </c>
      <c r="AD12" s="35">
        <v>107</v>
      </c>
      <c r="AE12" s="35">
        <v>54</v>
      </c>
      <c r="AF12" s="35">
        <v>93</v>
      </c>
      <c r="AG12" s="35">
        <v>89</v>
      </c>
    </row>
    <row r="13" spans="1:33" s="329" customFormat="1" ht="15" customHeight="1" x14ac:dyDescent="0.25">
      <c r="A13" s="329">
        <v>6</v>
      </c>
      <c r="B13" s="329" t="s">
        <v>673</v>
      </c>
      <c r="C13" s="325" t="s">
        <v>239</v>
      </c>
      <c r="D13" s="35">
        <v>1244</v>
      </c>
      <c r="E13" s="35">
        <v>165</v>
      </c>
      <c r="F13" s="35">
        <v>77</v>
      </c>
      <c r="G13" s="35">
        <v>88</v>
      </c>
      <c r="H13" s="35">
        <v>174</v>
      </c>
      <c r="I13" s="35">
        <v>109</v>
      </c>
      <c r="J13" s="35">
        <v>28</v>
      </c>
      <c r="K13" s="35">
        <v>37</v>
      </c>
      <c r="L13" s="35">
        <v>34</v>
      </c>
      <c r="M13" s="35">
        <v>70</v>
      </c>
      <c r="N13" s="35">
        <v>23</v>
      </c>
      <c r="O13" s="35">
        <v>24</v>
      </c>
      <c r="P13" s="35">
        <v>83</v>
      </c>
      <c r="Q13" s="35">
        <v>17</v>
      </c>
      <c r="R13" s="35">
        <v>110</v>
      </c>
      <c r="S13" s="35">
        <v>16</v>
      </c>
      <c r="T13" s="35">
        <v>68</v>
      </c>
      <c r="U13" s="35">
        <v>26</v>
      </c>
      <c r="V13" s="35">
        <v>313</v>
      </c>
      <c r="W13" s="35">
        <v>77</v>
      </c>
      <c r="X13" s="35">
        <v>159</v>
      </c>
      <c r="Y13" s="35">
        <v>77</v>
      </c>
      <c r="Z13" s="35">
        <v>66</v>
      </c>
      <c r="AA13" s="35">
        <v>44</v>
      </c>
      <c r="AB13" s="35">
        <v>22</v>
      </c>
      <c r="AC13" s="35">
        <v>16</v>
      </c>
      <c r="AD13" s="35">
        <v>39</v>
      </c>
      <c r="AE13" s="35">
        <v>29</v>
      </c>
      <c r="AF13" s="35">
        <v>51</v>
      </c>
      <c r="AG13" s="35">
        <v>30</v>
      </c>
    </row>
    <row r="14" spans="1:33" s="329" customFormat="1" ht="15" customHeight="1" x14ac:dyDescent="0.25">
      <c r="A14" s="329">
        <v>7</v>
      </c>
      <c r="B14" s="329" t="s">
        <v>674</v>
      </c>
      <c r="C14" s="325" t="s">
        <v>239</v>
      </c>
      <c r="D14" s="35">
        <v>5962</v>
      </c>
      <c r="E14" s="35">
        <v>733</v>
      </c>
      <c r="F14" s="35">
        <v>408</v>
      </c>
      <c r="G14" s="35">
        <v>325</v>
      </c>
      <c r="H14" s="35">
        <v>671</v>
      </c>
      <c r="I14" s="35">
        <v>392</v>
      </c>
      <c r="J14" s="35">
        <v>148</v>
      </c>
      <c r="K14" s="35">
        <v>131</v>
      </c>
      <c r="L14" s="35">
        <v>332</v>
      </c>
      <c r="M14" s="35">
        <v>207</v>
      </c>
      <c r="N14" s="35">
        <v>72</v>
      </c>
      <c r="O14" s="35">
        <v>181</v>
      </c>
      <c r="P14" s="35">
        <v>562</v>
      </c>
      <c r="Q14" s="35">
        <v>94</v>
      </c>
      <c r="R14" s="35">
        <v>682</v>
      </c>
      <c r="S14" s="35">
        <v>120</v>
      </c>
      <c r="T14" s="35">
        <v>369</v>
      </c>
      <c r="U14" s="35">
        <v>193</v>
      </c>
      <c r="V14" s="35">
        <v>1242</v>
      </c>
      <c r="W14" s="35">
        <v>333</v>
      </c>
      <c r="X14" s="35">
        <v>670</v>
      </c>
      <c r="Y14" s="35">
        <v>239</v>
      </c>
      <c r="Z14" s="35">
        <v>284</v>
      </c>
      <c r="AA14" s="35">
        <v>191</v>
      </c>
      <c r="AB14" s="35">
        <v>93</v>
      </c>
      <c r="AC14" s="35">
        <v>42</v>
      </c>
      <c r="AD14" s="35">
        <v>369</v>
      </c>
      <c r="AE14" s="35">
        <v>147</v>
      </c>
      <c r="AF14" s="35">
        <v>200</v>
      </c>
      <c r="AG14" s="35">
        <v>144</v>
      </c>
    </row>
    <row r="15" spans="1:33" s="329" customFormat="1" ht="15" customHeight="1" x14ac:dyDescent="0.25">
      <c r="A15" s="329">
        <v>8</v>
      </c>
      <c r="B15" s="329" t="s">
        <v>675</v>
      </c>
      <c r="C15" s="325" t="s">
        <v>239</v>
      </c>
      <c r="D15" s="35">
        <v>683</v>
      </c>
      <c r="E15" s="35">
        <v>95</v>
      </c>
      <c r="F15" s="35">
        <v>52</v>
      </c>
      <c r="G15" s="35">
        <v>43</v>
      </c>
      <c r="H15" s="35">
        <v>84</v>
      </c>
      <c r="I15" s="35">
        <v>39</v>
      </c>
      <c r="J15" s="35">
        <v>28</v>
      </c>
      <c r="K15" s="35">
        <v>17</v>
      </c>
      <c r="L15" s="35">
        <v>24</v>
      </c>
      <c r="M15" s="35">
        <v>28</v>
      </c>
      <c r="N15" s="35">
        <v>4</v>
      </c>
      <c r="O15" s="35">
        <v>7</v>
      </c>
      <c r="P15" s="35">
        <v>61</v>
      </c>
      <c r="Q15" s="35">
        <v>13</v>
      </c>
      <c r="R15" s="35">
        <v>82</v>
      </c>
      <c r="S15" s="35">
        <v>25</v>
      </c>
      <c r="T15" s="35">
        <v>40</v>
      </c>
      <c r="U15" s="35">
        <v>17</v>
      </c>
      <c r="V15" s="35">
        <v>167</v>
      </c>
      <c r="W15" s="35">
        <v>35</v>
      </c>
      <c r="X15" s="35">
        <v>90</v>
      </c>
      <c r="Y15" s="35">
        <v>42</v>
      </c>
      <c r="Z15" s="35">
        <v>27</v>
      </c>
      <c r="AA15" s="35">
        <v>17</v>
      </c>
      <c r="AB15" s="35">
        <v>10</v>
      </c>
      <c r="AC15" s="35">
        <v>10</v>
      </c>
      <c r="AD15" s="35">
        <v>25</v>
      </c>
      <c r="AE15" s="35">
        <v>16</v>
      </c>
      <c r="AF15" s="35">
        <v>33</v>
      </c>
      <c r="AG15" s="35">
        <v>7</v>
      </c>
    </row>
    <row r="16" spans="1:33" s="329" customFormat="1" ht="15" customHeight="1" x14ac:dyDescent="0.25">
      <c r="A16" s="329">
        <v>9</v>
      </c>
      <c r="B16" s="329" t="s">
        <v>676</v>
      </c>
      <c r="C16" s="325" t="s">
        <v>239</v>
      </c>
      <c r="D16" s="35">
        <v>738</v>
      </c>
      <c r="E16" s="35">
        <v>87</v>
      </c>
      <c r="F16" s="35">
        <v>43</v>
      </c>
      <c r="G16" s="35">
        <v>44</v>
      </c>
      <c r="H16" s="35">
        <v>96</v>
      </c>
      <c r="I16" s="35">
        <v>46</v>
      </c>
      <c r="J16" s="35">
        <v>29</v>
      </c>
      <c r="K16" s="35">
        <v>21</v>
      </c>
      <c r="L16" s="35">
        <v>34</v>
      </c>
      <c r="M16" s="35">
        <v>26</v>
      </c>
      <c r="N16" s="35">
        <v>10</v>
      </c>
      <c r="O16" s="35">
        <v>11</v>
      </c>
      <c r="P16" s="35">
        <v>62</v>
      </c>
      <c r="Q16" s="35">
        <v>5</v>
      </c>
      <c r="R16" s="35">
        <v>82</v>
      </c>
      <c r="S16" s="35">
        <v>18</v>
      </c>
      <c r="T16" s="35">
        <v>45</v>
      </c>
      <c r="U16" s="35">
        <v>19</v>
      </c>
      <c r="V16" s="35">
        <v>184</v>
      </c>
      <c r="W16" s="35">
        <v>39</v>
      </c>
      <c r="X16" s="35">
        <v>92</v>
      </c>
      <c r="Y16" s="35">
        <v>53</v>
      </c>
      <c r="Z16" s="35">
        <v>43</v>
      </c>
      <c r="AA16" s="35">
        <v>31</v>
      </c>
      <c r="AB16" s="35">
        <v>12</v>
      </c>
      <c r="AC16" s="35">
        <v>5</v>
      </c>
      <c r="AD16" s="35">
        <v>30</v>
      </c>
      <c r="AE16" s="35">
        <v>21</v>
      </c>
      <c r="AF16" s="35">
        <v>30</v>
      </c>
      <c r="AG16" s="35">
        <v>12</v>
      </c>
    </row>
    <row r="17" spans="1:33" s="329" customFormat="1" ht="15" customHeight="1" x14ac:dyDescent="0.25">
      <c r="A17" s="329">
        <v>10</v>
      </c>
      <c r="B17" s="329" t="s">
        <v>677</v>
      </c>
      <c r="C17" s="325" t="s">
        <v>239</v>
      </c>
      <c r="D17" s="35">
        <v>837</v>
      </c>
      <c r="E17" s="35">
        <v>99</v>
      </c>
      <c r="F17" s="35">
        <v>45</v>
      </c>
      <c r="G17" s="35">
        <v>54</v>
      </c>
      <c r="H17" s="35">
        <v>127</v>
      </c>
      <c r="I17" s="35">
        <v>65</v>
      </c>
      <c r="J17" s="35">
        <v>44</v>
      </c>
      <c r="K17" s="35">
        <v>18</v>
      </c>
      <c r="L17" s="35">
        <v>21</v>
      </c>
      <c r="M17" s="35">
        <v>18</v>
      </c>
      <c r="N17" s="35">
        <v>6</v>
      </c>
      <c r="O17" s="35">
        <v>18</v>
      </c>
      <c r="P17" s="35">
        <v>63</v>
      </c>
      <c r="Q17" s="35">
        <v>18</v>
      </c>
      <c r="R17" s="35">
        <v>97</v>
      </c>
      <c r="S17" s="35">
        <v>20</v>
      </c>
      <c r="T17" s="35">
        <v>51</v>
      </c>
      <c r="U17" s="35">
        <v>26</v>
      </c>
      <c r="V17" s="35">
        <v>221</v>
      </c>
      <c r="W17" s="35">
        <v>60</v>
      </c>
      <c r="X17" s="35">
        <v>124</v>
      </c>
      <c r="Y17" s="35">
        <v>37</v>
      </c>
      <c r="Z17" s="35">
        <v>30</v>
      </c>
      <c r="AA17" s="35">
        <v>19</v>
      </c>
      <c r="AB17" s="35">
        <v>11</v>
      </c>
      <c r="AC17" s="35">
        <v>6</v>
      </c>
      <c r="AD17" s="35">
        <v>61</v>
      </c>
      <c r="AE17" s="35">
        <v>8</v>
      </c>
      <c r="AF17" s="35">
        <v>22</v>
      </c>
      <c r="AG17" s="35">
        <v>22</v>
      </c>
    </row>
    <row r="18" spans="1:33" s="329" customFormat="1" ht="15" customHeight="1" x14ac:dyDescent="0.25">
      <c r="A18" s="329">
        <v>11</v>
      </c>
      <c r="B18" s="329" t="s">
        <v>678</v>
      </c>
      <c r="C18" s="325" t="s">
        <v>239</v>
      </c>
      <c r="D18" s="35">
        <v>434</v>
      </c>
      <c r="E18" s="35">
        <v>53</v>
      </c>
      <c r="F18" s="35">
        <v>25</v>
      </c>
      <c r="G18" s="35">
        <v>28</v>
      </c>
      <c r="H18" s="35">
        <v>45</v>
      </c>
      <c r="I18" s="35">
        <v>21</v>
      </c>
      <c r="J18" s="35">
        <v>15</v>
      </c>
      <c r="K18" s="35">
        <v>9</v>
      </c>
      <c r="L18" s="35">
        <v>10</v>
      </c>
      <c r="M18" s="35">
        <v>15</v>
      </c>
      <c r="N18" s="35">
        <v>3</v>
      </c>
      <c r="O18" s="35">
        <v>3</v>
      </c>
      <c r="P18" s="35">
        <v>33</v>
      </c>
      <c r="Q18" s="35">
        <v>6</v>
      </c>
      <c r="R18" s="35">
        <v>64</v>
      </c>
      <c r="S18" s="35">
        <v>15</v>
      </c>
      <c r="T18" s="35">
        <v>34</v>
      </c>
      <c r="U18" s="35">
        <v>15</v>
      </c>
      <c r="V18" s="35">
        <v>122</v>
      </c>
      <c r="W18" s="35">
        <v>39</v>
      </c>
      <c r="X18" s="35">
        <v>56</v>
      </c>
      <c r="Y18" s="35">
        <v>27</v>
      </c>
      <c r="Z18" s="35">
        <v>29</v>
      </c>
      <c r="AA18" s="35">
        <v>16</v>
      </c>
      <c r="AB18" s="35">
        <v>13</v>
      </c>
      <c r="AC18" s="35">
        <v>8</v>
      </c>
      <c r="AD18" s="35">
        <v>17</v>
      </c>
      <c r="AE18" s="35">
        <v>6</v>
      </c>
      <c r="AF18" s="35">
        <v>17</v>
      </c>
      <c r="AG18" s="35">
        <v>3</v>
      </c>
    </row>
    <row r="19" spans="1:33" s="329" customFormat="1" ht="15" customHeight="1" x14ac:dyDescent="0.25">
      <c r="A19" s="329">
        <v>12</v>
      </c>
      <c r="B19" s="329" t="s">
        <v>679</v>
      </c>
      <c r="C19" s="325" t="s">
        <v>239</v>
      </c>
      <c r="D19" s="35">
        <v>286</v>
      </c>
      <c r="E19" s="35">
        <v>36</v>
      </c>
      <c r="F19" s="35">
        <v>21</v>
      </c>
      <c r="G19" s="35">
        <v>15</v>
      </c>
      <c r="H19" s="35">
        <v>27</v>
      </c>
      <c r="I19" s="35">
        <v>15</v>
      </c>
      <c r="J19" s="35">
        <v>7</v>
      </c>
      <c r="K19" s="35">
        <v>5</v>
      </c>
      <c r="L19" s="35">
        <v>19</v>
      </c>
      <c r="M19" s="35">
        <v>9</v>
      </c>
      <c r="N19" s="35">
        <v>4</v>
      </c>
      <c r="O19" s="35">
        <v>4</v>
      </c>
      <c r="P19" s="35">
        <v>27</v>
      </c>
      <c r="Q19" s="35">
        <v>4</v>
      </c>
      <c r="R19" s="35">
        <v>33</v>
      </c>
      <c r="S19" s="35">
        <v>4</v>
      </c>
      <c r="T19" s="35">
        <v>21</v>
      </c>
      <c r="U19" s="35">
        <v>8</v>
      </c>
      <c r="V19" s="35">
        <v>70</v>
      </c>
      <c r="W19" s="35">
        <v>16</v>
      </c>
      <c r="X19" s="35">
        <v>40</v>
      </c>
      <c r="Y19" s="35">
        <v>14</v>
      </c>
      <c r="Z19" s="35">
        <v>20</v>
      </c>
      <c r="AA19" s="35">
        <v>15</v>
      </c>
      <c r="AB19" s="35">
        <v>5</v>
      </c>
      <c r="AC19" s="35">
        <v>3</v>
      </c>
      <c r="AD19" s="35">
        <v>10</v>
      </c>
      <c r="AE19" s="35">
        <v>7</v>
      </c>
      <c r="AF19" s="35">
        <v>9</v>
      </c>
      <c r="AG19" s="35">
        <v>4</v>
      </c>
    </row>
    <row r="20" spans="1:33" s="329" customFormat="1" ht="15" customHeight="1" x14ac:dyDescent="0.25">
      <c r="A20" s="329">
        <v>13</v>
      </c>
      <c r="B20" s="329" t="s">
        <v>680</v>
      </c>
      <c r="C20" s="325" t="s">
        <v>239</v>
      </c>
      <c r="D20" s="35">
        <v>374</v>
      </c>
      <c r="E20" s="35">
        <v>42</v>
      </c>
      <c r="F20" s="35">
        <v>28</v>
      </c>
      <c r="G20" s="35">
        <v>14</v>
      </c>
      <c r="H20" s="35">
        <v>47</v>
      </c>
      <c r="I20" s="35">
        <v>26</v>
      </c>
      <c r="J20" s="35">
        <v>12</v>
      </c>
      <c r="K20" s="35">
        <v>9</v>
      </c>
      <c r="L20" s="35">
        <v>14</v>
      </c>
      <c r="M20" s="35">
        <v>8</v>
      </c>
      <c r="N20" s="35">
        <v>1</v>
      </c>
      <c r="O20" s="35">
        <v>8</v>
      </c>
      <c r="P20" s="35">
        <v>35</v>
      </c>
      <c r="Q20" s="35">
        <v>3</v>
      </c>
      <c r="R20" s="35">
        <v>41</v>
      </c>
      <c r="S20" s="35">
        <v>11</v>
      </c>
      <c r="T20" s="35">
        <v>22</v>
      </c>
      <c r="U20" s="35">
        <v>8</v>
      </c>
      <c r="V20" s="35">
        <v>102</v>
      </c>
      <c r="W20" s="35">
        <v>30</v>
      </c>
      <c r="X20" s="35">
        <v>51</v>
      </c>
      <c r="Y20" s="35">
        <v>21</v>
      </c>
      <c r="Z20" s="35">
        <v>27</v>
      </c>
      <c r="AA20" s="35">
        <v>14</v>
      </c>
      <c r="AB20" s="35">
        <v>13</v>
      </c>
      <c r="AC20" s="35">
        <v>3</v>
      </c>
      <c r="AD20" s="35">
        <v>13</v>
      </c>
      <c r="AE20" s="35">
        <v>10</v>
      </c>
      <c r="AF20" s="35">
        <v>16</v>
      </c>
      <c r="AG20" s="35">
        <v>4</v>
      </c>
    </row>
    <row r="21" spans="1:33" s="329" customFormat="1" ht="15" customHeight="1" x14ac:dyDescent="0.25">
      <c r="A21" s="329">
        <v>14</v>
      </c>
      <c r="B21" s="329" t="s">
        <v>681</v>
      </c>
      <c r="C21" s="325" t="s">
        <v>239</v>
      </c>
      <c r="D21" s="35">
        <v>301</v>
      </c>
      <c r="E21" s="35">
        <v>46</v>
      </c>
      <c r="F21" s="35">
        <v>17</v>
      </c>
      <c r="G21" s="35">
        <v>29</v>
      </c>
      <c r="H21" s="35">
        <v>51</v>
      </c>
      <c r="I21" s="35">
        <v>29</v>
      </c>
      <c r="J21" s="35">
        <v>14</v>
      </c>
      <c r="K21" s="35">
        <v>8</v>
      </c>
      <c r="L21" s="35">
        <v>6</v>
      </c>
      <c r="M21" s="35">
        <v>1</v>
      </c>
      <c r="N21" s="35" t="s">
        <v>284</v>
      </c>
      <c r="O21" s="35">
        <v>2</v>
      </c>
      <c r="P21" s="35">
        <v>33</v>
      </c>
      <c r="Q21" s="35">
        <v>3</v>
      </c>
      <c r="R21" s="35">
        <v>37</v>
      </c>
      <c r="S21" s="35">
        <v>6</v>
      </c>
      <c r="T21" s="35">
        <v>21</v>
      </c>
      <c r="U21" s="35">
        <v>10</v>
      </c>
      <c r="V21" s="35">
        <v>69</v>
      </c>
      <c r="W21" s="35">
        <v>22</v>
      </c>
      <c r="X21" s="35">
        <v>23</v>
      </c>
      <c r="Y21" s="35">
        <v>24</v>
      </c>
      <c r="Z21" s="35">
        <v>17</v>
      </c>
      <c r="AA21" s="35">
        <v>12</v>
      </c>
      <c r="AB21" s="35">
        <v>5</v>
      </c>
      <c r="AC21" s="35">
        <v>1</v>
      </c>
      <c r="AD21" s="35">
        <v>9</v>
      </c>
      <c r="AE21" s="35">
        <v>11</v>
      </c>
      <c r="AF21" s="35">
        <v>14</v>
      </c>
      <c r="AG21" s="35">
        <v>1</v>
      </c>
    </row>
    <row r="22" spans="1:33" s="329" customFormat="1" ht="15" customHeight="1" x14ac:dyDescent="0.25">
      <c r="A22" s="329">
        <v>15</v>
      </c>
      <c r="B22" s="329" t="s">
        <v>682</v>
      </c>
      <c r="C22" s="325" t="s">
        <v>239</v>
      </c>
      <c r="D22" s="35">
        <v>348</v>
      </c>
      <c r="E22" s="35">
        <v>46</v>
      </c>
      <c r="F22" s="35">
        <v>18</v>
      </c>
      <c r="G22" s="35">
        <v>28</v>
      </c>
      <c r="H22" s="35">
        <v>44</v>
      </c>
      <c r="I22" s="35">
        <v>26</v>
      </c>
      <c r="J22" s="35">
        <v>9</v>
      </c>
      <c r="K22" s="35">
        <v>9</v>
      </c>
      <c r="L22" s="35">
        <v>18</v>
      </c>
      <c r="M22" s="35">
        <v>5</v>
      </c>
      <c r="N22" s="35">
        <v>3</v>
      </c>
      <c r="O22" s="35">
        <v>5</v>
      </c>
      <c r="P22" s="35">
        <v>39</v>
      </c>
      <c r="Q22" s="35">
        <v>2</v>
      </c>
      <c r="R22" s="35">
        <v>33</v>
      </c>
      <c r="S22" s="35">
        <v>3</v>
      </c>
      <c r="T22" s="35">
        <v>18</v>
      </c>
      <c r="U22" s="35">
        <v>12</v>
      </c>
      <c r="V22" s="35">
        <v>90</v>
      </c>
      <c r="W22" s="35">
        <v>28</v>
      </c>
      <c r="X22" s="35">
        <v>39</v>
      </c>
      <c r="Y22" s="35">
        <v>23</v>
      </c>
      <c r="Z22" s="35">
        <v>33</v>
      </c>
      <c r="AA22" s="35">
        <v>18</v>
      </c>
      <c r="AB22" s="35">
        <v>15</v>
      </c>
      <c r="AC22" s="35">
        <v>2</v>
      </c>
      <c r="AD22" s="35">
        <v>10</v>
      </c>
      <c r="AE22" s="35">
        <v>2</v>
      </c>
      <c r="AF22" s="35">
        <v>12</v>
      </c>
      <c r="AG22" s="35">
        <v>4</v>
      </c>
    </row>
    <row r="23" spans="1:33" s="329" customFormat="1" ht="15" customHeight="1" x14ac:dyDescent="0.25">
      <c r="A23" s="329">
        <v>16</v>
      </c>
      <c r="B23" s="329" t="s">
        <v>683</v>
      </c>
      <c r="C23" s="325" t="s">
        <v>239</v>
      </c>
      <c r="D23" s="35">
        <v>314</v>
      </c>
      <c r="E23" s="35">
        <v>54</v>
      </c>
      <c r="F23" s="35">
        <v>28</v>
      </c>
      <c r="G23" s="35">
        <v>26</v>
      </c>
      <c r="H23" s="35">
        <v>63</v>
      </c>
      <c r="I23" s="35">
        <v>44</v>
      </c>
      <c r="J23" s="35">
        <v>11</v>
      </c>
      <c r="K23" s="35">
        <v>8</v>
      </c>
      <c r="L23" s="35">
        <v>11</v>
      </c>
      <c r="M23" s="35">
        <v>2</v>
      </c>
      <c r="N23" s="35" t="s">
        <v>284</v>
      </c>
      <c r="O23" s="35">
        <v>5</v>
      </c>
      <c r="P23" s="35">
        <v>39</v>
      </c>
      <c r="Q23" s="35">
        <v>1</v>
      </c>
      <c r="R23" s="35">
        <v>26</v>
      </c>
      <c r="S23" s="35">
        <v>4</v>
      </c>
      <c r="T23" s="35">
        <v>13</v>
      </c>
      <c r="U23" s="35">
        <v>9</v>
      </c>
      <c r="V23" s="35">
        <v>63</v>
      </c>
      <c r="W23" s="35">
        <v>22</v>
      </c>
      <c r="X23" s="35">
        <v>27</v>
      </c>
      <c r="Y23" s="35">
        <v>14</v>
      </c>
      <c r="Z23" s="35">
        <v>24</v>
      </c>
      <c r="AA23" s="35">
        <v>14</v>
      </c>
      <c r="AB23" s="35">
        <v>10</v>
      </c>
      <c r="AC23" s="35">
        <v>6</v>
      </c>
      <c r="AD23" s="35">
        <v>2</v>
      </c>
      <c r="AE23" s="35">
        <v>5</v>
      </c>
      <c r="AF23" s="35">
        <v>9</v>
      </c>
      <c r="AG23" s="35">
        <v>4</v>
      </c>
    </row>
    <row r="24" spans="1:33" s="329" customFormat="1" ht="15" customHeight="1" x14ac:dyDescent="0.25">
      <c r="A24" s="329">
        <v>17</v>
      </c>
      <c r="B24" s="329" t="s">
        <v>684</v>
      </c>
      <c r="C24" s="325" t="s">
        <v>239</v>
      </c>
      <c r="D24" s="35">
        <v>296</v>
      </c>
      <c r="E24" s="35">
        <v>42</v>
      </c>
      <c r="F24" s="35">
        <v>24</v>
      </c>
      <c r="G24" s="35">
        <v>18</v>
      </c>
      <c r="H24" s="35">
        <v>58</v>
      </c>
      <c r="I24" s="35">
        <v>36</v>
      </c>
      <c r="J24" s="35">
        <v>9</v>
      </c>
      <c r="K24" s="35">
        <v>13</v>
      </c>
      <c r="L24" s="35">
        <v>12</v>
      </c>
      <c r="M24" s="35">
        <v>4</v>
      </c>
      <c r="N24" s="35">
        <v>2</v>
      </c>
      <c r="O24" s="35">
        <v>9</v>
      </c>
      <c r="P24" s="35">
        <v>22</v>
      </c>
      <c r="Q24" s="35">
        <v>2</v>
      </c>
      <c r="R24" s="35">
        <v>35</v>
      </c>
      <c r="S24" s="35">
        <v>5</v>
      </c>
      <c r="T24" s="35">
        <v>18</v>
      </c>
      <c r="U24" s="35">
        <v>12</v>
      </c>
      <c r="V24" s="35">
        <v>68</v>
      </c>
      <c r="W24" s="35">
        <v>24</v>
      </c>
      <c r="X24" s="35">
        <v>27</v>
      </c>
      <c r="Y24" s="35">
        <v>17</v>
      </c>
      <c r="Z24" s="35">
        <v>16</v>
      </c>
      <c r="AA24" s="35">
        <v>12</v>
      </c>
      <c r="AB24" s="35">
        <v>4</v>
      </c>
      <c r="AC24" s="35">
        <v>3</v>
      </c>
      <c r="AD24" s="35">
        <v>6</v>
      </c>
      <c r="AE24" s="35">
        <v>4</v>
      </c>
      <c r="AF24" s="35">
        <v>12</v>
      </c>
      <c r="AG24" s="35">
        <v>1</v>
      </c>
    </row>
    <row r="25" spans="1:33" s="329" customFormat="1" ht="15" customHeight="1" x14ac:dyDescent="0.25">
      <c r="A25" s="329">
        <v>18</v>
      </c>
      <c r="B25" s="329" t="s">
        <v>685</v>
      </c>
      <c r="C25" s="325" t="s">
        <v>239</v>
      </c>
      <c r="D25" s="35">
        <v>34</v>
      </c>
      <c r="E25" s="35">
        <v>5</v>
      </c>
      <c r="F25" s="35">
        <v>2</v>
      </c>
      <c r="G25" s="35">
        <v>3</v>
      </c>
      <c r="H25" s="35">
        <v>11</v>
      </c>
      <c r="I25" s="35">
        <v>5</v>
      </c>
      <c r="J25" s="35">
        <v>3</v>
      </c>
      <c r="K25" s="35">
        <v>3</v>
      </c>
      <c r="L25" s="35">
        <v>1</v>
      </c>
      <c r="M25" s="35" t="s">
        <v>284</v>
      </c>
      <c r="N25" s="35" t="s">
        <v>284</v>
      </c>
      <c r="O25" s="35">
        <v>2</v>
      </c>
      <c r="P25" s="35">
        <v>1</v>
      </c>
      <c r="Q25" s="35" t="s">
        <v>284</v>
      </c>
      <c r="R25" s="35">
        <v>4</v>
      </c>
      <c r="S25" s="35">
        <v>1</v>
      </c>
      <c r="T25" s="35">
        <v>2</v>
      </c>
      <c r="U25" s="35">
        <v>1</v>
      </c>
      <c r="V25" s="35">
        <v>8</v>
      </c>
      <c r="W25" s="35">
        <v>5</v>
      </c>
      <c r="X25" s="35" t="s">
        <v>284</v>
      </c>
      <c r="Y25" s="35">
        <v>3</v>
      </c>
      <c r="Z25" s="35">
        <v>1</v>
      </c>
      <c r="AA25" s="35" t="s">
        <v>284</v>
      </c>
      <c r="AB25" s="35">
        <v>1</v>
      </c>
      <c r="AC25" s="35" t="s">
        <v>284</v>
      </c>
      <c r="AD25" s="35" t="s">
        <v>284</v>
      </c>
      <c r="AE25" s="35" t="s">
        <v>284</v>
      </c>
      <c r="AF25" s="35">
        <v>1</v>
      </c>
      <c r="AG25" s="35" t="s">
        <v>284</v>
      </c>
    </row>
    <row r="26" spans="1:33" s="329" customFormat="1" ht="15" customHeight="1" x14ac:dyDescent="0.25">
      <c r="A26" s="329">
        <v>19</v>
      </c>
      <c r="B26" s="329" t="s">
        <v>686</v>
      </c>
      <c r="C26" s="325" t="s">
        <v>239</v>
      </c>
      <c r="D26" s="35">
        <v>27</v>
      </c>
      <c r="E26" s="35">
        <v>4</v>
      </c>
      <c r="F26" s="35">
        <v>2</v>
      </c>
      <c r="G26" s="35">
        <v>2</v>
      </c>
      <c r="H26" s="35">
        <v>10</v>
      </c>
      <c r="I26" s="35">
        <v>8</v>
      </c>
      <c r="J26" s="35">
        <v>1</v>
      </c>
      <c r="K26" s="35">
        <v>1</v>
      </c>
      <c r="L26" s="35">
        <v>1</v>
      </c>
      <c r="M26" s="35" t="s">
        <v>284</v>
      </c>
      <c r="N26" s="35" t="s">
        <v>284</v>
      </c>
      <c r="O26" s="35">
        <v>1</v>
      </c>
      <c r="P26" s="35" t="s">
        <v>284</v>
      </c>
      <c r="Q26" s="35" t="s">
        <v>284</v>
      </c>
      <c r="R26" s="35">
        <v>2</v>
      </c>
      <c r="S26" s="35" t="s">
        <v>284</v>
      </c>
      <c r="T26" s="35">
        <v>2</v>
      </c>
      <c r="U26" s="35" t="s">
        <v>284</v>
      </c>
      <c r="V26" s="35">
        <v>6</v>
      </c>
      <c r="W26" s="35">
        <v>2</v>
      </c>
      <c r="X26" s="35">
        <v>3</v>
      </c>
      <c r="Y26" s="35">
        <v>1</v>
      </c>
      <c r="Z26" s="35" t="s">
        <v>284</v>
      </c>
      <c r="AA26" s="35" t="s">
        <v>284</v>
      </c>
      <c r="AB26" s="35" t="s">
        <v>284</v>
      </c>
      <c r="AC26" s="35">
        <v>1</v>
      </c>
      <c r="AD26" s="35" t="s">
        <v>284</v>
      </c>
      <c r="AE26" s="35">
        <v>1</v>
      </c>
      <c r="AF26" s="35" t="s">
        <v>284</v>
      </c>
      <c r="AG26" s="35">
        <v>1</v>
      </c>
    </row>
    <row r="27" spans="1:33" s="342" customFormat="1" ht="15" customHeight="1" x14ac:dyDescent="0.25">
      <c r="A27" s="329">
        <v>20</v>
      </c>
      <c r="B27" s="329" t="s">
        <v>687</v>
      </c>
      <c r="C27" s="325" t="s">
        <v>239</v>
      </c>
      <c r="D27" s="35">
        <v>2</v>
      </c>
      <c r="E27" s="35" t="s">
        <v>284</v>
      </c>
      <c r="F27" s="35" t="s">
        <v>284</v>
      </c>
      <c r="G27" s="35" t="s">
        <v>284</v>
      </c>
      <c r="H27" s="35" t="s">
        <v>284</v>
      </c>
      <c r="I27" s="35" t="s">
        <v>284</v>
      </c>
      <c r="J27" s="35" t="s">
        <v>284</v>
      </c>
      <c r="K27" s="35" t="s">
        <v>284</v>
      </c>
      <c r="L27" s="35" t="s">
        <v>284</v>
      </c>
      <c r="M27" s="35" t="s">
        <v>284</v>
      </c>
      <c r="N27" s="35" t="s">
        <v>284</v>
      </c>
      <c r="O27" s="35" t="s">
        <v>284</v>
      </c>
      <c r="P27" s="35" t="s">
        <v>284</v>
      </c>
      <c r="Q27" s="35" t="s">
        <v>284</v>
      </c>
      <c r="R27" s="35" t="s">
        <v>284</v>
      </c>
      <c r="S27" s="35" t="s">
        <v>284</v>
      </c>
      <c r="T27" s="35" t="s">
        <v>284</v>
      </c>
      <c r="U27" s="35" t="s">
        <v>284</v>
      </c>
      <c r="V27" s="35">
        <v>2</v>
      </c>
      <c r="W27" s="35">
        <v>1</v>
      </c>
      <c r="X27" s="35" t="s">
        <v>284</v>
      </c>
      <c r="Y27" s="35">
        <v>1</v>
      </c>
      <c r="Z27" s="35" t="s">
        <v>284</v>
      </c>
      <c r="AA27" s="35" t="s">
        <v>284</v>
      </c>
      <c r="AB27" s="35" t="s">
        <v>284</v>
      </c>
      <c r="AC27" s="35" t="s">
        <v>284</v>
      </c>
      <c r="AD27" s="35" t="s">
        <v>284</v>
      </c>
      <c r="AE27" s="35" t="s">
        <v>284</v>
      </c>
      <c r="AF27" s="35" t="s">
        <v>284</v>
      </c>
      <c r="AG27" s="35" t="s">
        <v>284</v>
      </c>
    </row>
    <row r="28" spans="1:33" s="342" customFormat="1" ht="15" customHeight="1" x14ac:dyDescent="0.25">
      <c r="A28" s="329">
        <v>21</v>
      </c>
      <c r="B28" s="125" t="s">
        <v>790</v>
      </c>
      <c r="C28" s="325" t="s">
        <v>530</v>
      </c>
      <c r="D28" s="35">
        <v>7755.8740926558494</v>
      </c>
      <c r="E28" s="35">
        <v>9133</v>
      </c>
      <c r="F28" s="35">
        <v>9278</v>
      </c>
      <c r="G28" s="35">
        <v>8988</v>
      </c>
      <c r="H28" s="35">
        <v>8734</v>
      </c>
      <c r="I28" s="35">
        <v>9267</v>
      </c>
      <c r="J28" s="35">
        <v>7887</v>
      </c>
      <c r="K28" s="35">
        <v>8257</v>
      </c>
      <c r="L28" s="35">
        <v>6951</v>
      </c>
      <c r="M28" s="35">
        <v>4429</v>
      </c>
      <c r="N28" s="35">
        <v>4081</v>
      </c>
      <c r="O28" s="35">
        <v>7472</v>
      </c>
      <c r="P28" s="35">
        <v>9174</v>
      </c>
      <c r="Q28" s="35">
        <v>4672</v>
      </c>
      <c r="R28" s="35">
        <v>7317</v>
      </c>
      <c r="S28" s="35">
        <v>7068</v>
      </c>
      <c r="T28" s="35">
        <v>7096</v>
      </c>
      <c r="U28" s="35">
        <v>7905</v>
      </c>
      <c r="V28" s="35">
        <v>8259</v>
      </c>
      <c r="W28" s="35">
        <v>9188</v>
      </c>
      <c r="X28" s="35">
        <v>7422</v>
      </c>
      <c r="Y28" s="35">
        <v>8986</v>
      </c>
      <c r="Z28" s="35">
        <v>10011</v>
      </c>
      <c r="AA28" s="35">
        <v>9918</v>
      </c>
      <c r="AB28" s="35">
        <v>10178</v>
      </c>
      <c r="AC28" s="35">
        <v>9442</v>
      </c>
      <c r="AD28" s="35">
        <v>5259</v>
      </c>
      <c r="AE28" s="35">
        <v>6128</v>
      </c>
      <c r="AF28" s="35">
        <v>6967</v>
      </c>
      <c r="AG28" s="35">
        <v>4916</v>
      </c>
    </row>
    <row r="29" spans="1:33" s="327" customFormat="1" ht="15" customHeight="1" x14ac:dyDescent="0.35">
      <c r="A29" s="326"/>
      <c r="B29" s="330" t="s">
        <v>668</v>
      </c>
      <c r="C29" s="362"/>
      <c r="D29" s="363"/>
      <c r="E29" s="363"/>
      <c r="F29" s="363"/>
      <c r="G29" s="363"/>
      <c r="H29" s="363"/>
      <c r="I29" s="363"/>
      <c r="J29" s="363"/>
      <c r="K29" s="363"/>
      <c r="L29" s="363"/>
      <c r="M29" s="363"/>
      <c r="N29" s="363"/>
      <c r="O29" s="363"/>
      <c r="P29" s="363"/>
      <c r="Q29" s="363"/>
      <c r="R29" s="363"/>
      <c r="S29" s="363"/>
      <c r="T29" s="363"/>
      <c r="U29" s="363"/>
      <c r="V29" s="363"/>
      <c r="W29" s="363"/>
      <c r="X29" s="363"/>
      <c r="Y29" s="363"/>
      <c r="Z29" s="363"/>
      <c r="AA29" s="363"/>
      <c r="AB29" s="363"/>
      <c r="AC29" s="363"/>
      <c r="AD29" s="363"/>
      <c r="AE29" s="363"/>
      <c r="AF29" s="363"/>
      <c r="AG29" s="363"/>
    </row>
    <row r="30" spans="1:33" s="329" customFormat="1" ht="15" customHeight="1" x14ac:dyDescent="0.3">
      <c r="A30" s="329">
        <v>22</v>
      </c>
      <c r="B30" s="329" t="s">
        <v>669</v>
      </c>
      <c r="C30" s="325" t="s">
        <v>501</v>
      </c>
      <c r="D30" s="122">
        <v>3.2984628522630235</v>
      </c>
      <c r="E30" s="122">
        <v>1.6238159675236805</v>
      </c>
      <c r="F30" s="122">
        <v>1.9766397124887691</v>
      </c>
      <c r="G30" s="122">
        <v>1.2681159420289856</v>
      </c>
      <c r="H30" s="122">
        <v>1.8337408312958436</v>
      </c>
      <c r="I30" s="122">
        <v>2.0275162925416366</v>
      </c>
      <c r="J30" s="122">
        <v>0.67340067340067333</v>
      </c>
      <c r="K30" s="122">
        <v>2.7139874739039667</v>
      </c>
      <c r="L30" s="122">
        <v>10.159817351598173</v>
      </c>
      <c r="M30" s="122">
        <v>3.8647342995169081</v>
      </c>
      <c r="N30" s="122">
        <v>4.700854700854701</v>
      </c>
      <c r="O30" s="122">
        <v>1.1185682326621924</v>
      </c>
      <c r="P30" s="122">
        <v>2.213541666666667</v>
      </c>
      <c r="Q30" s="122">
        <v>10.661764705882353</v>
      </c>
      <c r="R30" s="122">
        <v>3.2242305813385439</v>
      </c>
      <c r="S30" s="122">
        <v>5.6910569105691051</v>
      </c>
      <c r="T30" s="122">
        <v>2.8933092224231465</v>
      </c>
      <c r="U30" s="122">
        <v>2.2727272727272729</v>
      </c>
      <c r="V30" s="122">
        <v>2.321347291761493</v>
      </c>
      <c r="W30" s="122">
        <v>2.0374898125509371</v>
      </c>
      <c r="X30" s="122">
        <v>1.7312072892938495</v>
      </c>
      <c r="Y30" s="122">
        <v>4.0123456790123457</v>
      </c>
      <c r="Z30" s="122">
        <v>4.1580041580041582</v>
      </c>
      <c r="AA30" s="122">
        <v>5.825242718446602</v>
      </c>
      <c r="AB30" s="122">
        <v>1.1627906976744187</v>
      </c>
      <c r="AC30" s="122">
        <v>1.8518518518518516</v>
      </c>
      <c r="AD30" s="122">
        <v>1.8640350877192982</v>
      </c>
      <c r="AE30" s="122">
        <v>3.4403669724770642</v>
      </c>
      <c r="AF30" s="122">
        <v>12.666666666666668</v>
      </c>
      <c r="AG30" s="122">
        <v>1.6826923076923077</v>
      </c>
    </row>
    <row r="31" spans="1:33" s="329" customFormat="1" ht="15" customHeight="1" x14ac:dyDescent="0.3">
      <c r="A31" s="329">
        <v>23</v>
      </c>
      <c r="B31" s="329" t="s">
        <v>670</v>
      </c>
      <c r="C31" s="325" t="s">
        <v>501</v>
      </c>
      <c r="D31" s="122">
        <v>11.715414175918019</v>
      </c>
      <c r="E31" s="122">
        <v>9.1565178168696448</v>
      </c>
      <c r="F31" s="122">
        <v>7.7268643306379152</v>
      </c>
      <c r="G31" s="122">
        <v>10.597826086956522</v>
      </c>
      <c r="H31" s="122">
        <v>11.858190709046456</v>
      </c>
      <c r="I31" s="122">
        <v>10.934105720492397</v>
      </c>
      <c r="J31" s="122">
        <v>15.31986531986532</v>
      </c>
      <c r="K31" s="122">
        <v>10.22964509394572</v>
      </c>
      <c r="L31" s="122">
        <v>10.730593607305936</v>
      </c>
      <c r="M31" s="122">
        <v>13.687600644122384</v>
      </c>
      <c r="N31" s="122">
        <v>17.094017094017094</v>
      </c>
      <c r="O31" s="122">
        <v>14.76510067114094</v>
      </c>
      <c r="P31" s="122">
        <v>9.0494791666666679</v>
      </c>
      <c r="Q31" s="122">
        <v>13.970588235294118</v>
      </c>
      <c r="R31" s="122">
        <v>9.4772838299951143</v>
      </c>
      <c r="S31" s="122">
        <v>10.29810298102981</v>
      </c>
      <c r="T31" s="122">
        <v>8.9511754068716094</v>
      </c>
      <c r="U31" s="122">
        <v>9.965034965034965</v>
      </c>
      <c r="V31" s="122">
        <v>12.949476558944015</v>
      </c>
      <c r="W31" s="122">
        <v>15.647921760391197</v>
      </c>
      <c r="X31" s="122">
        <v>11.708428246013668</v>
      </c>
      <c r="Y31" s="122">
        <v>12.345679012345679</v>
      </c>
      <c r="Z31" s="122">
        <v>9.9792099792099798</v>
      </c>
      <c r="AA31" s="122">
        <v>9.0614886731391593</v>
      </c>
      <c r="AB31" s="122">
        <v>11.627906976744185</v>
      </c>
      <c r="AC31" s="122">
        <v>14.19753086419753</v>
      </c>
      <c r="AD31" s="122">
        <v>17.763157894736842</v>
      </c>
      <c r="AE31" s="122">
        <v>14.678899082568808</v>
      </c>
      <c r="AF31" s="122">
        <v>10.533333333333333</v>
      </c>
      <c r="AG31" s="122">
        <v>12.5</v>
      </c>
    </row>
    <row r="32" spans="1:33" s="329" customFormat="1" ht="15" customHeight="1" x14ac:dyDescent="0.3">
      <c r="A32" s="329">
        <v>24</v>
      </c>
      <c r="B32" s="329" t="s">
        <v>671</v>
      </c>
      <c r="C32" s="325" t="s">
        <v>501</v>
      </c>
      <c r="D32" s="122">
        <v>6.6076003415883866</v>
      </c>
      <c r="E32" s="122">
        <v>6.7207938655841222</v>
      </c>
      <c r="F32" s="122">
        <v>7.0080862533692727</v>
      </c>
      <c r="G32" s="122">
        <v>6.4311594202898545</v>
      </c>
      <c r="H32" s="122">
        <v>8.9242053789731042</v>
      </c>
      <c r="I32" s="122">
        <v>8.9790007241129626</v>
      </c>
      <c r="J32" s="122">
        <v>7.5757575757575761</v>
      </c>
      <c r="K32" s="122">
        <v>10.438413361169102</v>
      </c>
      <c r="L32" s="122">
        <v>3.0821917808219177</v>
      </c>
      <c r="M32" s="122">
        <v>7.0853462157809979</v>
      </c>
      <c r="N32" s="122">
        <v>5.5555555555555554</v>
      </c>
      <c r="O32" s="122">
        <v>3.3557046979865772</v>
      </c>
      <c r="P32" s="122">
        <v>4.8177083333333339</v>
      </c>
      <c r="Q32" s="122">
        <v>2.2058823529411766</v>
      </c>
      <c r="R32" s="122">
        <v>5.1783097215437222</v>
      </c>
      <c r="S32" s="122">
        <v>4.0650406504065035</v>
      </c>
      <c r="T32" s="122">
        <v>5.3345388788426762</v>
      </c>
      <c r="U32" s="122">
        <v>5.5944055944055942</v>
      </c>
      <c r="V32" s="122">
        <v>7.510241238051889</v>
      </c>
      <c r="W32" s="122">
        <v>8.4759576202118989</v>
      </c>
      <c r="X32" s="122">
        <v>7.6537585421412295</v>
      </c>
      <c r="Y32" s="122">
        <v>5.9670781893004117</v>
      </c>
      <c r="Z32" s="122">
        <v>8.3160083160083165</v>
      </c>
      <c r="AA32" s="122">
        <v>7.7669902912621351</v>
      </c>
      <c r="AB32" s="122">
        <v>9.3023255813953494</v>
      </c>
      <c r="AC32" s="122">
        <v>9.8765432098765427</v>
      </c>
      <c r="AD32" s="122">
        <v>3.8377192982456143</v>
      </c>
      <c r="AE32" s="122">
        <v>8.2568807339449553</v>
      </c>
      <c r="AF32" s="122">
        <v>7.6</v>
      </c>
      <c r="AG32" s="122">
        <v>7.4519230769230766</v>
      </c>
    </row>
    <row r="33" spans="1:33" s="329" customFormat="1" ht="15" customHeight="1" x14ac:dyDescent="0.3">
      <c r="A33" s="329">
        <v>25</v>
      </c>
      <c r="B33" s="329" t="s">
        <v>672</v>
      </c>
      <c r="C33" s="325" t="s">
        <v>501</v>
      </c>
      <c r="D33" s="122">
        <v>14.971178479931682</v>
      </c>
      <c r="E33" s="122">
        <v>14.524131709517366</v>
      </c>
      <c r="F33" s="122">
        <v>12.309074573225516</v>
      </c>
      <c r="G33" s="122">
        <v>16.757246376811594</v>
      </c>
      <c r="H33" s="122">
        <v>15.933170334148331</v>
      </c>
      <c r="I33" s="122">
        <v>15.713251267197684</v>
      </c>
      <c r="J33" s="122">
        <v>16.161616161616163</v>
      </c>
      <c r="K33" s="122">
        <v>16.283924843423801</v>
      </c>
      <c r="L33" s="122">
        <v>14.726027397260275</v>
      </c>
      <c r="M33" s="122">
        <v>12.077294685990339</v>
      </c>
      <c r="N33" s="122">
        <v>17.948717948717949</v>
      </c>
      <c r="O33" s="122">
        <v>18.120805369127517</v>
      </c>
      <c r="P33" s="122">
        <v>14.908854166666666</v>
      </c>
      <c r="Q33" s="122">
        <v>11.397058823529411</v>
      </c>
      <c r="R33" s="122">
        <v>17.244748412310699</v>
      </c>
      <c r="S33" s="122">
        <v>12.737127371273713</v>
      </c>
      <c r="T33" s="122">
        <v>17.359855334538878</v>
      </c>
      <c r="U33" s="122">
        <v>19.93006993006993</v>
      </c>
      <c r="V33" s="122">
        <v>15.157032316795629</v>
      </c>
      <c r="W33" s="122">
        <v>14.099429502852487</v>
      </c>
      <c r="X33" s="122">
        <v>15.079726651480637</v>
      </c>
      <c r="Y33" s="122">
        <v>16.666666666666664</v>
      </c>
      <c r="Z33" s="122">
        <v>13.409563409563411</v>
      </c>
      <c r="AA33" s="122">
        <v>12.135922330097088</v>
      </c>
      <c r="AB33" s="122">
        <v>15.697674418604651</v>
      </c>
      <c r="AC33" s="122">
        <v>8.6419753086419746</v>
      </c>
      <c r="AD33" s="122">
        <v>11.732456140350877</v>
      </c>
      <c r="AE33" s="122">
        <v>12.385321100917432</v>
      </c>
      <c r="AF33" s="122">
        <v>12.4</v>
      </c>
      <c r="AG33" s="122">
        <v>21.394230769230766</v>
      </c>
    </row>
    <row r="34" spans="1:33" s="329" customFormat="1" ht="15" customHeight="1" x14ac:dyDescent="0.3">
      <c r="A34" s="329">
        <v>26</v>
      </c>
      <c r="B34" s="329" t="s">
        <v>673</v>
      </c>
      <c r="C34" s="325" t="s">
        <v>501</v>
      </c>
      <c r="D34" s="122">
        <v>6.6396242527754055</v>
      </c>
      <c r="E34" s="122">
        <v>7.4424898511502029</v>
      </c>
      <c r="F34" s="122">
        <v>6.9182389937106921</v>
      </c>
      <c r="G34" s="122">
        <v>7.9710144927536222</v>
      </c>
      <c r="H34" s="122">
        <v>7.0904645476772608</v>
      </c>
      <c r="I34" s="122">
        <v>7.8928312816799417</v>
      </c>
      <c r="J34" s="122">
        <v>4.7138047138047137</v>
      </c>
      <c r="K34" s="122">
        <v>7.7244258872651352</v>
      </c>
      <c r="L34" s="122">
        <v>3.8812785388127851</v>
      </c>
      <c r="M34" s="122">
        <v>11.272141706924316</v>
      </c>
      <c r="N34" s="122">
        <v>9.8290598290598297</v>
      </c>
      <c r="O34" s="122">
        <v>5.3691275167785237</v>
      </c>
      <c r="P34" s="122">
        <v>5.4036458333333339</v>
      </c>
      <c r="Q34" s="122">
        <v>6.25</v>
      </c>
      <c r="R34" s="122">
        <v>5.3737176355642404</v>
      </c>
      <c r="S34" s="122">
        <v>4.3360433604336039</v>
      </c>
      <c r="T34" s="122">
        <v>6.1482820976491857</v>
      </c>
      <c r="U34" s="122">
        <v>4.5454545454545459</v>
      </c>
      <c r="V34" s="122">
        <v>7.1233500227583066</v>
      </c>
      <c r="W34" s="122">
        <v>6.2754686226568861</v>
      </c>
      <c r="X34" s="122">
        <v>7.2437357630979502</v>
      </c>
      <c r="Y34" s="122">
        <v>7.9218106995884776</v>
      </c>
      <c r="Z34" s="122">
        <v>6.8607068607068609</v>
      </c>
      <c r="AA34" s="122">
        <v>7.1197411003236244</v>
      </c>
      <c r="AB34" s="122">
        <v>6.395348837209303</v>
      </c>
      <c r="AC34" s="122">
        <v>9.8765432098765427</v>
      </c>
      <c r="AD34" s="122">
        <v>4.2763157894736841</v>
      </c>
      <c r="AE34" s="122">
        <v>6.6513761467889916</v>
      </c>
      <c r="AF34" s="122">
        <v>6.8000000000000007</v>
      </c>
      <c r="AG34" s="122">
        <v>7.2115384615384608</v>
      </c>
    </row>
    <row r="35" spans="1:33" s="329" customFormat="1" ht="15" customHeight="1" x14ac:dyDescent="0.3">
      <c r="A35" s="329">
        <v>27</v>
      </c>
      <c r="B35" s="329" t="s">
        <v>674</v>
      </c>
      <c r="C35" s="325" t="s">
        <v>501</v>
      </c>
      <c r="D35" s="122">
        <v>31.821093082835183</v>
      </c>
      <c r="E35" s="122">
        <v>33.062697338746055</v>
      </c>
      <c r="F35" s="122">
        <v>36.657681940700812</v>
      </c>
      <c r="G35" s="122">
        <v>29.438405797101446</v>
      </c>
      <c r="H35" s="122">
        <v>27.343113284433578</v>
      </c>
      <c r="I35" s="122">
        <v>28.38522809558291</v>
      </c>
      <c r="J35" s="122">
        <v>24.915824915824917</v>
      </c>
      <c r="K35" s="122">
        <v>27.348643006263046</v>
      </c>
      <c r="L35" s="122">
        <v>37.899543378995432</v>
      </c>
      <c r="M35" s="122">
        <v>33.333333333333329</v>
      </c>
      <c r="N35" s="122">
        <v>30.76923076923077</v>
      </c>
      <c r="O35" s="122">
        <v>40.492170022371369</v>
      </c>
      <c r="P35" s="122">
        <v>36.588541666666671</v>
      </c>
      <c r="Q35" s="122">
        <v>34.558823529411761</v>
      </c>
      <c r="R35" s="122">
        <v>33.317049340498286</v>
      </c>
      <c r="S35" s="122">
        <v>32.520325203252028</v>
      </c>
      <c r="T35" s="122">
        <v>33.363471971066907</v>
      </c>
      <c r="U35" s="122">
        <v>33.74125874125874</v>
      </c>
      <c r="V35" s="122">
        <v>28.265817023213476</v>
      </c>
      <c r="W35" s="122">
        <v>27.139364303178482</v>
      </c>
      <c r="X35" s="122">
        <v>30.52391799544419</v>
      </c>
      <c r="Y35" s="122">
        <v>24.588477366255145</v>
      </c>
      <c r="Z35" s="122">
        <v>29.521829521829524</v>
      </c>
      <c r="AA35" s="122">
        <v>30.906148867313917</v>
      </c>
      <c r="AB35" s="122">
        <v>27.034883720930232</v>
      </c>
      <c r="AC35" s="122">
        <v>25.925925925925924</v>
      </c>
      <c r="AD35" s="122">
        <v>40.460526315789473</v>
      </c>
      <c r="AE35" s="122">
        <v>33.715596330275226</v>
      </c>
      <c r="AF35" s="122">
        <v>26.666666666666668</v>
      </c>
      <c r="AG35" s="122">
        <v>34.615384615384613</v>
      </c>
    </row>
    <row r="36" spans="1:33" s="329" customFormat="1" ht="15" customHeight="1" x14ac:dyDescent="0.3">
      <c r="A36" s="329">
        <v>28</v>
      </c>
      <c r="B36" s="329" t="s">
        <v>675</v>
      </c>
      <c r="C36" s="325" t="s">
        <v>501</v>
      </c>
      <c r="D36" s="122">
        <v>3.6453885567890691</v>
      </c>
      <c r="E36" s="122">
        <v>4.2850699142986022</v>
      </c>
      <c r="F36" s="122">
        <v>4.6720575022461821</v>
      </c>
      <c r="G36" s="122">
        <v>3.8949275362318838</v>
      </c>
      <c r="H36" s="122">
        <v>3.4229828850855744</v>
      </c>
      <c r="I36" s="122">
        <v>2.8240405503258508</v>
      </c>
      <c r="J36" s="122">
        <v>4.7138047138047137</v>
      </c>
      <c r="K36" s="122">
        <v>3.5490605427974948</v>
      </c>
      <c r="L36" s="122">
        <v>2.7397260273972601</v>
      </c>
      <c r="M36" s="122">
        <v>4.5088566827697258</v>
      </c>
      <c r="N36" s="122">
        <v>1.7094017094017095</v>
      </c>
      <c r="O36" s="122">
        <v>1.5659955257270695</v>
      </c>
      <c r="P36" s="122">
        <v>3.9713541666666665</v>
      </c>
      <c r="Q36" s="122">
        <v>4.7794117647058822</v>
      </c>
      <c r="R36" s="122">
        <v>4.0058622374206152</v>
      </c>
      <c r="S36" s="122">
        <v>6.7750677506775059</v>
      </c>
      <c r="T36" s="122">
        <v>3.6166365280289332</v>
      </c>
      <c r="U36" s="122">
        <v>2.9720279720279721</v>
      </c>
      <c r="V36" s="122">
        <v>3.8006372325898949</v>
      </c>
      <c r="W36" s="122">
        <v>2.8524857375713122</v>
      </c>
      <c r="X36" s="122">
        <v>4.1002277904328022</v>
      </c>
      <c r="Y36" s="122">
        <v>4.3209876543209873</v>
      </c>
      <c r="Z36" s="122">
        <v>2.8066528066528069</v>
      </c>
      <c r="AA36" s="122">
        <v>2.7508090614886731</v>
      </c>
      <c r="AB36" s="122">
        <v>2.9069767441860463</v>
      </c>
      <c r="AC36" s="122">
        <v>6.1728395061728394</v>
      </c>
      <c r="AD36" s="122">
        <v>2.7412280701754383</v>
      </c>
      <c r="AE36" s="122">
        <v>3.669724770642202</v>
      </c>
      <c r="AF36" s="122">
        <v>4.3999999999999995</v>
      </c>
      <c r="AG36" s="122">
        <v>1.6826923076923077</v>
      </c>
    </row>
    <row r="37" spans="1:33" s="329" customFormat="1" ht="15" customHeight="1" x14ac:dyDescent="0.3">
      <c r="A37" s="329">
        <v>29</v>
      </c>
      <c r="B37" s="329" t="s">
        <v>676</v>
      </c>
      <c r="C37" s="325" t="s">
        <v>501</v>
      </c>
      <c r="D37" s="122">
        <v>3.9389410760034158</v>
      </c>
      <c r="E37" s="122">
        <v>3.9242219215155618</v>
      </c>
      <c r="F37" s="122">
        <v>3.8634321653189576</v>
      </c>
      <c r="G37" s="122">
        <v>3.9855072463768111</v>
      </c>
      <c r="H37" s="122">
        <v>3.9119804400977993</v>
      </c>
      <c r="I37" s="122">
        <v>3.3309196234612601</v>
      </c>
      <c r="J37" s="122">
        <v>4.8821548821548824</v>
      </c>
      <c r="K37" s="122">
        <v>4.3841336116910234</v>
      </c>
      <c r="L37" s="122">
        <v>3.8812785388127851</v>
      </c>
      <c r="M37" s="122">
        <v>4.1867954911433172</v>
      </c>
      <c r="N37" s="122">
        <v>4.2735042735042734</v>
      </c>
      <c r="O37" s="122">
        <v>2.4608501118568231</v>
      </c>
      <c r="P37" s="122">
        <v>4.0364583333333339</v>
      </c>
      <c r="Q37" s="122">
        <v>1.8382352941176472</v>
      </c>
      <c r="R37" s="122">
        <v>4.0058622374206152</v>
      </c>
      <c r="S37" s="122">
        <v>4.8780487804878048</v>
      </c>
      <c r="T37" s="122">
        <v>4.06871609403255</v>
      </c>
      <c r="U37" s="122">
        <v>3.3216783216783217</v>
      </c>
      <c r="V37" s="122">
        <v>4.1875284478834773</v>
      </c>
      <c r="W37" s="122">
        <v>3.1784841075794623</v>
      </c>
      <c r="X37" s="122">
        <v>4.191343963553531</v>
      </c>
      <c r="Y37" s="122">
        <v>5.4526748971193415</v>
      </c>
      <c r="Z37" s="122">
        <v>4.4698544698544698</v>
      </c>
      <c r="AA37" s="122">
        <v>5.0161812297734629</v>
      </c>
      <c r="AB37" s="122">
        <v>3.4883720930232558</v>
      </c>
      <c r="AC37" s="122">
        <v>3.0864197530864197</v>
      </c>
      <c r="AD37" s="122">
        <v>3.2894736842105261</v>
      </c>
      <c r="AE37" s="122">
        <v>4.8165137614678901</v>
      </c>
      <c r="AF37" s="122">
        <v>4</v>
      </c>
      <c r="AG37" s="122">
        <v>2.8846153846153846</v>
      </c>
    </row>
    <row r="38" spans="1:33" s="329" customFormat="1" ht="15" customHeight="1" x14ac:dyDescent="0.3">
      <c r="A38" s="329">
        <v>30</v>
      </c>
      <c r="B38" s="329" t="s">
        <v>677</v>
      </c>
      <c r="C38" s="325" t="s">
        <v>501</v>
      </c>
      <c r="D38" s="122">
        <v>4.4673356105892399</v>
      </c>
      <c r="E38" s="122">
        <v>4.465493910690121</v>
      </c>
      <c r="F38" s="122">
        <v>4.0431266846361185</v>
      </c>
      <c r="G38" s="122">
        <v>4.8913043478260869</v>
      </c>
      <c r="H38" s="122">
        <v>5.1752241238793806</v>
      </c>
      <c r="I38" s="122">
        <v>4.7067342505430849</v>
      </c>
      <c r="J38" s="122">
        <v>7.4074074074074066</v>
      </c>
      <c r="K38" s="122">
        <v>3.7578288100208765</v>
      </c>
      <c r="L38" s="122">
        <v>2.3972602739726026</v>
      </c>
      <c r="M38" s="122">
        <v>2.8985507246376812</v>
      </c>
      <c r="N38" s="122">
        <v>2.5641025641025639</v>
      </c>
      <c r="O38" s="122">
        <v>4.0268456375838921</v>
      </c>
      <c r="P38" s="122">
        <v>4.1015625</v>
      </c>
      <c r="Q38" s="122">
        <v>6.6176470588235299</v>
      </c>
      <c r="R38" s="122">
        <v>4.7386419149975572</v>
      </c>
      <c r="S38" s="122">
        <v>5.4200542005420056</v>
      </c>
      <c r="T38" s="122">
        <v>4.6112115732368899</v>
      </c>
      <c r="U38" s="122">
        <v>4.5454545454545459</v>
      </c>
      <c r="V38" s="122">
        <v>5.0295857988165684</v>
      </c>
      <c r="W38" s="122">
        <v>4.8899755501222497</v>
      </c>
      <c r="X38" s="122">
        <v>5.6492027334851942</v>
      </c>
      <c r="Y38" s="122">
        <v>3.8065843621399176</v>
      </c>
      <c r="Z38" s="122">
        <v>3.1185031185031189</v>
      </c>
      <c r="AA38" s="122">
        <v>3.0744336569579289</v>
      </c>
      <c r="AB38" s="122">
        <v>3.1976744186046515</v>
      </c>
      <c r="AC38" s="122">
        <v>3.7037037037037033</v>
      </c>
      <c r="AD38" s="122">
        <v>6.6885964912280702</v>
      </c>
      <c r="AE38" s="122">
        <v>1.834862385321101</v>
      </c>
      <c r="AF38" s="122">
        <v>2.9333333333333331</v>
      </c>
      <c r="AG38" s="122">
        <v>5.2884615384615383</v>
      </c>
    </row>
    <row r="39" spans="1:33" s="329" customFormat="1" ht="15" customHeight="1" x14ac:dyDescent="0.3">
      <c r="A39" s="329">
        <v>31</v>
      </c>
      <c r="B39" s="329" t="s">
        <v>678</v>
      </c>
      <c r="C39" s="325" t="s">
        <v>501</v>
      </c>
      <c r="D39" s="122">
        <v>2.316396242527754</v>
      </c>
      <c r="E39" s="122">
        <v>2.3906179521876409</v>
      </c>
      <c r="F39" s="122">
        <v>2.2461814914645104</v>
      </c>
      <c r="G39" s="122">
        <v>2.5362318840579712</v>
      </c>
      <c r="H39" s="122">
        <v>1.8337408312958436</v>
      </c>
      <c r="I39" s="122">
        <v>1.5206372194062274</v>
      </c>
      <c r="J39" s="122">
        <v>2.5252525252525251</v>
      </c>
      <c r="K39" s="122">
        <v>1.8789144050104383</v>
      </c>
      <c r="L39" s="122">
        <v>1.1415525114155249</v>
      </c>
      <c r="M39" s="122">
        <v>2.4154589371980677</v>
      </c>
      <c r="N39" s="122">
        <v>1.2820512820512819</v>
      </c>
      <c r="O39" s="122">
        <v>0.67114093959731547</v>
      </c>
      <c r="P39" s="122">
        <v>2.1484375</v>
      </c>
      <c r="Q39" s="122">
        <v>2.2058823529411766</v>
      </c>
      <c r="R39" s="122">
        <v>3.1265266243282852</v>
      </c>
      <c r="S39" s="122">
        <v>4.0650406504065035</v>
      </c>
      <c r="T39" s="122">
        <v>3.0741410488245928</v>
      </c>
      <c r="U39" s="122">
        <v>2.6223776223776225</v>
      </c>
      <c r="V39" s="122">
        <v>2.7765134274010013</v>
      </c>
      <c r="W39" s="122">
        <v>3.1784841075794623</v>
      </c>
      <c r="X39" s="122">
        <v>2.5512528473804101</v>
      </c>
      <c r="Y39" s="122">
        <v>2.7777777777777777</v>
      </c>
      <c r="Z39" s="122">
        <v>3.0145530145530146</v>
      </c>
      <c r="AA39" s="122">
        <v>2.5889967637540456</v>
      </c>
      <c r="AB39" s="122">
        <v>3.7790697674418601</v>
      </c>
      <c r="AC39" s="122">
        <v>4.9382716049382713</v>
      </c>
      <c r="AD39" s="122">
        <v>1.8640350877192982</v>
      </c>
      <c r="AE39" s="122">
        <v>1.3761467889908259</v>
      </c>
      <c r="AF39" s="122">
        <v>2.2666666666666666</v>
      </c>
      <c r="AG39" s="122">
        <v>0.72115384615384615</v>
      </c>
    </row>
    <row r="40" spans="1:33" s="329" customFormat="1" ht="15" customHeight="1" x14ac:dyDescent="0.3">
      <c r="A40" s="329">
        <v>32</v>
      </c>
      <c r="B40" s="329" t="s">
        <v>679</v>
      </c>
      <c r="C40" s="325" t="s">
        <v>501</v>
      </c>
      <c r="D40" s="122">
        <v>1.5264730999146028</v>
      </c>
      <c r="E40" s="122">
        <v>1.6238159675236805</v>
      </c>
      <c r="F40" s="122">
        <v>1.8867924528301887</v>
      </c>
      <c r="G40" s="122">
        <v>1.3586956521739131</v>
      </c>
      <c r="H40" s="122">
        <v>1.1002444987775062</v>
      </c>
      <c r="I40" s="122">
        <v>1.0861694424330195</v>
      </c>
      <c r="J40" s="122">
        <v>1.1784511784511784</v>
      </c>
      <c r="K40" s="122">
        <v>1.0438413361169103</v>
      </c>
      <c r="L40" s="122">
        <v>2.1689497716894977</v>
      </c>
      <c r="M40" s="122">
        <v>1.4492753623188406</v>
      </c>
      <c r="N40" s="122">
        <v>1.7094017094017095</v>
      </c>
      <c r="O40" s="122">
        <v>0.89485458612975388</v>
      </c>
      <c r="P40" s="122">
        <v>1.7578125</v>
      </c>
      <c r="Q40" s="122">
        <v>1.4705882352941175</v>
      </c>
      <c r="R40" s="122">
        <v>1.6121152906692719</v>
      </c>
      <c r="S40" s="122">
        <v>1.084010840108401</v>
      </c>
      <c r="T40" s="122">
        <v>1.89873417721519</v>
      </c>
      <c r="U40" s="122">
        <v>1.3986013986013985</v>
      </c>
      <c r="V40" s="122">
        <v>1.5930814747382795</v>
      </c>
      <c r="W40" s="122">
        <v>1.3039934800325998</v>
      </c>
      <c r="X40" s="122">
        <v>1.8223234624145785</v>
      </c>
      <c r="Y40" s="122">
        <v>1.440329218106996</v>
      </c>
      <c r="Z40" s="122">
        <v>2.0790020790020791</v>
      </c>
      <c r="AA40" s="122">
        <v>2.4271844660194173</v>
      </c>
      <c r="AB40" s="122">
        <v>1.4534883720930232</v>
      </c>
      <c r="AC40" s="122">
        <v>1.8518518518518516</v>
      </c>
      <c r="AD40" s="122">
        <v>1.0964912280701753</v>
      </c>
      <c r="AE40" s="122">
        <v>1.6055045871559634</v>
      </c>
      <c r="AF40" s="122">
        <v>1.2</v>
      </c>
      <c r="AG40" s="122">
        <v>0.96153846153846156</v>
      </c>
    </row>
    <row r="41" spans="1:33" s="329" customFormat="1" ht="15" customHeight="1" x14ac:dyDescent="0.3">
      <c r="A41" s="329">
        <v>33</v>
      </c>
      <c r="B41" s="329" t="s">
        <v>680</v>
      </c>
      <c r="C41" s="325" t="s">
        <v>501</v>
      </c>
      <c r="D41" s="122">
        <v>1.9961571306575574</v>
      </c>
      <c r="E41" s="122">
        <v>1.8944519621109608</v>
      </c>
      <c r="F41" s="122">
        <v>2.5157232704402519</v>
      </c>
      <c r="G41" s="122">
        <v>1.2681159420289856</v>
      </c>
      <c r="H41" s="122">
        <v>1.9152404237978811</v>
      </c>
      <c r="I41" s="122">
        <v>1.8826937002172341</v>
      </c>
      <c r="J41" s="122">
        <v>2.0202020202020203</v>
      </c>
      <c r="K41" s="122">
        <v>1.8789144050104383</v>
      </c>
      <c r="L41" s="122">
        <v>1.5981735159817352</v>
      </c>
      <c r="M41" s="122">
        <v>1.288244766505636</v>
      </c>
      <c r="N41" s="122">
        <v>0.42735042735042739</v>
      </c>
      <c r="O41" s="122">
        <v>1.7897091722595078</v>
      </c>
      <c r="P41" s="122">
        <v>2.278645833333333</v>
      </c>
      <c r="Q41" s="122">
        <v>1.1029411764705883</v>
      </c>
      <c r="R41" s="122">
        <v>2.0029311187103076</v>
      </c>
      <c r="S41" s="122">
        <v>2.9810298102981028</v>
      </c>
      <c r="T41" s="122">
        <v>1.9891500904159132</v>
      </c>
      <c r="U41" s="122">
        <v>1.3986013986013985</v>
      </c>
      <c r="V41" s="122">
        <v>2.321347291761493</v>
      </c>
      <c r="W41" s="122">
        <v>2.4449877750611249</v>
      </c>
      <c r="X41" s="122">
        <v>2.3234624145785876</v>
      </c>
      <c r="Y41" s="122">
        <v>2.1604938271604937</v>
      </c>
      <c r="Z41" s="122">
        <v>2.8066528066528069</v>
      </c>
      <c r="AA41" s="122">
        <v>2.2653721682847898</v>
      </c>
      <c r="AB41" s="122">
        <v>3.7790697674418601</v>
      </c>
      <c r="AC41" s="122">
        <v>1.8518518518518516</v>
      </c>
      <c r="AD41" s="122">
        <v>1.4254385964912279</v>
      </c>
      <c r="AE41" s="122">
        <v>2.2935779816513762</v>
      </c>
      <c r="AF41" s="122">
        <v>2.1333333333333333</v>
      </c>
      <c r="AG41" s="122">
        <v>0.96153846153846156</v>
      </c>
    </row>
    <row r="42" spans="1:33" s="329" customFormat="1" ht="15" customHeight="1" x14ac:dyDescent="0.3">
      <c r="A42" s="329">
        <v>34</v>
      </c>
      <c r="B42" s="329" t="s">
        <v>681</v>
      </c>
      <c r="C42" s="325" t="s">
        <v>501</v>
      </c>
      <c r="D42" s="122">
        <v>1.6065328778821522</v>
      </c>
      <c r="E42" s="122">
        <v>2.074875958502481</v>
      </c>
      <c r="F42" s="122">
        <v>1.527403414195867</v>
      </c>
      <c r="G42" s="122">
        <v>2.6268115942028984</v>
      </c>
      <c r="H42" s="122">
        <v>2.0782396088019559</v>
      </c>
      <c r="I42" s="122">
        <v>2.0999275887038378</v>
      </c>
      <c r="J42" s="122">
        <v>2.3569023569023568</v>
      </c>
      <c r="K42" s="122">
        <v>1.6701461377870561</v>
      </c>
      <c r="L42" s="122">
        <v>0.68493150684931503</v>
      </c>
      <c r="M42" s="122">
        <v>0.1610305958132045</v>
      </c>
      <c r="N42" s="35" t="s">
        <v>284</v>
      </c>
      <c r="O42" s="122">
        <v>0.44742729306487694</v>
      </c>
      <c r="P42" s="122">
        <v>2.1484375</v>
      </c>
      <c r="Q42" s="122">
        <v>1.1029411764705883</v>
      </c>
      <c r="R42" s="122">
        <v>1.8075232046897898</v>
      </c>
      <c r="S42" s="122">
        <v>1.6260162601626018</v>
      </c>
      <c r="T42" s="122">
        <v>1.89873417721519</v>
      </c>
      <c r="U42" s="122">
        <v>1.7482517482517483</v>
      </c>
      <c r="V42" s="122">
        <v>1.5703231679563039</v>
      </c>
      <c r="W42" s="122">
        <v>1.7929910350448246</v>
      </c>
      <c r="X42" s="122">
        <v>1.0478359908883828</v>
      </c>
      <c r="Y42" s="122">
        <v>2.4691358024691357</v>
      </c>
      <c r="Z42" s="122">
        <v>1.7671517671517671</v>
      </c>
      <c r="AA42" s="122">
        <v>1.9417475728155338</v>
      </c>
      <c r="AB42" s="122">
        <v>1.4534883720930232</v>
      </c>
      <c r="AC42" s="122">
        <v>0.61728395061728392</v>
      </c>
      <c r="AD42" s="122">
        <v>0.98684210526315785</v>
      </c>
      <c r="AE42" s="122">
        <v>2.522935779816514</v>
      </c>
      <c r="AF42" s="122">
        <v>1.8666666666666669</v>
      </c>
      <c r="AG42" s="122">
        <v>0.24038461538461539</v>
      </c>
    </row>
    <row r="43" spans="1:33" s="329" customFormat="1" ht="15" customHeight="1" x14ac:dyDescent="0.3">
      <c r="A43" s="329">
        <v>35</v>
      </c>
      <c r="B43" s="329" t="s">
        <v>682</v>
      </c>
      <c r="C43" s="325" t="s">
        <v>501</v>
      </c>
      <c r="D43" s="122">
        <v>1.8573868488471392</v>
      </c>
      <c r="E43" s="122">
        <v>2.074875958502481</v>
      </c>
      <c r="F43" s="122">
        <v>1.6172506738544474</v>
      </c>
      <c r="G43" s="122">
        <v>2.5362318840579712</v>
      </c>
      <c r="H43" s="122">
        <v>1.7929910350448246</v>
      </c>
      <c r="I43" s="122">
        <v>1.8826937002172341</v>
      </c>
      <c r="J43" s="122">
        <v>1.5151515151515151</v>
      </c>
      <c r="K43" s="122">
        <v>1.8789144050104383</v>
      </c>
      <c r="L43" s="122">
        <v>2.054794520547945</v>
      </c>
      <c r="M43" s="122">
        <v>0.80515297906602246</v>
      </c>
      <c r="N43" s="122">
        <v>1.2820512820512819</v>
      </c>
      <c r="O43" s="122">
        <v>1.1185682326621924</v>
      </c>
      <c r="P43" s="122">
        <v>2.5390625</v>
      </c>
      <c r="Q43" s="122">
        <v>0.73529411764705876</v>
      </c>
      <c r="R43" s="122">
        <v>1.6121152906692719</v>
      </c>
      <c r="S43" s="122">
        <v>0.81300813008130091</v>
      </c>
      <c r="T43" s="122">
        <v>1.62748643761302</v>
      </c>
      <c r="U43" s="122">
        <v>2.0979020979020979</v>
      </c>
      <c r="V43" s="122">
        <v>2.0482476103777878</v>
      </c>
      <c r="W43" s="122">
        <v>2.28198859005705</v>
      </c>
      <c r="X43" s="122">
        <v>1.7767653758542141</v>
      </c>
      <c r="Y43" s="122">
        <v>2.3662551440329218</v>
      </c>
      <c r="Z43" s="122">
        <v>3.4303534303534304</v>
      </c>
      <c r="AA43" s="122">
        <v>2.912621359223301</v>
      </c>
      <c r="AB43" s="122">
        <v>4.3604651162790695</v>
      </c>
      <c r="AC43" s="122">
        <v>1.2345679012345678</v>
      </c>
      <c r="AD43" s="122">
        <v>1.0964912280701753</v>
      </c>
      <c r="AE43" s="122">
        <v>0.45871559633027525</v>
      </c>
      <c r="AF43" s="122">
        <v>1.6</v>
      </c>
      <c r="AG43" s="122">
        <v>0.96153846153846156</v>
      </c>
    </row>
    <row r="44" spans="1:33" s="329" customFormat="1" ht="15" customHeight="1" x14ac:dyDescent="0.3">
      <c r="A44" s="329">
        <v>36</v>
      </c>
      <c r="B44" s="329" t="s">
        <v>683</v>
      </c>
      <c r="C44" s="325" t="s">
        <v>501</v>
      </c>
      <c r="D44" s="122">
        <v>1.675918018787361</v>
      </c>
      <c r="E44" s="122">
        <v>2.4357239512855209</v>
      </c>
      <c r="F44" s="122">
        <v>2.5157232704402519</v>
      </c>
      <c r="G44" s="122">
        <v>2.3550724637681162</v>
      </c>
      <c r="H44" s="122">
        <v>2.5672371638141809</v>
      </c>
      <c r="I44" s="122">
        <v>3.1860970311368573</v>
      </c>
      <c r="J44" s="122">
        <v>1.8518518518518516</v>
      </c>
      <c r="K44" s="122">
        <v>1.6701461377870561</v>
      </c>
      <c r="L44" s="122">
        <v>1.2557077625570776</v>
      </c>
      <c r="M44" s="122">
        <v>0.322061191626409</v>
      </c>
      <c r="N44" s="35" t="s">
        <v>284</v>
      </c>
      <c r="O44" s="122">
        <v>1.1185682326621924</v>
      </c>
      <c r="P44" s="122">
        <v>2.5390625</v>
      </c>
      <c r="Q44" s="122">
        <v>0.36764705882352938</v>
      </c>
      <c r="R44" s="122">
        <v>1.2701514411333659</v>
      </c>
      <c r="S44" s="122">
        <v>1.084010840108401</v>
      </c>
      <c r="T44" s="122">
        <v>1.1754068716094033</v>
      </c>
      <c r="U44" s="122">
        <v>1.5734265734265735</v>
      </c>
      <c r="V44" s="122">
        <v>1.4337733272644515</v>
      </c>
      <c r="W44" s="122">
        <v>1.7929910350448246</v>
      </c>
      <c r="X44" s="122">
        <v>1.2300683371298404</v>
      </c>
      <c r="Y44" s="122">
        <v>1.440329218106996</v>
      </c>
      <c r="Z44" s="122">
        <v>2.4948024948024949</v>
      </c>
      <c r="AA44" s="122">
        <v>2.2653721682847898</v>
      </c>
      <c r="AB44" s="122">
        <v>2.9069767441860463</v>
      </c>
      <c r="AC44" s="122">
        <v>3.7037037037037033</v>
      </c>
      <c r="AD44" s="122">
        <v>0.21929824561403508</v>
      </c>
      <c r="AE44" s="122">
        <v>1.1467889908256881</v>
      </c>
      <c r="AF44" s="122">
        <v>1.2</v>
      </c>
      <c r="AG44" s="122">
        <v>0.96153846153846156</v>
      </c>
    </row>
    <row r="45" spans="1:33" s="329" customFormat="1" ht="15" customHeight="1" x14ac:dyDescent="0.3">
      <c r="A45" s="329">
        <v>37</v>
      </c>
      <c r="B45" s="329" t="s">
        <v>684</v>
      </c>
      <c r="C45" s="325" t="s">
        <v>501</v>
      </c>
      <c r="D45" s="122">
        <v>1.5798462852263024</v>
      </c>
      <c r="E45" s="122">
        <v>1.8944519621109608</v>
      </c>
      <c r="F45" s="122">
        <v>2.1563342318059302</v>
      </c>
      <c r="G45" s="122">
        <v>1.6304347826086956</v>
      </c>
      <c r="H45" s="122">
        <v>2.3634881825590872</v>
      </c>
      <c r="I45" s="122">
        <v>2.6068066618392471</v>
      </c>
      <c r="J45" s="122">
        <v>1.5151515151515151</v>
      </c>
      <c r="K45" s="122">
        <v>2.7139874739039667</v>
      </c>
      <c r="L45" s="122">
        <v>1.3698630136986301</v>
      </c>
      <c r="M45" s="122">
        <v>0.64412238325281801</v>
      </c>
      <c r="N45" s="122">
        <v>0.85470085470085477</v>
      </c>
      <c r="O45" s="122">
        <v>2.0134228187919461</v>
      </c>
      <c r="P45" s="122">
        <v>1.4322916666666665</v>
      </c>
      <c r="Q45" s="122">
        <v>0.73529411764705876</v>
      </c>
      <c r="R45" s="122">
        <v>1.7098192476795311</v>
      </c>
      <c r="S45" s="122">
        <v>1.3550135501355014</v>
      </c>
      <c r="T45" s="122">
        <v>1.62748643761302</v>
      </c>
      <c r="U45" s="122">
        <v>2.0979020979020979</v>
      </c>
      <c r="V45" s="122">
        <v>1.5475648611743287</v>
      </c>
      <c r="W45" s="122">
        <v>1.9559902200488997</v>
      </c>
      <c r="X45" s="122">
        <v>1.2300683371298404</v>
      </c>
      <c r="Y45" s="122">
        <v>1.7489711934156378</v>
      </c>
      <c r="Z45" s="122">
        <v>1.6632016632016633</v>
      </c>
      <c r="AA45" s="122">
        <v>1.9417475728155338</v>
      </c>
      <c r="AB45" s="122">
        <v>1.1627906976744187</v>
      </c>
      <c r="AC45" s="122">
        <v>1.8518518518518516</v>
      </c>
      <c r="AD45" s="122">
        <v>0.6578947368421052</v>
      </c>
      <c r="AE45" s="122">
        <v>0.91743119266055051</v>
      </c>
      <c r="AF45" s="122">
        <v>1.6</v>
      </c>
      <c r="AG45" s="122">
        <v>0.24038461538461539</v>
      </c>
    </row>
    <row r="46" spans="1:33" s="329" customFormat="1" ht="15" customHeight="1" x14ac:dyDescent="0.3">
      <c r="A46" s="329">
        <v>38</v>
      </c>
      <c r="B46" s="329" t="s">
        <v>685</v>
      </c>
      <c r="C46" s="325" t="s">
        <v>501</v>
      </c>
      <c r="D46" s="122">
        <v>0.18146883005977796</v>
      </c>
      <c r="E46" s="122">
        <v>0.22552999548940009</v>
      </c>
      <c r="F46" s="122">
        <v>0.17969451931716085</v>
      </c>
      <c r="G46" s="122">
        <v>0.27173913043478259</v>
      </c>
      <c r="H46" s="122">
        <v>0.44824775876120615</v>
      </c>
      <c r="I46" s="122">
        <v>0.3620564808110065</v>
      </c>
      <c r="J46" s="122">
        <v>0.50505050505050508</v>
      </c>
      <c r="K46" s="122">
        <v>0.62630480167014613</v>
      </c>
      <c r="L46" s="122">
        <v>0.11415525114155251</v>
      </c>
      <c r="M46" s="35" t="s">
        <v>284</v>
      </c>
      <c r="N46" s="35" t="s">
        <v>284</v>
      </c>
      <c r="O46" s="122">
        <v>0.44742729306487694</v>
      </c>
      <c r="P46" s="122">
        <v>6.5104166666666657E-2</v>
      </c>
      <c r="Q46" s="35" t="s">
        <v>284</v>
      </c>
      <c r="R46" s="122">
        <v>0.19540791402051783</v>
      </c>
      <c r="S46" s="122">
        <v>0.27100271002710025</v>
      </c>
      <c r="T46" s="122">
        <v>0.18083182640144665</v>
      </c>
      <c r="U46" s="122">
        <v>0.17482517482517482</v>
      </c>
      <c r="V46" s="122">
        <v>0.18206645425580337</v>
      </c>
      <c r="W46" s="122">
        <v>0.40749796251018744</v>
      </c>
      <c r="X46" s="35" t="s">
        <v>284</v>
      </c>
      <c r="Y46" s="122">
        <v>0.30864197530864196</v>
      </c>
      <c r="Z46" s="122">
        <v>0.10395010395010396</v>
      </c>
      <c r="AA46" s="35" t="s">
        <v>284</v>
      </c>
      <c r="AB46" s="122">
        <v>0.29069767441860467</v>
      </c>
      <c r="AC46" s="35" t="s">
        <v>284</v>
      </c>
      <c r="AD46" s="35" t="s">
        <v>284</v>
      </c>
      <c r="AE46" s="35" t="s">
        <v>284</v>
      </c>
      <c r="AF46" s="122">
        <v>0.13333333333333333</v>
      </c>
      <c r="AG46" s="35" t="s">
        <v>284</v>
      </c>
    </row>
    <row r="47" spans="1:33" s="329" customFormat="1" ht="15" customHeight="1" x14ac:dyDescent="0.3">
      <c r="A47" s="329">
        <v>39</v>
      </c>
      <c r="B47" s="329" t="s">
        <v>686</v>
      </c>
      <c r="C47" s="325" t="s">
        <v>501</v>
      </c>
      <c r="D47" s="122">
        <v>0.14410760034158837</v>
      </c>
      <c r="E47" s="122">
        <v>0.18042399639152007</v>
      </c>
      <c r="F47" s="122">
        <v>0.17969451931716085</v>
      </c>
      <c r="G47" s="122">
        <v>0.18115942028985507</v>
      </c>
      <c r="H47" s="122">
        <v>0.40749796251018744</v>
      </c>
      <c r="I47" s="122">
        <v>0.57929036929761035</v>
      </c>
      <c r="J47" s="122">
        <v>0.16835016835016833</v>
      </c>
      <c r="K47" s="122">
        <v>0.20876826722338201</v>
      </c>
      <c r="L47" s="122">
        <v>0.11415525114155251</v>
      </c>
      <c r="M47" s="35" t="s">
        <v>284</v>
      </c>
      <c r="N47" s="35" t="s">
        <v>284</v>
      </c>
      <c r="O47" s="122">
        <v>0.22371364653243847</v>
      </c>
      <c r="P47" s="35" t="s">
        <v>284</v>
      </c>
      <c r="Q47" s="35" t="s">
        <v>284</v>
      </c>
      <c r="R47" s="122">
        <v>9.7703957010258913E-2</v>
      </c>
      <c r="S47" s="35" t="s">
        <v>284</v>
      </c>
      <c r="T47" s="122">
        <v>0.18083182640144665</v>
      </c>
      <c r="U47" s="35" t="s">
        <v>284</v>
      </c>
      <c r="V47" s="122">
        <v>0.13654984069185253</v>
      </c>
      <c r="W47" s="122">
        <v>0.16299918500407498</v>
      </c>
      <c r="X47" s="122">
        <v>0.1366742596810934</v>
      </c>
      <c r="Y47" s="122">
        <v>0.102880658436214</v>
      </c>
      <c r="Z47" s="35" t="s">
        <v>284</v>
      </c>
      <c r="AA47" s="35" t="s">
        <v>284</v>
      </c>
      <c r="AB47" s="35" t="s">
        <v>284</v>
      </c>
      <c r="AC47" s="122">
        <v>0.61728395061728392</v>
      </c>
      <c r="AD47" s="35" t="s">
        <v>284</v>
      </c>
      <c r="AE47" s="122">
        <v>0.22935779816513763</v>
      </c>
      <c r="AF47" s="35" t="s">
        <v>284</v>
      </c>
      <c r="AG47" s="122">
        <v>0.24038461538461539</v>
      </c>
    </row>
    <row r="48" spans="1:33" s="342" customFormat="1" ht="15" customHeight="1" x14ac:dyDescent="0.3">
      <c r="A48" s="348">
        <v>40</v>
      </c>
      <c r="B48" s="348" t="s">
        <v>687</v>
      </c>
      <c r="C48" s="347" t="s">
        <v>501</v>
      </c>
      <c r="D48" s="122">
        <v>1.067463706233988E-2</v>
      </c>
      <c r="E48" s="35" t="s">
        <v>284</v>
      </c>
      <c r="F48" s="35" t="s">
        <v>284</v>
      </c>
      <c r="G48" s="35" t="s">
        <v>284</v>
      </c>
      <c r="H48" s="35" t="s">
        <v>284</v>
      </c>
      <c r="I48" s="35" t="s">
        <v>284</v>
      </c>
      <c r="J48" s="35" t="s">
        <v>284</v>
      </c>
      <c r="K48" s="35" t="s">
        <v>284</v>
      </c>
      <c r="L48" s="35" t="s">
        <v>284</v>
      </c>
      <c r="M48" s="35" t="s">
        <v>284</v>
      </c>
      <c r="N48" s="35" t="s">
        <v>284</v>
      </c>
      <c r="O48" s="35" t="s">
        <v>284</v>
      </c>
      <c r="P48" s="35" t="s">
        <v>284</v>
      </c>
      <c r="Q48" s="35" t="s">
        <v>284</v>
      </c>
      <c r="R48" s="35" t="s">
        <v>284</v>
      </c>
      <c r="S48" s="35" t="s">
        <v>284</v>
      </c>
      <c r="T48" s="35" t="s">
        <v>284</v>
      </c>
      <c r="U48" s="35" t="s">
        <v>284</v>
      </c>
      <c r="V48" s="122">
        <v>4.5516613563950842E-2</v>
      </c>
      <c r="W48" s="122">
        <v>8.1499592502037491E-2</v>
      </c>
      <c r="X48" s="35" t="s">
        <v>284</v>
      </c>
      <c r="Y48" s="122">
        <v>0.102880658436214</v>
      </c>
      <c r="Z48" s="35" t="s">
        <v>284</v>
      </c>
      <c r="AA48" s="35" t="s">
        <v>284</v>
      </c>
      <c r="AB48" s="35" t="s">
        <v>284</v>
      </c>
      <c r="AC48" s="35" t="s">
        <v>284</v>
      </c>
      <c r="AD48" s="35" t="s">
        <v>284</v>
      </c>
      <c r="AE48" s="35" t="s">
        <v>284</v>
      </c>
      <c r="AF48" s="35" t="s">
        <v>284</v>
      </c>
      <c r="AG48" s="35" t="s">
        <v>284</v>
      </c>
    </row>
    <row r="49" spans="1:33" s="342" customFormat="1" ht="15" customHeight="1" x14ac:dyDescent="0.3">
      <c r="A49" s="340" t="s">
        <v>1061</v>
      </c>
      <c r="B49" s="336"/>
      <c r="C49" s="334"/>
      <c r="D49" s="122"/>
      <c r="E49" s="122"/>
      <c r="F49" s="122"/>
      <c r="G49" s="122"/>
      <c r="H49" s="122"/>
      <c r="I49" s="122"/>
      <c r="J49" s="122"/>
      <c r="K49" s="122"/>
      <c r="L49" s="122"/>
      <c r="M49" s="122"/>
      <c r="N49" s="122"/>
      <c r="O49" s="122"/>
      <c r="P49" s="122"/>
      <c r="Q49" s="122"/>
      <c r="R49" s="122"/>
      <c r="S49" s="122"/>
      <c r="T49" s="122"/>
      <c r="U49" s="122"/>
      <c r="V49" s="122"/>
      <c r="W49" s="122"/>
      <c r="X49" s="122"/>
      <c r="Y49" s="122"/>
      <c r="Z49" s="122"/>
      <c r="AA49" s="122"/>
      <c r="AB49" s="122"/>
      <c r="AC49" s="122"/>
      <c r="AD49" s="122"/>
      <c r="AE49" s="122"/>
      <c r="AF49" s="122"/>
      <c r="AG49" s="122"/>
    </row>
  </sheetData>
  <mergeCells count="26">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 ref="P4:P6"/>
    <mergeCell ref="Q4:Q6"/>
    <mergeCell ref="R4:U4"/>
    <mergeCell ref="V4:Y4"/>
    <mergeCell ref="Z4:AB4"/>
    <mergeCell ref="AC4:AC6"/>
    <mergeCell ref="AD4:AD6"/>
    <mergeCell ref="AE4:AE6"/>
    <mergeCell ref="AF4:AF6"/>
    <mergeCell ref="AG4:AG6"/>
  </mergeCells>
  <hyperlinks>
    <hyperlink ref="A1" location="Inhaltsübersicht!A1" display="zur Inhaltsübersicht" xr:uid="{5576AD26-C479-4A1C-8DF7-AA83B21CC423}"/>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246170-D490-4728-A159-456B028BA815}">
  <dimension ref="A1:AH119"/>
  <sheetViews>
    <sheetView zoomScaleNormal="100" zoomScaleSheetLayoutView="90" workbookViewId="0">
      <pane xSplit="4" ySplit="7" topLeftCell="E8" activePane="bottomRight" state="frozen"/>
      <selection pane="topRight" activeCell="E1" sqref="E1"/>
      <selection pane="bottomLeft" activeCell="A8" sqref="A8"/>
      <selection pane="bottomRight" activeCell="E8" sqref="E8"/>
    </sheetView>
  </sheetViews>
  <sheetFormatPr baseColWidth="10" defaultColWidth="11.453125" defaultRowHeight="19" customHeight="1" x14ac:dyDescent="0.25"/>
  <cols>
    <col min="1" max="1" width="4.7265625" style="27" customWidth="1"/>
    <col min="2" max="2" width="9.1796875" style="33" customWidth="1"/>
    <col min="3" max="3" width="84.1796875" style="33" customWidth="1"/>
    <col min="4" max="4" width="10" style="33" customWidth="1"/>
    <col min="5" max="5" width="12.26953125" style="33" customWidth="1"/>
    <col min="6" max="12" width="11.54296875" style="84" customWidth="1"/>
    <col min="13" max="14" width="13" style="84" customWidth="1"/>
    <col min="15" max="17" width="11.54296875" style="84" customWidth="1"/>
    <col min="18" max="18" width="13.54296875" style="84" customWidth="1"/>
    <col min="19" max="22" width="12.7265625" style="84" customWidth="1"/>
    <col min="23" max="34" width="11.54296875" style="84" customWidth="1"/>
    <col min="35" max="16384" width="11.453125" style="33"/>
  </cols>
  <sheetData>
    <row r="1" spans="1:34" s="101" customFormat="1" ht="15.75" customHeight="1" x14ac:dyDescent="0.3">
      <c r="A1" s="407" t="s">
        <v>1</v>
      </c>
      <c r="B1" s="153"/>
      <c r="C1" s="153"/>
      <c r="D1" s="277"/>
      <c r="F1" s="76"/>
      <c r="G1" s="76"/>
      <c r="H1" s="76"/>
      <c r="I1" s="76"/>
      <c r="J1" s="76"/>
      <c r="K1" s="76"/>
      <c r="L1" s="76"/>
      <c r="M1" s="76"/>
      <c r="N1" s="76"/>
      <c r="O1" s="77"/>
      <c r="P1" s="76"/>
      <c r="Q1" s="78"/>
      <c r="R1" s="76"/>
      <c r="S1" s="76"/>
      <c r="T1" s="76"/>
      <c r="U1" s="76"/>
      <c r="V1" s="76"/>
      <c r="W1" s="76"/>
      <c r="X1" s="76"/>
      <c r="Y1" s="76"/>
      <c r="Z1" s="76"/>
      <c r="AA1" s="76"/>
      <c r="AB1" s="76"/>
      <c r="AC1" s="76"/>
      <c r="AD1" s="76"/>
      <c r="AE1" s="76"/>
      <c r="AF1" s="76"/>
      <c r="AG1" s="76"/>
      <c r="AH1" s="76"/>
    </row>
    <row r="2" spans="1:34" s="101" customFormat="1" ht="15.75" customHeight="1" x14ac:dyDescent="0.35">
      <c r="A2" s="316" t="s">
        <v>688</v>
      </c>
      <c r="B2" s="316"/>
      <c r="C2" s="316"/>
      <c r="D2" s="316"/>
      <c r="E2" s="316"/>
      <c r="F2" s="316"/>
      <c r="G2" s="316"/>
      <c r="H2" s="316"/>
      <c r="I2" s="316"/>
      <c r="J2" s="320"/>
      <c r="K2" s="320"/>
      <c r="L2" s="320"/>
      <c r="M2" s="320"/>
      <c r="N2" s="320"/>
      <c r="O2" s="320"/>
      <c r="P2" s="320"/>
      <c r="Q2" s="79"/>
      <c r="R2" s="76"/>
      <c r="S2" s="76"/>
      <c r="T2" s="76"/>
      <c r="U2" s="76"/>
      <c r="V2" s="76"/>
      <c r="W2" s="76"/>
      <c r="X2" s="76"/>
      <c r="Y2" s="76"/>
      <c r="Z2" s="76"/>
      <c r="AA2" s="76"/>
      <c r="AB2" s="76"/>
      <c r="AC2" s="76"/>
      <c r="AD2" s="76"/>
      <c r="AE2" s="76"/>
      <c r="AF2" s="76"/>
      <c r="AG2" s="76"/>
      <c r="AH2" s="76"/>
    </row>
    <row r="3" spans="1:34" ht="6.75" customHeight="1" x14ac:dyDescent="0.25">
      <c r="A3" s="432" t="s">
        <v>236</v>
      </c>
      <c r="B3" s="432" t="s">
        <v>689</v>
      </c>
      <c r="C3" s="432" t="s">
        <v>534</v>
      </c>
      <c r="D3" s="434" t="s">
        <v>535</v>
      </c>
      <c r="E3" s="417">
        <v>2024</v>
      </c>
      <c r="F3" s="444"/>
      <c r="G3" s="444"/>
      <c r="H3" s="444"/>
      <c r="I3" s="444"/>
      <c r="J3" s="444"/>
      <c r="K3" s="444"/>
      <c r="L3" s="444"/>
      <c r="M3" s="444"/>
      <c r="N3" s="444"/>
      <c r="O3" s="444"/>
      <c r="P3" s="444"/>
      <c r="Q3" s="444"/>
      <c r="R3" s="444"/>
      <c r="S3" s="444"/>
      <c r="T3" s="444"/>
      <c r="U3" s="444"/>
      <c r="V3" s="444"/>
      <c r="W3" s="444"/>
      <c r="X3" s="444"/>
      <c r="Y3" s="444"/>
      <c r="Z3" s="444"/>
      <c r="AA3" s="444"/>
      <c r="AB3" s="444"/>
      <c r="AC3" s="444"/>
      <c r="AD3" s="444"/>
      <c r="AE3" s="444"/>
      <c r="AF3" s="444"/>
      <c r="AG3" s="444"/>
      <c r="AH3" s="444"/>
    </row>
    <row r="4" spans="1:34" ht="12" customHeight="1" x14ac:dyDescent="0.25">
      <c r="A4" s="443"/>
      <c r="B4" s="432"/>
      <c r="C4" s="432"/>
      <c r="D4" s="435"/>
      <c r="E4" s="444"/>
      <c r="F4" s="444"/>
      <c r="G4" s="444"/>
      <c r="H4" s="444"/>
      <c r="I4" s="444"/>
      <c r="J4" s="444"/>
      <c r="K4" s="444"/>
      <c r="L4" s="444"/>
      <c r="M4" s="444"/>
      <c r="N4" s="444"/>
      <c r="O4" s="444"/>
      <c r="P4" s="444"/>
      <c r="Q4" s="444"/>
      <c r="R4" s="444"/>
      <c r="S4" s="444"/>
      <c r="T4" s="444"/>
      <c r="U4" s="444"/>
      <c r="V4" s="444"/>
      <c r="W4" s="444"/>
      <c r="X4" s="444"/>
      <c r="Y4" s="444"/>
      <c r="Z4" s="444"/>
      <c r="AA4" s="444"/>
      <c r="AB4" s="444"/>
      <c r="AC4" s="444"/>
      <c r="AD4" s="444"/>
      <c r="AE4" s="444"/>
      <c r="AF4" s="444"/>
      <c r="AG4" s="444"/>
      <c r="AH4" s="444"/>
    </row>
    <row r="5" spans="1:34" ht="15.75" customHeight="1" x14ac:dyDescent="0.25">
      <c r="A5" s="443"/>
      <c r="B5" s="432"/>
      <c r="C5" s="432"/>
      <c r="D5" s="435"/>
      <c r="E5" s="418" t="s">
        <v>0</v>
      </c>
      <c r="F5" s="432" t="s">
        <v>311</v>
      </c>
      <c r="G5" s="432"/>
      <c r="H5" s="432"/>
      <c r="I5" s="432" t="s">
        <v>312</v>
      </c>
      <c r="J5" s="432"/>
      <c r="K5" s="432"/>
      <c r="L5" s="433"/>
      <c r="M5" s="432" t="s">
        <v>313</v>
      </c>
      <c r="N5" s="432" t="s">
        <v>314</v>
      </c>
      <c r="O5" s="432" t="s">
        <v>315</v>
      </c>
      <c r="P5" s="432" t="s">
        <v>316</v>
      </c>
      <c r="Q5" s="432" t="s">
        <v>317</v>
      </c>
      <c r="R5" s="432" t="s">
        <v>318</v>
      </c>
      <c r="S5" s="432" t="s">
        <v>319</v>
      </c>
      <c r="T5" s="432"/>
      <c r="U5" s="432"/>
      <c r="V5" s="432"/>
      <c r="W5" s="432" t="s">
        <v>320</v>
      </c>
      <c r="X5" s="432"/>
      <c r="Y5" s="432"/>
      <c r="Z5" s="432"/>
      <c r="AA5" s="432" t="s">
        <v>321</v>
      </c>
      <c r="AB5" s="432"/>
      <c r="AC5" s="432"/>
      <c r="AD5" s="432" t="s">
        <v>322</v>
      </c>
      <c r="AE5" s="432" t="s">
        <v>323</v>
      </c>
      <c r="AF5" s="432" t="s">
        <v>324</v>
      </c>
      <c r="AG5" s="432" t="s">
        <v>325</v>
      </c>
      <c r="AH5" s="432" t="s">
        <v>326</v>
      </c>
    </row>
    <row r="6" spans="1:34" ht="15.75" customHeight="1" x14ac:dyDescent="0.25">
      <c r="A6" s="443"/>
      <c r="B6" s="432"/>
      <c r="C6" s="432"/>
      <c r="D6" s="435"/>
      <c r="E6" s="418"/>
      <c r="F6" s="324"/>
      <c r="G6" s="432" t="s">
        <v>327</v>
      </c>
      <c r="H6" s="433"/>
      <c r="I6" s="324"/>
      <c r="J6" s="432" t="s">
        <v>327</v>
      </c>
      <c r="K6" s="433"/>
      <c r="L6" s="433"/>
      <c r="M6" s="432"/>
      <c r="N6" s="432"/>
      <c r="O6" s="432"/>
      <c r="P6" s="432"/>
      <c r="Q6" s="432"/>
      <c r="R6" s="432"/>
      <c r="S6" s="324"/>
      <c r="T6" s="432" t="s">
        <v>327</v>
      </c>
      <c r="U6" s="433"/>
      <c r="V6" s="433"/>
      <c r="W6" s="324"/>
      <c r="X6" s="432" t="s">
        <v>327</v>
      </c>
      <c r="Y6" s="433"/>
      <c r="Z6" s="433"/>
      <c r="AA6" s="324"/>
      <c r="AB6" s="432" t="s">
        <v>327</v>
      </c>
      <c r="AC6" s="433"/>
      <c r="AD6" s="432"/>
      <c r="AE6" s="432"/>
      <c r="AF6" s="432"/>
      <c r="AG6" s="432"/>
      <c r="AH6" s="432"/>
    </row>
    <row r="7" spans="1:34" ht="21.75" customHeight="1" x14ac:dyDescent="0.25">
      <c r="A7" s="443"/>
      <c r="B7" s="432"/>
      <c r="C7" s="432"/>
      <c r="D7" s="436"/>
      <c r="E7" s="418"/>
      <c r="F7" s="324" t="s">
        <v>328</v>
      </c>
      <c r="G7" s="324" t="s">
        <v>329</v>
      </c>
      <c r="H7" s="324" t="s">
        <v>330</v>
      </c>
      <c r="I7" s="324" t="s">
        <v>328</v>
      </c>
      <c r="J7" s="324" t="s">
        <v>331</v>
      </c>
      <c r="K7" s="324" t="s">
        <v>332</v>
      </c>
      <c r="L7" s="324" t="s">
        <v>333</v>
      </c>
      <c r="M7" s="432"/>
      <c r="N7" s="432"/>
      <c r="O7" s="432"/>
      <c r="P7" s="432"/>
      <c r="Q7" s="432"/>
      <c r="R7" s="432"/>
      <c r="S7" s="324" t="s">
        <v>328</v>
      </c>
      <c r="T7" s="324" t="s">
        <v>334</v>
      </c>
      <c r="U7" s="324" t="s">
        <v>335</v>
      </c>
      <c r="V7" s="324" t="s">
        <v>336</v>
      </c>
      <c r="W7" s="324" t="s">
        <v>328</v>
      </c>
      <c r="X7" s="324" t="s">
        <v>337</v>
      </c>
      <c r="Y7" s="324" t="s">
        <v>338</v>
      </c>
      <c r="Z7" s="324" t="s">
        <v>339</v>
      </c>
      <c r="AA7" s="324" t="s">
        <v>328</v>
      </c>
      <c r="AB7" s="324" t="s">
        <v>340</v>
      </c>
      <c r="AC7" s="324" t="s">
        <v>341</v>
      </c>
      <c r="AD7" s="432"/>
      <c r="AE7" s="432"/>
      <c r="AF7" s="432"/>
      <c r="AG7" s="432"/>
      <c r="AH7" s="432"/>
    </row>
    <row r="8" spans="1:34" s="327" customFormat="1" ht="15" customHeight="1" x14ac:dyDescent="0.3">
      <c r="A8" s="325">
        <v>1</v>
      </c>
      <c r="B8" s="366"/>
      <c r="C8" s="327" t="s">
        <v>499</v>
      </c>
      <c r="D8" s="325" t="s">
        <v>239</v>
      </c>
      <c r="E8" s="140">
        <v>18736</v>
      </c>
      <c r="F8" s="140">
        <v>2217</v>
      </c>
      <c r="G8" s="140">
        <v>1113</v>
      </c>
      <c r="H8" s="140">
        <v>1104</v>
      </c>
      <c r="I8" s="140">
        <v>2454</v>
      </c>
      <c r="J8" s="140">
        <v>1381</v>
      </c>
      <c r="K8" s="140">
        <v>594</v>
      </c>
      <c r="L8" s="140">
        <v>479</v>
      </c>
      <c r="M8" s="140">
        <v>876</v>
      </c>
      <c r="N8" s="140">
        <v>621</v>
      </c>
      <c r="O8" s="140">
        <v>234</v>
      </c>
      <c r="P8" s="140">
        <v>447</v>
      </c>
      <c r="Q8" s="140">
        <v>1536</v>
      </c>
      <c r="R8" s="140">
        <v>272</v>
      </c>
      <c r="S8" s="140">
        <v>2047</v>
      </c>
      <c r="T8" s="140">
        <v>369</v>
      </c>
      <c r="U8" s="140">
        <v>1106</v>
      </c>
      <c r="V8" s="140">
        <v>572</v>
      </c>
      <c r="W8" s="140">
        <v>4394</v>
      </c>
      <c r="X8" s="140">
        <v>1227</v>
      </c>
      <c r="Y8" s="140">
        <v>2195</v>
      </c>
      <c r="Z8" s="140">
        <v>972</v>
      </c>
      <c r="AA8" s="140">
        <v>962</v>
      </c>
      <c r="AB8" s="140">
        <v>618</v>
      </c>
      <c r="AC8" s="140">
        <v>344</v>
      </c>
      <c r="AD8" s="140">
        <v>162</v>
      </c>
      <c r="AE8" s="140">
        <v>912</v>
      </c>
      <c r="AF8" s="140">
        <v>436</v>
      </c>
      <c r="AG8" s="140">
        <v>750</v>
      </c>
      <c r="AH8" s="140">
        <v>416</v>
      </c>
    </row>
    <row r="9" spans="1:34" s="328" customFormat="1" ht="15" customHeight="1" x14ac:dyDescent="0.25">
      <c r="A9" s="325">
        <v>2</v>
      </c>
      <c r="B9" s="325"/>
      <c r="C9" s="328" t="s">
        <v>536</v>
      </c>
      <c r="D9" s="325" t="s">
        <v>239</v>
      </c>
      <c r="E9" s="141">
        <v>6214</v>
      </c>
      <c r="F9" s="141">
        <v>530</v>
      </c>
      <c r="G9" s="141">
        <v>323</v>
      </c>
      <c r="H9" s="141">
        <v>207</v>
      </c>
      <c r="I9" s="141">
        <v>695</v>
      </c>
      <c r="J9" s="141">
        <v>333</v>
      </c>
      <c r="K9" s="141">
        <v>194</v>
      </c>
      <c r="L9" s="141">
        <v>168</v>
      </c>
      <c r="M9" s="141">
        <v>31</v>
      </c>
      <c r="N9" s="141">
        <v>213</v>
      </c>
      <c r="O9" s="141">
        <v>122</v>
      </c>
      <c r="P9" s="141">
        <v>133</v>
      </c>
      <c r="Q9" s="141">
        <v>561</v>
      </c>
      <c r="R9" s="141">
        <v>137</v>
      </c>
      <c r="S9" s="141">
        <v>845</v>
      </c>
      <c r="T9" s="141">
        <v>129</v>
      </c>
      <c r="U9" s="141">
        <v>463</v>
      </c>
      <c r="V9" s="141">
        <v>253</v>
      </c>
      <c r="W9" s="141">
        <v>1606</v>
      </c>
      <c r="X9" s="141">
        <v>371</v>
      </c>
      <c r="Y9" s="141">
        <v>973</v>
      </c>
      <c r="Z9" s="141">
        <v>262</v>
      </c>
      <c r="AA9" s="141">
        <v>363</v>
      </c>
      <c r="AB9" s="141">
        <v>224</v>
      </c>
      <c r="AC9" s="141">
        <v>139</v>
      </c>
      <c r="AD9" s="141">
        <v>60</v>
      </c>
      <c r="AE9" s="141">
        <v>310</v>
      </c>
      <c r="AF9" s="141">
        <v>146</v>
      </c>
      <c r="AG9" s="141">
        <v>314</v>
      </c>
      <c r="AH9" s="141">
        <v>148</v>
      </c>
    </row>
    <row r="10" spans="1:34" s="329" customFormat="1" ht="15" customHeight="1" x14ac:dyDescent="0.25">
      <c r="A10" s="325">
        <v>3</v>
      </c>
      <c r="B10" s="325"/>
      <c r="C10" s="329" t="s">
        <v>537</v>
      </c>
      <c r="D10" s="325" t="s">
        <v>239</v>
      </c>
      <c r="E10" s="141">
        <v>4313</v>
      </c>
      <c r="F10" s="141">
        <v>399</v>
      </c>
      <c r="G10" s="141">
        <v>256</v>
      </c>
      <c r="H10" s="141">
        <v>143</v>
      </c>
      <c r="I10" s="141">
        <v>487</v>
      </c>
      <c r="J10" s="141">
        <v>239</v>
      </c>
      <c r="K10" s="141">
        <v>135</v>
      </c>
      <c r="L10" s="141">
        <v>113</v>
      </c>
      <c r="M10" s="141">
        <v>28</v>
      </c>
      <c r="N10" s="141">
        <v>139</v>
      </c>
      <c r="O10" s="141">
        <v>81</v>
      </c>
      <c r="P10" s="141">
        <v>107</v>
      </c>
      <c r="Q10" s="141">
        <v>410</v>
      </c>
      <c r="R10" s="141">
        <v>101</v>
      </c>
      <c r="S10" s="141">
        <v>535</v>
      </c>
      <c r="T10" s="141">
        <v>70</v>
      </c>
      <c r="U10" s="141">
        <v>299</v>
      </c>
      <c r="V10" s="141">
        <v>166</v>
      </c>
      <c r="W10" s="141">
        <v>1101</v>
      </c>
      <c r="X10" s="141">
        <v>265</v>
      </c>
      <c r="Y10" s="141">
        <v>679</v>
      </c>
      <c r="Z10" s="141">
        <v>157</v>
      </c>
      <c r="AA10" s="141">
        <v>225</v>
      </c>
      <c r="AB10" s="141">
        <v>144</v>
      </c>
      <c r="AC10" s="141">
        <v>81</v>
      </c>
      <c r="AD10" s="141">
        <v>36</v>
      </c>
      <c r="AE10" s="141">
        <v>266</v>
      </c>
      <c r="AF10" s="141">
        <v>86</v>
      </c>
      <c r="AG10" s="141">
        <v>216</v>
      </c>
      <c r="AH10" s="141">
        <v>96</v>
      </c>
    </row>
    <row r="11" spans="1:34" s="329" customFormat="1" ht="15" customHeight="1" x14ac:dyDescent="0.25">
      <c r="A11" s="325">
        <v>4</v>
      </c>
      <c r="B11" s="325"/>
      <c r="C11" s="329" t="s">
        <v>538</v>
      </c>
      <c r="D11" s="325" t="s">
        <v>239</v>
      </c>
      <c r="E11" s="141">
        <v>1901</v>
      </c>
      <c r="F11" s="141">
        <v>131</v>
      </c>
      <c r="G11" s="141">
        <v>67</v>
      </c>
      <c r="H11" s="141">
        <v>64</v>
      </c>
      <c r="I11" s="141">
        <v>208</v>
      </c>
      <c r="J11" s="141">
        <v>94</v>
      </c>
      <c r="K11" s="141">
        <v>59</v>
      </c>
      <c r="L11" s="141">
        <v>55</v>
      </c>
      <c r="M11" s="141">
        <v>3</v>
      </c>
      <c r="N11" s="141">
        <v>74</v>
      </c>
      <c r="O11" s="141">
        <v>41</v>
      </c>
      <c r="P11" s="141">
        <v>26</v>
      </c>
      <c r="Q11" s="141">
        <v>151</v>
      </c>
      <c r="R11" s="141">
        <v>36</v>
      </c>
      <c r="S11" s="141">
        <v>310</v>
      </c>
      <c r="T11" s="141">
        <v>59</v>
      </c>
      <c r="U11" s="141">
        <v>164</v>
      </c>
      <c r="V11" s="141">
        <v>87</v>
      </c>
      <c r="W11" s="141">
        <v>505</v>
      </c>
      <c r="X11" s="141">
        <v>106</v>
      </c>
      <c r="Y11" s="141">
        <v>294</v>
      </c>
      <c r="Z11" s="141">
        <v>105</v>
      </c>
      <c r="AA11" s="141">
        <v>138</v>
      </c>
      <c r="AB11" s="141">
        <v>80</v>
      </c>
      <c r="AC11" s="141">
        <v>58</v>
      </c>
      <c r="AD11" s="141">
        <v>24</v>
      </c>
      <c r="AE11" s="141">
        <v>44</v>
      </c>
      <c r="AF11" s="141">
        <v>60</v>
      </c>
      <c r="AG11" s="141">
        <v>98</v>
      </c>
      <c r="AH11" s="141">
        <v>52</v>
      </c>
    </row>
    <row r="12" spans="1:34" s="328" customFormat="1" ht="15" customHeight="1" x14ac:dyDescent="0.35">
      <c r="A12" s="325"/>
      <c r="B12" s="325"/>
      <c r="C12" s="345" t="s">
        <v>859</v>
      </c>
      <c r="D12" s="331"/>
      <c r="E12" s="383"/>
      <c r="F12" s="383"/>
      <c r="G12" s="383"/>
      <c r="H12" s="383"/>
      <c r="I12" s="383"/>
      <c r="J12" s="383"/>
      <c r="K12" s="383"/>
      <c r="L12" s="383"/>
      <c r="M12" s="383"/>
      <c r="N12" s="383"/>
      <c r="O12" s="383"/>
      <c r="P12" s="383"/>
      <c r="Q12" s="383"/>
      <c r="R12" s="383"/>
      <c r="S12" s="383"/>
      <c r="T12" s="383"/>
      <c r="U12" s="383"/>
      <c r="V12" s="383"/>
      <c r="W12" s="383"/>
      <c r="X12" s="383"/>
      <c r="Y12" s="383"/>
      <c r="Z12" s="383"/>
      <c r="AA12" s="383"/>
      <c r="AB12" s="383"/>
      <c r="AC12" s="383"/>
      <c r="AD12" s="383"/>
      <c r="AE12" s="383"/>
      <c r="AF12" s="383"/>
      <c r="AG12" s="383"/>
      <c r="AH12" s="383"/>
    </row>
    <row r="13" spans="1:34" s="329" customFormat="1" ht="15" customHeight="1" x14ac:dyDescent="0.25">
      <c r="A13" s="325">
        <v>5</v>
      </c>
      <c r="B13" s="325"/>
      <c r="C13" s="329" t="s">
        <v>539</v>
      </c>
      <c r="D13" s="325" t="s">
        <v>239</v>
      </c>
      <c r="E13" s="141">
        <v>1282</v>
      </c>
      <c r="F13" s="141">
        <v>118</v>
      </c>
      <c r="G13" s="141">
        <v>69</v>
      </c>
      <c r="H13" s="141">
        <v>49</v>
      </c>
      <c r="I13" s="141">
        <v>150</v>
      </c>
      <c r="J13" s="141">
        <v>66</v>
      </c>
      <c r="K13" s="141">
        <v>42</v>
      </c>
      <c r="L13" s="141">
        <v>42</v>
      </c>
      <c r="M13" s="141">
        <v>10</v>
      </c>
      <c r="N13" s="141">
        <v>38</v>
      </c>
      <c r="O13" s="141">
        <v>26</v>
      </c>
      <c r="P13" s="141">
        <v>24</v>
      </c>
      <c r="Q13" s="141">
        <v>137</v>
      </c>
      <c r="R13" s="141">
        <v>13</v>
      </c>
      <c r="S13" s="141">
        <v>143</v>
      </c>
      <c r="T13" s="141">
        <v>19</v>
      </c>
      <c r="U13" s="141">
        <v>76</v>
      </c>
      <c r="V13" s="141">
        <v>48</v>
      </c>
      <c r="W13" s="141">
        <v>350</v>
      </c>
      <c r="X13" s="141">
        <v>67</v>
      </c>
      <c r="Y13" s="141">
        <v>236</v>
      </c>
      <c r="Z13" s="141">
        <v>47</v>
      </c>
      <c r="AA13" s="141">
        <v>66</v>
      </c>
      <c r="AB13" s="141">
        <v>50</v>
      </c>
      <c r="AC13" s="141">
        <v>16</v>
      </c>
      <c r="AD13" s="141">
        <v>5</v>
      </c>
      <c r="AE13" s="141">
        <v>89</v>
      </c>
      <c r="AF13" s="141">
        <v>23</v>
      </c>
      <c r="AG13" s="141">
        <v>69</v>
      </c>
      <c r="AH13" s="141">
        <v>21</v>
      </c>
    </row>
    <row r="14" spans="1:34" s="329" customFormat="1" ht="15" customHeight="1" x14ac:dyDescent="0.25">
      <c r="A14" s="325">
        <v>6</v>
      </c>
      <c r="B14" s="325"/>
      <c r="C14" s="333" t="s">
        <v>540</v>
      </c>
      <c r="D14" s="325" t="s">
        <v>239</v>
      </c>
      <c r="E14" s="141">
        <v>157</v>
      </c>
      <c r="F14" s="141">
        <v>14</v>
      </c>
      <c r="G14" s="141">
        <v>9</v>
      </c>
      <c r="H14" s="141">
        <v>5</v>
      </c>
      <c r="I14" s="141">
        <v>27</v>
      </c>
      <c r="J14" s="141">
        <v>11</v>
      </c>
      <c r="K14" s="141">
        <v>5</v>
      </c>
      <c r="L14" s="141">
        <v>11</v>
      </c>
      <c r="M14" s="141">
        <v>1</v>
      </c>
      <c r="N14" s="141">
        <v>5</v>
      </c>
      <c r="O14" s="141">
        <v>1</v>
      </c>
      <c r="P14" s="141">
        <v>2</v>
      </c>
      <c r="Q14" s="141">
        <v>13</v>
      </c>
      <c r="R14" s="141">
        <v>2</v>
      </c>
      <c r="S14" s="141">
        <v>16</v>
      </c>
      <c r="T14" s="141">
        <v>4</v>
      </c>
      <c r="U14" s="141">
        <v>9</v>
      </c>
      <c r="V14" s="141">
        <v>3</v>
      </c>
      <c r="W14" s="141">
        <v>27</v>
      </c>
      <c r="X14" s="141">
        <v>6</v>
      </c>
      <c r="Y14" s="141">
        <v>18</v>
      </c>
      <c r="Z14" s="141">
        <v>3</v>
      </c>
      <c r="AA14" s="141">
        <v>17</v>
      </c>
      <c r="AB14" s="141">
        <v>10</v>
      </c>
      <c r="AC14" s="141">
        <v>7</v>
      </c>
      <c r="AD14" s="141">
        <v>2</v>
      </c>
      <c r="AE14" s="141">
        <v>18</v>
      </c>
      <c r="AF14" s="141">
        <v>4</v>
      </c>
      <c r="AG14" s="141">
        <v>4</v>
      </c>
      <c r="AH14" s="141">
        <v>4</v>
      </c>
    </row>
    <row r="15" spans="1:34" s="329" customFormat="1" ht="15" customHeight="1" x14ac:dyDescent="0.25">
      <c r="A15" s="325">
        <v>7</v>
      </c>
      <c r="B15" s="325"/>
      <c r="C15" s="329" t="s">
        <v>541</v>
      </c>
      <c r="D15" s="325" t="s">
        <v>239</v>
      </c>
      <c r="E15" s="141">
        <v>1461</v>
      </c>
      <c r="F15" s="141">
        <v>141</v>
      </c>
      <c r="G15" s="141">
        <v>85</v>
      </c>
      <c r="H15" s="141">
        <v>56</v>
      </c>
      <c r="I15" s="141">
        <v>203</v>
      </c>
      <c r="J15" s="141">
        <v>109</v>
      </c>
      <c r="K15" s="141">
        <v>53</v>
      </c>
      <c r="L15" s="141">
        <v>41</v>
      </c>
      <c r="M15" s="141">
        <v>6</v>
      </c>
      <c r="N15" s="141">
        <v>49</v>
      </c>
      <c r="O15" s="141">
        <v>15</v>
      </c>
      <c r="P15" s="141">
        <v>27</v>
      </c>
      <c r="Q15" s="141">
        <v>123</v>
      </c>
      <c r="R15" s="141">
        <v>42</v>
      </c>
      <c r="S15" s="141">
        <v>180</v>
      </c>
      <c r="T15" s="141">
        <v>39</v>
      </c>
      <c r="U15" s="141">
        <v>85</v>
      </c>
      <c r="V15" s="141">
        <v>56</v>
      </c>
      <c r="W15" s="141">
        <v>367</v>
      </c>
      <c r="X15" s="141">
        <v>102</v>
      </c>
      <c r="Y15" s="141">
        <v>197</v>
      </c>
      <c r="Z15" s="141">
        <v>68</v>
      </c>
      <c r="AA15" s="141">
        <v>93</v>
      </c>
      <c r="AB15" s="141">
        <v>48</v>
      </c>
      <c r="AC15" s="141">
        <v>45</v>
      </c>
      <c r="AD15" s="141">
        <v>17</v>
      </c>
      <c r="AE15" s="141">
        <v>67</v>
      </c>
      <c r="AF15" s="141">
        <v>31</v>
      </c>
      <c r="AG15" s="141">
        <v>61</v>
      </c>
      <c r="AH15" s="141">
        <v>39</v>
      </c>
    </row>
    <row r="16" spans="1:34" s="329" customFormat="1" ht="15" customHeight="1" x14ac:dyDescent="0.25">
      <c r="A16" s="325">
        <v>8</v>
      </c>
      <c r="B16" s="325"/>
      <c r="C16" s="333" t="s">
        <v>540</v>
      </c>
      <c r="D16" s="325" t="s">
        <v>239</v>
      </c>
      <c r="E16" s="141">
        <v>169</v>
      </c>
      <c r="F16" s="141">
        <v>18</v>
      </c>
      <c r="G16" s="141">
        <v>11</v>
      </c>
      <c r="H16" s="141">
        <v>7</v>
      </c>
      <c r="I16" s="141">
        <v>40</v>
      </c>
      <c r="J16" s="141">
        <v>14</v>
      </c>
      <c r="K16" s="141">
        <v>13</v>
      </c>
      <c r="L16" s="141">
        <v>13</v>
      </c>
      <c r="M16" s="141" t="s">
        <v>284</v>
      </c>
      <c r="N16" s="141">
        <v>6</v>
      </c>
      <c r="O16" s="141">
        <v>1</v>
      </c>
      <c r="P16" s="141" t="s">
        <v>284</v>
      </c>
      <c r="Q16" s="141">
        <v>9</v>
      </c>
      <c r="R16" s="141">
        <v>4</v>
      </c>
      <c r="S16" s="141">
        <v>20</v>
      </c>
      <c r="T16" s="141">
        <v>5</v>
      </c>
      <c r="U16" s="141">
        <v>7</v>
      </c>
      <c r="V16" s="141">
        <v>8</v>
      </c>
      <c r="W16" s="141">
        <v>25</v>
      </c>
      <c r="X16" s="141">
        <v>7</v>
      </c>
      <c r="Y16" s="141">
        <v>14</v>
      </c>
      <c r="Z16" s="141">
        <v>4</v>
      </c>
      <c r="AA16" s="141">
        <v>17</v>
      </c>
      <c r="AB16" s="141">
        <v>10</v>
      </c>
      <c r="AC16" s="141">
        <v>7</v>
      </c>
      <c r="AD16" s="141">
        <v>2</v>
      </c>
      <c r="AE16" s="141">
        <v>11</v>
      </c>
      <c r="AF16" s="141">
        <v>4</v>
      </c>
      <c r="AG16" s="141">
        <v>8</v>
      </c>
      <c r="AH16" s="141">
        <v>4</v>
      </c>
    </row>
    <row r="17" spans="1:34" s="329" customFormat="1" ht="15" customHeight="1" x14ac:dyDescent="0.25">
      <c r="A17" s="325">
        <v>9</v>
      </c>
      <c r="B17" s="325"/>
      <c r="C17" s="329" t="s">
        <v>542</v>
      </c>
      <c r="D17" s="325" t="s">
        <v>239</v>
      </c>
      <c r="E17" s="141">
        <v>785</v>
      </c>
      <c r="F17" s="141">
        <v>70</v>
      </c>
      <c r="G17" s="141">
        <v>51</v>
      </c>
      <c r="H17" s="141">
        <v>19</v>
      </c>
      <c r="I17" s="141">
        <v>67</v>
      </c>
      <c r="J17" s="141">
        <v>32</v>
      </c>
      <c r="K17" s="141">
        <v>20</v>
      </c>
      <c r="L17" s="141">
        <v>15</v>
      </c>
      <c r="M17" s="141">
        <v>6</v>
      </c>
      <c r="N17" s="141">
        <v>26</v>
      </c>
      <c r="O17" s="141">
        <v>20</v>
      </c>
      <c r="P17" s="141">
        <v>28</v>
      </c>
      <c r="Q17" s="141">
        <v>75</v>
      </c>
      <c r="R17" s="141">
        <v>23</v>
      </c>
      <c r="S17" s="141">
        <v>106</v>
      </c>
      <c r="T17" s="141">
        <v>6</v>
      </c>
      <c r="U17" s="141">
        <v>69</v>
      </c>
      <c r="V17" s="141">
        <v>31</v>
      </c>
      <c r="W17" s="141">
        <v>192</v>
      </c>
      <c r="X17" s="141">
        <v>48</v>
      </c>
      <c r="Y17" s="141">
        <v>123</v>
      </c>
      <c r="Z17" s="141">
        <v>21</v>
      </c>
      <c r="AA17" s="141">
        <v>33</v>
      </c>
      <c r="AB17" s="141">
        <v>23</v>
      </c>
      <c r="AC17" s="141">
        <v>10</v>
      </c>
      <c r="AD17" s="141">
        <v>7</v>
      </c>
      <c r="AE17" s="141">
        <v>55</v>
      </c>
      <c r="AF17" s="141">
        <v>16</v>
      </c>
      <c r="AG17" s="141">
        <v>43</v>
      </c>
      <c r="AH17" s="141">
        <v>18</v>
      </c>
    </row>
    <row r="18" spans="1:34" s="329" customFormat="1" ht="15" customHeight="1" x14ac:dyDescent="0.25">
      <c r="A18" s="325">
        <v>10</v>
      </c>
      <c r="B18" s="325"/>
      <c r="C18" s="333" t="s">
        <v>540</v>
      </c>
      <c r="D18" s="325" t="s">
        <v>239</v>
      </c>
      <c r="E18" s="141">
        <v>152</v>
      </c>
      <c r="F18" s="141">
        <v>18</v>
      </c>
      <c r="G18" s="141">
        <v>14</v>
      </c>
      <c r="H18" s="141">
        <v>4</v>
      </c>
      <c r="I18" s="141">
        <v>13</v>
      </c>
      <c r="J18" s="141">
        <v>6</v>
      </c>
      <c r="K18" s="141">
        <v>4</v>
      </c>
      <c r="L18" s="141">
        <v>3</v>
      </c>
      <c r="M18" s="141" t="s">
        <v>284</v>
      </c>
      <c r="N18" s="141">
        <v>3</v>
      </c>
      <c r="O18" s="141">
        <v>5</v>
      </c>
      <c r="P18" s="141">
        <v>3</v>
      </c>
      <c r="Q18" s="141">
        <v>13</v>
      </c>
      <c r="R18" s="141">
        <v>5</v>
      </c>
      <c r="S18" s="141">
        <v>21</v>
      </c>
      <c r="T18" s="141">
        <v>4</v>
      </c>
      <c r="U18" s="141">
        <v>10</v>
      </c>
      <c r="V18" s="141">
        <v>7</v>
      </c>
      <c r="W18" s="141">
        <v>29</v>
      </c>
      <c r="X18" s="141">
        <v>4</v>
      </c>
      <c r="Y18" s="141">
        <v>23</v>
      </c>
      <c r="Z18" s="141">
        <v>2</v>
      </c>
      <c r="AA18" s="141">
        <v>11</v>
      </c>
      <c r="AB18" s="141">
        <v>9</v>
      </c>
      <c r="AC18" s="141">
        <v>2</v>
      </c>
      <c r="AD18" s="141" t="s">
        <v>284</v>
      </c>
      <c r="AE18" s="141">
        <v>13</v>
      </c>
      <c r="AF18" s="141">
        <v>6</v>
      </c>
      <c r="AG18" s="141">
        <v>8</v>
      </c>
      <c r="AH18" s="141">
        <v>4</v>
      </c>
    </row>
    <row r="19" spans="1:34" s="328" customFormat="1" ht="15" customHeight="1" x14ac:dyDescent="0.35">
      <c r="A19" s="325"/>
      <c r="B19" s="325"/>
      <c r="C19" s="345" t="s">
        <v>860</v>
      </c>
      <c r="D19" s="331"/>
      <c r="E19" s="383"/>
      <c r="F19" s="383"/>
      <c r="G19" s="383"/>
      <c r="H19" s="383"/>
      <c r="I19" s="383"/>
      <c r="J19" s="383"/>
      <c r="K19" s="383"/>
      <c r="L19" s="383"/>
      <c r="M19" s="383"/>
      <c r="N19" s="383"/>
      <c r="O19" s="383"/>
      <c r="P19" s="383"/>
      <c r="Q19" s="383"/>
      <c r="R19" s="383"/>
      <c r="S19" s="383"/>
      <c r="T19" s="383"/>
      <c r="U19" s="383"/>
      <c r="V19" s="383"/>
      <c r="W19" s="383"/>
      <c r="X19" s="383"/>
      <c r="Y19" s="383"/>
      <c r="Z19" s="383"/>
      <c r="AA19" s="383"/>
      <c r="AB19" s="383"/>
      <c r="AC19" s="383"/>
      <c r="AD19" s="383"/>
      <c r="AE19" s="383"/>
      <c r="AF19" s="383"/>
      <c r="AG19" s="383"/>
      <c r="AH19" s="383"/>
    </row>
    <row r="20" spans="1:34" s="329" customFormat="1" ht="15" customHeight="1" x14ac:dyDescent="0.25">
      <c r="A20" s="325">
        <v>11</v>
      </c>
      <c r="B20" s="325"/>
      <c r="C20" s="329" t="s">
        <v>539</v>
      </c>
      <c r="D20" s="325" t="s">
        <v>239</v>
      </c>
      <c r="E20" s="141">
        <v>1548</v>
      </c>
      <c r="F20" s="141">
        <v>115</v>
      </c>
      <c r="G20" s="141">
        <v>58</v>
      </c>
      <c r="H20" s="141">
        <v>57</v>
      </c>
      <c r="I20" s="141">
        <v>172</v>
      </c>
      <c r="J20" s="141">
        <v>79</v>
      </c>
      <c r="K20" s="141">
        <v>49</v>
      </c>
      <c r="L20" s="141">
        <v>44</v>
      </c>
      <c r="M20" s="141">
        <v>3</v>
      </c>
      <c r="N20" s="141">
        <v>55</v>
      </c>
      <c r="O20" s="141">
        <v>28</v>
      </c>
      <c r="P20" s="141">
        <v>24</v>
      </c>
      <c r="Q20" s="141">
        <v>115</v>
      </c>
      <c r="R20" s="141">
        <v>36</v>
      </c>
      <c r="S20" s="141">
        <v>242</v>
      </c>
      <c r="T20" s="141">
        <v>41</v>
      </c>
      <c r="U20" s="141">
        <v>129</v>
      </c>
      <c r="V20" s="141">
        <v>72</v>
      </c>
      <c r="W20" s="141">
        <v>437</v>
      </c>
      <c r="X20" s="141">
        <v>82</v>
      </c>
      <c r="Y20" s="141">
        <v>267</v>
      </c>
      <c r="Z20" s="141">
        <v>88</v>
      </c>
      <c r="AA20" s="141">
        <v>95</v>
      </c>
      <c r="AB20" s="141">
        <v>55</v>
      </c>
      <c r="AC20" s="141">
        <v>40</v>
      </c>
      <c r="AD20" s="141">
        <v>17</v>
      </c>
      <c r="AE20" s="141">
        <v>40</v>
      </c>
      <c r="AF20" s="141">
        <v>50</v>
      </c>
      <c r="AG20" s="141">
        <v>77</v>
      </c>
      <c r="AH20" s="141">
        <v>42</v>
      </c>
    </row>
    <row r="21" spans="1:34" s="329" customFormat="1" ht="15" customHeight="1" x14ac:dyDescent="0.25">
      <c r="A21" s="325">
        <v>12</v>
      </c>
      <c r="B21" s="325"/>
      <c r="C21" s="329" t="s">
        <v>541</v>
      </c>
      <c r="D21" s="325" t="s">
        <v>239</v>
      </c>
      <c r="E21" s="141">
        <v>175</v>
      </c>
      <c r="F21" s="141">
        <v>10</v>
      </c>
      <c r="G21" s="141">
        <v>5</v>
      </c>
      <c r="H21" s="141">
        <v>5</v>
      </c>
      <c r="I21" s="141">
        <v>18</v>
      </c>
      <c r="J21" s="141">
        <v>5</v>
      </c>
      <c r="K21" s="141">
        <v>4</v>
      </c>
      <c r="L21" s="141">
        <v>9</v>
      </c>
      <c r="M21" s="141" t="s">
        <v>284</v>
      </c>
      <c r="N21" s="141">
        <v>7</v>
      </c>
      <c r="O21" s="141">
        <v>3</v>
      </c>
      <c r="P21" s="141">
        <v>2</v>
      </c>
      <c r="Q21" s="141">
        <v>16</v>
      </c>
      <c r="R21" s="141" t="s">
        <v>284</v>
      </c>
      <c r="S21" s="141">
        <v>28</v>
      </c>
      <c r="T21" s="141">
        <v>6</v>
      </c>
      <c r="U21" s="141">
        <v>13</v>
      </c>
      <c r="V21" s="141">
        <v>9</v>
      </c>
      <c r="W21" s="141">
        <v>32</v>
      </c>
      <c r="X21" s="141">
        <v>10</v>
      </c>
      <c r="Y21" s="141">
        <v>15</v>
      </c>
      <c r="Z21" s="141">
        <v>7</v>
      </c>
      <c r="AA21" s="141">
        <v>31</v>
      </c>
      <c r="AB21" s="141">
        <v>21</v>
      </c>
      <c r="AC21" s="141">
        <v>10</v>
      </c>
      <c r="AD21" s="141">
        <v>3</v>
      </c>
      <c r="AE21" s="141">
        <v>4</v>
      </c>
      <c r="AF21" s="141">
        <v>6</v>
      </c>
      <c r="AG21" s="141">
        <v>11</v>
      </c>
      <c r="AH21" s="141">
        <v>4</v>
      </c>
    </row>
    <row r="22" spans="1:34" s="329" customFormat="1" ht="15" customHeight="1" x14ac:dyDescent="0.25">
      <c r="A22" s="325">
        <v>13</v>
      </c>
      <c r="B22" s="325"/>
      <c r="C22" s="329" t="s">
        <v>542</v>
      </c>
      <c r="D22" s="325" t="s">
        <v>239</v>
      </c>
      <c r="E22" s="141">
        <v>89</v>
      </c>
      <c r="F22" s="141">
        <v>3</v>
      </c>
      <c r="G22" s="141">
        <v>2</v>
      </c>
      <c r="H22" s="141">
        <v>1</v>
      </c>
      <c r="I22" s="141">
        <v>9</v>
      </c>
      <c r="J22" s="141">
        <v>5</v>
      </c>
      <c r="K22" s="141">
        <v>3</v>
      </c>
      <c r="L22" s="141">
        <v>1</v>
      </c>
      <c r="M22" s="141" t="s">
        <v>284</v>
      </c>
      <c r="N22" s="141">
        <v>6</v>
      </c>
      <c r="O22" s="141">
        <v>5</v>
      </c>
      <c r="P22" s="141" t="s">
        <v>284</v>
      </c>
      <c r="Q22" s="141">
        <v>10</v>
      </c>
      <c r="R22" s="141" t="s">
        <v>284</v>
      </c>
      <c r="S22" s="141">
        <v>20</v>
      </c>
      <c r="T22" s="141">
        <v>6</v>
      </c>
      <c r="U22" s="141">
        <v>11</v>
      </c>
      <c r="V22" s="141">
        <v>3</v>
      </c>
      <c r="W22" s="141">
        <v>18</v>
      </c>
      <c r="X22" s="141">
        <v>7</v>
      </c>
      <c r="Y22" s="141">
        <v>6</v>
      </c>
      <c r="Z22" s="141">
        <v>5</v>
      </c>
      <c r="AA22" s="141">
        <v>6</v>
      </c>
      <c r="AB22" s="141">
        <v>2</v>
      </c>
      <c r="AC22" s="141">
        <v>4</v>
      </c>
      <c r="AD22" s="141">
        <v>2</v>
      </c>
      <c r="AE22" s="141" t="s">
        <v>284</v>
      </c>
      <c r="AF22" s="141">
        <v>2</v>
      </c>
      <c r="AG22" s="141">
        <v>5</v>
      </c>
      <c r="AH22" s="141">
        <v>3</v>
      </c>
    </row>
    <row r="23" spans="1:34" s="328" customFormat="1" ht="15" customHeight="1" x14ac:dyDescent="0.35">
      <c r="A23" s="325"/>
      <c r="B23" s="325"/>
      <c r="C23" s="331" t="s">
        <v>543</v>
      </c>
      <c r="D23" s="331"/>
      <c r="E23" s="383"/>
      <c r="F23" s="383"/>
      <c r="G23" s="383"/>
      <c r="H23" s="383"/>
      <c r="I23" s="383"/>
      <c r="J23" s="383"/>
      <c r="K23" s="383"/>
      <c r="L23" s="383"/>
      <c r="M23" s="383"/>
      <c r="N23" s="383"/>
      <c r="O23" s="383"/>
      <c r="P23" s="383"/>
      <c r="Q23" s="383"/>
      <c r="R23" s="383"/>
      <c r="S23" s="383"/>
      <c r="T23" s="383"/>
      <c r="U23" s="383"/>
      <c r="V23" s="383"/>
      <c r="W23" s="383"/>
      <c r="X23" s="383"/>
      <c r="Y23" s="383"/>
      <c r="Z23" s="383"/>
      <c r="AA23" s="383"/>
      <c r="AB23" s="383"/>
      <c r="AC23" s="383"/>
      <c r="AD23" s="383"/>
      <c r="AE23" s="383"/>
      <c r="AF23" s="383"/>
      <c r="AG23" s="383"/>
      <c r="AH23" s="383"/>
    </row>
    <row r="24" spans="1:34" s="329" customFormat="1" ht="15" customHeight="1" x14ac:dyDescent="0.25">
      <c r="A24" s="325">
        <v>14</v>
      </c>
      <c r="B24" s="325"/>
      <c r="C24" s="329" t="s">
        <v>544</v>
      </c>
      <c r="D24" s="325" t="s">
        <v>239</v>
      </c>
      <c r="E24" s="141">
        <v>718</v>
      </c>
      <c r="F24" s="141">
        <v>71</v>
      </c>
      <c r="G24" s="141">
        <v>34</v>
      </c>
      <c r="H24" s="141">
        <v>37</v>
      </c>
      <c r="I24" s="141">
        <v>59</v>
      </c>
      <c r="J24" s="141">
        <v>32</v>
      </c>
      <c r="K24" s="141">
        <v>19</v>
      </c>
      <c r="L24" s="141">
        <v>8</v>
      </c>
      <c r="M24" s="141">
        <v>132</v>
      </c>
      <c r="N24" s="141">
        <v>8</v>
      </c>
      <c r="O24" s="141" t="s">
        <v>284</v>
      </c>
      <c r="P24" s="141">
        <v>9</v>
      </c>
      <c r="Q24" s="141">
        <v>9</v>
      </c>
      <c r="R24" s="141">
        <v>4</v>
      </c>
      <c r="S24" s="141">
        <v>18</v>
      </c>
      <c r="T24" s="141">
        <v>1</v>
      </c>
      <c r="U24" s="141">
        <v>9</v>
      </c>
      <c r="V24" s="141">
        <v>8</v>
      </c>
      <c r="W24" s="141">
        <v>283</v>
      </c>
      <c r="X24" s="141">
        <v>44</v>
      </c>
      <c r="Y24" s="141">
        <v>212</v>
      </c>
      <c r="Z24" s="141">
        <v>27</v>
      </c>
      <c r="AA24" s="141">
        <v>22</v>
      </c>
      <c r="AB24" s="141">
        <v>19</v>
      </c>
      <c r="AC24" s="141">
        <v>3</v>
      </c>
      <c r="AD24" s="141">
        <v>1</v>
      </c>
      <c r="AE24" s="141">
        <v>49</v>
      </c>
      <c r="AF24" s="141">
        <v>3</v>
      </c>
      <c r="AG24" s="141">
        <v>32</v>
      </c>
      <c r="AH24" s="141">
        <v>18</v>
      </c>
    </row>
    <row r="25" spans="1:34" s="329" customFormat="1" ht="15" customHeight="1" x14ac:dyDescent="0.25">
      <c r="A25" s="325">
        <v>15</v>
      </c>
      <c r="B25" s="325"/>
      <c r="C25" s="333" t="s">
        <v>540</v>
      </c>
      <c r="D25" s="325" t="s">
        <v>239</v>
      </c>
      <c r="E25" s="141">
        <v>85</v>
      </c>
      <c r="F25" s="141">
        <v>12</v>
      </c>
      <c r="G25" s="141">
        <v>5</v>
      </c>
      <c r="H25" s="141">
        <v>7</v>
      </c>
      <c r="I25" s="141">
        <v>10</v>
      </c>
      <c r="J25" s="141">
        <v>5</v>
      </c>
      <c r="K25" s="141">
        <v>4</v>
      </c>
      <c r="L25" s="141">
        <v>1</v>
      </c>
      <c r="M25" s="141">
        <v>14</v>
      </c>
      <c r="N25" s="141" t="s">
        <v>284</v>
      </c>
      <c r="O25" s="141" t="s">
        <v>284</v>
      </c>
      <c r="P25" s="141">
        <v>2</v>
      </c>
      <c r="Q25" s="141">
        <v>2</v>
      </c>
      <c r="R25" s="141" t="s">
        <v>284</v>
      </c>
      <c r="S25" s="141">
        <v>2</v>
      </c>
      <c r="T25" s="141" t="s">
        <v>284</v>
      </c>
      <c r="U25" s="141">
        <v>1</v>
      </c>
      <c r="V25" s="141">
        <v>1</v>
      </c>
      <c r="W25" s="141">
        <v>28</v>
      </c>
      <c r="X25" s="141">
        <v>2</v>
      </c>
      <c r="Y25" s="141">
        <v>25</v>
      </c>
      <c r="Z25" s="141">
        <v>1</v>
      </c>
      <c r="AA25" s="141">
        <v>3</v>
      </c>
      <c r="AB25" s="141">
        <v>3</v>
      </c>
      <c r="AC25" s="141" t="s">
        <v>284</v>
      </c>
      <c r="AD25" s="141" t="s">
        <v>284</v>
      </c>
      <c r="AE25" s="141">
        <v>10</v>
      </c>
      <c r="AF25" s="141" t="s">
        <v>284</v>
      </c>
      <c r="AG25" s="141" t="s">
        <v>284</v>
      </c>
      <c r="AH25" s="141">
        <v>2</v>
      </c>
    </row>
    <row r="26" spans="1:34" s="329" customFormat="1" ht="15" customHeight="1" x14ac:dyDescent="0.25">
      <c r="A26" s="325">
        <v>16</v>
      </c>
      <c r="B26" s="325"/>
      <c r="C26" s="329" t="s">
        <v>545</v>
      </c>
      <c r="D26" s="325" t="s">
        <v>239</v>
      </c>
      <c r="E26" s="141">
        <v>270</v>
      </c>
      <c r="F26" s="141">
        <v>17</v>
      </c>
      <c r="G26" s="141">
        <v>6</v>
      </c>
      <c r="H26" s="141">
        <v>11</v>
      </c>
      <c r="I26" s="141">
        <v>25</v>
      </c>
      <c r="J26" s="141">
        <v>13</v>
      </c>
      <c r="K26" s="141">
        <v>5</v>
      </c>
      <c r="L26" s="141">
        <v>7</v>
      </c>
      <c r="M26" s="141">
        <v>33</v>
      </c>
      <c r="N26" s="141">
        <v>1</v>
      </c>
      <c r="O26" s="141" t="s">
        <v>284</v>
      </c>
      <c r="P26" s="141">
        <v>1</v>
      </c>
      <c r="Q26" s="141">
        <v>8</v>
      </c>
      <c r="R26" s="141">
        <v>1</v>
      </c>
      <c r="S26" s="141">
        <v>10</v>
      </c>
      <c r="T26" s="141">
        <v>1</v>
      </c>
      <c r="U26" s="141">
        <v>5</v>
      </c>
      <c r="V26" s="141">
        <v>4</v>
      </c>
      <c r="W26" s="141">
        <v>123</v>
      </c>
      <c r="X26" s="141">
        <v>22</v>
      </c>
      <c r="Y26" s="141">
        <v>74</v>
      </c>
      <c r="Z26" s="141">
        <v>27</v>
      </c>
      <c r="AA26" s="141">
        <v>5</v>
      </c>
      <c r="AB26" s="141">
        <v>4</v>
      </c>
      <c r="AC26" s="141">
        <v>1</v>
      </c>
      <c r="AD26" s="141">
        <v>1</v>
      </c>
      <c r="AE26" s="141">
        <v>15</v>
      </c>
      <c r="AF26" s="141">
        <v>2</v>
      </c>
      <c r="AG26" s="141">
        <v>13</v>
      </c>
      <c r="AH26" s="141">
        <v>15</v>
      </c>
    </row>
    <row r="27" spans="1:34" s="327" customFormat="1" ht="15" customHeight="1" x14ac:dyDescent="0.35">
      <c r="A27" s="325"/>
      <c r="B27" s="326"/>
      <c r="C27" s="345" t="s">
        <v>861</v>
      </c>
      <c r="D27" s="331"/>
      <c r="E27" s="383"/>
      <c r="F27" s="383"/>
      <c r="G27" s="383"/>
      <c r="H27" s="383"/>
      <c r="I27" s="383"/>
      <c r="J27" s="383"/>
      <c r="K27" s="383"/>
      <c r="L27" s="383"/>
      <c r="M27" s="383"/>
      <c r="N27" s="383"/>
      <c r="O27" s="383"/>
      <c r="P27" s="383"/>
      <c r="Q27" s="383"/>
      <c r="R27" s="383"/>
      <c r="S27" s="383"/>
      <c r="T27" s="383"/>
      <c r="U27" s="383"/>
      <c r="V27" s="383"/>
      <c r="W27" s="383"/>
      <c r="X27" s="383"/>
      <c r="Y27" s="383"/>
      <c r="Z27" s="383"/>
      <c r="AA27" s="383"/>
      <c r="AB27" s="383"/>
      <c r="AC27" s="383"/>
      <c r="AD27" s="383"/>
      <c r="AE27" s="383"/>
      <c r="AF27" s="383"/>
      <c r="AG27" s="383"/>
      <c r="AH27" s="383"/>
    </row>
    <row r="28" spans="1:34" s="329" customFormat="1" ht="15" customHeight="1" x14ac:dyDescent="0.25">
      <c r="A28" s="325">
        <v>17</v>
      </c>
      <c r="B28" s="325"/>
      <c r="C28" s="329" t="s">
        <v>546</v>
      </c>
      <c r="D28" s="325" t="s">
        <v>239</v>
      </c>
      <c r="E28" s="141">
        <v>80</v>
      </c>
      <c r="F28" s="141">
        <v>22</v>
      </c>
      <c r="G28" s="141">
        <v>1</v>
      </c>
      <c r="H28" s="141">
        <v>21</v>
      </c>
      <c r="I28" s="141">
        <v>11</v>
      </c>
      <c r="J28" s="141">
        <v>5</v>
      </c>
      <c r="K28" s="141" t="s">
        <v>284</v>
      </c>
      <c r="L28" s="141">
        <v>6</v>
      </c>
      <c r="M28" s="141">
        <v>5</v>
      </c>
      <c r="N28" s="141">
        <v>27</v>
      </c>
      <c r="O28" s="141" t="s">
        <v>284</v>
      </c>
      <c r="P28" s="141" t="s">
        <v>284</v>
      </c>
      <c r="Q28" s="141">
        <v>3</v>
      </c>
      <c r="R28" s="141" t="s">
        <v>284</v>
      </c>
      <c r="S28" s="141" t="s">
        <v>284</v>
      </c>
      <c r="T28" s="141" t="s">
        <v>284</v>
      </c>
      <c r="U28" s="141" t="s">
        <v>284</v>
      </c>
      <c r="V28" s="141" t="s">
        <v>284</v>
      </c>
      <c r="W28" s="141" t="s">
        <v>284</v>
      </c>
      <c r="X28" s="141" t="s">
        <v>284</v>
      </c>
      <c r="Y28" s="141" t="s">
        <v>284</v>
      </c>
      <c r="Z28" s="141" t="s">
        <v>284</v>
      </c>
      <c r="AA28" s="141">
        <v>2</v>
      </c>
      <c r="AB28" s="141">
        <v>1</v>
      </c>
      <c r="AC28" s="141">
        <v>1</v>
      </c>
      <c r="AD28" s="141" t="s">
        <v>284</v>
      </c>
      <c r="AE28" s="141">
        <v>8</v>
      </c>
      <c r="AF28" s="141" t="s">
        <v>284</v>
      </c>
      <c r="AG28" s="141">
        <v>1</v>
      </c>
      <c r="AH28" s="141">
        <v>1</v>
      </c>
    </row>
    <row r="29" spans="1:34" s="329" customFormat="1" ht="15" customHeight="1" x14ac:dyDescent="0.25">
      <c r="A29" s="325">
        <v>18</v>
      </c>
      <c r="B29" s="325"/>
      <c r="C29" s="329" t="s">
        <v>547</v>
      </c>
      <c r="D29" s="325" t="s">
        <v>239</v>
      </c>
      <c r="E29" s="141">
        <v>5195</v>
      </c>
      <c r="F29" s="141">
        <v>461</v>
      </c>
      <c r="G29" s="141">
        <v>269</v>
      </c>
      <c r="H29" s="141">
        <v>192</v>
      </c>
      <c r="I29" s="141">
        <v>592</v>
      </c>
      <c r="J29" s="141">
        <v>294</v>
      </c>
      <c r="K29" s="141">
        <v>158</v>
      </c>
      <c r="L29" s="141">
        <v>140</v>
      </c>
      <c r="M29" s="141">
        <v>171</v>
      </c>
      <c r="N29" s="141">
        <v>149</v>
      </c>
      <c r="O29" s="141">
        <v>89</v>
      </c>
      <c r="P29" s="141">
        <v>102</v>
      </c>
      <c r="Q29" s="141">
        <v>452</v>
      </c>
      <c r="R29" s="141">
        <v>101</v>
      </c>
      <c r="S29" s="141">
        <v>667</v>
      </c>
      <c r="T29" s="141">
        <v>106</v>
      </c>
      <c r="U29" s="141">
        <v>358</v>
      </c>
      <c r="V29" s="141">
        <v>203</v>
      </c>
      <c r="W29" s="141">
        <v>1301</v>
      </c>
      <c r="X29" s="141">
        <v>294</v>
      </c>
      <c r="Y29" s="141">
        <v>795</v>
      </c>
      <c r="Z29" s="141">
        <v>212</v>
      </c>
      <c r="AA29" s="141">
        <v>291</v>
      </c>
      <c r="AB29" s="141">
        <v>183</v>
      </c>
      <c r="AC29" s="141">
        <v>108</v>
      </c>
      <c r="AD29" s="141">
        <v>47</v>
      </c>
      <c r="AE29" s="141">
        <v>277</v>
      </c>
      <c r="AF29" s="141">
        <v>121</v>
      </c>
      <c r="AG29" s="141">
        <v>257</v>
      </c>
      <c r="AH29" s="141">
        <v>117</v>
      </c>
    </row>
    <row r="30" spans="1:34" s="327" customFormat="1" ht="15" customHeight="1" x14ac:dyDescent="0.35">
      <c r="A30" s="325"/>
      <c r="B30" s="326"/>
      <c r="C30" s="345" t="s">
        <v>548</v>
      </c>
      <c r="D30" s="331"/>
      <c r="E30" s="383"/>
      <c r="F30" s="383"/>
      <c r="G30" s="383"/>
      <c r="H30" s="383"/>
      <c r="I30" s="383"/>
      <c r="J30" s="383"/>
      <c r="K30" s="383"/>
      <c r="L30" s="383"/>
      <c r="M30" s="383"/>
      <c r="N30" s="383"/>
      <c r="O30" s="383"/>
      <c r="P30" s="383"/>
      <c r="Q30" s="383"/>
      <c r="R30" s="383"/>
      <c r="S30" s="383"/>
      <c r="T30" s="383"/>
      <c r="U30" s="383"/>
      <c r="V30" s="383"/>
      <c r="W30" s="383"/>
      <c r="X30" s="383"/>
      <c r="Y30" s="383"/>
      <c r="Z30" s="383"/>
      <c r="AA30" s="383"/>
      <c r="AB30" s="383"/>
      <c r="AC30" s="383"/>
      <c r="AD30" s="383"/>
      <c r="AE30" s="383"/>
      <c r="AF30" s="383"/>
      <c r="AG30" s="383"/>
      <c r="AH30" s="383"/>
    </row>
    <row r="31" spans="1:34" s="329" customFormat="1" ht="15" customHeight="1" x14ac:dyDescent="0.25">
      <c r="A31" s="325">
        <v>19</v>
      </c>
      <c r="B31" s="325"/>
      <c r="C31" s="329" t="s">
        <v>690</v>
      </c>
      <c r="D31" s="325" t="s">
        <v>239</v>
      </c>
      <c r="E31" s="141">
        <v>14</v>
      </c>
      <c r="F31" s="141">
        <v>2</v>
      </c>
      <c r="G31" s="141">
        <v>1</v>
      </c>
      <c r="H31" s="141">
        <v>1</v>
      </c>
      <c r="I31" s="141" t="s">
        <v>284</v>
      </c>
      <c r="J31" s="141" t="s">
        <v>284</v>
      </c>
      <c r="K31" s="141" t="s">
        <v>284</v>
      </c>
      <c r="L31" s="141" t="s">
        <v>284</v>
      </c>
      <c r="M31" s="141" t="s">
        <v>284</v>
      </c>
      <c r="N31" s="141">
        <v>9</v>
      </c>
      <c r="O31" s="141" t="s">
        <v>284</v>
      </c>
      <c r="P31" s="141" t="s">
        <v>284</v>
      </c>
      <c r="Q31" s="141" t="s">
        <v>284</v>
      </c>
      <c r="R31" s="141" t="s">
        <v>284</v>
      </c>
      <c r="S31" s="141" t="s">
        <v>284</v>
      </c>
      <c r="T31" s="141" t="s">
        <v>284</v>
      </c>
      <c r="U31" s="141" t="s">
        <v>284</v>
      </c>
      <c r="V31" s="141" t="s">
        <v>284</v>
      </c>
      <c r="W31" s="141" t="s">
        <v>284</v>
      </c>
      <c r="X31" s="141" t="s">
        <v>284</v>
      </c>
      <c r="Y31" s="141" t="s">
        <v>284</v>
      </c>
      <c r="Z31" s="141" t="s">
        <v>284</v>
      </c>
      <c r="AA31" s="141">
        <v>1</v>
      </c>
      <c r="AB31" s="141">
        <v>1</v>
      </c>
      <c r="AC31" s="141" t="s">
        <v>284</v>
      </c>
      <c r="AD31" s="141" t="s">
        <v>284</v>
      </c>
      <c r="AE31" s="141">
        <v>2</v>
      </c>
      <c r="AF31" s="141" t="s">
        <v>284</v>
      </c>
      <c r="AG31" s="141" t="s">
        <v>284</v>
      </c>
      <c r="AH31" s="141" t="s">
        <v>284</v>
      </c>
    </row>
    <row r="32" spans="1:34" s="329" customFormat="1" ht="15" customHeight="1" x14ac:dyDescent="0.25">
      <c r="A32" s="325">
        <v>20</v>
      </c>
      <c r="B32" s="325"/>
      <c r="C32" s="333" t="s">
        <v>540</v>
      </c>
      <c r="D32" s="325" t="s">
        <v>239</v>
      </c>
      <c r="E32" s="141">
        <v>2</v>
      </c>
      <c r="F32" s="141" t="s">
        <v>284</v>
      </c>
      <c r="G32" s="141" t="s">
        <v>284</v>
      </c>
      <c r="H32" s="141" t="s">
        <v>284</v>
      </c>
      <c r="I32" s="141" t="s">
        <v>284</v>
      </c>
      <c r="J32" s="141" t="s">
        <v>284</v>
      </c>
      <c r="K32" s="141" t="s">
        <v>284</v>
      </c>
      <c r="L32" s="141" t="s">
        <v>284</v>
      </c>
      <c r="M32" s="141" t="s">
        <v>284</v>
      </c>
      <c r="N32" s="141">
        <v>2</v>
      </c>
      <c r="O32" s="141" t="s">
        <v>284</v>
      </c>
      <c r="P32" s="141" t="s">
        <v>284</v>
      </c>
      <c r="Q32" s="141" t="s">
        <v>284</v>
      </c>
      <c r="R32" s="141" t="s">
        <v>284</v>
      </c>
      <c r="S32" s="141" t="s">
        <v>284</v>
      </c>
      <c r="T32" s="141" t="s">
        <v>284</v>
      </c>
      <c r="U32" s="141" t="s">
        <v>284</v>
      </c>
      <c r="V32" s="141" t="s">
        <v>284</v>
      </c>
      <c r="W32" s="141" t="s">
        <v>284</v>
      </c>
      <c r="X32" s="141" t="s">
        <v>284</v>
      </c>
      <c r="Y32" s="141" t="s">
        <v>284</v>
      </c>
      <c r="Z32" s="141" t="s">
        <v>284</v>
      </c>
      <c r="AA32" s="141" t="s">
        <v>284</v>
      </c>
      <c r="AB32" s="141" t="s">
        <v>284</v>
      </c>
      <c r="AC32" s="141" t="s">
        <v>284</v>
      </c>
      <c r="AD32" s="141" t="s">
        <v>284</v>
      </c>
      <c r="AE32" s="141" t="s">
        <v>284</v>
      </c>
      <c r="AF32" s="141" t="s">
        <v>284</v>
      </c>
      <c r="AG32" s="141" t="s">
        <v>284</v>
      </c>
      <c r="AH32" s="141" t="s">
        <v>284</v>
      </c>
    </row>
    <row r="33" spans="1:34" s="329" customFormat="1" ht="15" customHeight="1" x14ac:dyDescent="0.25">
      <c r="A33" s="325">
        <v>21</v>
      </c>
      <c r="B33" s="325"/>
      <c r="C33" s="329" t="s">
        <v>691</v>
      </c>
      <c r="D33" s="325" t="s">
        <v>239</v>
      </c>
      <c r="E33" s="141">
        <v>17</v>
      </c>
      <c r="F33" s="141">
        <v>2</v>
      </c>
      <c r="G33" s="141" t="s">
        <v>284</v>
      </c>
      <c r="H33" s="141">
        <v>2</v>
      </c>
      <c r="I33" s="141" t="s">
        <v>284</v>
      </c>
      <c r="J33" s="141" t="s">
        <v>284</v>
      </c>
      <c r="K33" s="141" t="s">
        <v>284</v>
      </c>
      <c r="L33" s="141" t="s">
        <v>284</v>
      </c>
      <c r="M33" s="141" t="s">
        <v>284</v>
      </c>
      <c r="N33" s="141">
        <v>11</v>
      </c>
      <c r="O33" s="141" t="s">
        <v>284</v>
      </c>
      <c r="P33" s="141" t="s">
        <v>284</v>
      </c>
      <c r="Q33" s="141" t="s">
        <v>284</v>
      </c>
      <c r="R33" s="141" t="s">
        <v>284</v>
      </c>
      <c r="S33" s="141" t="s">
        <v>284</v>
      </c>
      <c r="T33" s="141" t="s">
        <v>284</v>
      </c>
      <c r="U33" s="141" t="s">
        <v>284</v>
      </c>
      <c r="V33" s="141" t="s">
        <v>284</v>
      </c>
      <c r="W33" s="141" t="s">
        <v>284</v>
      </c>
      <c r="X33" s="141" t="s">
        <v>284</v>
      </c>
      <c r="Y33" s="141" t="s">
        <v>284</v>
      </c>
      <c r="Z33" s="141" t="s">
        <v>284</v>
      </c>
      <c r="AA33" s="141">
        <v>1</v>
      </c>
      <c r="AB33" s="141" t="s">
        <v>284</v>
      </c>
      <c r="AC33" s="141">
        <v>1</v>
      </c>
      <c r="AD33" s="141" t="s">
        <v>284</v>
      </c>
      <c r="AE33" s="141">
        <v>2</v>
      </c>
      <c r="AF33" s="141" t="s">
        <v>284</v>
      </c>
      <c r="AG33" s="141" t="s">
        <v>284</v>
      </c>
      <c r="AH33" s="141">
        <v>1</v>
      </c>
    </row>
    <row r="34" spans="1:34" s="329" customFormat="1" ht="15" customHeight="1" x14ac:dyDescent="0.25">
      <c r="A34" s="325">
        <v>22</v>
      </c>
      <c r="B34" s="325"/>
      <c r="C34" s="333" t="s">
        <v>540</v>
      </c>
      <c r="D34" s="325" t="s">
        <v>239</v>
      </c>
      <c r="E34" s="141">
        <v>4</v>
      </c>
      <c r="F34" s="141" t="s">
        <v>284</v>
      </c>
      <c r="G34" s="141" t="s">
        <v>284</v>
      </c>
      <c r="H34" s="141" t="s">
        <v>284</v>
      </c>
      <c r="I34" s="141" t="s">
        <v>284</v>
      </c>
      <c r="J34" s="141" t="s">
        <v>284</v>
      </c>
      <c r="K34" s="141" t="s">
        <v>284</v>
      </c>
      <c r="L34" s="141" t="s">
        <v>284</v>
      </c>
      <c r="M34" s="141" t="s">
        <v>284</v>
      </c>
      <c r="N34" s="141">
        <v>4</v>
      </c>
      <c r="O34" s="141" t="s">
        <v>284</v>
      </c>
      <c r="P34" s="141" t="s">
        <v>284</v>
      </c>
      <c r="Q34" s="141" t="s">
        <v>284</v>
      </c>
      <c r="R34" s="141" t="s">
        <v>284</v>
      </c>
      <c r="S34" s="141" t="s">
        <v>284</v>
      </c>
      <c r="T34" s="141" t="s">
        <v>284</v>
      </c>
      <c r="U34" s="141" t="s">
        <v>284</v>
      </c>
      <c r="V34" s="141" t="s">
        <v>284</v>
      </c>
      <c r="W34" s="141" t="s">
        <v>284</v>
      </c>
      <c r="X34" s="141" t="s">
        <v>284</v>
      </c>
      <c r="Y34" s="141" t="s">
        <v>284</v>
      </c>
      <c r="Z34" s="141" t="s">
        <v>284</v>
      </c>
      <c r="AA34" s="141" t="s">
        <v>284</v>
      </c>
      <c r="AB34" s="141" t="s">
        <v>284</v>
      </c>
      <c r="AC34" s="141" t="s">
        <v>284</v>
      </c>
      <c r="AD34" s="141" t="s">
        <v>284</v>
      </c>
      <c r="AE34" s="141" t="s">
        <v>284</v>
      </c>
      <c r="AF34" s="141" t="s">
        <v>284</v>
      </c>
      <c r="AG34" s="141" t="s">
        <v>284</v>
      </c>
      <c r="AH34" s="141" t="s">
        <v>284</v>
      </c>
    </row>
    <row r="35" spans="1:34" s="329" customFormat="1" ht="15" customHeight="1" x14ac:dyDescent="0.25">
      <c r="A35" s="325">
        <v>23</v>
      </c>
      <c r="B35" s="325"/>
      <c r="C35" s="329" t="s">
        <v>542</v>
      </c>
      <c r="D35" s="325" t="s">
        <v>239</v>
      </c>
      <c r="E35" s="141">
        <v>3</v>
      </c>
      <c r="F35" s="141" t="s">
        <v>284</v>
      </c>
      <c r="G35" s="141" t="s">
        <v>284</v>
      </c>
      <c r="H35" s="141" t="s">
        <v>284</v>
      </c>
      <c r="I35" s="141" t="s">
        <v>284</v>
      </c>
      <c r="J35" s="141" t="s">
        <v>284</v>
      </c>
      <c r="K35" s="141" t="s">
        <v>284</v>
      </c>
      <c r="L35" s="141" t="s">
        <v>284</v>
      </c>
      <c r="M35" s="141" t="s">
        <v>284</v>
      </c>
      <c r="N35" s="141">
        <v>3</v>
      </c>
      <c r="O35" s="141" t="s">
        <v>284</v>
      </c>
      <c r="P35" s="141" t="s">
        <v>284</v>
      </c>
      <c r="Q35" s="141" t="s">
        <v>284</v>
      </c>
      <c r="R35" s="141" t="s">
        <v>284</v>
      </c>
      <c r="S35" s="141" t="s">
        <v>284</v>
      </c>
      <c r="T35" s="141" t="s">
        <v>284</v>
      </c>
      <c r="U35" s="141" t="s">
        <v>284</v>
      </c>
      <c r="V35" s="141" t="s">
        <v>284</v>
      </c>
      <c r="W35" s="141" t="s">
        <v>284</v>
      </c>
      <c r="X35" s="141" t="s">
        <v>284</v>
      </c>
      <c r="Y35" s="141" t="s">
        <v>284</v>
      </c>
      <c r="Z35" s="141" t="s">
        <v>284</v>
      </c>
      <c r="AA35" s="141" t="s">
        <v>284</v>
      </c>
      <c r="AB35" s="141" t="s">
        <v>284</v>
      </c>
      <c r="AC35" s="141" t="s">
        <v>284</v>
      </c>
      <c r="AD35" s="141" t="s">
        <v>284</v>
      </c>
      <c r="AE35" s="141" t="s">
        <v>284</v>
      </c>
      <c r="AF35" s="141" t="s">
        <v>284</v>
      </c>
      <c r="AG35" s="141" t="s">
        <v>284</v>
      </c>
      <c r="AH35" s="141" t="s">
        <v>284</v>
      </c>
    </row>
    <row r="36" spans="1:34" s="329" customFormat="1" ht="15" customHeight="1" x14ac:dyDescent="0.25">
      <c r="A36" s="325">
        <v>24</v>
      </c>
      <c r="B36" s="325"/>
      <c r="C36" s="333" t="s">
        <v>540</v>
      </c>
      <c r="D36" s="325" t="s">
        <v>239</v>
      </c>
      <c r="E36" s="141">
        <v>1</v>
      </c>
      <c r="F36" s="141" t="s">
        <v>284</v>
      </c>
      <c r="G36" s="141" t="s">
        <v>284</v>
      </c>
      <c r="H36" s="141" t="s">
        <v>284</v>
      </c>
      <c r="I36" s="141" t="s">
        <v>284</v>
      </c>
      <c r="J36" s="141" t="s">
        <v>284</v>
      </c>
      <c r="K36" s="141" t="s">
        <v>284</v>
      </c>
      <c r="L36" s="141" t="s">
        <v>284</v>
      </c>
      <c r="M36" s="141" t="s">
        <v>284</v>
      </c>
      <c r="N36" s="141">
        <v>1</v>
      </c>
      <c r="O36" s="141" t="s">
        <v>284</v>
      </c>
      <c r="P36" s="141" t="s">
        <v>284</v>
      </c>
      <c r="Q36" s="141" t="s">
        <v>284</v>
      </c>
      <c r="R36" s="141" t="s">
        <v>284</v>
      </c>
      <c r="S36" s="141" t="s">
        <v>284</v>
      </c>
      <c r="T36" s="141" t="s">
        <v>284</v>
      </c>
      <c r="U36" s="141" t="s">
        <v>284</v>
      </c>
      <c r="V36" s="141" t="s">
        <v>284</v>
      </c>
      <c r="W36" s="141" t="s">
        <v>284</v>
      </c>
      <c r="X36" s="141" t="s">
        <v>284</v>
      </c>
      <c r="Y36" s="141" t="s">
        <v>284</v>
      </c>
      <c r="Z36" s="141" t="s">
        <v>284</v>
      </c>
      <c r="AA36" s="141" t="s">
        <v>284</v>
      </c>
      <c r="AB36" s="141" t="s">
        <v>284</v>
      </c>
      <c r="AC36" s="141" t="s">
        <v>284</v>
      </c>
      <c r="AD36" s="141" t="s">
        <v>284</v>
      </c>
      <c r="AE36" s="141" t="s">
        <v>284</v>
      </c>
      <c r="AF36" s="141" t="s">
        <v>284</v>
      </c>
      <c r="AG36" s="141" t="s">
        <v>284</v>
      </c>
      <c r="AH36" s="141" t="s">
        <v>284</v>
      </c>
    </row>
    <row r="37" spans="1:34" s="327" customFormat="1" ht="15" customHeight="1" x14ac:dyDescent="0.35">
      <c r="A37" s="325"/>
      <c r="B37" s="326"/>
      <c r="C37" s="345" t="s">
        <v>549</v>
      </c>
      <c r="D37" s="331"/>
      <c r="E37" s="383"/>
      <c r="F37" s="383"/>
      <c r="G37" s="383"/>
      <c r="H37" s="383"/>
      <c r="I37" s="383"/>
      <c r="J37" s="383"/>
      <c r="K37" s="383"/>
      <c r="L37" s="383"/>
      <c r="M37" s="383"/>
      <c r="N37" s="383"/>
      <c r="O37" s="383"/>
      <c r="P37" s="383"/>
      <c r="Q37" s="383"/>
      <c r="R37" s="383"/>
      <c r="S37" s="383"/>
      <c r="T37" s="383"/>
      <c r="U37" s="383"/>
      <c r="V37" s="383"/>
      <c r="W37" s="383"/>
      <c r="X37" s="383"/>
      <c r="Y37" s="383"/>
      <c r="Z37" s="383"/>
      <c r="AA37" s="383"/>
      <c r="AB37" s="383"/>
      <c r="AC37" s="383"/>
      <c r="AD37" s="383"/>
      <c r="AE37" s="383"/>
      <c r="AF37" s="383"/>
      <c r="AG37" s="383"/>
      <c r="AH37" s="383"/>
    </row>
    <row r="38" spans="1:34" s="329" customFormat="1" ht="15" customHeight="1" x14ac:dyDescent="0.25">
      <c r="A38" s="325">
        <v>25</v>
      </c>
      <c r="B38" s="325"/>
      <c r="C38" s="329" t="s">
        <v>690</v>
      </c>
      <c r="D38" s="325" t="s">
        <v>239</v>
      </c>
      <c r="E38" s="141">
        <v>7</v>
      </c>
      <c r="F38" s="141">
        <v>2</v>
      </c>
      <c r="G38" s="141" t="s">
        <v>284</v>
      </c>
      <c r="H38" s="141">
        <v>2</v>
      </c>
      <c r="I38" s="141" t="s">
        <v>284</v>
      </c>
      <c r="J38" s="141" t="s">
        <v>284</v>
      </c>
      <c r="K38" s="141" t="s">
        <v>284</v>
      </c>
      <c r="L38" s="141" t="s">
        <v>284</v>
      </c>
      <c r="M38" s="141" t="s">
        <v>284</v>
      </c>
      <c r="N38" s="141">
        <v>5</v>
      </c>
      <c r="O38" s="141" t="s">
        <v>284</v>
      </c>
      <c r="P38" s="141" t="s">
        <v>284</v>
      </c>
      <c r="Q38" s="141" t="s">
        <v>284</v>
      </c>
      <c r="R38" s="141" t="s">
        <v>284</v>
      </c>
      <c r="S38" s="141" t="s">
        <v>284</v>
      </c>
      <c r="T38" s="141" t="s">
        <v>284</v>
      </c>
      <c r="U38" s="141" t="s">
        <v>284</v>
      </c>
      <c r="V38" s="141" t="s">
        <v>284</v>
      </c>
      <c r="W38" s="141" t="s">
        <v>284</v>
      </c>
      <c r="X38" s="141" t="s">
        <v>284</v>
      </c>
      <c r="Y38" s="141" t="s">
        <v>284</v>
      </c>
      <c r="Z38" s="141" t="s">
        <v>284</v>
      </c>
      <c r="AA38" s="141" t="s">
        <v>284</v>
      </c>
      <c r="AB38" s="141" t="s">
        <v>284</v>
      </c>
      <c r="AC38" s="141" t="s">
        <v>284</v>
      </c>
      <c r="AD38" s="141" t="s">
        <v>284</v>
      </c>
      <c r="AE38" s="141" t="s">
        <v>284</v>
      </c>
      <c r="AF38" s="141" t="s">
        <v>284</v>
      </c>
      <c r="AG38" s="141" t="s">
        <v>284</v>
      </c>
      <c r="AH38" s="141" t="s">
        <v>284</v>
      </c>
    </row>
    <row r="39" spans="1:34" s="329" customFormat="1" ht="15" customHeight="1" x14ac:dyDescent="0.25">
      <c r="A39" s="325">
        <v>26</v>
      </c>
      <c r="B39" s="325"/>
      <c r="C39" s="329" t="s">
        <v>691</v>
      </c>
      <c r="D39" s="325" t="s">
        <v>239</v>
      </c>
      <c r="E39" s="141">
        <v>1</v>
      </c>
      <c r="F39" s="141" t="s">
        <v>284</v>
      </c>
      <c r="G39" s="141" t="s">
        <v>284</v>
      </c>
      <c r="H39" s="141" t="s">
        <v>284</v>
      </c>
      <c r="I39" s="141" t="s">
        <v>284</v>
      </c>
      <c r="J39" s="141" t="s">
        <v>284</v>
      </c>
      <c r="K39" s="141" t="s">
        <v>284</v>
      </c>
      <c r="L39" s="141" t="s">
        <v>284</v>
      </c>
      <c r="M39" s="141" t="s">
        <v>284</v>
      </c>
      <c r="N39" s="141">
        <v>1</v>
      </c>
      <c r="O39" s="141" t="s">
        <v>284</v>
      </c>
      <c r="P39" s="141" t="s">
        <v>284</v>
      </c>
      <c r="Q39" s="141" t="s">
        <v>284</v>
      </c>
      <c r="R39" s="141" t="s">
        <v>284</v>
      </c>
      <c r="S39" s="141" t="s">
        <v>284</v>
      </c>
      <c r="T39" s="141" t="s">
        <v>284</v>
      </c>
      <c r="U39" s="141" t="s">
        <v>284</v>
      </c>
      <c r="V39" s="141" t="s">
        <v>284</v>
      </c>
      <c r="W39" s="141" t="s">
        <v>284</v>
      </c>
      <c r="X39" s="141" t="s">
        <v>284</v>
      </c>
      <c r="Y39" s="141" t="s">
        <v>284</v>
      </c>
      <c r="Z39" s="141" t="s">
        <v>284</v>
      </c>
      <c r="AA39" s="141" t="s">
        <v>284</v>
      </c>
      <c r="AB39" s="141" t="s">
        <v>284</v>
      </c>
      <c r="AC39" s="141" t="s">
        <v>284</v>
      </c>
      <c r="AD39" s="141" t="s">
        <v>284</v>
      </c>
      <c r="AE39" s="141" t="s">
        <v>284</v>
      </c>
      <c r="AF39" s="141" t="s">
        <v>284</v>
      </c>
      <c r="AG39" s="141" t="s">
        <v>284</v>
      </c>
      <c r="AH39" s="141" t="s">
        <v>284</v>
      </c>
    </row>
    <row r="40" spans="1:34" s="329" customFormat="1" ht="15" customHeight="1" x14ac:dyDescent="0.25">
      <c r="A40" s="325">
        <v>27</v>
      </c>
      <c r="B40" s="325"/>
      <c r="C40" s="329" t="s">
        <v>542</v>
      </c>
      <c r="D40" s="325" t="s">
        <v>239</v>
      </c>
      <c r="E40" s="141" t="s">
        <v>284</v>
      </c>
      <c r="F40" s="141" t="s">
        <v>284</v>
      </c>
      <c r="G40" s="141" t="s">
        <v>284</v>
      </c>
      <c r="H40" s="141" t="s">
        <v>284</v>
      </c>
      <c r="I40" s="141" t="s">
        <v>284</v>
      </c>
      <c r="J40" s="141" t="s">
        <v>284</v>
      </c>
      <c r="K40" s="141" t="s">
        <v>284</v>
      </c>
      <c r="L40" s="141" t="s">
        <v>284</v>
      </c>
      <c r="M40" s="141" t="s">
        <v>284</v>
      </c>
      <c r="N40" s="141" t="s">
        <v>284</v>
      </c>
      <c r="O40" s="141" t="s">
        <v>284</v>
      </c>
      <c r="P40" s="141" t="s">
        <v>284</v>
      </c>
      <c r="Q40" s="141" t="s">
        <v>284</v>
      </c>
      <c r="R40" s="141" t="s">
        <v>284</v>
      </c>
      <c r="S40" s="141" t="s">
        <v>284</v>
      </c>
      <c r="T40" s="141" t="s">
        <v>284</v>
      </c>
      <c r="U40" s="141" t="s">
        <v>284</v>
      </c>
      <c r="V40" s="141" t="s">
        <v>284</v>
      </c>
      <c r="W40" s="141" t="s">
        <v>284</v>
      </c>
      <c r="X40" s="141" t="s">
        <v>284</v>
      </c>
      <c r="Y40" s="141" t="s">
        <v>284</v>
      </c>
      <c r="Z40" s="141" t="s">
        <v>284</v>
      </c>
      <c r="AA40" s="141" t="s">
        <v>284</v>
      </c>
      <c r="AB40" s="141" t="s">
        <v>284</v>
      </c>
      <c r="AC40" s="141" t="s">
        <v>284</v>
      </c>
      <c r="AD40" s="141" t="s">
        <v>284</v>
      </c>
      <c r="AE40" s="141" t="s">
        <v>284</v>
      </c>
      <c r="AF40" s="141" t="s">
        <v>284</v>
      </c>
      <c r="AG40" s="141" t="s">
        <v>284</v>
      </c>
      <c r="AH40" s="141" t="s">
        <v>284</v>
      </c>
    </row>
    <row r="41" spans="1:34" s="327" customFormat="1" ht="15" customHeight="1" x14ac:dyDescent="0.35">
      <c r="A41" s="325"/>
      <c r="B41" s="326"/>
      <c r="C41" s="331" t="s">
        <v>550</v>
      </c>
      <c r="D41" s="331"/>
      <c r="E41" s="383"/>
      <c r="F41" s="383"/>
      <c r="G41" s="383"/>
      <c r="H41" s="383"/>
      <c r="I41" s="383"/>
      <c r="J41" s="383"/>
      <c r="K41" s="383"/>
      <c r="L41" s="383"/>
      <c r="M41" s="383"/>
      <c r="N41" s="383"/>
      <c r="O41" s="383"/>
      <c r="P41" s="383"/>
      <c r="Q41" s="383"/>
      <c r="R41" s="383"/>
      <c r="S41" s="383"/>
      <c r="T41" s="383"/>
      <c r="U41" s="383"/>
      <c r="V41" s="383"/>
      <c r="W41" s="383"/>
      <c r="X41" s="383"/>
      <c r="Y41" s="383"/>
      <c r="Z41" s="383"/>
      <c r="AA41" s="383"/>
      <c r="AB41" s="383"/>
      <c r="AC41" s="383"/>
      <c r="AD41" s="383"/>
      <c r="AE41" s="383"/>
      <c r="AF41" s="383"/>
      <c r="AG41" s="383"/>
      <c r="AH41" s="383"/>
    </row>
    <row r="42" spans="1:34" s="329" customFormat="1" ht="15" customHeight="1" x14ac:dyDescent="0.25">
      <c r="A42" s="325">
        <v>28</v>
      </c>
      <c r="B42" s="325"/>
      <c r="C42" s="329" t="s">
        <v>544</v>
      </c>
      <c r="D42" s="325" t="s">
        <v>239</v>
      </c>
      <c r="E42" s="141">
        <v>8</v>
      </c>
      <c r="F42" s="141">
        <v>2</v>
      </c>
      <c r="G42" s="141" t="s">
        <v>284</v>
      </c>
      <c r="H42" s="141">
        <v>2</v>
      </c>
      <c r="I42" s="141" t="s">
        <v>284</v>
      </c>
      <c r="J42" s="141" t="s">
        <v>284</v>
      </c>
      <c r="K42" s="141" t="s">
        <v>284</v>
      </c>
      <c r="L42" s="141" t="s">
        <v>284</v>
      </c>
      <c r="M42" s="141">
        <v>4</v>
      </c>
      <c r="N42" s="141" t="s">
        <v>284</v>
      </c>
      <c r="O42" s="141" t="s">
        <v>284</v>
      </c>
      <c r="P42" s="141" t="s">
        <v>284</v>
      </c>
      <c r="Q42" s="141">
        <v>1</v>
      </c>
      <c r="R42" s="141" t="s">
        <v>284</v>
      </c>
      <c r="S42" s="141" t="s">
        <v>284</v>
      </c>
      <c r="T42" s="141" t="s">
        <v>284</v>
      </c>
      <c r="U42" s="141" t="s">
        <v>284</v>
      </c>
      <c r="V42" s="141" t="s">
        <v>284</v>
      </c>
      <c r="W42" s="141" t="s">
        <v>284</v>
      </c>
      <c r="X42" s="141" t="s">
        <v>284</v>
      </c>
      <c r="Y42" s="141" t="s">
        <v>284</v>
      </c>
      <c r="Z42" s="141" t="s">
        <v>284</v>
      </c>
      <c r="AA42" s="141" t="s">
        <v>284</v>
      </c>
      <c r="AB42" s="141" t="s">
        <v>284</v>
      </c>
      <c r="AC42" s="141" t="s">
        <v>284</v>
      </c>
      <c r="AD42" s="141" t="s">
        <v>284</v>
      </c>
      <c r="AE42" s="141">
        <v>1</v>
      </c>
      <c r="AF42" s="141" t="s">
        <v>284</v>
      </c>
      <c r="AG42" s="141" t="s">
        <v>284</v>
      </c>
      <c r="AH42" s="141" t="s">
        <v>284</v>
      </c>
    </row>
    <row r="43" spans="1:34" s="329" customFormat="1" ht="15" customHeight="1" x14ac:dyDescent="0.25">
      <c r="A43" s="325">
        <v>29</v>
      </c>
      <c r="B43" s="325"/>
      <c r="C43" s="333" t="s">
        <v>540</v>
      </c>
      <c r="D43" s="325" t="s">
        <v>239</v>
      </c>
      <c r="E43" s="141">
        <v>2</v>
      </c>
      <c r="F43" s="141" t="s">
        <v>284</v>
      </c>
      <c r="G43" s="141" t="s">
        <v>284</v>
      </c>
      <c r="H43" s="141" t="s">
        <v>284</v>
      </c>
      <c r="I43" s="141" t="s">
        <v>284</v>
      </c>
      <c r="J43" s="141" t="s">
        <v>284</v>
      </c>
      <c r="K43" s="141" t="s">
        <v>284</v>
      </c>
      <c r="L43" s="141" t="s">
        <v>284</v>
      </c>
      <c r="M43" s="141" t="s">
        <v>284</v>
      </c>
      <c r="N43" s="141" t="s">
        <v>284</v>
      </c>
      <c r="O43" s="141" t="s">
        <v>284</v>
      </c>
      <c r="P43" s="141" t="s">
        <v>284</v>
      </c>
      <c r="Q43" s="141">
        <v>1</v>
      </c>
      <c r="R43" s="141" t="s">
        <v>284</v>
      </c>
      <c r="S43" s="141" t="s">
        <v>284</v>
      </c>
      <c r="T43" s="141" t="s">
        <v>284</v>
      </c>
      <c r="U43" s="141" t="s">
        <v>284</v>
      </c>
      <c r="V43" s="141" t="s">
        <v>284</v>
      </c>
      <c r="W43" s="141" t="s">
        <v>284</v>
      </c>
      <c r="X43" s="141" t="s">
        <v>284</v>
      </c>
      <c r="Y43" s="141" t="s">
        <v>284</v>
      </c>
      <c r="Z43" s="141" t="s">
        <v>284</v>
      </c>
      <c r="AA43" s="141" t="s">
        <v>284</v>
      </c>
      <c r="AB43" s="141" t="s">
        <v>284</v>
      </c>
      <c r="AC43" s="141" t="s">
        <v>284</v>
      </c>
      <c r="AD43" s="141" t="s">
        <v>284</v>
      </c>
      <c r="AE43" s="141">
        <v>1</v>
      </c>
      <c r="AF43" s="141" t="s">
        <v>284</v>
      </c>
      <c r="AG43" s="141" t="s">
        <v>284</v>
      </c>
      <c r="AH43" s="141" t="s">
        <v>284</v>
      </c>
    </row>
    <row r="44" spans="1:34" s="329" customFormat="1" ht="15" customHeight="1" x14ac:dyDescent="0.25">
      <c r="A44" s="325">
        <v>30</v>
      </c>
      <c r="B44" s="325"/>
      <c r="C44" s="329" t="s">
        <v>545</v>
      </c>
      <c r="D44" s="325" t="s">
        <v>239</v>
      </c>
      <c r="E44" s="141">
        <v>1</v>
      </c>
      <c r="F44" s="141" t="s">
        <v>284</v>
      </c>
      <c r="G44" s="141" t="s">
        <v>284</v>
      </c>
      <c r="H44" s="141" t="s">
        <v>284</v>
      </c>
      <c r="I44" s="141" t="s">
        <v>284</v>
      </c>
      <c r="J44" s="141" t="s">
        <v>284</v>
      </c>
      <c r="K44" s="141" t="s">
        <v>284</v>
      </c>
      <c r="L44" s="141" t="s">
        <v>284</v>
      </c>
      <c r="M44" s="141">
        <v>1</v>
      </c>
      <c r="N44" s="141" t="s">
        <v>284</v>
      </c>
      <c r="O44" s="141" t="s">
        <v>284</v>
      </c>
      <c r="P44" s="141" t="s">
        <v>284</v>
      </c>
      <c r="Q44" s="141" t="s">
        <v>284</v>
      </c>
      <c r="R44" s="141" t="s">
        <v>284</v>
      </c>
      <c r="S44" s="141" t="s">
        <v>284</v>
      </c>
      <c r="T44" s="141" t="s">
        <v>284</v>
      </c>
      <c r="U44" s="141" t="s">
        <v>284</v>
      </c>
      <c r="V44" s="141" t="s">
        <v>284</v>
      </c>
      <c r="W44" s="141" t="s">
        <v>284</v>
      </c>
      <c r="X44" s="141" t="s">
        <v>284</v>
      </c>
      <c r="Y44" s="141" t="s">
        <v>284</v>
      </c>
      <c r="Z44" s="141" t="s">
        <v>284</v>
      </c>
      <c r="AA44" s="141" t="s">
        <v>284</v>
      </c>
      <c r="AB44" s="141" t="s">
        <v>284</v>
      </c>
      <c r="AC44" s="141" t="s">
        <v>284</v>
      </c>
      <c r="AD44" s="141" t="s">
        <v>284</v>
      </c>
      <c r="AE44" s="141" t="s">
        <v>284</v>
      </c>
      <c r="AF44" s="141" t="s">
        <v>284</v>
      </c>
      <c r="AG44" s="141" t="s">
        <v>284</v>
      </c>
      <c r="AH44" s="141" t="s">
        <v>284</v>
      </c>
    </row>
    <row r="45" spans="1:34" s="327" customFormat="1" ht="15" customHeight="1" x14ac:dyDescent="0.35">
      <c r="A45" s="325"/>
      <c r="B45" s="326"/>
      <c r="C45" s="345" t="s">
        <v>862</v>
      </c>
      <c r="D45" s="331"/>
      <c r="E45" s="383"/>
      <c r="F45" s="383"/>
      <c r="G45" s="383"/>
      <c r="H45" s="383"/>
      <c r="I45" s="383"/>
      <c r="J45" s="383"/>
      <c r="K45" s="383"/>
      <c r="L45" s="383"/>
      <c r="M45" s="383"/>
      <c r="N45" s="383"/>
      <c r="O45" s="383"/>
      <c r="P45" s="383"/>
      <c r="Q45" s="383"/>
      <c r="R45" s="383"/>
      <c r="S45" s="383"/>
      <c r="T45" s="383"/>
      <c r="U45" s="383"/>
      <c r="V45" s="383"/>
      <c r="W45" s="383"/>
      <c r="X45" s="383"/>
      <c r="Y45" s="383"/>
      <c r="Z45" s="383"/>
      <c r="AA45" s="383"/>
      <c r="AB45" s="383"/>
      <c r="AC45" s="383"/>
      <c r="AD45" s="383"/>
      <c r="AE45" s="383"/>
      <c r="AF45" s="383"/>
      <c r="AG45" s="383"/>
      <c r="AH45" s="383"/>
    </row>
    <row r="46" spans="1:34" s="329" customFormat="1" ht="15" customHeight="1" x14ac:dyDescent="0.25">
      <c r="A46" s="325">
        <v>31</v>
      </c>
      <c r="B46" s="325"/>
      <c r="C46" s="329" t="s">
        <v>551</v>
      </c>
      <c r="D46" s="325" t="s">
        <v>239</v>
      </c>
      <c r="E46" s="141">
        <v>1829</v>
      </c>
      <c r="F46" s="141">
        <v>240</v>
      </c>
      <c r="G46" s="141">
        <v>112</v>
      </c>
      <c r="H46" s="141">
        <v>128</v>
      </c>
      <c r="I46" s="141">
        <v>278</v>
      </c>
      <c r="J46" s="141">
        <v>197</v>
      </c>
      <c r="K46" s="141">
        <v>53</v>
      </c>
      <c r="L46" s="141">
        <v>28</v>
      </c>
      <c r="M46" s="141">
        <v>105</v>
      </c>
      <c r="N46" s="141">
        <v>71</v>
      </c>
      <c r="O46" s="141">
        <v>12</v>
      </c>
      <c r="P46" s="141">
        <v>14</v>
      </c>
      <c r="Q46" s="141">
        <v>221</v>
      </c>
      <c r="R46" s="141">
        <v>13</v>
      </c>
      <c r="S46" s="141">
        <v>168</v>
      </c>
      <c r="T46" s="141">
        <v>28</v>
      </c>
      <c r="U46" s="141">
        <v>82</v>
      </c>
      <c r="V46" s="141">
        <v>58</v>
      </c>
      <c r="W46" s="141">
        <v>473</v>
      </c>
      <c r="X46" s="141">
        <v>116</v>
      </c>
      <c r="Y46" s="141">
        <v>137</v>
      </c>
      <c r="Z46" s="141">
        <v>220</v>
      </c>
      <c r="AA46" s="141">
        <v>53</v>
      </c>
      <c r="AB46" s="141">
        <v>31</v>
      </c>
      <c r="AC46" s="141">
        <v>22</v>
      </c>
      <c r="AD46" s="141">
        <v>24</v>
      </c>
      <c r="AE46" s="141">
        <v>61</v>
      </c>
      <c r="AF46" s="141">
        <v>42</v>
      </c>
      <c r="AG46" s="141">
        <v>29</v>
      </c>
      <c r="AH46" s="141">
        <v>25</v>
      </c>
    </row>
    <row r="47" spans="1:34" s="329" customFormat="1" ht="15" customHeight="1" x14ac:dyDescent="0.25">
      <c r="A47" s="325">
        <v>32</v>
      </c>
      <c r="B47" s="325"/>
      <c r="C47" s="329" t="s">
        <v>552</v>
      </c>
      <c r="D47" s="325" t="s">
        <v>239</v>
      </c>
      <c r="E47" s="141">
        <v>16907</v>
      </c>
      <c r="F47" s="141">
        <v>1977</v>
      </c>
      <c r="G47" s="141">
        <v>1001</v>
      </c>
      <c r="H47" s="141">
        <v>976</v>
      </c>
      <c r="I47" s="141">
        <v>2176</v>
      </c>
      <c r="J47" s="141">
        <v>1184</v>
      </c>
      <c r="K47" s="141">
        <v>541</v>
      </c>
      <c r="L47" s="141">
        <v>451</v>
      </c>
      <c r="M47" s="141">
        <v>771</v>
      </c>
      <c r="N47" s="141">
        <v>550</v>
      </c>
      <c r="O47" s="141">
        <v>222</v>
      </c>
      <c r="P47" s="141">
        <v>433</v>
      </c>
      <c r="Q47" s="141">
        <v>1315</v>
      </c>
      <c r="R47" s="141">
        <v>259</v>
      </c>
      <c r="S47" s="141">
        <v>1879</v>
      </c>
      <c r="T47" s="141">
        <v>341</v>
      </c>
      <c r="U47" s="141">
        <v>1024</v>
      </c>
      <c r="V47" s="141">
        <v>514</v>
      </c>
      <c r="W47" s="141">
        <v>3921</v>
      </c>
      <c r="X47" s="141">
        <v>1111</v>
      </c>
      <c r="Y47" s="141">
        <v>2058</v>
      </c>
      <c r="Z47" s="141">
        <v>752</v>
      </c>
      <c r="AA47" s="141">
        <v>909</v>
      </c>
      <c r="AB47" s="141">
        <v>587</v>
      </c>
      <c r="AC47" s="141">
        <v>322</v>
      </c>
      <c r="AD47" s="141">
        <v>138</v>
      </c>
      <c r="AE47" s="141">
        <v>851</v>
      </c>
      <c r="AF47" s="141">
        <v>394</v>
      </c>
      <c r="AG47" s="141">
        <v>721</v>
      </c>
      <c r="AH47" s="141">
        <v>391</v>
      </c>
    </row>
    <row r="48" spans="1:34" s="327" customFormat="1" ht="15" customHeight="1" x14ac:dyDescent="0.35">
      <c r="A48" s="325"/>
      <c r="B48" s="326"/>
      <c r="C48" s="344" t="s">
        <v>800</v>
      </c>
      <c r="D48" s="331"/>
      <c r="E48" s="383"/>
      <c r="F48" s="383"/>
      <c r="G48" s="383"/>
      <c r="H48" s="383"/>
      <c r="I48" s="383"/>
      <c r="J48" s="383"/>
      <c r="K48" s="383"/>
      <c r="L48" s="383"/>
      <c r="M48" s="383"/>
      <c r="N48" s="383"/>
      <c r="O48" s="383"/>
      <c r="P48" s="383"/>
      <c r="Q48" s="383"/>
      <c r="R48" s="383"/>
      <c r="S48" s="383"/>
      <c r="T48" s="383"/>
      <c r="U48" s="383"/>
      <c r="V48" s="383"/>
      <c r="W48" s="383"/>
      <c r="X48" s="383"/>
      <c r="Y48" s="383"/>
      <c r="Z48" s="383"/>
      <c r="AA48" s="383"/>
      <c r="AB48" s="383"/>
      <c r="AC48" s="383"/>
      <c r="AD48" s="383"/>
      <c r="AE48" s="383"/>
      <c r="AF48" s="383"/>
      <c r="AG48" s="383"/>
      <c r="AH48" s="383"/>
    </row>
    <row r="49" spans="1:34" s="329" customFormat="1" ht="15" customHeight="1" x14ac:dyDescent="0.25">
      <c r="A49" s="325">
        <v>33</v>
      </c>
      <c r="B49" s="325"/>
      <c r="C49" s="329" t="s">
        <v>692</v>
      </c>
      <c r="D49" s="325" t="s">
        <v>239</v>
      </c>
      <c r="E49" s="141">
        <v>7727</v>
      </c>
      <c r="F49" s="141">
        <v>952</v>
      </c>
      <c r="G49" s="141">
        <v>442</v>
      </c>
      <c r="H49" s="141">
        <v>510</v>
      </c>
      <c r="I49" s="141">
        <v>1069</v>
      </c>
      <c r="J49" s="141">
        <v>607</v>
      </c>
      <c r="K49" s="141">
        <v>272</v>
      </c>
      <c r="L49" s="141">
        <v>190</v>
      </c>
      <c r="M49" s="141">
        <v>442</v>
      </c>
      <c r="N49" s="141">
        <v>277</v>
      </c>
      <c r="O49" s="141">
        <v>119</v>
      </c>
      <c r="P49" s="141">
        <v>185</v>
      </c>
      <c r="Q49" s="141">
        <v>604</v>
      </c>
      <c r="R49" s="141">
        <v>142</v>
      </c>
      <c r="S49" s="141">
        <v>934</v>
      </c>
      <c r="T49" s="141">
        <v>194</v>
      </c>
      <c r="U49" s="141">
        <v>442</v>
      </c>
      <c r="V49" s="141">
        <v>298</v>
      </c>
      <c r="W49" s="141">
        <v>1639</v>
      </c>
      <c r="X49" s="141">
        <v>452</v>
      </c>
      <c r="Y49" s="141">
        <v>755</v>
      </c>
      <c r="Z49" s="141">
        <v>432</v>
      </c>
      <c r="AA49" s="141">
        <v>393</v>
      </c>
      <c r="AB49" s="141">
        <v>269</v>
      </c>
      <c r="AC49" s="141">
        <v>124</v>
      </c>
      <c r="AD49" s="141">
        <v>70</v>
      </c>
      <c r="AE49" s="141">
        <v>252</v>
      </c>
      <c r="AF49" s="141">
        <v>178</v>
      </c>
      <c r="AG49" s="141">
        <v>304</v>
      </c>
      <c r="AH49" s="141">
        <v>167</v>
      </c>
    </row>
    <row r="50" spans="1:34" s="329" customFormat="1" ht="15" customHeight="1" x14ac:dyDescent="0.25">
      <c r="A50" s="325">
        <v>34</v>
      </c>
      <c r="B50" s="325"/>
      <c r="C50" s="329" t="s">
        <v>693</v>
      </c>
      <c r="D50" s="325" t="s">
        <v>239</v>
      </c>
      <c r="E50" s="141">
        <v>384</v>
      </c>
      <c r="F50" s="141">
        <v>36</v>
      </c>
      <c r="G50" s="141">
        <v>15</v>
      </c>
      <c r="H50" s="141">
        <v>21</v>
      </c>
      <c r="I50" s="141">
        <v>46</v>
      </c>
      <c r="J50" s="141">
        <v>20</v>
      </c>
      <c r="K50" s="141">
        <v>5</v>
      </c>
      <c r="L50" s="141">
        <v>21</v>
      </c>
      <c r="M50" s="141">
        <v>13</v>
      </c>
      <c r="N50" s="141">
        <v>10</v>
      </c>
      <c r="O50" s="141">
        <v>4</v>
      </c>
      <c r="P50" s="141">
        <v>10</v>
      </c>
      <c r="Q50" s="141">
        <v>42</v>
      </c>
      <c r="R50" s="141">
        <v>7</v>
      </c>
      <c r="S50" s="141">
        <v>47</v>
      </c>
      <c r="T50" s="141">
        <v>8</v>
      </c>
      <c r="U50" s="141">
        <v>24</v>
      </c>
      <c r="V50" s="141">
        <v>15</v>
      </c>
      <c r="W50" s="141">
        <v>86</v>
      </c>
      <c r="X50" s="141">
        <v>27</v>
      </c>
      <c r="Y50" s="141">
        <v>37</v>
      </c>
      <c r="Z50" s="141">
        <v>22</v>
      </c>
      <c r="AA50" s="141">
        <v>30</v>
      </c>
      <c r="AB50" s="141">
        <v>21</v>
      </c>
      <c r="AC50" s="141">
        <v>9</v>
      </c>
      <c r="AD50" s="141">
        <v>5</v>
      </c>
      <c r="AE50" s="141">
        <v>18</v>
      </c>
      <c r="AF50" s="141">
        <v>9</v>
      </c>
      <c r="AG50" s="141">
        <v>16</v>
      </c>
      <c r="AH50" s="141">
        <v>5</v>
      </c>
    </row>
    <row r="51" spans="1:34" s="329" customFormat="1" ht="15" customHeight="1" x14ac:dyDescent="0.25">
      <c r="A51" s="325">
        <v>35</v>
      </c>
      <c r="B51" s="325"/>
      <c r="C51" s="329" t="s">
        <v>694</v>
      </c>
      <c r="D51" s="325" t="s">
        <v>239</v>
      </c>
      <c r="E51" s="141">
        <v>2471</v>
      </c>
      <c r="F51" s="141">
        <v>424</v>
      </c>
      <c r="G51" s="141">
        <v>256</v>
      </c>
      <c r="H51" s="141">
        <v>168</v>
      </c>
      <c r="I51" s="141">
        <v>266</v>
      </c>
      <c r="J51" s="141">
        <v>173</v>
      </c>
      <c r="K51" s="141">
        <v>33</v>
      </c>
      <c r="L51" s="141">
        <v>60</v>
      </c>
      <c r="M51" s="141">
        <v>197</v>
      </c>
      <c r="N51" s="141">
        <v>94</v>
      </c>
      <c r="O51" s="141">
        <v>32</v>
      </c>
      <c r="P51" s="141">
        <v>66</v>
      </c>
      <c r="Q51" s="141">
        <v>295</v>
      </c>
      <c r="R51" s="141">
        <v>38</v>
      </c>
      <c r="S51" s="141">
        <v>274</v>
      </c>
      <c r="T51" s="141">
        <v>50</v>
      </c>
      <c r="U51" s="141">
        <v>166</v>
      </c>
      <c r="V51" s="141">
        <v>58</v>
      </c>
      <c r="W51" s="141">
        <v>219</v>
      </c>
      <c r="X51" s="141">
        <v>66</v>
      </c>
      <c r="Y51" s="141">
        <v>118</v>
      </c>
      <c r="Z51" s="141">
        <v>35</v>
      </c>
      <c r="AA51" s="141">
        <v>171</v>
      </c>
      <c r="AB51" s="141">
        <v>113</v>
      </c>
      <c r="AC51" s="141">
        <v>58</v>
      </c>
      <c r="AD51" s="141">
        <v>8</v>
      </c>
      <c r="AE51" s="141">
        <v>188</v>
      </c>
      <c r="AF51" s="141">
        <v>39</v>
      </c>
      <c r="AG51" s="141">
        <v>107</v>
      </c>
      <c r="AH51" s="141">
        <v>53</v>
      </c>
    </row>
    <row r="52" spans="1:34" s="329" customFormat="1" ht="15" customHeight="1" x14ac:dyDescent="0.25">
      <c r="A52" s="325">
        <v>36</v>
      </c>
      <c r="B52" s="325"/>
      <c r="C52" s="329" t="s">
        <v>695</v>
      </c>
      <c r="D52" s="325" t="s">
        <v>239</v>
      </c>
      <c r="E52" s="141">
        <v>186</v>
      </c>
      <c r="F52" s="141">
        <v>17</v>
      </c>
      <c r="G52" s="141">
        <v>10</v>
      </c>
      <c r="H52" s="141">
        <v>7</v>
      </c>
      <c r="I52" s="141">
        <v>24</v>
      </c>
      <c r="J52" s="141">
        <v>14</v>
      </c>
      <c r="K52" s="141">
        <v>4</v>
      </c>
      <c r="L52" s="141">
        <v>6</v>
      </c>
      <c r="M52" s="141">
        <v>8</v>
      </c>
      <c r="N52" s="141">
        <v>9</v>
      </c>
      <c r="O52" s="141">
        <v>1</v>
      </c>
      <c r="P52" s="141">
        <v>5</v>
      </c>
      <c r="Q52" s="141">
        <v>13</v>
      </c>
      <c r="R52" s="141">
        <v>4</v>
      </c>
      <c r="S52" s="141">
        <v>23</v>
      </c>
      <c r="T52" s="141">
        <v>3</v>
      </c>
      <c r="U52" s="141">
        <v>14</v>
      </c>
      <c r="V52" s="141">
        <v>6</v>
      </c>
      <c r="W52" s="141">
        <v>35</v>
      </c>
      <c r="X52" s="141">
        <v>6</v>
      </c>
      <c r="Y52" s="141">
        <v>16</v>
      </c>
      <c r="Z52" s="141">
        <v>13</v>
      </c>
      <c r="AA52" s="141">
        <v>22</v>
      </c>
      <c r="AB52" s="141">
        <v>15</v>
      </c>
      <c r="AC52" s="141">
        <v>7</v>
      </c>
      <c r="AD52" s="141">
        <v>1</v>
      </c>
      <c r="AE52" s="141">
        <v>4</v>
      </c>
      <c r="AF52" s="141">
        <v>11</v>
      </c>
      <c r="AG52" s="141">
        <v>5</v>
      </c>
      <c r="AH52" s="141">
        <v>4</v>
      </c>
    </row>
    <row r="53" spans="1:34" s="329" customFormat="1" ht="15" customHeight="1" x14ac:dyDescent="0.25">
      <c r="A53" s="325">
        <v>37</v>
      </c>
      <c r="B53" s="325"/>
      <c r="C53" s="329" t="s">
        <v>696</v>
      </c>
      <c r="D53" s="325" t="s">
        <v>239</v>
      </c>
      <c r="E53" s="141">
        <v>312</v>
      </c>
      <c r="F53" s="141">
        <v>31</v>
      </c>
      <c r="G53" s="141">
        <v>22</v>
      </c>
      <c r="H53" s="141">
        <v>9</v>
      </c>
      <c r="I53" s="141">
        <v>42</v>
      </c>
      <c r="J53" s="141">
        <v>22</v>
      </c>
      <c r="K53" s="141">
        <v>9</v>
      </c>
      <c r="L53" s="141">
        <v>11</v>
      </c>
      <c r="M53" s="141">
        <v>11</v>
      </c>
      <c r="N53" s="141">
        <v>10</v>
      </c>
      <c r="O53" s="141">
        <v>4</v>
      </c>
      <c r="P53" s="141">
        <v>3</v>
      </c>
      <c r="Q53" s="141">
        <v>34</v>
      </c>
      <c r="R53" s="141">
        <v>7</v>
      </c>
      <c r="S53" s="141">
        <v>38</v>
      </c>
      <c r="T53" s="141">
        <v>5</v>
      </c>
      <c r="U53" s="141">
        <v>25</v>
      </c>
      <c r="V53" s="141">
        <v>8</v>
      </c>
      <c r="W53" s="141">
        <v>60</v>
      </c>
      <c r="X53" s="141">
        <v>13</v>
      </c>
      <c r="Y53" s="141">
        <v>37</v>
      </c>
      <c r="Z53" s="141">
        <v>10</v>
      </c>
      <c r="AA53" s="141">
        <v>22</v>
      </c>
      <c r="AB53" s="141">
        <v>15</v>
      </c>
      <c r="AC53" s="141">
        <v>7</v>
      </c>
      <c r="AD53" s="141">
        <v>4</v>
      </c>
      <c r="AE53" s="141">
        <v>8</v>
      </c>
      <c r="AF53" s="141">
        <v>11</v>
      </c>
      <c r="AG53" s="141">
        <v>15</v>
      </c>
      <c r="AH53" s="141">
        <v>12</v>
      </c>
    </row>
    <row r="54" spans="1:34" s="329" customFormat="1" ht="15" customHeight="1" x14ac:dyDescent="0.25">
      <c r="A54" s="325">
        <v>38</v>
      </c>
      <c r="B54" s="325"/>
      <c r="C54" s="329" t="s">
        <v>559</v>
      </c>
      <c r="D54" s="325" t="s">
        <v>239</v>
      </c>
      <c r="E54" s="141">
        <v>5827</v>
      </c>
      <c r="F54" s="141">
        <v>517</v>
      </c>
      <c r="G54" s="141">
        <v>256</v>
      </c>
      <c r="H54" s="141">
        <v>261</v>
      </c>
      <c r="I54" s="141">
        <v>729</v>
      </c>
      <c r="J54" s="141">
        <v>348</v>
      </c>
      <c r="K54" s="141">
        <v>218</v>
      </c>
      <c r="L54" s="141">
        <v>163</v>
      </c>
      <c r="M54" s="141">
        <v>100</v>
      </c>
      <c r="N54" s="141">
        <v>150</v>
      </c>
      <c r="O54" s="141">
        <v>62</v>
      </c>
      <c r="P54" s="141">
        <v>164</v>
      </c>
      <c r="Q54" s="141">
        <v>327</v>
      </c>
      <c r="R54" s="141">
        <v>61</v>
      </c>
      <c r="S54" s="141">
        <v>563</v>
      </c>
      <c r="T54" s="141">
        <v>81</v>
      </c>
      <c r="U54" s="141">
        <v>353</v>
      </c>
      <c r="V54" s="141">
        <v>129</v>
      </c>
      <c r="W54" s="141">
        <v>1882</v>
      </c>
      <c r="X54" s="141">
        <v>547</v>
      </c>
      <c r="Y54" s="141">
        <v>1095</v>
      </c>
      <c r="Z54" s="141">
        <v>240</v>
      </c>
      <c r="AA54" s="141">
        <v>271</v>
      </c>
      <c r="AB54" s="141">
        <v>154</v>
      </c>
      <c r="AC54" s="141">
        <v>117</v>
      </c>
      <c r="AD54" s="141">
        <v>50</v>
      </c>
      <c r="AE54" s="141">
        <v>381</v>
      </c>
      <c r="AF54" s="141">
        <v>146</v>
      </c>
      <c r="AG54" s="141">
        <v>274</v>
      </c>
      <c r="AH54" s="141">
        <v>150</v>
      </c>
    </row>
    <row r="55" spans="1:34" s="327" customFormat="1" ht="15" customHeight="1" x14ac:dyDescent="0.3">
      <c r="A55" s="325">
        <v>39</v>
      </c>
      <c r="B55" s="366" t="s">
        <v>24</v>
      </c>
      <c r="C55" s="327" t="s">
        <v>697</v>
      </c>
      <c r="D55" s="325" t="s">
        <v>239</v>
      </c>
      <c r="E55" s="140">
        <v>16077</v>
      </c>
      <c r="F55" s="140">
        <v>1948</v>
      </c>
      <c r="G55" s="140">
        <v>985</v>
      </c>
      <c r="H55" s="140">
        <v>963</v>
      </c>
      <c r="I55" s="140">
        <v>2055</v>
      </c>
      <c r="J55" s="140">
        <v>1145</v>
      </c>
      <c r="K55" s="140">
        <v>500</v>
      </c>
      <c r="L55" s="140">
        <v>410</v>
      </c>
      <c r="M55" s="140">
        <v>713</v>
      </c>
      <c r="N55" s="140">
        <v>544</v>
      </c>
      <c r="O55" s="140">
        <v>173</v>
      </c>
      <c r="P55" s="140">
        <v>436</v>
      </c>
      <c r="Q55" s="140">
        <v>1283</v>
      </c>
      <c r="R55" s="140">
        <v>246</v>
      </c>
      <c r="S55" s="140">
        <v>1773</v>
      </c>
      <c r="T55" s="140">
        <v>322</v>
      </c>
      <c r="U55" s="140">
        <v>953</v>
      </c>
      <c r="V55" s="140">
        <v>498</v>
      </c>
      <c r="W55" s="140">
        <v>3802</v>
      </c>
      <c r="X55" s="140">
        <v>1062</v>
      </c>
      <c r="Y55" s="140">
        <v>1869</v>
      </c>
      <c r="Z55" s="140">
        <v>871</v>
      </c>
      <c r="AA55" s="140">
        <v>836</v>
      </c>
      <c r="AB55" s="140">
        <v>535</v>
      </c>
      <c r="AC55" s="140">
        <v>301</v>
      </c>
      <c r="AD55" s="140">
        <v>139</v>
      </c>
      <c r="AE55" s="140">
        <v>779</v>
      </c>
      <c r="AF55" s="140">
        <v>397</v>
      </c>
      <c r="AG55" s="140">
        <v>634</v>
      </c>
      <c r="AH55" s="140">
        <v>319</v>
      </c>
    </row>
    <row r="56" spans="1:34" s="329" customFormat="1" ht="15" customHeight="1" x14ac:dyDescent="0.35">
      <c r="A56" s="325"/>
      <c r="B56" s="325"/>
      <c r="C56" s="330" t="s">
        <v>801</v>
      </c>
      <c r="D56" s="325"/>
      <c r="E56" s="383"/>
      <c r="F56" s="383"/>
      <c r="G56" s="383"/>
      <c r="H56" s="383"/>
      <c r="I56" s="383"/>
      <c r="J56" s="383"/>
      <c r="K56" s="383"/>
      <c r="L56" s="383"/>
      <c r="M56" s="383"/>
      <c r="N56" s="383"/>
      <c r="O56" s="383"/>
      <c r="P56" s="383"/>
      <c r="Q56" s="383"/>
      <c r="R56" s="383"/>
      <c r="S56" s="383"/>
      <c r="T56" s="383"/>
      <c r="U56" s="383"/>
      <c r="V56" s="383"/>
      <c r="W56" s="383"/>
      <c r="X56" s="383"/>
      <c r="Y56" s="383"/>
      <c r="Z56" s="383"/>
      <c r="AA56" s="383"/>
      <c r="AB56" s="383"/>
      <c r="AC56" s="383"/>
      <c r="AD56" s="383"/>
      <c r="AE56" s="383"/>
      <c r="AF56" s="383"/>
      <c r="AG56" s="383"/>
      <c r="AH56" s="383"/>
    </row>
    <row r="57" spans="1:34" s="329" customFormat="1" ht="15" customHeight="1" x14ac:dyDescent="0.25">
      <c r="A57" s="325">
        <v>40</v>
      </c>
      <c r="B57" s="325"/>
      <c r="C57" s="329" t="s">
        <v>539</v>
      </c>
      <c r="D57" s="325" t="s">
        <v>239</v>
      </c>
      <c r="E57" s="141">
        <v>1115</v>
      </c>
      <c r="F57" s="141">
        <v>103</v>
      </c>
      <c r="G57" s="141">
        <v>63</v>
      </c>
      <c r="H57" s="141">
        <v>40</v>
      </c>
      <c r="I57" s="141">
        <v>125</v>
      </c>
      <c r="J57" s="141">
        <v>55</v>
      </c>
      <c r="K57" s="141">
        <v>34</v>
      </c>
      <c r="L57" s="141">
        <v>36</v>
      </c>
      <c r="M57" s="141">
        <v>10</v>
      </c>
      <c r="N57" s="141">
        <v>33</v>
      </c>
      <c r="O57" s="141">
        <v>21</v>
      </c>
      <c r="P57" s="141">
        <v>22</v>
      </c>
      <c r="Q57" s="141">
        <v>112</v>
      </c>
      <c r="R57" s="141">
        <v>11</v>
      </c>
      <c r="S57" s="141">
        <v>129</v>
      </c>
      <c r="T57" s="141">
        <v>19</v>
      </c>
      <c r="U57" s="141">
        <v>67</v>
      </c>
      <c r="V57" s="141">
        <v>43</v>
      </c>
      <c r="W57" s="141">
        <v>312</v>
      </c>
      <c r="X57" s="141">
        <v>57</v>
      </c>
      <c r="Y57" s="141">
        <v>212</v>
      </c>
      <c r="Z57" s="141">
        <v>43</v>
      </c>
      <c r="AA57" s="141">
        <v>54</v>
      </c>
      <c r="AB57" s="141">
        <v>43</v>
      </c>
      <c r="AC57" s="141">
        <v>11</v>
      </c>
      <c r="AD57" s="141">
        <v>5</v>
      </c>
      <c r="AE57" s="141">
        <v>83</v>
      </c>
      <c r="AF57" s="141">
        <v>21</v>
      </c>
      <c r="AG57" s="141">
        <v>57</v>
      </c>
      <c r="AH57" s="141">
        <v>17</v>
      </c>
    </row>
    <row r="58" spans="1:34" s="329" customFormat="1" ht="15" customHeight="1" x14ac:dyDescent="0.25">
      <c r="A58" s="325">
        <v>41</v>
      </c>
      <c r="B58" s="325"/>
      <c r="C58" s="329" t="s">
        <v>541</v>
      </c>
      <c r="D58" s="325" t="s">
        <v>239</v>
      </c>
      <c r="E58" s="141">
        <v>1261</v>
      </c>
      <c r="F58" s="141">
        <v>124</v>
      </c>
      <c r="G58" s="141">
        <v>78</v>
      </c>
      <c r="H58" s="141">
        <v>46</v>
      </c>
      <c r="I58" s="141">
        <v>165</v>
      </c>
      <c r="J58" s="141">
        <v>91</v>
      </c>
      <c r="K58" s="141">
        <v>42</v>
      </c>
      <c r="L58" s="141">
        <v>32</v>
      </c>
      <c r="M58" s="141">
        <v>4</v>
      </c>
      <c r="N58" s="141">
        <v>45</v>
      </c>
      <c r="O58" s="141">
        <v>11</v>
      </c>
      <c r="P58" s="141">
        <v>27</v>
      </c>
      <c r="Q58" s="141">
        <v>110</v>
      </c>
      <c r="R58" s="141">
        <v>40</v>
      </c>
      <c r="S58" s="141">
        <v>161</v>
      </c>
      <c r="T58" s="141">
        <v>35</v>
      </c>
      <c r="U58" s="141">
        <v>75</v>
      </c>
      <c r="V58" s="141">
        <v>51</v>
      </c>
      <c r="W58" s="141">
        <v>308</v>
      </c>
      <c r="X58" s="141">
        <v>86</v>
      </c>
      <c r="Y58" s="141">
        <v>161</v>
      </c>
      <c r="Z58" s="141">
        <v>61</v>
      </c>
      <c r="AA58" s="141">
        <v>78</v>
      </c>
      <c r="AB58" s="141">
        <v>42</v>
      </c>
      <c r="AC58" s="141">
        <v>36</v>
      </c>
      <c r="AD58" s="141">
        <v>15</v>
      </c>
      <c r="AE58" s="141">
        <v>60</v>
      </c>
      <c r="AF58" s="141">
        <v>26</v>
      </c>
      <c r="AG58" s="141">
        <v>57</v>
      </c>
      <c r="AH58" s="141">
        <v>30</v>
      </c>
    </row>
    <row r="59" spans="1:34" s="329" customFormat="1" ht="15" customHeight="1" x14ac:dyDescent="0.25">
      <c r="A59" s="325">
        <v>42</v>
      </c>
      <c r="B59" s="325"/>
      <c r="C59" s="329" t="s">
        <v>542</v>
      </c>
      <c r="D59" s="325" t="s">
        <v>239</v>
      </c>
      <c r="E59" s="141">
        <v>706</v>
      </c>
      <c r="F59" s="141">
        <v>67</v>
      </c>
      <c r="G59" s="141">
        <v>48</v>
      </c>
      <c r="H59" s="141">
        <v>19</v>
      </c>
      <c r="I59" s="141">
        <v>59</v>
      </c>
      <c r="J59" s="141">
        <v>29</v>
      </c>
      <c r="K59" s="141">
        <v>19</v>
      </c>
      <c r="L59" s="141">
        <v>11</v>
      </c>
      <c r="M59" s="141">
        <v>5</v>
      </c>
      <c r="N59" s="141">
        <v>25</v>
      </c>
      <c r="O59" s="141">
        <v>15</v>
      </c>
      <c r="P59" s="141">
        <v>28</v>
      </c>
      <c r="Q59" s="141">
        <v>62</v>
      </c>
      <c r="R59" s="141">
        <v>22</v>
      </c>
      <c r="S59" s="141">
        <v>94</v>
      </c>
      <c r="T59" s="141">
        <v>6</v>
      </c>
      <c r="U59" s="141">
        <v>60</v>
      </c>
      <c r="V59" s="141">
        <v>28</v>
      </c>
      <c r="W59" s="141">
        <v>168</v>
      </c>
      <c r="X59" s="141">
        <v>40</v>
      </c>
      <c r="Y59" s="141">
        <v>108</v>
      </c>
      <c r="Z59" s="141">
        <v>20</v>
      </c>
      <c r="AA59" s="141">
        <v>32</v>
      </c>
      <c r="AB59" s="141">
        <v>23</v>
      </c>
      <c r="AC59" s="141">
        <v>9</v>
      </c>
      <c r="AD59" s="141">
        <v>7</v>
      </c>
      <c r="AE59" s="141">
        <v>53</v>
      </c>
      <c r="AF59" s="141">
        <v>15</v>
      </c>
      <c r="AG59" s="141">
        <v>39</v>
      </c>
      <c r="AH59" s="141">
        <v>15</v>
      </c>
    </row>
    <row r="60" spans="1:34" s="327" customFormat="1" ht="15" customHeight="1" x14ac:dyDescent="0.35">
      <c r="A60" s="325"/>
      <c r="B60" s="326"/>
      <c r="C60" s="330" t="s">
        <v>562</v>
      </c>
      <c r="D60" s="331"/>
      <c r="E60" s="383"/>
      <c r="F60" s="383"/>
      <c r="G60" s="383"/>
      <c r="H60" s="383"/>
      <c r="I60" s="383"/>
      <c r="J60" s="383"/>
      <c r="K60" s="383"/>
      <c r="L60" s="383"/>
      <c r="M60" s="383"/>
      <c r="N60" s="383"/>
      <c r="O60" s="383"/>
      <c r="P60" s="383"/>
      <c r="Q60" s="383"/>
      <c r="R60" s="383"/>
      <c r="S60" s="383"/>
      <c r="T60" s="383"/>
      <c r="U60" s="383"/>
      <c r="V60" s="383"/>
      <c r="W60" s="383"/>
      <c r="X60" s="383"/>
      <c r="Y60" s="383"/>
      <c r="Z60" s="383"/>
      <c r="AA60" s="383"/>
      <c r="AB60" s="383"/>
      <c r="AC60" s="383"/>
      <c r="AD60" s="383"/>
      <c r="AE60" s="383"/>
      <c r="AF60" s="383"/>
      <c r="AG60" s="383"/>
      <c r="AH60" s="383"/>
    </row>
    <row r="61" spans="1:34" s="329" customFormat="1" ht="15" customHeight="1" x14ac:dyDescent="0.25">
      <c r="A61" s="325">
        <v>43</v>
      </c>
      <c r="B61" s="325"/>
      <c r="C61" s="329" t="s">
        <v>551</v>
      </c>
      <c r="D61" s="325" t="s">
        <v>239</v>
      </c>
      <c r="E61" s="141">
        <v>1575</v>
      </c>
      <c r="F61" s="141">
        <v>216</v>
      </c>
      <c r="G61" s="141">
        <v>102</v>
      </c>
      <c r="H61" s="141">
        <v>114</v>
      </c>
      <c r="I61" s="141">
        <v>244</v>
      </c>
      <c r="J61" s="141">
        <v>176</v>
      </c>
      <c r="K61" s="141">
        <v>49</v>
      </c>
      <c r="L61" s="141">
        <v>19</v>
      </c>
      <c r="M61" s="141">
        <v>82</v>
      </c>
      <c r="N61" s="141">
        <v>63</v>
      </c>
      <c r="O61" s="141">
        <v>10</v>
      </c>
      <c r="P61" s="141">
        <v>13</v>
      </c>
      <c r="Q61" s="141">
        <v>185</v>
      </c>
      <c r="R61" s="141">
        <v>12</v>
      </c>
      <c r="S61" s="141">
        <v>143</v>
      </c>
      <c r="T61" s="141">
        <v>22</v>
      </c>
      <c r="U61" s="141">
        <v>70</v>
      </c>
      <c r="V61" s="141">
        <v>51</v>
      </c>
      <c r="W61" s="141">
        <v>411</v>
      </c>
      <c r="X61" s="141">
        <v>100</v>
      </c>
      <c r="Y61" s="141">
        <v>110</v>
      </c>
      <c r="Z61" s="141">
        <v>201</v>
      </c>
      <c r="AA61" s="141">
        <v>46</v>
      </c>
      <c r="AB61" s="141">
        <v>26</v>
      </c>
      <c r="AC61" s="141">
        <v>20</v>
      </c>
      <c r="AD61" s="141">
        <v>16</v>
      </c>
      <c r="AE61" s="141">
        <v>52</v>
      </c>
      <c r="AF61" s="141">
        <v>38</v>
      </c>
      <c r="AG61" s="141">
        <v>25</v>
      </c>
      <c r="AH61" s="141">
        <v>19</v>
      </c>
    </row>
    <row r="62" spans="1:34" s="329" customFormat="1" ht="15" customHeight="1" x14ac:dyDescent="0.25">
      <c r="A62" s="325">
        <v>44</v>
      </c>
      <c r="B62" s="325"/>
      <c r="C62" s="329" t="s">
        <v>552</v>
      </c>
      <c r="D62" s="325" t="s">
        <v>239</v>
      </c>
      <c r="E62" s="141">
        <v>14502</v>
      </c>
      <c r="F62" s="141">
        <v>1732</v>
      </c>
      <c r="G62" s="141">
        <v>883</v>
      </c>
      <c r="H62" s="141">
        <v>849</v>
      </c>
      <c r="I62" s="141">
        <v>1811</v>
      </c>
      <c r="J62" s="141">
        <v>969</v>
      </c>
      <c r="K62" s="141">
        <v>451</v>
      </c>
      <c r="L62" s="141">
        <v>391</v>
      </c>
      <c r="M62" s="141">
        <v>631</v>
      </c>
      <c r="N62" s="141">
        <v>481</v>
      </c>
      <c r="O62" s="141">
        <v>163</v>
      </c>
      <c r="P62" s="141">
        <v>423</v>
      </c>
      <c r="Q62" s="141">
        <v>1098</v>
      </c>
      <c r="R62" s="141">
        <v>234</v>
      </c>
      <c r="S62" s="141">
        <v>1630</v>
      </c>
      <c r="T62" s="141">
        <v>300</v>
      </c>
      <c r="U62" s="141">
        <v>883</v>
      </c>
      <c r="V62" s="141">
        <v>447</v>
      </c>
      <c r="W62" s="141">
        <v>3391</v>
      </c>
      <c r="X62" s="141">
        <v>962</v>
      </c>
      <c r="Y62" s="141">
        <v>1759</v>
      </c>
      <c r="Z62" s="141">
        <v>670</v>
      </c>
      <c r="AA62" s="141">
        <v>790</v>
      </c>
      <c r="AB62" s="141">
        <v>509</v>
      </c>
      <c r="AC62" s="141">
        <v>281</v>
      </c>
      <c r="AD62" s="141">
        <v>123</v>
      </c>
      <c r="AE62" s="141">
        <v>727</v>
      </c>
      <c r="AF62" s="141">
        <v>359</v>
      </c>
      <c r="AG62" s="141">
        <v>609</v>
      </c>
      <c r="AH62" s="141">
        <v>300</v>
      </c>
    </row>
    <row r="63" spans="1:34" s="327" customFormat="1" ht="15" customHeight="1" x14ac:dyDescent="0.35">
      <c r="A63" s="325"/>
      <c r="B63" s="326"/>
      <c r="C63" s="330" t="s">
        <v>863</v>
      </c>
      <c r="D63" s="331"/>
      <c r="E63" s="383"/>
      <c r="F63" s="383"/>
      <c r="G63" s="383"/>
      <c r="H63" s="383"/>
      <c r="I63" s="383"/>
      <c r="J63" s="383"/>
      <c r="K63" s="383"/>
      <c r="L63" s="383"/>
      <c r="M63" s="383"/>
      <c r="N63" s="383"/>
      <c r="O63" s="383"/>
      <c r="P63" s="383"/>
      <c r="Q63" s="383"/>
      <c r="R63" s="383"/>
      <c r="S63" s="383"/>
      <c r="T63" s="383"/>
      <c r="U63" s="383"/>
      <c r="V63" s="383"/>
      <c r="W63" s="383"/>
      <c r="X63" s="383"/>
      <c r="Y63" s="383"/>
      <c r="Z63" s="383"/>
      <c r="AA63" s="383"/>
      <c r="AB63" s="383"/>
      <c r="AC63" s="383"/>
      <c r="AD63" s="383"/>
      <c r="AE63" s="383"/>
      <c r="AF63" s="383"/>
      <c r="AG63" s="383"/>
      <c r="AH63" s="383"/>
    </row>
    <row r="64" spans="1:34" s="329" customFormat="1" ht="15" customHeight="1" x14ac:dyDescent="0.25">
      <c r="A64" s="325">
        <v>45</v>
      </c>
      <c r="B64" s="325"/>
      <c r="C64" s="329" t="s">
        <v>692</v>
      </c>
      <c r="D64" s="325" t="s">
        <v>239</v>
      </c>
      <c r="E64" s="141">
        <v>6277</v>
      </c>
      <c r="F64" s="141">
        <v>779</v>
      </c>
      <c r="G64" s="141">
        <v>361</v>
      </c>
      <c r="H64" s="141">
        <v>418</v>
      </c>
      <c r="I64" s="141">
        <v>817</v>
      </c>
      <c r="J64" s="141">
        <v>449</v>
      </c>
      <c r="K64" s="141">
        <v>213</v>
      </c>
      <c r="L64" s="141">
        <v>155</v>
      </c>
      <c r="M64" s="141">
        <v>353</v>
      </c>
      <c r="N64" s="141">
        <v>233</v>
      </c>
      <c r="O64" s="141">
        <v>85</v>
      </c>
      <c r="P64" s="141">
        <v>183</v>
      </c>
      <c r="Q64" s="141">
        <v>477</v>
      </c>
      <c r="R64" s="141">
        <v>128</v>
      </c>
      <c r="S64" s="141">
        <v>785</v>
      </c>
      <c r="T64" s="141">
        <v>168</v>
      </c>
      <c r="U64" s="141">
        <v>368</v>
      </c>
      <c r="V64" s="141">
        <v>249</v>
      </c>
      <c r="W64" s="141">
        <v>1339</v>
      </c>
      <c r="X64" s="141">
        <v>365</v>
      </c>
      <c r="Y64" s="141">
        <v>598</v>
      </c>
      <c r="Z64" s="141">
        <v>376</v>
      </c>
      <c r="AA64" s="141">
        <v>318</v>
      </c>
      <c r="AB64" s="141">
        <v>219</v>
      </c>
      <c r="AC64" s="141">
        <v>99</v>
      </c>
      <c r="AD64" s="141">
        <v>57</v>
      </c>
      <c r="AE64" s="141">
        <v>206</v>
      </c>
      <c r="AF64" s="141">
        <v>153</v>
      </c>
      <c r="AG64" s="141">
        <v>246</v>
      </c>
      <c r="AH64" s="141">
        <v>118</v>
      </c>
    </row>
    <row r="65" spans="1:34" s="329" customFormat="1" ht="15" customHeight="1" x14ac:dyDescent="0.25">
      <c r="A65" s="325">
        <v>46</v>
      </c>
      <c r="B65" s="325"/>
      <c r="C65" s="329" t="s">
        <v>693</v>
      </c>
      <c r="D65" s="325" t="s">
        <v>239</v>
      </c>
      <c r="E65" s="141">
        <v>369</v>
      </c>
      <c r="F65" s="141">
        <v>36</v>
      </c>
      <c r="G65" s="141">
        <v>15</v>
      </c>
      <c r="H65" s="141">
        <v>21</v>
      </c>
      <c r="I65" s="141">
        <v>45</v>
      </c>
      <c r="J65" s="141">
        <v>20</v>
      </c>
      <c r="K65" s="141">
        <v>5</v>
      </c>
      <c r="L65" s="141">
        <v>20</v>
      </c>
      <c r="M65" s="141">
        <v>11</v>
      </c>
      <c r="N65" s="141">
        <v>9</v>
      </c>
      <c r="O65" s="141">
        <v>4</v>
      </c>
      <c r="P65" s="141">
        <v>9</v>
      </c>
      <c r="Q65" s="141">
        <v>39</v>
      </c>
      <c r="R65" s="141">
        <v>7</v>
      </c>
      <c r="S65" s="141">
        <v>47</v>
      </c>
      <c r="T65" s="141">
        <v>8</v>
      </c>
      <c r="U65" s="141">
        <v>24</v>
      </c>
      <c r="V65" s="141">
        <v>15</v>
      </c>
      <c r="W65" s="141">
        <v>81</v>
      </c>
      <c r="X65" s="141">
        <v>25</v>
      </c>
      <c r="Y65" s="141">
        <v>36</v>
      </c>
      <c r="Z65" s="141">
        <v>20</v>
      </c>
      <c r="AA65" s="141">
        <v>30</v>
      </c>
      <c r="AB65" s="141">
        <v>21</v>
      </c>
      <c r="AC65" s="141">
        <v>9</v>
      </c>
      <c r="AD65" s="141">
        <v>5</v>
      </c>
      <c r="AE65" s="141">
        <v>17</v>
      </c>
      <c r="AF65" s="141">
        <v>9</v>
      </c>
      <c r="AG65" s="141">
        <v>15</v>
      </c>
      <c r="AH65" s="141">
        <v>5</v>
      </c>
    </row>
    <row r="66" spans="1:34" s="329" customFormat="1" ht="15" customHeight="1" x14ac:dyDescent="0.25">
      <c r="A66" s="325">
        <v>47</v>
      </c>
      <c r="B66" s="325"/>
      <c r="C66" s="329" t="s">
        <v>694</v>
      </c>
      <c r="D66" s="325" t="s">
        <v>239</v>
      </c>
      <c r="E66" s="141">
        <v>2259</v>
      </c>
      <c r="F66" s="141">
        <v>391</v>
      </c>
      <c r="G66" s="141">
        <v>238</v>
      </c>
      <c r="H66" s="141">
        <v>153</v>
      </c>
      <c r="I66" s="141">
        <v>245</v>
      </c>
      <c r="J66" s="141">
        <v>161</v>
      </c>
      <c r="K66" s="141">
        <v>29</v>
      </c>
      <c r="L66" s="141">
        <v>55</v>
      </c>
      <c r="M66" s="141">
        <v>175</v>
      </c>
      <c r="N66" s="141">
        <v>86</v>
      </c>
      <c r="O66" s="141">
        <v>27</v>
      </c>
      <c r="P66" s="141">
        <v>65</v>
      </c>
      <c r="Q66" s="141">
        <v>264</v>
      </c>
      <c r="R66" s="141">
        <v>37</v>
      </c>
      <c r="S66" s="141">
        <v>253</v>
      </c>
      <c r="T66" s="141">
        <v>48</v>
      </c>
      <c r="U66" s="141">
        <v>154</v>
      </c>
      <c r="V66" s="141">
        <v>51</v>
      </c>
      <c r="W66" s="141">
        <v>196</v>
      </c>
      <c r="X66" s="141">
        <v>60</v>
      </c>
      <c r="Y66" s="141">
        <v>104</v>
      </c>
      <c r="Z66" s="141">
        <v>32</v>
      </c>
      <c r="AA66" s="141">
        <v>159</v>
      </c>
      <c r="AB66" s="141">
        <v>107</v>
      </c>
      <c r="AC66" s="141">
        <v>52</v>
      </c>
      <c r="AD66" s="141">
        <v>7</v>
      </c>
      <c r="AE66" s="141">
        <v>178</v>
      </c>
      <c r="AF66" s="141">
        <v>38</v>
      </c>
      <c r="AG66" s="141">
        <v>95</v>
      </c>
      <c r="AH66" s="141">
        <v>43</v>
      </c>
    </row>
    <row r="67" spans="1:34" s="329" customFormat="1" ht="15" customHeight="1" x14ac:dyDescent="0.25">
      <c r="A67" s="325">
        <v>48</v>
      </c>
      <c r="B67" s="325"/>
      <c r="C67" s="329" t="s">
        <v>695</v>
      </c>
      <c r="D67" s="325" t="s">
        <v>239</v>
      </c>
      <c r="E67" s="141">
        <v>183</v>
      </c>
      <c r="F67" s="141">
        <v>17</v>
      </c>
      <c r="G67" s="141">
        <v>10</v>
      </c>
      <c r="H67" s="141">
        <v>7</v>
      </c>
      <c r="I67" s="141">
        <v>24</v>
      </c>
      <c r="J67" s="141">
        <v>14</v>
      </c>
      <c r="K67" s="141">
        <v>4</v>
      </c>
      <c r="L67" s="141">
        <v>6</v>
      </c>
      <c r="M67" s="141">
        <v>8</v>
      </c>
      <c r="N67" s="141">
        <v>9</v>
      </c>
      <c r="O67" s="141">
        <v>1</v>
      </c>
      <c r="P67" s="141">
        <v>5</v>
      </c>
      <c r="Q67" s="141">
        <v>13</v>
      </c>
      <c r="R67" s="141">
        <v>3</v>
      </c>
      <c r="S67" s="141">
        <v>23</v>
      </c>
      <c r="T67" s="141">
        <v>3</v>
      </c>
      <c r="U67" s="141">
        <v>14</v>
      </c>
      <c r="V67" s="141">
        <v>6</v>
      </c>
      <c r="W67" s="141">
        <v>34</v>
      </c>
      <c r="X67" s="141">
        <v>6</v>
      </c>
      <c r="Y67" s="141">
        <v>16</v>
      </c>
      <c r="Z67" s="141">
        <v>12</v>
      </c>
      <c r="AA67" s="141">
        <v>21</v>
      </c>
      <c r="AB67" s="141">
        <v>14</v>
      </c>
      <c r="AC67" s="141">
        <v>7</v>
      </c>
      <c r="AD67" s="141">
        <v>1</v>
      </c>
      <c r="AE67" s="141">
        <v>4</v>
      </c>
      <c r="AF67" s="141">
        <v>11</v>
      </c>
      <c r="AG67" s="141">
        <v>5</v>
      </c>
      <c r="AH67" s="141">
        <v>4</v>
      </c>
    </row>
    <row r="68" spans="1:34" s="329" customFormat="1" ht="15" customHeight="1" x14ac:dyDescent="0.25">
      <c r="A68" s="325">
        <v>49</v>
      </c>
      <c r="B68" s="325"/>
      <c r="C68" s="329" t="s">
        <v>696</v>
      </c>
      <c r="D68" s="325" t="s">
        <v>239</v>
      </c>
      <c r="E68" s="141">
        <v>272</v>
      </c>
      <c r="F68" s="141">
        <v>31</v>
      </c>
      <c r="G68" s="141">
        <v>22</v>
      </c>
      <c r="H68" s="141">
        <v>9</v>
      </c>
      <c r="I68" s="141">
        <v>33</v>
      </c>
      <c r="J68" s="141">
        <v>17</v>
      </c>
      <c r="K68" s="141">
        <v>8</v>
      </c>
      <c r="L68" s="141">
        <v>8</v>
      </c>
      <c r="M68" s="141">
        <v>11</v>
      </c>
      <c r="N68" s="141">
        <v>10</v>
      </c>
      <c r="O68" s="141">
        <v>1</v>
      </c>
      <c r="P68" s="141">
        <v>2</v>
      </c>
      <c r="Q68" s="141">
        <v>26</v>
      </c>
      <c r="R68" s="141">
        <v>6</v>
      </c>
      <c r="S68" s="141">
        <v>33</v>
      </c>
      <c r="T68" s="141">
        <v>5</v>
      </c>
      <c r="U68" s="141">
        <v>23</v>
      </c>
      <c r="V68" s="141">
        <v>5</v>
      </c>
      <c r="W68" s="141">
        <v>57</v>
      </c>
      <c r="X68" s="141">
        <v>13</v>
      </c>
      <c r="Y68" s="141">
        <v>34</v>
      </c>
      <c r="Z68" s="141">
        <v>10</v>
      </c>
      <c r="AA68" s="141">
        <v>21</v>
      </c>
      <c r="AB68" s="141">
        <v>14</v>
      </c>
      <c r="AC68" s="141">
        <v>7</v>
      </c>
      <c r="AD68" s="141">
        <v>4</v>
      </c>
      <c r="AE68" s="141">
        <v>6</v>
      </c>
      <c r="AF68" s="141">
        <v>11</v>
      </c>
      <c r="AG68" s="141">
        <v>12</v>
      </c>
      <c r="AH68" s="141">
        <v>8</v>
      </c>
    </row>
    <row r="69" spans="1:34" s="342" customFormat="1" ht="15" customHeight="1" x14ac:dyDescent="0.25">
      <c r="A69" s="325">
        <v>50</v>
      </c>
      <c r="B69" s="325"/>
      <c r="C69" s="329" t="s">
        <v>559</v>
      </c>
      <c r="D69" s="341" t="s">
        <v>239</v>
      </c>
      <c r="E69" s="141">
        <v>5142</v>
      </c>
      <c r="F69" s="141">
        <v>478</v>
      </c>
      <c r="G69" s="141">
        <v>237</v>
      </c>
      <c r="H69" s="141">
        <v>241</v>
      </c>
      <c r="I69" s="141">
        <v>647</v>
      </c>
      <c r="J69" s="141">
        <v>308</v>
      </c>
      <c r="K69" s="141">
        <v>192</v>
      </c>
      <c r="L69" s="141">
        <v>147</v>
      </c>
      <c r="M69" s="141">
        <v>73</v>
      </c>
      <c r="N69" s="141">
        <v>134</v>
      </c>
      <c r="O69" s="141">
        <v>45</v>
      </c>
      <c r="P69" s="141">
        <v>159</v>
      </c>
      <c r="Q69" s="141">
        <v>279</v>
      </c>
      <c r="R69" s="141">
        <v>53</v>
      </c>
      <c r="S69" s="141">
        <v>489</v>
      </c>
      <c r="T69" s="141">
        <v>68</v>
      </c>
      <c r="U69" s="141">
        <v>300</v>
      </c>
      <c r="V69" s="141">
        <v>121</v>
      </c>
      <c r="W69" s="141">
        <v>1684</v>
      </c>
      <c r="X69" s="141">
        <v>493</v>
      </c>
      <c r="Y69" s="141">
        <v>971</v>
      </c>
      <c r="Z69" s="141">
        <v>220</v>
      </c>
      <c r="AA69" s="141">
        <v>241</v>
      </c>
      <c r="AB69" s="141">
        <v>134</v>
      </c>
      <c r="AC69" s="141">
        <v>107</v>
      </c>
      <c r="AD69" s="141">
        <v>49</v>
      </c>
      <c r="AE69" s="141">
        <v>316</v>
      </c>
      <c r="AF69" s="141">
        <v>137</v>
      </c>
      <c r="AG69" s="141">
        <v>236</v>
      </c>
      <c r="AH69" s="141">
        <v>122</v>
      </c>
    </row>
    <row r="70" spans="1:34" s="344" customFormat="1" ht="15" customHeight="1" x14ac:dyDescent="0.3">
      <c r="A70" s="343">
        <v>51</v>
      </c>
      <c r="B70" s="343">
        <v>30</v>
      </c>
      <c r="C70" s="345" t="s">
        <v>698</v>
      </c>
      <c r="D70" s="325" t="s">
        <v>239</v>
      </c>
      <c r="E70" s="140">
        <v>2591</v>
      </c>
      <c r="F70" s="140">
        <v>262</v>
      </c>
      <c r="G70" s="140">
        <v>127</v>
      </c>
      <c r="H70" s="140">
        <v>135</v>
      </c>
      <c r="I70" s="140">
        <v>384</v>
      </c>
      <c r="J70" s="140">
        <v>223</v>
      </c>
      <c r="K70" s="140">
        <v>94</v>
      </c>
      <c r="L70" s="140">
        <v>67</v>
      </c>
      <c r="M70" s="140">
        <v>161</v>
      </c>
      <c r="N70" s="140">
        <v>75</v>
      </c>
      <c r="O70" s="140">
        <v>61</v>
      </c>
      <c r="P70" s="140">
        <v>3</v>
      </c>
      <c r="Q70" s="140">
        <v>250</v>
      </c>
      <c r="R70" s="140">
        <v>26</v>
      </c>
      <c r="S70" s="140">
        <v>273</v>
      </c>
      <c r="T70" s="140">
        <v>47</v>
      </c>
      <c r="U70" s="140">
        <v>152</v>
      </c>
      <c r="V70" s="140">
        <v>74</v>
      </c>
      <c r="W70" s="140">
        <v>583</v>
      </c>
      <c r="X70" s="140">
        <v>165</v>
      </c>
      <c r="Y70" s="140">
        <v>317</v>
      </c>
      <c r="Z70" s="140">
        <v>101</v>
      </c>
      <c r="AA70" s="140">
        <v>114</v>
      </c>
      <c r="AB70" s="140">
        <v>72</v>
      </c>
      <c r="AC70" s="140">
        <v>42</v>
      </c>
      <c r="AD70" s="140">
        <v>23</v>
      </c>
      <c r="AE70" s="140">
        <v>132</v>
      </c>
      <c r="AF70" s="140">
        <v>39</v>
      </c>
      <c r="AG70" s="140">
        <v>116</v>
      </c>
      <c r="AH70" s="140">
        <v>89</v>
      </c>
    </row>
    <row r="71" spans="1:34" s="329" customFormat="1" ht="15" customHeight="1" x14ac:dyDescent="0.35">
      <c r="A71" s="325"/>
      <c r="B71" s="325"/>
      <c r="C71" s="331" t="s">
        <v>801</v>
      </c>
      <c r="D71" s="331"/>
      <c r="E71" s="383"/>
      <c r="F71" s="383"/>
      <c r="G71" s="383"/>
      <c r="H71" s="383"/>
      <c r="I71" s="383"/>
      <c r="J71" s="383"/>
      <c r="K71" s="383"/>
      <c r="L71" s="383"/>
      <c r="M71" s="383"/>
      <c r="N71" s="383"/>
      <c r="O71" s="383"/>
      <c r="P71" s="383"/>
      <c r="Q71" s="383"/>
      <c r="R71" s="383"/>
      <c r="S71" s="383"/>
      <c r="T71" s="383"/>
      <c r="U71" s="383"/>
      <c r="V71" s="383"/>
      <c r="W71" s="383"/>
      <c r="X71" s="383"/>
      <c r="Y71" s="383"/>
      <c r="Z71" s="383"/>
      <c r="AA71" s="383"/>
      <c r="AB71" s="383"/>
      <c r="AC71" s="383"/>
      <c r="AD71" s="383"/>
      <c r="AE71" s="383"/>
      <c r="AF71" s="383"/>
      <c r="AG71" s="383"/>
      <c r="AH71" s="383"/>
    </row>
    <row r="72" spans="1:34" s="329" customFormat="1" ht="15" customHeight="1" x14ac:dyDescent="0.25">
      <c r="A72" s="325">
        <v>52</v>
      </c>
      <c r="B72" s="325"/>
      <c r="C72" s="329" t="s">
        <v>539</v>
      </c>
      <c r="D72" s="325" t="s">
        <v>239</v>
      </c>
      <c r="E72" s="141">
        <v>161</v>
      </c>
      <c r="F72" s="141">
        <v>15</v>
      </c>
      <c r="G72" s="141">
        <v>6</v>
      </c>
      <c r="H72" s="141">
        <v>9</v>
      </c>
      <c r="I72" s="141">
        <v>24</v>
      </c>
      <c r="J72" s="141">
        <v>11</v>
      </c>
      <c r="K72" s="141">
        <v>8</v>
      </c>
      <c r="L72" s="141">
        <v>5</v>
      </c>
      <c r="M72" s="141" t="s">
        <v>284</v>
      </c>
      <c r="N72" s="141">
        <v>4</v>
      </c>
      <c r="O72" s="141">
        <v>5</v>
      </c>
      <c r="P72" s="141" t="s">
        <v>284</v>
      </c>
      <c r="Q72" s="141">
        <v>24</v>
      </c>
      <c r="R72" s="141">
        <v>2</v>
      </c>
      <c r="S72" s="141">
        <v>14</v>
      </c>
      <c r="T72" s="141" t="s">
        <v>284</v>
      </c>
      <c r="U72" s="141">
        <v>9</v>
      </c>
      <c r="V72" s="141">
        <v>5</v>
      </c>
      <c r="W72" s="141">
        <v>38</v>
      </c>
      <c r="X72" s="141">
        <v>10</v>
      </c>
      <c r="Y72" s="141">
        <v>24</v>
      </c>
      <c r="Z72" s="141">
        <v>4</v>
      </c>
      <c r="AA72" s="141">
        <v>11</v>
      </c>
      <c r="AB72" s="141">
        <v>6</v>
      </c>
      <c r="AC72" s="141">
        <v>5</v>
      </c>
      <c r="AD72" s="141" t="s">
        <v>284</v>
      </c>
      <c r="AE72" s="141">
        <v>6</v>
      </c>
      <c r="AF72" s="141">
        <v>2</v>
      </c>
      <c r="AG72" s="141">
        <v>12</v>
      </c>
      <c r="AH72" s="141">
        <v>4</v>
      </c>
    </row>
    <row r="73" spans="1:34" s="329" customFormat="1" ht="15" customHeight="1" x14ac:dyDescent="0.25">
      <c r="A73" s="325">
        <v>53</v>
      </c>
      <c r="B73" s="325"/>
      <c r="C73" s="329" t="s">
        <v>541</v>
      </c>
      <c r="D73" s="325" t="s">
        <v>239</v>
      </c>
      <c r="E73" s="141">
        <v>191</v>
      </c>
      <c r="F73" s="141">
        <v>17</v>
      </c>
      <c r="G73" s="141">
        <v>7</v>
      </c>
      <c r="H73" s="141">
        <v>10</v>
      </c>
      <c r="I73" s="141">
        <v>38</v>
      </c>
      <c r="J73" s="141">
        <v>18</v>
      </c>
      <c r="K73" s="141">
        <v>11</v>
      </c>
      <c r="L73" s="141">
        <v>9</v>
      </c>
      <c r="M73" s="141">
        <v>2</v>
      </c>
      <c r="N73" s="141">
        <v>4</v>
      </c>
      <c r="O73" s="141">
        <v>4</v>
      </c>
      <c r="P73" s="141" t="s">
        <v>284</v>
      </c>
      <c r="Q73" s="141">
        <v>13</v>
      </c>
      <c r="R73" s="141">
        <v>2</v>
      </c>
      <c r="S73" s="141">
        <v>19</v>
      </c>
      <c r="T73" s="141">
        <v>4</v>
      </c>
      <c r="U73" s="141">
        <v>10</v>
      </c>
      <c r="V73" s="141">
        <v>5</v>
      </c>
      <c r="W73" s="141">
        <v>53</v>
      </c>
      <c r="X73" s="141">
        <v>16</v>
      </c>
      <c r="Y73" s="141">
        <v>30</v>
      </c>
      <c r="Z73" s="141">
        <v>7</v>
      </c>
      <c r="AA73" s="141">
        <v>13</v>
      </c>
      <c r="AB73" s="141">
        <v>5</v>
      </c>
      <c r="AC73" s="141">
        <v>8</v>
      </c>
      <c r="AD73" s="141">
        <v>2</v>
      </c>
      <c r="AE73" s="141">
        <v>7</v>
      </c>
      <c r="AF73" s="141">
        <v>5</v>
      </c>
      <c r="AG73" s="141">
        <v>4</v>
      </c>
      <c r="AH73" s="141">
        <v>8</v>
      </c>
    </row>
    <row r="74" spans="1:34" s="329" customFormat="1" ht="15" customHeight="1" x14ac:dyDescent="0.25">
      <c r="A74" s="325">
        <v>54</v>
      </c>
      <c r="B74" s="325"/>
      <c r="C74" s="329" t="s">
        <v>542</v>
      </c>
      <c r="D74" s="325" t="s">
        <v>239</v>
      </c>
      <c r="E74" s="141">
        <v>79</v>
      </c>
      <c r="F74" s="141">
        <v>3</v>
      </c>
      <c r="G74" s="141">
        <v>3</v>
      </c>
      <c r="H74" s="141" t="s">
        <v>284</v>
      </c>
      <c r="I74" s="141">
        <v>8</v>
      </c>
      <c r="J74" s="141">
        <v>3</v>
      </c>
      <c r="K74" s="141">
        <v>1</v>
      </c>
      <c r="L74" s="141">
        <v>4</v>
      </c>
      <c r="M74" s="141">
        <v>1</v>
      </c>
      <c r="N74" s="141">
        <v>1</v>
      </c>
      <c r="O74" s="141">
        <v>5</v>
      </c>
      <c r="P74" s="141" t="s">
        <v>284</v>
      </c>
      <c r="Q74" s="141">
        <v>13</v>
      </c>
      <c r="R74" s="141">
        <v>1</v>
      </c>
      <c r="S74" s="141">
        <v>12</v>
      </c>
      <c r="T74" s="141" t="s">
        <v>284</v>
      </c>
      <c r="U74" s="141">
        <v>9</v>
      </c>
      <c r="V74" s="141">
        <v>3</v>
      </c>
      <c r="W74" s="141">
        <v>24</v>
      </c>
      <c r="X74" s="141">
        <v>8</v>
      </c>
      <c r="Y74" s="141">
        <v>15</v>
      </c>
      <c r="Z74" s="141">
        <v>1</v>
      </c>
      <c r="AA74" s="141">
        <v>1</v>
      </c>
      <c r="AB74" s="141" t="s">
        <v>284</v>
      </c>
      <c r="AC74" s="141">
        <v>1</v>
      </c>
      <c r="AD74" s="141" t="s">
        <v>284</v>
      </c>
      <c r="AE74" s="141">
        <v>2</v>
      </c>
      <c r="AF74" s="141">
        <v>1</v>
      </c>
      <c r="AG74" s="141">
        <v>4</v>
      </c>
      <c r="AH74" s="141">
        <v>3</v>
      </c>
    </row>
    <row r="75" spans="1:34" s="327" customFormat="1" ht="15" customHeight="1" x14ac:dyDescent="0.35">
      <c r="A75" s="325"/>
      <c r="B75" s="326"/>
      <c r="C75" s="330" t="s">
        <v>862</v>
      </c>
      <c r="D75" s="331"/>
      <c r="E75" s="383"/>
      <c r="F75" s="383"/>
      <c r="G75" s="383"/>
      <c r="H75" s="383"/>
      <c r="I75" s="383"/>
      <c r="J75" s="383"/>
      <c r="K75" s="383"/>
      <c r="L75" s="383"/>
      <c r="M75" s="383"/>
      <c r="N75" s="383"/>
      <c r="O75" s="383"/>
      <c r="P75" s="383"/>
      <c r="Q75" s="383"/>
      <c r="R75" s="383"/>
      <c r="S75" s="383"/>
      <c r="T75" s="383"/>
      <c r="U75" s="383"/>
      <c r="V75" s="383"/>
      <c r="W75" s="383"/>
      <c r="X75" s="383"/>
      <c r="Y75" s="383"/>
      <c r="Z75" s="383"/>
      <c r="AA75" s="383"/>
      <c r="AB75" s="383"/>
      <c r="AC75" s="383"/>
      <c r="AD75" s="383"/>
      <c r="AE75" s="383"/>
      <c r="AF75" s="383"/>
      <c r="AG75" s="383"/>
      <c r="AH75" s="383"/>
    </row>
    <row r="76" spans="1:34" s="329" customFormat="1" ht="15" customHeight="1" x14ac:dyDescent="0.25">
      <c r="A76" s="325">
        <v>55</v>
      </c>
      <c r="B76" s="325"/>
      <c r="C76" s="329" t="s">
        <v>551</v>
      </c>
      <c r="D76" s="325" t="s">
        <v>239</v>
      </c>
      <c r="E76" s="141">
        <v>244</v>
      </c>
      <c r="F76" s="141">
        <v>24</v>
      </c>
      <c r="G76" s="141">
        <v>10</v>
      </c>
      <c r="H76" s="141">
        <v>14</v>
      </c>
      <c r="I76" s="141">
        <v>33</v>
      </c>
      <c r="J76" s="141">
        <v>20</v>
      </c>
      <c r="K76" s="141">
        <v>4</v>
      </c>
      <c r="L76" s="141">
        <v>9</v>
      </c>
      <c r="M76" s="141">
        <v>23</v>
      </c>
      <c r="N76" s="141">
        <v>8</v>
      </c>
      <c r="O76" s="141">
        <v>2</v>
      </c>
      <c r="P76" s="141" t="s">
        <v>284</v>
      </c>
      <c r="Q76" s="141">
        <v>36</v>
      </c>
      <c r="R76" s="141">
        <v>1</v>
      </c>
      <c r="S76" s="141">
        <v>24</v>
      </c>
      <c r="T76" s="141">
        <v>6</v>
      </c>
      <c r="U76" s="141">
        <v>11</v>
      </c>
      <c r="V76" s="141">
        <v>7</v>
      </c>
      <c r="W76" s="141">
        <v>56</v>
      </c>
      <c r="X76" s="141">
        <v>16</v>
      </c>
      <c r="Y76" s="141">
        <v>21</v>
      </c>
      <c r="Z76" s="141">
        <v>19</v>
      </c>
      <c r="AA76" s="141">
        <v>7</v>
      </c>
      <c r="AB76" s="141">
        <v>5</v>
      </c>
      <c r="AC76" s="141">
        <v>2</v>
      </c>
      <c r="AD76" s="141">
        <v>8</v>
      </c>
      <c r="AE76" s="141">
        <v>8</v>
      </c>
      <c r="AF76" s="141">
        <v>4</v>
      </c>
      <c r="AG76" s="141">
        <v>4</v>
      </c>
      <c r="AH76" s="141">
        <v>6</v>
      </c>
    </row>
    <row r="77" spans="1:34" s="329" customFormat="1" ht="15" customHeight="1" x14ac:dyDescent="0.25">
      <c r="A77" s="325">
        <v>56</v>
      </c>
      <c r="B77" s="325"/>
      <c r="C77" s="329" t="s">
        <v>552</v>
      </c>
      <c r="D77" s="325" t="s">
        <v>239</v>
      </c>
      <c r="E77" s="141">
        <v>2347</v>
      </c>
      <c r="F77" s="141">
        <v>238</v>
      </c>
      <c r="G77" s="141">
        <v>117</v>
      </c>
      <c r="H77" s="141">
        <v>121</v>
      </c>
      <c r="I77" s="141">
        <v>351</v>
      </c>
      <c r="J77" s="141">
        <v>203</v>
      </c>
      <c r="K77" s="141">
        <v>90</v>
      </c>
      <c r="L77" s="141">
        <v>58</v>
      </c>
      <c r="M77" s="141">
        <v>138</v>
      </c>
      <c r="N77" s="141">
        <v>67</v>
      </c>
      <c r="O77" s="141">
        <v>59</v>
      </c>
      <c r="P77" s="141">
        <v>3</v>
      </c>
      <c r="Q77" s="141">
        <v>214</v>
      </c>
      <c r="R77" s="141">
        <v>25</v>
      </c>
      <c r="S77" s="141">
        <v>249</v>
      </c>
      <c r="T77" s="141">
        <v>41</v>
      </c>
      <c r="U77" s="141">
        <v>141</v>
      </c>
      <c r="V77" s="141">
        <v>67</v>
      </c>
      <c r="W77" s="141">
        <v>527</v>
      </c>
      <c r="X77" s="141">
        <v>149</v>
      </c>
      <c r="Y77" s="141">
        <v>296</v>
      </c>
      <c r="Z77" s="141">
        <v>82</v>
      </c>
      <c r="AA77" s="141">
        <v>107</v>
      </c>
      <c r="AB77" s="141">
        <v>67</v>
      </c>
      <c r="AC77" s="141">
        <v>40</v>
      </c>
      <c r="AD77" s="141">
        <v>15</v>
      </c>
      <c r="AE77" s="141">
        <v>124</v>
      </c>
      <c r="AF77" s="141">
        <v>35</v>
      </c>
      <c r="AG77" s="141">
        <v>112</v>
      </c>
      <c r="AH77" s="141">
        <v>83</v>
      </c>
    </row>
    <row r="78" spans="1:34" s="327" customFormat="1" ht="15" customHeight="1" x14ac:dyDescent="0.35">
      <c r="A78" s="325"/>
      <c r="B78" s="326"/>
      <c r="C78" s="330" t="s">
        <v>800</v>
      </c>
      <c r="D78" s="331"/>
      <c r="E78" s="383"/>
      <c r="F78" s="383"/>
      <c r="G78" s="383"/>
      <c r="H78" s="383"/>
      <c r="I78" s="383"/>
      <c r="J78" s="383"/>
      <c r="K78" s="383"/>
      <c r="L78" s="383"/>
      <c r="M78" s="383"/>
      <c r="N78" s="383"/>
      <c r="O78" s="383"/>
      <c r="P78" s="383"/>
      <c r="Q78" s="383"/>
      <c r="R78" s="383"/>
      <c r="S78" s="383"/>
      <c r="T78" s="383"/>
      <c r="U78" s="383"/>
      <c r="V78" s="383"/>
      <c r="W78" s="383"/>
      <c r="X78" s="383"/>
      <c r="Y78" s="383"/>
      <c r="Z78" s="383"/>
      <c r="AA78" s="383"/>
      <c r="AB78" s="383"/>
      <c r="AC78" s="383"/>
      <c r="AD78" s="383"/>
      <c r="AE78" s="383"/>
      <c r="AF78" s="383"/>
      <c r="AG78" s="383"/>
      <c r="AH78" s="383"/>
    </row>
    <row r="79" spans="1:34" s="329" customFormat="1" ht="15" customHeight="1" x14ac:dyDescent="0.25">
      <c r="A79" s="325">
        <v>57</v>
      </c>
      <c r="B79" s="325"/>
      <c r="C79" s="329" t="s">
        <v>692</v>
      </c>
      <c r="D79" s="325" t="s">
        <v>239</v>
      </c>
      <c r="E79" s="141">
        <v>1405</v>
      </c>
      <c r="F79" s="141">
        <v>166</v>
      </c>
      <c r="G79" s="141">
        <v>80</v>
      </c>
      <c r="H79" s="141">
        <v>86</v>
      </c>
      <c r="I79" s="141">
        <v>240</v>
      </c>
      <c r="J79" s="141">
        <v>146</v>
      </c>
      <c r="K79" s="141">
        <v>59</v>
      </c>
      <c r="L79" s="141">
        <v>35</v>
      </c>
      <c r="M79" s="141">
        <v>87</v>
      </c>
      <c r="N79" s="141">
        <v>43</v>
      </c>
      <c r="O79" s="141">
        <v>34</v>
      </c>
      <c r="P79" s="141" t="s">
        <v>284</v>
      </c>
      <c r="Q79" s="141">
        <v>125</v>
      </c>
      <c r="R79" s="141">
        <v>14</v>
      </c>
      <c r="S79" s="141">
        <v>149</v>
      </c>
      <c r="T79" s="141">
        <v>26</v>
      </c>
      <c r="U79" s="141">
        <v>74</v>
      </c>
      <c r="V79" s="141">
        <v>49</v>
      </c>
      <c r="W79" s="141">
        <v>297</v>
      </c>
      <c r="X79" s="141">
        <v>87</v>
      </c>
      <c r="Y79" s="141">
        <v>154</v>
      </c>
      <c r="Z79" s="141">
        <v>56</v>
      </c>
      <c r="AA79" s="141">
        <v>64</v>
      </c>
      <c r="AB79" s="141">
        <v>40</v>
      </c>
      <c r="AC79" s="141">
        <v>24</v>
      </c>
      <c r="AD79" s="141">
        <v>13</v>
      </c>
      <c r="AE79" s="141">
        <v>46</v>
      </c>
      <c r="AF79" s="141">
        <v>25</v>
      </c>
      <c r="AG79" s="141">
        <v>58</v>
      </c>
      <c r="AH79" s="141">
        <v>44</v>
      </c>
    </row>
    <row r="80" spans="1:34" s="329" customFormat="1" ht="15" customHeight="1" x14ac:dyDescent="0.25">
      <c r="A80" s="325">
        <v>58</v>
      </c>
      <c r="B80" s="325"/>
      <c r="C80" s="329" t="s">
        <v>693</v>
      </c>
      <c r="D80" s="325" t="s">
        <v>239</v>
      </c>
      <c r="E80" s="141">
        <v>13</v>
      </c>
      <c r="F80" s="141" t="s">
        <v>284</v>
      </c>
      <c r="G80" s="141" t="s">
        <v>284</v>
      </c>
      <c r="H80" s="141" t="s">
        <v>284</v>
      </c>
      <c r="I80" s="141" t="s">
        <v>284</v>
      </c>
      <c r="J80" s="141" t="s">
        <v>284</v>
      </c>
      <c r="K80" s="141" t="s">
        <v>284</v>
      </c>
      <c r="L80" s="141" t="s">
        <v>284</v>
      </c>
      <c r="M80" s="141">
        <v>2</v>
      </c>
      <c r="N80" s="141">
        <v>1</v>
      </c>
      <c r="O80" s="141" t="s">
        <v>284</v>
      </c>
      <c r="P80" s="141" t="s">
        <v>284</v>
      </c>
      <c r="Q80" s="141">
        <v>3</v>
      </c>
      <c r="R80" s="141" t="s">
        <v>284</v>
      </c>
      <c r="S80" s="141" t="s">
        <v>284</v>
      </c>
      <c r="T80" s="141" t="s">
        <v>284</v>
      </c>
      <c r="U80" s="141" t="s">
        <v>284</v>
      </c>
      <c r="V80" s="141" t="s">
        <v>284</v>
      </c>
      <c r="W80" s="141">
        <v>5</v>
      </c>
      <c r="X80" s="141">
        <v>2</v>
      </c>
      <c r="Y80" s="141">
        <v>1</v>
      </c>
      <c r="Z80" s="141">
        <v>2</v>
      </c>
      <c r="AA80" s="141" t="s">
        <v>284</v>
      </c>
      <c r="AB80" s="141" t="s">
        <v>284</v>
      </c>
      <c r="AC80" s="141" t="s">
        <v>284</v>
      </c>
      <c r="AD80" s="141" t="s">
        <v>284</v>
      </c>
      <c r="AE80" s="141">
        <v>1</v>
      </c>
      <c r="AF80" s="141" t="s">
        <v>284</v>
      </c>
      <c r="AG80" s="141">
        <v>1</v>
      </c>
      <c r="AH80" s="141" t="s">
        <v>284</v>
      </c>
    </row>
    <row r="81" spans="1:34" s="329" customFormat="1" ht="15" customHeight="1" x14ac:dyDescent="0.25">
      <c r="A81" s="325">
        <v>59</v>
      </c>
      <c r="B81" s="325"/>
      <c r="C81" s="329" t="s">
        <v>864</v>
      </c>
      <c r="D81" s="325" t="s">
        <v>239</v>
      </c>
      <c r="E81" s="141">
        <v>209</v>
      </c>
      <c r="F81" s="141">
        <v>33</v>
      </c>
      <c r="G81" s="141">
        <v>18</v>
      </c>
      <c r="H81" s="141">
        <v>15</v>
      </c>
      <c r="I81" s="141">
        <v>21</v>
      </c>
      <c r="J81" s="141">
        <v>12</v>
      </c>
      <c r="K81" s="141">
        <v>4</v>
      </c>
      <c r="L81" s="141">
        <v>5</v>
      </c>
      <c r="M81" s="141">
        <v>22</v>
      </c>
      <c r="N81" s="141">
        <v>8</v>
      </c>
      <c r="O81" s="141">
        <v>5</v>
      </c>
      <c r="P81" s="141" t="s">
        <v>284</v>
      </c>
      <c r="Q81" s="141">
        <v>31</v>
      </c>
      <c r="R81" s="141">
        <v>1</v>
      </c>
      <c r="S81" s="141">
        <v>21</v>
      </c>
      <c r="T81" s="141">
        <v>2</v>
      </c>
      <c r="U81" s="141">
        <v>12</v>
      </c>
      <c r="V81" s="141">
        <v>7</v>
      </c>
      <c r="W81" s="141">
        <v>23</v>
      </c>
      <c r="X81" s="141">
        <v>6</v>
      </c>
      <c r="Y81" s="141">
        <v>14</v>
      </c>
      <c r="Z81" s="141">
        <v>3</v>
      </c>
      <c r="AA81" s="141">
        <v>12</v>
      </c>
      <c r="AB81" s="141">
        <v>6</v>
      </c>
      <c r="AC81" s="141">
        <v>6</v>
      </c>
      <c r="AD81" s="141">
        <v>1</v>
      </c>
      <c r="AE81" s="141">
        <v>10</v>
      </c>
      <c r="AF81" s="141">
        <v>1</v>
      </c>
      <c r="AG81" s="141">
        <v>12</v>
      </c>
      <c r="AH81" s="141">
        <v>8</v>
      </c>
    </row>
    <row r="82" spans="1:34" s="329" customFormat="1" ht="15" customHeight="1" x14ac:dyDescent="0.25">
      <c r="A82" s="325">
        <v>60</v>
      </c>
      <c r="B82" s="325"/>
      <c r="C82" s="329" t="s">
        <v>695</v>
      </c>
      <c r="D82" s="325" t="s">
        <v>239</v>
      </c>
      <c r="E82" s="141">
        <v>3</v>
      </c>
      <c r="F82" s="141" t="s">
        <v>284</v>
      </c>
      <c r="G82" s="141" t="s">
        <v>284</v>
      </c>
      <c r="H82" s="141" t="s">
        <v>284</v>
      </c>
      <c r="I82" s="141" t="s">
        <v>284</v>
      </c>
      <c r="J82" s="141" t="s">
        <v>284</v>
      </c>
      <c r="K82" s="141" t="s">
        <v>284</v>
      </c>
      <c r="L82" s="141" t="s">
        <v>284</v>
      </c>
      <c r="M82" s="141" t="s">
        <v>284</v>
      </c>
      <c r="N82" s="141" t="s">
        <v>284</v>
      </c>
      <c r="O82" s="141" t="s">
        <v>284</v>
      </c>
      <c r="P82" s="141" t="s">
        <v>284</v>
      </c>
      <c r="Q82" s="141" t="s">
        <v>284</v>
      </c>
      <c r="R82" s="141">
        <v>1</v>
      </c>
      <c r="S82" s="141" t="s">
        <v>284</v>
      </c>
      <c r="T82" s="141" t="s">
        <v>284</v>
      </c>
      <c r="U82" s="141" t="s">
        <v>284</v>
      </c>
      <c r="V82" s="141" t="s">
        <v>284</v>
      </c>
      <c r="W82" s="141">
        <v>1</v>
      </c>
      <c r="X82" s="141" t="s">
        <v>284</v>
      </c>
      <c r="Y82" s="141" t="s">
        <v>284</v>
      </c>
      <c r="Z82" s="141">
        <v>1</v>
      </c>
      <c r="AA82" s="141">
        <v>1</v>
      </c>
      <c r="AB82" s="141">
        <v>1</v>
      </c>
      <c r="AC82" s="141" t="s">
        <v>284</v>
      </c>
      <c r="AD82" s="141" t="s">
        <v>284</v>
      </c>
      <c r="AE82" s="141" t="s">
        <v>284</v>
      </c>
      <c r="AF82" s="141" t="s">
        <v>284</v>
      </c>
      <c r="AG82" s="141" t="s">
        <v>284</v>
      </c>
      <c r="AH82" s="141" t="s">
        <v>284</v>
      </c>
    </row>
    <row r="83" spans="1:34" s="329" customFormat="1" ht="15" customHeight="1" x14ac:dyDescent="0.25">
      <c r="A83" s="325">
        <v>61</v>
      </c>
      <c r="B83" s="325"/>
      <c r="C83" s="329" t="s">
        <v>696</v>
      </c>
      <c r="D83" s="325" t="s">
        <v>239</v>
      </c>
      <c r="E83" s="141">
        <v>39</v>
      </c>
      <c r="F83" s="141" t="s">
        <v>284</v>
      </c>
      <c r="G83" s="141" t="s">
        <v>284</v>
      </c>
      <c r="H83" s="141" t="s">
        <v>284</v>
      </c>
      <c r="I83" s="141">
        <v>9</v>
      </c>
      <c r="J83" s="141">
        <v>5</v>
      </c>
      <c r="K83" s="141">
        <v>1</v>
      </c>
      <c r="L83" s="141">
        <v>3</v>
      </c>
      <c r="M83" s="141" t="s">
        <v>284</v>
      </c>
      <c r="N83" s="141" t="s">
        <v>284</v>
      </c>
      <c r="O83" s="141">
        <v>3</v>
      </c>
      <c r="P83" s="141" t="s">
        <v>284</v>
      </c>
      <c r="Q83" s="141">
        <v>8</v>
      </c>
      <c r="R83" s="141">
        <v>1</v>
      </c>
      <c r="S83" s="141">
        <v>5</v>
      </c>
      <c r="T83" s="141" t="s">
        <v>284</v>
      </c>
      <c r="U83" s="141">
        <v>2</v>
      </c>
      <c r="V83" s="141">
        <v>3</v>
      </c>
      <c r="W83" s="141">
        <v>3</v>
      </c>
      <c r="X83" s="141" t="s">
        <v>284</v>
      </c>
      <c r="Y83" s="141">
        <v>3</v>
      </c>
      <c r="Z83" s="141" t="s">
        <v>284</v>
      </c>
      <c r="AA83" s="141">
        <v>1</v>
      </c>
      <c r="AB83" s="141">
        <v>1</v>
      </c>
      <c r="AC83" s="141" t="s">
        <v>284</v>
      </c>
      <c r="AD83" s="141" t="s">
        <v>284</v>
      </c>
      <c r="AE83" s="141">
        <v>2</v>
      </c>
      <c r="AF83" s="141" t="s">
        <v>284</v>
      </c>
      <c r="AG83" s="141">
        <v>3</v>
      </c>
      <c r="AH83" s="141">
        <v>4</v>
      </c>
    </row>
    <row r="84" spans="1:34" s="342" customFormat="1" ht="15" customHeight="1" x14ac:dyDescent="0.25">
      <c r="A84" s="325">
        <v>62</v>
      </c>
      <c r="B84" s="325"/>
      <c r="C84" s="329" t="s">
        <v>559</v>
      </c>
      <c r="D84" s="341" t="s">
        <v>239</v>
      </c>
      <c r="E84" s="141">
        <v>678</v>
      </c>
      <c r="F84" s="141">
        <v>39</v>
      </c>
      <c r="G84" s="141">
        <v>19</v>
      </c>
      <c r="H84" s="141">
        <v>20</v>
      </c>
      <c r="I84" s="141">
        <v>81</v>
      </c>
      <c r="J84" s="141">
        <v>40</v>
      </c>
      <c r="K84" s="141">
        <v>26</v>
      </c>
      <c r="L84" s="141">
        <v>15</v>
      </c>
      <c r="M84" s="141">
        <v>27</v>
      </c>
      <c r="N84" s="141">
        <v>15</v>
      </c>
      <c r="O84" s="141">
        <v>17</v>
      </c>
      <c r="P84" s="141">
        <v>3</v>
      </c>
      <c r="Q84" s="141">
        <v>47</v>
      </c>
      <c r="R84" s="141">
        <v>8</v>
      </c>
      <c r="S84" s="141">
        <v>74</v>
      </c>
      <c r="T84" s="141">
        <v>13</v>
      </c>
      <c r="U84" s="141">
        <v>53</v>
      </c>
      <c r="V84" s="141">
        <v>8</v>
      </c>
      <c r="W84" s="141">
        <v>198</v>
      </c>
      <c r="X84" s="141">
        <v>54</v>
      </c>
      <c r="Y84" s="141">
        <v>124</v>
      </c>
      <c r="Z84" s="141">
        <v>20</v>
      </c>
      <c r="AA84" s="141">
        <v>29</v>
      </c>
      <c r="AB84" s="141">
        <v>19</v>
      </c>
      <c r="AC84" s="141">
        <v>10</v>
      </c>
      <c r="AD84" s="141">
        <v>1</v>
      </c>
      <c r="AE84" s="141">
        <v>65</v>
      </c>
      <c r="AF84" s="141">
        <v>9</v>
      </c>
      <c r="AG84" s="141">
        <v>38</v>
      </c>
      <c r="AH84" s="141">
        <v>27</v>
      </c>
    </row>
    <row r="85" spans="1:34" s="398" customFormat="1" ht="15" customHeight="1" x14ac:dyDescent="0.3">
      <c r="A85" s="325">
        <v>63</v>
      </c>
      <c r="B85" s="325">
        <v>40</v>
      </c>
      <c r="C85" s="345" t="s">
        <v>699</v>
      </c>
      <c r="D85" s="325" t="s">
        <v>239</v>
      </c>
      <c r="E85" s="140">
        <v>48</v>
      </c>
      <c r="F85" s="140">
        <v>6</v>
      </c>
      <c r="G85" s="140" t="s">
        <v>284</v>
      </c>
      <c r="H85" s="140">
        <v>6</v>
      </c>
      <c r="I85" s="140">
        <v>13</v>
      </c>
      <c r="J85" s="140">
        <v>13</v>
      </c>
      <c r="K85" s="140" t="s">
        <v>284</v>
      </c>
      <c r="L85" s="140" t="s">
        <v>284</v>
      </c>
      <c r="M85" s="140" t="s">
        <v>284</v>
      </c>
      <c r="N85" s="140" t="s">
        <v>284</v>
      </c>
      <c r="O85" s="140" t="s">
        <v>284</v>
      </c>
      <c r="P85" s="140" t="s">
        <v>284</v>
      </c>
      <c r="Q85" s="140" t="s">
        <v>284</v>
      </c>
      <c r="R85" s="140" t="s">
        <v>284</v>
      </c>
      <c r="S85" s="140">
        <v>1</v>
      </c>
      <c r="T85" s="140" t="s">
        <v>284</v>
      </c>
      <c r="U85" s="140">
        <v>1</v>
      </c>
      <c r="V85" s="140" t="s">
        <v>284</v>
      </c>
      <c r="W85" s="140">
        <v>9</v>
      </c>
      <c r="X85" s="140" t="s">
        <v>284</v>
      </c>
      <c r="Y85" s="140">
        <v>9</v>
      </c>
      <c r="Z85" s="140" t="s">
        <v>284</v>
      </c>
      <c r="AA85" s="140">
        <v>10</v>
      </c>
      <c r="AB85" s="140">
        <v>10</v>
      </c>
      <c r="AC85" s="140" t="s">
        <v>284</v>
      </c>
      <c r="AD85" s="140" t="s">
        <v>284</v>
      </c>
      <c r="AE85" s="140">
        <v>1</v>
      </c>
      <c r="AF85" s="140" t="s">
        <v>284</v>
      </c>
      <c r="AG85" s="140" t="s">
        <v>284</v>
      </c>
      <c r="AH85" s="140">
        <v>8</v>
      </c>
    </row>
    <row r="86" spans="1:34" s="329" customFormat="1" ht="15" customHeight="1" x14ac:dyDescent="0.35">
      <c r="A86" s="325"/>
      <c r="B86" s="325"/>
      <c r="C86" s="330" t="s">
        <v>801</v>
      </c>
      <c r="D86" s="331"/>
      <c r="E86" s="383"/>
      <c r="F86" s="383"/>
      <c r="G86" s="383"/>
      <c r="H86" s="383"/>
      <c r="I86" s="383"/>
      <c r="J86" s="383"/>
      <c r="K86" s="383"/>
      <c r="L86" s="383"/>
      <c r="M86" s="383"/>
      <c r="N86" s="383"/>
      <c r="O86" s="383"/>
      <c r="P86" s="383"/>
      <c r="Q86" s="383"/>
      <c r="R86" s="383"/>
      <c r="S86" s="383"/>
      <c r="T86" s="383"/>
      <c r="U86" s="383"/>
      <c r="V86" s="383"/>
      <c r="W86" s="383"/>
      <c r="X86" s="383"/>
      <c r="Y86" s="383"/>
      <c r="Z86" s="383"/>
      <c r="AA86" s="383"/>
      <c r="AB86" s="383"/>
      <c r="AC86" s="383"/>
      <c r="AD86" s="383"/>
      <c r="AE86" s="383"/>
      <c r="AF86" s="383"/>
      <c r="AG86" s="383"/>
      <c r="AH86" s="383"/>
    </row>
    <row r="87" spans="1:34" s="329" customFormat="1" ht="15" customHeight="1" x14ac:dyDescent="0.25">
      <c r="A87" s="325">
        <v>64</v>
      </c>
      <c r="B87" s="325"/>
      <c r="C87" s="329" t="s">
        <v>539</v>
      </c>
      <c r="D87" s="325" t="s">
        <v>239</v>
      </c>
      <c r="E87" s="141" t="s">
        <v>284</v>
      </c>
      <c r="F87" s="141" t="s">
        <v>284</v>
      </c>
      <c r="G87" s="141" t="s">
        <v>284</v>
      </c>
      <c r="H87" s="141" t="s">
        <v>284</v>
      </c>
      <c r="I87" s="141" t="s">
        <v>284</v>
      </c>
      <c r="J87" s="141" t="s">
        <v>284</v>
      </c>
      <c r="K87" s="141" t="s">
        <v>284</v>
      </c>
      <c r="L87" s="141" t="s">
        <v>284</v>
      </c>
      <c r="M87" s="141" t="s">
        <v>284</v>
      </c>
      <c r="N87" s="141" t="s">
        <v>284</v>
      </c>
      <c r="O87" s="141" t="s">
        <v>284</v>
      </c>
      <c r="P87" s="141" t="s">
        <v>284</v>
      </c>
      <c r="Q87" s="141" t="s">
        <v>284</v>
      </c>
      <c r="R87" s="141" t="s">
        <v>284</v>
      </c>
      <c r="S87" s="141" t="s">
        <v>284</v>
      </c>
      <c r="T87" s="141" t="s">
        <v>284</v>
      </c>
      <c r="U87" s="141" t="s">
        <v>284</v>
      </c>
      <c r="V87" s="141" t="s">
        <v>284</v>
      </c>
      <c r="W87" s="141" t="s">
        <v>284</v>
      </c>
      <c r="X87" s="141" t="s">
        <v>284</v>
      </c>
      <c r="Y87" s="141" t="s">
        <v>284</v>
      </c>
      <c r="Z87" s="141" t="s">
        <v>284</v>
      </c>
      <c r="AA87" s="141" t="s">
        <v>284</v>
      </c>
      <c r="AB87" s="141" t="s">
        <v>284</v>
      </c>
      <c r="AC87" s="141" t="s">
        <v>284</v>
      </c>
      <c r="AD87" s="141" t="s">
        <v>284</v>
      </c>
      <c r="AE87" s="141" t="s">
        <v>284</v>
      </c>
      <c r="AF87" s="141" t="s">
        <v>284</v>
      </c>
      <c r="AG87" s="141" t="s">
        <v>284</v>
      </c>
      <c r="AH87" s="141" t="s">
        <v>284</v>
      </c>
    </row>
    <row r="88" spans="1:34" s="329" customFormat="1" ht="15" customHeight="1" x14ac:dyDescent="0.25">
      <c r="A88" s="325">
        <v>65</v>
      </c>
      <c r="B88" s="325"/>
      <c r="C88" s="329" t="s">
        <v>541</v>
      </c>
      <c r="D88" s="325" t="s">
        <v>239</v>
      </c>
      <c r="E88" s="141">
        <v>8</v>
      </c>
      <c r="F88" s="141" t="s">
        <v>284</v>
      </c>
      <c r="G88" s="141" t="s">
        <v>284</v>
      </c>
      <c r="H88" s="141" t="s">
        <v>284</v>
      </c>
      <c r="I88" s="141" t="s">
        <v>284</v>
      </c>
      <c r="J88" s="141" t="s">
        <v>284</v>
      </c>
      <c r="K88" s="141" t="s">
        <v>284</v>
      </c>
      <c r="L88" s="141" t="s">
        <v>284</v>
      </c>
      <c r="M88" s="141" t="s">
        <v>284</v>
      </c>
      <c r="N88" s="141" t="s">
        <v>284</v>
      </c>
      <c r="O88" s="141" t="s">
        <v>284</v>
      </c>
      <c r="P88" s="141" t="s">
        <v>284</v>
      </c>
      <c r="Q88" s="141" t="s">
        <v>284</v>
      </c>
      <c r="R88" s="141" t="s">
        <v>284</v>
      </c>
      <c r="S88" s="141" t="s">
        <v>284</v>
      </c>
      <c r="T88" s="141" t="s">
        <v>284</v>
      </c>
      <c r="U88" s="141" t="s">
        <v>284</v>
      </c>
      <c r="V88" s="141" t="s">
        <v>284</v>
      </c>
      <c r="W88" s="141">
        <v>6</v>
      </c>
      <c r="X88" s="141" t="s">
        <v>284</v>
      </c>
      <c r="Y88" s="141">
        <v>6</v>
      </c>
      <c r="Z88" s="141" t="s">
        <v>284</v>
      </c>
      <c r="AA88" s="141">
        <v>1</v>
      </c>
      <c r="AB88" s="141">
        <v>1</v>
      </c>
      <c r="AC88" s="141" t="s">
        <v>284</v>
      </c>
      <c r="AD88" s="141" t="s">
        <v>284</v>
      </c>
      <c r="AE88" s="141" t="s">
        <v>284</v>
      </c>
      <c r="AF88" s="141" t="s">
        <v>284</v>
      </c>
      <c r="AG88" s="141" t="s">
        <v>284</v>
      </c>
      <c r="AH88" s="141">
        <v>1</v>
      </c>
    </row>
    <row r="89" spans="1:34" s="329" customFormat="1" ht="15" customHeight="1" x14ac:dyDescent="0.25">
      <c r="A89" s="325">
        <v>66</v>
      </c>
      <c r="B89" s="325"/>
      <c r="C89" s="329" t="s">
        <v>542</v>
      </c>
      <c r="D89" s="325" t="s">
        <v>239</v>
      </c>
      <c r="E89" s="141" t="s">
        <v>284</v>
      </c>
      <c r="F89" s="141" t="s">
        <v>284</v>
      </c>
      <c r="G89" s="141" t="s">
        <v>284</v>
      </c>
      <c r="H89" s="141" t="s">
        <v>284</v>
      </c>
      <c r="I89" s="141" t="s">
        <v>284</v>
      </c>
      <c r="J89" s="141" t="s">
        <v>284</v>
      </c>
      <c r="K89" s="141" t="s">
        <v>284</v>
      </c>
      <c r="L89" s="141" t="s">
        <v>284</v>
      </c>
      <c r="M89" s="141" t="s">
        <v>284</v>
      </c>
      <c r="N89" s="141" t="s">
        <v>284</v>
      </c>
      <c r="O89" s="141" t="s">
        <v>284</v>
      </c>
      <c r="P89" s="141" t="s">
        <v>284</v>
      </c>
      <c r="Q89" s="141" t="s">
        <v>284</v>
      </c>
      <c r="R89" s="141" t="s">
        <v>284</v>
      </c>
      <c r="S89" s="141" t="s">
        <v>284</v>
      </c>
      <c r="T89" s="141" t="s">
        <v>284</v>
      </c>
      <c r="U89" s="141" t="s">
        <v>284</v>
      </c>
      <c r="V89" s="141" t="s">
        <v>284</v>
      </c>
      <c r="W89" s="141" t="s">
        <v>284</v>
      </c>
      <c r="X89" s="141" t="s">
        <v>284</v>
      </c>
      <c r="Y89" s="141" t="s">
        <v>284</v>
      </c>
      <c r="Z89" s="141" t="s">
        <v>284</v>
      </c>
      <c r="AA89" s="141" t="s">
        <v>284</v>
      </c>
      <c r="AB89" s="141" t="s">
        <v>284</v>
      </c>
      <c r="AC89" s="141" t="s">
        <v>284</v>
      </c>
      <c r="AD89" s="141" t="s">
        <v>284</v>
      </c>
      <c r="AE89" s="141" t="s">
        <v>284</v>
      </c>
      <c r="AF89" s="141" t="s">
        <v>284</v>
      </c>
      <c r="AG89" s="141" t="s">
        <v>284</v>
      </c>
      <c r="AH89" s="141" t="s">
        <v>284</v>
      </c>
    </row>
    <row r="90" spans="1:34" s="327" customFormat="1" ht="15" customHeight="1" x14ac:dyDescent="0.35">
      <c r="A90" s="325"/>
      <c r="B90" s="326"/>
      <c r="C90" s="330" t="s">
        <v>862</v>
      </c>
      <c r="D90" s="331"/>
      <c r="E90" s="383"/>
      <c r="F90" s="383"/>
      <c r="G90" s="383"/>
      <c r="H90" s="383"/>
      <c r="I90" s="383"/>
      <c r="J90" s="383"/>
      <c r="K90" s="383"/>
      <c r="L90" s="383"/>
      <c r="M90" s="383"/>
      <c r="N90" s="383"/>
      <c r="O90" s="383"/>
      <c r="P90" s="383"/>
      <c r="Q90" s="383"/>
      <c r="R90" s="383"/>
      <c r="S90" s="383"/>
      <c r="T90" s="383"/>
      <c r="U90" s="383"/>
      <c r="V90" s="383"/>
      <c r="W90" s="383"/>
      <c r="X90" s="383"/>
      <c r="Y90" s="383"/>
      <c r="Z90" s="383"/>
      <c r="AA90" s="383"/>
      <c r="AB90" s="383"/>
      <c r="AC90" s="383"/>
      <c r="AD90" s="383"/>
      <c r="AE90" s="383"/>
      <c r="AF90" s="383"/>
      <c r="AG90" s="383"/>
      <c r="AH90" s="383"/>
    </row>
    <row r="91" spans="1:34" s="329" customFormat="1" ht="15" customHeight="1" x14ac:dyDescent="0.25">
      <c r="A91" s="325">
        <v>67</v>
      </c>
      <c r="B91" s="325"/>
      <c r="C91" s="329" t="s">
        <v>551</v>
      </c>
      <c r="D91" s="325" t="s">
        <v>239</v>
      </c>
      <c r="E91" s="141">
        <v>9</v>
      </c>
      <c r="F91" s="141" t="s">
        <v>284</v>
      </c>
      <c r="G91" s="141" t="s">
        <v>284</v>
      </c>
      <c r="H91" s="141" t="s">
        <v>284</v>
      </c>
      <c r="I91" s="141">
        <v>1</v>
      </c>
      <c r="J91" s="141">
        <v>1</v>
      </c>
      <c r="K91" s="141" t="s">
        <v>284</v>
      </c>
      <c r="L91" s="141" t="s">
        <v>284</v>
      </c>
      <c r="M91" s="141" t="s">
        <v>284</v>
      </c>
      <c r="N91" s="141" t="s">
        <v>284</v>
      </c>
      <c r="O91" s="141" t="s">
        <v>284</v>
      </c>
      <c r="P91" s="141" t="s">
        <v>284</v>
      </c>
      <c r="Q91" s="141" t="s">
        <v>284</v>
      </c>
      <c r="R91" s="141" t="s">
        <v>284</v>
      </c>
      <c r="S91" s="141">
        <v>1</v>
      </c>
      <c r="T91" s="141" t="s">
        <v>284</v>
      </c>
      <c r="U91" s="141">
        <v>1</v>
      </c>
      <c r="V91" s="141" t="s">
        <v>284</v>
      </c>
      <c r="W91" s="141">
        <v>6</v>
      </c>
      <c r="X91" s="141" t="s">
        <v>284</v>
      </c>
      <c r="Y91" s="141">
        <v>6</v>
      </c>
      <c r="Z91" s="141" t="s">
        <v>284</v>
      </c>
      <c r="AA91" s="141" t="s">
        <v>284</v>
      </c>
      <c r="AB91" s="141" t="s">
        <v>284</v>
      </c>
      <c r="AC91" s="141" t="s">
        <v>284</v>
      </c>
      <c r="AD91" s="141" t="s">
        <v>284</v>
      </c>
      <c r="AE91" s="141">
        <v>1</v>
      </c>
      <c r="AF91" s="141" t="s">
        <v>284</v>
      </c>
      <c r="AG91" s="141" t="s">
        <v>284</v>
      </c>
      <c r="AH91" s="141" t="s">
        <v>284</v>
      </c>
    </row>
    <row r="92" spans="1:34" s="329" customFormat="1" ht="15" customHeight="1" x14ac:dyDescent="0.25">
      <c r="A92" s="325">
        <v>68</v>
      </c>
      <c r="B92" s="325"/>
      <c r="C92" s="329" t="s">
        <v>552</v>
      </c>
      <c r="D92" s="325" t="s">
        <v>239</v>
      </c>
      <c r="E92" s="141">
        <v>39</v>
      </c>
      <c r="F92" s="141">
        <v>6</v>
      </c>
      <c r="G92" s="141" t="s">
        <v>284</v>
      </c>
      <c r="H92" s="141">
        <v>6</v>
      </c>
      <c r="I92" s="141">
        <v>12</v>
      </c>
      <c r="J92" s="141">
        <v>12</v>
      </c>
      <c r="K92" s="141" t="s">
        <v>284</v>
      </c>
      <c r="L92" s="141" t="s">
        <v>284</v>
      </c>
      <c r="M92" s="141" t="s">
        <v>284</v>
      </c>
      <c r="N92" s="141" t="s">
        <v>284</v>
      </c>
      <c r="O92" s="141" t="s">
        <v>284</v>
      </c>
      <c r="P92" s="141" t="s">
        <v>284</v>
      </c>
      <c r="Q92" s="141" t="s">
        <v>284</v>
      </c>
      <c r="R92" s="141" t="s">
        <v>284</v>
      </c>
      <c r="S92" s="141" t="s">
        <v>284</v>
      </c>
      <c r="T92" s="141" t="s">
        <v>284</v>
      </c>
      <c r="U92" s="141" t="s">
        <v>284</v>
      </c>
      <c r="V92" s="141" t="s">
        <v>284</v>
      </c>
      <c r="W92" s="141">
        <v>3</v>
      </c>
      <c r="X92" s="141" t="s">
        <v>284</v>
      </c>
      <c r="Y92" s="141">
        <v>3</v>
      </c>
      <c r="Z92" s="141" t="s">
        <v>284</v>
      </c>
      <c r="AA92" s="141">
        <v>10</v>
      </c>
      <c r="AB92" s="141">
        <v>10</v>
      </c>
      <c r="AC92" s="141" t="s">
        <v>284</v>
      </c>
      <c r="AD92" s="141" t="s">
        <v>284</v>
      </c>
      <c r="AE92" s="141" t="s">
        <v>284</v>
      </c>
      <c r="AF92" s="141" t="s">
        <v>284</v>
      </c>
      <c r="AG92" s="141" t="s">
        <v>284</v>
      </c>
      <c r="AH92" s="141">
        <v>8</v>
      </c>
    </row>
    <row r="93" spans="1:34" s="327" customFormat="1" ht="15" customHeight="1" x14ac:dyDescent="0.35">
      <c r="A93" s="325"/>
      <c r="B93" s="326"/>
      <c r="C93" s="330" t="s">
        <v>800</v>
      </c>
      <c r="D93" s="331"/>
      <c r="E93" s="383"/>
      <c r="F93" s="383"/>
      <c r="G93" s="383"/>
      <c r="H93" s="383"/>
      <c r="I93" s="383"/>
      <c r="J93" s="383"/>
      <c r="K93" s="383"/>
      <c r="L93" s="383"/>
      <c r="M93" s="383"/>
      <c r="N93" s="383"/>
      <c r="O93" s="383"/>
      <c r="P93" s="383"/>
      <c r="Q93" s="383"/>
      <c r="R93" s="383"/>
      <c r="S93" s="383"/>
      <c r="T93" s="383"/>
      <c r="U93" s="383"/>
      <c r="V93" s="383"/>
      <c r="W93" s="383"/>
      <c r="X93" s="383"/>
      <c r="Y93" s="383"/>
      <c r="Z93" s="383"/>
      <c r="AA93" s="383"/>
      <c r="AB93" s="383"/>
      <c r="AC93" s="383"/>
      <c r="AD93" s="383"/>
      <c r="AE93" s="383"/>
      <c r="AF93" s="383"/>
      <c r="AG93" s="383"/>
      <c r="AH93" s="383"/>
    </row>
    <row r="94" spans="1:34" s="329" customFormat="1" ht="15" customHeight="1" x14ac:dyDescent="0.25">
      <c r="A94" s="325">
        <v>69</v>
      </c>
      <c r="B94" s="325"/>
      <c r="C94" s="329" t="s">
        <v>692</v>
      </c>
      <c r="D94" s="325" t="s">
        <v>239</v>
      </c>
      <c r="E94" s="141">
        <v>36</v>
      </c>
      <c r="F94" s="141">
        <v>6</v>
      </c>
      <c r="G94" s="141" t="s">
        <v>284</v>
      </c>
      <c r="H94" s="141">
        <v>6</v>
      </c>
      <c r="I94" s="141">
        <v>12</v>
      </c>
      <c r="J94" s="141">
        <v>12</v>
      </c>
      <c r="K94" s="141" t="s">
        <v>284</v>
      </c>
      <c r="L94" s="141" t="s">
        <v>284</v>
      </c>
      <c r="M94" s="141" t="s">
        <v>284</v>
      </c>
      <c r="N94" s="141" t="s">
        <v>284</v>
      </c>
      <c r="O94" s="141" t="s">
        <v>284</v>
      </c>
      <c r="P94" s="141" t="s">
        <v>284</v>
      </c>
      <c r="Q94" s="141" t="s">
        <v>284</v>
      </c>
      <c r="R94" s="141" t="s">
        <v>284</v>
      </c>
      <c r="S94" s="141" t="s">
        <v>284</v>
      </c>
      <c r="T94" s="141" t="s">
        <v>284</v>
      </c>
      <c r="U94" s="141" t="s">
        <v>284</v>
      </c>
      <c r="V94" s="141" t="s">
        <v>284</v>
      </c>
      <c r="W94" s="141">
        <v>3</v>
      </c>
      <c r="X94" s="141" t="s">
        <v>284</v>
      </c>
      <c r="Y94" s="141">
        <v>3</v>
      </c>
      <c r="Z94" s="141" t="s">
        <v>284</v>
      </c>
      <c r="AA94" s="141">
        <v>10</v>
      </c>
      <c r="AB94" s="141">
        <v>10</v>
      </c>
      <c r="AC94" s="141" t="s">
        <v>284</v>
      </c>
      <c r="AD94" s="141" t="s">
        <v>284</v>
      </c>
      <c r="AE94" s="141" t="s">
        <v>284</v>
      </c>
      <c r="AF94" s="141" t="s">
        <v>284</v>
      </c>
      <c r="AG94" s="141" t="s">
        <v>284</v>
      </c>
      <c r="AH94" s="141">
        <v>5</v>
      </c>
    </row>
    <row r="95" spans="1:34" s="329" customFormat="1" ht="15" customHeight="1" x14ac:dyDescent="0.25">
      <c r="A95" s="325">
        <v>70</v>
      </c>
      <c r="B95" s="325"/>
      <c r="C95" s="329" t="s">
        <v>693</v>
      </c>
      <c r="D95" s="325" t="s">
        <v>239</v>
      </c>
      <c r="E95" s="141" t="s">
        <v>284</v>
      </c>
      <c r="F95" s="141" t="s">
        <v>284</v>
      </c>
      <c r="G95" s="141" t="s">
        <v>284</v>
      </c>
      <c r="H95" s="141" t="s">
        <v>284</v>
      </c>
      <c r="I95" s="141" t="s">
        <v>284</v>
      </c>
      <c r="J95" s="141" t="s">
        <v>284</v>
      </c>
      <c r="K95" s="141" t="s">
        <v>284</v>
      </c>
      <c r="L95" s="141" t="s">
        <v>284</v>
      </c>
      <c r="M95" s="141" t="s">
        <v>284</v>
      </c>
      <c r="N95" s="141" t="s">
        <v>284</v>
      </c>
      <c r="O95" s="141" t="s">
        <v>284</v>
      </c>
      <c r="P95" s="141" t="s">
        <v>284</v>
      </c>
      <c r="Q95" s="141" t="s">
        <v>284</v>
      </c>
      <c r="R95" s="141" t="s">
        <v>284</v>
      </c>
      <c r="S95" s="141" t="s">
        <v>284</v>
      </c>
      <c r="T95" s="141" t="s">
        <v>284</v>
      </c>
      <c r="U95" s="141" t="s">
        <v>284</v>
      </c>
      <c r="V95" s="141" t="s">
        <v>284</v>
      </c>
      <c r="W95" s="141" t="s">
        <v>284</v>
      </c>
      <c r="X95" s="141" t="s">
        <v>284</v>
      </c>
      <c r="Y95" s="141" t="s">
        <v>284</v>
      </c>
      <c r="Z95" s="141" t="s">
        <v>284</v>
      </c>
      <c r="AA95" s="141" t="s">
        <v>284</v>
      </c>
      <c r="AB95" s="141" t="s">
        <v>284</v>
      </c>
      <c r="AC95" s="141" t="s">
        <v>284</v>
      </c>
      <c r="AD95" s="141" t="s">
        <v>284</v>
      </c>
      <c r="AE95" s="141" t="s">
        <v>284</v>
      </c>
      <c r="AF95" s="141" t="s">
        <v>284</v>
      </c>
      <c r="AG95" s="141" t="s">
        <v>284</v>
      </c>
      <c r="AH95" s="141" t="s">
        <v>284</v>
      </c>
    </row>
    <row r="96" spans="1:34" s="329" customFormat="1" ht="15" customHeight="1" x14ac:dyDescent="0.25">
      <c r="A96" s="325">
        <v>71</v>
      </c>
      <c r="B96" s="325"/>
      <c r="C96" s="329" t="s">
        <v>694</v>
      </c>
      <c r="D96" s="325" t="s">
        <v>239</v>
      </c>
      <c r="E96" s="141">
        <v>2</v>
      </c>
      <c r="F96" s="141" t="s">
        <v>284</v>
      </c>
      <c r="G96" s="141" t="s">
        <v>284</v>
      </c>
      <c r="H96" s="141" t="s">
        <v>284</v>
      </c>
      <c r="I96" s="141" t="s">
        <v>284</v>
      </c>
      <c r="J96" s="141" t="s">
        <v>284</v>
      </c>
      <c r="K96" s="141" t="s">
        <v>284</v>
      </c>
      <c r="L96" s="141" t="s">
        <v>284</v>
      </c>
      <c r="M96" s="141" t="s">
        <v>284</v>
      </c>
      <c r="N96" s="141" t="s">
        <v>284</v>
      </c>
      <c r="O96" s="141" t="s">
        <v>284</v>
      </c>
      <c r="P96" s="141" t="s">
        <v>284</v>
      </c>
      <c r="Q96" s="141" t="s">
        <v>284</v>
      </c>
      <c r="R96" s="141" t="s">
        <v>284</v>
      </c>
      <c r="S96" s="141" t="s">
        <v>284</v>
      </c>
      <c r="T96" s="141" t="s">
        <v>284</v>
      </c>
      <c r="U96" s="141" t="s">
        <v>284</v>
      </c>
      <c r="V96" s="141" t="s">
        <v>284</v>
      </c>
      <c r="W96" s="141" t="s">
        <v>284</v>
      </c>
      <c r="X96" s="141" t="s">
        <v>284</v>
      </c>
      <c r="Y96" s="141" t="s">
        <v>284</v>
      </c>
      <c r="Z96" s="141" t="s">
        <v>284</v>
      </c>
      <c r="AA96" s="141" t="s">
        <v>284</v>
      </c>
      <c r="AB96" s="141" t="s">
        <v>284</v>
      </c>
      <c r="AC96" s="141" t="s">
        <v>284</v>
      </c>
      <c r="AD96" s="141" t="s">
        <v>284</v>
      </c>
      <c r="AE96" s="141" t="s">
        <v>284</v>
      </c>
      <c r="AF96" s="141" t="s">
        <v>284</v>
      </c>
      <c r="AG96" s="141" t="s">
        <v>284</v>
      </c>
      <c r="AH96" s="141">
        <v>2</v>
      </c>
    </row>
    <row r="97" spans="1:34" s="329" customFormat="1" ht="15" customHeight="1" x14ac:dyDescent="0.25">
      <c r="A97" s="325">
        <v>72</v>
      </c>
      <c r="B97" s="325"/>
      <c r="C97" s="329" t="s">
        <v>695</v>
      </c>
      <c r="D97" s="325" t="s">
        <v>239</v>
      </c>
      <c r="E97" s="141" t="s">
        <v>284</v>
      </c>
      <c r="F97" s="141" t="s">
        <v>284</v>
      </c>
      <c r="G97" s="141" t="s">
        <v>284</v>
      </c>
      <c r="H97" s="141" t="s">
        <v>284</v>
      </c>
      <c r="I97" s="141" t="s">
        <v>284</v>
      </c>
      <c r="J97" s="141" t="s">
        <v>284</v>
      </c>
      <c r="K97" s="141" t="s">
        <v>284</v>
      </c>
      <c r="L97" s="141" t="s">
        <v>284</v>
      </c>
      <c r="M97" s="141" t="s">
        <v>284</v>
      </c>
      <c r="N97" s="141" t="s">
        <v>284</v>
      </c>
      <c r="O97" s="141" t="s">
        <v>284</v>
      </c>
      <c r="P97" s="141" t="s">
        <v>284</v>
      </c>
      <c r="Q97" s="141" t="s">
        <v>284</v>
      </c>
      <c r="R97" s="141" t="s">
        <v>284</v>
      </c>
      <c r="S97" s="141" t="s">
        <v>284</v>
      </c>
      <c r="T97" s="141" t="s">
        <v>284</v>
      </c>
      <c r="U97" s="141" t="s">
        <v>284</v>
      </c>
      <c r="V97" s="141" t="s">
        <v>284</v>
      </c>
      <c r="W97" s="141" t="s">
        <v>284</v>
      </c>
      <c r="X97" s="141" t="s">
        <v>284</v>
      </c>
      <c r="Y97" s="141" t="s">
        <v>284</v>
      </c>
      <c r="Z97" s="141" t="s">
        <v>284</v>
      </c>
      <c r="AA97" s="141" t="s">
        <v>284</v>
      </c>
      <c r="AB97" s="141" t="s">
        <v>284</v>
      </c>
      <c r="AC97" s="141" t="s">
        <v>284</v>
      </c>
      <c r="AD97" s="141" t="s">
        <v>284</v>
      </c>
      <c r="AE97" s="141" t="s">
        <v>284</v>
      </c>
      <c r="AF97" s="141" t="s">
        <v>284</v>
      </c>
      <c r="AG97" s="141" t="s">
        <v>284</v>
      </c>
      <c r="AH97" s="141" t="s">
        <v>284</v>
      </c>
    </row>
    <row r="98" spans="1:34" s="329" customFormat="1" ht="15" customHeight="1" x14ac:dyDescent="0.25">
      <c r="A98" s="325">
        <v>73</v>
      </c>
      <c r="B98" s="325"/>
      <c r="C98" s="329" t="s">
        <v>696</v>
      </c>
      <c r="D98" s="325" t="s">
        <v>239</v>
      </c>
      <c r="E98" s="141" t="s">
        <v>284</v>
      </c>
      <c r="F98" s="141" t="s">
        <v>284</v>
      </c>
      <c r="G98" s="141" t="s">
        <v>284</v>
      </c>
      <c r="H98" s="141" t="s">
        <v>284</v>
      </c>
      <c r="I98" s="141" t="s">
        <v>284</v>
      </c>
      <c r="J98" s="141" t="s">
        <v>284</v>
      </c>
      <c r="K98" s="141" t="s">
        <v>284</v>
      </c>
      <c r="L98" s="141" t="s">
        <v>284</v>
      </c>
      <c r="M98" s="141" t="s">
        <v>284</v>
      </c>
      <c r="N98" s="141" t="s">
        <v>284</v>
      </c>
      <c r="O98" s="141" t="s">
        <v>284</v>
      </c>
      <c r="P98" s="141" t="s">
        <v>284</v>
      </c>
      <c r="Q98" s="141" t="s">
        <v>284</v>
      </c>
      <c r="R98" s="141" t="s">
        <v>284</v>
      </c>
      <c r="S98" s="141" t="s">
        <v>284</v>
      </c>
      <c r="T98" s="141" t="s">
        <v>284</v>
      </c>
      <c r="U98" s="141" t="s">
        <v>284</v>
      </c>
      <c r="V98" s="141" t="s">
        <v>284</v>
      </c>
      <c r="W98" s="141" t="s">
        <v>284</v>
      </c>
      <c r="X98" s="141" t="s">
        <v>284</v>
      </c>
      <c r="Y98" s="141" t="s">
        <v>284</v>
      </c>
      <c r="Z98" s="141" t="s">
        <v>284</v>
      </c>
      <c r="AA98" s="141" t="s">
        <v>284</v>
      </c>
      <c r="AB98" s="141" t="s">
        <v>284</v>
      </c>
      <c r="AC98" s="141" t="s">
        <v>284</v>
      </c>
      <c r="AD98" s="141" t="s">
        <v>284</v>
      </c>
      <c r="AE98" s="141" t="s">
        <v>284</v>
      </c>
      <c r="AF98" s="141" t="s">
        <v>284</v>
      </c>
      <c r="AG98" s="141" t="s">
        <v>284</v>
      </c>
      <c r="AH98" s="141" t="s">
        <v>284</v>
      </c>
    </row>
    <row r="99" spans="1:34" s="342" customFormat="1" ht="15" customHeight="1" x14ac:dyDescent="0.25">
      <c r="A99" s="325">
        <v>74</v>
      </c>
      <c r="B99" s="325"/>
      <c r="C99" s="329" t="s">
        <v>559</v>
      </c>
      <c r="D99" s="325" t="s">
        <v>239</v>
      </c>
      <c r="E99" s="141">
        <v>1</v>
      </c>
      <c r="F99" s="141" t="s">
        <v>284</v>
      </c>
      <c r="G99" s="141" t="s">
        <v>284</v>
      </c>
      <c r="H99" s="141" t="s">
        <v>284</v>
      </c>
      <c r="I99" s="141" t="s">
        <v>284</v>
      </c>
      <c r="J99" s="141" t="s">
        <v>284</v>
      </c>
      <c r="K99" s="141" t="s">
        <v>284</v>
      </c>
      <c r="L99" s="141" t="s">
        <v>284</v>
      </c>
      <c r="M99" s="141" t="s">
        <v>284</v>
      </c>
      <c r="N99" s="141" t="s">
        <v>284</v>
      </c>
      <c r="O99" s="141" t="s">
        <v>284</v>
      </c>
      <c r="P99" s="141" t="s">
        <v>284</v>
      </c>
      <c r="Q99" s="141" t="s">
        <v>284</v>
      </c>
      <c r="R99" s="141" t="s">
        <v>284</v>
      </c>
      <c r="S99" s="141" t="s">
        <v>284</v>
      </c>
      <c r="T99" s="141" t="s">
        <v>284</v>
      </c>
      <c r="U99" s="141" t="s">
        <v>284</v>
      </c>
      <c r="V99" s="141" t="s">
        <v>284</v>
      </c>
      <c r="W99" s="141" t="s">
        <v>284</v>
      </c>
      <c r="X99" s="141" t="s">
        <v>284</v>
      </c>
      <c r="Y99" s="141" t="s">
        <v>284</v>
      </c>
      <c r="Z99" s="141" t="s">
        <v>284</v>
      </c>
      <c r="AA99" s="141" t="s">
        <v>284</v>
      </c>
      <c r="AB99" s="141" t="s">
        <v>284</v>
      </c>
      <c r="AC99" s="141" t="s">
        <v>284</v>
      </c>
      <c r="AD99" s="141" t="s">
        <v>284</v>
      </c>
      <c r="AE99" s="141" t="s">
        <v>284</v>
      </c>
      <c r="AF99" s="141" t="s">
        <v>284</v>
      </c>
      <c r="AG99" s="141" t="s">
        <v>284</v>
      </c>
      <c r="AH99" s="141">
        <v>1</v>
      </c>
    </row>
    <row r="100" spans="1:34" s="344" customFormat="1" ht="15" customHeight="1" x14ac:dyDescent="0.3">
      <c r="A100" s="343">
        <v>75</v>
      </c>
      <c r="B100" s="343">
        <v>50</v>
      </c>
      <c r="C100" s="345" t="s">
        <v>700</v>
      </c>
      <c r="D100" s="325" t="s">
        <v>239</v>
      </c>
      <c r="E100" s="140">
        <v>20</v>
      </c>
      <c r="F100" s="140">
        <v>1</v>
      </c>
      <c r="G100" s="140">
        <v>1</v>
      </c>
      <c r="H100" s="140" t="s">
        <v>284</v>
      </c>
      <c r="I100" s="140">
        <v>2</v>
      </c>
      <c r="J100" s="140" t="s">
        <v>284</v>
      </c>
      <c r="K100" s="140" t="s">
        <v>284</v>
      </c>
      <c r="L100" s="140">
        <v>2</v>
      </c>
      <c r="M100" s="140">
        <v>2</v>
      </c>
      <c r="N100" s="140">
        <v>2</v>
      </c>
      <c r="O100" s="140" t="s">
        <v>284</v>
      </c>
      <c r="P100" s="140">
        <v>8</v>
      </c>
      <c r="Q100" s="140">
        <v>3</v>
      </c>
      <c r="R100" s="140" t="s">
        <v>284</v>
      </c>
      <c r="S100" s="140" t="s">
        <v>284</v>
      </c>
      <c r="T100" s="140" t="s">
        <v>284</v>
      </c>
      <c r="U100" s="140" t="s">
        <v>284</v>
      </c>
      <c r="V100" s="140" t="s">
        <v>284</v>
      </c>
      <c r="W100" s="140" t="s">
        <v>284</v>
      </c>
      <c r="X100" s="140" t="s">
        <v>284</v>
      </c>
      <c r="Y100" s="140" t="s">
        <v>284</v>
      </c>
      <c r="Z100" s="140" t="s">
        <v>284</v>
      </c>
      <c r="AA100" s="140">
        <v>2</v>
      </c>
      <c r="AB100" s="140">
        <v>1</v>
      </c>
      <c r="AC100" s="140">
        <v>1</v>
      </c>
      <c r="AD100" s="140" t="s">
        <v>284</v>
      </c>
      <c r="AE100" s="140" t="s">
        <v>284</v>
      </c>
      <c r="AF100" s="140" t="s">
        <v>284</v>
      </c>
      <c r="AG100" s="140" t="s">
        <v>284</v>
      </c>
      <c r="AH100" s="140" t="s">
        <v>284</v>
      </c>
    </row>
    <row r="101" spans="1:34" s="329" customFormat="1" ht="15" customHeight="1" x14ac:dyDescent="0.35">
      <c r="A101" s="325"/>
      <c r="B101" s="325"/>
      <c r="C101" s="330" t="s">
        <v>801</v>
      </c>
      <c r="D101" s="331"/>
      <c r="E101" s="383"/>
      <c r="F101" s="383"/>
      <c r="G101" s="383"/>
      <c r="H101" s="383"/>
      <c r="I101" s="383"/>
      <c r="J101" s="383"/>
      <c r="K101" s="383"/>
      <c r="L101" s="383"/>
      <c r="M101" s="383"/>
      <c r="N101" s="383"/>
      <c r="O101" s="383"/>
      <c r="P101" s="383"/>
      <c r="Q101" s="383"/>
      <c r="R101" s="383"/>
      <c r="S101" s="383"/>
      <c r="T101" s="383"/>
      <c r="U101" s="383"/>
      <c r="V101" s="383"/>
      <c r="W101" s="383"/>
      <c r="X101" s="383"/>
      <c r="Y101" s="383"/>
      <c r="Z101" s="383"/>
      <c r="AA101" s="383"/>
      <c r="AB101" s="383"/>
      <c r="AC101" s="383"/>
      <c r="AD101" s="383"/>
      <c r="AE101" s="383"/>
      <c r="AF101" s="383"/>
      <c r="AG101" s="383"/>
      <c r="AH101" s="383"/>
    </row>
    <row r="102" spans="1:34" s="329" customFormat="1" ht="15" customHeight="1" x14ac:dyDescent="0.25">
      <c r="A102" s="325">
        <v>78</v>
      </c>
      <c r="B102" s="325"/>
      <c r="C102" s="329" t="s">
        <v>539</v>
      </c>
      <c r="D102" s="325" t="s">
        <v>239</v>
      </c>
      <c r="E102" s="141">
        <v>6</v>
      </c>
      <c r="F102" s="141" t="s">
        <v>284</v>
      </c>
      <c r="G102" s="141" t="s">
        <v>284</v>
      </c>
      <c r="H102" s="141" t="s">
        <v>284</v>
      </c>
      <c r="I102" s="141">
        <v>1</v>
      </c>
      <c r="J102" s="141" t="s">
        <v>284</v>
      </c>
      <c r="K102" s="141" t="s">
        <v>284</v>
      </c>
      <c r="L102" s="141">
        <v>1</v>
      </c>
      <c r="M102" s="141" t="s">
        <v>284</v>
      </c>
      <c r="N102" s="141">
        <v>1</v>
      </c>
      <c r="O102" s="141" t="s">
        <v>284</v>
      </c>
      <c r="P102" s="141">
        <v>2</v>
      </c>
      <c r="Q102" s="141">
        <v>1</v>
      </c>
      <c r="R102" s="141" t="s">
        <v>284</v>
      </c>
      <c r="S102" s="141" t="s">
        <v>284</v>
      </c>
      <c r="T102" s="141" t="s">
        <v>284</v>
      </c>
      <c r="U102" s="141" t="s">
        <v>284</v>
      </c>
      <c r="V102" s="141" t="s">
        <v>284</v>
      </c>
      <c r="W102" s="141" t="s">
        <v>284</v>
      </c>
      <c r="X102" s="141" t="s">
        <v>284</v>
      </c>
      <c r="Y102" s="141" t="s">
        <v>284</v>
      </c>
      <c r="Z102" s="141" t="s">
        <v>284</v>
      </c>
      <c r="AA102" s="141">
        <v>1</v>
      </c>
      <c r="AB102" s="141">
        <v>1</v>
      </c>
      <c r="AC102" s="141" t="s">
        <v>284</v>
      </c>
      <c r="AD102" s="141" t="s">
        <v>284</v>
      </c>
      <c r="AE102" s="141" t="s">
        <v>284</v>
      </c>
      <c r="AF102" s="141" t="s">
        <v>284</v>
      </c>
      <c r="AG102" s="141" t="s">
        <v>284</v>
      </c>
      <c r="AH102" s="141" t="s">
        <v>284</v>
      </c>
    </row>
    <row r="103" spans="1:34" s="329" customFormat="1" ht="15" customHeight="1" x14ac:dyDescent="0.25">
      <c r="A103" s="325">
        <v>79</v>
      </c>
      <c r="B103" s="325"/>
      <c r="C103" s="329" t="s">
        <v>541</v>
      </c>
      <c r="D103" s="325" t="s">
        <v>239</v>
      </c>
      <c r="E103" s="141">
        <v>1</v>
      </c>
      <c r="F103" s="141" t="s">
        <v>284</v>
      </c>
      <c r="G103" s="141" t="s">
        <v>284</v>
      </c>
      <c r="H103" s="141" t="s">
        <v>284</v>
      </c>
      <c r="I103" s="141" t="s">
        <v>284</v>
      </c>
      <c r="J103" s="141" t="s">
        <v>284</v>
      </c>
      <c r="K103" s="141" t="s">
        <v>284</v>
      </c>
      <c r="L103" s="141" t="s">
        <v>284</v>
      </c>
      <c r="M103" s="141" t="s">
        <v>284</v>
      </c>
      <c r="N103" s="141" t="s">
        <v>284</v>
      </c>
      <c r="O103" s="141" t="s">
        <v>284</v>
      </c>
      <c r="P103" s="141" t="s">
        <v>284</v>
      </c>
      <c r="Q103" s="141" t="s">
        <v>284</v>
      </c>
      <c r="R103" s="141" t="s">
        <v>284</v>
      </c>
      <c r="S103" s="141" t="s">
        <v>284</v>
      </c>
      <c r="T103" s="141" t="s">
        <v>284</v>
      </c>
      <c r="U103" s="141" t="s">
        <v>284</v>
      </c>
      <c r="V103" s="141" t="s">
        <v>284</v>
      </c>
      <c r="W103" s="141" t="s">
        <v>284</v>
      </c>
      <c r="X103" s="141" t="s">
        <v>284</v>
      </c>
      <c r="Y103" s="141" t="s">
        <v>284</v>
      </c>
      <c r="Z103" s="141" t="s">
        <v>284</v>
      </c>
      <c r="AA103" s="141">
        <v>1</v>
      </c>
      <c r="AB103" s="141" t="s">
        <v>284</v>
      </c>
      <c r="AC103" s="141">
        <v>1</v>
      </c>
      <c r="AD103" s="141" t="s">
        <v>284</v>
      </c>
      <c r="AE103" s="141" t="s">
        <v>284</v>
      </c>
      <c r="AF103" s="141" t="s">
        <v>284</v>
      </c>
      <c r="AG103" s="141" t="s">
        <v>284</v>
      </c>
      <c r="AH103" s="141" t="s">
        <v>284</v>
      </c>
    </row>
    <row r="104" spans="1:34" s="329" customFormat="1" ht="15" customHeight="1" x14ac:dyDescent="0.25">
      <c r="A104" s="325">
        <v>80</v>
      </c>
      <c r="B104" s="325"/>
      <c r="C104" s="329" t="s">
        <v>542</v>
      </c>
      <c r="D104" s="325" t="s">
        <v>239</v>
      </c>
      <c r="E104" s="141" t="s">
        <v>284</v>
      </c>
      <c r="F104" s="141" t="s">
        <v>284</v>
      </c>
      <c r="G104" s="141" t="s">
        <v>284</v>
      </c>
      <c r="H104" s="141" t="s">
        <v>284</v>
      </c>
      <c r="I104" s="141" t="s">
        <v>284</v>
      </c>
      <c r="J104" s="141" t="s">
        <v>284</v>
      </c>
      <c r="K104" s="141" t="s">
        <v>284</v>
      </c>
      <c r="L104" s="141" t="s">
        <v>284</v>
      </c>
      <c r="M104" s="141" t="s">
        <v>284</v>
      </c>
      <c r="N104" s="141" t="s">
        <v>284</v>
      </c>
      <c r="O104" s="141" t="s">
        <v>284</v>
      </c>
      <c r="P104" s="141" t="s">
        <v>284</v>
      </c>
      <c r="Q104" s="141" t="s">
        <v>284</v>
      </c>
      <c r="R104" s="141" t="s">
        <v>284</v>
      </c>
      <c r="S104" s="141" t="s">
        <v>284</v>
      </c>
      <c r="T104" s="141" t="s">
        <v>284</v>
      </c>
      <c r="U104" s="141" t="s">
        <v>284</v>
      </c>
      <c r="V104" s="141" t="s">
        <v>284</v>
      </c>
      <c r="W104" s="141" t="s">
        <v>284</v>
      </c>
      <c r="X104" s="141" t="s">
        <v>284</v>
      </c>
      <c r="Y104" s="141" t="s">
        <v>284</v>
      </c>
      <c r="Z104" s="141" t="s">
        <v>284</v>
      </c>
      <c r="AA104" s="141" t="s">
        <v>284</v>
      </c>
      <c r="AB104" s="141" t="s">
        <v>284</v>
      </c>
      <c r="AC104" s="141" t="s">
        <v>284</v>
      </c>
      <c r="AD104" s="141" t="s">
        <v>284</v>
      </c>
      <c r="AE104" s="141" t="s">
        <v>284</v>
      </c>
      <c r="AF104" s="141" t="s">
        <v>284</v>
      </c>
      <c r="AG104" s="141" t="s">
        <v>284</v>
      </c>
      <c r="AH104" s="141" t="s">
        <v>284</v>
      </c>
    </row>
    <row r="105" spans="1:34" s="327" customFormat="1" ht="15" customHeight="1" x14ac:dyDescent="0.35">
      <c r="A105" s="325"/>
      <c r="B105" s="326"/>
      <c r="C105" s="330" t="s">
        <v>862</v>
      </c>
      <c r="D105" s="331"/>
      <c r="E105" s="383"/>
      <c r="F105" s="383"/>
      <c r="G105" s="383"/>
      <c r="H105" s="383"/>
      <c r="I105" s="383"/>
      <c r="J105" s="383"/>
      <c r="K105" s="383"/>
      <c r="L105" s="383"/>
      <c r="M105" s="383"/>
      <c r="N105" s="383"/>
      <c r="O105" s="383"/>
      <c r="P105" s="383"/>
      <c r="Q105" s="383"/>
      <c r="R105" s="383"/>
      <c r="S105" s="383"/>
      <c r="T105" s="383"/>
      <c r="U105" s="383"/>
      <c r="V105" s="383"/>
      <c r="W105" s="383"/>
      <c r="X105" s="383"/>
      <c r="Y105" s="383"/>
      <c r="Z105" s="383"/>
      <c r="AA105" s="383"/>
      <c r="AB105" s="383"/>
      <c r="AC105" s="383"/>
      <c r="AD105" s="383"/>
      <c r="AE105" s="383"/>
      <c r="AF105" s="383"/>
      <c r="AG105" s="383"/>
      <c r="AH105" s="383"/>
    </row>
    <row r="106" spans="1:34" s="329" customFormat="1" ht="15" customHeight="1" x14ac:dyDescent="0.25">
      <c r="A106" s="325">
        <v>81</v>
      </c>
      <c r="B106" s="325"/>
      <c r="C106" s="329" t="s">
        <v>551</v>
      </c>
      <c r="D106" s="325" t="s">
        <v>239</v>
      </c>
      <c r="E106" s="141">
        <v>1</v>
      </c>
      <c r="F106" s="141" t="s">
        <v>284</v>
      </c>
      <c r="G106" s="141" t="s">
        <v>284</v>
      </c>
      <c r="H106" s="141" t="s">
        <v>284</v>
      </c>
      <c r="I106" s="141" t="s">
        <v>284</v>
      </c>
      <c r="J106" s="141" t="s">
        <v>284</v>
      </c>
      <c r="K106" s="141" t="s">
        <v>284</v>
      </c>
      <c r="L106" s="141" t="s">
        <v>284</v>
      </c>
      <c r="M106" s="141" t="s">
        <v>284</v>
      </c>
      <c r="N106" s="141" t="s">
        <v>284</v>
      </c>
      <c r="O106" s="141" t="s">
        <v>284</v>
      </c>
      <c r="P106" s="141">
        <v>1</v>
      </c>
      <c r="Q106" s="141" t="s">
        <v>284</v>
      </c>
      <c r="R106" s="141" t="s">
        <v>284</v>
      </c>
      <c r="S106" s="141" t="s">
        <v>284</v>
      </c>
      <c r="T106" s="141" t="s">
        <v>284</v>
      </c>
      <c r="U106" s="141" t="s">
        <v>284</v>
      </c>
      <c r="V106" s="141" t="s">
        <v>284</v>
      </c>
      <c r="W106" s="141" t="s">
        <v>284</v>
      </c>
      <c r="X106" s="141" t="s">
        <v>284</v>
      </c>
      <c r="Y106" s="141" t="s">
        <v>284</v>
      </c>
      <c r="Z106" s="141" t="s">
        <v>284</v>
      </c>
      <c r="AA106" s="141" t="s">
        <v>284</v>
      </c>
      <c r="AB106" s="141" t="s">
        <v>284</v>
      </c>
      <c r="AC106" s="141" t="s">
        <v>284</v>
      </c>
      <c r="AD106" s="141" t="s">
        <v>284</v>
      </c>
      <c r="AE106" s="141" t="s">
        <v>284</v>
      </c>
      <c r="AF106" s="141" t="s">
        <v>284</v>
      </c>
      <c r="AG106" s="141" t="s">
        <v>284</v>
      </c>
      <c r="AH106" s="141" t="s">
        <v>284</v>
      </c>
    </row>
    <row r="107" spans="1:34" s="329" customFormat="1" ht="15" customHeight="1" x14ac:dyDescent="0.25">
      <c r="A107" s="325">
        <v>82</v>
      </c>
      <c r="B107" s="325"/>
      <c r="C107" s="329" t="s">
        <v>552</v>
      </c>
      <c r="D107" s="325" t="s">
        <v>239</v>
      </c>
      <c r="E107" s="141">
        <v>19</v>
      </c>
      <c r="F107" s="141">
        <v>1</v>
      </c>
      <c r="G107" s="141">
        <v>1</v>
      </c>
      <c r="H107" s="141" t="s">
        <v>284</v>
      </c>
      <c r="I107" s="141">
        <v>2</v>
      </c>
      <c r="J107" s="141" t="s">
        <v>284</v>
      </c>
      <c r="K107" s="141" t="s">
        <v>284</v>
      </c>
      <c r="L107" s="141">
        <v>2</v>
      </c>
      <c r="M107" s="141">
        <v>2</v>
      </c>
      <c r="N107" s="141">
        <v>2</v>
      </c>
      <c r="O107" s="141" t="s">
        <v>284</v>
      </c>
      <c r="P107" s="141">
        <v>7</v>
      </c>
      <c r="Q107" s="141">
        <v>3</v>
      </c>
      <c r="R107" s="141" t="s">
        <v>284</v>
      </c>
      <c r="S107" s="141" t="s">
        <v>284</v>
      </c>
      <c r="T107" s="141" t="s">
        <v>284</v>
      </c>
      <c r="U107" s="141" t="s">
        <v>284</v>
      </c>
      <c r="V107" s="141" t="s">
        <v>284</v>
      </c>
      <c r="W107" s="141" t="s">
        <v>284</v>
      </c>
      <c r="X107" s="141" t="s">
        <v>284</v>
      </c>
      <c r="Y107" s="141" t="s">
        <v>284</v>
      </c>
      <c r="Z107" s="141" t="s">
        <v>284</v>
      </c>
      <c r="AA107" s="141">
        <v>2</v>
      </c>
      <c r="AB107" s="141">
        <v>1</v>
      </c>
      <c r="AC107" s="141">
        <v>1</v>
      </c>
      <c r="AD107" s="141" t="s">
        <v>284</v>
      </c>
      <c r="AE107" s="141" t="s">
        <v>284</v>
      </c>
      <c r="AF107" s="141" t="s">
        <v>284</v>
      </c>
      <c r="AG107" s="141" t="s">
        <v>284</v>
      </c>
      <c r="AH107" s="141" t="s">
        <v>284</v>
      </c>
    </row>
    <row r="108" spans="1:34" s="327" customFormat="1" ht="15" customHeight="1" x14ac:dyDescent="0.35">
      <c r="A108" s="325"/>
      <c r="B108" s="326"/>
      <c r="C108" s="330" t="s">
        <v>800</v>
      </c>
      <c r="D108" s="331"/>
      <c r="E108" s="383"/>
      <c r="F108" s="383"/>
      <c r="G108" s="383"/>
      <c r="H108" s="383"/>
      <c r="I108" s="383"/>
      <c r="J108" s="383"/>
      <c r="K108" s="383"/>
      <c r="L108" s="383"/>
      <c r="M108" s="383"/>
      <c r="N108" s="383"/>
      <c r="O108" s="383"/>
      <c r="P108" s="383"/>
      <c r="Q108" s="383"/>
      <c r="R108" s="383"/>
      <c r="S108" s="383"/>
      <c r="T108" s="383"/>
      <c r="U108" s="383"/>
      <c r="V108" s="383"/>
      <c r="W108" s="383"/>
      <c r="X108" s="383"/>
      <c r="Y108" s="383"/>
      <c r="Z108" s="383"/>
      <c r="AA108" s="383"/>
      <c r="AB108" s="383"/>
      <c r="AC108" s="383"/>
      <c r="AD108" s="383"/>
      <c r="AE108" s="383"/>
      <c r="AF108" s="383"/>
      <c r="AG108" s="383"/>
      <c r="AH108" s="383"/>
    </row>
    <row r="109" spans="1:34" s="329" customFormat="1" ht="15" customHeight="1" x14ac:dyDescent="0.25">
      <c r="A109" s="325">
        <v>83</v>
      </c>
      <c r="B109" s="325"/>
      <c r="C109" s="329" t="s">
        <v>692</v>
      </c>
      <c r="D109" s="325" t="s">
        <v>239</v>
      </c>
      <c r="E109" s="141">
        <v>9</v>
      </c>
      <c r="F109" s="141">
        <v>1</v>
      </c>
      <c r="G109" s="141">
        <v>1</v>
      </c>
      <c r="H109" s="141" t="s">
        <v>284</v>
      </c>
      <c r="I109" s="141" t="s">
        <v>284</v>
      </c>
      <c r="J109" s="141" t="s">
        <v>284</v>
      </c>
      <c r="K109" s="141" t="s">
        <v>284</v>
      </c>
      <c r="L109" s="141" t="s">
        <v>284</v>
      </c>
      <c r="M109" s="141">
        <v>2</v>
      </c>
      <c r="N109" s="141">
        <v>1</v>
      </c>
      <c r="O109" s="141" t="s">
        <v>284</v>
      </c>
      <c r="P109" s="141">
        <v>2</v>
      </c>
      <c r="Q109" s="141">
        <v>2</v>
      </c>
      <c r="R109" s="141" t="s">
        <v>284</v>
      </c>
      <c r="S109" s="141" t="s">
        <v>284</v>
      </c>
      <c r="T109" s="141" t="s">
        <v>284</v>
      </c>
      <c r="U109" s="141" t="s">
        <v>284</v>
      </c>
      <c r="V109" s="141" t="s">
        <v>284</v>
      </c>
      <c r="W109" s="141" t="s">
        <v>284</v>
      </c>
      <c r="X109" s="141" t="s">
        <v>284</v>
      </c>
      <c r="Y109" s="141" t="s">
        <v>284</v>
      </c>
      <c r="Z109" s="141" t="s">
        <v>284</v>
      </c>
      <c r="AA109" s="141">
        <v>1</v>
      </c>
      <c r="AB109" s="141" t="s">
        <v>284</v>
      </c>
      <c r="AC109" s="141">
        <v>1</v>
      </c>
      <c r="AD109" s="141" t="s">
        <v>284</v>
      </c>
      <c r="AE109" s="141" t="s">
        <v>284</v>
      </c>
      <c r="AF109" s="141" t="s">
        <v>284</v>
      </c>
      <c r="AG109" s="141" t="s">
        <v>284</v>
      </c>
      <c r="AH109" s="141" t="s">
        <v>284</v>
      </c>
    </row>
    <row r="110" spans="1:34" s="329" customFormat="1" ht="15" customHeight="1" x14ac:dyDescent="0.25">
      <c r="A110" s="325">
        <v>84</v>
      </c>
      <c r="B110" s="325"/>
      <c r="C110" s="329" t="s">
        <v>693</v>
      </c>
      <c r="D110" s="325" t="s">
        <v>239</v>
      </c>
      <c r="E110" s="141">
        <v>2</v>
      </c>
      <c r="F110" s="141" t="s">
        <v>284</v>
      </c>
      <c r="G110" s="141" t="s">
        <v>284</v>
      </c>
      <c r="H110" s="141" t="s">
        <v>284</v>
      </c>
      <c r="I110" s="141">
        <v>1</v>
      </c>
      <c r="J110" s="141" t="s">
        <v>284</v>
      </c>
      <c r="K110" s="141" t="s">
        <v>284</v>
      </c>
      <c r="L110" s="141">
        <v>1</v>
      </c>
      <c r="M110" s="141" t="s">
        <v>284</v>
      </c>
      <c r="N110" s="141" t="s">
        <v>284</v>
      </c>
      <c r="O110" s="141" t="s">
        <v>284</v>
      </c>
      <c r="P110" s="141">
        <v>1</v>
      </c>
      <c r="Q110" s="141" t="s">
        <v>284</v>
      </c>
      <c r="R110" s="141" t="s">
        <v>284</v>
      </c>
      <c r="S110" s="141" t="s">
        <v>284</v>
      </c>
      <c r="T110" s="141" t="s">
        <v>284</v>
      </c>
      <c r="U110" s="141" t="s">
        <v>284</v>
      </c>
      <c r="V110" s="141" t="s">
        <v>284</v>
      </c>
      <c r="W110" s="141" t="s">
        <v>284</v>
      </c>
      <c r="X110" s="141" t="s">
        <v>284</v>
      </c>
      <c r="Y110" s="141" t="s">
        <v>284</v>
      </c>
      <c r="Z110" s="141" t="s">
        <v>284</v>
      </c>
      <c r="AA110" s="141" t="s">
        <v>284</v>
      </c>
      <c r="AB110" s="141" t="s">
        <v>284</v>
      </c>
      <c r="AC110" s="141" t="s">
        <v>284</v>
      </c>
      <c r="AD110" s="141" t="s">
        <v>284</v>
      </c>
      <c r="AE110" s="141" t="s">
        <v>284</v>
      </c>
      <c r="AF110" s="141" t="s">
        <v>284</v>
      </c>
      <c r="AG110" s="141" t="s">
        <v>284</v>
      </c>
      <c r="AH110" s="141" t="s">
        <v>284</v>
      </c>
    </row>
    <row r="111" spans="1:34" s="329" customFormat="1" ht="15" customHeight="1" x14ac:dyDescent="0.25">
      <c r="A111" s="325">
        <v>85</v>
      </c>
      <c r="B111" s="325"/>
      <c r="C111" s="329" t="s">
        <v>694</v>
      </c>
      <c r="D111" s="325" t="s">
        <v>239</v>
      </c>
      <c r="E111" s="141">
        <v>1</v>
      </c>
      <c r="F111" s="141" t="s">
        <v>284</v>
      </c>
      <c r="G111" s="141" t="s">
        <v>284</v>
      </c>
      <c r="H111" s="141" t="s">
        <v>284</v>
      </c>
      <c r="I111" s="141" t="s">
        <v>284</v>
      </c>
      <c r="J111" s="141" t="s">
        <v>284</v>
      </c>
      <c r="K111" s="141" t="s">
        <v>284</v>
      </c>
      <c r="L111" s="141" t="s">
        <v>284</v>
      </c>
      <c r="M111" s="141" t="s">
        <v>284</v>
      </c>
      <c r="N111" s="141" t="s">
        <v>284</v>
      </c>
      <c r="O111" s="141" t="s">
        <v>284</v>
      </c>
      <c r="P111" s="141">
        <v>1</v>
      </c>
      <c r="Q111" s="141" t="s">
        <v>284</v>
      </c>
      <c r="R111" s="141" t="s">
        <v>284</v>
      </c>
      <c r="S111" s="141" t="s">
        <v>284</v>
      </c>
      <c r="T111" s="141" t="s">
        <v>284</v>
      </c>
      <c r="U111" s="141" t="s">
        <v>284</v>
      </c>
      <c r="V111" s="141" t="s">
        <v>284</v>
      </c>
      <c r="W111" s="141" t="s">
        <v>284</v>
      </c>
      <c r="X111" s="141" t="s">
        <v>284</v>
      </c>
      <c r="Y111" s="141" t="s">
        <v>284</v>
      </c>
      <c r="Z111" s="141" t="s">
        <v>284</v>
      </c>
      <c r="AA111" s="141" t="s">
        <v>284</v>
      </c>
      <c r="AB111" s="141" t="s">
        <v>284</v>
      </c>
      <c r="AC111" s="141" t="s">
        <v>284</v>
      </c>
      <c r="AD111" s="141" t="s">
        <v>284</v>
      </c>
      <c r="AE111" s="141" t="s">
        <v>284</v>
      </c>
      <c r="AF111" s="141" t="s">
        <v>284</v>
      </c>
      <c r="AG111" s="141" t="s">
        <v>284</v>
      </c>
      <c r="AH111" s="141" t="s">
        <v>284</v>
      </c>
    </row>
    <row r="112" spans="1:34" s="329" customFormat="1" ht="15" customHeight="1" x14ac:dyDescent="0.25">
      <c r="A112" s="325">
        <v>86</v>
      </c>
      <c r="B112" s="325"/>
      <c r="C112" s="329" t="s">
        <v>695</v>
      </c>
      <c r="D112" s="325" t="s">
        <v>239</v>
      </c>
      <c r="E112" s="141" t="s">
        <v>284</v>
      </c>
      <c r="F112" s="141" t="s">
        <v>284</v>
      </c>
      <c r="G112" s="141" t="s">
        <v>284</v>
      </c>
      <c r="H112" s="141" t="s">
        <v>284</v>
      </c>
      <c r="I112" s="141" t="s">
        <v>284</v>
      </c>
      <c r="J112" s="141" t="s">
        <v>284</v>
      </c>
      <c r="K112" s="141" t="s">
        <v>284</v>
      </c>
      <c r="L112" s="141" t="s">
        <v>284</v>
      </c>
      <c r="M112" s="141" t="s">
        <v>284</v>
      </c>
      <c r="N112" s="141" t="s">
        <v>284</v>
      </c>
      <c r="O112" s="141" t="s">
        <v>284</v>
      </c>
      <c r="P112" s="141" t="s">
        <v>284</v>
      </c>
      <c r="Q112" s="141" t="s">
        <v>284</v>
      </c>
      <c r="R112" s="141" t="s">
        <v>284</v>
      </c>
      <c r="S112" s="141" t="s">
        <v>284</v>
      </c>
      <c r="T112" s="141" t="s">
        <v>284</v>
      </c>
      <c r="U112" s="141" t="s">
        <v>284</v>
      </c>
      <c r="V112" s="141" t="s">
        <v>284</v>
      </c>
      <c r="W112" s="141" t="s">
        <v>284</v>
      </c>
      <c r="X112" s="141" t="s">
        <v>284</v>
      </c>
      <c r="Y112" s="141" t="s">
        <v>284</v>
      </c>
      <c r="Z112" s="141" t="s">
        <v>284</v>
      </c>
      <c r="AA112" s="141" t="s">
        <v>284</v>
      </c>
      <c r="AB112" s="141" t="s">
        <v>284</v>
      </c>
      <c r="AC112" s="141" t="s">
        <v>284</v>
      </c>
      <c r="AD112" s="141" t="s">
        <v>284</v>
      </c>
      <c r="AE112" s="141" t="s">
        <v>284</v>
      </c>
      <c r="AF112" s="141" t="s">
        <v>284</v>
      </c>
      <c r="AG112" s="141" t="s">
        <v>284</v>
      </c>
      <c r="AH112" s="141" t="s">
        <v>284</v>
      </c>
    </row>
    <row r="113" spans="1:34" s="329" customFormat="1" ht="15" customHeight="1" x14ac:dyDescent="0.25">
      <c r="A113" s="325">
        <v>87</v>
      </c>
      <c r="B113" s="325"/>
      <c r="C113" s="329" t="s">
        <v>696</v>
      </c>
      <c r="D113" s="325" t="s">
        <v>239</v>
      </c>
      <c r="E113" s="141">
        <v>1</v>
      </c>
      <c r="F113" s="141" t="s">
        <v>284</v>
      </c>
      <c r="G113" s="141" t="s">
        <v>284</v>
      </c>
      <c r="H113" s="141" t="s">
        <v>284</v>
      </c>
      <c r="I113" s="141" t="s">
        <v>284</v>
      </c>
      <c r="J113" s="141" t="s">
        <v>284</v>
      </c>
      <c r="K113" s="141" t="s">
        <v>284</v>
      </c>
      <c r="L113" s="141" t="s">
        <v>284</v>
      </c>
      <c r="M113" s="141" t="s">
        <v>284</v>
      </c>
      <c r="N113" s="141" t="s">
        <v>284</v>
      </c>
      <c r="O113" s="141" t="s">
        <v>284</v>
      </c>
      <c r="P113" s="141">
        <v>1</v>
      </c>
      <c r="Q113" s="141" t="s">
        <v>284</v>
      </c>
      <c r="R113" s="141" t="s">
        <v>284</v>
      </c>
      <c r="S113" s="141" t="s">
        <v>284</v>
      </c>
      <c r="T113" s="141" t="s">
        <v>284</v>
      </c>
      <c r="U113" s="141" t="s">
        <v>284</v>
      </c>
      <c r="V113" s="141" t="s">
        <v>284</v>
      </c>
      <c r="W113" s="141" t="s">
        <v>284</v>
      </c>
      <c r="X113" s="141" t="s">
        <v>284</v>
      </c>
      <c r="Y113" s="141" t="s">
        <v>284</v>
      </c>
      <c r="Z113" s="141" t="s">
        <v>284</v>
      </c>
      <c r="AA113" s="141" t="s">
        <v>284</v>
      </c>
      <c r="AB113" s="141" t="s">
        <v>284</v>
      </c>
      <c r="AC113" s="141" t="s">
        <v>284</v>
      </c>
      <c r="AD113" s="141" t="s">
        <v>284</v>
      </c>
      <c r="AE113" s="141" t="s">
        <v>284</v>
      </c>
      <c r="AF113" s="141" t="s">
        <v>284</v>
      </c>
      <c r="AG113" s="141" t="s">
        <v>284</v>
      </c>
      <c r="AH113" s="141" t="s">
        <v>284</v>
      </c>
    </row>
    <row r="114" spans="1:34" s="342" customFormat="1" ht="15" customHeight="1" x14ac:dyDescent="0.25">
      <c r="A114" s="347">
        <v>88</v>
      </c>
      <c r="B114" s="347"/>
      <c r="C114" s="348" t="s">
        <v>559</v>
      </c>
      <c r="D114" s="347" t="s">
        <v>239</v>
      </c>
      <c r="E114" s="141">
        <v>6</v>
      </c>
      <c r="F114" s="141" t="s">
        <v>284</v>
      </c>
      <c r="G114" s="141" t="s">
        <v>284</v>
      </c>
      <c r="H114" s="141" t="s">
        <v>284</v>
      </c>
      <c r="I114" s="141">
        <v>1</v>
      </c>
      <c r="J114" s="141" t="s">
        <v>284</v>
      </c>
      <c r="K114" s="141" t="s">
        <v>284</v>
      </c>
      <c r="L114" s="141">
        <v>1</v>
      </c>
      <c r="M114" s="141" t="s">
        <v>284</v>
      </c>
      <c r="N114" s="141">
        <v>1</v>
      </c>
      <c r="O114" s="141" t="s">
        <v>284</v>
      </c>
      <c r="P114" s="141">
        <v>2</v>
      </c>
      <c r="Q114" s="141">
        <v>1</v>
      </c>
      <c r="R114" s="141" t="s">
        <v>284</v>
      </c>
      <c r="S114" s="141" t="s">
        <v>284</v>
      </c>
      <c r="T114" s="141" t="s">
        <v>284</v>
      </c>
      <c r="U114" s="141" t="s">
        <v>284</v>
      </c>
      <c r="V114" s="141" t="s">
        <v>284</v>
      </c>
      <c r="W114" s="141" t="s">
        <v>284</v>
      </c>
      <c r="X114" s="141" t="s">
        <v>284</v>
      </c>
      <c r="Y114" s="141" t="s">
        <v>284</v>
      </c>
      <c r="Z114" s="141" t="s">
        <v>284</v>
      </c>
      <c r="AA114" s="141">
        <v>1</v>
      </c>
      <c r="AB114" s="141">
        <v>1</v>
      </c>
      <c r="AC114" s="141" t="s">
        <v>284</v>
      </c>
      <c r="AD114" s="141" t="s">
        <v>284</v>
      </c>
      <c r="AE114" s="141" t="s">
        <v>284</v>
      </c>
      <c r="AF114" s="141" t="s">
        <v>284</v>
      </c>
      <c r="AG114" s="141" t="s">
        <v>284</v>
      </c>
      <c r="AH114" s="141" t="s">
        <v>284</v>
      </c>
    </row>
    <row r="115" spans="1:34" s="46" customFormat="1" ht="19" customHeight="1" x14ac:dyDescent="0.25">
      <c r="A115" s="46" t="s">
        <v>563</v>
      </c>
      <c r="F115" s="25"/>
      <c r="G115" s="25"/>
      <c r="H115" s="25"/>
      <c r="I115" s="25"/>
      <c r="J115" s="25"/>
      <c r="K115" s="25"/>
      <c r="L115" s="25"/>
      <c r="M115" s="25"/>
      <c r="N115" s="25"/>
      <c r="O115" s="25"/>
      <c r="P115" s="25"/>
      <c r="Q115" s="25"/>
      <c r="R115" s="25"/>
      <c r="S115" s="25"/>
      <c r="T115" s="25"/>
      <c r="U115" s="25"/>
      <c r="V115" s="25"/>
      <c r="W115" s="25"/>
      <c r="X115" s="25"/>
      <c r="Y115" s="25"/>
      <c r="Z115" s="25"/>
      <c r="AA115" s="25"/>
      <c r="AB115" s="25"/>
      <c r="AC115" s="25"/>
      <c r="AD115" s="25"/>
      <c r="AE115" s="25"/>
      <c r="AF115" s="25"/>
      <c r="AG115" s="25"/>
      <c r="AH115" s="25"/>
    </row>
    <row r="116" spans="1:34" s="46" customFormat="1" ht="11.5" x14ac:dyDescent="0.25">
      <c r="A116" s="46" t="s">
        <v>564</v>
      </c>
      <c r="F116" s="25"/>
      <c r="G116" s="25"/>
      <c r="H116" s="25"/>
      <c r="I116" s="25"/>
      <c r="J116" s="25"/>
      <c r="K116" s="25"/>
      <c r="L116" s="25"/>
      <c r="M116" s="25"/>
      <c r="N116" s="25"/>
      <c r="O116" s="25"/>
      <c r="P116" s="25"/>
      <c r="Q116" s="25"/>
      <c r="R116" s="25"/>
      <c r="S116" s="25"/>
      <c r="T116" s="25"/>
      <c r="U116" s="25"/>
      <c r="V116" s="25"/>
      <c r="W116" s="25"/>
      <c r="X116" s="25"/>
      <c r="Y116" s="25"/>
      <c r="Z116" s="25"/>
      <c r="AA116" s="25"/>
      <c r="AB116" s="25"/>
      <c r="AC116" s="25"/>
      <c r="AD116" s="25"/>
      <c r="AE116" s="25"/>
      <c r="AF116" s="25"/>
      <c r="AG116" s="25"/>
      <c r="AH116" s="25"/>
    </row>
    <row r="117" spans="1:34" s="46" customFormat="1" ht="11.5" x14ac:dyDescent="0.25">
      <c r="A117" s="46" t="s">
        <v>565</v>
      </c>
      <c r="F117" s="25"/>
      <c r="G117" s="25"/>
      <c r="H117" s="25"/>
      <c r="I117" s="25"/>
      <c r="J117" s="25"/>
      <c r="K117" s="25"/>
      <c r="L117" s="25"/>
      <c r="M117" s="25"/>
      <c r="N117" s="25"/>
      <c r="O117" s="25"/>
      <c r="P117" s="25"/>
      <c r="Q117" s="25"/>
      <c r="R117" s="25"/>
      <c r="S117" s="25"/>
      <c r="T117" s="25"/>
      <c r="U117" s="25"/>
      <c r="V117" s="25"/>
      <c r="W117" s="25"/>
      <c r="X117" s="25"/>
      <c r="Y117" s="25"/>
      <c r="Z117" s="25"/>
      <c r="AA117" s="25"/>
      <c r="AB117" s="25"/>
      <c r="AC117" s="25"/>
      <c r="AD117" s="25"/>
      <c r="AE117" s="25"/>
      <c r="AF117" s="25"/>
      <c r="AG117" s="25"/>
      <c r="AH117" s="25"/>
    </row>
    <row r="118" spans="1:34" s="46" customFormat="1" ht="11.5" x14ac:dyDescent="0.25">
      <c r="A118" s="46" t="s">
        <v>566</v>
      </c>
      <c r="F118" s="25"/>
      <c r="G118" s="25"/>
      <c r="H118" s="25"/>
      <c r="I118" s="25"/>
      <c r="J118" s="25"/>
      <c r="K118" s="25"/>
      <c r="L118" s="25"/>
      <c r="M118" s="25"/>
      <c r="N118" s="25"/>
      <c r="O118" s="25"/>
      <c r="P118" s="25"/>
      <c r="Q118" s="25"/>
      <c r="R118" s="25"/>
      <c r="S118" s="25"/>
      <c r="T118" s="25"/>
      <c r="U118" s="25"/>
      <c r="V118" s="25"/>
      <c r="W118" s="25"/>
      <c r="X118" s="25"/>
      <c r="Y118" s="25"/>
      <c r="Z118" s="25"/>
      <c r="AA118" s="25"/>
      <c r="AB118" s="25"/>
      <c r="AC118" s="25"/>
      <c r="AD118" s="25"/>
      <c r="AE118" s="25"/>
      <c r="AF118" s="25"/>
      <c r="AG118" s="25"/>
      <c r="AH118" s="25"/>
    </row>
    <row r="119" spans="1:34" s="46" customFormat="1" ht="12.5" x14ac:dyDescent="0.25">
      <c r="A119" s="27" t="s">
        <v>1061</v>
      </c>
      <c r="F119" s="25"/>
      <c r="G119" s="25"/>
      <c r="H119" s="25"/>
      <c r="I119" s="25"/>
      <c r="J119" s="25"/>
      <c r="K119" s="25"/>
      <c r="L119" s="25"/>
      <c r="M119" s="25"/>
      <c r="N119" s="25"/>
      <c r="O119" s="25"/>
      <c r="P119" s="25"/>
      <c r="Q119" s="25"/>
      <c r="R119" s="25"/>
      <c r="S119" s="25"/>
      <c r="T119" s="25"/>
      <c r="U119" s="25"/>
      <c r="V119" s="25"/>
      <c r="W119" s="25"/>
      <c r="X119" s="25"/>
      <c r="Y119" s="25"/>
      <c r="Z119" s="25"/>
      <c r="AA119" s="25"/>
      <c r="AB119" s="25"/>
      <c r="AC119" s="25"/>
      <c r="AD119" s="25"/>
      <c r="AE119" s="25"/>
      <c r="AF119" s="25"/>
      <c r="AG119" s="25"/>
      <c r="AH119" s="25"/>
    </row>
  </sheetData>
  <mergeCells count="27">
    <mergeCell ref="A3:A7"/>
    <mergeCell ref="B3:B7"/>
    <mergeCell ref="C3:C7"/>
    <mergeCell ref="D3:D7"/>
    <mergeCell ref="E3:AH4"/>
    <mergeCell ref="E5:E7"/>
    <mergeCell ref="F5:H5"/>
    <mergeCell ref="I5:L5"/>
    <mergeCell ref="M5:M7"/>
    <mergeCell ref="N5:N7"/>
    <mergeCell ref="AH5:AH7"/>
    <mergeCell ref="O5:O7"/>
    <mergeCell ref="P5:P7"/>
    <mergeCell ref="Q5:Q7"/>
    <mergeCell ref="R5:R7"/>
    <mergeCell ref="S5:V5"/>
    <mergeCell ref="AG5:AG7"/>
    <mergeCell ref="G6:H6"/>
    <mergeCell ref="J6:L6"/>
    <mergeCell ref="T6:V6"/>
    <mergeCell ref="X6:Z6"/>
    <mergeCell ref="AB6:AC6"/>
    <mergeCell ref="W5:Z5"/>
    <mergeCell ref="AA5:AC5"/>
    <mergeCell ref="AD5:AD7"/>
    <mergeCell ref="AE5:AE7"/>
    <mergeCell ref="AF5:AF7"/>
  </mergeCells>
  <hyperlinks>
    <hyperlink ref="A1" location="Inhaltsübersicht!A1" display="zur Inhaltsübersicht" xr:uid="{33885340-87C0-476E-89F0-1BF77D1492DD}"/>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6" max="56"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F22D91-EEAC-4E2C-A980-270C566A69E8}">
  <dimension ref="A1:AG38"/>
  <sheetViews>
    <sheetView zoomScaleNormal="100" zoomScaleSheetLayoutView="100" workbookViewId="0">
      <pane xSplit="3" ySplit="6" topLeftCell="D7" activePane="bottomRight" state="frozen"/>
      <selection activeCell="B29" sqref="B29"/>
      <selection pane="topRight" activeCell="B29" sqref="B29"/>
      <selection pane="bottomLeft" activeCell="B29" sqref="B29"/>
      <selection pane="bottomRight" activeCell="D7" sqref="D7"/>
    </sheetView>
  </sheetViews>
  <sheetFormatPr baseColWidth="10" defaultColWidth="11.453125" defaultRowHeight="19" customHeight="1" x14ac:dyDescent="0.25"/>
  <cols>
    <col min="1" max="1" width="4.7265625" style="33" customWidth="1"/>
    <col min="2" max="2" width="52.54296875" style="33" customWidth="1"/>
    <col min="3" max="3" width="10.54296875" style="33" customWidth="1"/>
    <col min="4" max="4" width="12.26953125" style="33" customWidth="1"/>
    <col min="5" max="9" width="11.54296875" style="84" customWidth="1"/>
    <col min="10" max="11" width="11.54296875" style="84" hidden="1" customWidth="1"/>
    <col min="12" max="13" width="13" style="84" hidden="1" customWidth="1"/>
    <col min="14" max="16" width="11.54296875" style="84" hidden="1" customWidth="1"/>
    <col min="17" max="17" width="13.54296875" style="84" hidden="1" customWidth="1"/>
    <col min="18" max="18" width="12.7265625" style="84" hidden="1" customWidth="1"/>
    <col min="19" max="19" width="14.26953125" style="84" hidden="1" customWidth="1"/>
    <col min="20" max="21" width="12.7265625" style="84" hidden="1" customWidth="1"/>
    <col min="22" max="27" width="11.54296875" style="84" customWidth="1"/>
    <col min="28" max="28" width="12.54296875" style="84" customWidth="1"/>
    <col min="29" max="33" width="11.54296875" style="84" customWidth="1"/>
    <col min="34" max="16384" width="11.453125" style="33"/>
  </cols>
  <sheetData>
    <row r="1" spans="1:33" s="101" customFormat="1" ht="15.75" customHeight="1" x14ac:dyDescent="0.3">
      <c r="A1" s="407" t="s">
        <v>1</v>
      </c>
      <c r="B1" s="153"/>
      <c r="C1" s="153"/>
      <c r="E1" s="76"/>
      <c r="F1" s="76"/>
      <c r="G1" s="76"/>
      <c r="H1" s="76"/>
      <c r="I1" s="76"/>
      <c r="J1" s="76"/>
      <c r="K1" s="76"/>
      <c r="L1" s="76"/>
      <c r="M1" s="76"/>
      <c r="N1" s="77"/>
      <c r="O1" s="76"/>
      <c r="P1" s="78"/>
      <c r="Q1" s="76"/>
      <c r="R1" s="76"/>
      <c r="S1" s="76"/>
      <c r="T1" s="76"/>
      <c r="U1" s="76"/>
      <c r="V1" s="76"/>
      <c r="W1" s="76"/>
      <c r="X1" s="76"/>
      <c r="Y1" s="76"/>
      <c r="Z1" s="76"/>
      <c r="AA1" s="76"/>
      <c r="AB1" s="76"/>
      <c r="AC1" s="76"/>
      <c r="AD1" s="76"/>
      <c r="AE1" s="76"/>
      <c r="AF1" s="76"/>
      <c r="AG1" s="76"/>
    </row>
    <row r="2" spans="1:33" s="101" customFormat="1" ht="15.75" customHeight="1" x14ac:dyDescent="0.35">
      <c r="A2" s="316" t="s">
        <v>701</v>
      </c>
      <c r="B2" s="316"/>
      <c r="C2" s="316"/>
      <c r="D2" s="316"/>
      <c r="E2" s="316"/>
      <c r="F2" s="316"/>
      <c r="G2" s="316"/>
      <c r="H2" s="316"/>
      <c r="I2" s="320"/>
      <c r="J2" s="320"/>
      <c r="K2" s="320"/>
      <c r="L2" s="320"/>
      <c r="M2" s="320"/>
      <c r="N2" s="320"/>
      <c r="O2" s="320"/>
      <c r="P2" s="79"/>
      <c r="Q2" s="76"/>
      <c r="R2" s="76"/>
      <c r="S2" s="76"/>
      <c r="T2" s="76"/>
      <c r="U2" s="76"/>
      <c r="V2" s="76"/>
      <c r="W2" s="76"/>
      <c r="X2" s="76"/>
      <c r="Y2" s="76"/>
      <c r="Z2" s="76"/>
      <c r="AA2" s="76"/>
      <c r="AB2" s="76"/>
      <c r="AC2" s="76"/>
      <c r="AD2" s="76"/>
      <c r="AE2" s="76"/>
      <c r="AF2" s="76"/>
      <c r="AG2" s="76"/>
    </row>
    <row r="3" spans="1:33" ht="15.75" customHeight="1" x14ac:dyDescent="0.25">
      <c r="A3" s="417" t="s">
        <v>236</v>
      </c>
      <c r="B3" s="417" t="s">
        <v>568</v>
      </c>
      <c r="C3" s="417" t="s">
        <v>535</v>
      </c>
      <c r="D3" s="418">
        <v>2024</v>
      </c>
      <c r="E3" s="418"/>
      <c r="F3" s="418"/>
      <c r="G3" s="418"/>
      <c r="H3" s="418"/>
      <c r="I3" s="418"/>
      <c r="J3" s="418"/>
      <c r="K3" s="418"/>
      <c r="L3" s="418"/>
      <c r="M3" s="418"/>
      <c r="N3" s="418"/>
      <c r="O3" s="418"/>
      <c r="P3" s="418"/>
      <c r="Q3" s="418"/>
      <c r="R3" s="418"/>
      <c r="S3" s="418"/>
      <c r="T3" s="418"/>
      <c r="U3" s="418"/>
      <c r="V3" s="418"/>
      <c r="W3" s="418"/>
      <c r="X3" s="418"/>
      <c r="Y3" s="418"/>
      <c r="Z3" s="418"/>
      <c r="AA3" s="418"/>
      <c r="AB3" s="418"/>
      <c r="AC3" s="418"/>
      <c r="AD3" s="418"/>
      <c r="AE3" s="418"/>
      <c r="AF3" s="418"/>
      <c r="AG3" s="418"/>
    </row>
    <row r="4" spans="1:33" ht="15.75" customHeight="1" x14ac:dyDescent="0.25">
      <c r="A4" s="417"/>
      <c r="B4" s="417"/>
      <c r="C4" s="417"/>
      <c r="D4" s="418" t="s">
        <v>0</v>
      </c>
      <c r="E4" s="417" t="s">
        <v>311</v>
      </c>
      <c r="F4" s="417"/>
      <c r="G4" s="417"/>
      <c r="H4" s="417" t="s">
        <v>312</v>
      </c>
      <c r="I4" s="417"/>
      <c r="J4" s="417"/>
      <c r="K4" s="431"/>
      <c r="L4" s="417" t="s">
        <v>313</v>
      </c>
      <c r="M4" s="417" t="s">
        <v>314</v>
      </c>
      <c r="N4" s="417" t="s">
        <v>315</v>
      </c>
      <c r="O4" s="417" t="s">
        <v>316</v>
      </c>
      <c r="P4" s="417" t="s">
        <v>317</v>
      </c>
      <c r="Q4" s="417" t="s">
        <v>318</v>
      </c>
      <c r="R4" s="417" t="s">
        <v>319</v>
      </c>
      <c r="S4" s="417"/>
      <c r="T4" s="417"/>
      <c r="U4" s="417"/>
      <c r="V4" s="417" t="s">
        <v>320</v>
      </c>
      <c r="W4" s="417"/>
      <c r="X4" s="417"/>
      <c r="Y4" s="417"/>
      <c r="Z4" s="417" t="s">
        <v>321</v>
      </c>
      <c r="AA4" s="417"/>
      <c r="AB4" s="417"/>
      <c r="AC4" s="417" t="s">
        <v>322</v>
      </c>
      <c r="AD4" s="417" t="s">
        <v>323</v>
      </c>
      <c r="AE4" s="417" t="s">
        <v>324</v>
      </c>
      <c r="AF4" s="417" t="s">
        <v>325</v>
      </c>
      <c r="AG4" s="417" t="s">
        <v>326</v>
      </c>
    </row>
    <row r="5" spans="1:33" ht="15.75" customHeight="1" x14ac:dyDescent="0.25">
      <c r="A5" s="417"/>
      <c r="B5" s="417"/>
      <c r="C5" s="417"/>
      <c r="D5" s="418"/>
      <c r="E5" s="322"/>
      <c r="F5" s="417" t="s">
        <v>327</v>
      </c>
      <c r="G5" s="431"/>
      <c r="H5" s="322"/>
      <c r="I5" s="417" t="s">
        <v>327</v>
      </c>
      <c r="J5" s="431"/>
      <c r="K5" s="431"/>
      <c r="L5" s="417"/>
      <c r="M5" s="417"/>
      <c r="N5" s="417"/>
      <c r="O5" s="417"/>
      <c r="P5" s="417"/>
      <c r="Q5" s="417"/>
      <c r="R5" s="322"/>
      <c r="S5" s="417" t="s">
        <v>327</v>
      </c>
      <c r="T5" s="431"/>
      <c r="U5" s="431"/>
      <c r="V5" s="322"/>
      <c r="W5" s="417" t="s">
        <v>327</v>
      </c>
      <c r="X5" s="431"/>
      <c r="Y5" s="431"/>
      <c r="Z5" s="322"/>
      <c r="AA5" s="417" t="s">
        <v>327</v>
      </c>
      <c r="AB5" s="431"/>
      <c r="AC5" s="417"/>
      <c r="AD5" s="417"/>
      <c r="AE5" s="417"/>
      <c r="AF5" s="417"/>
      <c r="AG5" s="417"/>
    </row>
    <row r="6" spans="1:33" ht="15.75" customHeight="1" x14ac:dyDescent="0.25">
      <c r="A6" s="417"/>
      <c r="B6" s="417"/>
      <c r="C6" s="417"/>
      <c r="D6" s="418"/>
      <c r="E6" s="322" t="s">
        <v>328</v>
      </c>
      <c r="F6" s="322" t="s">
        <v>329</v>
      </c>
      <c r="G6" s="322" t="s">
        <v>330</v>
      </c>
      <c r="H6" s="322" t="s">
        <v>328</v>
      </c>
      <c r="I6" s="322" t="s">
        <v>331</v>
      </c>
      <c r="J6" s="322" t="s">
        <v>332</v>
      </c>
      <c r="K6" s="322" t="s">
        <v>333</v>
      </c>
      <c r="L6" s="417"/>
      <c r="M6" s="417"/>
      <c r="N6" s="417"/>
      <c r="O6" s="417"/>
      <c r="P6" s="417"/>
      <c r="Q6" s="417"/>
      <c r="R6" s="322" t="s">
        <v>328</v>
      </c>
      <c r="S6" s="322" t="s">
        <v>334</v>
      </c>
      <c r="T6" s="322" t="s">
        <v>335</v>
      </c>
      <c r="U6" s="322" t="s">
        <v>336</v>
      </c>
      <c r="V6" s="322" t="s">
        <v>328</v>
      </c>
      <c r="W6" s="322" t="s">
        <v>337</v>
      </c>
      <c r="X6" s="322" t="s">
        <v>338</v>
      </c>
      <c r="Y6" s="322" t="s">
        <v>339</v>
      </c>
      <c r="Z6" s="322" t="s">
        <v>328</v>
      </c>
      <c r="AA6" s="322" t="s">
        <v>340</v>
      </c>
      <c r="AB6" s="322" t="s">
        <v>341</v>
      </c>
      <c r="AC6" s="417"/>
      <c r="AD6" s="417"/>
      <c r="AE6" s="417"/>
      <c r="AF6" s="417"/>
      <c r="AG6" s="417"/>
    </row>
    <row r="7" spans="1:33" s="345" customFormat="1" ht="15" customHeight="1" x14ac:dyDescent="0.3">
      <c r="A7" s="325">
        <v>1</v>
      </c>
      <c r="B7" s="345" t="s">
        <v>499</v>
      </c>
      <c r="C7" s="325" t="s">
        <v>239</v>
      </c>
      <c r="D7" s="70">
        <v>18736</v>
      </c>
      <c r="E7" s="70">
        <v>2217</v>
      </c>
      <c r="F7" s="70">
        <v>1113</v>
      </c>
      <c r="G7" s="70">
        <v>1104</v>
      </c>
      <c r="H7" s="70">
        <v>2454</v>
      </c>
      <c r="I7" s="70">
        <v>1381</v>
      </c>
      <c r="J7" s="70">
        <v>594</v>
      </c>
      <c r="K7" s="70">
        <v>479</v>
      </c>
      <c r="L7" s="70">
        <v>876</v>
      </c>
      <c r="M7" s="70">
        <v>621</v>
      </c>
      <c r="N7" s="70">
        <v>234</v>
      </c>
      <c r="O7" s="70">
        <v>447</v>
      </c>
      <c r="P7" s="70">
        <v>1536</v>
      </c>
      <c r="Q7" s="70">
        <v>272</v>
      </c>
      <c r="R7" s="70">
        <v>2047</v>
      </c>
      <c r="S7" s="70">
        <v>369</v>
      </c>
      <c r="T7" s="70">
        <v>1106</v>
      </c>
      <c r="U7" s="70">
        <v>572</v>
      </c>
      <c r="V7" s="70">
        <v>4394</v>
      </c>
      <c r="W7" s="70">
        <v>1227</v>
      </c>
      <c r="X7" s="70">
        <v>2195</v>
      </c>
      <c r="Y7" s="70">
        <v>972</v>
      </c>
      <c r="Z7" s="70">
        <v>962</v>
      </c>
      <c r="AA7" s="70">
        <v>618</v>
      </c>
      <c r="AB7" s="70">
        <v>344</v>
      </c>
      <c r="AC7" s="70">
        <v>162</v>
      </c>
      <c r="AD7" s="70">
        <v>912</v>
      </c>
      <c r="AE7" s="70">
        <v>436</v>
      </c>
      <c r="AF7" s="70">
        <v>750</v>
      </c>
      <c r="AG7" s="70">
        <v>416</v>
      </c>
    </row>
    <row r="8" spans="1:33" s="330" customFormat="1" ht="25" x14ac:dyDescent="0.25">
      <c r="B8" s="331" t="s">
        <v>878</v>
      </c>
      <c r="C8" s="331"/>
      <c r="D8" s="399"/>
      <c r="E8" s="399"/>
      <c r="F8" s="399"/>
      <c r="G8" s="399"/>
      <c r="H8" s="399"/>
      <c r="I8" s="399"/>
      <c r="J8" s="399"/>
      <c r="K8" s="399"/>
      <c r="L8" s="399"/>
      <c r="M8" s="399"/>
      <c r="N8" s="399"/>
      <c r="O8" s="399"/>
      <c r="P8" s="399"/>
      <c r="Q8" s="399"/>
      <c r="R8" s="399"/>
      <c r="S8" s="399"/>
      <c r="T8" s="399"/>
      <c r="U8" s="399"/>
      <c r="V8" s="399"/>
      <c r="W8" s="399"/>
      <c r="X8" s="399"/>
      <c r="Y8" s="352"/>
      <c r="Z8" s="352"/>
      <c r="AA8" s="352"/>
      <c r="AB8" s="352"/>
      <c r="AC8" s="352"/>
      <c r="AD8" s="352"/>
      <c r="AE8" s="352"/>
      <c r="AF8" s="352"/>
      <c r="AG8" s="352"/>
    </row>
    <row r="9" spans="1:33" s="330" customFormat="1" ht="12.5" x14ac:dyDescent="0.25">
      <c r="A9" s="325">
        <v>2</v>
      </c>
      <c r="B9" s="329" t="s">
        <v>586</v>
      </c>
      <c r="C9" s="325" t="s">
        <v>239</v>
      </c>
      <c r="D9" s="35">
        <v>79</v>
      </c>
      <c r="E9" s="35" t="s">
        <v>284</v>
      </c>
      <c r="F9" s="35" t="s">
        <v>284</v>
      </c>
      <c r="G9" s="35" t="s">
        <v>284</v>
      </c>
      <c r="H9" s="35" t="s">
        <v>284</v>
      </c>
      <c r="I9" s="35" t="s">
        <v>284</v>
      </c>
      <c r="J9" s="35" t="s">
        <v>284</v>
      </c>
      <c r="K9" s="35" t="s">
        <v>284</v>
      </c>
      <c r="L9" s="35">
        <v>11</v>
      </c>
      <c r="M9" s="35" t="s">
        <v>284</v>
      </c>
      <c r="N9" s="35" t="s">
        <v>284</v>
      </c>
      <c r="O9" s="35" t="s">
        <v>284</v>
      </c>
      <c r="P9" s="35">
        <v>5</v>
      </c>
      <c r="Q9" s="35" t="s">
        <v>284</v>
      </c>
      <c r="R9" s="35">
        <v>18</v>
      </c>
      <c r="S9" s="35">
        <v>7</v>
      </c>
      <c r="T9" s="35">
        <v>11</v>
      </c>
      <c r="U9" s="35" t="s">
        <v>284</v>
      </c>
      <c r="V9" s="35">
        <v>43</v>
      </c>
      <c r="W9" s="35">
        <v>1</v>
      </c>
      <c r="X9" s="35">
        <v>42</v>
      </c>
      <c r="Y9" s="35" t="s">
        <v>284</v>
      </c>
      <c r="Z9" s="35" t="s">
        <v>284</v>
      </c>
      <c r="AA9" s="35" t="s">
        <v>284</v>
      </c>
      <c r="AB9" s="35" t="s">
        <v>284</v>
      </c>
      <c r="AC9" s="35" t="s">
        <v>284</v>
      </c>
      <c r="AD9" s="35" t="s">
        <v>284</v>
      </c>
      <c r="AE9" s="35" t="s">
        <v>284</v>
      </c>
      <c r="AF9" s="35">
        <v>2</v>
      </c>
      <c r="AG9" s="35" t="s">
        <v>284</v>
      </c>
    </row>
    <row r="10" spans="1:33" s="330" customFormat="1" ht="15" customHeight="1" x14ac:dyDescent="0.25">
      <c r="A10" s="325">
        <v>3</v>
      </c>
      <c r="B10" s="329" t="s">
        <v>587</v>
      </c>
      <c r="C10" s="325" t="s">
        <v>239</v>
      </c>
      <c r="D10" s="35">
        <v>10</v>
      </c>
      <c r="E10" s="35" t="s">
        <v>284</v>
      </c>
      <c r="F10" s="35" t="s">
        <v>284</v>
      </c>
      <c r="G10" s="35" t="s">
        <v>284</v>
      </c>
      <c r="H10" s="35" t="s">
        <v>284</v>
      </c>
      <c r="I10" s="35" t="s">
        <v>284</v>
      </c>
      <c r="J10" s="35" t="s">
        <v>284</v>
      </c>
      <c r="K10" s="35" t="s">
        <v>284</v>
      </c>
      <c r="L10" s="35">
        <v>4</v>
      </c>
      <c r="M10" s="35" t="s">
        <v>284</v>
      </c>
      <c r="N10" s="35" t="s">
        <v>284</v>
      </c>
      <c r="O10" s="35" t="s">
        <v>284</v>
      </c>
      <c r="P10" s="35" t="s">
        <v>284</v>
      </c>
      <c r="Q10" s="35" t="s">
        <v>284</v>
      </c>
      <c r="R10" s="35">
        <v>2</v>
      </c>
      <c r="S10" s="35">
        <v>2</v>
      </c>
      <c r="T10" s="35" t="s">
        <v>284</v>
      </c>
      <c r="U10" s="35" t="s">
        <v>284</v>
      </c>
      <c r="V10" s="35">
        <v>4</v>
      </c>
      <c r="W10" s="35" t="s">
        <v>284</v>
      </c>
      <c r="X10" s="35">
        <v>3</v>
      </c>
      <c r="Y10" s="35">
        <v>1</v>
      </c>
      <c r="Z10" s="35" t="s">
        <v>284</v>
      </c>
      <c r="AA10" s="35" t="s">
        <v>284</v>
      </c>
      <c r="AB10" s="35" t="s">
        <v>284</v>
      </c>
      <c r="AC10" s="35" t="s">
        <v>284</v>
      </c>
      <c r="AD10" s="35" t="s">
        <v>284</v>
      </c>
      <c r="AE10" s="35" t="s">
        <v>284</v>
      </c>
      <c r="AF10" s="35" t="s">
        <v>284</v>
      </c>
      <c r="AG10" s="35" t="s">
        <v>284</v>
      </c>
    </row>
    <row r="11" spans="1:33" s="330" customFormat="1" ht="15" customHeight="1" x14ac:dyDescent="0.25">
      <c r="A11" s="325">
        <v>4</v>
      </c>
      <c r="B11" s="329" t="s">
        <v>588</v>
      </c>
      <c r="C11" s="325" t="s">
        <v>239</v>
      </c>
      <c r="D11" s="35">
        <v>54</v>
      </c>
      <c r="E11" s="35">
        <v>2</v>
      </c>
      <c r="F11" s="35">
        <v>2</v>
      </c>
      <c r="G11" s="35" t="s">
        <v>284</v>
      </c>
      <c r="H11" s="35" t="s">
        <v>284</v>
      </c>
      <c r="I11" s="35" t="s">
        <v>284</v>
      </c>
      <c r="J11" s="35" t="s">
        <v>284</v>
      </c>
      <c r="K11" s="35" t="s">
        <v>284</v>
      </c>
      <c r="L11" s="35">
        <v>9</v>
      </c>
      <c r="M11" s="35" t="s">
        <v>284</v>
      </c>
      <c r="N11" s="35" t="s">
        <v>284</v>
      </c>
      <c r="O11" s="35" t="s">
        <v>284</v>
      </c>
      <c r="P11" s="35">
        <v>6</v>
      </c>
      <c r="Q11" s="35" t="s">
        <v>284</v>
      </c>
      <c r="R11" s="35">
        <v>15</v>
      </c>
      <c r="S11" s="35">
        <v>6</v>
      </c>
      <c r="T11" s="35">
        <v>9</v>
      </c>
      <c r="U11" s="35" t="s">
        <v>284</v>
      </c>
      <c r="V11" s="35">
        <v>15</v>
      </c>
      <c r="W11" s="35" t="s">
        <v>284</v>
      </c>
      <c r="X11" s="35">
        <v>15</v>
      </c>
      <c r="Y11" s="35" t="s">
        <v>284</v>
      </c>
      <c r="Z11" s="35" t="s">
        <v>284</v>
      </c>
      <c r="AA11" s="35" t="s">
        <v>284</v>
      </c>
      <c r="AB11" s="35" t="s">
        <v>284</v>
      </c>
      <c r="AC11" s="35" t="s">
        <v>284</v>
      </c>
      <c r="AD11" s="35">
        <v>2</v>
      </c>
      <c r="AE11" s="35" t="s">
        <v>284</v>
      </c>
      <c r="AF11" s="35">
        <v>5</v>
      </c>
      <c r="AG11" s="35" t="s">
        <v>284</v>
      </c>
    </row>
    <row r="12" spans="1:33" s="330" customFormat="1" ht="15" customHeight="1" x14ac:dyDescent="0.25">
      <c r="A12" s="325">
        <v>5</v>
      </c>
      <c r="B12" s="346" t="s">
        <v>589</v>
      </c>
      <c r="C12" s="325" t="s">
        <v>239</v>
      </c>
      <c r="D12" s="35">
        <v>18593</v>
      </c>
      <c r="E12" s="35">
        <v>2215</v>
      </c>
      <c r="F12" s="35">
        <v>1111</v>
      </c>
      <c r="G12" s="35">
        <v>1104</v>
      </c>
      <c r="H12" s="35">
        <v>2454</v>
      </c>
      <c r="I12" s="35">
        <v>1381</v>
      </c>
      <c r="J12" s="35">
        <v>594</v>
      </c>
      <c r="K12" s="35">
        <v>479</v>
      </c>
      <c r="L12" s="35">
        <v>852</v>
      </c>
      <c r="M12" s="35">
        <v>621</v>
      </c>
      <c r="N12" s="35">
        <v>234</v>
      </c>
      <c r="O12" s="35">
        <v>447</v>
      </c>
      <c r="P12" s="35">
        <v>1525</v>
      </c>
      <c r="Q12" s="35">
        <v>272</v>
      </c>
      <c r="R12" s="35">
        <v>2012</v>
      </c>
      <c r="S12" s="35">
        <v>354</v>
      </c>
      <c r="T12" s="35">
        <v>1086</v>
      </c>
      <c r="U12" s="35">
        <v>572</v>
      </c>
      <c r="V12" s="35">
        <v>4332</v>
      </c>
      <c r="W12" s="35">
        <v>1226</v>
      </c>
      <c r="X12" s="35">
        <v>2135</v>
      </c>
      <c r="Y12" s="35">
        <v>971</v>
      </c>
      <c r="Z12" s="35">
        <v>962</v>
      </c>
      <c r="AA12" s="35">
        <v>618</v>
      </c>
      <c r="AB12" s="35">
        <v>344</v>
      </c>
      <c r="AC12" s="35">
        <v>162</v>
      </c>
      <c r="AD12" s="35">
        <v>910</v>
      </c>
      <c r="AE12" s="35">
        <v>436</v>
      </c>
      <c r="AF12" s="35">
        <v>743</v>
      </c>
      <c r="AG12" s="35">
        <v>416</v>
      </c>
    </row>
    <row r="13" spans="1:33" s="330" customFormat="1" ht="15" customHeight="1" x14ac:dyDescent="0.35">
      <c r="B13" s="345" t="s">
        <v>590</v>
      </c>
      <c r="C13" s="383"/>
      <c r="D13" s="391"/>
      <c r="E13" s="391"/>
      <c r="F13" s="391"/>
      <c r="G13" s="391"/>
      <c r="H13" s="391"/>
      <c r="I13" s="391"/>
      <c r="J13" s="391"/>
      <c r="K13" s="391"/>
      <c r="L13" s="391"/>
      <c r="M13" s="391"/>
      <c r="N13" s="391"/>
      <c r="O13" s="391"/>
      <c r="P13" s="391"/>
      <c r="Q13" s="391"/>
      <c r="R13" s="391"/>
      <c r="S13" s="391"/>
      <c r="T13" s="391"/>
      <c r="U13" s="391"/>
      <c r="V13" s="391"/>
      <c r="W13" s="391"/>
      <c r="X13" s="391"/>
      <c r="Y13" s="352"/>
      <c r="Z13" s="352"/>
      <c r="AA13" s="352"/>
      <c r="AB13" s="352"/>
      <c r="AC13" s="352"/>
      <c r="AD13" s="352"/>
      <c r="AE13" s="352"/>
      <c r="AF13" s="352"/>
      <c r="AG13" s="352"/>
    </row>
    <row r="14" spans="1:33" s="330" customFormat="1" ht="39" x14ac:dyDescent="0.3">
      <c r="A14" s="325">
        <v>6</v>
      </c>
      <c r="B14" s="402" t="s">
        <v>879</v>
      </c>
      <c r="C14" s="325" t="s">
        <v>239</v>
      </c>
      <c r="D14" s="35">
        <v>18593</v>
      </c>
      <c r="E14" s="35">
        <v>2215</v>
      </c>
      <c r="F14" s="35">
        <v>1111</v>
      </c>
      <c r="G14" s="35">
        <v>1104</v>
      </c>
      <c r="H14" s="35">
        <v>2454</v>
      </c>
      <c r="I14" s="35">
        <v>1381</v>
      </c>
      <c r="J14" s="35">
        <v>594</v>
      </c>
      <c r="K14" s="35">
        <v>479</v>
      </c>
      <c r="L14" s="35">
        <v>852</v>
      </c>
      <c r="M14" s="35">
        <v>621</v>
      </c>
      <c r="N14" s="35">
        <v>234</v>
      </c>
      <c r="O14" s="35">
        <v>447</v>
      </c>
      <c r="P14" s="35">
        <v>1525</v>
      </c>
      <c r="Q14" s="35">
        <v>272</v>
      </c>
      <c r="R14" s="35">
        <v>2012</v>
      </c>
      <c r="S14" s="35">
        <v>354</v>
      </c>
      <c r="T14" s="35">
        <v>1086</v>
      </c>
      <c r="U14" s="35">
        <v>572</v>
      </c>
      <c r="V14" s="35">
        <v>4332</v>
      </c>
      <c r="W14" s="35">
        <v>1226</v>
      </c>
      <c r="X14" s="35">
        <v>2135</v>
      </c>
      <c r="Y14" s="35">
        <v>971</v>
      </c>
      <c r="Z14" s="35">
        <v>962</v>
      </c>
      <c r="AA14" s="35">
        <v>618</v>
      </c>
      <c r="AB14" s="35">
        <v>344</v>
      </c>
      <c r="AC14" s="35">
        <v>162</v>
      </c>
      <c r="AD14" s="35">
        <v>910</v>
      </c>
      <c r="AE14" s="35">
        <v>436</v>
      </c>
      <c r="AF14" s="35">
        <v>743</v>
      </c>
      <c r="AG14" s="35">
        <v>416</v>
      </c>
    </row>
    <row r="15" spans="1:33" s="330" customFormat="1" ht="15" customHeight="1" x14ac:dyDescent="0.25">
      <c r="A15" s="325">
        <v>7</v>
      </c>
      <c r="B15" s="346" t="s">
        <v>592</v>
      </c>
      <c r="C15" s="325" t="s">
        <v>506</v>
      </c>
      <c r="D15" s="75">
        <v>4.5719625665573069</v>
      </c>
      <c r="E15" s="75">
        <v>5</v>
      </c>
      <c r="F15" s="75">
        <v>5.5</v>
      </c>
      <c r="G15" s="75">
        <v>4.5999999999999996</v>
      </c>
      <c r="H15" s="75">
        <v>3.1</v>
      </c>
      <c r="I15" s="75">
        <v>3.5</v>
      </c>
      <c r="J15" s="75">
        <v>2.2999999999999998</v>
      </c>
      <c r="K15" s="75">
        <v>3.1</v>
      </c>
      <c r="L15" s="75">
        <v>7.5</v>
      </c>
      <c r="M15" s="75">
        <v>6.1</v>
      </c>
      <c r="N15" s="75">
        <v>3.8</v>
      </c>
      <c r="O15" s="75">
        <v>4.9000000000000004</v>
      </c>
      <c r="P15" s="75">
        <v>5.9</v>
      </c>
      <c r="Q15" s="75">
        <v>6.4</v>
      </c>
      <c r="R15" s="75">
        <v>3.4</v>
      </c>
      <c r="S15" s="75">
        <v>3</v>
      </c>
      <c r="T15" s="75">
        <v>3.6</v>
      </c>
      <c r="U15" s="75">
        <v>3.5</v>
      </c>
      <c r="V15" s="75">
        <v>4.8</v>
      </c>
      <c r="W15" s="75">
        <v>5.0999999999999996</v>
      </c>
      <c r="X15" s="75">
        <v>4.9000000000000004</v>
      </c>
      <c r="Y15" s="75">
        <v>4.0999999999999996</v>
      </c>
      <c r="Z15" s="75">
        <v>4.9000000000000004</v>
      </c>
      <c r="AA15" s="75">
        <v>3.4</v>
      </c>
      <c r="AB15" s="75">
        <v>7.5</v>
      </c>
      <c r="AC15" s="75">
        <v>4.2</v>
      </c>
      <c r="AD15" s="75">
        <v>3.3</v>
      </c>
      <c r="AE15" s="75">
        <v>3.1</v>
      </c>
      <c r="AF15" s="75">
        <v>3.8</v>
      </c>
      <c r="AG15" s="75">
        <v>5.0999999999999996</v>
      </c>
    </row>
    <row r="16" spans="1:33" s="330" customFormat="1" ht="15" customHeight="1" x14ac:dyDescent="0.25">
      <c r="A16" s="325">
        <v>8</v>
      </c>
      <c r="B16" s="180" t="s">
        <v>593</v>
      </c>
      <c r="C16" s="325" t="s">
        <v>239</v>
      </c>
      <c r="D16" s="35">
        <v>10062</v>
      </c>
      <c r="E16" s="35">
        <v>1040</v>
      </c>
      <c r="F16" s="35">
        <v>490</v>
      </c>
      <c r="G16" s="35">
        <v>550</v>
      </c>
      <c r="H16" s="35">
        <v>1610</v>
      </c>
      <c r="I16" s="35">
        <v>850</v>
      </c>
      <c r="J16" s="35">
        <v>449</v>
      </c>
      <c r="K16" s="35">
        <v>311</v>
      </c>
      <c r="L16" s="35">
        <v>327</v>
      </c>
      <c r="M16" s="35">
        <v>290</v>
      </c>
      <c r="N16" s="35">
        <v>123</v>
      </c>
      <c r="O16" s="35">
        <v>248</v>
      </c>
      <c r="P16" s="35">
        <v>716</v>
      </c>
      <c r="Q16" s="35">
        <v>140</v>
      </c>
      <c r="R16" s="35">
        <v>1221</v>
      </c>
      <c r="S16" s="35">
        <v>234</v>
      </c>
      <c r="T16" s="35">
        <v>624</v>
      </c>
      <c r="U16" s="35">
        <v>363</v>
      </c>
      <c r="V16" s="35">
        <v>2146</v>
      </c>
      <c r="W16" s="35">
        <v>592</v>
      </c>
      <c r="X16" s="35">
        <v>985</v>
      </c>
      <c r="Y16" s="35">
        <v>569</v>
      </c>
      <c r="Z16" s="35">
        <v>558</v>
      </c>
      <c r="AA16" s="35">
        <v>392</v>
      </c>
      <c r="AB16" s="35">
        <v>166</v>
      </c>
      <c r="AC16" s="35">
        <v>87</v>
      </c>
      <c r="AD16" s="35">
        <v>527</v>
      </c>
      <c r="AE16" s="35">
        <v>295</v>
      </c>
      <c r="AF16" s="35">
        <v>517</v>
      </c>
      <c r="AG16" s="35">
        <v>217</v>
      </c>
    </row>
    <row r="17" spans="1:33" s="330" customFormat="1" ht="15" customHeight="1" x14ac:dyDescent="0.25">
      <c r="A17" s="325">
        <v>9</v>
      </c>
      <c r="B17" s="180" t="s">
        <v>594</v>
      </c>
      <c r="C17" s="325" t="s">
        <v>239</v>
      </c>
      <c r="D17" s="35">
        <v>4588</v>
      </c>
      <c r="E17" s="35">
        <v>596</v>
      </c>
      <c r="F17" s="35">
        <v>310</v>
      </c>
      <c r="G17" s="35">
        <v>286</v>
      </c>
      <c r="H17" s="35">
        <v>548</v>
      </c>
      <c r="I17" s="35">
        <v>312</v>
      </c>
      <c r="J17" s="35">
        <v>118</v>
      </c>
      <c r="K17" s="35">
        <v>118</v>
      </c>
      <c r="L17" s="35">
        <v>221</v>
      </c>
      <c r="M17" s="35">
        <v>124</v>
      </c>
      <c r="N17" s="35">
        <v>67</v>
      </c>
      <c r="O17" s="35">
        <v>96</v>
      </c>
      <c r="P17" s="35">
        <v>394</v>
      </c>
      <c r="Q17" s="35">
        <v>61</v>
      </c>
      <c r="R17" s="35">
        <v>499</v>
      </c>
      <c r="S17" s="35">
        <v>72</v>
      </c>
      <c r="T17" s="35">
        <v>298</v>
      </c>
      <c r="U17" s="35">
        <v>129</v>
      </c>
      <c r="V17" s="35">
        <v>1139</v>
      </c>
      <c r="W17" s="35">
        <v>321</v>
      </c>
      <c r="X17" s="35">
        <v>605</v>
      </c>
      <c r="Y17" s="35">
        <v>213</v>
      </c>
      <c r="Z17" s="35">
        <v>213</v>
      </c>
      <c r="AA17" s="35">
        <v>138</v>
      </c>
      <c r="AB17" s="35">
        <v>75</v>
      </c>
      <c r="AC17" s="35">
        <v>31</v>
      </c>
      <c r="AD17" s="35">
        <v>280</v>
      </c>
      <c r="AE17" s="35">
        <v>97</v>
      </c>
      <c r="AF17" s="35">
        <v>125</v>
      </c>
      <c r="AG17" s="35">
        <v>97</v>
      </c>
    </row>
    <row r="18" spans="1:33" s="330" customFormat="1" ht="15" customHeight="1" x14ac:dyDescent="0.25">
      <c r="A18" s="325">
        <v>10</v>
      </c>
      <c r="B18" s="180" t="s">
        <v>595</v>
      </c>
      <c r="C18" s="325" t="s">
        <v>239</v>
      </c>
      <c r="D18" s="35">
        <v>2571</v>
      </c>
      <c r="E18" s="35">
        <v>391</v>
      </c>
      <c r="F18" s="35">
        <v>203</v>
      </c>
      <c r="G18" s="35">
        <v>188</v>
      </c>
      <c r="H18" s="35">
        <v>230</v>
      </c>
      <c r="I18" s="35">
        <v>171</v>
      </c>
      <c r="J18" s="35">
        <v>23</v>
      </c>
      <c r="K18" s="35">
        <v>36</v>
      </c>
      <c r="L18" s="35">
        <v>165</v>
      </c>
      <c r="M18" s="35">
        <v>116</v>
      </c>
      <c r="N18" s="35">
        <v>37</v>
      </c>
      <c r="O18" s="35">
        <v>57</v>
      </c>
      <c r="P18" s="35">
        <v>250</v>
      </c>
      <c r="Q18" s="35">
        <v>24</v>
      </c>
      <c r="R18" s="35">
        <v>208</v>
      </c>
      <c r="S18" s="35">
        <v>38</v>
      </c>
      <c r="T18" s="35">
        <v>115</v>
      </c>
      <c r="U18" s="35">
        <v>55</v>
      </c>
      <c r="V18" s="35">
        <v>714</v>
      </c>
      <c r="W18" s="35">
        <v>206</v>
      </c>
      <c r="X18" s="35">
        <v>372</v>
      </c>
      <c r="Y18" s="35">
        <v>136</v>
      </c>
      <c r="Z18" s="35">
        <v>123</v>
      </c>
      <c r="AA18" s="35">
        <v>70</v>
      </c>
      <c r="AB18" s="35">
        <v>53</v>
      </c>
      <c r="AC18" s="35">
        <v>33</v>
      </c>
      <c r="AD18" s="35">
        <v>77</v>
      </c>
      <c r="AE18" s="35">
        <v>34</v>
      </c>
      <c r="AF18" s="35">
        <v>57</v>
      </c>
      <c r="AG18" s="35">
        <v>55</v>
      </c>
    </row>
    <row r="19" spans="1:33" s="330" customFormat="1" ht="15" customHeight="1" x14ac:dyDescent="0.25">
      <c r="A19" s="325">
        <v>11</v>
      </c>
      <c r="B19" s="180" t="s">
        <v>596</v>
      </c>
      <c r="C19" s="325" t="s">
        <v>239</v>
      </c>
      <c r="D19" s="35">
        <v>1045</v>
      </c>
      <c r="E19" s="35">
        <v>154</v>
      </c>
      <c r="F19" s="35">
        <v>85</v>
      </c>
      <c r="G19" s="35">
        <v>69</v>
      </c>
      <c r="H19" s="35">
        <v>57</v>
      </c>
      <c r="I19" s="35">
        <v>42</v>
      </c>
      <c r="J19" s="35">
        <v>4</v>
      </c>
      <c r="K19" s="35">
        <v>11</v>
      </c>
      <c r="L19" s="35">
        <v>91</v>
      </c>
      <c r="M19" s="35">
        <v>72</v>
      </c>
      <c r="N19" s="35">
        <v>6</v>
      </c>
      <c r="O19" s="35">
        <v>35</v>
      </c>
      <c r="P19" s="35">
        <v>111</v>
      </c>
      <c r="Q19" s="35">
        <v>30</v>
      </c>
      <c r="R19" s="35">
        <v>78</v>
      </c>
      <c r="S19" s="35">
        <v>9</v>
      </c>
      <c r="T19" s="35">
        <v>46</v>
      </c>
      <c r="U19" s="35">
        <v>23</v>
      </c>
      <c r="V19" s="35">
        <v>263</v>
      </c>
      <c r="W19" s="35">
        <v>79</v>
      </c>
      <c r="X19" s="35">
        <v>142</v>
      </c>
      <c r="Y19" s="35">
        <v>42</v>
      </c>
      <c r="Z19" s="35">
        <v>35</v>
      </c>
      <c r="AA19" s="35">
        <v>15</v>
      </c>
      <c r="AB19" s="35">
        <v>20</v>
      </c>
      <c r="AC19" s="35">
        <v>11</v>
      </c>
      <c r="AD19" s="35">
        <v>25</v>
      </c>
      <c r="AE19" s="35">
        <v>8</v>
      </c>
      <c r="AF19" s="35">
        <v>29</v>
      </c>
      <c r="AG19" s="35">
        <v>40</v>
      </c>
    </row>
    <row r="20" spans="1:33" s="330" customFormat="1" ht="15" customHeight="1" x14ac:dyDescent="0.25">
      <c r="A20" s="325">
        <v>12</v>
      </c>
      <c r="B20" s="180" t="s">
        <v>597</v>
      </c>
      <c r="C20" s="325" t="s">
        <v>239</v>
      </c>
      <c r="D20" s="35">
        <v>327</v>
      </c>
      <c r="E20" s="35">
        <v>34</v>
      </c>
      <c r="F20" s="35">
        <v>23</v>
      </c>
      <c r="G20" s="35">
        <v>11</v>
      </c>
      <c r="H20" s="35">
        <v>9</v>
      </c>
      <c r="I20" s="35">
        <v>6</v>
      </c>
      <c r="J20" s="35" t="s">
        <v>284</v>
      </c>
      <c r="K20" s="35">
        <v>3</v>
      </c>
      <c r="L20" s="35">
        <v>48</v>
      </c>
      <c r="M20" s="35">
        <v>19</v>
      </c>
      <c r="N20" s="35">
        <v>1</v>
      </c>
      <c r="O20" s="35">
        <v>11</v>
      </c>
      <c r="P20" s="35">
        <v>54</v>
      </c>
      <c r="Q20" s="35">
        <v>17</v>
      </c>
      <c r="R20" s="35">
        <v>6</v>
      </c>
      <c r="S20" s="35">
        <v>1</v>
      </c>
      <c r="T20" s="35">
        <v>3</v>
      </c>
      <c r="U20" s="35">
        <v>2</v>
      </c>
      <c r="V20" s="35">
        <v>70</v>
      </c>
      <c r="W20" s="35">
        <v>28</v>
      </c>
      <c r="X20" s="35">
        <v>31</v>
      </c>
      <c r="Y20" s="35">
        <v>11</v>
      </c>
      <c r="Z20" s="35">
        <v>33</v>
      </c>
      <c r="AA20" s="35">
        <v>3</v>
      </c>
      <c r="AB20" s="35">
        <v>30</v>
      </c>
      <c r="AC20" s="35" t="s">
        <v>284</v>
      </c>
      <c r="AD20" s="35">
        <v>1</v>
      </c>
      <c r="AE20" s="35">
        <v>2</v>
      </c>
      <c r="AF20" s="35">
        <v>15</v>
      </c>
      <c r="AG20" s="35">
        <v>7</v>
      </c>
    </row>
    <row r="21" spans="1:33" s="330" customFormat="1" ht="15" customHeight="1" x14ac:dyDescent="0.3">
      <c r="A21" s="325">
        <v>13</v>
      </c>
      <c r="B21" s="180" t="s">
        <v>593</v>
      </c>
      <c r="C21" s="325" t="s">
        <v>501</v>
      </c>
      <c r="D21" s="122">
        <v>54.117140859463241</v>
      </c>
      <c r="E21" s="122">
        <v>46.95259593679458</v>
      </c>
      <c r="F21" s="122">
        <v>44.104410441044109</v>
      </c>
      <c r="G21" s="122">
        <v>49.818840579710141</v>
      </c>
      <c r="H21" s="122">
        <v>65.607171964140178</v>
      </c>
      <c r="I21" s="122">
        <v>61.549601737871107</v>
      </c>
      <c r="J21" s="122">
        <v>75.589225589225578</v>
      </c>
      <c r="K21" s="122">
        <v>64.926931106471812</v>
      </c>
      <c r="L21" s="122">
        <v>38.380281690140841</v>
      </c>
      <c r="M21" s="122">
        <v>46.698872785829309</v>
      </c>
      <c r="N21" s="122">
        <v>52.564102564102569</v>
      </c>
      <c r="O21" s="122">
        <v>55.480984340044749</v>
      </c>
      <c r="P21" s="122">
        <v>46.950819672131146</v>
      </c>
      <c r="Q21" s="122">
        <v>51.470588235294116</v>
      </c>
      <c r="R21" s="122">
        <v>60.685884691848898</v>
      </c>
      <c r="S21" s="122">
        <v>66.101694915254242</v>
      </c>
      <c r="T21" s="122">
        <v>57.458563535911601</v>
      </c>
      <c r="U21" s="122">
        <v>63.46153846153846</v>
      </c>
      <c r="V21" s="122">
        <v>49.538319482917821</v>
      </c>
      <c r="W21" s="122">
        <v>48.287112561174553</v>
      </c>
      <c r="X21" s="122">
        <v>46.13583138173302</v>
      </c>
      <c r="Y21" s="122">
        <v>58.599382080329555</v>
      </c>
      <c r="Z21" s="122">
        <v>58.004158004158</v>
      </c>
      <c r="AA21" s="122">
        <v>63.430420711974108</v>
      </c>
      <c r="AB21" s="122">
        <v>48.255813953488378</v>
      </c>
      <c r="AC21" s="122">
        <v>53.703703703703709</v>
      </c>
      <c r="AD21" s="122">
        <v>57.91208791208792</v>
      </c>
      <c r="AE21" s="122">
        <v>67.660550458715591</v>
      </c>
      <c r="AF21" s="122">
        <v>69.582772543741584</v>
      </c>
      <c r="AG21" s="122">
        <v>52.16346153846154</v>
      </c>
    </row>
    <row r="22" spans="1:33" s="330" customFormat="1" ht="15" customHeight="1" x14ac:dyDescent="0.3">
      <c r="A22" s="325">
        <v>14</v>
      </c>
      <c r="B22" s="180" t="s">
        <v>594</v>
      </c>
      <c r="C22" s="325" t="s">
        <v>501</v>
      </c>
      <c r="D22" s="122">
        <v>24.675953315763994</v>
      </c>
      <c r="E22" s="122">
        <v>26.907449209932281</v>
      </c>
      <c r="F22" s="122">
        <v>27.902790279027901</v>
      </c>
      <c r="G22" s="122">
        <v>25.905797101449274</v>
      </c>
      <c r="H22" s="122">
        <v>22.330888345558272</v>
      </c>
      <c r="I22" s="122">
        <v>22.592324402606806</v>
      </c>
      <c r="J22" s="122">
        <v>19.865319865319865</v>
      </c>
      <c r="K22" s="122">
        <v>24.63465553235908</v>
      </c>
      <c r="L22" s="122">
        <v>25.938967136150236</v>
      </c>
      <c r="M22" s="122">
        <v>19.967793880837359</v>
      </c>
      <c r="N22" s="122">
        <v>28.63247863247863</v>
      </c>
      <c r="O22" s="122">
        <v>21.476510067114095</v>
      </c>
      <c r="P22" s="122">
        <v>25.83606557377049</v>
      </c>
      <c r="Q22" s="122">
        <v>22.426470588235293</v>
      </c>
      <c r="R22" s="122">
        <v>24.801192842942346</v>
      </c>
      <c r="S22" s="122">
        <v>20.33898305084746</v>
      </c>
      <c r="T22" s="122">
        <v>27.440147329650095</v>
      </c>
      <c r="U22" s="122">
        <v>22.552447552447553</v>
      </c>
      <c r="V22" s="122">
        <v>26.292705447830102</v>
      </c>
      <c r="W22" s="122">
        <v>26.182707993474715</v>
      </c>
      <c r="X22" s="122">
        <v>28.337236533957842</v>
      </c>
      <c r="Y22" s="122">
        <v>21.936148300720905</v>
      </c>
      <c r="Z22" s="122">
        <v>22.141372141372141</v>
      </c>
      <c r="AA22" s="122">
        <v>22.330097087378643</v>
      </c>
      <c r="AB22" s="122">
        <v>21.802325581395348</v>
      </c>
      <c r="AC22" s="122">
        <v>19.1358024691358</v>
      </c>
      <c r="AD22" s="122">
        <v>30.76923076923077</v>
      </c>
      <c r="AE22" s="122">
        <v>22.24770642201835</v>
      </c>
      <c r="AF22" s="122">
        <v>16.823687752355315</v>
      </c>
      <c r="AG22" s="122">
        <v>23.317307692307693</v>
      </c>
    </row>
    <row r="23" spans="1:33" s="330" customFormat="1" ht="15" customHeight="1" x14ac:dyDescent="0.3">
      <c r="A23" s="325">
        <v>15</v>
      </c>
      <c r="B23" s="180" t="s">
        <v>595</v>
      </c>
      <c r="C23" s="325" t="s">
        <v>501</v>
      </c>
      <c r="D23" s="122">
        <v>13.827784650137149</v>
      </c>
      <c r="E23" s="122">
        <v>17.65237020316027</v>
      </c>
      <c r="F23" s="122">
        <v>18.271827182718273</v>
      </c>
      <c r="G23" s="122">
        <v>17.028985507246379</v>
      </c>
      <c r="H23" s="122">
        <v>9.3724531377343112</v>
      </c>
      <c r="I23" s="122">
        <v>12.382331643736423</v>
      </c>
      <c r="J23" s="122">
        <v>3.872053872053872</v>
      </c>
      <c r="K23" s="122">
        <v>7.5156576200417531</v>
      </c>
      <c r="L23" s="122">
        <v>19.366197183098592</v>
      </c>
      <c r="M23" s="122">
        <v>18.679549114331724</v>
      </c>
      <c r="N23" s="122">
        <v>15.811965811965811</v>
      </c>
      <c r="O23" s="122">
        <v>12.751677852348994</v>
      </c>
      <c r="P23" s="122">
        <v>16.393442622950818</v>
      </c>
      <c r="Q23" s="122">
        <v>8.8235294117647065</v>
      </c>
      <c r="R23" s="122">
        <v>10.337972166998012</v>
      </c>
      <c r="S23" s="122">
        <v>10.734463276836157</v>
      </c>
      <c r="T23" s="122">
        <v>10.589318600368323</v>
      </c>
      <c r="U23" s="122">
        <v>9.6153846153846168</v>
      </c>
      <c r="V23" s="122">
        <v>16.481994459833796</v>
      </c>
      <c r="W23" s="122">
        <v>16.802610114192497</v>
      </c>
      <c r="X23" s="122">
        <v>17.423887587822016</v>
      </c>
      <c r="Y23" s="122">
        <v>14.00617919670443</v>
      </c>
      <c r="Z23" s="122">
        <v>12.785862785862786</v>
      </c>
      <c r="AA23" s="122">
        <v>11.326860841423949</v>
      </c>
      <c r="AB23" s="122">
        <v>15.406976744186046</v>
      </c>
      <c r="AC23" s="122">
        <v>20.37037037037037</v>
      </c>
      <c r="AD23" s="122">
        <v>8.4615384615384617</v>
      </c>
      <c r="AE23" s="122">
        <v>7.7981651376146797</v>
      </c>
      <c r="AF23" s="122">
        <v>7.6716016150740236</v>
      </c>
      <c r="AG23" s="122">
        <v>13.221153846153847</v>
      </c>
    </row>
    <row r="24" spans="1:33" s="330" customFormat="1" ht="15" customHeight="1" x14ac:dyDescent="0.3">
      <c r="A24" s="325">
        <v>16</v>
      </c>
      <c r="B24" s="180" t="s">
        <v>596</v>
      </c>
      <c r="C24" s="325" t="s">
        <v>501</v>
      </c>
      <c r="D24" s="122">
        <v>5.6203947722261072</v>
      </c>
      <c r="E24" s="122">
        <v>6.9525959367945829</v>
      </c>
      <c r="F24" s="122">
        <v>7.6507650765076516</v>
      </c>
      <c r="G24" s="122">
        <v>6.25</v>
      </c>
      <c r="H24" s="122">
        <v>2.3227383863080684</v>
      </c>
      <c r="I24" s="122">
        <v>3.0412744388124549</v>
      </c>
      <c r="J24" s="122">
        <v>0.67340067340067333</v>
      </c>
      <c r="K24" s="122">
        <v>2.2964509394572024</v>
      </c>
      <c r="L24" s="122">
        <v>10.68075117370892</v>
      </c>
      <c r="M24" s="122">
        <v>11.594202898550725</v>
      </c>
      <c r="N24" s="122">
        <v>2.5641025641025639</v>
      </c>
      <c r="O24" s="122">
        <v>7.8299776286353469</v>
      </c>
      <c r="P24" s="122">
        <v>7.278688524590164</v>
      </c>
      <c r="Q24" s="122">
        <v>11.029411764705882</v>
      </c>
      <c r="R24" s="122">
        <v>3.8767395626242549</v>
      </c>
      <c r="S24" s="122">
        <v>2.5423728813559325</v>
      </c>
      <c r="T24" s="122">
        <v>4.2357274401473299</v>
      </c>
      <c r="U24" s="122">
        <v>4.0209790209790208</v>
      </c>
      <c r="V24" s="122">
        <v>6.071098799630656</v>
      </c>
      <c r="W24" s="122">
        <v>6.4437194127243069</v>
      </c>
      <c r="X24" s="122">
        <v>6.6510538641686185</v>
      </c>
      <c r="Y24" s="122">
        <v>4.3254376930998966</v>
      </c>
      <c r="Z24" s="122">
        <v>3.6382536382536386</v>
      </c>
      <c r="AA24" s="122">
        <v>2.4271844660194173</v>
      </c>
      <c r="AB24" s="122">
        <v>5.8139534883720927</v>
      </c>
      <c r="AC24" s="122">
        <v>6.7901234567901234</v>
      </c>
      <c r="AD24" s="122">
        <v>2.7472527472527473</v>
      </c>
      <c r="AE24" s="122">
        <v>1.834862385321101</v>
      </c>
      <c r="AF24" s="122">
        <v>3.9030955585464335</v>
      </c>
      <c r="AG24" s="122">
        <v>9.6153846153846168</v>
      </c>
    </row>
    <row r="25" spans="1:33" s="330" customFormat="1" ht="15" customHeight="1" x14ac:dyDescent="0.3">
      <c r="A25" s="325">
        <v>17</v>
      </c>
      <c r="B25" s="180" t="s">
        <v>597</v>
      </c>
      <c r="C25" s="325" t="s">
        <v>501</v>
      </c>
      <c r="D25" s="122">
        <v>1.7587264024095088</v>
      </c>
      <c r="E25" s="122">
        <v>1.5349887133182845</v>
      </c>
      <c r="F25" s="122">
        <v>2.0702070207020702</v>
      </c>
      <c r="G25" s="122">
        <v>0.99637681159420277</v>
      </c>
      <c r="H25" s="122">
        <v>0.36674816625916873</v>
      </c>
      <c r="I25" s="122">
        <v>0.43446777697320782</v>
      </c>
      <c r="J25" s="122" t="s">
        <v>284</v>
      </c>
      <c r="K25" s="122">
        <v>0.62630480167014613</v>
      </c>
      <c r="L25" s="122">
        <v>5.6338028169014089</v>
      </c>
      <c r="M25" s="122">
        <v>3.0595813204508859</v>
      </c>
      <c r="N25" s="122">
        <v>0.42735042735042739</v>
      </c>
      <c r="O25" s="122">
        <v>2.4608501118568231</v>
      </c>
      <c r="P25" s="122">
        <v>3.540983606557377</v>
      </c>
      <c r="Q25" s="122">
        <v>6.25</v>
      </c>
      <c r="R25" s="122">
        <v>0.29821073558648109</v>
      </c>
      <c r="S25" s="122">
        <v>0.2824858757062147</v>
      </c>
      <c r="T25" s="122">
        <v>0.27624309392265189</v>
      </c>
      <c r="U25" s="122">
        <v>0.34965034965034963</v>
      </c>
      <c r="V25" s="122">
        <v>1.6158818097876269</v>
      </c>
      <c r="W25" s="122">
        <v>2.2838499184339316</v>
      </c>
      <c r="X25" s="122">
        <v>1.4519906323185012</v>
      </c>
      <c r="Y25" s="122">
        <v>1.1328527291452111</v>
      </c>
      <c r="Z25" s="122">
        <v>3.4303534303534304</v>
      </c>
      <c r="AA25" s="122">
        <v>0.48543689320388345</v>
      </c>
      <c r="AB25" s="122">
        <v>8.720930232558139</v>
      </c>
      <c r="AC25" s="122" t="s">
        <v>284</v>
      </c>
      <c r="AD25" s="122">
        <v>0.10989010989010989</v>
      </c>
      <c r="AE25" s="122">
        <v>0.45871559633027525</v>
      </c>
      <c r="AF25" s="122">
        <v>2.0188425302826376</v>
      </c>
      <c r="AG25" s="122">
        <v>1.6826923076923077</v>
      </c>
    </row>
    <row r="26" spans="1:33" s="330" customFormat="1" ht="26" x14ac:dyDescent="0.3">
      <c r="A26" s="325">
        <v>18</v>
      </c>
      <c r="B26" s="402" t="s">
        <v>598</v>
      </c>
      <c r="C26" s="325" t="s">
        <v>239</v>
      </c>
      <c r="D26" s="35">
        <v>143</v>
      </c>
      <c r="E26" s="35">
        <v>2</v>
      </c>
      <c r="F26" s="35">
        <v>2</v>
      </c>
      <c r="G26" s="35" t="s">
        <v>284</v>
      </c>
      <c r="H26" s="35" t="s">
        <v>284</v>
      </c>
      <c r="I26" s="35" t="s">
        <v>284</v>
      </c>
      <c r="J26" s="35" t="s">
        <v>284</v>
      </c>
      <c r="K26" s="35" t="s">
        <v>284</v>
      </c>
      <c r="L26" s="35">
        <v>24</v>
      </c>
      <c r="M26" s="35" t="s">
        <v>284</v>
      </c>
      <c r="N26" s="35" t="s">
        <v>284</v>
      </c>
      <c r="O26" s="35" t="s">
        <v>284</v>
      </c>
      <c r="P26" s="35">
        <v>11</v>
      </c>
      <c r="Q26" s="35" t="s">
        <v>284</v>
      </c>
      <c r="R26" s="35">
        <v>35</v>
      </c>
      <c r="S26" s="35">
        <v>15</v>
      </c>
      <c r="T26" s="35">
        <v>20</v>
      </c>
      <c r="U26" s="35" t="s">
        <v>284</v>
      </c>
      <c r="V26" s="35">
        <v>62</v>
      </c>
      <c r="W26" s="35">
        <v>1</v>
      </c>
      <c r="X26" s="35">
        <v>60</v>
      </c>
      <c r="Y26" s="35">
        <v>1</v>
      </c>
      <c r="Z26" s="35" t="s">
        <v>284</v>
      </c>
      <c r="AA26" s="35" t="s">
        <v>284</v>
      </c>
      <c r="AB26" s="35" t="s">
        <v>284</v>
      </c>
      <c r="AC26" s="35" t="s">
        <v>284</v>
      </c>
      <c r="AD26" s="35">
        <v>2</v>
      </c>
      <c r="AE26" s="35" t="s">
        <v>284</v>
      </c>
      <c r="AF26" s="35">
        <v>7</v>
      </c>
      <c r="AG26" s="35" t="s">
        <v>284</v>
      </c>
    </row>
    <row r="27" spans="1:33" s="330" customFormat="1" ht="15" customHeight="1" x14ac:dyDescent="0.25">
      <c r="A27" s="325">
        <v>19</v>
      </c>
      <c r="B27" s="346" t="s">
        <v>592</v>
      </c>
      <c r="C27" s="366" t="s">
        <v>506</v>
      </c>
      <c r="D27" s="75">
        <v>11.384615384615385</v>
      </c>
      <c r="E27" s="218">
        <v>4.7</v>
      </c>
      <c r="F27" s="218">
        <v>4.7</v>
      </c>
      <c r="G27" s="218" t="s">
        <v>284</v>
      </c>
      <c r="H27" s="75" t="s">
        <v>284</v>
      </c>
      <c r="I27" s="75" t="s">
        <v>284</v>
      </c>
      <c r="J27" s="75" t="s">
        <v>284</v>
      </c>
      <c r="K27" s="75" t="s">
        <v>284</v>
      </c>
      <c r="L27" s="75">
        <v>14.1</v>
      </c>
      <c r="M27" s="75" t="s">
        <v>284</v>
      </c>
      <c r="N27" s="35" t="s">
        <v>284</v>
      </c>
      <c r="O27" s="75" t="s">
        <v>284</v>
      </c>
      <c r="P27" s="75">
        <v>16.899999999999999</v>
      </c>
      <c r="Q27" s="218" t="s">
        <v>284</v>
      </c>
      <c r="R27" s="75">
        <v>9.3000000000000007</v>
      </c>
      <c r="S27" s="75">
        <v>9.5</v>
      </c>
      <c r="T27" s="75">
        <v>9.1999999999999993</v>
      </c>
      <c r="U27" s="75" t="s">
        <v>284</v>
      </c>
      <c r="V27" s="75">
        <v>11.1</v>
      </c>
      <c r="W27" s="75">
        <v>5.6</v>
      </c>
      <c r="X27" s="75">
        <v>11.2</v>
      </c>
      <c r="Y27" s="75">
        <v>13.8</v>
      </c>
      <c r="Z27" s="75" t="s">
        <v>284</v>
      </c>
      <c r="AA27" s="75" t="s">
        <v>284</v>
      </c>
      <c r="AB27" s="75" t="s">
        <v>284</v>
      </c>
      <c r="AC27" s="75" t="s">
        <v>284</v>
      </c>
      <c r="AD27" s="75">
        <v>6.7</v>
      </c>
      <c r="AE27" s="35" t="s">
        <v>284</v>
      </c>
      <c r="AF27" s="75">
        <v>9.6</v>
      </c>
      <c r="AG27" s="35" t="s">
        <v>284</v>
      </c>
    </row>
    <row r="28" spans="1:33" s="330" customFormat="1" ht="15" customHeight="1" x14ac:dyDescent="0.25">
      <c r="A28" s="325">
        <v>20</v>
      </c>
      <c r="B28" s="180" t="s">
        <v>593</v>
      </c>
      <c r="C28" s="325" t="s">
        <v>239</v>
      </c>
      <c r="D28" s="35">
        <v>8</v>
      </c>
      <c r="E28" s="35">
        <v>1</v>
      </c>
      <c r="F28" s="35">
        <v>1</v>
      </c>
      <c r="G28" s="35" t="s">
        <v>284</v>
      </c>
      <c r="H28" s="35" t="s">
        <v>284</v>
      </c>
      <c r="I28" s="35" t="s">
        <v>284</v>
      </c>
      <c r="J28" s="35" t="s">
        <v>284</v>
      </c>
      <c r="K28" s="35" t="s">
        <v>284</v>
      </c>
      <c r="L28" s="35" t="s">
        <v>284</v>
      </c>
      <c r="M28" s="35" t="s">
        <v>284</v>
      </c>
      <c r="N28" s="35" t="s">
        <v>284</v>
      </c>
      <c r="O28" s="35" t="s">
        <v>284</v>
      </c>
      <c r="P28" s="35" t="s">
        <v>284</v>
      </c>
      <c r="Q28" s="218" t="s">
        <v>284</v>
      </c>
      <c r="R28" s="35">
        <v>4</v>
      </c>
      <c r="S28" s="35">
        <v>1</v>
      </c>
      <c r="T28" s="35">
        <v>3</v>
      </c>
      <c r="U28" s="35" t="s">
        <v>284</v>
      </c>
      <c r="V28" s="35">
        <v>2</v>
      </c>
      <c r="W28" s="35" t="s">
        <v>284</v>
      </c>
      <c r="X28" s="35">
        <v>2</v>
      </c>
      <c r="Y28" s="35" t="s">
        <v>284</v>
      </c>
      <c r="Z28" s="35" t="s">
        <v>284</v>
      </c>
      <c r="AA28" s="35" t="s">
        <v>284</v>
      </c>
      <c r="AB28" s="35" t="s">
        <v>284</v>
      </c>
      <c r="AC28" s="35" t="s">
        <v>284</v>
      </c>
      <c r="AD28" s="35" t="s">
        <v>284</v>
      </c>
      <c r="AE28" s="35" t="s">
        <v>284</v>
      </c>
      <c r="AF28" s="35">
        <v>1</v>
      </c>
      <c r="AG28" s="35" t="s">
        <v>284</v>
      </c>
    </row>
    <row r="29" spans="1:33" s="330" customFormat="1" ht="15" customHeight="1" x14ac:dyDescent="0.25">
      <c r="A29" s="325">
        <v>21</v>
      </c>
      <c r="B29" s="180" t="s">
        <v>594</v>
      </c>
      <c r="C29" s="325" t="s">
        <v>239</v>
      </c>
      <c r="D29" s="35">
        <v>30</v>
      </c>
      <c r="E29" s="35" t="s">
        <v>284</v>
      </c>
      <c r="F29" s="35" t="s">
        <v>284</v>
      </c>
      <c r="G29" s="35" t="s">
        <v>284</v>
      </c>
      <c r="H29" s="35" t="s">
        <v>284</v>
      </c>
      <c r="I29" s="35" t="s">
        <v>284</v>
      </c>
      <c r="J29" s="35" t="s">
        <v>284</v>
      </c>
      <c r="K29" s="35" t="s">
        <v>284</v>
      </c>
      <c r="L29" s="35" t="s">
        <v>284</v>
      </c>
      <c r="M29" s="35" t="s">
        <v>284</v>
      </c>
      <c r="N29" s="35" t="s">
        <v>284</v>
      </c>
      <c r="O29" s="35" t="s">
        <v>284</v>
      </c>
      <c r="P29" s="35">
        <v>1</v>
      </c>
      <c r="Q29" s="218" t="s">
        <v>284</v>
      </c>
      <c r="R29" s="35">
        <v>8</v>
      </c>
      <c r="S29" s="35">
        <v>3</v>
      </c>
      <c r="T29" s="35">
        <v>5</v>
      </c>
      <c r="U29" s="35" t="s">
        <v>284</v>
      </c>
      <c r="V29" s="35">
        <v>19</v>
      </c>
      <c r="W29" s="35">
        <v>1</v>
      </c>
      <c r="X29" s="35">
        <v>18</v>
      </c>
      <c r="Y29" s="35" t="s">
        <v>284</v>
      </c>
      <c r="Z29" s="35" t="s">
        <v>284</v>
      </c>
      <c r="AA29" s="35" t="s">
        <v>284</v>
      </c>
      <c r="AB29" s="35" t="s">
        <v>284</v>
      </c>
      <c r="AC29" s="35" t="s">
        <v>284</v>
      </c>
      <c r="AD29" s="35">
        <v>1</v>
      </c>
      <c r="AE29" s="35" t="s">
        <v>284</v>
      </c>
      <c r="AF29" s="35">
        <v>1</v>
      </c>
      <c r="AG29" s="35" t="s">
        <v>284</v>
      </c>
    </row>
    <row r="30" spans="1:33" s="330" customFormat="1" ht="15" customHeight="1" x14ac:dyDescent="0.25">
      <c r="A30" s="325">
        <v>22</v>
      </c>
      <c r="B30" s="180" t="s">
        <v>595</v>
      </c>
      <c r="C30" s="325" t="s">
        <v>239</v>
      </c>
      <c r="D30" s="35">
        <v>60</v>
      </c>
      <c r="E30" s="35">
        <v>1</v>
      </c>
      <c r="F30" s="35">
        <v>1</v>
      </c>
      <c r="G30" s="35" t="s">
        <v>284</v>
      </c>
      <c r="H30" s="35" t="s">
        <v>284</v>
      </c>
      <c r="I30" s="35" t="s">
        <v>284</v>
      </c>
      <c r="J30" s="35" t="s">
        <v>284</v>
      </c>
      <c r="K30" s="35" t="s">
        <v>284</v>
      </c>
      <c r="L30" s="35">
        <v>14</v>
      </c>
      <c r="M30" s="35" t="s">
        <v>284</v>
      </c>
      <c r="N30" s="35" t="s">
        <v>284</v>
      </c>
      <c r="O30" s="35" t="s">
        <v>284</v>
      </c>
      <c r="P30" s="35">
        <v>5</v>
      </c>
      <c r="Q30" s="218" t="s">
        <v>284</v>
      </c>
      <c r="R30" s="35">
        <v>14</v>
      </c>
      <c r="S30" s="35">
        <v>6</v>
      </c>
      <c r="T30" s="35">
        <v>8</v>
      </c>
      <c r="U30" s="35" t="s">
        <v>284</v>
      </c>
      <c r="V30" s="35">
        <v>22</v>
      </c>
      <c r="W30" s="35" t="s">
        <v>284</v>
      </c>
      <c r="X30" s="35">
        <v>22</v>
      </c>
      <c r="Y30" s="35" t="s">
        <v>284</v>
      </c>
      <c r="Z30" s="35" t="s">
        <v>284</v>
      </c>
      <c r="AA30" s="35" t="s">
        <v>284</v>
      </c>
      <c r="AB30" s="35" t="s">
        <v>284</v>
      </c>
      <c r="AC30" s="35" t="s">
        <v>284</v>
      </c>
      <c r="AD30" s="35">
        <v>1</v>
      </c>
      <c r="AE30" s="35" t="s">
        <v>284</v>
      </c>
      <c r="AF30" s="35">
        <v>3</v>
      </c>
      <c r="AG30" s="35" t="s">
        <v>284</v>
      </c>
    </row>
    <row r="31" spans="1:33" s="330" customFormat="1" ht="15" customHeight="1" x14ac:dyDescent="0.25">
      <c r="A31" s="325">
        <v>23</v>
      </c>
      <c r="B31" s="180" t="s">
        <v>596</v>
      </c>
      <c r="C31" s="325" t="s">
        <v>239</v>
      </c>
      <c r="D31" s="35">
        <v>34</v>
      </c>
      <c r="E31" s="35" t="s">
        <v>284</v>
      </c>
      <c r="F31" s="35" t="s">
        <v>284</v>
      </c>
      <c r="G31" s="35" t="s">
        <v>284</v>
      </c>
      <c r="H31" s="35" t="s">
        <v>284</v>
      </c>
      <c r="I31" s="35" t="s">
        <v>284</v>
      </c>
      <c r="J31" s="35" t="s">
        <v>284</v>
      </c>
      <c r="K31" s="35" t="s">
        <v>284</v>
      </c>
      <c r="L31" s="35">
        <v>6</v>
      </c>
      <c r="M31" s="35" t="s">
        <v>284</v>
      </c>
      <c r="N31" s="35" t="s">
        <v>284</v>
      </c>
      <c r="O31" s="35" t="s">
        <v>284</v>
      </c>
      <c r="P31" s="35">
        <v>2</v>
      </c>
      <c r="Q31" s="218" t="s">
        <v>284</v>
      </c>
      <c r="R31" s="35">
        <v>7</v>
      </c>
      <c r="S31" s="35">
        <v>5</v>
      </c>
      <c r="T31" s="35">
        <v>2</v>
      </c>
      <c r="U31" s="35" t="s">
        <v>284</v>
      </c>
      <c r="V31" s="35">
        <v>17</v>
      </c>
      <c r="W31" s="35" t="s">
        <v>284</v>
      </c>
      <c r="X31" s="35">
        <v>16</v>
      </c>
      <c r="Y31" s="35">
        <v>1</v>
      </c>
      <c r="Z31" s="35" t="s">
        <v>284</v>
      </c>
      <c r="AA31" s="35" t="s">
        <v>284</v>
      </c>
      <c r="AB31" s="35" t="s">
        <v>284</v>
      </c>
      <c r="AC31" s="35" t="s">
        <v>284</v>
      </c>
      <c r="AD31" s="35" t="s">
        <v>284</v>
      </c>
      <c r="AE31" s="35" t="s">
        <v>284</v>
      </c>
      <c r="AF31" s="35">
        <v>2</v>
      </c>
      <c r="AG31" s="35" t="s">
        <v>284</v>
      </c>
    </row>
    <row r="32" spans="1:33" s="330" customFormat="1" ht="15" customHeight="1" x14ac:dyDescent="0.25">
      <c r="A32" s="325">
        <v>24</v>
      </c>
      <c r="B32" s="180" t="s">
        <v>597</v>
      </c>
      <c r="C32" s="325" t="s">
        <v>239</v>
      </c>
      <c r="D32" s="35">
        <v>11</v>
      </c>
      <c r="E32" s="35" t="s">
        <v>284</v>
      </c>
      <c r="F32" s="35" t="s">
        <v>284</v>
      </c>
      <c r="G32" s="35" t="s">
        <v>284</v>
      </c>
      <c r="H32" s="35" t="s">
        <v>284</v>
      </c>
      <c r="I32" s="35" t="s">
        <v>284</v>
      </c>
      <c r="J32" s="35" t="s">
        <v>284</v>
      </c>
      <c r="K32" s="35" t="s">
        <v>284</v>
      </c>
      <c r="L32" s="35">
        <v>4</v>
      </c>
      <c r="M32" s="35" t="s">
        <v>284</v>
      </c>
      <c r="N32" s="35" t="s">
        <v>284</v>
      </c>
      <c r="O32" s="35" t="s">
        <v>284</v>
      </c>
      <c r="P32" s="35">
        <v>3</v>
      </c>
      <c r="Q32" s="218" t="s">
        <v>284</v>
      </c>
      <c r="R32" s="35">
        <v>2</v>
      </c>
      <c r="S32" s="35" t="s">
        <v>284</v>
      </c>
      <c r="T32" s="35">
        <v>2</v>
      </c>
      <c r="U32" s="35" t="s">
        <v>284</v>
      </c>
      <c r="V32" s="35">
        <v>2</v>
      </c>
      <c r="W32" s="35" t="s">
        <v>284</v>
      </c>
      <c r="X32" s="35">
        <v>2</v>
      </c>
      <c r="Y32" s="35" t="s">
        <v>284</v>
      </c>
      <c r="Z32" s="35" t="s">
        <v>284</v>
      </c>
      <c r="AA32" s="35" t="s">
        <v>284</v>
      </c>
      <c r="AB32" s="35" t="s">
        <v>284</v>
      </c>
      <c r="AC32" s="35" t="s">
        <v>284</v>
      </c>
      <c r="AD32" s="35" t="s">
        <v>284</v>
      </c>
      <c r="AE32" s="35" t="s">
        <v>284</v>
      </c>
      <c r="AF32" s="35" t="s">
        <v>284</v>
      </c>
      <c r="AG32" s="35" t="s">
        <v>284</v>
      </c>
    </row>
    <row r="33" spans="1:33" s="330" customFormat="1" ht="15" customHeight="1" x14ac:dyDescent="0.3">
      <c r="A33" s="325">
        <v>25</v>
      </c>
      <c r="B33" s="180" t="s">
        <v>593</v>
      </c>
      <c r="C33" s="325" t="s">
        <v>501</v>
      </c>
      <c r="D33" s="219">
        <v>5.5944055944055942</v>
      </c>
      <c r="E33" s="219">
        <v>50</v>
      </c>
      <c r="F33" s="219">
        <v>50</v>
      </c>
      <c r="G33" s="35" t="s">
        <v>284</v>
      </c>
      <c r="H33" s="35" t="s">
        <v>284</v>
      </c>
      <c r="I33" s="35" t="s">
        <v>284</v>
      </c>
      <c r="J33" s="219" t="e">
        <v>#DIV/0!</v>
      </c>
      <c r="K33" s="219" t="e">
        <v>#DIV/0!</v>
      </c>
      <c r="L33" s="219" t="s">
        <v>284</v>
      </c>
      <c r="M33" s="219" t="e">
        <v>#DIV/0!</v>
      </c>
      <c r="N33" s="219" t="e">
        <v>#DIV/0!</v>
      </c>
      <c r="O33" s="219" t="e">
        <v>#DIV/0!</v>
      </c>
      <c r="P33" s="219" t="s">
        <v>284</v>
      </c>
      <c r="Q33" s="122" t="e">
        <v>#DIV/0!</v>
      </c>
      <c r="R33" s="219">
        <v>11.428571428571429</v>
      </c>
      <c r="S33" s="219">
        <v>6.666666666666667</v>
      </c>
      <c r="T33" s="219">
        <v>15</v>
      </c>
      <c r="U33" s="219" t="e">
        <v>#DIV/0!</v>
      </c>
      <c r="V33" s="122">
        <v>3.225806451612903</v>
      </c>
      <c r="W33" s="122" t="s">
        <v>284</v>
      </c>
      <c r="X33" s="122">
        <v>3.3333333333333335</v>
      </c>
      <c r="Y33" s="219" t="s">
        <v>284</v>
      </c>
      <c r="Z33" s="35" t="s">
        <v>284</v>
      </c>
      <c r="AA33" s="35" t="s">
        <v>284</v>
      </c>
      <c r="AB33" s="35" t="s">
        <v>284</v>
      </c>
      <c r="AC33" s="35" t="s">
        <v>284</v>
      </c>
      <c r="AD33" s="219" t="s">
        <v>284</v>
      </c>
      <c r="AE33" s="35" t="s">
        <v>284</v>
      </c>
      <c r="AF33" s="35">
        <v>14.285714285714285</v>
      </c>
      <c r="AG33" s="35" t="s">
        <v>284</v>
      </c>
    </row>
    <row r="34" spans="1:33" s="330" customFormat="1" ht="15" customHeight="1" x14ac:dyDescent="0.3">
      <c r="A34" s="325">
        <v>26</v>
      </c>
      <c r="B34" s="180" t="s">
        <v>594</v>
      </c>
      <c r="C34" s="325" t="s">
        <v>501</v>
      </c>
      <c r="D34" s="219">
        <v>20.97902097902098</v>
      </c>
      <c r="E34" s="219" t="s">
        <v>284</v>
      </c>
      <c r="F34" s="219" t="s">
        <v>284</v>
      </c>
      <c r="G34" s="35" t="s">
        <v>284</v>
      </c>
      <c r="H34" s="35" t="s">
        <v>284</v>
      </c>
      <c r="I34" s="35" t="s">
        <v>284</v>
      </c>
      <c r="J34" s="219" t="e">
        <v>#DIV/0!</v>
      </c>
      <c r="K34" s="219" t="e">
        <v>#DIV/0!</v>
      </c>
      <c r="L34" s="219" t="s">
        <v>284</v>
      </c>
      <c r="M34" s="219" t="e">
        <v>#DIV/0!</v>
      </c>
      <c r="N34" s="219" t="e">
        <v>#DIV/0!</v>
      </c>
      <c r="O34" s="122" t="e">
        <v>#DIV/0!</v>
      </c>
      <c r="P34" s="122">
        <v>9.0909090909090917</v>
      </c>
      <c r="Q34" s="122" t="e">
        <v>#DIV/0!</v>
      </c>
      <c r="R34" s="122">
        <v>22.857142857142858</v>
      </c>
      <c r="S34" s="122">
        <v>20</v>
      </c>
      <c r="T34" s="122">
        <v>25</v>
      </c>
      <c r="U34" s="219" t="e">
        <v>#DIV/0!</v>
      </c>
      <c r="V34" s="122">
        <v>30.64516129032258</v>
      </c>
      <c r="W34" s="122">
        <v>100</v>
      </c>
      <c r="X34" s="122">
        <v>30</v>
      </c>
      <c r="Y34" s="122" t="s">
        <v>284</v>
      </c>
      <c r="Z34" s="35" t="s">
        <v>284</v>
      </c>
      <c r="AA34" s="35" t="s">
        <v>284</v>
      </c>
      <c r="AB34" s="35" t="s">
        <v>284</v>
      </c>
      <c r="AC34" s="35" t="s">
        <v>284</v>
      </c>
      <c r="AD34" s="219">
        <v>50</v>
      </c>
      <c r="AE34" s="35" t="s">
        <v>284</v>
      </c>
      <c r="AF34" s="35">
        <v>14.285714285714285</v>
      </c>
      <c r="AG34" s="35" t="s">
        <v>284</v>
      </c>
    </row>
    <row r="35" spans="1:33" s="330" customFormat="1" ht="15" customHeight="1" x14ac:dyDescent="0.3">
      <c r="A35" s="325">
        <v>27</v>
      </c>
      <c r="B35" s="180" t="s">
        <v>595</v>
      </c>
      <c r="C35" s="325" t="s">
        <v>501</v>
      </c>
      <c r="D35" s="219">
        <v>41.95804195804196</v>
      </c>
      <c r="E35" s="219">
        <v>50</v>
      </c>
      <c r="F35" s="219">
        <v>50</v>
      </c>
      <c r="G35" s="35" t="s">
        <v>284</v>
      </c>
      <c r="H35" s="35" t="s">
        <v>284</v>
      </c>
      <c r="I35" s="35" t="s">
        <v>284</v>
      </c>
      <c r="J35" s="219" t="e">
        <v>#DIV/0!</v>
      </c>
      <c r="K35" s="219" t="e">
        <v>#DIV/0!</v>
      </c>
      <c r="L35" s="219">
        <v>58.333333333333336</v>
      </c>
      <c r="M35" s="219" t="e">
        <v>#DIV/0!</v>
      </c>
      <c r="N35" s="219" t="e">
        <v>#DIV/0!</v>
      </c>
      <c r="O35" s="122" t="e">
        <v>#DIV/0!</v>
      </c>
      <c r="P35" s="219">
        <v>45.454545454545453</v>
      </c>
      <c r="Q35" s="122" t="e">
        <v>#DIV/0!</v>
      </c>
      <c r="R35" s="122">
        <v>40</v>
      </c>
      <c r="S35" s="122">
        <v>40</v>
      </c>
      <c r="T35" s="122">
        <v>40</v>
      </c>
      <c r="U35" s="219" t="e">
        <v>#DIV/0!</v>
      </c>
      <c r="V35" s="122">
        <v>35.483870967741936</v>
      </c>
      <c r="W35" s="219" t="s">
        <v>284</v>
      </c>
      <c r="X35" s="122">
        <v>36.666666666666664</v>
      </c>
      <c r="Y35" s="122" t="s">
        <v>284</v>
      </c>
      <c r="Z35" s="35" t="s">
        <v>284</v>
      </c>
      <c r="AA35" s="35" t="s">
        <v>284</v>
      </c>
      <c r="AB35" s="35" t="s">
        <v>284</v>
      </c>
      <c r="AC35" s="35" t="s">
        <v>284</v>
      </c>
      <c r="AD35" s="219">
        <v>50</v>
      </c>
      <c r="AE35" s="35" t="s">
        <v>284</v>
      </c>
      <c r="AF35" s="122">
        <v>42.857142857142854</v>
      </c>
      <c r="AG35" s="35" t="s">
        <v>284</v>
      </c>
    </row>
    <row r="36" spans="1:33" s="330" customFormat="1" ht="15" customHeight="1" x14ac:dyDescent="0.3">
      <c r="A36" s="325">
        <v>28</v>
      </c>
      <c r="B36" s="180" t="s">
        <v>596</v>
      </c>
      <c r="C36" s="325" t="s">
        <v>501</v>
      </c>
      <c r="D36" s="219">
        <v>23.776223776223777</v>
      </c>
      <c r="E36" s="219" t="s">
        <v>284</v>
      </c>
      <c r="F36" s="219" t="s">
        <v>284</v>
      </c>
      <c r="G36" s="35" t="s">
        <v>284</v>
      </c>
      <c r="H36" s="35" t="s">
        <v>284</v>
      </c>
      <c r="I36" s="35" t="s">
        <v>284</v>
      </c>
      <c r="J36" s="219" t="e">
        <v>#DIV/0!</v>
      </c>
      <c r="K36" s="219" t="e">
        <v>#DIV/0!</v>
      </c>
      <c r="L36" s="219">
        <v>25</v>
      </c>
      <c r="M36" s="219" t="e">
        <v>#DIV/0!</v>
      </c>
      <c r="N36" s="219" t="e">
        <v>#DIV/0!</v>
      </c>
      <c r="O36" s="122" t="e">
        <v>#DIV/0!</v>
      </c>
      <c r="P36" s="122">
        <v>18.181818181818183</v>
      </c>
      <c r="Q36" s="122" t="e">
        <v>#DIV/0!</v>
      </c>
      <c r="R36" s="122">
        <v>20</v>
      </c>
      <c r="S36" s="122">
        <v>33.333333333333329</v>
      </c>
      <c r="T36" s="122">
        <v>10</v>
      </c>
      <c r="U36" s="122" t="e">
        <v>#DIV/0!</v>
      </c>
      <c r="V36" s="122">
        <v>27.419354838709676</v>
      </c>
      <c r="W36" s="219" t="s">
        <v>284</v>
      </c>
      <c r="X36" s="122">
        <v>26.666666666666668</v>
      </c>
      <c r="Y36" s="219">
        <v>100</v>
      </c>
      <c r="Z36" s="35" t="s">
        <v>284</v>
      </c>
      <c r="AA36" s="35" t="s">
        <v>284</v>
      </c>
      <c r="AB36" s="35" t="s">
        <v>284</v>
      </c>
      <c r="AC36" s="35" t="s">
        <v>284</v>
      </c>
      <c r="AD36" s="219" t="s">
        <v>284</v>
      </c>
      <c r="AE36" s="35" t="s">
        <v>284</v>
      </c>
      <c r="AF36" s="122">
        <v>28.571428571428569</v>
      </c>
      <c r="AG36" s="35" t="s">
        <v>284</v>
      </c>
    </row>
    <row r="37" spans="1:33" s="330" customFormat="1" ht="15" customHeight="1" x14ac:dyDescent="0.3">
      <c r="A37" s="347">
        <v>29</v>
      </c>
      <c r="B37" s="188" t="s">
        <v>597</v>
      </c>
      <c r="C37" s="347" t="s">
        <v>501</v>
      </c>
      <c r="D37" s="219">
        <v>7.6923076923076925</v>
      </c>
      <c r="E37" s="219" t="s">
        <v>284</v>
      </c>
      <c r="F37" s="219" t="s">
        <v>284</v>
      </c>
      <c r="G37" s="35" t="s">
        <v>284</v>
      </c>
      <c r="H37" s="35" t="s">
        <v>284</v>
      </c>
      <c r="I37" s="35" t="s">
        <v>284</v>
      </c>
      <c r="J37" s="219" t="e">
        <v>#DIV/0!</v>
      </c>
      <c r="K37" s="219" t="e">
        <v>#DIV/0!</v>
      </c>
      <c r="L37" s="219">
        <v>16.666666666666664</v>
      </c>
      <c r="M37" s="219" t="e">
        <v>#DIV/0!</v>
      </c>
      <c r="N37" s="219" t="e">
        <v>#DIV/0!</v>
      </c>
      <c r="O37" s="219" t="e">
        <v>#DIV/0!</v>
      </c>
      <c r="P37" s="122">
        <v>27.27272727272727</v>
      </c>
      <c r="Q37" s="122" t="e">
        <v>#DIV/0!</v>
      </c>
      <c r="R37" s="122">
        <v>5.7142857142857144</v>
      </c>
      <c r="S37" s="219" t="s">
        <v>284</v>
      </c>
      <c r="T37" s="122">
        <v>10</v>
      </c>
      <c r="U37" s="219" t="e">
        <v>#DIV/0!</v>
      </c>
      <c r="V37" s="122">
        <v>3.225806451612903</v>
      </c>
      <c r="W37" s="219" t="s">
        <v>284</v>
      </c>
      <c r="X37" s="122">
        <v>3.3333333333333335</v>
      </c>
      <c r="Y37" s="219" t="s">
        <v>284</v>
      </c>
      <c r="Z37" s="35" t="s">
        <v>284</v>
      </c>
      <c r="AA37" s="35" t="s">
        <v>284</v>
      </c>
      <c r="AB37" s="35" t="s">
        <v>284</v>
      </c>
      <c r="AC37" s="35" t="s">
        <v>284</v>
      </c>
      <c r="AD37" s="219" t="s">
        <v>284</v>
      </c>
      <c r="AE37" s="35" t="s">
        <v>284</v>
      </c>
      <c r="AF37" s="122" t="s">
        <v>284</v>
      </c>
      <c r="AG37" s="35" t="s">
        <v>284</v>
      </c>
    </row>
    <row r="38" spans="1:33" ht="19" customHeight="1" x14ac:dyDescent="0.25">
      <c r="A38" s="33" t="s">
        <v>1061</v>
      </c>
    </row>
  </sheetData>
  <mergeCells count="26">
    <mergeCell ref="A3:A6"/>
    <mergeCell ref="B3:B6"/>
    <mergeCell ref="C3:C6"/>
    <mergeCell ref="D3:AG3"/>
    <mergeCell ref="D4:D6"/>
    <mergeCell ref="E4:G4"/>
    <mergeCell ref="H4:K4"/>
    <mergeCell ref="L4:L6"/>
    <mergeCell ref="M4:M6"/>
    <mergeCell ref="N4:N6"/>
    <mergeCell ref="F5:G5"/>
    <mergeCell ref="I5:K5"/>
    <mergeCell ref="S5:U5"/>
    <mergeCell ref="W5:Y5"/>
    <mergeCell ref="AA5:AB5"/>
    <mergeCell ref="O4:O6"/>
    <mergeCell ref="P4:P6"/>
    <mergeCell ref="Q4:Q6"/>
    <mergeCell ref="R4:U4"/>
    <mergeCell ref="V4:Y4"/>
    <mergeCell ref="Z4:AB4"/>
    <mergeCell ref="AC4:AC6"/>
    <mergeCell ref="AD4:AD6"/>
    <mergeCell ref="AE4:AE6"/>
    <mergeCell ref="AF4:AF6"/>
    <mergeCell ref="AG4:AG6"/>
  </mergeCells>
  <hyperlinks>
    <hyperlink ref="A1" location="Inhaltsübersicht!A1" display="zur Inhaltsübersicht" xr:uid="{605DA37A-ACBA-4813-8B36-7ADA3B3C88AA}"/>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5" max="56"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8"/>
  <dimension ref="A1:XEH39"/>
  <sheetViews>
    <sheetView showGridLines="0" workbookViewId="0">
      <pane ySplit="2" topLeftCell="A3" activePane="bottomLeft" state="frozen"/>
      <selection sqref="A1:N1"/>
      <selection pane="bottomLeft" activeCell="A3" sqref="A3"/>
    </sheetView>
  </sheetViews>
  <sheetFormatPr baseColWidth="10" defaultColWidth="11.453125" defaultRowHeight="12.5" x14ac:dyDescent="0.25"/>
  <cols>
    <col min="1" max="1" width="16.54296875" style="29" customWidth="1"/>
    <col min="2" max="2" width="185.453125" style="29" customWidth="1"/>
    <col min="3" max="16384" width="11.453125" style="29"/>
  </cols>
  <sheetData>
    <row r="1" spans="1:16362" ht="20.25" customHeight="1" x14ac:dyDescent="0.25">
      <c r="A1" s="401" t="s">
        <v>1</v>
      </c>
      <c r="B1" s="269"/>
    </row>
    <row r="2" spans="1:16362" ht="20.25" customHeight="1" x14ac:dyDescent="0.25">
      <c r="A2" s="245" t="s">
        <v>1045</v>
      </c>
      <c r="B2" s="245"/>
    </row>
    <row r="3" spans="1:16362" ht="22.5" customHeight="1" x14ac:dyDescent="0.25">
      <c r="A3" s="275" t="s">
        <v>76</v>
      </c>
      <c r="B3" s="273"/>
    </row>
    <row r="4" spans="1:16362" ht="22.5" customHeight="1" x14ac:dyDescent="0.25">
      <c r="A4" s="275" t="s">
        <v>77</v>
      </c>
      <c r="B4" s="273"/>
      <c r="C4" s="30"/>
      <c r="D4" s="30"/>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c r="CE4" s="30"/>
      <c r="CF4" s="30"/>
      <c r="CG4" s="30"/>
      <c r="CH4" s="30"/>
      <c r="CI4" s="30"/>
      <c r="CJ4" s="30"/>
      <c r="CK4" s="30"/>
      <c r="CL4" s="30"/>
      <c r="CM4" s="30"/>
      <c r="CN4" s="30"/>
      <c r="CO4" s="30"/>
      <c r="CP4" s="30"/>
      <c r="CQ4" s="30"/>
      <c r="CR4" s="30"/>
      <c r="CS4" s="30"/>
      <c r="CT4" s="30"/>
      <c r="CU4" s="30"/>
      <c r="CV4" s="30"/>
      <c r="CW4" s="30"/>
      <c r="CX4" s="30"/>
      <c r="CY4" s="30"/>
      <c r="CZ4" s="30"/>
      <c r="DA4" s="30"/>
      <c r="DB4" s="30"/>
      <c r="DC4" s="30"/>
      <c r="DD4" s="30"/>
      <c r="DE4" s="30"/>
      <c r="DF4" s="30"/>
      <c r="DG4" s="30"/>
      <c r="DH4" s="30"/>
      <c r="DI4" s="30"/>
      <c r="DJ4" s="30"/>
      <c r="DK4" s="30"/>
      <c r="DL4" s="30"/>
      <c r="DM4" s="30"/>
      <c r="DN4" s="30"/>
      <c r="DO4" s="30"/>
      <c r="DP4" s="30"/>
      <c r="DQ4" s="30"/>
      <c r="DR4" s="30"/>
      <c r="DS4" s="30"/>
      <c r="DT4" s="30"/>
      <c r="DU4" s="30"/>
      <c r="DV4" s="30"/>
      <c r="DW4" s="30"/>
      <c r="DX4" s="30"/>
      <c r="DY4" s="30"/>
      <c r="DZ4" s="30"/>
      <c r="EA4" s="30"/>
      <c r="EB4" s="30"/>
      <c r="EC4" s="30"/>
      <c r="ED4" s="30"/>
      <c r="EE4" s="30"/>
      <c r="EF4" s="30"/>
      <c r="EG4" s="30"/>
      <c r="EH4" s="30"/>
      <c r="EI4" s="30"/>
      <c r="EJ4" s="30"/>
      <c r="EK4" s="30"/>
      <c r="EL4" s="30"/>
      <c r="EM4" s="30"/>
      <c r="EN4" s="30"/>
      <c r="EO4" s="30"/>
      <c r="EP4" s="30"/>
      <c r="EQ4" s="30"/>
      <c r="ER4" s="30"/>
      <c r="ES4" s="30"/>
      <c r="ET4" s="30"/>
      <c r="EU4" s="30"/>
      <c r="EV4" s="30"/>
      <c r="EW4" s="30"/>
      <c r="EX4" s="30"/>
      <c r="EY4" s="30"/>
      <c r="EZ4" s="30"/>
      <c r="FA4" s="30"/>
      <c r="FB4" s="30"/>
      <c r="FC4" s="30"/>
      <c r="FD4" s="30"/>
      <c r="FE4" s="30"/>
      <c r="FF4" s="30"/>
      <c r="FG4" s="30"/>
      <c r="FH4" s="30"/>
      <c r="FI4" s="30"/>
      <c r="FJ4" s="30"/>
      <c r="FK4" s="30"/>
      <c r="FL4" s="30"/>
      <c r="FM4" s="30"/>
      <c r="FN4" s="30"/>
      <c r="FO4" s="30"/>
      <c r="FP4" s="30"/>
      <c r="FQ4" s="30"/>
      <c r="FR4" s="30"/>
      <c r="FS4" s="30"/>
      <c r="FT4" s="30"/>
      <c r="FU4" s="30"/>
      <c r="FV4" s="30"/>
      <c r="FW4" s="30"/>
      <c r="FX4" s="30"/>
      <c r="FY4" s="30"/>
      <c r="FZ4" s="30"/>
      <c r="GA4" s="30"/>
      <c r="GB4" s="30"/>
      <c r="GC4" s="30"/>
      <c r="GD4" s="30"/>
      <c r="GE4" s="30"/>
      <c r="GF4" s="30"/>
      <c r="GG4" s="30"/>
      <c r="GH4" s="30"/>
      <c r="GI4" s="30"/>
      <c r="GJ4" s="30"/>
      <c r="GK4" s="30"/>
      <c r="GL4" s="30"/>
      <c r="GM4" s="30"/>
      <c r="GN4" s="30"/>
      <c r="GO4" s="30"/>
      <c r="GP4" s="30"/>
      <c r="GQ4" s="30"/>
      <c r="GR4" s="30"/>
      <c r="GS4" s="30"/>
      <c r="GT4" s="30"/>
      <c r="GU4" s="30"/>
      <c r="GV4" s="30"/>
      <c r="GW4" s="30"/>
      <c r="GX4" s="30"/>
      <c r="GY4" s="30"/>
      <c r="GZ4" s="30"/>
      <c r="HA4" s="30"/>
      <c r="HB4" s="30"/>
      <c r="HC4" s="30"/>
      <c r="HD4" s="30"/>
      <c r="HE4" s="30"/>
      <c r="HF4" s="30"/>
      <c r="HG4" s="30"/>
      <c r="HH4" s="30"/>
      <c r="HI4" s="30"/>
      <c r="HJ4" s="30"/>
      <c r="HK4" s="30"/>
      <c r="HL4" s="30"/>
      <c r="HM4" s="30"/>
      <c r="HN4" s="30"/>
      <c r="HO4" s="30"/>
      <c r="HP4" s="30"/>
      <c r="HQ4" s="30"/>
      <c r="HR4" s="30"/>
      <c r="HS4" s="30"/>
      <c r="HT4" s="30"/>
      <c r="HU4" s="30"/>
      <c r="HV4" s="30"/>
      <c r="HW4" s="30"/>
      <c r="HX4" s="30"/>
      <c r="HY4" s="30"/>
      <c r="HZ4" s="30"/>
      <c r="IA4" s="30"/>
      <c r="IB4" s="30"/>
      <c r="IC4" s="30"/>
      <c r="ID4" s="30"/>
      <c r="IE4" s="30"/>
      <c r="IF4" s="30"/>
      <c r="IG4" s="30"/>
      <c r="IH4" s="30"/>
      <c r="II4" s="30"/>
      <c r="IJ4" s="30"/>
      <c r="IK4" s="30"/>
      <c r="IL4" s="30"/>
      <c r="IM4" s="30"/>
      <c r="IN4" s="30"/>
      <c r="IO4" s="30"/>
      <c r="IP4" s="30"/>
      <c r="IQ4" s="30"/>
      <c r="IR4" s="30"/>
      <c r="IS4" s="30"/>
      <c r="IT4" s="30"/>
      <c r="IU4" s="30"/>
      <c r="IV4" s="30"/>
      <c r="IW4" s="30"/>
      <c r="IX4" s="30"/>
      <c r="IY4" s="30"/>
      <c r="IZ4" s="30"/>
      <c r="JA4" s="30"/>
      <c r="JB4" s="30"/>
      <c r="JC4" s="30"/>
      <c r="JD4" s="30"/>
      <c r="JE4" s="30"/>
      <c r="JF4" s="30"/>
      <c r="JG4" s="30"/>
      <c r="JH4" s="30"/>
      <c r="JI4" s="30"/>
      <c r="JJ4" s="30"/>
      <c r="JK4" s="30"/>
      <c r="JL4" s="30"/>
      <c r="JM4" s="30"/>
      <c r="JN4" s="30"/>
      <c r="JO4" s="30"/>
      <c r="JP4" s="30"/>
      <c r="JQ4" s="30"/>
      <c r="JR4" s="30"/>
      <c r="JS4" s="30"/>
      <c r="JT4" s="30"/>
      <c r="JU4" s="30"/>
      <c r="JV4" s="30"/>
      <c r="JW4" s="30"/>
      <c r="JX4" s="30"/>
      <c r="JY4" s="30"/>
      <c r="JZ4" s="30"/>
      <c r="KA4" s="30"/>
      <c r="KB4" s="30"/>
      <c r="KC4" s="30"/>
      <c r="KD4" s="30"/>
      <c r="KE4" s="30"/>
      <c r="KF4" s="30"/>
      <c r="KG4" s="30"/>
      <c r="KH4" s="30"/>
      <c r="KI4" s="30"/>
      <c r="KJ4" s="30"/>
      <c r="KK4" s="30"/>
      <c r="KL4" s="30"/>
      <c r="KM4" s="30"/>
      <c r="KN4" s="30"/>
      <c r="KO4" s="30"/>
      <c r="KP4" s="30"/>
      <c r="KQ4" s="30"/>
      <c r="KR4" s="30"/>
      <c r="KS4" s="30"/>
      <c r="KT4" s="30"/>
      <c r="KU4" s="30"/>
      <c r="KV4" s="30"/>
      <c r="KW4" s="30"/>
      <c r="KX4" s="30"/>
      <c r="KY4" s="30"/>
      <c r="KZ4" s="30"/>
      <c r="LA4" s="30"/>
      <c r="LB4" s="30"/>
      <c r="LC4" s="30"/>
      <c r="LD4" s="30"/>
      <c r="LE4" s="30"/>
      <c r="LF4" s="30"/>
      <c r="LG4" s="30"/>
      <c r="LH4" s="30"/>
      <c r="LI4" s="30"/>
      <c r="LJ4" s="30"/>
      <c r="LK4" s="30"/>
      <c r="LL4" s="30"/>
      <c r="LM4" s="30"/>
      <c r="LN4" s="30"/>
      <c r="LO4" s="30"/>
      <c r="LP4" s="30"/>
      <c r="LQ4" s="30"/>
      <c r="LR4" s="30"/>
      <c r="LS4" s="30"/>
      <c r="LT4" s="30"/>
      <c r="LU4" s="30"/>
      <c r="LV4" s="30"/>
      <c r="LW4" s="30"/>
      <c r="LX4" s="30"/>
      <c r="LY4" s="30"/>
      <c r="LZ4" s="30"/>
      <c r="MA4" s="30"/>
      <c r="MB4" s="30"/>
      <c r="MC4" s="30"/>
      <c r="MD4" s="30"/>
      <c r="ME4" s="30"/>
      <c r="MF4" s="30"/>
      <c r="MG4" s="30"/>
      <c r="MH4" s="30"/>
      <c r="MI4" s="30"/>
      <c r="MJ4" s="30"/>
      <c r="MK4" s="30"/>
      <c r="ML4" s="30"/>
      <c r="MM4" s="30"/>
      <c r="MN4" s="30"/>
      <c r="MO4" s="30"/>
      <c r="MP4" s="30"/>
      <c r="MQ4" s="30"/>
      <c r="MR4" s="30"/>
      <c r="MS4" s="30"/>
      <c r="MT4" s="30"/>
      <c r="MU4" s="30"/>
      <c r="MV4" s="30"/>
      <c r="MW4" s="30"/>
      <c r="MX4" s="30"/>
      <c r="MY4" s="30"/>
      <c r="MZ4" s="30"/>
      <c r="NA4" s="30"/>
      <c r="NB4" s="30"/>
      <c r="NC4" s="30"/>
      <c r="ND4" s="30"/>
      <c r="NE4" s="30"/>
      <c r="NF4" s="30"/>
      <c r="NG4" s="30"/>
      <c r="NH4" s="30"/>
      <c r="NI4" s="30"/>
      <c r="NJ4" s="30"/>
      <c r="NK4" s="30"/>
      <c r="NL4" s="30"/>
      <c r="NM4" s="30"/>
      <c r="NN4" s="30"/>
      <c r="NO4" s="30"/>
      <c r="NP4" s="30"/>
      <c r="NQ4" s="30"/>
      <c r="NR4" s="30"/>
      <c r="NS4" s="30"/>
      <c r="NT4" s="30"/>
      <c r="NU4" s="30"/>
      <c r="NV4" s="30"/>
      <c r="NW4" s="30"/>
      <c r="NX4" s="30"/>
      <c r="NY4" s="30"/>
      <c r="NZ4" s="30"/>
      <c r="OA4" s="30"/>
      <c r="OB4" s="30"/>
      <c r="OC4" s="30"/>
      <c r="OD4" s="30"/>
      <c r="OE4" s="30"/>
      <c r="OF4" s="30"/>
      <c r="OG4" s="30"/>
      <c r="OH4" s="30"/>
      <c r="OI4" s="30"/>
      <c r="OJ4" s="30"/>
      <c r="OK4" s="30"/>
      <c r="OL4" s="30"/>
      <c r="OM4" s="30"/>
      <c r="ON4" s="30"/>
      <c r="OO4" s="30"/>
      <c r="OP4" s="30"/>
      <c r="OQ4" s="30"/>
      <c r="OR4" s="30"/>
      <c r="OS4" s="30"/>
      <c r="OT4" s="30"/>
      <c r="OU4" s="30"/>
      <c r="OV4" s="30"/>
      <c r="OW4" s="30"/>
      <c r="OX4" s="30"/>
      <c r="OY4" s="30"/>
      <c r="OZ4" s="30"/>
      <c r="PA4" s="30"/>
      <c r="PB4" s="30"/>
      <c r="PC4" s="30"/>
      <c r="PD4" s="30"/>
      <c r="PE4" s="30"/>
      <c r="PF4" s="30"/>
      <c r="PG4" s="30"/>
      <c r="PH4" s="30"/>
      <c r="PI4" s="30"/>
      <c r="PJ4" s="30"/>
      <c r="PK4" s="30"/>
      <c r="PL4" s="30"/>
      <c r="PM4" s="30"/>
      <c r="PN4" s="30"/>
      <c r="PO4" s="30"/>
      <c r="PP4" s="30"/>
      <c r="PQ4" s="30"/>
      <c r="PR4" s="30"/>
      <c r="PS4" s="30"/>
      <c r="PT4" s="30"/>
      <c r="PU4" s="30"/>
      <c r="PV4" s="30"/>
      <c r="PW4" s="30"/>
      <c r="PX4" s="30"/>
      <c r="PY4" s="30"/>
      <c r="PZ4" s="30"/>
      <c r="QA4" s="30"/>
      <c r="QB4" s="30"/>
      <c r="QC4" s="30"/>
      <c r="QD4" s="30"/>
      <c r="QE4" s="30"/>
      <c r="QF4" s="30"/>
      <c r="QG4" s="30"/>
      <c r="QH4" s="30"/>
      <c r="QI4" s="30"/>
      <c r="QJ4" s="30"/>
      <c r="QK4" s="30"/>
      <c r="QL4" s="30"/>
      <c r="QM4" s="30"/>
      <c r="QN4" s="30"/>
      <c r="QO4" s="30"/>
      <c r="QP4" s="30"/>
      <c r="QQ4" s="30"/>
      <c r="QR4" s="30"/>
      <c r="QS4" s="30"/>
      <c r="QT4" s="30"/>
      <c r="QU4" s="30"/>
      <c r="QV4" s="30"/>
      <c r="QW4" s="30"/>
      <c r="QX4" s="30"/>
      <c r="QY4" s="30"/>
      <c r="QZ4" s="30"/>
      <c r="RA4" s="30"/>
      <c r="RB4" s="30"/>
      <c r="RC4" s="30"/>
      <c r="RD4" s="30"/>
      <c r="RE4" s="30"/>
      <c r="RF4" s="30"/>
      <c r="RG4" s="30"/>
      <c r="RH4" s="30"/>
      <c r="RI4" s="30"/>
      <c r="RJ4" s="30"/>
      <c r="RK4" s="30"/>
      <c r="RL4" s="30"/>
      <c r="RM4" s="30"/>
      <c r="RN4" s="30"/>
      <c r="RO4" s="30"/>
      <c r="RP4" s="30"/>
      <c r="RQ4" s="30"/>
      <c r="RR4" s="30"/>
      <c r="RS4" s="30"/>
      <c r="RT4" s="30"/>
      <c r="RU4" s="30"/>
      <c r="RV4" s="30"/>
      <c r="RW4" s="30"/>
      <c r="RX4" s="30"/>
      <c r="RY4" s="30"/>
      <c r="RZ4" s="30"/>
      <c r="SA4" s="30"/>
      <c r="SB4" s="30"/>
      <c r="SC4" s="30"/>
      <c r="SD4" s="30"/>
      <c r="SE4" s="30"/>
      <c r="SF4" s="30"/>
      <c r="SG4" s="30"/>
      <c r="SH4" s="30"/>
      <c r="SI4" s="30"/>
      <c r="SJ4" s="30"/>
      <c r="SK4" s="30"/>
      <c r="SL4" s="30"/>
      <c r="SM4" s="30"/>
      <c r="SN4" s="30"/>
      <c r="SO4" s="30"/>
      <c r="SP4" s="30"/>
      <c r="SQ4" s="30"/>
      <c r="SR4" s="30"/>
      <c r="SS4" s="30"/>
      <c r="ST4" s="30"/>
      <c r="SU4" s="30"/>
      <c r="SV4" s="30"/>
      <c r="SW4" s="30"/>
      <c r="SX4" s="30"/>
      <c r="SY4" s="30"/>
      <c r="SZ4" s="30"/>
      <c r="TA4" s="30"/>
      <c r="TB4" s="30"/>
      <c r="TC4" s="30"/>
      <c r="TD4" s="30"/>
      <c r="TE4" s="30"/>
      <c r="TF4" s="30"/>
      <c r="TG4" s="30"/>
      <c r="TH4" s="30"/>
      <c r="TI4" s="30"/>
      <c r="TJ4" s="30"/>
      <c r="TK4" s="30"/>
      <c r="TL4" s="30"/>
      <c r="TM4" s="30"/>
      <c r="TN4" s="30"/>
      <c r="TO4" s="30"/>
      <c r="TP4" s="30"/>
      <c r="TQ4" s="30"/>
      <c r="TR4" s="30"/>
      <c r="TS4" s="30"/>
      <c r="TT4" s="30"/>
      <c r="TU4" s="30"/>
      <c r="TV4" s="30"/>
      <c r="TW4" s="30"/>
      <c r="TX4" s="30"/>
      <c r="TY4" s="30"/>
      <c r="TZ4" s="30"/>
      <c r="UA4" s="30"/>
      <c r="UB4" s="30"/>
      <c r="UC4" s="30"/>
      <c r="UD4" s="30"/>
      <c r="UE4" s="30"/>
      <c r="UF4" s="30"/>
      <c r="UG4" s="30"/>
      <c r="UH4" s="30"/>
      <c r="UI4" s="30"/>
      <c r="UJ4" s="30"/>
      <c r="UK4" s="30"/>
      <c r="UL4" s="30"/>
      <c r="UM4" s="30"/>
      <c r="UN4" s="30"/>
      <c r="UO4" s="30"/>
      <c r="UP4" s="30"/>
      <c r="UQ4" s="30"/>
      <c r="UR4" s="30"/>
      <c r="US4" s="30"/>
      <c r="UT4" s="30"/>
      <c r="UU4" s="30"/>
      <c r="UV4" s="30"/>
      <c r="UW4" s="30"/>
      <c r="UX4" s="30"/>
      <c r="UY4" s="30"/>
      <c r="UZ4" s="30"/>
      <c r="VA4" s="30"/>
      <c r="VB4" s="30"/>
      <c r="VC4" s="30"/>
      <c r="VD4" s="30"/>
      <c r="VE4" s="30"/>
      <c r="VF4" s="30"/>
      <c r="VG4" s="30"/>
      <c r="VH4" s="30"/>
      <c r="VI4" s="30"/>
      <c r="VJ4" s="30"/>
      <c r="VK4" s="30"/>
      <c r="VL4" s="30"/>
      <c r="VM4" s="30"/>
      <c r="VN4" s="30"/>
      <c r="VO4" s="30"/>
      <c r="VP4" s="30"/>
      <c r="VQ4" s="30"/>
      <c r="VR4" s="30"/>
      <c r="VS4" s="30"/>
      <c r="VT4" s="30"/>
      <c r="VU4" s="30"/>
      <c r="VV4" s="30"/>
      <c r="VW4" s="30"/>
      <c r="VX4" s="30"/>
      <c r="VY4" s="30"/>
      <c r="VZ4" s="30"/>
      <c r="WA4" s="30"/>
      <c r="WB4" s="30"/>
      <c r="WC4" s="30"/>
      <c r="WD4" s="30"/>
      <c r="WE4" s="30"/>
      <c r="WF4" s="30"/>
      <c r="WG4" s="30"/>
      <c r="WH4" s="30"/>
      <c r="WI4" s="30"/>
      <c r="WJ4" s="30"/>
      <c r="WK4" s="30"/>
      <c r="WL4" s="30"/>
      <c r="WM4" s="30"/>
      <c r="WN4" s="30"/>
      <c r="WO4" s="30"/>
      <c r="WP4" s="30"/>
      <c r="WQ4" s="30"/>
      <c r="WR4" s="30"/>
      <c r="WS4" s="30"/>
      <c r="WT4" s="30"/>
      <c r="WU4" s="30"/>
      <c r="WV4" s="30"/>
      <c r="WW4" s="30"/>
      <c r="WX4" s="30"/>
      <c r="WY4" s="30"/>
      <c r="WZ4" s="30"/>
      <c r="XA4" s="30"/>
      <c r="XB4" s="30"/>
      <c r="XC4" s="30"/>
      <c r="XD4" s="30"/>
      <c r="XE4" s="30"/>
      <c r="XF4" s="30"/>
      <c r="XG4" s="30"/>
      <c r="XH4" s="30"/>
      <c r="XI4" s="30"/>
      <c r="XJ4" s="30"/>
      <c r="XK4" s="30"/>
      <c r="XL4" s="30"/>
      <c r="XM4" s="30"/>
      <c r="XN4" s="30"/>
      <c r="XO4" s="30"/>
      <c r="XP4" s="30"/>
      <c r="XQ4" s="30"/>
      <c r="XR4" s="30"/>
      <c r="XS4" s="30"/>
      <c r="XT4" s="30"/>
      <c r="XU4" s="30"/>
      <c r="XV4" s="30"/>
      <c r="XW4" s="30"/>
      <c r="XX4" s="30"/>
      <c r="XY4" s="30"/>
      <c r="XZ4" s="30"/>
      <c r="YA4" s="30"/>
      <c r="YB4" s="30"/>
      <c r="YC4" s="30"/>
      <c r="YD4" s="30"/>
      <c r="YE4" s="30"/>
      <c r="YF4" s="30"/>
      <c r="YG4" s="30"/>
      <c r="YH4" s="30"/>
      <c r="YI4" s="30"/>
      <c r="YJ4" s="30"/>
      <c r="YK4" s="30"/>
      <c r="YL4" s="30"/>
      <c r="YM4" s="30"/>
      <c r="YN4" s="30"/>
      <c r="YO4" s="30"/>
      <c r="YP4" s="30"/>
      <c r="YQ4" s="30"/>
      <c r="YR4" s="30"/>
      <c r="YS4" s="30"/>
      <c r="YT4" s="30"/>
      <c r="YU4" s="30"/>
      <c r="YV4" s="30"/>
      <c r="YW4" s="30"/>
      <c r="YX4" s="30"/>
      <c r="YY4" s="30"/>
      <c r="YZ4" s="30"/>
      <c r="ZA4" s="30"/>
      <c r="ZB4" s="30"/>
      <c r="ZC4" s="30"/>
      <c r="ZD4" s="30"/>
      <c r="ZE4" s="30"/>
      <c r="ZF4" s="30"/>
      <c r="ZG4" s="30"/>
      <c r="ZH4" s="30"/>
      <c r="ZI4" s="30"/>
      <c r="ZJ4" s="30"/>
      <c r="ZK4" s="30"/>
      <c r="ZL4" s="30"/>
      <c r="ZM4" s="30"/>
      <c r="ZN4" s="30"/>
      <c r="ZO4" s="30"/>
      <c r="ZP4" s="30"/>
      <c r="ZQ4" s="30"/>
      <c r="ZR4" s="30"/>
      <c r="ZS4" s="30"/>
      <c r="ZT4" s="30"/>
      <c r="ZU4" s="30"/>
      <c r="ZV4" s="30"/>
      <c r="ZW4" s="30"/>
      <c r="ZX4" s="30"/>
      <c r="ZY4" s="30"/>
      <c r="ZZ4" s="30"/>
      <c r="AAA4" s="30"/>
      <c r="AAB4" s="30"/>
      <c r="AAC4" s="30"/>
      <c r="AAD4" s="30"/>
      <c r="AAE4" s="30"/>
      <c r="AAF4" s="30"/>
      <c r="AAG4" s="30"/>
      <c r="AAH4" s="30"/>
      <c r="AAI4" s="30"/>
      <c r="AAJ4" s="30"/>
      <c r="AAK4" s="30"/>
      <c r="AAL4" s="30"/>
      <c r="AAM4" s="30"/>
      <c r="AAN4" s="30"/>
      <c r="AAO4" s="30"/>
      <c r="AAP4" s="30"/>
      <c r="AAQ4" s="30"/>
      <c r="AAR4" s="30"/>
      <c r="AAS4" s="30"/>
      <c r="AAT4" s="30"/>
      <c r="AAU4" s="30"/>
      <c r="AAV4" s="30"/>
      <c r="AAW4" s="30"/>
      <c r="AAX4" s="30"/>
      <c r="AAY4" s="30"/>
      <c r="AAZ4" s="30"/>
      <c r="ABA4" s="30"/>
      <c r="ABB4" s="30"/>
      <c r="ABC4" s="30"/>
      <c r="ABD4" s="30"/>
      <c r="ABE4" s="30"/>
      <c r="ABF4" s="30"/>
      <c r="ABG4" s="30"/>
      <c r="ABH4" s="30"/>
      <c r="ABI4" s="30"/>
      <c r="ABJ4" s="30"/>
      <c r="ABK4" s="30"/>
      <c r="ABL4" s="30"/>
      <c r="ABM4" s="30"/>
      <c r="ABN4" s="30"/>
      <c r="ABO4" s="30"/>
      <c r="ABP4" s="30"/>
      <c r="ABQ4" s="30"/>
      <c r="ABR4" s="30"/>
      <c r="ABS4" s="30"/>
      <c r="ABT4" s="30"/>
      <c r="ABU4" s="30"/>
      <c r="ABV4" s="30"/>
      <c r="ABW4" s="30"/>
      <c r="ABX4" s="30"/>
      <c r="ABY4" s="30"/>
      <c r="ABZ4" s="30"/>
      <c r="ACA4" s="30"/>
      <c r="ACB4" s="30"/>
      <c r="ACC4" s="30"/>
      <c r="ACD4" s="30"/>
      <c r="ACE4" s="30"/>
      <c r="ACF4" s="30"/>
      <c r="ACG4" s="30"/>
      <c r="ACH4" s="30"/>
      <c r="ACI4" s="30"/>
      <c r="ACJ4" s="30"/>
      <c r="ACK4" s="30"/>
      <c r="ACL4" s="30"/>
      <c r="ACM4" s="30"/>
      <c r="ACN4" s="30"/>
      <c r="ACO4" s="30"/>
      <c r="ACP4" s="30"/>
      <c r="ACQ4" s="30"/>
      <c r="ACR4" s="30"/>
      <c r="ACS4" s="30"/>
      <c r="ACT4" s="30"/>
      <c r="ACU4" s="30"/>
      <c r="ACV4" s="30"/>
      <c r="ACW4" s="30"/>
      <c r="ACX4" s="30"/>
      <c r="ACY4" s="30"/>
      <c r="ACZ4" s="30"/>
      <c r="ADA4" s="30"/>
      <c r="ADB4" s="30"/>
      <c r="ADC4" s="30"/>
      <c r="ADD4" s="30"/>
      <c r="ADE4" s="30"/>
      <c r="ADF4" s="30"/>
      <c r="ADG4" s="30"/>
      <c r="ADH4" s="30"/>
      <c r="ADI4" s="30"/>
      <c r="ADJ4" s="30"/>
      <c r="ADK4" s="30"/>
      <c r="ADL4" s="30"/>
      <c r="ADM4" s="30"/>
      <c r="ADN4" s="30"/>
      <c r="ADO4" s="30"/>
      <c r="ADP4" s="30"/>
      <c r="ADQ4" s="30"/>
      <c r="ADR4" s="30"/>
      <c r="ADS4" s="30"/>
      <c r="ADT4" s="30"/>
      <c r="ADU4" s="30"/>
      <c r="ADV4" s="30"/>
      <c r="ADW4" s="30"/>
      <c r="ADX4" s="30"/>
      <c r="ADY4" s="30"/>
      <c r="ADZ4" s="30"/>
      <c r="AEA4" s="30"/>
      <c r="AEB4" s="30"/>
      <c r="AEC4" s="30"/>
      <c r="AED4" s="30"/>
      <c r="AEE4" s="30"/>
      <c r="AEF4" s="30"/>
      <c r="AEG4" s="30"/>
      <c r="AEH4" s="30"/>
      <c r="AEI4" s="30"/>
      <c r="AEJ4" s="30"/>
      <c r="AEK4" s="30"/>
      <c r="AEL4" s="30"/>
      <c r="AEM4" s="30"/>
      <c r="AEN4" s="30"/>
      <c r="AEO4" s="30"/>
      <c r="AEP4" s="30"/>
      <c r="AEQ4" s="30"/>
      <c r="AER4" s="30"/>
      <c r="AES4" s="30"/>
      <c r="AET4" s="30"/>
      <c r="AEU4" s="30"/>
      <c r="AEV4" s="30"/>
      <c r="AEW4" s="30"/>
      <c r="AEX4" s="30"/>
      <c r="AEY4" s="30"/>
      <c r="AEZ4" s="30"/>
      <c r="AFA4" s="30"/>
      <c r="AFB4" s="30"/>
      <c r="AFC4" s="30"/>
      <c r="AFD4" s="30"/>
      <c r="AFE4" s="30"/>
      <c r="AFF4" s="30"/>
      <c r="AFG4" s="30"/>
      <c r="AFH4" s="30"/>
      <c r="AFI4" s="30"/>
      <c r="AFJ4" s="30"/>
      <c r="AFK4" s="30"/>
      <c r="AFL4" s="30"/>
      <c r="AFM4" s="30"/>
      <c r="AFN4" s="30"/>
      <c r="AFO4" s="30"/>
      <c r="AFP4" s="30"/>
      <c r="AFQ4" s="30"/>
      <c r="AFR4" s="30"/>
      <c r="AFS4" s="30"/>
      <c r="AFT4" s="30"/>
      <c r="AFU4" s="30"/>
      <c r="AFV4" s="30"/>
      <c r="AFW4" s="30"/>
      <c r="AFX4" s="30"/>
      <c r="AFY4" s="30"/>
      <c r="AFZ4" s="30"/>
      <c r="AGA4" s="30"/>
      <c r="AGB4" s="30"/>
      <c r="AGC4" s="30"/>
      <c r="AGD4" s="30"/>
      <c r="AGE4" s="30"/>
      <c r="AGF4" s="30"/>
      <c r="AGG4" s="30"/>
      <c r="AGH4" s="30"/>
      <c r="AGI4" s="30"/>
      <c r="AGJ4" s="30"/>
      <c r="AGK4" s="30"/>
      <c r="AGL4" s="30"/>
      <c r="AGM4" s="30"/>
      <c r="AGN4" s="30"/>
      <c r="AGO4" s="30"/>
      <c r="AGP4" s="30"/>
      <c r="AGQ4" s="30"/>
      <c r="AGR4" s="30"/>
      <c r="AGS4" s="30"/>
      <c r="AGT4" s="30"/>
      <c r="AGU4" s="30"/>
      <c r="AGV4" s="30"/>
      <c r="AGW4" s="30"/>
      <c r="AGX4" s="30"/>
      <c r="AGY4" s="30"/>
      <c r="AGZ4" s="30"/>
      <c r="AHA4" s="30"/>
      <c r="AHB4" s="30"/>
      <c r="AHC4" s="30"/>
      <c r="AHD4" s="30"/>
      <c r="AHE4" s="30"/>
      <c r="AHF4" s="30"/>
      <c r="AHG4" s="30"/>
      <c r="AHH4" s="30"/>
      <c r="AHI4" s="30"/>
      <c r="AHJ4" s="30"/>
      <c r="AHK4" s="30"/>
      <c r="AHL4" s="30"/>
      <c r="AHM4" s="30"/>
      <c r="AHN4" s="30"/>
      <c r="AHO4" s="30"/>
      <c r="AHP4" s="30"/>
      <c r="AHQ4" s="30"/>
      <c r="AHR4" s="30"/>
      <c r="AHS4" s="30"/>
      <c r="AHT4" s="30"/>
      <c r="AHU4" s="30"/>
      <c r="AHV4" s="30"/>
      <c r="AHW4" s="30"/>
      <c r="AHX4" s="30"/>
      <c r="AHY4" s="30"/>
      <c r="AHZ4" s="30"/>
      <c r="AIA4" s="30"/>
      <c r="AIB4" s="30"/>
      <c r="AIC4" s="30"/>
      <c r="AID4" s="30"/>
      <c r="AIE4" s="30"/>
      <c r="AIF4" s="30"/>
      <c r="AIG4" s="30"/>
      <c r="AIH4" s="30"/>
      <c r="AII4" s="30"/>
      <c r="AIJ4" s="30"/>
      <c r="AIK4" s="30"/>
      <c r="AIL4" s="30"/>
      <c r="AIM4" s="30"/>
      <c r="AIN4" s="30"/>
      <c r="AIO4" s="30"/>
      <c r="AIP4" s="30"/>
      <c r="AIQ4" s="30"/>
      <c r="AIR4" s="30"/>
      <c r="AIS4" s="30"/>
      <c r="AIT4" s="30"/>
      <c r="AIU4" s="30"/>
      <c r="AIV4" s="30"/>
      <c r="AIW4" s="30"/>
      <c r="AIX4" s="30"/>
      <c r="AIY4" s="30"/>
      <c r="AIZ4" s="30"/>
      <c r="AJA4" s="30"/>
      <c r="AJB4" s="30"/>
      <c r="AJC4" s="30"/>
      <c r="AJD4" s="30"/>
      <c r="AJE4" s="30"/>
      <c r="AJF4" s="30"/>
      <c r="AJG4" s="30"/>
      <c r="AJH4" s="30"/>
      <c r="AJI4" s="30"/>
      <c r="AJJ4" s="30"/>
      <c r="AJK4" s="30"/>
      <c r="AJL4" s="30"/>
      <c r="AJM4" s="30"/>
      <c r="AJN4" s="30"/>
      <c r="AJO4" s="30"/>
      <c r="AJP4" s="30"/>
      <c r="AJQ4" s="30"/>
      <c r="AJR4" s="30"/>
      <c r="AJS4" s="30"/>
      <c r="AJT4" s="30"/>
      <c r="AJU4" s="30"/>
      <c r="AJV4" s="30"/>
      <c r="AJW4" s="30"/>
      <c r="AJX4" s="30"/>
      <c r="AJY4" s="30"/>
      <c r="AJZ4" s="30"/>
      <c r="AKA4" s="30"/>
      <c r="AKB4" s="30"/>
      <c r="AKC4" s="30"/>
      <c r="AKD4" s="30"/>
      <c r="AKE4" s="30"/>
      <c r="AKF4" s="30"/>
      <c r="AKG4" s="30"/>
      <c r="AKH4" s="30"/>
      <c r="AKI4" s="30"/>
      <c r="AKJ4" s="30"/>
      <c r="AKK4" s="30"/>
      <c r="AKL4" s="30"/>
      <c r="AKM4" s="30"/>
      <c r="AKN4" s="30"/>
      <c r="AKO4" s="30"/>
      <c r="AKP4" s="30"/>
      <c r="AKQ4" s="30"/>
      <c r="AKR4" s="30"/>
      <c r="AKS4" s="30"/>
      <c r="AKT4" s="30"/>
      <c r="AKU4" s="30"/>
      <c r="AKV4" s="30"/>
      <c r="AKW4" s="30"/>
      <c r="AKX4" s="30"/>
      <c r="AKY4" s="30"/>
      <c r="AKZ4" s="30"/>
      <c r="ALA4" s="30"/>
      <c r="ALB4" s="30"/>
      <c r="ALC4" s="30"/>
      <c r="ALD4" s="30"/>
      <c r="ALE4" s="30"/>
      <c r="ALF4" s="30"/>
      <c r="ALG4" s="30"/>
      <c r="ALH4" s="30"/>
      <c r="ALI4" s="30"/>
      <c r="ALJ4" s="30"/>
      <c r="ALK4" s="30"/>
      <c r="ALL4" s="30"/>
      <c r="ALM4" s="30"/>
      <c r="ALN4" s="30"/>
      <c r="ALO4" s="30"/>
      <c r="ALP4" s="30"/>
      <c r="ALQ4" s="30"/>
      <c r="ALR4" s="30"/>
      <c r="ALS4" s="30"/>
      <c r="ALT4" s="30"/>
      <c r="ALU4" s="30"/>
      <c r="ALV4" s="30"/>
      <c r="ALW4" s="30"/>
      <c r="ALX4" s="30"/>
      <c r="ALY4" s="30"/>
      <c r="ALZ4" s="30"/>
      <c r="AMA4" s="30"/>
      <c r="AMB4" s="30"/>
      <c r="AMC4" s="30"/>
      <c r="AMD4" s="30"/>
      <c r="AME4" s="30"/>
      <c r="AMF4" s="30"/>
      <c r="AMG4" s="30"/>
      <c r="AMH4" s="30"/>
      <c r="AMI4" s="30"/>
      <c r="AMJ4" s="30"/>
      <c r="AMK4" s="30"/>
      <c r="AML4" s="30"/>
      <c r="AMM4" s="30"/>
      <c r="AMN4" s="30"/>
      <c r="AMO4" s="30"/>
      <c r="AMP4" s="30"/>
      <c r="AMQ4" s="30"/>
      <c r="AMR4" s="30"/>
      <c r="AMS4" s="30"/>
      <c r="AMT4" s="30"/>
      <c r="AMU4" s="30"/>
      <c r="AMV4" s="30"/>
      <c r="AMW4" s="30"/>
      <c r="AMX4" s="30"/>
      <c r="AMY4" s="30"/>
      <c r="AMZ4" s="30"/>
      <c r="ANA4" s="30"/>
      <c r="ANB4" s="30"/>
      <c r="ANC4" s="30"/>
      <c r="AND4" s="30"/>
      <c r="ANE4" s="30"/>
      <c r="ANF4" s="30"/>
      <c r="ANG4" s="30"/>
      <c r="ANH4" s="30"/>
      <c r="ANI4" s="30"/>
      <c r="ANJ4" s="30"/>
      <c r="ANK4" s="30"/>
      <c r="ANL4" s="30"/>
      <c r="ANM4" s="30"/>
      <c r="ANN4" s="30"/>
      <c r="ANO4" s="30"/>
      <c r="ANP4" s="30"/>
      <c r="ANQ4" s="30"/>
      <c r="ANR4" s="30"/>
      <c r="ANS4" s="30"/>
      <c r="ANT4" s="30"/>
      <c r="ANU4" s="30"/>
      <c r="ANV4" s="30"/>
      <c r="ANW4" s="30"/>
      <c r="ANX4" s="30"/>
      <c r="ANY4" s="30"/>
      <c r="ANZ4" s="30"/>
      <c r="AOA4" s="30"/>
      <c r="AOB4" s="30"/>
      <c r="AOC4" s="30"/>
      <c r="AOD4" s="30"/>
      <c r="AOE4" s="30"/>
      <c r="AOF4" s="30"/>
      <c r="AOG4" s="30"/>
      <c r="AOH4" s="30"/>
      <c r="AOI4" s="30"/>
      <c r="AOJ4" s="30"/>
      <c r="AOK4" s="30"/>
      <c r="AOL4" s="30"/>
      <c r="AOM4" s="30"/>
      <c r="AON4" s="30"/>
      <c r="AOO4" s="30"/>
      <c r="AOP4" s="30"/>
      <c r="AOQ4" s="30"/>
      <c r="AOR4" s="30"/>
      <c r="AOS4" s="30"/>
      <c r="AOT4" s="30"/>
      <c r="AOU4" s="30"/>
      <c r="AOV4" s="30"/>
      <c r="AOW4" s="30"/>
      <c r="AOX4" s="30"/>
      <c r="AOY4" s="30"/>
      <c r="AOZ4" s="30"/>
      <c r="APA4" s="30"/>
      <c r="APB4" s="30"/>
      <c r="APC4" s="30"/>
      <c r="APD4" s="30"/>
      <c r="APE4" s="30"/>
      <c r="APF4" s="30"/>
      <c r="APG4" s="30"/>
      <c r="APH4" s="30"/>
      <c r="API4" s="30"/>
      <c r="APJ4" s="30"/>
      <c r="APK4" s="30"/>
      <c r="APL4" s="30"/>
      <c r="APM4" s="30"/>
      <c r="APN4" s="30"/>
      <c r="APO4" s="30"/>
      <c r="APP4" s="30"/>
      <c r="APQ4" s="30"/>
      <c r="APR4" s="30"/>
      <c r="APS4" s="30"/>
      <c r="APT4" s="30"/>
      <c r="APU4" s="30"/>
      <c r="APV4" s="30"/>
      <c r="APW4" s="30"/>
      <c r="APX4" s="30"/>
      <c r="APY4" s="30"/>
      <c r="APZ4" s="30"/>
      <c r="AQA4" s="30"/>
      <c r="AQB4" s="30"/>
      <c r="AQC4" s="30"/>
      <c r="AQD4" s="30"/>
      <c r="AQE4" s="30"/>
      <c r="AQF4" s="30"/>
      <c r="AQG4" s="30"/>
      <c r="AQH4" s="30"/>
      <c r="AQI4" s="30"/>
      <c r="AQJ4" s="30"/>
      <c r="AQK4" s="30"/>
      <c r="AQL4" s="30"/>
      <c r="AQM4" s="30"/>
      <c r="AQN4" s="30"/>
      <c r="AQO4" s="30"/>
      <c r="AQP4" s="30"/>
      <c r="AQQ4" s="30"/>
      <c r="AQR4" s="30"/>
      <c r="AQS4" s="30"/>
      <c r="AQT4" s="30"/>
      <c r="AQU4" s="30"/>
      <c r="AQV4" s="30"/>
      <c r="AQW4" s="30"/>
      <c r="AQX4" s="30"/>
      <c r="AQY4" s="30"/>
      <c r="AQZ4" s="30"/>
      <c r="ARA4" s="30"/>
      <c r="ARB4" s="30"/>
      <c r="ARC4" s="30"/>
      <c r="ARD4" s="30"/>
      <c r="ARE4" s="30"/>
      <c r="ARF4" s="30"/>
      <c r="ARG4" s="30"/>
      <c r="ARH4" s="30"/>
      <c r="ARI4" s="30"/>
      <c r="ARJ4" s="30"/>
      <c r="ARK4" s="30"/>
      <c r="ARL4" s="30"/>
      <c r="ARM4" s="30"/>
      <c r="ARN4" s="30"/>
      <c r="ARO4" s="30"/>
      <c r="ARP4" s="30"/>
      <c r="ARQ4" s="30"/>
      <c r="ARR4" s="30"/>
      <c r="ARS4" s="30"/>
      <c r="ART4" s="30"/>
      <c r="ARU4" s="30"/>
      <c r="ARV4" s="30"/>
      <c r="ARW4" s="30"/>
      <c r="ARX4" s="30"/>
      <c r="ARY4" s="30"/>
      <c r="ARZ4" s="30"/>
      <c r="ASA4" s="30"/>
      <c r="ASB4" s="30"/>
      <c r="ASC4" s="30"/>
      <c r="ASD4" s="30"/>
      <c r="ASE4" s="30"/>
      <c r="ASF4" s="30"/>
      <c r="ASG4" s="30"/>
      <c r="ASH4" s="30"/>
      <c r="ASI4" s="30"/>
      <c r="ASJ4" s="30"/>
      <c r="ASK4" s="30"/>
      <c r="ASL4" s="30"/>
      <c r="ASM4" s="30"/>
      <c r="ASN4" s="30"/>
      <c r="ASO4" s="30"/>
      <c r="ASP4" s="30"/>
      <c r="ASQ4" s="30"/>
      <c r="ASR4" s="30"/>
      <c r="ASS4" s="30"/>
      <c r="AST4" s="30"/>
      <c r="ASU4" s="30"/>
      <c r="ASV4" s="30"/>
      <c r="ASW4" s="30"/>
      <c r="ASX4" s="30"/>
      <c r="ASY4" s="30"/>
      <c r="ASZ4" s="30"/>
      <c r="ATA4" s="30"/>
      <c r="ATB4" s="30"/>
      <c r="ATC4" s="30"/>
      <c r="ATD4" s="30"/>
      <c r="ATE4" s="30"/>
      <c r="ATF4" s="30"/>
      <c r="ATG4" s="30"/>
      <c r="ATH4" s="30"/>
      <c r="ATI4" s="30"/>
      <c r="ATJ4" s="30"/>
      <c r="ATK4" s="30"/>
      <c r="ATL4" s="30"/>
      <c r="ATM4" s="30"/>
      <c r="ATN4" s="30"/>
      <c r="ATO4" s="30"/>
      <c r="ATP4" s="30"/>
      <c r="ATQ4" s="30"/>
      <c r="ATR4" s="30"/>
      <c r="ATS4" s="30"/>
      <c r="ATT4" s="30"/>
      <c r="ATU4" s="30"/>
      <c r="ATV4" s="30"/>
      <c r="ATW4" s="30"/>
      <c r="ATX4" s="30"/>
      <c r="ATY4" s="30"/>
      <c r="ATZ4" s="30"/>
      <c r="AUA4" s="30"/>
      <c r="AUB4" s="30"/>
      <c r="AUC4" s="30"/>
      <c r="AUD4" s="30"/>
      <c r="AUE4" s="30"/>
      <c r="AUF4" s="30"/>
      <c r="AUG4" s="30"/>
      <c r="AUH4" s="30"/>
      <c r="AUI4" s="30"/>
      <c r="AUJ4" s="30"/>
      <c r="AUK4" s="30"/>
      <c r="AUL4" s="30"/>
      <c r="AUM4" s="30"/>
      <c r="AUN4" s="30"/>
      <c r="AUO4" s="30"/>
      <c r="AUP4" s="30"/>
      <c r="AUQ4" s="30"/>
      <c r="AUR4" s="30"/>
      <c r="AUS4" s="30"/>
      <c r="AUT4" s="30"/>
      <c r="AUU4" s="30"/>
      <c r="AUV4" s="30"/>
      <c r="AUW4" s="30"/>
      <c r="AUX4" s="30"/>
      <c r="AUY4" s="30"/>
      <c r="AUZ4" s="30"/>
      <c r="AVA4" s="30"/>
      <c r="AVB4" s="30"/>
      <c r="AVC4" s="30"/>
      <c r="AVD4" s="30"/>
      <c r="AVE4" s="30"/>
      <c r="AVF4" s="30"/>
      <c r="AVG4" s="30"/>
      <c r="AVH4" s="30"/>
      <c r="AVI4" s="30"/>
      <c r="AVJ4" s="30"/>
      <c r="AVK4" s="30"/>
      <c r="AVL4" s="30"/>
      <c r="AVM4" s="30"/>
      <c r="AVN4" s="30"/>
      <c r="AVO4" s="30"/>
      <c r="AVP4" s="30"/>
      <c r="AVQ4" s="30"/>
      <c r="AVR4" s="30"/>
      <c r="AVS4" s="30"/>
      <c r="AVT4" s="30"/>
      <c r="AVU4" s="30"/>
      <c r="AVV4" s="30"/>
      <c r="AVW4" s="30"/>
      <c r="AVX4" s="30"/>
      <c r="AVY4" s="30"/>
      <c r="AVZ4" s="30"/>
      <c r="AWA4" s="30"/>
      <c r="AWB4" s="30"/>
      <c r="AWC4" s="30"/>
      <c r="AWD4" s="30"/>
      <c r="AWE4" s="30"/>
      <c r="AWF4" s="30"/>
      <c r="AWG4" s="30"/>
      <c r="AWH4" s="30"/>
      <c r="AWI4" s="30"/>
      <c r="AWJ4" s="30"/>
      <c r="AWK4" s="30"/>
      <c r="AWL4" s="30"/>
      <c r="AWM4" s="30"/>
      <c r="AWN4" s="30"/>
      <c r="AWO4" s="30"/>
      <c r="AWP4" s="30"/>
      <c r="AWQ4" s="30"/>
      <c r="AWR4" s="30"/>
      <c r="AWS4" s="30"/>
      <c r="AWT4" s="30"/>
      <c r="AWU4" s="30"/>
      <c r="AWV4" s="30"/>
      <c r="AWW4" s="30"/>
      <c r="AWX4" s="30"/>
      <c r="AWY4" s="30"/>
      <c r="AWZ4" s="30"/>
      <c r="AXA4" s="30"/>
      <c r="AXB4" s="30"/>
      <c r="AXC4" s="30"/>
      <c r="AXD4" s="30"/>
      <c r="AXE4" s="30"/>
      <c r="AXF4" s="30"/>
      <c r="AXG4" s="30"/>
      <c r="AXH4" s="30"/>
      <c r="AXI4" s="30"/>
      <c r="AXJ4" s="30"/>
      <c r="AXK4" s="30"/>
      <c r="AXL4" s="30"/>
      <c r="AXM4" s="30"/>
      <c r="AXN4" s="30"/>
      <c r="AXO4" s="30"/>
      <c r="AXP4" s="30"/>
      <c r="AXQ4" s="30"/>
      <c r="AXR4" s="30"/>
      <c r="AXS4" s="30"/>
      <c r="AXT4" s="30"/>
      <c r="AXU4" s="30"/>
      <c r="AXV4" s="30"/>
      <c r="AXW4" s="30"/>
      <c r="AXX4" s="30"/>
      <c r="AXY4" s="30"/>
      <c r="AXZ4" s="30"/>
      <c r="AYA4" s="30"/>
      <c r="AYB4" s="30"/>
      <c r="AYC4" s="30"/>
      <c r="AYD4" s="30"/>
      <c r="AYE4" s="30"/>
      <c r="AYF4" s="30"/>
      <c r="AYG4" s="30"/>
      <c r="AYH4" s="30"/>
      <c r="AYI4" s="30"/>
      <c r="AYJ4" s="30"/>
      <c r="AYK4" s="30"/>
      <c r="AYL4" s="30"/>
      <c r="AYM4" s="30"/>
      <c r="AYN4" s="30"/>
      <c r="AYO4" s="30"/>
      <c r="AYP4" s="30"/>
      <c r="AYQ4" s="30"/>
      <c r="AYR4" s="30"/>
      <c r="AYS4" s="30"/>
      <c r="AYT4" s="30"/>
      <c r="AYU4" s="30"/>
      <c r="AYV4" s="30"/>
      <c r="AYW4" s="30"/>
      <c r="AYX4" s="30"/>
      <c r="AYY4" s="30"/>
      <c r="AYZ4" s="30"/>
      <c r="AZA4" s="30"/>
      <c r="AZB4" s="30"/>
      <c r="AZC4" s="30"/>
      <c r="AZD4" s="30"/>
      <c r="AZE4" s="30"/>
      <c r="AZF4" s="30"/>
      <c r="AZG4" s="30"/>
      <c r="AZH4" s="30"/>
      <c r="AZI4" s="30"/>
      <c r="AZJ4" s="30"/>
      <c r="AZK4" s="30"/>
      <c r="AZL4" s="30"/>
      <c r="AZM4" s="30"/>
      <c r="AZN4" s="30"/>
      <c r="AZO4" s="30"/>
      <c r="AZP4" s="30"/>
      <c r="AZQ4" s="30"/>
      <c r="AZR4" s="30"/>
      <c r="AZS4" s="30"/>
      <c r="AZT4" s="30"/>
      <c r="AZU4" s="30"/>
      <c r="AZV4" s="30"/>
      <c r="AZW4" s="30"/>
      <c r="AZX4" s="30"/>
      <c r="AZY4" s="30"/>
      <c r="AZZ4" s="30"/>
      <c r="BAA4" s="30"/>
      <c r="BAB4" s="30"/>
      <c r="BAC4" s="30"/>
      <c r="BAD4" s="30"/>
      <c r="BAE4" s="30"/>
      <c r="BAF4" s="30"/>
      <c r="BAG4" s="30"/>
      <c r="BAH4" s="30"/>
      <c r="BAI4" s="30"/>
      <c r="BAJ4" s="30"/>
      <c r="BAK4" s="30"/>
      <c r="BAL4" s="30"/>
      <c r="BAM4" s="30"/>
      <c r="BAN4" s="30"/>
      <c r="BAO4" s="30"/>
      <c r="BAP4" s="30"/>
      <c r="BAQ4" s="30"/>
      <c r="BAR4" s="30"/>
      <c r="BAS4" s="30"/>
      <c r="BAT4" s="30"/>
      <c r="BAU4" s="30"/>
      <c r="BAV4" s="30"/>
      <c r="BAW4" s="30"/>
      <c r="BAX4" s="30"/>
      <c r="BAY4" s="30"/>
      <c r="BAZ4" s="30"/>
      <c r="BBA4" s="30"/>
      <c r="BBB4" s="30"/>
      <c r="BBC4" s="30"/>
      <c r="BBD4" s="30"/>
      <c r="BBE4" s="30"/>
      <c r="BBF4" s="30"/>
      <c r="BBG4" s="30"/>
      <c r="BBH4" s="30"/>
      <c r="BBI4" s="30"/>
      <c r="BBJ4" s="30"/>
      <c r="BBK4" s="30"/>
      <c r="BBL4" s="30"/>
      <c r="BBM4" s="30"/>
      <c r="BBN4" s="30"/>
      <c r="BBO4" s="30"/>
      <c r="BBP4" s="30"/>
      <c r="BBQ4" s="30"/>
      <c r="BBR4" s="30"/>
      <c r="BBS4" s="30"/>
      <c r="BBT4" s="30"/>
      <c r="BBU4" s="30"/>
      <c r="BBV4" s="30"/>
      <c r="BBW4" s="30"/>
      <c r="BBX4" s="30"/>
      <c r="BBY4" s="30"/>
      <c r="BBZ4" s="30"/>
      <c r="BCA4" s="30"/>
      <c r="BCB4" s="30"/>
      <c r="BCC4" s="30"/>
      <c r="BCD4" s="30"/>
      <c r="BCE4" s="30"/>
      <c r="BCF4" s="30"/>
      <c r="BCG4" s="30"/>
      <c r="BCH4" s="30"/>
      <c r="BCI4" s="30"/>
      <c r="BCJ4" s="30"/>
      <c r="BCK4" s="30"/>
      <c r="BCL4" s="30"/>
      <c r="BCM4" s="30"/>
      <c r="BCN4" s="30"/>
      <c r="BCO4" s="30"/>
      <c r="BCP4" s="30"/>
      <c r="BCQ4" s="30"/>
      <c r="BCR4" s="30"/>
      <c r="BCS4" s="30"/>
      <c r="BCT4" s="30"/>
      <c r="BCU4" s="30"/>
      <c r="BCV4" s="30"/>
      <c r="BCW4" s="30"/>
      <c r="BCX4" s="30"/>
      <c r="BCY4" s="30"/>
      <c r="BCZ4" s="30"/>
      <c r="BDA4" s="30"/>
      <c r="BDB4" s="30"/>
      <c r="BDC4" s="30"/>
      <c r="BDD4" s="30"/>
      <c r="BDE4" s="30"/>
      <c r="BDF4" s="30"/>
      <c r="BDG4" s="30"/>
      <c r="BDH4" s="30"/>
      <c r="BDI4" s="30"/>
      <c r="BDJ4" s="30"/>
      <c r="BDK4" s="30"/>
      <c r="BDL4" s="30"/>
      <c r="BDM4" s="30"/>
      <c r="BDN4" s="30"/>
      <c r="BDO4" s="30"/>
      <c r="BDP4" s="30"/>
      <c r="BDQ4" s="30"/>
      <c r="BDR4" s="30"/>
      <c r="BDS4" s="30"/>
      <c r="BDT4" s="30"/>
      <c r="BDU4" s="30"/>
      <c r="BDV4" s="30"/>
      <c r="BDW4" s="30"/>
      <c r="BDX4" s="30"/>
      <c r="BDY4" s="30"/>
      <c r="BDZ4" s="30"/>
      <c r="BEA4" s="30"/>
      <c r="BEB4" s="30"/>
      <c r="BEC4" s="30"/>
      <c r="BED4" s="30"/>
      <c r="BEE4" s="30"/>
      <c r="BEF4" s="30"/>
      <c r="BEG4" s="30"/>
      <c r="BEH4" s="30"/>
      <c r="BEI4" s="30"/>
      <c r="BEJ4" s="30"/>
      <c r="BEK4" s="30"/>
      <c r="BEL4" s="30"/>
      <c r="BEM4" s="30"/>
      <c r="BEN4" s="30"/>
      <c r="BEO4" s="30"/>
      <c r="BEP4" s="30"/>
      <c r="BEQ4" s="30"/>
      <c r="BER4" s="30"/>
      <c r="BES4" s="30"/>
      <c r="BET4" s="30"/>
      <c r="BEU4" s="30"/>
      <c r="BEV4" s="30"/>
      <c r="BEW4" s="30"/>
      <c r="BEX4" s="30"/>
      <c r="BEY4" s="30"/>
      <c r="BEZ4" s="30"/>
      <c r="BFA4" s="30"/>
      <c r="BFB4" s="30"/>
      <c r="BFC4" s="30"/>
      <c r="BFD4" s="30"/>
      <c r="BFE4" s="30"/>
      <c r="BFF4" s="30"/>
      <c r="BFG4" s="30"/>
      <c r="BFH4" s="30"/>
      <c r="BFI4" s="30"/>
      <c r="BFJ4" s="30"/>
      <c r="BFK4" s="30"/>
      <c r="BFL4" s="30"/>
      <c r="BFM4" s="30"/>
      <c r="BFN4" s="30"/>
      <c r="BFO4" s="30"/>
      <c r="BFP4" s="30"/>
      <c r="BFQ4" s="30"/>
      <c r="BFR4" s="30"/>
      <c r="BFS4" s="30"/>
      <c r="BFT4" s="30"/>
      <c r="BFU4" s="30"/>
      <c r="BFV4" s="30"/>
      <c r="BFW4" s="30"/>
      <c r="BFX4" s="30"/>
      <c r="BFY4" s="30"/>
      <c r="BFZ4" s="30"/>
      <c r="BGA4" s="30"/>
      <c r="BGB4" s="30"/>
      <c r="BGC4" s="30"/>
      <c r="BGD4" s="30"/>
      <c r="BGE4" s="30"/>
      <c r="BGF4" s="30"/>
      <c r="BGG4" s="30"/>
      <c r="BGH4" s="30"/>
      <c r="BGI4" s="30"/>
      <c r="BGJ4" s="30"/>
      <c r="BGK4" s="30"/>
      <c r="BGL4" s="30"/>
      <c r="BGM4" s="30"/>
      <c r="BGN4" s="30"/>
      <c r="BGO4" s="30"/>
      <c r="BGP4" s="30"/>
      <c r="BGQ4" s="30"/>
      <c r="BGR4" s="30"/>
      <c r="BGS4" s="30"/>
      <c r="BGT4" s="30"/>
      <c r="BGU4" s="30"/>
      <c r="BGV4" s="30"/>
      <c r="BGW4" s="30"/>
      <c r="BGX4" s="30"/>
      <c r="BGY4" s="30"/>
      <c r="BGZ4" s="30"/>
      <c r="BHA4" s="30"/>
      <c r="BHB4" s="30"/>
      <c r="BHC4" s="30"/>
      <c r="BHD4" s="30"/>
      <c r="BHE4" s="30"/>
      <c r="BHF4" s="30"/>
      <c r="BHG4" s="30"/>
      <c r="BHH4" s="30"/>
      <c r="BHI4" s="30"/>
      <c r="BHJ4" s="30"/>
      <c r="BHK4" s="30"/>
      <c r="BHL4" s="30"/>
      <c r="BHM4" s="30"/>
      <c r="BHN4" s="30"/>
      <c r="BHO4" s="30"/>
      <c r="BHP4" s="30"/>
      <c r="BHQ4" s="30"/>
      <c r="BHR4" s="30"/>
      <c r="BHS4" s="30"/>
      <c r="BHT4" s="30"/>
      <c r="BHU4" s="30"/>
      <c r="BHV4" s="30"/>
      <c r="BHW4" s="30"/>
      <c r="BHX4" s="30"/>
      <c r="BHY4" s="30"/>
      <c r="BHZ4" s="30"/>
      <c r="BIA4" s="30"/>
      <c r="BIB4" s="30"/>
      <c r="BIC4" s="30"/>
      <c r="BID4" s="30"/>
      <c r="BIE4" s="30"/>
      <c r="BIF4" s="30"/>
      <c r="BIG4" s="30"/>
      <c r="BIH4" s="30"/>
      <c r="BII4" s="30"/>
      <c r="BIJ4" s="30"/>
      <c r="BIK4" s="30"/>
      <c r="BIL4" s="30"/>
      <c r="BIM4" s="30"/>
      <c r="BIN4" s="30"/>
      <c r="BIO4" s="30"/>
      <c r="BIP4" s="30"/>
      <c r="BIQ4" s="30"/>
      <c r="BIR4" s="30"/>
      <c r="BIS4" s="30"/>
      <c r="BIT4" s="30"/>
      <c r="BIU4" s="30"/>
      <c r="BIV4" s="30"/>
      <c r="BIW4" s="30"/>
      <c r="BIX4" s="30"/>
      <c r="BIY4" s="30"/>
      <c r="BIZ4" s="30"/>
      <c r="BJA4" s="30"/>
      <c r="BJB4" s="30"/>
      <c r="BJC4" s="30"/>
      <c r="BJD4" s="30"/>
      <c r="BJE4" s="30"/>
      <c r="BJF4" s="30"/>
      <c r="BJG4" s="30"/>
      <c r="BJH4" s="30"/>
      <c r="BJI4" s="30"/>
      <c r="BJJ4" s="30"/>
      <c r="BJK4" s="30"/>
      <c r="BJL4" s="30"/>
      <c r="BJM4" s="30"/>
      <c r="BJN4" s="30"/>
      <c r="BJO4" s="30"/>
      <c r="BJP4" s="30"/>
      <c r="BJQ4" s="30"/>
      <c r="BJR4" s="30"/>
      <c r="BJS4" s="30"/>
      <c r="BJT4" s="30"/>
      <c r="BJU4" s="30"/>
      <c r="BJV4" s="30"/>
      <c r="BJW4" s="30"/>
      <c r="BJX4" s="30"/>
      <c r="BJY4" s="30"/>
      <c r="BJZ4" s="30"/>
      <c r="BKA4" s="30"/>
      <c r="BKB4" s="30"/>
      <c r="BKC4" s="30"/>
      <c r="BKD4" s="30"/>
      <c r="BKE4" s="30"/>
      <c r="BKF4" s="30"/>
      <c r="BKG4" s="30"/>
      <c r="BKH4" s="30"/>
      <c r="BKI4" s="30"/>
      <c r="BKJ4" s="30"/>
      <c r="BKK4" s="30"/>
      <c r="BKL4" s="30"/>
      <c r="BKM4" s="30"/>
      <c r="BKN4" s="30"/>
      <c r="BKO4" s="30"/>
      <c r="BKP4" s="30"/>
      <c r="BKQ4" s="30"/>
      <c r="BKR4" s="30"/>
      <c r="BKS4" s="30"/>
      <c r="BKT4" s="30"/>
      <c r="BKU4" s="30"/>
      <c r="BKV4" s="30"/>
      <c r="BKW4" s="30"/>
      <c r="BKX4" s="30"/>
      <c r="BKY4" s="30"/>
      <c r="BKZ4" s="30"/>
      <c r="BLA4" s="30"/>
      <c r="BLB4" s="30"/>
      <c r="BLC4" s="30"/>
      <c r="BLD4" s="30"/>
      <c r="BLE4" s="30"/>
      <c r="BLF4" s="30"/>
      <c r="BLG4" s="30"/>
      <c r="BLH4" s="30"/>
      <c r="BLI4" s="30"/>
      <c r="BLJ4" s="30"/>
      <c r="BLK4" s="30"/>
      <c r="BLL4" s="30"/>
      <c r="BLM4" s="30"/>
      <c r="BLN4" s="30"/>
      <c r="BLO4" s="30"/>
      <c r="BLP4" s="30"/>
      <c r="BLQ4" s="30"/>
      <c r="BLR4" s="30"/>
      <c r="BLS4" s="30"/>
      <c r="BLT4" s="30"/>
      <c r="BLU4" s="30"/>
      <c r="BLV4" s="30"/>
      <c r="BLW4" s="30"/>
      <c r="BLX4" s="30"/>
      <c r="BLY4" s="30"/>
      <c r="BLZ4" s="30"/>
      <c r="BMA4" s="30"/>
      <c r="BMB4" s="30"/>
      <c r="BMC4" s="30"/>
      <c r="BMD4" s="30"/>
      <c r="BME4" s="30"/>
      <c r="BMF4" s="30"/>
      <c r="BMG4" s="30"/>
      <c r="BMH4" s="30"/>
      <c r="BMI4" s="30"/>
      <c r="BMJ4" s="30"/>
      <c r="BMK4" s="30"/>
      <c r="BML4" s="30"/>
      <c r="BMM4" s="30"/>
      <c r="BMN4" s="30"/>
      <c r="BMO4" s="30"/>
      <c r="BMP4" s="30"/>
      <c r="BMQ4" s="30"/>
      <c r="BMR4" s="30"/>
      <c r="BMS4" s="30"/>
      <c r="BMT4" s="30"/>
      <c r="BMU4" s="30"/>
      <c r="BMV4" s="30"/>
      <c r="BMW4" s="30"/>
      <c r="BMX4" s="30"/>
      <c r="BMY4" s="30"/>
      <c r="BMZ4" s="30"/>
      <c r="BNA4" s="30"/>
      <c r="BNB4" s="30"/>
      <c r="BNC4" s="30"/>
      <c r="BND4" s="30"/>
      <c r="BNE4" s="30"/>
      <c r="BNF4" s="30"/>
      <c r="BNG4" s="30"/>
      <c r="BNH4" s="30"/>
      <c r="BNI4" s="30"/>
      <c r="BNJ4" s="30"/>
      <c r="BNK4" s="30"/>
      <c r="BNL4" s="30"/>
      <c r="BNM4" s="30"/>
      <c r="BNN4" s="30"/>
      <c r="BNO4" s="30"/>
      <c r="BNP4" s="30"/>
      <c r="BNQ4" s="30"/>
      <c r="BNR4" s="30"/>
      <c r="BNS4" s="30"/>
      <c r="BNT4" s="30"/>
      <c r="BNU4" s="30"/>
      <c r="BNV4" s="30"/>
      <c r="BNW4" s="30"/>
      <c r="BNX4" s="30"/>
      <c r="BNY4" s="30"/>
      <c r="BNZ4" s="30"/>
      <c r="BOA4" s="30"/>
      <c r="BOB4" s="30"/>
      <c r="BOC4" s="30"/>
      <c r="BOD4" s="30"/>
      <c r="BOE4" s="30"/>
      <c r="BOF4" s="30"/>
      <c r="BOG4" s="30"/>
      <c r="BOH4" s="30"/>
      <c r="BOI4" s="30"/>
      <c r="BOJ4" s="30"/>
      <c r="BOK4" s="30"/>
      <c r="BOL4" s="30"/>
      <c r="BOM4" s="30"/>
      <c r="BON4" s="30"/>
      <c r="BOO4" s="30"/>
      <c r="BOP4" s="30"/>
      <c r="BOQ4" s="30"/>
      <c r="BOR4" s="30"/>
      <c r="BOS4" s="30"/>
      <c r="BOT4" s="30"/>
      <c r="BOU4" s="30"/>
      <c r="BOV4" s="30"/>
      <c r="BOW4" s="30"/>
      <c r="BOX4" s="30"/>
      <c r="BOY4" s="30"/>
      <c r="BOZ4" s="30"/>
      <c r="BPA4" s="30"/>
      <c r="BPB4" s="30"/>
      <c r="BPC4" s="30"/>
      <c r="BPD4" s="30"/>
      <c r="BPE4" s="30"/>
      <c r="BPF4" s="30"/>
      <c r="BPG4" s="30"/>
      <c r="BPH4" s="30"/>
      <c r="BPI4" s="30"/>
      <c r="BPJ4" s="30"/>
      <c r="BPK4" s="30"/>
      <c r="BPL4" s="30"/>
      <c r="BPM4" s="30"/>
      <c r="BPN4" s="30"/>
      <c r="BPO4" s="30"/>
      <c r="BPP4" s="30"/>
      <c r="BPQ4" s="30"/>
      <c r="BPR4" s="30"/>
      <c r="BPS4" s="30"/>
      <c r="BPT4" s="30"/>
      <c r="BPU4" s="30"/>
      <c r="BPV4" s="30"/>
      <c r="BPW4" s="30"/>
      <c r="BPX4" s="30"/>
      <c r="BPY4" s="30"/>
      <c r="BPZ4" s="30"/>
      <c r="BQA4" s="30"/>
      <c r="BQB4" s="30"/>
      <c r="BQC4" s="30"/>
      <c r="BQD4" s="30"/>
      <c r="BQE4" s="30"/>
      <c r="BQF4" s="30"/>
      <c r="BQG4" s="30"/>
      <c r="BQH4" s="30"/>
      <c r="BQI4" s="30"/>
      <c r="BQJ4" s="30"/>
      <c r="BQK4" s="30"/>
      <c r="BQL4" s="30"/>
      <c r="BQM4" s="30"/>
      <c r="BQN4" s="30"/>
      <c r="BQO4" s="30"/>
      <c r="BQP4" s="30"/>
      <c r="BQQ4" s="30"/>
      <c r="BQR4" s="30"/>
      <c r="BQS4" s="30"/>
      <c r="BQT4" s="30"/>
      <c r="BQU4" s="30"/>
      <c r="BQV4" s="30"/>
      <c r="BQW4" s="30"/>
      <c r="BQX4" s="30"/>
      <c r="BQY4" s="30"/>
      <c r="BQZ4" s="30"/>
      <c r="BRA4" s="30"/>
      <c r="BRB4" s="30"/>
      <c r="BRC4" s="30"/>
      <c r="BRD4" s="30"/>
      <c r="BRE4" s="30"/>
      <c r="BRF4" s="30"/>
      <c r="BRG4" s="30"/>
      <c r="BRH4" s="30"/>
      <c r="BRI4" s="30"/>
      <c r="BRJ4" s="30"/>
      <c r="BRK4" s="30"/>
      <c r="BRL4" s="30"/>
      <c r="BRM4" s="30"/>
      <c r="BRN4" s="30"/>
      <c r="BRO4" s="30"/>
      <c r="BRP4" s="30"/>
      <c r="BRQ4" s="30"/>
      <c r="BRR4" s="30"/>
      <c r="BRS4" s="30"/>
      <c r="BRT4" s="30"/>
      <c r="BRU4" s="30"/>
      <c r="BRV4" s="30"/>
      <c r="BRW4" s="30"/>
      <c r="BRX4" s="30"/>
      <c r="BRY4" s="30"/>
      <c r="BRZ4" s="30"/>
      <c r="BSA4" s="30"/>
      <c r="BSB4" s="30"/>
      <c r="BSC4" s="30"/>
      <c r="BSD4" s="30"/>
      <c r="BSE4" s="30"/>
      <c r="BSF4" s="30"/>
      <c r="BSG4" s="30"/>
      <c r="BSH4" s="30"/>
      <c r="BSI4" s="30"/>
      <c r="BSJ4" s="30"/>
      <c r="BSK4" s="30"/>
      <c r="BSL4" s="30"/>
      <c r="BSM4" s="30"/>
      <c r="BSN4" s="30"/>
      <c r="BSO4" s="30"/>
      <c r="BSP4" s="30"/>
      <c r="BSQ4" s="30"/>
      <c r="BSR4" s="30"/>
      <c r="BSS4" s="30"/>
      <c r="BST4" s="30"/>
      <c r="BSU4" s="30"/>
      <c r="BSV4" s="30"/>
      <c r="BSW4" s="30"/>
      <c r="BSX4" s="30"/>
      <c r="BSY4" s="30"/>
      <c r="BSZ4" s="30"/>
      <c r="BTA4" s="30"/>
      <c r="BTB4" s="30"/>
      <c r="BTC4" s="30"/>
      <c r="BTD4" s="30"/>
      <c r="BTE4" s="30"/>
      <c r="BTF4" s="30"/>
      <c r="BTG4" s="30"/>
      <c r="BTH4" s="30"/>
      <c r="BTI4" s="30"/>
      <c r="BTJ4" s="30"/>
      <c r="BTK4" s="30"/>
      <c r="BTL4" s="30"/>
      <c r="BTM4" s="30"/>
      <c r="BTN4" s="30"/>
      <c r="BTO4" s="30"/>
      <c r="BTP4" s="30"/>
      <c r="BTQ4" s="30"/>
      <c r="BTR4" s="30"/>
      <c r="BTS4" s="30"/>
      <c r="BTT4" s="30"/>
      <c r="BTU4" s="30"/>
      <c r="BTV4" s="30"/>
      <c r="BTW4" s="30"/>
      <c r="BTX4" s="30"/>
      <c r="BTY4" s="30"/>
      <c r="BTZ4" s="30"/>
      <c r="BUA4" s="30"/>
      <c r="BUB4" s="30"/>
      <c r="BUC4" s="30"/>
      <c r="BUD4" s="30"/>
      <c r="BUE4" s="30"/>
      <c r="BUF4" s="30"/>
      <c r="BUG4" s="30"/>
      <c r="BUH4" s="30"/>
      <c r="BUI4" s="30"/>
      <c r="BUJ4" s="30"/>
      <c r="BUK4" s="30"/>
      <c r="BUL4" s="30"/>
      <c r="BUM4" s="30"/>
      <c r="BUN4" s="30"/>
      <c r="BUO4" s="30"/>
      <c r="BUP4" s="30"/>
      <c r="BUQ4" s="30"/>
      <c r="BUR4" s="30"/>
      <c r="BUS4" s="30"/>
      <c r="BUT4" s="30"/>
      <c r="BUU4" s="30"/>
      <c r="BUV4" s="30"/>
      <c r="BUW4" s="30"/>
      <c r="BUX4" s="30"/>
      <c r="BUY4" s="30"/>
      <c r="BUZ4" s="30"/>
      <c r="BVA4" s="30"/>
      <c r="BVB4" s="30"/>
      <c r="BVC4" s="30"/>
      <c r="BVD4" s="30"/>
      <c r="BVE4" s="30"/>
      <c r="BVF4" s="30"/>
      <c r="BVG4" s="30"/>
      <c r="BVH4" s="30"/>
      <c r="BVI4" s="30"/>
      <c r="BVJ4" s="30"/>
      <c r="BVK4" s="30"/>
      <c r="BVL4" s="30"/>
      <c r="BVM4" s="30"/>
      <c r="BVN4" s="30"/>
      <c r="BVO4" s="30"/>
      <c r="BVP4" s="30"/>
      <c r="BVQ4" s="30"/>
      <c r="BVR4" s="30"/>
      <c r="BVS4" s="30"/>
      <c r="BVT4" s="30"/>
      <c r="BVU4" s="30"/>
      <c r="BVV4" s="30"/>
      <c r="BVW4" s="30"/>
      <c r="BVX4" s="30"/>
      <c r="BVY4" s="30"/>
      <c r="BVZ4" s="30"/>
      <c r="BWA4" s="30"/>
      <c r="BWB4" s="30"/>
      <c r="BWC4" s="30"/>
      <c r="BWD4" s="30"/>
      <c r="BWE4" s="30"/>
      <c r="BWF4" s="30"/>
      <c r="BWG4" s="30"/>
      <c r="BWH4" s="30"/>
      <c r="BWI4" s="30"/>
      <c r="BWJ4" s="30"/>
      <c r="BWK4" s="30"/>
      <c r="BWL4" s="30"/>
      <c r="BWM4" s="30"/>
      <c r="BWN4" s="30"/>
      <c r="BWO4" s="30"/>
      <c r="BWP4" s="30"/>
      <c r="BWQ4" s="30"/>
      <c r="BWR4" s="30"/>
      <c r="BWS4" s="30"/>
      <c r="BWT4" s="30"/>
      <c r="BWU4" s="30"/>
      <c r="BWV4" s="30"/>
      <c r="BWW4" s="30"/>
      <c r="BWX4" s="30"/>
      <c r="BWY4" s="30"/>
      <c r="BWZ4" s="30"/>
      <c r="BXA4" s="30"/>
      <c r="BXB4" s="30"/>
      <c r="BXC4" s="30"/>
      <c r="BXD4" s="30"/>
      <c r="BXE4" s="30"/>
      <c r="BXF4" s="30"/>
      <c r="BXG4" s="30"/>
      <c r="BXH4" s="30"/>
      <c r="BXI4" s="30"/>
      <c r="BXJ4" s="30"/>
      <c r="BXK4" s="30"/>
      <c r="BXL4" s="30"/>
      <c r="BXM4" s="30"/>
      <c r="BXN4" s="30"/>
      <c r="BXO4" s="30"/>
      <c r="BXP4" s="30"/>
      <c r="BXQ4" s="30"/>
      <c r="BXR4" s="30"/>
      <c r="BXS4" s="30"/>
      <c r="BXT4" s="30"/>
      <c r="BXU4" s="30"/>
      <c r="BXV4" s="30"/>
      <c r="BXW4" s="30"/>
      <c r="BXX4" s="30"/>
      <c r="BXY4" s="30"/>
      <c r="BXZ4" s="30"/>
      <c r="BYA4" s="30"/>
      <c r="BYB4" s="30"/>
      <c r="BYC4" s="30"/>
      <c r="BYD4" s="30"/>
      <c r="BYE4" s="30"/>
      <c r="BYF4" s="30"/>
      <c r="BYG4" s="30"/>
      <c r="BYH4" s="30"/>
      <c r="BYI4" s="30"/>
      <c r="BYJ4" s="30"/>
      <c r="BYK4" s="30"/>
      <c r="BYL4" s="30"/>
      <c r="BYM4" s="30"/>
      <c r="BYN4" s="30"/>
      <c r="BYO4" s="30"/>
      <c r="BYP4" s="30"/>
      <c r="BYQ4" s="30"/>
      <c r="BYR4" s="30"/>
      <c r="BYS4" s="30"/>
      <c r="BYT4" s="30"/>
      <c r="BYU4" s="30"/>
      <c r="BYV4" s="30"/>
      <c r="BYW4" s="30"/>
      <c r="BYX4" s="30"/>
      <c r="BYY4" s="30"/>
      <c r="BYZ4" s="30"/>
      <c r="BZA4" s="30"/>
      <c r="BZB4" s="30"/>
      <c r="BZC4" s="30"/>
      <c r="BZD4" s="30"/>
      <c r="BZE4" s="30"/>
      <c r="BZF4" s="30"/>
      <c r="BZG4" s="30"/>
      <c r="BZH4" s="30"/>
      <c r="BZI4" s="30"/>
      <c r="BZJ4" s="30"/>
      <c r="BZK4" s="30"/>
      <c r="BZL4" s="30"/>
      <c r="BZM4" s="30"/>
      <c r="BZN4" s="30"/>
      <c r="BZO4" s="30"/>
      <c r="BZP4" s="30"/>
      <c r="BZQ4" s="30"/>
      <c r="BZR4" s="30"/>
      <c r="BZS4" s="30"/>
      <c r="BZT4" s="30"/>
      <c r="BZU4" s="30"/>
      <c r="BZV4" s="30"/>
      <c r="BZW4" s="30"/>
      <c r="BZX4" s="30"/>
      <c r="BZY4" s="30"/>
      <c r="BZZ4" s="30"/>
      <c r="CAA4" s="30"/>
      <c r="CAB4" s="30"/>
      <c r="CAC4" s="30"/>
      <c r="CAD4" s="30"/>
      <c r="CAE4" s="30"/>
      <c r="CAF4" s="30"/>
      <c r="CAG4" s="30"/>
      <c r="CAH4" s="30"/>
      <c r="CAI4" s="30"/>
      <c r="CAJ4" s="30"/>
      <c r="CAK4" s="30"/>
      <c r="CAL4" s="30"/>
      <c r="CAM4" s="30"/>
      <c r="CAN4" s="30"/>
      <c r="CAO4" s="30"/>
      <c r="CAP4" s="30"/>
      <c r="CAQ4" s="30"/>
      <c r="CAR4" s="30"/>
      <c r="CAS4" s="30"/>
      <c r="CAT4" s="30"/>
      <c r="CAU4" s="30"/>
      <c r="CAV4" s="30"/>
      <c r="CAW4" s="30"/>
      <c r="CAX4" s="30"/>
      <c r="CAY4" s="30"/>
      <c r="CAZ4" s="30"/>
      <c r="CBA4" s="30"/>
      <c r="CBB4" s="30"/>
      <c r="CBC4" s="30"/>
      <c r="CBD4" s="30"/>
      <c r="CBE4" s="30"/>
      <c r="CBF4" s="30"/>
      <c r="CBG4" s="30"/>
      <c r="CBH4" s="30"/>
      <c r="CBI4" s="30"/>
      <c r="CBJ4" s="30"/>
      <c r="CBK4" s="30"/>
      <c r="CBL4" s="30"/>
      <c r="CBM4" s="30"/>
      <c r="CBN4" s="30"/>
      <c r="CBO4" s="30"/>
      <c r="CBP4" s="30"/>
      <c r="CBQ4" s="30"/>
      <c r="CBR4" s="30"/>
      <c r="CBS4" s="30"/>
      <c r="CBT4" s="30"/>
      <c r="CBU4" s="30"/>
      <c r="CBV4" s="30"/>
      <c r="CBW4" s="30"/>
      <c r="CBX4" s="30"/>
      <c r="CBY4" s="30"/>
      <c r="CBZ4" s="30"/>
      <c r="CCA4" s="30"/>
      <c r="CCB4" s="30"/>
      <c r="CCC4" s="30"/>
      <c r="CCD4" s="30"/>
      <c r="CCE4" s="30"/>
      <c r="CCF4" s="30"/>
      <c r="CCG4" s="30"/>
      <c r="CCH4" s="30"/>
      <c r="CCI4" s="30"/>
      <c r="CCJ4" s="30"/>
      <c r="CCK4" s="30"/>
      <c r="CCL4" s="30"/>
      <c r="CCM4" s="30"/>
      <c r="CCN4" s="30"/>
      <c r="CCO4" s="30"/>
      <c r="CCP4" s="30"/>
      <c r="CCQ4" s="30"/>
      <c r="CCR4" s="30"/>
      <c r="CCS4" s="30"/>
      <c r="CCT4" s="30"/>
      <c r="CCU4" s="30"/>
      <c r="CCV4" s="30"/>
      <c r="CCW4" s="30"/>
      <c r="CCX4" s="30"/>
      <c r="CCY4" s="30"/>
      <c r="CCZ4" s="30"/>
      <c r="CDA4" s="30"/>
      <c r="CDB4" s="30"/>
      <c r="CDC4" s="30"/>
      <c r="CDD4" s="30"/>
      <c r="CDE4" s="30"/>
      <c r="CDF4" s="30"/>
      <c r="CDG4" s="30"/>
      <c r="CDH4" s="30"/>
      <c r="CDI4" s="30"/>
      <c r="CDJ4" s="30"/>
      <c r="CDK4" s="30"/>
      <c r="CDL4" s="30"/>
      <c r="CDM4" s="30"/>
      <c r="CDN4" s="30"/>
      <c r="CDO4" s="30"/>
      <c r="CDP4" s="30"/>
      <c r="CDQ4" s="30"/>
      <c r="CDR4" s="30"/>
      <c r="CDS4" s="30"/>
      <c r="CDT4" s="30"/>
      <c r="CDU4" s="30"/>
      <c r="CDV4" s="30"/>
      <c r="CDW4" s="30"/>
      <c r="CDX4" s="30"/>
      <c r="CDY4" s="30"/>
      <c r="CDZ4" s="30"/>
      <c r="CEA4" s="30"/>
      <c r="CEB4" s="30"/>
      <c r="CEC4" s="30"/>
      <c r="CED4" s="30"/>
      <c r="CEE4" s="30"/>
      <c r="CEF4" s="30"/>
      <c r="CEG4" s="30"/>
      <c r="CEH4" s="30"/>
      <c r="CEI4" s="30"/>
      <c r="CEJ4" s="30"/>
      <c r="CEK4" s="30"/>
      <c r="CEL4" s="30"/>
      <c r="CEM4" s="30"/>
      <c r="CEN4" s="30"/>
      <c r="CEO4" s="30"/>
      <c r="CEP4" s="30"/>
      <c r="CEQ4" s="30"/>
      <c r="CER4" s="30"/>
      <c r="CES4" s="30"/>
      <c r="CET4" s="30"/>
      <c r="CEU4" s="30"/>
      <c r="CEV4" s="30"/>
      <c r="CEW4" s="30"/>
      <c r="CEX4" s="30"/>
      <c r="CEY4" s="30"/>
      <c r="CEZ4" s="30"/>
      <c r="CFA4" s="30"/>
      <c r="CFB4" s="30"/>
      <c r="CFC4" s="30"/>
      <c r="CFD4" s="30"/>
      <c r="CFE4" s="30"/>
      <c r="CFF4" s="30"/>
      <c r="CFG4" s="30"/>
      <c r="CFH4" s="30"/>
      <c r="CFI4" s="30"/>
      <c r="CFJ4" s="30"/>
      <c r="CFK4" s="30"/>
      <c r="CFL4" s="30"/>
      <c r="CFM4" s="30"/>
      <c r="CFN4" s="30"/>
      <c r="CFO4" s="30"/>
      <c r="CFP4" s="30"/>
      <c r="CFQ4" s="30"/>
      <c r="CFR4" s="30"/>
      <c r="CFS4" s="30"/>
      <c r="CFT4" s="30"/>
      <c r="CFU4" s="30"/>
      <c r="CFV4" s="30"/>
      <c r="CFW4" s="30"/>
      <c r="CFX4" s="30"/>
      <c r="CFY4" s="30"/>
      <c r="CFZ4" s="30"/>
      <c r="CGA4" s="30"/>
      <c r="CGB4" s="30"/>
      <c r="CGC4" s="30"/>
      <c r="CGD4" s="30"/>
      <c r="CGE4" s="30"/>
      <c r="CGF4" s="30"/>
      <c r="CGG4" s="30"/>
      <c r="CGH4" s="30"/>
      <c r="CGI4" s="30"/>
      <c r="CGJ4" s="30"/>
      <c r="CGK4" s="30"/>
      <c r="CGL4" s="30"/>
      <c r="CGM4" s="30"/>
      <c r="CGN4" s="30"/>
      <c r="CGO4" s="30"/>
      <c r="CGP4" s="30"/>
      <c r="CGQ4" s="30"/>
      <c r="CGR4" s="30"/>
      <c r="CGS4" s="30"/>
      <c r="CGT4" s="30"/>
      <c r="CGU4" s="30"/>
      <c r="CGV4" s="30"/>
      <c r="CGW4" s="30"/>
      <c r="CGX4" s="30"/>
      <c r="CGY4" s="30"/>
      <c r="CGZ4" s="30"/>
      <c r="CHA4" s="30"/>
      <c r="CHB4" s="30"/>
      <c r="CHC4" s="30"/>
      <c r="CHD4" s="30"/>
      <c r="CHE4" s="30"/>
      <c r="CHF4" s="30"/>
      <c r="CHG4" s="30"/>
      <c r="CHH4" s="30"/>
      <c r="CHI4" s="30"/>
      <c r="CHJ4" s="30"/>
      <c r="CHK4" s="30"/>
      <c r="CHL4" s="30"/>
      <c r="CHM4" s="30"/>
      <c r="CHN4" s="30"/>
      <c r="CHO4" s="30"/>
      <c r="CHP4" s="30"/>
      <c r="CHQ4" s="30"/>
      <c r="CHR4" s="30"/>
      <c r="CHS4" s="30"/>
      <c r="CHT4" s="30"/>
      <c r="CHU4" s="30"/>
      <c r="CHV4" s="30"/>
      <c r="CHW4" s="30"/>
      <c r="CHX4" s="30"/>
      <c r="CHY4" s="30"/>
      <c r="CHZ4" s="30"/>
      <c r="CIA4" s="30"/>
      <c r="CIB4" s="30"/>
      <c r="CIC4" s="30"/>
      <c r="CID4" s="30"/>
      <c r="CIE4" s="30"/>
      <c r="CIF4" s="30"/>
      <c r="CIG4" s="30"/>
      <c r="CIH4" s="30"/>
      <c r="CII4" s="30"/>
      <c r="CIJ4" s="30"/>
      <c r="CIK4" s="30"/>
      <c r="CIL4" s="30"/>
      <c r="CIM4" s="30"/>
      <c r="CIN4" s="30"/>
      <c r="CIO4" s="30"/>
      <c r="CIP4" s="30"/>
      <c r="CIQ4" s="30"/>
      <c r="CIR4" s="30"/>
      <c r="CIS4" s="30"/>
      <c r="CIT4" s="30"/>
      <c r="CIU4" s="30"/>
      <c r="CIV4" s="30"/>
      <c r="CIW4" s="30"/>
      <c r="CIX4" s="30"/>
      <c r="CIY4" s="30"/>
      <c r="CIZ4" s="30"/>
      <c r="CJA4" s="30"/>
      <c r="CJB4" s="30"/>
      <c r="CJC4" s="30"/>
      <c r="CJD4" s="30"/>
      <c r="CJE4" s="30"/>
      <c r="CJF4" s="30"/>
      <c r="CJG4" s="30"/>
      <c r="CJH4" s="30"/>
      <c r="CJI4" s="30"/>
      <c r="CJJ4" s="30"/>
      <c r="CJK4" s="30"/>
      <c r="CJL4" s="30"/>
      <c r="CJM4" s="30"/>
      <c r="CJN4" s="30"/>
      <c r="CJO4" s="30"/>
      <c r="CJP4" s="30"/>
      <c r="CJQ4" s="30"/>
      <c r="CJR4" s="30"/>
      <c r="CJS4" s="30"/>
      <c r="CJT4" s="30"/>
      <c r="CJU4" s="30"/>
      <c r="CJV4" s="30"/>
      <c r="CJW4" s="30"/>
      <c r="CJX4" s="30"/>
      <c r="CJY4" s="30"/>
      <c r="CJZ4" s="30"/>
      <c r="CKA4" s="30"/>
      <c r="CKB4" s="30"/>
      <c r="CKC4" s="30"/>
      <c r="CKD4" s="30"/>
      <c r="CKE4" s="30"/>
      <c r="CKF4" s="30"/>
      <c r="CKG4" s="30"/>
      <c r="CKH4" s="30"/>
      <c r="CKI4" s="30"/>
      <c r="CKJ4" s="30"/>
      <c r="CKK4" s="30"/>
      <c r="CKL4" s="30"/>
      <c r="CKM4" s="30"/>
      <c r="CKN4" s="30"/>
      <c r="CKO4" s="30"/>
      <c r="CKP4" s="30"/>
      <c r="CKQ4" s="30"/>
      <c r="CKR4" s="30"/>
      <c r="CKS4" s="30"/>
      <c r="CKT4" s="30"/>
      <c r="CKU4" s="30"/>
      <c r="CKV4" s="30"/>
      <c r="CKW4" s="30"/>
      <c r="CKX4" s="30"/>
      <c r="CKY4" s="30"/>
      <c r="CKZ4" s="30"/>
      <c r="CLA4" s="30"/>
      <c r="CLB4" s="30"/>
      <c r="CLC4" s="30"/>
      <c r="CLD4" s="30"/>
      <c r="CLE4" s="30"/>
      <c r="CLF4" s="30"/>
      <c r="CLG4" s="30"/>
      <c r="CLH4" s="30"/>
      <c r="CLI4" s="30"/>
      <c r="CLJ4" s="30"/>
      <c r="CLK4" s="30"/>
      <c r="CLL4" s="30"/>
      <c r="CLM4" s="30"/>
      <c r="CLN4" s="30"/>
      <c r="CLO4" s="30"/>
      <c r="CLP4" s="30"/>
      <c r="CLQ4" s="30"/>
      <c r="CLR4" s="30"/>
      <c r="CLS4" s="30"/>
      <c r="CLT4" s="30"/>
      <c r="CLU4" s="30"/>
      <c r="CLV4" s="30"/>
      <c r="CLW4" s="30"/>
      <c r="CLX4" s="30"/>
      <c r="CLY4" s="30"/>
      <c r="CLZ4" s="30"/>
      <c r="CMA4" s="30"/>
      <c r="CMB4" s="30"/>
      <c r="CMC4" s="30"/>
      <c r="CMD4" s="30"/>
      <c r="CME4" s="30"/>
      <c r="CMF4" s="30"/>
      <c r="CMG4" s="30"/>
      <c r="CMH4" s="30"/>
      <c r="CMI4" s="30"/>
      <c r="CMJ4" s="30"/>
      <c r="CMK4" s="30"/>
      <c r="CML4" s="30"/>
      <c r="CMM4" s="30"/>
      <c r="CMN4" s="30"/>
      <c r="CMO4" s="30"/>
      <c r="CMP4" s="30"/>
      <c r="CMQ4" s="30"/>
      <c r="CMR4" s="30"/>
      <c r="CMS4" s="30"/>
      <c r="CMT4" s="30"/>
      <c r="CMU4" s="30"/>
      <c r="CMV4" s="30"/>
      <c r="CMW4" s="30"/>
      <c r="CMX4" s="30"/>
      <c r="CMY4" s="30"/>
      <c r="CMZ4" s="30"/>
      <c r="CNA4" s="30"/>
      <c r="CNB4" s="30"/>
      <c r="CNC4" s="30"/>
      <c r="CND4" s="30"/>
      <c r="CNE4" s="30"/>
      <c r="CNF4" s="30"/>
      <c r="CNG4" s="30"/>
      <c r="CNH4" s="30"/>
      <c r="CNI4" s="30"/>
      <c r="CNJ4" s="30"/>
      <c r="CNK4" s="30"/>
      <c r="CNL4" s="30"/>
      <c r="CNM4" s="30"/>
      <c r="CNN4" s="30"/>
      <c r="CNO4" s="30"/>
      <c r="CNP4" s="30"/>
      <c r="CNQ4" s="30"/>
      <c r="CNR4" s="30"/>
      <c r="CNS4" s="30"/>
      <c r="CNT4" s="30"/>
      <c r="CNU4" s="30"/>
      <c r="CNV4" s="30"/>
      <c r="CNW4" s="30"/>
      <c r="CNX4" s="30"/>
      <c r="CNY4" s="30"/>
      <c r="CNZ4" s="30"/>
      <c r="COA4" s="30"/>
      <c r="COB4" s="30"/>
      <c r="COC4" s="30"/>
      <c r="COD4" s="30"/>
      <c r="COE4" s="30"/>
      <c r="COF4" s="30"/>
      <c r="COG4" s="30"/>
      <c r="COH4" s="30"/>
      <c r="COI4" s="30"/>
      <c r="COJ4" s="30"/>
      <c r="COK4" s="30"/>
      <c r="COL4" s="30"/>
      <c r="COM4" s="30"/>
      <c r="CON4" s="30"/>
      <c r="COO4" s="30"/>
      <c r="COP4" s="30"/>
      <c r="COQ4" s="30"/>
      <c r="COR4" s="30"/>
      <c r="COS4" s="30"/>
      <c r="COT4" s="30"/>
      <c r="COU4" s="30"/>
      <c r="COV4" s="30"/>
      <c r="COW4" s="30"/>
      <c r="COX4" s="30"/>
      <c r="COY4" s="30"/>
      <c r="COZ4" s="30"/>
      <c r="CPA4" s="30"/>
      <c r="CPB4" s="30"/>
      <c r="CPC4" s="30"/>
      <c r="CPD4" s="30"/>
      <c r="CPE4" s="30"/>
      <c r="CPF4" s="30"/>
      <c r="CPG4" s="30"/>
      <c r="CPH4" s="30"/>
      <c r="CPI4" s="30"/>
      <c r="CPJ4" s="30"/>
      <c r="CPK4" s="30"/>
      <c r="CPL4" s="30"/>
      <c r="CPM4" s="30"/>
      <c r="CPN4" s="30"/>
      <c r="CPO4" s="30"/>
      <c r="CPP4" s="30"/>
      <c r="CPQ4" s="30"/>
      <c r="CPR4" s="30"/>
      <c r="CPS4" s="30"/>
      <c r="CPT4" s="30"/>
      <c r="CPU4" s="30"/>
      <c r="CPV4" s="30"/>
      <c r="CPW4" s="30"/>
      <c r="CPX4" s="30"/>
      <c r="CPY4" s="30"/>
      <c r="CPZ4" s="30"/>
      <c r="CQA4" s="30"/>
      <c r="CQB4" s="30"/>
      <c r="CQC4" s="30"/>
      <c r="CQD4" s="30"/>
      <c r="CQE4" s="30"/>
      <c r="CQF4" s="30"/>
      <c r="CQG4" s="30"/>
      <c r="CQH4" s="30"/>
      <c r="CQI4" s="30"/>
      <c r="CQJ4" s="30"/>
      <c r="CQK4" s="30"/>
      <c r="CQL4" s="30"/>
      <c r="CQM4" s="30"/>
      <c r="CQN4" s="30"/>
      <c r="CQO4" s="30"/>
      <c r="CQP4" s="30"/>
      <c r="CQQ4" s="30"/>
      <c r="CQR4" s="30"/>
      <c r="CQS4" s="30"/>
      <c r="CQT4" s="30"/>
      <c r="CQU4" s="30"/>
      <c r="CQV4" s="30"/>
      <c r="CQW4" s="30"/>
      <c r="CQX4" s="30"/>
      <c r="CQY4" s="30"/>
      <c r="CQZ4" s="30"/>
      <c r="CRA4" s="30"/>
      <c r="CRB4" s="30"/>
      <c r="CRC4" s="30"/>
      <c r="CRD4" s="30"/>
      <c r="CRE4" s="30"/>
      <c r="CRF4" s="30"/>
      <c r="CRG4" s="30"/>
      <c r="CRH4" s="30"/>
      <c r="CRI4" s="30"/>
      <c r="CRJ4" s="30"/>
      <c r="CRK4" s="30"/>
      <c r="CRL4" s="30"/>
      <c r="CRM4" s="30"/>
      <c r="CRN4" s="30"/>
      <c r="CRO4" s="30"/>
      <c r="CRP4" s="30"/>
      <c r="CRQ4" s="30"/>
      <c r="CRR4" s="30"/>
      <c r="CRS4" s="30"/>
      <c r="CRT4" s="30"/>
      <c r="CRU4" s="30"/>
      <c r="CRV4" s="30"/>
      <c r="CRW4" s="30"/>
      <c r="CRX4" s="30"/>
      <c r="CRY4" s="30"/>
      <c r="CRZ4" s="30"/>
      <c r="CSA4" s="30"/>
      <c r="CSB4" s="30"/>
      <c r="CSC4" s="30"/>
      <c r="CSD4" s="30"/>
      <c r="CSE4" s="30"/>
      <c r="CSF4" s="30"/>
      <c r="CSG4" s="30"/>
      <c r="CSH4" s="30"/>
      <c r="CSI4" s="30"/>
      <c r="CSJ4" s="30"/>
      <c r="CSK4" s="30"/>
      <c r="CSL4" s="30"/>
      <c r="CSM4" s="30"/>
      <c r="CSN4" s="30"/>
      <c r="CSO4" s="30"/>
      <c r="CSP4" s="30"/>
      <c r="CSQ4" s="30"/>
      <c r="CSR4" s="30"/>
      <c r="CSS4" s="30"/>
      <c r="CST4" s="30"/>
      <c r="CSU4" s="30"/>
      <c r="CSV4" s="30"/>
      <c r="CSW4" s="30"/>
      <c r="CSX4" s="30"/>
      <c r="CSY4" s="30"/>
      <c r="CSZ4" s="30"/>
      <c r="CTA4" s="30"/>
      <c r="CTB4" s="30"/>
      <c r="CTC4" s="30"/>
      <c r="CTD4" s="30"/>
      <c r="CTE4" s="30"/>
      <c r="CTF4" s="30"/>
      <c r="CTG4" s="30"/>
      <c r="CTH4" s="30"/>
      <c r="CTI4" s="30"/>
      <c r="CTJ4" s="30"/>
      <c r="CTK4" s="30"/>
      <c r="CTL4" s="30"/>
      <c r="CTM4" s="30"/>
      <c r="CTN4" s="30"/>
      <c r="CTO4" s="30"/>
      <c r="CTP4" s="30"/>
      <c r="CTQ4" s="30"/>
      <c r="CTR4" s="30"/>
      <c r="CTS4" s="30"/>
      <c r="CTT4" s="30"/>
      <c r="CTU4" s="30"/>
      <c r="CTV4" s="30"/>
      <c r="CTW4" s="30"/>
      <c r="CTX4" s="30"/>
      <c r="CTY4" s="30"/>
      <c r="CTZ4" s="30"/>
      <c r="CUA4" s="30"/>
      <c r="CUB4" s="30"/>
      <c r="CUC4" s="30"/>
      <c r="CUD4" s="30"/>
      <c r="CUE4" s="30"/>
      <c r="CUF4" s="30"/>
      <c r="CUG4" s="30"/>
      <c r="CUH4" s="30"/>
      <c r="CUI4" s="30"/>
      <c r="CUJ4" s="30"/>
      <c r="CUK4" s="30"/>
      <c r="CUL4" s="30"/>
      <c r="CUM4" s="30"/>
      <c r="CUN4" s="30"/>
      <c r="CUO4" s="30"/>
      <c r="CUP4" s="30"/>
      <c r="CUQ4" s="30"/>
      <c r="CUR4" s="30"/>
      <c r="CUS4" s="30"/>
      <c r="CUT4" s="30"/>
      <c r="CUU4" s="30"/>
      <c r="CUV4" s="30"/>
      <c r="CUW4" s="30"/>
      <c r="CUX4" s="30"/>
      <c r="CUY4" s="30"/>
      <c r="CUZ4" s="30"/>
      <c r="CVA4" s="30"/>
      <c r="CVB4" s="30"/>
      <c r="CVC4" s="30"/>
      <c r="CVD4" s="30"/>
      <c r="CVE4" s="30"/>
      <c r="CVF4" s="30"/>
      <c r="CVG4" s="30"/>
      <c r="CVH4" s="30"/>
      <c r="CVI4" s="30"/>
      <c r="CVJ4" s="30"/>
      <c r="CVK4" s="30"/>
      <c r="CVL4" s="30"/>
      <c r="CVM4" s="30"/>
      <c r="CVN4" s="30"/>
      <c r="CVO4" s="30"/>
      <c r="CVP4" s="30"/>
      <c r="CVQ4" s="30"/>
      <c r="CVR4" s="30"/>
      <c r="CVS4" s="30"/>
      <c r="CVT4" s="30"/>
      <c r="CVU4" s="30"/>
      <c r="CVV4" s="30"/>
      <c r="CVW4" s="30"/>
      <c r="CVX4" s="30"/>
      <c r="CVY4" s="30"/>
      <c r="CVZ4" s="30"/>
      <c r="CWA4" s="30"/>
      <c r="CWB4" s="30"/>
      <c r="CWC4" s="30"/>
      <c r="CWD4" s="30"/>
      <c r="CWE4" s="30"/>
      <c r="CWF4" s="30"/>
      <c r="CWG4" s="30"/>
      <c r="CWH4" s="30"/>
      <c r="CWI4" s="30"/>
      <c r="CWJ4" s="30"/>
      <c r="CWK4" s="30"/>
      <c r="CWL4" s="30"/>
      <c r="CWM4" s="30"/>
      <c r="CWN4" s="30"/>
      <c r="CWO4" s="30"/>
      <c r="CWP4" s="30"/>
      <c r="CWQ4" s="30"/>
      <c r="CWR4" s="30"/>
      <c r="CWS4" s="30"/>
      <c r="CWT4" s="30"/>
      <c r="CWU4" s="30"/>
      <c r="CWV4" s="30"/>
      <c r="CWW4" s="30"/>
      <c r="CWX4" s="30"/>
      <c r="CWY4" s="30"/>
      <c r="CWZ4" s="30"/>
      <c r="CXA4" s="30"/>
      <c r="CXB4" s="30"/>
      <c r="CXC4" s="30"/>
      <c r="CXD4" s="30"/>
      <c r="CXE4" s="30"/>
      <c r="CXF4" s="30"/>
      <c r="CXG4" s="30"/>
      <c r="CXH4" s="30"/>
      <c r="CXI4" s="30"/>
      <c r="CXJ4" s="30"/>
      <c r="CXK4" s="30"/>
      <c r="CXL4" s="30"/>
      <c r="CXM4" s="30"/>
      <c r="CXN4" s="30"/>
      <c r="CXO4" s="30"/>
      <c r="CXP4" s="30"/>
      <c r="CXQ4" s="30"/>
      <c r="CXR4" s="30"/>
      <c r="CXS4" s="30"/>
      <c r="CXT4" s="30"/>
      <c r="CXU4" s="30"/>
      <c r="CXV4" s="30"/>
      <c r="CXW4" s="30"/>
      <c r="CXX4" s="30"/>
      <c r="CXY4" s="30"/>
      <c r="CXZ4" s="30"/>
      <c r="CYA4" s="30"/>
      <c r="CYB4" s="30"/>
      <c r="CYC4" s="30"/>
      <c r="CYD4" s="30"/>
      <c r="CYE4" s="30"/>
      <c r="CYF4" s="30"/>
      <c r="CYG4" s="30"/>
      <c r="CYH4" s="30"/>
      <c r="CYI4" s="30"/>
      <c r="CYJ4" s="30"/>
      <c r="CYK4" s="30"/>
      <c r="CYL4" s="30"/>
      <c r="CYM4" s="30"/>
      <c r="CYN4" s="30"/>
      <c r="CYO4" s="30"/>
      <c r="CYP4" s="30"/>
      <c r="CYQ4" s="30"/>
      <c r="CYR4" s="30"/>
      <c r="CYS4" s="30"/>
      <c r="CYT4" s="30"/>
      <c r="CYU4" s="30"/>
      <c r="CYV4" s="30"/>
      <c r="CYW4" s="30"/>
      <c r="CYX4" s="30"/>
      <c r="CYY4" s="30"/>
      <c r="CYZ4" s="30"/>
      <c r="CZA4" s="30"/>
      <c r="CZB4" s="30"/>
      <c r="CZC4" s="30"/>
      <c r="CZD4" s="30"/>
      <c r="CZE4" s="30"/>
      <c r="CZF4" s="30"/>
      <c r="CZG4" s="30"/>
      <c r="CZH4" s="30"/>
      <c r="CZI4" s="30"/>
      <c r="CZJ4" s="30"/>
      <c r="CZK4" s="30"/>
      <c r="CZL4" s="30"/>
      <c r="CZM4" s="30"/>
      <c r="CZN4" s="30"/>
      <c r="CZO4" s="30"/>
      <c r="CZP4" s="30"/>
      <c r="CZQ4" s="30"/>
      <c r="CZR4" s="30"/>
      <c r="CZS4" s="30"/>
      <c r="CZT4" s="30"/>
      <c r="CZU4" s="30"/>
      <c r="CZV4" s="30"/>
      <c r="CZW4" s="30"/>
      <c r="CZX4" s="30"/>
      <c r="CZY4" s="30"/>
      <c r="CZZ4" s="30"/>
      <c r="DAA4" s="30"/>
      <c r="DAB4" s="30"/>
      <c r="DAC4" s="30"/>
      <c r="DAD4" s="30"/>
      <c r="DAE4" s="30"/>
      <c r="DAF4" s="30"/>
      <c r="DAG4" s="30"/>
      <c r="DAH4" s="30"/>
      <c r="DAI4" s="30"/>
      <c r="DAJ4" s="30"/>
      <c r="DAK4" s="30"/>
      <c r="DAL4" s="30"/>
      <c r="DAM4" s="30"/>
      <c r="DAN4" s="30"/>
      <c r="DAO4" s="30"/>
      <c r="DAP4" s="30"/>
      <c r="DAQ4" s="30"/>
      <c r="DAR4" s="30"/>
      <c r="DAS4" s="30"/>
      <c r="DAT4" s="30"/>
      <c r="DAU4" s="30"/>
      <c r="DAV4" s="30"/>
      <c r="DAW4" s="30"/>
      <c r="DAX4" s="30"/>
      <c r="DAY4" s="30"/>
      <c r="DAZ4" s="30"/>
      <c r="DBA4" s="30"/>
      <c r="DBB4" s="30"/>
      <c r="DBC4" s="30"/>
      <c r="DBD4" s="30"/>
      <c r="DBE4" s="30"/>
      <c r="DBF4" s="30"/>
      <c r="DBG4" s="30"/>
      <c r="DBH4" s="30"/>
      <c r="DBI4" s="30"/>
      <c r="DBJ4" s="30"/>
      <c r="DBK4" s="30"/>
      <c r="DBL4" s="30"/>
      <c r="DBM4" s="30"/>
      <c r="DBN4" s="30"/>
      <c r="DBO4" s="30"/>
      <c r="DBP4" s="30"/>
      <c r="DBQ4" s="30"/>
      <c r="DBR4" s="30"/>
      <c r="DBS4" s="30"/>
      <c r="DBT4" s="30"/>
      <c r="DBU4" s="30"/>
      <c r="DBV4" s="30"/>
      <c r="DBW4" s="30"/>
      <c r="DBX4" s="30"/>
      <c r="DBY4" s="30"/>
      <c r="DBZ4" s="30"/>
      <c r="DCA4" s="30"/>
      <c r="DCB4" s="30"/>
      <c r="DCC4" s="30"/>
      <c r="DCD4" s="30"/>
      <c r="DCE4" s="30"/>
      <c r="DCF4" s="30"/>
      <c r="DCG4" s="30"/>
      <c r="DCH4" s="30"/>
      <c r="DCI4" s="30"/>
      <c r="DCJ4" s="30"/>
      <c r="DCK4" s="30"/>
      <c r="DCL4" s="30"/>
      <c r="DCM4" s="30"/>
      <c r="DCN4" s="30"/>
      <c r="DCO4" s="30"/>
      <c r="DCP4" s="30"/>
      <c r="DCQ4" s="30"/>
      <c r="DCR4" s="30"/>
      <c r="DCS4" s="30"/>
      <c r="DCT4" s="30"/>
      <c r="DCU4" s="30"/>
      <c r="DCV4" s="30"/>
      <c r="DCW4" s="30"/>
      <c r="DCX4" s="30"/>
      <c r="DCY4" s="30"/>
      <c r="DCZ4" s="30"/>
      <c r="DDA4" s="30"/>
      <c r="DDB4" s="30"/>
      <c r="DDC4" s="30"/>
      <c r="DDD4" s="30"/>
      <c r="DDE4" s="30"/>
      <c r="DDF4" s="30"/>
      <c r="DDG4" s="30"/>
      <c r="DDH4" s="30"/>
      <c r="DDI4" s="30"/>
      <c r="DDJ4" s="30"/>
      <c r="DDK4" s="30"/>
      <c r="DDL4" s="30"/>
      <c r="DDM4" s="30"/>
      <c r="DDN4" s="30"/>
      <c r="DDO4" s="30"/>
      <c r="DDP4" s="30"/>
      <c r="DDQ4" s="30"/>
      <c r="DDR4" s="30"/>
      <c r="DDS4" s="30"/>
      <c r="DDT4" s="30"/>
      <c r="DDU4" s="30"/>
      <c r="DDV4" s="30"/>
      <c r="DDW4" s="30"/>
      <c r="DDX4" s="30"/>
      <c r="DDY4" s="30"/>
      <c r="DDZ4" s="30"/>
      <c r="DEA4" s="30"/>
      <c r="DEB4" s="30"/>
      <c r="DEC4" s="30"/>
      <c r="DED4" s="30"/>
      <c r="DEE4" s="30"/>
      <c r="DEF4" s="30"/>
      <c r="DEG4" s="30"/>
      <c r="DEH4" s="30"/>
      <c r="DEI4" s="30"/>
      <c r="DEJ4" s="30"/>
      <c r="DEK4" s="30"/>
      <c r="DEL4" s="30"/>
      <c r="DEM4" s="30"/>
      <c r="DEN4" s="30"/>
      <c r="DEO4" s="30"/>
      <c r="DEP4" s="30"/>
      <c r="DEQ4" s="30"/>
      <c r="DER4" s="30"/>
      <c r="DES4" s="30"/>
      <c r="DET4" s="30"/>
      <c r="DEU4" s="30"/>
      <c r="DEV4" s="30"/>
      <c r="DEW4" s="30"/>
      <c r="DEX4" s="30"/>
      <c r="DEY4" s="30"/>
      <c r="DEZ4" s="30"/>
      <c r="DFA4" s="30"/>
      <c r="DFB4" s="30"/>
      <c r="DFC4" s="30"/>
      <c r="DFD4" s="30"/>
      <c r="DFE4" s="30"/>
      <c r="DFF4" s="30"/>
      <c r="DFG4" s="30"/>
      <c r="DFH4" s="30"/>
      <c r="DFI4" s="30"/>
      <c r="DFJ4" s="30"/>
      <c r="DFK4" s="30"/>
      <c r="DFL4" s="30"/>
      <c r="DFM4" s="30"/>
      <c r="DFN4" s="30"/>
      <c r="DFO4" s="30"/>
      <c r="DFP4" s="30"/>
      <c r="DFQ4" s="30"/>
      <c r="DFR4" s="30"/>
      <c r="DFS4" s="30"/>
      <c r="DFT4" s="30"/>
      <c r="DFU4" s="30"/>
      <c r="DFV4" s="30"/>
      <c r="DFW4" s="30"/>
      <c r="DFX4" s="30"/>
      <c r="DFY4" s="30"/>
      <c r="DFZ4" s="30"/>
      <c r="DGA4" s="30"/>
      <c r="DGB4" s="30"/>
      <c r="DGC4" s="30"/>
      <c r="DGD4" s="30"/>
      <c r="DGE4" s="30"/>
      <c r="DGF4" s="30"/>
      <c r="DGG4" s="30"/>
      <c r="DGH4" s="30"/>
      <c r="DGI4" s="30"/>
      <c r="DGJ4" s="30"/>
      <c r="DGK4" s="30"/>
      <c r="DGL4" s="30"/>
      <c r="DGM4" s="30"/>
      <c r="DGN4" s="30"/>
      <c r="DGO4" s="30"/>
      <c r="DGP4" s="30"/>
      <c r="DGQ4" s="30"/>
      <c r="DGR4" s="30"/>
      <c r="DGS4" s="30"/>
      <c r="DGT4" s="30"/>
      <c r="DGU4" s="30"/>
      <c r="DGV4" s="30"/>
      <c r="DGW4" s="30"/>
      <c r="DGX4" s="30"/>
      <c r="DGY4" s="30"/>
      <c r="DGZ4" s="30"/>
      <c r="DHA4" s="30"/>
      <c r="DHB4" s="30"/>
      <c r="DHC4" s="30"/>
      <c r="DHD4" s="30"/>
      <c r="DHE4" s="30"/>
      <c r="DHF4" s="30"/>
      <c r="DHG4" s="30"/>
      <c r="DHH4" s="30"/>
      <c r="DHI4" s="30"/>
      <c r="DHJ4" s="30"/>
      <c r="DHK4" s="30"/>
      <c r="DHL4" s="30"/>
      <c r="DHM4" s="30"/>
      <c r="DHN4" s="30"/>
      <c r="DHO4" s="30"/>
      <c r="DHP4" s="30"/>
      <c r="DHQ4" s="30"/>
      <c r="DHR4" s="30"/>
      <c r="DHS4" s="30"/>
      <c r="DHT4" s="30"/>
      <c r="DHU4" s="30"/>
      <c r="DHV4" s="30"/>
      <c r="DHW4" s="30"/>
      <c r="DHX4" s="30"/>
      <c r="DHY4" s="30"/>
      <c r="DHZ4" s="30"/>
      <c r="DIA4" s="30"/>
      <c r="DIB4" s="30"/>
      <c r="DIC4" s="30"/>
      <c r="DID4" s="30"/>
      <c r="DIE4" s="30"/>
      <c r="DIF4" s="30"/>
      <c r="DIG4" s="30"/>
      <c r="DIH4" s="30"/>
      <c r="DII4" s="30"/>
      <c r="DIJ4" s="30"/>
      <c r="DIK4" s="30"/>
      <c r="DIL4" s="30"/>
      <c r="DIM4" s="30"/>
      <c r="DIN4" s="30"/>
      <c r="DIO4" s="30"/>
      <c r="DIP4" s="30"/>
      <c r="DIQ4" s="30"/>
      <c r="DIR4" s="30"/>
      <c r="DIS4" s="30"/>
      <c r="DIT4" s="30"/>
      <c r="DIU4" s="30"/>
      <c r="DIV4" s="30"/>
      <c r="DIW4" s="30"/>
      <c r="DIX4" s="30"/>
      <c r="DIY4" s="30"/>
      <c r="DIZ4" s="30"/>
      <c r="DJA4" s="30"/>
      <c r="DJB4" s="30"/>
      <c r="DJC4" s="30"/>
      <c r="DJD4" s="30"/>
      <c r="DJE4" s="30"/>
      <c r="DJF4" s="30"/>
      <c r="DJG4" s="30"/>
      <c r="DJH4" s="30"/>
      <c r="DJI4" s="30"/>
      <c r="DJJ4" s="30"/>
      <c r="DJK4" s="30"/>
      <c r="DJL4" s="30"/>
      <c r="DJM4" s="30"/>
      <c r="DJN4" s="30"/>
      <c r="DJO4" s="30"/>
      <c r="DJP4" s="30"/>
      <c r="DJQ4" s="30"/>
      <c r="DJR4" s="30"/>
      <c r="DJS4" s="30"/>
      <c r="DJT4" s="30"/>
      <c r="DJU4" s="30"/>
      <c r="DJV4" s="30"/>
      <c r="DJW4" s="30"/>
      <c r="DJX4" s="30"/>
      <c r="DJY4" s="30"/>
      <c r="DJZ4" s="30"/>
      <c r="DKA4" s="30"/>
      <c r="DKB4" s="30"/>
      <c r="DKC4" s="30"/>
      <c r="DKD4" s="30"/>
      <c r="DKE4" s="30"/>
      <c r="DKF4" s="30"/>
      <c r="DKG4" s="30"/>
      <c r="DKH4" s="30"/>
      <c r="DKI4" s="30"/>
      <c r="DKJ4" s="30"/>
      <c r="DKK4" s="30"/>
      <c r="DKL4" s="30"/>
      <c r="DKM4" s="30"/>
      <c r="DKN4" s="30"/>
      <c r="DKO4" s="30"/>
      <c r="DKP4" s="30"/>
      <c r="DKQ4" s="30"/>
      <c r="DKR4" s="30"/>
      <c r="DKS4" s="30"/>
      <c r="DKT4" s="30"/>
      <c r="DKU4" s="30"/>
      <c r="DKV4" s="30"/>
      <c r="DKW4" s="30"/>
      <c r="DKX4" s="30"/>
      <c r="DKY4" s="30"/>
      <c r="DKZ4" s="30"/>
      <c r="DLA4" s="30"/>
      <c r="DLB4" s="30"/>
      <c r="DLC4" s="30"/>
      <c r="DLD4" s="30"/>
      <c r="DLE4" s="30"/>
      <c r="DLF4" s="30"/>
      <c r="DLG4" s="30"/>
      <c r="DLH4" s="30"/>
      <c r="DLI4" s="30"/>
      <c r="DLJ4" s="30"/>
      <c r="DLK4" s="30"/>
      <c r="DLL4" s="30"/>
      <c r="DLM4" s="30"/>
      <c r="DLN4" s="30"/>
      <c r="DLO4" s="30"/>
      <c r="DLP4" s="30"/>
      <c r="DLQ4" s="30"/>
      <c r="DLR4" s="30"/>
      <c r="DLS4" s="30"/>
      <c r="DLT4" s="30"/>
      <c r="DLU4" s="30"/>
      <c r="DLV4" s="30"/>
      <c r="DLW4" s="30"/>
      <c r="DLX4" s="30"/>
      <c r="DLY4" s="30"/>
      <c r="DLZ4" s="30"/>
      <c r="DMA4" s="30"/>
      <c r="DMB4" s="30"/>
      <c r="DMC4" s="30"/>
      <c r="DMD4" s="30"/>
      <c r="DME4" s="30"/>
      <c r="DMF4" s="30"/>
      <c r="DMG4" s="30"/>
      <c r="DMH4" s="30"/>
      <c r="DMI4" s="30"/>
      <c r="DMJ4" s="30"/>
      <c r="DMK4" s="30"/>
      <c r="DML4" s="30"/>
      <c r="DMM4" s="30"/>
      <c r="DMN4" s="30"/>
      <c r="DMO4" s="30"/>
      <c r="DMP4" s="30"/>
      <c r="DMQ4" s="30"/>
      <c r="DMR4" s="30"/>
      <c r="DMS4" s="30"/>
      <c r="DMT4" s="30"/>
      <c r="DMU4" s="30"/>
      <c r="DMV4" s="30"/>
      <c r="DMW4" s="30"/>
      <c r="DMX4" s="30"/>
      <c r="DMY4" s="30"/>
      <c r="DMZ4" s="30"/>
      <c r="DNA4" s="30"/>
      <c r="DNB4" s="30"/>
      <c r="DNC4" s="30"/>
      <c r="DND4" s="30"/>
      <c r="DNE4" s="30"/>
      <c r="DNF4" s="30"/>
      <c r="DNG4" s="30"/>
      <c r="DNH4" s="30"/>
      <c r="DNI4" s="30"/>
      <c r="DNJ4" s="30"/>
      <c r="DNK4" s="30"/>
      <c r="DNL4" s="30"/>
      <c r="DNM4" s="30"/>
      <c r="DNN4" s="30"/>
      <c r="DNO4" s="30"/>
      <c r="DNP4" s="30"/>
      <c r="DNQ4" s="30"/>
      <c r="DNR4" s="30"/>
      <c r="DNS4" s="30"/>
      <c r="DNT4" s="30"/>
      <c r="DNU4" s="30"/>
      <c r="DNV4" s="30"/>
      <c r="DNW4" s="30"/>
      <c r="DNX4" s="30"/>
      <c r="DNY4" s="30"/>
      <c r="DNZ4" s="30"/>
      <c r="DOA4" s="30"/>
      <c r="DOB4" s="30"/>
      <c r="DOC4" s="30"/>
      <c r="DOD4" s="30"/>
      <c r="DOE4" s="30"/>
      <c r="DOF4" s="30"/>
      <c r="DOG4" s="30"/>
      <c r="DOH4" s="30"/>
      <c r="DOI4" s="30"/>
      <c r="DOJ4" s="30"/>
      <c r="DOK4" s="30"/>
      <c r="DOL4" s="30"/>
      <c r="DOM4" s="30"/>
      <c r="DON4" s="30"/>
      <c r="DOO4" s="30"/>
      <c r="DOP4" s="30"/>
      <c r="DOQ4" s="30"/>
      <c r="DOR4" s="30"/>
      <c r="DOS4" s="30"/>
      <c r="DOT4" s="30"/>
      <c r="DOU4" s="30"/>
      <c r="DOV4" s="30"/>
      <c r="DOW4" s="30"/>
      <c r="DOX4" s="30"/>
      <c r="DOY4" s="30"/>
      <c r="DOZ4" s="30"/>
      <c r="DPA4" s="30"/>
      <c r="DPB4" s="30"/>
      <c r="DPC4" s="30"/>
      <c r="DPD4" s="30"/>
      <c r="DPE4" s="30"/>
      <c r="DPF4" s="30"/>
      <c r="DPG4" s="30"/>
      <c r="DPH4" s="30"/>
      <c r="DPI4" s="30"/>
      <c r="DPJ4" s="30"/>
      <c r="DPK4" s="30"/>
      <c r="DPL4" s="30"/>
      <c r="DPM4" s="30"/>
      <c r="DPN4" s="30"/>
      <c r="DPO4" s="30"/>
      <c r="DPP4" s="30"/>
      <c r="DPQ4" s="30"/>
      <c r="DPR4" s="30"/>
      <c r="DPS4" s="30"/>
      <c r="DPT4" s="30"/>
      <c r="DPU4" s="30"/>
      <c r="DPV4" s="30"/>
      <c r="DPW4" s="30"/>
      <c r="DPX4" s="30"/>
      <c r="DPY4" s="30"/>
      <c r="DPZ4" s="30"/>
      <c r="DQA4" s="30"/>
      <c r="DQB4" s="30"/>
      <c r="DQC4" s="30"/>
      <c r="DQD4" s="30"/>
      <c r="DQE4" s="30"/>
      <c r="DQF4" s="30"/>
      <c r="DQG4" s="30"/>
      <c r="DQH4" s="30"/>
      <c r="DQI4" s="30"/>
      <c r="DQJ4" s="30"/>
      <c r="DQK4" s="30"/>
      <c r="DQL4" s="30"/>
      <c r="DQM4" s="30"/>
      <c r="DQN4" s="30"/>
      <c r="DQO4" s="30"/>
      <c r="DQP4" s="30"/>
      <c r="DQQ4" s="30"/>
      <c r="DQR4" s="30"/>
      <c r="DQS4" s="30"/>
      <c r="DQT4" s="30"/>
      <c r="DQU4" s="30"/>
      <c r="DQV4" s="30"/>
      <c r="DQW4" s="30"/>
      <c r="DQX4" s="30"/>
      <c r="DQY4" s="30"/>
      <c r="DQZ4" s="30"/>
      <c r="DRA4" s="30"/>
      <c r="DRB4" s="30"/>
      <c r="DRC4" s="30"/>
      <c r="DRD4" s="30"/>
      <c r="DRE4" s="30"/>
      <c r="DRF4" s="30"/>
      <c r="DRG4" s="30"/>
      <c r="DRH4" s="30"/>
      <c r="DRI4" s="30"/>
      <c r="DRJ4" s="30"/>
      <c r="DRK4" s="30"/>
      <c r="DRL4" s="30"/>
      <c r="DRM4" s="30"/>
      <c r="DRN4" s="30"/>
      <c r="DRO4" s="30"/>
      <c r="DRP4" s="30"/>
      <c r="DRQ4" s="30"/>
      <c r="DRR4" s="30"/>
      <c r="DRS4" s="30"/>
      <c r="DRT4" s="30"/>
      <c r="DRU4" s="30"/>
      <c r="DRV4" s="30"/>
      <c r="DRW4" s="30"/>
      <c r="DRX4" s="30"/>
      <c r="DRY4" s="30"/>
      <c r="DRZ4" s="30"/>
      <c r="DSA4" s="30"/>
      <c r="DSB4" s="30"/>
      <c r="DSC4" s="30"/>
      <c r="DSD4" s="30"/>
      <c r="DSE4" s="30"/>
      <c r="DSF4" s="30"/>
      <c r="DSG4" s="30"/>
      <c r="DSH4" s="30"/>
      <c r="DSI4" s="30"/>
      <c r="DSJ4" s="30"/>
      <c r="DSK4" s="30"/>
      <c r="DSL4" s="30"/>
      <c r="DSM4" s="30"/>
      <c r="DSN4" s="30"/>
      <c r="DSO4" s="30"/>
      <c r="DSP4" s="30"/>
      <c r="DSQ4" s="30"/>
      <c r="DSR4" s="30"/>
      <c r="DSS4" s="30"/>
      <c r="DST4" s="30"/>
      <c r="DSU4" s="30"/>
      <c r="DSV4" s="30"/>
      <c r="DSW4" s="30"/>
      <c r="DSX4" s="30"/>
      <c r="DSY4" s="30"/>
      <c r="DSZ4" s="30"/>
      <c r="DTA4" s="30"/>
      <c r="DTB4" s="30"/>
      <c r="DTC4" s="30"/>
      <c r="DTD4" s="30"/>
      <c r="DTE4" s="30"/>
      <c r="DTF4" s="30"/>
      <c r="DTG4" s="30"/>
      <c r="DTH4" s="30"/>
      <c r="DTI4" s="30"/>
      <c r="DTJ4" s="30"/>
      <c r="DTK4" s="30"/>
      <c r="DTL4" s="30"/>
      <c r="DTM4" s="30"/>
      <c r="DTN4" s="30"/>
      <c r="DTO4" s="30"/>
      <c r="DTP4" s="30"/>
      <c r="DTQ4" s="30"/>
      <c r="DTR4" s="30"/>
      <c r="DTS4" s="30"/>
      <c r="DTT4" s="30"/>
      <c r="DTU4" s="30"/>
      <c r="DTV4" s="30"/>
      <c r="DTW4" s="30"/>
      <c r="DTX4" s="30"/>
      <c r="DTY4" s="30"/>
      <c r="DTZ4" s="30"/>
      <c r="DUA4" s="30"/>
      <c r="DUB4" s="30"/>
      <c r="DUC4" s="30"/>
      <c r="DUD4" s="30"/>
      <c r="DUE4" s="30"/>
      <c r="DUF4" s="30"/>
      <c r="DUG4" s="30"/>
      <c r="DUH4" s="30"/>
      <c r="DUI4" s="30"/>
      <c r="DUJ4" s="30"/>
      <c r="DUK4" s="30"/>
      <c r="DUL4" s="30"/>
      <c r="DUM4" s="30"/>
      <c r="DUN4" s="30"/>
      <c r="DUO4" s="30"/>
      <c r="DUP4" s="30"/>
      <c r="DUQ4" s="30"/>
      <c r="DUR4" s="30"/>
      <c r="DUS4" s="30"/>
      <c r="DUT4" s="30"/>
      <c r="DUU4" s="30"/>
      <c r="DUV4" s="30"/>
      <c r="DUW4" s="30"/>
      <c r="DUX4" s="30"/>
      <c r="DUY4" s="30"/>
      <c r="DUZ4" s="30"/>
      <c r="DVA4" s="30"/>
      <c r="DVB4" s="30"/>
      <c r="DVC4" s="30"/>
      <c r="DVD4" s="30"/>
      <c r="DVE4" s="30"/>
      <c r="DVF4" s="30"/>
      <c r="DVG4" s="30"/>
      <c r="DVH4" s="30"/>
      <c r="DVI4" s="30"/>
      <c r="DVJ4" s="30"/>
      <c r="DVK4" s="30"/>
      <c r="DVL4" s="30"/>
      <c r="DVM4" s="30"/>
      <c r="DVN4" s="30"/>
      <c r="DVO4" s="30"/>
      <c r="DVP4" s="30"/>
      <c r="DVQ4" s="30"/>
      <c r="DVR4" s="30"/>
      <c r="DVS4" s="30"/>
      <c r="DVT4" s="30"/>
      <c r="DVU4" s="30"/>
      <c r="DVV4" s="30"/>
      <c r="DVW4" s="30"/>
      <c r="DVX4" s="30"/>
      <c r="DVY4" s="30"/>
      <c r="DVZ4" s="30"/>
      <c r="DWA4" s="30"/>
      <c r="DWB4" s="30"/>
      <c r="DWC4" s="30"/>
      <c r="DWD4" s="30"/>
      <c r="DWE4" s="30"/>
      <c r="DWF4" s="30"/>
      <c r="DWG4" s="30"/>
      <c r="DWH4" s="30"/>
      <c r="DWI4" s="30"/>
      <c r="DWJ4" s="30"/>
      <c r="DWK4" s="30"/>
      <c r="DWL4" s="30"/>
      <c r="DWM4" s="30"/>
      <c r="DWN4" s="30"/>
      <c r="DWO4" s="30"/>
      <c r="DWP4" s="30"/>
      <c r="DWQ4" s="30"/>
      <c r="DWR4" s="30"/>
      <c r="DWS4" s="30"/>
      <c r="DWT4" s="30"/>
      <c r="DWU4" s="30"/>
      <c r="DWV4" s="30"/>
      <c r="DWW4" s="30"/>
      <c r="DWX4" s="30"/>
      <c r="DWY4" s="30"/>
      <c r="DWZ4" s="30"/>
      <c r="DXA4" s="30"/>
      <c r="DXB4" s="30"/>
      <c r="DXC4" s="30"/>
      <c r="DXD4" s="30"/>
      <c r="DXE4" s="30"/>
      <c r="DXF4" s="30"/>
      <c r="DXG4" s="30"/>
      <c r="DXH4" s="30"/>
      <c r="DXI4" s="30"/>
      <c r="DXJ4" s="30"/>
      <c r="DXK4" s="30"/>
      <c r="DXL4" s="30"/>
      <c r="DXM4" s="30"/>
      <c r="DXN4" s="30"/>
      <c r="DXO4" s="30"/>
      <c r="DXP4" s="30"/>
      <c r="DXQ4" s="30"/>
      <c r="DXR4" s="30"/>
      <c r="DXS4" s="30"/>
      <c r="DXT4" s="30"/>
      <c r="DXU4" s="30"/>
      <c r="DXV4" s="30"/>
      <c r="DXW4" s="30"/>
      <c r="DXX4" s="30"/>
      <c r="DXY4" s="30"/>
      <c r="DXZ4" s="30"/>
      <c r="DYA4" s="30"/>
      <c r="DYB4" s="30"/>
      <c r="DYC4" s="30"/>
      <c r="DYD4" s="30"/>
      <c r="DYE4" s="30"/>
      <c r="DYF4" s="30"/>
      <c r="DYG4" s="30"/>
      <c r="DYH4" s="30"/>
      <c r="DYI4" s="30"/>
      <c r="DYJ4" s="30"/>
      <c r="DYK4" s="30"/>
      <c r="DYL4" s="30"/>
      <c r="DYM4" s="30"/>
      <c r="DYN4" s="30"/>
      <c r="DYO4" s="30"/>
      <c r="DYP4" s="30"/>
      <c r="DYQ4" s="30"/>
      <c r="DYR4" s="30"/>
      <c r="DYS4" s="30"/>
      <c r="DYT4" s="30"/>
      <c r="DYU4" s="30"/>
      <c r="DYV4" s="30"/>
      <c r="DYW4" s="30"/>
      <c r="DYX4" s="30"/>
      <c r="DYY4" s="30"/>
      <c r="DYZ4" s="30"/>
      <c r="DZA4" s="30"/>
      <c r="DZB4" s="30"/>
      <c r="DZC4" s="30"/>
      <c r="DZD4" s="30"/>
      <c r="DZE4" s="30"/>
      <c r="DZF4" s="30"/>
      <c r="DZG4" s="30"/>
      <c r="DZH4" s="30"/>
      <c r="DZI4" s="30"/>
      <c r="DZJ4" s="30"/>
      <c r="DZK4" s="30"/>
      <c r="DZL4" s="30"/>
      <c r="DZM4" s="30"/>
      <c r="DZN4" s="30"/>
      <c r="DZO4" s="30"/>
      <c r="DZP4" s="30"/>
      <c r="DZQ4" s="30"/>
      <c r="DZR4" s="30"/>
      <c r="DZS4" s="30"/>
      <c r="DZT4" s="30"/>
      <c r="DZU4" s="30"/>
      <c r="DZV4" s="30"/>
      <c r="DZW4" s="30"/>
      <c r="DZX4" s="30"/>
      <c r="DZY4" s="30"/>
      <c r="DZZ4" s="30"/>
      <c r="EAA4" s="30"/>
      <c r="EAB4" s="30"/>
      <c r="EAC4" s="30"/>
      <c r="EAD4" s="30"/>
      <c r="EAE4" s="30"/>
      <c r="EAF4" s="30"/>
      <c r="EAG4" s="30"/>
      <c r="EAH4" s="30"/>
      <c r="EAI4" s="30"/>
      <c r="EAJ4" s="30"/>
      <c r="EAK4" s="30"/>
      <c r="EAL4" s="30"/>
      <c r="EAM4" s="30"/>
      <c r="EAN4" s="30"/>
      <c r="EAO4" s="30"/>
      <c r="EAP4" s="30"/>
      <c r="EAQ4" s="30"/>
      <c r="EAR4" s="30"/>
      <c r="EAS4" s="30"/>
      <c r="EAT4" s="30"/>
      <c r="EAU4" s="30"/>
      <c r="EAV4" s="30"/>
      <c r="EAW4" s="30"/>
      <c r="EAX4" s="30"/>
      <c r="EAY4" s="30"/>
      <c r="EAZ4" s="30"/>
      <c r="EBA4" s="30"/>
      <c r="EBB4" s="30"/>
      <c r="EBC4" s="30"/>
      <c r="EBD4" s="30"/>
      <c r="EBE4" s="30"/>
      <c r="EBF4" s="30"/>
      <c r="EBG4" s="30"/>
      <c r="EBH4" s="30"/>
      <c r="EBI4" s="30"/>
      <c r="EBJ4" s="30"/>
      <c r="EBK4" s="30"/>
      <c r="EBL4" s="30"/>
      <c r="EBM4" s="30"/>
      <c r="EBN4" s="30"/>
      <c r="EBO4" s="30"/>
      <c r="EBP4" s="30"/>
      <c r="EBQ4" s="30"/>
      <c r="EBR4" s="30"/>
      <c r="EBS4" s="30"/>
      <c r="EBT4" s="30"/>
      <c r="EBU4" s="30"/>
      <c r="EBV4" s="30"/>
      <c r="EBW4" s="30"/>
      <c r="EBX4" s="30"/>
      <c r="EBY4" s="30"/>
      <c r="EBZ4" s="30"/>
      <c r="ECA4" s="30"/>
      <c r="ECB4" s="30"/>
      <c r="ECC4" s="30"/>
      <c r="ECD4" s="30"/>
      <c r="ECE4" s="30"/>
      <c r="ECF4" s="30"/>
      <c r="ECG4" s="30"/>
      <c r="ECH4" s="30"/>
      <c r="ECI4" s="30"/>
      <c r="ECJ4" s="30"/>
      <c r="ECK4" s="30"/>
      <c r="ECL4" s="30"/>
      <c r="ECM4" s="30"/>
      <c r="ECN4" s="30"/>
      <c r="ECO4" s="30"/>
      <c r="ECP4" s="30"/>
      <c r="ECQ4" s="30"/>
      <c r="ECR4" s="30"/>
      <c r="ECS4" s="30"/>
      <c r="ECT4" s="30"/>
      <c r="ECU4" s="30"/>
      <c r="ECV4" s="30"/>
      <c r="ECW4" s="30"/>
      <c r="ECX4" s="30"/>
      <c r="ECY4" s="30"/>
      <c r="ECZ4" s="30"/>
      <c r="EDA4" s="30"/>
      <c r="EDB4" s="30"/>
      <c r="EDC4" s="30"/>
      <c r="EDD4" s="30"/>
      <c r="EDE4" s="30"/>
      <c r="EDF4" s="30"/>
      <c r="EDG4" s="30"/>
      <c r="EDH4" s="30"/>
      <c r="EDI4" s="30"/>
      <c r="EDJ4" s="30"/>
      <c r="EDK4" s="30"/>
      <c r="EDL4" s="30"/>
      <c r="EDM4" s="30"/>
      <c r="EDN4" s="30"/>
      <c r="EDO4" s="30"/>
      <c r="EDP4" s="30"/>
      <c r="EDQ4" s="30"/>
      <c r="EDR4" s="30"/>
      <c r="EDS4" s="30"/>
      <c r="EDT4" s="30"/>
      <c r="EDU4" s="30"/>
      <c r="EDV4" s="30"/>
      <c r="EDW4" s="30"/>
      <c r="EDX4" s="30"/>
      <c r="EDY4" s="30"/>
      <c r="EDZ4" s="30"/>
      <c r="EEA4" s="30"/>
      <c r="EEB4" s="30"/>
      <c r="EEC4" s="30"/>
      <c r="EED4" s="30"/>
      <c r="EEE4" s="30"/>
      <c r="EEF4" s="30"/>
      <c r="EEG4" s="30"/>
      <c r="EEH4" s="30"/>
      <c r="EEI4" s="30"/>
      <c r="EEJ4" s="30"/>
      <c r="EEK4" s="30"/>
      <c r="EEL4" s="30"/>
      <c r="EEM4" s="30"/>
      <c r="EEN4" s="30"/>
      <c r="EEO4" s="30"/>
      <c r="EEP4" s="30"/>
      <c r="EEQ4" s="30"/>
      <c r="EER4" s="30"/>
      <c r="EES4" s="30"/>
      <c r="EET4" s="30"/>
      <c r="EEU4" s="30"/>
      <c r="EEV4" s="30"/>
      <c r="EEW4" s="30"/>
      <c r="EEX4" s="30"/>
      <c r="EEY4" s="30"/>
      <c r="EEZ4" s="30"/>
      <c r="EFA4" s="30"/>
      <c r="EFB4" s="30"/>
      <c r="EFC4" s="30"/>
      <c r="EFD4" s="30"/>
      <c r="EFE4" s="30"/>
      <c r="EFF4" s="30"/>
      <c r="EFG4" s="30"/>
      <c r="EFH4" s="30"/>
      <c r="EFI4" s="30"/>
      <c r="EFJ4" s="30"/>
      <c r="EFK4" s="30"/>
      <c r="EFL4" s="30"/>
      <c r="EFM4" s="30"/>
      <c r="EFN4" s="30"/>
      <c r="EFO4" s="30"/>
      <c r="EFP4" s="30"/>
      <c r="EFQ4" s="30"/>
      <c r="EFR4" s="30"/>
      <c r="EFS4" s="30"/>
      <c r="EFT4" s="30"/>
      <c r="EFU4" s="30"/>
      <c r="EFV4" s="30"/>
      <c r="EFW4" s="30"/>
      <c r="EFX4" s="30"/>
      <c r="EFY4" s="30"/>
      <c r="EFZ4" s="30"/>
      <c r="EGA4" s="30"/>
      <c r="EGB4" s="30"/>
      <c r="EGC4" s="30"/>
      <c r="EGD4" s="30"/>
      <c r="EGE4" s="30"/>
      <c r="EGF4" s="30"/>
      <c r="EGG4" s="30"/>
      <c r="EGH4" s="30"/>
      <c r="EGI4" s="30"/>
      <c r="EGJ4" s="30"/>
      <c r="EGK4" s="30"/>
      <c r="EGL4" s="30"/>
      <c r="EGM4" s="30"/>
      <c r="EGN4" s="30"/>
      <c r="EGO4" s="30"/>
      <c r="EGP4" s="30"/>
      <c r="EGQ4" s="30"/>
      <c r="EGR4" s="30"/>
      <c r="EGS4" s="30"/>
      <c r="EGT4" s="30"/>
      <c r="EGU4" s="30"/>
      <c r="EGV4" s="30"/>
      <c r="EGW4" s="30"/>
      <c r="EGX4" s="30"/>
      <c r="EGY4" s="30"/>
      <c r="EGZ4" s="30"/>
      <c r="EHA4" s="30"/>
      <c r="EHB4" s="30"/>
      <c r="EHC4" s="30"/>
      <c r="EHD4" s="30"/>
      <c r="EHE4" s="30"/>
      <c r="EHF4" s="30"/>
      <c r="EHG4" s="30"/>
      <c r="EHH4" s="30"/>
      <c r="EHI4" s="30"/>
      <c r="EHJ4" s="30"/>
      <c r="EHK4" s="30"/>
      <c r="EHL4" s="30"/>
      <c r="EHM4" s="30"/>
      <c r="EHN4" s="30"/>
      <c r="EHO4" s="30"/>
      <c r="EHP4" s="30"/>
      <c r="EHQ4" s="30"/>
      <c r="EHR4" s="30"/>
      <c r="EHS4" s="30"/>
      <c r="EHT4" s="30"/>
      <c r="EHU4" s="30"/>
      <c r="EHV4" s="30"/>
      <c r="EHW4" s="30"/>
      <c r="EHX4" s="30"/>
      <c r="EHY4" s="30"/>
      <c r="EHZ4" s="30"/>
      <c r="EIA4" s="30"/>
      <c r="EIB4" s="30"/>
      <c r="EIC4" s="30"/>
      <c r="EID4" s="30"/>
      <c r="EIE4" s="30"/>
      <c r="EIF4" s="30"/>
      <c r="EIG4" s="30"/>
      <c r="EIH4" s="30"/>
      <c r="EII4" s="30"/>
      <c r="EIJ4" s="30"/>
      <c r="EIK4" s="30"/>
      <c r="EIL4" s="30"/>
      <c r="EIM4" s="30"/>
      <c r="EIN4" s="30"/>
      <c r="EIO4" s="30"/>
      <c r="EIP4" s="30"/>
      <c r="EIQ4" s="30"/>
      <c r="EIR4" s="30"/>
      <c r="EIS4" s="30"/>
      <c r="EIT4" s="30"/>
      <c r="EIU4" s="30"/>
      <c r="EIV4" s="30"/>
      <c r="EIW4" s="30"/>
      <c r="EIX4" s="30"/>
      <c r="EIY4" s="30"/>
      <c r="EIZ4" s="30"/>
      <c r="EJA4" s="30"/>
      <c r="EJB4" s="30"/>
      <c r="EJC4" s="30"/>
      <c r="EJD4" s="30"/>
      <c r="EJE4" s="30"/>
      <c r="EJF4" s="30"/>
      <c r="EJG4" s="30"/>
      <c r="EJH4" s="30"/>
      <c r="EJI4" s="30"/>
      <c r="EJJ4" s="30"/>
      <c r="EJK4" s="30"/>
      <c r="EJL4" s="30"/>
      <c r="EJM4" s="30"/>
      <c r="EJN4" s="30"/>
      <c r="EJO4" s="30"/>
      <c r="EJP4" s="30"/>
      <c r="EJQ4" s="30"/>
      <c r="EJR4" s="30"/>
      <c r="EJS4" s="30"/>
      <c r="EJT4" s="30"/>
      <c r="EJU4" s="30"/>
      <c r="EJV4" s="30"/>
      <c r="EJW4" s="30"/>
      <c r="EJX4" s="30"/>
      <c r="EJY4" s="30"/>
      <c r="EJZ4" s="30"/>
      <c r="EKA4" s="30"/>
      <c r="EKB4" s="30"/>
      <c r="EKC4" s="30"/>
      <c r="EKD4" s="30"/>
      <c r="EKE4" s="30"/>
      <c r="EKF4" s="30"/>
      <c r="EKG4" s="30"/>
      <c r="EKH4" s="30"/>
      <c r="EKI4" s="30"/>
      <c r="EKJ4" s="30"/>
      <c r="EKK4" s="30"/>
      <c r="EKL4" s="30"/>
      <c r="EKM4" s="30"/>
      <c r="EKN4" s="30"/>
      <c r="EKO4" s="30"/>
      <c r="EKP4" s="30"/>
      <c r="EKQ4" s="30"/>
      <c r="EKR4" s="30"/>
      <c r="EKS4" s="30"/>
      <c r="EKT4" s="30"/>
      <c r="EKU4" s="30"/>
      <c r="EKV4" s="30"/>
      <c r="EKW4" s="30"/>
      <c r="EKX4" s="30"/>
      <c r="EKY4" s="30"/>
      <c r="EKZ4" s="30"/>
      <c r="ELA4" s="30"/>
      <c r="ELB4" s="30"/>
      <c r="ELC4" s="30"/>
      <c r="ELD4" s="30"/>
      <c r="ELE4" s="30"/>
      <c r="ELF4" s="30"/>
      <c r="ELG4" s="30"/>
      <c r="ELH4" s="30"/>
      <c r="ELI4" s="30"/>
      <c r="ELJ4" s="30"/>
      <c r="ELK4" s="30"/>
      <c r="ELL4" s="30"/>
      <c r="ELM4" s="30"/>
      <c r="ELN4" s="30"/>
      <c r="ELO4" s="30"/>
      <c r="ELP4" s="30"/>
      <c r="ELQ4" s="30"/>
      <c r="ELR4" s="30"/>
      <c r="ELS4" s="30"/>
      <c r="ELT4" s="30"/>
      <c r="ELU4" s="30"/>
      <c r="ELV4" s="30"/>
      <c r="ELW4" s="30"/>
      <c r="ELX4" s="30"/>
      <c r="ELY4" s="30"/>
      <c r="ELZ4" s="30"/>
      <c r="EMA4" s="30"/>
      <c r="EMB4" s="30"/>
      <c r="EMC4" s="30"/>
      <c r="EMD4" s="30"/>
      <c r="EME4" s="30"/>
      <c r="EMF4" s="30"/>
      <c r="EMG4" s="30"/>
      <c r="EMH4" s="30"/>
      <c r="EMI4" s="30"/>
      <c r="EMJ4" s="30"/>
      <c r="EMK4" s="30"/>
      <c r="EML4" s="30"/>
      <c r="EMM4" s="30"/>
      <c r="EMN4" s="30"/>
      <c r="EMO4" s="30"/>
      <c r="EMP4" s="30"/>
      <c r="EMQ4" s="30"/>
      <c r="EMR4" s="30"/>
      <c r="EMS4" s="30"/>
      <c r="EMT4" s="30"/>
      <c r="EMU4" s="30"/>
      <c r="EMV4" s="30"/>
      <c r="EMW4" s="30"/>
      <c r="EMX4" s="30"/>
      <c r="EMY4" s="30"/>
      <c r="EMZ4" s="30"/>
      <c r="ENA4" s="30"/>
      <c r="ENB4" s="30"/>
      <c r="ENC4" s="30"/>
      <c r="END4" s="30"/>
      <c r="ENE4" s="30"/>
      <c r="ENF4" s="30"/>
      <c r="ENG4" s="30"/>
      <c r="ENH4" s="30"/>
      <c r="ENI4" s="30"/>
      <c r="ENJ4" s="30"/>
      <c r="ENK4" s="30"/>
      <c r="ENL4" s="30"/>
      <c r="ENM4" s="30"/>
      <c r="ENN4" s="30"/>
      <c r="ENO4" s="30"/>
      <c r="ENP4" s="30"/>
      <c r="ENQ4" s="30"/>
      <c r="ENR4" s="30"/>
      <c r="ENS4" s="30"/>
      <c r="ENT4" s="30"/>
      <c r="ENU4" s="30"/>
      <c r="ENV4" s="30"/>
      <c r="ENW4" s="30"/>
      <c r="ENX4" s="30"/>
      <c r="ENY4" s="30"/>
      <c r="ENZ4" s="30"/>
      <c r="EOA4" s="30"/>
      <c r="EOB4" s="30"/>
      <c r="EOC4" s="30"/>
      <c r="EOD4" s="30"/>
      <c r="EOE4" s="30"/>
      <c r="EOF4" s="30"/>
      <c r="EOG4" s="30"/>
      <c r="EOH4" s="30"/>
      <c r="EOI4" s="30"/>
      <c r="EOJ4" s="30"/>
      <c r="EOK4" s="30"/>
      <c r="EOL4" s="30"/>
      <c r="EOM4" s="30"/>
      <c r="EON4" s="30"/>
      <c r="EOO4" s="30"/>
      <c r="EOP4" s="30"/>
      <c r="EOQ4" s="30"/>
      <c r="EOR4" s="30"/>
      <c r="EOS4" s="30"/>
      <c r="EOT4" s="30"/>
      <c r="EOU4" s="30"/>
      <c r="EOV4" s="30"/>
      <c r="EOW4" s="30"/>
      <c r="EOX4" s="30"/>
      <c r="EOY4" s="30"/>
      <c r="EOZ4" s="30"/>
      <c r="EPA4" s="30"/>
      <c r="EPB4" s="30"/>
      <c r="EPC4" s="30"/>
      <c r="EPD4" s="30"/>
      <c r="EPE4" s="30"/>
      <c r="EPF4" s="30"/>
      <c r="EPG4" s="30"/>
      <c r="EPH4" s="30"/>
      <c r="EPI4" s="30"/>
      <c r="EPJ4" s="30"/>
      <c r="EPK4" s="30"/>
      <c r="EPL4" s="30"/>
      <c r="EPM4" s="30"/>
      <c r="EPN4" s="30"/>
      <c r="EPO4" s="30"/>
      <c r="EPP4" s="30"/>
      <c r="EPQ4" s="30"/>
      <c r="EPR4" s="30"/>
      <c r="EPS4" s="30"/>
      <c r="EPT4" s="30"/>
      <c r="EPU4" s="30"/>
      <c r="EPV4" s="30"/>
      <c r="EPW4" s="30"/>
      <c r="EPX4" s="30"/>
      <c r="EPY4" s="30"/>
      <c r="EPZ4" s="30"/>
      <c r="EQA4" s="30"/>
      <c r="EQB4" s="30"/>
      <c r="EQC4" s="30"/>
      <c r="EQD4" s="30"/>
      <c r="EQE4" s="30"/>
      <c r="EQF4" s="30"/>
      <c r="EQG4" s="30"/>
      <c r="EQH4" s="30"/>
      <c r="EQI4" s="30"/>
      <c r="EQJ4" s="30"/>
      <c r="EQK4" s="30"/>
      <c r="EQL4" s="30"/>
      <c r="EQM4" s="30"/>
      <c r="EQN4" s="30"/>
      <c r="EQO4" s="30"/>
      <c r="EQP4" s="30"/>
      <c r="EQQ4" s="30"/>
      <c r="EQR4" s="30"/>
      <c r="EQS4" s="30"/>
      <c r="EQT4" s="30"/>
      <c r="EQU4" s="30"/>
      <c r="EQV4" s="30"/>
      <c r="EQW4" s="30"/>
      <c r="EQX4" s="30"/>
      <c r="EQY4" s="30"/>
      <c r="EQZ4" s="30"/>
      <c r="ERA4" s="30"/>
      <c r="ERB4" s="30"/>
      <c r="ERC4" s="30"/>
      <c r="ERD4" s="30"/>
      <c r="ERE4" s="30"/>
      <c r="ERF4" s="30"/>
      <c r="ERG4" s="30"/>
      <c r="ERH4" s="30"/>
      <c r="ERI4" s="30"/>
      <c r="ERJ4" s="30"/>
      <c r="ERK4" s="30"/>
      <c r="ERL4" s="30"/>
      <c r="ERM4" s="30"/>
      <c r="ERN4" s="30"/>
      <c r="ERO4" s="30"/>
      <c r="ERP4" s="30"/>
      <c r="ERQ4" s="30"/>
      <c r="ERR4" s="30"/>
      <c r="ERS4" s="30"/>
      <c r="ERT4" s="30"/>
      <c r="ERU4" s="30"/>
      <c r="ERV4" s="30"/>
      <c r="ERW4" s="30"/>
      <c r="ERX4" s="30"/>
      <c r="ERY4" s="30"/>
      <c r="ERZ4" s="30"/>
      <c r="ESA4" s="30"/>
      <c r="ESB4" s="30"/>
      <c r="ESC4" s="30"/>
      <c r="ESD4" s="30"/>
      <c r="ESE4" s="30"/>
      <c r="ESF4" s="30"/>
      <c r="ESG4" s="30"/>
      <c r="ESH4" s="30"/>
      <c r="ESI4" s="30"/>
      <c r="ESJ4" s="30"/>
      <c r="ESK4" s="30"/>
      <c r="ESL4" s="30"/>
      <c r="ESM4" s="30"/>
      <c r="ESN4" s="30"/>
      <c r="ESO4" s="30"/>
      <c r="ESP4" s="30"/>
      <c r="ESQ4" s="30"/>
      <c r="ESR4" s="30"/>
      <c r="ESS4" s="30"/>
      <c r="EST4" s="30"/>
      <c r="ESU4" s="30"/>
      <c r="ESV4" s="30"/>
      <c r="ESW4" s="30"/>
      <c r="ESX4" s="30"/>
      <c r="ESY4" s="30"/>
      <c r="ESZ4" s="30"/>
      <c r="ETA4" s="30"/>
      <c r="ETB4" s="30"/>
      <c r="ETC4" s="30"/>
      <c r="ETD4" s="30"/>
      <c r="ETE4" s="30"/>
      <c r="ETF4" s="30"/>
      <c r="ETG4" s="30"/>
      <c r="ETH4" s="30"/>
      <c r="ETI4" s="30"/>
      <c r="ETJ4" s="30"/>
      <c r="ETK4" s="30"/>
      <c r="ETL4" s="30"/>
      <c r="ETM4" s="30"/>
      <c r="ETN4" s="30"/>
      <c r="ETO4" s="30"/>
      <c r="ETP4" s="30"/>
      <c r="ETQ4" s="30"/>
      <c r="ETR4" s="30"/>
      <c r="ETS4" s="30"/>
      <c r="ETT4" s="30"/>
      <c r="ETU4" s="30"/>
      <c r="ETV4" s="30"/>
      <c r="ETW4" s="30"/>
      <c r="ETX4" s="30"/>
      <c r="ETY4" s="30"/>
      <c r="ETZ4" s="30"/>
      <c r="EUA4" s="30"/>
      <c r="EUB4" s="30"/>
      <c r="EUC4" s="30"/>
      <c r="EUD4" s="30"/>
      <c r="EUE4" s="30"/>
      <c r="EUF4" s="30"/>
      <c r="EUG4" s="30"/>
      <c r="EUH4" s="30"/>
      <c r="EUI4" s="30"/>
      <c r="EUJ4" s="30"/>
      <c r="EUK4" s="30"/>
      <c r="EUL4" s="30"/>
      <c r="EUM4" s="30"/>
      <c r="EUN4" s="30"/>
      <c r="EUO4" s="30"/>
      <c r="EUP4" s="30"/>
      <c r="EUQ4" s="30"/>
      <c r="EUR4" s="30"/>
      <c r="EUS4" s="30"/>
      <c r="EUT4" s="30"/>
      <c r="EUU4" s="30"/>
      <c r="EUV4" s="30"/>
      <c r="EUW4" s="30"/>
      <c r="EUX4" s="30"/>
      <c r="EUY4" s="30"/>
      <c r="EUZ4" s="30"/>
      <c r="EVA4" s="30"/>
      <c r="EVB4" s="30"/>
      <c r="EVC4" s="30"/>
      <c r="EVD4" s="30"/>
      <c r="EVE4" s="30"/>
      <c r="EVF4" s="30"/>
      <c r="EVG4" s="30"/>
      <c r="EVH4" s="30"/>
      <c r="EVI4" s="30"/>
      <c r="EVJ4" s="30"/>
      <c r="EVK4" s="30"/>
      <c r="EVL4" s="30"/>
      <c r="EVM4" s="30"/>
      <c r="EVN4" s="30"/>
      <c r="EVO4" s="30"/>
      <c r="EVP4" s="30"/>
      <c r="EVQ4" s="30"/>
      <c r="EVR4" s="30"/>
      <c r="EVS4" s="30"/>
      <c r="EVT4" s="30"/>
      <c r="EVU4" s="30"/>
      <c r="EVV4" s="30"/>
      <c r="EVW4" s="30"/>
      <c r="EVX4" s="30"/>
      <c r="EVY4" s="30"/>
      <c r="EVZ4" s="30"/>
      <c r="EWA4" s="30"/>
      <c r="EWB4" s="30"/>
      <c r="EWC4" s="30"/>
      <c r="EWD4" s="30"/>
      <c r="EWE4" s="30"/>
      <c r="EWF4" s="30"/>
      <c r="EWG4" s="30"/>
      <c r="EWH4" s="30"/>
      <c r="EWI4" s="30"/>
      <c r="EWJ4" s="30"/>
      <c r="EWK4" s="30"/>
      <c r="EWL4" s="30"/>
      <c r="EWM4" s="30"/>
      <c r="EWN4" s="30"/>
      <c r="EWO4" s="30"/>
      <c r="EWP4" s="30"/>
      <c r="EWQ4" s="30"/>
      <c r="EWR4" s="30"/>
      <c r="EWS4" s="30"/>
      <c r="EWT4" s="30"/>
      <c r="EWU4" s="30"/>
      <c r="EWV4" s="30"/>
      <c r="EWW4" s="30"/>
      <c r="EWX4" s="30"/>
      <c r="EWY4" s="30"/>
      <c r="EWZ4" s="30"/>
      <c r="EXA4" s="30"/>
      <c r="EXB4" s="30"/>
      <c r="EXC4" s="30"/>
      <c r="EXD4" s="30"/>
      <c r="EXE4" s="30"/>
      <c r="EXF4" s="30"/>
      <c r="EXG4" s="30"/>
      <c r="EXH4" s="30"/>
      <c r="EXI4" s="30"/>
      <c r="EXJ4" s="30"/>
      <c r="EXK4" s="30"/>
      <c r="EXL4" s="30"/>
      <c r="EXM4" s="30"/>
      <c r="EXN4" s="30"/>
      <c r="EXO4" s="30"/>
      <c r="EXP4" s="30"/>
      <c r="EXQ4" s="30"/>
      <c r="EXR4" s="30"/>
      <c r="EXS4" s="30"/>
      <c r="EXT4" s="30"/>
      <c r="EXU4" s="30"/>
      <c r="EXV4" s="30"/>
      <c r="EXW4" s="30"/>
      <c r="EXX4" s="30"/>
      <c r="EXY4" s="30"/>
      <c r="EXZ4" s="30"/>
      <c r="EYA4" s="30"/>
      <c r="EYB4" s="30"/>
      <c r="EYC4" s="30"/>
      <c r="EYD4" s="30"/>
      <c r="EYE4" s="30"/>
      <c r="EYF4" s="30"/>
      <c r="EYG4" s="30"/>
      <c r="EYH4" s="30"/>
      <c r="EYI4" s="30"/>
      <c r="EYJ4" s="30"/>
      <c r="EYK4" s="30"/>
      <c r="EYL4" s="30"/>
      <c r="EYM4" s="30"/>
      <c r="EYN4" s="30"/>
      <c r="EYO4" s="30"/>
      <c r="EYP4" s="30"/>
      <c r="EYQ4" s="30"/>
      <c r="EYR4" s="30"/>
      <c r="EYS4" s="30"/>
      <c r="EYT4" s="30"/>
      <c r="EYU4" s="30"/>
      <c r="EYV4" s="30"/>
      <c r="EYW4" s="30"/>
      <c r="EYX4" s="30"/>
      <c r="EYY4" s="30"/>
      <c r="EYZ4" s="30"/>
      <c r="EZA4" s="30"/>
      <c r="EZB4" s="30"/>
      <c r="EZC4" s="30"/>
      <c r="EZD4" s="30"/>
      <c r="EZE4" s="30"/>
      <c r="EZF4" s="30"/>
      <c r="EZG4" s="30"/>
      <c r="EZH4" s="30"/>
      <c r="EZI4" s="30"/>
      <c r="EZJ4" s="30"/>
      <c r="EZK4" s="30"/>
      <c r="EZL4" s="30"/>
      <c r="EZM4" s="30"/>
      <c r="EZN4" s="30"/>
      <c r="EZO4" s="30"/>
      <c r="EZP4" s="30"/>
      <c r="EZQ4" s="30"/>
      <c r="EZR4" s="30"/>
      <c r="EZS4" s="30"/>
      <c r="EZT4" s="30"/>
      <c r="EZU4" s="30"/>
      <c r="EZV4" s="30"/>
      <c r="EZW4" s="30"/>
      <c r="EZX4" s="30"/>
      <c r="EZY4" s="30"/>
      <c r="EZZ4" s="30"/>
      <c r="FAA4" s="30"/>
      <c r="FAB4" s="30"/>
      <c r="FAC4" s="30"/>
      <c r="FAD4" s="30"/>
      <c r="FAE4" s="30"/>
      <c r="FAF4" s="30"/>
      <c r="FAG4" s="30"/>
      <c r="FAH4" s="30"/>
      <c r="FAI4" s="30"/>
      <c r="FAJ4" s="30"/>
      <c r="FAK4" s="30"/>
      <c r="FAL4" s="30"/>
      <c r="FAM4" s="30"/>
      <c r="FAN4" s="30"/>
      <c r="FAO4" s="30"/>
      <c r="FAP4" s="30"/>
      <c r="FAQ4" s="30"/>
      <c r="FAR4" s="30"/>
      <c r="FAS4" s="30"/>
      <c r="FAT4" s="30"/>
      <c r="FAU4" s="30"/>
      <c r="FAV4" s="30"/>
      <c r="FAW4" s="30"/>
      <c r="FAX4" s="30"/>
      <c r="FAY4" s="30"/>
      <c r="FAZ4" s="30"/>
      <c r="FBA4" s="30"/>
      <c r="FBB4" s="30"/>
      <c r="FBC4" s="30"/>
      <c r="FBD4" s="30"/>
      <c r="FBE4" s="30"/>
      <c r="FBF4" s="30"/>
      <c r="FBG4" s="30"/>
      <c r="FBH4" s="30"/>
      <c r="FBI4" s="30"/>
      <c r="FBJ4" s="30"/>
      <c r="FBK4" s="30"/>
      <c r="FBL4" s="30"/>
      <c r="FBM4" s="30"/>
      <c r="FBN4" s="30"/>
      <c r="FBO4" s="30"/>
      <c r="FBP4" s="30"/>
      <c r="FBQ4" s="30"/>
      <c r="FBR4" s="30"/>
      <c r="FBS4" s="30"/>
      <c r="FBT4" s="30"/>
      <c r="FBU4" s="30"/>
      <c r="FBV4" s="30"/>
      <c r="FBW4" s="30"/>
      <c r="FBX4" s="30"/>
      <c r="FBY4" s="30"/>
      <c r="FBZ4" s="30"/>
      <c r="FCA4" s="30"/>
      <c r="FCB4" s="30"/>
      <c r="FCC4" s="30"/>
      <c r="FCD4" s="30"/>
      <c r="FCE4" s="30"/>
      <c r="FCF4" s="30"/>
      <c r="FCG4" s="30"/>
      <c r="FCH4" s="30"/>
      <c r="FCI4" s="30"/>
      <c r="FCJ4" s="30"/>
      <c r="FCK4" s="30"/>
      <c r="FCL4" s="30"/>
      <c r="FCM4" s="30"/>
      <c r="FCN4" s="30"/>
      <c r="FCO4" s="30"/>
      <c r="FCP4" s="30"/>
      <c r="FCQ4" s="30"/>
      <c r="FCR4" s="30"/>
      <c r="FCS4" s="30"/>
      <c r="FCT4" s="30"/>
      <c r="FCU4" s="30"/>
      <c r="FCV4" s="30"/>
      <c r="FCW4" s="30"/>
      <c r="FCX4" s="30"/>
      <c r="FCY4" s="30"/>
      <c r="FCZ4" s="30"/>
      <c r="FDA4" s="30"/>
      <c r="FDB4" s="30"/>
      <c r="FDC4" s="30"/>
      <c r="FDD4" s="30"/>
      <c r="FDE4" s="30"/>
      <c r="FDF4" s="30"/>
      <c r="FDG4" s="30"/>
      <c r="FDH4" s="30"/>
      <c r="FDI4" s="30"/>
      <c r="FDJ4" s="30"/>
      <c r="FDK4" s="30"/>
      <c r="FDL4" s="30"/>
      <c r="FDM4" s="30"/>
      <c r="FDN4" s="30"/>
      <c r="FDO4" s="30"/>
      <c r="FDP4" s="30"/>
      <c r="FDQ4" s="30"/>
      <c r="FDR4" s="30"/>
      <c r="FDS4" s="30"/>
      <c r="FDT4" s="30"/>
      <c r="FDU4" s="30"/>
      <c r="FDV4" s="30"/>
      <c r="FDW4" s="30"/>
      <c r="FDX4" s="30"/>
      <c r="FDY4" s="30"/>
      <c r="FDZ4" s="30"/>
      <c r="FEA4" s="30"/>
      <c r="FEB4" s="30"/>
      <c r="FEC4" s="30"/>
      <c r="FED4" s="30"/>
      <c r="FEE4" s="30"/>
      <c r="FEF4" s="30"/>
      <c r="FEG4" s="30"/>
      <c r="FEH4" s="30"/>
      <c r="FEI4" s="30"/>
      <c r="FEJ4" s="30"/>
      <c r="FEK4" s="30"/>
      <c r="FEL4" s="30"/>
      <c r="FEM4" s="30"/>
      <c r="FEN4" s="30"/>
      <c r="FEO4" s="30"/>
      <c r="FEP4" s="30"/>
      <c r="FEQ4" s="30"/>
      <c r="FER4" s="30"/>
      <c r="FES4" s="30"/>
      <c r="FET4" s="30"/>
      <c r="FEU4" s="30"/>
      <c r="FEV4" s="30"/>
      <c r="FEW4" s="30"/>
      <c r="FEX4" s="30"/>
      <c r="FEY4" s="30"/>
      <c r="FEZ4" s="30"/>
      <c r="FFA4" s="30"/>
      <c r="FFB4" s="30"/>
      <c r="FFC4" s="30"/>
      <c r="FFD4" s="30"/>
      <c r="FFE4" s="30"/>
      <c r="FFF4" s="30"/>
      <c r="FFG4" s="30"/>
      <c r="FFH4" s="30"/>
      <c r="FFI4" s="30"/>
      <c r="FFJ4" s="30"/>
      <c r="FFK4" s="30"/>
      <c r="FFL4" s="30"/>
      <c r="FFM4" s="30"/>
      <c r="FFN4" s="30"/>
      <c r="FFO4" s="30"/>
      <c r="FFP4" s="30"/>
      <c r="FFQ4" s="30"/>
      <c r="FFR4" s="30"/>
      <c r="FFS4" s="30"/>
      <c r="FFT4" s="30"/>
      <c r="FFU4" s="30"/>
      <c r="FFV4" s="30"/>
      <c r="FFW4" s="30"/>
      <c r="FFX4" s="30"/>
      <c r="FFY4" s="30"/>
      <c r="FFZ4" s="30"/>
      <c r="FGA4" s="30"/>
      <c r="FGB4" s="30"/>
      <c r="FGC4" s="30"/>
      <c r="FGD4" s="30"/>
      <c r="FGE4" s="30"/>
      <c r="FGF4" s="30"/>
      <c r="FGG4" s="30"/>
      <c r="FGH4" s="30"/>
      <c r="FGI4" s="30"/>
      <c r="FGJ4" s="30"/>
      <c r="FGK4" s="30"/>
      <c r="FGL4" s="30"/>
      <c r="FGM4" s="30"/>
      <c r="FGN4" s="30"/>
      <c r="FGO4" s="30"/>
      <c r="FGP4" s="30"/>
      <c r="FGQ4" s="30"/>
      <c r="FGR4" s="30"/>
      <c r="FGS4" s="30"/>
      <c r="FGT4" s="30"/>
      <c r="FGU4" s="30"/>
      <c r="FGV4" s="30"/>
      <c r="FGW4" s="30"/>
      <c r="FGX4" s="30"/>
      <c r="FGY4" s="30"/>
      <c r="FGZ4" s="30"/>
      <c r="FHA4" s="30"/>
      <c r="FHB4" s="30"/>
      <c r="FHC4" s="30"/>
      <c r="FHD4" s="30"/>
      <c r="FHE4" s="30"/>
      <c r="FHF4" s="30"/>
      <c r="FHG4" s="30"/>
      <c r="FHH4" s="30"/>
      <c r="FHI4" s="30"/>
      <c r="FHJ4" s="30"/>
      <c r="FHK4" s="30"/>
      <c r="FHL4" s="30"/>
      <c r="FHM4" s="30"/>
      <c r="FHN4" s="30"/>
      <c r="FHO4" s="30"/>
      <c r="FHP4" s="30"/>
      <c r="FHQ4" s="30"/>
      <c r="FHR4" s="30"/>
      <c r="FHS4" s="30"/>
      <c r="FHT4" s="30"/>
      <c r="FHU4" s="30"/>
      <c r="FHV4" s="30"/>
      <c r="FHW4" s="30"/>
      <c r="FHX4" s="30"/>
      <c r="FHY4" s="30"/>
      <c r="FHZ4" s="30"/>
      <c r="FIA4" s="30"/>
      <c r="FIB4" s="30"/>
      <c r="FIC4" s="30"/>
      <c r="FID4" s="30"/>
      <c r="FIE4" s="30"/>
      <c r="FIF4" s="30"/>
      <c r="FIG4" s="30"/>
      <c r="FIH4" s="30"/>
      <c r="FII4" s="30"/>
      <c r="FIJ4" s="30"/>
      <c r="FIK4" s="30"/>
      <c r="FIL4" s="30"/>
      <c r="FIM4" s="30"/>
      <c r="FIN4" s="30"/>
      <c r="FIO4" s="30"/>
      <c r="FIP4" s="30"/>
      <c r="FIQ4" s="30"/>
      <c r="FIR4" s="30"/>
      <c r="FIS4" s="30"/>
      <c r="FIT4" s="30"/>
      <c r="FIU4" s="30"/>
      <c r="FIV4" s="30"/>
      <c r="FIW4" s="30"/>
      <c r="FIX4" s="30"/>
      <c r="FIY4" s="30"/>
      <c r="FIZ4" s="30"/>
      <c r="FJA4" s="30"/>
      <c r="FJB4" s="30"/>
      <c r="FJC4" s="30"/>
      <c r="FJD4" s="30"/>
      <c r="FJE4" s="30"/>
      <c r="FJF4" s="30"/>
      <c r="FJG4" s="30"/>
      <c r="FJH4" s="30"/>
      <c r="FJI4" s="30"/>
      <c r="FJJ4" s="30"/>
      <c r="FJK4" s="30"/>
      <c r="FJL4" s="30"/>
      <c r="FJM4" s="30"/>
      <c r="FJN4" s="30"/>
      <c r="FJO4" s="30"/>
      <c r="FJP4" s="30"/>
      <c r="FJQ4" s="30"/>
      <c r="FJR4" s="30"/>
      <c r="FJS4" s="30"/>
      <c r="FJT4" s="30"/>
      <c r="FJU4" s="30"/>
      <c r="FJV4" s="30"/>
      <c r="FJW4" s="30"/>
      <c r="FJX4" s="30"/>
      <c r="FJY4" s="30"/>
      <c r="FJZ4" s="30"/>
      <c r="FKA4" s="30"/>
      <c r="FKB4" s="30"/>
      <c r="FKC4" s="30"/>
      <c r="FKD4" s="30"/>
      <c r="FKE4" s="30"/>
      <c r="FKF4" s="30"/>
      <c r="FKG4" s="30"/>
      <c r="FKH4" s="30"/>
      <c r="FKI4" s="30"/>
      <c r="FKJ4" s="30"/>
      <c r="FKK4" s="30"/>
      <c r="FKL4" s="30"/>
      <c r="FKM4" s="30"/>
      <c r="FKN4" s="30"/>
      <c r="FKO4" s="30"/>
      <c r="FKP4" s="30"/>
      <c r="FKQ4" s="30"/>
      <c r="FKR4" s="30"/>
      <c r="FKS4" s="30"/>
      <c r="FKT4" s="30"/>
      <c r="FKU4" s="30"/>
      <c r="FKV4" s="30"/>
      <c r="FKW4" s="30"/>
      <c r="FKX4" s="30"/>
      <c r="FKY4" s="30"/>
      <c r="FKZ4" s="30"/>
      <c r="FLA4" s="30"/>
      <c r="FLB4" s="30"/>
      <c r="FLC4" s="30"/>
      <c r="FLD4" s="30"/>
      <c r="FLE4" s="30"/>
      <c r="FLF4" s="30"/>
      <c r="FLG4" s="30"/>
      <c r="FLH4" s="30"/>
      <c r="FLI4" s="30"/>
      <c r="FLJ4" s="30"/>
      <c r="FLK4" s="30"/>
      <c r="FLL4" s="30"/>
      <c r="FLM4" s="30"/>
      <c r="FLN4" s="30"/>
      <c r="FLO4" s="30"/>
      <c r="FLP4" s="30"/>
      <c r="FLQ4" s="30"/>
      <c r="FLR4" s="30"/>
      <c r="FLS4" s="30"/>
      <c r="FLT4" s="30"/>
      <c r="FLU4" s="30"/>
      <c r="FLV4" s="30"/>
      <c r="FLW4" s="30"/>
      <c r="FLX4" s="30"/>
      <c r="FLY4" s="30"/>
      <c r="FLZ4" s="30"/>
      <c r="FMA4" s="30"/>
      <c r="FMB4" s="30"/>
      <c r="FMC4" s="30"/>
      <c r="FMD4" s="30"/>
      <c r="FME4" s="30"/>
      <c r="FMF4" s="30"/>
      <c r="FMG4" s="30"/>
      <c r="FMH4" s="30"/>
      <c r="FMI4" s="30"/>
      <c r="FMJ4" s="30"/>
      <c r="FMK4" s="30"/>
      <c r="FML4" s="30"/>
      <c r="FMM4" s="30"/>
      <c r="FMN4" s="30"/>
      <c r="FMO4" s="30"/>
      <c r="FMP4" s="30"/>
      <c r="FMQ4" s="30"/>
      <c r="FMR4" s="30"/>
      <c r="FMS4" s="30"/>
      <c r="FMT4" s="30"/>
      <c r="FMU4" s="30"/>
      <c r="FMV4" s="30"/>
      <c r="FMW4" s="30"/>
      <c r="FMX4" s="30"/>
      <c r="FMY4" s="30"/>
      <c r="FMZ4" s="30"/>
      <c r="FNA4" s="30"/>
      <c r="FNB4" s="30"/>
      <c r="FNC4" s="30"/>
      <c r="FND4" s="30"/>
      <c r="FNE4" s="30"/>
      <c r="FNF4" s="30"/>
      <c r="FNG4" s="30"/>
      <c r="FNH4" s="30"/>
      <c r="FNI4" s="30"/>
      <c r="FNJ4" s="30"/>
      <c r="FNK4" s="30"/>
      <c r="FNL4" s="30"/>
      <c r="FNM4" s="30"/>
      <c r="FNN4" s="30"/>
      <c r="FNO4" s="30"/>
      <c r="FNP4" s="30"/>
      <c r="FNQ4" s="30"/>
      <c r="FNR4" s="30"/>
      <c r="FNS4" s="30"/>
      <c r="FNT4" s="30"/>
      <c r="FNU4" s="30"/>
      <c r="FNV4" s="30"/>
      <c r="FNW4" s="30"/>
      <c r="FNX4" s="30"/>
      <c r="FNY4" s="30"/>
      <c r="FNZ4" s="30"/>
      <c r="FOA4" s="30"/>
      <c r="FOB4" s="30"/>
      <c r="FOC4" s="30"/>
      <c r="FOD4" s="30"/>
      <c r="FOE4" s="30"/>
      <c r="FOF4" s="30"/>
      <c r="FOG4" s="30"/>
      <c r="FOH4" s="30"/>
      <c r="FOI4" s="30"/>
      <c r="FOJ4" s="30"/>
      <c r="FOK4" s="30"/>
      <c r="FOL4" s="30"/>
      <c r="FOM4" s="30"/>
      <c r="FON4" s="30"/>
      <c r="FOO4" s="30"/>
      <c r="FOP4" s="30"/>
      <c r="FOQ4" s="30"/>
      <c r="FOR4" s="30"/>
      <c r="FOS4" s="30"/>
      <c r="FOT4" s="30"/>
      <c r="FOU4" s="30"/>
      <c r="FOV4" s="30"/>
      <c r="FOW4" s="30"/>
      <c r="FOX4" s="30"/>
      <c r="FOY4" s="30"/>
      <c r="FOZ4" s="30"/>
      <c r="FPA4" s="30"/>
      <c r="FPB4" s="30"/>
      <c r="FPC4" s="30"/>
      <c r="FPD4" s="30"/>
      <c r="FPE4" s="30"/>
      <c r="FPF4" s="30"/>
      <c r="FPG4" s="30"/>
      <c r="FPH4" s="30"/>
      <c r="FPI4" s="30"/>
      <c r="FPJ4" s="30"/>
      <c r="FPK4" s="30"/>
      <c r="FPL4" s="30"/>
      <c r="FPM4" s="30"/>
      <c r="FPN4" s="30"/>
      <c r="FPO4" s="30"/>
      <c r="FPP4" s="30"/>
      <c r="FPQ4" s="30"/>
      <c r="FPR4" s="30"/>
      <c r="FPS4" s="30"/>
      <c r="FPT4" s="30"/>
      <c r="FPU4" s="30"/>
      <c r="FPV4" s="30"/>
      <c r="FPW4" s="30"/>
      <c r="FPX4" s="30"/>
      <c r="FPY4" s="30"/>
      <c r="FPZ4" s="30"/>
      <c r="FQA4" s="30"/>
      <c r="FQB4" s="30"/>
      <c r="FQC4" s="30"/>
      <c r="FQD4" s="30"/>
      <c r="FQE4" s="30"/>
      <c r="FQF4" s="30"/>
      <c r="FQG4" s="30"/>
      <c r="FQH4" s="30"/>
      <c r="FQI4" s="30"/>
      <c r="FQJ4" s="30"/>
      <c r="FQK4" s="30"/>
      <c r="FQL4" s="30"/>
      <c r="FQM4" s="30"/>
      <c r="FQN4" s="30"/>
      <c r="FQO4" s="30"/>
      <c r="FQP4" s="30"/>
      <c r="FQQ4" s="30"/>
      <c r="FQR4" s="30"/>
      <c r="FQS4" s="30"/>
      <c r="FQT4" s="30"/>
      <c r="FQU4" s="30"/>
      <c r="FQV4" s="30"/>
      <c r="FQW4" s="30"/>
      <c r="FQX4" s="30"/>
      <c r="FQY4" s="30"/>
      <c r="FQZ4" s="30"/>
      <c r="FRA4" s="30"/>
      <c r="FRB4" s="30"/>
      <c r="FRC4" s="30"/>
      <c r="FRD4" s="30"/>
      <c r="FRE4" s="30"/>
      <c r="FRF4" s="30"/>
      <c r="FRG4" s="30"/>
      <c r="FRH4" s="30"/>
      <c r="FRI4" s="30"/>
      <c r="FRJ4" s="30"/>
      <c r="FRK4" s="30"/>
      <c r="FRL4" s="30"/>
      <c r="FRM4" s="30"/>
      <c r="FRN4" s="30"/>
      <c r="FRO4" s="30"/>
      <c r="FRP4" s="30"/>
      <c r="FRQ4" s="30"/>
      <c r="FRR4" s="30"/>
      <c r="FRS4" s="30"/>
      <c r="FRT4" s="30"/>
      <c r="FRU4" s="30"/>
      <c r="FRV4" s="30"/>
      <c r="FRW4" s="30"/>
      <c r="FRX4" s="30"/>
      <c r="FRY4" s="30"/>
      <c r="FRZ4" s="30"/>
      <c r="FSA4" s="30"/>
      <c r="FSB4" s="30"/>
      <c r="FSC4" s="30"/>
      <c r="FSD4" s="30"/>
      <c r="FSE4" s="30"/>
      <c r="FSF4" s="30"/>
      <c r="FSG4" s="30"/>
      <c r="FSH4" s="30"/>
      <c r="FSI4" s="30"/>
      <c r="FSJ4" s="30"/>
      <c r="FSK4" s="30"/>
      <c r="FSL4" s="30"/>
      <c r="FSM4" s="30"/>
      <c r="FSN4" s="30"/>
      <c r="FSO4" s="30"/>
      <c r="FSP4" s="30"/>
      <c r="FSQ4" s="30"/>
      <c r="FSR4" s="30"/>
      <c r="FSS4" s="30"/>
      <c r="FST4" s="30"/>
      <c r="FSU4" s="30"/>
      <c r="FSV4" s="30"/>
      <c r="FSW4" s="30"/>
      <c r="FSX4" s="30"/>
      <c r="FSY4" s="30"/>
      <c r="FSZ4" s="30"/>
      <c r="FTA4" s="30"/>
      <c r="FTB4" s="30"/>
      <c r="FTC4" s="30"/>
      <c r="FTD4" s="30"/>
      <c r="FTE4" s="30"/>
      <c r="FTF4" s="30"/>
      <c r="FTG4" s="30"/>
      <c r="FTH4" s="30"/>
      <c r="FTI4" s="30"/>
      <c r="FTJ4" s="30"/>
      <c r="FTK4" s="30"/>
      <c r="FTL4" s="30"/>
      <c r="FTM4" s="30"/>
      <c r="FTN4" s="30"/>
      <c r="FTO4" s="30"/>
      <c r="FTP4" s="30"/>
      <c r="FTQ4" s="30"/>
      <c r="FTR4" s="30"/>
      <c r="FTS4" s="30"/>
      <c r="FTT4" s="30"/>
      <c r="FTU4" s="30"/>
      <c r="FTV4" s="30"/>
      <c r="FTW4" s="30"/>
      <c r="FTX4" s="30"/>
      <c r="FTY4" s="30"/>
      <c r="FTZ4" s="30"/>
      <c r="FUA4" s="30"/>
      <c r="FUB4" s="30"/>
      <c r="FUC4" s="30"/>
      <c r="FUD4" s="30"/>
      <c r="FUE4" s="30"/>
      <c r="FUF4" s="30"/>
      <c r="FUG4" s="30"/>
      <c r="FUH4" s="30"/>
      <c r="FUI4" s="30"/>
      <c r="FUJ4" s="30"/>
      <c r="FUK4" s="30"/>
      <c r="FUL4" s="30"/>
      <c r="FUM4" s="30"/>
      <c r="FUN4" s="30"/>
      <c r="FUO4" s="30"/>
      <c r="FUP4" s="30"/>
      <c r="FUQ4" s="30"/>
      <c r="FUR4" s="30"/>
      <c r="FUS4" s="30"/>
      <c r="FUT4" s="30"/>
      <c r="FUU4" s="30"/>
      <c r="FUV4" s="30"/>
      <c r="FUW4" s="30"/>
      <c r="FUX4" s="30"/>
      <c r="FUY4" s="30"/>
      <c r="FUZ4" s="30"/>
      <c r="FVA4" s="30"/>
      <c r="FVB4" s="30"/>
      <c r="FVC4" s="30"/>
      <c r="FVD4" s="30"/>
      <c r="FVE4" s="30"/>
      <c r="FVF4" s="30"/>
      <c r="FVG4" s="30"/>
      <c r="FVH4" s="30"/>
      <c r="FVI4" s="30"/>
      <c r="FVJ4" s="30"/>
      <c r="FVK4" s="30"/>
      <c r="FVL4" s="30"/>
      <c r="FVM4" s="30"/>
      <c r="FVN4" s="30"/>
      <c r="FVO4" s="30"/>
      <c r="FVP4" s="30"/>
      <c r="FVQ4" s="30"/>
      <c r="FVR4" s="30"/>
      <c r="FVS4" s="30"/>
      <c r="FVT4" s="30"/>
      <c r="FVU4" s="30"/>
      <c r="FVV4" s="30"/>
      <c r="FVW4" s="30"/>
      <c r="FVX4" s="30"/>
      <c r="FVY4" s="30"/>
      <c r="FVZ4" s="30"/>
      <c r="FWA4" s="30"/>
      <c r="FWB4" s="30"/>
      <c r="FWC4" s="30"/>
      <c r="FWD4" s="30"/>
      <c r="FWE4" s="30"/>
      <c r="FWF4" s="30"/>
      <c r="FWG4" s="30"/>
      <c r="FWH4" s="30"/>
      <c r="FWI4" s="30"/>
      <c r="FWJ4" s="30"/>
      <c r="FWK4" s="30"/>
      <c r="FWL4" s="30"/>
      <c r="FWM4" s="30"/>
      <c r="FWN4" s="30"/>
      <c r="FWO4" s="30"/>
      <c r="FWP4" s="30"/>
      <c r="FWQ4" s="30"/>
      <c r="FWR4" s="30"/>
      <c r="FWS4" s="30"/>
      <c r="FWT4" s="30"/>
      <c r="FWU4" s="30"/>
      <c r="FWV4" s="30"/>
      <c r="FWW4" s="30"/>
      <c r="FWX4" s="30"/>
      <c r="FWY4" s="30"/>
      <c r="FWZ4" s="30"/>
      <c r="FXA4" s="30"/>
      <c r="FXB4" s="30"/>
      <c r="FXC4" s="30"/>
      <c r="FXD4" s="30"/>
      <c r="FXE4" s="30"/>
      <c r="FXF4" s="30"/>
      <c r="FXG4" s="30"/>
      <c r="FXH4" s="30"/>
      <c r="FXI4" s="30"/>
      <c r="FXJ4" s="30"/>
      <c r="FXK4" s="30"/>
      <c r="FXL4" s="30"/>
      <c r="FXM4" s="30"/>
      <c r="FXN4" s="30"/>
      <c r="FXO4" s="30"/>
      <c r="FXP4" s="30"/>
      <c r="FXQ4" s="30"/>
      <c r="FXR4" s="30"/>
      <c r="FXS4" s="30"/>
      <c r="FXT4" s="30"/>
      <c r="FXU4" s="30"/>
      <c r="FXV4" s="30"/>
      <c r="FXW4" s="30"/>
      <c r="FXX4" s="30"/>
      <c r="FXY4" s="30"/>
      <c r="FXZ4" s="30"/>
      <c r="FYA4" s="30"/>
      <c r="FYB4" s="30"/>
      <c r="FYC4" s="30"/>
      <c r="FYD4" s="30"/>
      <c r="FYE4" s="30"/>
      <c r="FYF4" s="30"/>
      <c r="FYG4" s="30"/>
      <c r="FYH4" s="30"/>
      <c r="FYI4" s="30"/>
      <c r="FYJ4" s="30"/>
      <c r="FYK4" s="30"/>
      <c r="FYL4" s="30"/>
      <c r="FYM4" s="30"/>
      <c r="FYN4" s="30"/>
      <c r="FYO4" s="30"/>
      <c r="FYP4" s="30"/>
      <c r="FYQ4" s="30"/>
      <c r="FYR4" s="30"/>
      <c r="FYS4" s="30"/>
      <c r="FYT4" s="30"/>
      <c r="FYU4" s="30"/>
      <c r="FYV4" s="30"/>
      <c r="FYW4" s="30"/>
      <c r="FYX4" s="30"/>
      <c r="FYY4" s="30"/>
      <c r="FYZ4" s="30"/>
      <c r="FZA4" s="30"/>
      <c r="FZB4" s="30"/>
      <c r="FZC4" s="30"/>
      <c r="FZD4" s="30"/>
      <c r="FZE4" s="30"/>
      <c r="FZF4" s="30"/>
      <c r="FZG4" s="30"/>
      <c r="FZH4" s="30"/>
      <c r="FZI4" s="30"/>
      <c r="FZJ4" s="30"/>
      <c r="FZK4" s="30"/>
      <c r="FZL4" s="30"/>
      <c r="FZM4" s="30"/>
      <c r="FZN4" s="30"/>
      <c r="FZO4" s="30"/>
      <c r="FZP4" s="30"/>
      <c r="FZQ4" s="30"/>
      <c r="FZR4" s="30"/>
      <c r="FZS4" s="30"/>
      <c r="FZT4" s="30"/>
      <c r="FZU4" s="30"/>
      <c r="FZV4" s="30"/>
      <c r="FZW4" s="30"/>
      <c r="FZX4" s="30"/>
      <c r="FZY4" s="30"/>
      <c r="FZZ4" s="30"/>
      <c r="GAA4" s="30"/>
      <c r="GAB4" s="30"/>
      <c r="GAC4" s="30"/>
      <c r="GAD4" s="30"/>
      <c r="GAE4" s="30"/>
      <c r="GAF4" s="30"/>
      <c r="GAG4" s="30"/>
      <c r="GAH4" s="30"/>
      <c r="GAI4" s="30"/>
      <c r="GAJ4" s="30"/>
      <c r="GAK4" s="30"/>
      <c r="GAL4" s="30"/>
      <c r="GAM4" s="30"/>
      <c r="GAN4" s="30"/>
      <c r="GAO4" s="30"/>
      <c r="GAP4" s="30"/>
      <c r="GAQ4" s="30"/>
      <c r="GAR4" s="30"/>
      <c r="GAS4" s="30"/>
      <c r="GAT4" s="30"/>
      <c r="GAU4" s="30"/>
      <c r="GAV4" s="30"/>
      <c r="GAW4" s="30"/>
      <c r="GAX4" s="30"/>
      <c r="GAY4" s="30"/>
      <c r="GAZ4" s="30"/>
      <c r="GBA4" s="30"/>
      <c r="GBB4" s="30"/>
      <c r="GBC4" s="30"/>
      <c r="GBD4" s="30"/>
      <c r="GBE4" s="30"/>
      <c r="GBF4" s="30"/>
      <c r="GBG4" s="30"/>
      <c r="GBH4" s="30"/>
      <c r="GBI4" s="30"/>
      <c r="GBJ4" s="30"/>
      <c r="GBK4" s="30"/>
      <c r="GBL4" s="30"/>
      <c r="GBM4" s="30"/>
      <c r="GBN4" s="30"/>
      <c r="GBO4" s="30"/>
      <c r="GBP4" s="30"/>
      <c r="GBQ4" s="30"/>
      <c r="GBR4" s="30"/>
      <c r="GBS4" s="30"/>
      <c r="GBT4" s="30"/>
      <c r="GBU4" s="30"/>
      <c r="GBV4" s="30"/>
      <c r="GBW4" s="30"/>
      <c r="GBX4" s="30"/>
      <c r="GBY4" s="30"/>
      <c r="GBZ4" s="30"/>
      <c r="GCA4" s="30"/>
      <c r="GCB4" s="30"/>
      <c r="GCC4" s="30"/>
      <c r="GCD4" s="30"/>
      <c r="GCE4" s="30"/>
      <c r="GCF4" s="30"/>
      <c r="GCG4" s="30"/>
      <c r="GCH4" s="30"/>
      <c r="GCI4" s="30"/>
      <c r="GCJ4" s="30"/>
      <c r="GCK4" s="30"/>
      <c r="GCL4" s="30"/>
      <c r="GCM4" s="30"/>
      <c r="GCN4" s="30"/>
      <c r="GCO4" s="30"/>
      <c r="GCP4" s="30"/>
      <c r="GCQ4" s="30"/>
      <c r="GCR4" s="30"/>
      <c r="GCS4" s="30"/>
      <c r="GCT4" s="30"/>
      <c r="GCU4" s="30"/>
      <c r="GCV4" s="30"/>
      <c r="GCW4" s="30"/>
      <c r="GCX4" s="30"/>
      <c r="GCY4" s="30"/>
      <c r="GCZ4" s="30"/>
      <c r="GDA4" s="30"/>
      <c r="GDB4" s="30"/>
      <c r="GDC4" s="30"/>
      <c r="GDD4" s="30"/>
      <c r="GDE4" s="30"/>
      <c r="GDF4" s="30"/>
      <c r="GDG4" s="30"/>
      <c r="GDH4" s="30"/>
      <c r="GDI4" s="30"/>
      <c r="GDJ4" s="30"/>
      <c r="GDK4" s="30"/>
      <c r="GDL4" s="30"/>
      <c r="GDM4" s="30"/>
      <c r="GDN4" s="30"/>
      <c r="GDO4" s="30"/>
      <c r="GDP4" s="30"/>
      <c r="GDQ4" s="30"/>
      <c r="GDR4" s="30"/>
      <c r="GDS4" s="30"/>
      <c r="GDT4" s="30"/>
      <c r="GDU4" s="30"/>
      <c r="GDV4" s="30"/>
      <c r="GDW4" s="30"/>
      <c r="GDX4" s="30"/>
      <c r="GDY4" s="30"/>
      <c r="GDZ4" s="30"/>
      <c r="GEA4" s="30"/>
      <c r="GEB4" s="30"/>
      <c r="GEC4" s="30"/>
      <c r="GED4" s="30"/>
      <c r="GEE4" s="30"/>
      <c r="GEF4" s="30"/>
      <c r="GEG4" s="30"/>
      <c r="GEH4" s="30"/>
      <c r="GEI4" s="30"/>
      <c r="GEJ4" s="30"/>
      <c r="GEK4" s="30"/>
      <c r="GEL4" s="30"/>
      <c r="GEM4" s="30"/>
      <c r="GEN4" s="30"/>
      <c r="GEO4" s="30"/>
      <c r="GEP4" s="30"/>
      <c r="GEQ4" s="30"/>
      <c r="GER4" s="30"/>
      <c r="GES4" s="30"/>
      <c r="GET4" s="30"/>
      <c r="GEU4" s="30"/>
      <c r="GEV4" s="30"/>
      <c r="GEW4" s="30"/>
      <c r="GEX4" s="30"/>
      <c r="GEY4" s="30"/>
      <c r="GEZ4" s="30"/>
      <c r="GFA4" s="30"/>
      <c r="GFB4" s="30"/>
      <c r="GFC4" s="30"/>
      <c r="GFD4" s="30"/>
      <c r="GFE4" s="30"/>
      <c r="GFF4" s="30"/>
      <c r="GFG4" s="30"/>
      <c r="GFH4" s="30"/>
      <c r="GFI4" s="30"/>
      <c r="GFJ4" s="30"/>
      <c r="GFK4" s="30"/>
      <c r="GFL4" s="30"/>
      <c r="GFM4" s="30"/>
      <c r="GFN4" s="30"/>
      <c r="GFO4" s="30"/>
      <c r="GFP4" s="30"/>
      <c r="GFQ4" s="30"/>
      <c r="GFR4" s="30"/>
      <c r="GFS4" s="30"/>
      <c r="GFT4" s="30"/>
      <c r="GFU4" s="30"/>
      <c r="GFV4" s="30"/>
      <c r="GFW4" s="30"/>
      <c r="GFX4" s="30"/>
      <c r="GFY4" s="30"/>
      <c r="GFZ4" s="30"/>
      <c r="GGA4" s="30"/>
      <c r="GGB4" s="30"/>
      <c r="GGC4" s="30"/>
      <c r="GGD4" s="30"/>
      <c r="GGE4" s="30"/>
      <c r="GGF4" s="30"/>
      <c r="GGG4" s="30"/>
      <c r="GGH4" s="30"/>
      <c r="GGI4" s="30"/>
      <c r="GGJ4" s="30"/>
      <c r="GGK4" s="30"/>
      <c r="GGL4" s="30"/>
      <c r="GGM4" s="30"/>
      <c r="GGN4" s="30"/>
      <c r="GGO4" s="30"/>
      <c r="GGP4" s="30"/>
      <c r="GGQ4" s="30"/>
      <c r="GGR4" s="30"/>
      <c r="GGS4" s="30"/>
      <c r="GGT4" s="30"/>
      <c r="GGU4" s="30"/>
      <c r="GGV4" s="30"/>
      <c r="GGW4" s="30"/>
      <c r="GGX4" s="30"/>
      <c r="GGY4" s="30"/>
      <c r="GGZ4" s="30"/>
      <c r="GHA4" s="30"/>
      <c r="GHB4" s="30"/>
      <c r="GHC4" s="30"/>
      <c r="GHD4" s="30"/>
      <c r="GHE4" s="30"/>
      <c r="GHF4" s="30"/>
      <c r="GHG4" s="30"/>
      <c r="GHH4" s="30"/>
      <c r="GHI4" s="30"/>
      <c r="GHJ4" s="30"/>
      <c r="GHK4" s="30"/>
      <c r="GHL4" s="30"/>
      <c r="GHM4" s="30"/>
      <c r="GHN4" s="30"/>
      <c r="GHO4" s="30"/>
      <c r="GHP4" s="30"/>
      <c r="GHQ4" s="30"/>
      <c r="GHR4" s="30"/>
      <c r="GHS4" s="30"/>
      <c r="GHT4" s="30"/>
      <c r="GHU4" s="30"/>
      <c r="GHV4" s="30"/>
      <c r="GHW4" s="30"/>
      <c r="GHX4" s="30"/>
      <c r="GHY4" s="30"/>
      <c r="GHZ4" s="30"/>
      <c r="GIA4" s="30"/>
      <c r="GIB4" s="30"/>
      <c r="GIC4" s="30"/>
      <c r="GID4" s="30"/>
      <c r="GIE4" s="30"/>
      <c r="GIF4" s="30"/>
      <c r="GIG4" s="30"/>
      <c r="GIH4" s="30"/>
      <c r="GII4" s="30"/>
      <c r="GIJ4" s="30"/>
      <c r="GIK4" s="30"/>
      <c r="GIL4" s="30"/>
      <c r="GIM4" s="30"/>
      <c r="GIN4" s="30"/>
      <c r="GIO4" s="30"/>
      <c r="GIP4" s="30"/>
      <c r="GIQ4" s="30"/>
      <c r="GIR4" s="30"/>
      <c r="GIS4" s="30"/>
      <c r="GIT4" s="30"/>
      <c r="GIU4" s="30"/>
      <c r="GIV4" s="30"/>
      <c r="GIW4" s="30"/>
      <c r="GIX4" s="30"/>
      <c r="GIY4" s="30"/>
      <c r="GIZ4" s="30"/>
      <c r="GJA4" s="30"/>
      <c r="GJB4" s="30"/>
      <c r="GJC4" s="30"/>
      <c r="GJD4" s="30"/>
      <c r="GJE4" s="30"/>
      <c r="GJF4" s="30"/>
      <c r="GJG4" s="30"/>
      <c r="GJH4" s="30"/>
      <c r="GJI4" s="30"/>
      <c r="GJJ4" s="30"/>
      <c r="GJK4" s="30"/>
      <c r="GJL4" s="30"/>
      <c r="GJM4" s="30"/>
      <c r="GJN4" s="30"/>
      <c r="GJO4" s="30"/>
      <c r="GJP4" s="30"/>
      <c r="GJQ4" s="30"/>
      <c r="GJR4" s="30"/>
      <c r="GJS4" s="30"/>
      <c r="GJT4" s="30"/>
      <c r="GJU4" s="30"/>
      <c r="GJV4" s="30"/>
      <c r="GJW4" s="30"/>
      <c r="GJX4" s="30"/>
      <c r="GJY4" s="30"/>
      <c r="GJZ4" s="30"/>
      <c r="GKA4" s="30"/>
      <c r="GKB4" s="30"/>
      <c r="GKC4" s="30"/>
      <c r="GKD4" s="30"/>
      <c r="GKE4" s="30"/>
      <c r="GKF4" s="30"/>
      <c r="GKG4" s="30"/>
      <c r="GKH4" s="30"/>
      <c r="GKI4" s="30"/>
      <c r="GKJ4" s="30"/>
      <c r="GKK4" s="30"/>
      <c r="GKL4" s="30"/>
      <c r="GKM4" s="30"/>
      <c r="GKN4" s="30"/>
      <c r="GKO4" s="30"/>
      <c r="GKP4" s="30"/>
      <c r="GKQ4" s="30"/>
      <c r="GKR4" s="30"/>
      <c r="GKS4" s="30"/>
      <c r="GKT4" s="30"/>
      <c r="GKU4" s="30"/>
      <c r="GKV4" s="30"/>
      <c r="GKW4" s="30"/>
      <c r="GKX4" s="30"/>
      <c r="GKY4" s="30"/>
      <c r="GKZ4" s="30"/>
      <c r="GLA4" s="30"/>
      <c r="GLB4" s="30"/>
      <c r="GLC4" s="30"/>
      <c r="GLD4" s="30"/>
      <c r="GLE4" s="30"/>
      <c r="GLF4" s="30"/>
      <c r="GLG4" s="30"/>
      <c r="GLH4" s="30"/>
      <c r="GLI4" s="30"/>
      <c r="GLJ4" s="30"/>
      <c r="GLK4" s="30"/>
      <c r="GLL4" s="30"/>
      <c r="GLM4" s="30"/>
      <c r="GLN4" s="30"/>
      <c r="GLO4" s="30"/>
      <c r="GLP4" s="30"/>
      <c r="GLQ4" s="30"/>
      <c r="GLR4" s="30"/>
      <c r="GLS4" s="30"/>
      <c r="GLT4" s="30"/>
      <c r="GLU4" s="30"/>
      <c r="GLV4" s="30"/>
      <c r="GLW4" s="30"/>
      <c r="GLX4" s="30"/>
      <c r="GLY4" s="30"/>
      <c r="GLZ4" s="30"/>
      <c r="GMA4" s="30"/>
      <c r="GMB4" s="30"/>
      <c r="GMC4" s="30"/>
      <c r="GMD4" s="30"/>
      <c r="GME4" s="30"/>
      <c r="GMF4" s="30"/>
      <c r="GMG4" s="30"/>
      <c r="GMH4" s="30"/>
      <c r="GMI4" s="30"/>
      <c r="GMJ4" s="30"/>
      <c r="GMK4" s="30"/>
      <c r="GML4" s="30"/>
      <c r="GMM4" s="30"/>
      <c r="GMN4" s="30"/>
      <c r="GMO4" s="30"/>
      <c r="GMP4" s="30"/>
      <c r="GMQ4" s="30"/>
      <c r="GMR4" s="30"/>
      <c r="GMS4" s="30"/>
      <c r="GMT4" s="30"/>
      <c r="GMU4" s="30"/>
      <c r="GMV4" s="30"/>
      <c r="GMW4" s="30"/>
      <c r="GMX4" s="30"/>
      <c r="GMY4" s="30"/>
      <c r="GMZ4" s="30"/>
      <c r="GNA4" s="30"/>
      <c r="GNB4" s="30"/>
      <c r="GNC4" s="30"/>
      <c r="GND4" s="30"/>
      <c r="GNE4" s="30"/>
      <c r="GNF4" s="30"/>
      <c r="GNG4" s="30"/>
      <c r="GNH4" s="30"/>
      <c r="GNI4" s="30"/>
      <c r="GNJ4" s="30"/>
      <c r="GNK4" s="30"/>
      <c r="GNL4" s="30"/>
      <c r="GNM4" s="30"/>
      <c r="GNN4" s="30"/>
      <c r="GNO4" s="30"/>
      <c r="GNP4" s="30"/>
      <c r="GNQ4" s="30"/>
      <c r="GNR4" s="30"/>
      <c r="GNS4" s="30"/>
      <c r="GNT4" s="30"/>
      <c r="GNU4" s="30"/>
      <c r="GNV4" s="30"/>
      <c r="GNW4" s="30"/>
      <c r="GNX4" s="30"/>
      <c r="GNY4" s="30"/>
      <c r="GNZ4" s="30"/>
      <c r="GOA4" s="30"/>
      <c r="GOB4" s="30"/>
      <c r="GOC4" s="30"/>
      <c r="GOD4" s="30"/>
      <c r="GOE4" s="30"/>
      <c r="GOF4" s="30"/>
      <c r="GOG4" s="30"/>
      <c r="GOH4" s="30"/>
      <c r="GOI4" s="30"/>
      <c r="GOJ4" s="30"/>
      <c r="GOK4" s="30"/>
      <c r="GOL4" s="30"/>
      <c r="GOM4" s="30"/>
      <c r="GON4" s="30"/>
      <c r="GOO4" s="30"/>
      <c r="GOP4" s="30"/>
      <c r="GOQ4" s="30"/>
      <c r="GOR4" s="30"/>
      <c r="GOS4" s="30"/>
      <c r="GOT4" s="30"/>
      <c r="GOU4" s="30"/>
      <c r="GOV4" s="30"/>
      <c r="GOW4" s="30"/>
      <c r="GOX4" s="30"/>
      <c r="GOY4" s="30"/>
      <c r="GOZ4" s="30"/>
      <c r="GPA4" s="30"/>
      <c r="GPB4" s="30"/>
      <c r="GPC4" s="30"/>
      <c r="GPD4" s="30"/>
      <c r="GPE4" s="30"/>
      <c r="GPF4" s="30"/>
      <c r="GPG4" s="30"/>
      <c r="GPH4" s="30"/>
      <c r="GPI4" s="30"/>
      <c r="GPJ4" s="30"/>
      <c r="GPK4" s="30"/>
      <c r="GPL4" s="30"/>
      <c r="GPM4" s="30"/>
      <c r="GPN4" s="30"/>
      <c r="GPO4" s="30"/>
      <c r="GPP4" s="30"/>
      <c r="GPQ4" s="30"/>
      <c r="GPR4" s="30"/>
      <c r="GPS4" s="30"/>
      <c r="GPT4" s="30"/>
      <c r="GPU4" s="30"/>
      <c r="GPV4" s="30"/>
      <c r="GPW4" s="30"/>
      <c r="GPX4" s="30"/>
      <c r="GPY4" s="30"/>
      <c r="GPZ4" s="30"/>
      <c r="GQA4" s="30"/>
      <c r="GQB4" s="30"/>
      <c r="GQC4" s="30"/>
      <c r="GQD4" s="30"/>
      <c r="GQE4" s="30"/>
      <c r="GQF4" s="30"/>
      <c r="GQG4" s="30"/>
      <c r="GQH4" s="30"/>
      <c r="GQI4" s="30"/>
      <c r="GQJ4" s="30"/>
      <c r="GQK4" s="30"/>
      <c r="GQL4" s="30"/>
      <c r="GQM4" s="30"/>
      <c r="GQN4" s="30"/>
      <c r="GQO4" s="30"/>
      <c r="GQP4" s="30"/>
      <c r="GQQ4" s="30"/>
      <c r="GQR4" s="30"/>
      <c r="GQS4" s="30"/>
      <c r="GQT4" s="30"/>
      <c r="GQU4" s="30"/>
      <c r="GQV4" s="30"/>
      <c r="GQW4" s="30"/>
      <c r="GQX4" s="30"/>
      <c r="GQY4" s="30"/>
      <c r="GQZ4" s="30"/>
      <c r="GRA4" s="30"/>
      <c r="GRB4" s="30"/>
      <c r="GRC4" s="30"/>
      <c r="GRD4" s="30"/>
      <c r="GRE4" s="30"/>
      <c r="GRF4" s="30"/>
      <c r="GRG4" s="30"/>
      <c r="GRH4" s="30"/>
      <c r="GRI4" s="30"/>
      <c r="GRJ4" s="30"/>
      <c r="GRK4" s="30"/>
      <c r="GRL4" s="30"/>
      <c r="GRM4" s="30"/>
      <c r="GRN4" s="30"/>
      <c r="GRO4" s="30"/>
      <c r="GRP4" s="30"/>
      <c r="GRQ4" s="30"/>
      <c r="GRR4" s="30"/>
      <c r="GRS4" s="30"/>
      <c r="GRT4" s="30"/>
      <c r="GRU4" s="30"/>
      <c r="GRV4" s="30"/>
      <c r="GRW4" s="30"/>
      <c r="GRX4" s="30"/>
      <c r="GRY4" s="30"/>
      <c r="GRZ4" s="30"/>
      <c r="GSA4" s="30"/>
      <c r="GSB4" s="30"/>
      <c r="GSC4" s="30"/>
      <c r="GSD4" s="30"/>
      <c r="GSE4" s="30"/>
      <c r="GSF4" s="30"/>
      <c r="GSG4" s="30"/>
      <c r="GSH4" s="30"/>
      <c r="GSI4" s="30"/>
      <c r="GSJ4" s="30"/>
      <c r="GSK4" s="30"/>
      <c r="GSL4" s="30"/>
      <c r="GSM4" s="30"/>
      <c r="GSN4" s="30"/>
      <c r="GSO4" s="30"/>
      <c r="GSP4" s="30"/>
      <c r="GSQ4" s="30"/>
      <c r="GSR4" s="30"/>
      <c r="GSS4" s="30"/>
      <c r="GST4" s="30"/>
      <c r="GSU4" s="30"/>
      <c r="GSV4" s="30"/>
      <c r="GSW4" s="30"/>
      <c r="GSX4" s="30"/>
      <c r="GSY4" s="30"/>
      <c r="GSZ4" s="30"/>
      <c r="GTA4" s="30"/>
      <c r="GTB4" s="30"/>
      <c r="GTC4" s="30"/>
      <c r="GTD4" s="30"/>
      <c r="GTE4" s="30"/>
      <c r="GTF4" s="30"/>
      <c r="GTG4" s="30"/>
      <c r="GTH4" s="30"/>
      <c r="GTI4" s="30"/>
      <c r="GTJ4" s="30"/>
      <c r="GTK4" s="30"/>
      <c r="GTL4" s="30"/>
      <c r="GTM4" s="30"/>
      <c r="GTN4" s="30"/>
      <c r="GTO4" s="30"/>
      <c r="GTP4" s="30"/>
      <c r="GTQ4" s="30"/>
      <c r="GTR4" s="30"/>
      <c r="GTS4" s="30"/>
      <c r="GTT4" s="30"/>
      <c r="GTU4" s="30"/>
      <c r="GTV4" s="30"/>
      <c r="GTW4" s="30"/>
      <c r="GTX4" s="30"/>
      <c r="GTY4" s="30"/>
      <c r="GTZ4" s="30"/>
      <c r="GUA4" s="30"/>
      <c r="GUB4" s="30"/>
      <c r="GUC4" s="30"/>
      <c r="GUD4" s="30"/>
      <c r="GUE4" s="30"/>
      <c r="GUF4" s="30"/>
      <c r="GUG4" s="30"/>
      <c r="GUH4" s="30"/>
      <c r="GUI4" s="30"/>
      <c r="GUJ4" s="30"/>
      <c r="GUK4" s="30"/>
      <c r="GUL4" s="30"/>
      <c r="GUM4" s="30"/>
      <c r="GUN4" s="30"/>
      <c r="GUO4" s="30"/>
      <c r="GUP4" s="30"/>
      <c r="GUQ4" s="30"/>
      <c r="GUR4" s="30"/>
      <c r="GUS4" s="30"/>
      <c r="GUT4" s="30"/>
      <c r="GUU4" s="30"/>
      <c r="GUV4" s="30"/>
      <c r="GUW4" s="30"/>
      <c r="GUX4" s="30"/>
      <c r="GUY4" s="30"/>
      <c r="GUZ4" s="30"/>
      <c r="GVA4" s="30"/>
      <c r="GVB4" s="30"/>
      <c r="GVC4" s="30"/>
      <c r="GVD4" s="30"/>
      <c r="GVE4" s="30"/>
      <c r="GVF4" s="30"/>
      <c r="GVG4" s="30"/>
      <c r="GVH4" s="30"/>
      <c r="GVI4" s="30"/>
      <c r="GVJ4" s="30"/>
      <c r="GVK4" s="30"/>
      <c r="GVL4" s="30"/>
      <c r="GVM4" s="30"/>
      <c r="GVN4" s="30"/>
      <c r="GVO4" s="30"/>
      <c r="GVP4" s="30"/>
      <c r="GVQ4" s="30"/>
      <c r="GVR4" s="30"/>
      <c r="GVS4" s="30"/>
      <c r="GVT4" s="30"/>
      <c r="GVU4" s="30"/>
      <c r="GVV4" s="30"/>
      <c r="GVW4" s="30"/>
      <c r="GVX4" s="30"/>
      <c r="GVY4" s="30"/>
      <c r="GVZ4" s="30"/>
      <c r="GWA4" s="30"/>
      <c r="GWB4" s="30"/>
      <c r="GWC4" s="30"/>
      <c r="GWD4" s="30"/>
      <c r="GWE4" s="30"/>
      <c r="GWF4" s="30"/>
      <c r="GWG4" s="30"/>
      <c r="GWH4" s="30"/>
      <c r="GWI4" s="30"/>
      <c r="GWJ4" s="30"/>
      <c r="GWK4" s="30"/>
      <c r="GWL4" s="30"/>
      <c r="GWM4" s="30"/>
      <c r="GWN4" s="30"/>
      <c r="GWO4" s="30"/>
      <c r="GWP4" s="30"/>
      <c r="GWQ4" s="30"/>
      <c r="GWR4" s="30"/>
      <c r="GWS4" s="30"/>
      <c r="GWT4" s="30"/>
      <c r="GWU4" s="30"/>
      <c r="GWV4" s="30"/>
      <c r="GWW4" s="30"/>
      <c r="GWX4" s="30"/>
      <c r="GWY4" s="30"/>
      <c r="GWZ4" s="30"/>
      <c r="GXA4" s="30"/>
      <c r="GXB4" s="30"/>
      <c r="GXC4" s="30"/>
      <c r="GXD4" s="30"/>
      <c r="GXE4" s="30"/>
      <c r="GXF4" s="30"/>
      <c r="GXG4" s="30"/>
      <c r="GXH4" s="30"/>
      <c r="GXI4" s="30"/>
      <c r="GXJ4" s="30"/>
      <c r="GXK4" s="30"/>
      <c r="GXL4" s="30"/>
      <c r="GXM4" s="30"/>
      <c r="GXN4" s="30"/>
      <c r="GXO4" s="30"/>
      <c r="GXP4" s="30"/>
      <c r="GXQ4" s="30"/>
      <c r="GXR4" s="30"/>
      <c r="GXS4" s="30"/>
      <c r="GXT4" s="30"/>
      <c r="GXU4" s="30"/>
      <c r="GXV4" s="30"/>
      <c r="GXW4" s="30"/>
      <c r="GXX4" s="30"/>
      <c r="GXY4" s="30"/>
      <c r="GXZ4" s="30"/>
      <c r="GYA4" s="30"/>
      <c r="GYB4" s="30"/>
      <c r="GYC4" s="30"/>
      <c r="GYD4" s="30"/>
      <c r="GYE4" s="30"/>
      <c r="GYF4" s="30"/>
      <c r="GYG4" s="30"/>
      <c r="GYH4" s="30"/>
      <c r="GYI4" s="30"/>
      <c r="GYJ4" s="30"/>
      <c r="GYK4" s="30"/>
      <c r="GYL4" s="30"/>
      <c r="GYM4" s="30"/>
      <c r="GYN4" s="30"/>
      <c r="GYO4" s="30"/>
      <c r="GYP4" s="30"/>
      <c r="GYQ4" s="30"/>
      <c r="GYR4" s="30"/>
      <c r="GYS4" s="30"/>
      <c r="GYT4" s="30"/>
      <c r="GYU4" s="30"/>
      <c r="GYV4" s="30"/>
      <c r="GYW4" s="30"/>
      <c r="GYX4" s="30"/>
      <c r="GYY4" s="30"/>
      <c r="GYZ4" s="30"/>
      <c r="GZA4" s="30"/>
      <c r="GZB4" s="30"/>
      <c r="GZC4" s="30"/>
      <c r="GZD4" s="30"/>
      <c r="GZE4" s="30"/>
      <c r="GZF4" s="30"/>
      <c r="GZG4" s="30"/>
      <c r="GZH4" s="30"/>
      <c r="GZI4" s="30"/>
      <c r="GZJ4" s="30"/>
      <c r="GZK4" s="30"/>
      <c r="GZL4" s="30"/>
      <c r="GZM4" s="30"/>
      <c r="GZN4" s="30"/>
      <c r="GZO4" s="30"/>
      <c r="GZP4" s="30"/>
      <c r="GZQ4" s="30"/>
      <c r="GZR4" s="30"/>
      <c r="GZS4" s="30"/>
      <c r="GZT4" s="30"/>
      <c r="GZU4" s="30"/>
      <c r="GZV4" s="30"/>
      <c r="GZW4" s="30"/>
      <c r="GZX4" s="30"/>
      <c r="GZY4" s="30"/>
      <c r="GZZ4" s="30"/>
      <c r="HAA4" s="30"/>
      <c r="HAB4" s="30"/>
      <c r="HAC4" s="30"/>
      <c r="HAD4" s="30"/>
      <c r="HAE4" s="30"/>
      <c r="HAF4" s="30"/>
      <c r="HAG4" s="30"/>
      <c r="HAH4" s="30"/>
      <c r="HAI4" s="30"/>
      <c r="HAJ4" s="30"/>
      <c r="HAK4" s="30"/>
      <c r="HAL4" s="30"/>
      <c r="HAM4" s="30"/>
      <c r="HAN4" s="30"/>
      <c r="HAO4" s="30"/>
      <c r="HAP4" s="30"/>
      <c r="HAQ4" s="30"/>
      <c r="HAR4" s="30"/>
      <c r="HAS4" s="30"/>
      <c r="HAT4" s="30"/>
      <c r="HAU4" s="30"/>
      <c r="HAV4" s="30"/>
      <c r="HAW4" s="30"/>
      <c r="HAX4" s="30"/>
      <c r="HAY4" s="30"/>
      <c r="HAZ4" s="30"/>
      <c r="HBA4" s="30"/>
      <c r="HBB4" s="30"/>
      <c r="HBC4" s="30"/>
      <c r="HBD4" s="30"/>
      <c r="HBE4" s="30"/>
      <c r="HBF4" s="30"/>
      <c r="HBG4" s="30"/>
      <c r="HBH4" s="30"/>
      <c r="HBI4" s="30"/>
      <c r="HBJ4" s="30"/>
      <c r="HBK4" s="30"/>
      <c r="HBL4" s="30"/>
      <c r="HBM4" s="30"/>
      <c r="HBN4" s="30"/>
      <c r="HBO4" s="30"/>
      <c r="HBP4" s="30"/>
      <c r="HBQ4" s="30"/>
      <c r="HBR4" s="30"/>
      <c r="HBS4" s="30"/>
      <c r="HBT4" s="30"/>
      <c r="HBU4" s="30"/>
      <c r="HBV4" s="30"/>
      <c r="HBW4" s="30"/>
      <c r="HBX4" s="30"/>
      <c r="HBY4" s="30"/>
      <c r="HBZ4" s="30"/>
      <c r="HCA4" s="30"/>
      <c r="HCB4" s="30"/>
      <c r="HCC4" s="30"/>
      <c r="HCD4" s="30"/>
      <c r="HCE4" s="30"/>
      <c r="HCF4" s="30"/>
      <c r="HCG4" s="30"/>
      <c r="HCH4" s="30"/>
      <c r="HCI4" s="30"/>
      <c r="HCJ4" s="30"/>
      <c r="HCK4" s="30"/>
      <c r="HCL4" s="30"/>
      <c r="HCM4" s="30"/>
      <c r="HCN4" s="30"/>
      <c r="HCO4" s="30"/>
      <c r="HCP4" s="30"/>
      <c r="HCQ4" s="30"/>
      <c r="HCR4" s="30"/>
      <c r="HCS4" s="30"/>
      <c r="HCT4" s="30"/>
      <c r="HCU4" s="30"/>
      <c r="HCV4" s="30"/>
      <c r="HCW4" s="30"/>
      <c r="HCX4" s="30"/>
      <c r="HCY4" s="30"/>
      <c r="HCZ4" s="30"/>
      <c r="HDA4" s="30"/>
      <c r="HDB4" s="30"/>
      <c r="HDC4" s="30"/>
      <c r="HDD4" s="30"/>
      <c r="HDE4" s="30"/>
      <c r="HDF4" s="30"/>
      <c r="HDG4" s="30"/>
      <c r="HDH4" s="30"/>
      <c r="HDI4" s="30"/>
      <c r="HDJ4" s="30"/>
      <c r="HDK4" s="30"/>
      <c r="HDL4" s="30"/>
      <c r="HDM4" s="30"/>
      <c r="HDN4" s="30"/>
      <c r="HDO4" s="30"/>
      <c r="HDP4" s="30"/>
      <c r="HDQ4" s="30"/>
      <c r="HDR4" s="30"/>
      <c r="HDS4" s="30"/>
      <c r="HDT4" s="30"/>
      <c r="HDU4" s="30"/>
      <c r="HDV4" s="30"/>
      <c r="HDW4" s="30"/>
      <c r="HDX4" s="30"/>
      <c r="HDY4" s="30"/>
      <c r="HDZ4" s="30"/>
      <c r="HEA4" s="30"/>
      <c r="HEB4" s="30"/>
      <c r="HEC4" s="30"/>
      <c r="HED4" s="30"/>
      <c r="HEE4" s="30"/>
      <c r="HEF4" s="30"/>
      <c r="HEG4" s="30"/>
      <c r="HEH4" s="30"/>
      <c r="HEI4" s="30"/>
      <c r="HEJ4" s="30"/>
      <c r="HEK4" s="30"/>
      <c r="HEL4" s="30"/>
      <c r="HEM4" s="30"/>
      <c r="HEN4" s="30"/>
      <c r="HEO4" s="30"/>
      <c r="HEP4" s="30"/>
      <c r="HEQ4" s="30"/>
      <c r="HER4" s="30"/>
      <c r="HES4" s="30"/>
      <c r="HET4" s="30"/>
      <c r="HEU4" s="30"/>
      <c r="HEV4" s="30"/>
      <c r="HEW4" s="30"/>
      <c r="HEX4" s="30"/>
      <c r="HEY4" s="30"/>
      <c r="HEZ4" s="30"/>
      <c r="HFA4" s="30"/>
      <c r="HFB4" s="30"/>
      <c r="HFC4" s="30"/>
      <c r="HFD4" s="30"/>
      <c r="HFE4" s="30"/>
      <c r="HFF4" s="30"/>
      <c r="HFG4" s="30"/>
      <c r="HFH4" s="30"/>
      <c r="HFI4" s="30"/>
      <c r="HFJ4" s="30"/>
      <c r="HFK4" s="30"/>
      <c r="HFL4" s="30"/>
      <c r="HFM4" s="30"/>
      <c r="HFN4" s="30"/>
      <c r="HFO4" s="30"/>
      <c r="HFP4" s="30"/>
      <c r="HFQ4" s="30"/>
      <c r="HFR4" s="30"/>
      <c r="HFS4" s="30"/>
      <c r="HFT4" s="30"/>
      <c r="HFU4" s="30"/>
      <c r="HFV4" s="30"/>
      <c r="HFW4" s="30"/>
      <c r="HFX4" s="30"/>
      <c r="HFY4" s="30"/>
      <c r="HFZ4" s="30"/>
      <c r="HGA4" s="30"/>
      <c r="HGB4" s="30"/>
      <c r="HGC4" s="30"/>
      <c r="HGD4" s="30"/>
      <c r="HGE4" s="30"/>
      <c r="HGF4" s="30"/>
      <c r="HGG4" s="30"/>
      <c r="HGH4" s="30"/>
      <c r="HGI4" s="30"/>
      <c r="HGJ4" s="30"/>
      <c r="HGK4" s="30"/>
      <c r="HGL4" s="30"/>
      <c r="HGM4" s="30"/>
      <c r="HGN4" s="30"/>
      <c r="HGO4" s="30"/>
      <c r="HGP4" s="30"/>
      <c r="HGQ4" s="30"/>
      <c r="HGR4" s="30"/>
      <c r="HGS4" s="30"/>
      <c r="HGT4" s="30"/>
      <c r="HGU4" s="30"/>
      <c r="HGV4" s="30"/>
      <c r="HGW4" s="30"/>
      <c r="HGX4" s="30"/>
      <c r="HGY4" s="30"/>
      <c r="HGZ4" s="30"/>
      <c r="HHA4" s="30"/>
      <c r="HHB4" s="30"/>
      <c r="HHC4" s="30"/>
      <c r="HHD4" s="30"/>
      <c r="HHE4" s="30"/>
      <c r="HHF4" s="30"/>
      <c r="HHG4" s="30"/>
      <c r="HHH4" s="30"/>
      <c r="HHI4" s="30"/>
      <c r="HHJ4" s="30"/>
      <c r="HHK4" s="30"/>
      <c r="HHL4" s="30"/>
      <c r="HHM4" s="30"/>
      <c r="HHN4" s="30"/>
      <c r="HHO4" s="30"/>
      <c r="HHP4" s="30"/>
      <c r="HHQ4" s="30"/>
      <c r="HHR4" s="30"/>
      <c r="HHS4" s="30"/>
      <c r="HHT4" s="30"/>
      <c r="HHU4" s="30"/>
      <c r="HHV4" s="30"/>
      <c r="HHW4" s="30"/>
      <c r="HHX4" s="30"/>
      <c r="HHY4" s="30"/>
      <c r="HHZ4" s="30"/>
      <c r="HIA4" s="30"/>
      <c r="HIB4" s="30"/>
      <c r="HIC4" s="30"/>
      <c r="HID4" s="30"/>
      <c r="HIE4" s="30"/>
      <c r="HIF4" s="30"/>
      <c r="HIG4" s="30"/>
      <c r="HIH4" s="30"/>
      <c r="HII4" s="30"/>
      <c r="HIJ4" s="30"/>
      <c r="HIK4" s="30"/>
      <c r="HIL4" s="30"/>
      <c r="HIM4" s="30"/>
      <c r="HIN4" s="30"/>
      <c r="HIO4" s="30"/>
      <c r="HIP4" s="30"/>
      <c r="HIQ4" s="30"/>
      <c r="HIR4" s="30"/>
      <c r="HIS4" s="30"/>
      <c r="HIT4" s="30"/>
      <c r="HIU4" s="30"/>
      <c r="HIV4" s="30"/>
      <c r="HIW4" s="30"/>
      <c r="HIX4" s="30"/>
      <c r="HIY4" s="30"/>
      <c r="HIZ4" s="30"/>
      <c r="HJA4" s="30"/>
      <c r="HJB4" s="30"/>
      <c r="HJC4" s="30"/>
      <c r="HJD4" s="30"/>
      <c r="HJE4" s="30"/>
      <c r="HJF4" s="30"/>
      <c r="HJG4" s="30"/>
      <c r="HJH4" s="30"/>
      <c r="HJI4" s="30"/>
      <c r="HJJ4" s="30"/>
      <c r="HJK4" s="30"/>
      <c r="HJL4" s="30"/>
      <c r="HJM4" s="30"/>
      <c r="HJN4" s="30"/>
      <c r="HJO4" s="30"/>
      <c r="HJP4" s="30"/>
      <c r="HJQ4" s="30"/>
      <c r="HJR4" s="30"/>
      <c r="HJS4" s="30"/>
      <c r="HJT4" s="30"/>
      <c r="HJU4" s="30"/>
      <c r="HJV4" s="30"/>
      <c r="HJW4" s="30"/>
      <c r="HJX4" s="30"/>
      <c r="HJY4" s="30"/>
      <c r="HJZ4" s="30"/>
      <c r="HKA4" s="30"/>
      <c r="HKB4" s="30"/>
      <c r="HKC4" s="30"/>
      <c r="HKD4" s="30"/>
      <c r="HKE4" s="30"/>
      <c r="HKF4" s="30"/>
      <c r="HKG4" s="30"/>
      <c r="HKH4" s="30"/>
      <c r="HKI4" s="30"/>
      <c r="HKJ4" s="30"/>
      <c r="HKK4" s="30"/>
      <c r="HKL4" s="30"/>
      <c r="HKM4" s="30"/>
      <c r="HKN4" s="30"/>
      <c r="HKO4" s="30"/>
      <c r="HKP4" s="30"/>
      <c r="HKQ4" s="30"/>
      <c r="HKR4" s="30"/>
      <c r="HKS4" s="30"/>
      <c r="HKT4" s="30"/>
      <c r="HKU4" s="30"/>
      <c r="HKV4" s="30"/>
      <c r="HKW4" s="30"/>
      <c r="HKX4" s="30"/>
      <c r="HKY4" s="30"/>
      <c r="HKZ4" s="30"/>
      <c r="HLA4" s="30"/>
      <c r="HLB4" s="30"/>
      <c r="HLC4" s="30"/>
      <c r="HLD4" s="30"/>
      <c r="HLE4" s="30"/>
      <c r="HLF4" s="30"/>
      <c r="HLG4" s="30"/>
      <c r="HLH4" s="30"/>
      <c r="HLI4" s="30"/>
      <c r="HLJ4" s="30"/>
      <c r="HLK4" s="30"/>
      <c r="HLL4" s="30"/>
      <c r="HLM4" s="30"/>
      <c r="HLN4" s="30"/>
      <c r="HLO4" s="30"/>
      <c r="HLP4" s="30"/>
      <c r="HLQ4" s="30"/>
      <c r="HLR4" s="30"/>
      <c r="HLS4" s="30"/>
      <c r="HLT4" s="30"/>
      <c r="HLU4" s="30"/>
      <c r="HLV4" s="30"/>
      <c r="HLW4" s="30"/>
      <c r="HLX4" s="30"/>
      <c r="HLY4" s="30"/>
      <c r="HLZ4" s="30"/>
      <c r="HMA4" s="30"/>
      <c r="HMB4" s="30"/>
      <c r="HMC4" s="30"/>
      <c r="HMD4" s="30"/>
      <c r="HME4" s="30"/>
      <c r="HMF4" s="30"/>
      <c r="HMG4" s="30"/>
      <c r="HMH4" s="30"/>
      <c r="HMI4" s="30"/>
      <c r="HMJ4" s="30"/>
      <c r="HMK4" s="30"/>
      <c r="HML4" s="30"/>
      <c r="HMM4" s="30"/>
      <c r="HMN4" s="30"/>
      <c r="HMO4" s="30"/>
      <c r="HMP4" s="30"/>
      <c r="HMQ4" s="30"/>
      <c r="HMR4" s="30"/>
      <c r="HMS4" s="30"/>
      <c r="HMT4" s="30"/>
      <c r="HMU4" s="30"/>
      <c r="HMV4" s="30"/>
      <c r="HMW4" s="30"/>
      <c r="HMX4" s="30"/>
      <c r="HMY4" s="30"/>
      <c r="HMZ4" s="30"/>
      <c r="HNA4" s="30"/>
      <c r="HNB4" s="30"/>
      <c r="HNC4" s="30"/>
      <c r="HND4" s="30"/>
      <c r="HNE4" s="30"/>
      <c r="HNF4" s="30"/>
      <c r="HNG4" s="30"/>
      <c r="HNH4" s="30"/>
      <c r="HNI4" s="30"/>
      <c r="HNJ4" s="30"/>
      <c r="HNK4" s="30"/>
      <c r="HNL4" s="30"/>
      <c r="HNM4" s="30"/>
      <c r="HNN4" s="30"/>
      <c r="HNO4" s="30"/>
      <c r="HNP4" s="30"/>
      <c r="HNQ4" s="30"/>
      <c r="HNR4" s="30"/>
      <c r="HNS4" s="30"/>
      <c r="HNT4" s="30"/>
      <c r="HNU4" s="30"/>
      <c r="HNV4" s="30"/>
      <c r="HNW4" s="30"/>
      <c r="HNX4" s="30"/>
      <c r="HNY4" s="30"/>
      <c r="HNZ4" s="30"/>
      <c r="HOA4" s="30"/>
      <c r="HOB4" s="30"/>
      <c r="HOC4" s="30"/>
      <c r="HOD4" s="30"/>
      <c r="HOE4" s="30"/>
      <c r="HOF4" s="30"/>
      <c r="HOG4" s="30"/>
      <c r="HOH4" s="30"/>
      <c r="HOI4" s="30"/>
      <c r="HOJ4" s="30"/>
      <c r="HOK4" s="30"/>
      <c r="HOL4" s="30"/>
      <c r="HOM4" s="30"/>
      <c r="HON4" s="30"/>
      <c r="HOO4" s="30"/>
      <c r="HOP4" s="30"/>
      <c r="HOQ4" s="30"/>
      <c r="HOR4" s="30"/>
      <c r="HOS4" s="30"/>
      <c r="HOT4" s="30"/>
      <c r="HOU4" s="30"/>
      <c r="HOV4" s="30"/>
      <c r="HOW4" s="30"/>
      <c r="HOX4" s="30"/>
      <c r="HOY4" s="30"/>
      <c r="HOZ4" s="30"/>
      <c r="HPA4" s="30"/>
      <c r="HPB4" s="30"/>
      <c r="HPC4" s="30"/>
      <c r="HPD4" s="30"/>
      <c r="HPE4" s="30"/>
      <c r="HPF4" s="30"/>
      <c r="HPG4" s="30"/>
      <c r="HPH4" s="30"/>
      <c r="HPI4" s="30"/>
      <c r="HPJ4" s="30"/>
      <c r="HPK4" s="30"/>
      <c r="HPL4" s="30"/>
      <c r="HPM4" s="30"/>
      <c r="HPN4" s="30"/>
      <c r="HPO4" s="30"/>
      <c r="HPP4" s="30"/>
      <c r="HPQ4" s="30"/>
      <c r="HPR4" s="30"/>
      <c r="HPS4" s="30"/>
      <c r="HPT4" s="30"/>
      <c r="HPU4" s="30"/>
      <c r="HPV4" s="30"/>
      <c r="HPW4" s="30"/>
      <c r="HPX4" s="30"/>
      <c r="HPY4" s="30"/>
      <c r="HPZ4" s="30"/>
      <c r="HQA4" s="30"/>
      <c r="HQB4" s="30"/>
      <c r="HQC4" s="30"/>
      <c r="HQD4" s="30"/>
      <c r="HQE4" s="30"/>
      <c r="HQF4" s="30"/>
      <c r="HQG4" s="30"/>
      <c r="HQH4" s="30"/>
      <c r="HQI4" s="30"/>
      <c r="HQJ4" s="30"/>
      <c r="HQK4" s="30"/>
      <c r="HQL4" s="30"/>
      <c r="HQM4" s="30"/>
      <c r="HQN4" s="30"/>
      <c r="HQO4" s="30"/>
      <c r="HQP4" s="30"/>
      <c r="HQQ4" s="30"/>
      <c r="HQR4" s="30"/>
      <c r="HQS4" s="30"/>
      <c r="HQT4" s="30"/>
      <c r="HQU4" s="30"/>
      <c r="HQV4" s="30"/>
      <c r="HQW4" s="30"/>
      <c r="HQX4" s="30"/>
      <c r="HQY4" s="30"/>
      <c r="HQZ4" s="30"/>
      <c r="HRA4" s="30"/>
      <c r="HRB4" s="30"/>
      <c r="HRC4" s="30"/>
      <c r="HRD4" s="30"/>
      <c r="HRE4" s="30"/>
      <c r="HRF4" s="30"/>
      <c r="HRG4" s="30"/>
      <c r="HRH4" s="30"/>
      <c r="HRI4" s="30"/>
      <c r="HRJ4" s="30"/>
      <c r="HRK4" s="30"/>
      <c r="HRL4" s="30"/>
      <c r="HRM4" s="30"/>
      <c r="HRN4" s="30"/>
      <c r="HRO4" s="30"/>
      <c r="HRP4" s="30"/>
      <c r="HRQ4" s="30"/>
      <c r="HRR4" s="30"/>
      <c r="HRS4" s="30"/>
      <c r="HRT4" s="30"/>
      <c r="HRU4" s="30"/>
      <c r="HRV4" s="30"/>
      <c r="HRW4" s="30"/>
      <c r="HRX4" s="30"/>
      <c r="HRY4" s="30"/>
      <c r="HRZ4" s="30"/>
      <c r="HSA4" s="30"/>
      <c r="HSB4" s="30"/>
      <c r="HSC4" s="30"/>
      <c r="HSD4" s="30"/>
      <c r="HSE4" s="30"/>
      <c r="HSF4" s="30"/>
      <c r="HSG4" s="30"/>
      <c r="HSH4" s="30"/>
      <c r="HSI4" s="30"/>
      <c r="HSJ4" s="30"/>
      <c r="HSK4" s="30"/>
      <c r="HSL4" s="30"/>
      <c r="HSM4" s="30"/>
      <c r="HSN4" s="30"/>
      <c r="HSO4" s="30"/>
      <c r="HSP4" s="30"/>
      <c r="HSQ4" s="30"/>
      <c r="HSR4" s="30"/>
      <c r="HSS4" s="30"/>
      <c r="HST4" s="30"/>
      <c r="HSU4" s="30"/>
      <c r="HSV4" s="30"/>
      <c r="HSW4" s="30"/>
      <c r="HSX4" s="30"/>
      <c r="HSY4" s="30"/>
      <c r="HSZ4" s="30"/>
      <c r="HTA4" s="30"/>
      <c r="HTB4" s="30"/>
      <c r="HTC4" s="30"/>
      <c r="HTD4" s="30"/>
      <c r="HTE4" s="30"/>
      <c r="HTF4" s="30"/>
      <c r="HTG4" s="30"/>
      <c r="HTH4" s="30"/>
      <c r="HTI4" s="30"/>
      <c r="HTJ4" s="30"/>
      <c r="HTK4" s="30"/>
      <c r="HTL4" s="30"/>
      <c r="HTM4" s="30"/>
      <c r="HTN4" s="30"/>
      <c r="HTO4" s="30"/>
      <c r="HTP4" s="30"/>
      <c r="HTQ4" s="30"/>
      <c r="HTR4" s="30"/>
      <c r="HTS4" s="30"/>
      <c r="HTT4" s="30"/>
      <c r="HTU4" s="30"/>
      <c r="HTV4" s="30"/>
      <c r="HTW4" s="30"/>
      <c r="HTX4" s="30"/>
      <c r="HTY4" s="30"/>
      <c r="HTZ4" s="30"/>
      <c r="HUA4" s="30"/>
      <c r="HUB4" s="30"/>
      <c r="HUC4" s="30"/>
      <c r="HUD4" s="30"/>
      <c r="HUE4" s="30"/>
      <c r="HUF4" s="30"/>
      <c r="HUG4" s="30"/>
      <c r="HUH4" s="30"/>
      <c r="HUI4" s="30"/>
      <c r="HUJ4" s="30"/>
      <c r="HUK4" s="30"/>
      <c r="HUL4" s="30"/>
      <c r="HUM4" s="30"/>
      <c r="HUN4" s="30"/>
      <c r="HUO4" s="30"/>
      <c r="HUP4" s="30"/>
      <c r="HUQ4" s="30"/>
      <c r="HUR4" s="30"/>
      <c r="HUS4" s="30"/>
      <c r="HUT4" s="30"/>
      <c r="HUU4" s="30"/>
      <c r="HUV4" s="30"/>
      <c r="HUW4" s="30"/>
      <c r="HUX4" s="30"/>
      <c r="HUY4" s="30"/>
      <c r="HUZ4" s="30"/>
      <c r="HVA4" s="30"/>
      <c r="HVB4" s="30"/>
      <c r="HVC4" s="30"/>
      <c r="HVD4" s="30"/>
      <c r="HVE4" s="30"/>
      <c r="HVF4" s="30"/>
      <c r="HVG4" s="30"/>
      <c r="HVH4" s="30"/>
      <c r="HVI4" s="30"/>
      <c r="HVJ4" s="30"/>
      <c r="HVK4" s="30"/>
      <c r="HVL4" s="30"/>
      <c r="HVM4" s="30"/>
      <c r="HVN4" s="30"/>
      <c r="HVO4" s="30"/>
      <c r="HVP4" s="30"/>
      <c r="HVQ4" s="30"/>
      <c r="HVR4" s="30"/>
      <c r="HVS4" s="30"/>
      <c r="HVT4" s="30"/>
      <c r="HVU4" s="30"/>
      <c r="HVV4" s="30"/>
      <c r="HVW4" s="30"/>
      <c r="HVX4" s="30"/>
      <c r="HVY4" s="30"/>
      <c r="HVZ4" s="30"/>
      <c r="HWA4" s="30"/>
      <c r="HWB4" s="30"/>
      <c r="HWC4" s="30"/>
      <c r="HWD4" s="30"/>
      <c r="HWE4" s="30"/>
      <c r="HWF4" s="30"/>
      <c r="HWG4" s="30"/>
      <c r="HWH4" s="30"/>
      <c r="HWI4" s="30"/>
      <c r="HWJ4" s="30"/>
      <c r="HWK4" s="30"/>
      <c r="HWL4" s="30"/>
      <c r="HWM4" s="30"/>
      <c r="HWN4" s="30"/>
      <c r="HWO4" s="30"/>
      <c r="HWP4" s="30"/>
      <c r="HWQ4" s="30"/>
      <c r="HWR4" s="30"/>
      <c r="HWS4" s="30"/>
      <c r="HWT4" s="30"/>
      <c r="HWU4" s="30"/>
      <c r="HWV4" s="30"/>
      <c r="HWW4" s="30"/>
      <c r="HWX4" s="30"/>
      <c r="HWY4" s="30"/>
      <c r="HWZ4" s="30"/>
      <c r="HXA4" s="30"/>
      <c r="HXB4" s="30"/>
      <c r="HXC4" s="30"/>
      <c r="HXD4" s="30"/>
      <c r="HXE4" s="30"/>
      <c r="HXF4" s="30"/>
      <c r="HXG4" s="30"/>
      <c r="HXH4" s="30"/>
      <c r="HXI4" s="30"/>
      <c r="HXJ4" s="30"/>
      <c r="HXK4" s="30"/>
      <c r="HXL4" s="30"/>
      <c r="HXM4" s="30"/>
      <c r="HXN4" s="30"/>
      <c r="HXO4" s="30"/>
      <c r="HXP4" s="30"/>
      <c r="HXQ4" s="30"/>
      <c r="HXR4" s="30"/>
      <c r="HXS4" s="30"/>
      <c r="HXT4" s="30"/>
      <c r="HXU4" s="30"/>
      <c r="HXV4" s="30"/>
      <c r="HXW4" s="30"/>
      <c r="HXX4" s="30"/>
      <c r="HXY4" s="30"/>
      <c r="HXZ4" s="30"/>
      <c r="HYA4" s="30"/>
      <c r="HYB4" s="30"/>
      <c r="HYC4" s="30"/>
      <c r="HYD4" s="30"/>
      <c r="HYE4" s="30"/>
      <c r="HYF4" s="30"/>
      <c r="HYG4" s="30"/>
      <c r="HYH4" s="30"/>
      <c r="HYI4" s="30"/>
      <c r="HYJ4" s="30"/>
      <c r="HYK4" s="30"/>
      <c r="HYL4" s="30"/>
      <c r="HYM4" s="30"/>
      <c r="HYN4" s="30"/>
      <c r="HYO4" s="30"/>
      <c r="HYP4" s="30"/>
      <c r="HYQ4" s="30"/>
      <c r="HYR4" s="30"/>
      <c r="HYS4" s="30"/>
      <c r="HYT4" s="30"/>
      <c r="HYU4" s="30"/>
      <c r="HYV4" s="30"/>
      <c r="HYW4" s="30"/>
      <c r="HYX4" s="30"/>
      <c r="HYY4" s="30"/>
      <c r="HYZ4" s="30"/>
      <c r="HZA4" s="30"/>
      <c r="HZB4" s="30"/>
      <c r="HZC4" s="30"/>
      <c r="HZD4" s="30"/>
      <c r="HZE4" s="30"/>
      <c r="HZF4" s="30"/>
      <c r="HZG4" s="30"/>
      <c r="HZH4" s="30"/>
      <c r="HZI4" s="30"/>
      <c r="HZJ4" s="30"/>
      <c r="HZK4" s="30"/>
      <c r="HZL4" s="30"/>
      <c r="HZM4" s="30"/>
      <c r="HZN4" s="30"/>
      <c r="HZO4" s="30"/>
      <c r="HZP4" s="30"/>
      <c r="HZQ4" s="30"/>
      <c r="HZR4" s="30"/>
      <c r="HZS4" s="30"/>
      <c r="HZT4" s="30"/>
      <c r="HZU4" s="30"/>
      <c r="HZV4" s="30"/>
      <c r="HZW4" s="30"/>
      <c r="HZX4" s="30"/>
      <c r="HZY4" s="30"/>
      <c r="HZZ4" s="30"/>
      <c r="IAA4" s="30"/>
      <c r="IAB4" s="30"/>
      <c r="IAC4" s="30"/>
      <c r="IAD4" s="30"/>
      <c r="IAE4" s="30"/>
      <c r="IAF4" s="30"/>
      <c r="IAG4" s="30"/>
      <c r="IAH4" s="30"/>
      <c r="IAI4" s="30"/>
      <c r="IAJ4" s="30"/>
      <c r="IAK4" s="30"/>
      <c r="IAL4" s="30"/>
      <c r="IAM4" s="30"/>
      <c r="IAN4" s="30"/>
      <c r="IAO4" s="30"/>
      <c r="IAP4" s="30"/>
      <c r="IAQ4" s="30"/>
      <c r="IAR4" s="30"/>
      <c r="IAS4" s="30"/>
      <c r="IAT4" s="30"/>
      <c r="IAU4" s="30"/>
      <c r="IAV4" s="30"/>
      <c r="IAW4" s="30"/>
      <c r="IAX4" s="30"/>
      <c r="IAY4" s="30"/>
      <c r="IAZ4" s="30"/>
      <c r="IBA4" s="30"/>
      <c r="IBB4" s="30"/>
      <c r="IBC4" s="30"/>
      <c r="IBD4" s="30"/>
      <c r="IBE4" s="30"/>
      <c r="IBF4" s="30"/>
      <c r="IBG4" s="30"/>
      <c r="IBH4" s="30"/>
      <c r="IBI4" s="30"/>
      <c r="IBJ4" s="30"/>
      <c r="IBK4" s="30"/>
      <c r="IBL4" s="30"/>
      <c r="IBM4" s="30"/>
      <c r="IBN4" s="30"/>
      <c r="IBO4" s="30"/>
      <c r="IBP4" s="30"/>
      <c r="IBQ4" s="30"/>
      <c r="IBR4" s="30"/>
      <c r="IBS4" s="30"/>
      <c r="IBT4" s="30"/>
      <c r="IBU4" s="30"/>
      <c r="IBV4" s="30"/>
      <c r="IBW4" s="30"/>
      <c r="IBX4" s="30"/>
      <c r="IBY4" s="30"/>
      <c r="IBZ4" s="30"/>
      <c r="ICA4" s="30"/>
      <c r="ICB4" s="30"/>
      <c r="ICC4" s="30"/>
      <c r="ICD4" s="30"/>
      <c r="ICE4" s="30"/>
      <c r="ICF4" s="30"/>
      <c r="ICG4" s="30"/>
      <c r="ICH4" s="30"/>
      <c r="ICI4" s="30"/>
      <c r="ICJ4" s="30"/>
      <c r="ICK4" s="30"/>
      <c r="ICL4" s="30"/>
      <c r="ICM4" s="30"/>
      <c r="ICN4" s="30"/>
      <c r="ICO4" s="30"/>
      <c r="ICP4" s="30"/>
      <c r="ICQ4" s="30"/>
      <c r="ICR4" s="30"/>
      <c r="ICS4" s="30"/>
      <c r="ICT4" s="30"/>
      <c r="ICU4" s="30"/>
      <c r="ICV4" s="30"/>
      <c r="ICW4" s="30"/>
      <c r="ICX4" s="30"/>
      <c r="ICY4" s="30"/>
      <c r="ICZ4" s="30"/>
      <c r="IDA4" s="30"/>
      <c r="IDB4" s="30"/>
      <c r="IDC4" s="30"/>
      <c r="IDD4" s="30"/>
      <c r="IDE4" s="30"/>
      <c r="IDF4" s="30"/>
      <c r="IDG4" s="30"/>
      <c r="IDH4" s="30"/>
      <c r="IDI4" s="30"/>
      <c r="IDJ4" s="30"/>
      <c r="IDK4" s="30"/>
      <c r="IDL4" s="30"/>
      <c r="IDM4" s="30"/>
      <c r="IDN4" s="30"/>
      <c r="IDO4" s="30"/>
      <c r="IDP4" s="30"/>
      <c r="IDQ4" s="30"/>
      <c r="IDR4" s="30"/>
      <c r="IDS4" s="30"/>
      <c r="IDT4" s="30"/>
      <c r="IDU4" s="30"/>
      <c r="IDV4" s="30"/>
      <c r="IDW4" s="30"/>
      <c r="IDX4" s="30"/>
      <c r="IDY4" s="30"/>
      <c r="IDZ4" s="30"/>
      <c r="IEA4" s="30"/>
      <c r="IEB4" s="30"/>
      <c r="IEC4" s="30"/>
      <c r="IED4" s="30"/>
      <c r="IEE4" s="30"/>
      <c r="IEF4" s="30"/>
      <c r="IEG4" s="30"/>
      <c r="IEH4" s="30"/>
      <c r="IEI4" s="30"/>
      <c r="IEJ4" s="30"/>
      <c r="IEK4" s="30"/>
      <c r="IEL4" s="30"/>
      <c r="IEM4" s="30"/>
      <c r="IEN4" s="30"/>
      <c r="IEO4" s="30"/>
      <c r="IEP4" s="30"/>
      <c r="IEQ4" s="30"/>
      <c r="IER4" s="30"/>
      <c r="IES4" s="30"/>
      <c r="IET4" s="30"/>
      <c r="IEU4" s="30"/>
      <c r="IEV4" s="30"/>
      <c r="IEW4" s="30"/>
      <c r="IEX4" s="30"/>
      <c r="IEY4" s="30"/>
      <c r="IEZ4" s="30"/>
      <c r="IFA4" s="30"/>
      <c r="IFB4" s="30"/>
      <c r="IFC4" s="30"/>
      <c r="IFD4" s="30"/>
      <c r="IFE4" s="30"/>
      <c r="IFF4" s="30"/>
      <c r="IFG4" s="30"/>
      <c r="IFH4" s="30"/>
      <c r="IFI4" s="30"/>
      <c r="IFJ4" s="30"/>
      <c r="IFK4" s="30"/>
      <c r="IFL4" s="30"/>
      <c r="IFM4" s="30"/>
      <c r="IFN4" s="30"/>
      <c r="IFO4" s="30"/>
      <c r="IFP4" s="30"/>
      <c r="IFQ4" s="30"/>
      <c r="IFR4" s="30"/>
      <c r="IFS4" s="30"/>
      <c r="IFT4" s="30"/>
      <c r="IFU4" s="30"/>
      <c r="IFV4" s="30"/>
      <c r="IFW4" s="30"/>
      <c r="IFX4" s="30"/>
      <c r="IFY4" s="30"/>
      <c r="IFZ4" s="30"/>
      <c r="IGA4" s="30"/>
      <c r="IGB4" s="30"/>
      <c r="IGC4" s="30"/>
      <c r="IGD4" s="30"/>
      <c r="IGE4" s="30"/>
      <c r="IGF4" s="30"/>
      <c r="IGG4" s="30"/>
      <c r="IGH4" s="30"/>
      <c r="IGI4" s="30"/>
      <c r="IGJ4" s="30"/>
      <c r="IGK4" s="30"/>
      <c r="IGL4" s="30"/>
      <c r="IGM4" s="30"/>
      <c r="IGN4" s="30"/>
      <c r="IGO4" s="30"/>
      <c r="IGP4" s="30"/>
      <c r="IGQ4" s="30"/>
      <c r="IGR4" s="30"/>
      <c r="IGS4" s="30"/>
      <c r="IGT4" s="30"/>
      <c r="IGU4" s="30"/>
      <c r="IGV4" s="30"/>
      <c r="IGW4" s="30"/>
      <c r="IGX4" s="30"/>
      <c r="IGY4" s="30"/>
      <c r="IGZ4" s="30"/>
      <c r="IHA4" s="30"/>
      <c r="IHB4" s="30"/>
      <c r="IHC4" s="30"/>
      <c r="IHD4" s="30"/>
      <c r="IHE4" s="30"/>
      <c r="IHF4" s="30"/>
      <c r="IHG4" s="30"/>
      <c r="IHH4" s="30"/>
      <c r="IHI4" s="30"/>
      <c r="IHJ4" s="30"/>
      <c r="IHK4" s="30"/>
      <c r="IHL4" s="30"/>
      <c r="IHM4" s="30"/>
      <c r="IHN4" s="30"/>
      <c r="IHO4" s="30"/>
      <c r="IHP4" s="30"/>
      <c r="IHQ4" s="30"/>
      <c r="IHR4" s="30"/>
      <c r="IHS4" s="30"/>
      <c r="IHT4" s="30"/>
      <c r="IHU4" s="30"/>
      <c r="IHV4" s="30"/>
      <c r="IHW4" s="30"/>
      <c r="IHX4" s="30"/>
      <c r="IHY4" s="30"/>
      <c r="IHZ4" s="30"/>
      <c r="IIA4" s="30"/>
      <c r="IIB4" s="30"/>
      <c r="IIC4" s="30"/>
      <c r="IID4" s="30"/>
      <c r="IIE4" s="30"/>
      <c r="IIF4" s="30"/>
      <c r="IIG4" s="30"/>
      <c r="IIH4" s="30"/>
      <c r="III4" s="30"/>
      <c r="IIJ4" s="30"/>
      <c r="IIK4" s="30"/>
      <c r="IIL4" s="30"/>
      <c r="IIM4" s="30"/>
      <c r="IIN4" s="30"/>
      <c r="IIO4" s="30"/>
      <c r="IIP4" s="30"/>
      <c r="IIQ4" s="30"/>
      <c r="IIR4" s="30"/>
      <c r="IIS4" s="30"/>
      <c r="IIT4" s="30"/>
      <c r="IIU4" s="30"/>
      <c r="IIV4" s="30"/>
      <c r="IIW4" s="30"/>
      <c r="IIX4" s="30"/>
      <c r="IIY4" s="30"/>
      <c r="IIZ4" s="30"/>
      <c r="IJA4" s="30"/>
      <c r="IJB4" s="30"/>
      <c r="IJC4" s="30"/>
      <c r="IJD4" s="30"/>
      <c r="IJE4" s="30"/>
      <c r="IJF4" s="30"/>
      <c r="IJG4" s="30"/>
      <c r="IJH4" s="30"/>
      <c r="IJI4" s="30"/>
      <c r="IJJ4" s="30"/>
      <c r="IJK4" s="30"/>
      <c r="IJL4" s="30"/>
      <c r="IJM4" s="30"/>
      <c r="IJN4" s="30"/>
      <c r="IJO4" s="30"/>
      <c r="IJP4" s="30"/>
      <c r="IJQ4" s="30"/>
      <c r="IJR4" s="30"/>
      <c r="IJS4" s="30"/>
      <c r="IJT4" s="30"/>
      <c r="IJU4" s="30"/>
      <c r="IJV4" s="30"/>
      <c r="IJW4" s="30"/>
      <c r="IJX4" s="30"/>
      <c r="IJY4" s="30"/>
      <c r="IJZ4" s="30"/>
      <c r="IKA4" s="30"/>
      <c r="IKB4" s="30"/>
      <c r="IKC4" s="30"/>
      <c r="IKD4" s="30"/>
      <c r="IKE4" s="30"/>
      <c r="IKF4" s="30"/>
      <c r="IKG4" s="30"/>
      <c r="IKH4" s="30"/>
      <c r="IKI4" s="30"/>
      <c r="IKJ4" s="30"/>
      <c r="IKK4" s="30"/>
      <c r="IKL4" s="30"/>
      <c r="IKM4" s="30"/>
      <c r="IKN4" s="30"/>
      <c r="IKO4" s="30"/>
      <c r="IKP4" s="30"/>
      <c r="IKQ4" s="30"/>
      <c r="IKR4" s="30"/>
      <c r="IKS4" s="30"/>
      <c r="IKT4" s="30"/>
      <c r="IKU4" s="30"/>
      <c r="IKV4" s="30"/>
      <c r="IKW4" s="30"/>
      <c r="IKX4" s="30"/>
      <c r="IKY4" s="30"/>
      <c r="IKZ4" s="30"/>
      <c r="ILA4" s="30"/>
      <c r="ILB4" s="30"/>
      <c r="ILC4" s="30"/>
      <c r="ILD4" s="30"/>
      <c r="ILE4" s="30"/>
      <c r="ILF4" s="30"/>
      <c r="ILG4" s="30"/>
      <c r="ILH4" s="30"/>
      <c r="ILI4" s="30"/>
      <c r="ILJ4" s="30"/>
      <c r="ILK4" s="30"/>
      <c r="ILL4" s="30"/>
      <c r="ILM4" s="30"/>
      <c r="ILN4" s="30"/>
      <c r="ILO4" s="30"/>
      <c r="ILP4" s="30"/>
      <c r="ILQ4" s="30"/>
      <c r="ILR4" s="30"/>
      <c r="ILS4" s="30"/>
      <c r="ILT4" s="30"/>
      <c r="ILU4" s="30"/>
      <c r="ILV4" s="30"/>
      <c r="ILW4" s="30"/>
      <c r="ILX4" s="30"/>
      <c r="ILY4" s="30"/>
      <c r="ILZ4" s="30"/>
      <c r="IMA4" s="30"/>
      <c r="IMB4" s="30"/>
      <c r="IMC4" s="30"/>
      <c r="IMD4" s="30"/>
      <c r="IME4" s="30"/>
      <c r="IMF4" s="30"/>
      <c r="IMG4" s="30"/>
      <c r="IMH4" s="30"/>
      <c r="IMI4" s="30"/>
      <c r="IMJ4" s="30"/>
      <c r="IMK4" s="30"/>
      <c r="IML4" s="30"/>
      <c r="IMM4" s="30"/>
      <c r="IMN4" s="30"/>
      <c r="IMO4" s="30"/>
      <c r="IMP4" s="30"/>
      <c r="IMQ4" s="30"/>
      <c r="IMR4" s="30"/>
      <c r="IMS4" s="30"/>
      <c r="IMT4" s="30"/>
      <c r="IMU4" s="30"/>
      <c r="IMV4" s="30"/>
      <c r="IMW4" s="30"/>
      <c r="IMX4" s="30"/>
      <c r="IMY4" s="30"/>
      <c r="IMZ4" s="30"/>
      <c r="INA4" s="30"/>
      <c r="INB4" s="30"/>
      <c r="INC4" s="30"/>
      <c r="IND4" s="30"/>
      <c r="INE4" s="30"/>
      <c r="INF4" s="30"/>
      <c r="ING4" s="30"/>
      <c r="INH4" s="30"/>
      <c r="INI4" s="30"/>
      <c r="INJ4" s="30"/>
      <c r="INK4" s="30"/>
      <c r="INL4" s="30"/>
      <c r="INM4" s="30"/>
      <c r="INN4" s="30"/>
      <c r="INO4" s="30"/>
      <c r="INP4" s="30"/>
      <c r="INQ4" s="30"/>
      <c r="INR4" s="30"/>
      <c r="INS4" s="30"/>
      <c r="INT4" s="30"/>
      <c r="INU4" s="30"/>
      <c r="INV4" s="30"/>
      <c r="INW4" s="30"/>
      <c r="INX4" s="30"/>
      <c r="INY4" s="30"/>
      <c r="INZ4" s="30"/>
      <c r="IOA4" s="30"/>
      <c r="IOB4" s="30"/>
      <c r="IOC4" s="30"/>
      <c r="IOD4" s="30"/>
      <c r="IOE4" s="30"/>
      <c r="IOF4" s="30"/>
      <c r="IOG4" s="30"/>
      <c r="IOH4" s="30"/>
      <c r="IOI4" s="30"/>
      <c r="IOJ4" s="30"/>
      <c r="IOK4" s="30"/>
      <c r="IOL4" s="30"/>
      <c r="IOM4" s="30"/>
      <c r="ION4" s="30"/>
      <c r="IOO4" s="30"/>
      <c r="IOP4" s="30"/>
      <c r="IOQ4" s="30"/>
      <c r="IOR4" s="30"/>
      <c r="IOS4" s="30"/>
      <c r="IOT4" s="30"/>
      <c r="IOU4" s="30"/>
      <c r="IOV4" s="30"/>
      <c r="IOW4" s="30"/>
      <c r="IOX4" s="30"/>
      <c r="IOY4" s="30"/>
      <c r="IOZ4" s="30"/>
      <c r="IPA4" s="30"/>
      <c r="IPB4" s="30"/>
      <c r="IPC4" s="30"/>
      <c r="IPD4" s="30"/>
      <c r="IPE4" s="30"/>
      <c r="IPF4" s="30"/>
      <c r="IPG4" s="30"/>
      <c r="IPH4" s="30"/>
      <c r="IPI4" s="30"/>
      <c r="IPJ4" s="30"/>
      <c r="IPK4" s="30"/>
      <c r="IPL4" s="30"/>
      <c r="IPM4" s="30"/>
      <c r="IPN4" s="30"/>
      <c r="IPO4" s="30"/>
      <c r="IPP4" s="30"/>
      <c r="IPQ4" s="30"/>
      <c r="IPR4" s="30"/>
      <c r="IPS4" s="30"/>
      <c r="IPT4" s="30"/>
      <c r="IPU4" s="30"/>
      <c r="IPV4" s="30"/>
      <c r="IPW4" s="30"/>
      <c r="IPX4" s="30"/>
      <c r="IPY4" s="30"/>
      <c r="IPZ4" s="30"/>
      <c r="IQA4" s="30"/>
      <c r="IQB4" s="30"/>
      <c r="IQC4" s="30"/>
      <c r="IQD4" s="30"/>
      <c r="IQE4" s="30"/>
      <c r="IQF4" s="30"/>
      <c r="IQG4" s="30"/>
      <c r="IQH4" s="30"/>
      <c r="IQI4" s="30"/>
      <c r="IQJ4" s="30"/>
      <c r="IQK4" s="30"/>
      <c r="IQL4" s="30"/>
      <c r="IQM4" s="30"/>
      <c r="IQN4" s="30"/>
      <c r="IQO4" s="30"/>
      <c r="IQP4" s="30"/>
      <c r="IQQ4" s="30"/>
      <c r="IQR4" s="30"/>
      <c r="IQS4" s="30"/>
      <c r="IQT4" s="30"/>
      <c r="IQU4" s="30"/>
      <c r="IQV4" s="30"/>
      <c r="IQW4" s="30"/>
      <c r="IQX4" s="30"/>
      <c r="IQY4" s="30"/>
      <c r="IQZ4" s="30"/>
      <c r="IRA4" s="30"/>
      <c r="IRB4" s="30"/>
      <c r="IRC4" s="30"/>
      <c r="IRD4" s="30"/>
      <c r="IRE4" s="30"/>
      <c r="IRF4" s="30"/>
      <c r="IRG4" s="30"/>
      <c r="IRH4" s="30"/>
      <c r="IRI4" s="30"/>
      <c r="IRJ4" s="30"/>
      <c r="IRK4" s="30"/>
      <c r="IRL4" s="30"/>
      <c r="IRM4" s="30"/>
      <c r="IRN4" s="30"/>
      <c r="IRO4" s="30"/>
      <c r="IRP4" s="30"/>
      <c r="IRQ4" s="30"/>
      <c r="IRR4" s="30"/>
      <c r="IRS4" s="30"/>
      <c r="IRT4" s="30"/>
      <c r="IRU4" s="30"/>
      <c r="IRV4" s="30"/>
      <c r="IRW4" s="30"/>
      <c r="IRX4" s="30"/>
      <c r="IRY4" s="30"/>
      <c r="IRZ4" s="30"/>
      <c r="ISA4" s="30"/>
      <c r="ISB4" s="30"/>
      <c r="ISC4" s="30"/>
      <c r="ISD4" s="30"/>
      <c r="ISE4" s="30"/>
      <c r="ISF4" s="30"/>
      <c r="ISG4" s="30"/>
      <c r="ISH4" s="30"/>
      <c r="ISI4" s="30"/>
      <c r="ISJ4" s="30"/>
      <c r="ISK4" s="30"/>
      <c r="ISL4" s="30"/>
      <c r="ISM4" s="30"/>
      <c r="ISN4" s="30"/>
      <c r="ISO4" s="30"/>
      <c r="ISP4" s="30"/>
      <c r="ISQ4" s="30"/>
      <c r="ISR4" s="30"/>
      <c r="ISS4" s="30"/>
      <c r="IST4" s="30"/>
      <c r="ISU4" s="30"/>
      <c r="ISV4" s="30"/>
      <c r="ISW4" s="30"/>
      <c r="ISX4" s="30"/>
      <c r="ISY4" s="30"/>
      <c r="ISZ4" s="30"/>
      <c r="ITA4" s="30"/>
      <c r="ITB4" s="30"/>
      <c r="ITC4" s="30"/>
      <c r="ITD4" s="30"/>
      <c r="ITE4" s="30"/>
      <c r="ITF4" s="30"/>
      <c r="ITG4" s="30"/>
      <c r="ITH4" s="30"/>
      <c r="ITI4" s="30"/>
      <c r="ITJ4" s="30"/>
      <c r="ITK4" s="30"/>
      <c r="ITL4" s="30"/>
      <c r="ITM4" s="30"/>
      <c r="ITN4" s="30"/>
      <c r="ITO4" s="30"/>
      <c r="ITP4" s="30"/>
      <c r="ITQ4" s="30"/>
      <c r="ITR4" s="30"/>
      <c r="ITS4" s="30"/>
      <c r="ITT4" s="30"/>
      <c r="ITU4" s="30"/>
      <c r="ITV4" s="30"/>
      <c r="ITW4" s="30"/>
      <c r="ITX4" s="30"/>
      <c r="ITY4" s="30"/>
      <c r="ITZ4" s="30"/>
      <c r="IUA4" s="30"/>
      <c r="IUB4" s="30"/>
      <c r="IUC4" s="30"/>
      <c r="IUD4" s="30"/>
      <c r="IUE4" s="30"/>
      <c r="IUF4" s="30"/>
      <c r="IUG4" s="30"/>
      <c r="IUH4" s="30"/>
      <c r="IUI4" s="30"/>
      <c r="IUJ4" s="30"/>
      <c r="IUK4" s="30"/>
      <c r="IUL4" s="30"/>
      <c r="IUM4" s="30"/>
      <c r="IUN4" s="30"/>
      <c r="IUO4" s="30"/>
      <c r="IUP4" s="30"/>
      <c r="IUQ4" s="30"/>
      <c r="IUR4" s="30"/>
      <c r="IUS4" s="30"/>
      <c r="IUT4" s="30"/>
      <c r="IUU4" s="30"/>
      <c r="IUV4" s="30"/>
      <c r="IUW4" s="30"/>
      <c r="IUX4" s="30"/>
      <c r="IUY4" s="30"/>
      <c r="IUZ4" s="30"/>
      <c r="IVA4" s="30"/>
      <c r="IVB4" s="30"/>
      <c r="IVC4" s="30"/>
      <c r="IVD4" s="30"/>
      <c r="IVE4" s="30"/>
      <c r="IVF4" s="30"/>
      <c r="IVG4" s="30"/>
      <c r="IVH4" s="30"/>
      <c r="IVI4" s="30"/>
      <c r="IVJ4" s="30"/>
      <c r="IVK4" s="30"/>
      <c r="IVL4" s="30"/>
      <c r="IVM4" s="30"/>
      <c r="IVN4" s="30"/>
      <c r="IVO4" s="30"/>
      <c r="IVP4" s="30"/>
      <c r="IVQ4" s="30"/>
      <c r="IVR4" s="30"/>
      <c r="IVS4" s="30"/>
      <c r="IVT4" s="30"/>
      <c r="IVU4" s="30"/>
      <c r="IVV4" s="30"/>
      <c r="IVW4" s="30"/>
      <c r="IVX4" s="30"/>
      <c r="IVY4" s="30"/>
      <c r="IVZ4" s="30"/>
      <c r="IWA4" s="30"/>
      <c r="IWB4" s="30"/>
      <c r="IWC4" s="30"/>
      <c r="IWD4" s="30"/>
      <c r="IWE4" s="30"/>
      <c r="IWF4" s="30"/>
      <c r="IWG4" s="30"/>
      <c r="IWH4" s="30"/>
      <c r="IWI4" s="30"/>
      <c r="IWJ4" s="30"/>
      <c r="IWK4" s="30"/>
      <c r="IWL4" s="30"/>
      <c r="IWM4" s="30"/>
      <c r="IWN4" s="30"/>
      <c r="IWO4" s="30"/>
      <c r="IWP4" s="30"/>
      <c r="IWQ4" s="30"/>
      <c r="IWR4" s="30"/>
      <c r="IWS4" s="30"/>
      <c r="IWT4" s="30"/>
      <c r="IWU4" s="30"/>
      <c r="IWV4" s="30"/>
      <c r="IWW4" s="30"/>
      <c r="IWX4" s="30"/>
      <c r="IWY4" s="30"/>
      <c r="IWZ4" s="30"/>
      <c r="IXA4" s="30"/>
      <c r="IXB4" s="30"/>
      <c r="IXC4" s="30"/>
      <c r="IXD4" s="30"/>
      <c r="IXE4" s="30"/>
      <c r="IXF4" s="30"/>
      <c r="IXG4" s="30"/>
      <c r="IXH4" s="30"/>
      <c r="IXI4" s="30"/>
      <c r="IXJ4" s="30"/>
      <c r="IXK4" s="30"/>
      <c r="IXL4" s="30"/>
      <c r="IXM4" s="30"/>
      <c r="IXN4" s="30"/>
      <c r="IXO4" s="30"/>
      <c r="IXP4" s="30"/>
      <c r="IXQ4" s="30"/>
      <c r="IXR4" s="30"/>
      <c r="IXS4" s="30"/>
      <c r="IXT4" s="30"/>
      <c r="IXU4" s="30"/>
      <c r="IXV4" s="30"/>
      <c r="IXW4" s="30"/>
      <c r="IXX4" s="30"/>
      <c r="IXY4" s="30"/>
      <c r="IXZ4" s="30"/>
      <c r="IYA4" s="30"/>
      <c r="IYB4" s="30"/>
      <c r="IYC4" s="30"/>
      <c r="IYD4" s="30"/>
      <c r="IYE4" s="30"/>
      <c r="IYF4" s="30"/>
      <c r="IYG4" s="30"/>
      <c r="IYH4" s="30"/>
      <c r="IYI4" s="30"/>
      <c r="IYJ4" s="30"/>
      <c r="IYK4" s="30"/>
      <c r="IYL4" s="30"/>
      <c r="IYM4" s="30"/>
      <c r="IYN4" s="30"/>
      <c r="IYO4" s="30"/>
      <c r="IYP4" s="30"/>
      <c r="IYQ4" s="30"/>
      <c r="IYR4" s="30"/>
      <c r="IYS4" s="30"/>
      <c r="IYT4" s="30"/>
      <c r="IYU4" s="30"/>
      <c r="IYV4" s="30"/>
      <c r="IYW4" s="30"/>
      <c r="IYX4" s="30"/>
      <c r="IYY4" s="30"/>
      <c r="IYZ4" s="30"/>
      <c r="IZA4" s="30"/>
      <c r="IZB4" s="30"/>
      <c r="IZC4" s="30"/>
      <c r="IZD4" s="30"/>
      <c r="IZE4" s="30"/>
      <c r="IZF4" s="30"/>
      <c r="IZG4" s="30"/>
      <c r="IZH4" s="30"/>
      <c r="IZI4" s="30"/>
      <c r="IZJ4" s="30"/>
      <c r="IZK4" s="30"/>
      <c r="IZL4" s="30"/>
      <c r="IZM4" s="30"/>
      <c r="IZN4" s="30"/>
      <c r="IZO4" s="30"/>
      <c r="IZP4" s="30"/>
      <c r="IZQ4" s="30"/>
      <c r="IZR4" s="30"/>
      <c r="IZS4" s="30"/>
      <c r="IZT4" s="30"/>
      <c r="IZU4" s="30"/>
      <c r="IZV4" s="30"/>
      <c r="IZW4" s="30"/>
      <c r="IZX4" s="30"/>
      <c r="IZY4" s="30"/>
      <c r="IZZ4" s="30"/>
      <c r="JAA4" s="30"/>
      <c r="JAB4" s="30"/>
      <c r="JAC4" s="30"/>
      <c r="JAD4" s="30"/>
      <c r="JAE4" s="30"/>
      <c r="JAF4" s="30"/>
      <c r="JAG4" s="30"/>
      <c r="JAH4" s="30"/>
      <c r="JAI4" s="30"/>
      <c r="JAJ4" s="30"/>
      <c r="JAK4" s="30"/>
      <c r="JAL4" s="30"/>
      <c r="JAM4" s="30"/>
      <c r="JAN4" s="30"/>
      <c r="JAO4" s="30"/>
      <c r="JAP4" s="30"/>
      <c r="JAQ4" s="30"/>
      <c r="JAR4" s="30"/>
      <c r="JAS4" s="30"/>
      <c r="JAT4" s="30"/>
      <c r="JAU4" s="30"/>
      <c r="JAV4" s="30"/>
      <c r="JAW4" s="30"/>
      <c r="JAX4" s="30"/>
      <c r="JAY4" s="30"/>
      <c r="JAZ4" s="30"/>
      <c r="JBA4" s="30"/>
      <c r="JBB4" s="30"/>
      <c r="JBC4" s="30"/>
      <c r="JBD4" s="30"/>
      <c r="JBE4" s="30"/>
      <c r="JBF4" s="30"/>
      <c r="JBG4" s="30"/>
      <c r="JBH4" s="30"/>
      <c r="JBI4" s="30"/>
      <c r="JBJ4" s="30"/>
      <c r="JBK4" s="30"/>
      <c r="JBL4" s="30"/>
      <c r="JBM4" s="30"/>
      <c r="JBN4" s="30"/>
      <c r="JBO4" s="30"/>
      <c r="JBP4" s="30"/>
      <c r="JBQ4" s="30"/>
      <c r="JBR4" s="30"/>
      <c r="JBS4" s="30"/>
      <c r="JBT4" s="30"/>
      <c r="JBU4" s="30"/>
      <c r="JBV4" s="30"/>
      <c r="JBW4" s="30"/>
      <c r="JBX4" s="30"/>
      <c r="JBY4" s="30"/>
      <c r="JBZ4" s="30"/>
      <c r="JCA4" s="30"/>
      <c r="JCB4" s="30"/>
      <c r="JCC4" s="30"/>
      <c r="JCD4" s="30"/>
      <c r="JCE4" s="30"/>
      <c r="JCF4" s="30"/>
      <c r="JCG4" s="30"/>
      <c r="JCH4" s="30"/>
      <c r="JCI4" s="30"/>
      <c r="JCJ4" s="30"/>
      <c r="JCK4" s="30"/>
      <c r="JCL4" s="30"/>
      <c r="JCM4" s="30"/>
      <c r="JCN4" s="30"/>
      <c r="JCO4" s="30"/>
      <c r="JCP4" s="30"/>
      <c r="JCQ4" s="30"/>
      <c r="JCR4" s="30"/>
      <c r="JCS4" s="30"/>
      <c r="JCT4" s="30"/>
      <c r="JCU4" s="30"/>
      <c r="JCV4" s="30"/>
      <c r="JCW4" s="30"/>
      <c r="JCX4" s="30"/>
      <c r="JCY4" s="30"/>
      <c r="JCZ4" s="30"/>
      <c r="JDA4" s="30"/>
      <c r="JDB4" s="30"/>
      <c r="JDC4" s="30"/>
      <c r="JDD4" s="30"/>
      <c r="JDE4" s="30"/>
      <c r="JDF4" s="30"/>
      <c r="JDG4" s="30"/>
      <c r="JDH4" s="30"/>
      <c r="JDI4" s="30"/>
      <c r="JDJ4" s="30"/>
      <c r="JDK4" s="30"/>
      <c r="JDL4" s="30"/>
      <c r="JDM4" s="30"/>
      <c r="JDN4" s="30"/>
      <c r="JDO4" s="30"/>
      <c r="JDP4" s="30"/>
      <c r="JDQ4" s="30"/>
      <c r="JDR4" s="30"/>
      <c r="JDS4" s="30"/>
      <c r="JDT4" s="30"/>
      <c r="JDU4" s="30"/>
      <c r="JDV4" s="30"/>
      <c r="JDW4" s="30"/>
      <c r="JDX4" s="30"/>
      <c r="JDY4" s="30"/>
      <c r="JDZ4" s="30"/>
      <c r="JEA4" s="30"/>
      <c r="JEB4" s="30"/>
      <c r="JEC4" s="30"/>
      <c r="JED4" s="30"/>
      <c r="JEE4" s="30"/>
      <c r="JEF4" s="30"/>
      <c r="JEG4" s="30"/>
      <c r="JEH4" s="30"/>
      <c r="JEI4" s="30"/>
      <c r="JEJ4" s="30"/>
      <c r="JEK4" s="30"/>
      <c r="JEL4" s="30"/>
      <c r="JEM4" s="30"/>
      <c r="JEN4" s="30"/>
      <c r="JEO4" s="30"/>
      <c r="JEP4" s="30"/>
      <c r="JEQ4" s="30"/>
      <c r="JER4" s="30"/>
      <c r="JES4" s="30"/>
      <c r="JET4" s="30"/>
      <c r="JEU4" s="30"/>
      <c r="JEV4" s="30"/>
      <c r="JEW4" s="30"/>
      <c r="JEX4" s="30"/>
      <c r="JEY4" s="30"/>
      <c r="JEZ4" s="30"/>
      <c r="JFA4" s="30"/>
      <c r="JFB4" s="30"/>
      <c r="JFC4" s="30"/>
      <c r="JFD4" s="30"/>
      <c r="JFE4" s="30"/>
      <c r="JFF4" s="30"/>
      <c r="JFG4" s="30"/>
      <c r="JFH4" s="30"/>
      <c r="JFI4" s="30"/>
      <c r="JFJ4" s="30"/>
      <c r="JFK4" s="30"/>
      <c r="JFL4" s="30"/>
      <c r="JFM4" s="30"/>
      <c r="JFN4" s="30"/>
      <c r="JFO4" s="30"/>
      <c r="JFP4" s="30"/>
      <c r="JFQ4" s="30"/>
      <c r="JFR4" s="30"/>
      <c r="JFS4" s="30"/>
      <c r="JFT4" s="30"/>
      <c r="JFU4" s="30"/>
      <c r="JFV4" s="30"/>
      <c r="JFW4" s="30"/>
      <c r="JFX4" s="30"/>
      <c r="JFY4" s="30"/>
      <c r="JFZ4" s="30"/>
      <c r="JGA4" s="30"/>
      <c r="JGB4" s="30"/>
      <c r="JGC4" s="30"/>
      <c r="JGD4" s="30"/>
      <c r="JGE4" s="30"/>
      <c r="JGF4" s="30"/>
      <c r="JGG4" s="30"/>
      <c r="JGH4" s="30"/>
      <c r="JGI4" s="30"/>
      <c r="JGJ4" s="30"/>
      <c r="JGK4" s="30"/>
      <c r="JGL4" s="30"/>
      <c r="JGM4" s="30"/>
      <c r="JGN4" s="30"/>
      <c r="JGO4" s="30"/>
      <c r="JGP4" s="30"/>
      <c r="JGQ4" s="30"/>
      <c r="JGR4" s="30"/>
      <c r="JGS4" s="30"/>
      <c r="JGT4" s="30"/>
      <c r="JGU4" s="30"/>
      <c r="JGV4" s="30"/>
      <c r="JGW4" s="30"/>
      <c r="JGX4" s="30"/>
      <c r="JGY4" s="30"/>
      <c r="JGZ4" s="30"/>
      <c r="JHA4" s="30"/>
      <c r="JHB4" s="30"/>
      <c r="JHC4" s="30"/>
      <c r="JHD4" s="30"/>
      <c r="JHE4" s="30"/>
      <c r="JHF4" s="30"/>
      <c r="JHG4" s="30"/>
      <c r="JHH4" s="30"/>
      <c r="JHI4" s="30"/>
      <c r="JHJ4" s="30"/>
      <c r="JHK4" s="30"/>
      <c r="JHL4" s="30"/>
      <c r="JHM4" s="30"/>
      <c r="JHN4" s="30"/>
      <c r="JHO4" s="30"/>
      <c r="JHP4" s="30"/>
      <c r="JHQ4" s="30"/>
      <c r="JHR4" s="30"/>
      <c r="JHS4" s="30"/>
      <c r="JHT4" s="30"/>
      <c r="JHU4" s="30"/>
      <c r="JHV4" s="30"/>
      <c r="JHW4" s="30"/>
      <c r="JHX4" s="30"/>
      <c r="JHY4" s="30"/>
      <c r="JHZ4" s="30"/>
      <c r="JIA4" s="30"/>
      <c r="JIB4" s="30"/>
      <c r="JIC4" s="30"/>
      <c r="JID4" s="30"/>
      <c r="JIE4" s="30"/>
      <c r="JIF4" s="30"/>
      <c r="JIG4" s="30"/>
      <c r="JIH4" s="30"/>
      <c r="JII4" s="30"/>
      <c r="JIJ4" s="30"/>
      <c r="JIK4" s="30"/>
      <c r="JIL4" s="30"/>
      <c r="JIM4" s="30"/>
      <c r="JIN4" s="30"/>
      <c r="JIO4" s="30"/>
      <c r="JIP4" s="30"/>
      <c r="JIQ4" s="30"/>
      <c r="JIR4" s="30"/>
      <c r="JIS4" s="30"/>
      <c r="JIT4" s="30"/>
      <c r="JIU4" s="30"/>
      <c r="JIV4" s="30"/>
      <c r="JIW4" s="30"/>
      <c r="JIX4" s="30"/>
      <c r="JIY4" s="30"/>
      <c r="JIZ4" s="30"/>
      <c r="JJA4" s="30"/>
      <c r="JJB4" s="30"/>
      <c r="JJC4" s="30"/>
      <c r="JJD4" s="30"/>
      <c r="JJE4" s="30"/>
      <c r="JJF4" s="30"/>
      <c r="JJG4" s="30"/>
      <c r="JJH4" s="30"/>
      <c r="JJI4" s="30"/>
      <c r="JJJ4" s="30"/>
      <c r="JJK4" s="30"/>
      <c r="JJL4" s="30"/>
      <c r="JJM4" s="30"/>
      <c r="JJN4" s="30"/>
      <c r="JJO4" s="30"/>
      <c r="JJP4" s="30"/>
      <c r="JJQ4" s="30"/>
      <c r="JJR4" s="30"/>
      <c r="JJS4" s="30"/>
      <c r="JJT4" s="30"/>
      <c r="JJU4" s="30"/>
      <c r="JJV4" s="30"/>
      <c r="JJW4" s="30"/>
      <c r="JJX4" s="30"/>
      <c r="JJY4" s="30"/>
      <c r="JJZ4" s="30"/>
      <c r="JKA4" s="30"/>
      <c r="JKB4" s="30"/>
      <c r="JKC4" s="30"/>
      <c r="JKD4" s="30"/>
      <c r="JKE4" s="30"/>
      <c r="JKF4" s="30"/>
      <c r="JKG4" s="30"/>
      <c r="JKH4" s="30"/>
      <c r="JKI4" s="30"/>
      <c r="JKJ4" s="30"/>
      <c r="JKK4" s="30"/>
      <c r="JKL4" s="30"/>
      <c r="JKM4" s="30"/>
      <c r="JKN4" s="30"/>
      <c r="JKO4" s="30"/>
      <c r="JKP4" s="30"/>
      <c r="JKQ4" s="30"/>
      <c r="JKR4" s="30"/>
      <c r="JKS4" s="30"/>
      <c r="JKT4" s="30"/>
      <c r="JKU4" s="30"/>
      <c r="JKV4" s="30"/>
      <c r="JKW4" s="30"/>
      <c r="JKX4" s="30"/>
      <c r="JKY4" s="30"/>
      <c r="JKZ4" s="30"/>
      <c r="JLA4" s="30"/>
      <c r="JLB4" s="30"/>
      <c r="JLC4" s="30"/>
      <c r="JLD4" s="30"/>
      <c r="JLE4" s="30"/>
      <c r="JLF4" s="30"/>
      <c r="JLG4" s="30"/>
      <c r="JLH4" s="30"/>
      <c r="JLI4" s="30"/>
      <c r="JLJ4" s="30"/>
      <c r="JLK4" s="30"/>
      <c r="JLL4" s="30"/>
      <c r="JLM4" s="30"/>
      <c r="JLN4" s="30"/>
      <c r="JLO4" s="30"/>
      <c r="JLP4" s="30"/>
      <c r="JLQ4" s="30"/>
      <c r="JLR4" s="30"/>
      <c r="JLS4" s="30"/>
      <c r="JLT4" s="30"/>
      <c r="JLU4" s="30"/>
      <c r="JLV4" s="30"/>
      <c r="JLW4" s="30"/>
      <c r="JLX4" s="30"/>
      <c r="JLY4" s="30"/>
      <c r="JLZ4" s="30"/>
      <c r="JMA4" s="30"/>
      <c r="JMB4" s="30"/>
      <c r="JMC4" s="30"/>
      <c r="JMD4" s="30"/>
      <c r="JME4" s="30"/>
      <c r="JMF4" s="30"/>
      <c r="JMG4" s="30"/>
      <c r="JMH4" s="30"/>
      <c r="JMI4" s="30"/>
      <c r="JMJ4" s="30"/>
      <c r="JMK4" s="30"/>
      <c r="JML4" s="30"/>
      <c r="JMM4" s="30"/>
      <c r="JMN4" s="30"/>
      <c r="JMO4" s="30"/>
      <c r="JMP4" s="30"/>
      <c r="JMQ4" s="30"/>
      <c r="JMR4" s="30"/>
      <c r="JMS4" s="30"/>
      <c r="JMT4" s="30"/>
      <c r="JMU4" s="30"/>
      <c r="JMV4" s="30"/>
      <c r="JMW4" s="30"/>
      <c r="JMX4" s="30"/>
      <c r="JMY4" s="30"/>
      <c r="JMZ4" s="30"/>
      <c r="JNA4" s="30"/>
      <c r="JNB4" s="30"/>
      <c r="JNC4" s="30"/>
      <c r="JND4" s="30"/>
      <c r="JNE4" s="30"/>
      <c r="JNF4" s="30"/>
      <c r="JNG4" s="30"/>
      <c r="JNH4" s="30"/>
      <c r="JNI4" s="30"/>
      <c r="JNJ4" s="30"/>
      <c r="JNK4" s="30"/>
      <c r="JNL4" s="30"/>
      <c r="JNM4" s="30"/>
      <c r="JNN4" s="30"/>
      <c r="JNO4" s="30"/>
      <c r="JNP4" s="30"/>
      <c r="JNQ4" s="30"/>
      <c r="JNR4" s="30"/>
      <c r="JNS4" s="30"/>
      <c r="JNT4" s="30"/>
      <c r="JNU4" s="30"/>
      <c r="JNV4" s="30"/>
      <c r="JNW4" s="30"/>
      <c r="JNX4" s="30"/>
      <c r="JNY4" s="30"/>
      <c r="JNZ4" s="30"/>
      <c r="JOA4" s="30"/>
      <c r="JOB4" s="30"/>
      <c r="JOC4" s="30"/>
      <c r="JOD4" s="30"/>
      <c r="JOE4" s="30"/>
      <c r="JOF4" s="30"/>
      <c r="JOG4" s="30"/>
      <c r="JOH4" s="30"/>
      <c r="JOI4" s="30"/>
      <c r="JOJ4" s="30"/>
      <c r="JOK4" s="30"/>
      <c r="JOL4" s="30"/>
      <c r="JOM4" s="30"/>
      <c r="JON4" s="30"/>
      <c r="JOO4" s="30"/>
      <c r="JOP4" s="30"/>
      <c r="JOQ4" s="30"/>
      <c r="JOR4" s="30"/>
      <c r="JOS4" s="30"/>
      <c r="JOT4" s="30"/>
      <c r="JOU4" s="30"/>
      <c r="JOV4" s="30"/>
      <c r="JOW4" s="30"/>
      <c r="JOX4" s="30"/>
      <c r="JOY4" s="30"/>
      <c r="JOZ4" s="30"/>
      <c r="JPA4" s="30"/>
      <c r="JPB4" s="30"/>
      <c r="JPC4" s="30"/>
      <c r="JPD4" s="30"/>
      <c r="JPE4" s="30"/>
      <c r="JPF4" s="30"/>
      <c r="JPG4" s="30"/>
      <c r="JPH4" s="30"/>
      <c r="JPI4" s="30"/>
      <c r="JPJ4" s="30"/>
      <c r="JPK4" s="30"/>
      <c r="JPL4" s="30"/>
      <c r="JPM4" s="30"/>
      <c r="JPN4" s="30"/>
      <c r="JPO4" s="30"/>
      <c r="JPP4" s="30"/>
      <c r="JPQ4" s="30"/>
      <c r="JPR4" s="30"/>
      <c r="JPS4" s="30"/>
      <c r="JPT4" s="30"/>
      <c r="JPU4" s="30"/>
      <c r="JPV4" s="30"/>
      <c r="JPW4" s="30"/>
      <c r="JPX4" s="30"/>
      <c r="JPY4" s="30"/>
      <c r="JPZ4" s="30"/>
      <c r="JQA4" s="30"/>
      <c r="JQB4" s="30"/>
      <c r="JQC4" s="30"/>
      <c r="JQD4" s="30"/>
      <c r="JQE4" s="30"/>
      <c r="JQF4" s="30"/>
      <c r="JQG4" s="30"/>
      <c r="JQH4" s="30"/>
      <c r="JQI4" s="30"/>
      <c r="JQJ4" s="30"/>
      <c r="JQK4" s="30"/>
      <c r="JQL4" s="30"/>
      <c r="JQM4" s="30"/>
      <c r="JQN4" s="30"/>
      <c r="JQO4" s="30"/>
      <c r="JQP4" s="30"/>
      <c r="JQQ4" s="30"/>
      <c r="JQR4" s="30"/>
      <c r="JQS4" s="30"/>
      <c r="JQT4" s="30"/>
      <c r="JQU4" s="30"/>
      <c r="JQV4" s="30"/>
      <c r="JQW4" s="30"/>
      <c r="JQX4" s="30"/>
      <c r="JQY4" s="30"/>
      <c r="JQZ4" s="30"/>
      <c r="JRA4" s="30"/>
      <c r="JRB4" s="30"/>
      <c r="JRC4" s="30"/>
      <c r="JRD4" s="30"/>
      <c r="JRE4" s="30"/>
      <c r="JRF4" s="30"/>
      <c r="JRG4" s="30"/>
      <c r="JRH4" s="30"/>
      <c r="JRI4" s="30"/>
      <c r="JRJ4" s="30"/>
      <c r="JRK4" s="30"/>
      <c r="JRL4" s="30"/>
      <c r="JRM4" s="30"/>
      <c r="JRN4" s="30"/>
      <c r="JRO4" s="30"/>
      <c r="JRP4" s="30"/>
      <c r="JRQ4" s="30"/>
      <c r="JRR4" s="30"/>
      <c r="JRS4" s="30"/>
      <c r="JRT4" s="30"/>
      <c r="JRU4" s="30"/>
      <c r="JRV4" s="30"/>
      <c r="JRW4" s="30"/>
      <c r="JRX4" s="30"/>
      <c r="JRY4" s="30"/>
      <c r="JRZ4" s="30"/>
      <c r="JSA4" s="30"/>
      <c r="JSB4" s="30"/>
      <c r="JSC4" s="30"/>
      <c r="JSD4" s="30"/>
      <c r="JSE4" s="30"/>
      <c r="JSF4" s="30"/>
      <c r="JSG4" s="30"/>
      <c r="JSH4" s="30"/>
      <c r="JSI4" s="30"/>
      <c r="JSJ4" s="30"/>
      <c r="JSK4" s="30"/>
      <c r="JSL4" s="30"/>
      <c r="JSM4" s="30"/>
      <c r="JSN4" s="30"/>
      <c r="JSO4" s="30"/>
      <c r="JSP4" s="30"/>
      <c r="JSQ4" s="30"/>
      <c r="JSR4" s="30"/>
      <c r="JSS4" s="30"/>
      <c r="JST4" s="30"/>
      <c r="JSU4" s="30"/>
      <c r="JSV4" s="30"/>
      <c r="JSW4" s="30"/>
      <c r="JSX4" s="30"/>
      <c r="JSY4" s="30"/>
      <c r="JSZ4" s="30"/>
      <c r="JTA4" s="30"/>
      <c r="JTB4" s="30"/>
      <c r="JTC4" s="30"/>
      <c r="JTD4" s="30"/>
      <c r="JTE4" s="30"/>
      <c r="JTF4" s="30"/>
      <c r="JTG4" s="30"/>
      <c r="JTH4" s="30"/>
      <c r="JTI4" s="30"/>
      <c r="JTJ4" s="30"/>
      <c r="JTK4" s="30"/>
      <c r="JTL4" s="30"/>
      <c r="JTM4" s="30"/>
      <c r="JTN4" s="30"/>
      <c r="JTO4" s="30"/>
      <c r="JTP4" s="30"/>
      <c r="JTQ4" s="30"/>
      <c r="JTR4" s="30"/>
      <c r="JTS4" s="30"/>
      <c r="JTT4" s="30"/>
      <c r="JTU4" s="30"/>
      <c r="JTV4" s="30"/>
      <c r="JTW4" s="30"/>
      <c r="JTX4" s="30"/>
      <c r="JTY4" s="30"/>
      <c r="JTZ4" s="30"/>
      <c r="JUA4" s="30"/>
      <c r="JUB4" s="30"/>
      <c r="JUC4" s="30"/>
      <c r="JUD4" s="30"/>
      <c r="JUE4" s="30"/>
      <c r="JUF4" s="30"/>
      <c r="JUG4" s="30"/>
      <c r="JUH4" s="30"/>
      <c r="JUI4" s="30"/>
      <c r="JUJ4" s="30"/>
      <c r="JUK4" s="30"/>
      <c r="JUL4" s="30"/>
      <c r="JUM4" s="30"/>
      <c r="JUN4" s="30"/>
      <c r="JUO4" s="30"/>
      <c r="JUP4" s="30"/>
      <c r="JUQ4" s="30"/>
      <c r="JUR4" s="30"/>
      <c r="JUS4" s="30"/>
      <c r="JUT4" s="30"/>
      <c r="JUU4" s="30"/>
      <c r="JUV4" s="30"/>
      <c r="JUW4" s="30"/>
      <c r="JUX4" s="30"/>
      <c r="JUY4" s="30"/>
      <c r="JUZ4" s="30"/>
      <c r="JVA4" s="30"/>
      <c r="JVB4" s="30"/>
      <c r="JVC4" s="30"/>
      <c r="JVD4" s="30"/>
      <c r="JVE4" s="30"/>
      <c r="JVF4" s="30"/>
      <c r="JVG4" s="30"/>
      <c r="JVH4" s="30"/>
      <c r="JVI4" s="30"/>
      <c r="JVJ4" s="30"/>
      <c r="JVK4" s="30"/>
      <c r="JVL4" s="30"/>
      <c r="JVM4" s="30"/>
      <c r="JVN4" s="30"/>
      <c r="JVO4" s="30"/>
      <c r="JVP4" s="30"/>
      <c r="JVQ4" s="30"/>
      <c r="JVR4" s="30"/>
      <c r="JVS4" s="30"/>
      <c r="JVT4" s="30"/>
      <c r="JVU4" s="30"/>
      <c r="JVV4" s="30"/>
      <c r="JVW4" s="30"/>
      <c r="JVX4" s="30"/>
      <c r="JVY4" s="30"/>
      <c r="JVZ4" s="30"/>
      <c r="JWA4" s="30"/>
      <c r="JWB4" s="30"/>
      <c r="JWC4" s="30"/>
      <c r="JWD4" s="30"/>
      <c r="JWE4" s="30"/>
      <c r="JWF4" s="30"/>
      <c r="JWG4" s="30"/>
      <c r="JWH4" s="30"/>
      <c r="JWI4" s="30"/>
      <c r="JWJ4" s="30"/>
      <c r="JWK4" s="30"/>
      <c r="JWL4" s="30"/>
      <c r="JWM4" s="30"/>
      <c r="JWN4" s="30"/>
      <c r="JWO4" s="30"/>
      <c r="JWP4" s="30"/>
      <c r="JWQ4" s="30"/>
      <c r="JWR4" s="30"/>
      <c r="JWS4" s="30"/>
      <c r="JWT4" s="30"/>
      <c r="JWU4" s="30"/>
      <c r="JWV4" s="30"/>
      <c r="JWW4" s="30"/>
      <c r="JWX4" s="30"/>
      <c r="JWY4" s="30"/>
      <c r="JWZ4" s="30"/>
      <c r="JXA4" s="30"/>
      <c r="JXB4" s="30"/>
      <c r="JXC4" s="30"/>
      <c r="JXD4" s="30"/>
      <c r="JXE4" s="30"/>
      <c r="JXF4" s="30"/>
      <c r="JXG4" s="30"/>
      <c r="JXH4" s="30"/>
      <c r="JXI4" s="30"/>
      <c r="JXJ4" s="30"/>
      <c r="JXK4" s="30"/>
      <c r="JXL4" s="30"/>
      <c r="JXM4" s="30"/>
      <c r="JXN4" s="30"/>
      <c r="JXO4" s="30"/>
      <c r="JXP4" s="30"/>
      <c r="JXQ4" s="30"/>
      <c r="JXR4" s="30"/>
      <c r="JXS4" s="30"/>
      <c r="JXT4" s="30"/>
      <c r="JXU4" s="30"/>
      <c r="JXV4" s="30"/>
      <c r="JXW4" s="30"/>
      <c r="JXX4" s="30"/>
      <c r="JXY4" s="30"/>
      <c r="JXZ4" s="30"/>
      <c r="JYA4" s="30"/>
      <c r="JYB4" s="30"/>
      <c r="JYC4" s="30"/>
      <c r="JYD4" s="30"/>
      <c r="JYE4" s="30"/>
      <c r="JYF4" s="30"/>
      <c r="JYG4" s="30"/>
      <c r="JYH4" s="30"/>
      <c r="JYI4" s="30"/>
      <c r="JYJ4" s="30"/>
      <c r="JYK4" s="30"/>
      <c r="JYL4" s="30"/>
      <c r="JYM4" s="30"/>
      <c r="JYN4" s="30"/>
      <c r="JYO4" s="30"/>
      <c r="JYP4" s="30"/>
      <c r="JYQ4" s="30"/>
      <c r="JYR4" s="30"/>
      <c r="JYS4" s="30"/>
      <c r="JYT4" s="30"/>
      <c r="JYU4" s="30"/>
      <c r="JYV4" s="30"/>
      <c r="JYW4" s="30"/>
      <c r="JYX4" s="30"/>
      <c r="JYY4" s="30"/>
      <c r="JYZ4" s="30"/>
      <c r="JZA4" s="30"/>
      <c r="JZB4" s="30"/>
      <c r="JZC4" s="30"/>
      <c r="JZD4" s="30"/>
      <c r="JZE4" s="30"/>
      <c r="JZF4" s="30"/>
      <c r="JZG4" s="30"/>
      <c r="JZH4" s="30"/>
      <c r="JZI4" s="30"/>
      <c r="JZJ4" s="30"/>
      <c r="JZK4" s="30"/>
      <c r="JZL4" s="30"/>
      <c r="JZM4" s="30"/>
      <c r="JZN4" s="30"/>
      <c r="JZO4" s="30"/>
      <c r="JZP4" s="30"/>
      <c r="JZQ4" s="30"/>
      <c r="JZR4" s="30"/>
      <c r="JZS4" s="30"/>
      <c r="JZT4" s="30"/>
      <c r="JZU4" s="30"/>
      <c r="JZV4" s="30"/>
      <c r="JZW4" s="30"/>
      <c r="JZX4" s="30"/>
      <c r="JZY4" s="30"/>
      <c r="JZZ4" s="30"/>
      <c r="KAA4" s="30"/>
      <c r="KAB4" s="30"/>
      <c r="KAC4" s="30"/>
      <c r="KAD4" s="30"/>
      <c r="KAE4" s="30"/>
      <c r="KAF4" s="30"/>
      <c r="KAG4" s="30"/>
      <c r="KAH4" s="30"/>
      <c r="KAI4" s="30"/>
      <c r="KAJ4" s="30"/>
      <c r="KAK4" s="30"/>
      <c r="KAL4" s="30"/>
      <c r="KAM4" s="30"/>
      <c r="KAN4" s="30"/>
      <c r="KAO4" s="30"/>
      <c r="KAP4" s="30"/>
      <c r="KAQ4" s="30"/>
      <c r="KAR4" s="30"/>
      <c r="KAS4" s="30"/>
      <c r="KAT4" s="30"/>
      <c r="KAU4" s="30"/>
      <c r="KAV4" s="30"/>
      <c r="KAW4" s="30"/>
      <c r="KAX4" s="30"/>
      <c r="KAY4" s="30"/>
      <c r="KAZ4" s="30"/>
      <c r="KBA4" s="30"/>
      <c r="KBB4" s="30"/>
      <c r="KBC4" s="30"/>
      <c r="KBD4" s="30"/>
      <c r="KBE4" s="30"/>
      <c r="KBF4" s="30"/>
      <c r="KBG4" s="30"/>
      <c r="KBH4" s="30"/>
      <c r="KBI4" s="30"/>
      <c r="KBJ4" s="30"/>
      <c r="KBK4" s="30"/>
      <c r="KBL4" s="30"/>
      <c r="KBM4" s="30"/>
      <c r="KBN4" s="30"/>
      <c r="KBO4" s="30"/>
      <c r="KBP4" s="30"/>
      <c r="KBQ4" s="30"/>
      <c r="KBR4" s="30"/>
      <c r="KBS4" s="30"/>
      <c r="KBT4" s="30"/>
      <c r="KBU4" s="30"/>
      <c r="KBV4" s="30"/>
      <c r="KBW4" s="30"/>
      <c r="KBX4" s="30"/>
      <c r="KBY4" s="30"/>
      <c r="KBZ4" s="30"/>
      <c r="KCA4" s="30"/>
      <c r="KCB4" s="30"/>
      <c r="KCC4" s="30"/>
      <c r="KCD4" s="30"/>
      <c r="KCE4" s="30"/>
      <c r="KCF4" s="30"/>
      <c r="KCG4" s="30"/>
      <c r="KCH4" s="30"/>
      <c r="KCI4" s="30"/>
      <c r="KCJ4" s="30"/>
      <c r="KCK4" s="30"/>
      <c r="KCL4" s="30"/>
      <c r="KCM4" s="30"/>
      <c r="KCN4" s="30"/>
      <c r="KCO4" s="30"/>
      <c r="KCP4" s="30"/>
      <c r="KCQ4" s="30"/>
      <c r="KCR4" s="30"/>
      <c r="KCS4" s="30"/>
      <c r="KCT4" s="30"/>
      <c r="KCU4" s="30"/>
      <c r="KCV4" s="30"/>
      <c r="KCW4" s="30"/>
      <c r="KCX4" s="30"/>
      <c r="KCY4" s="30"/>
      <c r="KCZ4" s="30"/>
      <c r="KDA4" s="30"/>
      <c r="KDB4" s="30"/>
      <c r="KDC4" s="30"/>
      <c r="KDD4" s="30"/>
      <c r="KDE4" s="30"/>
      <c r="KDF4" s="30"/>
      <c r="KDG4" s="30"/>
      <c r="KDH4" s="30"/>
      <c r="KDI4" s="30"/>
      <c r="KDJ4" s="30"/>
      <c r="KDK4" s="30"/>
      <c r="KDL4" s="30"/>
      <c r="KDM4" s="30"/>
      <c r="KDN4" s="30"/>
      <c r="KDO4" s="30"/>
      <c r="KDP4" s="30"/>
      <c r="KDQ4" s="30"/>
      <c r="KDR4" s="30"/>
      <c r="KDS4" s="30"/>
      <c r="KDT4" s="30"/>
      <c r="KDU4" s="30"/>
      <c r="KDV4" s="30"/>
      <c r="KDW4" s="30"/>
      <c r="KDX4" s="30"/>
      <c r="KDY4" s="30"/>
      <c r="KDZ4" s="30"/>
      <c r="KEA4" s="30"/>
      <c r="KEB4" s="30"/>
      <c r="KEC4" s="30"/>
      <c r="KED4" s="30"/>
      <c r="KEE4" s="30"/>
      <c r="KEF4" s="30"/>
      <c r="KEG4" s="30"/>
      <c r="KEH4" s="30"/>
      <c r="KEI4" s="30"/>
      <c r="KEJ4" s="30"/>
      <c r="KEK4" s="30"/>
      <c r="KEL4" s="30"/>
      <c r="KEM4" s="30"/>
      <c r="KEN4" s="30"/>
      <c r="KEO4" s="30"/>
      <c r="KEP4" s="30"/>
      <c r="KEQ4" s="30"/>
      <c r="KER4" s="30"/>
      <c r="KES4" s="30"/>
      <c r="KET4" s="30"/>
      <c r="KEU4" s="30"/>
      <c r="KEV4" s="30"/>
      <c r="KEW4" s="30"/>
      <c r="KEX4" s="30"/>
      <c r="KEY4" s="30"/>
      <c r="KEZ4" s="30"/>
      <c r="KFA4" s="30"/>
      <c r="KFB4" s="30"/>
      <c r="KFC4" s="30"/>
      <c r="KFD4" s="30"/>
      <c r="KFE4" s="30"/>
      <c r="KFF4" s="30"/>
      <c r="KFG4" s="30"/>
      <c r="KFH4" s="30"/>
      <c r="KFI4" s="30"/>
      <c r="KFJ4" s="30"/>
      <c r="KFK4" s="30"/>
      <c r="KFL4" s="30"/>
      <c r="KFM4" s="30"/>
      <c r="KFN4" s="30"/>
      <c r="KFO4" s="30"/>
      <c r="KFP4" s="30"/>
      <c r="KFQ4" s="30"/>
      <c r="KFR4" s="30"/>
      <c r="KFS4" s="30"/>
      <c r="KFT4" s="30"/>
      <c r="KFU4" s="30"/>
      <c r="KFV4" s="30"/>
      <c r="KFW4" s="30"/>
      <c r="KFX4" s="30"/>
      <c r="KFY4" s="30"/>
      <c r="KFZ4" s="30"/>
      <c r="KGA4" s="30"/>
      <c r="KGB4" s="30"/>
      <c r="KGC4" s="30"/>
      <c r="KGD4" s="30"/>
      <c r="KGE4" s="30"/>
      <c r="KGF4" s="30"/>
      <c r="KGG4" s="30"/>
      <c r="KGH4" s="30"/>
      <c r="KGI4" s="30"/>
      <c r="KGJ4" s="30"/>
      <c r="KGK4" s="30"/>
      <c r="KGL4" s="30"/>
      <c r="KGM4" s="30"/>
      <c r="KGN4" s="30"/>
      <c r="KGO4" s="30"/>
      <c r="KGP4" s="30"/>
      <c r="KGQ4" s="30"/>
      <c r="KGR4" s="30"/>
      <c r="KGS4" s="30"/>
      <c r="KGT4" s="30"/>
      <c r="KGU4" s="30"/>
      <c r="KGV4" s="30"/>
      <c r="KGW4" s="30"/>
      <c r="KGX4" s="30"/>
      <c r="KGY4" s="30"/>
      <c r="KGZ4" s="30"/>
      <c r="KHA4" s="30"/>
      <c r="KHB4" s="30"/>
      <c r="KHC4" s="30"/>
      <c r="KHD4" s="30"/>
      <c r="KHE4" s="30"/>
      <c r="KHF4" s="30"/>
      <c r="KHG4" s="30"/>
      <c r="KHH4" s="30"/>
      <c r="KHI4" s="30"/>
      <c r="KHJ4" s="30"/>
      <c r="KHK4" s="30"/>
      <c r="KHL4" s="30"/>
      <c r="KHM4" s="30"/>
      <c r="KHN4" s="30"/>
      <c r="KHO4" s="30"/>
      <c r="KHP4" s="30"/>
      <c r="KHQ4" s="30"/>
      <c r="KHR4" s="30"/>
      <c r="KHS4" s="30"/>
      <c r="KHT4" s="30"/>
      <c r="KHU4" s="30"/>
      <c r="KHV4" s="30"/>
      <c r="KHW4" s="30"/>
      <c r="KHX4" s="30"/>
      <c r="KHY4" s="30"/>
      <c r="KHZ4" s="30"/>
      <c r="KIA4" s="30"/>
      <c r="KIB4" s="30"/>
      <c r="KIC4" s="30"/>
      <c r="KID4" s="30"/>
      <c r="KIE4" s="30"/>
      <c r="KIF4" s="30"/>
      <c r="KIG4" s="30"/>
      <c r="KIH4" s="30"/>
      <c r="KII4" s="30"/>
      <c r="KIJ4" s="30"/>
      <c r="KIK4" s="30"/>
      <c r="KIL4" s="30"/>
      <c r="KIM4" s="30"/>
      <c r="KIN4" s="30"/>
      <c r="KIO4" s="30"/>
      <c r="KIP4" s="30"/>
      <c r="KIQ4" s="30"/>
      <c r="KIR4" s="30"/>
      <c r="KIS4" s="30"/>
      <c r="KIT4" s="30"/>
      <c r="KIU4" s="30"/>
      <c r="KIV4" s="30"/>
      <c r="KIW4" s="30"/>
      <c r="KIX4" s="30"/>
      <c r="KIY4" s="30"/>
      <c r="KIZ4" s="30"/>
      <c r="KJA4" s="30"/>
      <c r="KJB4" s="30"/>
      <c r="KJC4" s="30"/>
      <c r="KJD4" s="30"/>
      <c r="KJE4" s="30"/>
      <c r="KJF4" s="30"/>
      <c r="KJG4" s="30"/>
      <c r="KJH4" s="30"/>
      <c r="KJI4" s="30"/>
      <c r="KJJ4" s="30"/>
      <c r="KJK4" s="30"/>
      <c r="KJL4" s="30"/>
      <c r="KJM4" s="30"/>
      <c r="KJN4" s="30"/>
      <c r="KJO4" s="30"/>
      <c r="KJP4" s="30"/>
      <c r="KJQ4" s="30"/>
      <c r="KJR4" s="30"/>
      <c r="KJS4" s="30"/>
      <c r="KJT4" s="30"/>
      <c r="KJU4" s="30"/>
      <c r="KJV4" s="30"/>
      <c r="KJW4" s="30"/>
      <c r="KJX4" s="30"/>
      <c r="KJY4" s="30"/>
      <c r="KJZ4" s="30"/>
      <c r="KKA4" s="30"/>
      <c r="KKB4" s="30"/>
      <c r="KKC4" s="30"/>
      <c r="KKD4" s="30"/>
      <c r="KKE4" s="30"/>
      <c r="KKF4" s="30"/>
      <c r="KKG4" s="30"/>
      <c r="KKH4" s="30"/>
      <c r="KKI4" s="30"/>
      <c r="KKJ4" s="30"/>
      <c r="KKK4" s="30"/>
      <c r="KKL4" s="30"/>
      <c r="KKM4" s="30"/>
      <c r="KKN4" s="30"/>
      <c r="KKO4" s="30"/>
      <c r="KKP4" s="30"/>
      <c r="KKQ4" s="30"/>
      <c r="KKR4" s="30"/>
      <c r="KKS4" s="30"/>
      <c r="KKT4" s="30"/>
      <c r="KKU4" s="30"/>
      <c r="KKV4" s="30"/>
      <c r="KKW4" s="30"/>
      <c r="KKX4" s="30"/>
      <c r="KKY4" s="30"/>
      <c r="KKZ4" s="30"/>
      <c r="KLA4" s="30"/>
      <c r="KLB4" s="30"/>
      <c r="KLC4" s="30"/>
      <c r="KLD4" s="30"/>
      <c r="KLE4" s="30"/>
      <c r="KLF4" s="30"/>
      <c r="KLG4" s="30"/>
      <c r="KLH4" s="30"/>
      <c r="KLI4" s="30"/>
      <c r="KLJ4" s="30"/>
      <c r="KLK4" s="30"/>
      <c r="KLL4" s="30"/>
      <c r="KLM4" s="30"/>
      <c r="KLN4" s="30"/>
      <c r="KLO4" s="30"/>
      <c r="KLP4" s="30"/>
      <c r="KLQ4" s="30"/>
      <c r="KLR4" s="30"/>
      <c r="KLS4" s="30"/>
      <c r="KLT4" s="30"/>
      <c r="KLU4" s="30"/>
      <c r="KLV4" s="30"/>
      <c r="KLW4" s="30"/>
      <c r="KLX4" s="30"/>
      <c r="KLY4" s="30"/>
      <c r="KLZ4" s="30"/>
      <c r="KMA4" s="30"/>
      <c r="KMB4" s="30"/>
      <c r="KMC4" s="30"/>
      <c r="KMD4" s="30"/>
      <c r="KME4" s="30"/>
      <c r="KMF4" s="30"/>
      <c r="KMG4" s="30"/>
      <c r="KMH4" s="30"/>
      <c r="KMI4" s="30"/>
      <c r="KMJ4" s="30"/>
      <c r="KMK4" s="30"/>
      <c r="KML4" s="30"/>
      <c r="KMM4" s="30"/>
      <c r="KMN4" s="30"/>
      <c r="KMO4" s="30"/>
      <c r="KMP4" s="30"/>
      <c r="KMQ4" s="30"/>
      <c r="KMR4" s="30"/>
      <c r="KMS4" s="30"/>
      <c r="KMT4" s="30"/>
      <c r="KMU4" s="30"/>
      <c r="KMV4" s="30"/>
      <c r="KMW4" s="30"/>
      <c r="KMX4" s="30"/>
      <c r="KMY4" s="30"/>
      <c r="KMZ4" s="30"/>
      <c r="KNA4" s="30"/>
      <c r="KNB4" s="30"/>
      <c r="KNC4" s="30"/>
      <c r="KND4" s="30"/>
      <c r="KNE4" s="30"/>
      <c r="KNF4" s="30"/>
      <c r="KNG4" s="30"/>
      <c r="KNH4" s="30"/>
      <c r="KNI4" s="30"/>
      <c r="KNJ4" s="30"/>
      <c r="KNK4" s="30"/>
      <c r="KNL4" s="30"/>
      <c r="KNM4" s="30"/>
      <c r="KNN4" s="30"/>
      <c r="KNO4" s="30"/>
      <c r="KNP4" s="30"/>
      <c r="KNQ4" s="30"/>
      <c r="KNR4" s="30"/>
      <c r="KNS4" s="30"/>
      <c r="KNT4" s="30"/>
      <c r="KNU4" s="30"/>
      <c r="KNV4" s="30"/>
      <c r="KNW4" s="30"/>
      <c r="KNX4" s="30"/>
      <c r="KNY4" s="30"/>
      <c r="KNZ4" s="30"/>
      <c r="KOA4" s="30"/>
      <c r="KOB4" s="30"/>
      <c r="KOC4" s="30"/>
      <c r="KOD4" s="30"/>
      <c r="KOE4" s="30"/>
      <c r="KOF4" s="30"/>
      <c r="KOG4" s="30"/>
      <c r="KOH4" s="30"/>
      <c r="KOI4" s="30"/>
      <c r="KOJ4" s="30"/>
      <c r="KOK4" s="30"/>
      <c r="KOL4" s="30"/>
      <c r="KOM4" s="30"/>
      <c r="KON4" s="30"/>
      <c r="KOO4" s="30"/>
      <c r="KOP4" s="30"/>
      <c r="KOQ4" s="30"/>
      <c r="KOR4" s="30"/>
      <c r="KOS4" s="30"/>
      <c r="KOT4" s="30"/>
      <c r="KOU4" s="30"/>
      <c r="KOV4" s="30"/>
      <c r="KOW4" s="30"/>
      <c r="KOX4" s="30"/>
      <c r="KOY4" s="30"/>
      <c r="KOZ4" s="30"/>
      <c r="KPA4" s="30"/>
      <c r="KPB4" s="30"/>
      <c r="KPC4" s="30"/>
      <c r="KPD4" s="30"/>
      <c r="KPE4" s="30"/>
      <c r="KPF4" s="30"/>
      <c r="KPG4" s="30"/>
      <c r="KPH4" s="30"/>
      <c r="KPI4" s="30"/>
      <c r="KPJ4" s="30"/>
      <c r="KPK4" s="30"/>
      <c r="KPL4" s="30"/>
      <c r="KPM4" s="30"/>
      <c r="KPN4" s="30"/>
      <c r="KPO4" s="30"/>
      <c r="KPP4" s="30"/>
      <c r="KPQ4" s="30"/>
      <c r="KPR4" s="30"/>
      <c r="KPS4" s="30"/>
      <c r="KPT4" s="30"/>
      <c r="KPU4" s="30"/>
      <c r="KPV4" s="30"/>
      <c r="KPW4" s="30"/>
      <c r="KPX4" s="30"/>
      <c r="KPY4" s="30"/>
      <c r="KPZ4" s="30"/>
      <c r="KQA4" s="30"/>
      <c r="KQB4" s="30"/>
      <c r="KQC4" s="30"/>
      <c r="KQD4" s="30"/>
      <c r="KQE4" s="30"/>
      <c r="KQF4" s="30"/>
      <c r="KQG4" s="30"/>
      <c r="KQH4" s="30"/>
      <c r="KQI4" s="30"/>
      <c r="KQJ4" s="30"/>
      <c r="KQK4" s="30"/>
      <c r="KQL4" s="30"/>
      <c r="KQM4" s="30"/>
      <c r="KQN4" s="30"/>
      <c r="KQO4" s="30"/>
      <c r="KQP4" s="30"/>
      <c r="KQQ4" s="30"/>
      <c r="KQR4" s="30"/>
      <c r="KQS4" s="30"/>
      <c r="KQT4" s="30"/>
      <c r="KQU4" s="30"/>
      <c r="KQV4" s="30"/>
      <c r="KQW4" s="30"/>
      <c r="KQX4" s="30"/>
      <c r="KQY4" s="30"/>
      <c r="KQZ4" s="30"/>
      <c r="KRA4" s="30"/>
      <c r="KRB4" s="30"/>
      <c r="KRC4" s="30"/>
      <c r="KRD4" s="30"/>
      <c r="KRE4" s="30"/>
      <c r="KRF4" s="30"/>
      <c r="KRG4" s="30"/>
      <c r="KRH4" s="30"/>
      <c r="KRI4" s="30"/>
      <c r="KRJ4" s="30"/>
      <c r="KRK4" s="30"/>
      <c r="KRL4" s="30"/>
      <c r="KRM4" s="30"/>
      <c r="KRN4" s="30"/>
      <c r="KRO4" s="30"/>
      <c r="KRP4" s="30"/>
      <c r="KRQ4" s="30"/>
      <c r="KRR4" s="30"/>
      <c r="KRS4" s="30"/>
      <c r="KRT4" s="30"/>
      <c r="KRU4" s="30"/>
      <c r="KRV4" s="30"/>
      <c r="KRW4" s="30"/>
      <c r="KRX4" s="30"/>
      <c r="KRY4" s="30"/>
      <c r="KRZ4" s="30"/>
      <c r="KSA4" s="30"/>
      <c r="KSB4" s="30"/>
      <c r="KSC4" s="30"/>
      <c r="KSD4" s="30"/>
      <c r="KSE4" s="30"/>
      <c r="KSF4" s="30"/>
      <c r="KSG4" s="30"/>
      <c r="KSH4" s="30"/>
      <c r="KSI4" s="30"/>
      <c r="KSJ4" s="30"/>
      <c r="KSK4" s="30"/>
      <c r="KSL4" s="30"/>
      <c r="KSM4" s="30"/>
      <c r="KSN4" s="30"/>
      <c r="KSO4" s="30"/>
      <c r="KSP4" s="30"/>
      <c r="KSQ4" s="30"/>
      <c r="KSR4" s="30"/>
      <c r="KSS4" s="30"/>
      <c r="KST4" s="30"/>
      <c r="KSU4" s="30"/>
      <c r="KSV4" s="30"/>
      <c r="KSW4" s="30"/>
      <c r="KSX4" s="30"/>
      <c r="KSY4" s="30"/>
      <c r="KSZ4" s="30"/>
      <c r="KTA4" s="30"/>
      <c r="KTB4" s="30"/>
      <c r="KTC4" s="30"/>
      <c r="KTD4" s="30"/>
      <c r="KTE4" s="30"/>
      <c r="KTF4" s="30"/>
      <c r="KTG4" s="30"/>
      <c r="KTH4" s="30"/>
      <c r="KTI4" s="30"/>
      <c r="KTJ4" s="30"/>
      <c r="KTK4" s="30"/>
      <c r="KTL4" s="30"/>
      <c r="KTM4" s="30"/>
      <c r="KTN4" s="30"/>
      <c r="KTO4" s="30"/>
      <c r="KTP4" s="30"/>
      <c r="KTQ4" s="30"/>
      <c r="KTR4" s="30"/>
      <c r="KTS4" s="30"/>
      <c r="KTT4" s="30"/>
      <c r="KTU4" s="30"/>
      <c r="KTV4" s="30"/>
      <c r="KTW4" s="30"/>
      <c r="KTX4" s="30"/>
      <c r="KTY4" s="30"/>
      <c r="KTZ4" s="30"/>
      <c r="KUA4" s="30"/>
      <c r="KUB4" s="30"/>
      <c r="KUC4" s="30"/>
      <c r="KUD4" s="30"/>
      <c r="KUE4" s="30"/>
      <c r="KUF4" s="30"/>
      <c r="KUG4" s="30"/>
      <c r="KUH4" s="30"/>
      <c r="KUI4" s="30"/>
      <c r="KUJ4" s="30"/>
      <c r="KUK4" s="30"/>
      <c r="KUL4" s="30"/>
      <c r="KUM4" s="30"/>
      <c r="KUN4" s="30"/>
      <c r="KUO4" s="30"/>
      <c r="KUP4" s="30"/>
      <c r="KUQ4" s="30"/>
      <c r="KUR4" s="30"/>
      <c r="KUS4" s="30"/>
      <c r="KUT4" s="30"/>
      <c r="KUU4" s="30"/>
      <c r="KUV4" s="30"/>
      <c r="KUW4" s="30"/>
      <c r="KUX4" s="30"/>
      <c r="KUY4" s="30"/>
      <c r="KUZ4" s="30"/>
      <c r="KVA4" s="30"/>
      <c r="KVB4" s="30"/>
      <c r="KVC4" s="30"/>
      <c r="KVD4" s="30"/>
      <c r="KVE4" s="30"/>
      <c r="KVF4" s="30"/>
      <c r="KVG4" s="30"/>
      <c r="KVH4" s="30"/>
      <c r="KVI4" s="30"/>
      <c r="KVJ4" s="30"/>
      <c r="KVK4" s="30"/>
      <c r="KVL4" s="30"/>
      <c r="KVM4" s="30"/>
      <c r="KVN4" s="30"/>
      <c r="KVO4" s="30"/>
      <c r="KVP4" s="30"/>
      <c r="KVQ4" s="30"/>
      <c r="KVR4" s="30"/>
      <c r="KVS4" s="30"/>
      <c r="KVT4" s="30"/>
      <c r="KVU4" s="30"/>
      <c r="KVV4" s="30"/>
      <c r="KVW4" s="30"/>
      <c r="KVX4" s="30"/>
      <c r="KVY4" s="30"/>
      <c r="KVZ4" s="30"/>
      <c r="KWA4" s="30"/>
      <c r="KWB4" s="30"/>
      <c r="KWC4" s="30"/>
      <c r="KWD4" s="30"/>
      <c r="KWE4" s="30"/>
      <c r="KWF4" s="30"/>
      <c r="KWG4" s="30"/>
      <c r="KWH4" s="30"/>
      <c r="KWI4" s="30"/>
      <c r="KWJ4" s="30"/>
      <c r="KWK4" s="30"/>
      <c r="KWL4" s="30"/>
      <c r="KWM4" s="30"/>
      <c r="KWN4" s="30"/>
      <c r="KWO4" s="30"/>
      <c r="KWP4" s="30"/>
      <c r="KWQ4" s="30"/>
      <c r="KWR4" s="30"/>
      <c r="KWS4" s="30"/>
      <c r="KWT4" s="30"/>
      <c r="KWU4" s="30"/>
      <c r="KWV4" s="30"/>
      <c r="KWW4" s="30"/>
      <c r="KWX4" s="30"/>
      <c r="KWY4" s="30"/>
      <c r="KWZ4" s="30"/>
      <c r="KXA4" s="30"/>
      <c r="KXB4" s="30"/>
      <c r="KXC4" s="30"/>
      <c r="KXD4" s="30"/>
      <c r="KXE4" s="30"/>
      <c r="KXF4" s="30"/>
      <c r="KXG4" s="30"/>
      <c r="KXH4" s="30"/>
      <c r="KXI4" s="30"/>
      <c r="KXJ4" s="30"/>
      <c r="KXK4" s="30"/>
      <c r="KXL4" s="30"/>
      <c r="KXM4" s="30"/>
      <c r="KXN4" s="30"/>
      <c r="KXO4" s="30"/>
      <c r="KXP4" s="30"/>
      <c r="KXQ4" s="30"/>
      <c r="KXR4" s="30"/>
      <c r="KXS4" s="30"/>
      <c r="KXT4" s="30"/>
      <c r="KXU4" s="30"/>
      <c r="KXV4" s="30"/>
      <c r="KXW4" s="30"/>
      <c r="KXX4" s="30"/>
      <c r="KXY4" s="30"/>
      <c r="KXZ4" s="30"/>
      <c r="KYA4" s="30"/>
      <c r="KYB4" s="30"/>
      <c r="KYC4" s="30"/>
      <c r="KYD4" s="30"/>
      <c r="KYE4" s="30"/>
      <c r="KYF4" s="30"/>
      <c r="KYG4" s="30"/>
      <c r="KYH4" s="30"/>
      <c r="KYI4" s="30"/>
      <c r="KYJ4" s="30"/>
      <c r="KYK4" s="30"/>
      <c r="KYL4" s="30"/>
      <c r="KYM4" s="30"/>
      <c r="KYN4" s="30"/>
      <c r="KYO4" s="30"/>
      <c r="KYP4" s="30"/>
      <c r="KYQ4" s="30"/>
      <c r="KYR4" s="30"/>
      <c r="KYS4" s="30"/>
      <c r="KYT4" s="30"/>
      <c r="KYU4" s="30"/>
      <c r="KYV4" s="30"/>
      <c r="KYW4" s="30"/>
      <c r="KYX4" s="30"/>
      <c r="KYY4" s="30"/>
      <c r="KYZ4" s="30"/>
      <c r="KZA4" s="30"/>
      <c r="KZB4" s="30"/>
      <c r="KZC4" s="30"/>
      <c r="KZD4" s="30"/>
      <c r="KZE4" s="30"/>
      <c r="KZF4" s="30"/>
      <c r="KZG4" s="30"/>
      <c r="KZH4" s="30"/>
      <c r="KZI4" s="30"/>
      <c r="KZJ4" s="30"/>
      <c r="KZK4" s="30"/>
      <c r="KZL4" s="30"/>
      <c r="KZM4" s="30"/>
      <c r="KZN4" s="30"/>
      <c r="KZO4" s="30"/>
      <c r="KZP4" s="30"/>
      <c r="KZQ4" s="30"/>
      <c r="KZR4" s="30"/>
      <c r="KZS4" s="30"/>
      <c r="KZT4" s="30"/>
      <c r="KZU4" s="30"/>
      <c r="KZV4" s="30"/>
      <c r="KZW4" s="30"/>
      <c r="KZX4" s="30"/>
      <c r="KZY4" s="30"/>
      <c r="KZZ4" s="30"/>
      <c r="LAA4" s="30"/>
      <c r="LAB4" s="30"/>
      <c r="LAC4" s="30"/>
      <c r="LAD4" s="30"/>
      <c r="LAE4" s="30"/>
      <c r="LAF4" s="30"/>
      <c r="LAG4" s="30"/>
      <c r="LAH4" s="30"/>
      <c r="LAI4" s="30"/>
      <c r="LAJ4" s="30"/>
      <c r="LAK4" s="30"/>
      <c r="LAL4" s="30"/>
      <c r="LAM4" s="30"/>
      <c r="LAN4" s="30"/>
      <c r="LAO4" s="30"/>
      <c r="LAP4" s="30"/>
      <c r="LAQ4" s="30"/>
      <c r="LAR4" s="30"/>
      <c r="LAS4" s="30"/>
      <c r="LAT4" s="30"/>
      <c r="LAU4" s="30"/>
      <c r="LAV4" s="30"/>
      <c r="LAW4" s="30"/>
      <c r="LAX4" s="30"/>
      <c r="LAY4" s="30"/>
      <c r="LAZ4" s="30"/>
      <c r="LBA4" s="30"/>
      <c r="LBB4" s="30"/>
      <c r="LBC4" s="30"/>
      <c r="LBD4" s="30"/>
      <c r="LBE4" s="30"/>
      <c r="LBF4" s="30"/>
      <c r="LBG4" s="30"/>
      <c r="LBH4" s="30"/>
      <c r="LBI4" s="30"/>
      <c r="LBJ4" s="30"/>
      <c r="LBK4" s="30"/>
      <c r="LBL4" s="30"/>
      <c r="LBM4" s="30"/>
      <c r="LBN4" s="30"/>
      <c r="LBO4" s="30"/>
      <c r="LBP4" s="30"/>
      <c r="LBQ4" s="30"/>
      <c r="LBR4" s="30"/>
      <c r="LBS4" s="30"/>
      <c r="LBT4" s="30"/>
      <c r="LBU4" s="30"/>
      <c r="LBV4" s="30"/>
      <c r="LBW4" s="30"/>
      <c r="LBX4" s="30"/>
      <c r="LBY4" s="30"/>
      <c r="LBZ4" s="30"/>
      <c r="LCA4" s="30"/>
      <c r="LCB4" s="30"/>
      <c r="LCC4" s="30"/>
      <c r="LCD4" s="30"/>
      <c r="LCE4" s="30"/>
      <c r="LCF4" s="30"/>
      <c r="LCG4" s="30"/>
      <c r="LCH4" s="30"/>
      <c r="LCI4" s="30"/>
      <c r="LCJ4" s="30"/>
      <c r="LCK4" s="30"/>
      <c r="LCL4" s="30"/>
      <c r="LCM4" s="30"/>
      <c r="LCN4" s="30"/>
      <c r="LCO4" s="30"/>
      <c r="LCP4" s="30"/>
      <c r="LCQ4" s="30"/>
      <c r="LCR4" s="30"/>
      <c r="LCS4" s="30"/>
      <c r="LCT4" s="30"/>
      <c r="LCU4" s="30"/>
      <c r="LCV4" s="30"/>
      <c r="LCW4" s="30"/>
      <c r="LCX4" s="30"/>
      <c r="LCY4" s="30"/>
      <c r="LCZ4" s="30"/>
      <c r="LDA4" s="30"/>
      <c r="LDB4" s="30"/>
      <c r="LDC4" s="30"/>
      <c r="LDD4" s="30"/>
      <c r="LDE4" s="30"/>
      <c r="LDF4" s="30"/>
      <c r="LDG4" s="30"/>
      <c r="LDH4" s="30"/>
      <c r="LDI4" s="30"/>
      <c r="LDJ4" s="30"/>
      <c r="LDK4" s="30"/>
      <c r="LDL4" s="30"/>
      <c r="LDM4" s="30"/>
      <c r="LDN4" s="30"/>
      <c r="LDO4" s="30"/>
      <c r="LDP4" s="30"/>
      <c r="LDQ4" s="30"/>
      <c r="LDR4" s="30"/>
      <c r="LDS4" s="30"/>
      <c r="LDT4" s="30"/>
      <c r="LDU4" s="30"/>
      <c r="LDV4" s="30"/>
      <c r="LDW4" s="30"/>
      <c r="LDX4" s="30"/>
      <c r="LDY4" s="30"/>
      <c r="LDZ4" s="30"/>
      <c r="LEA4" s="30"/>
      <c r="LEB4" s="30"/>
      <c r="LEC4" s="30"/>
      <c r="LED4" s="30"/>
      <c r="LEE4" s="30"/>
      <c r="LEF4" s="30"/>
      <c r="LEG4" s="30"/>
      <c r="LEH4" s="30"/>
      <c r="LEI4" s="30"/>
      <c r="LEJ4" s="30"/>
      <c r="LEK4" s="30"/>
      <c r="LEL4" s="30"/>
      <c r="LEM4" s="30"/>
      <c r="LEN4" s="30"/>
      <c r="LEO4" s="30"/>
      <c r="LEP4" s="30"/>
      <c r="LEQ4" s="30"/>
      <c r="LER4" s="30"/>
      <c r="LES4" s="30"/>
      <c r="LET4" s="30"/>
      <c r="LEU4" s="30"/>
      <c r="LEV4" s="30"/>
      <c r="LEW4" s="30"/>
      <c r="LEX4" s="30"/>
      <c r="LEY4" s="30"/>
      <c r="LEZ4" s="30"/>
      <c r="LFA4" s="30"/>
      <c r="LFB4" s="30"/>
      <c r="LFC4" s="30"/>
      <c r="LFD4" s="30"/>
      <c r="LFE4" s="30"/>
      <c r="LFF4" s="30"/>
      <c r="LFG4" s="30"/>
      <c r="LFH4" s="30"/>
      <c r="LFI4" s="30"/>
      <c r="LFJ4" s="30"/>
      <c r="LFK4" s="30"/>
      <c r="LFL4" s="30"/>
      <c r="LFM4" s="30"/>
      <c r="LFN4" s="30"/>
      <c r="LFO4" s="30"/>
      <c r="LFP4" s="30"/>
      <c r="LFQ4" s="30"/>
      <c r="LFR4" s="30"/>
      <c r="LFS4" s="30"/>
      <c r="LFT4" s="30"/>
      <c r="LFU4" s="30"/>
      <c r="LFV4" s="30"/>
      <c r="LFW4" s="30"/>
      <c r="LFX4" s="30"/>
      <c r="LFY4" s="30"/>
      <c r="LFZ4" s="30"/>
      <c r="LGA4" s="30"/>
      <c r="LGB4" s="30"/>
      <c r="LGC4" s="30"/>
      <c r="LGD4" s="30"/>
      <c r="LGE4" s="30"/>
      <c r="LGF4" s="30"/>
      <c r="LGG4" s="30"/>
      <c r="LGH4" s="30"/>
      <c r="LGI4" s="30"/>
      <c r="LGJ4" s="30"/>
      <c r="LGK4" s="30"/>
      <c r="LGL4" s="30"/>
      <c r="LGM4" s="30"/>
      <c r="LGN4" s="30"/>
      <c r="LGO4" s="30"/>
      <c r="LGP4" s="30"/>
      <c r="LGQ4" s="30"/>
      <c r="LGR4" s="30"/>
      <c r="LGS4" s="30"/>
      <c r="LGT4" s="30"/>
      <c r="LGU4" s="30"/>
      <c r="LGV4" s="30"/>
      <c r="LGW4" s="30"/>
      <c r="LGX4" s="30"/>
      <c r="LGY4" s="30"/>
      <c r="LGZ4" s="30"/>
      <c r="LHA4" s="30"/>
      <c r="LHB4" s="30"/>
      <c r="LHC4" s="30"/>
      <c r="LHD4" s="30"/>
      <c r="LHE4" s="30"/>
      <c r="LHF4" s="30"/>
      <c r="LHG4" s="30"/>
      <c r="LHH4" s="30"/>
      <c r="LHI4" s="30"/>
      <c r="LHJ4" s="30"/>
      <c r="LHK4" s="30"/>
      <c r="LHL4" s="30"/>
      <c r="LHM4" s="30"/>
      <c r="LHN4" s="30"/>
      <c r="LHO4" s="30"/>
      <c r="LHP4" s="30"/>
      <c r="LHQ4" s="30"/>
      <c r="LHR4" s="30"/>
      <c r="LHS4" s="30"/>
      <c r="LHT4" s="30"/>
      <c r="LHU4" s="30"/>
      <c r="LHV4" s="30"/>
      <c r="LHW4" s="30"/>
      <c r="LHX4" s="30"/>
      <c r="LHY4" s="30"/>
      <c r="LHZ4" s="30"/>
      <c r="LIA4" s="30"/>
      <c r="LIB4" s="30"/>
      <c r="LIC4" s="30"/>
      <c r="LID4" s="30"/>
      <c r="LIE4" s="30"/>
      <c r="LIF4" s="30"/>
      <c r="LIG4" s="30"/>
      <c r="LIH4" s="30"/>
      <c r="LII4" s="30"/>
      <c r="LIJ4" s="30"/>
      <c r="LIK4" s="30"/>
      <c r="LIL4" s="30"/>
      <c r="LIM4" s="30"/>
      <c r="LIN4" s="30"/>
      <c r="LIO4" s="30"/>
      <c r="LIP4" s="30"/>
      <c r="LIQ4" s="30"/>
      <c r="LIR4" s="30"/>
      <c r="LIS4" s="30"/>
      <c r="LIT4" s="30"/>
      <c r="LIU4" s="30"/>
      <c r="LIV4" s="30"/>
      <c r="LIW4" s="30"/>
      <c r="LIX4" s="30"/>
      <c r="LIY4" s="30"/>
      <c r="LIZ4" s="30"/>
      <c r="LJA4" s="30"/>
      <c r="LJB4" s="30"/>
      <c r="LJC4" s="30"/>
      <c r="LJD4" s="30"/>
      <c r="LJE4" s="30"/>
      <c r="LJF4" s="30"/>
      <c r="LJG4" s="30"/>
      <c r="LJH4" s="30"/>
      <c r="LJI4" s="30"/>
      <c r="LJJ4" s="30"/>
      <c r="LJK4" s="30"/>
      <c r="LJL4" s="30"/>
      <c r="LJM4" s="30"/>
      <c r="LJN4" s="30"/>
      <c r="LJO4" s="30"/>
      <c r="LJP4" s="30"/>
      <c r="LJQ4" s="30"/>
      <c r="LJR4" s="30"/>
      <c r="LJS4" s="30"/>
      <c r="LJT4" s="30"/>
      <c r="LJU4" s="30"/>
      <c r="LJV4" s="30"/>
      <c r="LJW4" s="30"/>
      <c r="LJX4" s="30"/>
      <c r="LJY4" s="30"/>
      <c r="LJZ4" s="30"/>
      <c r="LKA4" s="30"/>
      <c r="LKB4" s="30"/>
      <c r="LKC4" s="30"/>
      <c r="LKD4" s="30"/>
      <c r="LKE4" s="30"/>
      <c r="LKF4" s="30"/>
      <c r="LKG4" s="30"/>
      <c r="LKH4" s="30"/>
      <c r="LKI4" s="30"/>
      <c r="LKJ4" s="30"/>
      <c r="LKK4" s="30"/>
      <c r="LKL4" s="30"/>
      <c r="LKM4" s="30"/>
      <c r="LKN4" s="30"/>
      <c r="LKO4" s="30"/>
      <c r="LKP4" s="30"/>
      <c r="LKQ4" s="30"/>
      <c r="LKR4" s="30"/>
      <c r="LKS4" s="30"/>
      <c r="LKT4" s="30"/>
      <c r="LKU4" s="30"/>
      <c r="LKV4" s="30"/>
      <c r="LKW4" s="30"/>
      <c r="LKX4" s="30"/>
      <c r="LKY4" s="30"/>
      <c r="LKZ4" s="30"/>
      <c r="LLA4" s="30"/>
      <c r="LLB4" s="30"/>
      <c r="LLC4" s="30"/>
      <c r="LLD4" s="30"/>
      <c r="LLE4" s="30"/>
      <c r="LLF4" s="30"/>
      <c r="LLG4" s="30"/>
      <c r="LLH4" s="30"/>
      <c r="LLI4" s="30"/>
      <c r="LLJ4" s="30"/>
      <c r="LLK4" s="30"/>
      <c r="LLL4" s="30"/>
      <c r="LLM4" s="30"/>
      <c r="LLN4" s="30"/>
      <c r="LLO4" s="30"/>
      <c r="LLP4" s="30"/>
      <c r="LLQ4" s="30"/>
      <c r="LLR4" s="30"/>
      <c r="LLS4" s="30"/>
      <c r="LLT4" s="30"/>
      <c r="LLU4" s="30"/>
      <c r="LLV4" s="30"/>
      <c r="LLW4" s="30"/>
      <c r="LLX4" s="30"/>
      <c r="LLY4" s="30"/>
      <c r="LLZ4" s="30"/>
      <c r="LMA4" s="30"/>
      <c r="LMB4" s="30"/>
      <c r="LMC4" s="30"/>
      <c r="LMD4" s="30"/>
      <c r="LME4" s="30"/>
      <c r="LMF4" s="30"/>
      <c r="LMG4" s="30"/>
      <c r="LMH4" s="30"/>
      <c r="LMI4" s="30"/>
      <c r="LMJ4" s="30"/>
      <c r="LMK4" s="30"/>
      <c r="LML4" s="30"/>
      <c r="LMM4" s="30"/>
      <c r="LMN4" s="30"/>
      <c r="LMO4" s="30"/>
      <c r="LMP4" s="30"/>
      <c r="LMQ4" s="30"/>
      <c r="LMR4" s="30"/>
      <c r="LMS4" s="30"/>
      <c r="LMT4" s="30"/>
      <c r="LMU4" s="30"/>
      <c r="LMV4" s="30"/>
      <c r="LMW4" s="30"/>
      <c r="LMX4" s="30"/>
      <c r="LMY4" s="30"/>
      <c r="LMZ4" s="30"/>
      <c r="LNA4" s="30"/>
      <c r="LNB4" s="30"/>
      <c r="LNC4" s="30"/>
      <c r="LND4" s="30"/>
      <c r="LNE4" s="30"/>
      <c r="LNF4" s="30"/>
      <c r="LNG4" s="30"/>
      <c r="LNH4" s="30"/>
      <c r="LNI4" s="30"/>
      <c r="LNJ4" s="30"/>
      <c r="LNK4" s="30"/>
      <c r="LNL4" s="30"/>
      <c r="LNM4" s="30"/>
      <c r="LNN4" s="30"/>
      <c r="LNO4" s="30"/>
      <c r="LNP4" s="30"/>
      <c r="LNQ4" s="30"/>
      <c r="LNR4" s="30"/>
      <c r="LNS4" s="30"/>
      <c r="LNT4" s="30"/>
      <c r="LNU4" s="30"/>
      <c r="LNV4" s="30"/>
      <c r="LNW4" s="30"/>
      <c r="LNX4" s="30"/>
      <c r="LNY4" s="30"/>
      <c r="LNZ4" s="30"/>
      <c r="LOA4" s="30"/>
      <c r="LOB4" s="30"/>
      <c r="LOC4" s="30"/>
      <c r="LOD4" s="30"/>
      <c r="LOE4" s="30"/>
      <c r="LOF4" s="30"/>
      <c r="LOG4" s="30"/>
      <c r="LOH4" s="30"/>
      <c r="LOI4" s="30"/>
      <c r="LOJ4" s="30"/>
      <c r="LOK4" s="30"/>
      <c r="LOL4" s="30"/>
      <c r="LOM4" s="30"/>
      <c r="LON4" s="30"/>
      <c r="LOO4" s="30"/>
      <c r="LOP4" s="30"/>
      <c r="LOQ4" s="30"/>
      <c r="LOR4" s="30"/>
      <c r="LOS4" s="30"/>
      <c r="LOT4" s="30"/>
      <c r="LOU4" s="30"/>
      <c r="LOV4" s="30"/>
      <c r="LOW4" s="30"/>
      <c r="LOX4" s="30"/>
      <c r="LOY4" s="30"/>
      <c r="LOZ4" s="30"/>
      <c r="LPA4" s="30"/>
      <c r="LPB4" s="30"/>
      <c r="LPC4" s="30"/>
      <c r="LPD4" s="30"/>
      <c r="LPE4" s="30"/>
      <c r="LPF4" s="30"/>
      <c r="LPG4" s="30"/>
      <c r="LPH4" s="30"/>
      <c r="LPI4" s="30"/>
      <c r="LPJ4" s="30"/>
      <c r="LPK4" s="30"/>
      <c r="LPL4" s="30"/>
      <c r="LPM4" s="30"/>
      <c r="LPN4" s="30"/>
      <c r="LPO4" s="30"/>
      <c r="LPP4" s="30"/>
      <c r="LPQ4" s="30"/>
      <c r="LPR4" s="30"/>
      <c r="LPS4" s="30"/>
      <c r="LPT4" s="30"/>
      <c r="LPU4" s="30"/>
      <c r="LPV4" s="30"/>
      <c r="LPW4" s="30"/>
      <c r="LPX4" s="30"/>
      <c r="LPY4" s="30"/>
      <c r="LPZ4" s="30"/>
      <c r="LQA4" s="30"/>
      <c r="LQB4" s="30"/>
      <c r="LQC4" s="30"/>
      <c r="LQD4" s="30"/>
      <c r="LQE4" s="30"/>
      <c r="LQF4" s="30"/>
      <c r="LQG4" s="30"/>
      <c r="LQH4" s="30"/>
      <c r="LQI4" s="30"/>
      <c r="LQJ4" s="30"/>
      <c r="LQK4" s="30"/>
      <c r="LQL4" s="30"/>
      <c r="LQM4" s="30"/>
      <c r="LQN4" s="30"/>
      <c r="LQO4" s="30"/>
      <c r="LQP4" s="30"/>
      <c r="LQQ4" s="30"/>
      <c r="LQR4" s="30"/>
      <c r="LQS4" s="30"/>
      <c r="LQT4" s="30"/>
      <c r="LQU4" s="30"/>
      <c r="LQV4" s="30"/>
      <c r="LQW4" s="30"/>
      <c r="LQX4" s="30"/>
      <c r="LQY4" s="30"/>
      <c r="LQZ4" s="30"/>
      <c r="LRA4" s="30"/>
      <c r="LRB4" s="30"/>
      <c r="LRC4" s="30"/>
      <c r="LRD4" s="30"/>
      <c r="LRE4" s="30"/>
      <c r="LRF4" s="30"/>
      <c r="LRG4" s="30"/>
      <c r="LRH4" s="30"/>
      <c r="LRI4" s="30"/>
      <c r="LRJ4" s="30"/>
      <c r="LRK4" s="30"/>
      <c r="LRL4" s="30"/>
      <c r="LRM4" s="30"/>
      <c r="LRN4" s="30"/>
      <c r="LRO4" s="30"/>
      <c r="LRP4" s="30"/>
      <c r="LRQ4" s="30"/>
      <c r="LRR4" s="30"/>
      <c r="LRS4" s="30"/>
      <c r="LRT4" s="30"/>
      <c r="LRU4" s="30"/>
      <c r="LRV4" s="30"/>
      <c r="LRW4" s="30"/>
      <c r="LRX4" s="30"/>
      <c r="LRY4" s="30"/>
      <c r="LRZ4" s="30"/>
      <c r="LSA4" s="30"/>
      <c r="LSB4" s="30"/>
      <c r="LSC4" s="30"/>
      <c r="LSD4" s="30"/>
      <c r="LSE4" s="30"/>
      <c r="LSF4" s="30"/>
      <c r="LSG4" s="30"/>
      <c r="LSH4" s="30"/>
      <c r="LSI4" s="30"/>
      <c r="LSJ4" s="30"/>
      <c r="LSK4" s="30"/>
      <c r="LSL4" s="30"/>
      <c r="LSM4" s="30"/>
      <c r="LSN4" s="30"/>
      <c r="LSO4" s="30"/>
      <c r="LSP4" s="30"/>
      <c r="LSQ4" s="30"/>
      <c r="LSR4" s="30"/>
      <c r="LSS4" s="30"/>
      <c r="LST4" s="30"/>
      <c r="LSU4" s="30"/>
      <c r="LSV4" s="30"/>
      <c r="LSW4" s="30"/>
      <c r="LSX4" s="30"/>
      <c r="LSY4" s="30"/>
      <c r="LSZ4" s="30"/>
      <c r="LTA4" s="30"/>
      <c r="LTB4" s="30"/>
      <c r="LTC4" s="30"/>
      <c r="LTD4" s="30"/>
      <c r="LTE4" s="30"/>
      <c r="LTF4" s="30"/>
      <c r="LTG4" s="30"/>
      <c r="LTH4" s="30"/>
      <c r="LTI4" s="30"/>
      <c r="LTJ4" s="30"/>
      <c r="LTK4" s="30"/>
      <c r="LTL4" s="30"/>
      <c r="LTM4" s="30"/>
      <c r="LTN4" s="30"/>
      <c r="LTO4" s="30"/>
      <c r="LTP4" s="30"/>
      <c r="LTQ4" s="30"/>
      <c r="LTR4" s="30"/>
      <c r="LTS4" s="30"/>
      <c r="LTT4" s="30"/>
      <c r="LTU4" s="30"/>
      <c r="LTV4" s="30"/>
      <c r="LTW4" s="30"/>
      <c r="LTX4" s="30"/>
      <c r="LTY4" s="30"/>
      <c r="LTZ4" s="30"/>
      <c r="LUA4" s="30"/>
      <c r="LUB4" s="30"/>
      <c r="LUC4" s="30"/>
      <c r="LUD4" s="30"/>
      <c r="LUE4" s="30"/>
      <c r="LUF4" s="30"/>
      <c r="LUG4" s="30"/>
      <c r="LUH4" s="30"/>
      <c r="LUI4" s="30"/>
      <c r="LUJ4" s="30"/>
      <c r="LUK4" s="30"/>
      <c r="LUL4" s="30"/>
      <c r="LUM4" s="30"/>
      <c r="LUN4" s="30"/>
      <c r="LUO4" s="30"/>
      <c r="LUP4" s="30"/>
      <c r="LUQ4" s="30"/>
      <c r="LUR4" s="30"/>
      <c r="LUS4" s="30"/>
      <c r="LUT4" s="30"/>
      <c r="LUU4" s="30"/>
      <c r="LUV4" s="30"/>
      <c r="LUW4" s="30"/>
      <c r="LUX4" s="30"/>
      <c r="LUY4" s="30"/>
      <c r="LUZ4" s="30"/>
      <c r="LVA4" s="30"/>
      <c r="LVB4" s="30"/>
      <c r="LVC4" s="30"/>
      <c r="LVD4" s="30"/>
      <c r="LVE4" s="30"/>
      <c r="LVF4" s="30"/>
      <c r="LVG4" s="30"/>
      <c r="LVH4" s="30"/>
      <c r="LVI4" s="30"/>
      <c r="LVJ4" s="30"/>
      <c r="LVK4" s="30"/>
      <c r="LVL4" s="30"/>
      <c r="LVM4" s="30"/>
      <c r="LVN4" s="30"/>
      <c r="LVO4" s="30"/>
      <c r="LVP4" s="30"/>
      <c r="LVQ4" s="30"/>
      <c r="LVR4" s="30"/>
      <c r="LVS4" s="30"/>
      <c r="LVT4" s="30"/>
      <c r="LVU4" s="30"/>
      <c r="LVV4" s="30"/>
      <c r="LVW4" s="30"/>
      <c r="LVX4" s="30"/>
      <c r="LVY4" s="30"/>
      <c r="LVZ4" s="30"/>
      <c r="LWA4" s="30"/>
      <c r="LWB4" s="30"/>
      <c r="LWC4" s="30"/>
      <c r="LWD4" s="30"/>
      <c r="LWE4" s="30"/>
      <c r="LWF4" s="30"/>
      <c r="LWG4" s="30"/>
      <c r="LWH4" s="30"/>
      <c r="LWI4" s="30"/>
      <c r="LWJ4" s="30"/>
      <c r="LWK4" s="30"/>
      <c r="LWL4" s="30"/>
      <c r="LWM4" s="30"/>
      <c r="LWN4" s="30"/>
      <c r="LWO4" s="30"/>
      <c r="LWP4" s="30"/>
      <c r="LWQ4" s="30"/>
      <c r="LWR4" s="30"/>
      <c r="LWS4" s="30"/>
      <c r="LWT4" s="30"/>
      <c r="LWU4" s="30"/>
      <c r="LWV4" s="30"/>
      <c r="LWW4" s="30"/>
      <c r="LWX4" s="30"/>
      <c r="LWY4" s="30"/>
      <c r="LWZ4" s="30"/>
      <c r="LXA4" s="30"/>
      <c r="LXB4" s="30"/>
      <c r="LXC4" s="30"/>
      <c r="LXD4" s="30"/>
      <c r="LXE4" s="30"/>
      <c r="LXF4" s="30"/>
      <c r="LXG4" s="30"/>
      <c r="LXH4" s="30"/>
      <c r="LXI4" s="30"/>
      <c r="LXJ4" s="30"/>
      <c r="LXK4" s="30"/>
      <c r="LXL4" s="30"/>
      <c r="LXM4" s="30"/>
      <c r="LXN4" s="30"/>
      <c r="LXO4" s="30"/>
      <c r="LXP4" s="30"/>
      <c r="LXQ4" s="30"/>
      <c r="LXR4" s="30"/>
      <c r="LXS4" s="30"/>
      <c r="LXT4" s="30"/>
      <c r="LXU4" s="30"/>
      <c r="LXV4" s="30"/>
      <c r="LXW4" s="30"/>
      <c r="LXX4" s="30"/>
      <c r="LXY4" s="30"/>
      <c r="LXZ4" s="30"/>
      <c r="LYA4" s="30"/>
      <c r="LYB4" s="30"/>
      <c r="LYC4" s="30"/>
      <c r="LYD4" s="30"/>
      <c r="LYE4" s="30"/>
      <c r="LYF4" s="30"/>
      <c r="LYG4" s="30"/>
      <c r="LYH4" s="30"/>
      <c r="LYI4" s="30"/>
      <c r="LYJ4" s="30"/>
      <c r="LYK4" s="30"/>
      <c r="LYL4" s="30"/>
      <c r="LYM4" s="30"/>
      <c r="LYN4" s="30"/>
      <c r="LYO4" s="30"/>
      <c r="LYP4" s="30"/>
      <c r="LYQ4" s="30"/>
      <c r="LYR4" s="30"/>
      <c r="LYS4" s="30"/>
      <c r="LYT4" s="30"/>
      <c r="LYU4" s="30"/>
      <c r="LYV4" s="30"/>
      <c r="LYW4" s="30"/>
      <c r="LYX4" s="30"/>
      <c r="LYY4" s="30"/>
      <c r="LYZ4" s="30"/>
      <c r="LZA4" s="30"/>
      <c r="LZB4" s="30"/>
      <c r="LZC4" s="30"/>
      <c r="LZD4" s="30"/>
      <c r="LZE4" s="30"/>
      <c r="LZF4" s="30"/>
      <c r="LZG4" s="30"/>
      <c r="LZH4" s="30"/>
      <c r="LZI4" s="30"/>
      <c r="LZJ4" s="30"/>
      <c r="LZK4" s="30"/>
      <c r="LZL4" s="30"/>
      <c r="LZM4" s="30"/>
      <c r="LZN4" s="30"/>
      <c r="LZO4" s="30"/>
      <c r="LZP4" s="30"/>
      <c r="LZQ4" s="30"/>
      <c r="LZR4" s="30"/>
      <c r="LZS4" s="30"/>
      <c r="LZT4" s="30"/>
      <c r="LZU4" s="30"/>
      <c r="LZV4" s="30"/>
      <c r="LZW4" s="30"/>
      <c r="LZX4" s="30"/>
      <c r="LZY4" s="30"/>
      <c r="LZZ4" s="30"/>
      <c r="MAA4" s="30"/>
      <c r="MAB4" s="30"/>
      <c r="MAC4" s="30"/>
      <c r="MAD4" s="30"/>
      <c r="MAE4" s="30"/>
      <c r="MAF4" s="30"/>
      <c r="MAG4" s="30"/>
      <c r="MAH4" s="30"/>
      <c r="MAI4" s="30"/>
      <c r="MAJ4" s="30"/>
      <c r="MAK4" s="30"/>
      <c r="MAL4" s="30"/>
      <c r="MAM4" s="30"/>
      <c r="MAN4" s="30"/>
      <c r="MAO4" s="30"/>
      <c r="MAP4" s="30"/>
      <c r="MAQ4" s="30"/>
      <c r="MAR4" s="30"/>
      <c r="MAS4" s="30"/>
      <c r="MAT4" s="30"/>
      <c r="MAU4" s="30"/>
      <c r="MAV4" s="30"/>
      <c r="MAW4" s="30"/>
      <c r="MAX4" s="30"/>
      <c r="MAY4" s="30"/>
      <c r="MAZ4" s="30"/>
      <c r="MBA4" s="30"/>
      <c r="MBB4" s="30"/>
      <c r="MBC4" s="30"/>
      <c r="MBD4" s="30"/>
      <c r="MBE4" s="30"/>
      <c r="MBF4" s="30"/>
      <c r="MBG4" s="30"/>
      <c r="MBH4" s="30"/>
      <c r="MBI4" s="30"/>
      <c r="MBJ4" s="30"/>
      <c r="MBK4" s="30"/>
      <c r="MBL4" s="30"/>
      <c r="MBM4" s="30"/>
      <c r="MBN4" s="30"/>
      <c r="MBO4" s="30"/>
      <c r="MBP4" s="30"/>
      <c r="MBQ4" s="30"/>
      <c r="MBR4" s="30"/>
      <c r="MBS4" s="30"/>
      <c r="MBT4" s="30"/>
      <c r="MBU4" s="30"/>
      <c r="MBV4" s="30"/>
      <c r="MBW4" s="30"/>
      <c r="MBX4" s="30"/>
      <c r="MBY4" s="30"/>
      <c r="MBZ4" s="30"/>
      <c r="MCA4" s="30"/>
      <c r="MCB4" s="30"/>
      <c r="MCC4" s="30"/>
      <c r="MCD4" s="30"/>
      <c r="MCE4" s="30"/>
      <c r="MCF4" s="30"/>
      <c r="MCG4" s="30"/>
      <c r="MCH4" s="30"/>
      <c r="MCI4" s="30"/>
      <c r="MCJ4" s="30"/>
      <c r="MCK4" s="30"/>
      <c r="MCL4" s="30"/>
      <c r="MCM4" s="30"/>
      <c r="MCN4" s="30"/>
      <c r="MCO4" s="30"/>
      <c r="MCP4" s="30"/>
      <c r="MCQ4" s="30"/>
      <c r="MCR4" s="30"/>
      <c r="MCS4" s="30"/>
      <c r="MCT4" s="30"/>
      <c r="MCU4" s="30"/>
      <c r="MCV4" s="30"/>
      <c r="MCW4" s="30"/>
      <c r="MCX4" s="30"/>
      <c r="MCY4" s="30"/>
      <c r="MCZ4" s="30"/>
      <c r="MDA4" s="30"/>
      <c r="MDB4" s="30"/>
      <c r="MDC4" s="30"/>
      <c r="MDD4" s="30"/>
      <c r="MDE4" s="30"/>
      <c r="MDF4" s="30"/>
      <c r="MDG4" s="30"/>
      <c r="MDH4" s="30"/>
      <c r="MDI4" s="30"/>
      <c r="MDJ4" s="30"/>
      <c r="MDK4" s="30"/>
      <c r="MDL4" s="30"/>
      <c r="MDM4" s="30"/>
      <c r="MDN4" s="30"/>
      <c r="MDO4" s="30"/>
      <c r="MDP4" s="30"/>
      <c r="MDQ4" s="30"/>
      <c r="MDR4" s="30"/>
      <c r="MDS4" s="30"/>
      <c r="MDT4" s="30"/>
      <c r="MDU4" s="30"/>
      <c r="MDV4" s="30"/>
      <c r="MDW4" s="30"/>
      <c r="MDX4" s="30"/>
      <c r="MDY4" s="30"/>
      <c r="MDZ4" s="30"/>
      <c r="MEA4" s="30"/>
      <c r="MEB4" s="30"/>
      <c r="MEC4" s="30"/>
      <c r="MED4" s="30"/>
      <c r="MEE4" s="30"/>
      <c r="MEF4" s="30"/>
      <c r="MEG4" s="30"/>
      <c r="MEH4" s="30"/>
      <c r="MEI4" s="30"/>
      <c r="MEJ4" s="30"/>
      <c r="MEK4" s="30"/>
      <c r="MEL4" s="30"/>
      <c r="MEM4" s="30"/>
      <c r="MEN4" s="30"/>
      <c r="MEO4" s="30"/>
      <c r="MEP4" s="30"/>
      <c r="MEQ4" s="30"/>
      <c r="MER4" s="30"/>
      <c r="MES4" s="30"/>
      <c r="MET4" s="30"/>
      <c r="MEU4" s="30"/>
      <c r="MEV4" s="30"/>
      <c r="MEW4" s="30"/>
      <c r="MEX4" s="30"/>
      <c r="MEY4" s="30"/>
      <c r="MEZ4" s="30"/>
      <c r="MFA4" s="30"/>
      <c r="MFB4" s="30"/>
      <c r="MFC4" s="30"/>
      <c r="MFD4" s="30"/>
      <c r="MFE4" s="30"/>
      <c r="MFF4" s="30"/>
      <c r="MFG4" s="30"/>
      <c r="MFH4" s="30"/>
      <c r="MFI4" s="30"/>
      <c r="MFJ4" s="30"/>
      <c r="MFK4" s="30"/>
      <c r="MFL4" s="30"/>
      <c r="MFM4" s="30"/>
      <c r="MFN4" s="30"/>
      <c r="MFO4" s="30"/>
      <c r="MFP4" s="30"/>
      <c r="MFQ4" s="30"/>
      <c r="MFR4" s="30"/>
      <c r="MFS4" s="30"/>
      <c r="MFT4" s="30"/>
      <c r="MFU4" s="30"/>
      <c r="MFV4" s="30"/>
      <c r="MFW4" s="30"/>
      <c r="MFX4" s="30"/>
      <c r="MFY4" s="30"/>
      <c r="MFZ4" s="30"/>
      <c r="MGA4" s="30"/>
      <c r="MGB4" s="30"/>
      <c r="MGC4" s="30"/>
      <c r="MGD4" s="30"/>
      <c r="MGE4" s="30"/>
      <c r="MGF4" s="30"/>
      <c r="MGG4" s="30"/>
      <c r="MGH4" s="30"/>
      <c r="MGI4" s="30"/>
      <c r="MGJ4" s="30"/>
      <c r="MGK4" s="30"/>
      <c r="MGL4" s="30"/>
      <c r="MGM4" s="30"/>
      <c r="MGN4" s="30"/>
      <c r="MGO4" s="30"/>
      <c r="MGP4" s="30"/>
      <c r="MGQ4" s="30"/>
      <c r="MGR4" s="30"/>
      <c r="MGS4" s="30"/>
      <c r="MGT4" s="30"/>
      <c r="MGU4" s="30"/>
      <c r="MGV4" s="30"/>
      <c r="MGW4" s="30"/>
      <c r="MGX4" s="30"/>
      <c r="MGY4" s="30"/>
      <c r="MGZ4" s="30"/>
      <c r="MHA4" s="30"/>
      <c r="MHB4" s="30"/>
      <c r="MHC4" s="30"/>
      <c r="MHD4" s="30"/>
      <c r="MHE4" s="30"/>
      <c r="MHF4" s="30"/>
      <c r="MHG4" s="30"/>
      <c r="MHH4" s="30"/>
      <c r="MHI4" s="30"/>
      <c r="MHJ4" s="30"/>
      <c r="MHK4" s="30"/>
      <c r="MHL4" s="30"/>
      <c r="MHM4" s="30"/>
      <c r="MHN4" s="30"/>
      <c r="MHO4" s="30"/>
      <c r="MHP4" s="30"/>
      <c r="MHQ4" s="30"/>
      <c r="MHR4" s="30"/>
      <c r="MHS4" s="30"/>
      <c r="MHT4" s="30"/>
      <c r="MHU4" s="30"/>
      <c r="MHV4" s="30"/>
      <c r="MHW4" s="30"/>
      <c r="MHX4" s="30"/>
      <c r="MHY4" s="30"/>
      <c r="MHZ4" s="30"/>
      <c r="MIA4" s="30"/>
      <c r="MIB4" s="30"/>
      <c r="MIC4" s="30"/>
      <c r="MID4" s="30"/>
      <c r="MIE4" s="30"/>
      <c r="MIF4" s="30"/>
      <c r="MIG4" s="30"/>
      <c r="MIH4" s="30"/>
      <c r="MII4" s="30"/>
      <c r="MIJ4" s="30"/>
      <c r="MIK4" s="30"/>
      <c r="MIL4" s="30"/>
      <c r="MIM4" s="30"/>
      <c r="MIN4" s="30"/>
      <c r="MIO4" s="30"/>
      <c r="MIP4" s="30"/>
      <c r="MIQ4" s="30"/>
      <c r="MIR4" s="30"/>
      <c r="MIS4" s="30"/>
      <c r="MIT4" s="30"/>
      <c r="MIU4" s="30"/>
      <c r="MIV4" s="30"/>
      <c r="MIW4" s="30"/>
      <c r="MIX4" s="30"/>
      <c r="MIY4" s="30"/>
      <c r="MIZ4" s="30"/>
      <c r="MJA4" s="30"/>
      <c r="MJB4" s="30"/>
      <c r="MJC4" s="30"/>
      <c r="MJD4" s="30"/>
      <c r="MJE4" s="30"/>
      <c r="MJF4" s="30"/>
      <c r="MJG4" s="30"/>
      <c r="MJH4" s="30"/>
      <c r="MJI4" s="30"/>
      <c r="MJJ4" s="30"/>
      <c r="MJK4" s="30"/>
      <c r="MJL4" s="30"/>
      <c r="MJM4" s="30"/>
      <c r="MJN4" s="30"/>
      <c r="MJO4" s="30"/>
      <c r="MJP4" s="30"/>
      <c r="MJQ4" s="30"/>
      <c r="MJR4" s="30"/>
      <c r="MJS4" s="30"/>
      <c r="MJT4" s="30"/>
      <c r="MJU4" s="30"/>
      <c r="MJV4" s="30"/>
      <c r="MJW4" s="30"/>
      <c r="MJX4" s="30"/>
      <c r="MJY4" s="30"/>
      <c r="MJZ4" s="30"/>
      <c r="MKA4" s="30"/>
      <c r="MKB4" s="30"/>
      <c r="MKC4" s="30"/>
      <c r="MKD4" s="30"/>
      <c r="MKE4" s="30"/>
      <c r="MKF4" s="30"/>
      <c r="MKG4" s="30"/>
      <c r="MKH4" s="30"/>
      <c r="MKI4" s="30"/>
      <c r="MKJ4" s="30"/>
      <c r="MKK4" s="30"/>
      <c r="MKL4" s="30"/>
      <c r="MKM4" s="30"/>
      <c r="MKN4" s="30"/>
      <c r="MKO4" s="30"/>
      <c r="MKP4" s="30"/>
      <c r="MKQ4" s="30"/>
      <c r="MKR4" s="30"/>
      <c r="MKS4" s="30"/>
      <c r="MKT4" s="30"/>
      <c r="MKU4" s="30"/>
      <c r="MKV4" s="30"/>
      <c r="MKW4" s="30"/>
      <c r="MKX4" s="30"/>
      <c r="MKY4" s="30"/>
      <c r="MKZ4" s="30"/>
      <c r="MLA4" s="30"/>
      <c r="MLB4" s="30"/>
      <c r="MLC4" s="30"/>
      <c r="MLD4" s="30"/>
      <c r="MLE4" s="30"/>
      <c r="MLF4" s="30"/>
      <c r="MLG4" s="30"/>
      <c r="MLH4" s="30"/>
      <c r="MLI4" s="30"/>
      <c r="MLJ4" s="30"/>
      <c r="MLK4" s="30"/>
      <c r="MLL4" s="30"/>
      <c r="MLM4" s="30"/>
      <c r="MLN4" s="30"/>
      <c r="MLO4" s="30"/>
      <c r="MLP4" s="30"/>
      <c r="MLQ4" s="30"/>
      <c r="MLR4" s="30"/>
      <c r="MLS4" s="30"/>
      <c r="MLT4" s="30"/>
      <c r="MLU4" s="30"/>
      <c r="MLV4" s="30"/>
      <c r="MLW4" s="30"/>
      <c r="MLX4" s="30"/>
      <c r="MLY4" s="30"/>
      <c r="MLZ4" s="30"/>
      <c r="MMA4" s="30"/>
      <c r="MMB4" s="30"/>
      <c r="MMC4" s="30"/>
      <c r="MMD4" s="30"/>
      <c r="MME4" s="30"/>
      <c r="MMF4" s="30"/>
      <c r="MMG4" s="30"/>
      <c r="MMH4" s="30"/>
      <c r="MMI4" s="30"/>
      <c r="MMJ4" s="30"/>
      <c r="MMK4" s="30"/>
      <c r="MML4" s="30"/>
      <c r="MMM4" s="30"/>
      <c r="MMN4" s="30"/>
      <c r="MMO4" s="30"/>
      <c r="MMP4" s="30"/>
      <c r="MMQ4" s="30"/>
      <c r="MMR4" s="30"/>
      <c r="MMS4" s="30"/>
      <c r="MMT4" s="30"/>
      <c r="MMU4" s="30"/>
      <c r="MMV4" s="30"/>
      <c r="MMW4" s="30"/>
      <c r="MMX4" s="30"/>
      <c r="MMY4" s="30"/>
      <c r="MMZ4" s="30"/>
      <c r="MNA4" s="30"/>
      <c r="MNB4" s="30"/>
      <c r="MNC4" s="30"/>
      <c r="MND4" s="30"/>
      <c r="MNE4" s="30"/>
      <c r="MNF4" s="30"/>
      <c r="MNG4" s="30"/>
      <c r="MNH4" s="30"/>
      <c r="MNI4" s="30"/>
      <c r="MNJ4" s="30"/>
      <c r="MNK4" s="30"/>
      <c r="MNL4" s="30"/>
      <c r="MNM4" s="30"/>
      <c r="MNN4" s="30"/>
      <c r="MNO4" s="30"/>
      <c r="MNP4" s="30"/>
      <c r="MNQ4" s="30"/>
      <c r="MNR4" s="30"/>
      <c r="MNS4" s="30"/>
      <c r="MNT4" s="30"/>
      <c r="MNU4" s="30"/>
      <c r="MNV4" s="30"/>
      <c r="MNW4" s="30"/>
      <c r="MNX4" s="30"/>
      <c r="MNY4" s="30"/>
      <c r="MNZ4" s="30"/>
      <c r="MOA4" s="30"/>
      <c r="MOB4" s="30"/>
      <c r="MOC4" s="30"/>
      <c r="MOD4" s="30"/>
      <c r="MOE4" s="30"/>
      <c r="MOF4" s="30"/>
      <c r="MOG4" s="30"/>
      <c r="MOH4" s="30"/>
      <c r="MOI4" s="30"/>
      <c r="MOJ4" s="30"/>
      <c r="MOK4" s="30"/>
      <c r="MOL4" s="30"/>
      <c r="MOM4" s="30"/>
      <c r="MON4" s="30"/>
      <c r="MOO4" s="30"/>
      <c r="MOP4" s="30"/>
      <c r="MOQ4" s="30"/>
      <c r="MOR4" s="30"/>
      <c r="MOS4" s="30"/>
      <c r="MOT4" s="30"/>
      <c r="MOU4" s="30"/>
      <c r="MOV4" s="30"/>
      <c r="MOW4" s="30"/>
      <c r="MOX4" s="30"/>
      <c r="MOY4" s="30"/>
      <c r="MOZ4" s="30"/>
      <c r="MPA4" s="30"/>
      <c r="MPB4" s="30"/>
      <c r="MPC4" s="30"/>
      <c r="MPD4" s="30"/>
      <c r="MPE4" s="30"/>
      <c r="MPF4" s="30"/>
      <c r="MPG4" s="30"/>
      <c r="MPH4" s="30"/>
      <c r="MPI4" s="30"/>
      <c r="MPJ4" s="30"/>
      <c r="MPK4" s="30"/>
      <c r="MPL4" s="30"/>
      <c r="MPM4" s="30"/>
      <c r="MPN4" s="30"/>
      <c r="MPO4" s="30"/>
      <c r="MPP4" s="30"/>
      <c r="MPQ4" s="30"/>
      <c r="MPR4" s="30"/>
      <c r="MPS4" s="30"/>
      <c r="MPT4" s="30"/>
      <c r="MPU4" s="30"/>
      <c r="MPV4" s="30"/>
      <c r="MPW4" s="30"/>
      <c r="MPX4" s="30"/>
      <c r="MPY4" s="30"/>
      <c r="MPZ4" s="30"/>
      <c r="MQA4" s="30"/>
      <c r="MQB4" s="30"/>
      <c r="MQC4" s="30"/>
      <c r="MQD4" s="30"/>
      <c r="MQE4" s="30"/>
      <c r="MQF4" s="30"/>
      <c r="MQG4" s="30"/>
      <c r="MQH4" s="30"/>
      <c r="MQI4" s="30"/>
      <c r="MQJ4" s="30"/>
      <c r="MQK4" s="30"/>
      <c r="MQL4" s="30"/>
      <c r="MQM4" s="30"/>
      <c r="MQN4" s="30"/>
      <c r="MQO4" s="30"/>
      <c r="MQP4" s="30"/>
      <c r="MQQ4" s="30"/>
      <c r="MQR4" s="30"/>
      <c r="MQS4" s="30"/>
      <c r="MQT4" s="30"/>
      <c r="MQU4" s="30"/>
      <c r="MQV4" s="30"/>
      <c r="MQW4" s="30"/>
      <c r="MQX4" s="30"/>
      <c r="MQY4" s="30"/>
      <c r="MQZ4" s="30"/>
      <c r="MRA4" s="30"/>
      <c r="MRB4" s="30"/>
      <c r="MRC4" s="30"/>
      <c r="MRD4" s="30"/>
      <c r="MRE4" s="30"/>
      <c r="MRF4" s="30"/>
      <c r="MRG4" s="30"/>
      <c r="MRH4" s="30"/>
      <c r="MRI4" s="30"/>
      <c r="MRJ4" s="30"/>
      <c r="MRK4" s="30"/>
      <c r="MRL4" s="30"/>
      <c r="MRM4" s="30"/>
      <c r="MRN4" s="30"/>
      <c r="MRO4" s="30"/>
      <c r="MRP4" s="30"/>
      <c r="MRQ4" s="30"/>
      <c r="MRR4" s="30"/>
      <c r="MRS4" s="30"/>
      <c r="MRT4" s="30"/>
      <c r="MRU4" s="30"/>
      <c r="MRV4" s="30"/>
      <c r="MRW4" s="30"/>
      <c r="MRX4" s="30"/>
      <c r="MRY4" s="30"/>
      <c r="MRZ4" s="30"/>
      <c r="MSA4" s="30"/>
      <c r="MSB4" s="30"/>
      <c r="MSC4" s="30"/>
      <c r="MSD4" s="30"/>
      <c r="MSE4" s="30"/>
      <c r="MSF4" s="30"/>
      <c r="MSG4" s="30"/>
      <c r="MSH4" s="30"/>
      <c r="MSI4" s="30"/>
      <c r="MSJ4" s="30"/>
      <c r="MSK4" s="30"/>
      <c r="MSL4" s="30"/>
      <c r="MSM4" s="30"/>
      <c r="MSN4" s="30"/>
      <c r="MSO4" s="30"/>
      <c r="MSP4" s="30"/>
      <c r="MSQ4" s="30"/>
      <c r="MSR4" s="30"/>
      <c r="MSS4" s="30"/>
      <c r="MST4" s="30"/>
      <c r="MSU4" s="30"/>
      <c r="MSV4" s="30"/>
      <c r="MSW4" s="30"/>
      <c r="MSX4" s="30"/>
      <c r="MSY4" s="30"/>
      <c r="MSZ4" s="30"/>
      <c r="MTA4" s="30"/>
      <c r="MTB4" s="30"/>
      <c r="MTC4" s="30"/>
      <c r="MTD4" s="30"/>
      <c r="MTE4" s="30"/>
      <c r="MTF4" s="30"/>
      <c r="MTG4" s="30"/>
      <c r="MTH4" s="30"/>
      <c r="MTI4" s="30"/>
      <c r="MTJ4" s="30"/>
      <c r="MTK4" s="30"/>
      <c r="MTL4" s="30"/>
      <c r="MTM4" s="30"/>
      <c r="MTN4" s="30"/>
      <c r="MTO4" s="30"/>
      <c r="MTP4" s="30"/>
      <c r="MTQ4" s="30"/>
      <c r="MTR4" s="30"/>
      <c r="MTS4" s="30"/>
      <c r="MTT4" s="30"/>
      <c r="MTU4" s="30"/>
      <c r="MTV4" s="30"/>
      <c r="MTW4" s="30"/>
      <c r="MTX4" s="30"/>
      <c r="MTY4" s="30"/>
      <c r="MTZ4" s="30"/>
      <c r="MUA4" s="30"/>
      <c r="MUB4" s="30"/>
      <c r="MUC4" s="30"/>
      <c r="MUD4" s="30"/>
      <c r="MUE4" s="30"/>
      <c r="MUF4" s="30"/>
      <c r="MUG4" s="30"/>
      <c r="MUH4" s="30"/>
      <c r="MUI4" s="30"/>
      <c r="MUJ4" s="30"/>
      <c r="MUK4" s="30"/>
      <c r="MUL4" s="30"/>
      <c r="MUM4" s="30"/>
      <c r="MUN4" s="30"/>
      <c r="MUO4" s="30"/>
      <c r="MUP4" s="30"/>
      <c r="MUQ4" s="30"/>
      <c r="MUR4" s="30"/>
      <c r="MUS4" s="30"/>
      <c r="MUT4" s="30"/>
      <c r="MUU4" s="30"/>
      <c r="MUV4" s="30"/>
      <c r="MUW4" s="30"/>
      <c r="MUX4" s="30"/>
      <c r="MUY4" s="30"/>
      <c r="MUZ4" s="30"/>
      <c r="MVA4" s="30"/>
      <c r="MVB4" s="30"/>
      <c r="MVC4" s="30"/>
      <c r="MVD4" s="30"/>
      <c r="MVE4" s="30"/>
      <c r="MVF4" s="30"/>
      <c r="MVG4" s="30"/>
      <c r="MVH4" s="30"/>
      <c r="MVI4" s="30"/>
      <c r="MVJ4" s="30"/>
      <c r="MVK4" s="30"/>
      <c r="MVL4" s="30"/>
      <c r="MVM4" s="30"/>
      <c r="MVN4" s="30"/>
      <c r="MVO4" s="30"/>
      <c r="MVP4" s="30"/>
      <c r="MVQ4" s="30"/>
      <c r="MVR4" s="30"/>
      <c r="MVS4" s="30"/>
      <c r="MVT4" s="30"/>
      <c r="MVU4" s="30"/>
      <c r="MVV4" s="30"/>
      <c r="MVW4" s="30"/>
      <c r="MVX4" s="30"/>
      <c r="MVY4" s="30"/>
      <c r="MVZ4" s="30"/>
      <c r="MWA4" s="30"/>
      <c r="MWB4" s="30"/>
      <c r="MWC4" s="30"/>
      <c r="MWD4" s="30"/>
      <c r="MWE4" s="30"/>
      <c r="MWF4" s="30"/>
      <c r="MWG4" s="30"/>
      <c r="MWH4" s="30"/>
      <c r="MWI4" s="30"/>
      <c r="MWJ4" s="30"/>
      <c r="MWK4" s="30"/>
      <c r="MWL4" s="30"/>
      <c r="MWM4" s="30"/>
      <c r="MWN4" s="30"/>
      <c r="MWO4" s="30"/>
      <c r="MWP4" s="30"/>
      <c r="MWQ4" s="30"/>
      <c r="MWR4" s="30"/>
      <c r="MWS4" s="30"/>
      <c r="MWT4" s="30"/>
      <c r="MWU4" s="30"/>
      <c r="MWV4" s="30"/>
      <c r="MWW4" s="30"/>
      <c r="MWX4" s="30"/>
      <c r="MWY4" s="30"/>
      <c r="MWZ4" s="30"/>
      <c r="MXA4" s="30"/>
      <c r="MXB4" s="30"/>
      <c r="MXC4" s="30"/>
      <c r="MXD4" s="30"/>
      <c r="MXE4" s="30"/>
      <c r="MXF4" s="30"/>
      <c r="MXG4" s="30"/>
      <c r="MXH4" s="30"/>
      <c r="MXI4" s="30"/>
      <c r="MXJ4" s="30"/>
      <c r="MXK4" s="30"/>
      <c r="MXL4" s="30"/>
      <c r="MXM4" s="30"/>
      <c r="MXN4" s="30"/>
      <c r="MXO4" s="30"/>
      <c r="MXP4" s="30"/>
      <c r="MXQ4" s="30"/>
      <c r="MXR4" s="30"/>
      <c r="MXS4" s="30"/>
      <c r="MXT4" s="30"/>
      <c r="MXU4" s="30"/>
      <c r="MXV4" s="30"/>
      <c r="MXW4" s="30"/>
      <c r="MXX4" s="30"/>
      <c r="MXY4" s="30"/>
      <c r="MXZ4" s="30"/>
      <c r="MYA4" s="30"/>
      <c r="MYB4" s="30"/>
      <c r="MYC4" s="30"/>
      <c r="MYD4" s="30"/>
      <c r="MYE4" s="30"/>
      <c r="MYF4" s="30"/>
      <c r="MYG4" s="30"/>
      <c r="MYH4" s="30"/>
      <c r="MYI4" s="30"/>
      <c r="MYJ4" s="30"/>
      <c r="MYK4" s="30"/>
      <c r="MYL4" s="30"/>
      <c r="MYM4" s="30"/>
      <c r="MYN4" s="30"/>
      <c r="MYO4" s="30"/>
      <c r="MYP4" s="30"/>
      <c r="MYQ4" s="30"/>
      <c r="MYR4" s="30"/>
      <c r="MYS4" s="30"/>
      <c r="MYT4" s="30"/>
      <c r="MYU4" s="30"/>
      <c r="MYV4" s="30"/>
      <c r="MYW4" s="30"/>
      <c r="MYX4" s="30"/>
      <c r="MYY4" s="30"/>
      <c r="MYZ4" s="30"/>
      <c r="MZA4" s="30"/>
      <c r="MZB4" s="30"/>
      <c r="MZC4" s="30"/>
      <c r="MZD4" s="30"/>
      <c r="MZE4" s="30"/>
      <c r="MZF4" s="30"/>
      <c r="MZG4" s="30"/>
      <c r="MZH4" s="30"/>
      <c r="MZI4" s="30"/>
      <c r="MZJ4" s="30"/>
      <c r="MZK4" s="30"/>
      <c r="MZL4" s="30"/>
      <c r="MZM4" s="30"/>
      <c r="MZN4" s="30"/>
      <c r="MZO4" s="30"/>
      <c r="MZP4" s="30"/>
      <c r="MZQ4" s="30"/>
      <c r="MZR4" s="30"/>
      <c r="MZS4" s="30"/>
      <c r="MZT4" s="30"/>
      <c r="MZU4" s="30"/>
      <c r="MZV4" s="30"/>
      <c r="MZW4" s="30"/>
      <c r="MZX4" s="30"/>
      <c r="MZY4" s="30"/>
      <c r="MZZ4" s="30"/>
      <c r="NAA4" s="30"/>
      <c r="NAB4" s="30"/>
      <c r="NAC4" s="30"/>
      <c r="NAD4" s="30"/>
      <c r="NAE4" s="30"/>
      <c r="NAF4" s="30"/>
      <c r="NAG4" s="30"/>
      <c r="NAH4" s="30"/>
      <c r="NAI4" s="30"/>
      <c r="NAJ4" s="30"/>
      <c r="NAK4" s="30"/>
      <c r="NAL4" s="30"/>
      <c r="NAM4" s="30"/>
      <c r="NAN4" s="30"/>
      <c r="NAO4" s="30"/>
      <c r="NAP4" s="30"/>
      <c r="NAQ4" s="30"/>
      <c r="NAR4" s="30"/>
      <c r="NAS4" s="30"/>
      <c r="NAT4" s="30"/>
      <c r="NAU4" s="30"/>
      <c r="NAV4" s="30"/>
      <c r="NAW4" s="30"/>
      <c r="NAX4" s="30"/>
      <c r="NAY4" s="30"/>
      <c r="NAZ4" s="30"/>
      <c r="NBA4" s="30"/>
      <c r="NBB4" s="30"/>
      <c r="NBC4" s="30"/>
      <c r="NBD4" s="30"/>
      <c r="NBE4" s="30"/>
      <c r="NBF4" s="30"/>
      <c r="NBG4" s="30"/>
      <c r="NBH4" s="30"/>
      <c r="NBI4" s="30"/>
      <c r="NBJ4" s="30"/>
      <c r="NBK4" s="30"/>
      <c r="NBL4" s="30"/>
      <c r="NBM4" s="30"/>
      <c r="NBN4" s="30"/>
      <c r="NBO4" s="30"/>
      <c r="NBP4" s="30"/>
      <c r="NBQ4" s="30"/>
      <c r="NBR4" s="30"/>
      <c r="NBS4" s="30"/>
      <c r="NBT4" s="30"/>
      <c r="NBU4" s="30"/>
      <c r="NBV4" s="30"/>
      <c r="NBW4" s="30"/>
      <c r="NBX4" s="30"/>
      <c r="NBY4" s="30"/>
      <c r="NBZ4" s="30"/>
      <c r="NCA4" s="30"/>
      <c r="NCB4" s="30"/>
      <c r="NCC4" s="30"/>
      <c r="NCD4" s="30"/>
      <c r="NCE4" s="30"/>
      <c r="NCF4" s="30"/>
      <c r="NCG4" s="30"/>
      <c r="NCH4" s="30"/>
      <c r="NCI4" s="30"/>
      <c r="NCJ4" s="30"/>
      <c r="NCK4" s="30"/>
      <c r="NCL4" s="30"/>
      <c r="NCM4" s="30"/>
      <c r="NCN4" s="30"/>
      <c r="NCO4" s="30"/>
      <c r="NCP4" s="30"/>
      <c r="NCQ4" s="30"/>
      <c r="NCR4" s="30"/>
      <c r="NCS4" s="30"/>
      <c r="NCT4" s="30"/>
      <c r="NCU4" s="30"/>
      <c r="NCV4" s="30"/>
      <c r="NCW4" s="30"/>
      <c r="NCX4" s="30"/>
      <c r="NCY4" s="30"/>
      <c r="NCZ4" s="30"/>
      <c r="NDA4" s="30"/>
      <c r="NDB4" s="30"/>
      <c r="NDC4" s="30"/>
      <c r="NDD4" s="30"/>
      <c r="NDE4" s="30"/>
      <c r="NDF4" s="30"/>
      <c r="NDG4" s="30"/>
      <c r="NDH4" s="30"/>
      <c r="NDI4" s="30"/>
      <c r="NDJ4" s="30"/>
      <c r="NDK4" s="30"/>
      <c r="NDL4" s="30"/>
      <c r="NDM4" s="30"/>
      <c r="NDN4" s="30"/>
      <c r="NDO4" s="30"/>
      <c r="NDP4" s="30"/>
      <c r="NDQ4" s="30"/>
      <c r="NDR4" s="30"/>
      <c r="NDS4" s="30"/>
      <c r="NDT4" s="30"/>
      <c r="NDU4" s="30"/>
      <c r="NDV4" s="30"/>
      <c r="NDW4" s="30"/>
      <c r="NDX4" s="30"/>
      <c r="NDY4" s="30"/>
      <c r="NDZ4" s="30"/>
      <c r="NEA4" s="30"/>
      <c r="NEB4" s="30"/>
      <c r="NEC4" s="30"/>
      <c r="NED4" s="30"/>
      <c r="NEE4" s="30"/>
      <c r="NEF4" s="30"/>
      <c r="NEG4" s="30"/>
      <c r="NEH4" s="30"/>
      <c r="NEI4" s="30"/>
      <c r="NEJ4" s="30"/>
      <c r="NEK4" s="30"/>
      <c r="NEL4" s="30"/>
      <c r="NEM4" s="30"/>
      <c r="NEN4" s="30"/>
      <c r="NEO4" s="30"/>
      <c r="NEP4" s="30"/>
      <c r="NEQ4" s="30"/>
      <c r="NER4" s="30"/>
      <c r="NES4" s="30"/>
      <c r="NET4" s="30"/>
      <c r="NEU4" s="30"/>
      <c r="NEV4" s="30"/>
      <c r="NEW4" s="30"/>
      <c r="NEX4" s="30"/>
      <c r="NEY4" s="30"/>
      <c r="NEZ4" s="30"/>
      <c r="NFA4" s="30"/>
      <c r="NFB4" s="30"/>
      <c r="NFC4" s="30"/>
      <c r="NFD4" s="30"/>
      <c r="NFE4" s="30"/>
      <c r="NFF4" s="30"/>
      <c r="NFG4" s="30"/>
      <c r="NFH4" s="30"/>
      <c r="NFI4" s="30"/>
      <c r="NFJ4" s="30"/>
      <c r="NFK4" s="30"/>
      <c r="NFL4" s="30"/>
      <c r="NFM4" s="30"/>
      <c r="NFN4" s="30"/>
      <c r="NFO4" s="30"/>
      <c r="NFP4" s="30"/>
      <c r="NFQ4" s="30"/>
      <c r="NFR4" s="30"/>
      <c r="NFS4" s="30"/>
      <c r="NFT4" s="30"/>
      <c r="NFU4" s="30"/>
      <c r="NFV4" s="30"/>
      <c r="NFW4" s="30"/>
      <c r="NFX4" s="30"/>
      <c r="NFY4" s="30"/>
      <c r="NFZ4" s="30"/>
      <c r="NGA4" s="30"/>
      <c r="NGB4" s="30"/>
      <c r="NGC4" s="30"/>
      <c r="NGD4" s="30"/>
      <c r="NGE4" s="30"/>
      <c r="NGF4" s="30"/>
      <c r="NGG4" s="30"/>
      <c r="NGH4" s="30"/>
      <c r="NGI4" s="30"/>
      <c r="NGJ4" s="30"/>
      <c r="NGK4" s="30"/>
      <c r="NGL4" s="30"/>
      <c r="NGM4" s="30"/>
      <c r="NGN4" s="30"/>
      <c r="NGO4" s="30"/>
      <c r="NGP4" s="30"/>
      <c r="NGQ4" s="30"/>
      <c r="NGR4" s="30"/>
      <c r="NGS4" s="30"/>
      <c r="NGT4" s="30"/>
      <c r="NGU4" s="30"/>
      <c r="NGV4" s="30"/>
      <c r="NGW4" s="30"/>
      <c r="NGX4" s="30"/>
      <c r="NGY4" s="30"/>
      <c r="NGZ4" s="30"/>
      <c r="NHA4" s="30"/>
      <c r="NHB4" s="30"/>
      <c r="NHC4" s="30"/>
      <c r="NHD4" s="30"/>
      <c r="NHE4" s="30"/>
      <c r="NHF4" s="30"/>
      <c r="NHG4" s="30"/>
      <c r="NHH4" s="30"/>
      <c r="NHI4" s="30"/>
      <c r="NHJ4" s="30"/>
      <c r="NHK4" s="30"/>
      <c r="NHL4" s="30"/>
      <c r="NHM4" s="30"/>
      <c r="NHN4" s="30"/>
      <c r="NHO4" s="30"/>
      <c r="NHP4" s="30"/>
      <c r="NHQ4" s="30"/>
      <c r="NHR4" s="30"/>
      <c r="NHS4" s="30"/>
      <c r="NHT4" s="30"/>
      <c r="NHU4" s="30"/>
      <c r="NHV4" s="30"/>
      <c r="NHW4" s="30"/>
      <c r="NHX4" s="30"/>
      <c r="NHY4" s="30"/>
      <c r="NHZ4" s="30"/>
      <c r="NIA4" s="30"/>
      <c r="NIB4" s="30"/>
      <c r="NIC4" s="30"/>
      <c r="NID4" s="30"/>
      <c r="NIE4" s="30"/>
      <c r="NIF4" s="30"/>
      <c r="NIG4" s="30"/>
      <c r="NIH4" s="30"/>
      <c r="NII4" s="30"/>
      <c r="NIJ4" s="30"/>
      <c r="NIK4" s="30"/>
      <c r="NIL4" s="30"/>
      <c r="NIM4" s="30"/>
      <c r="NIN4" s="30"/>
      <c r="NIO4" s="30"/>
      <c r="NIP4" s="30"/>
      <c r="NIQ4" s="30"/>
      <c r="NIR4" s="30"/>
      <c r="NIS4" s="30"/>
      <c r="NIT4" s="30"/>
      <c r="NIU4" s="30"/>
      <c r="NIV4" s="30"/>
      <c r="NIW4" s="30"/>
      <c r="NIX4" s="30"/>
      <c r="NIY4" s="30"/>
      <c r="NIZ4" s="30"/>
      <c r="NJA4" s="30"/>
      <c r="NJB4" s="30"/>
      <c r="NJC4" s="30"/>
      <c r="NJD4" s="30"/>
      <c r="NJE4" s="30"/>
      <c r="NJF4" s="30"/>
      <c r="NJG4" s="30"/>
      <c r="NJH4" s="30"/>
      <c r="NJI4" s="30"/>
      <c r="NJJ4" s="30"/>
      <c r="NJK4" s="30"/>
      <c r="NJL4" s="30"/>
      <c r="NJM4" s="30"/>
      <c r="NJN4" s="30"/>
      <c r="NJO4" s="30"/>
      <c r="NJP4" s="30"/>
      <c r="NJQ4" s="30"/>
      <c r="NJR4" s="30"/>
      <c r="NJS4" s="30"/>
      <c r="NJT4" s="30"/>
      <c r="NJU4" s="30"/>
      <c r="NJV4" s="30"/>
      <c r="NJW4" s="30"/>
      <c r="NJX4" s="30"/>
      <c r="NJY4" s="30"/>
      <c r="NJZ4" s="30"/>
      <c r="NKA4" s="30"/>
      <c r="NKB4" s="30"/>
      <c r="NKC4" s="30"/>
      <c r="NKD4" s="30"/>
      <c r="NKE4" s="30"/>
      <c r="NKF4" s="30"/>
      <c r="NKG4" s="30"/>
      <c r="NKH4" s="30"/>
      <c r="NKI4" s="30"/>
      <c r="NKJ4" s="30"/>
      <c r="NKK4" s="30"/>
      <c r="NKL4" s="30"/>
      <c r="NKM4" s="30"/>
      <c r="NKN4" s="30"/>
      <c r="NKO4" s="30"/>
      <c r="NKP4" s="30"/>
      <c r="NKQ4" s="30"/>
      <c r="NKR4" s="30"/>
      <c r="NKS4" s="30"/>
      <c r="NKT4" s="30"/>
      <c r="NKU4" s="30"/>
      <c r="NKV4" s="30"/>
      <c r="NKW4" s="30"/>
      <c r="NKX4" s="30"/>
      <c r="NKY4" s="30"/>
      <c r="NKZ4" s="30"/>
      <c r="NLA4" s="30"/>
      <c r="NLB4" s="30"/>
      <c r="NLC4" s="30"/>
      <c r="NLD4" s="30"/>
      <c r="NLE4" s="30"/>
      <c r="NLF4" s="30"/>
      <c r="NLG4" s="30"/>
      <c r="NLH4" s="30"/>
      <c r="NLI4" s="30"/>
      <c r="NLJ4" s="30"/>
      <c r="NLK4" s="30"/>
      <c r="NLL4" s="30"/>
      <c r="NLM4" s="30"/>
      <c r="NLN4" s="30"/>
      <c r="NLO4" s="30"/>
      <c r="NLP4" s="30"/>
      <c r="NLQ4" s="30"/>
      <c r="NLR4" s="30"/>
      <c r="NLS4" s="30"/>
      <c r="NLT4" s="30"/>
      <c r="NLU4" s="30"/>
      <c r="NLV4" s="30"/>
      <c r="NLW4" s="30"/>
      <c r="NLX4" s="30"/>
      <c r="NLY4" s="30"/>
      <c r="NLZ4" s="30"/>
      <c r="NMA4" s="30"/>
      <c r="NMB4" s="30"/>
      <c r="NMC4" s="30"/>
      <c r="NMD4" s="30"/>
      <c r="NME4" s="30"/>
      <c r="NMF4" s="30"/>
      <c r="NMG4" s="30"/>
      <c r="NMH4" s="30"/>
      <c r="NMI4" s="30"/>
      <c r="NMJ4" s="30"/>
      <c r="NMK4" s="30"/>
      <c r="NML4" s="30"/>
      <c r="NMM4" s="30"/>
      <c r="NMN4" s="30"/>
      <c r="NMO4" s="30"/>
      <c r="NMP4" s="30"/>
      <c r="NMQ4" s="30"/>
      <c r="NMR4" s="30"/>
      <c r="NMS4" s="30"/>
      <c r="NMT4" s="30"/>
      <c r="NMU4" s="30"/>
      <c r="NMV4" s="30"/>
      <c r="NMW4" s="30"/>
      <c r="NMX4" s="30"/>
      <c r="NMY4" s="30"/>
      <c r="NMZ4" s="30"/>
      <c r="NNA4" s="30"/>
      <c r="NNB4" s="30"/>
      <c r="NNC4" s="30"/>
      <c r="NND4" s="30"/>
      <c r="NNE4" s="30"/>
      <c r="NNF4" s="30"/>
      <c r="NNG4" s="30"/>
      <c r="NNH4" s="30"/>
      <c r="NNI4" s="30"/>
      <c r="NNJ4" s="30"/>
      <c r="NNK4" s="30"/>
      <c r="NNL4" s="30"/>
      <c r="NNM4" s="30"/>
      <c r="NNN4" s="30"/>
      <c r="NNO4" s="30"/>
      <c r="NNP4" s="30"/>
      <c r="NNQ4" s="30"/>
      <c r="NNR4" s="30"/>
      <c r="NNS4" s="30"/>
      <c r="NNT4" s="30"/>
      <c r="NNU4" s="30"/>
      <c r="NNV4" s="30"/>
      <c r="NNW4" s="30"/>
      <c r="NNX4" s="30"/>
      <c r="NNY4" s="30"/>
      <c r="NNZ4" s="30"/>
      <c r="NOA4" s="30"/>
      <c r="NOB4" s="30"/>
      <c r="NOC4" s="30"/>
      <c r="NOD4" s="30"/>
      <c r="NOE4" s="30"/>
      <c r="NOF4" s="30"/>
      <c r="NOG4" s="30"/>
      <c r="NOH4" s="30"/>
      <c r="NOI4" s="30"/>
      <c r="NOJ4" s="30"/>
      <c r="NOK4" s="30"/>
      <c r="NOL4" s="30"/>
      <c r="NOM4" s="30"/>
      <c r="NON4" s="30"/>
      <c r="NOO4" s="30"/>
      <c r="NOP4" s="30"/>
      <c r="NOQ4" s="30"/>
      <c r="NOR4" s="30"/>
      <c r="NOS4" s="30"/>
      <c r="NOT4" s="30"/>
      <c r="NOU4" s="30"/>
      <c r="NOV4" s="30"/>
      <c r="NOW4" s="30"/>
      <c r="NOX4" s="30"/>
      <c r="NOY4" s="30"/>
      <c r="NOZ4" s="30"/>
      <c r="NPA4" s="30"/>
      <c r="NPB4" s="30"/>
      <c r="NPC4" s="30"/>
      <c r="NPD4" s="30"/>
      <c r="NPE4" s="30"/>
      <c r="NPF4" s="30"/>
      <c r="NPG4" s="30"/>
      <c r="NPH4" s="30"/>
      <c r="NPI4" s="30"/>
      <c r="NPJ4" s="30"/>
      <c r="NPK4" s="30"/>
      <c r="NPL4" s="30"/>
      <c r="NPM4" s="30"/>
      <c r="NPN4" s="30"/>
      <c r="NPO4" s="30"/>
      <c r="NPP4" s="30"/>
      <c r="NPQ4" s="30"/>
      <c r="NPR4" s="30"/>
      <c r="NPS4" s="30"/>
      <c r="NPT4" s="30"/>
      <c r="NPU4" s="30"/>
      <c r="NPV4" s="30"/>
      <c r="NPW4" s="30"/>
      <c r="NPX4" s="30"/>
      <c r="NPY4" s="30"/>
      <c r="NPZ4" s="30"/>
      <c r="NQA4" s="30"/>
      <c r="NQB4" s="30"/>
      <c r="NQC4" s="30"/>
      <c r="NQD4" s="30"/>
      <c r="NQE4" s="30"/>
      <c r="NQF4" s="30"/>
      <c r="NQG4" s="30"/>
      <c r="NQH4" s="30"/>
      <c r="NQI4" s="30"/>
      <c r="NQJ4" s="30"/>
      <c r="NQK4" s="30"/>
      <c r="NQL4" s="30"/>
      <c r="NQM4" s="30"/>
      <c r="NQN4" s="30"/>
      <c r="NQO4" s="30"/>
      <c r="NQP4" s="30"/>
      <c r="NQQ4" s="30"/>
      <c r="NQR4" s="30"/>
      <c r="NQS4" s="30"/>
      <c r="NQT4" s="30"/>
      <c r="NQU4" s="30"/>
      <c r="NQV4" s="30"/>
      <c r="NQW4" s="30"/>
      <c r="NQX4" s="30"/>
      <c r="NQY4" s="30"/>
      <c r="NQZ4" s="30"/>
      <c r="NRA4" s="30"/>
      <c r="NRB4" s="30"/>
      <c r="NRC4" s="30"/>
      <c r="NRD4" s="30"/>
      <c r="NRE4" s="30"/>
      <c r="NRF4" s="30"/>
      <c r="NRG4" s="30"/>
      <c r="NRH4" s="30"/>
      <c r="NRI4" s="30"/>
      <c r="NRJ4" s="30"/>
      <c r="NRK4" s="30"/>
      <c r="NRL4" s="30"/>
      <c r="NRM4" s="30"/>
      <c r="NRN4" s="30"/>
      <c r="NRO4" s="30"/>
      <c r="NRP4" s="30"/>
      <c r="NRQ4" s="30"/>
      <c r="NRR4" s="30"/>
      <c r="NRS4" s="30"/>
      <c r="NRT4" s="30"/>
      <c r="NRU4" s="30"/>
      <c r="NRV4" s="30"/>
      <c r="NRW4" s="30"/>
      <c r="NRX4" s="30"/>
      <c r="NRY4" s="30"/>
      <c r="NRZ4" s="30"/>
      <c r="NSA4" s="30"/>
      <c r="NSB4" s="30"/>
      <c r="NSC4" s="30"/>
      <c r="NSD4" s="30"/>
      <c r="NSE4" s="30"/>
      <c r="NSF4" s="30"/>
      <c r="NSG4" s="30"/>
      <c r="NSH4" s="30"/>
      <c r="NSI4" s="30"/>
      <c r="NSJ4" s="30"/>
      <c r="NSK4" s="30"/>
      <c r="NSL4" s="30"/>
      <c r="NSM4" s="30"/>
      <c r="NSN4" s="30"/>
      <c r="NSO4" s="30"/>
      <c r="NSP4" s="30"/>
      <c r="NSQ4" s="30"/>
      <c r="NSR4" s="30"/>
      <c r="NSS4" s="30"/>
      <c r="NST4" s="30"/>
      <c r="NSU4" s="30"/>
      <c r="NSV4" s="30"/>
      <c r="NSW4" s="30"/>
      <c r="NSX4" s="30"/>
      <c r="NSY4" s="30"/>
      <c r="NSZ4" s="30"/>
      <c r="NTA4" s="30"/>
      <c r="NTB4" s="30"/>
      <c r="NTC4" s="30"/>
      <c r="NTD4" s="30"/>
      <c r="NTE4" s="30"/>
      <c r="NTF4" s="30"/>
      <c r="NTG4" s="30"/>
      <c r="NTH4" s="30"/>
      <c r="NTI4" s="30"/>
      <c r="NTJ4" s="30"/>
      <c r="NTK4" s="30"/>
      <c r="NTL4" s="30"/>
      <c r="NTM4" s="30"/>
      <c r="NTN4" s="30"/>
      <c r="NTO4" s="30"/>
      <c r="NTP4" s="30"/>
      <c r="NTQ4" s="30"/>
      <c r="NTR4" s="30"/>
      <c r="NTS4" s="30"/>
      <c r="NTT4" s="30"/>
      <c r="NTU4" s="30"/>
      <c r="NTV4" s="30"/>
      <c r="NTW4" s="30"/>
      <c r="NTX4" s="30"/>
      <c r="NTY4" s="30"/>
      <c r="NTZ4" s="30"/>
      <c r="NUA4" s="30"/>
      <c r="NUB4" s="30"/>
      <c r="NUC4" s="30"/>
      <c r="NUD4" s="30"/>
      <c r="NUE4" s="30"/>
      <c r="NUF4" s="30"/>
      <c r="NUG4" s="30"/>
      <c r="NUH4" s="30"/>
      <c r="NUI4" s="30"/>
      <c r="NUJ4" s="30"/>
      <c r="NUK4" s="30"/>
      <c r="NUL4" s="30"/>
      <c r="NUM4" s="30"/>
      <c r="NUN4" s="30"/>
      <c r="NUO4" s="30"/>
      <c r="NUP4" s="30"/>
      <c r="NUQ4" s="30"/>
      <c r="NUR4" s="30"/>
      <c r="NUS4" s="30"/>
      <c r="NUT4" s="30"/>
      <c r="NUU4" s="30"/>
      <c r="NUV4" s="30"/>
      <c r="NUW4" s="30"/>
      <c r="NUX4" s="30"/>
      <c r="NUY4" s="30"/>
      <c r="NUZ4" s="30"/>
      <c r="NVA4" s="30"/>
      <c r="NVB4" s="30"/>
      <c r="NVC4" s="30"/>
      <c r="NVD4" s="30"/>
      <c r="NVE4" s="30"/>
      <c r="NVF4" s="30"/>
      <c r="NVG4" s="30"/>
      <c r="NVH4" s="30"/>
      <c r="NVI4" s="30"/>
      <c r="NVJ4" s="30"/>
      <c r="NVK4" s="30"/>
      <c r="NVL4" s="30"/>
      <c r="NVM4" s="30"/>
      <c r="NVN4" s="30"/>
      <c r="NVO4" s="30"/>
      <c r="NVP4" s="30"/>
      <c r="NVQ4" s="30"/>
      <c r="NVR4" s="30"/>
      <c r="NVS4" s="30"/>
      <c r="NVT4" s="30"/>
      <c r="NVU4" s="30"/>
      <c r="NVV4" s="30"/>
      <c r="NVW4" s="30"/>
      <c r="NVX4" s="30"/>
      <c r="NVY4" s="30"/>
      <c r="NVZ4" s="30"/>
      <c r="NWA4" s="30"/>
      <c r="NWB4" s="30"/>
      <c r="NWC4" s="30"/>
      <c r="NWD4" s="30"/>
      <c r="NWE4" s="30"/>
      <c r="NWF4" s="30"/>
      <c r="NWG4" s="30"/>
      <c r="NWH4" s="30"/>
      <c r="NWI4" s="30"/>
      <c r="NWJ4" s="30"/>
      <c r="NWK4" s="30"/>
      <c r="NWL4" s="30"/>
      <c r="NWM4" s="30"/>
      <c r="NWN4" s="30"/>
      <c r="NWO4" s="30"/>
      <c r="NWP4" s="30"/>
      <c r="NWQ4" s="30"/>
      <c r="NWR4" s="30"/>
      <c r="NWS4" s="30"/>
      <c r="NWT4" s="30"/>
      <c r="NWU4" s="30"/>
      <c r="NWV4" s="30"/>
      <c r="NWW4" s="30"/>
      <c r="NWX4" s="30"/>
      <c r="NWY4" s="30"/>
      <c r="NWZ4" s="30"/>
      <c r="NXA4" s="30"/>
      <c r="NXB4" s="30"/>
      <c r="NXC4" s="30"/>
      <c r="NXD4" s="30"/>
      <c r="NXE4" s="30"/>
      <c r="NXF4" s="30"/>
      <c r="NXG4" s="30"/>
      <c r="NXH4" s="30"/>
      <c r="NXI4" s="30"/>
      <c r="NXJ4" s="30"/>
      <c r="NXK4" s="30"/>
      <c r="NXL4" s="30"/>
      <c r="NXM4" s="30"/>
      <c r="NXN4" s="30"/>
      <c r="NXO4" s="30"/>
      <c r="NXP4" s="30"/>
      <c r="NXQ4" s="30"/>
      <c r="NXR4" s="30"/>
      <c r="NXS4" s="30"/>
      <c r="NXT4" s="30"/>
      <c r="NXU4" s="30"/>
      <c r="NXV4" s="30"/>
      <c r="NXW4" s="30"/>
      <c r="NXX4" s="30"/>
      <c r="NXY4" s="30"/>
      <c r="NXZ4" s="30"/>
      <c r="NYA4" s="30"/>
      <c r="NYB4" s="30"/>
      <c r="NYC4" s="30"/>
      <c r="NYD4" s="30"/>
      <c r="NYE4" s="30"/>
      <c r="NYF4" s="30"/>
      <c r="NYG4" s="30"/>
      <c r="NYH4" s="30"/>
      <c r="NYI4" s="30"/>
      <c r="NYJ4" s="30"/>
      <c r="NYK4" s="30"/>
      <c r="NYL4" s="30"/>
      <c r="NYM4" s="30"/>
      <c r="NYN4" s="30"/>
      <c r="NYO4" s="30"/>
      <c r="NYP4" s="30"/>
      <c r="NYQ4" s="30"/>
      <c r="NYR4" s="30"/>
      <c r="NYS4" s="30"/>
      <c r="NYT4" s="30"/>
      <c r="NYU4" s="30"/>
      <c r="NYV4" s="30"/>
      <c r="NYW4" s="30"/>
      <c r="NYX4" s="30"/>
      <c r="NYY4" s="30"/>
      <c r="NYZ4" s="30"/>
      <c r="NZA4" s="30"/>
      <c r="NZB4" s="30"/>
      <c r="NZC4" s="30"/>
      <c r="NZD4" s="30"/>
      <c r="NZE4" s="30"/>
      <c r="NZF4" s="30"/>
      <c r="NZG4" s="30"/>
      <c r="NZH4" s="30"/>
      <c r="NZI4" s="30"/>
      <c r="NZJ4" s="30"/>
      <c r="NZK4" s="30"/>
      <c r="NZL4" s="30"/>
      <c r="NZM4" s="30"/>
      <c r="NZN4" s="30"/>
      <c r="NZO4" s="30"/>
      <c r="NZP4" s="30"/>
      <c r="NZQ4" s="30"/>
      <c r="NZR4" s="30"/>
      <c r="NZS4" s="30"/>
      <c r="NZT4" s="30"/>
      <c r="NZU4" s="30"/>
      <c r="NZV4" s="30"/>
      <c r="NZW4" s="30"/>
      <c r="NZX4" s="30"/>
      <c r="NZY4" s="30"/>
      <c r="NZZ4" s="30"/>
      <c r="OAA4" s="30"/>
      <c r="OAB4" s="30"/>
      <c r="OAC4" s="30"/>
      <c r="OAD4" s="30"/>
      <c r="OAE4" s="30"/>
      <c r="OAF4" s="30"/>
      <c r="OAG4" s="30"/>
      <c r="OAH4" s="30"/>
      <c r="OAI4" s="30"/>
      <c r="OAJ4" s="30"/>
      <c r="OAK4" s="30"/>
      <c r="OAL4" s="30"/>
      <c r="OAM4" s="30"/>
      <c r="OAN4" s="30"/>
      <c r="OAO4" s="30"/>
      <c r="OAP4" s="30"/>
      <c r="OAQ4" s="30"/>
      <c r="OAR4" s="30"/>
      <c r="OAS4" s="30"/>
      <c r="OAT4" s="30"/>
      <c r="OAU4" s="30"/>
      <c r="OAV4" s="30"/>
      <c r="OAW4" s="30"/>
      <c r="OAX4" s="30"/>
      <c r="OAY4" s="30"/>
      <c r="OAZ4" s="30"/>
      <c r="OBA4" s="30"/>
      <c r="OBB4" s="30"/>
      <c r="OBC4" s="30"/>
      <c r="OBD4" s="30"/>
      <c r="OBE4" s="30"/>
      <c r="OBF4" s="30"/>
      <c r="OBG4" s="30"/>
      <c r="OBH4" s="30"/>
      <c r="OBI4" s="30"/>
      <c r="OBJ4" s="30"/>
      <c r="OBK4" s="30"/>
      <c r="OBL4" s="30"/>
      <c r="OBM4" s="30"/>
      <c r="OBN4" s="30"/>
      <c r="OBO4" s="30"/>
      <c r="OBP4" s="30"/>
      <c r="OBQ4" s="30"/>
      <c r="OBR4" s="30"/>
      <c r="OBS4" s="30"/>
      <c r="OBT4" s="30"/>
      <c r="OBU4" s="30"/>
      <c r="OBV4" s="30"/>
      <c r="OBW4" s="30"/>
      <c r="OBX4" s="30"/>
      <c r="OBY4" s="30"/>
      <c r="OBZ4" s="30"/>
      <c r="OCA4" s="30"/>
      <c r="OCB4" s="30"/>
      <c r="OCC4" s="30"/>
      <c r="OCD4" s="30"/>
      <c r="OCE4" s="30"/>
      <c r="OCF4" s="30"/>
      <c r="OCG4" s="30"/>
      <c r="OCH4" s="30"/>
      <c r="OCI4" s="30"/>
      <c r="OCJ4" s="30"/>
      <c r="OCK4" s="30"/>
      <c r="OCL4" s="30"/>
      <c r="OCM4" s="30"/>
      <c r="OCN4" s="30"/>
      <c r="OCO4" s="30"/>
      <c r="OCP4" s="30"/>
      <c r="OCQ4" s="30"/>
      <c r="OCR4" s="30"/>
      <c r="OCS4" s="30"/>
      <c r="OCT4" s="30"/>
      <c r="OCU4" s="30"/>
      <c r="OCV4" s="30"/>
      <c r="OCW4" s="30"/>
      <c r="OCX4" s="30"/>
      <c r="OCY4" s="30"/>
      <c r="OCZ4" s="30"/>
      <c r="ODA4" s="30"/>
      <c r="ODB4" s="30"/>
      <c r="ODC4" s="30"/>
      <c r="ODD4" s="30"/>
      <c r="ODE4" s="30"/>
      <c r="ODF4" s="30"/>
      <c r="ODG4" s="30"/>
      <c r="ODH4" s="30"/>
      <c r="ODI4" s="30"/>
      <c r="ODJ4" s="30"/>
      <c r="ODK4" s="30"/>
      <c r="ODL4" s="30"/>
      <c r="ODM4" s="30"/>
      <c r="ODN4" s="30"/>
      <c r="ODO4" s="30"/>
      <c r="ODP4" s="30"/>
      <c r="ODQ4" s="30"/>
      <c r="ODR4" s="30"/>
      <c r="ODS4" s="30"/>
      <c r="ODT4" s="30"/>
      <c r="ODU4" s="30"/>
      <c r="ODV4" s="30"/>
      <c r="ODW4" s="30"/>
      <c r="ODX4" s="30"/>
      <c r="ODY4" s="30"/>
      <c r="ODZ4" s="30"/>
      <c r="OEA4" s="30"/>
      <c r="OEB4" s="30"/>
      <c r="OEC4" s="30"/>
      <c r="OED4" s="30"/>
      <c r="OEE4" s="30"/>
      <c r="OEF4" s="30"/>
      <c r="OEG4" s="30"/>
      <c r="OEH4" s="30"/>
      <c r="OEI4" s="30"/>
      <c r="OEJ4" s="30"/>
      <c r="OEK4" s="30"/>
      <c r="OEL4" s="30"/>
      <c r="OEM4" s="30"/>
      <c r="OEN4" s="30"/>
      <c r="OEO4" s="30"/>
      <c r="OEP4" s="30"/>
      <c r="OEQ4" s="30"/>
      <c r="OER4" s="30"/>
      <c r="OES4" s="30"/>
      <c r="OET4" s="30"/>
      <c r="OEU4" s="30"/>
      <c r="OEV4" s="30"/>
      <c r="OEW4" s="30"/>
      <c r="OEX4" s="30"/>
      <c r="OEY4" s="30"/>
      <c r="OEZ4" s="30"/>
      <c r="OFA4" s="30"/>
      <c r="OFB4" s="30"/>
      <c r="OFC4" s="30"/>
      <c r="OFD4" s="30"/>
      <c r="OFE4" s="30"/>
      <c r="OFF4" s="30"/>
      <c r="OFG4" s="30"/>
      <c r="OFH4" s="30"/>
      <c r="OFI4" s="30"/>
      <c r="OFJ4" s="30"/>
      <c r="OFK4" s="30"/>
      <c r="OFL4" s="30"/>
      <c r="OFM4" s="30"/>
      <c r="OFN4" s="30"/>
      <c r="OFO4" s="30"/>
      <c r="OFP4" s="30"/>
      <c r="OFQ4" s="30"/>
      <c r="OFR4" s="30"/>
      <c r="OFS4" s="30"/>
      <c r="OFT4" s="30"/>
      <c r="OFU4" s="30"/>
      <c r="OFV4" s="30"/>
      <c r="OFW4" s="30"/>
      <c r="OFX4" s="30"/>
      <c r="OFY4" s="30"/>
      <c r="OFZ4" s="30"/>
      <c r="OGA4" s="30"/>
      <c r="OGB4" s="30"/>
      <c r="OGC4" s="30"/>
      <c r="OGD4" s="30"/>
      <c r="OGE4" s="30"/>
      <c r="OGF4" s="30"/>
      <c r="OGG4" s="30"/>
      <c r="OGH4" s="30"/>
      <c r="OGI4" s="30"/>
      <c r="OGJ4" s="30"/>
      <c r="OGK4" s="30"/>
      <c r="OGL4" s="30"/>
      <c r="OGM4" s="30"/>
      <c r="OGN4" s="30"/>
      <c r="OGO4" s="30"/>
      <c r="OGP4" s="30"/>
      <c r="OGQ4" s="30"/>
      <c r="OGR4" s="30"/>
      <c r="OGS4" s="30"/>
      <c r="OGT4" s="30"/>
      <c r="OGU4" s="30"/>
      <c r="OGV4" s="30"/>
      <c r="OGW4" s="30"/>
      <c r="OGX4" s="30"/>
      <c r="OGY4" s="30"/>
      <c r="OGZ4" s="30"/>
      <c r="OHA4" s="30"/>
      <c r="OHB4" s="30"/>
      <c r="OHC4" s="30"/>
      <c r="OHD4" s="30"/>
      <c r="OHE4" s="30"/>
      <c r="OHF4" s="30"/>
      <c r="OHG4" s="30"/>
      <c r="OHH4" s="30"/>
      <c r="OHI4" s="30"/>
      <c r="OHJ4" s="30"/>
      <c r="OHK4" s="30"/>
      <c r="OHL4" s="30"/>
      <c r="OHM4" s="30"/>
      <c r="OHN4" s="30"/>
      <c r="OHO4" s="30"/>
      <c r="OHP4" s="30"/>
      <c r="OHQ4" s="30"/>
      <c r="OHR4" s="30"/>
      <c r="OHS4" s="30"/>
      <c r="OHT4" s="30"/>
      <c r="OHU4" s="30"/>
      <c r="OHV4" s="30"/>
      <c r="OHW4" s="30"/>
      <c r="OHX4" s="30"/>
      <c r="OHY4" s="30"/>
      <c r="OHZ4" s="30"/>
      <c r="OIA4" s="30"/>
      <c r="OIB4" s="30"/>
      <c r="OIC4" s="30"/>
      <c r="OID4" s="30"/>
      <c r="OIE4" s="30"/>
      <c r="OIF4" s="30"/>
      <c r="OIG4" s="30"/>
      <c r="OIH4" s="30"/>
      <c r="OII4" s="30"/>
      <c r="OIJ4" s="30"/>
      <c r="OIK4" s="30"/>
      <c r="OIL4" s="30"/>
      <c r="OIM4" s="30"/>
      <c r="OIN4" s="30"/>
      <c r="OIO4" s="30"/>
      <c r="OIP4" s="30"/>
      <c r="OIQ4" s="30"/>
      <c r="OIR4" s="30"/>
      <c r="OIS4" s="30"/>
      <c r="OIT4" s="30"/>
      <c r="OIU4" s="30"/>
      <c r="OIV4" s="30"/>
      <c r="OIW4" s="30"/>
      <c r="OIX4" s="30"/>
      <c r="OIY4" s="30"/>
      <c r="OIZ4" s="30"/>
      <c r="OJA4" s="30"/>
      <c r="OJB4" s="30"/>
      <c r="OJC4" s="30"/>
      <c r="OJD4" s="30"/>
      <c r="OJE4" s="30"/>
      <c r="OJF4" s="30"/>
      <c r="OJG4" s="30"/>
      <c r="OJH4" s="30"/>
      <c r="OJI4" s="30"/>
      <c r="OJJ4" s="30"/>
      <c r="OJK4" s="30"/>
      <c r="OJL4" s="30"/>
      <c r="OJM4" s="30"/>
      <c r="OJN4" s="30"/>
      <c r="OJO4" s="30"/>
      <c r="OJP4" s="30"/>
      <c r="OJQ4" s="30"/>
      <c r="OJR4" s="30"/>
      <c r="OJS4" s="30"/>
      <c r="OJT4" s="30"/>
      <c r="OJU4" s="30"/>
      <c r="OJV4" s="30"/>
      <c r="OJW4" s="30"/>
      <c r="OJX4" s="30"/>
      <c r="OJY4" s="30"/>
      <c r="OJZ4" s="30"/>
      <c r="OKA4" s="30"/>
      <c r="OKB4" s="30"/>
      <c r="OKC4" s="30"/>
      <c r="OKD4" s="30"/>
      <c r="OKE4" s="30"/>
      <c r="OKF4" s="30"/>
      <c r="OKG4" s="30"/>
      <c r="OKH4" s="30"/>
      <c r="OKI4" s="30"/>
      <c r="OKJ4" s="30"/>
      <c r="OKK4" s="30"/>
      <c r="OKL4" s="30"/>
      <c r="OKM4" s="30"/>
      <c r="OKN4" s="30"/>
      <c r="OKO4" s="30"/>
      <c r="OKP4" s="30"/>
      <c r="OKQ4" s="30"/>
      <c r="OKR4" s="30"/>
      <c r="OKS4" s="30"/>
      <c r="OKT4" s="30"/>
      <c r="OKU4" s="30"/>
      <c r="OKV4" s="30"/>
      <c r="OKW4" s="30"/>
      <c r="OKX4" s="30"/>
      <c r="OKY4" s="30"/>
      <c r="OKZ4" s="30"/>
      <c r="OLA4" s="30"/>
      <c r="OLB4" s="30"/>
      <c r="OLC4" s="30"/>
      <c r="OLD4" s="30"/>
      <c r="OLE4" s="30"/>
      <c r="OLF4" s="30"/>
      <c r="OLG4" s="30"/>
      <c r="OLH4" s="30"/>
      <c r="OLI4" s="30"/>
      <c r="OLJ4" s="30"/>
      <c r="OLK4" s="30"/>
      <c r="OLL4" s="30"/>
      <c r="OLM4" s="30"/>
      <c r="OLN4" s="30"/>
      <c r="OLO4" s="30"/>
      <c r="OLP4" s="30"/>
      <c r="OLQ4" s="30"/>
      <c r="OLR4" s="30"/>
      <c r="OLS4" s="30"/>
      <c r="OLT4" s="30"/>
      <c r="OLU4" s="30"/>
      <c r="OLV4" s="30"/>
      <c r="OLW4" s="30"/>
      <c r="OLX4" s="30"/>
      <c r="OLY4" s="30"/>
      <c r="OLZ4" s="30"/>
      <c r="OMA4" s="30"/>
      <c r="OMB4" s="30"/>
      <c r="OMC4" s="30"/>
      <c r="OMD4" s="30"/>
      <c r="OME4" s="30"/>
      <c r="OMF4" s="30"/>
      <c r="OMG4" s="30"/>
      <c r="OMH4" s="30"/>
      <c r="OMI4" s="30"/>
      <c r="OMJ4" s="30"/>
      <c r="OMK4" s="30"/>
      <c r="OML4" s="30"/>
      <c r="OMM4" s="30"/>
      <c r="OMN4" s="30"/>
      <c r="OMO4" s="30"/>
      <c r="OMP4" s="30"/>
      <c r="OMQ4" s="30"/>
      <c r="OMR4" s="30"/>
      <c r="OMS4" s="30"/>
      <c r="OMT4" s="30"/>
      <c r="OMU4" s="30"/>
      <c r="OMV4" s="30"/>
      <c r="OMW4" s="30"/>
      <c r="OMX4" s="30"/>
      <c r="OMY4" s="30"/>
      <c r="OMZ4" s="30"/>
      <c r="ONA4" s="30"/>
      <c r="ONB4" s="30"/>
      <c r="ONC4" s="30"/>
      <c r="OND4" s="30"/>
      <c r="ONE4" s="30"/>
      <c r="ONF4" s="30"/>
      <c r="ONG4" s="30"/>
      <c r="ONH4" s="30"/>
      <c r="ONI4" s="30"/>
      <c r="ONJ4" s="30"/>
      <c r="ONK4" s="30"/>
      <c r="ONL4" s="30"/>
      <c r="ONM4" s="30"/>
      <c r="ONN4" s="30"/>
      <c r="ONO4" s="30"/>
      <c r="ONP4" s="30"/>
      <c r="ONQ4" s="30"/>
      <c r="ONR4" s="30"/>
      <c r="ONS4" s="30"/>
      <c r="ONT4" s="30"/>
      <c r="ONU4" s="30"/>
      <c r="ONV4" s="30"/>
      <c r="ONW4" s="30"/>
      <c r="ONX4" s="30"/>
      <c r="ONY4" s="30"/>
      <c r="ONZ4" s="30"/>
      <c r="OOA4" s="30"/>
      <c r="OOB4" s="30"/>
      <c r="OOC4" s="30"/>
      <c r="OOD4" s="30"/>
      <c r="OOE4" s="30"/>
      <c r="OOF4" s="30"/>
      <c r="OOG4" s="30"/>
      <c r="OOH4" s="30"/>
      <c r="OOI4" s="30"/>
      <c r="OOJ4" s="30"/>
      <c r="OOK4" s="30"/>
      <c r="OOL4" s="30"/>
      <c r="OOM4" s="30"/>
      <c r="OON4" s="30"/>
      <c r="OOO4" s="30"/>
      <c r="OOP4" s="30"/>
      <c r="OOQ4" s="30"/>
      <c r="OOR4" s="30"/>
      <c r="OOS4" s="30"/>
      <c r="OOT4" s="30"/>
      <c r="OOU4" s="30"/>
      <c r="OOV4" s="30"/>
      <c r="OOW4" s="30"/>
      <c r="OOX4" s="30"/>
      <c r="OOY4" s="30"/>
      <c r="OOZ4" s="30"/>
      <c r="OPA4" s="30"/>
      <c r="OPB4" s="30"/>
      <c r="OPC4" s="30"/>
      <c r="OPD4" s="30"/>
      <c r="OPE4" s="30"/>
      <c r="OPF4" s="30"/>
      <c r="OPG4" s="30"/>
      <c r="OPH4" s="30"/>
      <c r="OPI4" s="30"/>
      <c r="OPJ4" s="30"/>
      <c r="OPK4" s="30"/>
      <c r="OPL4" s="30"/>
      <c r="OPM4" s="30"/>
      <c r="OPN4" s="30"/>
      <c r="OPO4" s="30"/>
      <c r="OPP4" s="30"/>
      <c r="OPQ4" s="30"/>
      <c r="OPR4" s="30"/>
      <c r="OPS4" s="30"/>
      <c r="OPT4" s="30"/>
      <c r="OPU4" s="30"/>
      <c r="OPV4" s="30"/>
      <c r="OPW4" s="30"/>
      <c r="OPX4" s="30"/>
      <c r="OPY4" s="30"/>
      <c r="OPZ4" s="30"/>
      <c r="OQA4" s="30"/>
      <c r="OQB4" s="30"/>
      <c r="OQC4" s="30"/>
      <c r="OQD4" s="30"/>
      <c r="OQE4" s="30"/>
      <c r="OQF4" s="30"/>
      <c r="OQG4" s="30"/>
      <c r="OQH4" s="30"/>
      <c r="OQI4" s="30"/>
      <c r="OQJ4" s="30"/>
      <c r="OQK4" s="30"/>
      <c r="OQL4" s="30"/>
      <c r="OQM4" s="30"/>
      <c r="OQN4" s="30"/>
      <c r="OQO4" s="30"/>
      <c r="OQP4" s="30"/>
      <c r="OQQ4" s="30"/>
      <c r="OQR4" s="30"/>
      <c r="OQS4" s="30"/>
      <c r="OQT4" s="30"/>
      <c r="OQU4" s="30"/>
      <c r="OQV4" s="30"/>
      <c r="OQW4" s="30"/>
      <c r="OQX4" s="30"/>
      <c r="OQY4" s="30"/>
      <c r="OQZ4" s="30"/>
      <c r="ORA4" s="30"/>
      <c r="ORB4" s="30"/>
      <c r="ORC4" s="30"/>
      <c r="ORD4" s="30"/>
      <c r="ORE4" s="30"/>
      <c r="ORF4" s="30"/>
      <c r="ORG4" s="30"/>
      <c r="ORH4" s="30"/>
      <c r="ORI4" s="30"/>
      <c r="ORJ4" s="30"/>
      <c r="ORK4" s="30"/>
      <c r="ORL4" s="30"/>
      <c r="ORM4" s="30"/>
      <c r="ORN4" s="30"/>
      <c r="ORO4" s="30"/>
      <c r="ORP4" s="30"/>
      <c r="ORQ4" s="30"/>
      <c r="ORR4" s="30"/>
      <c r="ORS4" s="30"/>
      <c r="ORT4" s="30"/>
      <c r="ORU4" s="30"/>
      <c r="ORV4" s="30"/>
      <c r="ORW4" s="30"/>
      <c r="ORX4" s="30"/>
      <c r="ORY4" s="30"/>
      <c r="ORZ4" s="30"/>
      <c r="OSA4" s="30"/>
      <c r="OSB4" s="30"/>
      <c r="OSC4" s="30"/>
      <c r="OSD4" s="30"/>
      <c r="OSE4" s="30"/>
      <c r="OSF4" s="30"/>
      <c r="OSG4" s="30"/>
      <c r="OSH4" s="30"/>
      <c r="OSI4" s="30"/>
      <c r="OSJ4" s="30"/>
      <c r="OSK4" s="30"/>
      <c r="OSL4" s="30"/>
      <c r="OSM4" s="30"/>
      <c r="OSN4" s="30"/>
      <c r="OSO4" s="30"/>
      <c r="OSP4" s="30"/>
      <c r="OSQ4" s="30"/>
      <c r="OSR4" s="30"/>
      <c r="OSS4" s="30"/>
      <c r="OST4" s="30"/>
      <c r="OSU4" s="30"/>
      <c r="OSV4" s="30"/>
      <c r="OSW4" s="30"/>
      <c r="OSX4" s="30"/>
      <c r="OSY4" s="30"/>
      <c r="OSZ4" s="30"/>
      <c r="OTA4" s="30"/>
      <c r="OTB4" s="30"/>
      <c r="OTC4" s="30"/>
      <c r="OTD4" s="30"/>
      <c r="OTE4" s="30"/>
      <c r="OTF4" s="30"/>
      <c r="OTG4" s="30"/>
      <c r="OTH4" s="30"/>
      <c r="OTI4" s="30"/>
      <c r="OTJ4" s="30"/>
      <c r="OTK4" s="30"/>
      <c r="OTL4" s="30"/>
      <c r="OTM4" s="30"/>
      <c r="OTN4" s="30"/>
      <c r="OTO4" s="30"/>
      <c r="OTP4" s="30"/>
      <c r="OTQ4" s="30"/>
      <c r="OTR4" s="30"/>
      <c r="OTS4" s="30"/>
      <c r="OTT4" s="30"/>
      <c r="OTU4" s="30"/>
      <c r="OTV4" s="30"/>
      <c r="OTW4" s="30"/>
      <c r="OTX4" s="30"/>
      <c r="OTY4" s="30"/>
      <c r="OTZ4" s="30"/>
      <c r="OUA4" s="30"/>
      <c r="OUB4" s="30"/>
      <c r="OUC4" s="30"/>
      <c r="OUD4" s="30"/>
      <c r="OUE4" s="30"/>
      <c r="OUF4" s="30"/>
      <c r="OUG4" s="30"/>
      <c r="OUH4" s="30"/>
      <c r="OUI4" s="30"/>
      <c r="OUJ4" s="30"/>
      <c r="OUK4" s="30"/>
      <c r="OUL4" s="30"/>
      <c r="OUM4" s="30"/>
      <c r="OUN4" s="30"/>
      <c r="OUO4" s="30"/>
      <c r="OUP4" s="30"/>
      <c r="OUQ4" s="30"/>
      <c r="OUR4" s="30"/>
      <c r="OUS4" s="30"/>
      <c r="OUT4" s="30"/>
      <c r="OUU4" s="30"/>
      <c r="OUV4" s="30"/>
      <c r="OUW4" s="30"/>
      <c r="OUX4" s="30"/>
      <c r="OUY4" s="30"/>
      <c r="OUZ4" s="30"/>
      <c r="OVA4" s="30"/>
      <c r="OVB4" s="30"/>
      <c r="OVC4" s="30"/>
      <c r="OVD4" s="30"/>
      <c r="OVE4" s="30"/>
      <c r="OVF4" s="30"/>
      <c r="OVG4" s="30"/>
      <c r="OVH4" s="30"/>
      <c r="OVI4" s="30"/>
      <c r="OVJ4" s="30"/>
      <c r="OVK4" s="30"/>
      <c r="OVL4" s="30"/>
      <c r="OVM4" s="30"/>
      <c r="OVN4" s="30"/>
      <c r="OVO4" s="30"/>
      <c r="OVP4" s="30"/>
      <c r="OVQ4" s="30"/>
      <c r="OVR4" s="30"/>
      <c r="OVS4" s="30"/>
      <c r="OVT4" s="30"/>
      <c r="OVU4" s="30"/>
      <c r="OVV4" s="30"/>
      <c r="OVW4" s="30"/>
      <c r="OVX4" s="30"/>
      <c r="OVY4" s="30"/>
      <c r="OVZ4" s="30"/>
      <c r="OWA4" s="30"/>
      <c r="OWB4" s="30"/>
      <c r="OWC4" s="30"/>
      <c r="OWD4" s="30"/>
      <c r="OWE4" s="30"/>
      <c r="OWF4" s="30"/>
      <c r="OWG4" s="30"/>
      <c r="OWH4" s="30"/>
      <c r="OWI4" s="30"/>
      <c r="OWJ4" s="30"/>
      <c r="OWK4" s="30"/>
      <c r="OWL4" s="30"/>
      <c r="OWM4" s="30"/>
      <c r="OWN4" s="30"/>
      <c r="OWO4" s="30"/>
      <c r="OWP4" s="30"/>
      <c r="OWQ4" s="30"/>
      <c r="OWR4" s="30"/>
      <c r="OWS4" s="30"/>
      <c r="OWT4" s="30"/>
      <c r="OWU4" s="30"/>
      <c r="OWV4" s="30"/>
      <c r="OWW4" s="30"/>
      <c r="OWX4" s="30"/>
      <c r="OWY4" s="30"/>
      <c r="OWZ4" s="30"/>
      <c r="OXA4" s="30"/>
      <c r="OXB4" s="30"/>
      <c r="OXC4" s="30"/>
      <c r="OXD4" s="30"/>
      <c r="OXE4" s="30"/>
      <c r="OXF4" s="30"/>
      <c r="OXG4" s="30"/>
      <c r="OXH4" s="30"/>
      <c r="OXI4" s="30"/>
      <c r="OXJ4" s="30"/>
      <c r="OXK4" s="30"/>
      <c r="OXL4" s="30"/>
      <c r="OXM4" s="30"/>
      <c r="OXN4" s="30"/>
      <c r="OXO4" s="30"/>
      <c r="OXP4" s="30"/>
      <c r="OXQ4" s="30"/>
      <c r="OXR4" s="30"/>
      <c r="OXS4" s="30"/>
      <c r="OXT4" s="30"/>
      <c r="OXU4" s="30"/>
      <c r="OXV4" s="30"/>
      <c r="OXW4" s="30"/>
      <c r="OXX4" s="30"/>
      <c r="OXY4" s="30"/>
      <c r="OXZ4" s="30"/>
      <c r="OYA4" s="30"/>
      <c r="OYB4" s="30"/>
      <c r="OYC4" s="30"/>
      <c r="OYD4" s="30"/>
      <c r="OYE4" s="30"/>
      <c r="OYF4" s="30"/>
      <c r="OYG4" s="30"/>
      <c r="OYH4" s="30"/>
      <c r="OYI4" s="30"/>
      <c r="OYJ4" s="30"/>
      <c r="OYK4" s="30"/>
      <c r="OYL4" s="30"/>
      <c r="OYM4" s="30"/>
      <c r="OYN4" s="30"/>
      <c r="OYO4" s="30"/>
      <c r="OYP4" s="30"/>
      <c r="OYQ4" s="30"/>
      <c r="OYR4" s="30"/>
      <c r="OYS4" s="30"/>
      <c r="OYT4" s="30"/>
      <c r="OYU4" s="30"/>
      <c r="OYV4" s="30"/>
      <c r="OYW4" s="30"/>
      <c r="OYX4" s="30"/>
      <c r="OYY4" s="30"/>
      <c r="OYZ4" s="30"/>
      <c r="OZA4" s="30"/>
      <c r="OZB4" s="30"/>
      <c r="OZC4" s="30"/>
      <c r="OZD4" s="30"/>
      <c r="OZE4" s="30"/>
      <c r="OZF4" s="30"/>
      <c r="OZG4" s="30"/>
      <c r="OZH4" s="30"/>
      <c r="OZI4" s="30"/>
      <c r="OZJ4" s="30"/>
      <c r="OZK4" s="30"/>
      <c r="OZL4" s="30"/>
      <c r="OZM4" s="30"/>
      <c r="OZN4" s="30"/>
      <c r="OZO4" s="30"/>
      <c r="OZP4" s="30"/>
      <c r="OZQ4" s="30"/>
      <c r="OZR4" s="30"/>
      <c r="OZS4" s="30"/>
      <c r="OZT4" s="30"/>
      <c r="OZU4" s="30"/>
      <c r="OZV4" s="30"/>
      <c r="OZW4" s="30"/>
      <c r="OZX4" s="30"/>
      <c r="OZY4" s="30"/>
      <c r="OZZ4" s="30"/>
      <c r="PAA4" s="30"/>
      <c r="PAB4" s="30"/>
      <c r="PAC4" s="30"/>
      <c r="PAD4" s="30"/>
      <c r="PAE4" s="30"/>
      <c r="PAF4" s="30"/>
      <c r="PAG4" s="30"/>
      <c r="PAH4" s="30"/>
      <c r="PAI4" s="30"/>
      <c r="PAJ4" s="30"/>
      <c r="PAK4" s="30"/>
      <c r="PAL4" s="30"/>
      <c r="PAM4" s="30"/>
      <c r="PAN4" s="30"/>
      <c r="PAO4" s="30"/>
      <c r="PAP4" s="30"/>
      <c r="PAQ4" s="30"/>
      <c r="PAR4" s="30"/>
      <c r="PAS4" s="30"/>
      <c r="PAT4" s="30"/>
      <c r="PAU4" s="30"/>
      <c r="PAV4" s="30"/>
      <c r="PAW4" s="30"/>
      <c r="PAX4" s="30"/>
      <c r="PAY4" s="30"/>
      <c r="PAZ4" s="30"/>
      <c r="PBA4" s="30"/>
      <c r="PBB4" s="30"/>
      <c r="PBC4" s="30"/>
      <c r="PBD4" s="30"/>
      <c r="PBE4" s="30"/>
      <c r="PBF4" s="30"/>
      <c r="PBG4" s="30"/>
      <c r="PBH4" s="30"/>
      <c r="PBI4" s="30"/>
      <c r="PBJ4" s="30"/>
      <c r="PBK4" s="30"/>
      <c r="PBL4" s="30"/>
      <c r="PBM4" s="30"/>
      <c r="PBN4" s="30"/>
      <c r="PBO4" s="30"/>
      <c r="PBP4" s="30"/>
      <c r="PBQ4" s="30"/>
      <c r="PBR4" s="30"/>
      <c r="PBS4" s="30"/>
      <c r="PBT4" s="30"/>
      <c r="PBU4" s="30"/>
      <c r="PBV4" s="30"/>
      <c r="PBW4" s="30"/>
      <c r="PBX4" s="30"/>
      <c r="PBY4" s="30"/>
      <c r="PBZ4" s="30"/>
      <c r="PCA4" s="30"/>
      <c r="PCB4" s="30"/>
      <c r="PCC4" s="30"/>
      <c r="PCD4" s="30"/>
      <c r="PCE4" s="30"/>
      <c r="PCF4" s="30"/>
      <c r="PCG4" s="30"/>
      <c r="PCH4" s="30"/>
      <c r="PCI4" s="30"/>
      <c r="PCJ4" s="30"/>
      <c r="PCK4" s="30"/>
      <c r="PCL4" s="30"/>
      <c r="PCM4" s="30"/>
      <c r="PCN4" s="30"/>
      <c r="PCO4" s="30"/>
      <c r="PCP4" s="30"/>
      <c r="PCQ4" s="30"/>
      <c r="PCR4" s="30"/>
      <c r="PCS4" s="30"/>
      <c r="PCT4" s="30"/>
      <c r="PCU4" s="30"/>
      <c r="PCV4" s="30"/>
      <c r="PCW4" s="30"/>
      <c r="PCX4" s="30"/>
      <c r="PCY4" s="30"/>
      <c r="PCZ4" s="30"/>
      <c r="PDA4" s="30"/>
      <c r="PDB4" s="30"/>
      <c r="PDC4" s="30"/>
      <c r="PDD4" s="30"/>
      <c r="PDE4" s="30"/>
      <c r="PDF4" s="30"/>
      <c r="PDG4" s="30"/>
      <c r="PDH4" s="30"/>
      <c r="PDI4" s="30"/>
      <c r="PDJ4" s="30"/>
      <c r="PDK4" s="30"/>
      <c r="PDL4" s="30"/>
      <c r="PDM4" s="30"/>
      <c r="PDN4" s="30"/>
      <c r="PDO4" s="30"/>
      <c r="PDP4" s="30"/>
      <c r="PDQ4" s="30"/>
      <c r="PDR4" s="30"/>
      <c r="PDS4" s="30"/>
      <c r="PDT4" s="30"/>
      <c r="PDU4" s="30"/>
      <c r="PDV4" s="30"/>
      <c r="PDW4" s="30"/>
      <c r="PDX4" s="30"/>
      <c r="PDY4" s="30"/>
      <c r="PDZ4" s="30"/>
      <c r="PEA4" s="30"/>
      <c r="PEB4" s="30"/>
      <c r="PEC4" s="30"/>
      <c r="PED4" s="30"/>
      <c r="PEE4" s="30"/>
      <c r="PEF4" s="30"/>
      <c r="PEG4" s="30"/>
      <c r="PEH4" s="30"/>
      <c r="PEI4" s="30"/>
      <c r="PEJ4" s="30"/>
      <c r="PEK4" s="30"/>
      <c r="PEL4" s="30"/>
      <c r="PEM4" s="30"/>
      <c r="PEN4" s="30"/>
      <c r="PEO4" s="30"/>
      <c r="PEP4" s="30"/>
      <c r="PEQ4" s="30"/>
      <c r="PER4" s="30"/>
      <c r="PES4" s="30"/>
      <c r="PET4" s="30"/>
      <c r="PEU4" s="30"/>
      <c r="PEV4" s="30"/>
      <c r="PEW4" s="30"/>
      <c r="PEX4" s="30"/>
      <c r="PEY4" s="30"/>
      <c r="PEZ4" s="30"/>
      <c r="PFA4" s="30"/>
      <c r="PFB4" s="30"/>
      <c r="PFC4" s="30"/>
      <c r="PFD4" s="30"/>
      <c r="PFE4" s="30"/>
      <c r="PFF4" s="30"/>
      <c r="PFG4" s="30"/>
      <c r="PFH4" s="30"/>
      <c r="PFI4" s="30"/>
      <c r="PFJ4" s="30"/>
      <c r="PFK4" s="30"/>
      <c r="PFL4" s="30"/>
      <c r="PFM4" s="30"/>
      <c r="PFN4" s="30"/>
      <c r="PFO4" s="30"/>
      <c r="PFP4" s="30"/>
      <c r="PFQ4" s="30"/>
      <c r="PFR4" s="30"/>
      <c r="PFS4" s="30"/>
      <c r="PFT4" s="30"/>
      <c r="PFU4" s="30"/>
      <c r="PFV4" s="30"/>
      <c r="PFW4" s="30"/>
      <c r="PFX4" s="30"/>
      <c r="PFY4" s="30"/>
      <c r="PFZ4" s="30"/>
      <c r="PGA4" s="30"/>
      <c r="PGB4" s="30"/>
      <c r="PGC4" s="30"/>
      <c r="PGD4" s="30"/>
      <c r="PGE4" s="30"/>
      <c r="PGF4" s="30"/>
      <c r="PGG4" s="30"/>
      <c r="PGH4" s="30"/>
      <c r="PGI4" s="30"/>
      <c r="PGJ4" s="30"/>
      <c r="PGK4" s="30"/>
      <c r="PGL4" s="30"/>
      <c r="PGM4" s="30"/>
      <c r="PGN4" s="30"/>
      <c r="PGO4" s="30"/>
      <c r="PGP4" s="30"/>
      <c r="PGQ4" s="30"/>
      <c r="PGR4" s="30"/>
      <c r="PGS4" s="30"/>
      <c r="PGT4" s="30"/>
      <c r="PGU4" s="30"/>
      <c r="PGV4" s="30"/>
      <c r="PGW4" s="30"/>
      <c r="PGX4" s="30"/>
      <c r="PGY4" s="30"/>
      <c r="PGZ4" s="30"/>
      <c r="PHA4" s="30"/>
      <c r="PHB4" s="30"/>
      <c r="PHC4" s="30"/>
      <c r="PHD4" s="30"/>
      <c r="PHE4" s="30"/>
      <c r="PHF4" s="30"/>
      <c r="PHG4" s="30"/>
      <c r="PHH4" s="30"/>
      <c r="PHI4" s="30"/>
      <c r="PHJ4" s="30"/>
      <c r="PHK4" s="30"/>
      <c r="PHL4" s="30"/>
      <c r="PHM4" s="30"/>
      <c r="PHN4" s="30"/>
      <c r="PHO4" s="30"/>
      <c r="PHP4" s="30"/>
      <c r="PHQ4" s="30"/>
      <c r="PHR4" s="30"/>
      <c r="PHS4" s="30"/>
      <c r="PHT4" s="30"/>
      <c r="PHU4" s="30"/>
      <c r="PHV4" s="30"/>
      <c r="PHW4" s="30"/>
      <c r="PHX4" s="30"/>
      <c r="PHY4" s="30"/>
      <c r="PHZ4" s="30"/>
      <c r="PIA4" s="30"/>
      <c r="PIB4" s="30"/>
      <c r="PIC4" s="30"/>
      <c r="PID4" s="30"/>
      <c r="PIE4" s="30"/>
      <c r="PIF4" s="30"/>
      <c r="PIG4" s="30"/>
      <c r="PIH4" s="30"/>
      <c r="PII4" s="30"/>
      <c r="PIJ4" s="30"/>
      <c r="PIK4" s="30"/>
      <c r="PIL4" s="30"/>
      <c r="PIM4" s="30"/>
      <c r="PIN4" s="30"/>
      <c r="PIO4" s="30"/>
      <c r="PIP4" s="30"/>
      <c r="PIQ4" s="30"/>
      <c r="PIR4" s="30"/>
      <c r="PIS4" s="30"/>
      <c r="PIT4" s="30"/>
      <c r="PIU4" s="30"/>
      <c r="PIV4" s="30"/>
      <c r="PIW4" s="30"/>
      <c r="PIX4" s="30"/>
      <c r="PIY4" s="30"/>
      <c r="PIZ4" s="30"/>
      <c r="PJA4" s="30"/>
      <c r="PJB4" s="30"/>
      <c r="PJC4" s="30"/>
      <c r="PJD4" s="30"/>
      <c r="PJE4" s="30"/>
      <c r="PJF4" s="30"/>
      <c r="PJG4" s="30"/>
      <c r="PJH4" s="30"/>
      <c r="PJI4" s="30"/>
      <c r="PJJ4" s="30"/>
      <c r="PJK4" s="30"/>
      <c r="PJL4" s="30"/>
      <c r="PJM4" s="30"/>
      <c r="PJN4" s="30"/>
      <c r="PJO4" s="30"/>
      <c r="PJP4" s="30"/>
      <c r="PJQ4" s="30"/>
      <c r="PJR4" s="30"/>
      <c r="PJS4" s="30"/>
      <c r="PJT4" s="30"/>
      <c r="PJU4" s="30"/>
      <c r="PJV4" s="30"/>
      <c r="PJW4" s="30"/>
      <c r="PJX4" s="30"/>
      <c r="PJY4" s="30"/>
      <c r="PJZ4" s="30"/>
      <c r="PKA4" s="30"/>
      <c r="PKB4" s="30"/>
      <c r="PKC4" s="30"/>
      <c r="PKD4" s="30"/>
      <c r="PKE4" s="30"/>
      <c r="PKF4" s="30"/>
      <c r="PKG4" s="30"/>
      <c r="PKH4" s="30"/>
      <c r="PKI4" s="30"/>
      <c r="PKJ4" s="30"/>
      <c r="PKK4" s="30"/>
      <c r="PKL4" s="30"/>
      <c r="PKM4" s="30"/>
      <c r="PKN4" s="30"/>
      <c r="PKO4" s="30"/>
      <c r="PKP4" s="30"/>
      <c r="PKQ4" s="30"/>
      <c r="PKR4" s="30"/>
      <c r="PKS4" s="30"/>
      <c r="PKT4" s="30"/>
      <c r="PKU4" s="30"/>
      <c r="PKV4" s="30"/>
      <c r="PKW4" s="30"/>
      <c r="PKX4" s="30"/>
      <c r="PKY4" s="30"/>
      <c r="PKZ4" s="30"/>
      <c r="PLA4" s="30"/>
      <c r="PLB4" s="30"/>
      <c r="PLC4" s="30"/>
      <c r="PLD4" s="30"/>
      <c r="PLE4" s="30"/>
      <c r="PLF4" s="30"/>
      <c r="PLG4" s="30"/>
      <c r="PLH4" s="30"/>
      <c r="PLI4" s="30"/>
      <c r="PLJ4" s="30"/>
      <c r="PLK4" s="30"/>
      <c r="PLL4" s="30"/>
      <c r="PLM4" s="30"/>
      <c r="PLN4" s="30"/>
      <c r="PLO4" s="30"/>
      <c r="PLP4" s="30"/>
      <c r="PLQ4" s="30"/>
      <c r="PLR4" s="30"/>
      <c r="PLS4" s="30"/>
      <c r="PLT4" s="30"/>
      <c r="PLU4" s="30"/>
      <c r="PLV4" s="30"/>
      <c r="PLW4" s="30"/>
      <c r="PLX4" s="30"/>
      <c r="PLY4" s="30"/>
      <c r="PLZ4" s="30"/>
      <c r="PMA4" s="30"/>
      <c r="PMB4" s="30"/>
      <c r="PMC4" s="30"/>
      <c r="PMD4" s="30"/>
      <c r="PME4" s="30"/>
      <c r="PMF4" s="30"/>
      <c r="PMG4" s="30"/>
      <c r="PMH4" s="30"/>
      <c r="PMI4" s="30"/>
      <c r="PMJ4" s="30"/>
      <c r="PMK4" s="30"/>
      <c r="PML4" s="30"/>
      <c r="PMM4" s="30"/>
      <c r="PMN4" s="30"/>
      <c r="PMO4" s="30"/>
      <c r="PMP4" s="30"/>
      <c r="PMQ4" s="30"/>
      <c r="PMR4" s="30"/>
      <c r="PMS4" s="30"/>
      <c r="PMT4" s="30"/>
      <c r="PMU4" s="30"/>
      <c r="PMV4" s="30"/>
      <c r="PMW4" s="30"/>
      <c r="PMX4" s="30"/>
      <c r="PMY4" s="30"/>
      <c r="PMZ4" s="30"/>
      <c r="PNA4" s="30"/>
      <c r="PNB4" s="30"/>
      <c r="PNC4" s="30"/>
      <c r="PND4" s="30"/>
      <c r="PNE4" s="30"/>
      <c r="PNF4" s="30"/>
      <c r="PNG4" s="30"/>
      <c r="PNH4" s="30"/>
      <c r="PNI4" s="30"/>
      <c r="PNJ4" s="30"/>
      <c r="PNK4" s="30"/>
      <c r="PNL4" s="30"/>
      <c r="PNM4" s="30"/>
      <c r="PNN4" s="30"/>
      <c r="PNO4" s="30"/>
      <c r="PNP4" s="30"/>
      <c r="PNQ4" s="30"/>
      <c r="PNR4" s="30"/>
      <c r="PNS4" s="30"/>
      <c r="PNT4" s="30"/>
      <c r="PNU4" s="30"/>
      <c r="PNV4" s="30"/>
      <c r="PNW4" s="30"/>
      <c r="PNX4" s="30"/>
      <c r="PNY4" s="30"/>
      <c r="PNZ4" s="30"/>
      <c r="POA4" s="30"/>
      <c r="POB4" s="30"/>
      <c r="POC4" s="30"/>
      <c r="POD4" s="30"/>
      <c r="POE4" s="30"/>
      <c r="POF4" s="30"/>
      <c r="POG4" s="30"/>
      <c r="POH4" s="30"/>
      <c r="POI4" s="30"/>
      <c r="POJ4" s="30"/>
      <c r="POK4" s="30"/>
      <c r="POL4" s="30"/>
      <c r="POM4" s="30"/>
      <c r="PON4" s="30"/>
      <c r="POO4" s="30"/>
      <c r="POP4" s="30"/>
      <c r="POQ4" s="30"/>
      <c r="POR4" s="30"/>
      <c r="POS4" s="30"/>
      <c r="POT4" s="30"/>
      <c r="POU4" s="30"/>
      <c r="POV4" s="30"/>
      <c r="POW4" s="30"/>
      <c r="POX4" s="30"/>
      <c r="POY4" s="30"/>
      <c r="POZ4" s="30"/>
      <c r="PPA4" s="30"/>
      <c r="PPB4" s="30"/>
      <c r="PPC4" s="30"/>
      <c r="PPD4" s="30"/>
      <c r="PPE4" s="30"/>
      <c r="PPF4" s="30"/>
      <c r="PPG4" s="30"/>
      <c r="PPH4" s="30"/>
      <c r="PPI4" s="30"/>
      <c r="PPJ4" s="30"/>
      <c r="PPK4" s="30"/>
      <c r="PPL4" s="30"/>
      <c r="PPM4" s="30"/>
      <c r="PPN4" s="30"/>
      <c r="PPO4" s="30"/>
      <c r="PPP4" s="30"/>
      <c r="PPQ4" s="30"/>
      <c r="PPR4" s="30"/>
      <c r="PPS4" s="30"/>
      <c r="PPT4" s="30"/>
      <c r="PPU4" s="30"/>
      <c r="PPV4" s="30"/>
      <c r="PPW4" s="30"/>
      <c r="PPX4" s="30"/>
      <c r="PPY4" s="30"/>
      <c r="PPZ4" s="30"/>
      <c r="PQA4" s="30"/>
      <c r="PQB4" s="30"/>
      <c r="PQC4" s="30"/>
      <c r="PQD4" s="30"/>
      <c r="PQE4" s="30"/>
      <c r="PQF4" s="30"/>
      <c r="PQG4" s="30"/>
      <c r="PQH4" s="30"/>
      <c r="PQI4" s="30"/>
      <c r="PQJ4" s="30"/>
      <c r="PQK4" s="30"/>
      <c r="PQL4" s="30"/>
      <c r="PQM4" s="30"/>
      <c r="PQN4" s="30"/>
      <c r="PQO4" s="30"/>
      <c r="PQP4" s="30"/>
      <c r="PQQ4" s="30"/>
      <c r="PQR4" s="30"/>
      <c r="PQS4" s="30"/>
      <c r="PQT4" s="30"/>
      <c r="PQU4" s="30"/>
      <c r="PQV4" s="30"/>
      <c r="PQW4" s="30"/>
      <c r="PQX4" s="30"/>
      <c r="PQY4" s="30"/>
      <c r="PQZ4" s="30"/>
      <c r="PRA4" s="30"/>
      <c r="PRB4" s="30"/>
      <c r="PRC4" s="30"/>
      <c r="PRD4" s="30"/>
      <c r="PRE4" s="30"/>
      <c r="PRF4" s="30"/>
      <c r="PRG4" s="30"/>
      <c r="PRH4" s="30"/>
      <c r="PRI4" s="30"/>
      <c r="PRJ4" s="30"/>
      <c r="PRK4" s="30"/>
      <c r="PRL4" s="30"/>
      <c r="PRM4" s="30"/>
      <c r="PRN4" s="30"/>
      <c r="PRO4" s="30"/>
      <c r="PRP4" s="30"/>
      <c r="PRQ4" s="30"/>
      <c r="PRR4" s="30"/>
      <c r="PRS4" s="30"/>
      <c r="PRT4" s="30"/>
      <c r="PRU4" s="30"/>
      <c r="PRV4" s="30"/>
      <c r="PRW4" s="30"/>
      <c r="PRX4" s="30"/>
      <c r="PRY4" s="30"/>
      <c r="PRZ4" s="30"/>
      <c r="PSA4" s="30"/>
      <c r="PSB4" s="30"/>
      <c r="PSC4" s="30"/>
      <c r="PSD4" s="30"/>
      <c r="PSE4" s="30"/>
      <c r="PSF4" s="30"/>
      <c r="PSG4" s="30"/>
      <c r="PSH4" s="30"/>
      <c r="PSI4" s="30"/>
      <c r="PSJ4" s="30"/>
      <c r="PSK4" s="30"/>
      <c r="PSL4" s="30"/>
      <c r="PSM4" s="30"/>
      <c r="PSN4" s="30"/>
      <c r="PSO4" s="30"/>
      <c r="PSP4" s="30"/>
      <c r="PSQ4" s="30"/>
      <c r="PSR4" s="30"/>
      <c r="PSS4" s="30"/>
      <c r="PST4" s="30"/>
      <c r="PSU4" s="30"/>
      <c r="PSV4" s="30"/>
      <c r="PSW4" s="30"/>
      <c r="PSX4" s="30"/>
      <c r="PSY4" s="30"/>
      <c r="PSZ4" s="30"/>
      <c r="PTA4" s="30"/>
      <c r="PTB4" s="30"/>
      <c r="PTC4" s="30"/>
      <c r="PTD4" s="30"/>
      <c r="PTE4" s="30"/>
      <c r="PTF4" s="30"/>
      <c r="PTG4" s="30"/>
      <c r="PTH4" s="30"/>
      <c r="PTI4" s="30"/>
      <c r="PTJ4" s="30"/>
      <c r="PTK4" s="30"/>
      <c r="PTL4" s="30"/>
      <c r="PTM4" s="30"/>
      <c r="PTN4" s="30"/>
      <c r="PTO4" s="30"/>
      <c r="PTP4" s="30"/>
      <c r="PTQ4" s="30"/>
      <c r="PTR4" s="30"/>
      <c r="PTS4" s="30"/>
      <c r="PTT4" s="30"/>
      <c r="PTU4" s="30"/>
      <c r="PTV4" s="30"/>
      <c r="PTW4" s="30"/>
      <c r="PTX4" s="30"/>
      <c r="PTY4" s="30"/>
      <c r="PTZ4" s="30"/>
      <c r="PUA4" s="30"/>
      <c r="PUB4" s="30"/>
      <c r="PUC4" s="30"/>
      <c r="PUD4" s="30"/>
      <c r="PUE4" s="30"/>
      <c r="PUF4" s="30"/>
      <c r="PUG4" s="30"/>
      <c r="PUH4" s="30"/>
      <c r="PUI4" s="30"/>
      <c r="PUJ4" s="30"/>
      <c r="PUK4" s="30"/>
      <c r="PUL4" s="30"/>
      <c r="PUM4" s="30"/>
      <c r="PUN4" s="30"/>
      <c r="PUO4" s="30"/>
      <c r="PUP4" s="30"/>
      <c r="PUQ4" s="30"/>
      <c r="PUR4" s="30"/>
      <c r="PUS4" s="30"/>
      <c r="PUT4" s="30"/>
      <c r="PUU4" s="30"/>
      <c r="PUV4" s="30"/>
      <c r="PUW4" s="30"/>
      <c r="PUX4" s="30"/>
      <c r="PUY4" s="30"/>
      <c r="PUZ4" s="30"/>
      <c r="PVA4" s="30"/>
      <c r="PVB4" s="30"/>
      <c r="PVC4" s="30"/>
      <c r="PVD4" s="30"/>
      <c r="PVE4" s="30"/>
      <c r="PVF4" s="30"/>
      <c r="PVG4" s="30"/>
      <c r="PVH4" s="30"/>
      <c r="PVI4" s="30"/>
      <c r="PVJ4" s="30"/>
      <c r="PVK4" s="30"/>
      <c r="PVL4" s="30"/>
      <c r="PVM4" s="30"/>
      <c r="PVN4" s="30"/>
      <c r="PVO4" s="30"/>
      <c r="PVP4" s="30"/>
      <c r="PVQ4" s="30"/>
      <c r="PVR4" s="30"/>
      <c r="PVS4" s="30"/>
      <c r="PVT4" s="30"/>
      <c r="PVU4" s="30"/>
      <c r="PVV4" s="30"/>
      <c r="PVW4" s="30"/>
      <c r="PVX4" s="30"/>
      <c r="PVY4" s="30"/>
      <c r="PVZ4" s="30"/>
      <c r="PWA4" s="30"/>
      <c r="PWB4" s="30"/>
      <c r="PWC4" s="30"/>
      <c r="PWD4" s="30"/>
      <c r="PWE4" s="30"/>
      <c r="PWF4" s="30"/>
      <c r="PWG4" s="30"/>
      <c r="PWH4" s="30"/>
      <c r="PWI4" s="30"/>
      <c r="PWJ4" s="30"/>
      <c r="PWK4" s="30"/>
      <c r="PWL4" s="30"/>
      <c r="PWM4" s="30"/>
      <c r="PWN4" s="30"/>
      <c r="PWO4" s="30"/>
      <c r="PWP4" s="30"/>
      <c r="PWQ4" s="30"/>
      <c r="PWR4" s="30"/>
      <c r="PWS4" s="30"/>
      <c r="PWT4" s="30"/>
      <c r="PWU4" s="30"/>
      <c r="PWV4" s="30"/>
      <c r="PWW4" s="30"/>
      <c r="PWX4" s="30"/>
      <c r="PWY4" s="30"/>
      <c r="PWZ4" s="30"/>
      <c r="PXA4" s="30"/>
      <c r="PXB4" s="30"/>
      <c r="PXC4" s="30"/>
      <c r="PXD4" s="30"/>
      <c r="PXE4" s="30"/>
      <c r="PXF4" s="30"/>
      <c r="PXG4" s="30"/>
      <c r="PXH4" s="30"/>
      <c r="PXI4" s="30"/>
      <c r="PXJ4" s="30"/>
      <c r="PXK4" s="30"/>
      <c r="PXL4" s="30"/>
      <c r="PXM4" s="30"/>
      <c r="PXN4" s="30"/>
      <c r="PXO4" s="30"/>
      <c r="PXP4" s="30"/>
      <c r="PXQ4" s="30"/>
      <c r="PXR4" s="30"/>
      <c r="PXS4" s="30"/>
      <c r="PXT4" s="30"/>
      <c r="PXU4" s="30"/>
      <c r="PXV4" s="30"/>
      <c r="PXW4" s="30"/>
      <c r="PXX4" s="30"/>
      <c r="PXY4" s="30"/>
      <c r="PXZ4" s="30"/>
      <c r="PYA4" s="30"/>
      <c r="PYB4" s="30"/>
      <c r="PYC4" s="30"/>
      <c r="PYD4" s="30"/>
      <c r="PYE4" s="30"/>
      <c r="PYF4" s="30"/>
      <c r="PYG4" s="30"/>
      <c r="PYH4" s="30"/>
      <c r="PYI4" s="30"/>
      <c r="PYJ4" s="30"/>
      <c r="PYK4" s="30"/>
      <c r="PYL4" s="30"/>
      <c r="PYM4" s="30"/>
      <c r="PYN4" s="30"/>
      <c r="PYO4" s="30"/>
      <c r="PYP4" s="30"/>
      <c r="PYQ4" s="30"/>
      <c r="PYR4" s="30"/>
      <c r="PYS4" s="30"/>
      <c r="PYT4" s="30"/>
      <c r="PYU4" s="30"/>
      <c r="PYV4" s="30"/>
      <c r="PYW4" s="30"/>
      <c r="PYX4" s="30"/>
      <c r="PYY4" s="30"/>
      <c r="PYZ4" s="30"/>
      <c r="PZA4" s="30"/>
      <c r="PZB4" s="30"/>
      <c r="PZC4" s="30"/>
      <c r="PZD4" s="30"/>
      <c r="PZE4" s="30"/>
      <c r="PZF4" s="30"/>
      <c r="PZG4" s="30"/>
      <c r="PZH4" s="30"/>
      <c r="PZI4" s="30"/>
      <c r="PZJ4" s="30"/>
      <c r="PZK4" s="30"/>
      <c r="PZL4" s="30"/>
      <c r="PZM4" s="30"/>
      <c r="PZN4" s="30"/>
      <c r="PZO4" s="30"/>
      <c r="PZP4" s="30"/>
      <c r="PZQ4" s="30"/>
      <c r="PZR4" s="30"/>
      <c r="PZS4" s="30"/>
      <c r="PZT4" s="30"/>
      <c r="PZU4" s="30"/>
      <c r="PZV4" s="30"/>
      <c r="PZW4" s="30"/>
      <c r="PZX4" s="30"/>
      <c r="PZY4" s="30"/>
      <c r="PZZ4" s="30"/>
      <c r="QAA4" s="30"/>
      <c r="QAB4" s="30"/>
      <c r="QAC4" s="30"/>
      <c r="QAD4" s="30"/>
      <c r="QAE4" s="30"/>
      <c r="QAF4" s="30"/>
      <c r="QAG4" s="30"/>
      <c r="QAH4" s="30"/>
      <c r="QAI4" s="30"/>
      <c r="QAJ4" s="30"/>
      <c r="QAK4" s="30"/>
      <c r="QAL4" s="30"/>
      <c r="QAM4" s="30"/>
      <c r="QAN4" s="30"/>
      <c r="QAO4" s="30"/>
      <c r="QAP4" s="30"/>
      <c r="QAQ4" s="30"/>
      <c r="QAR4" s="30"/>
      <c r="QAS4" s="30"/>
      <c r="QAT4" s="30"/>
      <c r="QAU4" s="30"/>
      <c r="QAV4" s="30"/>
      <c r="QAW4" s="30"/>
      <c r="QAX4" s="30"/>
      <c r="QAY4" s="30"/>
      <c r="QAZ4" s="30"/>
      <c r="QBA4" s="30"/>
      <c r="QBB4" s="30"/>
      <c r="QBC4" s="30"/>
      <c r="QBD4" s="30"/>
      <c r="QBE4" s="30"/>
      <c r="QBF4" s="30"/>
      <c r="QBG4" s="30"/>
      <c r="QBH4" s="30"/>
      <c r="QBI4" s="30"/>
      <c r="QBJ4" s="30"/>
      <c r="QBK4" s="30"/>
      <c r="QBL4" s="30"/>
      <c r="QBM4" s="30"/>
      <c r="QBN4" s="30"/>
      <c r="QBO4" s="30"/>
      <c r="QBP4" s="30"/>
      <c r="QBQ4" s="30"/>
      <c r="QBR4" s="30"/>
      <c r="QBS4" s="30"/>
      <c r="QBT4" s="30"/>
      <c r="QBU4" s="30"/>
      <c r="QBV4" s="30"/>
      <c r="QBW4" s="30"/>
      <c r="QBX4" s="30"/>
      <c r="QBY4" s="30"/>
      <c r="QBZ4" s="30"/>
      <c r="QCA4" s="30"/>
      <c r="QCB4" s="30"/>
      <c r="QCC4" s="30"/>
      <c r="QCD4" s="30"/>
      <c r="QCE4" s="30"/>
      <c r="QCF4" s="30"/>
      <c r="QCG4" s="30"/>
      <c r="QCH4" s="30"/>
      <c r="QCI4" s="30"/>
      <c r="QCJ4" s="30"/>
      <c r="QCK4" s="30"/>
      <c r="QCL4" s="30"/>
      <c r="QCM4" s="30"/>
      <c r="QCN4" s="30"/>
      <c r="QCO4" s="30"/>
      <c r="QCP4" s="30"/>
      <c r="QCQ4" s="30"/>
      <c r="QCR4" s="30"/>
      <c r="QCS4" s="30"/>
      <c r="QCT4" s="30"/>
      <c r="QCU4" s="30"/>
      <c r="QCV4" s="30"/>
      <c r="QCW4" s="30"/>
      <c r="QCX4" s="30"/>
      <c r="QCY4" s="30"/>
      <c r="QCZ4" s="30"/>
      <c r="QDA4" s="30"/>
      <c r="QDB4" s="30"/>
      <c r="QDC4" s="30"/>
      <c r="QDD4" s="30"/>
      <c r="QDE4" s="30"/>
      <c r="QDF4" s="30"/>
      <c r="QDG4" s="30"/>
      <c r="QDH4" s="30"/>
      <c r="QDI4" s="30"/>
      <c r="QDJ4" s="30"/>
      <c r="QDK4" s="30"/>
      <c r="QDL4" s="30"/>
      <c r="QDM4" s="30"/>
      <c r="QDN4" s="30"/>
      <c r="QDO4" s="30"/>
      <c r="QDP4" s="30"/>
      <c r="QDQ4" s="30"/>
      <c r="QDR4" s="30"/>
      <c r="QDS4" s="30"/>
      <c r="QDT4" s="30"/>
      <c r="QDU4" s="30"/>
      <c r="QDV4" s="30"/>
      <c r="QDW4" s="30"/>
      <c r="QDX4" s="30"/>
      <c r="QDY4" s="30"/>
      <c r="QDZ4" s="30"/>
      <c r="QEA4" s="30"/>
      <c r="QEB4" s="30"/>
      <c r="QEC4" s="30"/>
      <c r="QED4" s="30"/>
      <c r="QEE4" s="30"/>
      <c r="QEF4" s="30"/>
      <c r="QEG4" s="30"/>
      <c r="QEH4" s="30"/>
      <c r="QEI4" s="30"/>
      <c r="QEJ4" s="30"/>
      <c r="QEK4" s="30"/>
      <c r="QEL4" s="30"/>
      <c r="QEM4" s="30"/>
      <c r="QEN4" s="30"/>
      <c r="QEO4" s="30"/>
      <c r="QEP4" s="30"/>
      <c r="QEQ4" s="30"/>
      <c r="QER4" s="30"/>
      <c r="QES4" s="30"/>
      <c r="QET4" s="30"/>
      <c r="QEU4" s="30"/>
      <c r="QEV4" s="30"/>
      <c r="QEW4" s="30"/>
      <c r="QEX4" s="30"/>
      <c r="QEY4" s="30"/>
      <c r="QEZ4" s="30"/>
      <c r="QFA4" s="30"/>
      <c r="QFB4" s="30"/>
      <c r="QFC4" s="30"/>
      <c r="QFD4" s="30"/>
      <c r="QFE4" s="30"/>
      <c r="QFF4" s="30"/>
      <c r="QFG4" s="30"/>
      <c r="QFH4" s="30"/>
      <c r="QFI4" s="30"/>
      <c r="QFJ4" s="30"/>
      <c r="QFK4" s="30"/>
      <c r="QFL4" s="30"/>
      <c r="QFM4" s="30"/>
      <c r="QFN4" s="30"/>
      <c r="QFO4" s="30"/>
      <c r="QFP4" s="30"/>
      <c r="QFQ4" s="30"/>
      <c r="QFR4" s="30"/>
      <c r="QFS4" s="30"/>
      <c r="QFT4" s="30"/>
      <c r="QFU4" s="30"/>
      <c r="QFV4" s="30"/>
      <c r="QFW4" s="30"/>
      <c r="QFX4" s="30"/>
      <c r="QFY4" s="30"/>
      <c r="QFZ4" s="30"/>
      <c r="QGA4" s="30"/>
      <c r="QGB4" s="30"/>
      <c r="QGC4" s="30"/>
      <c r="QGD4" s="30"/>
      <c r="QGE4" s="30"/>
      <c r="QGF4" s="30"/>
      <c r="QGG4" s="30"/>
      <c r="QGH4" s="30"/>
      <c r="QGI4" s="30"/>
      <c r="QGJ4" s="30"/>
      <c r="QGK4" s="30"/>
      <c r="QGL4" s="30"/>
      <c r="QGM4" s="30"/>
      <c r="QGN4" s="30"/>
      <c r="QGO4" s="30"/>
      <c r="QGP4" s="30"/>
      <c r="QGQ4" s="30"/>
      <c r="QGR4" s="30"/>
      <c r="QGS4" s="30"/>
      <c r="QGT4" s="30"/>
      <c r="QGU4" s="30"/>
      <c r="QGV4" s="30"/>
      <c r="QGW4" s="30"/>
      <c r="QGX4" s="30"/>
      <c r="QGY4" s="30"/>
      <c r="QGZ4" s="30"/>
      <c r="QHA4" s="30"/>
      <c r="QHB4" s="30"/>
      <c r="QHC4" s="30"/>
      <c r="QHD4" s="30"/>
      <c r="QHE4" s="30"/>
      <c r="QHF4" s="30"/>
      <c r="QHG4" s="30"/>
      <c r="QHH4" s="30"/>
      <c r="QHI4" s="30"/>
      <c r="QHJ4" s="30"/>
      <c r="QHK4" s="30"/>
      <c r="QHL4" s="30"/>
      <c r="QHM4" s="30"/>
      <c r="QHN4" s="30"/>
      <c r="QHO4" s="30"/>
      <c r="QHP4" s="30"/>
      <c r="QHQ4" s="30"/>
      <c r="QHR4" s="30"/>
      <c r="QHS4" s="30"/>
      <c r="QHT4" s="30"/>
      <c r="QHU4" s="30"/>
      <c r="QHV4" s="30"/>
      <c r="QHW4" s="30"/>
      <c r="QHX4" s="30"/>
      <c r="QHY4" s="30"/>
      <c r="QHZ4" s="30"/>
      <c r="QIA4" s="30"/>
      <c r="QIB4" s="30"/>
      <c r="QIC4" s="30"/>
      <c r="QID4" s="30"/>
      <c r="QIE4" s="30"/>
      <c r="QIF4" s="30"/>
      <c r="QIG4" s="30"/>
      <c r="QIH4" s="30"/>
      <c r="QII4" s="30"/>
      <c r="QIJ4" s="30"/>
      <c r="QIK4" s="30"/>
      <c r="QIL4" s="30"/>
      <c r="QIM4" s="30"/>
      <c r="QIN4" s="30"/>
      <c r="QIO4" s="30"/>
      <c r="QIP4" s="30"/>
      <c r="QIQ4" s="30"/>
      <c r="QIR4" s="30"/>
      <c r="QIS4" s="30"/>
      <c r="QIT4" s="30"/>
      <c r="QIU4" s="30"/>
      <c r="QIV4" s="30"/>
      <c r="QIW4" s="30"/>
      <c r="QIX4" s="30"/>
      <c r="QIY4" s="30"/>
      <c r="QIZ4" s="30"/>
      <c r="QJA4" s="30"/>
      <c r="QJB4" s="30"/>
      <c r="QJC4" s="30"/>
      <c r="QJD4" s="30"/>
      <c r="QJE4" s="30"/>
      <c r="QJF4" s="30"/>
      <c r="QJG4" s="30"/>
      <c r="QJH4" s="30"/>
      <c r="QJI4" s="30"/>
      <c r="QJJ4" s="30"/>
      <c r="QJK4" s="30"/>
      <c r="QJL4" s="30"/>
      <c r="QJM4" s="30"/>
      <c r="QJN4" s="30"/>
      <c r="QJO4" s="30"/>
      <c r="QJP4" s="30"/>
      <c r="QJQ4" s="30"/>
      <c r="QJR4" s="30"/>
      <c r="QJS4" s="30"/>
      <c r="QJT4" s="30"/>
      <c r="QJU4" s="30"/>
      <c r="QJV4" s="30"/>
      <c r="QJW4" s="30"/>
      <c r="QJX4" s="30"/>
      <c r="QJY4" s="30"/>
      <c r="QJZ4" s="30"/>
      <c r="QKA4" s="30"/>
      <c r="QKB4" s="30"/>
      <c r="QKC4" s="30"/>
      <c r="QKD4" s="30"/>
      <c r="QKE4" s="30"/>
      <c r="QKF4" s="30"/>
      <c r="QKG4" s="30"/>
      <c r="QKH4" s="30"/>
      <c r="QKI4" s="30"/>
      <c r="QKJ4" s="30"/>
      <c r="QKK4" s="30"/>
      <c r="QKL4" s="30"/>
      <c r="QKM4" s="30"/>
      <c r="QKN4" s="30"/>
      <c r="QKO4" s="30"/>
      <c r="QKP4" s="30"/>
      <c r="QKQ4" s="30"/>
      <c r="QKR4" s="30"/>
      <c r="QKS4" s="30"/>
      <c r="QKT4" s="30"/>
      <c r="QKU4" s="30"/>
      <c r="QKV4" s="30"/>
      <c r="QKW4" s="30"/>
      <c r="QKX4" s="30"/>
      <c r="QKY4" s="30"/>
      <c r="QKZ4" s="30"/>
      <c r="QLA4" s="30"/>
      <c r="QLB4" s="30"/>
      <c r="QLC4" s="30"/>
      <c r="QLD4" s="30"/>
      <c r="QLE4" s="30"/>
      <c r="QLF4" s="30"/>
      <c r="QLG4" s="30"/>
      <c r="QLH4" s="30"/>
      <c r="QLI4" s="30"/>
      <c r="QLJ4" s="30"/>
      <c r="QLK4" s="30"/>
      <c r="QLL4" s="30"/>
      <c r="QLM4" s="30"/>
      <c r="QLN4" s="30"/>
      <c r="QLO4" s="30"/>
      <c r="QLP4" s="30"/>
      <c r="QLQ4" s="30"/>
      <c r="QLR4" s="30"/>
      <c r="QLS4" s="30"/>
      <c r="QLT4" s="30"/>
      <c r="QLU4" s="30"/>
      <c r="QLV4" s="30"/>
      <c r="QLW4" s="30"/>
      <c r="QLX4" s="30"/>
      <c r="QLY4" s="30"/>
      <c r="QLZ4" s="30"/>
      <c r="QMA4" s="30"/>
      <c r="QMB4" s="30"/>
      <c r="QMC4" s="30"/>
      <c r="QMD4" s="30"/>
      <c r="QME4" s="30"/>
      <c r="QMF4" s="30"/>
      <c r="QMG4" s="30"/>
      <c r="QMH4" s="30"/>
      <c r="QMI4" s="30"/>
      <c r="QMJ4" s="30"/>
      <c r="QMK4" s="30"/>
      <c r="QML4" s="30"/>
      <c r="QMM4" s="30"/>
      <c r="QMN4" s="30"/>
      <c r="QMO4" s="30"/>
      <c r="QMP4" s="30"/>
      <c r="QMQ4" s="30"/>
      <c r="QMR4" s="30"/>
      <c r="QMS4" s="30"/>
      <c r="QMT4" s="30"/>
      <c r="QMU4" s="30"/>
      <c r="QMV4" s="30"/>
      <c r="QMW4" s="30"/>
      <c r="QMX4" s="30"/>
      <c r="QMY4" s="30"/>
      <c r="QMZ4" s="30"/>
      <c r="QNA4" s="30"/>
      <c r="QNB4" s="30"/>
      <c r="QNC4" s="30"/>
      <c r="QND4" s="30"/>
      <c r="QNE4" s="30"/>
      <c r="QNF4" s="30"/>
      <c r="QNG4" s="30"/>
      <c r="QNH4" s="30"/>
      <c r="QNI4" s="30"/>
      <c r="QNJ4" s="30"/>
      <c r="QNK4" s="30"/>
      <c r="QNL4" s="30"/>
      <c r="QNM4" s="30"/>
      <c r="QNN4" s="30"/>
      <c r="QNO4" s="30"/>
      <c r="QNP4" s="30"/>
      <c r="QNQ4" s="30"/>
      <c r="QNR4" s="30"/>
      <c r="QNS4" s="30"/>
      <c r="QNT4" s="30"/>
      <c r="QNU4" s="30"/>
      <c r="QNV4" s="30"/>
      <c r="QNW4" s="30"/>
      <c r="QNX4" s="30"/>
      <c r="QNY4" s="30"/>
      <c r="QNZ4" s="30"/>
      <c r="QOA4" s="30"/>
      <c r="QOB4" s="30"/>
      <c r="QOC4" s="30"/>
      <c r="QOD4" s="30"/>
      <c r="QOE4" s="30"/>
      <c r="QOF4" s="30"/>
      <c r="QOG4" s="30"/>
      <c r="QOH4" s="30"/>
      <c r="QOI4" s="30"/>
      <c r="QOJ4" s="30"/>
      <c r="QOK4" s="30"/>
      <c r="QOL4" s="30"/>
      <c r="QOM4" s="30"/>
      <c r="QON4" s="30"/>
      <c r="QOO4" s="30"/>
      <c r="QOP4" s="30"/>
      <c r="QOQ4" s="30"/>
      <c r="QOR4" s="30"/>
      <c r="QOS4" s="30"/>
      <c r="QOT4" s="30"/>
      <c r="QOU4" s="30"/>
      <c r="QOV4" s="30"/>
      <c r="QOW4" s="30"/>
      <c r="QOX4" s="30"/>
      <c r="QOY4" s="30"/>
      <c r="QOZ4" s="30"/>
      <c r="QPA4" s="30"/>
      <c r="QPB4" s="30"/>
      <c r="QPC4" s="30"/>
      <c r="QPD4" s="30"/>
      <c r="QPE4" s="30"/>
      <c r="QPF4" s="30"/>
      <c r="QPG4" s="30"/>
      <c r="QPH4" s="30"/>
      <c r="QPI4" s="30"/>
      <c r="QPJ4" s="30"/>
      <c r="QPK4" s="30"/>
      <c r="QPL4" s="30"/>
      <c r="QPM4" s="30"/>
      <c r="QPN4" s="30"/>
      <c r="QPO4" s="30"/>
      <c r="QPP4" s="30"/>
      <c r="QPQ4" s="30"/>
      <c r="QPR4" s="30"/>
      <c r="QPS4" s="30"/>
      <c r="QPT4" s="30"/>
      <c r="QPU4" s="30"/>
      <c r="QPV4" s="30"/>
      <c r="QPW4" s="30"/>
      <c r="QPX4" s="30"/>
      <c r="QPY4" s="30"/>
      <c r="QPZ4" s="30"/>
      <c r="QQA4" s="30"/>
      <c r="QQB4" s="30"/>
      <c r="QQC4" s="30"/>
      <c r="QQD4" s="30"/>
      <c r="QQE4" s="30"/>
      <c r="QQF4" s="30"/>
      <c r="QQG4" s="30"/>
      <c r="QQH4" s="30"/>
      <c r="QQI4" s="30"/>
      <c r="QQJ4" s="30"/>
      <c r="QQK4" s="30"/>
      <c r="QQL4" s="30"/>
      <c r="QQM4" s="30"/>
      <c r="QQN4" s="30"/>
      <c r="QQO4" s="30"/>
      <c r="QQP4" s="30"/>
      <c r="QQQ4" s="30"/>
      <c r="QQR4" s="30"/>
      <c r="QQS4" s="30"/>
      <c r="QQT4" s="30"/>
      <c r="QQU4" s="30"/>
      <c r="QQV4" s="30"/>
      <c r="QQW4" s="30"/>
      <c r="QQX4" s="30"/>
      <c r="QQY4" s="30"/>
      <c r="QQZ4" s="30"/>
      <c r="QRA4" s="30"/>
      <c r="QRB4" s="30"/>
      <c r="QRC4" s="30"/>
      <c r="QRD4" s="30"/>
      <c r="QRE4" s="30"/>
      <c r="QRF4" s="30"/>
      <c r="QRG4" s="30"/>
      <c r="QRH4" s="30"/>
      <c r="QRI4" s="30"/>
      <c r="QRJ4" s="30"/>
      <c r="QRK4" s="30"/>
      <c r="QRL4" s="30"/>
      <c r="QRM4" s="30"/>
      <c r="QRN4" s="30"/>
      <c r="QRO4" s="30"/>
      <c r="QRP4" s="30"/>
      <c r="QRQ4" s="30"/>
      <c r="QRR4" s="30"/>
      <c r="QRS4" s="30"/>
      <c r="QRT4" s="30"/>
      <c r="QRU4" s="30"/>
      <c r="QRV4" s="30"/>
      <c r="QRW4" s="30"/>
      <c r="QRX4" s="30"/>
      <c r="QRY4" s="30"/>
      <c r="QRZ4" s="30"/>
      <c r="QSA4" s="30"/>
      <c r="QSB4" s="30"/>
      <c r="QSC4" s="30"/>
      <c r="QSD4" s="30"/>
      <c r="QSE4" s="30"/>
      <c r="QSF4" s="30"/>
      <c r="QSG4" s="30"/>
      <c r="QSH4" s="30"/>
      <c r="QSI4" s="30"/>
      <c r="QSJ4" s="30"/>
      <c r="QSK4" s="30"/>
      <c r="QSL4" s="30"/>
      <c r="QSM4" s="30"/>
      <c r="QSN4" s="30"/>
      <c r="QSO4" s="30"/>
      <c r="QSP4" s="30"/>
      <c r="QSQ4" s="30"/>
      <c r="QSR4" s="30"/>
      <c r="QSS4" s="30"/>
      <c r="QST4" s="30"/>
      <c r="QSU4" s="30"/>
      <c r="QSV4" s="30"/>
      <c r="QSW4" s="30"/>
      <c r="QSX4" s="30"/>
      <c r="QSY4" s="30"/>
      <c r="QSZ4" s="30"/>
      <c r="QTA4" s="30"/>
      <c r="QTB4" s="30"/>
      <c r="QTC4" s="30"/>
      <c r="QTD4" s="30"/>
      <c r="QTE4" s="30"/>
      <c r="QTF4" s="30"/>
      <c r="QTG4" s="30"/>
      <c r="QTH4" s="30"/>
      <c r="QTI4" s="30"/>
      <c r="QTJ4" s="30"/>
      <c r="QTK4" s="30"/>
      <c r="QTL4" s="30"/>
      <c r="QTM4" s="30"/>
      <c r="QTN4" s="30"/>
      <c r="QTO4" s="30"/>
      <c r="QTP4" s="30"/>
      <c r="QTQ4" s="30"/>
      <c r="QTR4" s="30"/>
      <c r="QTS4" s="30"/>
      <c r="QTT4" s="30"/>
      <c r="QTU4" s="30"/>
      <c r="QTV4" s="30"/>
      <c r="QTW4" s="30"/>
      <c r="QTX4" s="30"/>
      <c r="QTY4" s="30"/>
      <c r="QTZ4" s="30"/>
      <c r="QUA4" s="30"/>
      <c r="QUB4" s="30"/>
      <c r="QUC4" s="30"/>
      <c r="QUD4" s="30"/>
      <c r="QUE4" s="30"/>
      <c r="QUF4" s="30"/>
      <c r="QUG4" s="30"/>
      <c r="QUH4" s="30"/>
      <c r="QUI4" s="30"/>
      <c r="QUJ4" s="30"/>
      <c r="QUK4" s="30"/>
      <c r="QUL4" s="30"/>
      <c r="QUM4" s="30"/>
      <c r="QUN4" s="30"/>
      <c r="QUO4" s="30"/>
      <c r="QUP4" s="30"/>
      <c r="QUQ4" s="30"/>
      <c r="QUR4" s="30"/>
      <c r="QUS4" s="30"/>
      <c r="QUT4" s="30"/>
      <c r="QUU4" s="30"/>
      <c r="QUV4" s="30"/>
      <c r="QUW4" s="30"/>
      <c r="QUX4" s="30"/>
      <c r="QUY4" s="30"/>
      <c r="QUZ4" s="30"/>
      <c r="QVA4" s="30"/>
      <c r="QVB4" s="30"/>
      <c r="QVC4" s="30"/>
      <c r="QVD4" s="30"/>
      <c r="QVE4" s="30"/>
      <c r="QVF4" s="30"/>
      <c r="QVG4" s="30"/>
      <c r="QVH4" s="30"/>
      <c r="QVI4" s="30"/>
      <c r="QVJ4" s="30"/>
      <c r="QVK4" s="30"/>
      <c r="QVL4" s="30"/>
      <c r="QVM4" s="30"/>
      <c r="QVN4" s="30"/>
      <c r="QVO4" s="30"/>
      <c r="QVP4" s="30"/>
      <c r="QVQ4" s="30"/>
      <c r="QVR4" s="30"/>
      <c r="QVS4" s="30"/>
      <c r="QVT4" s="30"/>
      <c r="QVU4" s="30"/>
      <c r="QVV4" s="30"/>
      <c r="QVW4" s="30"/>
      <c r="QVX4" s="30"/>
      <c r="QVY4" s="30"/>
      <c r="QVZ4" s="30"/>
      <c r="QWA4" s="30"/>
      <c r="QWB4" s="30"/>
      <c r="QWC4" s="30"/>
      <c r="QWD4" s="30"/>
      <c r="QWE4" s="30"/>
      <c r="QWF4" s="30"/>
      <c r="QWG4" s="30"/>
      <c r="QWH4" s="30"/>
      <c r="QWI4" s="30"/>
      <c r="QWJ4" s="30"/>
      <c r="QWK4" s="30"/>
      <c r="QWL4" s="30"/>
      <c r="QWM4" s="30"/>
      <c r="QWN4" s="30"/>
      <c r="QWO4" s="30"/>
      <c r="QWP4" s="30"/>
      <c r="QWQ4" s="30"/>
      <c r="QWR4" s="30"/>
      <c r="QWS4" s="30"/>
      <c r="QWT4" s="30"/>
      <c r="QWU4" s="30"/>
      <c r="QWV4" s="30"/>
      <c r="QWW4" s="30"/>
      <c r="QWX4" s="30"/>
      <c r="QWY4" s="30"/>
      <c r="QWZ4" s="30"/>
      <c r="QXA4" s="30"/>
      <c r="QXB4" s="30"/>
      <c r="QXC4" s="30"/>
      <c r="QXD4" s="30"/>
      <c r="QXE4" s="30"/>
      <c r="QXF4" s="30"/>
      <c r="QXG4" s="30"/>
      <c r="QXH4" s="30"/>
      <c r="QXI4" s="30"/>
      <c r="QXJ4" s="30"/>
      <c r="QXK4" s="30"/>
      <c r="QXL4" s="30"/>
      <c r="QXM4" s="30"/>
      <c r="QXN4" s="30"/>
      <c r="QXO4" s="30"/>
      <c r="QXP4" s="30"/>
      <c r="QXQ4" s="30"/>
      <c r="QXR4" s="30"/>
      <c r="QXS4" s="30"/>
      <c r="QXT4" s="30"/>
      <c r="QXU4" s="30"/>
      <c r="QXV4" s="30"/>
      <c r="QXW4" s="30"/>
      <c r="QXX4" s="30"/>
      <c r="QXY4" s="30"/>
      <c r="QXZ4" s="30"/>
      <c r="QYA4" s="30"/>
      <c r="QYB4" s="30"/>
      <c r="QYC4" s="30"/>
      <c r="QYD4" s="30"/>
      <c r="QYE4" s="30"/>
      <c r="QYF4" s="30"/>
      <c r="QYG4" s="30"/>
      <c r="QYH4" s="30"/>
      <c r="QYI4" s="30"/>
      <c r="QYJ4" s="30"/>
      <c r="QYK4" s="30"/>
      <c r="QYL4" s="30"/>
      <c r="QYM4" s="30"/>
      <c r="QYN4" s="30"/>
      <c r="QYO4" s="30"/>
      <c r="QYP4" s="30"/>
      <c r="QYQ4" s="30"/>
      <c r="QYR4" s="30"/>
      <c r="QYS4" s="30"/>
      <c r="QYT4" s="30"/>
      <c r="QYU4" s="30"/>
      <c r="QYV4" s="30"/>
      <c r="QYW4" s="30"/>
      <c r="QYX4" s="30"/>
      <c r="QYY4" s="30"/>
      <c r="QYZ4" s="30"/>
      <c r="QZA4" s="30"/>
      <c r="QZB4" s="30"/>
      <c r="QZC4" s="30"/>
      <c r="QZD4" s="30"/>
      <c r="QZE4" s="30"/>
      <c r="QZF4" s="30"/>
      <c r="QZG4" s="30"/>
      <c r="QZH4" s="30"/>
      <c r="QZI4" s="30"/>
      <c r="QZJ4" s="30"/>
      <c r="QZK4" s="30"/>
      <c r="QZL4" s="30"/>
      <c r="QZM4" s="30"/>
      <c r="QZN4" s="30"/>
      <c r="QZO4" s="30"/>
      <c r="QZP4" s="30"/>
      <c r="QZQ4" s="30"/>
      <c r="QZR4" s="30"/>
      <c r="QZS4" s="30"/>
      <c r="QZT4" s="30"/>
      <c r="QZU4" s="30"/>
      <c r="QZV4" s="30"/>
      <c r="QZW4" s="30"/>
      <c r="QZX4" s="30"/>
      <c r="QZY4" s="30"/>
      <c r="QZZ4" s="30"/>
      <c r="RAA4" s="30"/>
      <c r="RAB4" s="30"/>
      <c r="RAC4" s="30"/>
      <c r="RAD4" s="30"/>
      <c r="RAE4" s="30"/>
      <c r="RAF4" s="30"/>
      <c r="RAG4" s="30"/>
      <c r="RAH4" s="30"/>
      <c r="RAI4" s="30"/>
      <c r="RAJ4" s="30"/>
      <c r="RAK4" s="30"/>
      <c r="RAL4" s="30"/>
      <c r="RAM4" s="30"/>
      <c r="RAN4" s="30"/>
      <c r="RAO4" s="30"/>
      <c r="RAP4" s="30"/>
      <c r="RAQ4" s="30"/>
      <c r="RAR4" s="30"/>
      <c r="RAS4" s="30"/>
      <c r="RAT4" s="30"/>
      <c r="RAU4" s="30"/>
      <c r="RAV4" s="30"/>
      <c r="RAW4" s="30"/>
      <c r="RAX4" s="30"/>
      <c r="RAY4" s="30"/>
      <c r="RAZ4" s="30"/>
      <c r="RBA4" s="30"/>
      <c r="RBB4" s="30"/>
      <c r="RBC4" s="30"/>
      <c r="RBD4" s="30"/>
      <c r="RBE4" s="30"/>
      <c r="RBF4" s="30"/>
      <c r="RBG4" s="30"/>
      <c r="RBH4" s="30"/>
      <c r="RBI4" s="30"/>
      <c r="RBJ4" s="30"/>
      <c r="RBK4" s="30"/>
      <c r="RBL4" s="30"/>
      <c r="RBM4" s="30"/>
      <c r="RBN4" s="30"/>
      <c r="RBO4" s="30"/>
      <c r="RBP4" s="30"/>
      <c r="RBQ4" s="30"/>
      <c r="RBR4" s="30"/>
      <c r="RBS4" s="30"/>
      <c r="RBT4" s="30"/>
      <c r="RBU4" s="30"/>
      <c r="RBV4" s="30"/>
      <c r="RBW4" s="30"/>
      <c r="RBX4" s="30"/>
      <c r="RBY4" s="30"/>
      <c r="RBZ4" s="30"/>
      <c r="RCA4" s="30"/>
      <c r="RCB4" s="30"/>
      <c r="RCC4" s="30"/>
      <c r="RCD4" s="30"/>
      <c r="RCE4" s="30"/>
      <c r="RCF4" s="30"/>
      <c r="RCG4" s="30"/>
      <c r="RCH4" s="30"/>
      <c r="RCI4" s="30"/>
      <c r="RCJ4" s="30"/>
      <c r="RCK4" s="30"/>
      <c r="RCL4" s="30"/>
      <c r="RCM4" s="30"/>
      <c r="RCN4" s="30"/>
      <c r="RCO4" s="30"/>
      <c r="RCP4" s="30"/>
      <c r="RCQ4" s="30"/>
      <c r="RCR4" s="30"/>
      <c r="RCS4" s="30"/>
      <c r="RCT4" s="30"/>
      <c r="RCU4" s="30"/>
      <c r="RCV4" s="30"/>
      <c r="RCW4" s="30"/>
      <c r="RCX4" s="30"/>
      <c r="RCY4" s="30"/>
      <c r="RCZ4" s="30"/>
      <c r="RDA4" s="30"/>
      <c r="RDB4" s="30"/>
      <c r="RDC4" s="30"/>
      <c r="RDD4" s="30"/>
      <c r="RDE4" s="30"/>
      <c r="RDF4" s="30"/>
      <c r="RDG4" s="30"/>
      <c r="RDH4" s="30"/>
      <c r="RDI4" s="30"/>
      <c r="RDJ4" s="30"/>
      <c r="RDK4" s="30"/>
      <c r="RDL4" s="30"/>
      <c r="RDM4" s="30"/>
      <c r="RDN4" s="30"/>
      <c r="RDO4" s="30"/>
      <c r="RDP4" s="30"/>
      <c r="RDQ4" s="30"/>
      <c r="RDR4" s="30"/>
      <c r="RDS4" s="30"/>
      <c r="RDT4" s="30"/>
      <c r="RDU4" s="30"/>
      <c r="RDV4" s="30"/>
      <c r="RDW4" s="30"/>
      <c r="RDX4" s="30"/>
      <c r="RDY4" s="30"/>
      <c r="RDZ4" s="30"/>
      <c r="REA4" s="30"/>
      <c r="REB4" s="30"/>
      <c r="REC4" s="30"/>
      <c r="RED4" s="30"/>
      <c r="REE4" s="30"/>
      <c r="REF4" s="30"/>
      <c r="REG4" s="30"/>
      <c r="REH4" s="30"/>
      <c r="REI4" s="30"/>
      <c r="REJ4" s="30"/>
      <c r="REK4" s="30"/>
      <c r="REL4" s="30"/>
      <c r="REM4" s="30"/>
      <c r="REN4" s="30"/>
      <c r="REO4" s="30"/>
      <c r="REP4" s="30"/>
      <c r="REQ4" s="30"/>
      <c r="RER4" s="30"/>
      <c r="RES4" s="30"/>
      <c r="RET4" s="30"/>
      <c r="REU4" s="30"/>
      <c r="REV4" s="30"/>
      <c r="REW4" s="30"/>
      <c r="REX4" s="30"/>
      <c r="REY4" s="30"/>
      <c r="REZ4" s="30"/>
      <c r="RFA4" s="30"/>
      <c r="RFB4" s="30"/>
      <c r="RFC4" s="30"/>
      <c r="RFD4" s="30"/>
      <c r="RFE4" s="30"/>
      <c r="RFF4" s="30"/>
      <c r="RFG4" s="30"/>
      <c r="RFH4" s="30"/>
      <c r="RFI4" s="30"/>
      <c r="RFJ4" s="30"/>
      <c r="RFK4" s="30"/>
      <c r="RFL4" s="30"/>
      <c r="RFM4" s="30"/>
      <c r="RFN4" s="30"/>
      <c r="RFO4" s="30"/>
      <c r="RFP4" s="30"/>
      <c r="RFQ4" s="30"/>
      <c r="RFR4" s="30"/>
      <c r="RFS4" s="30"/>
      <c r="RFT4" s="30"/>
      <c r="RFU4" s="30"/>
      <c r="RFV4" s="30"/>
      <c r="RFW4" s="30"/>
      <c r="RFX4" s="30"/>
      <c r="RFY4" s="30"/>
      <c r="RFZ4" s="30"/>
      <c r="RGA4" s="30"/>
      <c r="RGB4" s="30"/>
      <c r="RGC4" s="30"/>
      <c r="RGD4" s="30"/>
      <c r="RGE4" s="30"/>
      <c r="RGF4" s="30"/>
      <c r="RGG4" s="30"/>
      <c r="RGH4" s="30"/>
      <c r="RGI4" s="30"/>
      <c r="RGJ4" s="30"/>
      <c r="RGK4" s="30"/>
      <c r="RGL4" s="30"/>
      <c r="RGM4" s="30"/>
      <c r="RGN4" s="30"/>
      <c r="RGO4" s="30"/>
      <c r="RGP4" s="30"/>
      <c r="RGQ4" s="30"/>
      <c r="RGR4" s="30"/>
      <c r="RGS4" s="30"/>
      <c r="RGT4" s="30"/>
      <c r="RGU4" s="30"/>
      <c r="RGV4" s="30"/>
      <c r="RGW4" s="30"/>
      <c r="RGX4" s="30"/>
      <c r="RGY4" s="30"/>
      <c r="RGZ4" s="30"/>
      <c r="RHA4" s="30"/>
      <c r="RHB4" s="30"/>
      <c r="RHC4" s="30"/>
      <c r="RHD4" s="30"/>
      <c r="RHE4" s="30"/>
      <c r="RHF4" s="30"/>
      <c r="RHG4" s="30"/>
      <c r="RHH4" s="30"/>
      <c r="RHI4" s="30"/>
      <c r="RHJ4" s="30"/>
      <c r="RHK4" s="30"/>
      <c r="RHL4" s="30"/>
      <c r="RHM4" s="30"/>
      <c r="RHN4" s="30"/>
      <c r="RHO4" s="30"/>
      <c r="RHP4" s="30"/>
      <c r="RHQ4" s="30"/>
      <c r="RHR4" s="30"/>
      <c r="RHS4" s="30"/>
      <c r="RHT4" s="30"/>
      <c r="RHU4" s="30"/>
      <c r="RHV4" s="30"/>
      <c r="RHW4" s="30"/>
      <c r="RHX4" s="30"/>
      <c r="RHY4" s="30"/>
      <c r="RHZ4" s="30"/>
      <c r="RIA4" s="30"/>
      <c r="RIB4" s="30"/>
      <c r="RIC4" s="30"/>
      <c r="RID4" s="30"/>
      <c r="RIE4" s="30"/>
      <c r="RIF4" s="30"/>
      <c r="RIG4" s="30"/>
      <c r="RIH4" s="30"/>
      <c r="RII4" s="30"/>
      <c r="RIJ4" s="30"/>
      <c r="RIK4" s="30"/>
      <c r="RIL4" s="30"/>
      <c r="RIM4" s="30"/>
      <c r="RIN4" s="30"/>
      <c r="RIO4" s="30"/>
      <c r="RIP4" s="30"/>
      <c r="RIQ4" s="30"/>
      <c r="RIR4" s="30"/>
      <c r="RIS4" s="30"/>
      <c r="RIT4" s="30"/>
      <c r="RIU4" s="30"/>
      <c r="RIV4" s="30"/>
      <c r="RIW4" s="30"/>
      <c r="RIX4" s="30"/>
      <c r="RIY4" s="30"/>
      <c r="RIZ4" s="30"/>
      <c r="RJA4" s="30"/>
      <c r="RJB4" s="30"/>
      <c r="RJC4" s="30"/>
      <c r="RJD4" s="30"/>
      <c r="RJE4" s="30"/>
      <c r="RJF4" s="30"/>
      <c r="RJG4" s="30"/>
      <c r="RJH4" s="30"/>
      <c r="RJI4" s="30"/>
      <c r="RJJ4" s="30"/>
      <c r="RJK4" s="30"/>
      <c r="RJL4" s="30"/>
      <c r="RJM4" s="30"/>
      <c r="RJN4" s="30"/>
      <c r="RJO4" s="30"/>
      <c r="RJP4" s="30"/>
      <c r="RJQ4" s="30"/>
      <c r="RJR4" s="30"/>
      <c r="RJS4" s="30"/>
      <c r="RJT4" s="30"/>
      <c r="RJU4" s="30"/>
      <c r="RJV4" s="30"/>
      <c r="RJW4" s="30"/>
      <c r="RJX4" s="30"/>
      <c r="RJY4" s="30"/>
      <c r="RJZ4" s="30"/>
      <c r="RKA4" s="30"/>
      <c r="RKB4" s="30"/>
      <c r="RKC4" s="30"/>
      <c r="RKD4" s="30"/>
      <c r="RKE4" s="30"/>
      <c r="RKF4" s="30"/>
      <c r="RKG4" s="30"/>
      <c r="RKH4" s="30"/>
      <c r="RKI4" s="30"/>
      <c r="RKJ4" s="30"/>
      <c r="RKK4" s="30"/>
      <c r="RKL4" s="30"/>
      <c r="RKM4" s="30"/>
      <c r="RKN4" s="30"/>
      <c r="RKO4" s="30"/>
      <c r="RKP4" s="30"/>
      <c r="RKQ4" s="30"/>
      <c r="RKR4" s="30"/>
      <c r="RKS4" s="30"/>
      <c r="RKT4" s="30"/>
      <c r="RKU4" s="30"/>
      <c r="RKV4" s="30"/>
      <c r="RKW4" s="30"/>
      <c r="RKX4" s="30"/>
      <c r="RKY4" s="30"/>
      <c r="RKZ4" s="30"/>
      <c r="RLA4" s="30"/>
      <c r="RLB4" s="30"/>
      <c r="RLC4" s="30"/>
      <c r="RLD4" s="30"/>
      <c r="RLE4" s="30"/>
      <c r="RLF4" s="30"/>
      <c r="RLG4" s="30"/>
      <c r="RLH4" s="30"/>
      <c r="RLI4" s="30"/>
      <c r="RLJ4" s="30"/>
      <c r="RLK4" s="30"/>
      <c r="RLL4" s="30"/>
      <c r="RLM4" s="30"/>
      <c r="RLN4" s="30"/>
      <c r="RLO4" s="30"/>
      <c r="RLP4" s="30"/>
      <c r="RLQ4" s="30"/>
      <c r="RLR4" s="30"/>
      <c r="RLS4" s="30"/>
      <c r="RLT4" s="30"/>
      <c r="RLU4" s="30"/>
      <c r="RLV4" s="30"/>
      <c r="RLW4" s="30"/>
      <c r="RLX4" s="30"/>
      <c r="RLY4" s="30"/>
      <c r="RLZ4" s="30"/>
      <c r="RMA4" s="30"/>
      <c r="RMB4" s="30"/>
      <c r="RMC4" s="30"/>
      <c r="RMD4" s="30"/>
      <c r="RME4" s="30"/>
      <c r="RMF4" s="30"/>
      <c r="RMG4" s="30"/>
      <c r="RMH4" s="30"/>
      <c r="RMI4" s="30"/>
      <c r="RMJ4" s="30"/>
      <c r="RMK4" s="30"/>
      <c r="RML4" s="30"/>
      <c r="RMM4" s="30"/>
      <c r="RMN4" s="30"/>
      <c r="RMO4" s="30"/>
      <c r="RMP4" s="30"/>
      <c r="RMQ4" s="30"/>
      <c r="RMR4" s="30"/>
      <c r="RMS4" s="30"/>
      <c r="RMT4" s="30"/>
      <c r="RMU4" s="30"/>
      <c r="RMV4" s="30"/>
      <c r="RMW4" s="30"/>
      <c r="RMX4" s="30"/>
      <c r="RMY4" s="30"/>
      <c r="RMZ4" s="30"/>
      <c r="RNA4" s="30"/>
      <c r="RNB4" s="30"/>
      <c r="RNC4" s="30"/>
      <c r="RND4" s="30"/>
      <c r="RNE4" s="30"/>
      <c r="RNF4" s="30"/>
      <c r="RNG4" s="30"/>
      <c r="RNH4" s="30"/>
      <c r="RNI4" s="30"/>
      <c r="RNJ4" s="30"/>
      <c r="RNK4" s="30"/>
      <c r="RNL4" s="30"/>
      <c r="RNM4" s="30"/>
      <c r="RNN4" s="30"/>
      <c r="RNO4" s="30"/>
      <c r="RNP4" s="30"/>
      <c r="RNQ4" s="30"/>
      <c r="RNR4" s="30"/>
      <c r="RNS4" s="30"/>
      <c r="RNT4" s="30"/>
      <c r="RNU4" s="30"/>
      <c r="RNV4" s="30"/>
      <c r="RNW4" s="30"/>
      <c r="RNX4" s="30"/>
      <c r="RNY4" s="30"/>
      <c r="RNZ4" s="30"/>
      <c r="ROA4" s="30"/>
      <c r="ROB4" s="30"/>
      <c r="ROC4" s="30"/>
      <c r="ROD4" s="30"/>
      <c r="ROE4" s="30"/>
      <c r="ROF4" s="30"/>
      <c r="ROG4" s="30"/>
      <c r="ROH4" s="30"/>
      <c r="ROI4" s="30"/>
      <c r="ROJ4" s="30"/>
      <c r="ROK4" s="30"/>
      <c r="ROL4" s="30"/>
      <c r="ROM4" s="30"/>
      <c r="RON4" s="30"/>
      <c r="ROO4" s="30"/>
      <c r="ROP4" s="30"/>
      <c r="ROQ4" s="30"/>
      <c r="ROR4" s="30"/>
      <c r="ROS4" s="30"/>
      <c r="ROT4" s="30"/>
      <c r="ROU4" s="30"/>
      <c r="ROV4" s="30"/>
      <c r="ROW4" s="30"/>
      <c r="ROX4" s="30"/>
      <c r="ROY4" s="30"/>
      <c r="ROZ4" s="30"/>
      <c r="RPA4" s="30"/>
      <c r="RPB4" s="30"/>
      <c r="RPC4" s="30"/>
      <c r="RPD4" s="30"/>
      <c r="RPE4" s="30"/>
      <c r="RPF4" s="30"/>
      <c r="RPG4" s="30"/>
      <c r="RPH4" s="30"/>
      <c r="RPI4" s="30"/>
      <c r="RPJ4" s="30"/>
      <c r="RPK4" s="30"/>
      <c r="RPL4" s="30"/>
      <c r="RPM4" s="30"/>
      <c r="RPN4" s="30"/>
      <c r="RPO4" s="30"/>
      <c r="RPP4" s="30"/>
      <c r="RPQ4" s="30"/>
      <c r="RPR4" s="30"/>
      <c r="RPS4" s="30"/>
      <c r="RPT4" s="30"/>
      <c r="RPU4" s="30"/>
      <c r="RPV4" s="30"/>
      <c r="RPW4" s="30"/>
      <c r="RPX4" s="30"/>
      <c r="RPY4" s="30"/>
      <c r="RPZ4" s="30"/>
      <c r="RQA4" s="30"/>
      <c r="RQB4" s="30"/>
      <c r="RQC4" s="30"/>
      <c r="RQD4" s="30"/>
      <c r="RQE4" s="30"/>
      <c r="RQF4" s="30"/>
      <c r="RQG4" s="30"/>
      <c r="RQH4" s="30"/>
      <c r="RQI4" s="30"/>
      <c r="RQJ4" s="30"/>
      <c r="RQK4" s="30"/>
      <c r="RQL4" s="30"/>
      <c r="RQM4" s="30"/>
      <c r="RQN4" s="30"/>
      <c r="RQO4" s="30"/>
      <c r="RQP4" s="30"/>
      <c r="RQQ4" s="30"/>
      <c r="RQR4" s="30"/>
      <c r="RQS4" s="30"/>
      <c r="RQT4" s="30"/>
      <c r="RQU4" s="30"/>
      <c r="RQV4" s="30"/>
      <c r="RQW4" s="30"/>
      <c r="RQX4" s="30"/>
      <c r="RQY4" s="30"/>
      <c r="RQZ4" s="30"/>
      <c r="RRA4" s="30"/>
      <c r="RRB4" s="30"/>
      <c r="RRC4" s="30"/>
      <c r="RRD4" s="30"/>
      <c r="RRE4" s="30"/>
      <c r="RRF4" s="30"/>
      <c r="RRG4" s="30"/>
      <c r="RRH4" s="30"/>
      <c r="RRI4" s="30"/>
      <c r="RRJ4" s="30"/>
      <c r="RRK4" s="30"/>
      <c r="RRL4" s="30"/>
      <c r="RRM4" s="30"/>
      <c r="RRN4" s="30"/>
      <c r="RRO4" s="30"/>
      <c r="RRP4" s="30"/>
      <c r="RRQ4" s="30"/>
      <c r="RRR4" s="30"/>
      <c r="RRS4" s="30"/>
      <c r="RRT4" s="30"/>
      <c r="RRU4" s="30"/>
      <c r="RRV4" s="30"/>
      <c r="RRW4" s="30"/>
      <c r="RRX4" s="30"/>
      <c r="RRY4" s="30"/>
      <c r="RRZ4" s="30"/>
      <c r="RSA4" s="30"/>
      <c r="RSB4" s="30"/>
      <c r="RSC4" s="30"/>
      <c r="RSD4" s="30"/>
      <c r="RSE4" s="30"/>
      <c r="RSF4" s="30"/>
      <c r="RSG4" s="30"/>
      <c r="RSH4" s="30"/>
      <c r="RSI4" s="30"/>
      <c r="RSJ4" s="30"/>
      <c r="RSK4" s="30"/>
      <c r="RSL4" s="30"/>
      <c r="RSM4" s="30"/>
      <c r="RSN4" s="30"/>
      <c r="RSO4" s="30"/>
      <c r="RSP4" s="30"/>
      <c r="RSQ4" s="30"/>
      <c r="RSR4" s="30"/>
      <c r="RSS4" s="30"/>
      <c r="RST4" s="30"/>
      <c r="RSU4" s="30"/>
      <c r="RSV4" s="30"/>
      <c r="RSW4" s="30"/>
      <c r="RSX4" s="30"/>
      <c r="RSY4" s="30"/>
      <c r="RSZ4" s="30"/>
      <c r="RTA4" s="30"/>
      <c r="RTB4" s="30"/>
      <c r="RTC4" s="30"/>
      <c r="RTD4" s="30"/>
      <c r="RTE4" s="30"/>
      <c r="RTF4" s="30"/>
      <c r="RTG4" s="30"/>
      <c r="RTH4" s="30"/>
      <c r="RTI4" s="30"/>
      <c r="RTJ4" s="30"/>
      <c r="RTK4" s="30"/>
      <c r="RTL4" s="30"/>
      <c r="RTM4" s="30"/>
      <c r="RTN4" s="30"/>
      <c r="RTO4" s="30"/>
      <c r="RTP4" s="30"/>
      <c r="RTQ4" s="30"/>
      <c r="RTR4" s="30"/>
      <c r="RTS4" s="30"/>
      <c r="RTT4" s="30"/>
      <c r="RTU4" s="30"/>
      <c r="RTV4" s="30"/>
      <c r="RTW4" s="30"/>
      <c r="RTX4" s="30"/>
      <c r="RTY4" s="30"/>
      <c r="RTZ4" s="30"/>
      <c r="RUA4" s="30"/>
      <c r="RUB4" s="30"/>
      <c r="RUC4" s="30"/>
      <c r="RUD4" s="30"/>
      <c r="RUE4" s="30"/>
      <c r="RUF4" s="30"/>
      <c r="RUG4" s="30"/>
      <c r="RUH4" s="30"/>
      <c r="RUI4" s="30"/>
      <c r="RUJ4" s="30"/>
      <c r="RUK4" s="30"/>
      <c r="RUL4" s="30"/>
      <c r="RUM4" s="30"/>
      <c r="RUN4" s="30"/>
      <c r="RUO4" s="30"/>
      <c r="RUP4" s="30"/>
      <c r="RUQ4" s="30"/>
      <c r="RUR4" s="30"/>
      <c r="RUS4" s="30"/>
      <c r="RUT4" s="30"/>
      <c r="RUU4" s="30"/>
      <c r="RUV4" s="30"/>
      <c r="RUW4" s="30"/>
      <c r="RUX4" s="30"/>
      <c r="RUY4" s="30"/>
      <c r="RUZ4" s="30"/>
      <c r="RVA4" s="30"/>
      <c r="RVB4" s="30"/>
      <c r="RVC4" s="30"/>
      <c r="RVD4" s="30"/>
      <c r="RVE4" s="30"/>
      <c r="RVF4" s="30"/>
      <c r="RVG4" s="30"/>
      <c r="RVH4" s="30"/>
      <c r="RVI4" s="30"/>
      <c r="RVJ4" s="30"/>
      <c r="RVK4" s="30"/>
      <c r="RVL4" s="30"/>
      <c r="RVM4" s="30"/>
      <c r="RVN4" s="30"/>
      <c r="RVO4" s="30"/>
      <c r="RVP4" s="30"/>
      <c r="RVQ4" s="30"/>
      <c r="RVR4" s="30"/>
      <c r="RVS4" s="30"/>
      <c r="RVT4" s="30"/>
      <c r="RVU4" s="30"/>
      <c r="RVV4" s="30"/>
      <c r="RVW4" s="30"/>
      <c r="RVX4" s="30"/>
      <c r="RVY4" s="30"/>
      <c r="RVZ4" s="30"/>
      <c r="RWA4" s="30"/>
      <c r="RWB4" s="30"/>
      <c r="RWC4" s="30"/>
      <c r="RWD4" s="30"/>
      <c r="RWE4" s="30"/>
      <c r="RWF4" s="30"/>
      <c r="RWG4" s="30"/>
      <c r="RWH4" s="30"/>
      <c r="RWI4" s="30"/>
      <c r="RWJ4" s="30"/>
      <c r="RWK4" s="30"/>
      <c r="RWL4" s="30"/>
      <c r="RWM4" s="30"/>
      <c r="RWN4" s="30"/>
      <c r="RWO4" s="30"/>
      <c r="RWP4" s="30"/>
      <c r="RWQ4" s="30"/>
      <c r="RWR4" s="30"/>
      <c r="RWS4" s="30"/>
      <c r="RWT4" s="30"/>
      <c r="RWU4" s="30"/>
      <c r="RWV4" s="30"/>
      <c r="RWW4" s="30"/>
      <c r="RWX4" s="30"/>
      <c r="RWY4" s="30"/>
      <c r="RWZ4" s="30"/>
      <c r="RXA4" s="30"/>
      <c r="RXB4" s="30"/>
      <c r="RXC4" s="30"/>
      <c r="RXD4" s="30"/>
      <c r="RXE4" s="30"/>
      <c r="RXF4" s="30"/>
      <c r="RXG4" s="30"/>
      <c r="RXH4" s="30"/>
      <c r="RXI4" s="30"/>
      <c r="RXJ4" s="30"/>
      <c r="RXK4" s="30"/>
      <c r="RXL4" s="30"/>
      <c r="RXM4" s="30"/>
      <c r="RXN4" s="30"/>
      <c r="RXO4" s="30"/>
      <c r="RXP4" s="30"/>
      <c r="RXQ4" s="30"/>
      <c r="RXR4" s="30"/>
      <c r="RXS4" s="30"/>
      <c r="RXT4" s="30"/>
      <c r="RXU4" s="30"/>
      <c r="RXV4" s="30"/>
      <c r="RXW4" s="30"/>
      <c r="RXX4" s="30"/>
      <c r="RXY4" s="30"/>
      <c r="RXZ4" s="30"/>
      <c r="RYA4" s="30"/>
      <c r="RYB4" s="30"/>
      <c r="RYC4" s="30"/>
      <c r="RYD4" s="30"/>
      <c r="RYE4" s="30"/>
      <c r="RYF4" s="30"/>
      <c r="RYG4" s="30"/>
      <c r="RYH4" s="30"/>
      <c r="RYI4" s="30"/>
      <c r="RYJ4" s="30"/>
      <c r="RYK4" s="30"/>
      <c r="RYL4" s="30"/>
      <c r="RYM4" s="30"/>
      <c r="RYN4" s="30"/>
      <c r="RYO4" s="30"/>
      <c r="RYP4" s="30"/>
      <c r="RYQ4" s="30"/>
      <c r="RYR4" s="30"/>
      <c r="RYS4" s="30"/>
      <c r="RYT4" s="30"/>
      <c r="RYU4" s="30"/>
      <c r="RYV4" s="30"/>
      <c r="RYW4" s="30"/>
      <c r="RYX4" s="30"/>
      <c r="RYY4" s="30"/>
      <c r="RYZ4" s="30"/>
      <c r="RZA4" s="30"/>
      <c r="RZB4" s="30"/>
      <c r="RZC4" s="30"/>
      <c r="RZD4" s="30"/>
      <c r="RZE4" s="30"/>
      <c r="RZF4" s="30"/>
      <c r="RZG4" s="30"/>
      <c r="RZH4" s="30"/>
      <c r="RZI4" s="30"/>
      <c r="RZJ4" s="30"/>
      <c r="RZK4" s="30"/>
      <c r="RZL4" s="30"/>
      <c r="RZM4" s="30"/>
      <c r="RZN4" s="30"/>
      <c r="RZO4" s="30"/>
      <c r="RZP4" s="30"/>
      <c r="RZQ4" s="30"/>
      <c r="RZR4" s="30"/>
      <c r="RZS4" s="30"/>
      <c r="RZT4" s="30"/>
      <c r="RZU4" s="30"/>
      <c r="RZV4" s="30"/>
      <c r="RZW4" s="30"/>
      <c r="RZX4" s="30"/>
      <c r="RZY4" s="30"/>
      <c r="RZZ4" s="30"/>
      <c r="SAA4" s="30"/>
      <c r="SAB4" s="30"/>
      <c r="SAC4" s="30"/>
      <c r="SAD4" s="30"/>
      <c r="SAE4" s="30"/>
      <c r="SAF4" s="30"/>
      <c r="SAG4" s="30"/>
      <c r="SAH4" s="30"/>
      <c r="SAI4" s="30"/>
      <c r="SAJ4" s="30"/>
      <c r="SAK4" s="30"/>
      <c r="SAL4" s="30"/>
      <c r="SAM4" s="30"/>
      <c r="SAN4" s="30"/>
      <c r="SAO4" s="30"/>
      <c r="SAP4" s="30"/>
      <c r="SAQ4" s="30"/>
      <c r="SAR4" s="30"/>
      <c r="SAS4" s="30"/>
      <c r="SAT4" s="30"/>
      <c r="SAU4" s="30"/>
      <c r="SAV4" s="30"/>
      <c r="SAW4" s="30"/>
      <c r="SAX4" s="30"/>
      <c r="SAY4" s="30"/>
      <c r="SAZ4" s="30"/>
      <c r="SBA4" s="30"/>
      <c r="SBB4" s="30"/>
      <c r="SBC4" s="30"/>
      <c r="SBD4" s="30"/>
      <c r="SBE4" s="30"/>
      <c r="SBF4" s="30"/>
      <c r="SBG4" s="30"/>
      <c r="SBH4" s="30"/>
      <c r="SBI4" s="30"/>
      <c r="SBJ4" s="30"/>
      <c r="SBK4" s="30"/>
      <c r="SBL4" s="30"/>
      <c r="SBM4" s="30"/>
      <c r="SBN4" s="30"/>
      <c r="SBO4" s="30"/>
      <c r="SBP4" s="30"/>
      <c r="SBQ4" s="30"/>
      <c r="SBR4" s="30"/>
      <c r="SBS4" s="30"/>
      <c r="SBT4" s="30"/>
      <c r="SBU4" s="30"/>
      <c r="SBV4" s="30"/>
      <c r="SBW4" s="30"/>
      <c r="SBX4" s="30"/>
      <c r="SBY4" s="30"/>
      <c r="SBZ4" s="30"/>
      <c r="SCA4" s="30"/>
      <c r="SCB4" s="30"/>
      <c r="SCC4" s="30"/>
      <c r="SCD4" s="30"/>
      <c r="SCE4" s="30"/>
      <c r="SCF4" s="30"/>
      <c r="SCG4" s="30"/>
      <c r="SCH4" s="30"/>
      <c r="SCI4" s="30"/>
      <c r="SCJ4" s="30"/>
      <c r="SCK4" s="30"/>
      <c r="SCL4" s="30"/>
      <c r="SCM4" s="30"/>
      <c r="SCN4" s="30"/>
      <c r="SCO4" s="30"/>
      <c r="SCP4" s="30"/>
      <c r="SCQ4" s="30"/>
      <c r="SCR4" s="30"/>
      <c r="SCS4" s="30"/>
      <c r="SCT4" s="30"/>
      <c r="SCU4" s="30"/>
      <c r="SCV4" s="30"/>
      <c r="SCW4" s="30"/>
      <c r="SCX4" s="30"/>
      <c r="SCY4" s="30"/>
      <c r="SCZ4" s="30"/>
      <c r="SDA4" s="30"/>
      <c r="SDB4" s="30"/>
      <c r="SDC4" s="30"/>
      <c r="SDD4" s="30"/>
      <c r="SDE4" s="30"/>
      <c r="SDF4" s="30"/>
      <c r="SDG4" s="30"/>
      <c r="SDH4" s="30"/>
      <c r="SDI4" s="30"/>
      <c r="SDJ4" s="30"/>
      <c r="SDK4" s="30"/>
      <c r="SDL4" s="30"/>
      <c r="SDM4" s="30"/>
      <c r="SDN4" s="30"/>
      <c r="SDO4" s="30"/>
      <c r="SDP4" s="30"/>
      <c r="SDQ4" s="30"/>
      <c r="SDR4" s="30"/>
      <c r="SDS4" s="30"/>
      <c r="SDT4" s="30"/>
      <c r="SDU4" s="30"/>
      <c r="SDV4" s="30"/>
      <c r="SDW4" s="30"/>
      <c r="SDX4" s="30"/>
      <c r="SDY4" s="30"/>
      <c r="SDZ4" s="30"/>
      <c r="SEA4" s="30"/>
      <c r="SEB4" s="30"/>
      <c r="SEC4" s="30"/>
      <c r="SED4" s="30"/>
      <c r="SEE4" s="30"/>
      <c r="SEF4" s="30"/>
      <c r="SEG4" s="30"/>
      <c r="SEH4" s="30"/>
      <c r="SEI4" s="30"/>
      <c r="SEJ4" s="30"/>
      <c r="SEK4" s="30"/>
      <c r="SEL4" s="30"/>
      <c r="SEM4" s="30"/>
      <c r="SEN4" s="30"/>
      <c r="SEO4" s="30"/>
      <c r="SEP4" s="30"/>
      <c r="SEQ4" s="30"/>
      <c r="SER4" s="30"/>
      <c r="SES4" s="30"/>
      <c r="SET4" s="30"/>
      <c r="SEU4" s="30"/>
      <c r="SEV4" s="30"/>
      <c r="SEW4" s="30"/>
      <c r="SEX4" s="30"/>
      <c r="SEY4" s="30"/>
      <c r="SEZ4" s="30"/>
      <c r="SFA4" s="30"/>
      <c r="SFB4" s="30"/>
      <c r="SFC4" s="30"/>
      <c r="SFD4" s="30"/>
      <c r="SFE4" s="30"/>
      <c r="SFF4" s="30"/>
      <c r="SFG4" s="30"/>
      <c r="SFH4" s="30"/>
      <c r="SFI4" s="30"/>
      <c r="SFJ4" s="30"/>
      <c r="SFK4" s="30"/>
      <c r="SFL4" s="30"/>
      <c r="SFM4" s="30"/>
      <c r="SFN4" s="30"/>
      <c r="SFO4" s="30"/>
      <c r="SFP4" s="30"/>
      <c r="SFQ4" s="30"/>
      <c r="SFR4" s="30"/>
      <c r="SFS4" s="30"/>
      <c r="SFT4" s="30"/>
      <c r="SFU4" s="30"/>
      <c r="SFV4" s="30"/>
      <c r="SFW4" s="30"/>
      <c r="SFX4" s="30"/>
      <c r="SFY4" s="30"/>
      <c r="SFZ4" s="30"/>
      <c r="SGA4" s="30"/>
      <c r="SGB4" s="30"/>
      <c r="SGC4" s="30"/>
      <c r="SGD4" s="30"/>
      <c r="SGE4" s="30"/>
      <c r="SGF4" s="30"/>
      <c r="SGG4" s="30"/>
      <c r="SGH4" s="30"/>
      <c r="SGI4" s="30"/>
      <c r="SGJ4" s="30"/>
      <c r="SGK4" s="30"/>
      <c r="SGL4" s="30"/>
      <c r="SGM4" s="30"/>
      <c r="SGN4" s="30"/>
      <c r="SGO4" s="30"/>
      <c r="SGP4" s="30"/>
      <c r="SGQ4" s="30"/>
      <c r="SGR4" s="30"/>
      <c r="SGS4" s="30"/>
      <c r="SGT4" s="30"/>
      <c r="SGU4" s="30"/>
      <c r="SGV4" s="30"/>
      <c r="SGW4" s="30"/>
      <c r="SGX4" s="30"/>
      <c r="SGY4" s="30"/>
      <c r="SGZ4" s="30"/>
      <c r="SHA4" s="30"/>
      <c r="SHB4" s="30"/>
      <c r="SHC4" s="30"/>
      <c r="SHD4" s="30"/>
      <c r="SHE4" s="30"/>
      <c r="SHF4" s="30"/>
      <c r="SHG4" s="30"/>
      <c r="SHH4" s="30"/>
      <c r="SHI4" s="30"/>
      <c r="SHJ4" s="30"/>
      <c r="SHK4" s="30"/>
      <c r="SHL4" s="30"/>
      <c r="SHM4" s="30"/>
      <c r="SHN4" s="30"/>
      <c r="SHO4" s="30"/>
      <c r="SHP4" s="30"/>
      <c r="SHQ4" s="30"/>
      <c r="SHR4" s="30"/>
      <c r="SHS4" s="30"/>
      <c r="SHT4" s="30"/>
      <c r="SHU4" s="30"/>
      <c r="SHV4" s="30"/>
      <c r="SHW4" s="30"/>
      <c r="SHX4" s="30"/>
      <c r="SHY4" s="30"/>
      <c r="SHZ4" s="30"/>
      <c r="SIA4" s="30"/>
      <c r="SIB4" s="30"/>
      <c r="SIC4" s="30"/>
      <c r="SID4" s="30"/>
      <c r="SIE4" s="30"/>
      <c r="SIF4" s="30"/>
      <c r="SIG4" s="30"/>
      <c r="SIH4" s="30"/>
      <c r="SII4" s="30"/>
      <c r="SIJ4" s="30"/>
      <c r="SIK4" s="30"/>
      <c r="SIL4" s="30"/>
      <c r="SIM4" s="30"/>
      <c r="SIN4" s="30"/>
      <c r="SIO4" s="30"/>
      <c r="SIP4" s="30"/>
      <c r="SIQ4" s="30"/>
      <c r="SIR4" s="30"/>
      <c r="SIS4" s="30"/>
      <c r="SIT4" s="30"/>
      <c r="SIU4" s="30"/>
      <c r="SIV4" s="30"/>
      <c r="SIW4" s="30"/>
      <c r="SIX4" s="30"/>
      <c r="SIY4" s="30"/>
      <c r="SIZ4" s="30"/>
      <c r="SJA4" s="30"/>
      <c r="SJB4" s="30"/>
      <c r="SJC4" s="30"/>
      <c r="SJD4" s="30"/>
      <c r="SJE4" s="30"/>
      <c r="SJF4" s="30"/>
      <c r="SJG4" s="30"/>
      <c r="SJH4" s="30"/>
      <c r="SJI4" s="30"/>
      <c r="SJJ4" s="30"/>
      <c r="SJK4" s="30"/>
      <c r="SJL4" s="30"/>
      <c r="SJM4" s="30"/>
      <c r="SJN4" s="30"/>
      <c r="SJO4" s="30"/>
      <c r="SJP4" s="30"/>
      <c r="SJQ4" s="30"/>
      <c r="SJR4" s="30"/>
      <c r="SJS4" s="30"/>
      <c r="SJT4" s="30"/>
      <c r="SJU4" s="30"/>
      <c r="SJV4" s="30"/>
      <c r="SJW4" s="30"/>
      <c r="SJX4" s="30"/>
      <c r="SJY4" s="30"/>
      <c r="SJZ4" s="30"/>
      <c r="SKA4" s="30"/>
      <c r="SKB4" s="30"/>
      <c r="SKC4" s="30"/>
      <c r="SKD4" s="30"/>
      <c r="SKE4" s="30"/>
      <c r="SKF4" s="30"/>
      <c r="SKG4" s="30"/>
      <c r="SKH4" s="30"/>
      <c r="SKI4" s="30"/>
      <c r="SKJ4" s="30"/>
      <c r="SKK4" s="30"/>
      <c r="SKL4" s="30"/>
      <c r="SKM4" s="30"/>
      <c r="SKN4" s="30"/>
      <c r="SKO4" s="30"/>
      <c r="SKP4" s="30"/>
      <c r="SKQ4" s="30"/>
      <c r="SKR4" s="30"/>
      <c r="SKS4" s="30"/>
      <c r="SKT4" s="30"/>
      <c r="SKU4" s="30"/>
      <c r="SKV4" s="30"/>
      <c r="SKW4" s="30"/>
      <c r="SKX4" s="30"/>
      <c r="SKY4" s="30"/>
      <c r="SKZ4" s="30"/>
      <c r="SLA4" s="30"/>
      <c r="SLB4" s="30"/>
      <c r="SLC4" s="30"/>
      <c r="SLD4" s="30"/>
      <c r="SLE4" s="30"/>
      <c r="SLF4" s="30"/>
      <c r="SLG4" s="30"/>
      <c r="SLH4" s="30"/>
      <c r="SLI4" s="30"/>
      <c r="SLJ4" s="30"/>
      <c r="SLK4" s="30"/>
      <c r="SLL4" s="30"/>
      <c r="SLM4" s="30"/>
      <c r="SLN4" s="30"/>
      <c r="SLO4" s="30"/>
      <c r="SLP4" s="30"/>
      <c r="SLQ4" s="30"/>
      <c r="SLR4" s="30"/>
      <c r="SLS4" s="30"/>
      <c r="SLT4" s="30"/>
      <c r="SLU4" s="30"/>
      <c r="SLV4" s="30"/>
      <c r="SLW4" s="30"/>
      <c r="SLX4" s="30"/>
      <c r="SLY4" s="30"/>
      <c r="SLZ4" s="30"/>
      <c r="SMA4" s="30"/>
      <c r="SMB4" s="30"/>
      <c r="SMC4" s="30"/>
      <c r="SMD4" s="30"/>
      <c r="SME4" s="30"/>
      <c r="SMF4" s="30"/>
      <c r="SMG4" s="30"/>
      <c r="SMH4" s="30"/>
      <c r="SMI4" s="30"/>
      <c r="SMJ4" s="30"/>
      <c r="SMK4" s="30"/>
      <c r="SML4" s="30"/>
      <c r="SMM4" s="30"/>
      <c r="SMN4" s="30"/>
      <c r="SMO4" s="30"/>
      <c r="SMP4" s="30"/>
      <c r="SMQ4" s="30"/>
      <c r="SMR4" s="30"/>
      <c r="SMS4" s="30"/>
      <c r="SMT4" s="30"/>
      <c r="SMU4" s="30"/>
      <c r="SMV4" s="30"/>
      <c r="SMW4" s="30"/>
      <c r="SMX4" s="30"/>
      <c r="SMY4" s="30"/>
      <c r="SMZ4" s="30"/>
      <c r="SNA4" s="30"/>
      <c r="SNB4" s="30"/>
      <c r="SNC4" s="30"/>
      <c r="SND4" s="30"/>
      <c r="SNE4" s="30"/>
      <c r="SNF4" s="30"/>
      <c r="SNG4" s="30"/>
      <c r="SNH4" s="30"/>
      <c r="SNI4" s="30"/>
      <c r="SNJ4" s="30"/>
      <c r="SNK4" s="30"/>
      <c r="SNL4" s="30"/>
      <c r="SNM4" s="30"/>
      <c r="SNN4" s="30"/>
      <c r="SNO4" s="30"/>
      <c r="SNP4" s="30"/>
      <c r="SNQ4" s="30"/>
      <c r="SNR4" s="30"/>
      <c r="SNS4" s="30"/>
      <c r="SNT4" s="30"/>
      <c r="SNU4" s="30"/>
      <c r="SNV4" s="30"/>
      <c r="SNW4" s="30"/>
      <c r="SNX4" s="30"/>
      <c r="SNY4" s="30"/>
      <c r="SNZ4" s="30"/>
      <c r="SOA4" s="30"/>
      <c r="SOB4" s="30"/>
      <c r="SOC4" s="30"/>
      <c r="SOD4" s="30"/>
      <c r="SOE4" s="30"/>
      <c r="SOF4" s="30"/>
      <c r="SOG4" s="30"/>
      <c r="SOH4" s="30"/>
      <c r="SOI4" s="30"/>
      <c r="SOJ4" s="30"/>
      <c r="SOK4" s="30"/>
      <c r="SOL4" s="30"/>
      <c r="SOM4" s="30"/>
      <c r="SON4" s="30"/>
      <c r="SOO4" s="30"/>
      <c r="SOP4" s="30"/>
      <c r="SOQ4" s="30"/>
      <c r="SOR4" s="30"/>
      <c r="SOS4" s="30"/>
      <c r="SOT4" s="30"/>
      <c r="SOU4" s="30"/>
      <c r="SOV4" s="30"/>
      <c r="SOW4" s="30"/>
      <c r="SOX4" s="30"/>
      <c r="SOY4" s="30"/>
      <c r="SOZ4" s="30"/>
      <c r="SPA4" s="30"/>
      <c r="SPB4" s="30"/>
      <c r="SPC4" s="30"/>
      <c r="SPD4" s="30"/>
      <c r="SPE4" s="30"/>
      <c r="SPF4" s="30"/>
      <c r="SPG4" s="30"/>
      <c r="SPH4" s="30"/>
      <c r="SPI4" s="30"/>
      <c r="SPJ4" s="30"/>
      <c r="SPK4" s="30"/>
      <c r="SPL4" s="30"/>
      <c r="SPM4" s="30"/>
      <c r="SPN4" s="30"/>
      <c r="SPO4" s="30"/>
      <c r="SPP4" s="30"/>
      <c r="SPQ4" s="30"/>
      <c r="SPR4" s="30"/>
      <c r="SPS4" s="30"/>
      <c r="SPT4" s="30"/>
      <c r="SPU4" s="30"/>
      <c r="SPV4" s="30"/>
      <c r="SPW4" s="30"/>
      <c r="SPX4" s="30"/>
      <c r="SPY4" s="30"/>
      <c r="SPZ4" s="30"/>
      <c r="SQA4" s="30"/>
      <c r="SQB4" s="30"/>
      <c r="SQC4" s="30"/>
      <c r="SQD4" s="30"/>
      <c r="SQE4" s="30"/>
      <c r="SQF4" s="30"/>
      <c r="SQG4" s="30"/>
      <c r="SQH4" s="30"/>
      <c r="SQI4" s="30"/>
      <c r="SQJ4" s="30"/>
      <c r="SQK4" s="30"/>
      <c r="SQL4" s="30"/>
      <c r="SQM4" s="30"/>
      <c r="SQN4" s="30"/>
      <c r="SQO4" s="30"/>
      <c r="SQP4" s="30"/>
      <c r="SQQ4" s="30"/>
      <c r="SQR4" s="30"/>
      <c r="SQS4" s="30"/>
      <c r="SQT4" s="30"/>
      <c r="SQU4" s="30"/>
      <c r="SQV4" s="30"/>
      <c r="SQW4" s="30"/>
      <c r="SQX4" s="30"/>
      <c r="SQY4" s="30"/>
      <c r="SQZ4" s="30"/>
      <c r="SRA4" s="30"/>
      <c r="SRB4" s="30"/>
      <c r="SRC4" s="30"/>
      <c r="SRD4" s="30"/>
      <c r="SRE4" s="30"/>
      <c r="SRF4" s="30"/>
      <c r="SRG4" s="30"/>
      <c r="SRH4" s="30"/>
      <c r="SRI4" s="30"/>
      <c r="SRJ4" s="30"/>
      <c r="SRK4" s="30"/>
      <c r="SRL4" s="30"/>
      <c r="SRM4" s="30"/>
      <c r="SRN4" s="30"/>
      <c r="SRO4" s="30"/>
      <c r="SRP4" s="30"/>
      <c r="SRQ4" s="30"/>
      <c r="SRR4" s="30"/>
      <c r="SRS4" s="30"/>
      <c r="SRT4" s="30"/>
      <c r="SRU4" s="30"/>
      <c r="SRV4" s="30"/>
      <c r="SRW4" s="30"/>
      <c r="SRX4" s="30"/>
      <c r="SRY4" s="30"/>
      <c r="SRZ4" s="30"/>
      <c r="SSA4" s="30"/>
      <c r="SSB4" s="30"/>
      <c r="SSC4" s="30"/>
      <c r="SSD4" s="30"/>
      <c r="SSE4" s="30"/>
      <c r="SSF4" s="30"/>
      <c r="SSG4" s="30"/>
      <c r="SSH4" s="30"/>
      <c r="SSI4" s="30"/>
      <c r="SSJ4" s="30"/>
      <c r="SSK4" s="30"/>
      <c r="SSL4" s="30"/>
      <c r="SSM4" s="30"/>
      <c r="SSN4" s="30"/>
      <c r="SSO4" s="30"/>
      <c r="SSP4" s="30"/>
      <c r="SSQ4" s="30"/>
      <c r="SSR4" s="30"/>
      <c r="SSS4" s="30"/>
      <c r="SST4" s="30"/>
      <c r="SSU4" s="30"/>
      <c r="SSV4" s="30"/>
      <c r="SSW4" s="30"/>
      <c r="SSX4" s="30"/>
      <c r="SSY4" s="30"/>
      <c r="SSZ4" s="30"/>
      <c r="STA4" s="30"/>
      <c r="STB4" s="30"/>
      <c r="STC4" s="30"/>
      <c r="STD4" s="30"/>
      <c r="STE4" s="30"/>
      <c r="STF4" s="30"/>
      <c r="STG4" s="30"/>
      <c r="STH4" s="30"/>
      <c r="STI4" s="30"/>
      <c r="STJ4" s="30"/>
      <c r="STK4" s="30"/>
      <c r="STL4" s="30"/>
      <c r="STM4" s="30"/>
      <c r="STN4" s="30"/>
      <c r="STO4" s="30"/>
      <c r="STP4" s="30"/>
      <c r="STQ4" s="30"/>
      <c r="STR4" s="30"/>
      <c r="STS4" s="30"/>
      <c r="STT4" s="30"/>
      <c r="STU4" s="30"/>
      <c r="STV4" s="30"/>
      <c r="STW4" s="30"/>
      <c r="STX4" s="30"/>
      <c r="STY4" s="30"/>
      <c r="STZ4" s="30"/>
      <c r="SUA4" s="30"/>
      <c r="SUB4" s="30"/>
      <c r="SUC4" s="30"/>
      <c r="SUD4" s="30"/>
      <c r="SUE4" s="30"/>
      <c r="SUF4" s="30"/>
      <c r="SUG4" s="30"/>
      <c r="SUH4" s="30"/>
      <c r="SUI4" s="30"/>
      <c r="SUJ4" s="30"/>
      <c r="SUK4" s="30"/>
      <c r="SUL4" s="30"/>
      <c r="SUM4" s="30"/>
      <c r="SUN4" s="30"/>
      <c r="SUO4" s="30"/>
      <c r="SUP4" s="30"/>
      <c r="SUQ4" s="30"/>
      <c r="SUR4" s="30"/>
      <c r="SUS4" s="30"/>
      <c r="SUT4" s="30"/>
      <c r="SUU4" s="30"/>
      <c r="SUV4" s="30"/>
      <c r="SUW4" s="30"/>
      <c r="SUX4" s="30"/>
      <c r="SUY4" s="30"/>
      <c r="SUZ4" s="30"/>
      <c r="SVA4" s="30"/>
      <c r="SVB4" s="30"/>
      <c r="SVC4" s="30"/>
      <c r="SVD4" s="30"/>
      <c r="SVE4" s="30"/>
      <c r="SVF4" s="30"/>
      <c r="SVG4" s="30"/>
      <c r="SVH4" s="30"/>
      <c r="SVI4" s="30"/>
      <c r="SVJ4" s="30"/>
      <c r="SVK4" s="30"/>
      <c r="SVL4" s="30"/>
      <c r="SVM4" s="30"/>
      <c r="SVN4" s="30"/>
      <c r="SVO4" s="30"/>
      <c r="SVP4" s="30"/>
      <c r="SVQ4" s="30"/>
      <c r="SVR4" s="30"/>
      <c r="SVS4" s="30"/>
      <c r="SVT4" s="30"/>
      <c r="SVU4" s="30"/>
      <c r="SVV4" s="30"/>
      <c r="SVW4" s="30"/>
      <c r="SVX4" s="30"/>
      <c r="SVY4" s="30"/>
      <c r="SVZ4" s="30"/>
      <c r="SWA4" s="30"/>
      <c r="SWB4" s="30"/>
      <c r="SWC4" s="30"/>
      <c r="SWD4" s="30"/>
      <c r="SWE4" s="30"/>
      <c r="SWF4" s="30"/>
      <c r="SWG4" s="30"/>
      <c r="SWH4" s="30"/>
      <c r="SWI4" s="30"/>
      <c r="SWJ4" s="30"/>
      <c r="SWK4" s="30"/>
      <c r="SWL4" s="30"/>
      <c r="SWM4" s="30"/>
      <c r="SWN4" s="30"/>
      <c r="SWO4" s="30"/>
      <c r="SWP4" s="30"/>
      <c r="SWQ4" s="30"/>
      <c r="SWR4" s="30"/>
      <c r="SWS4" s="30"/>
      <c r="SWT4" s="30"/>
      <c r="SWU4" s="30"/>
      <c r="SWV4" s="30"/>
      <c r="SWW4" s="30"/>
      <c r="SWX4" s="30"/>
      <c r="SWY4" s="30"/>
      <c r="SWZ4" s="30"/>
      <c r="SXA4" s="30"/>
      <c r="SXB4" s="30"/>
      <c r="SXC4" s="30"/>
      <c r="SXD4" s="30"/>
      <c r="SXE4" s="30"/>
      <c r="SXF4" s="30"/>
      <c r="SXG4" s="30"/>
      <c r="SXH4" s="30"/>
      <c r="SXI4" s="30"/>
      <c r="SXJ4" s="30"/>
      <c r="SXK4" s="30"/>
      <c r="SXL4" s="30"/>
      <c r="SXM4" s="30"/>
      <c r="SXN4" s="30"/>
      <c r="SXO4" s="30"/>
      <c r="SXP4" s="30"/>
      <c r="SXQ4" s="30"/>
      <c r="SXR4" s="30"/>
      <c r="SXS4" s="30"/>
      <c r="SXT4" s="30"/>
      <c r="SXU4" s="30"/>
      <c r="SXV4" s="30"/>
      <c r="SXW4" s="30"/>
      <c r="SXX4" s="30"/>
      <c r="SXY4" s="30"/>
      <c r="SXZ4" s="30"/>
      <c r="SYA4" s="30"/>
      <c r="SYB4" s="30"/>
      <c r="SYC4" s="30"/>
      <c r="SYD4" s="30"/>
      <c r="SYE4" s="30"/>
      <c r="SYF4" s="30"/>
      <c r="SYG4" s="30"/>
      <c r="SYH4" s="30"/>
      <c r="SYI4" s="30"/>
      <c r="SYJ4" s="30"/>
      <c r="SYK4" s="30"/>
      <c r="SYL4" s="30"/>
      <c r="SYM4" s="30"/>
      <c r="SYN4" s="30"/>
      <c r="SYO4" s="30"/>
      <c r="SYP4" s="30"/>
      <c r="SYQ4" s="30"/>
      <c r="SYR4" s="30"/>
      <c r="SYS4" s="30"/>
      <c r="SYT4" s="30"/>
      <c r="SYU4" s="30"/>
      <c r="SYV4" s="30"/>
      <c r="SYW4" s="30"/>
      <c r="SYX4" s="30"/>
      <c r="SYY4" s="30"/>
      <c r="SYZ4" s="30"/>
      <c r="SZA4" s="30"/>
      <c r="SZB4" s="30"/>
      <c r="SZC4" s="30"/>
      <c r="SZD4" s="30"/>
      <c r="SZE4" s="30"/>
      <c r="SZF4" s="30"/>
      <c r="SZG4" s="30"/>
      <c r="SZH4" s="30"/>
      <c r="SZI4" s="30"/>
      <c r="SZJ4" s="30"/>
      <c r="SZK4" s="30"/>
      <c r="SZL4" s="30"/>
      <c r="SZM4" s="30"/>
      <c r="SZN4" s="30"/>
      <c r="SZO4" s="30"/>
      <c r="SZP4" s="30"/>
      <c r="SZQ4" s="30"/>
      <c r="SZR4" s="30"/>
      <c r="SZS4" s="30"/>
      <c r="SZT4" s="30"/>
      <c r="SZU4" s="30"/>
      <c r="SZV4" s="30"/>
      <c r="SZW4" s="30"/>
      <c r="SZX4" s="30"/>
      <c r="SZY4" s="30"/>
      <c r="SZZ4" s="30"/>
      <c r="TAA4" s="30"/>
      <c r="TAB4" s="30"/>
      <c r="TAC4" s="30"/>
      <c r="TAD4" s="30"/>
      <c r="TAE4" s="30"/>
      <c r="TAF4" s="30"/>
      <c r="TAG4" s="30"/>
      <c r="TAH4" s="30"/>
      <c r="TAI4" s="30"/>
      <c r="TAJ4" s="30"/>
      <c r="TAK4" s="30"/>
      <c r="TAL4" s="30"/>
      <c r="TAM4" s="30"/>
      <c r="TAN4" s="30"/>
      <c r="TAO4" s="30"/>
      <c r="TAP4" s="30"/>
      <c r="TAQ4" s="30"/>
      <c r="TAR4" s="30"/>
      <c r="TAS4" s="30"/>
      <c r="TAT4" s="30"/>
      <c r="TAU4" s="30"/>
      <c r="TAV4" s="30"/>
      <c r="TAW4" s="30"/>
      <c r="TAX4" s="30"/>
      <c r="TAY4" s="30"/>
      <c r="TAZ4" s="30"/>
      <c r="TBA4" s="30"/>
      <c r="TBB4" s="30"/>
      <c r="TBC4" s="30"/>
      <c r="TBD4" s="30"/>
      <c r="TBE4" s="30"/>
      <c r="TBF4" s="30"/>
      <c r="TBG4" s="30"/>
      <c r="TBH4" s="30"/>
      <c r="TBI4" s="30"/>
      <c r="TBJ4" s="30"/>
      <c r="TBK4" s="30"/>
      <c r="TBL4" s="30"/>
      <c r="TBM4" s="30"/>
      <c r="TBN4" s="30"/>
      <c r="TBO4" s="30"/>
      <c r="TBP4" s="30"/>
      <c r="TBQ4" s="30"/>
      <c r="TBR4" s="30"/>
      <c r="TBS4" s="30"/>
      <c r="TBT4" s="30"/>
      <c r="TBU4" s="30"/>
      <c r="TBV4" s="30"/>
      <c r="TBW4" s="30"/>
      <c r="TBX4" s="30"/>
      <c r="TBY4" s="30"/>
      <c r="TBZ4" s="30"/>
      <c r="TCA4" s="30"/>
      <c r="TCB4" s="30"/>
      <c r="TCC4" s="30"/>
      <c r="TCD4" s="30"/>
      <c r="TCE4" s="30"/>
      <c r="TCF4" s="30"/>
      <c r="TCG4" s="30"/>
      <c r="TCH4" s="30"/>
      <c r="TCI4" s="30"/>
      <c r="TCJ4" s="30"/>
      <c r="TCK4" s="30"/>
      <c r="TCL4" s="30"/>
      <c r="TCM4" s="30"/>
      <c r="TCN4" s="30"/>
      <c r="TCO4" s="30"/>
      <c r="TCP4" s="30"/>
      <c r="TCQ4" s="30"/>
      <c r="TCR4" s="30"/>
      <c r="TCS4" s="30"/>
      <c r="TCT4" s="30"/>
      <c r="TCU4" s="30"/>
      <c r="TCV4" s="30"/>
      <c r="TCW4" s="30"/>
      <c r="TCX4" s="30"/>
      <c r="TCY4" s="30"/>
      <c r="TCZ4" s="30"/>
      <c r="TDA4" s="30"/>
      <c r="TDB4" s="30"/>
      <c r="TDC4" s="30"/>
      <c r="TDD4" s="30"/>
      <c r="TDE4" s="30"/>
      <c r="TDF4" s="30"/>
      <c r="TDG4" s="30"/>
      <c r="TDH4" s="30"/>
      <c r="TDI4" s="30"/>
      <c r="TDJ4" s="30"/>
      <c r="TDK4" s="30"/>
      <c r="TDL4" s="30"/>
      <c r="TDM4" s="30"/>
      <c r="TDN4" s="30"/>
      <c r="TDO4" s="30"/>
      <c r="TDP4" s="30"/>
      <c r="TDQ4" s="30"/>
      <c r="TDR4" s="30"/>
      <c r="TDS4" s="30"/>
      <c r="TDT4" s="30"/>
      <c r="TDU4" s="30"/>
      <c r="TDV4" s="30"/>
      <c r="TDW4" s="30"/>
      <c r="TDX4" s="30"/>
      <c r="TDY4" s="30"/>
      <c r="TDZ4" s="30"/>
      <c r="TEA4" s="30"/>
      <c r="TEB4" s="30"/>
      <c r="TEC4" s="30"/>
      <c r="TED4" s="30"/>
      <c r="TEE4" s="30"/>
      <c r="TEF4" s="30"/>
      <c r="TEG4" s="30"/>
      <c r="TEH4" s="30"/>
      <c r="TEI4" s="30"/>
      <c r="TEJ4" s="30"/>
      <c r="TEK4" s="30"/>
      <c r="TEL4" s="30"/>
      <c r="TEM4" s="30"/>
      <c r="TEN4" s="30"/>
      <c r="TEO4" s="30"/>
      <c r="TEP4" s="30"/>
      <c r="TEQ4" s="30"/>
      <c r="TER4" s="30"/>
      <c r="TES4" s="30"/>
      <c r="TET4" s="30"/>
      <c r="TEU4" s="30"/>
      <c r="TEV4" s="30"/>
      <c r="TEW4" s="30"/>
      <c r="TEX4" s="30"/>
      <c r="TEY4" s="30"/>
      <c r="TEZ4" s="30"/>
      <c r="TFA4" s="30"/>
      <c r="TFB4" s="30"/>
      <c r="TFC4" s="30"/>
      <c r="TFD4" s="30"/>
      <c r="TFE4" s="30"/>
      <c r="TFF4" s="30"/>
      <c r="TFG4" s="30"/>
      <c r="TFH4" s="30"/>
      <c r="TFI4" s="30"/>
      <c r="TFJ4" s="30"/>
      <c r="TFK4" s="30"/>
      <c r="TFL4" s="30"/>
      <c r="TFM4" s="30"/>
      <c r="TFN4" s="30"/>
      <c r="TFO4" s="30"/>
      <c r="TFP4" s="30"/>
      <c r="TFQ4" s="30"/>
      <c r="TFR4" s="30"/>
      <c r="TFS4" s="30"/>
      <c r="TFT4" s="30"/>
      <c r="TFU4" s="30"/>
      <c r="TFV4" s="30"/>
      <c r="TFW4" s="30"/>
      <c r="TFX4" s="30"/>
      <c r="TFY4" s="30"/>
      <c r="TFZ4" s="30"/>
      <c r="TGA4" s="30"/>
      <c r="TGB4" s="30"/>
      <c r="TGC4" s="30"/>
      <c r="TGD4" s="30"/>
      <c r="TGE4" s="30"/>
      <c r="TGF4" s="30"/>
      <c r="TGG4" s="30"/>
      <c r="TGH4" s="30"/>
      <c r="TGI4" s="30"/>
      <c r="TGJ4" s="30"/>
      <c r="TGK4" s="30"/>
      <c r="TGL4" s="30"/>
      <c r="TGM4" s="30"/>
      <c r="TGN4" s="30"/>
      <c r="TGO4" s="30"/>
      <c r="TGP4" s="30"/>
      <c r="TGQ4" s="30"/>
      <c r="TGR4" s="30"/>
      <c r="TGS4" s="30"/>
      <c r="TGT4" s="30"/>
      <c r="TGU4" s="30"/>
      <c r="TGV4" s="30"/>
      <c r="TGW4" s="30"/>
      <c r="TGX4" s="30"/>
      <c r="TGY4" s="30"/>
      <c r="TGZ4" s="30"/>
      <c r="THA4" s="30"/>
      <c r="THB4" s="30"/>
      <c r="THC4" s="30"/>
      <c r="THD4" s="30"/>
      <c r="THE4" s="30"/>
      <c r="THF4" s="30"/>
      <c r="THG4" s="30"/>
      <c r="THH4" s="30"/>
      <c r="THI4" s="30"/>
      <c r="THJ4" s="30"/>
      <c r="THK4" s="30"/>
      <c r="THL4" s="30"/>
      <c r="THM4" s="30"/>
      <c r="THN4" s="30"/>
      <c r="THO4" s="30"/>
      <c r="THP4" s="30"/>
      <c r="THQ4" s="30"/>
      <c r="THR4" s="30"/>
      <c r="THS4" s="30"/>
      <c r="THT4" s="30"/>
      <c r="THU4" s="30"/>
      <c r="THV4" s="30"/>
      <c r="THW4" s="30"/>
      <c r="THX4" s="30"/>
      <c r="THY4" s="30"/>
      <c r="THZ4" s="30"/>
      <c r="TIA4" s="30"/>
      <c r="TIB4" s="30"/>
      <c r="TIC4" s="30"/>
      <c r="TID4" s="30"/>
      <c r="TIE4" s="30"/>
      <c r="TIF4" s="30"/>
      <c r="TIG4" s="30"/>
      <c r="TIH4" s="30"/>
      <c r="TII4" s="30"/>
      <c r="TIJ4" s="30"/>
      <c r="TIK4" s="30"/>
      <c r="TIL4" s="30"/>
      <c r="TIM4" s="30"/>
      <c r="TIN4" s="30"/>
      <c r="TIO4" s="30"/>
      <c r="TIP4" s="30"/>
      <c r="TIQ4" s="30"/>
      <c r="TIR4" s="30"/>
      <c r="TIS4" s="30"/>
      <c r="TIT4" s="30"/>
      <c r="TIU4" s="30"/>
      <c r="TIV4" s="30"/>
      <c r="TIW4" s="30"/>
      <c r="TIX4" s="30"/>
      <c r="TIY4" s="30"/>
      <c r="TIZ4" s="30"/>
      <c r="TJA4" s="30"/>
      <c r="TJB4" s="30"/>
      <c r="TJC4" s="30"/>
      <c r="TJD4" s="30"/>
      <c r="TJE4" s="30"/>
      <c r="TJF4" s="30"/>
      <c r="TJG4" s="30"/>
      <c r="TJH4" s="30"/>
      <c r="TJI4" s="30"/>
      <c r="TJJ4" s="30"/>
      <c r="TJK4" s="30"/>
      <c r="TJL4" s="30"/>
      <c r="TJM4" s="30"/>
      <c r="TJN4" s="30"/>
      <c r="TJO4" s="30"/>
      <c r="TJP4" s="30"/>
      <c r="TJQ4" s="30"/>
      <c r="TJR4" s="30"/>
      <c r="TJS4" s="30"/>
      <c r="TJT4" s="30"/>
      <c r="TJU4" s="30"/>
      <c r="TJV4" s="30"/>
      <c r="TJW4" s="30"/>
      <c r="TJX4" s="30"/>
      <c r="TJY4" s="30"/>
      <c r="TJZ4" s="30"/>
      <c r="TKA4" s="30"/>
      <c r="TKB4" s="30"/>
      <c r="TKC4" s="30"/>
      <c r="TKD4" s="30"/>
      <c r="TKE4" s="30"/>
      <c r="TKF4" s="30"/>
      <c r="TKG4" s="30"/>
      <c r="TKH4" s="30"/>
      <c r="TKI4" s="30"/>
      <c r="TKJ4" s="30"/>
      <c r="TKK4" s="30"/>
      <c r="TKL4" s="30"/>
      <c r="TKM4" s="30"/>
      <c r="TKN4" s="30"/>
      <c r="TKO4" s="30"/>
      <c r="TKP4" s="30"/>
      <c r="TKQ4" s="30"/>
      <c r="TKR4" s="30"/>
      <c r="TKS4" s="30"/>
      <c r="TKT4" s="30"/>
      <c r="TKU4" s="30"/>
      <c r="TKV4" s="30"/>
      <c r="TKW4" s="30"/>
      <c r="TKX4" s="30"/>
      <c r="TKY4" s="30"/>
      <c r="TKZ4" s="30"/>
      <c r="TLA4" s="30"/>
      <c r="TLB4" s="30"/>
      <c r="TLC4" s="30"/>
      <c r="TLD4" s="30"/>
      <c r="TLE4" s="30"/>
      <c r="TLF4" s="30"/>
      <c r="TLG4" s="30"/>
      <c r="TLH4" s="30"/>
      <c r="TLI4" s="30"/>
      <c r="TLJ4" s="30"/>
      <c r="TLK4" s="30"/>
      <c r="TLL4" s="30"/>
      <c r="TLM4" s="30"/>
      <c r="TLN4" s="30"/>
      <c r="TLO4" s="30"/>
      <c r="TLP4" s="30"/>
      <c r="TLQ4" s="30"/>
      <c r="TLR4" s="30"/>
      <c r="TLS4" s="30"/>
      <c r="TLT4" s="30"/>
      <c r="TLU4" s="30"/>
      <c r="TLV4" s="30"/>
      <c r="TLW4" s="30"/>
      <c r="TLX4" s="30"/>
      <c r="TLY4" s="30"/>
      <c r="TLZ4" s="30"/>
      <c r="TMA4" s="30"/>
      <c r="TMB4" s="30"/>
      <c r="TMC4" s="30"/>
      <c r="TMD4" s="30"/>
      <c r="TME4" s="30"/>
      <c r="TMF4" s="30"/>
      <c r="TMG4" s="30"/>
      <c r="TMH4" s="30"/>
      <c r="TMI4" s="30"/>
      <c r="TMJ4" s="30"/>
      <c r="TMK4" s="30"/>
      <c r="TML4" s="30"/>
      <c r="TMM4" s="30"/>
      <c r="TMN4" s="30"/>
      <c r="TMO4" s="30"/>
      <c r="TMP4" s="30"/>
      <c r="TMQ4" s="30"/>
      <c r="TMR4" s="30"/>
      <c r="TMS4" s="30"/>
      <c r="TMT4" s="30"/>
      <c r="TMU4" s="30"/>
      <c r="TMV4" s="30"/>
      <c r="TMW4" s="30"/>
      <c r="TMX4" s="30"/>
      <c r="TMY4" s="30"/>
      <c r="TMZ4" s="30"/>
      <c r="TNA4" s="30"/>
      <c r="TNB4" s="30"/>
      <c r="TNC4" s="30"/>
      <c r="TND4" s="30"/>
      <c r="TNE4" s="30"/>
      <c r="TNF4" s="30"/>
      <c r="TNG4" s="30"/>
      <c r="TNH4" s="30"/>
      <c r="TNI4" s="30"/>
      <c r="TNJ4" s="30"/>
      <c r="TNK4" s="30"/>
      <c r="TNL4" s="30"/>
      <c r="TNM4" s="30"/>
      <c r="TNN4" s="30"/>
      <c r="TNO4" s="30"/>
      <c r="TNP4" s="30"/>
      <c r="TNQ4" s="30"/>
      <c r="TNR4" s="30"/>
      <c r="TNS4" s="30"/>
      <c r="TNT4" s="30"/>
      <c r="TNU4" s="30"/>
      <c r="TNV4" s="30"/>
      <c r="TNW4" s="30"/>
      <c r="TNX4" s="30"/>
      <c r="TNY4" s="30"/>
      <c r="TNZ4" s="30"/>
      <c r="TOA4" s="30"/>
      <c r="TOB4" s="30"/>
      <c r="TOC4" s="30"/>
      <c r="TOD4" s="30"/>
      <c r="TOE4" s="30"/>
      <c r="TOF4" s="30"/>
      <c r="TOG4" s="30"/>
      <c r="TOH4" s="30"/>
      <c r="TOI4" s="30"/>
      <c r="TOJ4" s="30"/>
      <c r="TOK4" s="30"/>
      <c r="TOL4" s="30"/>
      <c r="TOM4" s="30"/>
      <c r="TON4" s="30"/>
      <c r="TOO4" s="30"/>
      <c r="TOP4" s="30"/>
      <c r="TOQ4" s="30"/>
      <c r="TOR4" s="30"/>
      <c r="TOS4" s="30"/>
      <c r="TOT4" s="30"/>
      <c r="TOU4" s="30"/>
      <c r="TOV4" s="30"/>
      <c r="TOW4" s="30"/>
      <c r="TOX4" s="30"/>
      <c r="TOY4" s="30"/>
      <c r="TOZ4" s="30"/>
      <c r="TPA4" s="30"/>
      <c r="TPB4" s="30"/>
      <c r="TPC4" s="30"/>
      <c r="TPD4" s="30"/>
      <c r="TPE4" s="30"/>
      <c r="TPF4" s="30"/>
      <c r="TPG4" s="30"/>
      <c r="TPH4" s="30"/>
      <c r="TPI4" s="30"/>
      <c r="TPJ4" s="30"/>
      <c r="TPK4" s="30"/>
      <c r="TPL4" s="30"/>
      <c r="TPM4" s="30"/>
      <c r="TPN4" s="30"/>
      <c r="TPO4" s="30"/>
      <c r="TPP4" s="30"/>
      <c r="TPQ4" s="30"/>
      <c r="TPR4" s="30"/>
      <c r="TPS4" s="30"/>
      <c r="TPT4" s="30"/>
      <c r="TPU4" s="30"/>
      <c r="TPV4" s="30"/>
      <c r="TPW4" s="30"/>
      <c r="TPX4" s="30"/>
      <c r="TPY4" s="30"/>
      <c r="TPZ4" s="30"/>
      <c r="TQA4" s="30"/>
      <c r="TQB4" s="30"/>
      <c r="TQC4" s="30"/>
      <c r="TQD4" s="30"/>
      <c r="TQE4" s="30"/>
      <c r="TQF4" s="30"/>
      <c r="TQG4" s="30"/>
      <c r="TQH4" s="30"/>
      <c r="TQI4" s="30"/>
      <c r="TQJ4" s="30"/>
      <c r="TQK4" s="30"/>
      <c r="TQL4" s="30"/>
      <c r="TQM4" s="30"/>
      <c r="TQN4" s="30"/>
      <c r="TQO4" s="30"/>
      <c r="TQP4" s="30"/>
      <c r="TQQ4" s="30"/>
      <c r="TQR4" s="30"/>
      <c r="TQS4" s="30"/>
      <c r="TQT4" s="30"/>
      <c r="TQU4" s="30"/>
      <c r="TQV4" s="30"/>
      <c r="TQW4" s="30"/>
      <c r="TQX4" s="30"/>
      <c r="TQY4" s="30"/>
      <c r="TQZ4" s="30"/>
      <c r="TRA4" s="30"/>
      <c r="TRB4" s="30"/>
      <c r="TRC4" s="30"/>
      <c r="TRD4" s="30"/>
      <c r="TRE4" s="30"/>
      <c r="TRF4" s="30"/>
      <c r="TRG4" s="30"/>
      <c r="TRH4" s="30"/>
      <c r="TRI4" s="30"/>
      <c r="TRJ4" s="30"/>
      <c r="TRK4" s="30"/>
      <c r="TRL4" s="30"/>
      <c r="TRM4" s="30"/>
      <c r="TRN4" s="30"/>
      <c r="TRO4" s="30"/>
      <c r="TRP4" s="30"/>
      <c r="TRQ4" s="30"/>
      <c r="TRR4" s="30"/>
      <c r="TRS4" s="30"/>
      <c r="TRT4" s="30"/>
      <c r="TRU4" s="30"/>
      <c r="TRV4" s="30"/>
      <c r="TRW4" s="30"/>
      <c r="TRX4" s="30"/>
      <c r="TRY4" s="30"/>
      <c r="TRZ4" s="30"/>
      <c r="TSA4" s="30"/>
      <c r="TSB4" s="30"/>
      <c r="TSC4" s="30"/>
      <c r="TSD4" s="30"/>
      <c r="TSE4" s="30"/>
      <c r="TSF4" s="30"/>
      <c r="TSG4" s="30"/>
      <c r="TSH4" s="30"/>
      <c r="TSI4" s="30"/>
      <c r="TSJ4" s="30"/>
      <c r="TSK4" s="30"/>
      <c r="TSL4" s="30"/>
      <c r="TSM4" s="30"/>
      <c r="TSN4" s="30"/>
      <c r="TSO4" s="30"/>
      <c r="TSP4" s="30"/>
      <c r="TSQ4" s="30"/>
      <c r="TSR4" s="30"/>
      <c r="TSS4" s="30"/>
      <c r="TST4" s="30"/>
      <c r="TSU4" s="30"/>
      <c r="TSV4" s="30"/>
      <c r="TSW4" s="30"/>
      <c r="TSX4" s="30"/>
      <c r="TSY4" s="30"/>
      <c r="TSZ4" s="30"/>
      <c r="TTA4" s="30"/>
      <c r="TTB4" s="30"/>
      <c r="TTC4" s="30"/>
      <c r="TTD4" s="30"/>
      <c r="TTE4" s="30"/>
      <c r="TTF4" s="30"/>
      <c r="TTG4" s="30"/>
      <c r="TTH4" s="30"/>
      <c r="TTI4" s="30"/>
      <c r="TTJ4" s="30"/>
      <c r="TTK4" s="30"/>
      <c r="TTL4" s="30"/>
      <c r="TTM4" s="30"/>
      <c r="TTN4" s="30"/>
      <c r="TTO4" s="30"/>
      <c r="TTP4" s="30"/>
      <c r="TTQ4" s="30"/>
      <c r="TTR4" s="30"/>
      <c r="TTS4" s="30"/>
      <c r="TTT4" s="30"/>
      <c r="TTU4" s="30"/>
      <c r="TTV4" s="30"/>
      <c r="TTW4" s="30"/>
      <c r="TTX4" s="30"/>
      <c r="TTY4" s="30"/>
      <c r="TTZ4" s="30"/>
      <c r="TUA4" s="30"/>
      <c r="TUB4" s="30"/>
      <c r="TUC4" s="30"/>
      <c r="TUD4" s="30"/>
      <c r="TUE4" s="30"/>
      <c r="TUF4" s="30"/>
      <c r="TUG4" s="30"/>
      <c r="TUH4" s="30"/>
      <c r="TUI4" s="30"/>
      <c r="TUJ4" s="30"/>
      <c r="TUK4" s="30"/>
      <c r="TUL4" s="30"/>
      <c r="TUM4" s="30"/>
      <c r="TUN4" s="30"/>
      <c r="TUO4" s="30"/>
      <c r="TUP4" s="30"/>
      <c r="TUQ4" s="30"/>
      <c r="TUR4" s="30"/>
      <c r="TUS4" s="30"/>
      <c r="TUT4" s="30"/>
      <c r="TUU4" s="30"/>
      <c r="TUV4" s="30"/>
      <c r="TUW4" s="30"/>
      <c r="TUX4" s="30"/>
      <c r="TUY4" s="30"/>
      <c r="TUZ4" s="30"/>
      <c r="TVA4" s="30"/>
      <c r="TVB4" s="30"/>
      <c r="TVC4" s="30"/>
      <c r="TVD4" s="30"/>
      <c r="TVE4" s="30"/>
      <c r="TVF4" s="30"/>
      <c r="TVG4" s="30"/>
      <c r="TVH4" s="30"/>
      <c r="TVI4" s="30"/>
      <c r="TVJ4" s="30"/>
      <c r="TVK4" s="30"/>
      <c r="TVL4" s="30"/>
      <c r="TVM4" s="30"/>
      <c r="TVN4" s="30"/>
      <c r="TVO4" s="30"/>
      <c r="TVP4" s="30"/>
      <c r="TVQ4" s="30"/>
      <c r="TVR4" s="30"/>
      <c r="TVS4" s="30"/>
      <c r="TVT4" s="30"/>
      <c r="TVU4" s="30"/>
      <c r="TVV4" s="30"/>
      <c r="TVW4" s="30"/>
      <c r="TVX4" s="30"/>
      <c r="TVY4" s="30"/>
      <c r="TVZ4" s="30"/>
      <c r="TWA4" s="30"/>
      <c r="TWB4" s="30"/>
      <c r="TWC4" s="30"/>
      <c r="TWD4" s="30"/>
      <c r="TWE4" s="30"/>
      <c r="TWF4" s="30"/>
      <c r="TWG4" s="30"/>
      <c r="TWH4" s="30"/>
      <c r="TWI4" s="30"/>
      <c r="TWJ4" s="30"/>
      <c r="TWK4" s="30"/>
      <c r="TWL4" s="30"/>
      <c r="TWM4" s="30"/>
      <c r="TWN4" s="30"/>
      <c r="TWO4" s="30"/>
      <c r="TWP4" s="30"/>
      <c r="TWQ4" s="30"/>
      <c r="TWR4" s="30"/>
      <c r="TWS4" s="30"/>
      <c r="TWT4" s="30"/>
      <c r="TWU4" s="30"/>
      <c r="TWV4" s="30"/>
      <c r="TWW4" s="30"/>
      <c r="TWX4" s="30"/>
      <c r="TWY4" s="30"/>
      <c r="TWZ4" s="30"/>
      <c r="TXA4" s="30"/>
      <c r="TXB4" s="30"/>
      <c r="TXC4" s="30"/>
      <c r="TXD4" s="30"/>
      <c r="TXE4" s="30"/>
      <c r="TXF4" s="30"/>
      <c r="TXG4" s="30"/>
      <c r="TXH4" s="30"/>
      <c r="TXI4" s="30"/>
      <c r="TXJ4" s="30"/>
      <c r="TXK4" s="30"/>
      <c r="TXL4" s="30"/>
      <c r="TXM4" s="30"/>
      <c r="TXN4" s="30"/>
      <c r="TXO4" s="30"/>
      <c r="TXP4" s="30"/>
      <c r="TXQ4" s="30"/>
      <c r="TXR4" s="30"/>
      <c r="TXS4" s="30"/>
      <c r="TXT4" s="30"/>
      <c r="TXU4" s="30"/>
      <c r="TXV4" s="30"/>
      <c r="TXW4" s="30"/>
      <c r="TXX4" s="30"/>
      <c r="TXY4" s="30"/>
      <c r="TXZ4" s="30"/>
      <c r="TYA4" s="30"/>
      <c r="TYB4" s="30"/>
      <c r="TYC4" s="30"/>
      <c r="TYD4" s="30"/>
      <c r="TYE4" s="30"/>
      <c r="TYF4" s="30"/>
      <c r="TYG4" s="30"/>
      <c r="TYH4" s="30"/>
      <c r="TYI4" s="30"/>
      <c r="TYJ4" s="30"/>
      <c r="TYK4" s="30"/>
      <c r="TYL4" s="30"/>
      <c r="TYM4" s="30"/>
      <c r="TYN4" s="30"/>
      <c r="TYO4" s="30"/>
      <c r="TYP4" s="30"/>
      <c r="TYQ4" s="30"/>
      <c r="TYR4" s="30"/>
      <c r="TYS4" s="30"/>
      <c r="TYT4" s="30"/>
      <c r="TYU4" s="30"/>
      <c r="TYV4" s="30"/>
      <c r="TYW4" s="30"/>
      <c r="TYX4" s="30"/>
      <c r="TYY4" s="30"/>
      <c r="TYZ4" s="30"/>
      <c r="TZA4" s="30"/>
      <c r="TZB4" s="30"/>
      <c r="TZC4" s="30"/>
      <c r="TZD4" s="30"/>
      <c r="TZE4" s="30"/>
      <c r="TZF4" s="30"/>
      <c r="TZG4" s="30"/>
      <c r="TZH4" s="30"/>
      <c r="TZI4" s="30"/>
      <c r="TZJ4" s="30"/>
      <c r="TZK4" s="30"/>
      <c r="TZL4" s="30"/>
      <c r="TZM4" s="30"/>
      <c r="TZN4" s="30"/>
      <c r="TZO4" s="30"/>
      <c r="TZP4" s="30"/>
      <c r="TZQ4" s="30"/>
      <c r="TZR4" s="30"/>
      <c r="TZS4" s="30"/>
      <c r="TZT4" s="30"/>
      <c r="TZU4" s="30"/>
      <c r="TZV4" s="30"/>
      <c r="TZW4" s="30"/>
      <c r="TZX4" s="30"/>
      <c r="TZY4" s="30"/>
      <c r="TZZ4" s="30"/>
      <c r="UAA4" s="30"/>
      <c r="UAB4" s="30"/>
      <c r="UAC4" s="30"/>
      <c r="UAD4" s="30"/>
      <c r="UAE4" s="30"/>
      <c r="UAF4" s="30"/>
      <c r="UAG4" s="30"/>
      <c r="UAH4" s="30"/>
      <c r="UAI4" s="30"/>
      <c r="UAJ4" s="30"/>
      <c r="UAK4" s="30"/>
      <c r="UAL4" s="30"/>
      <c r="UAM4" s="30"/>
      <c r="UAN4" s="30"/>
      <c r="UAO4" s="30"/>
      <c r="UAP4" s="30"/>
      <c r="UAQ4" s="30"/>
      <c r="UAR4" s="30"/>
      <c r="UAS4" s="30"/>
      <c r="UAT4" s="30"/>
      <c r="UAU4" s="30"/>
      <c r="UAV4" s="30"/>
      <c r="UAW4" s="30"/>
      <c r="UAX4" s="30"/>
      <c r="UAY4" s="30"/>
      <c r="UAZ4" s="30"/>
      <c r="UBA4" s="30"/>
      <c r="UBB4" s="30"/>
      <c r="UBC4" s="30"/>
      <c r="UBD4" s="30"/>
      <c r="UBE4" s="30"/>
      <c r="UBF4" s="30"/>
      <c r="UBG4" s="30"/>
      <c r="UBH4" s="30"/>
      <c r="UBI4" s="30"/>
      <c r="UBJ4" s="30"/>
      <c r="UBK4" s="30"/>
      <c r="UBL4" s="30"/>
      <c r="UBM4" s="30"/>
      <c r="UBN4" s="30"/>
      <c r="UBO4" s="30"/>
      <c r="UBP4" s="30"/>
      <c r="UBQ4" s="30"/>
      <c r="UBR4" s="30"/>
      <c r="UBS4" s="30"/>
      <c r="UBT4" s="30"/>
      <c r="UBU4" s="30"/>
      <c r="UBV4" s="30"/>
      <c r="UBW4" s="30"/>
      <c r="UBX4" s="30"/>
      <c r="UBY4" s="30"/>
      <c r="UBZ4" s="30"/>
      <c r="UCA4" s="30"/>
      <c r="UCB4" s="30"/>
      <c r="UCC4" s="30"/>
      <c r="UCD4" s="30"/>
      <c r="UCE4" s="30"/>
      <c r="UCF4" s="30"/>
      <c r="UCG4" s="30"/>
      <c r="UCH4" s="30"/>
      <c r="UCI4" s="30"/>
      <c r="UCJ4" s="30"/>
      <c r="UCK4" s="30"/>
      <c r="UCL4" s="30"/>
      <c r="UCM4" s="30"/>
      <c r="UCN4" s="30"/>
      <c r="UCO4" s="30"/>
      <c r="UCP4" s="30"/>
      <c r="UCQ4" s="30"/>
      <c r="UCR4" s="30"/>
      <c r="UCS4" s="30"/>
      <c r="UCT4" s="30"/>
      <c r="UCU4" s="30"/>
      <c r="UCV4" s="30"/>
      <c r="UCW4" s="30"/>
      <c r="UCX4" s="30"/>
      <c r="UCY4" s="30"/>
      <c r="UCZ4" s="30"/>
      <c r="UDA4" s="30"/>
      <c r="UDB4" s="30"/>
      <c r="UDC4" s="30"/>
      <c r="UDD4" s="30"/>
      <c r="UDE4" s="30"/>
      <c r="UDF4" s="30"/>
      <c r="UDG4" s="30"/>
      <c r="UDH4" s="30"/>
      <c r="UDI4" s="30"/>
      <c r="UDJ4" s="30"/>
      <c r="UDK4" s="30"/>
      <c r="UDL4" s="30"/>
      <c r="UDM4" s="30"/>
      <c r="UDN4" s="30"/>
      <c r="UDO4" s="30"/>
      <c r="UDP4" s="30"/>
      <c r="UDQ4" s="30"/>
      <c r="UDR4" s="30"/>
      <c r="UDS4" s="30"/>
      <c r="UDT4" s="30"/>
      <c r="UDU4" s="30"/>
      <c r="UDV4" s="30"/>
      <c r="UDW4" s="30"/>
      <c r="UDX4" s="30"/>
      <c r="UDY4" s="30"/>
      <c r="UDZ4" s="30"/>
      <c r="UEA4" s="30"/>
      <c r="UEB4" s="30"/>
      <c r="UEC4" s="30"/>
      <c r="UED4" s="30"/>
      <c r="UEE4" s="30"/>
      <c r="UEF4" s="30"/>
      <c r="UEG4" s="30"/>
      <c r="UEH4" s="30"/>
      <c r="UEI4" s="30"/>
      <c r="UEJ4" s="30"/>
      <c r="UEK4" s="30"/>
      <c r="UEL4" s="30"/>
      <c r="UEM4" s="30"/>
      <c r="UEN4" s="30"/>
      <c r="UEO4" s="30"/>
      <c r="UEP4" s="30"/>
      <c r="UEQ4" s="30"/>
      <c r="UER4" s="30"/>
      <c r="UES4" s="30"/>
      <c r="UET4" s="30"/>
      <c r="UEU4" s="30"/>
      <c r="UEV4" s="30"/>
      <c r="UEW4" s="30"/>
      <c r="UEX4" s="30"/>
      <c r="UEY4" s="30"/>
      <c r="UEZ4" s="30"/>
      <c r="UFA4" s="30"/>
      <c r="UFB4" s="30"/>
      <c r="UFC4" s="30"/>
      <c r="UFD4" s="30"/>
      <c r="UFE4" s="30"/>
      <c r="UFF4" s="30"/>
      <c r="UFG4" s="30"/>
      <c r="UFH4" s="30"/>
      <c r="UFI4" s="30"/>
      <c r="UFJ4" s="30"/>
      <c r="UFK4" s="30"/>
      <c r="UFL4" s="30"/>
      <c r="UFM4" s="30"/>
      <c r="UFN4" s="30"/>
      <c r="UFO4" s="30"/>
      <c r="UFP4" s="30"/>
      <c r="UFQ4" s="30"/>
      <c r="UFR4" s="30"/>
      <c r="UFS4" s="30"/>
      <c r="UFT4" s="30"/>
      <c r="UFU4" s="30"/>
      <c r="UFV4" s="30"/>
      <c r="UFW4" s="30"/>
      <c r="UFX4" s="30"/>
      <c r="UFY4" s="30"/>
      <c r="UFZ4" s="30"/>
      <c r="UGA4" s="30"/>
      <c r="UGB4" s="30"/>
      <c r="UGC4" s="30"/>
      <c r="UGD4" s="30"/>
      <c r="UGE4" s="30"/>
      <c r="UGF4" s="30"/>
      <c r="UGG4" s="30"/>
      <c r="UGH4" s="30"/>
      <c r="UGI4" s="30"/>
      <c r="UGJ4" s="30"/>
      <c r="UGK4" s="30"/>
      <c r="UGL4" s="30"/>
      <c r="UGM4" s="30"/>
      <c r="UGN4" s="30"/>
      <c r="UGO4" s="30"/>
      <c r="UGP4" s="30"/>
      <c r="UGQ4" s="30"/>
      <c r="UGR4" s="30"/>
      <c r="UGS4" s="30"/>
      <c r="UGT4" s="30"/>
      <c r="UGU4" s="30"/>
      <c r="UGV4" s="30"/>
      <c r="UGW4" s="30"/>
      <c r="UGX4" s="30"/>
      <c r="UGY4" s="30"/>
      <c r="UGZ4" s="30"/>
      <c r="UHA4" s="30"/>
      <c r="UHB4" s="30"/>
      <c r="UHC4" s="30"/>
      <c r="UHD4" s="30"/>
      <c r="UHE4" s="30"/>
      <c r="UHF4" s="30"/>
      <c r="UHG4" s="30"/>
      <c r="UHH4" s="30"/>
      <c r="UHI4" s="30"/>
      <c r="UHJ4" s="30"/>
      <c r="UHK4" s="30"/>
      <c r="UHL4" s="30"/>
      <c r="UHM4" s="30"/>
      <c r="UHN4" s="30"/>
      <c r="UHO4" s="30"/>
      <c r="UHP4" s="30"/>
      <c r="UHQ4" s="30"/>
      <c r="UHR4" s="30"/>
      <c r="UHS4" s="30"/>
      <c r="UHT4" s="30"/>
      <c r="UHU4" s="30"/>
      <c r="UHV4" s="30"/>
      <c r="UHW4" s="30"/>
      <c r="UHX4" s="30"/>
      <c r="UHY4" s="30"/>
      <c r="UHZ4" s="30"/>
      <c r="UIA4" s="30"/>
      <c r="UIB4" s="30"/>
      <c r="UIC4" s="30"/>
      <c r="UID4" s="30"/>
      <c r="UIE4" s="30"/>
      <c r="UIF4" s="30"/>
      <c r="UIG4" s="30"/>
      <c r="UIH4" s="30"/>
      <c r="UII4" s="30"/>
      <c r="UIJ4" s="30"/>
      <c r="UIK4" s="30"/>
      <c r="UIL4" s="30"/>
      <c r="UIM4" s="30"/>
      <c r="UIN4" s="30"/>
      <c r="UIO4" s="30"/>
      <c r="UIP4" s="30"/>
      <c r="UIQ4" s="30"/>
      <c r="UIR4" s="30"/>
      <c r="UIS4" s="30"/>
      <c r="UIT4" s="30"/>
      <c r="UIU4" s="30"/>
      <c r="UIV4" s="30"/>
      <c r="UIW4" s="30"/>
      <c r="UIX4" s="30"/>
      <c r="UIY4" s="30"/>
      <c r="UIZ4" s="30"/>
      <c r="UJA4" s="30"/>
      <c r="UJB4" s="30"/>
      <c r="UJC4" s="30"/>
      <c r="UJD4" s="30"/>
      <c r="UJE4" s="30"/>
      <c r="UJF4" s="30"/>
      <c r="UJG4" s="30"/>
      <c r="UJH4" s="30"/>
      <c r="UJI4" s="30"/>
      <c r="UJJ4" s="30"/>
      <c r="UJK4" s="30"/>
      <c r="UJL4" s="30"/>
      <c r="UJM4" s="30"/>
      <c r="UJN4" s="30"/>
      <c r="UJO4" s="30"/>
      <c r="UJP4" s="30"/>
      <c r="UJQ4" s="30"/>
      <c r="UJR4" s="30"/>
      <c r="UJS4" s="30"/>
      <c r="UJT4" s="30"/>
      <c r="UJU4" s="30"/>
      <c r="UJV4" s="30"/>
      <c r="UJW4" s="30"/>
      <c r="UJX4" s="30"/>
      <c r="UJY4" s="30"/>
      <c r="UJZ4" s="30"/>
      <c r="UKA4" s="30"/>
      <c r="UKB4" s="30"/>
      <c r="UKC4" s="30"/>
      <c r="UKD4" s="30"/>
      <c r="UKE4" s="30"/>
      <c r="UKF4" s="30"/>
      <c r="UKG4" s="30"/>
      <c r="UKH4" s="30"/>
      <c r="UKI4" s="30"/>
      <c r="UKJ4" s="30"/>
      <c r="UKK4" s="30"/>
      <c r="UKL4" s="30"/>
      <c r="UKM4" s="30"/>
      <c r="UKN4" s="30"/>
      <c r="UKO4" s="30"/>
      <c r="UKP4" s="30"/>
      <c r="UKQ4" s="30"/>
      <c r="UKR4" s="30"/>
      <c r="UKS4" s="30"/>
      <c r="UKT4" s="30"/>
      <c r="UKU4" s="30"/>
      <c r="UKV4" s="30"/>
      <c r="UKW4" s="30"/>
      <c r="UKX4" s="30"/>
      <c r="UKY4" s="30"/>
      <c r="UKZ4" s="30"/>
      <c r="ULA4" s="30"/>
      <c r="ULB4" s="30"/>
      <c r="ULC4" s="30"/>
      <c r="ULD4" s="30"/>
      <c r="ULE4" s="30"/>
      <c r="ULF4" s="30"/>
      <c r="ULG4" s="30"/>
      <c r="ULH4" s="30"/>
      <c r="ULI4" s="30"/>
      <c r="ULJ4" s="30"/>
      <c r="ULK4" s="30"/>
      <c r="ULL4" s="30"/>
      <c r="ULM4" s="30"/>
      <c r="ULN4" s="30"/>
      <c r="ULO4" s="30"/>
      <c r="ULP4" s="30"/>
      <c r="ULQ4" s="30"/>
      <c r="ULR4" s="30"/>
      <c r="ULS4" s="30"/>
      <c r="ULT4" s="30"/>
      <c r="ULU4" s="30"/>
      <c r="ULV4" s="30"/>
      <c r="ULW4" s="30"/>
      <c r="ULX4" s="30"/>
      <c r="ULY4" s="30"/>
      <c r="ULZ4" s="30"/>
      <c r="UMA4" s="30"/>
      <c r="UMB4" s="30"/>
      <c r="UMC4" s="30"/>
      <c r="UMD4" s="30"/>
      <c r="UME4" s="30"/>
      <c r="UMF4" s="30"/>
      <c r="UMG4" s="30"/>
      <c r="UMH4" s="30"/>
      <c r="UMI4" s="30"/>
      <c r="UMJ4" s="30"/>
      <c r="UMK4" s="30"/>
      <c r="UML4" s="30"/>
      <c r="UMM4" s="30"/>
      <c r="UMN4" s="30"/>
      <c r="UMO4" s="30"/>
      <c r="UMP4" s="30"/>
      <c r="UMQ4" s="30"/>
      <c r="UMR4" s="30"/>
      <c r="UMS4" s="30"/>
      <c r="UMT4" s="30"/>
      <c r="UMU4" s="30"/>
      <c r="UMV4" s="30"/>
      <c r="UMW4" s="30"/>
      <c r="UMX4" s="30"/>
      <c r="UMY4" s="30"/>
      <c r="UMZ4" s="30"/>
      <c r="UNA4" s="30"/>
      <c r="UNB4" s="30"/>
      <c r="UNC4" s="30"/>
      <c r="UND4" s="30"/>
      <c r="UNE4" s="30"/>
      <c r="UNF4" s="30"/>
      <c r="UNG4" s="30"/>
      <c r="UNH4" s="30"/>
      <c r="UNI4" s="30"/>
      <c r="UNJ4" s="30"/>
      <c r="UNK4" s="30"/>
      <c r="UNL4" s="30"/>
      <c r="UNM4" s="30"/>
      <c r="UNN4" s="30"/>
      <c r="UNO4" s="30"/>
      <c r="UNP4" s="30"/>
      <c r="UNQ4" s="30"/>
      <c r="UNR4" s="30"/>
      <c r="UNS4" s="30"/>
      <c r="UNT4" s="30"/>
      <c r="UNU4" s="30"/>
      <c r="UNV4" s="30"/>
      <c r="UNW4" s="30"/>
      <c r="UNX4" s="30"/>
      <c r="UNY4" s="30"/>
      <c r="UNZ4" s="30"/>
      <c r="UOA4" s="30"/>
      <c r="UOB4" s="30"/>
      <c r="UOC4" s="30"/>
      <c r="UOD4" s="30"/>
      <c r="UOE4" s="30"/>
      <c r="UOF4" s="30"/>
      <c r="UOG4" s="30"/>
      <c r="UOH4" s="30"/>
      <c r="UOI4" s="30"/>
      <c r="UOJ4" s="30"/>
      <c r="UOK4" s="30"/>
      <c r="UOL4" s="30"/>
      <c r="UOM4" s="30"/>
      <c r="UON4" s="30"/>
      <c r="UOO4" s="30"/>
      <c r="UOP4" s="30"/>
      <c r="UOQ4" s="30"/>
      <c r="UOR4" s="30"/>
      <c r="UOS4" s="30"/>
      <c r="UOT4" s="30"/>
      <c r="UOU4" s="30"/>
      <c r="UOV4" s="30"/>
      <c r="UOW4" s="30"/>
      <c r="UOX4" s="30"/>
      <c r="UOY4" s="30"/>
      <c r="UOZ4" s="30"/>
      <c r="UPA4" s="30"/>
      <c r="UPB4" s="30"/>
      <c r="UPC4" s="30"/>
      <c r="UPD4" s="30"/>
      <c r="UPE4" s="30"/>
      <c r="UPF4" s="30"/>
      <c r="UPG4" s="30"/>
      <c r="UPH4" s="30"/>
      <c r="UPI4" s="30"/>
      <c r="UPJ4" s="30"/>
      <c r="UPK4" s="30"/>
      <c r="UPL4" s="30"/>
      <c r="UPM4" s="30"/>
      <c r="UPN4" s="30"/>
      <c r="UPO4" s="30"/>
      <c r="UPP4" s="30"/>
      <c r="UPQ4" s="30"/>
      <c r="UPR4" s="30"/>
      <c r="UPS4" s="30"/>
      <c r="UPT4" s="30"/>
      <c r="UPU4" s="30"/>
      <c r="UPV4" s="30"/>
      <c r="UPW4" s="30"/>
      <c r="UPX4" s="30"/>
      <c r="UPY4" s="30"/>
      <c r="UPZ4" s="30"/>
      <c r="UQA4" s="30"/>
      <c r="UQB4" s="30"/>
      <c r="UQC4" s="30"/>
      <c r="UQD4" s="30"/>
      <c r="UQE4" s="30"/>
      <c r="UQF4" s="30"/>
      <c r="UQG4" s="30"/>
      <c r="UQH4" s="30"/>
      <c r="UQI4" s="30"/>
      <c r="UQJ4" s="30"/>
      <c r="UQK4" s="30"/>
      <c r="UQL4" s="30"/>
      <c r="UQM4" s="30"/>
      <c r="UQN4" s="30"/>
      <c r="UQO4" s="30"/>
      <c r="UQP4" s="30"/>
      <c r="UQQ4" s="30"/>
      <c r="UQR4" s="30"/>
      <c r="UQS4" s="30"/>
      <c r="UQT4" s="30"/>
      <c r="UQU4" s="30"/>
      <c r="UQV4" s="30"/>
      <c r="UQW4" s="30"/>
      <c r="UQX4" s="30"/>
      <c r="UQY4" s="30"/>
      <c r="UQZ4" s="30"/>
      <c r="URA4" s="30"/>
      <c r="URB4" s="30"/>
      <c r="URC4" s="30"/>
      <c r="URD4" s="30"/>
      <c r="URE4" s="30"/>
      <c r="URF4" s="30"/>
      <c r="URG4" s="30"/>
      <c r="URH4" s="30"/>
      <c r="URI4" s="30"/>
      <c r="URJ4" s="30"/>
      <c r="URK4" s="30"/>
      <c r="URL4" s="30"/>
      <c r="URM4" s="30"/>
      <c r="URN4" s="30"/>
      <c r="URO4" s="30"/>
      <c r="URP4" s="30"/>
      <c r="URQ4" s="30"/>
      <c r="URR4" s="30"/>
      <c r="URS4" s="30"/>
      <c r="URT4" s="30"/>
      <c r="URU4" s="30"/>
      <c r="URV4" s="30"/>
      <c r="URW4" s="30"/>
      <c r="URX4" s="30"/>
      <c r="URY4" s="30"/>
      <c r="URZ4" s="30"/>
      <c r="USA4" s="30"/>
      <c r="USB4" s="30"/>
      <c r="USC4" s="30"/>
      <c r="USD4" s="30"/>
      <c r="USE4" s="30"/>
      <c r="USF4" s="30"/>
      <c r="USG4" s="30"/>
      <c r="USH4" s="30"/>
      <c r="USI4" s="30"/>
      <c r="USJ4" s="30"/>
      <c r="USK4" s="30"/>
      <c r="USL4" s="30"/>
      <c r="USM4" s="30"/>
      <c r="USN4" s="30"/>
      <c r="USO4" s="30"/>
      <c r="USP4" s="30"/>
      <c r="USQ4" s="30"/>
      <c r="USR4" s="30"/>
      <c r="USS4" s="30"/>
      <c r="UST4" s="30"/>
      <c r="USU4" s="30"/>
      <c r="USV4" s="30"/>
      <c r="USW4" s="30"/>
      <c r="USX4" s="30"/>
      <c r="USY4" s="30"/>
      <c r="USZ4" s="30"/>
      <c r="UTA4" s="30"/>
      <c r="UTB4" s="30"/>
      <c r="UTC4" s="30"/>
      <c r="UTD4" s="30"/>
      <c r="UTE4" s="30"/>
      <c r="UTF4" s="30"/>
      <c r="UTG4" s="30"/>
      <c r="UTH4" s="30"/>
      <c r="UTI4" s="30"/>
      <c r="UTJ4" s="30"/>
      <c r="UTK4" s="30"/>
      <c r="UTL4" s="30"/>
      <c r="UTM4" s="30"/>
      <c r="UTN4" s="30"/>
      <c r="UTO4" s="30"/>
      <c r="UTP4" s="30"/>
      <c r="UTQ4" s="30"/>
      <c r="UTR4" s="30"/>
      <c r="UTS4" s="30"/>
      <c r="UTT4" s="30"/>
      <c r="UTU4" s="30"/>
      <c r="UTV4" s="30"/>
      <c r="UTW4" s="30"/>
      <c r="UTX4" s="30"/>
      <c r="UTY4" s="30"/>
      <c r="UTZ4" s="30"/>
      <c r="UUA4" s="30"/>
      <c r="UUB4" s="30"/>
      <c r="UUC4" s="30"/>
      <c r="UUD4" s="30"/>
      <c r="UUE4" s="30"/>
      <c r="UUF4" s="30"/>
      <c r="UUG4" s="30"/>
      <c r="UUH4" s="30"/>
      <c r="UUI4" s="30"/>
      <c r="UUJ4" s="30"/>
      <c r="UUK4" s="30"/>
      <c r="UUL4" s="30"/>
      <c r="UUM4" s="30"/>
      <c r="UUN4" s="30"/>
      <c r="UUO4" s="30"/>
      <c r="UUP4" s="30"/>
      <c r="UUQ4" s="30"/>
      <c r="UUR4" s="30"/>
      <c r="UUS4" s="30"/>
      <c r="UUT4" s="30"/>
      <c r="UUU4" s="30"/>
      <c r="UUV4" s="30"/>
      <c r="UUW4" s="30"/>
      <c r="UUX4" s="30"/>
      <c r="UUY4" s="30"/>
      <c r="UUZ4" s="30"/>
      <c r="UVA4" s="30"/>
      <c r="UVB4" s="30"/>
      <c r="UVC4" s="30"/>
      <c r="UVD4" s="30"/>
      <c r="UVE4" s="30"/>
      <c r="UVF4" s="30"/>
      <c r="UVG4" s="30"/>
      <c r="UVH4" s="30"/>
      <c r="UVI4" s="30"/>
      <c r="UVJ4" s="30"/>
      <c r="UVK4" s="30"/>
      <c r="UVL4" s="30"/>
      <c r="UVM4" s="30"/>
      <c r="UVN4" s="30"/>
      <c r="UVO4" s="30"/>
      <c r="UVP4" s="30"/>
      <c r="UVQ4" s="30"/>
      <c r="UVR4" s="30"/>
      <c r="UVS4" s="30"/>
      <c r="UVT4" s="30"/>
      <c r="UVU4" s="30"/>
      <c r="UVV4" s="30"/>
      <c r="UVW4" s="30"/>
      <c r="UVX4" s="30"/>
      <c r="UVY4" s="30"/>
      <c r="UVZ4" s="30"/>
      <c r="UWA4" s="30"/>
      <c r="UWB4" s="30"/>
      <c r="UWC4" s="30"/>
      <c r="UWD4" s="30"/>
      <c r="UWE4" s="30"/>
      <c r="UWF4" s="30"/>
      <c r="UWG4" s="30"/>
      <c r="UWH4" s="30"/>
      <c r="UWI4" s="30"/>
      <c r="UWJ4" s="30"/>
      <c r="UWK4" s="30"/>
      <c r="UWL4" s="30"/>
      <c r="UWM4" s="30"/>
      <c r="UWN4" s="30"/>
      <c r="UWO4" s="30"/>
      <c r="UWP4" s="30"/>
      <c r="UWQ4" s="30"/>
      <c r="UWR4" s="30"/>
      <c r="UWS4" s="30"/>
      <c r="UWT4" s="30"/>
      <c r="UWU4" s="30"/>
      <c r="UWV4" s="30"/>
      <c r="UWW4" s="30"/>
      <c r="UWX4" s="30"/>
      <c r="UWY4" s="30"/>
      <c r="UWZ4" s="30"/>
      <c r="UXA4" s="30"/>
      <c r="UXB4" s="30"/>
      <c r="UXC4" s="30"/>
      <c r="UXD4" s="30"/>
      <c r="UXE4" s="30"/>
      <c r="UXF4" s="30"/>
      <c r="UXG4" s="30"/>
      <c r="UXH4" s="30"/>
      <c r="UXI4" s="30"/>
      <c r="UXJ4" s="30"/>
      <c r="UXK4" s="30"/>
      <c r="UXL4" s="30"/>
      <c r="UXM4" s="30"/>
      <c r="UXN4" s="30"/>
      <c r="UXO4" s="30"/>
      <c r="UXP4" s="30"/>
      <c r="UXQ4" s="30"/>
      <c r="UXR4" s="30"/>
      <c r="UXS4" s="30"/>
      <c r="UXT4" s="30"/>
      <c r="UXU4" s="30"/>
      <c r="UXV4" s="30"/>
      <c r="UXW4" s="30"/>
      <c r="UXX4" s="30"/>
      <c r="UXY4" s="30"/>
      <c r="UXZ4" s="30"/>
      <c r="UYA4" s="30"/>
      <c r="UYB4" s="30"/>
      <c r="UYC4" s="30"/>
      <c r="UYD4" s="30"/>
      <c r="UYE4" s="30"/>
      <c r="UYF4" s="30"/>
      <c r="UYG4" s="30"/>
      <c r="UYH4" s="30"/>
      <c r="UYI4" s="30"/>
      <c r="UYJ4" s="30"/>
      <c r="UYK4" s="30"/>
      <c r="UYL4" s="30"/>
      <c r="UYM4" s="30"/>
      <c r="UYN4" s="30"/>
      <c r="UYO4" s="30"/>
      <c r="UYP4" s="30"/>
      <c r="UYQ4" s="30"/>
      <c r="UYR4" s="30"/>
      <c r="UYS4" s="30"/>
      <c r="UYT4" s="30"/>
      <c r="UYU4" s="30"/>
      <c r="UYV4" s="30"/>
      <c r="UYW4" s="30"/>
      <c r="UYX4" s="30"/>
      <c r="UYY4" s="30"/>
      <c r="UYZ4" s="30"/>
      <c r="UZA4" s="30"/>
      <c r="UZB4" s="30"/>
      <c r="UZC4" s="30"/>
      <c r="UZD4" s="30"/>
      <c r="UZE4" s="30"/>
      <c r="UZF4" s="30"/>
      <c r="UZG4" s="30"/>
      <c r="UZH4" s="30"/>
      <c r="UZI4" s="30"/>
      <c r="UZJ4" s="30"/>
      <c r="UZK4" s="30"/>
      <c r="UZL4" s="30"/>
      <c r="UZM4" s="30"/>
      <c r="UZN4" s="30"/>
      <c r="UZO4" s="30"/>
      <c r="UZP4" s="30"/>
      <c r="UZQ4" s="30"/>
      <c r="UZR4" s="30"/>
      <c r="UZS4" s="30"/>
      <c r="UZT4" s="30"/>
      <c r="UZU4" s="30"/>
      <c r="UZV4" s="30"/>
      <c r="UZW4" s="30"/>
      <c r="UZX4" s="30"/>
      <c r="UZY4" s="30"/>
      <c r="UZZ4" s="30"/>
      <c r="VAA4" s="30"/>
      <c r="VAB4" s="30"/>
      <c r="VAC4" s="30"/>
      <c r="VAD4" s="30"/>
      <c r="VAE4" s="30"/>
      <c r="VAF4" s="30"/>
      <c r="VAG4" s="30"/>
      <c r="VAH4" s="30"/>
      <c r="VAI4" s="30"/>
      <c r="VAJ4" s="30"/>
      <c r="VAK4" s="30"/>
      <c r="VAL4" s="30"/>
      <c r="VAM4" s="30"/>
      <c r="VAN4" s="30"/>
      <c r="VAO4" s="30"/>
      <c r="VAP4" s="30"/>
      <c r="VAQ4" s="30"/>
      <c r="VAR4" s="30"/>
      <c r="VAS4" s="30"/>
      <c r="VAT4" s="30"/>
      <c r="VAU4" s="30"/>
      <c r="VAV4" s="30"/>
      <c r="VAW4" s="30"/>
      <c r="VAX4" s="30"/>
      <c r="VAY4" s="30"/>
      <c r="VAZ4" s="30"/>
      <c r="VBA4" s="30"/>
      <c r="VBB4" s="30"/>
      <c r="VBC4" s="30"/>
      <c r="VBD4" s="30"/>
      <c r="VBE4" s="30"/>
      <c r="VBF4" s="30"/>
      <c r="VBG4" s="30"/>
      <c r="VBH4" s="30"/>
      <c r="VBI4" s="30"/>
      <c r="VBJ4" s="30"/>
      <c r="VBK4" s="30"/>
      <c r="VBL4" s="30"/>
      <c r="VBM4" s="30"/>
      <c r="VBN4" s="30"/>
      <c r="VBO4" s="30"/>
      <c r="VBP4" s="30"/>
      <c r="VBQ4" s="30"/>
      <c r="VBR4" s="30"/>
      <c r="VBS4" s="30"/>
      <c r="VBT4" s="30"/>
      <c r="VBU4" s="30"/>
      <c r="VBV4" s="30"/>
      <c r="VBW4" s="30"/>
      <c r="VBX4" s="30"/>
      <c r="VBY4" s="30"/>
      <c r="VBZ4" s="30"/>
      <c r="VCA4" s="30"/>
      <c r="VCB4" s="30"/>
      <c r="VCC4" s="30"/>
      <c r="VCD4" s="30"/>
      <c r="VCE4" s="30"/>
      <c r="VCF4" s="30"/>
      <c r="VCG4" s="30"/>
      <c r="VCH4" s="30"/>
      <c r="VCI4" s="30"/>
      <c r="VCJ4" s="30"/>
      <c r="VCK4" s="30"/>
      <c r="VCL4" s="30"/>
      <c r="VCM4" s="30"/>
      <c r="VCN4" s="30"/>
      <c r="VCO4" s="30"/>
      <c r="VCP4" s="30"/>
      <c r="VCQ4" s="30"/>
      <c r="VCR4" s="30"/>
      <c r="VCS4" s="30"/>
      <c r="VCT4" s="30"/>
      <c r="VCU4" s="30"/>
      <c r="VCV4" s="30"/>
      <c r="VCW4" s="30"/>
      <c r="VCX4" s="30"/>
      <c r="VCY4" s="30"/>
      <c r="VCZ4" s="30"/>
      <c r="VDA4" s="30"/>
      <c r="VDB4" s="30"/>
      <c r="VDC4" s="30"/>
      <c r="VDD4" s="30"/>
      <c r="VDE4" s="30"/>
      <c r="VDF4" s="30"/>
      <c r="VDG4" s="30"/>
      <c r="VDH4" s="30"/>
      <c r="VDI4" s="30"/>
      <c r="VDJ4" s="30"/>
      <c r="VDK4" s="30"/>
      <c r="VDL4" s="30"/>
      <c r="VDM4" s="30"/>
      <c r="VDN4" s="30"/>
      <c r="VDO4" s="30"/>
      <c r="VDP4" s="30"/>
      <c r="VDQ4" s="30"/>
      <c r="VDR4" s="30"/>
      <c r="VDS4" s="30"/>
      <c r="VDT4" s="30"/>
      <c r="VDU4" s="30"/>
      <c r="VDV4" s="30"/>
      <c r="VDW4" s="30"/>
      <c r="VDX4" s="30"/>
      <c r="VDY4" s="30"/>
      <c r="VDZ4" s="30"/>
      <c r="VEA4" s="30"/>
      <c r="VEB4" s="30"/>
      <c r="VEC4" s="30"/>
      <c r="VED4" s="30"/>
      <c r="VEE4" s="30"/>
      <c r="VEF4" s="30"/>
      <c r="VEG4" s="30"/>
      <c r="VEH4" s="30"/>
      <c r="VEI4" s="30"/>
      <c r="VEJ4" s="30"/>
      <c r="VEK4" s="30"/>
      <c r="VEL4" s="30"/>
      <c r="VEM4" s="30"/>
      <c r="VEN4" s="30"/>
      <c r="VEO4" s="30"/>
      <c r="VEP4" s="30"/>
      <c r="VEQ4" s="30"/>
      <c r="VER4" s="30"/>
      <c r="VES4" s="30"/>
      <c r="VET4" s="30"/>
      <c r="VEU4" s="30"/>
      <c r="VEV4" s="30"/>
      <c r="VEW4" s="30"/>
      <c r="VEX4" s="30"/>
      <c r="VEY4" s="30"/>
      <c r="VEZ4" s="30"/>
      <c r="VFA4" s="30"/>
      <c r="VFB4" s="30"/>
      <c r="VFC4" s="30"/>
      <c r="VFD4" s="30"/>
      <c r="VFE4" s="30"/>
      <c r="VFF4" s="30"/>
      <c r="VFG4" s="30"/>
      <c r="VFH4" s="30"/>
      <c r="VFI4" s="30"/>
      <c r="VFJ4" s="30"/>
      <c r="VFK4" s="30"/>
      <c r="VFL4" s="30"/>
      <c r="VFM4" s="30"/>
      <c r="VFN4" s="30"/>
      <c r="VFO4" s="30"/>
      <c r="VFP4" s="30"/>
      <c r="VFQ4" s="30"/>
      <c r="VFR4" s="30"/>
      <c r="VFS4" s="30"/>
      <c r="VFT4" s="30"/>
      <c r="VFU4" s="30"/>
      <c r="VFV4" s="30"/>
      <c r="VFW4" s="30"/>
      <c r="VFX4" s="30"/>
      <c r="VFY4" s="30"/>
      <c r="VFZ4" s="30"/>
      <c r="VGA4" s="30"/>
      <c r="VGB4" s="30"/>
      <c r="VGC4" s="30"/>
      <c r="VGD4" s="30"/>
      <c r="VGE4" s="30"/>
      <c r="VGF4" s="30"/>
      <c r="VGG4" s="30"/>
      <c r="VGH4" s="30"/>
      <c r="VGI4" s="30"/>
      <c r="VGJ4" s="30"/>
      <c r="VGK4" s="30"/>
      <c r="VGL4" s="30"/>
      <c r="VGM4" s="30"/>
      <c r="VGN4" s="30"/>
      <c r="VGO4" s="30"/>
      <c r="VGP4" s="30"/>
      <c r="VGQ4" s="30"/>
      <c r="VGR4" s="30"/>
      <c r="VGS4" s="30"/>
      <c r="VGT4" s="30"/>
      <c r="VGU4" s="30"/>
      <c r="VGV4" s="30"/>
      <c r="VGW4" s="30"/>
      <c r="VGX4" s="30"/>
      <c r="VGY4" s="30"/>
      <c r="VGZ4" s="30"/>
      <c r="VHA4" s="30"/>
      <c r="VHB4" s="30"/>
      <c r="VHC4" s="30"/>
      <c r="VHD4" s="30"/>
      <c r="VHE4" s="30"/>
      <c r="VHF4" s="30"/>
      <c r="VHG4" s="30"/>
      <c r="VHH4" s="30"/>
      <c r="VHI4" s="30"/>
      <c r="VHJ4" s="30"/>
      <c r="VHK4" s="30"/>
      <c r="VHL4" s="30"/>
      <c r="VHM4" s="30"/>
      <c r="VHN4" s="30"/>
      <c r="VHO4" s="30"/>
      <c r="VHP4" s="30"/>
      <c r="VHQ4" s="30"/>
      <c r="VHR4" s="30"/>
      <c r="VHS4" s="30"/>
      <c r="VHT4" s="30"/>
      <c r="VHU4" s="30"/>
      <c r="VHV4" s="30"/>
      <c r="VHW4" s="30"/>
      <c r="VHX4" s="30"/>
      <c r="VHY4" s="30"/>
      <c r="VHZ4" s="30"/>
      <c r="VIA4" s="30"/>
      <c r="VIB4" s="30"/>
      <c r="VIC4" s="30"/>
      <c r="VID4" s="30"/>
      <c r="VIE4" s="30"/>
      <c r="VIF4" s="30"/>
      <c r="VIG4" s="30"/>
      <c r="VIH4" s="30"/>
      <c r="VII4" s="30"/>
      <c r="VIJ4" s="30"/>
      <c r="VIK4" s="30"/>
      <c r="VIL4" s="30"/>
      <c r="VIM4" s="30"/>
      <c r="VIN4" s="30"/>
      <c r="VIO4" s="30"/>
      <c r="VIP4" s="30"/>
      <c r="VIQ4" s="30"/>
      <c r="VIR4" s="30"/>
      <c r="VIS4" s="30"/>
      <c r="VIT4" s="30"/>
      <c r="VIU4" s="30"/>
      <c r="VIV4" s="30"/>
      <c r="VIW4" s="30"/>
      <c r="VIX4" s="30"/>
      <c r="VIY4" s="30"/>
      <c r="VIZ4" s="30"/>
      <c r="VJA4" s="30"/>
      <c r="VJB4" s="30"/>
      <c r="VJC4" s="30"/>
      <c r="VJD4" s="30"/>
      <c r="VJE4" s="30"/>
      <c r="VJF4" s="30"/>
      <c r="VJG4" s="30"/>
      <c r="VJH4" s="30"/>
      <c r="VJI4" s="30"/>
      <c r="VJJ4" s="30"/>
      <c r="VJK4" s="30"/>
      <c r="VJL4" s="30"/>
      <c r="VJM4" s="30"/>
      <c r="VJN4" s="30"/>
      <c r="VJO4" s="30"/>
      <c r="VJP4" s="30"/>
      <c r="VJQ4" s="30"/>
      <c r="VJR4" s="30"/>
      <c r="VJS4" s="30"/>
      <c r="VJT4" s="30"/>
      <c r="VJU4" s="30"/>
      <c r="VJV4" s="30"/>
      <c r="VJW4" s="30"/>
      <c r="VJX4" s="30"/>
      <c r="VJY4" s="30"/>
      <c r="VJZ4" s="30"/>
      <c r="VKA4" s="30"/>
      <c r="VKB4" s="30"/>
      <c r="VKC4" s="30"/>
      <c r="VKD4" s="30"/>
      <c r="VKE4" s="30"/>
      <c r="VKF4" s="30"/>
      <c r="VKG4" s="30"/>
      <c r="VKH4" s="30"/>
      <c r="VKI4" s="30"/>
      <c r="VKJ4" s="30"/>
      <c r="VKK4" s="30"/>
      <c r="VKL4" s="30"/>
      <c r="VKM4" s="30"/>
      <c r="VKN4" s="30"/>
      <c r="VKO4" s="30"/>
      <c r="VKP4" s="30"/>
      <c r="VKQ4" s="30"/>
      <c r="VKR4" s="30"/>
      <c r="VKS4" s="30"/>
      <c r="VKT4" s="30"/>
      <c r="VKU4" s="30"/>
      <c r="VKV4" s="30"/>
      <c r="VKW4" s="30"/>
      <c r="VKX4" s="30"/>
      <c r="VKY4" s="30"/>
      <c r="VKZ4" s="30"/>
      <c r="VLA4" s="30"/>
      <c r="VLB4" s="30"/>
      <c r="VLC4" s="30"/>
      <c r="VLD4" s="30"/>
      <c r="VLE4" s="30"/>
      <c r="VLF4" s="30"/>
      <c r="VLG4" s="30"/>
      <c r="VLH4" s="30"/>
      <c r="VLI4" s="30"/>
      <c r="VLJ4" s="30"/>
      <c r="VLK4" s="30"/>
      <c r="VLL4" s="30"/>
      <c r="VLM4" s="30"/>
      <c r="VLN4" s="30"/>
      <c r="VLO4" s="30"/>
      <c r="VLP4" s="30"/>
      <c r="VLQ4" s="30"/>
      <c r="VLR4" s="30"/>
      <c r="VLS4" s="30"/>
      <c r="VLT4" s="30"/>
      <c r="VLU4" s="30"/>
      <c r="VLV4" s="30"/>
      <c r="VLW4" s="30"/>
      <c r="VLX4" s="30"/>
      <c r="VLY4" s="30"/>
      <c r="VLZ4" s="30"/>
      <c r="VMA4" s="30"/>
      <c r="VMB4" s="30"/>
      <c r="VMC4" s="30"/>
      <c r="VMD4" s="30"/>
      <c r="VME4" s="30"/>
      <c r="VMF4" s="30"/>
      <c r="VMG4" s="30"/>
      <c r="VMH4" s="30"/>
      <c r="VMI4" s="30"/>
      <c r="VMJ4" s="30"/>
      <c r="VMK4" s="30"/>
      <c r="VML4" s="30"/>
      <c r="VMM4" s="30"/>
      <c r="VMN4" s="30"/>
      <c r="VMO4" s="30"/>
      <c r="VMP4" s="30"/>
      <c r="VMQ4" s="30"/>
      <c r="VMR4" s="30"/>
      <c r="VMS4" s="30"/>
      <c r="VMT4" s="30"/>
      <c r="VMU4" s="30"/>
      <c r="VMV4" s="30"/>
      <c r="VMW4" s="30"/>
      <c r="VMX4" s="30"/>
      <c r="VMY4" s="30"/>
      <c r="VMZ4" s="30"/>
      <c r="VNA4" s="30"/>
      <c r="VNB4" s="30"/>
      <c r="VNC4" s="30"/>
      <c r="VND4" s="30"/>
      <c r="VNE4" s="30"/>
      <c r="VNF4" s="30"/>
      <c r="VNG4" s="30"/>
      <c r="VNH4" s="30"/>
      <c r="VNI4" s="30"/>
      <c r="VNJ4" s="30"/>
      <c r="VNK4" s="30"/>
      <c r="VNL4" s="30"/>
      <c r="VNM4" s="30"/>
      <c r="VNN4" s="30"/>
      <c r="VNO4" s="30"/>
      <c r="VNP4" s="30"/>
      <c r="VNQ4" s="30"/>
      <c r="VNR4" s="30"/>
      <c r="VNS4" s="30"/>
      <c r="VNT4" s="30"/>
      <c r="VNU4" s="30"/>
      <c r="VNV4" s="30"/>
      <c r="VNW4" s="30"/>
      <c r="VNX4" s="30"/>
      <c r="VNY4" s="30"/>
      <c r="VNZ4" s="30"/>
      <c r="VOA4" s="30"/>
      <c r="VOB4" s="30"/>
      <c r="VOC4" s="30"/>
      <c r="VOD4" s="30"/>
      <c r="VOE4" s="30"/>
      <c r="VOF4" s="30"/>
      <c r="VOG4" s="30"/>
      <c r="VOH4" s="30"/>
      <c r="VOI4" s="30"/>
      <c r="VOJ4" s="30"/>
      <c r="VOK4" s="30"/>
      <c r="VOL4" s="30"/>
      <c r="VOM4" s="30"/>
      <c r="VON4" s="30"/>
      <c r="VOO4" s="30"/>
      <c r="VOP4" s="30"/>
      <c r="VOQ4" s="30"/>
      <c r="VOR4" s="30"/>
      <c r="VOS4" s="30"/>
      <c r="VOT4" s="30"/>
      <c r="VOU4" s="30"/>
      <c r="VOV4" s="30"/>
      <c r="VOW4" s="30"/>
      <c r="VOX4" s="30"/>
      <c r="VOY4" s="30"/>
      <c r="VOZ4" s="30"/>
      <c r="VPA4" s="30"/>
      <c r="VPB4" s="30"/>
      <c r="VPC4" s="30"/>
      <c r="VPD4" s="30"/>
      <c r="VPE4" s="30"/>
      <c r="VPF4" s="30"/>
      <c r="VPG4" s="30"/>
      <c r="VPH4" s="30"/>
      <c r="VPI4" s="30"/>
      <c r="VPJ4" s="30"/>
      <c r="VPK4" s="30"/>
      <c r="VPL4" s="30"/>
      <c r="VPM4" s="30"/>
      <c r="VPN4" s="30"/>
      <c r="VPO4" s="30"/>
      <c r="VPP4" s="30"/>
      <c r="VPQ4" s="30"/>
      <c r="VPR4" s="30"/>
      <c r="VPS4" s="30"/>
      <c r="VPT4" s="30"/>
      <c r="VPU4" s="30"/>
      <c r="VPV4" s="30"/>
      <c r="VPW4" s="30"/>
      <c r="VPX4" s="30"/>
      <c r="VPY4" s="30"/>
      <c r="VPZ4" s="30"/>
      <c r="VQA4" s="30"/>
      <c r="VQB4" s="30"/>
      <c r="VQC4" s="30"/>
      <c r="VQD4" s="30"/>
      <c r="VQE4" s="30"/>
      <c r="VQF4" s="30"/>
      <c r="VQG4" s="30"/>
      <c r="VQH4" s="30"/>
      <c r="VQI4" s="30"/>
      <c r="VQJ4" s="30"/>
      <c r="VQK4" s="30"/>
      <c r="VQL4" s="30"/>
      <c r="VQM4" s="30"/>
      <c r="VQN4" s="30"/>
      <c r="VQO4" s="30"/>
      <c r="VQP4" s="30"/>
      <c r="VQQ4" s="30"/>
      <c r="VQR4" s="30"/>
      <c r="VQS4" s="30"/>
      <c r="VQT4" s="30"/>
      <c r="VQU4" s="30"/>
      <c r="VQV4" s="30"/>
      <c r="VQW4" s="30"/>
      <c r="VQX4" s="30"/>
      <c r="VQY4" s="30"/>
      <c r="VQZ4" s="30"/>
      <c r="VRA4" s="30"/>
      <c r="VRB4" s="30"/>
      <c r="VRC4" s="30"/>
      <c r="VRD4" s="30"/>
      <c r="VRE4" s="30"/>
      <c r="VRF4" s="30"/>
      <c r="VRG4" s="30"/>
      <c r="VRH4" s="30"/>
      <c r="VRI4" s="30"/>
      <c r="VRJ4" s="30"/>
      <c r="VRK4" s="30"/>
      <c r="VRL4" s="30"/>
      <c r="VRM4" s="30"/>
      <c r="VRN4" s="30"/>
      <c r="VRO4" s="30"/>
      <c r="VRP4" s="30"/>
      <c r="VRQ4" s="30"/>
      <c r="VRR4" s="30"/>
      <c r="VRS4" s="30"/>
      <c r="VRT4" s="30"/>
      <c r="VRU4" s="30"/>
      <c r="VRV4" s="30"/>
      <c r="VRW4" s="30"/>
      <c r="VRX4" s="30"/>
      <c r="VRY4" s="30"/>
      <c r="VRZ4" s="30"/>
      <c r="VSA4" s="30"/>
      <c r="VSB4" s="30"/>
      <c r="VSC4" s="30"/>
      <c r="VSD4" s="30"/>
      <c r="VSE4" s="30"/>
      <c r="VSF4" s="30"/>
      <c r="VSG4" s="30"/>
      <c r="VSH4" s="30"/>
      <c r="VSI4" s="30"/>
      <c r="VSJ4" s="30"/>
      <c r="VSK4" s="30"/>
      <c r="VSL4" s="30"/>
      <c r="VSM4" s="30"/>
      <c r="VSN4" s="30"/>
      <c r="VSO4" s="30"/>
      <c r="VSP4" s="30"/>
      <c r="VSQ4" s="30"/>
      <c r="VSR4" s="30"/>
      <c r="VSS4" s="30"/>
      <c r="VST4" s="30"/>
      <c r="VSU4" s="30"/>
      <c r="VSV4" s="30"/>
      <c r="VSW4" s="30"/>
      <c r="VSX4" s="30"/>
      <c r="VSY4" s="30"/>
      <c r="VSZ4" s="30"/>
      <c r="VTA4" s="30"/>
      <c r="VTB4" s="30"/>
      <c r="VTC4" s="30"/>
      <c r="VTD4" s="30"/>
      <c r="VTE4" s="30"/>
      <c r="VTF4" s="30"/>
      <c r="VTG4" s="30"/>
      <c r="VTH4" s="30"/>
      <c r="VTI4" s="30"/>
      <c r="VTJ4" s="30"/>
      <c r="VTK4" s="30"/>
      <c r="VTL4" s="30"/>
      <c r="VTM4" s="30"/>
      <c r="VTN4" s="30"/>
      <c r="VTO4" s="30"/>
      <c r="VTP4" s="30"/>
      <c r="VTQ4" s="30"/>
      <c r="VTR4" s="30"/>
      <c r="VTS4" s="30"/>
      <c r="VTT4" s="30"/>
      <c r="VTU4" s="30"/>
      <c r="VTV4" s="30"/>
      <c r="VTW4" s="30"/>
      <c r="VTX4" s="30"/>
      <c r="VTY4" s="30"/>
      <c r="VTZ4" s="30"/>
      <c r="VUA4" s="30"/>
      <c r="VUB4" s="30"/>
      <c r="VUC4" s="30"/>
      <c r="VUD4" s="30"/>
      <c r="VUE4" s="30"/>
      <c r="VUF4" s="30"/>
      <c r="VUG4" s="30"/>
      <c r="VUH4" s="30"/>
      <c r="VUI4" s="30"/>
      <c r="VUJ4" s="30"/>
      <c r="VUK4" s="30"/>
      <c r="VUL4" s="30"/>
      <c r="VUM4" s="30"/>
      <c r="VUN4" s="30"/>
      <c r="VUO4" s="30"/>
      <c r="VUP4" s="30"/>
      <c r="VUQ4" s="30"/>
      <c r="VUR4" s="30"/>
      <c r="VUS4" s="30"/>
      <c r="VUT4" s="30"/>
      <c r="VUU4" s="30"/>
      <c r="VUV4" s="30"/>
      <c r="VUW4" s="30"/>
      <c r="VUX4" s="30"/>
      <c r="VUY4" s="30"/>
      <c r="VUZ4" s="30"/>
      <c r="VVA4" s="30"/>
      <c r="VVB4" s="30"/>
      <c r="VVC4" s="30"/>
      <c r="VVD4" s="30"/>
      <c r="VVE4" s="30"/>
      <c r="VVF4" s="30"/>
      <c r="VVG4" s="30"/>
      <c r="VVH4" s="30"/>
      <c r="VVI4" s="30"/>
      <c r="VVJ4" s="30"/>
      <c r="VVK4" s="30"/>
      <c r="VVL4" s="30"/>
      <c r="VVM4" s="30"/>
      <c r="VVN4" s="30"/>
      <c r="VVO4" s="30"/>
      <c r="VVP4" s="30"/>
      <c r="VVQ4" s="30"/>
      <c r="VVR4" s="30"/>
      <c r="VVS4" s="30"/>
      <c r="VVT4" s="30"/>
      <c r="VVU4" s="30"/>
      <c r="VVV4" s="30"/>
      <c r="VVW4" s="30"/>
      <c r="VVX4" s="30"/>
      <c r="VVY4" s="30"/>
      <c r="VVZ4" s="30"/>
      <c r="VWA4" s="30"/>
      <c r="VWB4" s="30"/>
      <c r="VWC4" s="30"/>
      <c r="VWD4" s="30"/>
      <c r="VWE4" s="30"/>
      <c r="VWF4" s="30"/>
      <c r="VWG4" s="30"/>
      <c r="VWH4" s="30"/>
      <c r="VWI4" s="30"/>
      <c r="VWJ4" s="30"/>
      <c r="VWK4" s="30"/>
      <c r="VWL4" s="30"/>
      <c r="VWM4" s="30"/>
      <c r="VWN4" s="30"/>
      <c r="VWO4" s="30"/>
      <c r="VWP4" s="30"/>
      <c r="VWQ4" s="30"/>
      <c r="VWR4" s="30"/>
      <c r="VWS4" s="30"/>
      <c r="VWT4" s="30"/>
      <c r="VWU4" s="30"/>
      <c r="VWV4" s="30"/>
      <c r="VWW4" s="30"/>
      <c r="VWX4" s="30"/>
      <c r="VWY4" s="30"/>
      <c r="VWZ4" s="30"/>
      <c r="VXA4" s="30"/>
      <c r="VXB4" s="30"/>
      <c r="VXC4" s="30"/>
      <c r="VXD4" s="30"/>
      <c r="VXE4" s="30"/>
      <c r="VXF4" s="30"/>
      <c r="VXG4" s="30"/>
      <c r="VXH4" s="30"/>
      <c r="VXI4" s="30"/>
      <c r="VXJ4" s="30"/>
      <c r="VXK4" s="30"/>
      <c r="VXL4" s="30"/>
      <c r="VXM4" s="30"/>
      <c r="VXN4" s="30"/>
      <c r="VXO4" s="30"/>
      <c r="VXP4" s="30"/>
      <c r="VXQ4" s="30"/>
      <c r="VXR4" s="30"/>
      <c r="VXS4" s="30"/>
      <c r="VXT4" s="30"/>
      <c r="VXU4" s="30"/>
      <c r="VXV4" s="30"/>
      <c r="VXW4" s="30"/>
      <c r="VXX4" s="30"/>
      <c r="VXY4" s="30"/>
      <c r="VXZ4" s="30"/>
      <c r="VYA4" s="30"/>
      <c r="VYB4" s="30"/>
      <c r="VYC4" s="30"/>
      <c r="VYD4" s="30"/>
      <c r="VYE4" s="30"/>
      <c r="VYF4" s="30"/>
      <c r="VYG4" s="30"/>
      <c r="VYH4" s="30"/>
      <c r="VYI4" s="30"/>
      <c r="VYJ4" s="30"/>
      <c r="VYK4" s="30"/>
      <c r="VYL4" s="30"/>
      <c r="VYM4" s="30"/>
      <c r="VYN4" s="30"/>
      <c r="VYO4" s="30"/>
      <c r="VYP4" s="30"/>
      <c r="VYQ4" s="30"/>
      <c r="VYR4" s="30"/>
      <c r="VYS4" s="30"/>
      <c r="VYT4" s="30"/>
      <c r="VYU4" s="30"/>
      <c r="VYV4" s="30"/>
      <c r="VYW4" s="30"/>
      <c r="VYX4" s="30"/>
      <c r="VYY4" s="30"/>
      <c r="VYZ4" s="30"/>
      <c r="VZA4" s="30"/>
      <c r="VZB4" s="30"/>
      <c r="VZC4" s="30"/>
      <c r="VZD4" s="30"/>
      <c r="VZE4" s="30"/>
      <c r="VZF4" s="30"/>
      <c r="VZG4" s="30"/>
      <c r="VZH4" s="30"/>
      <c r="VZI4" s="30"/>
      <c r="VZJ4" s="30"/>
      <c r="VZK4" s="30"/>
      <c r="VZL4" s="30"/>
      <c r="VZM4" s="30"/>
      <c r="VZN4" s="30"/>
      <c r="VZO4" s="30"/>
      <c r="VZP4" s="30"/>
      <c r="VZQ4" s="30"/>
      <c r="VZR4" s="30"/>
      <c r="VZS4" s="30"/>
      <c r="VZT4" s="30"/>
      <c r="VZU4" s="30"/>
      <c r="VZV4" s="30"/>
      <c r="VZW4" s="30"/>
      <c r="VZX4" s="30"/>
      <c r="VZY4" s="30"/>
      <c r="VZZ4" s="30"/>
      <c r="WAA4" s="30"/>
      <c r="WAB4" s="30"/>
      <c r="WAC4" s="30"/>
      <c r="WAD4" s="30"/>
      <c r="WAE4" s="30"/>
      <c r="WAF4" s="30"/>
      <c r="WAG4" s="30"/>
      <c r="WAH4" s="30"/>
      <c r="WAI4" s="30"/>
      <c r="WAJ4" s="30"/>
      <c r="WAK4" s="30"/>
      <c r="WAL4" s="30"/>
      <c r="WAM4" s="30"/>
      <c r="WAN4" s="30"/>
      <c r="WAO4" s="30"/>
      <c r="WAP4" s="30"/>
      <c r="WAQ4" s="30"/>
      <c r="WAR4" s="30"/>
      <c r="WAS4" s="30"/>
      <c r="WAT4" s="30"/>
      <c r="WAU4" s="30"/>
      <c r="WAV4" s="30"/>
      <c r="WAW4" s="30"/>
      <c r="WAX4" s="30"/>
      <c r="WAY4" s="30"/>
      <c r="WAZ4" s="30"/>
      <c r="WBA4" s="30"/>
      <c r="WBB4" s="30"/>
      <c r="WBC4" s="30"/>
      <c r="WBD4" s="30"/>
      <c r="WBE4" s="30"/>
      <c r="WBF4" s="30"/>
      <c r="WBG4" s="30"/>
      <c r="WBH4" s="30"/>
      <c r="WBI4" s="30"/>
      <c r="WBJ4" s="30"/>
      <c r="WBK4" s="30"/>
      <c r="WBL4" s="30"/>
      <c r="WBM4" s="30"/>
      <c r="WBN4" s="30"/>
      <c r="WBO4" s="30"/>
      <c r="WBP4" s="30"/>
      <c r="WBQ4" s="30"/>
      <c r="WBR4" s="30"/>
      <c r="WBS4" s="30"/>
      <c r="WBT4" s="30"/>
      <c r="WBU4" s="30"/>
      <c r="WBV4" s="30"/>
      <c r="WBW4" s="30"/>
      <c r="WBX4" s="30"/>
      <c r="WBY4" s="30"/>
      <c r="WBZ4" s="30"/>
      <c r="WCA4" s="30"/>
      <c r="WCB4" s="30"/>
      <c r="WCC4" s="30"/>
      <c r="WCD4" s="30"/>
      <c r="WCE4" s="30"/>
      <c r="WCF4" s="30"/>
      <c r="WCG4" s="30"/>
      <c r="WCH4" s="30"/>
      <c r="WCI4" s="30"/>
      <c r="WCJ4" s="30"/>
      <c r="WCK4" s="30"/>
      <c r="WCL4" s="30"/>
      <c r="WCM4" s="30"/>
      <c r="WCN4" s="30"/>
      <c r="WCO4" s="30"/>
      <c r="WCP4" s="30"/>
      <c r="WCQ4" s="30"/>
      <c r="WCR4" s="30"/>
      <c r="WCS4" s="30"/>
      <c r="WCT4" s="30"/>
      <c r="WCU4" s="30"/>
      <c r="WCV4" s="30"/>
      <c r="WCW4" s="30"/>
      <c r="WCX4" s="30"/>
      <c r="WCY4" s="30"/>
      <c r="WCZ4" s="30"/>
      <c r="WDA4" s="30"/>
      <c r="WDB4" s="30"/>
      <c r="WDC4" s="30"/>
      <c r="WDD4" s="30"/>
      <c r="WDE4" s="30"/>
      <c r="WDF4" s="30"/>
      <c r="WDG4" s="30"/>
      <c r="WDH4" s="30"/>
      <c r="WDI4" s="30"/>
      <c r="WDJ4" s="30"/>
      <c r="WDK4" s="30"/>
      <c r="WDL4" s="30"/>
      <c r="WDM4" s="30"/>
      <c r="WDN4" s="30"/>
      <c r="WDO4" s="30"/>
      <c r="WDP4" s="30"/>
      <c r="WDQ4" s="30"/>
      <c r="WDR4" s="30"/>
      <c r="WDS4" s="30"/>
      <c r="WDT4" s="30"/>
      <c r="WDU4" s="30"/>
      <c r="WDV4" s="30"/>
      <c r="WDW4" s="30"/>
      <c r="WDX4" s="30"/>
      <c r="WDY4" s="30"/>
      <c r="WDZ4" s="30"/>
      <c r="WEA4" s="30"/>
      <c r="WEB4" s="30"/>
      <c r="WEC4" s="30"/>
      <c r="WED4" s="30"/>
      <c r="WEE4" s="30"/>
      <c r="WEF4" s="30"/>
      <c r="WEG4" s="30"/>
      <c r="WEH4" s="30"/>
      <c r="WEI4" s="30"/>
      <c r="WEJ4" s="30"/>
      <c r="WEK4" s="30"/>
      <c r="WEL4" s="30"/>
      <c r="WEM4" s="30"/>
      <c r="WEN4" s="30"/>
      <c r="WEO4" s="30"/>
      <c r="WEP4" s="30"/>
      <c r="WEQ4" s="30"/>
      <c r="WER4" s="30"/>
      <c r="WES4" s="30"/>
      <c r="WET4" s="30"/>
      <c r="WEU4" s="30"/>
      <c r="WEV4" s="30"/>
      <c r="WEW4" s="30"/>
      <c r="WEX4" s="30"/>
      <c r="WEY4" s="30"/>
      <c r="WEZ4" s="30"/>
      <c r="WFA4" s="30"/>
      <c r="WFB4" s="30"/>
      <c r="WFC4" s="30"/>
      <c r="WFD4" s="30"/>
      <c r="WFE4" s="30"/>
      <c r="WFF4" s="30"/>
      <c r="WFG4" s="30"/>
      <c r="WFH4" s="30"/>
      <c r="WFI4" s="30"/>
      <c r="WFJ4" s="30"/>
      <c r="WFK4" s="30"/>
      <c r="WFL4" s="30"/>
      <c r="WFM4" s="30"/>
      <c r="WFN4" s="30"/>
      <c r="WFO4" s="30"/>
      <c r="WFP4" s="30"/>
      <c r="WFQ4" s="30"/>
      <c r="WFR4" s="30"/>
      <c r="WFS4" s="30"/>
      <c r="WFT4" s="30"/>
      <c r="WFU4" s="30"/>
      <c r="WFV4" s="30"/>
      <c r="WFW4" s="30"/>
      <c r="WFX4" s="30"/>
      <c r="WFY4" s="30"/>
      <c r="WFZ4" s="30"/>
      <c r="WGA4" s="30"/>
      <c r="WGB4" s="30"/>
      <c r="WGC4" s="30"/>
      <c r="WGD4" s="30"/>
      <c r="WGE4" s="30"/>
      <c r="WGF4" s="30"/>
      <c r="WGG4" s="30"/>
      <c r="WGH4" s="30"/>
      <c r="WGI4" s="30"/>
      <c r="WGJ4" s="30"/>
      <c r="WGK4" s="30"/>
      <c r="WGL4" s="30"/>
      <c r="WGM4" s="30"/>
      <c r="WGN4" s="30"/>
      <c r="WGO4" s="30"/>
      <c r="WGP4" s="30"/>
      <c r="WGQ4" s="30"/>
      <c r="WGR4" s="30"/>
      <c r="WGS4" s="30"/>
      <c r="WGT4" s="30"/>
      <c r="WGU4" s="30"/>
      <c r="WGV4" s="30"/>
      <c r="WGW4" s="30"/>
      <c r="WGX4" s="30"/>
      <c r="WGY4" s="30"/>
      <c r="WGZ4" s="30"/>
      <c r="WHA4" s="30"/>
      <c r="WHB4" s="30"/>
      <c r="WHC4" s="30"/>
      <c r="WHD4" s="30"/>
      <c r="WHE4" s="30"/>
      <c r="WHF4" s="30"/>
      <c r="WHG4" s="30"/>
      <c r="WHH4" s="30"/>
      <c r="WHI4" s="30"/>
      <c r="WHJ4" s="30"/>
      <c r="WHK4" s="30"/>
      <c r="WHL4" s="30"/>
      <c r="WHM4" s="30"/>
      <c r="WHN4" s="30"/>
      <c r="WHO4" s="30"/>
      <c r="WHP4" s="30"/>
      <c r="WHQ4" s="30"/>
      <c r="WHR4" s="30"/>
      <c r="WHS4" s="30"/>
      <c r="WHT4" s="30"/>
      <c r="WHU4" s="30"/>
      <c r="WHV4" s="30"/>
      <c r="WHW4" s="30"/>
      <c r="WHX4" s="30"/>
      <c r="WHY4" s="30"/>
      <c r="WHZ4" s="30"/>
      <c r="WIA4" s="30"/>
      <c r="WIB4" s="30"/>
      <c r="WIC4" s="30"/>
      <c r="WID4" s="30"/>
      <c r="WIE4" s="30"/>
      <c r="WIF4" s="30"/>
      <c r="WIG4" s="30"/>
      <c r="WIH4" s="30"/>
      <c r="WII4" s="30"/>
      <c r="WIJ4" s="30"/>
      <c r="WIK4" s="30"/>
      <c r="WIL4" s="30"/>
      <c r="WIM4" s="30"/>
      <c r="WIN4" s="30"/>
      <c r="WIO4" s="30"/>
      <c r="WIP4" s="30"/>
      <c r="WIQ4" s="30"/>
      <c r="WIR4" s="30"/>
      <c r="WIS4" s="30"/>
      <c r="WIT4" s="30"/>
      <c r="WIU4" s="30"/>
      <c r="WIV4" s="30"/>
      <c r="WIW4" s="30"/>
      <c r="WIX4" s="30"/>
      <c r="WIY4" s="30"/>
      <c r="WIZ4" s="30"/>
      <c r="WJA4" s="30"/>
      <c r="WJB4" s="30"/>
      <c r="WJC4" s="30"/>
      <c r="WJD4" s="30"/>
      <c r="WJE4" s="30"/>
      <c r="WJF4" s="30"/>
      <c r="WJG4" s="30"/>
      <c r="WJH4" s="30"/>
      <c r="WJI4" s="30"/>
      <c r="WJJ4" s="30"/>
      <c r="WJK4" s="30"/>
      <c r="WJL4" s="30"/>
      <c r="WJM4" s="30"/>
      <c r="WJN4" s="30"/>
      <c r="WJO4" s="30"/>
      <c r="WJP4" s="30"/>
      <c r="WJQ4" s="30"/>
      <c r="WJR4" s="30"/>
      <c r="WJS4" s="30"/>
      <c r="WJT4" s="30"/>
      <c r="WJU4" s="30"/>
      <c r="WJV4" s="30"/>
      <c r="WJW4" s="30"/>
      <c r="WJX4" s="30"/>
      <c r="WJY4" s="30"/>
      <c r="WJZ4" s="30"/>
      <c r="WKA4" s="30"/>
      <c r="WKB4" s="30"/>
      <c r="WKC4" s="30"/>
      <c r="WKD4" s="30"/>
      <c r="WKE4" s="30"/>
      <c r="WKF4" s="30"/>
      <c r="WKG4" s="30"/>
      <c r="WKH4" s="30"/>
      <c r="WKI4" s="30"/>
      <c r="WKJ4" s="30"/>
      <c r="WKK4" s="30"/>
      <c r="WKL4" s="30"/>
      <c r="WKM4" s="30"/>
      <c r="WKN4" s="30"/>
      <c r="WKO4" s="30"/>
      <c r="WKP4" s="30"/>
      <c r="WKQ4" s="30"/>
      <c r="WKR4" s="30"/>
      <c r="WKS4" s="30"/>
      <c r="WKT4" s="30"/>
      <c r="WKU4" s="30"/>
      <c r="WKV4" s="30"/>
      <c r="WKW4" s="30"/>
      <c r="WKX4" s="30"/>
      <c r="WKY4" s="30"/>
      <c r="WKZ4" s="30"/>
      <c r="WLA4" s="30"/>
      <c r="WLB4" s="30"/>
      <c r="WLC4" s="30"/>
      <c r="WLD4" s="30"/>
      <c r="WLE4" s="30"/>
      <c r="WLF4" s="30"/>
      <c r="WLG4" s="30"/>
      <c r="WLH4" s="30"/>
      <c r="WLI4" s="30"/>
      <c r="WLJ4" s="30"/>
      <c r="WLK4" s="30"/>
      <c r="WLL4" s="30"/>
      <c r="WLM4" s="30"/>
      <c r="WLN4" s="30"/>
      <c r="WLO4" s="30"/>
      <c r="WLP4" s="30"/>
      <c r="WLQ4" s="30"/>
      <c r="WLR4" s="30"/>
      <c r="WLS4" s="30"/>
      <c r="WLT4" s="30"/>
      <c r="WLU4" s="30"/>
      <c r="WLV4" s="30"/>
      <c r="WLW4" s="30"/>
      <c r="WLX4" s="30"/>
      <c r="WLY4" s="30"/>
      <c r="WLZ4" s="30"/>
      <c r="WMA4" s="30"/>
      <c r="WMB4" s="30"/>
      <c r="WMC4" s="30"/>
      <c r="WMD4" s="30"/>
      <c r="WME4" s="30"/>
      <c r="WMF4" s="30"/>
      <c r="WMG4" s="30"/>
      <c r="WMH4" s="30"/>
      <c r="WMI4" s="30"/>
      <c r="WMJ4" s="30"/>
      <c r="WMK4" s="30"/>
      <c r="WML4" s="30"/>
      <c r="WMM4" s="30"/>
      <c r="WMN4" s="30"/>
      <c r="WMO4" s="30"/>
      <c r="WMP4" s="30"/>
      <c r="WMQ4" s="30"/>
      <c r="WMR4" s="30"/>
      <c r="WMS4" s="30"/>
      <c r="WMT4" s="30"/>
      <c r="WMU4" s="30"/>
      <c r="WMV4" s="30"/>
      <c r="WMW4" s="30"/>
      <c r="WMX4" s="30"/>
      <c r="WMY4" s="30"/>
      <c r="WMZ4" s="30"/>
      <c r="WNA4" s="30"/>
      <c r="WNB4" s="30"/>
      <c r="WNC4" s="30"/>
      <c r="WND4" s="30"/>
      <c r="WNE4" s="30"/>
      <c r="WNF4" s="30"/>
      <c r="WNG4" s="30"/>
      <c r="WNH4" s="30"/>
      <c r="WNI4" s="30"/>
      <c r="WNJ4" s="30"/>
      <c r="WNK4" s="30"/>
      <c r="WNL4" s="30"/>
      <c r="WNM4" s="30"/>
      <c r="WNN4" s="30"/>
      <c r="WNO4" s="30"/>
      <c r="WNP4" s="30"/>
      <c r="WNQ4" s="30"/>
      <c r="WNR4" s="30"/>
      <c r="WNS4" s="30"/>
      <c r="WNT4" s="30"/>
      <c r="WNU4" s="30"/>
      <c r="WNV4" s="30"/>
      <c r="WNW4" s="30"/>
      <c r="WNX4" s="30"/>
      <c r="WNY4" s="30"/>
      <c r="WNZ4" s="30"/>
      <c r="WOA4" s="30"/>
      <c r="WOB4" s="30"/>
      <c r="WOC4" s="30"/>
      <c r="WOD4" s="30"/>
      <c r="WOE4" s="30"/>
      <c r="WOF4" s="30"/>
      <c r="WOG4" s="30"/>
      <c r="WOH4" s="30"/>
      <c r="WOI4" s="30"/>
      <c r="WOJ4" s="30"/>
      <c r="WOK4" s="30"/>
      <c r="WOL4" s="30"/>
      <c r="WOM4" s="30"/>
      <c r="WON4" s="30"/>
      <c r="WOO4" s="30"/>
      <c r="WOP4" s="30"/>
      <c r="WOQ4" s="30"/>
      <c r="WOR4" s="30"/>
      <c r="WOS4" s="30"/>
      <c r="WOT4" s="30"/>
      <c r="WOU4" s="30"/>
      <c r="WOV4" s="30"/>
      <c r="WOW4" s="30"/>
      <c r="WOX4" s="30"/>
      <c r="WOY4" s="30"/>
      <c r="WOZ4" s="30"/>
      <c r="WPA4" s="30"/>
      <c r="WPB4" s="30"/>
      <c r="WPC4" s="30"/>
      <c r="WPD4" s="30"/>
      <c r="WPE4" s="30"/>
      <c r="WPF4" s="30"/>
      <c r="WPG4" s="30"/>
      <c r="WPH4" s="30"/>
      <c r="WPI4" s="30"/>
      <c r="WPJ4" s="30"/>
      <c r="WPK4" s="30"/>
      <c r="WPL4" s="30"/>
      <c r="WPM4" s="30"/>
      <c r="WPN4" s="30"/>
      <c r="WPO4" s="30"/>
      <c r="WPP4" s="30"/>
      <c r="WPQ4" s="30"/>
      <c r="WPR4" s="30"/>
      <c r="WPS4" s="30"/>
      <c r="WPT4" s="30"/>
      <c r="WPU4" s="30"/>
      <c r="WPV4" s="30"/>
      <c r="WPW4" s="30"/>
      <c r="WPX4" s="30"/>
      <c r="WPY4" s="30"/>
      <c r="WPZ4" s="30"/>
      <c r="WQA4" s="30"/>
      <c r="WQB4" s="30"/>
      <c r="WQC4" s="30"/>
      <c r="WQD4" s="30"/>
      <c r="WQE4" s="30"/>
      <c r="WQF4" s="30"/>
      <c r="WQG4" s="30"/>
      <c r="WQH4" s="30"/>
      <c r="WQI4" s="30"/>
      <c r="WQJ4" s="30"/>
      <c r="WQK4" s="30"/>
      <c r="WQL4" s="30"/>
      <c r="WQM4" s="30"/>
      <c r="WQN4" s="30"/>
      <c r="WQO4" s="30"/>
      <c r="WQP4" s="30"/>
      <c r="WQQ4" s="30"/>
      <c r="WQR4" s="30"/>
      <c r="WQS4" s="30"/>
      <c r="WQT4" s="30"/>
      <c r="WQU4" s="30"/>
      <c r="WQV4" s="30"/>
      <c r="WQW4" s="30"/>
      <c r="WQX4" s="30"/>
      <c r="WQY4" s="30"/>
      <c r="WQZ4" s="30"/>
      <c r="WRA4" s="30"/>
      <c r="WRB4" s="30"/>
      <c r="WRC4" s="30"/>
      <c r="WRD4" s="30"/>
      <c r="WRE4" s="30"/>
      <c r="WRF4" s="30"/>
      <c r="WRG4" s="30"/>
      <c r="WRH4" s="30"/>
      <c r="WRI4" s="30"/>
      <c r="WRJ4" s="30"/>
      <c r="WRK4" s="30"/>
      <c r="WRL4" s="30"/>
      <c r="WRM4" s="30"/>
      <c r="WRN4" s="30"/>
      <c r="WRO4" s="30"/>
      <c r="WRP4" s="30"/>
      <c r="WRQ4" s="30"/>
      <c r="WRR4" s="30"/>
      <c r="WRS4" s="30"/>
      <c r="WRT4" s="30"/>
      <c r="WRU4" s="30"/>
      <c r="WRV4" s="30"/>
      <c r="WRW4" s="30"/>
      <c r="WRX4" s="30"/>
      <c r="WRY4" s="30"/>
      <c r="WRZ4" s="30"/>
      <c r="WSA4" s="30"/>
      <c r="WSB4" s="30"/>
      <c r="WSC4" s="30"/>
      <c r="WSD4" s="30"/>
      <c r="WSE4" s="30"/>
      <c r="WSF4" s="30"/>
      <c r="WSG4" s="30"/>
      <c r="WSH4" s="30"/>
      <c r="WSI4" s="30"/>
      <c r="WSJ4" s="30"/>
      <c r="WSK4" s="30"/>
      <c r="WSL4" s="30"/>
      <c r="WSM4" s="30"/>
      <c r="WSN4" s="30"/>
      <c r="WSO4" s="30"/>
      <c r="WSP4" s="30"/>
      <c r="WSQ4" s="30"/>
      <c r="WSR4" s="30"/>
      <c r="WSS4" s="30"/>
      <c r="WST4" s="30"/>
      <c r="WSU4" s="30"/>
      <c r="WSV4" s="30"/>
      <c r="WSW4" s="30"/>
      <c r="WSX4" s="30"/>
      <c r="WSY4" s="30"/>
      <c r="WSZ4" s="30"/>
      <c r="WTA4" s="30"/>
      <c r="WTB4" s="30"/>
      <c r="WTC4" s="30"/>
      <c r="WTD4" s="30"/>
      <c r="WTE4" s="30"/>
      <c r="WTF4" s="30"/>
      <c r="WTG4" s="30"/>
      <c r="WTH4" s="30"/>
      <c r="WTI4" s="30"/>
      <c r="WTJ4" s="30"/>
      <c r="WTK4" s="30"/>
      <c r="WTL4" s="30"/>
      <c r="WTM4" s="30"/>
      <c r="WTN4" s="30"/>
      <c r="WTO4" s="30"/>
      <c r="WTP4" s="30"/>
      <c r="WTQ4" s="30"/>
      <c r="WTR4" s="30"/>
      <c r="WTS4" s="30"/>
      <c r="WTT4" s="30"/>
      <c r="WTU4" s="30"/>
      <c r="WTV4" s="30"/>
      <c r="WTW4" s="30"/>
      <c r="WTX4" s="30"/>
      <c r="WTY4" s="30"/>
      <c r="WTZ4" s="30"/>
      <c r="WUA4" s="30"/>
      <c r="WUB4" s="30"/>
      <c r="WUC4" s="30"/>
      <c r="WUD4" s="30"/>
      <c r="WUE4" s="30"/>
      <c r="WUF4" s="30"/>
      <c r="WUG4" s="30"/>
      <c r="WUH4" s="30"/>
      <c r="WUI4" s="30"/>
      <c r="WUJ4" s="30"/>
      <c r="WUK4" s="30"/>
      <c r="WUL4" s="30"/>
      <c r="WUM4" s="30"/>
      <c r="WUN4" s="30"/>
      <c r="WUO4" s="30"/>
      <c r="WUP4" s="30"/>
      <c r="WUQ4" s="30"/>
      <c r="WUR4" s="30"/>
      <c r="WUS4" s="30"/>
      <c r="WUT4" s="30"/>
      <c r="WUU4" s="30"/>
      <c r="WUV4" s="30"/>
      <c r="WUW4" s="30"/>
      <c r="WUX4" s="30"/>
      <c r="WUY4" s="30"/>
      <c r="WUZ4" s="30"/>
      <c r="WVA4" s="30"/>
      <c r="WVB4" s="30"/>
      <c r="WVC4" s="30"/>
      <c r="WVD4" s="30"/>
      <c r="WVE4" s="30"/>
      <c r="WVF4" s="30"/>
      <c r="WVG4" s="30"/>
      <c r="WVH4" s="30"/>
      <c r="WVI4" s="30"/>
      <c r="WVJ4" s="30"/>
      <c r="WVK4" s="30"/>
      <c r="WVL4" s="30"/>
      <c r="WVM4" s="30"/>
      <c r="WVN4" s="30"/>
      <c r="WVO4" s="30"/>
      <c r="WVP4" s="30"/>
      <c r="WVQ4" s="30"/>
      <c r="WVR4" s="30"/>
      <c r="WVS4" s="30"/>
      <c r="WVT4" s="30"/>
      <c r="WVU4" s="30"/>
      <c r="WVV4" s="30"/>
      <c r="WVW4" s="30"/>
      <c r="WVX4" s="30"/>
      <c r="WVY4" s="30"/>
      <c r="WVZ4" s="30"/>
      <c r="WWA4" s="30"/>
      <c r="WWB4" s="30"/>
      <c r="WWC4" s="30"/>
      <c r="WWD4" s="30"/>
      <c r="WWE4" s="30"/>
      <c r="WWF4" s="30"/>
      <c r="WWG4" s="30"/>
      <c r="WWH4" s="30"/>
      <c r="WWI4" s="30"/>
      <c r="WWJ4" s="30"/>
      <c r="WWK4" s="30"/>
      <c r="WWL4" s="30"/>
      <c r="WWM4" s="30"/>
      <c r="WWN4" s="30"/>
      <c r="WWO4" s="30"/>
      <c r="WWP4" s="30"/>
      <c r="WWQ4" s="30"/>
      <c r="WWR4" s="30"/>
      <c r="WWS4" s="30"/>
      <c r="WWT4" s="30"/>
      <c r="WWU4" s="30"/>
      <c r="WWV4" s="30"/>
      <c r="WWW4" s="30"/>
      <c r="WWX4" s="30"/>
      <c r="WWY4" s="30"/>
      <c r="WWZ4" s="30"/>
      <c r="WXA4" s="30"/>
      <c r="WXB4" s="30"/>
      <c r="WXC4" s="30"/>
      <c r="WXD4" s="30"/>
      <c r="WXE4" s="30"/>
      <c r="WXF4" s="30"/>
      <c r="WXG4" s="30"/>
      <c r="WXH4" s="30"/>
      <c r="WXI4" s="30"/>
      <c r="WXJ4" s="30"/>
      <c r="WXK4" s="30"/>
      <c r="WXL4" s="30"/>
      <c r="WXM4" s="30"/>
      <c r="WXN4" s="30"/>
      <c r="WXO4" s="30"/>
      <c r="WXP4" s="30"/>
      <c r="WXQ4" s="30"/>
      <c r="WXR4" s="30"/>
      <c r="WXS4" s="30"/>
      <c r="WXT4" s="30"/>
      <c r="WXU4" s="30"/>
      <c r="WXV4" s="30"/>
      <c r="WXW4" s="30"/>
      <c r="WXX4" s="30"/>
      <c r="WXY4" s="30"/>
      <c r="WXZ4" s="30"/>
      <c r="WYA4" s="30"/>
      <c r="WYB4" s="30"/>
      <c r="WYC4" s="30"/>
      <c r="WYD4" s="30"/>
      <c r="WYE4" s="30"/>
      <c r="WYF4" s="30"/>
      <c r="WYG4" s="30"/>
      <c r="WYH4" s="30"/>
      <c r="WYI4" s="30"/>
      <c r="WYJ4" s="30"/>
      <c r="WYK4" s="30"/>
      <c r="WYL4" s="30"/>
      <c r="WYM4" s="30"/>
      <c r="WYN4" s="30"/>
      <c r="WYO4" s="30"/>
      <c r="WYP4" s="30"/>
      <c r="WYQ4" s="30"/>
      <c r="WYR4" s="30"/>
      <c r="WYS4" s="30"/>
      <c r="WYT4" s="30"/>
      <c r="WYU4" s="30"/>
      <c r="WYV4" s="30"/>
      <c r="WYW4" s="30"/>
      <c r="WYX4" s="30"/>
      <c r="WYY4" s="30"/>
      <c r="WYZ4" s="30"/>
      <c r="WZA4" s="30"/>
      <c r="WZB4" s="30"/>
      <c r="WZC4" s="30"/>
      <c r="WZD4" s="30"/>
      <c r="WZE4" s="30"/>
      <c r="WZF4" s="30"/>
      <c r="WZG4" s="30"/>
      <c r="WZH4" s="30"/>
      <c r="WZI4" s="30"/>
      <c r="WZJ4" s="30"/>
      <c r="WZK4" s="30"/>
      <c r="WZL4" s="30"/>
      <c r="WZM4" s="30"/>
      <c r="WZN4" s="30"/>
      <c r="WZO4" s="30"/>
      <c r="WZP4" s="30"/>
      <c r="WZQ4" s="30"/>
      <c r="WZR4" s="30"/>
      <c r="WZS4" s="30"/>
      <c r="WZT4" s="30"/>
      <c r="WZU4" s="30"/>
      <c r="WZV4" s="30"/>
      <c r="WZW4" s="30"/>
      <c r="WZX4" s="30"/>
      <c r="WZY4" s="30"/>
      <c r="WZZ4" s="30"/>
      <c r="XAA4" s="30"/>
      <c r="XAB4" s="30"/>
      <c r="XAC4" s="30"/>
      <c r="XAD4" s="30"/>
      <c r="XAE4" s="30"/>
      <c r="XAF4" s="30"/>
      <c r="XAG4" s="30"/>
      <c r="XAH4" s="30"/>
      <c r="XAI4" s="30"/>
      <c r="XAJ4" s="30"/>
      <c r="XAK4" s="30"/>
      <c r="XAL4" s="30"/>
      <c r="XAM4" s="30"/>
      <c r="XAN4" s="30"/>
      <c r="XAO4" s="30"/>
      <c r="XAP4" s="30"/>
      <c r="XAQ4" s="30"/>
      <c r="XAR4" s="30"/>
      <c r="XAS4" s="30"/>
      <c r="XAT4" s="30"/>
      <c r="XAU4" s="30"/>
      <c r="XAV4" s="30"/>
      <c r="XAW4" s="30"/>
      <c r="XAX4" s="30"/>
      <c r="XAY4" s="30"/>
      <c r="XAZ4" s="30"/>
      <c r="XBA4" s="30"/>
      <c r="XBB4" s="30"/>
      <c r="XBC4" s="30"/>
      <c r="XBD4" s="30"/>
      <c r="XBE4" s="30"/>
      <c r="XBF4" s="30"/>
      <c r="XBG4" s="30"/>
      <c r="XBH4" s="30"/>
      <c r="XBI4" s="30"/>
      <c r="XBJ4" s="30"/>
      <c r="XBK4" s="30"/>
      <c r="XBL4" s="30"/>
      <c r="XBM4" s="30"/>
      <c r="XBN4" s="30"/>
      <c r="XBO4" s="30"/>
      <c r="XBP4" s="30"/>
      <c r="XBQ4" s="30"/>
      <c r="XBR4" s="30"/>
      <c r="XBS4" s="30"/>
      <c r="XBT4" s="30"/>
      <c r="XBU4" s="30"/>
      <c r="XBV4" s="30"/>
      <c r="XBW4" s="30"/>
      <c r="XBX4" s="30"/>
      <c r="XBY4" s="30"/>
      <c r="XBZ4" s="30"/>
      <c r="XCA4" s="30"/>
      <c r="XCB4" s="30"/>
      <c r="XCC4" s="30"/>
      <c r="XCD4" s="30"/>
      <c r="XCE4" s="30"/>
      <c r="XCF4" s="30"/>
      <c r="XCG4" s="30"/>
      <c r="XCH4" s="30"/>
      <c r="XCI4" s="30"/>
      <c r="XCJ4" s="30"/>
      <c r="XCK4" s="30"/>
      <c r="XCL4" s="30"/>
      <c r="XCM4" s="30"/>
      <c r="XCN4" s="30"/>
      <c r="XCO4" s="30"/>
      <c r="XCP4" s="30"/>
      <c r="XCQ4" s="30"/>
      <c r="XCR4" s="30"/>
      <c r="XCS4" s="30"/>
      <c r="XCT4" s="30"/>
      <c r="XCU4" s="30"/>
      <c r="XCV4" s="30"/>
      <c r="XCW4" s="30"/>
      <c r="XCX4" s="30"/>
      <c r="XCY4" s="30"/>
      <c r="XCZ4" s="30"/>
      <c r="XDA4" s="30"/>
      <c r="XDB4" s="30"/>
      <c r="XDC4" s="30"/>
      <c r="XDD4" s="30"/>
      <c r="XDE4" s="30"/>
      <c r="XDF4" s="30"/>
      <c r="XDG4" s="30"/>
      <c r="XDH4" s="30"/>
      <c r="XDI4" s="30"/>
      <c r="XDJ4" s="30"/>
      <c r="XDK4" s="30"/>
      <c r="XDL4" s="30"/>
      <c r="XDM4" s="30"/>
      <c r="XDN4" s="30"/>
      <c r="XDO4" s="30"/>
      <c r="XDP4" s="30"/>
      <c r="XDQ4" s="30"/>
      <c r="XDR4" s="30"/>
      <c r="XDS4" s="30"/>
      <c r="XDT4" s="30"/>
      <c r="XDU4" s="30"/>
      <c r="XDV4" s="30"/>
      <c r="XDW4" s="30"/>
      <c r="XDX4" s="30"/>
      <c r="XDY4" s="30"/>
      <c r="XDZ4" s="30"/>
      <c r="XEA4" s="30"/>
      <c r="XEB4" s="30"/>
      <c r="XEC4" s="30"/>
      <c r="XED4" s="30"/>
      <c r="XEE4" s="30"/>
      <c r="XEF4" s="30"/>
      <c r="XEG4" s="30"/>
      <c r="XEH4" s="30"/>
    </row>
    <row r="5" spans="1:16362" x14ac:dyDescent="0.25">
      <c r="A5" s="270" t="s">
        <v>1046</v>
      </c>
      <c r="B5" s="21" t="s">
        <v>1065</v>
      </c>
      <c r="C5" s="30"/>
      <c r="D5" s="30"/>
      <c r="E5" s="30"/>
      <c r="F5" s="30"/>
      <c r="G5" s="30"/>
      <c r="H5" s="30"/>
      <c r="I5" s="30"/>
      <c r="J5" s="30"/>
      <c r="K5" s="30"/>
      <c r="L5" s="30"/>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30"/>
      <c r="AQ5" s="30"/>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c r="CC5" s="30"/>
      <c r="CD5" s="30"/>
      <c r="CE5" s="30"/>
      <c r="CF5" s="30"/>
      <c r="CG5" s="30"/>
      <c r="CH5" s="30"/>
      <c r="CI5" s="30"/>
      <c r="CJ5" s="30"/>
      <c r="CK5" s="30"/>
      <c r="CL5" s="30"/>
      <c r="CM5" s="30"/>
      <c r="CN5" s="30"/>
      <c r="CO5" s="30"/>
      <c r="CP5" s="30"/>
      <c r="CQ5" s="30"/>
      <c r="CR5" s="30"/>
      <c r="CS5" s="30"/>
      <c r="CT5" s="30"/>
      <c r="CU5" s="30"/>
      <c r="CV5" s="30"/>
      <c r="CW5" s="30"/>
      <c r="CX5" s="30"/>
      <c r="CY5" s="30"/>
      <c r="CZ5" s="30"/>
      <c r="DA5" s="30"/>
      <c r="DB5" s="30"/>
      <c r="DC5" s="30"/>
      <c r="DD5" s="30"/>
      <c r="DE5" s="30"/>
      <c r="DF5" s="30"/>
      <c r="DG5" s="30"/>
      <c r="DH5" s="30"/>
      <c r="DI5" s="30"/>
      <c r="DJ5" s="30"/>
      <c r="DK5" s="30"/>
      <c r="DL5" s="30"/>
      <c r="DM5" s="30"/>
      <c r="DN5" s="30"/>
      <c r="DO5" s="30"/>
      <c r="DP5" s="30"/>
      <c r="DQ5" s="30"/>
      <c r="DR5" s="30"/>
      <c r="DS5" s="30"/>
      <c r="DT5" s="30"/>
      <c r="DU5" s="30"/>
      <c r="DV5" s="30"/>
      <c r="DW5" s="30"/>
      <c r="DX5" s="30"/>
      <c r="DY5" s="30"/>
      <c r="DZ5" s="30"/>
      <c r="EA5" s="30"/>
      <c r="EB5" s="30"/>
      <c r="EC5" s="30"/>
      <c r="ED5" s="30"/>
      <c r="EE5" s="30"/>
      <c r="EF5" s="30"/>
      <c r="EG5" s="30"/>
      <c r="EH5" s="30"/>
      <c r="EI5" s="30"/>
      <c r="EJ5" s="30"/>
      <c r="EK5" s="30"/>
      <c r="EL5" s="30"/>
      <c r="EM5" s="30"/>
      <c r="EN5" s="30"/>
      <c r="EO5" s="30"/>
      <c r="EP5" s="30"/>
      <c r="EQ5" s="30"/>
      <c r="ER5" s="30"/>
      <c r="ES5" s="30"/>
      <c r="ET5" s="30"/>
      <c r="EU5" s="30"/>
      <c r="EV5" s="30"/>
      <c r="EW5" s="30"/>
      <c r="EX5" s="30"/>
      <c r="EY5" s="30"/>
      <c r="EZ5" s="30"/>
      <c r="FA5" s="30"/>
      <c r="FB5" s="30"/>
      <c r="FC5" s="30"/>
      <c r="FD5" s="30"/>
      <c r="FE5" s="30"/>
      <c r="FF5" s="30"/>
      <c r="FG5" s="30"/>
      <c r="FH5" s="30"/>
      <c r="FI5" s="30"/>
      <c r="FJ5" s="30"/>
      <c r="FK5" s="30"/>
      <c r="FL5" s="30"/>
      <c r="FM5" s="30"/>
      <c r="FN5" s="30"/>
      <c r="FO5" s="30"/>
      <c r="FP5" s="30"/>
      <c r="FQ5" s="30"/>
      <c r="FR5" s="30"/>
      <c r="FS5" s="30"/>
      <c r="FT5" s="30"/>
      <c r="FU5" s="30"/>
      <c r="FV5" s="30"/>
      <c r="FW5" s="30"/>
      <c r="FX5" s="30"/>
      <c r="FY5" s="30"/>
      <c r="FZ5" s="30"/>
      <c r="GA5" s="30"/>
      <c r="GB5" s="30"/>
      <c r="GC5" s="30"/>
      <c r="GD5" s="30"/>
      <c r="GE5" s="30"/>
      <c r="GF5" s="30"/>
      <c r="GG5" s="30"/>
      <c r="GH5" s="30"/>
      <c r="GI5" s="30"/>
      <c r="GJ5" s="30"/>
      <c r="GK5" s="30"/>
      <c r="GL5" s="30"/>
      <c r="GM5" s="30"/>
      <c r="GN5" s="30"/>
      <c r="GO5" s="30"/>
      <c r="GP5" s="30"/>
      <c r="GQ5" s="30"/>
      <c r="GR5" s="30"/>
      <c r="GS5" s="30"/>
      <c r="GT5" s="30"/>
      <c r="GU5" s="30"/>
      <c r="GV5" s="30"/>
      <c r="GW5" s="30"/>
      <c r="GX5" s="30"/>
      <c r="GY5" s="30"/>
      <c r="GZ5" s="30"/>
      <c r="HA5" s="30"/>
      <c r="HB5" s="30"/>
      <c r="HC5" s="30"/>
      <c r="HD5" s="30"/>
      <c r="HE5" s="30"/>
      <c r="HF5" s="30"/>
      <c r="HG5" s="30"/>
      <c r="HH5" s="30"/>
      <c r="HI5" s="30"/>
      <c r="HJ5" s="30"/>
      <c r="HK5" s="30"/>
      <c r="HL5" s="30"/>
      <c r="HM5" s="30"/>
      <c r="HN5" s="30"/>
      <c r="HO5" s="30"/>
      <c r="HP5" s="30"/>
      <c r="HQ5" s="30"/>
      <c r="HR5" s="30"/>
      <c r="HS5" s="30"/>
      <c r="HT5" s="30"/>
      <c r="HU5" s="30"/>
      <c r="HV5" s="30"/>
      <c r="HW5" s="30"/>
      <c r="HX5" s="30"/>
      <c r="HY5" s="30"/>
      <c r="HZ5" s="30"/>
      <c r="IA5" s="30"/>
      <c r="IB5" s="30"/>
      <c r="IC5" s="30"/>
      <c r="ID5" s="30"/>
      <c r="IE5" s="30"/>
      <c r="IF5" s="30"/>
      <c r="IG5" s="30"/>
      <c r="IH5" s="30"/>
      <c r="II5" s="30"/>
      <c r="IJ5" s="30"/>
      <c r="IK5" s="30"/>
      <c r="IL5" s="30"/>
      <c r="IM5" s="30"/>
      <c r="IN5" s="30"/>
      <c r="IO5" s="30"/>
      <c r="IP5" s="30"/>
      <c r="IQ5" s="30"/>
      <c r="IR5" s="30"/>
      <c r="IS5" s="30"/>
      <c r="IT5" s="30"/>
      <c r="IU5" s="30"/>
      <c r="IV5" s="30"/>
      <c r="IW5" s="30"/>
      <c r="IX5" s="30"/>
      <c r="IY5" s="30"/>
      <c r="IZ5" s="30"/>
      <c r="JA5" s="30"/>
      <c r="JB5" s="30"/>
      <c r="JC5" s="30"/>
      <c r="JD5" s="30"/>
      <c r="JE5" s="30"/>
      <c r="JF5" s="30"/>
      <c r="JG5" s="30"/>
      <c r="JH5" s="30"/>
      <c r="JI5" s="30"/>
      <c r="JJ5" s="30"/>
      <c r="JK5" s="30"/>
      <c r="JL5" s="30"/>
      <c r="JM5" s="30"/>
      <c r="JN5" s="30"/>
      <c r="JO5" s="30"/>
      <c r="JP5" s="30"/>
      <c r="JQ5" s="30"/>
      <c r="JR5" s="30"/>
      <c r="JS5" s="30"/>
      <c r="JT5" s="30"/>
      <c r="JU5" s="30"/>
      <c r="JV5" s="30"/>
      <c r="JW5" s="30"/>
      <c r="JX5" s="30"/>
      <c r="JY5" s="30"/>
      <c r="JZ5" s="30"/>
      <c r="KA5" s="30"/>
      <c r="KB5" s="30"/>
      <c r="KC5" s="30"/>
      <c r="KD5" s="30"/>
      <c r="KE5" s="30"/>
      <c r="KF5" s="30"/>
      <c r="KG5" s="30"/>
      <c r="KH5" s="30"/>
      <c r="KI5" s="30"/>
      <c r="KJ5" s="30"/>
      <c r="KK5" s="30"/>
      <c r="KL5" s="30"/>
      <c r="KM5" s="30"/>
      <c r="KN5" s="30"/>
      <c r="KO5" s="30"/>
      <c r="KP5" s="30"/>
      <c r="KQ5" s="30"/>
      <c r="KR5" s="30"/>
      <c r="KS5" s="30"/>
      <c r="KT5" s="30"/>
      <c r="KU5" s="30"/>
      <c r="KV5" s="30"/>
      <c r="KW5" s="30"/>
      <c r="KX5" s="30"/>
      <c r="KY5" s="30"/>
      <c r="KZ5" s="30"/>
      <c r="LA5" s="30"/>
      <c r="LB5" s="30"/>
      <c r="LC5" s="30"/>
      <c r="LD5" s="30"/>
      <c r="LE5" s="30"/>
      <c r="LF5" s="30"/>
      <c r="LG5" s="30"/>
      <c r="LH5" s="30"/>
      <c r="LI5" s="30"/>
      <c r="LJ5" s="30"/>
      <c r="LK5" s="30"/>
      <c r="LL5" s="30"/>
      <c r="LM5" s="30"/>
      <c r="LN5" s="30"/>
      <c r="LO5" s="30"/>
      <c r="LP5" s="30"/>
      <c r="LQ5" s="30"/>
      <c r="LR5" s="30"/>
      <c r="LS5" s="30"/>
      <c r="LT5" s="30"/>
      <c r="LU5" s="30"/>
      <c r="LV5" s="30"/>
      <c r="LW5" s="30"/>
      <c r="LX5" s="30"/>
      <c r="LY5" s="30"/>
      <c r="LZ5" s="30"/>
      <c r="MA5" s="30"/>
      <c r="MB5" s="30"/>
      <c r="MC5" s="30"/>
      <c r="MD5" s="30"/>
      <c r="ME5" s="30"/>
      <c r="MF5" s="30"/>
      <c r="MG5" s="30"/>
      <c r="MH5" s="30"/>
      <c r="MI5" s="30"/>
      <c r="MJ5" s="30"/>
      <c r="MK5" s="30"/>
      <c r="ML5" s="30"/>
      <c r="MM5" s="30"/>
      <c r="MN5" s="30"/>
      <c r="MO5" s="30"/>
      <c r="MP5" s="30"/>
      <c r="MQ5" s="30"/>
      <c r="MR5" s="30"/>
      <c r="MS5" s="30"/>
      <c r="MT5" s="30"/>
      <c r="MU5" s="30"/>
      <c r="MV5" s="30"/>
      <c r="MW5" s="30"/>
      <c r="MX5" s="30"/>
      <c r="MY5" s="30"/>
      <c r="MZ5" s="30"/>
      <c r="NA5" s="30"/>
      <c r="NB5" s="30"/>
      <c r="NC5" s="30"/>
      <c r="ND5" s="30"/>
      <c r="NE5" s="30"/>
      <c r="NF5" s="30"/>
      <c r="NG5" s="30"/>
      <c r="NH5" s="30"/>
      <c r="NI5" s="30"/>
      <c r="NJ5" s="30"/>
      <c r="NK5" s="30"/>
      <c r="NL5" s="30"/>
      <c r="NM5" s="30"/>
      <c r="NN5" s="30"/>
      <c r="NO5" s="30"/>
      <c r="NP5" s="30"/>
      <c r="NQ5" s="30"/>
      <c r="NR5" s="30"/>
      <c r="NS5" s="30"/>
      <c r="NT5" s="30"/>
      <c r="NU5" s="30"/>
      <c r="NV5" s="30"/>
      <c r="NW5" s="30"/>
      <c r="NX5" s="30"/>
      <c r="NY5" s="30"/>
      <c r="NZ5" s="30"/>
      <c r="OA5" s="30"/>
      <c r="OB5" s="30"/>
      <c r="OC5" s="30"/>
      <c r="OD5" s="30"/>
      <c r="OE5" s="30"/>
      <c r="OF5" s="30"/>
      <c r="OG5" s="30"/>
      <c r="OH5" s="30"/>
      <c r="OI5" s="30"/>
      <c r="OJ5" s="30"/>
      <c r="OK5" s="30"/>
      <c r="OL5" s="30"/>
      <c r="OM5" s="30"/>
      <c r="ON5" s="30"/>
      <c r="OO5" s="30"/>
      <c r="OP5" s="30"/>
      <c r="OQ5" s="30"/>
      <c r="OR5" s="30"/>
      <c r="OS5" s="30"/>
      <c r="OT5" s="30"/>
      <c r="OU5" s="30"/>
      <c r="OV5" s="30"/>
      <c r="OW5" s="30"/>
      <c r="OX5" s="30"/>
      <c r="OY5" s="30"/>
      <c r="OZ5" s="30"/>
      <c r="PA5" s="30"/>
      <c r="PB5" s="30"/>
      <c r="PC5" s="30"/>
      <c r="PD5" s="30"/>
      <c r="PE5" s="30"/>
      <c r="PF5" s="30"/>
      <c r="PG5" s="30"/>
      <c r="PH5" s="30"/>
      <c r="PI5" s="30"/>
      <c r="PJ5" s="30"/>
      <c r="PK5" s="30"/>
      <c r="PL5" s="30"/>
      <c r="PM5" s="30"/>
      <c r="PN5" s="30"/>
      <c r="PO5" s="30"/>
      <c r="PP5" s="30"/>
      <c r="PQ5" s="30"/>
      <c r="PR5" s="30"/>
      <c r="PS5" s="30"/>
      <c r="PT5" s="30"/>
      <c r="PU5" s="30"/>
      <c r="PV5" s="30"/>
      <c r="PW5" s="30"/>
      <c r="PX5" s="30"/>
      <c r="PY5" s="30"/>
      <c r="PZ5" s="30"/>
      <c r="QA5" s="30"/>
      <c r="QB5" s="30"/>
      <c r="QC5" s="30"/>
      <c r="QD5" s="30"/>
      <c r="QE5" s="30"/>
      <c r="QF5" s="30"/>
      <c r="QG5" s="30"/>
      <c r="QH5" s="30"/>
      <c r="QI5" s="30"/>
      <c r="QJ5" s="30"/>
      <c r="QK5" s="30"/>
      <c r="QL5" s="30"/>
      <c r="QM5" s="30"/>
      <c r="QN5" s="30"/>
      <c r="QO5" s="30"/>
      <c r="QP5" s="30"/>
      <c r="QQ5" s="30"/>
      <c r="QR5" s="30"/>
      <c r="QS5" s="30"/>
      <c r="QT5" s="30"/>
      <c r="QU5" s="30"/>
      <c r="QV5" s="30"/>
      <c r="QW5" s="30"/>
      <c r="QX5" s="30"/>
      <c r="QY5" s="30"/>
      <c r="QZ5" s="30"/>
      <c r="RA5" s="30"/>
      <c r="RB5" s="30"/>
      <c r="RC5" s="30"/>
      <c r="RD5" s="30"/>
      <c r="RE5" s="30"/>
      <c r="RF5" s="30"/>
      <c r="RG5" s="30"/>
      <c r="RH5" s="30"/>
      <c r="RI5" s="30"/>
      <c r="RJ5" s="30"/>
      <c r="RK5" s="30"/>
      <c r="RL5" s="30"/>
      <c r="RM5" s="30"/>
      <c r="RN5" s="30"/>
      <c r="RO5" s="30"/>
      <c r="RP5" s="30"/>
      <c r="RQ5" s="30"/>
      <c r="RR5" s="30"/>
      <c r="RS5" s="30"/>
      <c r="RT5" s="30"/>
      <c r="RU5" s="30"/>
      <c r="RV5" s="30"/>
      <c r="RW5" s="30"/>
      <c r="RX5" s="30"/>
      <c r="RY5" s="30"/>
      <c r="RZ5" s="30"/>
      <c r="SA5" s="30"/>
      <c r="SB5" s="30"/>
      <c r="SC5" s="30"/>
      <c r="SD5" s="30"/>
      <c r="SE5" s="30"/>
      <c r="SF5" s="30"/>
      <c r="SG5" s="30"/>
      <c r="SH5" s="30"/>
      <c r="SI5" s="30"/>
      <c r="SJ5" s="30"/>
      <c r="SK5" s="30"/>
      <c r="SL5" s="30"/>
      <c r="SM5" s="30"/>
      <c r="SN5" s="30"/>
      <c r="SO5" s="30"/>
      <c r="SP5" s="30"/>
      <c r="SQ5" s="30"/>
      <c r="SR5" s="30"/>
      <c r="SS5" s="30"/>
      <c r="ST5" s="30"/>
      <c r="SU5" s="30"/>
      <c r="SV5" s="30"/>
      <c r="SW5" s="30"/>
      <c r="SX5" s="30"/>
      <c r="SY5" s="30"/>
      <c r="SZ5" s="30"/>
      <c r="TA5" s="30"/>
      <c r="TB5" s="30"/>
      <c r="TC5" s="30"/>
      <c r="TD5" s="30"/>
      <c r="TE5" s="30"/>
      <c r="TF5" s="30"/>
      <c r="TG5" s="30"/>
      <c r="TH5" s="30"/>
      <c r="TI5" s="30"/>
      <c r="TJ5" s="30"/>
      <c r="TK5" s="30"/>
      <c r="TL5" s="30"/>
      <c r="TM5" s="30"/>
      <c r="TN5" s="30"/>
      <c r="TO5" s="30"/>
      <c r="TP5" s="30"/>
      <c r="TQ5" s="30"/>
      <c r="TR5" s="30"/>
      <c r="TS5" s="30"/>
      <c r="TT5" s="30"/>
      <c r="TU5" s="30"/>
      <c r="TV5" s="30"/>
      <c r="TW5" s="30"/>
      <c r="TX5" s="30"/>
      <c r="TY5" s="30"/>
      <c r="TZ5" s="30"/>
      <c r="UA5" s="30"/>
      <c r="UB5" s="30"/>
      <c r="UC5" s="30"/>
      <c r="UD5" s="30"/>
      <c r="UE5" s="30"/>
      <c r="UF5" s="30"/>
      <c r="UG5" s="30"/>
      <c r="UH5" s="30"/>
      <c r="UI5" s="30"/>
      <c r="UJ5" s="30"/>
      <c r="UK5" s="30"/>
      <c r="UL5" s="30"/>
      <c r="UM5" s="30"/>
      <c r="UN5" s="30"/>
      <c r="UO5" s="30"/>
      <c r="UP5" s="30"/>
      <c r="UQ5" s="30"/>
      <c r="UR5" s="30"/>
      <c r="US5" s="30"/>
      <c r="UT5" s="30"/>
      <c r="UU5" s="30"/>
      <c r="UV5" s="30"/>
      <c r="UW5" s="30"/>
      <c r="UX5" s="30"/>
      <c r="UY5" s="30"/>
      <c r="UZ5" s="30"/>
      <c r="VA5" s="30"/>
      <c r="VB5" s="30"/>
      <c r="VC5" s="30"/>
      <c r="VD5" s="30"/>
      <c r="VE5" s="30"/>
      <c r="VF5" s="30"/>
      <c r="VG5" s="30"/>
      <c r="VH5" s="30"/>
      <c r="VI5" s="30"/>
      <c r="VJ5" s="30"/>
      <c r="VK5" s="30"/>
      <c r="VL5" s="30"/>
      <c r="VM5" s="30"/>
      <c r="VN5" s="30"/>
      <c r="VO5" s="30"/>
      <c r="VP5" s="30"/>
      <c r="VQ5" s="30"/>
      <c r="VR5" s="30"/>
      <c r="VS5" s="30"/>
      <c r="VT5" s="30"/>
      <c r="VU5" s="30"/>
      <c r="VV5" s="30"/>
      <c r="VW5" s="30"/>
      <c r="VX5" s="30"/>
      <c r="VY5" s="30"/>
      <c r="VZ5" s="30"/>
      <c r="WA5" s="30"/>
      <c r="WB5" s="30"/>
      <c r="WC5" s="30"/>
      <c r="WD5" s="30"/>
      <c r="WE5" s="30"/>
      <c r="WF5" s="30"/>
      <c r="WG5" s="30"/>
      <c r="WH5" s="30"/>
      <c r="WI5" s="30"/>
      <c r="WJ5" s="30"/>
      <c r="WK5" s="30"/>
      <c r="WL5" s="30"/>
      <c r="WM5" s="30"/>
      <c r="WN5" s="30"/>
      <c r="WO5" s="30"/>
      <c r="WP5" s="30"/>
      <c r="WQ5" s="30"/>
      <c r="WR5" s="30"/>
      <c r="WS5" s="30"/>
      <c r="WT5" s="30"/>
      <c r="WU5" s="30"/>
      <c r="WV5" s="30"/>
      <c r="WW5" s="30"/>
      <c r="WX5" s="30"/>
      <c r="WY5" s="30"/>
      <c r="WZ5" s="30"/>
      <c r="XA5" s="30"/>
      <c r="XB5" s="30"/>
      <c r="XC5" s="30"/>
      <c r="XD5" s="30"/>
      <c r="XE5" s="30"/>
      <c r="XF5" s="30"/>
      <c r="XG5" s="30"/>
      <c r="XH5" s="30"/>
      <c r="XI5" s="30"/>
      <c r="XJ5" s="30"/>
      <c r="XK5" s="30"/>
      <c r="XL5" s="30"/>
      <c r="XM5" s="30"/>
      <c r="XN5" s="30"/>
      <c r="XO5" s="30"/>
      <c r="XP5" s="30"/>
      <c r="XQ5" s="30"/>
      <c r="XR5" s="30"/>
      <c r="XS5" s="30"/>
      <c r="XT5" s="30"/>
      <c r="XU5" s="30"/>
      <c r="XV5" s="30"/>
      <c r="XW5" s="30"/>
      <c r="XX5" s="30"/>
      <c r="XY5" s="30"/>
      <c r="XZ5" s="30"/>
      <c r="YA5" s="30"/>
      <c r="YB5" s="30"/>
      <c r="YC5" s="30"/>
      <c r="YD5" s="30"/>
      <c r="YE5" s="30"/>
      <c r="YF5" s="30"/>
      <c r="YG5" s="30"/>
      <c r="YH5" s="30"/>
      <c r="YI5" s="30"/>
      <c r="YJ5" s="30"/>
      <c r="YK5" s="30"/>
      <c r="YL5" s="30"/>
      <c r="YM5" s="30"/>
      <c r="YN5" s="30"/>
      <c r="YO5" s="30"/>
      <c r="YP5" s="30"/>
      <c r="YQ5" s="30"/>
      <c r="YR5" s="30"/>
      <c r="YS5" s="30"/>
      <c r="YT5" s="30"/>
      <c r="YU5" s="30"/>
      <c r="YV5" s="30"/>
      <c r="YW5" s="30"/>
      <c r="YX5" s="30"/>
      <c r="YY5" s="30"/>
      <c r="YZ5" s="30"/>
      <c r="ZA5" s="30"/>
      <c r="ZB5" s="30"/>
      <c r="ZC5" s="30"/>
      <c r="ZD5" s="30"/>
      <c r="ZE5" s="30"/>
      <c r="ZF5" s="30"/>
      <c r="ZG5" s="30"/>
      <c r="ZH5" s="30"/>
      <c r="ZI5" s="30"/>
      <c r="ZJ5" s="30"/>
      <c r="ZK5" s="30"/>
      <c r="ZL5" s="30"/>
      <c r="ZM5" s="30"/>
      <c r="ZN5" s="30"/>
      <c r="ZO5" s="30"/>
      <c r="ZP5" s="30"/>
      <c r="ZQ5" s="30"/>
      <c r="ZR5" s="30"/>
      <c r="ZS5" s="30"/>
      <c r="ZT5" s="30"/>
      <c r="ZU5" s="30"/>
      <c r="ZV5" s="30"/>
      <c r="ZW5" s="30"/>
      <c r="ZX5" s="30"/>
      <c r="ZY5" s="30"/>
      <c r="ZZ5" s="30"/>
      <c r="AAA5" s="30"/>
      <c r="AAB5" s="30"/>
      <c r="AAC5" s="30"/>
      <c r="AAD5" s="30"/>
      <c r="AAE5" s="30"/>
      <c r="AAF5" s="30"/>
      <c r="AAG5" s="30"/>
      <c r="AAH5" s="30"/>
      <c r="AAI5" s="30"/>
      <c r="AAJ5" s="30"/>
      <c r="AAK5" s="30"/>
      <c r="AAL5" s="30"/>
      <c r="AAM5" s="30"/>
      <c r="AAN5" s="30"/>
      <c r="AAO5" s="30"/>
      <c r="AAP5" s="30"/>
      <c r="AAQ5" s="30"/>
      <c r="AAR5" s="30"/>
      <c r="AAS5" s="30"/>
      <c r="AAT5" s="30"/>
      <c r="AAU5" s="30"/>
      <c r="AAV5" s="30"/>
      <c r="AAW5" s="30"/>
      <c r="AAX5" s="30"/>
      <c r="AAY5" s="30"/>
      <c r="AAZ5" s="30"/>
      <c r="ABA5" s="30"/>
      <c r="ABB5" s="30"/>
      <c r="ABC5" s="30"/>
      <c r="ABD5" s="30"/>
      <c r="ABE5" s="30"/>
      <c r="ABF5" s="30"/>
      <c r="ABG5" s="30"/>
      <c r="ABH5" s="30"/>
      <c r="ABI5" s="30"/>
      <c r="ABJ5" s="30"/>
      <c r="ABK5" s="30"/>
      <c r="ABL5" s="30"/>
      <c r="ABM5" s="30"/>
      <c r="ABN5" s="30"/>
      <c r="ABO5" s="30"/>
      <c r="ABP5" s="30"/>
      <c r="ABQ5" s="30"/>
      <c r="ABR5" s="30"/>
      <c r="ABS5" s="30"/>
      <c r="ABT5" s="30"/>
      <c r="ABU5" s="30"/>
      <c r="ABV5" s="30"/>
      <c r="ABW5" s="30"/>
      <c r="ABX5" s="30"/>
      <c r="ABY5" s="30"/>
      <c r="ABZ5" s="30"/>
      <c r="ACA5" s="30"/>
      <c r="ACB5" s="30"/>
      <c r="ACC5" s="30"/>
      <c r="ACD5" s="30"/>
      <c r="ACE5" s="30"/>
      <c r="ACF5" s="30"/>
      <c r="ACG5" s="30"/>
      <c r="ACH5" s="30"/>
      <c r="ACI5" s="30"/>
      <c r="ACJ5" s="30"/>
      <c r="ACK5" s="30"/>
      <c r="ACL5" s="30"/>
      <c r="ACM5" s="30"/>
      <c r="ACN5" s="30"/>
      <c r="ACO5" s="30"/>
      <c r="ACP5" s="30"/>
      <c r="ACQ5" s="30"/>
      <c r="ACR5" s="30"/>
      <c r="ACS5" s="30"/>
      <c r="ACT5" s="30"/>
      <c r="ACU5" s="30"/>
      <c r="ACV5" s="30"/>
      <c r="ACW5" s="30"/>
      <c r="ACX5" s="30"/>
      <c r="ACY5" s="30"/>
      <c r="ACZ5" s="30"/>
      <c r="ADA5" s="30"/>
      <c r="ADB5" s="30"/>
      <c r="ADC5" s="30"/>
      <c r="ADD5" s="30"/>
      <c r="ADE5" s="30"/>
      <c r="ADF5" s="30"/>
      <c r="ADG5" s="30"/>
      <c r="ADH5" s="30"/>
      <c r="ADI5" s="30"/>
      <c r="ADJ5" s="30"/>
      <c r="ADK5" s="30"/>
      <c r="ADL5" s="30"/>
      <c r="ADM5" s="30"/>
      <c r="ADN5" s="30"/>
      <c r="ADO5" s="30"/>
      <c r="ADP5" s="30"/>
      <c r="ADQ5" s="30"/>
      <c r="ADR5" s="30"/>
      <c r="ADS5" s="30"/>
      <c r="ADT5" s="30"/>
      <c r="ADU5" s="30"/>
      <c r="ADV5" s="30"/>
      <c r="ADW5" s="30"/>
      <c r="ADX5" s="30"/>
      <c r="ADY5" s="30"/>
      <c r="ADZ5" s="30"/>
      <c r="AEA5" s="30"/>
      <c r="AEB5" s="30"/>
      <c r="AEC5" s="30"/>
      <c r="AED5" s="30"/>
      <c r="AEE5" s="30"/>
      <c r="AEF5" s="30"/>
      <c r="AEG5" s="30"/>
      <c r="AEH5" s="30"/>
      <c r="AEI5" s="30"/>
      <c r="AEJ5" s="30"/>
      <c r="AEK5" s="30"/>
      <c r="AEL5" s="30"/>
      <c r="AEM5" s="30"/>
      <c r="AEN5" s="30"/>
      <c r="AEO5" s="30"/>
      <c r="AEP5" s="30"/>
      <c r="AEQ5" s="30"/>
      <c r="AER5" s="30"/>
      <c r="AES5" s="30"/>
      <c r="AET5" s="30"/>
      <c r="AEU5" s="30"/>
      <c r="AEV5" s="30"/>
      <c r="AEW5" s="30"/>
      <c r="AEX5" s="30"/>
      <c r="AEY5" s="30"/>
      <c r="AEZ5" s="30"/>
      <c r="AFA5" s="30"/>
      <c r="AFB5" s="30"/>
      <c r="AFC5" s="30"/>
      <c r="AFD5" s="30"/>
      <c r="AFE5" s="30"/>
      <c r="AFF5" s="30"/>
      <c r="AFG5" s="30"/>
      <c r="AFH5" s="30"/>
      <c r="AFI5" s="30"/>
      <c r="AFJ5" s="30"/>
      <c r="AFK5" s="30"/>
      <c r="AFL5" s="30"/>
      <c r="AFM5" s="30"/>
      <c r="AFN5" s="30"/>
      <c r="AFO5" s="30"/>
      <c r="AFP5" s="30"/>
      <c r="AFQ5" s="30"/>
      <c r="AFR5" s="30"/>
      <c r="AFS5" s="30"/>
      <c r="AFT5" s="30"/>
      <c r="AFU5" s="30"/>
      <c r="AFV5" s="30"/>
      <c r="AFW5" s="30"/>
      <c r="AFX5" s="30"/>
      <c r="AFY5" s="30"/>
      <c r="AFZ5" s="30"/>
      <c r="AGA5" s="30"/>
      <c r="AGB5" s="30"/>
      <c r="AGC5" s="30"/>
      <c r="AGD5" s="30"/>
      <c r="AGE5" s="30"/>
      <c r="AGF5" s="30"/>
      <c r="AGG5" s="30"/>
      <c r="AGH5" s="30"/>
      <c r="AGI5" s="30"/>
      <c r="AGJ5" s="30"/>
      <c r="AGK5" s="30"/>
      <c r="AGL5" s="30"/>
      <c r="AGM5" s="30"/>
      <c r="AGN5" s="30"/>
      <c r="AGO5" s="30"/>
      <c r="AGP5" s="30"/>
      <c r="AGQ5" s="30"/>
      <c r="AGR5" s="30"/>
      <c r="AGS5" s="30"/>
      <c r="AGT5" s="30"/>
      <c r="AGU5" s="30"/>
      <c r="AGV5" s="30"/>
      <c r="AGW5" s="30"/>
      <c r="AGX5" s="30"/>
      <c r="AGY5" s="30"/>
      <c r="AGZ5" s="30"/>
      <c r="AHA5" s="30"/>
      <c r="AHB5" s="30"/>
      <c r="AHC5" s="30"/>
      <c r="AHD5" s="30"/>
      <c r="AHE5" s="30"/>
      <c r="AHF5" s="30"/>
      <c r="AHG5" s="30"/>
      <c r="AHH5" s="30"/>
      <c r="AHI5" s="30"/>
      <c r="AHJ5" s="30"/>
      <c r="AHK5" s="30"/>
      <c r="AHL5" s="30"/>
      <c r="AHM5" s="30"/>
      <c r="AHN5" s="30"/>
      <c r="AHO5" s="30"/>
      <c r="AHP5" s="30"/>
      <c r="AHQ5" s="30"/>
      <c r="AHR5" s="30"/>
      <c r="AHS5" s="30"/>
      <c r="AHT5" s="30"/>
      <c r="AHU5" s="30"/>
      <c r="AHV5" s="30"/>
      <c r="AHW5" s="30"/>
      <c r="AHX5" s="30"/>
      <c r="AHY5" s="30"/>
      <c r="AHZ5" s="30"/>
      <c r="AIA5" s="30"/>
      <c r="AIB5" s="30"/>
      <c r="AIC5" s="30"/>
      <c r="AID5" s="30"/>
      <c r="AIE5" s="30"/>
      <c r="AIF5" s="30"/>
      <c r="AIG5" s="30"/>
      <c r="AIH5" s="30"/>
      <c r="AII5" s="30"/>
      <c r="AIJ5" s="30"/>
      <c r="AIK5" s="30"/>
      <c r="AIL5" s="30"/>
      <c r="AIM5" s="30"/>
      <c r="AIN5" s="30"/>
      <c r="AIO5" s="30"/>
      <c r="AIP5" s="30"/>
      <c r="AIQ5" s="30"/>
      <c r="AIR5" s="30"/>
      <c r="AIS5" s="30"/>
      <c r="AIT5" s="30"/>
      <c r="AIU5" s="30"/>
      <c r="AIV5" s="30"/>
      <c r="AIW5" s="30"/>
      <c r="AIX5" s="30"/>
      <c r="AIY5" s="30"/>
      <c r="AIZ5" s="30"/>
      <c r="AJA5" s="30"/>
      <c r="AJB5" s="30"/>
      <c r="AJC5" s="30"/>
      <c r="AJD5" s="30"/>
      <c r="AJE5" s="30"/>
      <c r="AJF5" s="30"/>
      <c r="AJG5" s="30"/>
      <c r="AJH5" s="30"/>
      <c r="AJI5" s="30"/>
      <c r="AJJ5" s="30"/>
      <c r="AJK5" s="30"/>
      <c r="AJL5" s="30"/>
      <c r="AJM5" s="30"/>
      <c r="AJN5" s="30"/>
      <c r="AJO5" s="30"/>
      <c r="AJP5" s="30"/>
      <c r="AJQ5" s="30"/>
      <c r="AJR5" s="30"/>
      <c r="AJS5" s="30"/>
      <c r="AJT5" s="30"/>
      <c r="AJU5" s="30"/>
      <c r="AJV5" s="30"/>
      <c r="AJW5" s="30"/>
      <c r="AJX5" s="30"/>
      <c r="AJY5" s="30"/>
      <c r="AJZ5" s="30"/>
      <c r="AKA5" s="30"/>
      <c r="AKB5" s="30"/>
      <c r="AKC5" s="30"/>
      <c r="AKD5" s="30"/>
      <c r="AKE5" s="30"/>
      <c r="AKF5" s="30"/>
      <c r="AKG5" s="30"/>
      <c r="AKH5" s="30"/>
      <c r="AKI5" s="30"/>
      <c r="AKJ5" s="30"/>
      <c r="AKK5" s="30"/>
      <c r="AKL5" s="30"/>
      <c r="AKM5" s="30"/>
      <c r="AKN5" s="30"/>
      <c r="AKO5" s="30"/>
      <c r="AKP5" s="30"/>
      <c r="AKQ5" s="30"/>
      <c r="AKR5" s="30"/>
      <c r="AKS5" s="30"/>
      <c r="AKT5" s="30"/>
      <c r="AKU5" s="30"/>
      <c r="AKV5" s="30"/>
      <c r="AKW5" s="30"/>
      <c r="AKX5" s="30"/>
      <c r="AKY5" s="30"/>
      <c r="AKZ5" s="30"/>
      <c r="ALA5" s="30"/>
      <c r="ALB5" s="30"/>
      <c r="ALC5" s="30"/>
      <c r="ALD5" s="30"/>
      <c r="ALE5" s="30"/>
      <c r="ALF5" s="30"/>
      <c r="ALG5" s="30"/>
      <c r="ALH5" s="30"/>
      <c r="ALI5" s="30"/>
      <c r="ALJ5" s="30"/>
      <c r="ALK5" s="30"/>
      <c r="ALL5" s="30"/>
      <c r="ALM5" s="30"/>
      <c r="ALN5" s="30"/>
      <c r="ALO5" s="30"/>
      <c r="ALP5" s="30"/>
      <c r="ALQ5" s="30"/>
      <c r="ALR5" s="30"/>
      <c r="ALS5" s="30"/>
      <c r="ALT5" s="30"/>
      <c r="ALU5" s="30"/>
      <c r="ALV5" s="30"/>
      <c r="ALW5" s="30"/>
      <c r="ALX5" s="30"/>
      <c r="ALY5" s="30"/>
      <c r="ALZ5" s="30"/>
      <c r="AMA5" s="30"/>
      <c r="AMB5" s="30"/>
      <c r="AMC5" s="30"/>
      <c r="AMD5" s="30"/>
      <c r="AME5" s="30"/>
      <c r="AMF5" s="30"/>
      <c r="AMG5" s="30"/>
      <c r="AMH5" s="30"/>
      <c r="AMI5" s="30"/>
      <c r="AMJ5" s="30"/>
      <c r="AMK5" s="30"/>
      <c r="AML5" s="30"/>
      <c r="AMM5" s="30"/>
      <c r="AMN5" s="30"/>
      <c r="AMO5" s="30"/>
      <c r="AMP5" s="30"/>
      <c r="AMQ5" s="30"/>
      <c r="AMR5" s="30"/>
      <c r="AMS5" s="30"/>
      <c r="AMT5" s="30"/>
      <c r="AMU5" s="30"/>
      <c r="AMV5" s="30"/>
      <c r="AMW5" s="30"/>
      <c r="AMX5" s="30"/>
      <c r="AMY5" s="30"/>
      <c r="AMZ5" s="30"/>
      <c r="ANA5" s="30"/>
      <c r="ANB5" s="30"/>
      <c r="ANC5" s="30"/>
      <c r="AND5" s="30"/>
      <c r="ANE5" s="30"/>
      <c r="ANF5" s="30"/>
      <c r="ANG5" s="30"/>
      <c r="ANH5" s="30"/>
      <c r="ANI5" s="30"/>
      <c r="ANJ5" s="30"/>
      <c r="ANK5" s="30"/>
      <c r="ANL5" s="30"/>
      <c r="ANM5" s="30"/>
      <c r="ANN5" s="30"/>
      <c r="ANO5" s="30"/>
      <c r="ANP5" s="30"/>
      <c r="ANQ5" s="30"/>
      <c r="ANR5" s="30"/>
      <c r="ANS5" s="30"/>
      <c r="ANT5" s="30"/>
      <c r="ANU5" s="30"/>
      <c r="ANV5" s="30"/>
      <c r="ANW5" s="30"/>
      <c r="ANX5" s="30"/>
      <c r="ANY5" s="30"/>
      <c r="ANZ5" s="30"/>
      <c r="AOA5" s="30"/>
      <c r="AOB5" s="30"/>
      <c r="AOC5" s="30"/>
      <c r="AOD5" s="30"/>
      <c r="AOE5" s="30"/>
      <c r="AOF5" s="30"/>
      <c r="AOG5" s="30"/>
      <c r="AOH5" s="30"/>
      <c r="AOI5" s="30"/>
      <c r="AOJ5" s="30"/>
      <c r="AOK5" s="30"/>
      <c r="AOL5" s="30"/>
      <c r="AOM5" s="30"/>
      <c r="AON5" s="30"/>
      <c r="AOO5" s="30"/>
      <c r="AOP5" s="30"/>
      <c r="AOQ5" s="30"/>
      <c r="AOR5" s="30"/>
      <c r="AOS5" s="30"/>
      <c r="AOT5" s="30"/>
      <c r="AOU5" s="30"/>
      <c r="AOV5" s="30"/>
      <c r="AOW5" s="30"/>
      <c r="AOX5" s="30"/>
      <c r="AOY5" s="30"/>
      <c r="AOZ5" s="30"/>
      <c r="APA5" s="30"/>
      <c r="APB5" s="30"/>
      <c r="APC5" s="30"/>
      <c r="APD5" s="30"/>
      <c r="APE5" s="30"/>
      <c r="APF5" s="30"/>
      <c r="APG5" s="30"/>
      <c r="APH5" s="30"/>
      <c r="API5" s="30"/>
      <c r="APJ5" s="30"/>
      <c r="APK5" s="30"/>
      <c r="APL5" s="30"/>
      <c r="APM5" s="30"/>
      <c r="APN5" s="30"/>
      <c r="APO5" s="30"/>
      <c r="APP5" s="30"/>
      <c r="APQ5" s="30"/>
      <c r="APR5" s="30"/>
      <c r="APS5" s="30"/>
      <c r="APT5" s="30"/>
      <c r="APU5" s="30"/>
      <c r="APV5" s="30"/>
      <c r="APW5" s="30"/>
      <c r="APX5" s="30"/>
      <c r="APY5" s="30"/>
      <c r="APZ5" s="30"/>
      <c r="AQA5" s="30"/>
      <c r="AQB5" s="30"/>
      <c r="AQC5" s="30"/>
      <c r="AQD5" s="30"/>
      <c r="AQE5" s="30"/>
      <c r="AQF5" s="30"/>
      <c r="AQG5" s="30"/>
      <c r="AQH5" s="30"/>
      <c r="AQI5" s="30"/>
      <c r="AQJ5" s="30"/>
      <c r="AQK5" s="30"/>
      <c r="AQL5" s="30"/>
      <c r="AQM5" s="30"/>
      <c r="AQN5" s="30"/>
      <c r="AQO5" s="30"/>
      <c r="AQP5" s="30"/>
      <c r="AQQ5" s="30"/>
      <c r="AQR5" s="30"/>
      <c r="AQS5" s="30"/>
      <c r="AQT5" s="30"/>
      <c r="AQU5" s="30"/>
      <c r="AQV5" s="30"/>
      <c r="AQW5" s="30"/>
      <c r="AQX5" s="30"/>
      <c r="AQY5" s="30"/>
      <c r="AQZ5" s="30"/>
      <c r="ARA5" s="30"/>
      <c r="ARB5" s="30"/>
      <c r="ARC5" s="30"/>
      <c r="ARD5" s="30"/>
      <c r="ARE5" s="30"/>
      <c r="ARF5" s="30"/>
      <c r="ARG5" s="30"/>
      <c r="ARH5" s="30"/>
      <c r="ARI5" s="30"/>
      <c r="ARJ5" s="30"/>
      <c r="ARK5" s="30"/>
      <c r="ARL5" s="30"/>
      <c r="ARM5" s="30"/>
      <c r="ARN5" s="30"/>
      <c r="ARO5" s="30"/>
      <c r="ARP5" s="30"/>
      <c r="ARQ5" s="30"/>
      <c r="ARR5" s="30"/>
      <c r="ARS5" s="30"/>
      <c r="ART5" s="30"/>
      <c r="ARU5" s="30"/>
      <c r="ARV5" s="30"/>
      <c r="ARW5" s="30"/>
      <c r="ARX5" s="30"/>
      <c r="ARY5" s="30"/>
      <c r="ARZ5" s="30"/>
      <c r="ASA5" s="30"/>
      <c r="ASB5" s="30"/>
      <c r="ASC5" s="30"/>
      <c r="ASD5" s="30"/>
      <c r="ASE5" s="30"/>
      <c r="ASF5" s="30"/>
      <c r="ASG5" s="30"/>
      <c r="ASH5" s="30"/>
      <c r="ASI5" s="30"/>
      <c r="ASJ5" s="30"/>
      <c r="ASK5" s="30"/>
      <c r="ASL5" s="30"/>
      <c r="ASM5" s="30"/>
      <c r="ASN5" s="30"/>
      <c r="ASO5" s="30"/>
      <c r="ASP5" s="30"/>
      <c r="ASQ5" s="30"/>
      <c r="ASR5" s="30"/>
      <c r="ASS5" s="30"/>
      <c r="AST5" s="30"/>
      <c r="ASU5" s="30"/>
      <c r="ASV5" s="30"/>
      <c r="ASW5" s="30"/>
      <c r="ASX5" s="30"/>
      <c r="ASY5" s="30"/>
      <c r="ASZ5" s="30"/>
      <c r="ATA5" s="30"/>
      <c r="ATB5" s="30"/>
      <c r="ATC5" s="30"/>
      <c r="ATD5" s="30"/>
      <c r="ATE5" s="30"/>
      <c r="ATF5" s="30"/>
      <c r="ATG5" s="30"/>
      <c r="ATH5" s="30"/>
      <c r="ATI5" s="30"/>
      <c r="ATJ5" s="30"/>
      <c r="ATK5" s="30"/>
      <c r="ATL5" s="30"/>
      <c r="ATM5" s="30"/>
      <c r="ATN5" s="30"/>
      <c r="ATO5" s="30"/>
      <c r="ATP5" s="30"/>
      <c r="ATQ5" s="30"/>
      <c r="ATR5" s="30"/>
      <c r="ATS5" s="30"/>
      <c r="ATT5" s="30"/>
      <c r="ATU5" s="30"/>
      <c r="ATV5" s="30"/>
      <c r="ATW5" s="30"/>
      <c r="ATX5" s="30"/>
      <c r="ATY5" s="30"/>
      <c r="ATZ5" s="30"/>
      <c r="AUA5" s="30"/>
      <c r="AUB5" s="30"/>
      <c r="AUC5" s="30"/>
      <c r="AUD5" s="30"/>
      <c r="AUE5" s="30"/>
      <c r="AUF5" s="30"/>
      <c r="AUG5" s="30"/>
      <c r="AUH5" s="30"/>
      <c r="AUI5" s="30"/>
      <c r="AUJ5" s="30"/>
      <c r="AUK5" s="30"/>
      <c r="AUL5" s="30"/>
      <c r="AUM5" s="30"/>
      <c r="AUN5" s="30"/>
      <c r="AUO5" s="30"/>
      <c r="AUP5" s="30"/>
      <c r="AUQ5" s="30"/>
      <c r="AUR5" s="30"/>
      <c r="AUS5" s="30"/>
      <c r="AUT5" s="30"/>
      <c r="AUU5" s="30"/>
      <c r="AUV5" s="30"/>
      <c r="AUW5" s="30"/>
      <c r="AUX5" s="30"/>
      <c r="AUY5" s="30"/>
      <c r="AUZ5" s="30"/>
      <c r="AVA5" s="30"/>
      <c r="AVB5" s="30"/>
      <c r="AVC5" s="30"/>
      <c r="AVD5" s="30"/>
      <c r="AVE5" s="30"/>
      <c r="AVF5" s="30"/>
      <c r="AVG5" s="30"/>
      <c r="AVH5" s="30"/>
      <c r="AVI5" s="30"/>
      <c r="AVJ5" s="30"/>
      <c r="AVK5" s="30"/>
      <c r="AVL5" s="30"/>
      <c r="AVM5" s="30"/>
      <c r="AVN5" s="30"/>
      <c r="AVO5" s="30"/>
      <c r="AVP5" s="30"/>
      <c r="AVQ5" s="30"/>
      <c r="AVR5" s="30"/>
      <c r="AVS5" s="30"/>
      <c r="AVT5" s="30"/>
      <c r="AVU5" s="30"/>
      <c r="AVV5" s="30"/>
      <c r="AVW5" s="30"/>
      <c r="AVX5" s="30"/>
      <c r="AVY5" s="30"/>
      <c r="AVZ5" s="30"/>
      <c r="AWA5" s="30"/>
      <c r="AWB5" s="30"/>
      <c r="AWC5" s="30"/>
      <c r="AWD5" s="30"/>
      <c r="AWE5" s="30"/>
      <c r="AWF5" s="30"/>
      <c r="AWG5" s="30"/>
      <c r="AWH5" s="30"/>
      <c r="AWI5" s="30"/>
      <c r="AWJ5" s="30"/>
      <c r="AWK5" s="30"/>
      <c r="AWL5" s="30"/>
      <c r="AWM5" s="30"/>
      <c r="AWN5" s="30"/>
      <c r="AWO5" s="30"/>
      <c r="AWP5" s="30"/>
      <c r="AWQ5" s="30"/>
      <c r="AWR5" s="30"/>
      <c r="AWS5" s="30"/>
      <c r="AWT5" s="30"/>
      <c r="AWU5" s="30"/>
      <c r="AWV5" s="30"/>
      <c r="AWW5" s="30"/>
      <c r="AWX5" s="30"/>
      <c r="AWY5" s="30"/>
      <c r="AWZ5" s="30"/>
      <c r="AXA5" s="30"/>
      <c r="AXB5" s="30"/>
      <c r="AXC5" s="30"/>
      <c r="AXD5" s="30"/>
      <c r="AXE5" s="30"/>
      <c r="AXF5" s="30"/>
      <c r="AXG5" s="30"/>
      <c r="AXH5" s="30"/>
      <c r="AXI5" s="30"/>
      <c r="AXJ5" s="30"/>
      <c r="AXK5" s="30"/>
      <c r="AXL5" s="30"/>
      <c r="AXM5" s="30"/>
      <c r="AXN5" s="30"/>
      <c r="AXO5" s="30"/>
      <c r="AXP5" s="30"/>
      <c r="AXQ5" s="30"/>
      <c r="AXR5" s="30"/>
      <c r="AXS5" s="30"/>
      <c r="AXT5" s="30"/>
      <c r="AXU5" s="30"/>
      <c r="AXV5" s="30"/>
      <c r="AXW5" s="30"/>
      <c r="AXX5" s="30"/>
      <c r="AXY5" s="30"/>
      <c r="AXZ5" s="30"/>
      <c r="AYA5" s="30"/>
      <c r="AYB5" s="30"/>
      <c r="AYC5" s="30"/>
      <c r="AYD5" s="30"/>
      <c r="AYE5" s="30"/>
      <c r="AYF5" s="30"/>
      <c r="AYG5" s="30"/>
      <c r="AYH5" s="30"/>
      <c r="AYI5" s="30"/>
      <c r="AYJ5" s="30"/>
      <c r="AYK5" s="30"/>
      <c r="AYL5" s="30"/>
      <c r="AYM5" s="30"/>
      <c r="AYN5" s="30"/>
      <c r="AYO5" s="30"/>
      <c r="AYP5" s="30"/>
      <c r="AYQ5" s="30"/>
      <c r="AYR5" s="30"/>
      <c r="AYS5" s="30"/>
      <c r="AYT5" s="30"/>
      <c r="AYU5" s="30"/>
      <c r="AYV5" s="30"/>
      <c r="AYW5" s="30"/>
      <c r="AYX5" s="30"/>
      <c r="AYY5" s="30"/>
      <c r="AYZ5" s="30"/>
      <c r="AZA5" s="30"/>
      <c r="AZB5" s="30"/>
      <c r="AZC5" s="30"/>
      <c r="AZD5" s="30"/>
      <c r="AZE5" s="30"/>
      <c r="AZF5" s="30"/>
      <c r="AZG5" s="30"/>
      <c r="AZH5" s="30"/>
      <c r="AZI5" s="30"/>
      <c r="AZJ5" s="30"/>
      <c r="AZK5" s="30"/>
      <c r="AZL5" s="30"/>
      <c r="AZM5" s="30"/>
      <c r="AZN5" s="30"/>
      <c r="AZO5" s="30"/>
      <c r="AZP5" s="30"/>
      <c r="AZQ5" s="30"/>
      <c r="AZR5" s="30"/>
      <c r="AZS5" s="30"/>
      <c r="AZT5" s="30"/>
      <c r="AZU5" s="30"/>
      <c r="AZV5" s="30"/>
      <c r="AZW5" s="30"/>
      <c r="AZX5" s="30"/>
      <c r="AZY5" s="30"/>
      <c r="AZZ5" s="30"/>
      <c r="BAA5" s="30"/>
      <c r="BAB5" s="30"/>
      <c r="BAC5" s="30"/>
      <c r="BAD5" s="30"/>
      <c r="BAE5" s="30"/>
      <c r="BAF5" s="30"/>
      <c r="BAG5" s="30"/>
      <c r="BAH5" s="30"/>
      <c r="BAI5" s="30"/>
      <c r="BAJ5" s="30"/>
      <c r="BAK5" s="30"/>
      <c r="BAL5" s="30"/>
      <c r="BAM5" s="30"/>
      <c r="BAN5" s="30"/>
      <c r="BAO5" s="30"/>
      <c r="BAP5" s="30"/>
      <c r="BAQ5" s="30"/>
      <c r="BAR5" s="30"/>
      <c r="BAS5" s="30"/>
      <c r="BAT5" s="30"/>
      <c r="BAU5" s="30"/>
      <c r="BAV5" s="30"/>
      <c r="BAW5" s="30"/>
      <c r="BAX5" s="30"/>
      <c r="BAY5" s="30"/>
      <c r="BAZ5" s="30"/>
      <c r="BBA5" s="30"/>
      <c r="BBB5" s="30"/>
      <c r="BBC5" s="30"/>
      <c r="BBD5" s="30"/>
      <c r="BBE5" s="30"/>
      <c r="BBF5" s="30"/>
      <c r="BBG5" s="30"/>
      <c r="BBH5" s="30"/>
      <c r="BBI5" s="30"/>
      <c r="BBJ5" s="30"/>
      <c r="BBK5" s="30"/>
      <c r="BBL5" s="30"/>
      <c r="BBM5" s="30"/>
      <c r="BBN5" s="30"/>
      <c r="BBO5" s="30"/>
      <c r="BBP5" s="30"/>
      <c r="BBQ5" s="30"/>
      <c r="BBR5" s="30"/>
      <c r="BBS5" s="30"/>
      <c r="BBT5" s="30"/>
      <c r="BBU5" s="30"/>
      <c r="BBV5" s="30"/>
      <c r="BBW5" s="30"/>
      <c r="BBX5" s="30"/>
      <c r="BBY5" s="30"/>
      <c r="BBZ5" s="30"/>
      <c r="BCA5" s="30"/>
      <c r="BCB5" s="30"/>
      <c r="BCC5" s="30"/>
      <c r="BCD5" s="30"/>
      <c r="BCE5" s="30"/>
      <c r="BCF5" s="30"/>
      <c r="BCG5" s="30"/>
      <c r="BCH5" s="30"/>
      <c r="BCI5" s="30"/>
      <c r="BCJ5" s="30"/>
      <c r="BCK5" s="30"/>
      <c r="BCL5" s="30"/>
      <c r="BCM5" s="30"/>
      <c r="BCN5" s="30"/>
      <c r="BCO5" s="30"/>
      <c r="BCP5" s="30"/>
      <c r="BCQ5" s="30"/>
      <c r="BCR5" s="30"/>
      <c r="BCS5" s="30"/>
      <c r="BCT5" s="30"/>
      <c r="BCU5" s="30"/>
      <c r="BCV5" s="30"/>
      <c r="BCW5" s="30"/>
      <c r="BCX5" s="30"/>
      <c r="BCY5" s="30"/>
      <c r="BCZ5" s="30"/>
      <c r="BDA5" s="30"/>
      <c r="BDB5" s="30"/>
      <c r="BDC5" s="30"/>
      <c r="BDD5" s="30"/>
      <c r="BDE5" s="30"/>
      <c r="BDF5" s="30"/>
      <c r="BDG5" s="30"/>
      <c r="BDH5" s="30"/>
      <c r="BDI5" s="30"/>
      <c r="BDJ5" s="30"/>
      <c r="BDK5" s="30"/>
      <c r="BDL5" s="30"/>
      <c r="BDM5" s="30"/>
      <c r="BDN5" s="30"/>
      <c r="BDO5" s="30"/>
      <c r="BDP5" s="30"/>
      <c r="BDQ5" s="30"/>
      <c r="BDR5" s="30"/>
      <c r="BDS5" s="30"/>
      <c r="BDT5" s="30"/>
      <c r="BDU5" s="30"/>
      <c r="BDV5" s="30"/>
      <c r="BDW5" s="30"/>
      <c r="BDX5" s="30"/>
      <c r="BDY5" s="30"/>
      <c r="BDZ5" s="30"/>
      <c r="BEA5" s="30"/>
      <c r="BEB5" s="30"/>
      <c r="BEC5" s="30"/>
      <c r="BED5" s="30"/>
      <c r="BEE5" s="30"/>
      <c r="BEF5" s="30"/>
      <c r="BEG5" s="30"/>
      <c r="BEH5" s="30"/>
      <c r="BEI5" s="30"/>
      <c r="BEJ5" s="30"/>
      <c r="BEK5" s="30"/>
      <c r="BEL5" s="30"/>
      <c r="BEM5" s="30"/>
      <c r="BEN5" s="30"/>
      <c r="BEO5" s="30"/>
      <c r="BEP5" s="30"/>
      <c r="BEQ5" s="30"/>
      <c r="BER5" s="30"/>
      <c r="BES5" s="30"/>
      <c r="BET5" s="30"/>
      <c r="BEU5" s="30"/>
      <c r="BEV5" s="30"/>
      <c r="BEW5" s="30"/>
      <c r="BEX5" s="30"/>
      <c r="BEY5" s="30"/>
      <c r="BEZ5" s="30"/>
      <c r="BFA5" s="30"/>
      <c r="BFB5" s="30"/>
      <c r="BFC5" s="30"/>
      <c r="BFD5" s="30"/>
      <c r="BFE5" s="30"/>
      <c r="BFF5" s="30"/>
      <c r="BFG5" s="30"/>
      <c r="BFH5" s="30"/>
      <c r="BFI5" s="30"/>
      <c r="BFJ5" s="30"/>
      <c r="BFK5" s="30"/>
      <c r="BFL5" s="30"/>
      <c r="BFM5" s="30"/>
      <c r="BFN5" s="30"/>
      <c r="BFO5" s="30"/>
      <c r="BFP5" s="30"/>
      <c r="BFQ5" s="30"/>
      <c r="BFR5" s="30"/>
      <c r="BFS5" s="30"/>
      <c r="BFT5" s="30"/>
      <c r="BFU5" s="30"/>
      <c r="BFV5" s="30"/>
      <c r="BFW5" s="30"/>
      <c r="BFX5" s="30"/>
      <c r="BFY5" s="30"/>
      <c r="BFZ5" s="30"/>
      <c r="BGA5" s="30"/>
      <c r="BGB5" s="30"/>
      <c r="BGC5" s="30"/>
      <c r="BGD5" s="30"/>
      <c r="BGE5" s="30"/>
      <c r="BGF5" s="30"/>
      <c r="BGG5" s="30"/>
      <c r="BGH5" s="30"/>
      <c r="BGI5" s="30"/>
      <c r="BGJ5" s="30"/>
      <c r="BGK5" s="30"/>
      <c r="BGL5" s="30"/>
      <c r="BGM5" s="30"/>
      <c r="BGN5" s="30"/>
      <c r="BGO5" s="30"/>
      <c r="BGP5" s="30"/>
      <c r="BGQ5" s="30"/>
      <c r="BGR5" s="30"/>
      <c r="BGS5" s="30"/>
      <c r="BGT5" s="30"/>
      <c r="BGU5" s="30"/>
      <c r="BGV5" s="30"/>
      <c r="BGW5" s="30"/>
      <c r="BGX5" s="30"/>
      <c r="BGY5" s="30"/>
      <c r="BGZ5" s="30"/>
      <c r="BHA5" s="30"/>
      <c r="BHB5" s="30"/>
      <c r="BHC5" s="30"/>
      <c r="BHD5" s="30"/>
      <c r="BHE5" s="30"/>
      <c r="BHF5" s="30"/>
      <c r="BHG5" s="30"/>
      <c r="BHH5" s="30"/>
      <c r="BHI5" s="30"/>
      <c r="BHJ5" s="30"/>
      <c r="BHK5" s="30"/>
      <c r="BHL5" s="30"/>
      <c r="BHM5" s="30"/>
      <c r="BHN5" s="30"/>
      <c r="BHO5" s="30"/>
      <c r="BHP5" s="30"/>
      <c r="BHQ5" s="30"/>
      <c r="BHR5" s="30"/>
      <c r="BHS5" s="30"/>
      <c r="BHT5" s="30"/>
      <c r="BHU5" s="30"/>
      <c r="BHV5" s="30"/>
      <c r="BHW5" s="30"/>
      <c r="BHX5" s="30"/>
      <c r="BHY5" s="30"/>
      <c r="BHZ5" s="30"/>
      <c r="BIA5" s="30"/>
      <c r="BIB5" s="30"/>
      <c r="BIC5" s="30"/>
      <c r="BID5" s="30"/>
      <c r="BIE5" s="30"/>
      <c r="BIF5" s="30"/>
      <c r="BIG5" s="30"/>
      <c r="BIH5" s="30"/>
      <c r="BII5" s="30"/>
      <c r="BIJ5" s="30"/>
      <c r="BIK5" s="30"/>
      <c r="BIL5" s="30"/>
      <c r="BIM5" s="30"/>
      <c r="BIN5" s="30"/>
      <c r="BIO5" s="30"/>
      <c r="BIP5" s="30"/>
      <c r="BIQ5" s="30"/>
      <c r="BIR5" s="30"/>
      <c r="BIS5" s="30"/>
      <c r="BIT5" s="30"/>
      <c r="BIU5" s="30"/>
      <c r="BIV5" s="30"/>
      <c r="BIW5" s="30"/>
      <c r="BIX5" s="30"/>
      <c r="BIY5" s="30"/>
      <c r="BIZ5" s="30"/>
      <c r="BJA5" s="30"/>
      <c r="BJB5" s="30"/>
      <c r="BJC5" s="30"/>
      <c r="BJD5" s="30"/>
      <c r="BJE5" s="30"/>
      <c r="BJF5" s="30"/>
      <c r="BJG5" s="30"/>
      <c r="BJH5" s="30"/>
      <c r="BJI5" s="30"/>
      <c r="BJJ5" s="30"/>
      <c r="BJK5" s="30"/>
      <c r="BJL5" s="30"/>
      <c r="BJM5" s="30"/>
      <c r="BJN5" s="30"/>
      <c r="BJO5" s="30"/>
      <c r="BJP5" s="30"/>
      <c r="BJQ5" s="30"/>
      <c r="BJR5" s="30"/>
      <c r="BJS5" s="30"/>
      <c r="BJT5" s="30"/>
      <c r="BJU5" s="30"/>
      <c r="BJV5" s="30"/>
      <c r="BJW5" s="30"/>
      <c r="BJX5" s="30"/>
      <c r="BJY5" s="30"/>
      <c r="BJZ5" s="30"/>
      <c r="BKA5" s="30"/>
      <c r="BKB5" s="30"/>
      <c r="BKC5" s="30"/>
      <c r="BKD5" s="30"/>
      <c r="BKE5" s="30"/>
      <c r="BKF5" s="30"/>
      <c r="BKG5" s="30"/>
      <c r="BKH5" s="30"/>
      <c r="BKI5" s="30"/>
      <c r="BKJ5" s="30"/>
      <c r="BKK5" s="30"/>
      <c r="BKL5" s="30"/>
      <c r="BKM5" s="30"/>
      <c r="BKN5" s="30"/>
      <c r="BKO5" s="30"/>
      <c r="BKP5" s="30"/>
      <c r="BKQ5" s="30"/>
      <c r="BKR5" s="30"/>
      <c r="BKS5" s="30"/>
      <c r="BKT5" s="30"/>
      <c r="BKU5" s="30"/>
      <c r="BKV5" s="30"/>
      <c r="BKW5" s="30"/>
      <c r="BKX5" s="30"/>
      <c r="BKY5" s="30"/>
      <c r="BKZ5" s="30"/>
      <c r="BLA5" s="30"/>
      <c r="BLB5" s="30"/>
      <c r="BLC5" s="30"/>
      <c r="BLD5" s="30"/>
      <c r="BLE5" s="30"/>
      <c r="BLF5" s="30"/>
      <c r="BLG5" s="30"/>
      <c r="BLH5" s="30"/>
      <c r="BLI5" s="30"/>
      <c r="BLJ5" s="30"/>
      <c r="BLK5" s="30"/>
      <c r="BLL5" s="30"/>
      <c r="BLM5" s="30"/>
      <c r="BLN5" s="30"/>
      <c r="BLO5" s="30"/>
      <c r="BLP5" s="30"/>
      <c r="BLQ5" s="30"/>
      <c r="BLR5" s="30"/>
      <c r="BLS5" s="30"/>
      <c r="BLT5" s="30"/>
      <c r="BLU5" s="30"/>
      <c r="BLV5" s="30"/>
      <c r="BLW5" s="30"/>
      <c r="BLX5" s="30"/>
      <c r="BLY5" s="30"/>
      <c r="BLZ5" s="30"/>
      <c r="BMA5" s="30"/>
      <c r="BMB5" s="30"/>
      <c r="BMC5" s="30"/>
      <c r="BMD5" s="30"/>
      <c r="BME5" s="30"/>
      <c r="BMF5" s="30"/>
      <c r="BMG5" s="30"/>
      <c r="BMH5" s="30"/>
      <c r="BMI5" s="30"/>
      <c r="BMJ5" s="30"/>
      <c r="BMK5" s="30"/>
      <c r="BML5" s="30"/>
      <c r="BMM5" s="30"/>
      <c r="BMN5" s="30"/>
      <c r="BMO5" s="30"/>
      <c r="BMP5" s="30"/>
      <c r="BMQ5" s="30"/>
      <c r="BMR5" s="30"/>
      <c r="BMS5" s="30"/>
      <c r="BMT5" s="30"/>
      <c r="BMU5" s="30"/>
      <c r="BMV5" s="30"/>
      <c r="BMW5" s="30"/>
      <c r="BMX5" s="30"/>
      <c r="BMY5" s="30"/>
      <c r="BMZ5" s="30"/>
      <c r="BNA5" s="30"/>
      <c r="BNB5" s="30"/>
      <c r="BNC5" s="30"/>
      <c r="BND5" s="30"/>
      <c r="BNE5" s="30"/>
      <c r="BNF5" s="30"/>
      <c r="BNG5" s="30"/>
      <c r="BNH5" s="30"/>
      <c r="BNI5" s="30"/>
      <c r="BNJ5" s="30"/>
      <c r="BNK5" s="30"/>
      <c r="BNL5" s="30"/>
      <c r="BNM5" s="30"/>
      <c r="BNN5" s="30"/>
      <c r="BNO5" s="30"/>
      <c r="BNP5" s="30"/>
      <c r="BNQ5" s="30"/>
      <c r="BNR5" s="30"/>
      <c r="BNS5" s="30"/>
      <c r="BNT5" s="30"/>
      <c r="BNU5" s="30"/>
      <c r="BNV5" s="30"/>
      <c r="BNW5" s="30"/>
      <c r="BNX5" s="30"/>
      <c r="BNY5" s="30"/>
      <c r="BNZ5" s="30"/>
      <c r="BOA5" s="30"/>
      <c r="BOB5" s="30"/>
      <c r="BOC5" s="30"/>
      <c r="BOD5" s="30"/>
      <c r="BOE5" s="30"/>
      <c r="BOF5" s="30"/>
      <c r="BOG5" s="30"/>
      <c r="BOH5" s="30"/>
      <c r="BOI5" s="30"/>
      <c r="BOJ5" s="30"/>
      <c r="BOK5" s="30"/>
      <c r="BOL5" s="30"/>
      <c r="BOM5" s="30"/>
      <c r="BON5" s="30"/>
      <c r="BOO5" s="30"/>
      <c r="BOP5" s="30"/>
      <c r="BOQ5" s="30"/>
      <c r="BOR5" s="30"/>
      <c r="BOS5" s="30"/>
      <c r="BOT5" s="30"/>
      <c r="BOU5" s="30"/>
      <c r="BOV5" s="30"/>
      <c r="BOW5" s="30"/>
      <c r="BOX5" s="30"/>
      <c r="BOY5" s="30"/>
      <c r="BOZ5" s="30"/>
      <c r="BPA5" s="30"/>
      <c r="BPB5" s="30"/>
      <c r="BPC5" s="30"/>
      <c r="BPD5" s="30"/>
      <c r="BPE5" s="30"/>
      <c r="BPF5" s="30"/>
      <c r="BPG5" s="30"/>
      <c r="BPH5" s="30"/>
      <c r="BPI5" s="30"/>
      <c r="BPJ5" s="30"/>
      <c r="BPK5" s="30"/>
      <c r="BPL5" s="30"/>
      <c r="BPM5" s="30"/>
      <c r="BPN5" s="30"/>
      <c r="BPO5" s="30"/>
      <c r="BPP5" s="30"/>
      <c r="BPQ5" s="30"/>
      <c r="BPR5" s="30"/>
      <c r="BPS5" s="30"/>
      <c r="BPT5" s="30"/>
      <c r="BPU5" s="30"/>
      <c r="BPV5" s="30"/>
      <c r="BPW5" s="30"/>
      <c r="BPX5" s="30"/>
      <c r="BPY5" s="30"/>
      <c r="BPZ5" s="30"/>
      <c r="BQA5" s="30"/>
      <c r="BQB5" s="30"/>
      <c r="BQC5" s="30"/>
      <c r="BQD5" s="30"/>
      <c r="BQE5" s="30"/>
      <c r="BQF5" s="30"/>
      <c r="BQG5" s="30"/>
      <c r="BQH5" s="30"/>
      <c r="BQI5" s="30"/>
      <c r="BQJ5" s="30"/>
      <c r="BQK5" s="30"/>
      <c r="BQL5" s="30"/>
      <c r="BQM5" s="30"/>
      <c r="BQN5" s="30"/>
      <c r="BQO5" s="30"/>
      <c r="BQP5" s="30"/>
      <c r="BQQ5" s="30"/>
      <c r="BQR5" s="30"/>
      <c r="BQS5" s="30"/>
      <c r="BQT5" s="30"/>
      <c r="BQU5" s="30"/>
      <c r="BQV5" s="30"/>
      <c r="BQW5" s="30"/>
      <c r="BQX5" s="30"/>
      <c r="BQY5" s="30"/>
      <c r="BQZ5" s="30"/>
      <c r="BRA5" s="30"/>
      <c r="BRB5" s="30"/>
      <c r="BRC5" s="30"/>
      <c r="BRD5" s="30"/>
      <c r="BRE5" s="30"/>
      <c r="BRF5" s="30"/>
      <c r="BRG5" s="30"/>
      <c r="BRH5" s="30"/>
      <c r="BRI5" s="30"/>
      <c r="BRJ5" s="30"/>
      <c r="BRK5" s="30"/>
      <c r="BRL5" s="30"/>
      <c r="BRM5" s="30"/>
      <c r="BRN5" s="30"/>
      <c r="BRO5" s="30"/>
      <c r="BRP5" s="30"/>
      <c r="BRQ5" s="30"/>
      <c r="BRR5" s="30"/>
      <c r="BRS5" s="30"/>
      <c r="BRT5" s="30"/>
      <c r="BRU5" s="30"/>
      <c r="BRV5" s="30"/>
      <c r="BRW5" s="30"/>
      <c r="BRX5" s="30"/>
      <c r="BRY5" s="30"/>
      <c r="BRZ5" s="30"/>
      <c r="BSA5" s="30"/>
      <c r="BSB5" s="30"/>
      <c r="BSC5" s="30"/>
      <c r="BSD5" s="30"/>
      <c r="BSE5" s="30"/>
      <c r="BSF5" s="30"/>
      <c r="BSG5" s="30"/>
      <c r="BSH5" s="30"/>
      <c r="BSI5" s="30"/>
      <c r="BSJ5" s="30"/>
      <c r="BSK5" s="30"/>
      <c r="BSL5" s="30"/>
      <c r="BSM5" s="30"/>
      <c r="BSN5" s="30"/>
      <c r="BSO5" s="30"/>
      <c r="BSP5" s="30"/>
      <c r="BSQ5" s="30"/>
      <c r="BSR5" s="30"/>
      <c r="BSS5" s="30"/>
      <c r="BST5" s="30"/>
      <c r="BSU5" s="30"/>
      <c r="BSV5" s="30"/>
      <c r="BSW5" s="30"/>
      <c r="BSX5" s="30"/>
      <c r="BSY5" s="30"/>
      <c r="BSZ5" s="30"/>
      <c r="BTA5" s="30"/>
      <c r="BTB5" s="30"/>
      <c r="BTC5" s="30"/>
      <c r="BTD5" s="30"/>
      <c r="BTE5" s="30"/>
      <c r="BTF5" s="30"/>
      <c r="BTG5" s="30"/>
      <c r="BTH5" s="30"/>
      <c r="BTI5" s="30"/>
      <c r="BTJ5" s="30"/>
      <c r="BTK5" s="30"/>
      <c r="BTL5" s="30"/>
      <c r="BTM5" s="30"/>
      <c r="BTN5" s="30"/>
      <c r="BTO5" s="30"/>
      <c r="BTP5" s="30"/>
      <c r="BTQ5" s="30"/>
      <c r="BTR5" s="30"/>
      <c r="BTS5" s="30"/>
      <c r="BTT5" s="30"/>
      <c r="BTU5" s="30"/>
      <c r="BTV5" s="30"/>
      <c r="BTW5" s="30"/>
      <c r="BTX5" s="30"/>
      <c r="BTY5" s="30"/>
      <c r="BTZ5" s="30"/>
      <c r="BUA5" s="30"/>
      <c r="BUB5" s="30"/>
      <c r="BUC5" s="30"/>
      <c r="BUD5" s="30"/>
      <c r="BUE5" s="30"/>
      <c r="BUF5" s="30"/>
      <c r="BUG5" s="30"/>
      <c r="BUH5" s="30"/>
      <c r="BUI5" s="30"/>
      <c r="BUJ5" s="30"/>
      <c r="BUK5" s="30"/>
      <c r="BUL5" s="30"/>
      <c r="BUM5" s="30"/>
      <c r="BUN5" s="30"/>
      <c r="BUO5" s="30"/>
      <c r="BUP5" s="30"/>
      <c r="BUQ5" s="30"/>
      <c r="BUR5" s="30"/>
      <c r="BUS5" s="30"/>
      <c r="BUT5" s="30"/>
      <c r="BUU5" s="30"/>
      <c r="BUV5" s="30"/>
      <c r="BUW5" s="30"/>
      <c r="BUX5" s="30"/>
      <c r="BUY5" s="30"/>
      <c r="BUZ5" s="30"/>
      <c r="BVA5" s="30"/>
      <c r="BVB5" s="30"/>
      <c r="BVC5" s="30"/>
      <c r="BVD5" s="30"/>
      <c r="BVE5" s="30"/>
      <c r="BVF5" s="30"/>
      <c r="BVG5" s="30"/>
      <c r="BVH5" s="30"/>
      <c r="BVI5" s="30"/>
      <c r="BVJ5" s="30"/>
      <c r="BVK5" s="30"/>
      <c r="BVL5" s="30"/>
      <c r="BVM5" s="30"/>
      <c r="BVN5" s="30"/>
      <c r="BVO5" s="30"/>
      <c r="BVP5" s="30"/>
      <c r="BVQ5" s="30"/>
      <c r="BVR5" s="30"/>
      <c r="BVS5" s="30"/>
      <c r="BVT5" s="30"/>
      <c r="BVU5" s="30"/>
      <c r="BVV5" s="30"/>
      <c r="BVW5" s="30"/>
      <c r="BVX5" s="30"/>
      <c r="BVY5" s="30"/>
      <c r="BVZ5" s="30"/>
      <c r="BWA5" s="30"/>
      <c r="BWB5" s="30"/>
      <c r="BWC5" s="30"/>
      <c r="BWD5" s="30"/>
      <c r="BWE5" s="30"/>
      <c r="BWF5" s="30"/>
      <c r="BWG5" s="30"/>
      <c r="BWH5" s="30"/>
      <c r="BWI5" s="30"/>
      <c r="BWJ5" s="30"/>
      <c r="BWK5" s="30"/>
      <c r="BWL5" s="30"/>
      <c r="BWM5" s="30"/>
      <c r="BWN5" s="30"/>
      <c r="BWO5" s="30"/>
      <c r="BWP5" s="30"/>
      <c r="BWQ5" s="30"/>
      <c r="BWR5" s="30"/>
      <c r="BWS5" s="30"/>
      <c r="BWT5" s="30"/>
      <c r="BWU5" s="30"/>
      <c r="BWV5" s="30"/>
      <c r="BWW5" s="30"/>
      <c r="BWX5" s="30"/>
      <c r="BWY5" s="30"/>
      <c r="BWZ5" s="30"/>
      <c r="BXA5" s="30"/>
      <c r="BXB5" s="30"/>
      <c r="BXC5" s="30"/>
      <c r="BXD5" s="30"/>
      <c r="BXE5" s="30"/>
      <c r="BXF5" s="30"/>
      <c r="BXG5" s="30"/>
      <c r="BXH5" s="30"/>
      <c r="BXI5" s="30"/>
      <c r="BXJ5" s="30"/>
      <c r="BXK5" s="30"/>
      <c r="BXL5" s="30"/>
      <c r="BXM5" s="30"/>
      <c r="BXN5" s="30"/>
      <c r="BXO5" s="30"/>
      <c r="BXP5" s="30"/>
      <c r="BXQ5" s="30"/>
      <c r="BXR5" s="30"/>
      <c r="BXS5" s="30"/>
      <c r="BXT5" s="30"/>
      <c r="BXU5" s="30"/>
      <c r="BXV5" s="30"/>
      <c r="BXW5" s="30"/>
      <c r="BXX5" s="30"/>
      <c r="BXY5" s="30"/>
      <c r="BXZ5" s="30"/>
      <c r="BYA5" s="30"/>
      <c r="BYB5" s="30"/>
      <c r="BYC5" s="30"/>
      <c r="BYD5" s="30"/>
      <c r="BYE5" s="30"/>
      <c r="BYF5" s="30"/>
      <c r="BYG5" s="30"/>
      <c r="BYH5" s="30"/>
      <c r="BYI5" s="30"/>
      <c r="BYJ5" s="30"/>
      <c r="BYK5" s="30"/>
      <c r="BYL5" s="30"/>
      <c r="BYM5" s="30"/>
      <c r="BYN5" s="30"/>
      <c r="BYO5" s="30"/>
      <c r="BYP5" s="30"/>
      <c r="BYQ5" s="30"/>
      <c r="BYR5" s="30"/>
      <c r="BYS5" s="30"/>
      <c r="BYT5" s="30"/>
      <c r="BYU5" s="30"/>
      <c r="BYV5" s="30"/>
      <c r="BYW5" s="30"/>
      <c r="BYX5" s="30"/>
      <c r="BYY5" s="30"/>
      <c r="BYZ5" s="30"/>
      <c r="BZA5" s="30"/>
      <c r="BZB5" s="30"/>
      <c r="BZC5" s="30"/>
      <c r="BZD5" s="30"/>
      <c r="BZE5" s="30"/>
      <c r="BZF5" s="30"/>
      <c r="BZG5" s="30"/>
      <c r="BZH5" s="30"/>
      <c r="BZI5" s="30"/>
      <c r="BZJ5" s="30"/>
      <c r="BZK5" s="30"/>
      <c r="BZL5" s="30"/>
      <c r="BZM5" s="30"/>
      <c r="BZN5" s="30"/>
      <c r="BZO5" s="30"/>
      <c r="BZP5" s="30"/>
      <c r="BZQ5" s="30"/>
      <c r="BZR5" s="30"/>
      <c r="BZS5" s="30"/>
      <c r="BZT5" s="30"/>
      <c r="BZU5" s="30"/>
      <c r="BZV5" s="30"/>
      <c r="BZW5" s="30"/>
      <c r="BZX5" s="30"/>
      <c r="BZY5" s="30"/>
      <c r="BZZ5" s="30"/>
      <c r="CAA5" s="30"/>
      <c r="CAB5" s="30"/>
      <c r="CAC5" s="30"/>
      <c r="CAD5" s="30"/>
      <c r="CAE5" s="30"/>
      <c r="CAF5" s="30"/>
      <c r="CAG5" s="30"/>
      <c r="CAH5" s="30"/>
      <c r="CAI5" s="30"/>
      <c r="CAJ5" s="30"/>
      <c r="CAK5" s="30"/>
      <c r="CAL5" s="30"/>
      <c r="CAM5" s="30"/>
      <c r="CAN5" s="30"/>
      <c r="CAO5" s="30"/>
      <c r="CAP5" s="30"/>
      <c r="CAQ5" s="30"/>
      <c r="CAR5" s="30"/>
      <c r="CAS5" s="30"/>
      <c r="CAT5" s="30"/>
      <c r="CAU5" s="30"/>
      <c r="CAV5" s="30"/>
      <c r="CAW5" s="30"/>
      <c r="CAX5" s="30"/>
      <c r="CAY5" s="30"/>
      <c r="CAZ5" s="30"/>
      <c r="CBA5" s="30"/>
      <c r="CBB5" s="30"/>
      <c r="CBC5" s="30"/>
      <c r="CBD5" s="30"/>
      <c r="CBE5" s="30"/>
      <c r="CBF5" s="30"/>
      <c r="CBG5" s="30"/>
      <c r="CBH5" s="30"/>
      <c r="CBI5" s="30"/>
      <c r="CBJ5" s="30"/>
      <c r="CBK5" s="30"/>
      <c r="CBL5" s="30"/>
      <c r="CBM5" s="30"/>
      <c r="CBN5" s="30"/>
      <c r="CBO5" s="30"/>
      <c r="CBP5" s="30"/>
      <c r="CBQ5" s="30"/>
      <c r="CBR5" s="30"/>
      <c r="CBS5" s="30"/>
      <c r="CBT5" s="30"/>
      <c r="CBU5" s="30"/>
      <c r="CBV5" s="30"/>
      <c r="CBW5" s="30"/>
      <c r="CBX5" s="30"/>
      <c r="CBY5" s="30"/>
      <c r="CBZ5" s="30"/>
      <c r="CCA5" s="30"/>
      <c r="CCB5" s="30"/>
      <c r="CCC5" s="30"/>
      <c r="CCD5" s="30"/>
      <c r="CCE5" s="30"/>
      <c r="CCF5" s="30"/>
      <c r="CCG5" s="30"/>
      <c r="CCH5" s="30"/>
      <c r="CCI5" s="30"/>
      <c r="CCJ5" s="30"/>
      <c r="CCK5" s="30"/>
      <c r="CCL5" s="30"/>
      <c r="CCM5" s="30"/>
      <c r="CCN5" s="30"/>
      <c r="CCO5" s="30"/>
      <c r="CCP5" s="30"/>
      <c r="CCQ5" s="30"/>
      <c r="CCR5" s="30"/>
      <c r="CCS5" s="30"/>
      <c r="CCT5" s="30"/>
      <c r="CCU5" s="30"/>
      <c r="CCV5" s="30"/>
      <c r="CCW5" s="30"/>
      <c r="CCX5" s="30"/>
      <c r="CCY5" s="30"/>
      <c r="CCZ5" s="30"/>
      <c r="CDA5" s="30"/>
      <c r="CDB5" s="30"/>
      <c r="CDC5" s="30"/>
      <c r="CDD5" s="30"/>
      <c r="CDE5" s="30"/>
      <c r="CDF5" s="30"/>
      <c r="CDG5" s="30"/>
      <c r="CDH5" s="30"/>
      <c r="CDI5" s="30"/>
      <c r="CDJ5" s="30"/>
      <c r="CDK5" s="30"/>
      <c r="CDL5" s="30"/>
      <c r="CDM5" s="30"/>
      <c r="CDN5" s="30"/>
      <c r="CDO5" s="30"/>
      <c r="CDP5" s="30"/>
      <c r="CDQ5" s="30"/>
      <c r="CDR5" s="30"/>
      <c r="CDS5" s="30"/>
      <c r="CDT5" s="30"/>
      <c r="CDU5" s="30"/>
      <c r="CDV5" s="30"/>
      <c r="CDW5" s="30"/>
      <c r="CDX5" s="30"/>
      <c r="CDY5" s="30"/>
      <c r="CDZ5" s="30"/>
      <c r="CEA5" s="30"/>
      <c r="CEB5" s="30"/>
      <c r="CEC5" s="30"/>
      <c r="CED5" s="30"/>
      <c r="CEE5" s="30"/>
      <c r="CEF5" s="30"/>
      <c r="CEG5" s="30"/>
      <c r="CEH5" s="30"/>
      <c r="CEI5" s="30"/>
      <c r="CEJ5" s="30"/>
      <c r="CEK5" s="30"/>
      <c r="CEL5" s="30"/>
      <c r="CEM5" s="30"/>
      <c r="CEN5" s="30"/>
      <c r="CEO5" s="30"/>
      <c r="CEP5" s="30"/>
      <c r="CEQ5" s="30"/>
      <c r="CER5" s="30"/>
      <c r="CES5" s="30"/>
      <c r="CET5" s="30"/>
      <c r="CEU5" s="30"/>
      <c r="CEV5" s="30"/>
      <c r="CEW5" s="30"/>
      <c r="CEX5" s="30"/>
      <c r="CEY5" s="30"/>
      <c r="CEZ5" s="30"/>
      <c r="CFA5" s="30"/>
      <c r="CFB5" s="30"/>
      <c r="CFC5" s="30"/>
      <c r="CFD5" s="30"/>
      <c r="CFE5" s="30"/>
      <c r="CFF5" s="30"/>
      <c r="CFG5" s="30"/>
      <c r="CFH5" s="30"/>
      <c r="CFI5" s="30"/>
      <c r="CFJ5" s="30"/>
      <c r="CFK5" s="30"/>
      <c r="CFL5" s="30"/>
      <c r="CFM5" s="30"/>
      <c r="CFN5" s="30"/>
      <c r="CFO5" s="30"/>
      <c r="CFP5" s="30"/>
      <c r="CFQ5" s="30"/>
      <c r="CFR5" s="30"/>
      <c r="CFS5" s="30"/>
      <c r="CFT5" s="30"/>
      <c r="CFU5" s="30"/>
      <c r="CFV5" s="30"/>
      <c r="CFW5" s="30"/>
      <c r="CFX5" s="30"/>
      <c r="CFY5" s="30"/>
      <c r="CFZ5" s="30"/>
      <c r="CGA5" s="30"/>
      <c r="CGB5" s="30"/>
      <c r="CGC5" s="30"/>
      <c r="CGD5" s="30"/>
      <c r="CGE5" s="30"/>
      <c r="CGF5" s="30"/>
      <c r="CGG5" s="30"/>
      <c r="CGH5" s="30"/>
      <c r="CGI5" s="30"/>
      <c r="CGJ5" s="30"/>
      <c r="CGK5" s="30"/>
      <c r="CGL5" s="30"/>
      <c r="CGM5" s="30"/>
      <c r="CGN5" s="30"/>
      <c r="CGO5" s="30"/>
      <c r="CGP5" s="30"/>
      <c r="CGQ5" s="30"/>
      <c r="CGR5" s="30"/>
      <c r="CGS5" s="30"/>
      <c r="CGT5" s="30"/>
      <c r="CGU5" s="30"/>
      <c r="CGV5" s="30"/>
      <c r="CGW5" s="30"/>
      <c r="CGX5" s="30"/>
      <c r="CGY5" s="30"/>
      <c r="CGZ5" s="30"/>
      <c r="CHA5" s="30"/>
      <c r="CHB5" s="30"/>
      <c r="CHC5" s="30"/>
      <c r="CHD5" s="30"/>
      <c r="CHE5" s="30"/>
      <c r="CHF5" s="30"/>
      <c r="CHG5" s="30"/>
      <c r="CHH5" s="30"/>
      <c r="CHI5" s="30"/>
      <c r="CHJ5" s="30"/>
      <c r="CHK5" s="30"/>
      <c r="CHL5" s="30"/>
      <c r="CHM5" s="30"/>
      <c r="CHN5" s="30"/>
      <c r="CHO5" s="30"/>
      <c r="CHP5" s="30"/>
      <c r="CHQ5" s="30"/>
      <c r="CHR5" s="30"/>
      <c r="CHS5" s="30"/>
      <c r="CHT5" s="30"/>
      <c r="CHU5" s="30"/>
      <c r="CHV5" s="30"/>
      <c r="CHW5" s="30"/>
      <c r="CHX5" s="30"/>
      <c r="CHY5" s="30"/>
      <c r="CHZ5" s="30"/>
      <c r="CIA5" s="30"/>
      <c r="CIB5" s="30"/>
      <c r="CIC5" s="30"/>
      <c r="CID5" s="30"/>
      <c r="CIE5" s="30"/>
      <c r="CIF5" s="30"/>
      <c r="CIG5" s="30"/>
      <c r="CIH5" s="30"/>
      <c r="CII5" s="30"/>
      <c r="CIJ5" s="30"/>
      <c r="CIK5" s="30"/>
      <c r="CIL5" s="30"/>
      <c r="CIM5" s="30"/>
      <c r="CIN5" s="30"/>
      <c r="CIO5" s="30"/>
      <c r="CIP5" s="30"/>
      <c r="CIQ5" s="30"/>
      <c r="CIR5" s="30"/>
      <c r="CIS5" s="30"/>
      <c r="CIT5" s="30"/>
      <c r="CIU5" s="30"/>
      <c r="CIV5" s="30"/>
      <c r="CIW5" s="30"/>
      <c r="CIX5" s="30"/>
      <c r="CIY5" s="30"/>
      <c r="CIZ5" s="30"/>
      <c r="CJA5" s="30"/>
      <c r="CJB5" s="30"/>
      <c r="CJC5" s="30"/>
      <c r="CJD5" s="30"/>
      <c r="CJE5" s="30"/>
      <c r="CJF5" s="30"/>
      <c r="CJG5" s="30"/>
      <c r="CJH5" s="30"/>
      <c r="CJI5" s="30"/>
      <c r="CJJ5" s="30"/>
      <c r="CJK5" s="30"/>
      <c r="CJL5" s="30"/>
      <c r="CJM5" s="30"/>
      <c r="CJN5" s="30"/>
      <c r="CJO5" s="30"/>
      <c r="CJP5" s="30"/>
      <c r="CJQ5" s="30"/>
      <c r="CJR5" s="30"/>
      <c r="CJS5" s="30"/>
      <c r="CJT5" s="30"/>
      <c r="CJU5" s="30"/>
      <c r="CJV5" s="30"/>
      <c r="CJW5" s="30"/>
      <c r="CJX5" s="30"/>
      <c r="CJY5" s="30"/>
      <c r="CJZ5" s="30"/>
      <c r="CKA5" s="30"/>
      <c r="CKB5" s="30"/>
      <c r="CKC5" s="30"/>
      <c r="CKD5" s="30"/>
      <c r="CKE5" s="30"/>
      <c r="CKF5" s="30"/>
      <c r="CKG5" s="30"/>
      <c r="CKH5" s="30"/>
      <c r="CKI5" s="30"/>
      <c r="CKJ5" s="30"/>
      <c r="CKK5" s="30"/>
      <c r="CKL5" s="30"/>
      <c r="CKM5" s="30"/>
      <c r="CKN5" s="30"/>
      <c r="CKO5" s="30"/>
      <c r="CKP5" s="30"/>
      <c r="CKQ5" s="30"/>
      <c r="CKR5" s="30"/>
      <c r="CKS5" s="30"/>
      <c r="CKT5" s="30"/>
      <c r="CKU5" s="30"/>
      <c r="CKV5" s="30"/>
      <c r="CKW5" s="30"/>
      <c r="CKX5" s="30"/>
      <c r="CKY5" s="30"/>
      <c r="CKZ5" s="30"/>
      <c r="CLA5" s="30"/>
      <c r="CLB5" s="30"/>
      <c r="CLC5" s="30"/>
      <c r="CLD5" s="30"/>
      <c r="CLE5" s="30"/>
      <c r="CLF5" s="30"/>
      <c r="CLG5" s="30"/>
      <c r="CLH5" s="30"/>
      <c r="CLI5" s="30"/>
      <c r="CLJ5" s="30"/>
      <c r="CLK5" s="30"/>
      <c r="CLL5" s="30"/>
      <c r="CLM5" s="30"/>
      <c r="CLN5" s="30"/>
      <c r="CLO5" s="30"/>
      <c r="CLP5" s="30"/>
      <c r="CLQ5" s="30"/>
      <c r="CLR5" s="30"/>
      <c r="CLS5" s="30"/>
      <c r="CLT5" s="30"/>
      <c r="CLU5" s="30"/>
      <c r="CLV5" s="30"/>
      <c r="CLW5" s="30"/>
      <c r="CLX5" s="30"/>
      <c r="CLY5" s="30"/>
      <c r="CLZ5" s="30"/>
      <c r="CMA5" s="30"/>
      <c r="CMB5" s="30"/>
      <c r="CMC5" s="30"/>
      <c r="CMD5" s="30"/>
      <c r="CME5" s="30"/>
      <c r="CMF5" s="30"/>
      <c r="CMG5" s="30"/>
      <c r="CMH5" s="30"/>
      <c r="CMI5" s="30"/>
      <c r="CMJ5" s="30"/>
      <c r="CMK5" s="30"/>
      <c r="CML5" s="30"/>
      <c r="CMM5" s="30"/>
      <c r="CMN5" s="30"/>
      <c r="CMO5" s="30"/>
      <c r="CMP5" s="30"/>
      <c r="CMQ5" s="30"/>
      <c r="CMR5" s="30"/>
      <c r="CMS5" s="30"/>
      <c r="CMT5" s="30"/>
      <c r="CMU5" s="30"/>
      <c r="CMV5" s="30"/>
      <c r="CMW5" s="30"/>
      <c r="CMX5" s="30"/>
      <c r="CMY5" s="30"/>
      <c r="CMZ5" s="30"/>
      <c r="CNA5" s="30"/>
      <c r="CNB5" s="30"/>
      <c r="CNC5" s="30"/>
      <c r="CND5" s="30"/>
      <c r="CNE5" s="30"/>
      <c r="CNF5" s="30"/>
      <c r="CNG5" s="30"/>
      <c r="CNH5" s="30"/>
      <c r="CNI5" s="30"/>
      <c r="CNJ5" s="30"/>
      <c r="CNK5" s="30"/>
      <c r="CNL5" s="30"/>
      <c r="CNM5" s="30"/>
      <c r="CNN5" s="30"/>
      <c r="CNO5" s="30"/>
      <c r="CNP5" s="30"/>
      <c r="CNQ5" s="30"/>
      <c r="CNR5" s="30"/>
      <c r="CNS5" s="30"/>
      <c r="CNT5" s="30"/>
      <c r="CNU5" s="30"/>
      <c r="CNV5" s="30"/>
      <c r="CNW5" s="30"/>
      <c r="CNX5" s="30"/>
      <c r="CNY5" s="30"/>
      <c r="CNZ5" s="30"/>
      <c r="COA5" s="30"/>
      <c r="COB5" s="30"/>
      <c r="COC5" s="30"/>
      <c r="COD5" s="30"/>
      <c r="COE5" s="30"/>
      <c r="COF5" s="30"/>
      <c r="COG5" s="30"/>
      <c r="COH5" s="30"/>
      <c r="COI5" s="30"/>
      <c r="COJ5" s="30"/>
      <c r="COK5" s="30"/>
      <c r="COL5" s="30"/>
      <c r="COM5" s="30"/>
      <c r="CON5" s="30"/>
      <c r="COO5" s="30"/>
      <c r="COP5" s="30"/>
      <c r="COQ5" s="30"/>
      <c r="COR5" s="30"/>
      <c r="COS5" s="30"/>
      <c r="COT5" s="30"/>
      <c r="COU5" s="30"/>
      <c r="COV5" s="30"/>
      <c r="COW5" s="30"/>
      <c r="COX5" s="30"/>
      <c r="COY5" s="30"/>
      <c r="COZ5" s="30"/>
      <c r="CPA5" s="30"/>
      <c r="CPB5" s="30"/>
      <c r="CPC5" s="30"/>
      <c r="CPD5" s="30"/>
      <c r="CPE5" s="30"/>
      <c r="CPF5" s="30"/>
      <c r="CPG5" s="30"/>
      <c r="CPH5" s="30"/>
      <c r="CPI5" s="30"/>
      <c r="CPJ5" s="30"/>
      <c r="CPK5" s="30"/>
      <c r="CPL5" s="30"/>
      <c r="CPM5" s="30"/>
      <c r="CPN5" s="30"/>
      <c r="CPO5" s="30"/>
      <c r="CPP5" s="30"/>
      <c r="CPQ5" s="30"/>
      <c r="CPR5" s="30"/>
      <c r="CPS5" s="30"/>
      <c r="CPT5" s="30"/>
      <c r="CPU5" s="30"/>
      <c r="CPV5" s="30"/>
      <c r="CPW5" s="30"/>
      <c r="CPX5" s="30"/>
      <c r="CPY5" s="30"/>
      <c r="CPZ5" s="30"/>
      <c r="CQA5" s="30"/>
      <c r="CQB5" s="30"/>
      <c r="CQC5" s="30"/>
      <c r="CQD5" s="30"/>
      <c r="CQE5" s="30"/>
      <c r="CQF5" s="30"/>
      <c r="CQG5" s="30"/>
      <c r="CQH5" s="30"/>
      <c r="CQI5" s="30"/>
      <c r="CQJ5" s="30"/>
      <c r="CQK5" s="30"/>
      <c r="CQL5" s="30"/>
      <c r="CQM5" s="30"/>
      <c r="CQN5" s="30"/>
      <c r="CQO5" s="30"/>
      <c r="CQP5" s="30"/>
      <c r="CQQ5" s="30"/>
      <c r="CQR5" s="30"/>
      <c r="CQS5" s="30"/>
      <c r="CQT5" s="30"/>
      <c r="CQU5" s="30"/>
      <c r="CQV5" s="30"/>
      <c r="CQW5" s="30"/>
      <c r="CQX5" s="30"/>
      <c r="CQY5" s="30"/>
      <c r="CQZ5" s="30"/>
      <c r="CRA5" s="30"/>
      <c r="CRB5" s="30"/>
      <c r="CRC5" s="30"/>
      <c r="CRD5" s="30"/>
      <c r="CRE5" s="30"/>
      <c r="CRF5" s="30"/>
      <c r="CRG5" s="30"/>
      <c r="CRH5" s="30"/>
      <c r="CRI5" s="30"/>
      <c r="CRJ5" s="30"/>
      <c r="CRK5" s="30"/>
      <c r="CRL5" s="30"/>
      <c r="CRM5" s="30"/>
      <c r="CRN5" s="30"/>
      <c r="CRO5" s="30"/>
      <c r="CRP5" s="30"/>
      <c r="CRQ5" s="30"/>
      <c r="CRR5" s="30"/>
      <c r="CRS5" s="30"/>
      <c r="CRT5" s="30"/>
      <c r="CRU5" s="30"/>
      <c r="CRV5" s="30"/>
      <c r="CRW5" s="30"/>
      <c r="CRX5" s="30"/>
      <c r="CRY5" s="30"/>
      <c r="CRZ5" s="30"/>
      <c r="CSA5" s="30"/>
      <c r="CSB5" s="30"/>
      <c r="CSC5" s="30"/>
      <c r="CSD5" s="30"/>
      <c r="CSE5" s="30"/>
      <c r="CSF5" s="30"/>
      <c r="CSG5" s="30"/>
      <c r="CSH5" s="30"/>
      <c r="CSI5" s="30"/>
      <c r="CSJ5" s="30"/>
      <c r="CSK5" s="30"/>
      <c r="CSL5" s="30"/>
      <c r="CSM5" s="30"/>
      <c r="CSN5" s="30"/>
      <c r="CSO5" s="30"/>
      <c r="CSP5" s="30"/>
      <c r="CSQ5" s="30"/>
      <c r="CSR5" s="30"/>
      <c r="CSS5" s="30"/>
      <c r="CST5" s="30"/>
      <c r="CSU5" s="30"/>
      <c r="CSV5" s="30"/>
      <c r="CSW5" s="30"/>
      <c r="CSX5" s="30"/>
      <c r="CSY5" s="30"/>
      <c r="CSZ5" s="30"/>
      <c r="CTA5" s="30"/>
      <c r="CTB5" s="30"/>
      <c r="CTC5" s="30"/>
      <c r="CTD5" s="30"/>
      <c r="CTE5" s="30"/>
      <c r="CTF5" s="30"/>
      <c r="CTG5" s="30"/>
      <c r="CTH5" s="30"/>
      <c r="CTI5" s="30"/>
      <c r="CTJ5" s="30"/>
      <c r="CTK5" s="30"/>
      <c r="CTL5" s="30"/>
      <c r="CTM5" s="30"/>
      <c r="CTN5" s="30"/>
      <c r="CTO5" s="30"/>
      <c r="CTP5" s="30"/>
      <c r="CTQ5" s="30"/>
      <c r="CTR5" s="30"/>
      <c r="CTS5" s="30"/>
      <c r="CTT5" s="30"/>
      <c r="CTU5" s="30"/>
      <c r="CTV5" s="30"/>
      <c r="CTW5" s="30"/>
      <c r="CTX5" s="30"/>
      <c r="CTY5" s="30"/>
      <c r="CTZ5" s="30"/>
      <c r="CUA5" s="30"/>
      <c r="CUB5" s="30"/>
      <c r="CUC5" s="30"/>
      <c r="CUD5" s="30"/>
      <c r="CUE5" s="30"/>
      <c r="CUF5" s="30"/>
      <c r="CUG5" s="30"/>
      <c r="CUH5" s="30"/>
      <c r="CUI5" s="30"/>
      <c r="CUJ5" s="30"/>
      <c r="CUK5" s="30"/>
      <c r="CUL5" s="30"/>
      <c r="CUM5" s="30"/>
      <c r="CUN5" s="30"/>
      <c r="CUO5" s="30"/>
      <c r="CUP5" s="30"/>
      <c r="CUQ5" s="30"/>
      <c r="CUR5" s="30"/>
      <c r="CUS5" s="30"/>
      <c r="CUT5" s="30"/>
      <c r="CUU5" s="30"/>
      <c r="CUV5" s="30"/>
      <c r="CUW5" s="30"/>
      <c r="CUX5" s="30"/>
      <c r="CUY5" s="30"/>
      <c r="CUZ5" s="30"/>
      <c r="CVA5" s="30"/>
      <c r="CVB5" s="30"/>
      <c r="CVC5" s="30"/>
      <c r="CVD5" s="30"/>
      <c r="CVE5" s="30"/>
      <c r="CVF5" s="30"/>
      <c r="CVG5" s="30"/>
      <c r="CVH5" s="30"/>
      <c r="CVI5" s="30"/>
      <c r="CVJ5" s="30"/>
      <c r="CVK5" s="30"/>
      <c r="CVL5" s="30"/>
      <c r="CVM5" s="30"/>
      <c r="CVN5" s="30"/>
      <c r="CVO5" s="30"/>
      <c r="CVP5" s="30"/>
      <c r="CVQ5" s="30"/>
      <c r="CVR5" s="30"/>
      <c r="CVS5" s="30"/>
      <c r="CVT5" s="30"/>
      <c r="CVU5" s="30"/>
      <c r="CVV5" s="30"/>
      <c r="CVW5" s="30"/>
      <c r="CVX5" s="30"/>
      <c r="CVY5" s="30"/>
      <c r="CVZ5" s="30"/>
      <c r="CWA5" s="30"/>
      <c r="CWB5" s="30"/>
      <c r="CWC5" s="30"/>
      <c r="CWD5" s="30"/>
      <c r="CWE5" s="30"/>
      <c r="CWF5" s="30"/>
      <c r="CWG5" s="30"/>
      <c r="CWH5" s="30"/>
      <c r="CWI5" s="30"/>
      <c r="CWJ5" s="30"/>
      <c r="CWK5" s="30"/>
      <c r="CWL5" s="30"/>
      <c r="CWM5" s="30"/>
      <c r="CWN5" s="30"/>
      <c r="CWO5" s="30"/>
      <c r="CWP5" s="30"/>
      <c r="CWQ5" s="30"/>
      <c r="CWR5" s="30"/>
      <c r="CWS5" s="30"/>
      <c r="CWT5" s="30"/>
      <c r="CWU5" s="30"/>
      <c r="CWV5" s="30"/>
      <c r="CWW5" s="30"/>
      <c r="CWX5" s="30"/>
      <c r="CWY5" s="30"/>
      <c r="CWZ5" s="30"/>
      <c r="CXA5" s="30"/>
      <c r="CXB5" s="30"/>
      <c r="CXC5" s="30"/>
      <c r="CXD5" s="30"/>
      <c r="CXE5" s="30"/>
      <c r="CXF5" s="30"/>
      <c r="CXG5" s="30"/>
      <c r="CXH5" s="30"/>
      <c r="CXI5" s="30"/>
      <c r="CXJ5" s="30"/>
      <c r="CXK5" s="30"/>
      <c r="CXL5" s="30"/>
      <c r="CXM5" s="30"/>
      <c r="CXN5" s="30"/>
      <c r="CXO5" s="30"/>
      <c r="CXP5" s="30"/>
      <c r="CXQ5" s="30"/>
      <c r="CXR5" s="30"/>
      <c r="CXS5" s="30"/>
      <c r="CXT5" s="30"/>
      <c r="CXU5" s="30"/>
      <c r="CXV5" s="30"/>
      <c r="CXW5" s="30"/>
      <c r="CXX5" s="30"/>
      <c r="CXY5" s="30"/>
      <c r="CXZ5" s="30"/>
      <c r="CYA5" s="30"/>
      <c r="CYB5" s="30"/>
      <c r="CYC5" s="30"/>
      <c r="CYD5" s="30"/>
      <c r="CYE5" s="30"/>
      <c r="CYF5" s="30"/>
      <c r="CYG5" s="30"/>
      <c r="CYH5" s="30"/>
      <c r="CYI5" s="30"/>
      <c r="CYJ5" s="30"/>
      <c r="CYK5" s="30"/>
      <c r="CYL5" s="30"/>
      <c r="CYM5" s="30"/>
      <c r="CYN5" s="30"/>
      <c r="CYO5" s="30"/>
      <c r="CYP5" s="30"/>
      <c r="CYQ5" s="30"/>
      <c r="CYR5" s="30"/>
      <c r="CYS5" s="30"/>
      <c r="CYT5" s="30"/>
      <c r="CYU5" s="30"/>
      <c r="CYV5" s="30"/>
      <c r="CYW5" s="30"/>
      <c r="CYX5" s="30"/>
      <c r="CYY5" s="30"/>
      <c r="CYZ5" s="30"/>
      <c r="CZA5" s="30"/>
      <c r="CZB5" s="30"/>
      <c r="CZC5" s="30"/>
      <c r="CZD5" s="30"/>
      <c r="CZE5" s="30"/>
      <c r="CZF5" s="30"/>
      <c r="CZG5" s="30"/>
      <c r="CZH5" s="30"/>
      <c r="CZI5" s="30"/>
      <c r="CZJ5" s="30"/>
      <c r="CZK5" s="30"/>
      <c r="CZL5" s="30"/>
      <c r="CZM5" s="30"/>
      <c r="CZN5" s="30"/>
      <c r="CZO5" s="30"/>
      <c r="CZP5" s="30"/>
      <c r="CZQ5" s="30"/>
      <c r="CZR5" s="30"/>
      <c r="CZS5" s="30"/>
      <c r="CZT5" s="30"/>
      <c r="CZU5" s="30"/>
      <c r="CZV5" s="30"/>
      <c r="CZW5" s="30"/>
      <c r="CZX5" s="30"/>
      <c r="CZY5" s="30"/>
      <c r="CZZ5" s="30"/>
      <c r="DAA5" s="30"/>
      <c r="DAB5" s="30"/>
      <c r="DAC5" s="30"/>
      <c r="DAD5" s="30"/>
      <c r="DAE5" s="30"/>
      <c r="DAF5" s="30"/>
      <c r="DAG5" s="30"/>
      <c r="DAH5" s="30"/>
      <c r="DAI5" s="30"/>
      <c r="DAJ5" s="30"/>
      <c r="DAK5" s="30"/>
      <c r="DAL5" s="30"/>
      <c r="DAM5" s="30"/>
      <c r="DAN5" s="30"/>
      <c r="DAO5" s="30"/>
      <c r="DAP5" s="30"/>
      <c r="DAQ5" s="30"/>
      <c r="DAR5" s="30"/>
      <c r="DAS5" s="30"/>
      <c r="DAT5" s="30"/>
      <c r="DAU5" s="30"/>
      <c r="DAV5" s="30"/>
      <c r="DAW5" s="30"/>
      <c r="DAX5" s="30"/>
      <c r="DAY5" s="30"/>
      <c r="DAZ5" s="30"/>
      <c r="DBA5" s="30"/>
      <c r="DBB5" s="30"/>
      <c r="DBC5" s="30"/>
      <c r="DBD5" s="30"/>
      <c r="DBE5" s="30"/>
      <c r="DBF5" s="30"/>
      <c r="DBG5" s="30"/>
      <c r="DBH5" s="30"/>
      <c r="DBI5" s="30"/>
      <c r="DBJ5" s="30"/>
      <c r="DBK5" s="30"/>
      <c r="DBL5" s="30"/>
      <c r="DBM5" s="30"/>
      <c r="DBN5" s="30"/>
      <c r="DBO5" s="30"/>
      <c r="DBP5" s="30"/>
      <c r="DBQ5" s="30"/>
      <c r="DBR5" s="30"/>
      <c r="DBS5" s="30"/>
      <c r="DBT5" s="30"/>
      <c r="DBU5" s="30"/>
      <c r="DBV5" s="30"/>
      <c r="DBW5" s="30"/>
      <c r="DBX5" s="30"/>
      <c r="DBY5" s="30"/>
      <c r="DBZ5" s="30"/>
      <c r="DCA5" s="30"/>
      <c r="DCB5" s="30"/>
      <c r="DCC5" s="30"/>
      <c r="DCD5" s="30"/>
      <c r="DCE5" s="30"/>
      <c r="DCF5" s="30"/>
      <c r="DCG5" s="30"/>
      <c r="DCH5" s="30"/>
      <c r="DCI5" s="30"/>
      <c r="DCJ5" s="30"/>
      <c r="DCK5" s="30"/>
      <c r="DCL5" s="30"/>
      <c r="DCM5" s="30"/>
      <c r="DCN5" s="30"/>
      <c r="DCO5" s="30"/>
      <c r="DCP5" s="30"/>
      <c r="DCQ5" s="30"/>
      <c r="DCR5" s="30"/>
      <c r="DCS5" s="30"/>
      <c r="DCT5" s="30"/>
      <c r="DCU5" s="30"/>
      <c r="DCV5" s="30"/>
      <c r="DCW5" s="30"/>
      <c r="DCX5" s="30"/>
      <c r="DCY5" s="30"/>
      <c r="DCZ5" s="30"/>
      <c r="DDA5" s="30"/>
      <c r="DDB5" s="30"/>
      <c r="DDC5" s="30"/>
      <c r="DDD5" s="30"/>
      <c r="DDE5" s="30"/>
      <c r="DDF5" s="30"/>
      <c r="DDG5" s="30"/>
      <c r="DDH5" s="30"/>
      <c r="DDI5" s="30"/>
      <c r="DDJ5" s="30"/>
      <c r="DDK5" s="30"/>
      <c r="DDL5" s="30"/>
      <c r="DDM5" s="30"/>
      <c r="DDN5" s="30"/>
      <c r="DDO5" s="30"/>
      <c r="DDP5" s="30"/>
      <c r="DDQ5" s="30"/>
      <c r="DDR5" s="30"/>
      <c r="DDS5" s="30"/>
      <c r="DDT5" s="30"/>
      <c r="DDU5" s="30"/>
      <c r="DDV5" s="30"/>
      <c r="DDW5" s="30"/>
      <c r="DDX5" s="30"/>
      <c r="DDY5" s="30"/>
      <c r="DDZ5" s="30"/>
      <c r="DEA5" s="30"/>
      <c r="DEB5" s="30"/>
      <c r="DEC5" s="30"/>
      <c r="DED5" s="30"/>
      <c r="DEE5" s="30"/>
      <c r="DEF5" s="30"/>
      <c r="DEG5" s="30"/>
      <c r="DEH5" s="30"/>
      <c r="DEI5" s="30"/>
      <c r="DEJ5" s="30"/>
      <c r="DEK5" s="30"/>
      <c r="DEL5" s="30"/>
      <c r="DEM5" s="30"/>
      <c r="DEN5" s="30"/>
      <c r="DEO5" s="30"/>
      <c r="DEP5" s="30"/>
      <c r="DEQ5" s="30"/>
      <c r="DER5" s="30"/>
      <c r="DES5" s="30"/>
      <c r="DET5" s="30"/>
      <c r="DEU5" s="30"/>
      <c r="DEV5" s="30"/>
      <c r="DEW5" s="30"/>
      <c r="DEX5" s="30"/>
      <c r="DEY5" s="30"/>
      <c r="DEZ5" s="30"/>
      <c r="DFA5" s="30"/>
      <c r="DFB5" s="30"/>
      <c r="DFC5" s="30"/>
      <c r="DFD5" s="30"/>
      <c r="DFE5" s="30"/>
      <c r="DFF5" s="30"/>
      <c r="DFG5" s="30"/>
      <c r="DFH5" s="30"/>
      <c r="DFI5" s="30"/>
      <c r="DFJ5" s="30"/>
      <c r="DFK5" s="30"/>
      <c r="DFL5" s="30"/>
      <c r="DFM5" s="30"/>
      <c r="DFN5" s="30"/>
      <c r="DFO5" s="30"/>
      <c r="DFP5" s="30"/>
      <c r="DFQ5" s="30"/>
      <c r="DFR5" s="30"/>
      <c r="DFS5" s="30"/>
      <c r="DFT5" s="30"/>
      <c r="DFU5" s="30"/>
      <c r="DFV5" s="30"/>
      <c r="DFW5" s="30"/>
      <c r="DFX5" s="30"/>
      <c r="DFY5" s="30"/>
      <c r="DFZ5" s="30"/>
      <c r="DGA5" s="30"/>
      <c r="DGB5" s="30"/>
      <c r="DGC5" s="30"/>
      <c r="DGD5" s="30"/>
      <c r="DGE5" s="30"/>
      <c r="DGF5" s="30"/>
      <c r="DGG5" s="30"/>
      <c r="DGH5" s="30"/>
      <c r="DGI5" s="30"/>
      <c r="DGJ5" s="30"/>
      <c r="DGK5" s="30"/>
      <c r="DGL5" s="30"/>
      <c r="DGM5" s="30"/>
      <c r="DGN5" s="30"/>
      <c r="DGO5" s="30"/>
      <c r="DGP5" s="30"/>
      <c r="DGQ5" s="30"/>
      <c r="DGR5" s="30"/>
      <c r="DGS5" s="30"/>
      <c r="DGT5" s="30"/>
      <c r="DGU5" s="30"/>
      <c r="DGV5" s="30"/>
      <c r="DGW5" s="30"/>
      <c r="DGX5" s="30"/>
      <c r="DGY5" s="30"/>
      <c r="DGZ5" s="30"/>
      <c r="DHA5" s="30"/>
      <c r="DHB5" s="30"/>
      <c r="DHC5" s="30"/>
      <c r="DHD5" s="30"/>
      <c r="DHE5" s="30"/>
      <c r="DHF5" s="30"/>
      <c r="DHG5" s="30"/>
      <c r="DHH5" s="30"/>
      <c r="DHI5" s="30"/>
      <c r="DHJ5" s="30"/>
      <c r="DHK5" s="30"/>
      <c r="DHL5" s="30"/>
      <c r="DHM5" s="30"/>
      <c r="DHN5" s="30"/>
      <c r="DHO5" s="30"/>
      <c r="DHP5" s="30"/>
      <c r="DHQ5" s="30"/>
      <c r="DHR5" s="30"/>
      <c r="DHS5" s="30"/>
      <c r="DHT5" s="30"/>
      <c r="DHU5" s="30"/>
      <c r="DHV5" s="30"/>
      <c r="DHW5" s="30"/>
      <c r="DHX5" s="30"/>
      <c r="DHY5" s="30"/>
      <c r="DHZ5" s="30"/>
      <c r="DIA5" s="30"/>
      <c r="DIB5" s="30"/>
      <c r="DIC5" s="30"/>
      <c r="DID5" s="30"/>
      <c r="DIE5" s="30"/>
      <c r="DIF5" s="30"/>
      <c r="DIG5" s="30"/>
      <c r="DIH5" s="30"/>
      <c r="DII5" s="30"/>
      <c r="DIJ5" s="30"/>
      <c r="DIK5" s="30"/>
      <c r="DIL5" s="30"/>
      <c r="DIM5" s="30"/>
      <c r="DIN5" s="30"/>
      <c r="DIO5" s="30"/>
      <c r="DIP5" s="30"/>
      <c r="DIQ5" s="30"/>
      <c r="DIR5" s="30"/>
      <c r="DIS5" s="30"/>
      <c r="DIT5" s="30"/>
      <c r="DIU5" s="30"/>
      <c r="DIV5" s="30"/>
      <c r="DIW5" s="30"/>
      <c r="DIX5" s="30"/>
      <c r="DIY5" s="30"/>
      <c r="DIZ5" s="30"/>
      <c r="DJA5" s="30"/>
      <c r="DJB5" s="30"/>
      <c r="DJC5" s="30"/>
      <c r="DJD5" s="30"/>
      <c r="DJE5" s="30"/>
      <c r="DJF5" s="30"/>
      <c r="DJG5" s="30"/>
      <c r="DJH5" s="30"/>
      <c r="DJI5" s="30"/>
      <c r="DJJ5" s="30"/>
      <c r="DJK5" s="30"/>
      <c r="DJL5" s="30"/>
      <c r="DJM5" s="30"/>
      <c r="DJN5" s="30"/>
      <c r="DJO5" s="30"/>
      <c r="DJP5" s="30"/>
      <c r="DJQ5" s="30"/>
      <c r="DJR5" s="30"/>
      <c r="DJS5" s="30"/>
      <c r="DJT5" s="30"/>
      <c r="DJU5" s="30"/>
      <c r="DJV5" s="30"/>
      <c r="DJW5" s="30"/>
      <c r="DJX5" s="30"/>
      <c r="DJY5" s="30"/>
      <c r="DJZ5" s="30"/>
      <c r="DKA5" s="30"/>
      <c r="DKB5" s="30"/>
      <c r="DKC5" s="30"/>
      <c r="DKD5" s="30"/>
      <c r="DKE5" s="30"/>
      <c r="DKF5" s="30"/>
      <c r="DKG5" s="30"/>
      <c r="DKH5" s="30"/>
      <c r="DKI5" s="30"/>
      <c r="DKJ5" s="30"/>
      <c r="DKK5" s="30"/>
      <c r="DKL5" s="30"/>
      <c r="DKM5" s="30"/>
      <c r="DKN5" s="30"/>
      <c r="DKO5" s="30"/>
      <c r="DKP5" s="30"/>
      <c r="DKQ5" s="30"/>
      <c r="DKR5" s="30"/>
      <c r="DKS5" s="30"/>
      <c r="DKT5" s="30"/>
      <c r="DKU5" s="30"/>
      <c r="DKV5" s="30"/>
      <c r="DKW5" s="30"/>
      <c r="DKX5" s="30"/>
      <c r="DKY5" s="30"/>
      <c r="DKZ5" s="30"/>
      <c r="DLA5" s="30"/>
      <c r="DLB5" s="30"/>
      <c r="DLC5" s="30"/>
      <c r="DLD5" s="30"/>
      <c r="DLE5" s="30"/>
      <c r="DLF5" s="30"/>
      <c r="DLG5" s="30"/>
      <c r="DLH5" s="30"/>
      <c r="DLI5" s="30"/>
      <c r="DLJ5" s="30"/>
      <c r="DLK5" s="30"/>
      <c r="DLL5" s="30"/>
      <c r="DLM5" s="30"/>
      <c r="DLN5" s="30"/>
      <c r="DLO5" s="30"/>
      <c r="DLP5" s="30"/>
      <c r="DLQ5" s="30"/>
      <c r="DLR5" s="30"/>
      <c r="DLS5" s="30"/>
      <c r="DLT5" s="30"/>
      <c r="DLU5" s="30"/>
      <c r="DLV5" s="30"/>
      <c r="DLW5" s="30"/>
      <c r="DLX5" s="30"/>
      <c r="DLY5" s="30"/>
      <c r="DLZ5" s="30"/>
      <c r="DMA5" s="30"/>
      <c r="DMB5" s="30"/>
      <c r="DMC5" s="30"/>
      <c r="DMD5" s="30"/>
      <c r="DME5" s="30"/>
      <c r="DMF5" s="30"/>
      <c r="DMG5" s="30"/>
      <c r="DMH5" s="30"/>
      <c r="DMI5" s="30"/>
      <c r="DMJ5" s="30"/>
      <c r="DMK5" s="30"/>
      <c r="DML5" s="30"/>
      <c r="DMM5" s="30"/>
      <c r="DMN5" s="30"/>
      <c r="DMO5" s="30"/>
      <c r="DMP5" s="30"/>
      <c r="DMQ5" s="30"/>
      <c r="DMR5" s="30"/>
      <c r="DMS5" s="30"/>
      <c r="DMT5" s="30"/>
      <c r="DMU5" s="30"/>
      <c r="DMV5" s="30"/>
      <c r="DMW5" s="30"/>
      <c r="DMX5" s="30"/>
      <c r="DMY5" s="30"/>
      <c r="DMZ5" s="30"/>
      <c r="DNA5" s="30"/>
      <c r="DNB5" s="30"/>
      <c r="DNC5" s="30"/>
      <c r="DND5" s="30"/>
      <c r="DNE5" s="30"/>
      <c r="DNF5" s="30"/>
      <c r="DNG5" s="30"/>
      <c r="DNH5" s="30"/>
      <c r="DNI5" s="30"/>
      <c r="DNJ5" s="30"/>
      <c r="DNK5" s="30"/>
      <c r="DNL5" s="30"/>
      <c r="DNM5" s="30"/>
      <c r="DNN5" s="30"/>
      <c r="DNO5" s="30"/>
      <c r="DNP5" s="30"/>
      <c r="DNQ5" s="30"/>
      <c r="DNR5" s="30"/>
      <c r="DNS5" s="30"/>
      <c r="DNT5" s="30"/>
      <c r="DNU5" s="30"/>
      <c r="DNV5" s="30"/>
      <c r="DNW5" s="30"/>
      <c r="DNX5" s="30"/>
      <c r="DNY5" s="30"/>
      <c r="DNZ5" s="30"/>
      <c r="DOA5" s="30"/>
      <c r="DOB5" s="30"/>
      <c r="DOC5" s="30"/>
      <c r="DOD5" s="30"/>
      <c r="DOE5" s="30"/>
      <c r="DOF5" s="30"/>
      <c r="DOG5" s="30"/>
      <c r="DOH5" s="30"/>
      <c r="DOI5" s="30"/>
      <c r="DOJ5" s="30"/>
      <c r="DOK5" s="30"/>
      <c r="DOL5" s="30"/>
      <c r="DOM5" s="30"/>
      <c r="DON5" s="30"/>
      <c r="DOO5" s="30"/>
      <c r="DOP5" s="30"/>
      <c r="DOQ5" s="30"/>
      <c r="DOR5" s="30"/>
      <c r="DOS5" s="30"/>
      <c r="DOT5" s="30"/>
      <c r="DOU5" s="30"/>
      <c r="DOV5" s="30"/>
      <c r="DOW5" s="30"/>
      <c r="DOX5" s="30"/>
      <c r="DOY5" s="30"/>
      <c r="DOZ5" s="30"/>
      <c r="DPA5" s="30"/>
      <c r="DPB5" s="30"/>
      <c r="DPC5" s="30"/>
      <c r="DPD5" s="30"/>
      <c r="DPE5" s="30"/>
      <c r="DPF5" s="30"/>
      <c r="DPG5" s="30"/>
      <c r="DPH5" s="30"/>
      <c r="DPI5" s="30"/>
      <c r="DPJ5" s="30"/>
      <c r="DPK5" s="30"/>
      <c r="DPL5" s="30"/>
      <c r="DPM5" s="30"/>
      <c r="DPN5" s="30"/>
      <c r="DPO5" s="30"/>
      <c r="DPP5" s="30"/>
      <c r="DPQ5" s="30"/>
      <c r="DPR5" s="30"/>
      <c r="DPS5" s="30"/>
      <c r="DPT5" s="30"/>
      <c r="DPU5" s="30"/>
      <c r="DPV5" s="30"/>
      <c r="DPW5" s="30"/>
      <c r="DPX5" s="30"/>
      <c r="DPY5" s="30"/>
      <c r="DPZ5" s="30"/>
      <c r="DQA5" s="30"/>
      <c r="DQB5" s="30"/>
      <c r="DQC5" s="30"/>
      <c r="DQD5" s="30"/>
      <c r="DQE5" s="30"/>
      <c r="DQF5" s="30"/>
      <c r="DQG5" s="30"/>
      <c r="DQH5" s="30"/>
      <c r="DQI5" s="30"/>
      <c r="DQJ5" s="30"/>
      <c r="DQK5" s="30"/>
      <c r="DQL5" s="30"/>
      <c r="DQM5" s="30"/>
      <c r="DQN5" s="30"/>
      <c r="DQO5" s="30"/>
      <c r="DQP5" s="30"/>
      <c r="DQQ5" s="30"/>
      <c r="DQR5" s="30"/>
      <c r="DQS5" s="30"/>
      <c r="DQT5" s="30"/>
      <c r="DQU5" s="30"/>
      <c r="DQV5" s="30"/>
      <c r="DQW5" s="30"/>
      <c r="DQX5" s="30"/>
      <c r="DQY5" s="30"/>
      <c r="DQZ5" s="30"/>
      <c r="DRA5" s="30"/>
      <c r="DRB5" s="30"/>
      <c r="DRC5" s="30"/>
      <c r="DRD5" s="30"/>
      <c r="DRE5" s="30"/>
      <c r="DRF5" s="30"/>
      <c r="DRG5" s="30"/>
      <c r="DRH5" s="30"/>
      <c r="DRI5" s="30"/>
      <c r="DRJ5" s="30"/>
      <c r="DRK5" s="30"/>
      <c r="DRL5" s="30"/>
      <c r="DRM5" s="30"/>
      <c r="DRN5" s="30"/>
      <c r="DRO5" s="30"/>
      <c r="DRP5" s="30"/>
      <c r="DRQ5" s="30"/>
      <c r="DRR5" s="30"/>
      <c r="DRS5" s="30"/>
      <c r="DRT5" s="30"/>
      <c r="DRU5" s="30"/>
      <c r="DRV5" s="30"/>
      <c r="DRW5" s="30"/>
      <c r="DRX5" s="30"/>
      <c r="DRY5" s="30"/>
      <c r="DRZ5" s="30"/>
      <c r="DSA5" s="30"/>
      <c r="DSB5" s="30"/>
      <c r="DSC5" s="30"/>
      <c r="DSD5" s="30"/>
      <c r="DSE5" s="30"/>
      <c r="DSF5" s="30"/>
      <c r="DSG5" s="30"/>
      <c r="DSH5" s="30"/>
      <c r="DSI5" s="30"/>
      <c r="DSJ5" s="30"/>
      <c r="DSK5" s="30"/>
      <c r="DSL5" s="30"/>
      <c r="DSM5" s="30"/>
      <c r="DSN5" s="30"/>
      <c r="DSO5" s="30"/>
      <c r="DSP5" s="30"/>
      <c r="DSQ5" s="30"/>
      <c r="DSR5" s="30"/>
      <c r="DSS5" s="30"/>
      <c r="DST5" s="30"/>
      <c r="DSU5" s="30"/>
      <c r="DSV5" s="30"/>
      <c r="DSW5" s="30"/>
      <c r="DSX5" s="30"/>
      <c r="DSY5" s="30"/>
      <c r="DSZ5" s="30"/>
      <c r="DTA5" s="30"/>
      <c r="DTB5" s="30"/>
      <c r="DTC5" s="30"/>
      <c r="DTD5" s="30"/>
      <c r="DTE5" s="30"/>
      <c r="DTF5" s="30"/>
      <c r="DTG5" s="30"/>
      <c r="DTH5" s="30"/>
      <c r="DTI5" s="30"/>
      <c r="DTJ5" s="30"/>
      <c r="DTK5" s="30"/>
      <c r="DTL5" s="30"/>
      <c r="DTM5" s="30"/>
      <c r="DTN5" s="30"/>
      <c r="DTO5" s="30"/>
      <c r="DTP5" s="30"/>
      <c r="DTQ5" s="30"/>
      <c r="DTR5" s="30"/>
      <c r="DTS5" s="30"/>
      <c r="DTT5" s="30"/>
      <c r="DTU5" s="30"/>
      <c r="DTV5" s="30"/>
      <c r="DTW5" s="30"/>
      <c r="DTX5" s="30"/>
      <c r="DTY5" s="30"/>
      <c r="DTZ5" s="30"/>
      <c r="DUA5" s="30"/>
      <c r="DUB5" s="30"/>
      <c r="DUC5" s="30"/>
      <c r="DUD5" s="30"/>
      <c r="DUE5" s="30"/>
      <c r="DUF5" s="30"/>
      <c r="DUG5" s="30"/>
      <c r="DUH5" s="30"/>
      <c r="DUI5" s="30"/>
      <c r="DUJ5" s="30"/>
      <c r="DUK5" s="30"/>
      <c r="DUL5" s="30"/>
      <c r="DUM5" s="30"/>
      <c r="DUN5" s="30"/>
      <c r="DUO5" s="30"/>
      <c r="DUP5" s="30"/>
      <c r="DUQ5" s="30"/>
      <c r="DUR5" s="30"/>
      <c r="DUS5" s="30"/>
      <c r="DUT5" s="30"/>
      <c r="DUU5" s="30"/>
      <c r="DUV5" s="30"/>
      <c r="DUW5" s="30"/>
      <c r="DUX5" s="30"/>
      <c r="DUY5" s="30"/>
      <c r="DUZ5" s="30"/>
      <c r="DVA5" s="30"/>
      <c r="DVB5" s="30"/>
      <c r="DVC5" s="30"/>
      <c r="DVD5" s="30"/>
      <c r="DVE5" s="30"/>
      <c r="DVF5" s="30"/>
      <c r="DVG5" s="30"/>
      <c r="DVH5" s="30"/>
      <c r="DVI5" s="30"/>
      <c r="DVJ5" s="30"/>
      <c r="DVK5" s="30"/>
      <c r="DVL5" s="30"/>
      <c r="DVM5" s="30"/>
      <c r="DVN5" s="30"/>
      <c r="DVO5" s="30"/>
      <c r="DVP5" s="30"/>
      <c r="DVQ5" s="30"/>
      <c r="DVR5" s="30"/>
      <c r="DVS5" s="30"/>
      <c r="DVT5" s="30"/>
      <c r="DVU5" s="30"/>
      <c r="DVV5" s="30"/>
      <c r="DVW5" s="30"/>
      <c r="DVX5" s="30"/>
      <c r="DVY5" s="30"/>
      <c r="DVZ5" s="30"/>
      <c r="DWA5" s="30"/>
      <c r="DWB5" s="30"/>
      <c r="DWC5" s="30"/>
      <c r="DWD5" s="30"/>
      <c r="DWE5" s="30"/>
      <c r="DWF5" s="30"/>
      <c r="DWG5" s="30"/>
      <c r="DWH5" s="30"/>
      <c r="DWI5" s="30"/>
      <c r="DWJ5" s="30"/>
      <c r="DWK5" s="30"/>
      <c r="DWL5" s="30"/>
      <c r="DWM5" s="30"/>
      <c r="DWN5" s="30"/>
      <c r="DWO5" s="30"/>
      <c r="DWP5" s="30"/>
      <c r="DWQ5" s="30"/>
      <c r="DWR5" s="30"/>
      <c r="DWS5" s="30"/>
      <c r="DWT5" s="30"/>
      <c r="DWU5" s="30"/>
      <c r="DWV5" s="30"/>
      <c r="DWW5" s="30"/>
      <c r="DWX5" s="30"/>
      <c r="DWY5" s="30"/>
      <c r="DWZ5" s="30"/>
      <c r="DXA5" s="30"/>
      <c r="DXB5" s="30"/>
      <c r="DXC5" s="30"/>
      <c r="DXD5" s="30"/>
      <c r="DXE5" s="30"/>
      <c r="DXF5" s="30"/>
      <c r="DXG5" s="30"/>
      <c r="DXH5" s="30"/>
      <c r="DXI5" s="30"/>
      <c r="DXJ5" s="30"/>
      <c r="DXK5" s="30"/>
      <c r="DXL5" s="30"/>
      <c r="DXM5" s="30"/>
      <c r="DXN5" s="30"/>
      <c r="DXO5" s="30"/>
      <c r="DXP5" s="30"/>
      <c r="DXQ5" s="30"/>
      <c r="DXR5" s="30"/>
      <c r="DXS5" s="30"/>
      <c r="DXT5" s="30"/>
      <c r="DXU5" s="30"/>
      <c r="DXV5" s="30"/>
      <c r="DXW5" s="30"/>
      <c r="DXX5" s="30"/>
      <c r="DXY5" s="30"/>
      <c r="DXZ5" s="30"/>
      <c r="DYA5" s="30"/>
      <c r="DYB5" s="30"/>
      <c r="DYC5" s="30"/>
      <c r="DYD5" s="30"/>
      <c r="DYE5" s="30"/>
      <c r="DYF5" s="30"/>
      <c r="DYG5" s="30"/>
      <c r="DYH5" s="30"/>
      <c r="DYI5" s="30"/>
      <c r="DYJ5" s="30"/>
      <c r="DYK5" s="30"/>
      <c r="DYL5" s="30"/>
      <c r="DYM5" s="30"/>
      <c r="DYN5" s="30"/>
      <c r="DYO5" s="30"/>
      <c r="DYP5" s="30"/>
      <c r="DYQ5" s="30"/>
      <c r="DYR5" s="30"/>
      <c r="DYS5" s="30"/>
      <c r="DYT5" s="30"/>
      <c r="DYU5" s="30"/>
      <c r="DYV5" s="30"/>
      <c r="DYW5" s="30"/>
      <c r="DYX5" s="30"/>
      <c r="DYY5" s="30"/>
      <c r="DYZ5" s="30"/>
      <c r="DZA5" s="30"/>
      <c r="DZB5" s="30"/>
      <c r="DZC5" s="30"/>
      <c r="DZD5" s="30"/>
      <c r="DZE5" s="30"/>
      <c r="DZF5" s="30"/>
      <c r="DZG5" s="30"/>
      <c r="DZH5" s="30"/>
      <c r="DZI5" s="30"/>
      <c r="DZJ5" s="30"/>
      <c r="DZK5" s="30"/>
      <c r="DZL5" s="30"/>
      <c r="DZM5" s="30"/>
      <c r="DZN5" s="30"/>
      <c r="DZO5" s="30"/>
      <c r="DZP5" s="30"/>
      <c r="DZQ5" s="30"/>
      <c r="DZR5" s="30"/>
      <c r="DZS5" s="30"/>
      <c r="DZT5" s="30"/>
      <c r="DZU5" s="30"/>
      <c r="DZV5" s="30"/>
      <c r="DZW5" s="30"/>
      <c r="DZX5" s="30"/>
      <c r="DZY5" s="30"/>
      <c r="DZZ5" s="30"/>
      <c r="EAA5" s="30"/>
      <c r="EAB5" s="30"/>
      <c r="EAC5" s="30"/>
      <c r="EAD5" s="30"/>
      <c r="EAE5" s="30"/>
      <c r="EAF5" s="30"/>
      <c r="EAG5" s="30"/>
      <c r="EAH5" s="30"/>
      <c r="EAI5" s="30"/>
      <c r="EAJ5" s="30"/>
      <c r="EAK5" s="30"/>
      <c r="EAL5" s="30"/>
      <c r="EAM5" s="30"/>
      <c r="EAN5" s="30"/>
      <c r="EAO5" s="30"/>
      <c r="EAP5" s="30"/>
      <c r="EAQ5" s="30"/>
      <c r="EAR5" s="30"/>
      <c r="EAS5" s="30"/>
      <c r="EAT5" s="30"/>
      <c r="EAU5" s="30"/>
      <c r="EAV5" s="30"/>
      <c r="EAW5" s="30"/>
      <c r="EAX5" s="30"/>
      <c r="EAY5" s="30"/>
      <c r="EAZ5" s="30"/>
      <c r="EBA5" s="30"/>
      <c r="EBB5" s="30"/>
      <c r="EBC5" s="30"/>
      <c r="EBD5" s="30"/>
      <c r="EBE5" s="30"/>
      <c r="EBF5" s="30"/>
      <c r="EBG5" s="30"/>
      <c r="EBH5" s="30"/>
      <c r="EBI5" s="30"/>
      <c r="EBJ5" s="30"/>
      <c r="EBK5" s="30"/>
      <c r="EBL5" s="30"/>
      <c r="EBM5" s="30"/>
      <c r="EBN5" s="30"/>
      <c r="EBO5" s="30"/>
      <c r="EBP5" s="30"/>
      <c r="EBQ5" s="30"/>
      <c r="EBR5" s="30"/>
      <c r="EBS5" s="30"/>
      <c r="EBT5" s="30"/>
      <c r="EBU5" s="30"/>
      <c r="EBV5" s="30"/>
      <c r="EBW5" s="30"/>
      <c r="EBX5" s="30"/>
      <c r="EBY5" s="30"/>
      <c r="EBZ5" s="30"/>
      <c r="ECA5" s="30"/>
      <c r="ECB5" s="30"/>
      <c r="ECC5" s="30"/>
      <c r="ECD5" s="30"/>
      <c r="ECE5" s="30"/>
      <c r="ECF5" s="30"/>
      <c r="ECG5" s="30"/>
      <c r="ECH5" s="30"/>
      <c r="ECI5" s="30"/>
      <c r="ECJ5" s="30"/>
      <c r="ECK5" s="30"/>
      <c r="ECL5" s="30"/>
      <c r="ECM5" s="30"/>
      <c r="ECN5" s="30"/>
      <c r="ECO5" s="30"/>
      <c r="ECP5" s="30"/>
      <c r="ECQ5" s="30"/>
      <c r="ECR5" s="30"/>
      <c r="ECS5" s="30"/>
      <c r="ECT5" s="30"/>
      <c r="ECU5" s="30"/>
      <c r="ECV5" s="30"/>
      <c r="ECW5" s="30"/>
      <c r="ECX5" s="30"/>
      <c r="ECY5" s="30"/>
      <c r="ECZ5" s="30"/>
      <c r="EDA5" s="30"/>
      <c r="EDB5" s="30"/>
      <c r="EDC5" s="30"/>
      <c r="EDD5" s="30"/>
      <c r="EDE5" s="30"/>
      <c r="EDF5" s="30"/>
      <c r="EDG5" s="30"/>
      <c r="EDH5" s="30"/>
      <c r="EDI5" s="30"/>
      <c r="EDJ5" s="30"/>
      <c r="EDK5" s="30"/>
      <c r="EDL5" s="30"/>
      <c r="EDM5" s="30"/>
      <c r="EDN5" s="30"/>
      <c r="EDO5" s="30"/>
      <c r="EDP5" s="30"/>
      <c r="EDQ5" s="30"/>
      <c r="EDR5" s="30"/>
      <c r="EDS5" s="30"/>
      <c r="EDT5" s="30"/>
      <c r="EDU5" s="30"/>
      <c r="EDV5" s="30"/>
      <c r="EDW5" s="30"/>
      <c r="EDX5" s="30"/>
      <c r="EDY5" s="30"/>
      <c r="EDZ5" s="30"/>
      <c r="EEA5" s="30"/>
      <c r="EEB5" s="30"/>
      <c r="EEC5" s="30"/>
      <c r="EED5" s="30"/>
      <c r="EEE5" s="30"/>
      <c r="EEF5" s="30"/>
      <c r="EEG5" s="30"/>
      <c r="EEH5" s="30"/>
      <c r="EEI5" s="30"/>
      <c r="EEJ5" s="30"/>
      <c r="EEK5" s="30"/>
      <c r="EEL5" s="30"/>
      <c r="EEM5" s="30"/>
      <c r="EEN5" s="30"/>
      <c r="EEO5" s="30"/>
      <c r="EEP5" s="30"/>
      <c r="EEQ5" s="30"/>
      <c r="EER5" s="30"/>
      <c r="EES5" s="30"/>
      <c r="EET5" s="30"/>
      <c r="EEU5" s="30"/>
      <c r="EEV5" s="30"/>
      <c r="EEW5" s="30"/>
      <c r="EEX5" s="30"/>
      <c r="EEY5" s="30"/>
      <c r="EEZ5" s="30"/>
      <c r="EFA5" s="30"/>
      <c r="EFB5" s="30"/>
      <c r="EFC5" s="30"/>
      <c r="EFD5" s="30"/>
      <c r="EFE5" s="30"/>
      <c r="EFF5" s="30"/>
      <c r="EFG5" s="30"/>
      <c r="EFH5" s="30"/>
      <c r="EFI5" s="30"/>
      <c r="EFJ5" s="30"/>
      <c r="EFK5" s="30"/>
      <c r="EFL5" s="30"/>
      <c r="EFM5" s="30"/>
      <c r="EFN5" s="30"/>
      <c r="EFO5" s="30"/>
      <c r="EFP5" s="30"/>
      <c r="EFQ5" s="30"/>
      <c r="EFR5" s="30"/>
      <c r="EFS5" s="30"/>
      <c r="EFT5" s="30"/>
      <c r="EFU5" s="30"/>
      <c r="EFV5" s="30"/>
      <c r="EFW5" s="30"/>
      <c r="EFX5" s="30"/>
      <c r="EFY5" s="30"/>
      <c r="EFZ5" s="30"/>
      <c r="EGA5" s="30"/>
      <c r="EGB5" s="30"/>
      <c r="EGC5" s="30"/>
      <c r="EGD5" s="30"/>
      <c r="EGE5" s="30"/>
      <c r="EGF5" s="30"/>
      <c r="EGG5" s="30"/>
      <c r="EGH5" s="30"/>
      <c r="EGI5" s="30"/>
      <c r="EGJ5" s="30"/>
      <c r="EGK5" s="30"/>
      <c r="EGL5" s="30"/>
      <c r="EGM5" s="30"/>
      <c r="EGN5" s="30"/>
      <c r="EGO5" s="30"/>
      <c r="EGP5" s="30"/>
      <c r="EGQ5" s="30"/>
      <c r="EGR5" s="30"/>
      <c r="EGS5" s="30"/>
      <c r="EGT5" s="30"/>
      <c r="EGU5" s="30"/>
      <c r="EGV5" s="30"/>
      <c r="EGW5" s="30"/>
      <c r="EGX5" s="30"/>
      <c r="EGY5" s="30"/>
      <c r="EGZ5" s="30"/>
      <c r="EHA5" s="30"/>
      <c r="EHB5" s="30"/>
      <c r="EHC5" s="30"/>
      <c r="EHD5" s="30"/>
      <c r="EHE5" s="30"/>
      <c r="EHF5" s="30"/>
      <c r="EHG5" s="30"/>
      <c r="EHH5" s="30"/>
      <c r="EHI5" s="30"/>
      <c r="EHJ5" s="30"/>
      <c r="EHK5" s="30"/>
      <c r="EHL5" s="30"/>
      <c r="EHM5" s="30"/>
      <c r="EHN5" s="30"/>
      <c r="EHO5" s="30"/>
      <c r="EHP5" s="30"/>
      <c r="EHQ5" s="30"/>
      <c r="EHR5" s="30"/>
      <c r="EHS5" s="30"/>
      <c r="EHT5" s="30"/>
      <c r="EHU5" s="30"/>
      <c r="EHV5" s="30"/>
      <c r="EHW5" s="30"/>
      <c r="EHX5" s="30"/>
      <c r="EHY5" s="30"/>
      <c r="EHZ5" s="30"/>
      <c r="EIA5" s="30"/>
      <c r="EIB5" s="30"/>
      <c r="EIC5" s="30"/>
      <c r="EID5" s="30"/>
      <c r="EIE5" s="30"/>
      <c r="EIF5" s="30"/>
      <c r="EIG5" s="30"/>
      <c r="EIH5" s="30"/>
      <c r="EII5" s="30"/>
      <c r="EIJ5" s="30"/>
      <c r="EIK5" s="30"/>
      <c r="EIL5" s="30"/>
      <c r="EIM5" s="30"/>
      <c r="EIN5" s="30"/>
      <c r="EIO5" s="30"/>
      <c r="EIP5" s="30"/>
      <c r="EIQ5" s="30"/>
      <c r="EIR5" s="30"/>
      <c r="EIS5" s="30"/>
      <c r="EIT5" s="30"/>
      <c r="EIU5" s="30"/>
      <c r="EIV5" s="30"/>
      <c r="EIW5" s="30"/>
      <c r="EIX5" s="30"/>
      <c r="EIY5" s="30"/>
      <c r="EIZ5" s="30"/>
      <c r="EJA5" s="30"/>
      <c r="EJB5" s="30"/>
      <c r="EJC5" s="30"/>
      <c r="EJD5" s="30"/>
      <c r="EJE5" s="30"/>
      <c r="EJF5" s="30"/>
      <c r="EJG5" s="30"/>
      <c r="EJH5" s="30"/>
      <c r="EJI5" s="30"/>
      <c r="EJJ5" s="30"/>
      <c r="EJK5" s="30"/>
      <c r="EJL5" s="30"/>
      <c r="EJM5" s="30"/>
      <c r="EJN5" s="30"/>
      <c r="EJO5" s="30"/>
      <c r="EJP5" s="30"/>
      <c r="EJQ5" s="30"/>
      <c r="EJR5" s="30"/>
      <c r="EJS5" s="30"/>
      <c r="EJT5" s="30"/>
      <c r="EJU5" s="30"/>
      <c r="EJV5" s="30"/>
      <c r="EJW5" s="30"/>
      <c r="EJX5" s="30"/>
      <c r="EJY5" s="30"/>
      <c r="EJZ5" s="30"/>
      <c r="EKA5" s="30"/>
      <c r="EKB5" s="30"/>
      <c r="EKC5" s="30"/>
      <c r="EKD5" s="30"/>
      <c r="EKE5" s="30"/>
      <c r="EKF5" s="30"/>
      <c r="EKG5" s="30"/>
      <c r="EKH5" s="30"/>
      <c r="EKI5" s="30"/>
      <c r="EKJ5" s="30"/>
      <c r="EKK5" s="30"/>
      <c r="EKL5" s="30"/>
      <c r="EKM5" s="30"/>
      <c r="EKN5" s="30"/>
      <c r="EKO5" s="30"/>
      <c r="EKP5" s="30"/>
      <c r="EKQ5" s="30"/>
      <c r="EKR5" s="30"/>
      <c r="EKS5" s="30"/>
      <c r="EKT5" s="30"/>
      <c r="EKU5" s="30"/>
      <c r="EKV5" s="30"/>
      <c r="EKW5" s="30"/>
      <c r="EKX5" s="30"/>
      <c r="EKY5" s="30"/>
      <c r="EKZ5" s="30"/>
      <c r="ELA5" s="30"/>
      <c r="ELB5" s="30"/>
      <c r="ELC5" s="30"/>
      <c r="ELD5" s="30"/>
      <c r="ELE5" s="30"/>
      <c r="ELF5" s="30"/>
      <c r="ELG5" s="30"/>
      <c r="ELH5" s="30"/>
      <c r="ELI5" s="30"/>
      <c r="ELJ5" s="30"/>
      <c r="ELK5" s="30"/>
      <c r="ELL5" s="30"/>
      <c r="ELM5" s="30"/>
      <c r="ELN5" s="30"/>
      <c r="ELO5" s="30"/>
      <c r="ELP5" s="30"/>
      <c r="ELQ5" s="30"/>
      <c r="ELR5" s="30"/>
      <c r="ELS5" s="30"/>
      <c r="ELT5" s="30"/>
      <c r="ELU5" s="30"/>
      <c r="ELV5" s="30"/>
      <c r="ELW5" s="30"/>
      <c r="ELX5" s="30"/>
      <c r="ELY5" s="30"/>
      <c r="ELZ5" s="30"/>
      <c r="EMA5" s="30"/>
      <c r="EMB5" s="30"/>
      <c r="EMC5" s="30"/>
      <c r="EMD5" s="30"/>
      <c r="EME5" s="30"/>
      <c r="EMF5" s="30"/>
      <c r="EMG5" s="30"/>
      <c r="EMH5" s="30"/>
      <c r="EMI5" s="30"/>
      <c r="EMJ5" s="30"/>
      <c r="EMK5" s="30"/>
      <c r="EML5" s="30"/>
      <c r="EMM5" s="30"/>
      <c r="EMN5" s="30"/>
      <c r="EMO5" s="30"/>
      <c r="EMP5" s="30"/>
      <c r="EMQ5" s="30"/>
      <c r="EMR5" s="30"/>
      <c r="EMS5" s="30"/>
      <c r="EMT5" s="30"/>
      <c r="EMU5" s="30"/>
      <c r="EMV5" s="30"/>
      <c r="EMW5" s="30"/>
      <c r="EMX5" s="30"/>
      <c r="EMY5" s="30"/>
      <c r="EMZ5" s="30"/>
      <c r="ENA5" s="30"/>
      <c r="ENB5" s="30"/>
      <c r="ENC5" s="30"/>
      <c r="END5" s="30"/>
      <c r="ENE5" s="30"/>
      <c r="ENF5" s="30"/>
      <c r="ENG5" s="30"/>
      <c r="ENH5" s="30"/>
      <c r="ENI5" s="30"/>
      <c r="ENJ5" s="30"/>
      <c r="ENK5" s="30"/>
      <c r="ENL5" s="30"/>
      <c r="ENM5" s="30"/>
      <c r="ENN5" s="30"/>
      <c r="ENO5" s="30"/>
      <c r="ENP5" s="30"/>
      <c r="ENQ5" s="30"/>
      <c r="ENR5" s="30"/>
      <c r="ENS5" s="30"/>
      <c r="ENT5" s="30"/>
      <c r="ENU5" s="30"/>
      <c r="ENV5" s="30"/>
      <c r="ENW5" s="30"/>
      <c r="ENX5" s="30"/>
      <c r="ENY5" s="30"/>
      <c r="ENZ5" s="30"/>
      <c r="EOA5" s="30"/>
      <c r="EOB5" s="30"/>
      <c r="EOC5" s="30"/>
      <c r="EOD5" s="30"/>
      <c r="EOE5" s="30"/>
      <c r="EOF5" s="30"/>
      <c r="EOG5" s="30"/>
      <c r="EOH5" s="30"/>
      <c r="EOI5" s="30"/>
      <c r="EOJ5" s="30"/>
      <c r="EOK5" s="30"/>
      <c r="EOL5" s="30"/>
      <c r="EOM5" s="30"/>
      <c r="EON5" s="30"/>
      <c r="EOO5" s="30"/>
      <c r="EOP5" s="30"/>
      <c r="EOQ5" s="30"/>
      <c r="EOR5" s="30"/>
      <c r="EOS5" s="30"/>
      <c r="EOT5" s="30"/>
      <c r="EOU5" s="30"/>
      <c r="EOV5" s="30"/>
      <c r="EOW5" s="30"/>
      <c r="EOX5" s="30"/>
      <c r="EOY5" s="30"/>
      <c r="EOZ5" s="30"/>
      <c r="EPA5" s="30"/>
      <c r="EPB5" s="30"/>
      <c r="EPC5" s="30"/>
      <c r="EPD5" s="30"/>
      <c r="EPE5" s="30"/>
      <c r="EPF5" s="30"/>
      <c r="EPG5" s="30"/>
      <c r="EPH5" s="30"/>
      <c r="EPI5" s="30"/>
      <c r="EPJ5" s="30"/>
      <c r="EPK5" s="30"/>
      <c r="EPL5" s="30"/>
      <c r="EPM5" s="30"/>
      <c r="EPN5" s="30"/>
      <c r="EPO5" s="30"/>
      <c r="EPP5" s="30"/>
      <c r="EPQ5" s="30"/>
      <c r="EPR5" s="30"/>
      <c r="EPS5" s="30"/>
      <c r="EPT5" s="30"/>
      <c r="EPU5" s="30"/>
      <c r="EPV5" s="30"/>
      <c r="EPW5" s="30"/>
      <c r="EPX5" s="30"/>
      <c r="EPY5" s="30"/>
      <c r="EPZ5" s="30"/>
      <c r="EQA5" s="30"/>
      <c r="EQB5" s="30"/>
      <c r="EQC5" s="30"/>
      <c r="EQD5" s="30"/>
      <c r="EQE5" s="30"/>
      <c r="EQF5" s="30"/>
      <c r="EQG5" s="30"/>
      <c r="EQH5" s="30"/>
      <c r="EQI5" s="30"/>
      <c r="EQJ5" s="30"/>
      <c r="EQK5" s="30"/>
      <c r="EQL5" s="30"/>
      <c r="EQM5" s="30"/>
      <c r="EQN5" s="30"/>
      <c r="EQO5" s="30"/>
      <c r="EQP5" s="30"/>
      <c r="EQQ5" s="30"/>
      <c r="EQR5" s="30"/>
      <c r="EQS5" s="30"/>
      <c r="EQT5" s="30"/>
      <c r="EQU5" s="30"/>
      <c r="EQV5" s="30"/>
      <c r="EQW5" s="30"/>
      <c r="EQX5" s="30"/>
      <c r="EQY5" s="30"/>
      <c r="EQZ5" s="30"/>
      <c r="ERA5" s="30"/>
      <c r="ERB5" s="30"/>
      <c r="ERC5" s="30"/>
      <c r="ERD5" s="30"/>
      <c r="ERE5" s="30"/>
      <c r="ERF5" s="30"/>
      <c r="ERG5" s="30"/>
      <c r="ERH5" s="30"/>
      <c r="ERI5" s="30"/>
      <c r="ERJ5" s="30"/>
      <c r="ERK5" s="30"/>
      <c r="ERL5" s="30"/>
      <c r="ERM5" s="30"/>
      <c r="ERN5" s="30"/>
      <c r="ERO5" s="30"/>
      <c r="ERP5" s="30"/>
      <c r="ERQ5" s="30"/>
      <c r="ERR5" s="30"/>
      <c r="ERS5" s="30"/>
      <c r="ERT5" s="30"/>
      <c r="ERU5" s="30"/>
      <c r="ERV5" s="30"/>
      <c r="ERW5" s="30"/>
      <c r="ERX5" s="30"/>
      <c r="ERY5" s="30"/>
      <c r="ERZ5" s="30"/>
      <c r="ESA5" s="30"/>
      <c r="ESB5" s="30"/>
      <c r="ESC5" s="30"/>
      <c r="ESD5" s="30"/>
      <c r="ESE5" s="30"/>
      <c r="ESF5" s="30"/>
      <c r="ESG5" s="30"/>
      <c r="ESH5" s="30"/>
      <c r="ESI5" s="30"/>
      <c r="ESJ5" s="30"/>
      <c r="ESK5" s="30"/>
      <c r="ESL5" s="30"/>
      <c r="ESM5" s="30"/>
      <c r="ESN5" s="30"/>
      <c r="ESO5" s="30"/>
      <c r="ESP5" s="30"/>
      <c r="ESQ5" s="30"/>
      <c r="ESR5" s="30"/>
      <c r="ESS5" s="30"/>
      <c r="EST5" s="30"/>
      <c r="ESU5" s="30"/>
      <c r="ESV5" s="30"/>
      <c r="ESW5" s="30"/>
      <c r="ESX5" s="30"/>
      <c r="ESY5" s="30"/>
      <c r="ESZ5" s="30"/>
      <c r="ETA5" s="30"/>
      <c r="ETB5" s="30"/>
      <c r="ETC5" s="30"/>
      <c r="ETD5" s="30"/>
      <c r="ETE5" s="30"/>
      <c r="ETF5" s="30"/>
      <c r="ETG5" s="30"/>
      <c r="ETH5" s="30"/>
      <c r="ETI5" s="30"/>
      <c r="ETJ5" s="30"/>
      <c r="ETK5" s="30"/>
      <c r="ETL5" s="30"/>
      <c r="ETM5" s="30"/>
      <c r="ETN5" s="30"/>
      <c r="ETO5" s="30"/>
      <c r="ETP5" s="30"/>
      <c r="ETQ5" s="30"/>
      <c r="ETR5" s="30"/>
      <c r="ETS5" s="30"/>
      <c r="ETT5" s="30"/>
      <c r="ETU5" s="30"/>
      <c r="ETV5" s="30"/>
      <c r="ETW5" s="30"/>
      <c r="ETX5" s="30"/>
      <c r="ETY5" s="30"/>
      <c r="ETZ5" s="30"/>
      <c r="EUA5" s="30"/>
      <c r="EUB5" s="30"/>
      <c r="EUC5" s="30"/>
      <c r="EUD5" s="30"/>
      <c r="EUE5" s="30"/>
      <c r="EUF5" s="30"/>
      <c r="EUG5" s="30"/>
      <c r="EUH5" s="30"/>
      <c r="EUI5" s="30"/>
      <c r="EUJ5" s="30"/>
      <c r="EUK5" s="30"/>
      <c r="EUL5" s="30"/>
      <c r="EUM5" s="30"/>
      <c r="EUN5" s="30"/>
      <c r="EUO5" s="30"/>
      <c r="EUP5" s="30"/>
      <c r="EUQ5" s="30"/>
      <c r="EUR5" s="30"/>
      <c r="EUS5" s="30"/>
      <c r="EUT5" s="30"/>
      <c r="EUU5" s="30"/>
      <c r="EUV5" s="30"/>
      <c r="EUW5" s="30"/>
      <c r="EUX5" s="30"/>
      <c r="EUY5" s="30"/>
      <c r="EUZ5" s="30"/>
      <c r="EVA5" s="30"/>
      <c r="EVB5" s="30"/>
      <c r="EVC5" s="30"/>
      <c r="EVD5" s="30"/>
      <c r="EVE5" s="30"/>
      <c r="EVF5" s="30"/>
      <c r="EVG5" s="30"/>
      <c r="EVH5" s="30"/>
      <c r="EVI5" s="30"/>
      <c r="EVJ5" s="30"/>
      <c r="EVK5" s="30"/>
      <c r="EVL5" s="30"/>
      <c r="EVM5" s="30"/>
      <c r="EVN5" s="30"/>
      <c r="EVO5" s="30"/>
      <c r="EVP5" s="30"/>
      <c r="EVQ5" s="30"/>
      <c r="EVR5" s="30"/>
      <c r="EVS5" s="30"/>
      <c r="EVT5" s="30"/>
      <c r="EVU5" s="30"/>
      <c r="EVV5" s="30"/>
      <c r="EVW5" s="30"/>
      <c r="EVX5" s="30"/>
      <c r="EVY5" s="30"/>
      <c r="EVZ5" s="30"/>
      <c r="EWA5" s="30"/>
      <c r="EWB5" s="30"/>
      <c r="EWC5" s="30"/>
      <c r="EWD5" s="30"/>
      <c r="EWE5" s="30"/>
      <c r="EWF5" s="30"/>
      <c r="EWG5" s="30"/>
      <c r="EWH5" s="30"/>
      <c r="EWI5" s="30"/>
      <c r="EWJ5" s="30"/>
      <c r="EWK5" s="30"/>
      <c r="EWL5" s="30"/>
      <c r="EWM5" s="30"/>
      <c r="EWN5" s="30"/>
      <c r="EWO5" s="30"/>
      <c r="EWP5" s="30"/>
      <c r="EWQ5" s="30"/>
      <c r="EWR5" s="30"/>
      <c r="EWS5" s="30"/>
      <c r="EWT5" s="30"/>
      <c r="EWU5" s="30"/>
      <c r="EWV5" s="30"/>
      <c r="EWW5" s="30"/>
      <c r="EWX5" s="30"/>
      <c r="EWY5" s="30"/>
      <c r="EWZ5" s="30"/>
      <c r="EXA5" s="30"/>
      <c r="EXB5" s="30"/>
      <c r="EXC5" s="30"/>
      <c r="EXD5" s="30"/>
      <c r="EXE5" s="30"/>
      <c r="EXF5" s="30"/>
      <c r="EXG5" s="30"/>
      <c r="EXH5" s="30"/>
      <c r="EXI5" s="30"/>
      <c r="EXJ5" s="30"/>
      <c r="EXK5" s="30"/>
      <c r="EXL5" s="30"/>
      <c r="EXM5" s="30"/>
      <c r="EXN5" s="30"/>
      <c r="EXO5" s="30"/>
      <c r="EXP5" s="30"/>
      <c r="EXQ5" s="30"/>
      <c r="EXR5" s="30"/>
      <c r="EXS5" s="30"/>
      <c r="EXT5" s="30"/>
      <c r="EXU5" s="30"/>
      <c r="EXV5" s="30"/>
      <c r="EXW5" s="30"/>
      <c r="EXX5" s="30"/>
      <c r="EXY5" s="30"/>
      <c r="EXZ5" s="30"/>
      <c r="EYA5" s="30"/>
      <c r="EYB5" s="30"/>
      <c r="EYC5" s="30"/>
      <c r="EYD5" s="30"/>
      <c r="EYE5" s="30"/>
      <c r="EYF5" s="30"/>
      <c r="EYG5" s="30"/>
      <c r="EYH5" s="30"/>
      <c r="EYI5" s="30"/>
      <c r="EYJ5" s="30"/>
      <c r="EYK5" s="30"/>
      <c r="EYL5" s="30"/>
      <c r="EYM5" s="30"/>
      <c r="EYN5" s="30"/>
      <c r="EYO5" s="30"/>
      <c r="EYP5" s="30"/>
      <c r="EYQ5" s="30"/>
      <c r="EYR5" s="30"/>
      <c r="EYS5" s="30"/>
      <c r="EYT5" s="30"/>
      <c r="EYU5" s="30"/>
      <c r="EYV5" s="30"/>
      <c r="EYW5" s="30"/>
      <c r="EYX5" s="30"/>
      <c r="EYY5" s="30"/>
      <c r="EYZ5" s="30"/>
      <c r="EZA5" s="30"/>
      <c r="EZB5" s="30"/>
      <c r="EZC5" s="30"/>
      <c r="EZD5" s="30"/>
      <c r="EZE5" s="30"/>
      <c r="EZF5" s="30"/>
      <c r="EZG5" s="30"/>
      <c r="EZH5" s="30"/>
      <c r="EZI5" s="30"/>
      <c r="EZJ5" s="30"/>
      <c r="EZK5" s="30"/>
      <c r="EZL5" s="30"/>
      <c r="EZM5" s="30"/>
      <c r="EZN5" s="30"/>
      <c r="EZO5" s="30"/>
      <c r="EZP5" s="30"/>
      <c r="EZQ5" s="30"/>
      <c r="EZR5" s="30"/>
      <c r="EZS5" s="30"/>
      <c r="EZT5" s="30"/>
      <c r="EZU5" s="30"/>
      <c r="EZV5" s="30"/>
      <c r="EZW5" s="30"/>
      <c r="EZX5" s="30"/>
      <c r="EZY5" s="30"/>
      <c r="EZZ5" s="30"/>
      <c r="FAA5" s="30"/>
      <c r="FAB5" s="30"/>
      <c r="FAC5" s="30"/>
      <c r="FAD5" s="30"/>
      <c r="FAE5" s="30"/>
      <c r="FAF5" s="30"/>
      <c r="FAG5" s="30"/>
      <c r="FAH5" s="30"/>
      <c r="FAI5" s="30"/>
      <c r="FAJ5" s="30"/>
      <c r="FAK5" s="30"/>
      <c r="FAL5" s="30"/>
      <c r="FAM5" s="30"/>
      <c r="FAN5" s="30"/>
      <c r="FAO5" s="30"/>
      <c r="FAP5" s="30"/>
      <c r="FAQ5" s="30"/>
      <c r="FAR5" s="30"/>
      <c r="FAS5" s="30"/>
      <c r="FAT5" s="30"/>
      <c r="FAU5" s="30"/>
      <c r="FAV5" s="30"/>
      <c r="FAW5" s="30"/>
      <c r="FAX5" s="30"/>
      <c r="FAY5" s="30"/>
      <c r="FAZ5" s="30"/>
      <c r="FBA5" s="30"/>
      <c r="FBB5" s="30"/>
      <c r="FBC5" s="30"/>
      <c r="FBD5" s="30"/>
      <c r="FBE5" s="30"/>
      <c r="FBF5" s="30"/>
      <c r="FBG5" s="30"/>
      <c r="FBH5" s="30"/>
      <c r="FBI5" s="30"/>
      <c r="FBJ5" s="30"/>
      <c r="FBK5" s="30"/>
      <c r="FBL5" s="30"/>
      <c r="FBM5" s="30"/>
      <c r="FBN5" s="30"/>
      <c r="FBO5" s="30"/>
      <c r="FBP5" s="30"/>
      <c r="FBQ5" s="30"/>
      <c r="FBR5" s="30"/>
      <c r="FBS5" s="30"/>
      <c r="FBT5" s="30"/>
      <c r="FBU5" s="30"/>
      <c r="FBV5" s="30"/>
      <c r="FBW5" s="30"/>
      <c r="FBX5" s="30"/>
      <c r="FBY5" s="30"/>
      <c r="FBZ5" s="30"/>
      <c r="FCA5" s="30"/>
      <c r="FCB5" s="30"/>
      <c r="FCC5" s="30"/>
      <c r="FCD5" s="30"/>
      <c r="FCE5" s="30"/>
      <c r="FCF5" s="30"/>
      <c r="FCG5" s="30"/>
      <c r="FCH5" s="30"/>
      <c r="FCI5" s="30"/>
      <c r="FCJ5" s="30"/>
      <c r="FCK5" s="30"/>
      <c r="FCL5" s="30"/>
      <c r="FCM5" s="30"/>
      <c r="FCN5" s="30"/>
      <c r="FCO5" s="30"/>
      <c r="FCP5" s="30"/>
      <c r="FCQ5" s="30"/>
      <c r="FCR5" s="30"/>
      <c r="FCS5" s="30"/>
      <c r="FCT5" s="30"/>
      <c r="FCU5" s="30"/>
      <c r="FCV5" s="30"/>
      <c r="FCW5" s="30"/>
      <c r="FCX5" s="30"/>
      <c r="FCY5" s="30"/>
      <c r="FCZ5" s="30"/>
      <c r="FDA5" s="30"/>
      <c r="FDB5" s="30"/>
      <c r="FDC5" s="30"/>
      <c r="FDD5" s="30"/>
      <c r="FDE5" s="30"/>
      <c r="FDF5" s="30"/>
      <c r="FDG5" s="30"/>
      <c r="FDH5" s="30"/>
      <c r="FDI5" s="30"/>
      <c r="FDJ5" s="30"/>
      <c r="FDK5" s="30"/>
      <c r="FDL5" s="30"/>
      <c r="FDM5" s="30"/>
      <c r="FDN5" s="30"/>
      <c r="FDO5" s="30"/>
      <c r="FDP5" s="30"/>
      <c r="FDQ5" s="30"/>
      <c r="FDR5" s="30"/>
      <c r="FDS5" s="30"/>
      <c r="FDT5" s="30"/>
      <c r="FDU5" s="30"/>
      <c r="FDV5" s="30"/>
      <c r="FDW5" s="30"/>
      <c r="FDX5" s="30"/>
      <c r="FDY5" s="30"/>
      <c r="FDZ5" s="30"/>
      <c r="FEA5" s="30"/>
      <c r="FEB5" s="30"/>
      <c r="FEC5" s="30"/>
      <c r="FED5" s="30"/>
      <c r="FEE5" s="30"/>
      <c r="FEF5" s="30"/>
      <c r="FEG5" s="30"/>
      <c r="FEH5" s="30"/>
      <c r="FEI5" s="30"/>
      <c r="FEJ5" s="30"/>
      <c r="FEK5" s="30"/>
      <c r="FEL5" s="30"/>
      <c r="FEM5" s="30"/>
      <c r="FEN5" s="30"/>
      <c r="FEO5" s="30"/>
      <c r="FEP5" s="30"/>
      <c r="FEQ5" s="30"/>
      <c r="FER5" s="30"/>
      <c r="FES5" s="30"/>
      <c r="FET5" s="30"/>
      <c r="FEU5" s="30"/>
      <c r="FEV5" s="30"/>
      <c r="FEW5" s="30"/>
      <c r="FEX5" s="30"/>
      <c r="FEY5" s="30"/>
      <c r="FEZ5" s="30"/>
      <c r="FFA5" s="30"/>
      <c r="FFB5" s="30"/>
      <c r="FFC5" s="30"/>
      <c r="FFD5" s="30"/>
      <c r="FFE5" s="30"/>
      <c r="FFF5" s="30"/>
      <c r="FFG5" s="30"/>
      <c r="FFH5" s="30"/>
      <c r="FFI5" s="30"/>
      <c r="FFJ5" s="30"/>
      <c r="FFK5" s="30"/>
      <c r="FFL5" s="30"/>
      <c r="FFM5" s="30"/>
      <c r="FFN5" s="30"/>
      <c r="FFO5" s="30"/>
      <c r="FFP5" s="30"/>
      <c r="FFQ5" s="30"/>
      <c r="FFR5" s="30"/>
      <c r="FFS5" s="30"/>
      <c r="FFT5" s="30"/>
      <c r="FFU5" s="30"/>
      <c r="FFV5" s="30"/>
      <c r="FFW5" s="30"/>
      <c r="FFX5" s="30"/>
      <c r="FFY5" s="30"/>
      <c r="FFZ5" s="30"/>
      <c r="FGA5" s="30"/>
      <c r="FGB5" s="30"/>
      <c r="FGC5" s="30"/>
      <c r="FGD5" s="30"/>
      <c r="FGE5" s="30"/>
      <c r="FGF5" s="30"/>
      <c r="FGG5" s="30"/>
      <c r="FGH5" s="30"/>
      <c r="FGI5" s="30"/>
      <c r="FGJ5" s="30"/>
      <c r="FGK5" s="30"/>
      <c r="FGL5" s="30"/>
      <c r="FGM5" s="30"/>
      <c r="FGN5" s="30"/>
      <c r="FGO5" s="30"/>
      <c r="FGP5" s="30"/>
      <c r="FGQ5" s="30"/>
      <c r="FGR5" s="30"/>
      <c r="FGS5" s="30"/>
      <c r="FGT5" s="30"/>
      <c r="FGU5" s="30"/>
      <c r="FGV5" s="30"/>
      <c r="FGW5" s="30"/>
      <c r="FGX5" s="30"/>
      <c r="FGY5" s="30"/>
      <c r="FGZ5" s="30"/>
      <c r="FHA5" s="30"/>
      <c r="FHB5" s="30"/>
      <c r="FHC5" s="30"/>
      <c r="FHD5" s="30"/>
      <c r="FHE5" s="30"/>
      <c r="FHF5" s="30"/>
      <c r="FHG5" s="30"/>
      <c r="FHH5" s="30"/>
      <c r="FHI5" s="30"/>
      <c r="FHJ5" s="30"/>
      <c r="FHK5" s="30"/>
      <c r="FHL5" s="30"/>
      <c r="FHM5" s="30"/>
      <c r="FHN5" s="30"/>
      <c r="FHO5" s="30"/>
      <c r="FHP5" s="30"/>
      <c r="FHQ5" s="30"/>
      <c r="FHR5" s="30"/>
      <c r="FHS5" s="30"/>
      <c r="FHT5" s="30"/>
      <c r="FHU5" s="30"/>
      <c r="FHV5" s="30"/>
      <c r="FHW5" s="30"/>
      <c r="FHX5" s="30"/>
      <c r="FHY5" s="30"/>
      <c r="FHZ5" s="30"/>
      <c r="FIA5" s="30"/>
      <c r="FIB5" s="30"/>
      <c r="FIC5" s="30"/>
      <c r="FID5" s="30"/>
      <c r="FIE5" s="30"/>
      <c r="FIF5" s="30"/>
      <c r="FIG5" s="30"/>
      <c r="FIH5" s="30"/>
      <c r="FII5" s="30"/>
      <c r="FIJ5" s="30"/>
      <c r="FIK5" s="30"/>
      <c r="FIL5" s="30"/>
      <c r="FIM5" s="30"/>
      <c r="FIN5" s="30"/>
      <c r="FIO5" s="30"/>
      <c r="FIP5" s="30"/>
      <c r="FIQ5" s="30"/>
      <c r="FIR5" s="30"/>
      <c r="FIS5" s="30"/>
      <c r="FIT5" s="30"/>
      <c r="FIU5" s="30"/>
      <c r="FIV5" s="30"/>
      <c r="FIW5" s="30"/>
      <c r="FIX5" s="30"/>
      <c r="FIY5" s="30"/>
      <c r="FIZ5" s="30"/>
      <c r="FJA5" s="30"/>
      <c r="FJB5" s="30"/>
      <c r="FJC5" s="30"/>
      <c r="FJD5" s="30"/>
      <c r="FJE5" s="30"/>
      <c r="FJF5" s="30"/>
      <c r="FJG5" s="30"/>
      <c r="FJH5" s="30"/>
      <c r="FJI5" s="30"/>
      <c r="FJJ5" s="30"/>
      <c r="FJK5" s="30"/>
      <c r="FJL5" s="30"/>
      <c r="FJM5" s="30"/>
      <c r="FJN5" s="30"/>
      <c r="FJO5" s="30"/>
      <c r="FJP5" s="30"/>
      <c r="FJQ5" s="30"/>
      <c r="FJR5" s="30"/>
      <c r="FJS5" s="30"/>
      <c r="FJT5" s="30"/>
      <c r="FJU5" s="30"/>
      <c r="FJV5" s="30"/>
      <c r="FJW5" s="30"/>
      <c r="FJX5" s="30"/>
      <c r="FJY5" s="30"/>
      <c r="FJZ5" s="30"/>
      <c r="FKA5" s="30"/>
      <c r="FKB5" s="30"/>
      <c r="FKC5" s="30"/>
      <c r="FKD5" s="30"/>
      <c r="FKE5" s="30"/>
      <c r="FKF5" s="30"/>
      <c r="FKG5" s="30"/>
      <c r="FKH5" s="30"/>
      <c r="FKI5" s="30"/>
      <c r="FKJ5" s="30"/>
      <c r="FKK5" s="30"/>
      <c r="FKL5" s="30"/>
      <c r="FKM5" s="30"/>
      <c r="FKN5" s="30"/>
      <c r="FKO5" s="30"/>
      <c r="FKP5" s="30"/>
      <c r="FKQ5" s="30"/>
      <c r="FKR5" s="30"/>
      <c r="FKS5" s="30"/>
      <c r="FKT5" s="30"/>
      <c r="FKU5" s="30"/>
      <c r="FKV5" s="30"/>
      <c r="FKW5" s="30"/>
      <c r="FKX5" s="30"/>
      <c r="FKY5" s="30"/>
      <c r="FKZ5" s="30"/>
      <c r="FLA5" s="30"/>
      <c r="FLB5" s="30"/>
      <c r="FLC5" s="30"/>
      <c r="FLD5" s="30"/>
      <c r="FLE5" s="30"/>
      <c r="FLF5" s="30"/>
      <c r="FLG5" s="30"/>
      <c r="FLH5" s="30"/>
      <c r="FLI5" s="30"/>
      <c r="FLJ5" s="30"/>
      <c r="FLK5" s="30"/>
      <c r="FLL5" s="30"/>
      <c r="FLM5" s="30"/>
      <c r="FLN5" s="30"/>
      <c r="FLO5" s="30"/>
      <c r="FLP5" s="30"/>
      <c r="FLQ5" s="30"/>
      <c r="FLR5" s="30"/>
      <c r="FLS5" s="30"/>
      <c r="FLT5" s="30"/>
      <c r="FLU5" s="30"/>
      <c r="FLV5" s="30"/>
      <c r="FLW5" s="30"/>
      <c r="FLX5" s="30"/>
      <c r="FLY5" s="30"/>
      <c r="FLZ5" s="30"/>
      <c r="FMA5" s="30"/>
      <c r="FMB5" s="30"/>
      <c r="FMC5" s="30"/>
      <c r="FMD5" s="30"/>
      <c r="FME5" s="30"/>
      <c r="FMF5" s="30"/>
      <c r="FMG5" s="30"/>
      <c r="FMH5" s="30"/>
      <c r="FMI5" s="30"/>
      <c r="FMJ5" s="30"/>
      <c r="FMK5" s="30"/>
      <c r="FML5" s="30"/>
      <c r="FMM5" s="30"/>
      <c r="FMN5" s="30"/>
      <c r="FMO5" s="30"/>
      <c r="FMP5" s="30"/>
      <c r="FMQ5" s="30"/>
      <c r="FMR5" s="30"/>
      <c r="FMS5" s="30"/>
      <c r="FMT5" s="30"/>
      <c r="FMU5" s="30"/>
      <c r="FMV5" s="30"/>
      <c r="FMW5" s="30"/>
      <c r="FMX5" s="30"/>
      <c r="FMY5" s="30"/>
      <c r="FMZ5" s="30"/>
      <c r="FNA5" s="30"/>
      <c r="FNB5" s="30"/>
      <c r="FNC5" s="30"/>
      <c r="FND5" s="30"/>
      <c r="FNE5" s="30"/>
      <c r="FNF5" s="30"/>
      <c r="FNG5" s="30"/>
      <c r="FNH5" s="30"/>
      <c r="FNI5" s="30"/>
      <c r="FNJ5" s="30"/>
      <c r="FNK5" s="30"/>
      <c r="FNL5" s="30"/>
      <c r="FNM5" s="30"/>
      <c r="FNN5" s="30"/>
      <c r="FNO5" s="30"/>
      <c r="FNP5" s="30"/>
      <c r="FNQ5" s="30"/>
      <c r="FNR5" s="30"/>
      <c r="FNS5" s="30"/>
      <c r="FNT5" s="30"/>
      <c r="FNU5" s="30"/>
      <c r="FNV5" s="30"/>
      <c r="FNW5" s="30"/>
      <c r="FNX5" s="30"/>
      <c r="FNY5" s="30"/>
      <c r="FNZ5" s="30"/>
      <c r="FOA5" s="30"/>
      <c r="FOB5" s="30"/>
      <c r="FOC5" s="30"/>
      <c r="FOD5" s="30"/>
      <c r="FOE5" s="30"/>
      <c r="FOF5" s="30"/>
      <c r="FOG5" s="30"/>
      <c r="FOH5" s="30"/>
      <c r="FOI5" s="30"/>
      <c r="FOJ5" s="30"/>
      <c r="FOK5" s="30"/>
      <c r="FOL5" s="30"/>
      <c r="FOM5" s="30"/>
      <c r="FON5" s="30"/>
      <c r="FOO5" s="30"/>
      <c r="FOP5" s="30"/>
      <c r="FOQ5" s="30"/>
      <c r="FOR5" s="30"/>
      <c r="FOS5" s="30"/>
      <c r="FOT5" s="30"/>
      <c r="FOU5" s="30"/>
      <c r="FOV5" s="30"/>
      <c r="FOW5" s="30"/>
      <c r="FOX5" s="30"/>
      <c r="FOY5" s="30"/>
      <c r="FOZ5" s="30"/>
      <c r="FPA5" s="30"/>
      <c r="FPB5" s="30"/>
      <c r="FPC5" s="30"/>
      <c r="FPD5" s="30"/>
      <c r="FPE5" s="30"/>
      <c r="FPF5" s="30"/>
      <c r="FPG5" s="30"/>
      <c r="FPH5" s="30"/>
      <c r="FPI5" s="30"/>
      <c r="FPJ5" s="30"/>
      <c r="FPK5" s="30"/>
      <c r="FPL5" s="30"/>
      <c r="FPM5" s="30"/>
      <c r="FPN5" s="30"/>
      <c r="FPO5" s="30"/>
      <c r="FPP5" s="30"/>
      <c r="FPQ5" s="30"/>
      <c r="FPR5" s="30"/>
      <c r="FPS5" s="30"/>
      <c r="FPT5" s="30"/>
      <c r="FPU5" s="30"/>
      <c r="FPV5" s="30"/>
      <c r="FPW5" s="30"/>
      <c r="FPX5" s="30"/>
      <c r="FPY5" s="30"/>
      <c r="FPZ5" s="30"/>
      <c r="FQA5" s="30"/>
      <c r="FQB5" s="30"/>
      <c r="FQC5" s="30"/>
      <c r="FQD5" s="30"/>
      <c r="FQE5" s="30"/>
      <c r="FQF5" s="30"/>
      <c r="FQG5" s="30"/>
      <c r="FQH5" s="30"/>
      <c r="FQI5" s="30"/>
      <c r="FQJ5" s="30"/>
      <c r="FQK5" s="30"/>
      <c r="FQL5" s="30"/>
      <c r="FQM5" s="30"/>
      <c r="FQN5" s="30"/>
      <c r="FQO5" s="30"/>
      <c r="FQP5" s="30"/>
      <c r="FQQ5" s="30"/>
      <c r="FQR5" s="30"/>
      <c r="FQS5" s="30"/>
      <c r="FQT5" s="30"/>
      <c r="FQU5" s="30"/>
      <c r="FQV5" s="30"/>
      <c r="FQW5" s="30"/>
      <c r="FQX5" s="30"/>
      <c r="FQY5" s="30"/>
      <c r="FQZ5" s="30"/>
      <c r="FRA5" s="30"/>
      <c r="FRB5" s="30"/>
      <c r="FRC5" s="30"/>
      <c r="FRD5" s="30"/>
      <c r="FRE5" s="30"/>
      <c r="FRF5" s="30"/>
      <c r="FRG5" s="30"/>
      <c r="FRH5" s="30"/>
      <c r="FRI5" s="30"/>
      <c r="FRJ5" s="30"/>
      <c r="FRK5" s="30"/>
      <c r="FRL5" s="30"/>
      <c r="FRM5" s="30"/>
      <c r="FRN5" s="30"/>
      <c r="FRO5" s="30"/>
      <c r="FRP5" s="30"/>
      <c r="FRQ5" s="30"/>
      <c r="FRR5" s="30"/>
      <c r="FRS5" s="30"/>
      <c r="FRT5" s="30"/>
      <c r="FRU5" s="30"/>
      <c r="FRV5" s="30"/>
      <c r="FRW5" s="30"/>
      <c r="FRX5" s="30"/>
      <c r="FRY5" s="30"/>
      <c r="FRZ5" s="30"/>
      <c r="FSA5" s="30"/>
      <c r="FSB5" s="30"/>
      <c r="FSC5" s="30"/>
      <c r="FSD5" s="30"/>
      <c r="FSE5" s="30"/>
      <c r="FSF5" s="30"/>
      <c r="FSG5" s="30"/>
      <c r="FSH5" s="30"/>
      <c r="FSI5" s="30"/>
      <c r="FSJ5" s="30"/>
      <c r="FSK5" s="30"/>
      <c r="FSL5" s="30"/>
      <c r="FSM5" s="30"/>
      <c r="FSN5" s="30"/>
      <c r="FSO5" s="30"/>
      <c r="FSP5" s="30"/>
      <c r="FSQ5" s="30"/>
      <c r="FSR5" s="30"/>
      <c r="FSS5" s="30"/>
      <c r="FST5" s="30"/>
      <c r="FSU5" s="30"/>
      <c r="FSV5" s="30"/>
      <c r="FSW5" s="30"/>
      <c r="FSX5" s="30"/>
      <c r="FSY5" s="30"/>
      <c r="FSZ5" s="30"/>
      <c r="FTA5" s="30"/>
      <c r="FTB5" s="30"/>
      <c r="FTC5" s="30"/>
      <c r="FTD5" s="30"/>
      <c r="FTE5" s="30"/>
      <c r="FTF5" s="30"/>
      <c r="FTG5" s="30"/>
      <c r="FTH5" s="30"/>
      <c r="FTI5" s="30"/>
      <c r="FTJ5" s="30"/>
      <c r="FTK5" s="30"/>
      <c r="FTL5" s="30"/>
      <c r="FTM5" s="30"/>
      <c r="FTN5" s="30"/>
      <c r="FTO5" s="30"/>
      <c r="FTP5" s="30"/>
      <c r="FTQ5" s="30"/>
      <c r="FTR5" s="30"/>
      <c r="FTS5" s="30"/>
      <c r="FTT5" s="30"/>
      <c r="FTU5" s="30"/>
      <c r="FTV5" s="30"/>
      <c r="FTW5" s="30"/>
      <c r="FTX5" s="30"/>
      <c r="FTY5" s="30"/>
      <c r="FTZ5" s="30"/>
      <c r="FUA5" s="30"/>
      <c r="FUB5" s="30"/>
      <c r="FUC5" s="30"/>
      <c r="FUD5" s="30"/>
      <c r="FUE5" s="30"/>
      <c r="FUF5" s="30"/>
      <c r="FUG5" s="30"/>
      <c r="FUH5" s="30"/>
      <c r="FUI5" s="30"/>
      <c r="FUJ5" s="30"/>
      <c r="FUK5" s="30"/>
      <c r="FUL5" s="30"/>
      <c r="FUM5" s="30"/>
      <c r="FUN5" s="30"/>
      <c r="FUO5" s="30"/>
      <c r="FUP5" s="30"/>
      <c r="FUQ5" s="30"/>
      <c r="FUR5" s="30"/>
      <c r="FUS5" s="30"/>
      <c r="FUT5" s="30"/>
      <c r="FUU5" s="30"/>
      <c r="FUV5" s="30"/>
      <c r="FUW5" s="30"/>
      <c r="FUX5" s="30"/>
      <c r="FUY5" s="30"/>
      <c r="FUZ5" s="30"/>
      <c r="FVA5" s="30"/>
      <c r="FVB5" s="30"/>
      <c r="FVC5" s="30"/>
      <c r="FVD5" s="30"/>
      <c r="FVE5" s="30"/>
      <c r="FVF5" s="30"/>
      <c r="FVG5" s="30"/>
      <c r="FVH5" s="30"/>
      <c r="FVI5" s="30"/>
      <c r="FVJ5" s="30"/>
      <c r="FVK5" s="30"/>
      <c r="FVL5" s="30"/>
      <c r="FVM5" s="30"/>
      <c r="FVN5" s="30"/>
      <c r="FVO5" s="30"/>
      <c r="FVP5" s="30"/>
      <c r="FVQ5" s="30"/>
      <c r="FVR5" s="30"/>
      <c r="FVS5" s="30"/>
      <c r="FVT5" s="30"/>
      <c r="FVU5" s="30"/>
      <c r="FVV5" s="30"/>
      <c r="FVW5" s="30"/>
      <c r="FVX5" s="30"/>
      <c r="FVY5" s="30"/>
      <c r="FVZ5" s="30"/>
      <c r="FWA5" s="30"/>
      <c r="FWB5" s="30"/>
      <c r="FWC5" s="30"/>
      <c r="FWD5" s="30"/>
      <c r="FWE5" s="30"/>
      <c r="FWF5" s="30"/>
      <c r="FWG5" s="30"/>
      <c r="FWH5" s="30"/>
      <c r="FWI5" s="30"/>
      <c r="FWJ5" s="30"/>
      <c r="FWK5" s="30"/>
      <c r="FWL5" s="30"/>
      <c r="FWM5" s="30"/>
      <c r="FWN5" s="30"/>
      <c r="FWO5" s="30"/>
      <c r="FWP5" s="30"/>
      <c r="FWQ5" s="30"/>
      <c r="FWR5" s="30"/>
      <c r="FWS5" s="30"/>
      <c r="FWT5" s="30"/>
      <c r="FWU5" s="30"/>
      <c r="FWV5" s="30"/>
      <c r="FWW5" s="30"/>
      <c r="FWX5" s="30"/>
      <c r="FWY5" s="30"/>
      <c r="FWZ5" s="30"/>
      <c r="FXA5" s="30"/>
      <c r="FXB5" s="30"/>
      <c r="FXC5" s="30"/>
      <c r="FXD5" s="30"/>
      <c r="FXE5" s="30"/>
      <c r="FXF5" s="30"/>
      <c r="FXG5" s="30"/>
      <c r="FXH5" s="30"/>
      <c r="FXI5" s="30"/>
      <c r="FXJ5" s="30"/>
      <c r="FXK5" s="30"/>
      <c r="FXL5" s="30"/>
      <c r="FXM5" s="30"/>
      <c r="FXN5" s="30"/>
      <c r="FXO5" s="30"/>
      <c r="FXP5" s="30"/>
      <c r="FXQ5" s="30"/>
      <c r="FXR5" s="30"/>
      <c r="FXS5" s="30"/>
      <c r="FXT5" s="30"/>
      <c r="FXU5" s="30"/>
      <c r="FXV5" s="30"/>
      <c r="FXW5" s="30"/>
      <c r="FXX5" s="30"/>
      <c r="FXY5" s="30"/>
      <c r="FXZ5" s="30"/>
      <c r="FYA5" s="30"/>
      <c r="FYB5" s="30"/>
      <c r="FYC5" s="30"/>
      <c r="FYD5" s="30"/>
      <c r="FYE5" s="30"/>
      <c r="FYF5" s="30"/>
      <c r="FYG5" s="30"/>
      <c r="FYH5" s="30"/>
      <c r="FYI5" s="30"/>
      <c r="FYJ5" s="30"/>
      <c r="FYK5" s="30"/>
      <c r="FYL5" s="30"/>
      <c r="FYM5" s="30"/>
      <c r="FYN5" s="30"/>
      <c r="FYO5" s="30"/>
      <c r="FYP5" s="30"/>
      <c r="FYQ5" s="30"/>
      <c r="FYR5" s="30"/>
      <c r="FYS5" s="30"/>
      <c r="FYT5" s="30"/>
      <c r="FYU5" s="30"/>
      <c r="FYV5" s="30"/>
      <c r="FYW5" s="30"/>
      <c r="FYX5" s="30"/>
      <c r="FYY5" s="30"/>
      <c r="FYZ5" s="30"/>
      <c r="FZA5" s="30"/>
      <c r="FZB5" s="30"/>
      <c r="FZC5" s="30"/>
      <c r="FZD5" s="30"/>
      <c r="FZE5" s="30"/>
      <c r="FZF5" s="30"/>
      <c r="FZG5" s="30"/>
      <c r="FZH5" s="30"/>
      <c r="FZI5" s="30"/>
      <c r="FZJ5" s="30"/>
      <c r="FZK5" s="30"/>
      <c r="FZL5" s="30"/>
      <c r="FZM5" s="30"/>
      <c r="FZN5" s="30"/>
      <c r="FZO5" s="30"/>
      <c r="FZP5" s="30"/>
      <c r="FZQ5" s="30"/>
      <c r="FZR5" s="30"/>
      <c r="FZS5" s="30"/>
      <c r="FZT5" s="30"/>
      <c r="FZU5" s="30"/>
      <c r="FZV5" s="30"/>
      <c r="FZW5" s="30"/>
      <c r="FZX5" s="30"/>
      <c r="FZY5" s="30"/>
      <c r="FZZ5" s="30"/>
      <c r="GAA5" s="30"/>
      <c r="GAB5" s="30"/>
      <c r="GAC5" s="30"/>
      <c r="GAD5" s="30"/>
      <c r="GAE5" s="30"/>
      <c r="GAF5" s="30"/>
      <c r="GAG5" s="30"/>
      <c r="GAH5" s="30"/>
      <c r="GAI5" s="30"/>
      <c r="GAJ5" s="30"/>
      <c r="GAK5" s="30"/>
      <c r="GAL5" s="30"/>
      <c r="GAM5" s="30"/>
      <c r="GAN5" s="30"/>
      <c r="GAO5" s="30"/>
      <c r="GAP5" s="30"/>
      <c r="GAQ5" s="30"/>
      <c r="GAR5" s="30"/>
      <c r="GAS5" s="30"/>
      <c r="GAT5" s="30"/>
      <c r="GAU5" s="30"/>
      <c r="GAV5" s="30"/>
      <c r="GAW5" s="30"/>
      <c r="GAX5" s="30"/>
      <c r="GAY5" s="30"/>
      <c r="GAZ5" s="30"/>
      <c r="GBA5" s="30"/>
      <c r="GBB5" s="30"/>
      <c r="GBC5" s="30"/>
      <c r="GBD5" s="30"/>
      <c r="GBE5" s="30"/>
      <c r="GBF5" s="30"/>
      <c r="GBG5" s="30"/>
      <c r="GBH5" s="30"/>
      <c r="GBI5" s="30"/>
      <c r="GBJ5" s="30"/>
      <c r="GBK5" s="30"/>
      <c r="GBL5" s="30"/>
      <c r="GBM5" s="30"/>
      <c r="GBN5" s="30"/>
      <c r="GBO5" s="30"/>
      <c r="GBP5" s="30"/>
      <c r="GBQ5" s="30"/>
      <c r="GBR5" s="30"/>
      <c r="GBS5" s="30"/>
      <c r="GBT5" s="30"/>
      <c r="GBU5" s="30"/>
      <c r="GBV5" s="30"/>
      <c r="GBW5" s="30"/>
      <c r="GBX5" s="30"/>
      <c r="GBY5" s="30"/>
      <c r="GBZ5" s="30"/>
      <c r="GCA5" s="30"/>
      <c r="GCB5" s="30"/>
      <c r="GCC5" s="30"/>
      <c r="GCD5" s="30"/>
      <c r="GCE5" s="30"/>
      <c r="GCF5" s="30"/>
      <c r="GCG5" s="30"/>
      <c r="GCH5" s="30"/>
      <c r="GCI5" s="30"/>
      <c r="GCJ5" s="30"/>
      <c r="GCK5" s="30"/>
      <c r="GCL5" s="30"/>
      <c r="GCM5" s="30"/>
      <c r="GCN5" s="30"/>
      <c r="GCO5" s="30"/>
      <c r="GCP5" s="30"/>
      <c r="GCQ5" s="30"/>
      <c r="GCR5" s="30"/>
      <c r="GCS5" s="30"/>
      <c r="GCT5" s="30"/>
      <c r="GCU5" s="30"/>
      <c r="GCV5" s="30"/>
      <c r="GCW5" s="30"/>
      <c r="GCX5" s="30"/>
      <c r="GCY5" s="30"/>
      <c r="GCZ5" s="30"/>
      <c r="GDA5" s="30"/>
      <c r="GDB5" s="30"/>
      <c r="GDC5" s="30"/>
      <c r="GDD5" s="30"/>
      <c r="GDE5" s="30"/>
      <c r="GDF5" s="30"/>
      <c r="GDG5" s="30"/>
      <c r="GDH5" s="30"/>
      <c r="GDI5" s="30"/>
      <c r="GDJ5" s="30"/>
      <c r="GDK5" s="30"/>
      <c r="GDL5" s="30"/>
      <c r="GDM5" s="30"/>
      <c r="GDN5" s="30"/>
      <c r="GDO5" s="30"/>
      <c r="GDP5" s="30"/>
      <c r="GDQ5" s="30"/>
      <c r="GDR5" s="30"/>
      <c r="GDS5" s="30"/>
      <c r="GDT5" s="30"/>
      <c r="GDU5" s="30"/>
      <c r="GDV5" s="30"/>
      <c r="GDW5" s="30"/>
      <c r="GDX5" s="30"/>
      <c r="GDY5" s="30"/>
      <c r="GDZ5" s="30"/>
      <c r="GEA5" s="30"/>
      <c r="GEB5" s="30"/>
      <c r="GEC5" s="30"/>
      <c r="GED5" s="30"/>
      <c r="GEE5" s="30"/>
      <c r="GEF5" s="30"/>
      <c r="GEG5" s="30"/>
      <c r="GEH5" s="30"/>
      <c r="GEI5" s="30"/>
      <c r="GEJ5" s="30"/>
      <c r="GEK5" s="30"/>
      <c r="GEL5" s="30"/>
      <c r="GEM5" s="30"/>
      <c r="GEN5" s="30"/>
      <c r="GEO5" s="30"/>
      <c r="GEP5" s="30"/>
      <c r="GEQ5" s="30"/>
      <c r="GER5" s="30"/>
      <c r="GES5" s="30"/>
      <c r="GET5" s="30"/>
      <c r="GEU5" s="30"/>
      <c r="GEV5" s="30"/>
      <c r="GEW5" s="30"/>
      <c r="GEX5" s="30"/>
      <c r="GEY5" s="30"/>
      <c r="GEZ5" s="30"/>
      <c r="GFA5" s="30"/>
      <c r="GFB5" s="30"/>
      <c r="GFC5" s="30"/>
      <c r="GFD5" s="30"/>
      <c r="GFE5" s="30"/>
      <c r="GFF5" s="30"/>
      <c r="GFG5" s="30"/>
      <c r="GFH5" s="30"/>
      <c r="GFI5" s="30"/>
      <c r="GFJ5" s="30"/>
      <c r="GFK5" s="30"/>
      <c r="GFL5" s="30"/>
      <c r="GFM5" s="30"/>
      <c r="GFN5" s="30"/>
      <c r="GFO5" s="30"/>
      <c r="GFP5" s="30"/>
      <c r="GFQ5" s="30"/>
      <c r="GFR5" s="30"/>
      <c r="GFS5" s="30"/>
      <c r="GFT5" s="30"/>
      <c r="GFU5" s="30"/>
      <c r="GFV5" s="30"/>
      <c r="GFW5" s="30"/>
      <c r="GFX5" s="30"/>
      <c r="GFY5" s="30"/>
      <c r="GFZ5" s="30"/>
      <c r="GGA5" s="30"/>
      <c r="GGB5" s="30"/>
      <c r="GGC5" s="30"/>
      <c r="GGD5" s="30"/>
      <c r="GGE5" s="30"/>
      <c r="GGF5" s="30"/>
      <c r="GGG5" s="30"/>
      <c r="GGH5" s="30"/>
      <c r="GGI5" s="30"/>
      <c r="GGJ5" s="30"/>
      <c r="GGK5" s="30"/>
      <c r="GGL5" s="30"/>
      <c r="GGM5" s="30"/>
      <c r="GGN5" s="30"/>
      <c r="GGO5" s="30"/>
      <c r="GGP5" s="30"/>
      <c r="GGQ5" s="30"/>
      <c r="GGR5" s="30"/>
      <c r="GGS5" s="30"/>
      <c r="GGT5" s="30"/>
      <c r="GGU5" s="30"/>
      <c r="GGV5" s="30"/>
      <c r="GGW5" s="30"/>
      <c r="GGX5" s="30"/>
      <c r="GGY5" s="30"/>
      <c r="GGZ5" s="30"/>
      <c r="GHA5" s="30"/>
      <c r="GHB5" s="30"/>
      <c r="GHC5" s="30"/>
      <c r="GHD5" s="30"/>
      <c r="GHE5" s="30"/>
      <c r="GHF5" s="30"/>
      <c r="GHG5" s="30"/>
      <c r="GHH5" s="30"/>
      <c r="GHI5" s="30"/>
      <c r="GHJ5" s="30"/>
      <c r="GHK5" s="30"/>
      <c r="GHL5" s="30"/>
      <c r="GHM5" s="30"/>
      <c r="GHN5" s="30"/>
      <c r="GHO5" s="30"/>
      <c r="GHP5" s="30"/>
      <c r="GHQ5" s="30"/>
      <c r="GHR5" s="30"/>
      <c r="GHS5" s="30"/>
      <c r="GHT5" s="30"/>
      <c r="GHU5" s="30"/>
      <c r="GHV5" s="30"/>
      <c r="GHW5" s="30"/>
      <c r="GHX5" s="30"/>
      <c r="GHY5" s="30"/>
      <c r="GHZ5" s="30"/>
      <c r="GIA5" s="30"/>
      <c r="GIB5" s="30"/>
      <c r="GIC5" s="30"/>
      <c r="GID5" s="30"/>
      <c r="GIE5" s="30"/>
      <c r="GIF5" s="30"/>
      <c r="GIG5" s="30"/>
      <c r="GIH5" s="30"/>
      <c r="GII5" s="30"/>
      <c r="GIJ5" s="30"/>
      <c r="GIK5" s="30"/>
      <c r="GIL5" s="30"/>
      <c r="GIM5" s="30"/>
      <c r="GIN5" s="30"/>
      <c r="GIO5" s="30"/>
      <c r="GIP5" s="30"/>
      <c r="GIQ5" s="30"/>
      <c r="GIR5" s="30"/>
      <c r="GIS5" s="30"/>
      <c r="GIT5" s="30"/>
      <c r="GIU5" s="30"/>
      <c r="GIV5" s="30"/>
      <c r="GIW5" s="30"/>
      <c r="GIX5" s="30"/>
      <c r="GIY5" s="30"/>
      <c r="GIZ5" s="30"/>
      <c r="GJA5" s="30"/>
      <c r="GJB5" s="30"/>
      <c r="GJC5" s="30"/>
      <c r="GJD5" s="30"/>
      <c r="GJE5" s="30"/>
      <c r="GJF5" s="30"/>
      <c r="GJG5" s="30"/>
      <c r="GJH5" s="30"/>
      <c r="GJI5" s="30"/>
      <c r="GJJ5" s="30"/>
      <c r="GJK5" s="30"/>
      <c r="GJL5" s="30"/>
      <c r="GJM5" s="30"/>
      <c r="GJN5" s="30"/>
      <c r="GJO5" s="30"/>
      <c r="GJP5" s="30"/>
      <c r="GJQ5" s="30"/>
      <c r="GJR5" s="30"/>
      <c r="GJS5" s="30"/>
      <c r="GJT5" s="30"/>
      <c r="GJU5" s="30"/>
      <c r="GJV5" s="30"/>
      <c r="GJW5" s="30"/>
      <c r="GJX5" s="30"/>
      <c r="GJY5" s="30"/>
      <c r="GJZ5" s="30"/>
      <c r="GKA5" s="30"/>
      <c r="GKB5" s="30"/>
      <c r="GKC5" s="30"/>
      <c r="GKD5" s="30"/>
      <c r="GKE5" s="30"/>
      <c r="GKF5" s="30"/>
      <c r="GKG5" s="30"/>
      <c r="GKH5" s="30"/>
      <c r="GKI5" s="30"/>
      <c r="GKJ5" s="30"/>
      <c r="GKK5" s="30"/>
      <c r="GKL5" s="30"/>
      <c r="GKM5" s="30"/>
      <c r="GKN5" s="30"/>
      <c r="GKO5" s="30"/>
      <c r="GKP5" s="30"/>
      <c r="GKQ5" s="30"/>
      <c r="GKR5" s="30"/>
      <c r="GKS5" s="30"/>
      <c r="GKT5" s="30"/>
      <c r="GKU5" s="30"/>
      <c r="GKV5" s="30"/>
      <c r="GKW5" s="30"/>
      <c r="GKX5" s="30"/>
      <c r="GKY5" s="30"/>
      <c r="GKZ5" s="30"/>
      <c r="GLA5" s="30"/>
      <c r="GLB5" s="30"/>
      <c r="GLC5" s="30"/>
      <c r="GLD5" s="30"/>
      <c r="GLE5" s="30"/>
      <c r="GLF5" s="30"/>
      <c r="GLG5" s="30"/>
      <c r="GLH5" s="30"/>
      <c r="GLI5" s="30"/>
      <c r="GLJ5" s="30"/>
      <c r="GLK5" s="30"/>
      <c r="GLL5" s="30"/>
      <c r="GLM5" s="30"/>
      <c r="GLN5" s="30"/>
      <c r="GLO5" s="30"/>
      <c r="GLP5" s="30"/>
      <c r="GLQ5" s="30"/>
      <c r="GLR5" s="30"/>
      <c r="GLS5" s="30"/>
      <c r="GLT5" s="30"/>
      <c r="GLU5" s="30"/>
      <c r="GLV5" s="30"/>
      <c r="GLW5" s="30"/>
      <c r="GLX5" s="30"/>
      <c r="GLY5" s="30"/>
      <c r="GLZ5" s="30"/>
      <c r="GMA5" s="30"/>
      <c r="GMB5" s="30"/>
      <c r="GMC5" s="30"/>
      <c r="GMD5" s="30"/>
      <c r="GME5" s="30"/>
      <c r="GMF5" s="30"/>
      <c r="GMG5" s="30"/>
      <c r="GMH5" s="30"/>
      <c r="GMI5" s="30"/>
      <c r="GMJ5" s="30"/>
      <c r="GMK5" s="30"/>
      <c r="GML5" s="30"/>
      <c r="GMM5" s="30"/>
      <c r="GMN5" s="30"/>
      <c r="GMO5" s="30"/>
      <c r="GMP5" s="30"/>
      <c r="GMQ5" s="30"/>
      <c r="GMR5" s="30"/>
      <c r="GMS5" s="30"/>
      <c r="GMT5" s="30"/>
      <c r="GMU5" s="30"/>
      <c r="GMV5" s="30"/>
      <c r="GMW5" s="30"/>
      <c r="GMX5" s="30"/>
      <c r="GMY5" s="30"/>
      <c r="GMZ5" s="30"/>
      <c r="GNA5" s="30"/>
      <c r="GNB5" s="30"/>
      <c r="GNC5" s="30"/>
      <c r="GND5" s="30"/>
      <c r="GNE5" s="30"/>
      <c r="GNF5" s="30"/>
      <c r="GNG5" s="30"/>
      <c r="GNH5" s="30"/>
      <c r="GNI5" s="30"/>
      <c r="GNJ5" s="30"/>
      <c r="GNK5" s="30"/>
      <c r="GNL5" s="30"/>
      <c r="GNM5" s="30"/>
      <c r="GNN5" s="30"/>
      <c r="GNO5" s="30"/>
      <c r="GNP5" s="30"/>
      <c r="GNQ5" s="30"/>
      <c r="GNR5" s="30"/>
      <c r="GNS5" s="30"/>
      <c r="GNT5" s="30"/>
      <c r="GNU5" s="30"/>
      <c r="GNV5" s="30"/>
      <c r="GNW5" s="30"/>
      <c r="GNX5" s="30"/>
      <c r="GNY5" s="30"/>
      <c r="GNZ5" s="30"/>
      <c r="GOA5" s="30"/>
      <c r="GOB5" s="30"/>
      <c r="GOC5" s="30"/>
      <c r="GOD5" s="30"/>
      <c r="GOE5" s="30"/>
      <c r="GOF5" s="30"/>
      <c r="GOG5" s="30"/>
      <c r="GOH5" s="30"/>
      <c r="GOI5" s="30"/>
      <c r="GOJ5" s="30"/>
      <c r="GOK5" s="30"/>
      <c r="GOL5" s="30"/>
      <c r="GOM5" s="30"/>
      <c r="GON5" s="30"/>
      <c r="GOO5" s="30"/>
      <c r="GOP5" s="30"/>
      <c r="GOQ5" s="30"/>
      <c r="GOR5" s="30"/>
      <c r="GOS5" s="30"/>
      <c r="GOT5" s="30"/>
      <c r="GOU5" s="30"/>
      <c r="GOV5" s="30"/>
      <c r="GOW5" s="30"/>
      <c r="GOX5" s="30"/>
      <c r="GOY5" s="30"/>
      <c r="GOZ5" s="30"/>
      <c r="GPA5" s="30"/>
      <c r="GPB5" s="30"/>
      <c r="GPC5" s="30"/>
      <c r="GPD5" s="30"/>
      <c r="GPE5" s="30"/>
      <c r="GPF5" s="30"/>
      <c r="GPG5" s="30"/>
      <c r="GPH5" s="30"/>
      <c r="GPI5" s="30"/>
      <c r="GPJ5" s="30"/>
      <c r="GPK5" s="30"/>
      <c r="GPL5" s="30"/>
      <c r="GPM5" s="30"/>
      <c r="GPN5" s="30"/>
      <c r="GPO5" s="30"/>
      <c r="GPP5" s="30"/>
      <c r="GPQ5" s="30"/>
      <c r="GPR5" s="30"/>
      <c r="GPS5" s="30"/>
      <c r="GPT5" s="30"/>
      <c r="GPU5" s="30"/>
      <c r="GPV5" s="30"/>
      <c r="GPW5" s="30"/>
      <c r="GPX5" s="30"/>
      <c r="GPY5" s="30"/>
      <c r="GPZ5" s="30"/>
      <c r="GQA5" s="30"/>
      <c r="GQB5" s="30"/>
      <c r="GQC5" s="30"/>
      <c r="GQD5" s="30"/>
      <c r="GQE5" s="30"/>
      <c r="GQF5" s="30"/>
      <c r="GQG5" s="30"/>
      <c r="GQH5" s="30"/>
      <c r="GQI5" s="30"/>
      <c r="GQJ5" s="30"/>
      <c r="GQK5" s="30"/>
      <c r="GQL5" s="30"/>
      <c r="GQM5" s="30"/>
      <c r="GQN5" s="30"/>
      <c r="GQO5" s="30"/>
      <c r="GQP5" s="30"/>
      <c r="GQQ5" s="30"/>
      <c r="GQR5" s="30"/>
      <c r="GQS5" s="30"/>
      <c r="GQT5" s="30"/>
      <c r="GQU5" s="30"/>
      <c r="GQV5" s="30"/>
      <c r="GQW5" s="30"/>
      <c r="GQX5" s="30"/>
      <c r="GQY5" s="30"/>
      <c r="GQZ5" s="30"/>
      <c r="GRA5" s="30"/>
      <c r="GRB5" s="30"/>
      <c r="GRC5" s="30"/>
      <c r="GRD5" s="30"/>
      <c r="GRE5" s="30"/>
      <c r="GRF5" s="30"/>
      <c r="GRG5" s="30"/>
      <c r="GRH5" s="30"/>
      <c r="GRI5" s="30"/>
      <c r="GRJ5" s="30"/>
      <c r="GRK5" s="30"/>
      <c r="GRL5" s="30"/>
      <c r="GRM5" s="30"/>
      <c r="GRN5" s="30"/>
      <c r="GRO5" s="30"/>
      <c r="GRP5" s="30"/>
      <c r="GRQ5" s="30"/>
      <c r="GRR5" s="30"/>
      <c r="GRS5" s="30"/>
      <c r="GRT5" s="30"/>
      <c r="GRU5" s="30"/>
      <c r="GRV5" s="30"/>
      <c r="GRW5" s="30"/>
      <c r="GRX5" s="30"/>
      <c r="GRY5" s="30"/>
      <c r="GRZ5" s="30"/>
      <c r="GSA5" s="30"/>
      <c r="GSB5" s="30"/>
      <c r="GSC5" s="30"/>
      <c r="GSD5" s="30"/>
      <c r="GSE5" s="30"/>
      <c r="GSF5" s="30"/>
      <c r="GSG5" s="30"/>
      <c r="GSH5" s="30"/>
      <c r="GSI5" s="30"/>
      <c r="GSJ5" s="30"/>
      <c r="GSK5" s="30"/>
      <c r="GSL5" s="30"/>
      <c r="GSM5" s="30"/>
      <c r="GSN5" s="30"/>
      <c r="GSO5" s="30"/>
      <c r="GSP5" s="30"/>
      <c r="GSQ5" s="30"/>
      <c r="GSR5" s="30"/>
      <c r="GSS5" s="30"/>
      <c r="GST5" s="30"/>
      <c r="GSU5" s="30"/>
      <c r="GSV5" s="30"/>
      <c r="GSW5" s="30"/>
      <c r="GSX5" s="30"/>
      <c r="GSY5" s="30"/>
      <c r="GSZ5" s="30"/>
      <c r="GTA5" s="30"/>
      <c r="GTB5" s="30"/>
      <c r="GTC5" s="30"/>
      <c r="GTD5" s="30"/>
      <c r="GTE5" s="30"/>
      <c r="GTF5" s="30"/>
      <c r="GTG5" s="30"/>
      <c r="GTH5" s="30"/>
      <c r="GTI5" s="30"/>
      <c r="GTJ5" s="30"/>
      <c r="GTK5" s="30"/>
      <c r="GTL5" s="30"/>
      <c r="GTM5" s="30"/>
      <c r="GTN5" s="30"/>
      <c r="GTO5" s="30"/>
      <c r="GTP5" s="30"/>
      <c r="GTQ5" s="30"/>
      <c r="GTR5" s="30"/>
      <c r="GTS5" s="30"/>
      <c r="GTT5" s="30"/>
      <c r="GTU5" s="30"/>
      <c r="GTV5" s="30"/>
      <c r="GTW5" s="30"/>
      <c r="GTX5" s="30"/>
      <c r="GTY5" s="30"/>
      <c r="GTZ5" s="30"/>
      <c r="GUA5" s="30"/>
      <c r="GUB5" s="30"/>
      <c r="GUC5" s="30"/>
      <c r="GUD5" s="30"/>
      <c r="GUE5" s="30"/>
      <c r="GUF5" s="30"/>
      <c r="GUG5" s="30"/>
      <c r="GUH5" s="30"/>
      <c r="GUI5" s="30"/>
      <c r="GUJ5" s="30"/>
      <c r="GUK5" s="30"/>
      <c r="GUL5" s="30"/>
      <c r="GUM5" s="30"/>
      <c r="GUN5" s="30"/>
      <c r="GUO5" s="30"/>
      <c r="GUP5" s="30"/>
      <c r="GUQ5" s="30"/>
      <c r="GUR5" s="30"/>
      <c r="GUS5" s="30"/>
      <c r="GUT5" s="30"/>
      <c r="GUU5" s="30"/>
      <c r="GUV5" s="30"/>
      <c r="GUW5" s="30"/>
      <c r="GUX5" s="30"/>
      <c r="GUY5" s="30"/>
      <c r="GUZ5" s="30"/>
      <c r="GVA5" s="30"/>
      <c r="GVB5" s="30"/>
      <c r="GVC5" s="30"/>
      <c r="GVD5" s="30"/>
      <c r="GVE5" s="30"/>
      <c r="GVF5" s="30"/>
      <c r="GVG5" s="30"/>
      <c r="GVH5" s="30"/>
      <c r="GVI5" s="30"/>
      <c r="GVJ5" s="30"/>
      <c r="GVK5" s="30"/>
      <c r="GVL5" s="30"/>
      <c r="GVM5" s="30"/>
      <c r="GVN5" s="30"/>
      <c r="GVO5" s="30"/>
      <c r="GVP5" s="30"/>
      <c r="GVQ5" s="30"/>
      <c r="GVR5" s="30"/>
      <c r="GVS5" s="30"/>
      <c r="GVT5" s="30"/>
      <c r="GVU5" s="30"/>
      <c r="GVV5" s="30"/>
      <c r="GVW5" s="30"/>
      <c r="GVX5" s="30"/>
      <c r="GVY5" s="30"/>
      <c r="GVZ5" s="30"/>
      <c r="GWA5" s="30"/>
      <c r="GWB5" s="30"/>
      <c r="GWC5" s="30"/>
      <c r="GWD5" s="30"/>
      <c r="GWE5" s="30"/>
      <c r="GWF5" s="30"/>
      <c r="GWG5" s="30"/>
      <c r="GWH5" s="30"/>
      <c r="GWI5" s="30"/>
      <c r="GWJ5" s="30"/>
      <c r="GWK5" s="30"/>
      <c r="GWL5" s="30"/>
      <c r="GWM5" s="30"/>
      <c r="GWN5" s="30"/>
      <c r="GWO5" s="30"/>
      <c r="GWP5" s="30"/>
      <c r="GWQ5" s="30"/>
      <c r="GWR5" s="30"/>
      <c r="GWS5" s="30"/>
      <c r="GWT5" s="30"/>
      <c r="GWU5" s="30"/>
      <c r="GWV5" s="30"/>
      <c r="GWW5" s="30"/>
      <c r="GWX5" s="30"/>
      <c r="GWY5" s="30"/>
      <c r="GWZ5" s="30"/>
      <c r="GXA5" s="30"/>
      <c r="GXB5" s="30"/>
      <c r="GXC5" s="30"/>
      <c r="GXD5" s="30"/>
      <c r="GXE5" s="30"/>
      <c r="GXF5" s="30"/>
      <c r="GXG5" s="30"/>
      <c r="GXH5" s="30"/>
      <c r="GXI5" s="30"/>
      <c r="GXJ5" s="30"/>
      <c r="GXK5" s="30"/>
      <c r="GXL5" s="30"/>
      <c r="GXM5" s="30"/>
      <c r="GXN5" s="30"/>
      <c r="GXO5" s="30"/>
      <c r="GXP5" s="30"/>
      <c r="GXQ5" s="30"/>
      <c r="GXR5" s="30"/>
      <c r="GXS5" s="30"/>
      <c r="GXT5" s="30"/>
      <c r="GXU5" s="30"/>
      <c r="GXV5" s="30"/>
      <c r="GXW5" s="30"/>
      <c r="GXX5" s="30"/>
      <c r="GXY5" s="30"/>
      <c r="GXZ5" s="30"/>
      <c r="GYA5" s="30"/>
      <c r="GYB5" s="30"/>
      <c r="GYC5" s="30"/>
      <c r="GYD5" s="30"/>
      <c r="GYE5" s="30"/>
      <c r="GYF5" s="30"/>
      <c r="GYG5" s="30"/>
      <c r="GYH5" s="30"/>
      <c r="GYI5" s="30"/>
      <c r="GYJ5" s="30"/>
      <c r="GYK5" s="30"/>
      <c r="GYL5" s="30"/>
      <c r="GYM5" s="30"/>
      <c r="GYN5" s="30"/>
      <c r="GYO5" s="30"/>
      <c r="GYP5" s="30"/>
      <c r="GYQ5" s="30"/>
      <c r="GYR5" s="30"/>
      <c r="GYS5" s="30"/>
      <c r="GYT5" s="30"/>
      <c r="GYU5" s="30"/>
      <c r="GYV5" s="30"/>
      <c r="GYW5" s="30"/>
      <c r="GYX5" s="30"/>
      <c r="GYY5" s="30"/>
      <c r="GYZ5" s="30"/>
      <c r="GZA5" s="30"/>
      <c r="GZB5" s="30"/>
      <c r="GZC5" s="30"/>
      <c r="GZD5" s="30"/>
      <c r="GZE5" s="30"/>
      <c r="GZF5" s="30"/>
      <c r="GZG5" s="30"/>
      <c r="GZH5" s="30"/>
      <c r="GZI5" s="30"/>
      <c r="GZJ5" s="30"/>
      <c r="GZK5" s="30"/>
      <c r="GZL5" s="30"/>
      <c r="GZM5" s="30"/>
      <c r="GZN5" s="30"/>
      <c r="GZO5" s="30"/>
      <c r="GZP5" s="30"/>
      <c r="GZQ5" s="30"/>
      <c r="GZR5" s="30"/>
      <c r="GZS5" s="30"/>
      <c r="GZT5" s="30"/>
      <c r="GZU5" s="30"/>
      <c r="GZV5" s="30"/>
      <c r="GZW5" s="30"/>
      <c r="GZX5" s="30"/>
      <c r="GZY5" s="30"/>
      <c r="GZZ5" s="30"/>
      <c r="HAA5" s="30"/>
      <c r="HAB5" s="30"/>
      <c r="HAC5" s="30"/>
      <c r="HAD5" s="30"/>
      <c r="HAE5" s="30"/>
      <c r="HAF5" s="30"/>
      <c r="HAG5" s="30"/>
      <c r="HAH5" s="30"/>
      <c r="HAI5" s="30"/>
      <c r="HAJ5" s="30"/>
      <c r="HAK5" s="30"/>
      <c r="HAL5" s="30"/>
      <c r="HAM5" s="30"/>
      <c r="HAN5" s="30"/>
      <c r="HAO5" s="30"/>
      <c r="HAP5" s="30"/>
      <c r="HAQ5" s="30"/>
      <c r="HAR5" s="30"/>
      <c r="HAS5" s="30"/>
      <c r="HAT5" s="30"/>
      <c r="HAU5" s="30"/>
      <c r="HAV5" s="30"/>
      <c r="HAW5" s="30"/>
      <c r="HAX5" s="30"/>
      <c r="HAY5" s="30"/>
      <c r="HAZ5" s="30"/>
      <c r="HBA5" s="30"/>
      <c r="HBB5" s="30"/>
      <c r="HBC5" s="30"/>
      <c r="HBD5" s="30"/>
      <c r="HBE5" s="30"/>
      <c r="HBF5" s="30"/>
      <c r="HBG5" s="30"/>
      <c r="HBH5" s="30"/>
      <c r="HBI5" s="30"/>
      <c r="HBJ5" s="30"/>
      <c r="HBK5" s="30"/>
      <c r="HBL5" s="30"/>
      <c r="HBM5" s="30"/>
      <c r="HBN5" s="30"/>
      <c r="HBO5" s="30"/>
      <c r="HBP5" s="30"/>
      <c r="HBQ5" s="30"/>
      <c r="HBR5" s="30"/>
      <c r="HBS5" s="30"/>
      <c r="HBT5" s="30"/>
      <c r="HBU5" s="30"/>
      <c r="HBV5" s="30"/>
      <c r="HBW5" s="30"/>
      <c r="HBX5" s="30"/>
      <c r="HBY5" s="30"/>
      <c r="HBZ5" s="30"/>
      <c r="HCA5" s="30"/>
      <c r="HCB5" s="30"/>
      <c r="HCC5" s="30"/>
      <c r="HCD5" s="30"/>
      <c r="HCE5" s="30"/>
      <c r="HCF5" s="30"/>
      <c r="HCG5" s="30"/>
      <c r="HCH5" s="30"/>
      <c r="HCI5" s="30"/>
      <c r="HCJ5" s="30"/>
      <c r="HCK5" s="30"/>
      <c r="HCL5" s="30"/>
      <c r="HCM5" s="30"/>
      <c r="HCN5" s="30"/>
      <c r="HCO5" s="30"/>
      <c r="HCP5" s="30"/>
      <c r="HCQ5" s="30"/>
      <c r="HCR5" s="30"/>
      <c r="HCS5" s="30"/>
      <c r="HCT5" s="30"/>
      <c r="HCU5" s="30"/>
      <c r="HCV5" s="30"/>
      <c r="HCW5" s="30"/>
      <c r="HCX5" s="30"/>
      <c r="HCY5" s="30"/>
      <c r="HCZ5" s="30"/>
      <c r="HDA5" s="30"/>
      <c r="HDB5" s="30"/>
      <c r="HDC5" s="30"/>
      <c r="HDD5" s="30"/>
      <c r="HDE5" s="30"/>
      <c r="HDF5" s="30"/>
      <c r="HDG5" s="30"/>
      <c r="HDH5" s="30"/>
      <c r="HDI5" s="30"/>
      <c r="HDJ5" s="30"/>
      <c r="HDK5" s="30"/>
      <c r="HDL5" s="30"/>
      <c r="HDM5" s="30"/>
      <c r="HDN5" s="30"/>
      <c r="HDO5" s="30"/>
      <c r="HDP5" s="30"/>
      <c r="HDQ5" s="30"/>
      <c r="HDR5" s="30"/>
      <c r="HDS5" s="30"/>
      <c r="HDT5" s="30"/>
      <c r="HDU5" s="30"/>
      <c r="HDV5" s="30"/>
      <c r="HDW5" s="30"/>
      <c r="HDX5" s="30"/>
      <c r="HDY5" s="30"/>
      <c r="HDZ5" s="30"/>
      <c r="HEA5" s="30"/>
      <c r="HEB5" s="30"/>
      <c r="HEC5" s="30"/>
      <c r="HED5" s="30"/>
      <c r="HEE5" s="30"/>
      <c r="HEF5" s="30"/>
      <c r="HEG5" s="30"/>
      <c r="HEH5" s="30"/>
      <c r="HEI5" s="30"/>
      <c r="HEJ5" s="30"/>
      <c r="HEK5" s="30"/>
      <c r="HEL5" s="30"/>
      <c r="HEM5" s="30"/>
      <c r="HEN5" s="30"/>
      <c r="HEO5" s="30"/>
      <c r="HEP5" s="30"/>
      <c r="HEQ5" s="30"/>
      <c r="HER5" s="30"/>
      <c r="HES5" s="30"/>
      <c r="HET5" s="30"/>
      <c r="HEU5" s="30"/>
      <c r="HEV5" s="30"/>
      <c r="HEW5" s="30"/>
      <c r="HEX5" s="30"/>
      <c r="HEY5" s="30"/>
      <c r="HEZ5" s="30"/>
      <c r="HFA5" s="30"/>
      <c r="HFB5" s="30"/>
      <c r="HFC5" s="30"/>
      <c r="HFD5" s="30"/>
      <c r="HFE5" s="30"/>
      <c r="HFF5" s="30"/>
      <c r="HFG5" s="30"/>
      <c r="HFH5" s="30"/>
      <c r="HFI5" s="30"/>
      <c r="HFJ5" s="30"/>
      <c r="HFK5" s="30"/>
      <c r="HFL5" s="30"/>
      <c r="HFM5" s="30"/>
      <c r="HFN5" s="30"/>
      <c r="HFO5" s="30"/>
      <c r="HFP5" s="30"/>
      <c r="HFQ5" s="30"/>
      <c r="HFR5" s="30"/>
      <c r="HFS5" s="30"/>
      <c r="HFT5" s="30"/>
      <c r="HFU5" s="30"/>
      <c r="HFV5" s="30"/>
      <c r="HFW5" s="30"/>
      <c r="HFX5" s="30"/>
      <c r="HFY5" s="30"/>
      <c r="HFZ5" s="30"/>
      <c r="HGA5" s="30"/>
      <c r="HGB5" s="30"/>
      <c r="HGC5" s="30"/>
      <c r="HGD5" s="30"/>
      <c r="HGE5" s="30"/>
      <c r="HGF5" s="30"/>
      <c r="HGG5" s="30"/>
      <c r="HGH5" s="30"/>
      <c r="HGI5" s="30"/>
      <c r="HGJ5" s="30"/>
      <c r="HGK5" s="30"/>
      <c r="HGL5" s="30"/>
      <c r="HGM5" s="30"/>
      <c r="HGN5" s="30"/>
      <c r="HGO5" s="30"/>
      <c r="HGP5" s="30"/>
      <c r="HGQ5" s="30"/>
      <c r="HGR5" s="30"/>
      <c r="HGS5" s="30"/>
      <c r="HGT5" s="30"/>
      <c r="HGU5" s="30"/>
      <c r="HGV5" s="30"/>
      <c r="HGW5" s="30"/>
      <c r="HGX5" s="30"/>
      <c r="HGY5" s="30"/>
      <c r="HGZ5" s="30"/>
      <c r="HHA5" s="30"/>
      <c r="HHB5" s="30"/>
      <c r="HHC5" s="30"/>
      <c r="HHD5" s="30"/>
      <c r="HHE5" s="30"/>
      <c r="HHF5" s="30"/>
      <c r="HHG5" s="30"/>
      <c r="HHH5" s="30"/>
      <c r="HHI5" s="30"/>
      <c r="HHJ5" s="30"/>
      <c r="HHK5" s="30"/>
      <c r="HHL5" s="30"/>
      <c r="HHM5" s="30"/>
      <c r="HHN5" s="30"/>
      <c r="HHO5" s="30"/>
      <c r="HHP5" s="30"/>
      <c r="HHQ5" s="30"/>
      <c r="HHR5" s="30"/>
      <c r="HHS5" s="30"/>
      <c r="HHT5" s="30"/>
      <c r="HHU5" s="30"/>
      <c r="HHV5" s="30"/>
      <c r="HHW5" s="30"/>
      <c r="HHX5" s="30"/>
      <c r="HHY5" s="30"/>
      <c r="HHZ5" s="30"/>
      <c r="HIA5" s="30"/>
      <c r="HIB5" s="30"/>
      <c r="HIC5" s="30"/>
      <c r="HID5" s="30"/>
      <c r="HIE5" s="30"/>
      <c r="HIF5" s="30"/>
      <c r="HIG5" s="30"/>
      <c r="HIH5" s="30"/>
      <c r="HII5" s="30"/>
      <c r="HIJ5" s="30"/>
      <c r="HIK5" s="30"/>
      <c r="HIL5" s="30"/>
      <c r="HIM5" s="30"/>
      <c r="HIN5" s="30"/>
      <c r="HIO5" s="30"/>
      <c r="HIP5" s="30"/>
      <c r="HIQ5" s="30"/>
      <c r="HIR5" s="30"/>
      <c r="HIS5" s="30"/>
      <c r="HIT5" s="30"/>
      <c r="HIU5" s="30"/>
      <c r="HIV5" s="30"/>
      <c r="HIW5" s="30"/>
      <c r="HIX5" s="30"/>
      <c r="HIY5" s="30"/>
      <c r="HIZ5" s="30"/>
      <c r="HJA5" s="30"/>
      <c r="HJB5" s="30"/>
      <c r="HJC5" s="30"/>
      <c r="HJD5" s="30"/>
      <c r="HJE5" s="30"/>
      <c r="HJF5" s="30"/>
      <c r="HJG5" s="30"/>
      <c r="HJH5" s="30"/>
      <c r="HJI5" s="30"/>
      <c r="HJJ5" s="30"/>
      <c r="HJK5" s="30"/>
      <c r="HJL5" s="30"/>
      <c r="HJM5" s="30"/>
      <c r="HJN5" s="30"/>
      <c r="HJO5" s="30"/>
      <c r="HJP5" s="30"/>
      <c r="HJQ5" s="30"/>
      <c r="HJR5" s="30"/>
      <c r="HJS5" s="30"/>
      <c r="HJT5" s="30"/>
      <c r="HJU5" s="30"/>
      <c r="HJV5" s="30"/>
      <c r="HJW5" s="30"/>
      <c r="HJX5" s="30"/>
      <c r="HJY5" s="30"/>
      <c r="HJZ5" s="30"/>
      <c r="HKA5" s="30"/>
      <c r="HKB5" s="30"/>
      <c r="HKC5" s="30"/>
      <c r="HKD5" s="30"/>
      <c r="HKE5" s="30"/>
      <c r="HKF5" s="30"/>
      <c r="HKG5" s="30"/>
      <c r="HKH5" s="30"/>
      <c r="HKI5" s="30"/>
      <c r="HKJ5" s="30"/>
      <c r="HKK5" s="30"/>
      <c r="HKL5" s="30"/>
      <c r="HKM5" s="30"/>
      <c r="HKN5" s="30"/>
      <c r="HKO5" s="30"/>
      <c r="HKP5" s="30"/>
      <c r="HKQ5" s="30"/>
      <c r="HKR5" s="30"/>
      <c r="HKS5" s="30"/>
      <c r="HKT5" s="30"/>
      <c r="HKU5" s="30"/>
      <c r="HKV5" s="30"/>
      <c r="HKW5" s="30"/>
      <c r="HKX5" s="30"/>
      <c r="HKY5" s="30"/>
      <c r="HKZ5" s="30"/>
      <c r="HLA5" s="30"/>
      <c r="HLB5" s="30"/>
      <c r="HLC5" s="30"/>
      <c r="HLD5" s="30"/>
      <c r="HLE5" s="30"/>
      <c r="HLF5" s="30"/>
      <c r="HLG5" s="30"/>
      <c r="HLH5" s="30"/>
      <c r="HLI5" s="30"/>
      <c r="HLJ5" s="30"/>
      <c r="HLK5" s="30"/>
      <c r="HLL5" s="30"/>
      <c r="HLM5" s="30"/>
      <c r="HLN5" s="30"/>
      <c r="HLO5" s="30"/>
      <c r="HLP5" s="30"/>
      <c r="HLQ5" s="30"/>
      <c r="HLR5" s="30"/>
      <c r="HLS5" s="30"/>
      <c r="HLT5" s="30"/>
      <c r="HLU5" s="30"/>
      <c r="HLV5" s="30"/>
      <c r="HLW5" s="30"/>
      <c r="HLX5" s="30"/>
      <c r="HLY5" s="30"/>
      <c r="HLZ5" s="30"/>
      <c r="HMA5" s="30"/>
      <c r="HMB5" s="30"/>
      <c r="HMC5" s="30"/>
      <c r="HMD5" s="30"/>
      <c r="HME5" s="30"/>
      <c r="HMF5" s="30"/>
      <c r="HMG5" s="30"/>
      <c r="HMH5" s="30"/>
      <c r="HMI5" s="30"/>
      <c r="HMJ5" s="30"/>
      <c r="HMK5" s="30"/>
      <c r="HML5" s="30"/>
      <c r="HMM5" s="30"/>
      <c r="HMN5" s="30"/>
      <c r="HMO5" s="30"/>
      <c r="HMP5" s="30"/>
      <c r="HMQ5" s="30"/>
      <c r="HMR5" s="30"/>
      <c r="HMS5" s="30"/>
      <c r="HMT5" s="30"/>
      <c r="HMU5" s="30"/>
      <c r="HMV5" s="30"/>
      <c r="HMW5" s="30"/>
      <c r="HMX5" s="30"/>
      <c r="HMY5" s="30"/>
      <c r="HMZ5" s="30"/>
      <c r="HNA5" s="30"/>
      <c r="HNB5" s="30"/>
      <c r="HNC5" s="30"/>
      <c r="HND5" s="30"/>
      <c r="HNE5" s="30"/>
      <c r="HNF5" s="30"/>
      <c r="HNG5" s="30"/>
      <c r="HNH5" s="30"/>
      <c r="HNI5" s="30"/>
      <c r="HNJ5" s="30"/>
      <c r="HNK5" s="30"/>
      <c r="HNL5" s="30"/>
      <c r="HNM5" s="30"/>
      <c r="HNN5" s="30"/>
      <c r="HNO5" s="30"/>
      <c r="HNP5" s="30"/>
      <c r="HNQ5" s="30"/>
      <c r="HNR5" s="30"/>
      <c r="HNS5" s="30"/>
      <c r="HNT5" s="30"/>
      <c r="HNU5" s="30"/>
      <c r="HNV5" s="30"/>
      <c r="HNW5" s="30"/>
      <c r="HNX5" s="30"/>
      <c r="HNY5" s="30"/>
      <c r="HNZ5" s="30"/>
      <c r="HOA5" s="30"/>
      <c r="HOB5" s="30"/>
      <c r="HOC5" s="30"/>
      <c r="HOD5" s="30"/>
      <c r="HOE5" s="30"/>
      <c r="HOF5" s="30"/>
      <c r="HOG5" s="30"/>
      <c r="HOH5" s="30"/>
      <c r="HOI5" s="30"/>
      <c r="HOJ5" s="30"/>
      <c r="HOK5" s="30"/>
      <c r="HOL5" s="30"/>
      <c r="HOM5" s="30"/>
      <c r="HON5" s="30"/>
      <c r="HOO5" s="30"/>
      <c r="HOP5" s="30"/>
      <c r="HOQ5" s="30"/>
      <c r="HOR5" s="30"/>
      <c r="HOS5" s="30"/>
      <c r="HOT5" s="30"/>
      <c r="HOU5" s="30"/>
      <c r="HOV5" s="30"/>
      <c r="HOW5" s="30"/>
      <c r="HOX5" s="30"/>
      <c r="HOY5" s="30"/>
      <c r="HOZ5" s="30"/>
      <c r="HPA5" s="30"/>
      <c r="HPB5" s="30"/>
      <c r="HPC5" s="30"/>
      <c r="HPD5" s="30"/>
      <c r="HPE5" s="30"/>
      <c r="HPF5" s="30"/>
      <c r="HPG5" s="30"/>
      <c r="HPH5" s="30"/>
      <c r="HPI5" s="30"/>
      <c r="HPJ5" s="30"/>
      <c r="HPK5" s="30"/>
      <c r="HPL5" s="30"/>
      <c r="HPM5" s="30"/>
      <c r="HPN5" s="30"/>
      <c r="HPO5" s="30"/>
      <c r="HPP5" s="30"/>
      <c r="HPQ5" s="30"/>
      <c r="HPR5" s="30"/>
      <c r="HPS5" s="30"/>
      <c r="HPT5" s="30"/>
      <c r="HPU5" s="30"/>
      <c r="HPV5" s="30"/>
      <c r="HPW5" s="30"/>
      <c r="HPX5" s="30"/>
      <c r="HPY5" s="30"/>
      <c r="HPZ5" s="30"/>
      <c r="HQA5" s="30"/>
      <c r="HQB5" s="30"/>
      <c r="HQC5" s="30"/>
      <c r="HQD5" s="30"/>
      <c r="HQE5" s="30"/>
      <c r="HQF5" s="30"/>
      <c r="HQG5" s="30"/>
      <c r="HQH5" s="30"/>
      <c r="HQI5" s="30"/>
      <c r="HQJ5" s="30"/>
      <c r="HQK5" s="30"/>
      <c r="HQL5" s="30"/>
      <c r="HQM5" s="30"/>
      <c r="HQN5" s="30"/>
      <c r="HQO5" s="30"/>
      <c r="HQP5" s="30"/>
      <c r="HQQ5" s="30"/>
      <c r="HQR5" s="30"/>
      <c r="HQS5" s="30"/>
      <c r="HQT5" s="30"/>
      <c r="HQU5" s="30"/>
      <c r="HQV5" s="30"/>
      <c r="HQW5" s="30"/>
      <c r="HQX5" s="30"/>
      <c r="HQY5" s="30"/>
      <c r="HQZ5" s="30"/>
      <c r="HRA5" s="30"/>
      <c r="HRB5" s="30"/>
      <c r="HRC5" s="30"/>
      <c r="HRD5" s="30"/>
      <c r="HRE5" s="30"/>
      <c r="HRF5" s="30"/>
      <c r="HRG5" s="30"/>
      <c r="HRH5" s="30"/>
      <c r="HRI5" s="30"/>
      <c r="HRJ5" s="30"/>
      <c r="HRK5" s="30"/>
      <c r="HRL5" s="30"/>
      <c r="HRM5" s="30"/>
      <c r="HRN5" s="30"/>
      <c r="HRO5" s="30"/>
      <c r="HRP5" s="30"/>
      <c r="HRQ5" s="30"/>
      <c r="HRR5" s="30"/>
      <c r="HRS5" s="30"/>
      <c r="HRT5" s="30"/>
      <c r="HRU5" s="30"/>
      <c r="HRV5" s="30"/>
      <c r="HRW5" s="30"/>
      <c r="HRX5" s="30"/>
      <c r="HRY5" s="30"/>
      <c r="HRZ5" s="30"/>
      <c r="HSA5" s="30"/>
      <c r="HSB5" s="30"/>
      <c r="HSC5" s="30"/>
      <c r="HSD5" s="30"/>
      <c r="HSE5" s="30"/>
      <c r="HSF5" s="30"/>
      <c r="HSG5" s="30"/>
      <c r="HSH5" s="30"/>
      <c r="HSI5" s="30"/>
      <c r="HSJ5" s="30"/>
      <c r="HSK5" s="30"/>
      <c r="HSL5" s="30"/>
      <c r="HSM5" s="30"/>
      <c r="HSN5" s="30"/>
      <c r="HSO5" s="30"/>
      <c r="HSP5" s="30"/>
      <c r="HSQ5" s="30"/>
      <c r="HSR5" s="30"/>
      <c r="HSS5" s="30"/>
      <c r="HST5" s="30"/>
      <c r="HSU5" s="30"/>
      <c r="HSV5" s="30"/>
      <c r="HSW5" s="30"/>
      <c r="HSX5" s="30"/>
      <c r="HSY5" s="30"/>
      <c r="HSZ5" s="30"/>
      <c r="HTA5" s="30"/>
      <c r="HTB5" s="30"/>
      <c r="HTC5" s="30"/>
      <c r="HTD5" s="30"/>
      <c r="HTE5" s="30"/>
      <c r="HTF5" s="30"/>
      <c r="HTG5" s="30"/>
      <c r="HTH5" s="30"/>
      <c r="HTI5" s="30"/>
      <c r="HTJ5" s="30"/>
      <c r="HTK5" s="30"/>
      <c r="HTL5" s="30"/>
      <c r="HTM5" s="30"/>
      <c r="HTN5" s="30"/>
      <c r="HTO5" s="30"/>
      <c r="HTP5" s="30"/>
      <c r="HTQ5" s="30"/>
      <c r="HTR5" s="30"/>
      <c r="HTS5" s="30"/>
      <c r="HTT5" s="30"/>
      <c r="HTU5" s="30"/>
      <c r="HTV5" s="30"/>
      <c r="HTW5" s="30"/>
      <c r="HTX5" s="30"/>
      <c r="HTY5" s="30"/>
      <c r="HTZ5" s="30"/>
      <c r="HUA5" s="30"/>
      <c r="HUB5" s="30"/>
      <c r="HUC5" s="30"/>
      <c r="HUD5" s="30"/>
      <c r="HUE5" s="30"/>
      <c r="HUF5" s="30"/>
      <c r="HUG5" s="30"/>
      <c r="HUH5" s="30"/>
      <c r="HUI5" s="30"/>
      <c r="HUJ5" s="30"/>
      <c r="HUK5" s="30"/>
      <c r="HUL5" s="30"/>
      <c r="HUM5" s="30"/>
      <c r="HUN5" s="30"/>
      <c r="HUO5" s="30"/>
      <c r="HUP5" s="30"/>
      <c r="HUQ5" s="30"/>
      <c r="HUR5" s="30"/>
      <c r="HUS5" s="30"/>
      <c r="HUT5" s="30"/>
      <c r="HUU5" s="30"/>
      <c r="HUV5" s="30"/>
      <c r="HUW5" s="30"/>
      <c r="HUX5" s="30"/>
      <c r="HUY5" s="30"/>
      <c r="HUZ5" s="30"/>
      <c r="HVA5" s="30"/>
      <c r="HVB5" s="30"/>
      <c r="HVC5" s="30"/>
      <c r="HVD5" s="30"/>
      <c r="HVE5" s="30"/>
      <c r="HVF5" s="30"/>
      <c r="HVG5" s="30"/>
      <c r="HVH5" s="30"/>
      <c r="HVI5" s="30"/>
      <c r="HVJ5" s="30"/>
      <c r="HVK5" s="30"/>
      <c r="HVL5" s="30"/>
      <c r="HVM5" s="30"/>
      <c r="HVN5" s="30"/>
      <c r="HVO5" s="30"/>
      <c r="HVP5" s="30"/>
      <c r="HVQ5" s="30"/>
      <c r="HVR5" s="30"/>
      <c r="HVS5" s="30"/>
      <c r="HVT5" s="30"/>
      <c r="HVU5" s="30"/>
      <c r="HVV5" s="30"/>
      <c r="HVW5" s="30"/>
      <c r="HVX5" s="30"/>
      <c r="HVY5" s="30"/>
      <c r="HVZ5" s="30"/>
      <c r="HWA5" s="30"/>
      <c r="HWB5" s="30"/>
      <c r="HWC5" s="30"/>
      <c r="HWD5" s="30"/>
      <c r="HWE5" s="30"/>
      <c r="HWF5" s="30"/>
      <c r="HWG5" s="30"/>
      <c r="HWH5" s="30"/>
      <c r="HWI5" s="30"/>
      <c r="HWJ5" s="30"/>
      <c r="HWK5" s="30"/>
      <c r="HWL5" s="30"/>
      <c r="HWM5" s="30"/>
      <c r="HWN5" s="30"/>
      <c r="HWO5" s="30"/>
      <c r="HWP5" s="30"/>
      <c r="HWQ5" s="30"/>
      <c r="HWR5" s="30"/>
      <c r="HWS5" s="30"/>
      <c r="HWT5" s="30"/>
      <c r="HWU5" s="30"/>
      <c r="HWV5" s="30"/>
      <c r="HWW5" s="30"/>
      <c r="HWX5" s="30"/>
      <c r="HWY5" s="30"/>
      <c r="HWZ5" s="30"/>
      <c r="HXA5" s="30"/>
      <c r="HXB5" s="30"/>
      <c r="HXC5" s="30"/>
      <c r="HXD5" s="30"/>
      <c r="HXE5" s="30"/>
      <c r="HXF5" s="30"/>
      <c r="HXG5" s="30"/>
      <c r="HXH5" s="30"/>
      <c r="HXI5" s="30"/>
      <c r="HXJ5" s="30"/>
      <c r="HXK5" s="30"/>
      <c r="HXL5" s="30"/>
      <c r="HXM5" s="30"/>
      <c r="HXN5" s="30"/>
      <c r="HXO5" s="30"/>
      <c r="HXP5" s="30"/>
      <c r="HXQ5" s="30"/>
      <c r="HXR5" s="30"/>
      <c r="HXS5" s="30"/>
      <c r="HXT5" s="30"/>
      <c r="HXU5" s="30"/>
      <c r="HXV5" s="30"/>
      <c r="HXW5" s="30"/>
      <c r="HXX5" s="30"/>
      <c r="HXY5" s="30"/>
      <c r="HXZ5" s="30"/>
      <c r="HYA5" s="30"/>
      <c r="HYB5" s="30"/>
      <c r="HYC5" s="30"/>
      <c r="HYD5" s="30"/>
      <c r="HYE5" s="30"/>
      <c r="HYF5" s="30"/>
      <c r="HYG5" s="30"/>
      <c r="HYH5" s="30"/>
      <c r="HYI5" s="30"/>
      <c r="HYJ5" s="30"/>
      <c r="HYK5" s="30"/>
      <c r="HYL5" s="30"/>
      <c r="HYM5" s="30"/>
      <c r="HYN5" s="30"/>
      <c r="HYO5" s="30"/>
      <c r="HYP5" s="30"/>
      <c r="HYQ5" s="30"/>
      <c r="HYR5" s="30"/>
      <c r="HYS5" s="30"/>
      <c r="HYT5" s="30"/>
      <c r="HYU5" s="30"/>
      <c r="HYV5" s="30"/>
      <c r="HYW5" s="30"/>
      <c r="HYX5" s="30"/>
      <c r="HYY5" s="30"/>
      <c r="HYZ5" s="30"/>
      <c r="HZA5" s="30"/>
      <c r="HZB5" s="30"/>
      <c r="HZC5" s="30"/>
      <c r="HZD5" s="30"/>
      <c r="HZE5" s="30"/>
      <c r="HZF5" s="30"/>
      <c r="HZG5" s="30"/>
      <c r="HZH5" s="30"/>
      <c r="HZI5" s="30"/>
      <c r="HZJ5" s="30"/>
      <c r="HZK5" s="30"/>
      <c r="HZL5" s="30"/>
      <c r="HZM5" s="30"/>
      <c r="HZN5" s="30"/>
      <c r="HZO5" s="30"/>
      <c r="HZP5" s="30"/>
      <c r="HZQ5" s="30"/>
      <c r="HZR5" s="30"/>
      <c r="HZS5" s="30"/>
      <c r="HZT5" s="30"/>
      <c r="HZU5" s="30"/>
      <c r="HZV5" s="30"/>
      <c r="HZW5" s="30"/>
      <c r="HZX5" s="30"/>
      <c r="HZY5" s="30"/>
      <c r="HZZ5" s="30"/>
      <c r="IAA5" s="30"/>
      <c r="IAB5" s="30"/>
      <c r="IAC5" s="30"/>
      <c r="IAD5" s="30"/>
      <c r="IAE5" s="30"/>
      <c r="IAF5" s="30"/>
      <c r="IAG5" s="30"/>
      <c r="IAH5" s="30"/>
      <c r="IAI5" s="30"/>
      <c r="IAJ5" s="30"/>
      <c r="IAK5" s="30"/>
      <c r="IAL5" s="30"/>
      <c r="IAM5" s="30"/>
      <c r="IAN5" s="30"/>
      <c r="IAO5" s="30"/>
      <c r="IAP5" s="30"/>
      <c r="IAQ5" s="30"/>
      <c r="IAR5" s="30"/>
      <c r="IAS5" s="30"/>
      <c r="IAT5" s="30"/>
      <c r="IAU5" s="30"/>
      <c r="IAV5" s="30"/>
      <c r="IAW5" s="30"/>
      <c r="IAX5" s="30"/>
      <c r="IAY5" s="30"/>
      <c r="IAZ5" s="30"/>
      <c r="IBA5" s="30"/>
      <c r="IBB5" s="30"/>
      <c r="IBC5" s="30"/>
      <c r="IBD5" s="30"/>
      <c r="IBE5" s="30"/>
      <c r="IBF5" s="30"/>
      <c r="IBG5" s="30"/>
      <c r="IBH5" s="30"/>
      <c r="IBI5" s="30"/>
      <c r="IBJ5" s="30"/>
      <c r="IBK5" s="30"/>
      <c r="IBL5" s="30"/>
      <c r="IBM5" s="30"/>
      <c r="IBN5" s="30"/>
      <c r="IBO5" s="30"/>
      <c r="IBP5" s="30"/>
      <c r="IBQ5" s="30"/>
      <c r="IBR5" s="30"/>
      <c r="IBS5" s="30"/>
      <c r="IBT5" s="30"/>
      <c r="IBU5" s="30"/>
      <c r="IBV5" s="30"/>
      <c r="IBW5" s="30"/>
      <c r="IBX5" s="30"/>
      <c r="IBY5" s="30"/>
      <c r="IBZ5" s="30"/>
      <c r="ICA5" s="30"/>
      <c r="ICB5" s="30"/>
      <c r="ICC5" s="30"/>
      <c r="ICD5" s="30"/>
      <c r="ICE5" s="30"/>
      <c r="ICF5" s="30"/>
      <c r="ICG5" s="30"/>
      <c r="ICH5" s="30"/>
      <c r="ICI5" s="30"/>
      <c r="ICJ5" s="30"/>
      <c r="ICK5" s="30"/>
      <c r="ICL5" s="30"/>
      <c r="ICM5" s="30"/>
      <c r="ICN5" s="30"/>
      <c r="ICO5" s="30"/>
      <c r="ICP5" s="30"/>
      <c r="ICQ5" s="30"/>
      <c r="ICR5" s="30"/>
      <c r="ICS5" s="30"/>
      <c r="ICT5" s="30"/>
      <c r="ICU5" s="30"/>
      <c r="ICV5" s="30"/>
      <c r="ICW5" s="30"/>
      <c r="ICX5" s="30"/>
      <c r="ICY5" s="30"/>
      <c r="ICZ5" s="30"/>
      <c r="IDA5" s="30"/>
      <c r="IDB5" s="30"/>
      <c r="IDC5" s="30"/>
      <c r="IDD5" s="30"/>
      <c r="IDE5" s="30"/>
      <c r="IDF5" s="30"/>
      <c r="IDG5" s="30"/>
      <c r="IDH5" s="30"/>
      <c r="IDI5" s="30"/>
      <c r="IDJ5" s="30"/>
      <c r="IDK5" s="30"/>
      <c r="IDL5" s="30"/>
      <c r="IDM5" s="30"/>
      <c r="IDN5" s="30"/>
      <c r="IDO5" s="30"/>
      <c r="IDP5" s="30"/>
      <c r="IDQ5" s="30"/>
      <c r="IDR5" s="30"/>
      <c r="IDS5" s="30"/>
      <c r="IDT5" s="30"/>
      <c r="IDU5" s="30"/>
      <c r="IDV5" s="30"/>
      <c r="IDW5" s="30"/>
      <c r="IDX5" s="30"/>
      <c r="IDY5" s="30"/>
      <c r="IDZ5" s="30"/>
      <c r="IEA5" s="30"/>
      <c r="IEB5" s="30"/>
      <c r="IEC5" s="30"/>
      <c r="IED5" s="30"/>
      <c r="IEE5" s="30"/>
      <c r="IEF5" s="30"/>
      <c r="IEG5" s="30"/>
      <c r="IEH5" s="30"/>
      <c r="IEI5" s="30"/>
      <c r="IEJ5" s="30"/>
      <c r="IEK5" s="30"/>
      <c r="IEL5" s="30"/>
      <c r="IEM5" s="30"/>
      <c r="IEN5" s="30"/>
      <c r="IEO5" s="30"/>
      <c r="IEP5" s="30"/>
      <c r="IEQ5" s="30"/>
      <c r="IER5" s="30"/>
      <c r="IES5" s="30"/>
      <c r="IET5" s="30"/>
      <c r="IEU5" s="30"/>
      <c r="IEV5" s="30"/>
      <c r="IEW5" s="30"/>
      <c r="IEX5" s="30"/>
      <c r="IEY5" s="30"/>
      <c r="IEZ5" s="30"/>
      <c r="IFA5" s="30"/>
      <c r="IFB5" s="30"/>
      <c r="IFC5" s="30"/>
      <c r="IFD5" s="30"/>
      <c r="IFE5" s="30"/>
      <c r="IFF5" s="30"/>
      <c r="IFG5" s="30"/>
      <c r="IFH5" s="30"/>
      <c r="IFI5" s="30"/>
      <c r="IFJ5" s="30"/>
      <c r="IFK5" s="30"/>
      <c r="IFL5" s="30"/>
      <c r="IFM5" s="30"/>
      <c r="IFN5" s="30"/>
      <c r="IFO5" s="30"/>
      <c r="IFP5" s="30"/>
      <c r="IFQ5" s="30"/>
      <c r="IFR5" s="30"/>
      <c r="IFS5" s="30"/>
      <c r="IFT5" s="30"/>
      <c r="IFU5" s="30"/>
      <c r="IFV5" s="30"/>
      <c r="IFW5" s="30"/>
      <c r="IFX5" s="30"/>
      <c r="IFY5" s="30"/>
      <c r="IFZ5" s="30"/>
      <c r="IGA5" s="30"/>
      <c r="IGB5" s="30"/>
      <c r="IGC5" s="30"/>
      <c r="IGD5" s="30"/>
      <c r="IGE5" s="30"/>
      <c r="IGF5" s="30"/>
      <c r="IGG5" s="30"/>
      <c r="IGH5" s="30"/>
      <c r="IGI5" s="30"/>
      <c r="IGJ5" s="30"/>
      <c r="IGK5" s="30"/>
      <c r="IGL5" s="30"/>
      <c r="IGM5" s="30"/>
      <c r="IGN5" s="30"/>
      <c r="IGO5" s="30"/>
      <c r="IGP5" s="30"/>
      <c r="IGQ5" s="30"/>
      <c r="IGR5" s="30"/>
      <c r="IGS5" s="30"/>
      <c r="IGT5" s="30"/>
      <c r="IGU5" s="30"/>
      <c r="IGV5" s="30"/>
      <c r="IGW5" s="30"/>
      <c r="IGX5" s="30"/>
      <c r="IGY5" s="30"/>
      <c r="IGZ5" s="30"/>
      <c r="IHA5" s="30"/>
      <c r="IHB5" s="30"/>
      <c r="IHC5" s="30"/>
      <c r="IHD5" s="30"/>
      <c r="IHE5" s="30"/>
      <c r="IHF5" s="30"/>
      <c r="IHG5" s="30"/>
      <c r="IHH5" s="30"/>
      <c r="IHI5" s="30"/>
      <c r="IHJ5" s="30"/>
      <c r="IHK5" s="30"/>
      <c r="IHL5" s="30"/>
      <c r="IHM5" s="30"/>
      <c r="IHN5" s="30"/>
      <c r="IHO5" s="30"/>
      <c r="IHP5" s="30"/>
      <c r="IHQ5" s="30"/>
      <c r="IHR5" s="30"/>
      <c r="IHS5" s="30"/>
      <c r="IHT5" s="30"/>
      <c r="IHU5" s="30"/>
      <c r="IHV5" s="30"/>
      <c r="IHW5" s="30"/>
      <c r="IHX5" s="30"/>
      <c r="IHY5" s="30"/>
      <c r="IHZ5" s="30"/>
      <c r="IIA5" s="30"/>
      <c r="IIB5" s="30"/>
      <c r="IIC5" s="30"/>
      <c r="IID5" s="30"/>
      <c r="IIE5" s="30"/>
      <c r="IIF5" s="30"/>
      <c r="IIG5" s="30"/>
      <c r="IIH5" s="30"/>
      <c r="III5" s="30"/>
      <c r="IIJ5" s="30"/>
      <c r="IIK5" s="30"/>
      <c r="IIL5" s="30"/>
      <c r="IIM5" s="30"/>
      <c r="IIN5" s="30"/>
      <c r="IIO5" s="30"/>
      <c r="IIP5" s="30"/>
      <c r="IIQ5" s="30"/>
      <c r="IIR5" s="30"/>
      <c r="IIS5" s="30"/>
      <c r="IIT5" s="30"/>
      <c r="IIU5" s="30"/>
      <c r="IIV5" s="30"/>
      <c r="IIW5" s="30"/>
      <c r="IIX5" s="30"/>
      <c r="IIY5" s="30"/>
      <c r="IIZ5" s="30"/>
      <c r="IJA5" s="30"/>
      <c r="IJB5" s="30"/>
      <c r="IJC5" s="30"/>
      <c r="IJD5" s="30"/>
      <c r="IJE5" s="30"/>
      <c r="IJF5" s="30"/>
      <c r="IJG5" s="30"/>
      <c r="IJH5" s="30"/>
      <c r="IJI5" s="30"/>
      <c r="IJJ5" s="30"/>
      <c r="IJK5" s="30"/>
      <c r="IJL5" s="30"/>
      <c r="IJM5" s="30"/>
      <c r="IJN5" s="30"/>
      <c r="IJO5" s="30"/>
      <c r="IJP5" s="30"/>
      <c r="IJQ5" s="30"/>
      <c r="IJR5" s="30"/>
      <c r="IJS5" s="30"/>
      <c r="IJT5" s="30"/>
      <c r="IJU5" s="30"/>
      <c r="IJV5" s="30"/>
      <c r="IJW5" s="30"/>
      <c r="IJX5" s="30"/>
      <c r="IJY5" s="30"/>
      <c r="IJZ5" s="30"/>
      <c r="IKA5" s="30"/>
      <c r="IKB5" s="30"/>
      <c r="IKC5" s="30"/>
      <c r="IKD5" s="30"/>
      <c r="IKE5" s="30"/>
      <c r="IKF5" s="30"/>
      <c r="IKG5" s="30"/>
      <c r="IKH5" s="30"/>
      <c r="IKI5" s="30"/>
      <c r="IKJ5" s="30"/>
      <c r="IKK5" s="30"/>
      <c r="IKL5" s="30"/>
      <c r="IKM5" s="30"/>
      <c r="IKN5" s="30"/>
      <c r="IKO5" s="30"/>
      <c r="IKP5" s="30"/>
      <c r="IKQ5" s="30"/>
      <c r="IKR5" s="30"/>
      <c r="IKS5" s="30"/>
      <c r="IKT5" s="30"/>
      <c r="IKU5" s="30"/>
      <c r="IKV5" s="30"/>
      <c r="IKW5" s="30"/>
      <c r="IKX5" s="30"/>
      <c r="IKY5" s="30"/>
      <c r="IKZ5" s="30"/>
      <c r="ILA5" s="30"/>
      <c r="ILB5" s="30"/>
      <c r="ILC5" s="30"/>
      <c r="ILD5" s="30"/>
      <c r="ILE5" s="30"/>
      <c r="ILF5" s="30"/>
      <c r="ILG5" s="30"/>
      <c r="ILH5" s="30"/>
      <c r="ILI5" s="30"/>
      <c r="ILJ5" s="30"/>
      <c r="ILK5" s="30"/>
      <c r="ILL5" s="30"/>
      <c r="ILM5" s="30"/>
      <c r="ILN5" s="30"/>
      <c r="ILO5" s="30"/>
      <c r="ILP5" s="30"/>
      <c r="ILQ5" s="30"/>
      <c r="ILR5" s="30"/>
      <c r="ILS5" s="30"/>
      <c r="ILT5" s="30"/>
      <c r="ILU5" s="30"/>
      <c r="ILV5" s="30"/>
      <c r="ILW5" s="30"/>
      <c r="ILX5" s="30"/>
      <c r="ILY5" s="30"/>
      <c r="ILZ5" s="30"/>
      <c r="IMA5" s="30"/>
      <c r="IMB5" s="30"/>
      <c r="IMC5" s="30"/>
      <c r="IMD5" s="30"/>
      <c r="IME5" s="30"/>
      <c r="IMF5" s="30"/>
      <c r="IMG5" s="30"/>
      <c r="IMH5" s="30"/>
      <c r="IMI5" s="30"/>
      <c r="IMJ5" s="30"/>
      <c r="IMK5" s="30"/>
      <c r="IML5" s="30"/>
      <c r="IMM5" s="30"/>
      <c r="IMN5" s="30"/>
      <c r="IMO5" s="30"/>
      <c r="IMP5" s="30"/>
      <c r="IMQ5" s="30"/>
      <c r="IMR5" s="30"/>
      <c r="IMS5" s="30"/>
      <c r="IMT5" s="30"/>
      <c r="IMU5" s="30"/>
      <c r="IMV5" s="30"/>
      <c r="IMW5" s="30"/>
      <c r="IMX5" s="30"/>
      <c r="IMY5" s="30"/>
      <c r="IMZ5" s="30"/>
      <c r="INA5" s="30"/>
      <c r="INB5" s="30"/>
      <c r="INC5" s="30"/>
      <c r="IND5" s="30"/>
      <c r="INE5" s="30"/>
      <c r="INF5" s="30"/>
      <c r="ING5" s="30"/>
      <c r="INH5" s="30"/>
      <c r="INI5" s="30"/>
      <c r="INJ5" s="30"/>
      <c r="INK5" s="30"/>
      <c r="INL5" s="30"/>
      <c r="INM5" s="30"/>
      <c r="INN5" s="30"/>
      <c r="INO5" s="30"/>
      <c r="INP5" s="30"/>
      <c r="INQ5" s="30"/>
      <c r="INR5" s="30"/>
      <c r="INS5" s="30"/>
      <c r="INT5" s="30"/>
      <c r="INU5" s="30"/>
      <c r="INV5" s="30"/>
      <c r="INW5" s="30"/>
      <c r="INX5" s="30"/>
      <c r="INY5" s="30"/>
      <c r="INZ5" s="30"/>
      <c r="IOA5" s="30"/>
      <c r="IOB5" s="30"/>
      <c r="IOC5" s="30"/>
      <c r="IOD5" s="30"/>
      <c r="IOE5" s="30"/>
      <c r="IOF5" s="30"/>
      <c r="IOG5" s="30"/>
      <c r="IOH5" s="30"/>
      <c r="IOI5" s="30"/>
      <c r="IOJ5" s="30"/>
      <c r="IOK5" s="30"/>
      <c r="IOL5" s="30"/>
      <c r="IOM5" s="30"/>
      <c r="ION5" s="30"/>
      <c r="IOO5" s="30"/>
      <c r="IOP5" s="30"/>
      <c r="IOQ5" s="30"/>
      <c r="IOR5" s="30"/>
      <c r="IOS5" s="30"/>
      <c r="IOT5" s="30"/>
      <c r="IOU5" s="30"/>
      <c r="IOV5" s="30"/>
      <c r="IOW5" s="30"/>
      <c r="IOX5" s="30"/>
      <c r="IOY5" s="30"/>
      <c r="IOZ5" s="30"/>
      <c r="IPA5" s="30"/>
      <c r="IPB5" s="30"/>
      <c r="IPC5" s="30"/>
      <c r="IPD5" s="30"/>
      <c r="IPE5" s="30"/>
      <c r="IPF5" s="30"/>
      <c r="IPG5" s="30"/>
      <c r="IPH5" s="30"/>
      <c r="IPI5" s="30"/>
      <c r="IPJ5" s="30"/>
      <c r="IPK5" s="30"/>
      <c r="IPL5" s="30"/>
      <c r="IPM5" s="30"/>
      <c r="IPN5" s="30"/>
      <c r="IPO5" s="30"/>
      <c r="IPP5" s="30"/>
      <c r="IPQ5" s="30"/>
      <c r="IPR5" s="30"/>
      <c r="IPS5" s="30"/>
      <c r="IPT5" s="30"/>
      <c r="IPU5" s="30"/>
      <c r="IPV5" s="30"/>
      <c r="IPW5" s="30"/>
      <c r="IPX5" s="30"/>
      <c r="IPY5" s="30"/>
      <c r="IPZ5" s="30"/>
      <c r="IQA5" s="30"/>
      <c r="IQB5" s="30"/>
      <c r="IQC5" s="30"/>
      <c r="IQD5" s="30"/>
      <c r="IQE5" s="30"/>
      <c r="IQF5" s="30"/>
      <c r="IQG5" s="30"/>
      <c r="IQH5" s="30"/>
      <c r="IQI5" s="30"/>
      <c r="IQJ5" s="30"/>
      <c r="IQK5" s="30"/>
      <c r="IQL5" s="30"/>
      <c r="IQM5" s="30"/>
      <c r="IQN5" s="30"/>
      <c r="IQO5" s="30"/>
      <c r="IQP5" s="30"/>
      <c r="IQQ5" s="30"/>
      <c r="IQR5" s="30"/>
      <c r="IQS5" s="30"/>
      <c r="IQT5" s="30"/>
      <c r="IQU5" s="30"/>
      <c r="IQV5" s="30"/>
      <c r="IQW5" s="30"/>
      <c r="IQX5" s="30"/>
      <c r="IQY5" s="30"/>
      <c r="IQZ5" s="30"/>
      <c r="IRA5" s="30"/>
      <c r="IRB5" s="30"/>
      <c r="IRC5" s="30"/>
      <c r="IRD5" s="30"/>
      <c r="IRE5" s="30"/>
      <c r="IRF5" s="30"/>
      <c r="IRG5" s="30"/>
      <c r="IRH5" s="30"/>
      <c r="IRI5" s="30"/>
      <c r="IRJ5" s="30"/>
      <c r="IRK5" s="30"/>
      <c r="IRL5" s="30"/>
      <c r="IRM5" s="30"/>
      <c r="IRN5" s="30"/>
      <c r="IRO5" s="30"/>
      <c r="IRP5" s="30"/>
      <c r="IRQ5" s="30"/>
      <c r="IRR5" s="30"/>
      <c r="IRS5" s="30"/>
      <c r="IRT5" s="30"/>
      <c r="IRU5" s="30"/>
      <c r="IRV5" s="30"/>
      <c r="IRW5" s="30"/>
      <c r="IRX5" s="30"/>
      <c r="IRY5" s="30"/>
      <c r="IRZ5" s="30"/>
      <c r="ISA5" s="30"/>
      <c r="ISB5" s="30"/>
      <c r="ISC5" s="30"/>
      <c r="ISD5" s="30"/>
      <c r="ISE5" s="30"/>
      <c r="ISF5" s="30"/>
      <c r="ISG5" s="30"/>
      <c r="ISH5" s="30"/>
      <c r="ISI5" s="30"/>
      <c r="ISJ5" s="30"/>
      <c r="ISK5" s="30"/>
      <c r="ISL5" s="30"/>
      <c r="ISM5" s="30"/>
      <c r="ISN5" s="30"/>
      <c r="ISO5" s="30"/>
      <c r="ISP5" s="30"/>
      <c r="ISQ5" s="30"/>
      <c r="ISR5" s="30"/>
      <c r="ISS5" s="30"/>
      <c r="IST5" s="30"/>
      <c r="ISU5" s="30"/>
      <c r="ISV5" s="30"/>
      <c r="ISW5" s="30"/>
      <c r="ISX5" s="30"/>
      <c r="ISY5" s="30"/>
      <c r="ISZ5" s="30"/>
      <c r="ITA5" s="30"/>
      <c r="ITB5" s="30"/>
      <c r="ITC5" s="30"/>
      <c r="ITD5" s="30"/>
      <c r="ITE5" s="30"/>
      <c r="ITF5" s="30"/>
      <c r="ITG5" s="30"/>
      <c r="ITH5" s="30"/>
      <c r="ITI5" s="30"/>
      <c r="ITJ5" s="30"/>
      <c r="ITK5" s="30"/>
      <c r="ITL5" s="30"/>
      <c r="ITM5" s="30"/>
      <c r="ITN5" s="30"/>
      <c r="ITO5" s="30"/>
      <c r="ITP5" s="30"/>
      <c r="ITQ5" s="30"/>
      <c r="ITR5" s="30"/>
      <c r="ITS5" s="30"/>
      <c r="ITT5" s="30"/>
      <c r="ITU5" s="30"/>
      <c r="ITV5" s="30"/>
      <c r="ITW5" s="30"/>
      <c r="ITX5" s="30"/>
      <c r="ITY5" s="30"/>
      <c r="ITZ5" s="30"/>
      <c r="IUA5" s="30"/>
      <c r="IUB5" s="30"/>
      <c r="IUC5" s="30"/>
      <c r="IUD5" s="30"/>
      <c r="IUE5" s="30"/>
      <c r="IUF5" s="30"/>
      <c r="IUG5" s="30"/>
      <c r="IUH5" s="30"/>
      <c r="IUI5" s="30"/>
      <c r="IUJ5" s="30"/>
      <c r="IUK5" s="30"/>
      <c r="IUL5" s="30"/>
      <c r="IUM5" s="30"/>
      <c r="IUN5" s="30"/>
      <c r="IUO5" s="30"/>
      <c r="IUP5" s="30"/>
      <c r="IUQ5" s="30"/>
      <c r="IUR5" s="30"/>
      <c r="IUS5" s="30"/>
      <c r="IUT5" s="30"/>
      <c r="IUU5" s="30"/>
      <c r="IUV5" s="30"/>
      <c r="IUW5" s="30"/>
      <c r="IUX5" s="30"/>
      <c r="IUY5" s="30"/>
      <c r="IUZ5" s="30"/>
      <c r="IVA5" s="30"/>
      <c r="IVB5" s="30"/>
      <c r="IVC5" s="30"/>
      <c r="IVD5" s="30"/>
      <c r="IVE5" s="30"/>
      <c r="IVF5" s="30"/>
      <c r="IVG5" s="30"/>
      <c r="IVH5" s="30"/>
      <c r="IVI5" s="30"/>
      <c r="IVJ5" s="30"/>
      <c r="IVK5" s="30"/>
      <c r="IVL5" s="30"/>
      <c r="IVM5" s="30"/>
      <c r="IVN5" s="30"/>
      <c r="IVO5" s="30"/>
      <c r="IVP5" s="30"/>
      <c r="IVQ5" s="30"/>
      <c r="IVR5" s="30"/>
      <c r="IVS5" s="30"/>
      <c r="IVT5" s="30"/>
      <c r="IVU5" s="30"/>
      <c r="IVV5" s="30"/>
      <c r="IVW5" s="30"/>
      <c r="IVX5" s="30"/>
      <c r="IVY5" s="30"/>
      <c r="IVZ5" s="30"/>
      <c r="IWA5" s="30"/>
      <c r="IWB5" s="30"/>
      <c r="IWC5" s="30"/>
      <c r="IWD5" s="30"/>
      <c r="IWE5" s="30"/>
      <c r="IWF5" s="30"/>
      <c r="IWG5" s="30"/>
      <c r="IWH5" s="30"/>
      <c r="IWI5" s="30"/>
      <c r="IWJ5" s="30"/>
      <c r="IWK5" s="30"/>
      <c r="IWL5" s="30"/>
      <c r="IWM5" s="30"/>
      <c r="IWN5" s="30"/>
      <c r="IWO5" s="30"/>
      <c r="IWP5" s="30"/>
      <c r="IWQ5" s="30"/>
      <c r="IWR5" s="30"/>
      <c r="IWS5" s="30"/>
      <c r="IWT5" s="30"/>
      <c r="IWU5" s="30"/>
      <c r="IWV5" s="30"/>
      <c r="IWW5" s="30"/>
      <c r="IWX5" s="30"/>
      <c r="IWY5" s="30"/>
      <c r="IWZ5" s="30"/>
      <c r="IXA5" s="30"/>
      <c r="IXB5" s="30"/>
      <c r="IXC5" s="30"/>
      <c r="IXD5" s="30"/>
      <c r="IXE5" s="30"/>
      <c r="IXF5" s="30"/>
      <c r="IXG5" s="30"/>
      <c r="IXH5" s="30"/>
      <c r="IXI5" s="30"/>
      <c r="IXJ5" s="30"/>
      <c r="IXK5" s="30"/>
      <c r="IXL5" s="30"/>
      <c r="IXM5" s="30"/>
      <c r="IXN5" s="30"/>
      <c r="IXO5" s="30"/>
      <c r="IXP5" s="30"/>
      <c r="IXQ5" s="30"/>
      <c r="IXR5" s="30"/>
      <c r="IXS5" s="30"/>
      <c r="IXT5" s="30"/>
      <c r="IXU5" s="30"/>
      <c r="IXV5" s="30"/>
      <c r="IXW5" s="30"/>
      <c r="IXX5" s="30"/>
      <c r="IXY5" s="30"/>
      <c r="IXZ5" s="30"/>
      <c r="IYA5" s="30"/>
      <c r="IYB5" s="30"/>
      <c r="IYC5" s="30"/>
      <c r="IYD5" s="30"/>
      <c r="IYE5" s="30"/>
      <c r="IYF5" s="30"/>
      <c r="IYG5" s="30"/>
      <c r="IYH5" s="30"/>
      <c r="IYI5" s="30"/>
      <c r="IYJ5" s="30"/>
      <c r="IYK5" s="30"/>
      <c r="IYL5" s="30"/>
      <c r="IYM5" s="30"/>
      <c r="IYN5" s="30"/>
      <c r="IYO5" s="30"/>
      <c r="IYP5" s="30"/>
      <c r="IYQ5" s="30"/>
      <c r="IYR5" s="30"/>
      <c r="IYS5" s="30"/>
      <c r="IYT5" s="30"/>
      <c r="IYU5" s="30"/>
      <c r="IYV5" s="30"/>
      <c r="IYW5" s="30"/>
      <c r="IYX5" s="30"/>
      <c r="IYY5" s="30"/>
      <c r="IYZ5" s="30"/>
      <c r="IZA5" s="30"/>
      <c r="IZB5" s="30"/>
      <c r="IZC5" s="30"/>
      <c r="IZD5" s="30"/>
      <c r="IZE5" s="30"/>
      <c r="IZF5" s="30"/>
      <c r="IZG5" s="30"/>
      <c r="IZH5" s="30"/>
      <c r="IZI5" s="30"/>
      <c r="IZJ5" s="30"/>
      <c r="IZK5" s="30"/>
      <c r="IZL5" s="30"/>
      <c r="IZM5" s="30"/>
      <c r="IZN5" s="30"/>
      <c r="IZO5" s="30"/>
      <c r="IZP5" s="30"/>
      <c r="IZQ5" s="30"/>
      <c r="IZR5" s="30"/>
      <c r="IZS5" s="30"/>
      <c r="IZT5" s="30"/>
      <c r="IZU5" s="30"/>
      <c r="IZV5" s="30"/>
      <c r="IZW5" s="30"/>
      <c r="IZX5" s="30"/>
      <c r="IZY5" s="30"/>
      <c r="IZZ5" s="30"/>
      <c r="JAA5" s="30"/>
      <c r="JAB5" s="30"/>
      <c r="JAC5" s="30"/>
      <c r="JAD5" s="30"/>
      <c r="JAE5" s="30"/>
      <c r="JAF5" s="30"/>
      <c r="JAG5" s="30"/>
      <c r="JAH5" s="30"/>
      <c r="JAI5" s="30"/>
      <c r="JAJ5" s="30"/>
      <c r="JAK5" s="30"/>
      <c r="JAL5" s="30"/>
      <c r="JAM5" s="30"/>
      <c r="JAN5" s="30"/>
      <c r="JAO5" s="30"/>
      <c r="JAP5" s="30"/>
      <c r="JAQ5" s="30"/>
      <c r="JAR5" s="30"/>
      <c r="JAS5" s="30"/>
      <c r="JAT5" s="30"/>
      <c r="JAU5" s="30"/>
      <c r="JAV5" s="30"/>
      <c r="JAW5" s="30"/>
      <c r="JAX5" s="30"/>
      <c r="JAY5" s="30"/>
      <c r="JAZ5" s="30"/>
      <c r="JBA5" s="30"/>
      <c r="JBB5" s="30"/>
      <c r="JBC5" s="30"/>
      <c r="JBD5" s="30"/>
      <c r="JBE5" s="30"/>
      <c r="JBF5" s="30"/>
      <c r="JBG5" s="30"/>
      <c r="JBH5" s="30"/>
      <c r="JBI5" s="30"/>
      <c r="JBJ5" s="30"/>
      <c r="JBK5" s="30"/>
      <c r="JBL5" s="30"/>
      <c r="JBM5" s="30"/>
      <c r="JBN5" s="30"/>
      <c r="JBO5" s="30"/>
      <c r="JBP5" s="30"/>
      <c r="JBQ5" s="30"/>
      <c r="JBR5" s="30"/>
      <c r="JBS5" s="30"/>
      <c r="JBT5" s="30"/>
      <c r="JBU5" s="30"/>
      <c r="JBV5" s="30"/>
      <c r="JBW5" s="30"/>
      <c r="JBX5" s="30"/>
      <c r="JBY5" s="30"/>
      <c r="JBZ5" s="30"/>
      <c r="JCA5" s="30"/>
      <c r="JCB5" s="30"/>
      <c r="JCC5" s="30"/>
      <c r="JCD5" s="30"/>
      <c r="JCE5" s="30"/>
      <c r="JCF5" s="30"/>
      <c r="JCG5" s="30"/>
      <c r="JCH5" s="30"/>
      <c r="JCI5" s="30"/>
      <c r="JCJ5" s="30"/>
      <c r="JCK5" s="30"/>
      <c r="JCL5" s="30"/>
      <c r="JCM5" s="30"/>
      <c r="JCN5" s="30"/>
      <c r="JCO5" s="30"/>
      <c r="JCP5" s="30"/>
      <c r="JCQ5" s="30"/>
      <c r="JCR5" s="30"/>
      <c r="JCS5" s="30"/>
      <c r="JCT5" s="30"/>
      <c r="JCU5" s="30"/>
      <c r="JCV5" s="30"/>
      <c r="JCW5" s="30"/>
      <c r="JCX5" s="30"/>
      <c r="JCY5" s="30"/>
      <c r="JCZ5" s="30"/>
      <c r="JDA5" s="30"/>
      <c r="JDB5" s="30"/>
      <c r="JDC5" s="30"/>
      <c r="JDD5" s="30"/>
      <c r="JDE5" s="30"/>
      <c r="JDF5" s="30"/>
      <c r="JDG5" s="30"/>
      <c r="JDH5" s="30"/>
      <c r="JDI5" s="30"/>
      <c r="JDJ5" s="30"/>
      <c r="JDK5" s="30"/>
      <c r="JDL5" s="30"/>
      <c r="JDM5" s="30"/>
      <c r="JDN5" s="30"/>
      <c r="JDO5" s="30"/>
      <c r="JDP5" s="30"/>
      <c r="JDQ5" s="30"/>
      <c r="JDR5" s="30"/>
      <c r="JDS5" s="30"/>
      <c r="JDT5" s="30"/>
      <c r="JDU5" s="30"/>
      <c r="JDV5" s="30"/>
      <c r="JDW5" s="30"/>
      <c r="JDX5" s="30"/>
      <c r="JDY5" s="30"/>
      <c r="JDZ5" s="30"/>
      <c r="JEA5" s="30"/>
      <c r="JEB5" s="30"/>
      <c r="JEC5" s="30"/>
      <c r="JED5" s="30"/>
      <c r="JEE5" s="30"/>
      <c r="JEF5" s="30"/>
      <c r="JEG5" s="30"/>
      <c r="JEH5" s="30"/>
      <c r="JEI5" s="30"/>
      <c r="JEJ5" s="30"/>
      <c r="JEK5" s="30"/>
      <c r="JEL5" s="30"/>
      <c r="JEM5" s="30"/>
      <c r="JEN5" s="30"/>
      <c r="JEO5" s="30"/>
      <c r="JEP5" s="30"/>
      <c r="JEQ5" s="30"/>
      <c r="JER5" s="30"/>
      <c r="JES5" s="30"/>
      <c r="JET5" s="30"/>
      <c r="JEU5" s="30"/>
      <c r="JEV5" s="30"/>
      <c r="JEW5" s="30"/>
      <c r="JEX5" s="30"/>
      <c r="JEY5" s="30"/>
      <c r="JEZ5" s="30"/>
      <c r="JFA5" s="30"/>
      <c r="JFB5" s="30"/>
      <c r="JFC5" s="30"/>
      <c r="JFD5" s="30"/>
      <c r="JFE5" s="30"/>
      <c r="JFF5" s="30"/>
      <c r="JFG5" s="30"/>
      <c r="JFH5" s="30"/>
      <c r="JFI5" s="30"/>
      <c r="JFJ5" s="30"/>
      <c r="JFK5" s="30"/>
      <c r="JFL5" s="30"/>
      <c r="JFM5" s="30"/>
      <c r="JFN5" s="30"/>
      <c r="JFO5" s="30"/>
      <c r="JFP5" s="30"/>
      <c r="JFQ5" s="30"/>
      <c r="JFR5" s="30"/>
      <c r="JFS5" s="30"/>
      <c r="JFT5" s="30"/>
      <c r="JFU5" s="30"/>
      <c r="JFV5" s="30"/>
      <c r="JFW5" s="30"/>
      <c r="JFX5" s="30"/>
      <c r="JFY5" s="30"/>
      <c r="JFZ5" s="30"/>
      <c r="JGA5" s="30"/>
      <c r="JGB5" s="30"/>
      <c r="JGC5" s="30"/>
      <c r="JGD5" s="30"/>
      <c r="JGE5" s="30"/>
      <c r="JGF5" s="30"/>
      <c r="JGG5" s="30"/>
      <c r="JGH5" s="30"/>
      <c r="JGI5" s="30"/>
      <c r="JGJ5" s="30"/>
      <c r="JGK5" s="30"/>
      <c r="JGL5" s="30"/>
      <c r="JGM5" s="30"/>
      <c r="JGN5" s="30"/>
      <c r="JGO5" s="30"/>
      <c r="JGP5" s="30"/>
      <c r="JGQ5" s="30"/>
      <c r="JGR5" s="30"/>
      <c r="JGS5" s="30"/>
      <c r="JGT5" s="30"/>
      <c r="JGU5" s="30"/>
      <c r="JGV5" s="30"/>
      <c r="JGW5" s="30"/>
      <c r="JGX5" s="30"/>
      <c r="JGY5" s="30"/>
      <c r="JGZ5" s="30"/>
      <c r="JHA5" s="30"/>
      <c r="JHB5" s="30"/>
      <c r="JHC5" s="30"/>
      <c r="JHD5" s="30"/>
      <c r="JHE5" s="30"/>
      <c r="JHF5" s="30"/>
      <c r="JHG5" s="30"/>
      <c r="JHH5" s="30"/>
      <c r="JHI5" s="30"/>
      <c r="JHJ5" s="30"/>
      <c r="JHK5" s="30"/>
      <c r="JHL5" s="30"/>
      <c r="JHM5" s="30"/>
      <c r="JHN5" s="30"/>
      <c r="JHO5" s="30"/>
      <c r="JHP5" s="30"/>
      <c r="JHQ5" s="30"/>
      <c r="JHR5" s="30"/>
      <c r="JHS5" s="30"/>
      <c r="JHT5" s="30"/>
      <c r="JHU5" s="30"/>
      <c r="JHV5" s="30"/>
      <c r="JHW5" s="30"/>
      <c r="JHX5" s="30"/>
      <c r="JHY5" s="30"/>
      <c r="JHZ5" s="30"/>
      <c r="JIA5" s="30"/>
      <c r="JIB5" s="30"/>
      <c r="JIC5" s="30"/>
      <c r="JID5" s="30"/>
      <c r="JIE5" s="30"/>
      <c r="JIF5" s="30"/>
      <c r="JIG5" s="30"/>
      <c r="JIH5" s="30"/>
      <c r="JII5" s="30"/>
      <c r="JIJ5" s="30"/>
      <c r="JIK5" s="30"/>
      <c r="JIL5" s="30"/>
      <c r="JIM5" s="30"/>
      <c r="JIN5" s="30"/>
      <c r="JIO5" s="30"/>
      <c r="JIP5" s="30"/>
      <c r="JIQ5" s="30"/>
      <c r="JIR5" s="30"/>
      <c r="JIS5" s="30"/>
      <c r="JIT5" s="30"/>
      <c r="JIU5" s="30"/>
      <c r="JIV5" s="30"/>
      <c r="JIW5" s="30"/>
      <c r="JIX5" s="30"/>
      <c r="JIY5" s="30"/>
      <c r="JIZ5" s="30"/>
      <c r="JJA5" s="30"/>
      <c r="JJB5" s="30"/>
      <c r="JJC5" s="30"/>
      <c r="JJD5" s="30"/>
      <c r="JJE5" s="30"/>
      <c r="JJF5" s="30"/>
      <c r="JJG5" s="30"/>
      <c r="JJH5" s="30"/>
      <c r="JJI5" s="30"/>
      <c r="JJJ5" s="30"/>
      <c r="JJK5" s="30"/>
      <c r="JJL5" s="30"/>
      <c r="JJM5" s="30"/>
      <c r="JJN5" s="30"/>
      <c r="JJO5" s="30"/>
      <c r="JJP5" s="30"/>
      <c r="JJQ5" s="30"/>
      <c r="JJR5" s="30"/>
      <c r="JJS5" s="30"/>
      <c r="JJT5" s="30"/>
      <c r="JJU5" s="30"/>
      <c r="JJV5" s="30"/>
      <c r="JJW5" s="30"/>
      <c r="JJX5" s="30"/>
      <c r="JJY5" s="30"/>
      <c r="JJZ5" s="30"/>
      <c r="JKA5" s="30"/>
      <c r="JKB5" s="30"/>
      <c r="JKC5" s="30"/>
      <c r="JKD5" s="30"/>
      <c r="JKE5" s="30"/>
      <c r="JKF5" s="30"/>
      <c r="JKG5" s="30"/>
      <c r="JKH5" s="30"/>
      <c r="JKI5" s="30"/>
      <c r="JKJ5" s="30"/>
      <c r="JKK5" s="30"/>
      <c r="JKL5" s="30"/>
      <c r="JKM5" s="30"/>
      <c r="JKN5" s="30"/>
      <c r="JKO5" s="30"/>
      <c r="JKP5" s="30"/>
      <c r="JKQ5" s="30"/>
      <c r="JKR5" s="30"/>
      <c r="JKS5" s="30"/>
      <c r="JKT5" s="30"/>
      <c r="JKU5" s="30"/>
      <c r="JKV5" s="30"/>
      <c r="JKW5" s="30"/>
      <c r="JKX5" s="30"/>
      <c r="JKY5" s="30"/>
      <c r="JKZ5" s="30"/>
      <c r="JLA5" s="30"/>
      <c r="JLB5" s="30"/>
      <c r="JLC5" s="30"/>
      <c r="JLD5" s="30"/>
      <c r="JLE5" s="30"/>
      <c r="JLF5" s="30"/>
      <c r="JLG5" s="30"/>
      <c r="JLH5" s="30"/>
      <c r="JLI5" s="30"/>
      <c r="JLJ5" s="30"/>
      <c r="JLK5" s="30"/>
      <c r="JLL5" s="30"/>
      <c r="JLM5" s="30"/>
      <c r="JLN5" s="30"/>
      <c r="JLO5" s="30"/>
      <c r="JLP5" s="30"/>
      <c r="JLQ5" s="30"/>
      <c r="JLR5" s="30"/>
      <c r="JLS5" s="30"/>
      <c r="JLT5" s="30"/>
      <c r="JLU5" s="30"/>
      <c r="JLV5" s="30"/>
      <c r="JLW5" s="30"/>
      <c r="JLX5" s="30"/>
      <c r="JLY5" s="30"/>
      <c r="JLZ5" s="30"/>
      <c r="JMA5" s="30"/>
      <c r="JMB5" s="30"/>
      <c r="JMC5" s="30"/>
      <c r="JMD5" s="30"/>
      <c r="JME5" s="30"/>
      <c r="JMF5" s="30"/>
      <c r="JMG5" s="30"/>
      <c r="JMH5" s="30"/>
      <c r="JMI5" s="30"/>
      <c r="JMJ5" s="30"/>
      <c r="JMK5" s="30"/>
      <c r="JML5" s="30"/>
      <c r="JMM5" s="30"/>
      <c r="JMN5" s="30"/>
      <c r="JMO5" s="30"/>
      <c r="JMP5" s="30"/>
      <c r="JMQ5" s="30"/>
      <c r="JMR5" s="30"/>
      <c r="JMS5" s="30"/>
      <c r="JMT5" s="30"/>
      <c r="JMU5" s="30"/>
      <c r="JMV5" s="30"/>
      <c r="JMW5" s="30"/>
      <c r="JMX5" s="30"/>
      <c r="JMY5" s="30"/>
      <c r="JMZ5" s="30"/>
      <c r="JNA5" s="30"/>
      <c r="JNB5" s="30"/>
      <c r="JNC5" s="30"/>
      <c r="JND5" s="30"/>
      <c r="JNE5" s="30"/>
      <c r="JNF5" s="30"/>
      <c r="JNG5" s="30"/>
      <c r="JNH5" s="30"/>
      <c r="JNI5" s="30"/>
      <c r="JNJ5" s="30"/>
      <c r="JNK5" s="30"/>
      <c r="JNL5" s="30"/>
      <c r="JNM5" s="30"/>
      <c r="JNN5" s="30"/>
      <c r="JNO5" s="30"/>
      <c r="JNP5" s="30"/>
      <c r="JNQ5" s="30"/>
      <c r="JNR5" s="30"/>
      <c r="JNS5" s="30"/>
      <c r="JNT5" s="30"/>
      <c r="JNU5" s="30"/>
      <c r="JNV5" s="30"/>
      <c r="JNW5" s="30"/>
      <c r="JNX5" s="30"/>
      <c r="JNY5" s="30"/>
      <c r="JNZ5" s="30"/>
      <c r="JOA5" s="30"/>
      <c r="JOB5" s="30"/>
      <c r="JOC5" s="30"/>
      <c r="JOD5" s="30"/>
      <c r="JOE5" s="30"/>
      <c r="JOF5" s="30"/>
      <c r="JOG5" s="30"/>
      <c r="JOH5" s="30"/>
      <c r="JOI5" s="30"/>
      <c r="JOJ5" s="30"/>
      <c r="JOK5" s="30"/>
      <c r="JOL5" s="30"/>
      <c r="JOM5" s="30"/>
      <c r="JON5" s="30"/>
      <c r="JOO5" s="30"/>
      <c r="JOP5" s="30"/>
      <c r="JOQ5" s="30"/>
      <c r="JOR5" s="30"/>
      <c r="JOS5" s="30"/>
      <c r="JOT5" s="30"/>
      <c r="JOU5" s="30"/>
      <c r="JOV5" s="30"/>
      <c r="JOW5" s="30"/>
      <c r="JOX5" s="30"/>
      <c r="JOY5" s="30"/>
      <c r="JOZ5" s="30"/>
      <c r="JPA5" s="30"/>
      <c r="JPB5" s="30"/>
      <c r="JPC5" s="30"/>
      <c r="JPD5" s="30"/>
      <c r="JPE5" s="30"/>
      <c r="JPF5" s="30"/>
      <c r="JPG5" s="30"/>
      <c r="JPH5" s="30"/>
      <c r="JPI5" s="30"/>
      <c r="JPJ5" s="30"/>
      <c r="JPK5" s="30"/>
      <c r="JPL5" s="30"/>
      <c r="JPM5" s="30"/>
      <c r="JPN5" s="30"/>
      <c r="JPO5" s="30"/>
      <c r="JPP5" s="30"/>
      <c r="JPQ5" s="30"/>
      <c r="JPR5" s="30"/>
      <c r="JPS5" s="30"/>
      <c r="JPT5" s="30"/>
      <c r="JPU5" s="30"/>
      <c r="JPV5" s="30"/>
      <c r="JPW5" s="30"/>
      <c r="JPX5" s="30"/>
      <c r="JPY5" s="30"/>
      <c r="JPZ5" s="30"/>
      <c r="JQA5" s="30"/>
      <c r="JQB5" s="30"/>
      <c r="JQC5" s="30"/>
      <c r="JQD5" s="30"/>
      <c r="JQE5" s="30"/>
      <c r="JQF5" s="30"/>
      <c r="JQG5" s="30"/>
      <c r="JQH5" s="30"/>
      <c r="JQI5" s="30"/>
      <c r="JQJ5" s="30"/>
      <c r="JQK5" s="30"/>
      <c r="JQL5" s="30"/>
      <c r="JQM5" s="30"/>
      <c r="JQN5" s="30"/>
      <c r="JQO5" s="30"/>
      <c r="JQP5" s="30"/>
      <c r="JQQ5" s="30"/>
      <c r="JQR5" s="30"/>
      <c r="JQS5" s="30"/>
      <c r="JQT5" s="30"/>
      <c r="JQU5" s="30"/>
      <c r="JQV5" s="30"/>
      <c r="JQW5" s="30"/>
      <c r="JQX5" s="30"/>
      <c r="JQY5" s="30"/>
      <c r="JQZ5" s="30"/>
      <c r="JRA5" s="30"/>
      <c r="JRB5" s="30"/>
      <c r="JRC5" s="30"/>
      <c r="JRD5" s="30"/>
      <c r="JRE5" s="30"/>
      <c r="JRF5" s="30"/>
      <c r="JRG5" s="30"/>
      <c r="JRH5" s="30"/>
      <c r="JRI5" s="30"/>
      <c r="JRJ5" s="30"/>
      <c r="JRK5" s="30"/>
      <c r="JRL5" s="30"/>
      <c r="JRM5" s="30"/>
      <c r="JRN5" s="30"/>
      <c r="JRO5" s="30"/>
      <c r="JRP5" s="30"/>
      <c r="JRQ5" s="30"/>
      <c r="JRR5" s="30"/>
      <c r="JRS5" s="30"/>
      <c r="JRT5" s="30"/>
      <c r="JRU5" s="30"/>
      <c r="JRV5" s="30"/>
      <c r="JRW5" s="30"/>
      <c r="JRX5" s="30"/>
      <c r="JRY5" s="30"/>
      <c r="JRZ5" s="30"/>
      <c r="JSA5" s="30"/>
      <c r="JSB5" s="30"/>
      <c r="JSC5" s="30"/>
      <c r="JSD5" s="30"/>
      <c r="JSE5" s="30"/>
      <c r="JSF5" s="30"/>
      <c r="JSG5" s="30"/>
      <c r="JSH5" s="30"/>
      <c r="JSI5" s="30"/>
      <c r="JSJ5" s="30"/>
      <c r="JSK5" s="30"/>
      <c r="JSL5" s="30"/>
      <c r="JSM5" s="30"/>
      <c r="JSN5" s="30"/>
      <c r="JSO5" s="30"/>
      <c r="JSP5" s="30"/>
      <c r="JSQ5" s="30"/>
      <c r="JSR5" s="30"/>
      <c r="JSS5" s="30"/>
      <c r="JST5" s="30"/>
      <c r="JSU5" s="30"/>
      <c r="JSV5" s="30"/>
      <c r="JSW5" s="30"/>
      <c r="JSX5" s="30"/>
      <c r="JSY5" s="30"/>
      <c r="JSZ5" s="30"/>
      <c r="JTA5" s="30"/>
      <c r="JTB5" s="30"/>
      <c r="JTC5" s="30"/>
      <c r="JTD5" s="30"/>
      <c r="JTE5" s="30"/>
      <c r="JTF5" s="30"/>
      <c r="JTG5" s="30"/>
      <c r="JTH5" s="30"/>
      <c r="JTI5" s="30"/>
      <c r="JTJ5" s="30"/>
      <c r="JTK5" s="30"/>
      <c r="JTL5" s="30"/>
      <c r="JTM5" s="30"/>
      <c r="JTN5" s="30"/>
      <c r="JTO5" s="30"/>
      <c r="JTP5" s="30"/>
      <c r="JTQ5" s="30"/>
      <c r="JTR5" s="30"/>
      <c r="JTS5" s="30"/>
      <c r="JTT5" s="30"/>
      <c r="JTU5" s="30"/>
      <c r="JTV5" s="30"/>
      <c r="JTW5" s="30"/>
      <c r="JTX5" s="30"/>
      <c r="JTY5" s="30"/>
      <c r="JTZ5" s="30"/>
      <c r="JUA5" s="30"/>
      <c r="JUB5" s="30"/>
      <c r="JUC5" s="30"/>
      <c r="JUD5" s="30"/>
      <c r="JUE5" s="30"/>
      <c r="JUF5" s="30"/>
      <c r="JUG5" s="30"/>
      <c r="JUH5" s="30"/>
      <c r="JUI5" s="30"/>
      <c r="JUJ5" s="30"/>
      <c r="JUK5" s="30"/>
      <c r="JUL5" s="30"/>
      <c r="JUM5" s="30"/>
      <c r="JUN5" s="30"/>
      <c r="JUO5" s="30"/>
      <c r="JUP5" s="30"/>
      <c r="JUQ5" s="30"/>
      <c r="JUR5" s="30"/>
      <c r="JUS5" s="30"/>
      <c r="JUT5" s="30"/>
      <c r="JUU5" s="30"/>
      <c r="JUV5" s="30"/>
      <c r="JUW5" s="30"/>
      <c r="JUX5" s="30"/>
      <c r="JUY5" s="30"/>
      <c r="JUZ5" s="30"/>
      <c r="JVA5" s="30"/>
      <c r="JVB5" s="30"/>
      <c r="JVC5" s="30"/>
      <c r="JVD5" s="30"/>
      <c r="JVE5" s="30"/>
      <c r="JVF5" s="30"/>
      <c r="JVG5" s="30"/>
      <c r="JVH5" s="30"/>
      <c r="JVI5" s="30"/>
      <c r="JVJ5" s="30"/>
      <c r="JVK5" s="30"/>
      <c r="JVL5" s="30"/>
      <c r="JVM5" s="30"/>
      <c r="JVN5" s="30"/>
      <c r="JVO5" s="30"/>
      <c r="JVP5" s="30"/>
      <c r="JVQ5" s="30"/>
      <c r="JVR5" s="30"/>
      <c r="JVS5" s="30"/>
      <c r="JVT5" s="30"/>
      <c r="JVU5" s="30"/>
      <c r="JVV5" s="30"/>
      <c r="JVW5" s="30"/>
      <c r="JVX5" s="30"/>
      <c r="JVY5" s="30"/>
      <c r="JVZ5" s="30"/>
      <c r="JWA5" s="30"/>
      <c r="JWB5" s="30"/>
      <c r="JWC5" s="30"/>
      <c r="JWD5" s="30"/>
      <c r="JWE5" s="30"/>
      <c r="JWF5" s="30"/>
      <c r="JWG5" s="30"/>
      <c r="JWH5" s="30"/>
      <c r="JWI5" s="30"/>
      <c r="JWJ5" s="30"/>
      <c r="JWK5" s="30"/>
      <c r="JWL5" s="30"/>
      <c r="JWM5" s="30"/>
      <c r="JWN5" s="30"/>
      <c r="JWO5" s="30"/>
      <c r="JWP5" s="30"/>
      <c r="JWQ5" s="30"/>
      <c r="JWR5" s="30"/>
      <c r="JWS5" s="30"/>
      <c r="JWT5" s="30"/>
      <c r="JWU5" s="30"/>
      <c r="JWV5" s="30"/>
      <c r="JWW5" s="30"/>
      <c r="JWX5" s="30"/>
      <c r="JWY5" s="30"/>
      <c r="JWZ5" s="30"/>
      <c r="JXA5" s="30"/>
      <c r="JXB5" s="30"/>
      <c r="JXC5" s="30"/>
      <c r="JXD5" s="30"/>
      <c r="JXE5" s="30"/>
      <c r="JXF5" s="30"/>
      <c r="JXG5" s="30"/>
      <c r="JXH5" s="30"/>
      <c r="JXI5" s="30"/>
      <c r="JXJ5" s="30"/>
      <c r="JXK5" s="30"/>
      <c r="JXL5" s="30"/>
      <c r="JXM5" s="30"/>
      <c r="JXN5" s="30"/>
      <c r="JXO5" s="30"/>
      <c r="JXP5" s="30"/>
      <c r="JXQ5" s="30"/>
      <c r="JXR5" s="30"/>
      <c r="JXS5" s="30"/>
      <c r="JXT5" s="30"/>
      <c r="JXU5" s="30"/>
      <c r="JXV5" s="30"/>
      <c r="JXW5" s="30"/>
      <c r="JXX5" s="30"/>
      <c r="JXY5" s="30"/>
      <c r="JXZ5" s="30"/>
      <c r="JYA5" s="30"/>
      <c r="JYB5" s="30"/>
      <c r="JYC5" s="30"/>
      <c r="JYD5" s="30"/>
      <c r="JYE5" s="30"/>
      <c r="JYF5" s="30"/>
      <c r="JYG5" s="30"/>
      <c r="JYH5" s="30"/>
      <c r="JYI5" s="30"/>
      <c r="JYJ5" s="30"/>
      <c r="JYK5" s="30"/>
      <c r="JYL5" s="30"/>
      <c r="JYM5" s="30"/>
      <c r="JYN5" s="30"/>
      <c r="JYO5" s="30"/>
      <c r="JYP5" s="30"/>
      <c r="JYQ5" s="30"/>
      <c r="JYR5" s="30"/>
      <c r="JYS5" s="30"/>
      <c r="JYT5" s="30"/>
      <c r="JYU5" s="30"/>
      <c r="JYV5" s="30"/>
      <c r="JYW5" s="30"/>
      <c r="JYX5" s="30"/>
      <c r="JYY5" s="30"/>
      <c r="JYZ5" s="30"/>
      <c r="JZA5" s="30"/>
      <c r="JZB5" s="30"/>
      <c r="JZC5" s="30"/>
      <c r="JZD5" s="30"/>
      <c r="JZE5" s="30"/>
      <c r="JZF5" s="30"/>
      <c r="JZG5" s="30"/>
      <c r="JZH5" s="30"/>
      <c r="JZI5" s="30"/>
      <c r="JZJ5" s="30"/>
      <c r="JZK5" s="30"/>
      <c r="JZL5" s="30"/>
      <c r="JZM5" s="30"/>
      <c r="JZN5" s="30"/>
      <c r="JZO5" s="30"/>
      <c r="JZP5" s="30"/>
      <c r="JZQ5" s="30"/>
      <c r="JZR5" s="30"/>
      <c r="JZS5" s="30"/>
      <c r="JZT5" s="30"/>
      <c r="JZU5" s="30"/>
      <c r="JZV5" s="30"/>
      <c r="JZW5" s="30"/>
      <c r="JZX5" s="30"/>
      <c r="JZY5" s="30"/>
      <c r="JZZ5" s="30"/>
      <c r="KAA5" s="30"/>
      <c r="KAB5" s="30"/>
      <c r="KAC5" s="30"/>
      <c r="KAD5" s="30"/>
      <c r="KAE5" s="30"/>
      <c r="KAF5" s="30"/>
      <c r="KAG5" s="30"/>
      <c r="KAH5" s="30"/>
      <c r="KAI5" s="30"/>
      <c r="KAJ5" s="30"/>
      <c r="KAK5" s="30"/>
      <c r="KAL5" s="30"/>
      <c r="KAM5" s="30"/>
      <c r="KAN5" s="30"/>
      <c r="KAO5" s="30"/>
      <c r="KAP5" s="30"/>
      <c r="KAQ5" s="30"/>
      <c r="KAR5" s="30"/>
      <c r="KAS5" s="30"/>
      <c r="KAT5" s="30"/>
      <c r="KAU5" s="30"/>
      <c r="KAV5" s="30"/>
      <c r="KAW5" s="30"/>
      <c r="KAX5" s="30"/>
      <c r="KAY5" s="30"/>
      <c r="KAZ5" s="30"/>
      <c r="KBA5" s="30"/>
      <c r="KBB5" s="30"/>
      <c r="KBC5" s="30"/>
      <c r="KBD5" s="30"/>
      <c r="KBE5" s="30"/>
      <c r="KBF5" s="30"/>
      <c r="KBG5" s="30"/>
      <c r="KBH5" s="30"/>
      <c r="KBI5" s="30"/>
      <c r="KBJ5" s="30"/>
      <c r="KBK5" s="30"/>
      <c r="KBL5" s="30"/>
      <c r="KBM5" s="30"/>
      <c r="KBN5" s="30"/>
      <c r="KBO5" s="30"/>
      <c r="KBP5" s="30"/>
      <c r="KBQ5" s="30"/>
      <c r="KBR5" s="30"/>
      <c r="KBS5" s="30"/>
      <c r="KBT5" s="30"/>
      <c r="KBU5" s="30"/>
      <c r="KBV5" s="30"/>
      <c r="KBW5" s="30"/>
      <c r="KBX5" s="30"/>
      <c r="KBY5" s="30"/>
      <c r="KBZ5" s="30"/>
      <c r="KCA5" s="30"/>
      <c r="KCB5" s="30"/>
      <c r="KCC5" s="30"/>
      <c r="KCD5" s="30"/>
      <c r="KCE5" s="30"/>
      <c r="KCF5" s="30"/>
      <c r="KCG5" s="30"/>
      <c r="KCH5" s="30"/>
      <c r="KCI5" s="30"/>
      <c r="KCJ5" s="30"/>
      <c r="KCK5" s="30"/>
      <c r="KCL5" s="30"/>
      <c r="KCM5" s="30"/>
      <c r="KCN5" s="30"/>
      <c r="KCO5" s="30"/>
      <c r="KCP5" s="30"/>
      <c r="KCQ5" s="30"/>
      <c r="KCR5" s="30"/>
      <c r="KCS5" s="30"/>
      <c r="KCT5" s="30"/>
      <c r="KCU5" s="30"/>
      <c r="KCV5" s="30"/>
      <c r="KCW5" s="30"/>
      <c r="KCX5" s="30"/>
      <c r="KCY5" s="30"/>
      <c r="KCZ5" s="30"/>
      <c r="KDA5" s="30"/>
      <c r="KDB5" s="30"/>
      <c r="KDC5" s="30"/>
      <c r="KDD5" s="30"/>
      <c r="KDE5" s="30"/>
      <c r="KDF5" s="30"/>
      <c r="KDG5" s="30"/>
      <c r="KDH5" s="30"/>
      <c r="KDI5" s="30"/>
      <c r="KDJ5" s="30"/>
      <c r="KDK5" s="30"/>
      <c r="KDL5" s="30"/>
      <c r="KDM5" s="30"/>
      <c r="KDN5" s="30"/>
      <c r="KDO5" s="30"/>
      <c r="KDP5" s="30"/>
      <c r="KDQ5" s="30"/>
      <c r="KDR5" s="30"/>
      <c r="KDS5" s="30"/>
      <c r="KDT5" s="30"/>
      <c r="KDU5" s="30"/>
      <c r="KDV5" s="30"/>
      <c r="KDW5" s="30"/>
      <c r="KDX5" s="30"/>
      <c r="KDY5" s="30"/>
      <c r="KDZ5" s="30"/>
      <c r="KEA5" s="30"/>
      <c r="KEB5" s="30"/>
      <c r="KEC5" s="30"/>
      <c r="KED5" s="30"/>
      <c r="KEE5" s="30"/>
      <c r="KEF5" s="30"/>
      <c r="KEG5" s="30"/>
      <c r="KEH5" s="30"/>
      <c r="KEI5" s="30"/>
      <c r="KEJ5" s="30"/>
      <c r="KEK5" s="30"/>
      <c r="KEL5" s="30"/>
      <c r="KEM5" s="30"/>
      <c r="KEN5" s="30"/>
      <c r="KEO5" s="30"/>
      <c r="KEP5" s="30"/>
      <c r="KEQ5" s="30"/>
      <c r="KER5" s="30"/>
      <c r="KES5" s="30"/>
      <c r="KET5" s="30"/>
      <c r="KEU5" s="30"/>
      <c r="KEV5" s="30"/>
      <c r="KEW5" s="30"/>
      <c r="KEX5" s="30"/>
      <c r="KEY5" s="30"/>
      <c r="KEZ5" s="30"/>
      <c r="KFA5" s="30"/>
      <c r="KFB5" s="30"/>
      <c r="KFC5" s="30"/>
      <c r="KFD5" s="30"/>
      <c r="KFE5" s="30"/>
      <c r="KFF5" s="30"/>
      <c r="KFG5" s="30"/>
      <c r="KFH5" s="30"/>
      <c r="KFI5" s="30"/>
      <c r="KFJ5" s="30"/>
      <c r="KFK5" s="30"/>
      <c r="KFL5" s="30"/>
      <c r="KFM5" s="30"/>
      <c r="KFN5" s="30"/>
      <c r="KFO5" s="30"/>
      <c r="KFP5" s="30"/>
      <c r="KFQ5" s="30"/>
      <c r="KFR5" s="30"/>
      <c r="KFS5" s="30"/>
      <c r="KFT5" s="30"/>
      <c r="KFU5" s="30"/>
      <c r="KFV5" s="30"/>
      <c r="KFW5" s="30"/>
      <c r="KFX5" s="30"/>
      <c r="KFY5" s="30"/>
      <c r="KFZ5" s="30"/>
      <c r="KGA5" s="30"/>
      <c r="KGB5" s="30"/>
      <c r="KGC5" s="30"/>
      <c r="KGD5" s="30"/>
      <c r="KGE5" s="30"/>
      <c r="KGF5" s="30"/>
      <c r="KGG5" s="30"/>
      <c r="KGH5" s="30"/>
      <c r="KGI5" s="30"/>
      <c r="KGJ5" s="30"/>
      <c r="KGK5" s="30"/>
      <c r="KGL5" s="30"/>
      <c r="KGM5" s="30"/>
      <c r="KGN5" s="30"/>
      <c r="KGO5" s="30"/>
      <c r="KGP5" s="30"/>
      <c r="KGQ5" s="30"/>
      <c r="KGR5" s="30"/>
      <c r="KGS5" s="30"/>
      <c r="KGT5" s="30"/>
      <c r="KGU5" s="30"/>
      <c r="KGV5" s="30"/>
      <c r="KGW5" s="30"/>
      <c r="KGX5" s="30"/>
      <c r="KGY5" s="30"/>
      <c r="KGZ5" s="30"/>
      <c r="KHA5" s="30"/>
      <c r="KHB5" s="30"/>
      <c r="KHC5" s="30"/>
      <c r="KHD5" s="30"/>
      <c r="KHE5" s="30"/>
      <c r="KHF5" s="30"/>
      <c r="KHG5" s="30"/>
      <c r="KHH5" s="30"/>
      <c r="KHI5" s="30"/>
      <c r="KHJ5" s="30"/>
      <c r="KHK5" s="30"/>
      <c r="KHL5" s="30"/>
      <c r="KHM5" s="30"/>
      <c r="KHN5" s="30"/>
      <c r="KHO5" s="30"/>
      <c r="KHP5" s="30"/>
      <c r="KHQ5" s="30"/>
      <c r="KHR5" s="30"/>
      <c r="KHS5" s="30"/>
      <c r="KHT5" s="30"/>
      <c r="KHU5" s="30"/>
      <c r="KHV5" s="30"/>
      <c r="KHW5" s="30"/>
      <c r="KHX5" s="30"/>
      <c r="KHY5" s="30"/>
      <c r="KHZ5" s="30"/>
      <c r="KIA5" s="30"/>
      <c r="KIB5" s="30"/>
      <c r="KIC5" s="30"/>
      <c r="KID5" s="30"/>
      <c r="KIE5" s="30"/>
      <c r="KIF5" s="30"/>
      <c r="KIG5" s="30"/>
      <c r="KIH5" s="30"/>
      <c r="KII5" s="30"/>
      <c r="KIJ5" s="30"/>
      <c r="KIK5" s="30"/>
      <c r="KIL5" s="30"/>
      <c r="KIM5" s="30"/>
      <c r="KIN5" s="30"/>
      <c r="KIO5" s="30"/>
      <c r="KIP5" s="30"/>
      <c r="KIQ5" s="30"/>
      <c r="KIR5" s="30"/>
      <c r="KIS5" s="30"/>
      <c r="KIT5" s="30"/>
      <c r="KIU5" s="30"/>
      <c r="KIV5" s="30"/>
      <c r="KIW5" s="30"/>
      <c r="KIX5" s="30"/>
      <c r="KIY5" s="30"/>
      <c r="KIZ5" s="30"/>
      <c r="KJA5" s="30"/>
      <c r="KJB5" s="30"/>
      <c r="KJC5" s="30"/>
      <c r="KJD5" s="30"/>
      <c r="KJE5" s="30"/>
      <c r="KJF5" s="30"/>
      <c r="KJG5" s="30"/>
      <c r="KJH5" s="30"/>
      <c r="KJI5" s="30"/>
      <c r="KJJ5" s="30"/>
      <c r="KJK5" s="30"/>
      <c r="KJL5" s="30"/>
      <c r="KJM5" s="30"/>
      <c r="KJN5" s="30"/>
      <c r="KJO5" s="30"/>
      <c r="KJP5" s="30"/>
      <c r="KJQ5" s="30"/>
      <c r="KJR5" s="30"/>
      <c r="KJS5" s="30"/>
      <c r="KJT5" s="30"/>
      <c r="KJU5" s="30"/>
      <c r="KJV5" s="30"/>
      <c r="KJW5" s="30"/>
      <c r="KJX5" s="30"/>
      <c r="KJY5" s="30"/>
      <c r="KJZ5" s="30"/>
      <c r="KKA5" s="30"/>
      <c r="KKB5" s="30"/>
      <c r="KKC5" s="30"/>
      <c r="KKD5" s="30"/>
      <c r="KKE5" s="30"/>
      <c r="KKF5" s="30"/>
      <c r="KKG5" s="30"/>
      <c r="KKH5" s="30"/>
      <c r="KKI5" s="30"/>
      <c r="KKJ5" s="30"/>
      <c r="KKK5" s="30"/>
      <c r="KKL5" s="30"/>
      <c r="KKM5" s="30"/>
      <c r="KKN5" s="30"/>
      <c r="KKO5" s="30"/>
      <c r="KKP5" s="30"/>
      <c r="KKQ5" s="30"/>
      <c r="KKR5" s="30"/>
      <c r="KKS5" s="30"/>
      <c r="KKT5" s="30"/>
      <c r="KKU5" s="30"/>
      <c r="KKV5" s="30"/>
      <c r="KKW5" s="30"/>
      <c r="KKX5" s="30"/>
      <c r="KKY5" s="30"/>
      <c r="KKZ5" s="30"/>
      <c r="KLA5" s="30"/>
      <c r="KLB5" s="30"/>
      <c r="KLC5" s="30"/>
      <c r="KLD5" s="30"/>
      <c r="KLE5" s="30"/>
      <c r="KLF5" s="30"/>
      <c r="KLG5" s="30"/>
      <c r="KLH5" s="30"/>
      <c r="KLI5" s="30"/>
      <c r="KLJ5" s="30"/>
      <c r="KLK5" s="30"/>
      <c r="KLL5" s="30"/>
      <c r="KLM5" s="30"/>
      <c r="KLN5" s="30"/>
      <c r="KLO5" s="30"/>
      <c r="KLP5" s="30"/>
      <c r="KLQ5" s="30"/>
      <c r="KLR5" s="30"/>
      <c r="KLS5" s="30"/>
      <c r="KLT5" s="30"/>
      <c r="KLU5" s="30"/>
      <c r="KLV5" s="30"/>
      <c r="KLW5" s="30"/>
      <c r="KLX5" s="30"/>
      <c r="KLY5" s="30"/>
      <c r="KLZ5" s="30"/>
      <c r="KMA5" s="30"/>
      <c r="KMB5" s="30"/>
      <c r="KMC5" s="30"/>
      <c r="KMD5" s="30"/>
      <c r="KME5" s="30"/>
      <c r="KMF5" s="30"/>
      <c r="KMG5" s="30"/>
      <c r="KMH5" s="30"/>
      <c r="KMI5" s="30"/>
      <c r="KMJ5" s="30"/>
      <c r="KMK5" s="30"/>
      <c r="KML5" s="30"/>
      <c r="KMM5" s="30"/>
      <c r="KMN5" s="30"/>
      <c r="KMO5" s="30"/>
      <c r="KMP5" s="30"/>
      <c r="KMQ5" s="30"/>
      <c r="KMR5" s="30"/>
      <c r="KMS5" s="30"/>
      <c r="KMT5" s="30"/>
      <c r="KMU5" s="30"/>
      <c r="KMV5" s="30"/>
      <c r="KMW5" s="30"/>
      <c r="KMX5" s="30"/>
      <c r="KMY5" s="30"/>
      <c r="KMZ5" s="30"/>
      <c r="KNA5" s="30"/>
      <c r="KNB5" s="30"/>
      <c r="KNC5" s="30"/>
      <c r="KND5" s="30"/>
      <c r="KNE5" s="30"/>
      <c r="KNF5" s="30"/>
      <c r="KNG5" s="30"/>
      <c r="KNH5" s="30"/>
      <c r="KNI5" s="30"/>
      <c r="KNJ5" s="30"/>
      <c r="KNK5" s="30"/>
      <c r="KNL5" s="30"/>
      <c r="KNM5" s="30"/>
      <c r="KNN5" s="30"/>
      <c r="KNO5" s="30"/>
      <c r="KNP5" s="30"/>
      <c r="KNQ5" s="30"/>
      <c r="KNR5" s="30"/>
      <c r="KNS5" s="30"/>
      <c r="KNT5" s="30"/>
      <c r="KNU5" s="30"/>
      <c r="KNV5" s="30"/>
      <c r="KNW5" s="30"/>
      <c r="KNX5" s="30"/>
      <c r="KNY5" s="30"/>
      <c r="KNZ5" s="30"/>
      <c r="KOA5" s="30"/>
      <c r="KOB5" s="30"/>
      <c r="KOC5" s="30"/>
      <c r="KOD5" s="30"/>
      <c r="KOE5" s="30"/>
      <c r="KOF5" s="30"/>
      <c r="KOG5" s="30"/>
      <c r="KOH5" s="30"/>
      <c r="KOI5" s="30"/>
      <c r="KOJ5" s="30"/>
      <c r="KOK5" s="30"/>
      <c r="KOL5" s="30"/>
      <c r="KOM5" s="30"/>
      <c r="KON5" s="30"/>
      <c r="KOO5" s="30"/>
      <c r="KOP5" s="30"/>
      <c r="KOQ5" s="30"/>
      <c r="KOR5" s="30"/>
      <c r="KOS5" s="30"/>
      <c r="KOT5" s="30"/>
      <c r="KOU5" s="30"/>
      <c r="KOV5" s="30"/>
      <c r="KOW5" s="30"/>
      <c r="KOX5" s="30"/>
      <c r="KOY5" s="30"/>
      <c r="KOZ5" s="30"/>
      <c r="KPA5" s="30"/>
      <c r="KPB5" s="30"/>
      <c r="KPC5" s="30"/>
      <c r="KPD5" s="30"/>
      <c r="KPE5" s="30"/>
      <c r="KPF5" s="30"/>
      <c r="KPG5" s="30"/>
      <c r="KPH5" s="30"/>
      <c r="KPI5" s="30"/>
      <c r="KPJ5" s="30"/>
      <c r="KPK5" s="30"/>
      <c r="KPL5" s="30"/>
      <c r="KPM5" s="30"/>
      <c r="KPN5" s="30"/>
      <c r="KPO5" s="30"/>
      <c r="KPP5" s="30"/>
      <c r="KPQ5" s="30"/>
      <c r="KPR5" s="30"/>
      <c r="KPS5" s="30"/>
      <c r="KPT5" s="30"/>
      <c r="KPU5" s="30"/>
      <c r="KPV5" s="30"/>
      <c r="KPW5" s="30"/>
      <c r="KPX5" s="30"/>
      <c r="KPY5" s="30"/>
      <c r="KPZ5" s="30"/>
      <c r="KQA5" s="30"/>
      <c r="KQB5" s="30"/>
      <c r="KQC5" s="30"/>
      <c r="KQD5" s="30"/>
      <c r="KQE5" s="30"/>
      <c r="KQF5" s="30"/>
      <c r="KQG5" s="30"/>
      <c r="KQH5" s="30"/>
      <c r="KQI5" s="30"/>
      <c r="KQJ5" s="30"/>
      <c r="KQK5" s="30"/>
      <c r="KQL5" s="30"/>
      <c r="KQM5" s="30"/>
      <c r="KQN5" s="30"/>
      <c r="KQO5" s="30"/>
      <c r="KQP5" s="30"/>
      <c r="KQQ5" s="30"/>
      <c r="KQR5" s="30"/>
      <c r="KQS5" s="30"/>
      <c r="KQT5" s="30"/>
      <c r="KQU5" s="30"/>
      <c r="KQV5" s="30"/>
      <c r="KQW5" s="30"/>
      <c r="KQX5" s="30"/>
      <c r="KQY5" s="30"/>
      <c r="KQZ5" s="30"/>
      <c r="KRA5" s="30"/>
      <c r="KRB5" s="30"/>
      <c r="KRC5" s="30"/>
      <c r="KRD5" s="30"/>
      <c r="KRE5" s="30"/>
      <c r="KRF5" s="30"/>
      <c r="KRG5" s="30"/>
      <c r="KRH5" s="30"/>
      <c r="KRI5" s="30"/>
      <c r="KRJ5" s="30"/>
      <c r="KRK5" s="30"/>
      <c r="KRL5" s="30"/>
      <c r="KRM5" s="30"/>
      <c r="KRN5" s="30"/>
      <c r="KRO5" s="30"/>
      <c r="KRP5" s="30"/>
      <c r="KRQ5" s="30"/>
      <c r="KRR5" s="30"/>
      <c r="KRS5" s="30"/>
      <c r="KRT5" s="30"/>
      <c r="KRU5" s="30"/>
      <c r="KRV5" s="30"/>
      <c r="KRW5" s="30"/>
      <c r="KRX5" s="30"/>
      <c r="KRY5" s="30"/>
      <c r="KRZ5" s="30"/>
      <c r="KSA5" s="30"/>
      <c r="KSB5" s="30"/>
      <c r="KSC5" s="30"/>
      <c r="KSD5" s="30"/>
      <c r="KSE5" s="30"/>
      <c r="KSF5" s="30"/>
      <c r="KSG5" s="30"/>
      <c r="KSH5" s="30"/>
      <c r="KSI5" s="30"/>
      <c r="KSJ5" s="30"/>
      <c r="KSK5" s="30"/>
      <c r="KSL5" s="30"/>
      <c r="KSM5" s="30"/>
      <c r="KSN5" s="30"/>
      <c r="KSO5" s="30"/>
      <c r="KSP5" s="30"/>
      <c r="KSQ5" s="30"/>
      <c r="KSR5" s="30"/>
      <c r="KSS5" s="30"/>
      <c r="KST5" s="30"/>
      <c r="KSU5" s="30"/>
      <c r="KSV5" s="30"/>
      <c r="KSW5" s="30"/>
      <c r="KSX5" s="30"/>
      <c r="KSY5" s="30"/>
      <c r="KSZ5" s="30"/>
      <c r="KTA5" s="30"/>
      <c r="KTB5" s="30"/>
      <c r="KTC5" s="30"/>
      <c r="KTD5" s="30"/>
      <c r="KTE5" s="30"/>
      <c r="KTF5" s="30"/>
      <c r="KTG5" s="30"/>
      <c r="KTH5" s="30"/>
      <c r="KTI5" s="30"/>
      <c r="KTJ5" s="30"/>
      <c r="KTK5" s="30"/>
      <c r="KTL5" s="30"/>
      <c r="KTM5" s="30"/>
      <c r="KTN5" s="30"/>
      <c r="KTO5" s="30"/>
      <c r="KTP5" s="30"/>
      <c r="KTQ5" s="30"/>
      <c r="KTR5" s="30"/>
      <c r="KTS5" s="30"/>
      <c r="KTT5" s="30"/>
      <c r="KTU5" s="30"/>
      <c r="KTV5" s="30"/>
      <c r="KTW5" s="30"/>
      <c r="KTX5" s="30"/>
      <c r="KTY5" s="30"/>
      <c r="KTZ5" s="30"/>
      <c r="KUA5" s="30"/>
      <c r="KUB5" s="30"/>
      <c r="KUC5" s="30"/>
      <c r="KUD5" s="30"/>
      <c r="KUE5" s="30"/>
      <c r="KUF5" s="30"/>
      <c r="KUG5" s="30"/>
      <c r="KUH5" s="30"/>
      <c r="KUI5" s="30"/>
      <c r="KUJ5" s="30"/>
      <c r="KUK5" s="30"/>
      <c r="KUL5" s="30"/>
      <c r="KUM5" s="30"/>
      <c r="KUN5" s="30"/>
      <c r="KUO5" s="30"/>
      <c r="KUP5" s="30"/>
      <c r="KUQ5" s="30"/>
      <c r="KUR5" s="30"/>
      <c r="KUS5" s="30"/>
      <c r="KUT5" s="30"/>
      <c r="KUU5" s="30"/>
      <c r="KUV5" s="30"/>
      <c r="KUW5" s="30"/>
      <c r="KUX5" s="30"/>
      <c r="KUY5" s="30"/>
      <c r="KUZ5" s="30"/>
      <c r="KVA5" s="30"/>
      <c r="KVB5" s="30"/>
      <c r="KVC5" s="30"/>
      <c r="KVD5" s="30"/>
      <c r="KVE5" s="30"/>
      <c r="KVF5" s="30"/>
      <c r="KVG5" s="30"/>
      <c r="KVH5" s="30"/>
      <c r="KVI5" s="30"/>
      <c r="KVJ5" s="30"/>
      <c r="KVK5" s="30"/>
      <c r="KVL5" s="30"/>
      <c r="KVM5" s="30"/>
      <c r="KVN5" s="30"/>
      <c r="KVO5" s="30"/>
      <c r="KVP5" s="30"/>
      <c r="KVQ5" s="30"/>
      <c r="KVR5" s="30"/>
      <c r="KVS5" s="30"/>
      <c r="KVT5" s="30"/>
      <c r="KVU5" s="30"/>
      <c r="KVV5" s="30"/>
      <c r="KVW5" s="30"/>
      <c r="KVX5" s="30"/>
      <c r="KVY5" s="30"/>
      <c r="KVZ5" s="30"/>
      <c r="KWA5" s="30"/>
      <c r="KWB5" s="30"/>
      <c r="KWC5" s="30"/>
      <c r="KWD5" s="30"/>
      <c r="KWE5" s="30"/>
      <c r="KWF5" s="30"/>
      <c r="KWG5" s="30"/>
      <c r="KWH5" s="30"/>
      <c r="KWI5" s="30"/>
      <c r="KWJ5" s="30"/>
      <c r="KWK5" s="30"/>
      <c r="KWL5" s="30"/>
      <c r="KWM5" s="30"/>
      <c r="KWN5" s="30"/>
      <c r="KWO5" s="30"/>
      <c r="KWP5" s="30"/>
      <c r="KWQ5" s="30"/>
      <c r="KWR5" s="30"/>
      <c r="KWS5" s="30"/>
      <c r="KWT5" s="30"/>
      <c r="KWU5" s="30"/>
      <c r="KWV5" s="30"/>
      <c r="KWW5" s="30"/>
      <c r="KWX5" s="30"/>
      <c r="KWY5" s="30"/>
      <c r="KWZ5" s="30"/>
      <c r="KXA5" s="30"/>
      <c r="KXB5" s="30"/>
      <c r="KXC5" s="30"/>
      <c r="KXD5" s="30"/>
      <c r="KXE5" s="30"/>
      <c r="KXF5" s="30"/>
      <c r="KXG5" s="30"/>
      <c r="KXH5" s="30"/>
      <c r="KXI5" s="30"/>
      <c r="KXJ5" s="30"/>
      <c r="KXK5" s="30"/>
      <c r="KXL5" s="30"/>
      <c r="KXM5" s="30"/>
      <c r="KXN5" s="30"/>
      <c r="KXO5" s="30"/>
      <c r="KXP5" s="30"/>
      <c r="KXQ5" s="30"/>
      <c r="KXR5" s="30"/>
      <c r="KXS5" s="30"/>
      <c r="KXT5" s="30"/>
      <c r="KXU5" s="30"/>
      <c r="KXV5" s="30"/>
      <c r="KXW5" s="30"/>
      <c r="KXX5" s="30"/>
      <c r="KXY5" s="30"/>
      <c r="KXZ5" s="30"/>
      <c r="KYA5" s="30"/>
      <c r="KYB5" s="30"/>
      <c r="KYC5" s="30"/>
      <c r="KYD5" s="30"/>
      <c r="KYE5" s="30"/>
      <c r="KYF5" s="30"/>
      <c r="KYG5" s="30"/>
      <c r="KYH5" s="30"/>
      <c r="KYI5" s="30"/>
      <c r="KYJ5" s="30"/>
      <c r="KYK5" s="30"/>
      <c r="KYL5" s="30"/>
      <c r="KYM5" s="30"/>
      <c r="KYN5" s="30"/>
      <c r="KYO5" s="30"/>
      <c r="KYP5" s="30"/>
      <c r="KYQ5" s="30"/>
      <c r="KYR5" s="30"/>
      <c r="KYS5" s="30"/>
      <c r="KYT5" s="30"/>
      <c r="KYU5" s="30"/>
      <c r="KYV5" s="30"/>
      <c r="KYW5" s="30"/>
      <c r="KYX5" s="30"/>
      <c r="KYY5" s="30"/>
      <c r="KYZ5" s="30"/>
      <c r="KZA5" s="30"/>
      <c r="KZB5" s="30"/>
      <c r="KZC5" s="30"/>
      <c r="KZD5" s="30"/>
      <c r="KZE5" s="30"/>
      <c r="KZF5" s="30"/>
      <c r="KZG5" s="30"/>
      <c r="KZH5" s="30"/>
      <c r="KZI5" s="30"/>
      <c r="KZJ5" s="30"/>
      <c r="KZK5" s="30"/>
      <c r="KZL5" s="30"/>
      <c r="KZM5" s="30"/>
      <c r="KZN5" s="30"/>
      <c r="KZO5" s="30"/>
      <c r="KZP5" s="30"/>
      <c r="KZQ5" s="30"/>
      <c r="KZR5" s="30"/>
      <c r="KZS5" s="30"/>
      <c r="KZT5" s="30"/>
      <c r="KZU5" s="30"/>
      <c r="KZV5" s="30"/>
      <c r="KZW5" s="30"/>
      <c r="KZX5" s="30"/>
      <c r="KZY5" s="30"/>
      <c r="KZZ5" s="30"/>
      <c r="LAA5" s="30"/>
      <c r="LAB5" s="30"/>
      <c r="LAC5" s="30"/>
      <c r="LAD5" s="30"/>
      <c r="LAE5" s="30"/>
      <c r="LAF5" s="30"/>
      <c r="LAG5" s="30"/>
      <c r="LAH5" s="30"/>
      <c r="LAI5" s="30"/>
      <c r="LAJ5" s="30"/>
      <c r="LAK5" s="30"/>
      <c r="LAL5" s="30"/>
      <c r="LAM5" s="30"/>
      <c r="LAN5" s="30"/>
      <c r="LAO5" s="30"/>
      <c r="LAP5" s="30"/>
      <c r="LAQ5" s="30"/>
      <c r="LAR5" s="30"/>
      <c r="LAS5" s="30"/>
      <c r="LAT5" s="30"/>
      <c r="LAU5" s="30"/>
      <c r="LAV5" s="30"/>
      <c r="LAW5" s="30"/>
      <c r="LAX5" s="30"/>
      <c r="LAY5" s="30"/>
      <c r="LAZ5" s="30"/>
      <c r="LBA5" s="30"/>
      <c r="LBB5" s="30"/>
      <c r="LBC5" s="30"/>
      <c r="LBD5" s="30"/>
      <c r="LBE5" s="30"/>
      <c r="LBF5" s="30"/>
      <c r="LBG5" s="30"/>
      <c r="LBH5" s="30"/>
      <c r="LBI5" s="30"/>
      <c r="LBJ5" s="30"/>
      <c r="LBK5" s="30"/>
      <c r="LBL5" s="30"/>
      <c r="LBM5" s="30"/>
      <c r="LBN5" s="30"/>
      <c r="LBO5" s="30"/>
      <c r="LBP5" s="30"/>
      <c r="LBQ5" s="30"/>
      <c r="LBR5" s="30"/>
      <c r="LBS5" s="30"/>
      <c r="LBT5" s="30"/>
      <c r="LBU5" s="30"/>
      <c r="LBV5" s="30"/>
      <c r="LBW5" s="30"/>
      <c r="LBX5" s="30"/>
      <c r="LBY5" s="30"/>
      <c r="LBZ5" s="30"/>
      <c r="LCA5" s="30"/>
      <c r="LCB5" s="30"/>
      <c r="LCC5" s="30"/>
      <c r="LCD5" s="30"/>
      <c r="LCE5" s="30"/>
      <c r="LCF5" s="30"/>
      <c r="LCG5" s="30"/>
      <c r="LCH5" s="30"/>
      <c r="LCI5" s="30"/>
      <c r="LCJ5" s="30"/>
      <c r="LCK5" s="30"/>
      <c r="LCL5" s="30"/>
      <c r="LCM5" s="30"/>
      <c r="LCN5" s="30"/>
      <c r="LCO5" s="30"/>
      <c r="LCP5" s="30"/>
      <c r="LCQ5" s="30"/>
      <c r="LCR5" s="30"/>
      <c r="LCS5" s="30"/>
      <c r="LCT5" s="30"/>
      <c r="LCU5" s="30"/>
      <c r="LCV5" s="30"/>
      <c r="LCW5" s="30"/>
      <c r="LCX5" s="30"/>
      <c r="LCY5" s="30"/>
      <c r="LCZ5" s="30"/>
      <c r="LDA5" s="30"/>
      <c r="LDB5" s="30"/>
      <c r="LDC5" s="30"/>
      <c r="LDD5" s="30"/>
      <c r="LDE5" s="30"/>
      <c r="LDF5" s="30"/>
      <c r="LDG5" s="30"/>
      <c r="LDH5" s="30"/>
      <c r="LDI5" s="30"/>
      <c r="LDJ5" s="30"/>
      <c r="LDK5" s="30"/>
      <c r="LDL5" s="30"/>
      <c r="LDM5" s="30"/>
      <c r="LDN5" s="30"/>
      <c r="LDO5" s="30"/>
      <c r="LDP5" s="30"/>
      <c r="LDQ5" s="30"/>
      <c r="LDR5" s="30"/>
      <c r="LDS5" s="30"/>
      <c r="LDT5" s="30"/>
      <c r="LDU5" s="30"/>
      <c r="LDV5" s="30"/>
      <c r="LDW5" s="30"/>
      <c r="LDX5" s="30"/>
      <c r="LDY5" s="30"/>
      <c r="LDZ5" s="30"/>
      <c r="LEA5" s="30"/>
      <c r="LEB5" s="30"/>
      <c r="LEC5" s="30"/>
      <c r="LED5" s="30"/>
      <c r="LEE5" s="30"/>
      <c r="LEF5" s="30"/>
      <c r="LEG5" s="30"/>
      <c r="LEH5" s="30"/>
      <c r="LEI5" s="30"/>
      <c r="LEJ5" s="30"/>
      <c r="LEK5" s="30"/>
      <c r="LEL5" s="30"/>
      <c r="LEM5" s="30"/>
      <c r="LEN5" s="30"/>
      <c r="LEO5" s="30"/>
      <c r="LEP5" s="30"/>
      <c r="LEQ5" s="30"/>
      <c r="LER5" s="30"/>
      <c r="LES5" s="30"/>
      <c r="LET5" s="30"/>
      <c r="LEU5" s="30"/>
      <c r="LEV5" s="30"/>
      <c r="LEW5" s="30"/>
      <c r="LEX5" s="30"/>
      <c r="LEY5" s="30"/>
      <c r="LEZ5" s="30"/>
      <c r="LFA5" s="30"/>
      <c r="LFB5" s="30"/>
      <c r="LFC5" s="30"/>
      <c r="LFD5" s="30"/>
      <c r="LFE5" s="30"/>
      <c r="LFF5" s="30"/>
      <c r="LFG5" s="30"/>
      <c r="LFH5" s="30"/>
      <c r="LFI5" s="30"/>
      <c r="LFJ5" s="30"/>
      <c r="LFK5" s="30"/>
      <c r="LFL5" s="30"/>
      <c r="LFM5" s="30"/>
      <c r="LFN5" s="30"/>
      <c r="LFO5" s="30"/>
      <c r="LFP5" s="30"/>
      <c r="LFQ5" s="30"/>
      <c r="LFR5" s="30"/>
      <c r="LFS5" s="30"/>
      <c r="LFT5" s="30"/>
      <c r="LFU5" s="30"/>
      <c r="LFV5" s="30"/>
      <c r="LFW5" s="30"/>
      <c r="LFX5" s="30"/>
      <c r="LFY5" s="30"/>
      <c r="LFZ5" s="30"/>
      <c r="LGA5" s="30"/>
      <c r="LGB5" s="30"/>
      <c r="LGC5" s="30"/>
      <c r="LGD5" s="30"/>
      <c r="LGE5" s="30"/>
      <c r="LGF5" s="30"/>
      <c r="LGG5" s="30"/>
      <c r="LGH5" s="30"/>
      <c r="LGI5" s="30"/>
      <c r="LGJ5" s="30"/>
      <c r="LGK5" s="30"/>
      <c r="LGL5" s="30"/>
      <c r="LGM5" s="30"/>
      <c r="LGN5" s="30"/>
      <c r="LGO5" s="30"/>
      <c r="LGP5" s="30"/>
      <c r="LGQ5" s="30"/>
      <c r="LGR5" s="30"/>
      <c r="LGS5" s="30"/>
      <c r="LGT5" s="30"/>
      <c r="LGU5" s="30"/>
      <c r="LGV5" s="30"/>
      <c r="LGW5" s="30"/>
      <c r="LGX5" s="30"/>
      <c r="LGY5" s="30"/>
      <c r="LGZ5" s="30"/>
      <c r="LHA5" s="30"/>
      <c r="LHB5" s="30"/>
      <c r="LHC5" s="30"/>
      <c r="LHD5" s="30"/>
      <c r="LHE5" s="30"/>
      <c r="LHF5" s="30"/>
      <c r="LHG5" s="30"/>
      <c r="LHH5" s="30"/>
      <c r="LHI5" s="30"/>
      <c r="LHJ5" s="30"/>
      <c r="LHK5" s="30"/>
      <c r="LHL5" s="30"/>
      <c r="LHM5" s="30"/>
      <c r="LHN5" s="30"/>
      <c r="LHO5" s="30"/>
      <c r="LHP5" s="30"/>
      <c r="LHQ5" s="30"/>
      <c r="LHR5" s="30"/>
      <c r="LHS5" s="30"/>
      <c r="LHT5" s="30"/>
      <c r="LHU5" s="30"/>
      <c r="LHV5" s="30"/>
      <c r="LHW5" s="30"/>
      <c r="LHX5" s="30"/>
      <c r="LHY5" s="30"/>
      <c r="LHZ5" s="30"/>
      <c r="LIA5" s="30"/>
      <c r="LIB5" s="30"/>
      <c r="LIC5" s="30"/>
      <c r="LID5" s="30"/>
      <c r="LIE5" s="30"/>
      <c r="LIF5" s="30"/>
      <c r="LIG5" s="30"/>
      <c r="LIH5" s="30"/>
      <c r="LII5" s="30"/>
      <c r="LIJ5" s="30"/>
      <c r="LIK5" s="30"/>
      <c r="LIL5" s="30"/>
      <c r="LIM5" s="30"/>
      <c r="LIN5" s="30"/>
      <c r="LIO5" s="30"/>
      <c r="LIP5" s="30"/>
      <c r="LIQ5" s="30"/>
      <c r="LIR5" s="30"/>
      <c r="LIS5" s="30"/>
      <c r="LIT5" s="30"/>
      <c r="LIU5" s="30"/>
      <c r="LIV5" s="30"/>
      <c r="LIW5" s="30"/>
      <c r="LIX5" s="30"/>
      <c r="LIY5" s="30"/>
      <c r="LIZ5" s="30"/>
      <c r="LJA5" s="30"/>
      <c r="LJB5" s="30"/>
      <c r="LJC5" s="30"/>
      <c r="LJD5" s="30"/>
      <c r="LJE5" s="30"/>
      <c r="LJF5" s="30"/>
      <c r="LJG5" s="30"/>
      <c r="LJH5" s="30"/>
      <c r="LJI5" s="30"/>
      <c r="LJJ5" s="30"/>
      <c r="LJK5" s="30"/>
      <c r="LJL5" s="30"/>
      <c r="LJM5" s="30"/>
      <c r="LJN5" s="30"/>
      <c r="LJO5" s="30"/>
      <c r="LJP5" s="30"/>
      <c r="LJQ5" s="30"/>
      <c r="LJR5" s="30"/>
      <c r="LJS5" s="30"/>
      <c r="LJT5" s="30"/>
      <c r="LJU5" s="30"/>
      <c r="LJV5" s="30"/>
      <c r="LJW5" s="30"/>
      <c r="LJX5" s="30"/>
      <c r="LJY5" s="30"/>
      <c r="LJZ5" s="30"/>
      <c r="LKA5" s="30"/>
      <c r="LKB5" s="30"/>
      <c r="LKC5" s="30"/>
      <c r="LKD5" s="30"/>
      <c r="LKE5" s="30"/>
      <c r="LKF5" s="30"/>
      <c r="LKG5" s="30"/>
      <c r="LKH5" s="30"/>
      <c r="LKI5" s="30"/>
      <c r="LKJ5" s="30"/>
      <c r="LKK5" s="30"/>
      <c r="LKL5" s="30"/>
      <c r="LKM5" s="30"/>
      <c r="LKN5" s="30"/>
      <c r="LKO5" s="30"/>
      <c r="LKP5" s="30"/>
      <c r="LKQ5" s="30"/>
      <c r="LKR5" s="30"/>
      <c r="LKS5" s="30"/>
      <c r="LKT5" s="30"/>
      <c r="LKU5" s="30"/>
      <c r="LKV5" s="30"/>
      <c r="LKW5" s="30"/>
      <c r="LKX5" s="30"/>
      <c r="LKY5" s="30"/>
      <c r="LKZ5" s="30"/>
      <c r="LLA5" s="30"/>
      <c r="LLB5" s="30"/>
      <c r="LLC5" s="30"/>
      <c r="LLD5" s="30"/>
      <c r="LLE5" s="30"/>
      <c r="LLF5" s="30"/>
      <c r="LLG5" s="30"/>
      <c r="LLH5" s="30"/>
      <c r="LLI5" s="30"/>
      <c r="LLJ5" s="30"/>
      <c r="LLK5" s="30"/>
      <c r="LLL5" s="30"/>
      <c r="LLM5" s="30"/>
      <c r="LLN5" s="30"/>
      <c r="LLO5" s="30"/>
      <c r="LLP5" s="30"/>
      <c r="LLQ5" s="30"/>
      <c r="LLR5" s="30"/>
      <c r="LLS5" s="30"/>
      <c r="LLT5" s="30"/>
      <c r="LLU5" s="30"/>
      <c r="LLV5" s="30"/>
      <c r="LLW5" s="30"/>
      <c r="LLX5" s="30"/>
      <c r="LLY5" s="30"/>
      <c r="LLZ5" s="30"/>
      <c r="LMA5" s="30"/>
      <c r="LMB5" s="30"/>
      <c r="LMC5" s="30"/>
      <c r="LMD5" s="30"/>
      <c r="LME5" s="30"/>
      <c r="LMF5" s="30"/>
      <c r="LMG5" s="30"/>
      <c r="LMH5" s="30"/>
      <c r="LMI5" s="30"/>
      <c r="LMJ5" s="30"/>
      <c r="LMK5" s="30"/>
      <c r="LML5" s="30"/>
      <c r="LMM5" s="30"/>
      <c r="LMN5" s="30"/>
      <c r="LMO5" s="30"/>
      <c r="LMP5" s="30"/>
      <c r="LMQ5" s="30"/>
      <c r="LMR5" s="30"/>
      <c r="LMS5" s="30"/>
      <c r="LMT5" s="30"/>
      <c r="LMU5" s="30"/>
      <c r="LMV5" s="30"/>
      <c r="LMW5" s="30"/>
      <c r="LMX5" s="30"/>
      <c r="LMY5" s="30"/>
      <c r="LMZ5" s="30"/>
      <c r="LNA5" s="30"/>
      <c r="LNB5" s="30"/>
      <c r="LNC5" s="30"/>
      <c r="LND5" s="30"/>
      <c r="LNE5" s="30"/>
      <c r="LNF5" s="30"/>
      <c r="LNG5" s="30"/>
      <c r="LNH5" s="30"/>
      <c r="LNI5" s="30"/>
      <c r="LNJ5" s="30"/>
      <c r="LNK5" s="30"/>
      <c r="LNL5" s="30"/>
      <c r="LNM5" s="30"/>
      <c r="LNN5" s="30"/>
      <c r="LNO5" s="30"/>
      <c r="LNP5" s="30"/>
      <c r="LNQ5" s="30"/>
      <c r="LNR5" s="30"/>
      <c r="LNS5" s="30"/>
      <c r="LNT5" s="30"/>
      <c r="LNU5" s="30"/>
      <c r="LNV5" s="30"/>
      <c r="LNW5" s="30"/>
      <c r="LNX5" s="30"/>
      <c r="LNY5" s="30"/>
      <c r="LNZ5" s="30"/>
      <c r="LOA5" s="30"/>
      <c r="LOB5" s="30"/>
      <c r="LOC5" s="30"/>
      <c r="LOD5" s="30"/>
      <c r="LOE5" s="30"/>
      <c r="LOF5" s="30"/>
      <c r="LOG5" s="30"/>
      <c r="LOH5" s="30"/>
      <c r="LOI5" s="30"/>
      <c r="LOJ5" s="30"/>
      <c r="LOK5" s="30"/>
      <c r="LOL5" s="30"/>
      <c r="LOM5" s="30"/>
      <c r="LON5" s="30"/>
      <c r="LOO5" s="30"/>
      <c r="LOP5" s="30"/>
      <c r="LOQ5" s="30"/>
      <c r="LOR5" s="30"/>
      <c r="LOS5" s="30"/>
      <c r="LOT5" s="30"/>
      <c r="LOU5" s="30"/>
      <c r="LOV5" s="30"/>
      <c r="LOW5" s="30"/>
      <c r="LOX5" s="30"/>
      <c r="LOY5" s="30"/>
      <c r="LOZ5" s="30"/>
      <c r="LPA5" s="30"/>
      <c r="LPB5" s="30"/>
      <c r="LPC5" s="30"/>
      <c r="LPD5" s="30"/>
      <c r="LPE5" s="30"/>
      <c r="LPF5" s="30"/>
      <c r="LPG5" s="30"/>
      <c r="LPH5" s="30"/>
      <c r="LPI5" s="30"/>
      <c r="LPJ5" s="30"/>
      <c r="LPK5" s="30"/>
      <c r="LPL5" s="30"/>
      <c r="LPM5" s="30"/>
      <c r="LPN5" s="30"/>
      <c r="LPO5" s="30"/>
      <c r="LPP5" s="30"/>
      <c r="LPQ5" s="30"/>
      <c r="LPR5" s="30"/>
      <c r="LPS5" s="30"/>
      <c r="LPT5" s="30"/>
      <c r="LPU5" s="30"/>
      <c r="LPV5" s="30"/>
      <c r="LPW5" s="30"/>
      <c r="LPX5" s="30"/>
      <c r="LPY5" s="30"/>
      <c r="LPZ5" s="30"/>
      <c r="LQA5" s="30"/>
      <c r="LQB5" s="30"/>
      <c r="LQC5" s="30"/>
      <c r="LQD5" s="30"/>
      <c r="LQE5" s="30"/>
      <c r="LQF5" s="30"/>
      <c r="LQG5" s="30"/>
      <c r="LQH5" s="30"/>
      <c r="LQI5" s="30"/>
      <c r="LQJ5" s="30"/>
      <c r="LQK5" s="30"/>
      <c r="LQL5" s="30"/>
      <c r="LQM5" s="30"/>
      <c r="LQN5" s="30"/>
      <c r="LQO5" s="30"/>
      <c r="LQP5" s="30"/>
      <c r="LQQ5" s="30"/>
      <c r="LQR5" s="30"/>
      <c r="LQS5" s="30"/>
      <c r="LQT5" s="30"/>
      <c r="LQU5" s="30"/>
      <c r="LQV5" s="30"/>
      <c r="LQW5" s="30"/>
      <c r="LQX5" s="30"/>
      <c r="LQY5" s="30"/>
      <c r="LQZ5" s="30"/>
      <c r="LRA5" s="30"/>
      <c r="LRB5" s="30"/>
      <c r="LRC5" s="30"/>
      <c r="LRD5" s="30"/>
      <c r="LRE5" s="30"/>
      <c r="LRF5" s="30"/>
      <c r="LRG5" s="30"/>
      <c r="LRH5" s="30"/>
      <c r="LRI5" s="30"/>
      <c r="LRJ5" s="30"/>
      <c r="LRK5" s="30"/>
      <c r="LRL5" s="30"/>
      <c r="LRM5" s="30"/>
      <c r="LRN5" s="30"/>
      <c r="LRO5" s="30"/>
      <c r="LRP5" s="30"/>
      <c r="LRQ5" s="30"/>
      <c r="LRR5" s="30"/>
      <c r="LRS5" s="30"/>
      <c r="LRT5" s="30"/>
      <c r="LRU5" s="30"/>
      <c r="LRV5" s="30"/>
      <c r="LRW5" s="30"/>
      <c r="LRX5" s="30"/>
      <c r="LRY5" s="30"/>
      <c r="LRZ5" s="30"/>
      <c r="LSA5" s="30"/>
      <c r="LSB5" s="30"/>
      <c r="LSC5" s="30"/>
      <c r="LSD5" s="30"/>
      <c r="LSE5" s="30"/>
      <c r="LSF5" s="30"/>
      <c r="LSG5" s="30"/>
      <c r="LSH5" s="30"/>
      <c r="LSI5" s="30"/>
      <c r="LSJ5" s="30"/>
      <c r="LSK5" s="30"/>
      <c r="LSL5" s="30"/>
      <c r="LSM5" s="30"/>
      <c r="LSN5" s="30"/>
      <c r="LSO5" s="30"/>
      <c r="LSP5" s="30"/>
      <c r="LSQ5" s="30"/>
      <c r="LSR5" s="30"/>
      <c r="LSS5" s="30"/>
      <c r="LST5" s="30"/>
      <c r="LSU5" s="30"/>
      <c r="LSV5" s="30"/>
      <c r="LSW5" s="30"/>
      <c r="LSX5" s="30"/>
      <c r="LSY5" s="30"/>
      <c r="LSZ5" s="30"/>
      <c r="LTA5" s="30"/>
      <c r="LTB5" s="30"/>
      <c r="LTC5" s="30"/>
      <c r="LTD5" s="30"/>
      <c r="LTE5" s="30"/>
      <c r="LTF5" s="30"/>
      <c r="LTG5" s="30"/>
      <c r="LTH5" s="30"/>
      <c r="LTI5" s="30"/>
      <c r="LTJ5" s="30"/>
      <c r="LTK5" s="30"/>
      <c r="LTL5" s="30"/>
      <c r="LTM5" s="30"/>
      <c r="LTN5" s="30"/>
      <c r="LTO5" s="30"/>
      <c r="LTP5" s="30"/>
      <c r="LTQ5" s="30"/>
      <c r="LTR5" s="30"/>
      <c r="LTS5" s="30"/>
      <c r="LTT5" s="30"/>
      <c r="LTU5" s="30"/>
      <c r="LTV5" s="30"/>
      <c r="LTW5" s="30"/>
      <c r="LTX5" s="30"/>
      <c r="LTY5" s="30"/>
      <c r="LTZ5" s="30"/>
      <c r="LUA5" s="30"/>
      <c r="LUB5" s="30"/>
      <c r="LUC5" s="30"/>
      <c r="LUD5" s="30"/>
      <c r="LUE5" s="30"/>
      <c r="LUF5" s="30"/>
      <c r="LUG5" s="30"/>
      <c r="LUH5" s="30"/>
      <c r="LUI5" s="30"/>
      <c r="LUJ5" s="30"/>
      <c r="LUK5" s="30"/>
      <c r="LUL5" s="30"/>
      <c r="LUM5" s="30"/>
      <c r="LUN5" s="30"/>
      <c r="LUO5" s="30"/>
      <c r="LUP5" s="30"/>
      <c r="LUQ5" s="30"/>
      <c r="LUR5" s="30"/>
      <c r="LUS5" s="30"/>
      <c r="LUT5" s="30"/>
      <c r="LUU5" s="30"/>
      <c r="LUV5" s="30"/>
      <c r="LUW5" s="30"/>
      <c r="LUX5" s="30"/>
      <c r="LUY5" s="30"/>
      <c r="LUZ5" s="30"/>
      <c r="LVA5" s="30"/>
      <c r="LVB5" s="30"/>
      <c r="LVC5" s="30"/>
      <c r="LVD5" s="30"/>
      <c r="LVE5" s="30"/>
      <c r="LVF5" s="30"/>
      <c r="LVG5" s="30"/>
      <c r="LVH5" s="30"/>
      <c r="LVI5" s="30"/>
      <c r="LVJ5" s="30"/>
      <c r="LVK5" s="30"/>
      <c r="LVL5" s="30"/>
      <c r="LVM5" s="30"/>
      <c r="LVN5" s="30"/>
      <c r="LVO5" s="30"/>
      <c r="LVP5" s="30"/>
      <c r="LVQ5" s="30"/>
      <c r="LVR5" s="30"/>
      <c r="LVS5" s="30"/>
      <c r="LVT5" s="30"/>
      <c r="LVU5" s="30"/>
      <c r="LVV5" s="30"/>
      <c r="LVW5" s="30"/>
      <c r="LVX5" s="30"/>
      <c r="LVY5" s="30"/>
      <c r="LVZ5" s="30"/>
      <c r="LWA5" s="30"/>
      <c r="LWB5" s="30"/>
      <c r="LWC5" s="30"/>
      <c r="LWD5" s="30"/>
      <c r="LWE5" s="30"/>
      <c r="LWF5" s="30"/>
      <c r="LWG5" s="30"/>
      <c r="LWH5" s="30"/>
      <c r="LWI5" s="30"/>
      <c r="LWJ5" s="30"/>
      <c r="LWK5" s="30"/>
      <c r="LWL5" s="30"/>
      <c r="LWM5" s="30"/>
      <c r="LWN5" s="30"/>
      <c r="LWO5" s="30"/>
      <c r="LWP5" s="30"/>
      <c r="LWQ5" s="30"/>
      <c r="LWR5" s="30"/>
      <c r="LWS5" s="30"/>
      <c r="LWT5" s="30"/>
      <c r="LWU5" s="30"/>
      <c r="LWV5" s="30"/>
      <c r="LWW5" s="30"/>
      <c r="LWX5" s="30"/>
      <c r="LWY5" s="30"/>
      <c r="LWZ5" s="30"/>
      <c r="LXA5" s="30"/>
      <c r="LXB5" s="30"/>
      <c r="LXC5" s="30"/>
      <c r="LXD5" s="30"/>
      <c r="LXE5" s="30"/>
      <c r="LXF5" s="30"/>
      <c r="LXG5" s="30"/>
      <c r="LXH5" s="30"/>
      <c r="LXI5" s="30"/>
      <c r="LXJ5" s="30"/>
      <c r="LXK5" s="30"/>
      <c r="LXL5" s="30"/>
      <c r="LXM5" s="30"/>
      <c r="LXN5" s="30"/>
      <c r="LXO5" s="30"/>
      <c r="LXP5" s="30"/>
      <c r="LXQ5" s="30"/>
      <c r="LXR5" s="30"/>
      <c r="LXS5" s="30"/>
      <c r="LXT5" s="30"/>
      <c r="LXU5" s="30"/>
      <c r="LXV5" s="30"/>
      <c r="LXW5" s="30"/>
      <c r="LXX5" s="30"/>
      <c r="LXY5" s="30"/>
      <c r="LXZ5" s="30"/>
      <c r="LYA5" s="30"/>
      <c r="LYB5" s="30"/>
      <c r="LYC5" s="30"/>
      <c r="LYD5" s="30"/>
      <c r="LYE5" s="30"/>
      <c r="LYF5" s="30"/>
      <c r="LYG5" s="30"/>
      <c r="LYH5" s="30"/>
      <c r="LYI5" s="30"/>
      <c r="LYJ5" s="30"/>
      <c r="LYK5" s="30"/>
      <c r="LYL5" s="30"/>
      <c r="LYM5" s="30"/>
      <c r="LYN5" s="30"/>
      <c r="LYO5" s="30"/>
      <c r="LYP5" s="30"/>
      <c r="LYQ5" s="30"/>
      <c r="LYR5" s="30"/>
      <c r="LYS5" s="30"/>
      <c r="LYT5" s="30"/>
      <c r="LYU5" s="30"/>
      <c r="LYV5" s="30"/>
      <c r="LYW5" s="30"/>
      <c r="LYX5" s="30"/>
      <c r="LYY5" s="30"/>
      <c r="LYZ5" s="30"/>
      <c r="LZA5" s="30"/>
      <c r="LZB5" s="30"/>
      <c r="LZC5" s="30"/>
      <c r="LZD5" s="30"/>
      <c r="LZE5" s="30"/>
      <c r="LZF5" s="30"/>
      <c r="LZG5" s="30"/>
      <c r="LZH5" s="30"/>
      <c r="LZI5" s="30"/>
      <c r="LZJ5" s="30"/>
      <c r="LZK5" s="30"/>
      <c r="LZL5" s="30"/>
      <c r="LZM5" s="30"/>
      <c r="LZN5" s="30"/>
      <c r="LZO5" s="30"/>
      <c r="LZP5" s="30"/>
      <c r="LZQ5" s="30"/>
      <c r="LZR5" s="30"/>
      <c r="LZS5" s="30"/>
      <c r="LZT5" s="30"/>
      <c r="LZU5" s="30"/>
      <c r="LZV5" s="30"/>
      <c r="LZW5" s="30"/>
      <c r="LZX5" s="30"/>
      <c r="LZY5" s="30"/>
      <c r="LZZ5" s="30"/>
      <c r="MAA5" s="30"/>
      <c r="MAB5" s="30"/>
      <c r="MAC5" s="30"/>
      <c r="MAD5" s="30"/>
      <c r="MAE5" s="30"/>
      <c r="MAF5" s="30"/>
      <c r="MAG5" s="30"/>
      <c r="MAH5" s="30"/>
      <c r="MAI5" s="30"/>
      <c r="MAJ5" s="30"/>
      <c r="MAK5" s="30"/>
      <c r="MAL5" s="30"/>
      <c r="MAM5" s="30"/>
      <c r="MAN5" s="30"/>
      <c r="MAO5" s="30"/>
      <c r="MAP5" s="30"/>
      <c r="MAQ5" s="30"/>
      <c r="MAR5" s="30"/>
      <c r="MAS5" s="30"/>
      <c r="MAT5" s="30"/>
      <c r="MAU5" s="30"/>
      <c r="MAV5" s="30"/>
      <c r="MAW5" s="30"/>
      <c r="MAX5" s="30"/>
      <c r="MAY5" s="30"/>
      <c r="MAZ5" s="30"/>
      <c r="MBA5" s="30"/>
      <c r="MBB5" s="30"/>
      <c r="MBC5" s="30"/>
      <c r="MBD5" s="30"/>
      <c r="MBE5" s="30"/>
      <c r="MBF5" s="30"/>
      <c r="MBG5" s="30"/>
      <c r="MBH5" s="30"/>
      <c r="MBI5" s="30"/>
      <c r="MBJ5" s="30"/>
      <c r="MBK5" s="30"/>
      <c r="MBL5" s="30"/>
      <c r="MBM5" s="30"/>
      <c r="MBN5" s="30"/>
      <c r="MBO5" s="30"/>
      <c r="MBP5" s="30"/>
      <c r="MBQ5" s="30"/>
      <c r="MBR5" s="30"/>
      <c r="MBS5" s="30"/>
      <c r="MBT5" s="30"/>
      <c r="MBU5" s="30"/>
      <c r="MBV5" s="30"/>
      <c r="MBW5" s="30"/>
      <c r="MBX5" s="30"/>
      <c r="MBY5" s="30"/>
      <c r="MBZ5" s="30"/>
      <c r="MCA5" s="30"/>
      <c r="MCB5" s="30"/>
      <c r="MCC5" s="30"/>
      <c r="MCD5" s="30"/>
      <c r="MCE5" s="30"/>
      <c r="MCF5" s="30"/>
      <c r="MCG5" s="30"/>
      <c r="MCH5" s="30"/>
      <c r="MCI5" s="30"/>
      <c r="MCJ5" s="30"/>
      <c r="MCK5" s="30"/>
      <c r="MCL5" s="30"/>
      <c r="MCM5" s="30"/>
      <c r="MCN5" s="30"/>
      <c r="MCO5" s="30"/>
      <c r="MCP5" s="30"/>
      <c r="MCQ5" s="30"/>
      <c r="MCR5" s="30"/>
      <c r="MCS5" s="30"/>
      <c r="MCT5" s="30"/>
      <c r="MCU5" s="30"/>
      <c r="MCV5" s="30"/>
      <c r="MCW5" s="30"/>
      <c r="MCX5" s="30"/>
      <c r="MCY5" s="30"/>
      <c r="MCZ5" s="30"/>
      <c r="MDA5" s="30"/>
      <c r="MDB5" s="30"/>
      <c r="MDC5" s="30"/>
      <c r="MDD5" s="30"/>
      <c r="MDE5" s="30"/>
      <c r="MDF5" s="30"/>
      <c r="MDG5" s="30"/>
      <c r="MDH5" s="30"/>
      <c r="MDI5" s="30"/>
      <c r="MDJ5" s="30"/>
      <c r="MDK5" s="30"/>
      <c r="MDL5" s="30"/>
      <c r="MDM5" s="30"/>
      <c r="MDN5" s="30"/>
      <c r="MDO5" s="30"/>
      <c r="MDP5" s="30"/>
      <c r="MDQ5" s="30"/>
      <c r="MDR5" s="30"/>
      <c r="MDS5" s="30"/>
      <c r="MDT5" s="30"/>
      <c r="MDU5" s="30"/>
      <c r="MDV5" s="30"/>
      <c r="MDW5" s="30"/>
      <c r="MDX5" s="30"/>
      <c r="MDY5" s="30"/>
      <c r="MDZ5" s="30"/>
      <c r="MEA5" s="30"/>
      <c r="MEB5" s="30"/>
      <c r="MEC5" s="30"/>
      <c r="MED5" s="30"/>
      <c r="MEE5" s="30"/>
      <c r="MEF5" s="30"/>
      <c r="MEG5" s="30"/>
      <c r="MEH5" s="30"/>
      <c r="MEI5" s="30"/>
      <c r="MEJ5" s="30"/>
      <c r="MEK5" s="30"/>
      <c r="MEL5" s="30"/>
      <c r="MEM5" s="30"/>
      <c r="MEN5" s="30"/>
      <c r="MEO5" s="30"/>
      <c r="MEP5" s="30"/>
      <c r="MEQ5" s="30"/>
      <c r="MER5" s="30"/>
      <c r="MES5" s="30"/>
      <c r="MET5" s="30"/>
      <c r="MEU5" s="30"/>
      <c r="MEV5" s="30"/>
      <c r="MEW5" s="30"/>
      <c r="MEX5" s="30"/>
      <c r="MEY5" s="30"/>
      <c r="MEZ5" s="30"/>
      <c r="MFA5" s="30"/>
      <c r="MFB5" s="30"/>
      <c r="MFC5" s="30"/>
      <c r="MFD5" s="30"/>
      <c r="MFE5" s="30"/>
      <c r="MFF5" s="30"/>
      <c r="MFG5" s="30"/>
      <c r="MFH5" s="30"/>
      <c r="MFI5" s="30"/>
      <c r="MFJ5" s="30"/>
      <c r="MFK5" s="30"/>
      <c r="MFL5" s="30"/>
      <c r="MFM5" s="30"/>
      <c r="MFN5" s="30"/>
      <c r="MFO5" s="30"/>
      <c r="MFP5" s="30"/>
      <c r="MFQ5" s="30"/>
      <c r="MFR5" s="30"/>
      <c r="MFS5" s="30"/>
      <c r="MFT5" s="30"/>
      <c r="MFU5" s="30"/>
      <c r="MFV5" s="30"/>
      <c r="MFW5" s="30"/>
      <c r="MFX5" s="30"/>
      <c r="MFY5" s="30"/>
      <c r="MFZ5" s="30"/>
      <c r="MGA5" s="30"/>
      <c r="MGB5" s="30"/>
      <c r="MGC5" s="30"/>
      <c r="MGD5" s="30"/>
      <c r="MGE5" s="30"/>
      <c r="MGF5" s="30"/>
      <c r="MGG5" s="30"/>
      <c r="MGH5" s="30"/>
      <c r="MGI5" s="30"/>
      <c r="MGJ5" s="30"/>
      <c r="MGK5" s="30"/>
      <c r="MGL5" s="30"/>
      <c r="MGM5" s="30"/>
      <c r="MGN5" s="30"/>
      <c r="MGO5" s="30"/>
      <c r="MGP5" s="30"/>
      <c r="MGQ5" s="30"/>
      <c r="MGR5" s="30"/>
      <c r="MGS5" s="30"/>
      <c r="MGT5" s="30"/>
      <c r="MGU5" s="30"/>
      <c r="MGV5" s="30"/>
      <c r="MGW5" s="30"/>
      <c r="MGX5" s="30"/>
      <c r="MGY5" s="30"/>
      <c r="MGZ5" s="30"/>
      <c r="MHA5" s="30"/>
      <c r="MHB5" s="30"/>
      <c r="MHC5" s="30"/>
      <c r="MHD5" s="30"/>
      <c r="MHE5" s="30"/>
      <c r="MHF5" s="30"/>
      <c r="MHG5" s="30"/>
      <c r="MHH5" s="30"/>
      <c r="MHI5" s="30"/>
      <c r="MHJ5" s="30"/>
      <c r="MHK5" s="30"/>
      <c r="MHL5" s="30"/>
      <c r="MHM5" s="30"/>
      <c r="MHN5" s="30"/>
      <c r="MHO5" s="30"/>
      <c r="MHP5" s="30"/>
      <c r="MHQ5" s="30"/>
      <c r="MHR5" s="30"/>
      <c r="MHS5" s="30"/>
      <c r="MHT5" s="30"/>
      <c r="MHU5" s="30"/>
      <c r="MHV5" s="30"/>
      <c r="MHW5" s="30"/>
      <c r="MHX5" s="30"/>
      <c r="MHY5" s="30"/>
      <c r="MHZ5" s="30"/>
      <c r="MIA5" s="30"/>
      <c r="MIB5" s="30"/>
      <c r="MIC5" s="30"/>
      <c r="MID5" s="30"/>
      <c r="MIE5" s="30"/>
      <c r="MIF5" s="30"/>
      <c r="MIG5" s="30"/>
      <c r="MIH5" s="30"/>
      <c r="MII5" s="30"/>
      <c r="MIJ5" s="30"/>
      <c r="MIK5" s="30"/>
      <c r="MIL5" s="30"/>
      <c r="MIM5" s="30"/>
      <c r="MIN5" s="30"/>
      <c r="MIO5" s="30"/>
      <c r="MIP5" s="30"/>
      <c r="MIQ5" s="30"/>
      <c r="MIR5" s="30"/>
      <c r="MIS5" s="30"/>
      <c r="MIT5" s="30"/>
      <c r="MIU5" s="30"/>
      <c r="MIV5" s="30"/>
      <c r="MIW5" s="30"/>
      <c r="MIX5" s="30"/>
      <c r="MIY5" s="30"/>
      <c r="MIZ5" s="30"/>
      <c r="MJA5" s="30"/>
      <c r="MJB5" s="30"/>
      <c r="MJC5" s="30"/>
      <c r="MJD5" s="30"/>
      <c r="MJE5" s="30"/>
      <c r="MJF5" s="30"/>
      <c r="MJG5" s="30"/>
      <c r="MJH5" s="30"/>
      <c r="MJI5" s="30"/>
      <c r="MJJ5" s="30"/>
      <c r="MJK5" s="30"/>
      <c r="MJL5" s="30"/>
      <c r="MJM5" s="30"/>
      <c r="MJN5" s="30"/>
      <c r="MJO5" s="30"/>
      <c r="MJP5" s="30"/>
      <c r="MJQ5" s="30"/>
      <c r="MJR5" s="30"/>
      <c r="MJS5" s="30"/>
      <c r="MJT5" s="30"/>
      <c r="MJU5" s="30"/>
      <c r="MJV5" s="30"/>
      <c r="MJW5" s="30"/>
      <c r="MJX5" s="30"/>
      <c r="MJY5" s="30"/>
      <c r="MJZ5" s="30"/>
      <c r="MKA5" s="30"/>
      <c r="MKB5" s="30"/>
      <c r="MKC5" s="30"/>
      <c r="MKD5" s="30"/>
      <c r="MKE5" s="30"/>
      <c r="MKF5" s="30"/>
      <c r="MKG5" s="30"/>
      <c r="MKH5" s="30"/>
      <c r="MKI5" s="30"/>
      <c r="MKJ5" s="30"/>
      <c r="MKK5" s="30"/>
      <c r="MKL5" s="30"/>
      <c r="MKM5" s="30"/>
      <c r="MKN5" s="30"/>
      <c r="MKO5" s="30"/>
      <c r="MKP5" s="30"/>
      <c r="MKQ5" s="30"/>
      <c r="MKR5" s="30"/>
      <c r="MKS5" s="30"/>
      <c r="MKT5" s="30"/>
      <c r="MKU5" s="30"/>
      <c r="MKV5" s="30"/>
      <c r="MKW5" s="30"/>
      <c r="MKX5" s="30"/>
      <c r="MKY5" s="30"/>
      <c r="MKZ5" s="30"/>
      <c r="MLA5" s="30"/>
      <c r="MLB5" s="30"/>
      <c r="MLC5" s="30"/>
      <c r="MLD5" s="30"/>
      <c r="MLE5" s="30"/>
      <c r="MLF5" s="30"/>
      <c r="MLG5" s="30"/>
      <c r="MLH5" s="30"/>
      <c r="MLI5" s="30"/>
      <c r="MLJ5" s="30"/>
      <c r="MLK5" s="30"/>
      <c r="MLL5" s="30"/>
      <c r="MLM5" s="30"/>
      <c r="MLN5" s="30"/>
      <c r="MLO5" s="30"/>
      <c r="MLP5" s="30"/>
      <c r="MLQ5" s="30"/>
      <c r="MLR5" s="30"/>
      <c r="MLS5" s="30"/>
      <c r="MLT5" s="30"/>
      <c r="MLU5" s="30"/>
      <c r="MLV5" s="30"/>
      <c r="MLW5" s="30"/>
      <c r="MLX5" s="30"/>
      <c r="MLY5" s="30"/>
      <c r="MLZ5" s="30"/>
      <c r="MMA5" s="30"/>
      <c r="MMB5" s="30"/>
      <c r="MMC5" s="30"/>
      <c r="MMD5" s="30"/>
      <c r="MME5" s="30"/>
      <c r="MMF5" s="30"/>
      <c r="MMG5" s="30"/>
      <c r="MMH5" s="30"/>
      <c r="MMI5" s="30"/>
      <c r="MMJ5" s="30"/>
      <c r="MMK5" s="30"/>
      <c r="MML5" s="30"/>
      <c r="MMM5" s="30"/>
      <c r="MMN5" s="30"/>
      <c r="MMO5" s="30"/>
      <c r="MMP5" s="30"/>
      <c r="MMQ5" s="30"/>
      <c r="MMR5" s="30"/>
      <c r="MMS5" s="30"/>
      <c r="MMT5" s="30"/>
      <c r="MMU5" s="30"/>
      <c r="MMV5" s="30"/>
      <c r="MMW5" s="30"/>
      <c r="MMX5" s="30"/>
      <c r="MMY5" s="30"/>
      <c r="MMZ5" s="30"/>
      <c r="MNA5" s="30"/>
      <c r="MNB5" s="30"/>
      <c r="MNC5" s="30"/>
      <c r="MND5" s="30"/>
      <c r="MNE5" s="30"/>
      <c r="MNF5" s="30"/>
      <c r="MNG5" s="30"/>
      <c r="MNH5" s="30"/>
      <c r="MNI5" s="30"/>
      <c r="MNJ5" s="30"/>
      <c r="MNK5" s="30"/>
      <c r="MNL5" s="30"/>
      <c r="MNM5" s="30"/>
      <c r="MNN5" s="30"/>
      <c r="MNO5" s="30"/>
      <c r="MNP5" s="30"/>
      <c r="MNQ5" s="30"/>
      <c r="MNR5" s="30"/>
      <c r="MNS5" s="30"/>
      <c r="MNT5" s="30"/>
      <c r="MNU5" s="30"/>
      <c r="MNV5" s="30"/>
      <c r="MNW5" s="30"/>
      <c r="MNX5" s="30"/>
      <c r="MNY5" s="30"/>
      <c r="MNZ5" s="30"/>
      <c r="MOA5" s="30"/>
      <c r="MOB5" s="30"/>
      <c r="MOC5" s="30"/>
      <c r="MOD5" s="30"/>
      <c r="MOE5" s="30"/>
      <c r="MOF5" s="30"/>
      <c r="MOG5" s="30"/>
      <c r="MOH5" s="30"/>
      <c r="MOI5" s="30"/>
      <c r="MOJ5" s="30"/>
      <c r="MOK5" s="30"/>
      <c r="MOL5" s="30"/>
      <c r="MOM5" s="30"/>
      <c r="MON5" s="30"/>
      <c r="MOO5" s="30"/>
      <c r="MOP5" s="30"/>
      <c r="MOQ5" s="30"/>
      <c r="MOR5" s="30"/>
      <c r="MOS5" s="30"/>
      <c r="MOT5" s="30"/>
      <c r="MOU5" s="30"/>
      <c r="MOV5" s="30"/>
      <c r="MOW5" s="30"/>
      <c r="MOX5" s="30"/>
      <c r="MOY5" s="30"/>
      <c r="MOZ5" s="30"/>
      <c r="MPA5" s="30"/>
      <c r="MPB5" s="30"/>
      <c r="MPC5" s="30"/>
      <c r="MPD5" s="30"/>
      <c r="MPE5" s="30"/>
      <c r="MPF5" s="30"/>
      <c r="MPG5" s="30"/>
      <c r="MPH5" s="30"/>
      <c r="MPI5" s="30"/>
      <c r="MPJ5" s="30"/>
      <c r="MPK5" s="30"/>
      <c r="MPL5" s="30"/>
      <c r="MPM5" s="30"/>
      <c r="MPN5" s="30"/>
      <c r="MPO5" s="30"/>
      <c r="MPP5" s="30"/>
      <c r="MPQ5" s="30"/>
      <c r="MPR5" s="30"/>
      <c r="MPS5" s="30"/>
      <c r="MPT5" s="30"/>
      <c r="MPU5" s="30"/>
      <c r="MPV5" s="30"/>
      <c r="MPW5" s="30"/>
      <c r="MPX5" s="30"/>
      <c r="MPY5" s="30"/>
      <c r="MPZ5" s="30"/>
      <c r="MQA5" s="30"/>
      <c r="MQB5" s="30"/>
      <c r="MQC5" s="30"/>
      <c r="MQD5" s="30"/>
      <c r="MQE5" s="30"/>
      <c r="MQF5" s="30"/>
      <c r="MQG5" s="30"/>
      <c r="MQH5" s="30"/>
      <c r="MQI5" s="30"/>
      <c r="MQJ5" s="30"/>
      <c r="MQK5" s="30"/>
      <c r="MQL5" s="30"/>
      <c r="MQM5" s="30"/>
      <c r="MQN5" s="30"/>
      <c r="MQO5" s="30"/>
      <c r="MQP5" s="30"/>
      <c r="MQQ5" s="30"/>
      <c r="MQR5" s="30"/>
      <c r="MQS5" s="30"/>
      <c r="MQT5" s="30"/>
      <c r="MQU5" s="30"/>
      <c r="MQV5" s="30"/>
      <c r="MQW5" s="30"/>
      <c r="MQX5" s="30"/>
      <c r="MQY5" s="30"/>
      <c r="MQZ5" s="30"/>
      <c r="MRA5" s="30"/>
      <c r="MRB5" s="30"/>
      <c r="MRC5" s="30"/>
      <c r="MRD5" s="30"/>
      <c r="MRE5" s="30"/>
      <c r="MRF5" s="30"/>
      <c r="MRG5" s="30"/>
      <c r="MRH5" s="30"/>
      <c r="MRI5" s="30"/>
      <c r="MRJ5" s="30"/>
      <c r="MRK5" s="30"/>
      <c r="MRL5" s="30"/>
      <c r="MRM5" s="30"/>
      <c r="MRN5" s="30"/>
      <c r="MRO5" s="30"/>
      <c r="MRP5" s="30"/>
      <c r="MRQ5" s="30"/>
      <c r="MRR5" s="30"/>
      <c r="MRS5" s="30"/>
      <c r="MRT5" s="30"/>
      <c r="MRU5" s="30"/>
      <c r="MRV5" s="30"/>
      <c r="MRW5" s="30"/>
      <c r="MRX5" s="30"/>
      <c r="MRY5" s="30"/>
      <c r="MRZ5" s="30"/>
      <c r="MSA5" s="30"/>
      <c r="MSB5" s="30"/>
      <c r="MSC5" s="30"/>
      <c r="MSD5" s="30"/>
      <c r="MSE5" s="30"/>
      <c r="MSF5" s="30"/>
      <c r="MSG5" s="30"/>
      <c r="MSH5" s="30"/>
      <c r="MSI5" s="30"/>
      <c r="MSJ5" s="30"/>
      <c r="MSK5" s="30"/>
      <c r="MSL5" s="30"/>
      <c r="MSM5" s="30"/>
      <c r="MSN5" s="30"/>
      <c r="MSO5" s="30"/>
      <c r="MSP5" s="30"/>
      <c r="MSQ5" s="30"/>
      <c r="MSR5" s="30"/>
      <c r="MSS5" s="30"/>
      <c r="MST5" s="30"/>
      <c r="MSU5" s="30"/>
      <c r="MSV5" s="30"/>
      <c r="MSW5" s="30"/>
      <c r="MSX5" s="30"/>
      <c r="MSY5" s="30"/>
      <c r="MSZ5" s="30"/>
      <c r="MTA5" s="30"/>
      <c r="MTB5" s="30"/>
      <c r="MTC5" s="30"/>
      <c r="MTD5" s="30"/>
      <c r="MTE5" s="30"/>
      <c r="MTF5" s="30"/>
      <c r="MTG5" s="30"/>
      <c r="MTH5" s="30"/>
      <c r="MTI5" s="30"/>
      <c r="MTJ5" s="30"/>
      <c r="MTK5" s="30"/>
      <c r="MTL5" s="30"/>
      <c r="MTM5" s="30"/>
      <c r="MTN5" s="30"/>
      <c r="MTO5" s="30"/>
      <c r="MTP5" s="30"/>
      <c r="MTQ5" s="30"/>
      <c r="MTR5" s="30"/>
      <c r="MTS5" s="30"/>
      <c r="MTT5" s="30"/>
      <c r="MTU5" s="30"/>
      <c r="MTV5" s="30"/>
      <c r="MTW5" s="30"/>
      <c r="MTX5" s="30"/>
      <c r="MTY5" s="30"/>
      <c r="MTZ5" s="30"/>
      <c r="MUA5" s="30"/>
      <c r="MUB5" s="30"/>
      <c r="MUC5" s="30"/>
      <c r="MUD5" s="30"/>
      <c r="MUE5" s="30"/>
      <c r="MUF5" s="30"/>
      <c r="MUG5" s="30"/>
      <c r="MUH5" s="30"/>
      <c r="MUI5" s="30"/>
      <c r="MUJ5" s="30"/>
      <c r="MUK5" s="30"/>
      <c r="MUL5" s="30"/>
      <c r="MUM5" s="30"/>
      <c r="MUN5" s="30"/>
      <c r="MUO5" s="30"/>
      <c r="MUP5" s="30"/>
      <c r="MUQ5" s="30"/>
      <c r="MUR5" s="30"/>
      <c r="MUS5" s="30"/>
      <c r="MUT5" s="30"/>
      <c r="MUU5" s="30"/>
      <c r="MUV5" s="30"/>
      <c r="MUW5" s="30"/>
      <c r="MUX5" s="30"/>
      <c r="MUY5" s="30"/>
      <c r="MUZ5" s="30"/>
      <c r="MVA5" s="30"/>
      <c r="MVB5" s="30"/>
      <c r="MVC5" s="30"/>
      <c r="MVD5" s="30"/>
      <c r="MVE5" s="30"/>
      <c r="MVF5" s="30"/>
      <c r="MVG5" s="30"/>
      <c r="MVH5" s="30"/>
      <c r="MVI5" s="30"/>
      <c r="MVJ5" s="30"/>
      <c r="MVK5" s="30"/>
      <c r="MVL5" s="30"/>
      <c r="MVM5" s="30"/>
      <c r="MVN5" s="30"/>
      <c r="MVO5" s="30"/>
      <c r="MVP5" s="30"/>
      <c r="MVQ5" s="30"/>
      <c r="MVR5" s="30"/>
      <c r="MVS5" s="30"/>
      <c r="MVT5" s="30"/>
      <c r="MVU5" s="30"/>
      <c r="MVV5" s="30"/>
      <c r="MVW5" s="30"/>
      <c r="MVX5" s="30"/>
      <c r="MVY5" s="30"/>
      <c r="MVZ5" s="30"/>
      <c r="MWA5" s="30"/>
      <c r="MWB5" s="30"/>
      <c r="MWC5" s="30"/>
      <c r="MWD5" s="30"/>
      <c r="MWE5" s="30"/>
      <c r="MWF5" s="30"/>
      <c r="MWG5" s="30"/>
      <c r="MWH5" s="30"/>
      <c r="MWI5" s="30"/>
      <c r="MWJ5" s="30"/>
      <c r="MWK5" s="30"/>
      <c r="MWL5" s="30"/>
      <c r="MWM5" s="30"/>
      <c r="MWN5" s="30"/>
      <c r="MWO5" s="30"/>
      <c r="MWP5" s="30"/>
      <c r="MWQ5" s="30"/>
      <c r="MWR5" s="30"/>
      <c r="MWS5" s="30"/>
      <c r="MWT5" s="30"/>
      <c r="MWU5" s="30"/>
      <c r="MWV5" s="30"/>
      <c r="MWW5" s="30"/>
      <c r="MWX5" s="30"/>
      <c r="MWY5" s="30"/>
      <c r="MWZ5" s="30"/>
      <c r="MXA5" s="30"/>
      <c r="MXB5" s="30"/>
      <c r="MXC5" s="30"/>
      <c r="MXD5" s="30"/>
      <c r="MXE5" s="30"/>
      <c r="MXF5" s="30"/>
      <c r="MXG5" s="30"/>
      <c r="MXH5" s="30"/>
      <c r="MXI5" s="30"/>
      <c r="MXJ5" s="30"/>
      <c r="MXK5" s="30"/>
      <c r="MXL5" s="30"/>
      <c r="MXM5" s="30"/>
      <c r="MXN5" s="30"/>
      <c r="MXO5" s="30"/>
      <c r="MXP5" s="30"/>
      <c r="MXQ5" s="30"/>
      <c r="MXR5" s="30"/>
      <c r="MXS5" s="30"/>
      <c r="MXT5" s="30"/>
      <c r="MXU5" s="30"/>
      <c r="MXV5" s="30"/>
      <c r="MXW5" s="30"/>
      <c r="MXX5" s="30"/>
      <c r="MXY5" s="30"/>
      <c r="MXZ5" s="30"/>
      <c r="MYA5" s="30"/>
      <c r="MYB5" s="30"/>
      <c r="MYC5" s="30"/>
      <c r="MYD5" s="30"/>
      <c r="MYE5" s="30"/>
      <c r="MYF5" s="30"/>
      <c r="MYG5" s="30"/>
      <c r="MYH5" s="30"/>
      <c r="MYI5" s="30"/>
      <c r="MYJ5" s="30"/>
      <c r="MYK5" s="30"/>
      <c r="MYL5" s="30"/>
      <c r="MYM5" s="30"/>
      <c r="MYN5" s="30"/>
      <c r="MYO5" s="30"/>
      <c r="MYP5" s="30"/>
      <c r="MYQ5" s="30"/>
      <c r="MYR5" s="30"/>
      <c r="MYS5" s="30"/>
      <c r="MYT5" s="30"/>
      <c r="MYU5" s="30"/>
      <c r="MYV5" s="30"/>
      <c r="MYW5" s="30"/>
      <c r="MYX5" s="30"/>
      <c r="MYY5" s="30"/>
      <c r="MYZ5" s="30"/>
      <c r="MZA5" s="30"/>
      <c r="MZB5" s="30"/>
      <c r="MZC5" s="30"/>
      <c r="MZD5" s="30"/>
      <c r="MZE5" s="30"/>
      <c r="MZF5" s="30"/>
      <c r="MZG5" s="30"/>
      <c r="MZH5" s="30"/>
      <c r="MZI5" s="30"/>
      <c r="MZJ5" s="30"/>
      <c r="MZK5" s="30"/>
      <c r="MZL5" s="30"/>
      <c r="MZM5" s="30"/>
      <c r="MZN5" s="30"/>
      <c r="MZO5" s="30"/>
      <c r="MZP5" s="30"/>
      <c r="MZQ5" s="30"/>
      <c r="MZR5" s="30"/>
      <c r="MZS5" s="30"/>
      <c r="MZT5" s="30"/>
      <c r="MZU5" s="30"/>
      <c r="MZV5" s="30"/>
      <c r="MZW5" s="30"/>
      <c r="MZX5" s="30"/>
      <c r="MZY5" s="30"/>
      <c r="MZZ5" s="30"/>
      <c r="NAA5" s="30"/>
      <c r="NAB5" s="30"/>
      <c r="NAC5" s="30"/>
      <c r="NAD5" s="30"/>
      <c r="NAE5" s="30"/>
      <c r="NAF5" s="30"/>
      <c r="NAG5" s="30"/>
      <c r="NAH5" s="30"/>
      <c r="NAI5" s="30"/>
      <c r="NAJ5" s="30"/>
      <c r="NAK5" s="30"/>
      <c r="NAL5" s="30"/>
      <c r="NAM5" s="30"/>
      <c r="NAN5" s="30"/>
      <c r="NAO5" s="30"/>
      <c r="NAP5" s="30"/>
      <c r="NAQ5" s="30"/>
      <c r="NAR5" s="30"/>
      <c r="NAS5" s="30"/>
      <c r="NAT5" s="30"/>
      <c r="NAU5" s="30"/>
      <c r="NAV5" s="30"/>
      <c r="NAW5" s="30"/>
      <c r="NAX5" s="30"/>
      <c r="NAY5" s="30"/>
      <c r="NAZ5" s="30"/>
      <c r="NBA5" s="30"/>
      <c r="NBB5" s="30"/>
      <c r="NBC5" s="30"/>
      <c r="NBD5" s="30"/>
      <c r="NBE5" s="30"/>
      <c r="NBF5" s="30"/>
      <c r="NBG5" s="30"/>
      <c r="NBH5" s="30"/>
      <c r="NBI5" s="30"/>
      <c r="NBJ5" s="30"/>
      <c r="NBK5" s="30"/>
      <c r="NBL5" s="30"/>
      <c r="NBM5" s="30"/>
      <c r="NBN5" s="30"/>
      <c r="NBO5" s="30"/>
      <c r="NBP5" s="30"/>
      <c r="NBQ5" s="30"/>
      <c r="NBR5" s="30"/>
      <c r="NBS5" s="30"/>
      <c r="NBT5" s="30"/>
      <c r="NBU5" s="30"/>
      <c r="NBV5" s="30"/>
      <c r="NBW5" s="30"/>
      <c r="NBX5" s="30"/>
      <c r="NBY5" s="30"/>
      <c r="NBZ5" s="30"/>
      <c r="NCA5" s="30"/>
      <c r="NCB5" s="30"/>
      <c r="NCC5" s="30"/>
      <c r="NCD5" s="30"/>
      <c r="NCE5" s="30"/>
      <c r="NCF5" s="30"/>
      <c r="NCG5" s="30"/>
      <c r="NCH5" s="30"/>
      <c r="NCI5" s="30"/>
      <c r="NCJ5" s="30"/>
      <c r="NCK5" s="30"/>
      <c r="NCL5" s="30"/>
      <c r="NCM5" s="30"/>
      <c r="NCN5" s="30"/>
      <c r="NCO5" s="30"/>
      <c r="NCP5" s="30"/>
      <c r="NCQ5" s="30"/>
      <c r="NCR5" s="30"/>
      <c r="NCS5" s="30"/>
      <c r="NCT5" s="30"/>
      <c r="NCU5" s="30"/>
      <c r="NCV5" s="30"/>
      <c r="NCW5" s="30"/>
      <c r="NCX5" s="30"/>
      <c r="NCY5" s="30"/>
      <c r="NCZ5" s="30"/>
      <c r="NDA5" s="30"/>
      <c r="NDB5" s="30"/>
      <c r="NDC5" s="30"/>
      <c r="NDD5" s="30"/>
      <c r="NDE5" s="30"/>
      <c r="NDF5" s="30"/>
      <c r="NDG5" s="30"/>
      <c r="NDH5" s="30"/>
      <c r="NDI5" s="30"/>
      <c r="NDJ5" s="30"/>
      <c r="NDK5" s="30"/>
      <c r="NDL5" s="30"/>
      <c r="NDM5" s="30"/>
      <c r="NDN5" s="30"/>
      <c r="NDO5" s="30"/>
      <c r="NDP5" s="30"/>
      <c r="NDQ5" s="30"/>
      <c r="NDR5" s="30"/>
      <c r="NDS5" s="30"/>
      <c r="NDT5" s="30"/>
      <c r="NDU5" s="30"/>
      <c r="NDV5" s="30"/>
      <c r="NDW5" s="30"/>
      <c r="NDX5" s="30"/>
      <c r="NDY5" s="30"/>
      <c r="NDZ5" s="30"/>
      <c r="NEA5" s="30"/>
      <c r="NEB5" s="30"/>
      <c r="NEC5" s="30"/>
      <c r="NED5" s="30"/>
      <c r="NEE5" s="30"/>
      <c r="NEF5" s="30"/>
      <c r="NEG5" s="30"/>
      <c r="NEH5" s="30"/>
      <c r="NEI5" s="30"/>
      <c r="NEJ5" s="30"/>
      <c r="NEK5" s="30"/>
      <c r="NEL5" s="30"/>
      <c r="NEM5" s="30"/>
      <c r="NEN5" s="30"/>
      <c r="NEO5" s="30"/>
      <c r="NEP5" s="30"/>
      <c r="NEQ5" s="30"/>
      <c r="NER5" s="30"/>
      <c r="NES5" s="30"/>
      <c r="NET5" s="30"/>
      <c r="NEU5" s="30"/>
      <c r="NEV5" s="30"/>
      <c r="NEW5" s="30"/>
      <c r="NEX5" s="30"/>
      <c r="NEY5" s="30"/>
      <c r="NEZ5" s="30"/>
      <c r="NFA5" s="30"/>
      <c r="NFB5" s="30"/>
      <c r="NFC5" s="30"/>
      <c r="NFD5" s="30"/>
      <c r="NFE5" s="30"/>
      <c r="NFF5" s="30"/>
      <c r="NFG5" s="30"/>
      <c r="NFH5" s="30"/>
      <c r="NFI5" s="30"/>
      <c r="NFJ5" s="30"/>
      <c r="NFK5" s="30"/>
      <c r="NFL5" s="30"/>
      <c r="NFM5" s="30"/>
      <c r="NFN5" s="30"/>
      <c r="NFO5" s="30"/>
      <c r="NFP5" s="30"/>
      <c r="NFQ5" s="30"/>
      <c r="NFR5" s="30"/>
      <c r="NFS5" s="30"/>
      <c r="NFT5" s="30"/>
      <c r="NFU5" s="30"/>
      <c r="NFV5" s="30"/>
      <c r="NFW5" s="30"/>
      <c r="NFX5" s="30"/>
      <c r="NFY5" s="30"/>
      <c r="NFZ5" s="30"/>
      <c r="NGA5" s="30"/>
      <c r="NGB5" s="30"/>
      <c r="NGC5" s="30"/>
      <c r="NGD5" s="30"/>
      <c r="NGE5" s="30"/>
      <c r="NGF5" s="30"/>
      <c r="NGG5" s="30"/>
      <c r="NGH5" s="30"/>
      <c r="NGI5" s="30"/>
      <c r="NGJ5" s="30"/>
      <c r="NGK5" s="30"/>
      <c r="NGL5" s="30"/>
      <c r="NGM5" s="30"/>
      <c r="NGN5" s="30"/>
      <c r="NGO5" s="30"/>
      <c r="NGP5" s="30"/>
      <c r="NGQ5" s="30"/>
      <c r="NGR5" s="30"/>
      <c r="NGS5" s="30"/>
      <c r="NGT5" s="30"/>
      <c r="NGU5" s="30"/>
      <c r="NGV5" s="30"/>
      <c r="NGW5" s="30"/>
      <c r="NGX5" s="30"/>
      <c r="NGY5" s="30"/>
      <c r="NGZ5" s="30"/>
      <c r="NHA5" s="30"/>
      <c r="NHB5" s="30"/>
      <c r="NHC5" s="30"/>
      <c r="NHD5" s="30"/>
      <c r="NHE5" s="30"/>
      <c r="NHF5" s="30"/>
      <c r="NHG5" s="30"/>
      <c r="NHH5" s="30"/>
      <c r="NHI5" s="30"/>
      <c r="NHJ5" s="30"/>
      <c r="NHK5" s="30"/>
      <c r="NHL5" s="30"/>
      <c r="NHM5" s="30"/>
      <c r="NHN5" s="30"/>
      <c r="NHO5" s="30"/>
      <c r="NHP5" s="30"/>
      <c r="NHQ5" s="30"/>
      <c r="NHR5" s="30"/>
      <c r="NHS5" s="30"/>
      <c r="NHT5" s="30"/>
      <c r="NHU5" s="30"/>
      <c r="NHV5" s="30"/>
      <c r="NHW5" s="30"/>
      <c r="NHX5" s="30"/>
      <c r="NHY5" s="30"/>
      <c r="NHZ5" s="30"/>
      <c r="NIA5" s="30"/>
      <c r="NIB5" s="30"/>
      <c r="NIC5" s="30"/>
      <c r="NID5" s="30"/>
      <c r="NIE5" s="30"/>
      <c r="NIF5" s="30"/>
      <c r="NIG5" s="30"/>
      <c r="NIH5" s="30"/>
      <c r="NII5" s="30"/>
      <c r="NIJ5" s="30"/>
      <c r="NIK5" s="30"/>
      <c r="NIL5" s="30"/>
      <c r="NIM5" s="30"/>
      <c r="NIN5" s="30"/>
      <c r="NIO5" s="30"/>
      <c r="NIP5" s="30"/>
      <c r="NIQ5" s="30"/>
      <c r="NIR5" s="30"/>
      <c r="NIS5" s="30"/>
      <c r="NIT5" s="30"/>
      <c r="NIU5" s="30"/>
      <c r="NIV5" s="30"/>
      <c r="NIW5" s="30"/>
      <c r="NIX5" s="30"/>
      <c r="NIY5" s="30"/>
      <c r="NIZ5" s="30"/>
      <c r="NJA5" s="30"/>
      <c r="NJB5" s="30"/>
      <c r="NJC5" s="30"/>
      <c r="NJD5" s="30"/>
      <c r="NJE5" s="30"/>
      <c r="NJF5" s="30"/>
      <c r="NJG5" s="30"/>
      <c r="NJH5" s="30"/>
      <c r="NJI5" s="30"/>
      <c r="NJJ5" s="30"/>
      <c r="NJK5" s="30"/>
      <c r="NJL5" s="30"/>
      <c r="NJM5" s="30"/>
      <c r="NJN5" s="30"/>
      <c r="NJO5" s="30"/>
      <c r="NJP5" s="30"/>
      <c r="NJQ5" s="30"/>
      <c r="NJR5" s="30"/>
      <c r="NJS5" s="30"/>
      <c r="NJT5" s="30"/>
      <c r="NJU5" s="30"/>
      <c r="NJV5" s="30"/>
      <c r="NJW5" s="30"/>
      <c r="NJX5" s="30"/>
      <c r="NJY5" s="30"/>
      <c r="NJZ5" s="30"/>
      <c r="NKA5" s="30"/>
      <c r="NKB5" s="30"/>
      <c r="NKC5" s="30"/>
      <c r="NKD5" s="30"/>
      <c r="NKE5" s="30"/>
      <c r="NKF5" s="30"/>
      <c r="NKG5" s="30"/>
      <c r="NKH5" s="30"/>
      <c r="NKI5" s="30"/>
      <c r="NKJ5" s="30"/>
      <c r="NKK5" s="30"/>
      <c r="NKL5" s="30"/>
      <c r="NKM5" s="30"/>
      <c r="NKN5" s="30"/>
      <c r="NKO5" s="30"/>
      <c r="NKP5" s="30"/>
      <c r="NKQ5" s="30"/>
      <c r="NKR5" s="30"/>
      <c r="NKS5" s="30"/>
      <c r="NKT5" s="30"/>
      <c r="NKU5" s="30"/>
      <c r="NKV5" s="30"/>
      <c r="NKW5" s="30"/>
      <c r="NKX5" s="30"/>
      <c r="NKY5" s="30"/>
      <c r="NKZ5" s="30"/>
      <c r="NLA5" s="30"/>
      <c r="NLB5" s="30"/>
      <c r="NLC5" s="30"/>
      <c r="NLD5" s="30"/>
      <c r="NLE5" s="30"/>
      <c r="NLF5" s="30"/>
      <c r="NLG5" s="30"/>
      <c r="NLH5" s="30"/>
      <c r="NLI5" s="30"/>
      <c r="NLJ5" s="30"/>
      <c r="NLK5" s="30"/>
      <c r="NLL5" s="30"/>
      <c r="NLM5" s="30"/>
      <c r="NLN5" s="30"/>
      <c r="NLO5" s="30"/>
      <c r="NLP5" s="30"/>
      <c r="NLQ5" s="30"/>
      <c r="NLR5" s="30"/>
      <c r="NLS5" s="30"/>
      <c r="NLT5" s="30"/>
      <c r="NLU5" s="30"/>
      <c r="NLV5" s="30"/>
      <c r="NLW5" s="30"/>
      <c r="NLX5" s="30"/>
      <c r="NLY5" s="30"/>
      <c r="NLZ5" s="30"/>
      <c r="NMA5" s="30"/>
      <c r="NMB5" s="30"/>
      <c r="NMC5" s="30"/>
      <c r="NMD5" s="30"/>
      <c r="NME5" s="30"/>
      <c r="NMF5" s="30"/>
      <c r="NMG5" s="30"/>
      <c r="NMH5" s="30"/>
      <c r="NMI5" s="30"/>
      <c r="NMJ5" s="30"/>
      <c r="NMK5" s="30"/>
      <c r="NML5" s="30"/>
      <c r="NMM5" s="30"/>
      <c r="NMN5" s="30"/>
      <c r="NMO5" s="30"/>
      <c r="NMP5" s="30"/>
      <c r="NMQ5" s="30"/>
      <c r="NMR5" s="30"/>
      <c r="NMS5" s="30"/>
      <c r="NMT5" s="30"/>
      <c r="NMU5" s="30"/>
      <c r="NMV5" s="30"/>
      <c r="NMW5" s="30"/>
      <c r="NMX5" s="30"/>
      <c r="NMY5" s="30"/>
      <c r="NMZ5" s="30"/>
      <c r="NNA5" s="30"/>
      <c r="NNB5" s="30"/>
      <c r="NNC5" s="30"/>
      <c r="NND5" s="30"/>
      <c r="NNE5" s="30"/>
      <c r="NNF5" s="30"/>
      <c r="NNG5" s="30"/>
      <c r="NNH5" s="30"/>
      <c r="NNI5" s="30"/>
      <c r="NNJ5" s="30"/>
      <c r="NNK5" s="30"/>
      <c r="NNL5" s="30"/>
      <c r="NNM5" s="30"/>
      <c r="NNN5" s="30"/>
      <c r="NNO5" s="30"/>
      <c r="NNP5" s="30"/>
      <c r="NNQ5" s="30"/>
      <c r="NNR5" s="30"/>
      <c r="NNS5" s="30"/>
      <c r="NNT5" s="30"/>
      <c r="NNU5" s="30"/>
      <c r="NNV5" s="30"/>
      <c r="NNW5" s="30"/>
      <c r="NNX5" s="30"/>
      <c r="NNY5" s="30"/>
      <c r="NNZ5" s="30"/>
      <c r="NOA5" s="30"/>
      <c r="NOB5" s="30"/>
      <c r="NOC5" s="30"/>
      <c r="NOD5" s="30"/>
      <c r="NOE5" s="30"/>
      <c r="NOF5" s="30"/>
      <c r="NOG5" s="30"/>
      <c r="NOH5" s="30"/>
      <c r="NOI5" s="30"/>
      <c r="NOJ5" s="30"/>
      <c r="NOK5" s="30"/>
      <c r="NOL5" s="30"/>
      <c r="NOM5" s="30"/>
      <c r="NON5" s="30"/>
      <c r="NOO5" s="30"/>
      <c r="NOP5" s="30"/>
      <c r="NOQ5" s="30"/>
      <c r="NOR5" s="30"/>
      <c r="NOS5" s="30"/>
      <c r="NOT5" s="30"/>
      <c r="NOU5" s="30"/>
      <c r="NOV5" s="30"/>
      <c r="NOW5" s="30"/>
      <c r="NOX5" s="30"/>
      <c r="NOY5" s="30"/>
      <c r="NOZ5" s="30"/>
      <c r="NPA5" s="30"/>
      <c r="NPB5" s="30"/>
      <c r="NPC5" s="30"/>
      <c r="NPD5" s="30"/>
      <c r="NPE5" s="30"/>
      <c r="NPF5" s="30"/>
      <c r="NPG5" s="30"/>
      <c r="NPH5" s="30"/>
      <c r="NPI5" s="30"/>
      <c r="NPJ5" s="30"/>
      <c r="NPK5" s="30"/>
      <c r="NPL5" s="30"/>
      <c r="NPM5" s="30"/>
      <c r="NPN5" s="30"/>
      <c r="NPO5" s="30"/>
      <c r="NPP5" s="30"/>
      <c r="NPQ5" s="30"/>
      <c r="NPR5" s="30"/>
      <c r="NPS5" s="30"/>
      <c r="NPT5" s="30"/>
      <c r="NPU5" s="30"/>
      <c r="NPV5" s="30"/>
      <c r="NPW5" s="30"/>
      <c r="NPX5" s="30"/>
      <c r="NPY5" s="30"/>
      <c r="NPZ5" s="30"/>
      <c r="NQA5" s="30"/>
      <c r="NQB5" s="30"/>
      <c r="NQC5" s="30"/>
      <c r="NQD5" s="30"/>
      <c r="NQE5" s="30"/>
      <c r="NQF5" s="30"/>
      <c r="NQG5" s="30"/>
      <c r="NQH5" s="30"/>
      <c r="NQI5" s="30"/>
      <c r="NQJ5" s="30"/>
      <c r="NQK5" s="30"/>
      <c r="NQL5" s="30"/>
      <c r="NQM5" s="30"/>
      <c r="NQN5" s="30"/>
      <c r="NQO5" s="30"/>
      <c r="NQP5" s="30"/>
      <c r="NQQ5" s="30"/>
      <c r="NQR5" s="30"/>
      <c r="NQS5" s="30"/>
      <c r="NQT5" s="30"/>
      <c r="NQU5" s="30"/>
      <c r="NQV5" s="30"/>
      <c r="NQW5" s="30"/>
      <c r="NQX5" s="30"/>
      <c r="NQY5" s="30"/>
      <c r="NQZ5" s="30"/>
      <c r="NRA5" s="30"/>
      <c r="NRB5" s="30"/>
      <c r="NRC5" s="30"/>
      <c r="NRD5" s="30"/>
      <c r="NRE5" s="30"/>
      <c r="NRF5" s="30"/>
      <c r="NRG5" s="30"/>
      <c r="NRH5" s="30"/>
      <c r="NRI5" s="30"/>
      <c r="NRJ5" s="30"/>
      <c r="NRK5" s="30"/>
      <c r="NRL5" s="30"/>
      <c r="NRM5" s="30"/>
      <c r="NRN5" s="30"/>
      <c r="NRO5" s="30"/>
      <c r="NRP5" s="30"/>
      <c r="NRQ5" s="30"/>
      <c r="NRR5" s="30"/>
      <c r="NRS5" s="30"/>
      <c r="NRT5" s="30"/>
      <c r="NRU5" s="30"/>
      <c r="NRV5" s="30"/>
      <c r="NRW5" s="30"/>
      <c r="NRX5" s="30"/>
      <c r="NRY5" s="30"/>
      <c r="NRZ5" s="30"/>
      <c r="NSA5" s="30"/>
      <c r="NSB5" s="30"/>
      <c r="NSC5" s="30"/>
      <c r="NSD5" s="30"/>
      <c r="NSE5" s="30"/>
      <c r="NSF5" s="30"/>
      <c r="NSG5" s="30"/>
      <c r="NSH5" s="30"/>
      <c r="NSI5" s="30"/>
      <c r="NSJ5" s="30"/>
      <c r="NSK5" s="30"/>
      <c r="NSL5" s="30"/>
      <c r="NSM5" s="30"/>
      <c r="NSN5" s="30"/>
      <c r="NSO5" s="30"/>
      <c r="NSP5" s="30"/>
      <c r="NSQ5" s="30"/>
      <c r="NSR5" s="30"/>
      <c r="NSS5" s="30"/>
      <c r="NST5" s="30"/>
      <c r="NSU5" s="30"/>
      <c r="NSV5" s="30"/>
      <c r="NSW5" s="30"/>
      <c r="NSX5" s="30"/>
      <c r="NSY5" s="30"/>
      <c r="NSZ5" s="30"/>
      <c r="NTA5" s="30"/>
      <c r="NTB5" s="30"/>
      <c r="NTC5" s="30"/>
      <c r="NTD5" s="30"/>
      <c r="NTE5" s="30"/>
      <c r="NTF5" s="30"/>
      <c r="NTG5" s="30"/>
      <c r="NTH5" s="30"/>
      <c r="NTI5" s="30"/>
      <c r="NTJ5" s="30"/>
      <c r="NTK5" s="30"/>
      <c r="NTL5" s="30"/>
      <c r="NTM5" s="30"/>
      <c r="NTN5" s="30"/>
      <c r="NTO5" s="30"/>
      <c r="NTP5" s="30"/>
      <c r="NTQ5" s="30"/>
      <c r="NTR5" s="30"/>
      <c r="NTS5" s="30"/>
      <c r="NTT5" s="30"/>
      <c r="NTU5" s="30"/>
      <c r="NTV5" s="30"/>
      <c r="NTW5" s="30"/>
      <c r="NTX5" s="30"/>
      <c r="NTY5" s="30"/>
      <c r="NTZ5" s="30"/>
      <c r="NUA5" s="30"/>
      <c r="NUB5" s="30"/>
      <c r="NUC5" s="30"/>
      <c r="NUD5" s="30"/>
      <c r="NUE5" s="30"/>
      <c r="NUF5" s="30"/>
      <c r="NUG5" s="30"/>
      <c r="NUH5" s="30"/>
      <c r="NUI5" s="30"/>
      <c r="NUJ5" s="30"/>
      <c r="NUK5" s="30"/>
      <c r="NUL5" s="30"/>
      <c r="NUM5" s="30"/>
      <c r="NUN5" s="30"/>
      <c r="NUO5" s="30"/>
      <c r="NUP5" s="30"/>
      <c r="NUQ5" s="30"/>
      <c r="NUR5" s="30"/>
      <c r="NUS5" s="30"/>
      <c r="NUT5" s="30"/>
      <c r="NUU5" s="30"/>
      <c r="NUV5" s="30"/>
      <c r="NUW5" s="30"/>
      <c r="NUX5" s="30"/>
      <c r="NUY5" s="30"/>
      <c r="NUZ5" s="30"/>
      <c r="NVA5" s="30"/>
      <c r="NVB5" s="30"/>
      <c r="NVC5" s="30"/>
      <c r="NVD5" s="30"/>
      <c r="NVE5" s="30"/>
      <c r="NVF5" s="30"/>
      <c r="NVG5" s="30"/>
      <c r="NVH5" s="30"/>
      <c r="NVI5" s="30"/>
      <c r="NVJ5" s="30"/>
      <c r="NVK5" s="30"/>
      <c r="NVL5" s="30"/>
      <c r="NVM5" s="30"/>
      <c r="NVN5" s="30"/>
      <c r="NVO5" s="30"/>
      <c r="NVP5" s="30"/>
      <c r="NVQ5" s="30"/>
      <c r="NVR5" s="30"/>
      <c r="NVS5" s="30"/>
      <c r="NVT5" s="30"/>
      <c r="NVU5" s="30"/>
      <c r="NVV5" s="30"/>
      <c r="NVW5" s="30"/>
      <c r="NVX5" s="30"/>
      <c r="NVY5" s="30"/>
      <c r="NVZ5" s="30"/>
      <c r="NWA5" s="30"/>
      <c r="NWB5" s="30"/>
      <c r="NWC5" s="30"/>
      <c r="NWD5" s="30"/>
      <c r="NWE5" s="30"/>
      <c r="NWF5" s="30"/>
      <c r="NWG5" s="30"/>
      <c r="NWH5" s="30"/>
      <c r="NWI5" s="30"/>
      <c r="NWJ5" s="30"/>
      <c r="NWK5" s="30"/>
      <c r="NWL5" s="30"/>
      <c r="NWM5" s="30"/>
      <c r="NWN5" s="30"/>
      <c r="NWO5" s="30"/>
      <c r="NWP5" s="30"/>
      <c r="NWQ5" s="30"/>
      <c r="NWR5" s="30"/>
      <c r="NWS5" s="30"/>
      <c r="NWT5" s="30"/>
      <c r="NWU5" s="30"/>
      <c r="NWV5" s="30"/>
      <c r="NWW5" s="30"/>
      <c r="NWX5" s="30"/>
      <c r="NWY5" s="30"/>
      <c r="NWZ5" s="30"/>
      <c r="NXA5" s="30"/>
      <c r="NXB5" s="30"/>
      <c r="NXC5" s="30"/>
      <c r="NXD5" s="30"/>
      <c r="NXE5" s="30"/>
      <c r="NXF5" s="30"/>
      <c r="NXG5" s="30"/>
      <c r="NXH5" s="30"/>
      <c r="NXI5" s="30"/>
      <c r="NXJ5" s="30"/>
      <c r="NXK5" s="30"/>
      <c r="NXL5" s="30"/>
      <c r="NXM5" s="30"/>
      <c r="NXN5" s="30"/>
      <c r="NXO5" s="30"/>
      <c r="NXP5" s="30"/>
      <c r="NXQ5" s="30"/>
      <c r="NXR5" s="30"/>
      <c r="NXS5" s="30"/>
      <c r="NXT5" s="30"/>
      <c r="NXU5" s="30"/>
      <c r="NXV5" s="30"/>
      <c r="NXW5" s="30"/>
      <c r="NXX5" s="30"/>
      <c r="NXY5" s="30"/>
      <c r="NXZ5" s="30"/>
      <c r="NYA5" s="30"/>
      <c r="NYB5" s="30"/>
      <c r="NYC5" s="30"/>
      <c r="NYD5" s="30"/>
      <c r="NYE5" s="30"/>
      <c r="NYF5" s="30"/>
      <c r="NYG5" s="30"/>
      <c r="NYH5" s="30"/>
      <c r="NYI5" s="30"/>
      <c r="NYJ5" s="30"/>
      <c r="NYK5" s="30"/>
      <c r="NYL5" s="30"/>
      <c r="NYM5" s="30"/>
      <c r="NYN5" s="30"/>
      <c r="NYO5" s="30"/>
      <c r="NYP5" s="30"/>
      <c r="NYQ5" s="30"/>
      <c r="NYR5" s="30"/>
      <c r="NYS5" s="30"/>
      <c r="NYT5" s="30"/>
      <c r="NYU5" s="30"/>
      <c r="NYV5" s="30"/>
      <c r="NYW5" s="30"/>
      <c r="NYX5" s="30"/>
      <c r="NYY5" s="30"/>
      <c r="NYZ5" s="30"/>
      <c r="NZA5" s="30"/>
      <c r="NZB5" s="30"/>
      <c r="NZC5" s="30"/>
      <c r="NZD5" s="30"/>
      <c r="NZE5" s="30"/>
      <c r="NZF5" s="30"/>
      <c r="NZG5" s="30"/>
      <c r="NZH5" s="30"/>
      <c r="NZI5" s="30"/>
      <c r="NZJ5" s="30"/>
      <c r="NZK5" s="30"/>
      <c r="NZL5" s="30"/>
      <c r="NZM5" s="30"/>
      <c r="NZN5" s="30"/>
      <c r="NZO5" s="30"/>
      <c r="NZP5" s="30"/>
      <c r="NZQ5" s="30"/>
      <c r="NZR5" s="30"/>
      <c r="NZS5" s="30"/>
      <c r="NZT5" s="30"/>
      <c r="NZU5" s="30"/>
      <c r="NZV5" s="30"/>
      <c r="NZW5" s="30"/>
      <c r="NZX5" s="30"/>
      <c r="NZY5" s="30"/>
      <c r="NZZ5" s="30"/>
      <c r="OAA5" s="30"/>
      <c r="OAB5" s="30"/>
      <c r="OAC5" s="30"/>
      <c r="OAD5" s="30"/>
      <c r="OAE5" s="30"/>
      <c r="OAF5" s="30"/>
      <c r="OAG5" s="30"/>
      <c r="OAH5" s="30"/>
      <c r="OAI5" s="30"/>
      <c r="OAJ5" s="30"/>
      <c r="OAK5" s="30"/>
      <c r="OAL5" s="30"/>
      <c r="OAM5" s="30"/>
      <c r="OAN5" s="30"/>
      <c r="OAO5" s="30"/>
      <c r="OAP5" s="30"/>
      <c r="OAQ5" s="30"/>
      <c r="OAR5" s="30"/>
      <c r="OAS5" s="30"/>
      <c r="OAT5" s="30"/>
      <c r="OAU5" s="30"/>
      <c r="OAV5" s="30"/>
      <c r="OAW5" s="30"/>
      <c r="OAX5" s="30"/>
      <c r="OAY5" s="30"/>
      <c r="OAZ5" s="30"/>
      <c r="OBA5" s="30"/>
      <c r="OBB5" s="30"/>
      <c r="OBC5" s="30"/>
      <c r="OBD5" s="30"/>
      <c r="OBE5" s="30"/>
      <c r="OBF5" s="30"/>
      <c r="OBG5" s="30"/>
      <c r="OBH5" s="30"/>
      <c r="OBI5" s="30"/>
      <c r="OBJ5" s="30"/>
      <c r="OBK5" s="30"/>
      <c r="OBL5" s="30"/>
      <c r="OBM5" s="30"/>
      <c r="OBN5" s="30"/>
      <c r="OBO5" s="30"/>
      <c r="OBP5" s="30"/>
      <c r="OBQ5" s="30"/>
      <c r="OBR5" s="30"/>
      <c r="OBS5" s="30"/>
      <c r="OBT5" s="30"/>
      <c r="OBU5" s="30"/>
      <c r="OBV5" s="30"/>
      <c r="OBW5" s="30"/>
      <c r="OBX5" s="30"/>
      <c r="OBY5" s="30"/>
      <c r="OBZ5" s="30"/>
      <c r="OCA5" s="30"/>
      <c r="OCB5" s="30"/>
      <c r="OCC5" s="30"/>
      <c r="OCD5" s="30"/>
      <c r="OCE5" s="30"/>
      <c r="OCF5" s="30"/>
      <c r="OCG5" s="30"/>
      <c r="OCH5" s="30"/>
      <c r="OCI5" s="30"/>
      <c r="OCJ5" s="30"/>
      <c r="OCK5" s="30"/>
      <c r="OCL5" s="30"/>
      <c r="OCM5" s="30"/>
      <c r="OCN5" s="30"/>
      <c r="OCO5" s="30"/>
      <c r="OCP5" s="30"/>
      <c r="OCQ5" s="30"/>
      <c r="OCR5" s="30"/>
      <c r="OCS5" s="30"/>
      <c r="OCT5" s="30"/>
      <c r="OCU5" s="30"/>
      <c r="OCV5" s="30"/>
      <c r="OCW5" s="30"/>
      <c r="OCX5" s="30"/>
      <c r="OCY5" s="30"/>
      <c r="OCZ5" s="30"/>
      <c r="ODA5" s="30"/>
      <c r="ODB5" s="30"/>
      <c r="ODC5" s="30"/>
      <c r="ODD5" s="30"/>
      <c r="ODE5" s="30"/>
      <c r="ODF5" s="30"/>
      <c r="ODG5" s="30"/>
      <c r="ODH5" s="30"/>
      <c r="ODI5" s="30"/>
      <c r="ODJ5" s="30"/>
      <c r="ODK5" s="30"/>
      <c r="ODL5" s="30"/>
      <c r="ODM5" s="30"/>
      <c r="ODN5" s="30"/>
      <c r="ODO5" s="30"/>
      <c r="ODP5" s="30"/>
      <c r="ODQ5" s="30"/>
      <c r="ODR5" s="30"/>
      <c r="ODS5" s="30"/>
      <c r="ODT5" s="30"/>
      <c r="ODU5" s="30"/>
      <c r="ODV5" s="30"/>
      <c r="ODW5" s="30"/>
      <c r="ODX5" s="30"/>
      <c r="ODY5" s="30"/>
      <c r="ODZ5" s="30"/>
      <c r="OEA5" s="30"/>
      <c r="OEB5" s="30"/>
      <c r="OEC5" s="30"/>
      <c r="OED5" s="30"/>
      <c r="OEE5" s="30"/>
      <c r="OEF5" s="30"/>
      <c r="OEG5" s="30"/>
      <c r="OEH5" s="30"/>
      <c r="OEI5" s="30"/>
      <c r="OEJ5" s="30"/>
      <c r="OEK5" s="30"/>
      <c r="OEL5" s="30"/>
      <c r="OEM5" s="30"/>
      <c r="OEN5" s="30"/>
      <c r="OEO5" s="30"/>
      <c r="OEP5" s="30"/>
      <c r="OEQ5" s="30"/>
      <c r="OER5" s="30"/>
      <c r="OES5" s="30"/>
      <c r="OET5" s="30"/>
      <c r="OEU5" s="30"/>
      <c r="OEV5" s="30"/>
      <c r="OEW5" s="30"/>
      <c r="OEX5" s="30"/>
      <c r="OEY5" s="30"/>
      <c r="OEZ5" s="30"/>
      <c r="OFA5" s="30"/>
      <c r="OFB5" s="30"/>
      <c r="OFC5" s="30"/>
      <c r="OFD5" s="30"/>
      <c r="OFE5" s="30"/>
      <c r="OFF5" s="30"/>
      <c r="OFG5" s="30"/>
      <c r="OFH5" s="30"/>
      <c r="OFI5" s="30"/>
      <c r="OFJ5" s="30"/>
      <c r="OFK5" s="30"/>
      <c r="OFL5" s="30"/>
      <c r="OFM5" s="30"/>
      <c r="OFN5" s="30"/>
      <c r="OFO5" s="30"/>
      <c r="OFP5" s="30"/>
      <c r="OFQ5" s="30"/>
      <c r="OFR5" s="30"/>
      <c r="OFS5" s="30"/>
      <c r="OFT5" s="30"/>
      <c r="OFU5" s="30"/>
      <c r="OFV5" s="30"/>
      <c r="OFW5" s="30"/>
      <c r="OFX5" s="30"/>
      <c r="OFY5" s="30"/>
      <c r="OFZ5" s="30"/>
      <c r="OGA5" s="30"/>
      <c r="OGB5" s="30"/>
      <c r="OGC5" s="30"/>
      <c r="OGD5" s="30"/>
      <c r="OGE5" s="30"/>
      <c r="OGF5" s="30"/>
      <c r="OGG5" s="30"/>
      <c r="OGH5" s="30"/>
      <c r="OGI5" s="30"/>
      <c r="OGJ5" s="30"/>
      <c r="OGK5" s="30"/>
      <c r="OGL5" s="30"/>
      <c r="OGM5" s="30"/>
      <c r="OGN5" s="30"/>
      <c r="OGO5" s="30"/>
      <c r="OGP5" s="30"/>
      <c r="OGQ5" s="30"/>
      <c r="OGR5" s="30"/>
      <c r="OGS5" s="30"/>
      <c r="OGT5" s="30"/>
      <c r="OGU5" s="30"/>
      <c r="OGV5" s="30"/>
      <c r="OGW5" s="30"/>
      <c r="OGX5" s="30"/>
      <c r="OGY5" s="30"/>
      <c r="OGZ5" s="30"/>
      <c r="OHA5" s="30"/>
      <c r="OHB5" s="30"/>
      <c r="OHC5" s="30"/>
      <c r="OHD5" s="30"/>
      <c r="OHE5" s="30"/>
      <c r="OHF5" s="30"/>
      <c r="OHG5" s="30"/>
      <c r="OHH5" s="30"/>
      <c r="OHI5" s="30"/>
      <c r="OHJ5" s="30"/>
      <c r="OHK5" s="30"/>
      <c r="OHL5" s="30"/>
      <c r="OHM5" s="30"/>
      <c r="OHN5" s="30"/>
      <c r="OHO5" s="30"/>
      <c r="OHP5" s="30"/>
      <c r="OHQ5" s="30"/>
      <c r="OHR5" s="30"/>
      <c r="OHS5" s="30"/>
      <c r="OHT5" s="30"/>
      <c r="OHU5" s="30"/>
      <c r="OHV5" s="30"/>
      <c r="OHW5" s="30"/>
      <c r="OHX5" s="30"/>
      <c r="OHY5" s="30"/>
      <c r="OHZ5" s="30"/>
      <c r="OIA5" s="30"/>
      <c r="OIB5" s="30"/>
      <c r="OIC5" s="30"/>
      <c r="OID5" s="30"/>
      <c r="OIE5" s="30"/>
      <c r="OIF5" s="30"/>
      <c r="OIG5" s="30"/>
      <c r="OIH5" s="30"/>
      <c r="OII5" s="30"/>
      <c r="OIJ5" s="30"/>
      <c r="OIK5" s="30"/>
      <c r="OIL5" s="30"/>
      <c r="OIM5" s="30"/>
      <c r="OIN5" s="30"/>
      <c r="OIO5" s="30"/>
      <c r="OIP5" s="30"/>
      <c r="OIQ5" s="30"/>
      <c r="OIR5" s="30"/>
      <c r="OIS5" s="30"/>
      <c r="OIT5" s="30"/>
      <c r="OIU5" s="30"/>
      <c r="OIV5" s="30"/>
      <c r="OIW5" s="30"/>
      <c r="OIX5" s="30"/>
      <c r="OIY5" s="30"/>
      <c r="OIZ5" s="30"/>
      <c r="OJA5" s="30"/>
      <c r="OJB5" s="30"/>
      <c r="OJC5" s="30"/>
      <c r="OJD5" s="30"/>
      <c r="OJE5" s="30"/>
      <c r="OJF5" s="30"/>
      <c r="OJG5" s="30"/>
      <c r="OJH5" s="30"/>
      <c r="OJI5" s="30"/>
      <c r="OJJ5" s="30"/>
      <c r="OJK5" s="30"/>
      <c r="OJL5" s="30"/>
      <c r="OJM5" s="30"/>
      <c r="OJN5" s="30"/>
      <c r="OJO5" s="30"/>
      <c r="OJP5" s="30"/>
      <c r="OJQ5" s="30"/>
      <c r="OJR5" s="30"/>
      <c r="OJS5" s="30"/>
      <c r="OJT5" s="30"/>
      <c r="OJU5" s="30"/>
      <c r="OJV5" s="30"/>
      <c r="OJW5" s="30"/>
      <c r="OJX5" s="30"/>
      <c r="OJY5" s="30"/>
      <c r="OJZ5" s="30"/>
      <c r="OKA5" s="30"/>
      <c r="OKB5" s="30"/>
      <c r="OKC5" s="30"/>
      <c r="OKD5" s="30"/>
      <c r="OKE5" s="30"/>
      <c r="OKF5" s="30"/>
      <c r="OKG5" s="30"/>
      <c r="OKH5" s="30"/>
      <c r="OKI5" s="30"/>
      <c r="OKJ5" s="30"/>
      <c r="OKK5" s="30"/>
      <c r="OKL5" s="30"/>
      <c r="OKM5" s="30"/>
      <c r="OKN5" s="30"/>
      <c r="OKO5" s="30"/>
      <c r="OKP5" s="30"/>
      <c r="OKQ5" s="30"/>
      <c r="OKR5" s="30"/>
      <c r="OKS5" s="30"/>
      <c r="OKT5" s="30"/>
      <c r="OKU5" s="30"/>
      <c r="OKV5" s="30"/>
      <c r="OKW5" s="30"/>
      <c r="OKX5" s="30"/>
      <c r="OKY5" s="30"/>
      <c r="OKZ5" s="30"/>
      <c r="OLA5" s="30"/>
      <c r="OLB5" s="30"/>
      <c r="OLC5" s="30"/>
      <c r="OLD5" s="30"/>
      <c r="OLE5" s="30"/>
      <c r="OLF5" s="30"/>
      <c r="OLG5" s="30"/>
      <c r="OLH5" s="30"/>
      <c r="OLI5" s="30"/>
      <c r="OLJ5" s="30"/>
      <c r="OLK5" s="30"/>
      <c r="OLL5" s="30"/>
      <c r="OLM5" s="30"/>
      <c r="OLN5" s="30"/>
      <c r="OLO5" s="30"/>
      <c r="OLP5" s="30"/>
      <c r="OLQ5" s="30"/>
      <c r="OLR5" s="30"/>
      <c r="OLS5" s="30"/>
      <c r="OLT5" s="30"/>
      <c r="OLU5" s="30"/>
      <c r="OLV5" s="30"/>
      <c r="OLW5" s="30"/>
      <c r="OLX5" s="30"/>
      <c r="OLY5" s="30"/>
      <c r="OLZ5" s="30"/>
      <c r="OMA5" s="30"/>
      <c r="OMB5" s="30"/>
      <c r="OMC5" s="30"/>
      <c r="OMD5" s="30"/>
      <c r="OME5" s="30"/>
      <c r="OMF5" s="30"/>
      <c r="OMG5" s="30"/>
      <c r="OMH5" s="30"/>
      <c r="OMI5" s="30"/>
      <c r="OMJ5" s="30"/>
      <c r="OMK5" s="30"/>
      <c r="OML5" s="30"/>
      <c r="OMM5" s="30"/>
      <c r="OMN5" s="30"/>
      <c r="OMO5" s="30"/>
      <c r="OMP5" s="30"/>
      <c r="OMQ5" s="30"/>
      <c r="OMR5" s="30"/>
      <c r="OMS5" s="30"/>
      <c r="OMT5" s="30"/>
      <c r="OMU5" s="30"/>
      <c r="OMV5" s="30"/>
      <c r="OMW5" s="30"/>
      <c r="OMX5" s="30"/>
      <c r="OMY5" s="30"/>
      <c r="OMZ5" s="30"/>
      <c r="ONA5" s="30"/>
      <c r="ONB5" s="30"/>
      <c r="ONC5" s="30"/>
      <c r="OND5" s="30"/>
      <c r="ONE5" s="30"/>
      <c r="ONF5" s="30"/>
      <c r="ONG5" s="30"/>
      <c r="ONH5" s="30"/>
      <c r="ONI5" s="30"/>
      <c r="ONJ5" s="30"/>
      <c r="ONK5" s="30"/>
      <c r="ONL5" s="30"/>
      <c r="ONM5" s="30"/>
      <c r="ONN5" s="30"/>
      <c r="ONO5" s="30"/>
      <c r="ONP5" s="30"/>
      <c r="ONQ5" s="30"/>
      <c r="ONR5" s="30"/>
      <c r="ONS5" s="30"/>
      <c r="ONT5" s="30"/>
      <c r="ONU5" s="30"/>
      <c r="ONV5" s="30"/>
      <c r="ONW5" s="30"/>
      <c r="ONX5" s="30"/>
      <c r="ONY5" s="30"/>
      <c r="ONZ5" s="30"/>
      <c r="OOA5" s="30"/>
      <c r="OOB5" s="30"/>
      <c r="OOC5" s="30"/>
      <c r="OOD5" s="30"/>
      <c r="OOE5" s="30"/>
      <c r="OOF5" s="30"/>
      <c r="OOG5" s="30"/>
      <c r="OOH5" s="30"/>
      <c r="OOI5" s="30"/>
      <c r="OOJ5" s="30"/>
      <c r="OOK5" s="30"/>
      <c r="OOL5" s="30"/>
      <c r="OOM5" s="30"/>
      <c r="OON5" s="30"/>
      <c r="OOO5" s="30"/>
      <c r="OOP5" s="30"/>
      <c r="OOQ5" s="30"/>
      <c r="OOR5" s="30"/>
      <c r="OOS5" s="30"/>
      <c r="OOT5" s="30"/>
      <c r="OOU5" s="30"/>
      <c r="OOV5" s="30"/>
      <c r="OOW5" s="30"/>
      <c r="OOX5" s="30"/>
      <c r="OOY5" s="30"/>
      <c r="OOZ5" s="30"/>
      <c r="OPA5" s="30"/>
      <c r="OPB5" s="30"/>
      <c r="OPC5" s="30"/>
      <c r="OPD5" s="30"/>
      <c r="OPE5" s="30"/>
      <c r="OPF5" s="30"/>
      <c r="OPG5" s="30"/>
      <c r="OPH5" s="30"/>
      <c r="OPI5" s="30"/>
      <c r="OPJ5" s="30"/>
      <c r="OPK5" s="30"/>
      <c r="OPL5" s="30"/>
      <c r="OPM5" s="30"/>
      <c r="OPN5" s="30"/>
      <c r="OPO5" s="30"/>
      <c r="OPP5" s="30"/>
      <c r="OPQ5" s="30"/>
      <c r="OPR5" s="30"/>
      <c r="OPS5" s="30"/>
      <c r="OPT5" s="30"/>
      <c r="OPU5" s="30"/>
      <c r="OPV5" s="30"/>
      <c r="OPW5" s="30"/>
      <c r="OPX5" s="30"/>
      <c r="OPY5" s="30"/>
      <c r="OPZ5" s="30"/>
      <c r="OQA5" s="30"/>
      <c r="OQB5" s="30"/>
      <c r="OQC5" s="30"/>
      <c r="OQD5" s="30"/>
      <c r="OQE5" s="30"/>
      <c r="OQF5" s="30"/>
      <c r="OQG5" s="30"/>
      <c r="OQH5" s="30"/>
      <c r="OQI5" s="30"/>
      <c r="OQJ5" s="30"/>
      <c r="OQK5" s="30"/>
      <c r="OQL5" s="30"/>
      <c r="OQM5" s="30"/>
      <c r="OQN5" s="30"/>
      <c r="OQO5" s="30"/>
      <c r="OQP5" s="30"/>
      <c r="OQQ5" s="30"/>
      <c r="OQR5" s="30"/>
      <c r="OQS5" s="30"/>
      <c r="OQT5" s="30"/>
      <c r="OQU5" s="30"/>
      <c r="OQV5" s="30"/>
      <c r="OQW5" s="30"/>
      <c r="OQX5" s="30"/>
      <c r="OQY5" s="30"/>
      <c r="OQZ5" s="30"/>
      <c r="ORA5" s="30"/>
      <c r="ORB5" s="30"/>
      <c r="ORC5" s="30"/>
      <c r="ORD5" s="30"/>
      <c r="ORE5" s="30"/>
      <c r="ORF5" s="30"/>
      <c r="ORG5" s="30"/>
      <c r="ORH5" s="30"/>
      <c r="ORI5" s="30"/>
      <c r="ORJ5" s="30"/>
      <c r="ORK5" s="30"/>
      <c r="ORL5" s="30"/>
      <c r="ORM5" s="30"/>
      <c r="ORN5" s="30"/>
      <c r="ORO5" s="30"/>
      <c r="ORP5" s="30"/>
      <c r="ORQ5" s="30"/>
      <c r="ORR5" s="30"/>
      <c r="ORS5" s="30"/>
      <c r="ORT5" s="30"/>
      <c r="ORU5" s="30"/>
      <c r="ORV5" s="30"/>
      <c r="ORW5" s="30"/>
      <c r="ORX5" s="30"/>
      <c r="ORY5" s="30"/>
      <c r="ORZ5" s="30"/>
      <c r="OSA5" s="30"/>
      <c r="OSB5" s="30"/>
      <c r="OSC5" s="30"/>
      <c r="OSD5" s="30"/>
      <c r="OSE5" s="30"/>
      <c r="OSF5" s="30"/>
      <c r="OSG5" s="30"/>
      <c r="OSH5" s="30"/>
      <c r="OSI5" s="30"/>
      <c r="OSJ5" s="30"/>
      <c r="OSK5" s="30"/>
      <c r="OSL5" s="30"/>
      <c r="OSM5" s="30"/>
      <c r="OSN5" s="30"/>
      <c r="OSO5" s="30"/>
      <c r="OSP5" s="30"/>
      <c r="OSQ5" s="30"/>
      <c r="OSR5" s="30"/>
      <c r="OSS5" s="30"/>
      <c r="OST5" s="30"/>
      <c r="OSU5" s="30"/>
      <c r="OSV5" s="30"/>
      <c r="OSW5" s="30"/>
      <c r="OSX5" s="30"/>
      <c r="OSY5" s="30"/>
      <c r="OSZ5" s="30"/>
      <c r="OTA5" s="30"/>
      <c r="OTB5" s="30"/>
      <c r="OTC5" s="30"/>
      <c r="OTD5" s="30"/>
      <c r="OTE5" s="30"/>
      <c r="OTF5" s="30"/>
      <c r="OTG5" s="30"/>
      <c r="OTH5" s="30"/>
      <c r="OTI5" s="30"/>
      <c r="OTJ5" s="30"/>
      <c r="OTK5" s="30"/>
      <c r="OTL5" s="30"/>
      <c r="OTM5" s="30"/>
      <c r="OTN5" s="30"/>
      <c r="OTO5" s="30"/>
      <c r="OTP5" s="30"/>
      <c r="OTQ5" s="30"/>
      <c r="OTR5" s="30"/>
      <c r="OTS5" s="30"/>
      <c r="OTT5" s="30"/>
      <c r="OTU5" s="30"/>
      <c r="OTV5" s="30"/>
      <c r="OTW5" s="30"/>
      <c r="OTX5" s="30"/>
      <c r="OTY5" s="30"/>
      <c r="OTZ5" s="30"/>
      <c r="OUA5" s="30"/>
      <c r="OUB5" s="30"/>
      <c r="OUC5" s="30"/>
      <c r="OUD5" s="30"/>
      <c r="OUE5" s="30"/>
      <c r="OUF5" s="30"/>
      <c r="OUG5" s="30"/>
      <c r="OUH5" s="30"/>
      <c r="OUI5" s="30"/>
      <c r="OUJ5" s="30"/>
      <c r="OUK5" s="30"/>
      <c r="OUL5" s="30"/>
      <c r="OUM5" s="30"/>
      <c r="OUN5" s="30"/>
      <c r="OUO5" s="30"/>
      <c r="OUP5" s="30"/>
      <c r="OUQ5" s="30"/>
      <c r="OUR5" s="30"/>
      <c r="OUS5" s="30"/>
      <c r="OUT5" s="30"/>
      <c r="OUU5" s="30"/>
      <c r="OUV5" s="30"/>
      <c r="OUW5" s="30"/>
      <c r="OUX5" s="30"/>
      <c r="OUY5" s="30"/>
      <c r="OUZ5" s="30"/>
      <c r="OVA5" s="30"/>
      <c r="OVB5" s="30"/>
      <c r="OVC5" s="30"/>
      <c r="OVD5" s="30"/>
      <c r="OVE5" s="30"/>
      <c r="OVF5" s="30"/>
      <c r="OVG5" s="30"/>
      <c r="OVH5" s="30"/>
      <c r="OVI5" s="30"/>
      <c r="OVJ5" s="30"/>
      <c r="OVK5" s="30"/>
      <c r="OVL5" s="30"/>
      <c r="OVM5" s="30"/>
      <c r="OVN5" s="30"/>
      <c r="OVO5" s="30"/>
      <c r="OVP5" s="30"/>
      <c r="OVQ5" s="30"/>
      <c r="OVR5" s="30"/>
      <c r="OVS5" s="30"/>
      <c r="OVT5" s="30"/>
      <c r="OVU5" s="30"/>
      <c r="OVV5" s="30"/>
      <c r="OVW5" s="30"/>
      <c r="OVX5" s="30"/>
      <c r="OVY5" s="30"/>
      <c r="OVZ5" s="30"/>
      <c r="OWA5" s="30"/>
      <c r="OWB5" s="30"/>
      <c r="OWC5" s="30"/>
      <c r="OWD5" s="30"/>
      <c r="OWE5" s="30"/>
      <c r="OWF5" s="30"/>
      <c r="OWG5" s="30"/>
      <c r="OWH5" s="30"/>
      <c r="OWI5" s="30"/>
      <c r="OWJ5" s="30"/>
      <c r="OWK5" s="30"/>
      <c r="OWL5" s="30"/>
      <c r="OWM5" s="30"/>
      <c r="OWN5" s="30"/>
      <c r="OWO5" s="30"/>
      <c r="OWP5" s="30"/>
      <c r="OWQ5" s="30"/>
      <c r="OWR5" s="30"/>
      <c r="OWS5" s="30"/>
      <c r="OWT5" s="30"/>
      <c r="OWU5" s="30"/>
      <c r="OWV5" s="30"/>
      <c r="OWW5" s="30"/>
      <c r="OWX5" s="30"/>
      <c r="OWY5" s="30"/>
      <c r="OWZ5" s="30"/>
      <c r="OXA5" s="30"/>
      <c r="OXB5" s="30"/>
      <c r="OXC5" s="30"/>
      <c r="OXD5" s="30"/>
      <c r="OXE5" s="30"/>
      <c r="OXF5" s="30"/>
      <c r="OXG5" s="30"/>
      <c r="OXH5" s="30"/>
      <c r="OXI5" s="30"/>
      <c r="OXJ5" s="30"/>
      <c r="OXK5" s="30"/>
      <c r="OXL5" s="30"/>
      <c r="OXM5" s="30"/>
      <c r="OXN5" s="30"/>
      <c r="OXO5" s="30"/>
      <c r="OXP5" s="30"/>
      <c r="OXQ5" s="30"/>
      <c r="OXR5" s="30"/>
      <c r="OXS5" s="30"/>
      <c r="OXT5" s="30"/>
      <c r="OXU5" s="30"/>
      <c r="OXV5" s="30"/>
      <c r="OXW5" s="30"/>
      <c r="OXX5" s="30"/>
      <c r="OXY5" s="30"/>
      <c r="OXZ5" s="30"/>
      <c r="OYA5" s="30"/>
      <c r="OYB5" s="30"/>
      <c r="OYC5" s="30"/>
      <c r="OYD5" s="30"/>
      <c r="OYE5" s="30"/>
      <c r="OYF5" s="30"/>
      <c r="OYG5" s="30"/>
      <c r="OYH5" s="30"/>
      <c r="OYI5" s="30"/>
      <c r="OYJ5" s="30"/>
      <c r="OYK5" s="30"/>
      <c r="OYL5" s="30"/>
      <c r="OYM5" s="30"/>
      <c r="OYN5" s="30"/>
      <c r="OYO5" s="30"/>
      <c r="OYP5" s="30"/>
      <c r="OYQ5" s="30"/>
      <c r="OYR5" s="30"/>
      <c r="OYS5" s="30"/>
      <c r="OYT5" s="30"/>
      <c r="OYU5" s="30"/>
      <c r="OYV5" s="30"/>
      <c r="OYW5" s="30"/>
      <c r="OYX5" s="30"/>
      <c r="OYY5" s="30"/>
      <c r="OYZ5" s="30"/>
      <c r="OZA5" s="30"/>
      <c r="OZB5" s="30"/>
      <c r="OZC5" s="30"/>
      <c r="OZD5" s="30"/>
      <c r="OZE5" s="30"/>
      <c r="OZF5" s="30"/>
      <c r="OZG5" s="30"/>
      <c r="OZH5" s="30"/>
      <c r="OZI5" s="30"/>
      <c r="OZJ5" s="30"/>
      <c r="OZK5" s="30"/>
      <c r="OZL5" s="30"/>
      <c r="OZM5" s="30"/>
      <c r="OZN5" s="30"/>
      <c r="OZO5" s="30"/>
      <c r="OZP5" s="30"/>
      <c r="OZQ5" s="30"/>
      <c r="OZR5" s="30"/>
      <c r="OZS5" s="30"/>
      <c r="OZT5" s="30"/>
      <c r="OZU5" s="30"/>
      <c r="OZV5" s="30"/>
      <c r="OZW5" s="30"/>
      <c r="OZX5" s="30"/>
      <c r="OZY5" s="30"/>
      <c r="OZZ5" s="30"/>
      <c r="PAA5" s="30"/>
      <c r="PAB5" s="30"/>
      <c r="PAC5" s="30"/>
      <c r="PAD5" s="30"/>
      <c r="PAE5" s="30"/>
      <c r="PAF5" s="30"/>
      <c r="PAG5" s="30"/>
      <c r="PAH5" s="30"/>
      <c r="PAI5" s="30"/>
      <c r="PAJ5" s="30"/>
      <c r="PAK5" s="30"/>
      <c r="PAL5" s="30"/>
      <c r="PAM5" s="30"/>
      <c r="PAN5" s="30"/>
      <c r="PAO5" s="30"/>
      <c r="PAP5" s="30"/>
      <c r="PAQ5" s="30"/>
      <c r="PAR5" s="30"/>
      <c r="PAS5" s="30"/>
      <c r="PAT5" s="30"/>
      <c r="PAU5" s="30"/>
      <c r="PAV5" s="30"/>
      <c r="PAW5" s="30"/>
      <c r="PAX5" s="30"/>
      <c r="PAY5" s="30"/>
      <c r="PAZ5" s="30"/>
      <c r="PBA5" s="30"/>
      <c r="PBB5" s="30"/>
      <c r="PBC5" s="30"/>
      <c r="PBD5" s="30"/>
      <c r="PBE5" s="30"/>
      <c r="PBF5" s="30"/>
      <c r="PBG5" s="30"/>
      <c r="PBH5" s="30"/>
      <c r="PBI5" s="30"/>
      <c r="PBJ5" s="30"/>
      <c r="PBK5" s="30"/>
      <c r="PBL5" s="30"/>
      <c r="PBM5" s="30"/>
      <c r="PBN5" s="30"/>
      <c r="PBO5" s="30"/>
      <c r="PBP5" s="30"/>
      <c r="PBQ5" s="30"/>
      <c r="PBR5" s="30"/>
      <c r="PBS5" s="30"/>
      <c r="PBT5" s="30"/>
      <c r="PBU5" s="30"/>
      <c r="PBV5" s="30"/>
      <c r="PBW5" s="30"/>
      <c r="PBX5" s="30"/>
      <c r="PBY5" s="30"/>
      <c r="PBZ5" s="30"/>
      <c r="PCA5" s="30"/>
      <c r="PCB5" s="30"/>
      <c r="PCC5" s="30"/>
      <c r="PCD5" s="30"/>
      <c r="PCE5" s="30"/>
      <c r="PCF5" s="30"/>
      <c r="PCG5" s="30"/>
      <c r="PCH5" s="30"/>
      <c r="PCI5" s="30"/>
      <c r="PCJ5" s="30"/>
      <c r="PCK5" s="30"/>
      <c r="PCL5" s="30"/>
      <c r="PCM5" s="30"/>
      <c r="PCN5" s="30"/>
      <c r="PCO5" s="30"/>
      <c r="PCP5" s="30"/>
      <c r="PCQ5" s="30"/>
      <c r="PCR5" s="30"/>
      <c r="PCS5" s="30"/>
      <c r="PCT5" s="30"/>
      <c r="PCU5" s="30"/>
      <c r="PCV5" s="30"/>
      <c r="PCW5" s="30"/>
      <c r="PCX5" s="30"/>
      <c r="PCY5" s="30"/>
      <c r="PCZ5" s="30"/>
      <c r="PDA5" s="30"/>
      <c r="PDB5" s="30"/>
      <c r="PDC5" s="30"/>
      <c r="PDD5" s="30"/>
      <c r="PDE5" s="30"/>
      <c r="PDF5" s="30"/>
      <c r="PDG5" s="30"/>
      <c r="PDH5" s="30"/>
      <c r="PDI5" s="30"/>
      <c r="PDJ5" s="30"/>
      <c r="PDK5" s="30"/>
      <c r="PDL5" s="30"/>
      <c r="PDM5" s="30"/>
      <c r="PDN5" s="30"/>
      <c r="PDO5" s="30"/>
      <c r="PDP5" s="30"/>
      <c r="PDQ5" s="30"/>
      <c r="PDR5" s="30"/>
      <c r="PDS5" s="30"/>
      <c r="PDT5" s="30"/>
      <c r="PDU5" s="30"/>
      <c r="PDV5" s="30"/>
      <c r="PDW5" s="30"/>
      <c r="PDX5" s="30"/>
      <c r="PDY5" s="30"/>
      <c r="PDZ5" s="30"/>
      <c r="PEA5" s="30"/>
      <c r="PEB5" s="30"/>
      <c r="PEC5" s="30"/>
      <c r="PED5" s="30"/>
      <c r="PEE5" s="30"/>
      <c r="PEF5" s="30"/>
      <c r="PEG5" s="30"/>
      <c r="PEH5" s="30"/>
      <c r="PEI5" s="30"/>
      <c r="PEJ5" s="30"/>
      <c r="PEK5" s="30"/>
      <c r="PEL5" s="30"/>
      <c r="PEM5" s="30"/>
      <c r="PEN5" s="30"/>
      <c r="PEO5" s="30"/>
      <c r="PEP5" s="30"/>
      <c r="PEQ5" s="30"/>
      <c r="PER5" s="30"/>
      <c r="PES5" s="30"/>
      <c r="PET5" s="30"/>
      <c r="PEU5" s="30"/>
      <c r="PEV5" s="30"/>
      <c r="PEW5" s="30"/>
      <c r="PEX5" s="30"/>
      <c r="PEY5" s="30"/>
      <c r="PEZ5" s="30"/>
      <c r="PFA5" s="30"/>
      <c r="PFB5" s="30"/>
      <c r="PFC5" s="30"/>
      <c r="PFD5" s="30"/>
      <c r="PFE5" s="30"/>
      <c r="PFF5" s="30"/>
      <c r="PFG5" s="30"/>
      <c r="PFH5" s="30"/>
      <c r="PFI5" s="30"/>
      <c r="PFJ5" s="30"/>
      <c r="PFK5" s="30"/>
      <c r="PFL5" s="30"/>
      <c r="PFM5" s="30"/>
      <c r="PFN5" s="30"/>
      <c r="PFO5" s="30"/>
      <c r="PFP5" s="30"/>
      <c r="PFQ5" s="30"/>
      <c r="PFR5" s="30"/>
      <c r="PFS5" s="30"/>
      <c r="PFT5" s="30"/>
      <c r="PFU5" s="30"/>
      <c r="PFV5" s="30"/>
      <c r="PFW5" s="30"/>
      <c r="PFX5" s="30"/>
      <c r="PFY5" s="30"/>
      <c r="PFZ5" s="30"/>
      <c r="PGA5" s="30"/>
      <c r="PGB5" s="30"/>
      <c r="PGC5" s="30"/>
      <c r="PGD5" s="30"/>
      <c r="PGE5" s="30"/>
      <c r="PGF5" s="30"/>
      <c r="PGG5" s="30"/>
      <c r="PGH5" s="30"/>
      <c r="PGI5" s="30"/>
      <c r="PGJ5" s="30"/>
      <c r="PGK5" s="30"/>
      <c r="PGL5" s="30"/>
      <c r="PGM5" s="30"/>
      <c r="PGN5" s="30"/>
      <c r="PGO5" s="30"/>
      <c r="PGP5" s="30"/>
      <c r="PGQ5" s="30"/>
      <c r="PGR5" s="30"/>
      <c r="PGS5" s="30"/>
      <c r="PGT5" s="30"/>
      <c r="PGU5" s="30"/>
      <c r="PGV5" s="30"/>
      <c r="PGW5" s="30"/>
      <c r="PGX5" s="30"/>
      <c r="PGY5" s="30"/>
      <c r="PGZ5" s="30"/>
      <c r="PHA5" s="30"/>
      <c r="PHB5" s="30"/>
      <c r="PHC5" s="30"/>
      <c r="PHD5" s="30"/>
      <c r="PHE5" s="30"/>
      <c r="PHF5" s="30"/>
      <c r="PHG5" s="30"/>
      <c r="PHH5" s="30"/>
      <c r="PHI5" s="30"/>
      <c r="PHJ5" s="30"/>
      <c r="PHK5" s="30"/>
      <c r="PHL5" s="30"/>
      <c r="PHM5" s="30"/>
      <c r="PHN5" s="30"/>
      <c r="PHO5" s="30"/>
      <c r="PHP5" s="30"/>
      <c r="PHQ5" s="30"/>
      <c r="PHR5" s="30"/>
      <c r="PHS5" s="30"/>
      <c r="PHT5" s="30"/>
      <c r="PHU5" s="30"/>
      <c r="PHV5" s="30"/>
      <c r="PHW5" s="30"/>
      <c r="PHX5" s="30"/>
      <c r="PHY5" s="30"/>
      <c r="PHZ5" s="30"/>
      <c r="PIA5" s="30"/>
      <c r="PIB5" s="30"/>
      <c r="PIC5" s="30"/>
      <c r="PID5" s="30"/>
      <c r="PIE5" s="30"/>
      <c r="PIF5" s="30"/>
      <c r="PIG5" s="30"/>
      <c r="PIH5" s="30"/>
      <c r="PII5" s="30"/>
      <c r="PIJ5" s="30"/>
      <c r="PIK5" s="30"/>
      <c r="PIL5" s="30"/>
      <c r="PIM5" s="30"/>
      <c r="PIN5" s="30"/>
      <c r="PIO5" s="30"/>
      <c r="PIP5" s="30"/>
      <c r="PIQ5" s="30"/>
      <c r="PIR5" s="30"/>
      <c r="PIS5" s="30"/>
      <c r="PIT5" s="30"/>
      <c r="PIU5" s="30"/>
      <c r="PIV5" s="30"/>
      <c r="PIW5" s="30"/>
      <c r="PIX5" s="30"/>
      <c r="PIY5" s="30"/>
      <c r="PIZ5" s="30"/>
      <c r="PJA5" s="30"/>
      <c r="PJB5" s="30"/>
      <c r="PJC5" s="30"/>
      <c r="PJD5" s="30"/>
      <c r="PJE5" s="30"/>
      <c r="PJF5" s="30"/>
      <c r="PJG5" s="30"/>
      <c r="PJH5" s="30"/>
      <c r="PJI5" s="30"/>
      <c r="PJJ5" s="30"/>
      <c r="PJK5" s="30"/>
      <c r="PJL5" s="30"/>
      <c r="PJM5" s="30"/>
      <c r="PJN5" s="30"/>
      <c r="PJO5" s="30"/>
      <c r="PJP5" s="30"/>
      <c r="PJQ5" s="30"/>
      <c r="PJR5" s="30"/>
      <c r="PJS5" s="30"/>
      <c r="PJT5" s="30"/>
      <c r="PJU5" s="30"/>
      <c r="PJV5" s="30"/>
      <c r="PJW5" s="30"/>
      <c r="PJX5" s="30"/>
      <c r="PJY5" s="30"/>
      <c r="PJZ5" s="30"/>
      <c r="PKA5" s="30"/>
      <c r="PKB5" s="30"/>
      <c r="PKC5" s="30"/>
      <c r="PKD5" s="30"/>
      <c r="PKE5" s="30"/>
      <c r="PKF5" s="30"/>
      <c r="PKG5" s="30"/>
      <c r="PKH5" s="30"/>
      <c r="PKI5" s="30"/>
      <c r="PKJ5" s="30"/>
      <c r="PKK5" s="30"/>
      <c r="PKL5" s="30"/>
      <c r="PKM5" s="30"/>
      <c r="PKN5" s="30"/>
      <c r="PKO5" s="30"/>
      <c r="PKP5" s="30"/>
      <c r="PKQ5" s="30"/>
      <c r="PKR5" s="30"/>
      <c r="PKS5" s="30"/>
      <c r="PKT5" s="30"/>
      <c r="PKU5" s="30"/>
      <c r="PKV5" s="30"/>
      <c r="PKW5" s="30"/>
      <c r="PKX5" s="30"/>
      <c r="PKY5" s="30"/>
      <c r="PKZ5" s="30"/>
      <c r="PLA5" s="30"/>
      <c r="PLB5" s="30"/>
      <c r="PLC5" s="30"/>
      <c r="PLD5" s="30"/>
      <c r="PLE5" s="30"/>
      <c r="PLF5" s="30"/>
      <c r="PLG5" s="30"/>
      <c r="PLH5" s="30"/>
      <c r="PLI5" s="30"/>
      <c r="PLJ5" s="30"/>
      <c r="PLK5" s="30"/>
      <c r="PLL5" s="30"/>
      <c r="PLM5" s="30"/>
      <c r="PLN5" s="30"/>
      <c r="PLO5" s="30"/>
      <c r="PLP5" s="30"/>
      <c r="PLQ5" s="30"/>
      <c r="PLR5" s="30"/>
      <c r="PLS5" s="30"/>
      <c r="PLT5" s="30"/>
      <c r="PLU5" s="30"/>
      <c r="PLV5" s="30"/>
      <c r="PLW5" s="30"/>
      <c r="PLX5" s="30"/>
      <c r="PLY5" s="30"/>
      <c r="PLZ5" s="30"/>
      <c r="PMA5" s="30"/>
      <c r="PMB5" s="30"/>
      <c r="PMC5" s="30"/>
      <c r="PMD5" s="30"/>
      <c r="PME5" s="30"/>
      <c r="PMF5" s="30"/>
      <c r="PMG5" s="30"/>
      <c r="PMH5" s="30"/>
      <c r="PMI5" s="30"/>
      <c r="PMJ5" s="30"/>
      <c r="PMK5" s="30"/>
      <c r="PML5" s="30"/>
      <c r="PMM5" s="30"/>
      <c r="PMN5" s="30"/>
      <c r="PMO5" s="30"/>
      <c r="PMP5" s="30"/>
      <c r="PMQ5" s="30"/>
      <c r="PMR5" s="30"/>
      <c r="PMS5" s="30"/>
      <c r="PMT5" s="30"/>
      <c r="PMU5" s="30"/>
      <c r="PMV5" s="30"/>
      <c r="PMW5" s="30"/>
      <c r="PMX5" s="30"/>
      <c r="PMY5" s="30"/>
      <c r="PMZ5" s="30"/>
      <c r="PNA5" s="30"/>
      <c r="PNB5" s="30"/>
      <c r="PNC5" s="30"/>
      <c r="PND5" s="30"/>
      <c r="PNE5" s="30"/>
      <c r="PNF5" s="30"/>
      <c r="PNG5" s="30"/>
      <c r="PNH5" s="30"/>
      <c r="PNI5" s="30"/>
      <c r="PNJ5" s="30"/>
      <c r="PNK5" s="30"/>
      <c r="PNL5" s="30"/>
      <c r="PNM5" s="30"/>
      <c r="PNN5" s="30"/>
      <c r="PNO5" s="30"/>
      <c r="PNP5" s="30"/>
      <c r="PNQ5" s="30"/>
      <c r="PNR5" s="30"/>
      <c r="PNS5" s="30"/>
      <c r="PNT5" s="30"/>
      <c r="PNU5" s="30"/>
      <c r="PNV5" s="30"/>
      <c r="PNW5" s="30"/>
      <c r="PNX5" s="30"/>
      <c r="PNY5" s="30"/>
      <c r="PNZ5" s="30"/>
      <c r="POA5" s="30"/>
      <c r="POB5" s="30"/>
      <c r="POC5" s="30"/>
      <c r="POD5" s="30"/>
      <c r="POE5" s="30"/>
      <c r="POF5" s="30"/>
      <c r="POG5" s="30"/>
      <c r="POH5" s="30"/>
      <c r="POI5" s="30"/>
      <c r="POJ5" s="30"/>
      <c r="POK5" s="30"/>
      <c r="POL5" s="30"/>
      <c r="POM5" s="30"/>
      <c r="PON5" s="30"/>
      <c r="POO5" s="30"/>
      <c r="POP5" s="30"/>
      <c r="POQ5" s="30"/>
      <c r="POR5" s="30"/>
      <c r="POS5" s="30"/>
      <c r="POT5" s="30"/>
      <c r="POU5" s="30"/>
      <c r="POV5" s="30"/>
      <c r="POW5" s="30"/>
      <c r="POX5" s="30"/>
      <c r="POY5" s="30"/>
      <c r="POZ5" s="30"/>
      <c r="PPA5" s="30"/>
      <c r="PPB5" s="30"/>
      <c r="PPC5" s="30"/>
      <c r="PPD5" s="30"/>
      <c r="PPE5" s="30"/>
      <c r="PPF5" s="30"/>
      <c r="PPG5" s="30"/>
      <c r="PPH5" s="30"/>
      <c r="PPI5" s="30"/>
      <c r="PPJ5" s="30"/>
      <c r="PPK5" s="30"/>
      <c r="PPL5" s="30"/>
      <c r="PPM5" s="30"/>
      <c r="PPN5" s="30"/>
      <c r="PPO5" s="30"/>
      <c r="PPP5" s="30"/>
      <c r="PPQ5" s="30"/>
      <c r="PPR5" s="30"/>
      <c r="PPS5" s="30"/>
      <c r="PPT5" s="30"/>
      <c r="PPU5" s="30"/>
      <c r="PPV5" s="30"/>
      <c r="PPW5" s="30"/>
      <c r="PPX5" s="30"/>
      <c r="PPY5" s="30"/>
      <c r="PPZ5" s="30"/>
      <c r="PQA5" s="30"/>
      <c r="PQB5" s="30"/>
      <c r="PQC5" s="30"/>
      <c r="PQD5" s="30"/>
      <c r="PQE5" s="30"/>
      <c r="PQF5" s="30"/>
      <c r="PQG5" s="30"/>
      <c r="PQH5" s="30"/>
      <c r="PQI5" s="30"/>
      <c r="PQJ5" s="30"/>
      <c r="PQK5" s="30"/>
      <c r="PQL5" s="30"/>
      <c r="PQM5" s="30"/>
      <c r="PQN5" s="30"/>
      <c r="PQO5" s="30"/>
      <c r="PQP5" s="30"/>
      <c r="PQQ5" s="30"/>
      <c r="PQR5" s="30"/>
      <c r="PQS5" s="30"/>
      <c r="PQT5" s="30"/>
      <c r="PQU5" s="30"/>
      <c r="PQV5" s="30"/>
      <c r="PQW5" s="30"/>
      <c r="PQX5" s="30"/>
      <c r="PQY5" s="30"/>
      <c r="PQZ5" s="30"/>
      <c r="PRA5" s="30"/>
      <c r="PRB5" s="30"/>
      <c r="PRC5" s="30"/>
      <c r="PRD5" s="30"/>
      <c r="PRE5" s="30"/>
      <c r="PRF5" s="30"/>
      <c r="PRG5" s="30"/>
      <c r="PRH5" s="30"/>
      <c r="PRI5" s="30"/>
      <c r="PRJ5" s="30"/>
      <c r="PRK5" s="30"/>
      <c r="PRL5" s="30"/>
      <c r="PRM5" s="30"/>
      <c r="PRN5" s="30"/>
      <c r="PRO5" s="30"/>
      <c r="PRP5" s="30"/>
      <c r="PRQ5" s="30"/>
      <c r="PRR5" s="30"/>
      <c r="PRS5" s="30"/>
      <c r="PRT5" s="30"/>
      <c r="PRU5" s="30"/>
      <c r="PRV5" s="30"/>
      <c r="PRW5" s="30"/>
      <c r="PRX5" s="30"/>
      <c r="PRY5" s="30"/>
      <c r="PRZ5" s="30"/>
      <c r="PSA5" s="30"/>
      <c r="PSB5" s="30"/>
      <c r="PSC5" s="30"/>
      <c r="PSD5" s="30"/>
      <c r="PSE5" s="30"/>
      <c r="PSF5" s="30"/>
      <c r="PSG5" s="30"/>
      <c r="PSH5" s="30"/>
      <c r="PSI5" s="30"/>
      <c r="PSJ5" s="30"/>
      <c r="PSK5" s="30"/>
      <c r="PSL5" s="30"/>
      <c r="PSM5" s="30"/>
      <c r="PSN5" s="30"/>
      <c r="PSO5" s="30"/>
      <c r="PSP5" s="30"/>
      <c r="PSQ5" s="30"/>
      <c r="PSR5" s="30"/>
      <c r="PSS5" s="30"/>
      <c r="PST5" s="30"/>
      <c r="PSU5" s="30"/>
      <c r="PSV5" s="30"/>
      <c r="PSW5" s="30"/>
      <c r="PSX5" s="30"/>
      <c r="PSY5" s="30"/>
      <c r="PSZ5" s="30"/>
      <c r="PTA5" s="30"/>
      <c r="PTB5" s="30"/>
      <c r="PTC5" s="30"/>
      <c r="PTD5" s="30"/>
      <c r="PTE5" s="30"/>
      <c r="PTF5" s="30"/>
      <c r="PTG5" s="30"/>
      <c r="PTH5" s="30"/>
      <c r="PTI5" s="30"/>
      <c r="PTJ5" s="30"/>
      <c r="PTK5" s="30"/>
      <c r="PTL5" s="30"/>
      <c r="PTM5" s="30"/>
      <c r="PTN5" s="30"/>
      <c r="PTO5" s="30"/>
      <c r="PTP5" s="30"/>
      <c r="PTQ5" s="30"/>
      <c r="PTR5" s="30"/>
      <c r="PTS5" s="30"/>
      <c r="PTT5" s="30"/>
      <c r="PTU5" s="30"/>
      <c r="PTV5" s="30"/>
      <c r="PTW5" s="30"/>
      <c r="PTX5" s="30"/>
      <c r="PTY5" s="30"/>
      <c r="PTZ5" s="30"/>
      <c r="PUA5" s="30"/>
      <c r="PUB5" s="30"/>
      <c r="PUC5" s="30"/>
      <c r="PUD5" s="30"/>
      <c r="PUE5" s="30"/>
      <c r="PUF5" s="30"/>
      <c r="PUG5" s="30"/>
      <c r="PUH5" s="30"/>
      <c r="PUI5" s="30"/>
      <c r="PUJ5" s="30"/>
      <c r="PUK5" s="30"/>
      <c r="PUL5" s="30"/>
      <c r="PUM5" s="30"/>
      <c r="PUN5" s="30"/>
      <c r="PUO5" s="30"/>
      <c r="PUP5" s="30"/>
      <c r="PUQ5" s="30"/>
      <c r="PUR5" s="30"/>
      <c r="PUS5" s="30"/>
      <c r="PUT5" s="30"/>
      <c r="PUU5" s="30"/>
      <c r="PUV5" s="30"/>
      <c r="PUW5" s="30"/>
      <c r="PUX5" s="30"/>
      <c r="PUY5" s="30"/>
      <c r="PUZ5" s="30"/>
      <c r="PVA5" s="30"/>
      <c r="PVB5" s="30"/>
      <c r="PVC5" s="30"/>
      <c r="PVD5" s="30"/>
      <c r="PVE5" s="30"/>
      <c r="PVF5" s="30"/>
      <c r="PVG5" s="30"/>
      <c r="PVH5" s="30"/>
      <c r="PVI5" s="30"/>
      <c r="PVJ5" s="30"/>
      <c r="PVK5" s="30"/>
      <c r="PVL5" s="30"/>
      <c r="PVM5" s="30"/>
      <c r="PVN5" s="30"/>
      <c r="PVO5" s="30"/>
      <c r="PVP5" s="30"/>
      <c r="PVQ5" s="30"/>
      <c r="PVR5" s="30"/>
      <c r="PVS5" s="30"/>
      <c r="PVT5" s="30"/>
      <c r="PVU5" s="30"/>
      <c r="PVV5" s="30"/>
      <c r="PVW5" s="30"/>
      <c r="PVX5" s="30"/>
      <c r="PVY5" s="30"/>
      <c r="PVZ5" s="30"/>
      <c r="PWA5" s="30"/>
      <c r="PWB5" s="30"/>
      <c r="PWC5" s="30"/>
      <c r="PWD5" s="30"/>
      <c r="PWE5" s="30"/>
      <c r="PWF5" s="30"/>
      <c r="PWG5" s="30"/>
      <c r="PWH5" s="30"/>
      <c r="PWI5" s="30"/>
      <c r="PWJ5" s="30"/>
      <c r="PWK5" s="30"/>
      <c r="PWL5" s="30"/>
      <c r="PWM5" s="30"/>
      <c r="PWN5" s="30"/>
      <c r="PWO5" s="30"/>
      <c r="PWP5" s="30"/>
      <c r="PWQ5" s="30"/>
      <c r="PWR5" s="30"/>
      <c r="PWS5" s="30"/>
      <c r="PWT5" s="30"/>
      <c r="PWU5" s="30"/>
      <c r="PWV5" s="30"/>
      <c r="PWW5" s="30"/>
      <c r="PWX5" s="30"/>
      <c r="PWY5" s="30"/>
      <c r="PWZ5" s="30"/>
      <c r="PXA5" s="30"/>
      <c r="PXB5" s="30"/>
      <c r="PXC5" s="30"/>
      <c r="PXD5" s="30"/>
      <c r="PXE5" s="30"/>
      <c r="PXF5" s="30"/>
      <c r="PXG5" s="30"/>
      <c r="PXH5" s="30"/>
      <c r="PXI5" s="30"/>
      <c r="PXJ5" s="30"/>
      <c r="PXK5" s="30"/>
      <c r="PXL5" s="30"/>
      <c r="PXM5" s="30"/>
      <c r="PXN5" s="30"/>
      <c r="PXO5" s="30"/>
      <c r="PXP5" s="30"/>
      <c r="PXQ5" s="30"/>
      <c r="PXR5" s="30"/>
      <c r="PXS5" s="30"/>
      <c r="PXT5" s="30"/>
      <c r="PXU5" s="30"/>
      <c r="PXV5" s="30"/>
      <c r="PXW5" s="30"/>
      <c r="PXX5" s="30"/>
      <c r="PXY5" s="30"/>
      <c r="PXZ5" s="30"/>
      <c r="PYA5" s="30"/>
      <c r="PYB5" s="30"/>
      <c r="PYC5" s="30"/>
      <c r="PYD5" s="30"/>
      <c r="PYE5" s="30"/>
      <c r="PYF5" s="30"/>
      <c r="PYG5" s="30"/>
      <c r="PYH5" s="30"/>
      <c r="PYI5" s="30"/>
      <c r="PYJ5" s="30"/>
      <c r="PYK5" s="30"/>
      <c r="PYL5" s="30"/>
      <c r="PYM5" s="30"/>
      <c r="PYN5" s="30"/>
      <c r="PYO5" s="30"/>
      <c r="PYP5" s="30"/>
      <c r="PYQ5" s="30"/>
      <c r="PYR5" s="30"/>
      <c r="PYS5" s="30"/>
      <c r="PYT5" s="30"/>
      <c r="PYU5" s="30"/>
      <c r="PYV5" s="30"/>
      <c r="PYW5" s="30"/>
      <c r="PYX5" s="30"/>
      <c r="PYY5" s="30"/>
      <c r="PYZ5" s="30"/>
      <c r="PZA5" s="30"/>
      <c r="PZB5" s="30"/>
      <c r="PZC5" s="30"/>
      <c r="PZD5" s="30"/>
      <c r="PZE5" s="30"/>
      <c r="PZF5" s="30"/>
      <c r="PZG5" s="30"/>
      <c r="PZH5" s="30"/>
      <c r="PZI5" s="30"/>
      <c r="PZJ5" s="30"/>
      <c r="PZK5" s="30"/>
      <c r="PZL5" s="30"/>
      <c r="PZM5" s="30"/>
      <c r="PZN5" s="30"/>
      <c r="PZO5" s="30"/>
      <c r="PZP5" s="30"/>
      <c r="PZQ5" s="30"/>
      <c r="PZR5" s="30"/>
      <c r="PZS5" s="30"/>
      <c r="PZT5" s="30"/>
      <c r="PZU5" s="30"/>
      <c r="PZV5" s="30"/>
      <c r="PZW5" s="30"/>
      <c r="PZX5" s="30"/>
      <c r="PZY5" s="30"/>
      <c r="PZZ5" s="30"/>
      <c r="QAA5" s="30"/>
      <c r="QAB5" s="30"/>
      <c r="QAC5" s="30"/>
      <c r="QAD5" s="30"/>
      <c r="QAE5" s="30"/>
      <c r="QAF5" s="30"/>
      <c r="QAG5" s="30"/>
      <c r="QAH5" s="30"/>
      <c r="QAI5" s="30"/>
      <c r="QAJ5" s="30"/>
      <c r="QAK5" s="30"/>
      <c r="QAL5" s="30"/>
      <c r="QAM5" s="30"/>
      <c r="QAN5" s="30"/>
      <c r="QAO5" s="30"/>
      <c r="QAP5" s="30"/>
      <c r="QAQ5" s="30"/>
      <c r="QAR5" s="30"/>
      <c r="QAS5" s="30"/>
      <c r="QAT5" s="30"/>
      <c r="QAU5" s="30"/>
      <c r="QAV5" s="30"/>
      <c r="QAW5" s="30"/>
      <c r="QAX5" s="30"/>
      <c r="QAY5" s="30"/>
      <c r="QAZ5" s="30"/>
      <c r="QBA5" s="30"/>
      <c r="QBB5" s="30"/>
      <c r="QBC5" s="30"/>
      <c r="QBD5" s="30"/>
      <c r="QBE5" s="30"/>
      <c r="QBF5" s="30"/>
      <c r="QBG5" s="30"/>
      <c r="QBH5" s="30"/>
      <c r="QBI5" s="30"/>
      <c r="QBJ5" s="30"/>
      <c r="QBK5" s="30"/>
      <c r="QBL5" s="30"/>
      <c r="QBM5" s="30"/>
      <c r="QBN5" s="30"/>
      <c r="QBO5" s="30"/>
      <c r="QBP5" s="30"/>
      <c r="QBQ5" s="30"/>
      <c r="QBR5" s="30"/>
      <c r="QBS5" s="30"/>
      <c r="QBT5" s="30"/>
      <c r="QBU5" s="30"/>
      <c r="QBV5" s="30"/>
      <c r="QBW5" s="30"/>
      <c r="QBX5" s="30"/>
      <c r="QBY5" s="30"/>
      <c r="QBZ5" s="30"/>
      <c r="QCA5" s="30"/>
      <c r="QCB5" s="30"/>
      <c r="QCC5" s="30"/>
      <c r="QCD5" s="30"/>
      <c r="QCE5" s="30"/>
      <c r="QCF5" s="30"/>
      <c r="QCG5" s="30"/>
      <c r="QCH5" s="30"/>
      <c r="QCI5" s="30"/>
      <c r="QCJ5" s="30"/>
      <c r="QCK5" s="30"/>
      <c r="QCL5" s="30"/>
      <c r="QCM5" s="30"/>
      <c r="QCN5" s="30"/>
      <c r="QCO5" s="30"/>
      <c r="QCP5" s="30"/>
      <c r="QCQ5" s="30"/>
      <c r="QCR5" s="30"/>
      <c r="QCS5" s="30"/>
      <c r="QCT5" s="30"/>
      <c r="QCU5" s="30"/>
      <c r="QCV5" s="30"/>
      <c r="QCW5" s="30"/>
      <c r="QCX5" s="30"/>
      <c r="QCY5" s="30"/>
      <c r="QCZ5" s="30"/>
      <c r="QDA5" s="30"/>
      <c r="QDB5" s="30"/>
      <c r="QDC5" s="30"/>
      <c r="QDD5" s="30"/>
      <c r="QDE5" s="30"/>
      <c r="QDF5" s="30"/>
      <c r="QDG5" s="30"/>
      <c r="QDH5" s="30"/>
      <c r="QDI5" s="30"/>
      <c r="QDJ5" s="30"/>
      <c r="QDK5" s="30"/>
      <c r="QDL5" s="30"/>
      <c r="QDM5" s="30"/>
      <c r="QDN5" s="30"/>
      <c r="QDO5" s="30"/>
      <c r="QDP5" s="30"/>
      <c r="QDQ5" s="30"/>
      <c r="QDR5" s="30"/>
      <c r="QDS5" s="30"/>
      <c r="QDT5" s="30"/>
      <c r="QDU5" s="30"/>
      <c r="QDV5" s="30"/>
      <c r="QDW5" s="30"/>
      <c r="QDX5" s="30"/>
      <c r="QDY5" s="30"/>
      <c r="QDZ5" s="30"/>
      <c r="QEA5" s="30"/>
      <c r="QEB5" s="30"/>
      <c r="QEC5" s="30"/>
      <c r="QED5" s="30"/>
      <c r="QEE5" s="30"/>
      <c r="QEF5" s="30"/>
      <c r="QEG5" s="30"/>
      <c r="QEH5" s="30"/>
      <c r="QEI5" s="30"/>
      <c r="QEJ5" s="30"/>
      <c r="QEK5" s="30"/>
      <c r="QEL5" s="30"/>
      <c r="QEM5" s="30"/>
      <c r="QEN5" s="30"/>
      <c r="QEO5" s="30"/>
      <c r="QEP5" s="30"/>
      <c r="QEQ5" s="30"/>
      <c r="QER5" s="30"/>
      <c r="QES5" s="30"/>
      <c r="QET5" s="30"/>
      <c r="QEU5" s="30"/>
      <c r="QEV5" s="30"/>
      <c r="QEW5" s="30"/>
      <c r="QEX5" s="30"/>
      <c r="QEY5" s="30"/>
      <c r="QEZ5" s="30"/>
      <c r="QFA5" s="30"/>
      <c r="QFB5" s="30"/>
      <c r="QFC5" s="30"/>
      <c r="QFD5" s="30"/>
      <c r="QFE5" s="30"/>
      <c r="QFF5" s="30"/>
      <c r="QFG5" s="30"/>
      <c r="QFH5" s="30"/>
      <c r="QFI5" s="30"/>
      <c r="QFJ5" s="30"/>
      <c r="QFK5" s="30"/>
      <c r="QFL5" s="30"/>
      <c r="QFM5" s="30"/>
      <c r="QFN5" s="30"/>
      <c r="QFO5" s="30"/>
      <c r="QFP5" s="30"/>
      <c r="QFQ5" s="30"/>
      <c r="QFR5" s="30"/>
      <c r="QFS5" s="30"/>
      <c r="QFT5" s="30"/>
      <c r="QFU5" s="30"/>
      <c r="QFV5" s="30"/>
      <c r="QFW5" s="30"/>
      <c r="QFX5" s="30"/>
      <c r="QFY5" s="30"/>
      <c r="QFZ5" s="30"/>
      <c r="QGA5" s="30"/>
      <c r="QGB5" s="30"/>
      <c r="QGC5" s="30"/>
      <c r="QGD5" s="30"/>
      <c r="QGE5" s="30"/>
      <c r="QGF5" s="30"/>
      <c r="QGG5" s="30"/>
      <c r="QGH5" s="30"/>
      <c r="QGI5" s="30"/>
      <c r="QGJ5" s="30"/>
      <c r="QGK5" s="30"/>
      <c r="QGL5" s="30"/>
      <c r="QGM5" s="30"/>
      <c r="QGN5" s="30"/>
      <c r="QGO5" s="30"/>
      <c r="QGP5" s="30"/>
      <c r="QGQ5" s="30"/>
      <c r="QGR5" s="30"/>
      <c r="QGS5" s="30"/>
      <c r="QGT5" s="30"/>
      <c r="QGU5" s="30"/>
      <c r="QGV5" s="30"/>
      <c r="QGW5" s="30"/>
      <c r="QGX5" s="30"/>
      <c r="QGY5" s="30"/>
      <c r="QGZ5" s="30"/>
      <c r="QHA5" s="30"/>
      <c r="QHB5" s="30"/>
      <c r="QHC5" s="30"/>
      <c r="QHD5" s="30"/>
      <c r="QHE5" s="30"/>
      <c r="QHF5" s="30"/>
      <c r="QHG5" s="30"/>
      <c r="QHH5" s="30"/>
      <c r="QHI5" s="30"/>
      <c r="QHJ5" s="30"/>
      <c r="QHK5" s="30"/>
      <c r="QHL5" s="30"/>
      <c r="QHM5" s="30"/>
      <c r="QHN5" s="30"/>
      <c r="QHO5" s="30"/>
      <c r="QHP5" s="30"/>
      <c r="QHQ5" s="30"/>
      <c r="QHR5" s="30"/>
      <c r="QHS5" s="30"/>
      <c r="QHT5" s="30"/>
      <c r="QHU5" s="30"/>
      <c r="QHV5" s="30"/>
      <c r="QHW5" s="30"/>
      <c r="QHX5" s="30"/>
      <c r="QHY5" s="30"/>
      <c r="QHZ5" s="30"/>
      <c r="QIA5" s="30"/>
      <c r="QIB5" s="30"/>
      <c r="QIC5" s="30"/>
      <c r="QID5" s="30"/>
      <c r="QIE5" s="30"/>
      <c r="QIF5" s="30"/>
      <c r="QIG5" s="30"/>
      <c r="QIH5" s="30"/>
      <c r="QII5" s="30"/>
      <c r="QIJ5" s="30"/>
      <c r="QIK5" s="30"/>
      <c r="QIL5" s="30"/>
      <c r="QIM5" s="30"/>
      <c r="QIN5" s="30"/>
      <c r="QIO5" s="30"/>
      <c r="QIP5" s="30"/>
      <c r="QIQ5" s="30"/>
      <c r="QIR5" s="30"/>
      <c r="QIS5" s="30"/>
      <c r="QIT5" s="30"/>
      <c r="QIU5" s="30"/>
      <c r="QIV5" s="30"/>
      <c r="QIW5" s="30"/>
      <c r="QIX5" s="30"/>
      <c r="QIY5" s="30"/>
      <c r="QIZ5" s="30"/>
      <c r="QJA5" s="30"/>
      <c r="QJB5" s="30"/>
      <c r="QJC5" s="30"/>
      <c r="QJD5" s="30"/>
      <c r="QJE5" s="30"/>
      <c r="QJF5" s="30"/>
      <c r="QJG5" s="30"/>
      <c r="QJH5" s="30"/>
      <c r="QJI5" s="30"/>
      <c r="QJJ5" s="30"/>
      <c r="QJK5" s="30"/>
      <c r="QJL5" s="30"/>
      <c r="QJM5" s="30"/>
      <c r="QJN5" s="30"/>
      <c r="QJO5" s="30"/>
      <c r="QJP5" s="30"/>
      <c r="QJQ5" s="30"/>
      <c r="QJR5" s="30"/>
      <c r="QJS5" s="30"/>
      <c r="QJT5" s="30"/>
      <c r="QJU5" s="30"/>
      <c r="QJV5" s="30"/>
      <c r="QJW5" s="30"/>
      <c r="QJX5" s="30"/>
      <c r="QJY5" s="30"/>
      <c r="QJZ5" s="30"/>
      <c r="QKA5" s="30"/>
      <c r="QKB5" s="30"/>
      <c r="QKC5" s="30"/>
      <c r="QKD5" s="30"/>
      <c r="QKE5" s="30"/>
      <c r="QKF5" s="30"/>
      <c r="QKG5" s="30"/>
      <c r="QKH5" s="30"/>
      <c r="QKI5" s="30"/>
      <c r="QKJ5" s="30"/>
      <c r="QKK5" s="30"/>
      <c r="QKL5" s="30"/>
      <c r="QKM5" s="30"/>
      <c r="QKN5" s="30"/>
      <c r="QKO5" s="30"/>
      <c r="QKP5" s="30"/>
      <c r="QKQ5" s="30"/>
      <c r="QKR5" s="30"/>
      <c r="QKS5" s="30"/>
      <c r="QKT5" s="30"/>
      <c r="QKU5" s="30"/>
      <c r="QKV5" s="30"/>
      <c r="QKW5" s="30"/>
      <c r="QKX5" s="30"/>
      <c r="QKY5" s="30"/>
      <c r="QKZ5" s="30"/>
      <c r="QLA5" s="30"/>
      <c r="QLB5" s="30"/>
      <c r="QLC5" s="30"/>
      <c r="QLD5" s="30"/>
      <c r="QLE5" s="30"/>
      <c r="QLF5" s="30"/>
      <c r="QLG5" s="30"/>
      <c r="QLH5" s="30"/>
      <c r="QLI5" s="30"/>
      <c r="QLJ5" s="30"/>
      <c r="QLK5" s="30"/>
      <c r="QLL5" s="30"/>
      <c r="QLM5" s="30"/>
      <c r="QLN5" s="30"/>
      <c r="QLO5" s="30"/>
      <c r="QLP5" s="30"/>
      <c r="QLQ5" s="30"/>
      <c r="QLR5" s="30"/>
      <c r="QLS5" s="30"/>
      <c r="QLT5" s="30"/>
      <c r="QLU5" s="30"/>
      <c r="QLV5" s="30"/>
      <c r="QLW5" s="30"/>
      <c r="QLX5" s="30"/>
      <c r="QLY5" s="30"/>
      <c r="QLZ5" s="30"/>
      <c r="QMA5" s="30"/>
      <c r="QMB5" s="30"/>
      <c r="QMC5" s="30"/>
      <c r="QMD5" s="30"/>
      <c r="QME5" s="30"/>
      <c r="QMF5" s="30"/>
      <c r="QMG5" s="30"/>
      <c r="QMH5" s="30"/>
      <c r="QMI5" s="30"/>
      <c r="QMJ5" s="30"/>
      <c r="QMK5" s="30"/>
      <c r="QML5" s="30"/>
      <c r="QMM5" s="30"/>
      <c r="QMN5" s="30"/>
      <c r="QMO5" s="30"/>
      <c r="QMP5" s="30"/>
      <c r="QMQ5" s="30"/>
      <c r="QMR5" s="30"/>
      <c r="QMS5" s="30"/>
      <c r="QMT5" s="30"/>
      <c r="QMU5" s="30"/>
      <c r="QMV5" s="30"/>
      <c r="QMW5" s="30"/>
      <c r="QMX5" s="30"/>
      <c r="QMY5" s="30"/>
      <c r="QMZ5" s="30"/>
      <c r="QNA5" s="30"/>
      <c r="QNB5" s="30"/>
      <c r="QNC5" s="30"/>
      <c r="QND5" s="30"/>
      <c r="QNE5" s="30"/>
      <c r="QNF5" s="30"/>
      <c r="QNG5" s="30"/>
      <c r="QNH5" s="30"/>
      <c r="QNI5" s="30"/>
      <c r="QNJ5" s="30"/>
      <c r="QNK5" s="30"/>
      <c r="QNL5" s="30"/>
      <c r="QNM5" s="30"/>
      <c r="QNN5" s="30"/>
      <c r="QNO5" s="30"/>
      <c r="QNP5" s="30"/>
      <c r="QNQ5" s="30"/>
      <c r="QNR5" s="30"/>
      <c r="QNS5" s="30"/>
      <c r="QNT5" s="30"/>
      <c r="QNU5" s="30"/>
      <c r="QNV5" s="30"/>
      <c r="QNW5" s="30"/>
      <c r="QNX5" s="30"/>
      <c r="QNY5" s="30"/>
      <c r="QNZ5" s="30"/>
      <c r="QOA5" s="30"/>
      <c r="QOB5" s="30"/>
      <c r="QOC5" s="30"/>
      <c r="QOD5" s="30"/>
      <c r="QOE5" s="30"/>
      <c r="QOF5" s="30"/>
      <c r="QOG5" s="30"/>
      <c r="QOH5" s="30"/>
      <c r="QOI5" s="30"/>
      <c r="QOJ5" s="30"/>
      <c r="QOK5" s="30"/>
      <c r="QOL5" s="30"/>
      <c r="QOM5" s="30"/>
      <c r="QON5" s="30"/>
      <c r="QOO5" s="30"/>
      <c r="QOP5" s="30"/>
      <c r="QOQ5" s="30"/>
      <c r="QOR5" s="30"/>
      <c r="QOS5" s="30"/>
      <c r="QOT5" s="30"/>
      <c r="QOU5" s="30"/>
      <c r="QOV5" s="30"/>
      <c r="QOW5" s="30"/>
      <c r="QOX5" s="30"/>
      <c r="QOY5" s="30"/>
      <c r="QOZ5" s="30"/>
      <c r="QPA5" s="30"/>
      <c r="QPB5" s="30"/>
      <c r="QPC5" s="30"/>
      <c r="QPD5" s="30"/>
      <c r="QPE5" s="30"/>
      <c r="QPF5" s="30"/>
      <c r="QPG5" s="30"/>
      <c r="QPH5" s="30"/>
      <c r="QPI5" s="30"/>
      <c r="QPJ5" s="30"/>
      <c r="QPK5" s="30"/>
      <c r="QPL5" s="30"/>
      <c r="QPM5" s="30"/>
      <c r="QPN5" s="30"/>
      <c r="QPO5" s="30"/>
      <c r="QPP5" s="30"/>
      <c r="QPQ5" s="30"/>
      <c r="QPR5" s="30"/>
      <c r="QPS5" s="30"/>
      <c r="QPT5" s="30"/>
      <c r="QPU5" s="30"/>
      <c r="QPV5" s="30"/>
      <c r="QPW5" s="30"/>
      <c r="QPX5" s="30"/>
      <c r="QPY5" s="30"/>
      <c r="QPZ5" s="30"/>
      <c r="QQA5" s="30"/>
      <c r="QQB5" s="30"/>
      <c r="QQC5" s="30"/>
      <c r="QQD5" s="30"/>
      <c r="QQE5" s="30"/>
      <c r="QQF5" s="30"/>
      <c r="QQG5" s="30"/>
      <c r="QQH5" s="30"/>
      <c r="QQI5" s="30"/>
      <c r="QQJ5" s="30"/>
      <c r="QQK5" s="30"/>
      <c r="QQL5" s="30"/>
      <c r="QQM5" s="30"/>
      <c r="QQN5" s="30"/>
      <c r="QQO5" s="30"/>
      <c r="QQP5" s="30"/>
      <c r="QQQ5" s="30"/>
      <c r="QQR5" s="30"/>
      <c r="QQS5" s="30"/>
      <c r="QQT5" s="30"/>
      <c r="QQU5" s="30"/>
      <c r="QQV5" s="30"/>
      <c r="QQW5" s="30"/>
      <c r="QQX5" s="30"/>
      <c r="QQY5" s="30"/>
      <c r="QQZ5" s="30"/>
      <c r="QRA5" s="30"/>
      <c r="QRB5" s="30"/>
      <c r="QRC5" s="30"/>
      <c r="QRD5" s="30"/>
      <c r="QRE5" s="30"/>
      <c r="QRF5" s="30"/>
      <c r="QRG5" s="30"/>
      <c r="QRH5" s="30"/>
      <c r="QRI5" s="30"/>
      <c r="QRJ5" s="30"/>
      <c r="QRK5" s="30"/>
      <c r="QRL5" s="30"/>
      <c r="QRM5" s="30"/>
      <c r="QRN5" s="30"/>
      <c r="QRO5" s="30"/>
      <c r="QRP5" s="30"/>
      <c r="QRQ5" s="30"/>
      <c r="QRR5" s="30"/>
      <c r="QRS5" s="30"/>
      <c r="QRT5" s="30"/>
      <c r="QRU5" s="30"/>
      <c r="QRV5" s="30"/>
      <c r="QRW5" s="30"/>
      <c r="QRX5" s="30"/>
      <c r="QRY5" s="30"/>
      <c r="QRZ5" s="30"/>
      <c r="QSA5" s="30"/>
      <c r="QSB5" s="30"/>
      <c r="QSC5" s="30"/>
      <c r="QSD5" s="30"/>
      <c r="QSE5" s="30"/>
      <c r="QSF5" s="30"/>
      <c r="QSG5" s="30"/>
      <c r="QSH5" s="30"/>
      <c r="QSI5" s="30"/>
      <c r="QSJ5" s="30"/>
      <c r="QSK5" s="30"/>
      <c r="QSL5" s="30"/>
      <c r="QSM5" s="30"/>
      <c r="QSN5" s="30"/>
      <c r="QSO5" s="30"/>
      <c r="QSP5" s="30"/>
      <c r="QSQ5" s="30"/>
      <c r="QSR5" s="30"/>
      <c r="QSS5" s="30"/>
      <c r="QST5" s="30"/>
      <c r="QSU5" s="30"/>
      <c r="QSV5" s="30"/>
      <c r="QSW5" s="30"/>
      <c r="QSX5" s="30"/>
      <c r="QSY5" s="30"/>
      <c r="QSZ5" s="30"/>
      <c r="QTA5" s="30"/>
      <c r="QTB5" s="30"/>
      <c r="QTC5" s="30"/>
      <c r="QTD5" s="30"/>
      <c r="QTE5" s="30"/>
      <c r="QTF5" s="30"/>
      <c r="QTG5" s="30"/>
      <c r="QTH5" s="30"/>
      <c r="QTI5" s="30"/>
      <c r="QTJ5" s="30"/>
      <c r="QTK5" s="30"/>
      <c r="QTL5" s="30"/>
      <c r="QTM5" s="30"/>
      <c r="QTN5" s="30"/>
      <c r="QTO5" s="30"/>
      <c r="QTP5" s="30"/>
      <c r="QTQ5" s="30"/>
      <c r="QTR5" s="30"/>
      <c r="QTS5" s="30"/>
      <c r="QTT5" s="30"/>
      <c r="QTU5" s="30"/>
      <c r="QTV5" s="30"/>
      <c r="QTW5" s="30"/>
      <c r="QTX5" s="30"/>
      <c r="QTY5" s="30"/>
      <c r="QTZ5" s="30"/>
      <c r="QUA5" s="30"/>
      <c r="QUB5" s="30"/>
      <c r="QUC5" s="30"/>
      <c r="QUD5" s="30"/>
      <c r="QUE5" s="30"/>
      <c r="QUF5" s="30"/>
      <c r="QUG5" s="30"/>
      <c r="QUH5" s="30"/>
      <c r="QUI5" s="30"/>
      <c r="QUJ5" s="30"/>
      <c r="QUK5" s="30"/>
      <c r="QUL5" s="30"/>
      <c r="QUM5" s="30"/>
      <c r="QUN5" s="30"/>
      <c r="QUO5" s="30"/>
      <c r="QUP5" s="30"/>
      <c r="QUQ5" s="30"/>
      <c r="QUR5" s="30"/>
      <c r="QUS5" s="30"/>
      <c r="QUT5" s="30"/>
      <c r="QUU5" s="30"/>
      <c r="QUV5" s="30"/>
      <c r="QUW5" s="30"/>
      <c r="QUX5" s="30"/>
      <c r="QUY5" s="30"/>
      <c r="QUZ5" s="30"/>
      <c r="QVA5" s="30"/>
      <c r="QVB5" s="30"/>
      <c r="QVC5" s="30"/>
      <c r="QVD5" s="30"/>
      <c r="QVE5" s="30"/>
      <c r="QVF5" s="30"/>
      <c r="QVG5" s="30"/>
      <c r="QVH5" s="30"/>
      <c r="QVI5" s="30"/>
      <c r="QVJ5" s="30"/>
      <c r="QVK5" s="30"/>
      <c r="QVL5" s="30"/>
      <c r="QVM5" s="30"/>
      <c r="QVN5" s="30"/>
      <c r="QVO5" s="30"/>
      <c r="QVP5" s="30"/>
      <c r="QVQ5" s="30"/>
      <c r="QVR5" s="30"/>
      <c r="QVS5" s="30"/>
      <c r="QVT5" s="30"/>
      <c r="QVU5" s="30"/>
      <c r="QVV5" s="30"/>
      <c r="QVW5" s="30"/>
      <c r="QVX5" s="30"/>
      <c r="QVY5" s="30"/>
      <c r="QVZ5" s="30"/>
      <c r="QWA5" s="30"/>
      <c r="QWB5" s="30"/>
      <c r="QWC5" s="30"/>
      <c r="QWD5" s="30"/>
      <c r="QWE5" s="30"/>
      <c r="QWF5" s="30"/>
      <c r="QWG5" s="30"/>
      <c r="QWH5" s="30"/>
      <c r="QWI5" s="30"/>
      <c r="QWJ5" s="30"/>
      <c r="QWK5" s="30"/>
      <c r="QWL5" s="30"/>
      <c r="QWM5" s="30"/>
      <c r="QWN5" s="30"/>
      <c r="QWO5" s="30"/>
      <c r="QWP5" s="30"/>
      <c r="QWQ5" s="30"/>
      <c r="QWR5" s="30"/>
      <c r="QWS5" s="30"/>
      <c r="QWT5" s="30"/>
      <c r="QWU5" s="30"/>
      <c r="QWV5" s="30"/>
      <c r="QWW5" s="30"/>
      <c r="QWX5" s="30"/>
      <c r="QWY5" s="30"/>
      <c r="QWZ5" s="30"/>
      <c r="QXA5" s="30"/>
      <c r="QXB5" s="30"/>
      <c r="QXC5" s="30"/>
      <c r="QXD5" s="30"/>
      <c r="QXE5" s="30"/>
      <c r="QXF5" s="30"/>
      <c r="QXG5" s="30"/>
      <c r="QXH5" s="30"/>
      <c r="QXI5" s="30"/>
      <c r="QXJ5" s="30"/>
      <c r="QXK5" s="30"/>
      <c r="QXL5" s="30"/>
      <c r="QXM5" s="30"/>
      <c r="QXN5" s="30"/>
      <c r="QXO5" s="30"/>
      <c r="QXP5" s="30"/>
      <c r="QXQ5" s="30"/>
      <c r="QXR5" s="30"/>
      <c r="QXS5" s="30"/>
      <c r="QXT5" s="30"/>
      <c r="QXU5" s="30"/>
      <c r="QXV5" s="30"/>
      <c r="QXW5" s="30"/>
      <c r="QXX5" s="30"/>
      <c r="QXY5" s="30"/>
      <c r="QXZ5" s="30"/>
      <c r="QYA5" s="30"/>
      <c r="QYB5" s="30"/>
      <c r="QYC5" s="30"/>
      <c r="QYD5" s="30"/>
      <c r="QYE5" s="30"/>
      <c r="QYF5" s="30"/>
      <c r="QYG5" s="30"/>
      <c r="QYH5" s="30"/>
      <c r="QYI5" s="30"/>
      <c r="QYJ5" s="30"/>
      <c r="QYK5" s="30"/>
      <c r="QYL5" s="30"/>
      <c r="QYM5" s="30"/>
      <c r="QYN5" s="30"/>
      <c r="QYO5" s="30"/>
      <c r="QYP5" s="30"/>
      <c r="QYQ5" s="30"/>
      <c r="QYR5" s="30"/>
      <c r="QYS5" s="30"/>
      <c r="QYT5" s="30"/>
      <c r="QYU5" s="30"/>
      <c r="QYV5" s="30"/>
      <c r="QYW5" s="30"/>
      <c r="QYX5" s="30"/>
      <c r="QYY5" s="30"/>
      <c r="QYZ5" s="30"/>
      <c r="QZA5" s="30"/>
      <c r="QZB5" s="30"/>
      <c r="QZC5" s="30"/>
      <c r="QZD5" s="30"/>
      <c r="QZE5" s="30"/>
      <c r="QZF5" s="30"/>
      <c r="QZG5" s="30"/>
      <c r="QZH5" s="30"/>
      <c r="QZI5" s="30"/>
      <c r="QZJ5" s="30"/>
      <c r="QZK5" s="30"/>
      <c r="QZL5" s="30"/>
      <c r="QZM5" s="30"/>
      <c r="QZN5" s="30"/>
      <c r="QZO5" s="30"/>
      <c r="QZP5" s="30"/>
      <c r="QZQ5" s="30"/>
      <c r="QZR5" s="30"/>
      <c r="QZS5" s="30"/>
      <c r="QZT5" s="30"/>
      <c r="QZU5" s="30"/>
      <c r="QZV5" s="30"/>
      <c r="QZW5" s="30"/>
      <c r="QZX5" s="30"/>
      <c r="QZY5" s="30"/>
      <c r="QZZ5" s="30"/>
      <c r="RAA5" s="30"/>
      <c r="RAB5" s="30"/>
      <c r="RAC5" s="30"/>
      <c r="RAD5" s="30"/>
      <c r="RAE5" s="30"/>
      <c r="RAF5" s="30"/>
      <c r="RAG5" s="30"/>
      <c r="RAH5" s="30"/>
      <c r="RAI5" s="30"/>
      <c r="RAJ5" s="30"/>
      <c r="RAK5" s="30"/>
      <c r="RAL5" s="30"/>
      <c r="RAM5" s="30"/>
      <c r="RAN5" s="30"/>
      <c r="RAO5" s="30"/>
      <c r="RAP5" s="30"/>
      <c r="RAQ5" s="30"/>
      <c r="RAR5" s="30"/>
      <c r="RAS5" s="30"/>
      <c r="RAT5" s="30"/>
      <c r="RAU5" s="30"/>
      <c r="RAV5" s="30"/>
      <c r="RAW5" s="30"/>
      <c r="RAX5" s="30"/>
      <c r="RAY5" s="30"/>
      <c r="RAZ5" s="30"/>
      <c r="RBA5" s="30"/>
      <c r="RBB5" s="30"/>
      <c r="RBC5" s="30"/>
      <c r="RBD5" s="30"/>
      <c r="RBE5" s="30"/>
      <c r="RBF5" s="30"/>
      <c r="RBG5" s="30"/>
      <c r="RBH5" s="30"/>
      <c r="RBI5" s="30"/>
      <c r="RBJ5" s="30"/>
      <c r="RBK5" s="30"/>
      <c r="RBL5" s="30"/>
      <c r="RBM5" s="30"/>
      <c r="RBN5" s="30"/>
      <c r="RBO5" s="30"/>
      <c r="RBP5" s="30"/>
      <c r="RBQ5" s="30"/>
      <c r="RBR5" s="30"/>
      <c r="RBS5" s="30"/>
      <c r="RBT5" s="30"/>
      <c r="RBU5" s="30"/>
      <c r="RBV5" s="30"/>
      <c r="RBW5" s="30"/>
      <c r="RBX5" s="30"/>
      <c r="RBY5" s="30"/>
      <c r="RBZ5" s="30"/>
      <c r="RCA5" s="30"/>
      <c r="RCB5" s="30"/>
      <c r="RCC5" s="30"/>
      <c r="RCD5" s="30"/>
      <c r="RCE5" s="30"/>
      <c r="RCF5" s="30"/>
      <c r="RCG5" s="30"/>
      <c r="RCH5" s="30"/>
      <c r="RCI5" s="30"/>
      <c r="RCJ5" s="30"/>
      <c r="RCK5" s="30"/>
      <c r="RCL5" s="30"/>
      <c r="RCM5" s="30"/>
      <c r="RCN5" s="30"/>
      <c r="RCO5" s="30"/>
      <c r="RCP5" s="30"/>
      <c r="RCQ5" s="30"/>
      <c r="RCR5" s="30"/>
      <c r="RCS5" s="30"/>
      <c r="RCT5" s="30"/>
      <c r="RCU5" s="30"/>
      <c r="RCV5" s="30"/>
      <c r="RCW5" s="30"/>
      <c r="RCX5" s="30"/>
      <c r="RCY5" s="30"/>
      <c r="RCZ5" s="30"/>
      <c r="RDA5" s="30"/>
      <c r="RDB5" s="30"/>
      <c r="RDC5" s="30"/>
      <c r="RDD5" s="30"/>
      <c r="RDE5" s="30"/>
      <c r="RDF5" s="30"/>
      <c r="RDG5" s="30"/>
      <c r="RDH5" s="30"/>
      <c r="RDI5" s="30"/>
      <c r="RDJ5" s="30"/>
      <c r="RDK5" s="30"/>
      <c r="RDL5" s="30"/>
      <c r="RDM5" s="30"/>
      <c r="RDN5" s="30"/>
      <c r="RDO5" s="30"/>
      <c r="RDP5" s="30"/>
      <c r="RDQ5" s="30"/>
      <c r="RDR5" s="30"/>
      <c r="RDS5" s="30"/>
      <c r="RDT5" s="30"/>
      <c r="RDU5" s="30"/>
      <c r="RDV5" s="30"/>
      <c r="RDW5" s="30"/>
      <c r="RDX5" s="30"/>
      <c r="RDY5" s="30"/>
      <c r="RDZ5" s="30"/>
      <c r="REA5" s="30"/>
      <c r="REB5" s="30"/>
      <c r="REC5" s="30"/>
      <c r="RED5" s="30"/>
      <c r="REE5" s="30"/>
      <c r="REF5" s="30"/>
      <c r="REG5" s="30"/>
      <c r="REH5" s="30"/>
      <c r="REI5" s="30"/>
      <c r="REJ5" s="30"/>
      <c r="REK5" s="30"/>
      <c r="REL5" s="30"/>
      <c r="REM5" s="30"/>
      <c r="REN5" s="30"/>
      <c r="REO5" s="30"/>
      <c r="REP5" s="30"/>
      <c r="REQ5" s="30"/>
      <c r="RER5" s="30"/>
      <c r="RES5" s="30"/>
      <c r="RET5" s="30"/>
      <c r="REU5" s="30"/>
      <c r="REV5" s="30"/>
      <c r="REW5" s="30"/>
      <c r="REX5" s="30"/>
      <c r="REY5" s="30"/>
      <c r="REZ5" s="30"/>
      <c r="RFA5" s="30"/>
      <c r="RFB5" s="30"/>
      <c r="RFC5" s="30"/>
      <c r="RFD5" s="30"/>
      <c r="RFE5" s="30"/>
      <c r="RFF5" s="30"/>
      <c r="RFG5" s="30"/>
      <c r="RFH5" s="30"/>
      <c r="RFI5" s="30"/>
      <c r="RFJ5" s="30"/>
      <c r="RFK5" s="30"/>
      <c r="RFL5" s="30"/>
      <c r="RFM5" s="30"/>
      <c r="RFN5" s="30"/>
      <c r="RFO5" s="30"/>
      <c r="RFP5" s="30"/>
      <c r="RFQ5" s="30"/>
      <c r="RFR5" s="30"/>
      <c r="RFS5" s="30"/>
      <c r="RFT5" s="30"/>
      <c r="RFU5" s="30"/>
      <c r="RFV5" s="30"/>
      <c r="RFW5" s="30"/>
      <c r="RFX5" s="30"/>
      <c r="RFY5" s="30"/>
      <c r="RFZ5" s="30"/>
      <c r="RGA5" s="30"/>
      <c r="RGB5" s="30"/>
      <c r="RGC5" s="30"/>
      <c r="RGD5" s="30"/>
      <c r="RGE5" s="30"/>
      <c r="RGF5" s="30"/>
      <c r="RGG5" s="30"/>
      <c r="RGH5" s="30"/>
      <c r="RGI5" s="30"/>
      <c r="RGJ5" s="30"/>
      <c r="RGK5" s="30"/>
      <c r="RGL5" s="30"/>
      <c r="RGM5" s="30"/>
      <c r="RGN5" s="30"/>
      <c r="RGO5" s="30"/>
      <c r="RGP5" s="30"/>
      <c r="RGQ5" s="30"/>
      <c r="RGR5" s="30"/>
      <c r="RGS5" s="30"/>
      <c r="RGT5" s="30"/>
      <c r="RGU5" s="30"/>
      <c r="RGV5" s="30"/>
      <c r="RGW5" s="30"/>
      <c r="RGX5" s="30"/>
      <c r="RGY5" s="30"/>
      <c r="RGZ5" s="30"/>
      <c r="RHA5" s="30"/>
      <c r="RHB5" s="30"/>
      <c r="RHC5" s="30"/>
      <c r="RHD5" s="30"/>
      <c r="RHE5" s="30"/>
      <c r="RHF5" s="30"/>
      <c r="RHG5" s="30"/>
      <c r="RHH5" s="30"/>
      <c r="RHI5" s="30"/>
      <c r="RHJ5" s="30"/>
      <c r="RHK5" s="30"/>
      <c r="RHL5" s="30"/>
      <c r="RHM5" s="30"/>
      <c r="RHN5" s="30"/>
      <c r="RHO5" s="30"/>
      <c r="RHP5" s="30"/>
      <c r="RHQ5" s="30"/>
      <c r="RHR5" s="30"/>
      <c r="RHS5" s="30"/>
      <c r="RHT5" s="30"/>
      <c r="RHU5" s="30"/>
      <c r="RHV5" s="30"/>
      <c r="RHW5" s="30"/>
      <c r="RHX5" s="30"/>
      <c r="RHY5" s="30"/>
      <c r="RHZ5" s="30"/>
      <c r="RIA5" s="30"/>
      <c r="RIB5" s="30"/>
      <c r="RIC5" s="30"/>
      <c r="RID5" s="30"/>
      <c r="RIE5" s="30"/>
      <c r="RIF5" s="30"/>
      <c r="RIG5" s="30"/>
      <c r="RIH5" s="30"/>
      <c r="RII5" s="30"/>
      <c r="RIJ5" s="30"/>
      <c r="RIK5" s="30"/>
      <c r="RIL5" s="30"/>
      <c r="RIM5" s="30"/>
      <c r="RIN5" s="30"/>
      <c r="RIO5" s="30"/>
      <c r="RIP5" s="30"/>
      <c r="RIQ5" s="30"/>
      <c r="RIR5" s="30"/>
      <c r="RIS5" s="30"/>
      <c r="RIT5" s="30"/>
      <c r="RIU5" s="30"/>
      <c r="RIV5" s="30"/>
      <c r="RIW5" s="30"/>
      <c r="RIX5" s="30"/>
      <c r="RIY5" s="30"/>
      <c r="RIZ5" s="30"/>
      <c r="RJA5" s="30"/>
      <c r="RJB5" s="30"/>
      <c r="RJC5" s="30"/>
      <c r="RJD5" s="30"/>
      <c r="RJE5" s="30"/>
      <c r="RJF5" s="30"/>
      <c r="RJG5" s="30"/>
      <c r="RJH5" s="30"/>
      <c r="RJI5" s="30"/>
      <c r="RJJ5" s="30"/>
      <c r="RJK5" s="30"/>
      <c r="RJL5" s="30"/>
      <c r="RJM5" s="30"/>
      <c r="RJN5" s="30"/>
      <c r="RJO5" s="30"/>
      <c r="RJP5" s="30"/>
      <c r="RJQ5" s="30"/>
      <c r="RJR5" s="30"/>
      <c r="RJS5" s="30"/>
      <c r="RJT5" s="30"/>
      <c r="RJU5" s="30"/>
      <c r="RJV5" s="30"/>
      <c r="RJW5" s="30"/>
      <c r="RJX5" s="30"/>
      <c r="RJY5" s="30"/>
      <c r="RJZ5" s="30"/>
      <c r="RKA5" s="30"/>
      <c r="RKB5" s="30"/>
      <c r="RKC5" s="30"/>
      <c r="RKD5" s="30"/>
      <c r="RKE5" s="30"/>
      <c r="RKF5" s="30"/>
      <c r="RKG5" s="30"/>
      <c r="RKH5" s="30"/>
      <c r="RKI5" s="30"/>
      <c r="RKJ5" s="30"/>
      <c r="RKK5" s="30"/>
      <c r="RKL5" s="30"/>
      <c r="RKM5" s="30"/>
      <c r="RKN5" s="30"/>
      <c r="RKO5" s="30"/>
      <c r="RKP5" s="30"/>
      <c r="RKQ5" s="30"/>
      <c r="RKR5" s="30"/>
      <c r="RKS5" s="30"/>
      <c r="RKT5" s="30"/>
      <c r="RKU5" s="30"/>
      <c r="RKV5" s="30"/>
      <c r="RKW5" s="30"/>
      <c r="RKX5" s="30"/>
      <c r="RKY5" s="30"/>
      <c r="RKZ5" s="30"/>
      <c r="RLA5" s="30"/>
      <c r="RLB5" s="30"/>
      <c r="RLC5" s="30"/>
      <c r="RLD5" s="30"/>
      <c r="RLE5" s="30"/>
      <c r="RLF5" s="30"/>
      <c r="RLG5" s="30"/>
      <c r="RLH5" s="30"/>
      <c r="RLI5" s="30"/>
      <c r="RLJ5" s="30"/>
      <c r="RLK5" s="30"/>
      <c r="RLL5" s="30"/>
      <c r="RLM5" s="30"/>
      <c r="RLN5" s="30"/>
      <c r="RLO5" s="30"/>
      <c r="RLP5" s="30"/>
      <c r="RLQ5" s="30"/>
      <c r="RLR5" s="30"/>
      <c r="RLS5" s="30"/>
      <c r="RLT5" s="30"/>
      <c r="RLU5" s="30"/>
      <c r="RLV5" s="30"/>
      <c r="RLW5" s="30"/>
      <c r="RLX5" s="30"/>
      <c r="RLY5" s="30"/>
      <c r="RLZ5" s="30"/>
      <c r="RMA5" s="30"/>
      <c r="RMB5" s="30"/>
      <c r="RMC5" s="30"/>
      <c r="RMD5" s="30"/>
      <c r="RME5" s="30"/>
      <c r="RMF5" s="30"/>
      <c r="RMG5" s="30"/>
      <c r="RMH5" s="30"/>
      <c r="RMI5" s="30"/>
      <c r="RMJ5" s="30"/>
      <c r="RMK5" s="30"/>
      <c r="RML5" s="30"/>
      <c r="RMM5" s="30"/>
      <c r="RMN5" s="30"/>
      <c r="RMO5" s="30"/>
      <c r="RMP5" s="30"/>
      <c r="RMQ5" s="30"/>
      <c r="RMR5" s="30"/>
      <c r="RMS5" s="30"/>
      <c r="RMT5" s="30"/>
      <c r="RMU5" s="30"/>
      <c r="RMV5" s="30"/>
      <c r="RMW5" s="30"/>
      <c r="RMX5" s="30"/>
      <c r="RMY5" s="30"/>
      <c r="RMZ5" s="30"/>
      <c r="RNA5" s="30"/>
      <c r="RNB5" s="30"/>
      <c r="RNC5" s="30"/>
      <c r="RND5" s="30"/>
      <c r="RNE5" s="30"/>
      <c r="RNF5" s="30"/>
      <c r="RNG5" s="30"/>
      <c r="RNH5" s="30"/>
      <c r="RNI5" s="30"/>
      <c r="RNJ5" s="30"/>
      <c r="RNK5" s="30"/>
      <c r="RNL5" s="30"/>
      <c r="RNM5" s="30"/>
      <c r="RNN5" s="30"/>
      <c r="RNO5" s="30"/>
      <c r="RNP5" s="30"/>
      <c r="RNQ5" s="30"/>
      <c r="RNR5" s="30"/>
      <c r="RNS5" s="30"/>
      <c r="RNT5" s="30"/>
      <c r="RNU5" s="30"/>
      <c r="RNV5" s="30"/>
      <c r="RNW5" s="30"/>
      <c r="RNX5" s="30"/>
      <c r="RNY5" s="30"/>
      <c r="RNZ5" s="30"/>
      <c r="ROA5" s="30"/>
      <c r="ROB5" s="30"/>
      <c r="ROC5" s="30"/>
      <c r="ROD5" s="30"/>
      <c r="ROE5" s="30"/>
      <c r="ROF5" s="30"/>
      <c r="ROG5" s="30"/>
      <c r="ROH5" s="30"/>
      <c r="ROI5" s="30"/>
      <c r="ROJ5" s="30"/>
      <c r="ROK5" s="30"/>
      <c r="ROL5" s="30"/>
      <c r="ROM5" s="30"/>
      <c r="RON5" s="30"/>
      <c r="ROO5" s="30"/>
      <c r="ROP5" s="30"/>
      <c r="ROQ5" s="30"/>
      <c r="ROR5" s="30"/>
      <c r="ROS5" s="30"/>
      <c r="ROT5" s="30"/>
      <c r="ROU5" s="30"/>
      <c r="ROV5" s="30"/>
      <c r="ROW5" s="30"/>
      <c r="ROX5" s="30"/>
      <c r="ROY5" s="30"/>
      <c r="ROZ5" s="30"/>
      <c r="RPA5" s="30"/>
      <c r="RPB5" s="30"/>
      <c r="RPC5" s="30"/>
      <c r="RPD5" s="30"/>
      <c r="RPE5" s="30"/>
      <c r="RPF5" s="30"/>
      <c r="RPG5" s="30"/>
      <c r="RPH5" s="30"/>
      <c r="RPI5" s="30"/>
      <c r="RPJ5" s="30"/>
      <c r="RPK5" s="30"/>
      <c r="RPL5" s="30"/>
      <c r="RPM5" s="30"/>
      <c r="RPN5" s="30"/>
      <c r="RPO5" s="30"/>
      <c r="RPP5" s="30"/>
      <c r="RPQ5" s="30"/>
      <c r="RPR5" s="30"/>
      <c r="RPS5" s="30"/>
      <c r="RPT5" s="30"/>
      <c r="RPU5" s="30"/>
      <c r="RPV5" s="30"/>
      <c r="RPW5" s="30"/>
      <c r="RPX5" s="30"/>
      <c r="RPY5" s="30"/>
      <c r="RPZ5" s="30"/>
      <c r="RQA5" s="30"/>
      <c r="RQB5" s="30"/>
      <c r="RQC5" s="30"/>
      <c r="RQD5" s="30"/>
      <c r="RQE5" s="30"/>
      <c r="RQF5" s="30"/>
      <c r="RQG5" s="30"/>
      <c r="RQH5" s="30"/>
      <c r="RQI5" s="30"/>
      <c r="RQJ5" s="30"/>
      <c r="RQK5" s="30"/>
      <c r="RQL5" s="30"/>
      <c r="RQM5" s="30"/>
      <c r="RQN5" s="30"/>
      <c r="RQO5" s="30"/>
      <c r="RQP5" s="30"/>
      <c r="RQQ5" s="30"/>
      <c r="RQR5" s="30"/>
      <c r="RQS5" s="30"/>
      <c r="RQT5" s="30"/>
      <c r="RQU5" s="30"/>
      <c r="RQV5" s="30"/>
      <c r="RQW5" s="30"/>
      <c r="RQX5" s="30"/>
      <c r="RQY5" s="30"/>
      <c r="RQZ5" s="30"/>
      <c r="RRA5" s="30"/>
      <c r="RRB5" s="30"/>
      <c r="RRC5" s="30"/>
      <c r="RRD5" s="30"/>
      <c r="RRE5" s="30"/>
      <c r="RRF5" s="30"/>
      <c r="RRG5" s="30"/>
      <c r="RRH5" s="30"/>
      <c r="RRI5" s="30"/>
      <c r="RRJ5" s="30"/>
      <c r="RRK5" s="30"/>
      <c r="RRL5" s="30"/>
      <c r="RRM5" s="30"/>
      <c r="RRN5" s="30"/>
      <c r="RRO5" s="30"/>
      <c r="RRP5" s="30"/>
      <c r="RRQ5" s="30"/>
      <c r="RRR5" s="30"/>
      <c r="RRS5" s="30"/>
      <c r="RRT5" s="30"/>
      <c r="RRU5" s="30"/>
      <c r="RRV5" s="30"/>
      <c r="RRW5" s="30"/>
      <c r="RRX5" s="30"/>
      <c r="RRY5" s="30"/>
      <c r="RRZ5" s="30"/>
      <c r="RSA5" s="30"/>
      <c r="RSB5" s="30"/>
      <c r="RSC5" s="30"/>
      <c r="RSD5" s="30"/>
      <c r="RSE5" s="30"/>
      <c r="RSF5" s="30"/>
      <c r="RSG5" s="30"/>
      <c r="RSH5" s="30"/>
      <c r="RSI5" s="30"/>
      <c r="RSJ5" s="30"/>
      <c r="RSK5" s="30"/>
      <c r="RSL5" s="30"/>
      <c r="RSM5" s="30"/>
      <c r="RSN5" s="30"/>
      <c r="RSO5" s="30"/>
      <c r="RSP5" s="30"/>
      <c r="RSQ5" s="30"/>
      <c r="RSR5" s="30"/>
      <c r="RSS5" s="30"/>
      <c r="RST5" s="30"/>
      <c r="RSU5" s="30"/>
      <c r="RSV5" s="30"/>
      <c r="RSW5" s="30"/>
      <c r="RSX5" s="30"/>
      <c r="RSY5" s="30"/>
      <c r="RSZ5" s="30"/>
      <c r="RTA5" s="30"/>
      <c r="RTB5" s="30"/>
      <c r="RTC5" s="30"/>
      <c r="RTD5" s="30"/>
      <c r="RTE5" s="30"/>
      <c r="RTF5" s="30"/>
      <c r="RTG5" s="30"/>
      <c r="RTH5" s="30"/>
      <c r="RTI5" s="30"/>
      <c r="RTJ5" s="30"/>
      <c r="RTK5" s="30"/>
      <c r="RTL5" s="30"/>
      <c r="RTM5" s="30"/>
      <c r="RTN5" s="30"/>
      <c r="RTO5" s="30"/>
      <c r="RTP5" s="30"/>
      <c r="RTQ5" s="30"/>
      <c r="RTR5" s="30"/>
      <c r="RTS5" s="30"/>
      <c r="RTT5" s="30"/>
      <c r="RTU5" s="30"/>
      <c r="RTV5" s="30"/>
      <c r="RTW5" s="30"/>
      <c r="RTX5" s="30"/>
      <c r="RTY5" s="30"/>
      <c r="RTZ5" s="30"/>
      <c r="RUA5" s="30"/>
      <c r="RUB5" s="30"/>
      <c r="RUC5" s="30"/>
      <c r="RUD5" s="30"/>
      <c r="RUE5" s="30"/>
      <c r="RUF5" s="30"/>
      <c r="RUG5" s="30"/>
      <c r="RUH5" s="30"/>
      <c r="RUI5" s="30"/>
      <c r="RUJ5" s="30"/>
      <c r="RUK5" s="30"/>
      <c r="RUL5" s="30"/>
      <c r="RUM5" s="30"/>
      <c r="RUN5" s="30"/>
      <c r="RUO5" s="30"/>
      <c r="RUP5" s="30"/>
      <c r="RUQ5" s="30"/>
      <c r="RUR5" s="30"/>
      <c r="RUS5" s="30"/>
      <c r="RUT5" s="30"/>
      <c r="RUU5" s="30"/>
      <c r="RUV5" s="30"/>
      <c r="RUW5" s="30"/>
      <c r="RUX5" s="30"/>
      <c r="RUY5" s="30"/>
      <c r="RUZ5" s="30"/>
      <c r="RVA5" s="30"/>
      <c r="RVB5" s="30"/>
      <c r="RVC5" s="30"/>
      <c r="RVD5" s="30"/>
      <c r="RVE5" s="30"/>
      <c r="RVF5" s="30"/>
      <c r="RVG5" s="30"/>
      <c r="RVH5" s="30"/>
      <c r="RVI5" s="30"/>
      <c r="RVJ5" s="30"/>
      <c r="RVK5" s="30"/>
      <c r="RVL5" s="30"/>
      <c r="RVM5" s="30"/>
      <c r="RVN5" s="30"/>
      <c r="RVO5" s="30"/>
      <c r="RVP5" s="30"/>
      <c r="RVQ5" s="30"/>
      <c r="RVR5" s="30"/>
      <c r="RVS5" s="30"/>
      <c r="RVT5" s="30"/>
      <c r="RVU5" s="30"/>
      <c r="RVV5" s="30"/>
      <c r="RVW5" s="30"/>
      <c r="RVX5" s="30"/>
      <c r="RVY5" s="30"/>
      <c r="RVZ5" s="30"/>
      <c r="RWA5" s="30"/>
      <c r="RWB5" s="30"/>
      <c r="RWC5" s="30"/>
      <c r="RWD5" s="30"/>
      <c r="RWE5" s="30"/>
      <c r="RWF5" s="30"/>
      <c r="RWG5" s="30"/>
      <c r="RWH5" s="30"/>
      <c r="RWI5" s="30"/>
      <c r="RWJ5" s="30"/>
      <c r="RWK5" s="30"/>
      <c r="RWL5" s="30"/>
      <c r="RWM5" s="30"/>
      <c r="RWN5" s="30"/>
      <c r="RWO5" s="30"/>
      <c r="RWP5" s="30"/>
      <c r="RWQ5" s="30"/>
      <c r="RWR5" s="30"/>
      <c r="RWS5" s="30"/>
      <c r="RWT5" s="30"/>
      <c r="RWU5" s="30"/>
      <c r="RWV5" s="30"/>
      <c r="RWW5" s="30"/>
      <c r="RWX5" s="30"/>
      <c r="RWY5" s="30"/>
      <c r="RWZ5" s="30"/>
      <c r="RXA5" s="30"/>
      <c r="RXB5" s="30"/>
      <c r="RXC5" s="30"/>
      <c r="RXD5" s="30"/>
      <c r="RXE5" s="30"/>
      <c r="RXF5" s="30"/>
      <c r="RXG5" s="30"/>
      <c r="RXH5" s="30"/>
      <c r="RXI5" s="30"/>
      <c r="RXJ5" s="30"/>
      <c r="RXK5" s="30"/>
      <c r="RXL5" s="30"/>
      <c r="RXM5" s="30"/>
      <c r="RXN5" s="30"/>
      <c r="RXO5" s="30"/>
      <c r="RXP5" s="30"/>
      <c r="RXQ5" s="30"/>
      <c r="RXR5" s="30"/>
      <c r="RXS5" s="30"/>
      <c r="RXT5" s="30"/>
      <c r="RXU5" s="30"/>
      <c r="RXV5" s="30"/>
      <c r="RXW5" s="30"/>
      <c r="RXX5" s="30"/>
      <c r="RXY5" s="30"/>
      <c r="RXZ5" s="30"/>
      <c r="RYA5" s="30"/>
      <c r="RYB5" s="30"/>
      <c r="RYC5" s="30"/>
      <c r="RYD5" s="30"/>
      <c r="RYE5" s="30"/>
      <c r="RYF5" s="30"/>
      <c r="RYG5" s="30"/>
      <c r="RYH5" s="30"/>
      <c r="RYI5" s="30"/>
      <c r="RYJ5" s="30"/>
      <c r="RYK5" s="30"/>
      <c r="RYL5" s="30"/>
      <c r="RYM5" s="30"/>
      <c r="RYN5" s="30"/>
      <c r="RYO5" s="30"/>
      <c r="RYP5" s="30"/>
      <c r="RYQ5" s="30"/>
      <c r="RYR5" s="30"/>
      <c r="RYS5" s="30"/>
      <c r="RYT5" s="30"/>
      <c r="RYU5" s="30"/>
      <c r="RYV5" s="30"/>
      <c r="RYW5" s="30"/>
      <c r="RYX5" s="30"/>
      <c r="RYY5" s="30"/>
      <c r="RYZ5" s="30"/>
      <c r="RZA5" s="30"/>
      <c r="RZB5" s="30"/>
      <c r="RZC5" s="30"/>
      <c r="RZD5" s="30"/>
      <c r="RZE5" s="30"/>
      <c r="RZF5" s="30"/>
      <c r="RZG5" s="30"/>
      <c r="RZH5" s="30"/>
      <c r="RZI5" s="30"/>
      <c r="RZJ5" s="30"/>
      <c r="RZK5" s="30"/>
      <c r="RZL5" s="30"/>
      <c r="RZM5" s="30"/>
      <c r="RZN5" s="30"/>
      <c r="RZO5" s="30"/>
      <c r="RZP5" s="30"/>
      <c r="RZQ5" s="30"/>
      <c r="RZR5" s="30"/>
      <c r="RZS5" s="30"/>
      <c r="RZT5" s="30"/>
      <c r="RZU5" s="30"/>
      <c r="RZV5" s="30"/>
      <c r="RZW5" s="30"/>
      <c r="RZX5" s="30"/>
      <c r="RZY5" s="30"/>
      <c r="RZZ5" s="30"/>
      <c r="SAA5" s="30"/>
      <c r="SAB5" s="30"/>
      <c r="SAC5" s="30"/>
      <c r="SAD5" s="30"/>
      <c r="SAE5" s="30"/>
      <c r="SAF5" s="30"/>
      <c r="SAG5" s="30"/>
      <c r="SAH5" s="30"/>
      <c r="SAI5" s="30"/>
      <c r="SAJ5" s="30"/>
      <c r="SAK5" s="30"/>
      <c r="SAL5" s="30"/>
      <c r="SAM5" s="30"/>
      <c r="SAN5" s="30"/>
      <c r="SAO5" s="30"/>
      <c r="SAP5" s="30"/>
      <c r="SAQ5" s="30"/>
      <c r="SAR5" s="30"/>
      <c r="SAS5" s="30"/>
      <c r="SAT5" s="30"/>
      <c r="SAU5" s="30"/>
      <c r="SAV5" s="30"/>
      <c r="SAW5" s="30"/>
      <c r="SAX5" s="30"/>
      <c r="SAY5" s="30"/>
      <c r="SAZ5" s="30"/>
      <c r="SBA5" s="30"/>
      <c r="SBB5" s="30"/>
      <c r="SBC5" s="30"/>
      <c r="SBD5" s="30"/>
      <c r="SBE5" s="30"/>
      <c r="SBF5" s="30"/>
      <c r="SBG5" s="30"/>
      <c r="SBH5" s="30"/>
      <c r="SBI5" s="30"/>
      <c r="SBJ5" s="30"/>
      <c r="SBK5" s="30"/>
      <c r="SBL5" s="30"/>
      <c r="SBM5" s="30"/>
      <c r="SBN5" s="30"/>
      <c r="SBO5" s="30"/>
      <c r="SBP5" s="30"/>
      <c r="SBQ5" s="30"/>
      <c r="SBR5" s="30"/>
      <c r="SBS5" s="30"/>
      <c r="SBT5" s="30"/>
      <c r="SBU5" s="30"/>
      <c r="SBV5" s="30"/>
      <c r="SBW5" s="30"/>
      <c r="SBX5" s="30"/>
      <c r="SBY5" s="30"/>
      <c r="SBZ5" s="30"/>
      <c r="SCA5" s="30"/>
      <c r="SCB5" s="30"/>
      <c r="SCC5" s="30"/>
      <c r="SCD5" s="30"/>
      <c r="SCE5" s="30"/>
      <c r="SCF5" s="30"/>
      <c r="SCG5" s="30"/>
      <c r="SCH5" s="30"/>
      <c r="SCI5" s="30"/>
      <c r="SCJ5" s="30"/>
      <c r="SCK5" s="30"/>
      <c r="SCL5" s="30"/>
      <c r="SCM5" s="30"/>
      <c r="SCN5" s="30"/>
      <c r="SCO5" s="30"/>
      <c r="SCP5" s="30"/>
      <c r="SCQ5" s="30"/>
      <c r="SCR5" s="30"/>
      <c r="SCS5" s="30"/>
      <c r="SCT5" s="30"/>
      <c r="SCU5" s="30"/>
      <c r="SCV5" s="30"/>
      <c r="SCW5" s="30"/>
      <c r="SCX5" s="30"/>
      <c r="SCY5" s="30"/>
      <c r="SCZ5" s="30"/>
      <c r="SDA5" s="30"/>
      <c r="SDB5" s="30"/>
      <c r="SDC5" s="30"/>
      <c r="SDD5" s="30"/>
      <c r="SDE5" s="30"/>
      <c r="SDF5" s="30"/>
      <c r="SDG5" s="30"/>
      <c r="SDH5" s="30"/>
      <c r="SDI5" s="30"/>
      <c r="SDJ5" s="30"/>
      <c r="SDK5" s="30"/>
      <c r="SDL5" s="30"/>
      <c r="SDM5" s="30"/>
      <c r="SDN5" s="30"/>
      <c r="SDO5" s="30"/>
      <c r="SDP5" s="30"/>
      <c r="SDQ5" s="30"/>
      <c r="SDR5" s="30"/>
      <c r="SDS5" s="30"/>
      <c r="SDT5" s="30"/>
      <c r="SDU5" s="30"/>
      <c r="SDV5" s="30"/>
      <c r="SDW5" s="30"/>
      <c r="SDX5" s="30"/>
      <c r="SDY5" s="30"/>
      <c r="SDZ5" s="30"/>
      <c r="SEA5" s="30"/>
      <c r="SEB5" s="30"/>
      <c r="SEC5" s="30"/>
      <c r="SED5" s="30"/>
      <c r="SEE5" s="30"/>
      <c r="SEF5" s="30"/>
      <c r="SEG5" s="30"/>
      <c r="SEH5" s="30"/>
      <c r="SEI5" s="30"/>
      <c r="SEJ5" s="30"/>
      <c r="SEK5" s="30"/>
      <c r="SEL5" s="30"/>
      <c r="SEM5" s="30"/>
      <c r="SEN5" s="30"/>
      <c r="SEO5" s="30"/>
      <c r="SEP5" s="30"/>
      <c r="SEQ5" s="30"/>
      <c r="SER5" s="30"/>
      <c r="SES5" s="30"/>
      <c r="SET5" s="30"/>
      <c r="SEU5" s="30"/>
      <c r="SEV5" s="30"/>
      <c r="SEW5" s="30"/>
      <c r="SEX5" s="30"/>
      <c r="SEY5" s="30"/>
      <c r="SEZ5" s="30"/>
      <c r="SFA5" s="30"/>
      <c r="SFB5" s="30"/>
      <c r="SFC5" s="30"/>
      <c r="SFD5" s="30"/>
      <c r="SFE5" s="30"/>
      <c r="SFF5" s="30"/>
      <c r="SFG5" s="30"/>
      <c r="SFH5" s="30"/>
      <c r="SFI5" s="30"/>
      <c r="SFJ5" s="30"/>
      <c r="SFK5" s="30"/>
      <c r="SFL5" s="30"/>
      <c r="SFM5" s="30"/>
      <c r="SFN5" s="30"/>
      <c r="SFO5" s="30"/>
      <c r="SFP5" s="30"/>
      <c r="SFQ5" s="30"/>
      <c r="SFR5" s="30"/>
      <c r="SFS5" s="30"/>
      <c r="SFT5" s="30"/>
      <c r="SFU5" s="30"/>
      <c r="SFV5" s="30"/>
      <c r="SFW5" s="30"/>
      <c r="SFX5" s="30"/>
      <c r="SFY5" s="30"/>
      <c r="SFZ5" s="30"/>
      <c r="SGA5" s="30"/>
      <c r="SGB5" s="30"/>
      <c r="SGC5" s="30"/>
      <c r="SGD5" s="30"/>
      <c r="SGE5" s="30"/>
      <c r="SGF5" s="30"/>
      <c r="SGG5" s="30"/>
      <c r="SGH5" s="30"/>
      <c r="SGI5" s="30"/>
      <c r="SGJ5" s="30"/>
      <c r="SGK5" s="30"/>
      <c r="SGL5" s="30"/>
      <c r="SGM5" s="30"/>
      <c r="SGN5" s="30"/>
      <c r="SGO5" s="30"/>
      <c r="SGP5" s="30"/>
      <c r="SGQ5" s="30"/>
      <c r="SGR5" s="30"/>
      <c r="SGS5" s="30"/>
      <c r="SGT5" s="30"/>
      <c r="SGU5" s="30"/>
      <c r="SGV5" s="30"/>
      <c r="SGW5" s="30"/>
      <c r="SGX5" s="30"/>
      <c r="SGY5" s="30"/>
      <c r="SGZ5" s="30"/>
      <c r="SHA5" s="30"/>
      <c r="SHB5" s="30"/>
      <c r="SHC5" s="30"/>
      <c r="SHD5" s="30"/>
      <c r="SHE5" s="30"/>
      <c r="SHF5" s="30"/>
      <c r="SHG5" s="30"/>
      <c r="SHH5" s="30"/>
      <c r="SHI5" s="30"/>
      <c r="SHJ5" s="30"/>
      <c r="SHK5" s="30"/>
      <c r="SHL5" s="30"/>
      <c r="SHM5" s="30"/>
      <c r="SHN5" s="30"/>
      <c r="SHO5" s="30"/>
      <c r="SHP5" s="30"/>
      <c r="SHQ5" s="30"/>
      <c r="SHR5" s="30"/>
      <c r="SHS5" s="30"/>
      <c r="SHT5" s="30"/>
      <c r="SHU5" s="30"/>
      <c r="SHV5" s="30"/>
      <c r="SHW5" s="30"/>
      <c r="SHX5" s="30"/>
      <c r="SHY5" s="30"/>
      <c r="SHZ5" s="30"/>
      <c r="SIA5" s="30"/>
      <c r="SIB5" s="30"/>
      <c r="SIC5" s="30"/>
      <c r="SID5" s="30"/>
      <c r="SIE5" s="30"/>
      <c r="SIF5" s="30"/>
      <c r="SIG5" s="30"/>
      <c r="SIH5" s="30"/>
      <c r="SII5" s="30"/>
      <c r="SIJ5" s="30"/>
      <c r="SIK5" s="30"/>
      <c r="SIL5" s="30"/>
      <c r="SIM5" s="30"/>
      <c r="SIN5" s="30"/>
      <c r="SIO5" s="30"/>
      <c r="SIP5" s="30"/>
      <c r="SIQ5" s="30"/>
      <c r="SIR5" s="30"/>
      <c r="SIS5" s="30"/>
      <c r="SIT5" s="30"/>
      <c r="SIU5" s="30"/>
      <c r="SIV5" s="30"/>
      <c r="SIW5" s="30"/>
      <c r="SIX5" s="30"/>
      <c r="SIY5" s="30"/>
      <c r="SIZ5" s="30"/>
      <c r="SJA5" s="30"/>
      <c r="SJB5" s="30"/>
      <c r="SJC5" s="30"/>
      <c r="SJD5" s="30"/>
      <c r="SJE5" s="30"/>
      <c r="SJF5" s="30"/>
      <c r="SJG5" s="30"/>
      <c r="SJH5" s="30"/>
      <c r="SJI5" s="30"/>
      <c r="SJJ5" s="30"/>
      <c r="SJK5" s="30"/>
      <c r="SJL5" s="30"/>
      <c r="SJM5" s="30"/>
      <c r="SJN5" s="30"/>
      <c r="SJO5" s="30"/>
      <c r="SJP5" s="30"/>
      <c r="SJQ5" s="30"/>
      <c r="SJR5" s="30"/>
      <c r="SJS5" s="30"/>
      <c r="SJT5" s="30"/>
      <c r="SJU5" s="30"/>
      <c r="SJV5" s="30"/>
      <c r="SJW5" s="30"/>
      <c r="SJX5" s="30"/>
      <c r="SJY5" s="30"/>
      <c r="SJZ5" s="30"/>
      <c r="SKA5" s="30"/>
      <c r="SKB5" s="30"/>
      <c r="SKC5" s="30"/>
      <c r="SKD5" s="30"/>
      <c r="SKE5" s="30"/>
      <c r="SKF5" s="30"/>
      <c r="SKG5" s="30"/>
      <c r="SKH5" s="30"/>
      <c r="SKI5" s="30"/>
      <c r="SKJ5" s="30"/>
      <c r="SKK5" s="30"/>
      <c r="SKL5" s="30"/>
      <c r="SKM5" s="30"/>
      <c r="SKN5" s="30"/>
      <c r="SKO5" s="30"/>
      <c r="SKP5" s="30"/>
      <c r="SKQ5" s="30"/>
      <c r="SKR5" s="30"/>
      <c r="SKS5" s="30"/>
      <c r="SKT5" s="30"/>
      <c r="SKU5" s="30"/>
      <c r="SKV5" s="30"/>
      <c r="SKW5" s="30"/>
      <c r="SKX5" s="30"/>
      <c r="SKY5" s="30"/>
      <c r="SKZ5" s="30"/>
      <c r="SLA5" s="30"/>
      <c r="SLB5" s="30"/>
      <c r="SLC5" s="30"/>
      <c r="SLD5" s="30"/>
      <c r="SLE5" s="30"/>
      <c r="SLF5" s="30"/>
      <c r="SLG5" s="30"/>
      <c r="SLH5" s="30"/>
      <c r="SLI5" s="30"/>
      <c r="SLJ5" s="30"/>
      <c r="SLK5" s="30"/>
      <c r="SLL5" s="30"/>
      <c r="SLM5" s="30"/>
      <c r="SLN5" s="30"/>
      <c r="SLO5" s="30"/>
      <c r="SLP5" s="30"/>
      <c r="SLQ5" s="30"/>
      <c r="SLR5" s="30"/>
      <c r="SLS5" s="30"/>
      <c r="SLT5" s="30"/>
      <c r="SLU5" s="30"/>
      <c r="SLV5" s="30"/>
      <c r="SLW5" s="30"/>
      <c r="SLX5" s="30"/>
      <c r="SLY5" s="30"/>
      <c r="SLZ5" s="30"/>
      <c r="SMA5" s="30"/>
      <c r="SMB5" s="30"/>
      <c r="SMC5" s="30"/>
      <c r="SMD5" s="30"/>
      <c r="SME5" s="30"/>
      <c r="SMF5" s="30"/>
      <c r="SMG5" s="30"/>
      <c r="SMH5" s="30"/>
      <c r="SMI5" s="30"/>
      <c r="SMJ5" s="30"/>
      <c r="SMK5" s="30"/>
      <c r="SML5" s="30"/>
      <c r="SMM5" s="30"/>
      <c r="SMN5" s="30"/>
      <c r="SMO5" s="30"/>
      <c r="SMP5" s="30"/>
      <c r="SMQ5" s="30"/>
      <c r="SMR5" s="30"/>
      <c r="SMS5" s="30"/>
      <c r="SMT5" s="30"/>
      <c r="SMU5" s="30"/>
      <c r="SMV5" s="30"/>
      <c r="SMW5" s="30"/>
      <c r="SMX5" s="30"/>
      <c r="SMY5" s="30"/>
      <c r="SMZ5" s="30"/>
      <c r="SNA5" s="30"/>
      <c r="SNB5" s="30"/>
      <c r="SNC5" s="30"/>
      <c r="SND5" s="30"/>
      <c r="SNE5" s="30"/>
      <c r="SNF5" s="30"/>
      <c r="SNG5" s="30"/>
      <c r="SNH5" s="30"/>
      <c r="SNI5" s="30"/>
      <c r="SNJ5" s="30"/>
      <c r="SNK5" s="30"/>
      <c r="SNL5" s="30"/>
      <c r="SNM5" s="30"/>
      <c r="SNN5" s="30"/>
      <c r="SNO5" s="30"/>
      <c r="SNP5" s="30"/>
      <c r="SNQ5" s="30"/>
      <c r="SNR5" s="30"/>
      <c r="SNS5" s="30"/>
      <c r="SNT5" s="30"/>
      <c r="SNU5" s="30"/>
      <c r="SNV5" s="30"/>
      <c r="SNW5" s="30"/>
      <c r="SNX5" s="30"/>
      <c r="SNY5" s="30"/>
      <c r="SNZ5" s="30"/>
      <c r="SOA5" s="30"/>
      <c r="SOB5" s="30"/>
      <c r="SOC5" s="30"/>
      <c r="SOD5" s="30"/>
      <c r="SOE5" s="30"/>
      <c r="SOF5" s="30"/>
      <c r="SOG5" s="30"/>
      <c r="SOH5" s="30"/>
      <c r="SOI5" s="30"/>
      <c r="SOJ5" s="30"/>
      <c r="SOK5" s="30"/>
      <c r="SOL5" s="30"/>
      <c r="SOM5" s="30"/>
      <c r="SON5" s="30"/>
      <c r="SOO5" s="30"/>
      <c r="SOP5" s="30"/>
      <c r="SOQ5" s="30"/>
      <c r="SOR5" s="30"/>
      <c r="SOS5" s="30"/>
      <c r="SOT5" s="30"/>
      <c r="SOU5" s="30"/>
      <c r="SOV5" s="30"/>
      <c r="SOW5" s="30"/>
      <c r="SOX5" s="30"/>
      <c r="SOY5" s="30"/>
      <c r="SOZ5" s="30"/>
      <c r="SPA5" s="30"/>
      <c r="SPB5" s="30"/>
      <c r="SPC5" s="30"/>
      <c r="SPD5" s="30"/>
      <c r="SPE5" s="30"/>
      <c r="SPF5" s="30"/>
      <c r="SPG5" s="30"/>
      <c r="SPH5" s="30"/>
      <c r="SPI5" s="30"/>
      <c r="SPJ5" s="30"/>
      <c r="SPK5" s="30"/>
      <c r="SPL5" s="30"/>
      <c r="SPM5" s="30"/>
      <c r="SPN5" s="30"/>
      <c r="SPO5" s="30"/>
      <c r="SPP5" s="30"/>
      <c r="SPQ5" s="30"/>
      <c r="SPR5" s="30"/>
      <c r="SPS5" s="30"/>
      <c r="SPT5" s="30"/>
      <c r="SPU5" s="30"/>
      <c r="SPV5" s="30"/>
      <c r="SPW5" s="30"/>
      <c r="SPX5" s="30"/>
      <c r="SPY5" s="30"/>
      <c r="SPZ5" s="30"/>
      <c r="SQA5" s="30"/>
      <c r="SQB5" s="30"/>
      <c r="SQC5" s="30"/>
      <c r="SQD5" s="30"/>
      <c r="SQE5" s="30"/>
      <c r="SQF5" s="30"/>
      <c r="SQG5" s="30"/>
      <c r="SQH5" s="30"/>
      <c r="SQI5" s="30"/>
      <c r="SQJ5" s="30"/>
      <c r="SQK5" s="30"/>
      <c r="SQL5" s="30"/>
      <c r="SQM5" s="30"/>
      <c r="SQN5" s="30"/>
      <c r="SQO5" s="30"/>
      <c r="SQP5" s="30"/>
      <c r="SQQ5" s="30"/>
      <c r="SQR5" s="30"/>
      <c r="SQS5" s="30"/>
      <c r="SQT5" s="30"/>
      <c r="SQU5" s="30"/>
      <c r="SQV5" s="30"/>
      <c r="SQW5" s="30"/>
      <c r="SQX5" s="30"/>
      <c r="SQY5" s="30"/>
      <c r="SQZ5" s="30"/>
      <c r="SRA5" s="30"/>
      <c r="SRB5" s="30"/>
      <c r="SRC5" s="30"/>
      <c r="SRD5" s="30"/>
      <c r="SRE5" s="30"/>
      <c r="SRF5" s="30"/>
      <c r="SRG5" s="30"/>
      <c r="SRH5" s="30"/>
      <c r="SRI5" s="30"/>
      <c r="SRJ5" s="30"/>
      <c r="SRK5" s="30"/>
      <c r="SRL5" s="30"/>
      <c r="SRM5" s="30"/>
      <c r="SRN5" s="30"/>
      <c r="SRO5" s="30"/>
      <c r="SRP5" s="30"/>
      <c r="SRQ5" s="30"/>
      <c r="SRR5" s="30"/>
      <c r="SRS5" s="30"/>
      <c r="SRT5" s="30"/>
      <c r="SRU5" s="30"/>
      <c r="SRV5" s="30"/>
      <c r="SRW5" s="30"/>
      <c r="SRX5" s="30"/>
      <c r="SRY5" s="30"/>
      <c r="SRZ5" s="30"/>
      <c r="SSA5" s="30"/>
      <c r="SSB5" s="30"/>
      <c r="SSC5" s="30"/>
      <c r="SSD5" s="30"/>
      <c r="SSE5" s="30"/>
      <c r="SSF5" s="30"/>
      <c r="SSG5" s="30"/>
      <c r="SSH5" s="30"/>
      <c r="SSI5" s="30"/>
      <c r="SSJ5" s="30"/>
      <c r="SSK5" s="30"/>
      <c r="SSL5" s="30"/>
      <c r="SSM5" s="30"/>
      <c r="SSN5" s="30"/>
      <c r="SSO5" s="30"/>
      <c r="SSP5" s="30"/>
      <c r="SSQ5" s="30"/>
      <c r="SSR5" s="30"/>
      <c r="SSS5" s="30"/>
      <c r="SST5" s="30"/>
      <c r="SSU5" s="30"/>
      <c r="SSV5" s="30"/>
      <c r="SSW5" s="30"/>
      <c r="SSX5" s="30"/>
      <c r="SSY5" s="30"/>
      <c r="SSZ5" s="30"/>
      <c r="STA5" s="30"/>
      <c r="STB5" s="30"/>
      <c r="STC5" s="30"/>
      <c r="STD5" s="30"/>
      <c r="STE5" s="30"/>
      <c r="STF5" s="30"/>
      <c r="STG5" s="30"/>
      <c r="STH5" s="30"/>
      <c r="STI5" s="30"/>
      <c r="STJ5" s="30"/>
      <c r="STK5" s="30"/>
      <c r="STL5" s="30"/>
      <c r="STM5" s="30"/>
      <c r="STN5" s="30"/>
      <c r="STO5" s="30"/>
      <c r="STP5" s="30"/>
      <c r="STQ5" s="30"/>
      <c r="STR5" s="30"/>
      <c r="STS5" s="30"/>
      <c r="STT5" s="30"/>
      <c r="STU5" s="30"/>
      <c r="STV5" s="30"/>
      <c r="STW5" s="30"/>
      <c r="STX5" s="30"/>
      <c r="STY5" s="30"/>
      <c r="STZ5" s="30"/>
      <c r="SUA5" s="30"/>
      <c r="SUB5" s="30"/>
      <c r="SUC5" s="30"/>
      <c r="SUD5" s="30"/>
      <c r="SUE5" s="30"/>
      <c r="SUF5" s="30"/>
      <c r="SUG5" s="30"/>
      <c r="SUH5" s="30"/>
      <c r="SUI5" s="30"/>
      <c r="SUJ5" s="30"/>
      <c r="SUK5" s="30"/>
      <c r="SUL5" s="30"/>
      <c r="SUM5" s="30"/>
      <c r="SUN5" s="30"/>
      <c r="SUO5" s="30"/>
      <c r="SUP5" s="30"/>
      <c r="SUQ5" s="30"/>
      <c r="SUR5" s="30"/>
      <c r="SUS5" s="30"/>
      <c r="SUT5" s="30"/>
      <c r="SUU5" s="30"/>
      <c r="SUV5" s="30"/>
      <c r="SUW5" s="30"/>
      <c r="SUX5" s="30"/>
      <c r="SUY5" s="30"/>
      <c r="SUZ5" s="30"/>
      <c r="SVA5" s="30"/>
      <c r="SVB5" s="30"/>
      <c r="SVC5" s="30"/>
      <c r="SVD5" s="30"/>
      <c r="SVE5" s="30"/>
      <c r="SVF5" s="30"/>
      <c r="SVG5" s="30"/>
      <c r="SVH5" s="30"/>
      <c r="SVI5" s="30"/>
      <c r="SVJ5" s="30"/>
      <c r="SVK5" s="30"/>
      <c r="SVL5" s="30"/>
      <c r="SVM5" s="30"/>
      <c r="SVN5" s="30"/>
      <c r="SVO5" s="30"/>
      <c r="SVP5" s="30"/>
      <c r="SVQ5" s="30"/>
      <c r="SVR5" s="30"/>
      <c r="SVS5" s="30"/>
      <c r="SVT5" s="30"/>
      <c r="SVU5" s="30"/>
      <c r="SVV5" s="30"/>
      <c r="SVW5" s="30"/>
      <c r="SVX5" s="30"/>
      <c r="SVY5" s="30"/>
      <c r="SVZ5" s="30"/>
      <c r="SWA5" s="30"/>
      <c r="SWB5" s="30"/>
      <c r="SWC5" s="30"/>
      <c r="SWD5" s="30"/>
      <c r="SWE5" s="30"/>
      <c r="SWF5" s="30"/>
      <c r="SWG5" s="30"/>
      <c r="SWH5" s="30"/>
      <c r="SWI5" s="30"/>
      <c r="SWJ5" s="30"/>
      <c r="SWK5" s="30"/>
      <c r="SWL5" s="30"/>
      <c r="SWM5" s="30"/>
      <c r="SWN5" s="30"/>
      <c r="SWO5" s="30"/>
      <c r="SWP5" s="30"/>
      <c r="SWQ5" s="30"/>
      <c r="SWR5" s="30"/>
      <c r="SWS5" s="30"/>
      <c r="SWT5" s="30"/>
      <c r="SWU5" s="30"/>
      <c r="SWV5" s="30"/>
      <c r="SWW5" s="30"/>
      <c r="SWX5" s="30"/>
      <c r="SWY5" s="30"/>
      <c r="SWZ5" s="30"/>
      <c r="SXA5" s="30"/>
      <c r="SXB5" s="30"/>
      <c r="SXC5" s="30"/>
      <c r="SXD5" s="30"/>
      <c r="SXE5" s="30"/>
      <c r="SXF5" s="30"/>
      <c r="SXG5" s="30"/>
      <c r="SXH5" s="30"/>
      <c r="SXI5" s="30"/>
      <c r="SXJ5" s="30"/>
      <c r="SXK5" s="30"/>
      <c r="SXL5" s="30"/>
      <c r="SXM5" s="30"/>
      <c r="SXN5" s="30"/>
      <c r="SXO5" s="30"/>
      <c r="SXP5" s="30"/>
      <c r="SXQ5" s="30"/>
      <c r="SXR5" s="30"/>
      <c r="SXS5" s="30"/>
      <c r="SXT5" s="30"/>
      <c r="SXU5" s="30"/>
      <c r="SXV5" s="30"/>
      <c r="SXW5" s="30"/>
      <c r="SXX5" s="30"/>
      <c r="SXY5" s="30"/>
      <c r="SXZ5" s="30"/>
      <c r="SYA5" s="30"/>
      <c r="SYB5" s="30"/>
      <c r="SYC5" s="30"/>
      <c r="SYD5" s="30"/>
      <c r="SYE5" s="30"/>
      <c r="SYF5" s="30"/>
      <c r="SYG5" s="30"/>
      <c r="SYH5" s="30"/>
      <c r="SYI5" s="30"/>
      <c r="SYJ5" s="30"/>
      <c r="SYK5" s="30"/>
      <c r="SYL5" s="30"/>
      <c r="SYM5" s="30"/>
      <c r="SYN5" s="30"/>
      <c r="SYO5" s="30"/>
      <c r="SYP5" s="30"/>
      <c r="SYQ5" s="30"/>
      <c r="SYR5" s="30"/>
      <c r="SYS5" s="30"/>
      <c r="SYT5" s="30"/>
      <c r="SYU5" s="30"/>
      <c r="SYV5" s="30"/>
      <c r="SYW5" s="30"/>
      <c r="SYX5" s="30"/>
      <c r="SYY5" s="30"/>
      <c r="SYZ5" s="30"/>
      <c r="SZA5" s="30"/>
      <c r="SZB5" s="30"/>
      <c r="SZC5" s="30"/>
      <c r="SZD5" s="30"/>
      <c r="SZE5" s="30"/>
      <c r="SZF5" s="30"/>
      <c r="SZG5" s="30"/>
      <c r="SZH5" s="30"/>
      <c r="SZI5" s="30"/>
      <c r="SZJ5" s="30"/>
      <c r="SZK5" s="30"/>
      <c r="SZL5" s="30"/>
      <c r="SZM5" s="30"/>
      <c r="SZN5" s="30"/>
      <c r="SZO5" s="30"/>
      <c r="SZP5" s="30"/>
      <c r="SZQ5" s="30"/>
      <c r="SZR5" s="30"/>
      <c r="SZS5" s="30"/>
      <c r="SZT5" s="30"/>
      <c r="SZU5" s="30"/>
      <c r="SZV5" s="30"/>
      <c r="SZW5" s="30"/>
      <c r="SZX5" s="30"/>
      <c r="SZY5" s="30"/>
      <c r="SZZ5" s="30"/>
      <c r="TAA5" s="30"/>
      <c r="TAB5" s="30"/>
      <c r="TAC5" s="30"/>
      <c r="TAD5" s="30"/>
      <c r="TAE5" s="30"/>
      <c r="TAF5" s="30"/>
      <c r="TAG5" s="30"/>
      <c r="TAH5" s="30"/>
      <c r="TAI5" s="30"/>
      <c r="TAJ5" s="30"/>
      <c r="TAK5" s="30"/>
      <c r="TAL5" s="30"/>
      <c r="TAM5" s="30"/>
      <c r="TAN5" s="30"/>
      <c r="TAO5" s="30"/>
      <c r="TAP5" s="30"/>
      <c r="TAQ5" s="30"/>
      <c r="TAR5" s="30"/>
      <c r="TAS5" s="30"/>
      <c r="TAT5" s="30"/>
      <c r="TAU5" s="30"/>
      <c r="TAV5" s="30"/>
      <c r="TAW5" s="30"/>
      <c r="TAX5" s="30"/>
      <c r="TAY5" s="30"/>
      <c r="TAZ5" s="30"/>
      <c r="TBA5" s="30"/>
      <c r="TBB5" s="30"/>
      <c r="TBC5" s="30"/>
      <c r="TBD5" s="30"/>
      <c r="TBE5" s="30"/>
      <c r="TBF5" s="30"/>
      <c r="TBG5" s="30"/>
      <c r="TBH5" s="30"/>
      <c r="TBI5" s="30"/>
      <c r="TBJ5" s="30"/>
      <c r="TBK5" s="30"/>
      <c r="TBL5" s="30"/>
      <c r="TBM5" s="30"/>
      <c r="TBN5" s="30"/>
      <c r="TBO5" s="30"/>
      <c r="TBP5" s="30"/>
      <c r="TBQ5" s="30"/>
      <c r="TBR5" s="30"/>
      <c r="TBS5" s="30"/>
      <c r="TBT5" s="30"/>
      <c r="TBU5" s="30"/>
      <c r="TBV5" s="30"/>
      <c r="TBW5" s="30"/>
      <c r="TBX5" s="30"/>
      <c r="TBY5" s="30"/>
      <c r="TBZ5" s="30"/>
      <c r="TCA5" s="30"/>
      <c r="TCB5" s="30"/>
      <c r="TCC5" s="30"/>
      <c r="TCD5" s="30"/>
      <c r="TCE5" s="30"/>
      <c r="TCF5" s="30"/>
      <c r="TCG5" s="30"/>
      <c r="TCH5" s="30"/>
      <c r="TCI5" s="30"/>
      <c r="TCJ5" s="30"/>
      <c r="TCK5" s="30"/>
      <c r="TCL5" s="30"/>
      <c r="TCM5" s="30"/>
      <c r="TCN5" s="30"/>
      <c r="TCO5" s="30"/>
      <c r="TCP5" s="30"/>
      <c r="TCQ5" s="30"/>
      <c r="TCR5" s="30"/>
      <c r="TCS5" s="30"/>
      <c r="TCT5" s="30"/>
      <c r="TCU5" s="30"/>
      <c r="TCV5" s="30"/>
      <c r="TCW5" s="30"/>
      <c r="TCX5" s="30"/>
      <c r="TCY5" s="30"/>
      <c r="TCZ5" s="30"/>
      <c r="TDA5" s="30"/>
      <c r="TDB5" s="30"/>
      <c r="TDC5" s="30"/>
      <c r="TDD5" s="30"/>
      <c r="TDE5" s="30"/>
      <c r="TDF5" s="30"/>
      <c r="TDG5" s="30"/>
      <c r="TDH5" s="30"/>
      <c r="TDI5" s="30"/>
      <c r="TDJ5" s="30"/>
      <c r="TDK5" s="30"/>
      <c r="TDL5" s="30"/>
      <c r="TDM5" s="30"/>
      <c r="TDN5" s="30"/>
      <c r="TDO5" s="30"/>
      <c r="TDP5" s="30"/>
      <c r="TDQ5" s="30"/>
      <c r="TDR5" s="30"/>
      <c r="TDS5" s="30"/>
      <c r="TDT5" s="30"/>
      <c r="TDU5" s="30"/>
      <c r="TDV5" s="30"/>
      <c r="TDW5" s="30"/>
      <c r="TDX5" s="30"/>
      <c r="TDY5" s="30"/>
      <c r="TDZ5" s="30"/>
      <c r="TEA5" s="30"/>
      <c r="TEB5" s="30"/>
      <c r="TEC5" s="30"/>
      <c r="TED5" s="30"/>
      <c r="TEE5" s="30"/>
      <c r="TEF5" s="30"/>
      <c r="TEG5" s="30"/>
      <c r="TEH5" s="30"/>
      <c r="TEI5" s="30"/>
      <c r="TEJ5" s="30"/>
      <c r="TEK5" s="30"/>
      <c r="TEL5" s="30"/>
      <c r="TEM5" s="30"/>
      <c r="TEN5" s="30"/>
      <c r="TEO5" s="30"/>
      <c r="TEP5" s="30"/>
      <c r="TEQ5" s="30"/>
      <c r="TER5" s="30"/>
      <c r="TES5" s="30"/>
      <c r="TET5" s="30"/>
      <c r="TEU5" s="30"/>
      <c r="TEV5" s="30"/>
      <c r="TEW5" s="30"/>
      <c r="TEX5" s="30"/>
      <c r="TEY5" s="30"/>
      <c r="TEZ5" s="30"/>
      <c r="TFA5" s="30"/>
      <c r="TFB5" s="30"/>
      <c r="TFC5" s="30"/>
      <c r="TFD5" s="30"/>
      <c r="TFE5" s="30"/>
      <c r="TFF5" s="30"/>
      <c r="TFG5" s="30"/>
      <c r="TFH5" s="30"/>
      <c r="TFI5" s="30"/>
      <c r="TFJ5" s="30"/>
      <c r="TFK5" s="30"/>
      <c r="TFL5" s="30"/>
      <c r="TFM5" s="30"/>
      <c r="TFN5" s="30"/>
      <c r="TFO5" s="30"/>
      <c r="TFP5" s="30"/>
      <c r="TFQ5" s="30"/>
      <c r="TFR5" s="30"/>
      <c r="TFS5" s="30"/>
      <c r="TFT5" s="30"/>
      <c r="TFU5" s="30"/>
      <c r="TFV5" s="30"/>
      <c r="TFW5" s="30"/>
      <c r="TFX5" s="30"/>
      <c r="TFY5" s="30"/>
      <c r="TFZ5" s="30"/>
      <c r="TGA5" s="30"/>
      <c r="TGB5" s="30"/>
      <c r="TGC5" s="30"/>
      <c r="TGD5" s="30"/>
      <c r="TGE5" s="30"/>
      <c r="TGF5" s="30"/>
      <c r="TGG5" s="30"/>
      <c r="TGH5" s="30"/>
      <c r="TGI5" s="30"/>
      <c r="TGJ5" s="30"/>
      <c r="TGK5" s="30"/>
      <c r="TGL5" s="30"/>
      <c r="TGM5" s="30"/>
      <c r="TGN5" s="30"/>
      <c r="TGO5" s="30"/>
      <c r="TGP5" s="30"/>
      <c r="TGQ5" s="30"/>
      <c r="TGR5" s="30"/>
      <c r="TGS5" s="30"/>
      <c r="TGT5" s="30"/>
      <c r="TGU5" s="30"/>
      <c r="TGV5" s="30"/>
      <c r="TGW5" s="30"/>
      <c r="TGX5" s="30"/>
      <c r="TGY5" s="30"/>
      <c r="TGZ5" s="30"/>
      <c r="THA5" s="30"/>
      <c r="THB5" s="30"/>
      <c r="THC5" s="30"/>
      <c r="THD5" s="30"/>
      <c r="THE5" s="30"/>
      <c r="THF5" s="30"/>
      <c r="THG5" s="30"/>
      <c r="THH5" s="30"/>
      <c r="THI5" s="30"/>
      <c r="THJ5" s="30"/>
      <c r="THK5" s="30"/>
      <c r="THL5" s="30"/>
      <c r="THM5" s="30"/>
      <c r="THN5" s="30"/>
      <c r="THO5" s="30"/>
      <c r="THP5" s="30"/>
      <c r="THQ5" s="30"/>
      <c r="THR5" s="30"/>
      <c r="THS5" s="30"/>
      <c r="THT5" s="30"/>
      <c r="THU5" s="30"/>
      <c r="THV5" s="30"/>
      <c r="THW5" s="30"/>
      <c r="THX5" s="30"/>
      <c r="THY5" s="30"/>
      <c r="THZ5" s="30"/>
      <c r="TIA5" s="30"/>
      <c r="TIB5" s="30"/>
      <c r="TIC5" s="30"/>
      <c r="TID5" s="30"/>
      <c r="TIE5" s="30"/>
      <c r="TIF5" s="30"/>
      <c r="TIG5" s="30"/>
      <c r="TIH5" s="30"/>
      <c r="TII5" s="30"/>
      <c r="TIJ5" s="30"/>
      <c r="TIK5" s="30"/>
      <c r="TIL5" s="30"/>
      <c r="TIM5" s="30"/>
      <c r="TIN5" s="30"/>
      <c r="TIO5" s="30"/>
      <c r="TIP5" s="30"/>
      <c r="TIQ5" s="30"/>
      <c r="TIR5" s="30"/>
      <c r="TIS5" s="30"/>
      <c r="TIT5" s="30"/>
      <c r="TIU5" s="30"/>
      <c r="TIV5" s="30"/>
      <c r="TIW5" s="30"/>
      <c r="TIX5" s="30"/>
      <c r="TIY5" s="30"/>
      <c r="TIZ5" s="30"/>
      <c r="TJA5" s="30"/>
      <c r="TJB5" s="30"/>
      <c r="TJC5" s="30"/>
      <c r="TJD5" s="30"/>
      <c r="TJE5" s="30"/>
      <c r="TJF5" s="30"/>
      <c r="TJG5" s="30"/>
      <c r="TJH5" s="30"/>
      <c r="TJI5" s="30"/>
      <c r="TJJ5" s="30"/>
      <c r="TJK5" s="30"/>
      <c r="TJL5" s="30"/>
      <c r="TJM5" s="30"/>
      <c r="TJN5" s="30"/>
      <c r="TJO5" s="30"/>
      <c r="TJP5" s="30"/>
      <c r="TJQ5" s="30"/>
      <c r="TJR5" s="30"/>
      <c r="TJS5" s="30"/>
      <c r="TJT5" s="30"/>
      <c r="TJU5" s="30"/>
      <c r="TJV5" s="30"/>
      <c r="TJW5" s="30"/>
      <c r="TJX5" s="30"/>
      <c r="TJY5" s="30"/>
      <c r="TJZ5" s="30"/>
      <c r="TKA5" s="30"/>
      <c r="TKB5" s="30"/>
      <c r="TKC5" s="30"/>
      <c r="TKD5" s="30"/>
      <c r="TKE5" s="30"/>
      <c r="TKF5" s="30"/>
      <c r="TKG5" s="30"/>
      <c r="TKH5" s="30"/>
      <c r="TKI5" s="30"/>
      <c r="TKJ5" s="30"/>
      <c r="TKK5" s="30"/>
      <c r="TKL5" s="30"/>
      <c r="TKM5" s="30"/>
      <c r="TKN5" s="30"/>
      <c r="TKO5" s="30"/>
      <c r="TKP5" s="30"/>
      <c r="TKQ5" s="30"/>
      <c r="TKR5" s="30"/>
      <c r="TKS5" s="30"/>
      <c r="TKT5" s="30"/>
      <c r="TKU5" s="30"/>
      <c r="TKV5" s="30"/>
      <c r="TKW5" s="30"/>
      <c r="TKX5" s="30"/>
      <c r="TKY5" s="30"/>
      <c r="TKZ5" s="30"/>
      <c r="TLA5" s="30"/>
      <c r="TLB5" s="30"/>
      <c r="TLC5" s="30"/>
      <c r="TLD5" s="30"/>
      <c r="TLE5" s="30"/>
      <c r="TLF5" s="30"/>
      <c r="TLG5" s="30"/>
      <c r="TLH5" s="30"/>
      <c r="TLI5" s="30"/>
      <c r="TLJ5" s="30"/>
      <c r="TLK5" s="30"/>
      <c r="TLL5" s="30"/>
      <c r="TLM5" s="30"/>
      <c r="TLN5" s="30"/>
      <c r="TLO5" s="30"/>
      <c r="TLP5" s="30"/>
      <c r="TLQ5" s="30"/>
      <c r="TLR5" s="30"/>
      <c r="TLS5" s="30"/>
      <c r="TLT5" s="30"/>
      <c r="TLU5" s="30"/>
      <c r="TLV5" s="30"/>
      <c r="TLW5" s="30"/>
      <c r="TLX5" s="30"/>
      <c r="TLY5" s="30"/>
      <c r="TLZ5" s="30"/>
      <c r="TMA5" s="30"/>
      <c r="TMB5" s="30"/>
      <c r="TMC5" s="30"/>
      <c r="TMD5" s="30"/>
      <c r="TME5" s="30"/>
      <c r="TMF5" s="30"/>
      <c r="TMG5" s="30"/>
      <c r="TMH5" s="30"/>
      <c r="TMI5" s="30"/>
      <c r="TMJ5" s="30"/>
      <c r="TMK5" s="30"/>
      <c r="TML5" s="30"/>
      <c r="TMM5" s="30"/>
      <c r="TMN5" s="30"/>
      <c r="TMO5" s="30"/>
      <c r="TMP5" s="30"/>
      <c r="TMQ5" s="30"/>
      <c r="TMR5" s="30"/>
      <c r="TMS5" s="30"/>
      <c r="TMT5" s="30"/>
      <c r="TMU5" s="30"/>
      <c r="TMV5" s="30"/>
      <c r="TMW5" s="30"/>
      <c r="TMX5" s="30"/>
      <c r="TMY5" s="30"/>
      <c r="TMZ5" s="30"/>
      <c r="TNA5" s="30"/>
      <c r="TNB5" s="30"/>
      <c r="TNC5" s="30"/>
      <c r="TND5" s="30"/>
      <c r="TNE5" s="30"/>
      <c r="TNF5" s="30"/>
      <c r="TNG5" s="30"/>
      <c r="TNH5" s="30"/>
      <c r="TNI5" s="30"/>
      <c r="TNJ5" s="30"/>
      <c r="TNK5" s="30"/>
      <c r="TNL5" s="30"/>
      <c r="TNM5" s="30"/>
      <c r="TNN5" s="30"/>
      <c r="TNO5" s="30"/>
      <c r="TNP5" s="30"/>
      <c r="TNQ5" s="30"/>
      <c r="TNR5" s="30"/>
      <c r="TNS5" s="30"/>
      <c r="TNT5" s="30"/>
      <c r="TNU5" s="30"/>
      <c r="TNV5" s="30"/>
      <c r="TNW5" s="30"/>
      <c r="TNX5" s="30"/>
      <c r="TNY5" s="30"/>
      <c r="TNZ5" s="30"/>
      <c r="TOA5" s="30"/>
      <c r="TOB5" s="30"/>
      <c r="TOC5" s="30"/>
      <c r="TOD5" s="30"/>
      <c r="TOE5" s="30"/>
      <c r="TOF5" s="30"/>
      <c r="TOG5" s="30"/>
      <c r="TOH5" s="30"/>
      <c r="TOI5" s="30"/>
      <c r="TOJ5" s="30"/>
      <c r="TOK5" s="30"/>
      <c r="TOL5" s="30"/>
      <c r="TOM5" s="30"/>
      <c r="TON5" s="30"/>
      <c r="TOO5" s="30"/>
      <c r="TOP5" s="30"/>
      <c r="TOQ5" s="30"/>
      <c r="TOR5" s="30"/>
      <c r="TOS5" s="30"/>
      <c r="TOT5" s="30"/>
      <c r="TOU5" s="30"/>
      <c r="TOV5" s="30"/>
      <c r="TOW5" s="30"/>
      <c r="TOX5" s="30"/>
      <c r="TOY5" s="30"/>
      <c r="TOZ5" s="30"/>
      <c r="TPA5" s="30"/>
      <c r="TPB5" s="30"/>
      <c r="TPC5" s="30"/>
      <c r="TPD5" s="30"/>
      <c r="TPE5" s="30"/>
      <c r="TPF5" s="30"/>
      <c r="TPG5" s="30"/>
      <c r="TPH5" s="30"/>
      <c r="TPI5" s="30"/>
      <c r="TPJ5" s="30"/>
      <c r="TPK5" s="30"/>
      <c r="TPL5" s="30"/>
      <c r="TPM5" s="30"/>
      <c r="TPN5" s="30"/>
      <c r="TPO5" s="30"/>
      <c r="TPP5" s="30"/>
      <c r="TPQ5" s="30"/>
      <c r="TPR5" s="30"/>
      <c r="TPS5" s="30"/>
      <c r="TPT5" s="30"/>
      <c r="TPU5" s="30"/>
      <c r="TPV5" s="30"/>
      <c r="TPW5" s="30"/>
      <c r="TPX5" s="30"/>
      <c r="TPY5" s="30"/>
      <c r="TPZ5" s="30"/>
      <c r="TQA5" s="30"/>
      <c r="TQB5" s="30"/>
      <c r="TQC5" s="30"/>
      <c r="TQD5" s="30"/>
      <c r="TQE5" s="30"/>
      <c r="TQF5" s="30"/>
      <c r="TQG5" s="30"/>
      <c r="TQH5" s="30"/>
      <c r="TQI5" s="30"/>
      <c r="TQJ5" s="30"/>
      <c r="TQK5" s="30"/>
      <c r="TQL5" s="30"/>
      <c r="TQM5" s="30"/>
      <c r="TQN5" s="30"/>
      <c r="TQO5" s="30"/>
      <c r="TQP5" s="30"/>
      <c r="TQQ5" s="30"/>
      <c r="TQR5" s="30"/>
      <c r="TQS5" s="30"/>
      <c r="TQT5" s="30"/>
      <c r="TQU5" s="30"/>
      <c r="TQV5" s="30"/>
      <c r="TQW5" s="30"/>
      <c r="TQX5" s="30"/>
      <c r="TQY5" s="30"/>
      <c r="TQZ5" s="30"/>
      <c r="TRA5" s="30"/>
      <c r="TRB5" s="30"/>
      <c r="TRC5" s="30"/>
      <c r="TRD5" s="30"/>
      <c r="TRE5" s="30"/>
      <c r="TRF5" s="30"/>
      <c r="TRG5" s="30"/>
      <c r="TRH5" s="30"/>
      <c r="TRI5" s="30"/>
      <c r="TRJ5" s="30"/>
      <c r="TRK5" s="30"/>
      <c r="TRL5" s="30"/>
      <c r="TRM5" s="30"/>
      <c r="TRN5" s="30"/>
      <c r="TRO5" s="30"/>
      <c r="TRP5" s="30"/>
      <c r="TRQ5" s="30"/>
      <c r="TRR5" s="30"/>
      <c r="TRS5" s="30"/>
      <c r="TRT5" s="30"/>
      <c r="TRU5" s="30"/>
      <c r="TRV5" s="30"/>
      <c r="TRW5" s="30"/>
      <c r="TRX5" s="30"/>
      <c r="TRY5" s="30"/>
      <c r="TRZ5" s="30"/>
      <c r="TSA5" s="30"/>
      <c r="TSB5" s="30"/>
      <c r="TSC5" s="30"/>
      <c r="TSD5" s="30"/>
      <c r="TSE5" s="30"/>
      <c r="TSF5" s="30"/>
      <c r="TSG5" s="30"/>
      <c r="TSH5" s="30"/>
      <c r="TSI5" s="30"/>
      <c r="TSJ5" s="30"/>
      <c r="TSK5" s="30"/>
      <c r="TSL5" s="30"/>
      <c r="TSM5" s="30"/>
      <c r="TSN5" s="30"/>
      <c r="TSO5" s="30"/>
      <c r="TSP5" s="30"/>
      <c r="TSQ5" s="30"/>
      <c r="TSR5" s="30"/>
      <c r="TSS5" s="30"/>
      <c r="TST5" s="30"/>
      <c r="TSU5" s="30"/>
      <c r="TSV5" s="30"/>
      <c r="TSW5" s="30"/>
      <c r="TSX5" s="30"/>
      <c r="TSY5" s="30"/>
      <c r="TSZ5" s="30"/>
      <c r="TTA5" s="30"/>
      <c r="TTB5" s="30"/>
      <c r="TTC5" s="30"/>
      <c r="TTD5" s="30"/>
      <c r="TTE5" s="30"/>
      <c r="TTF5" s="30"/>
      <c r="TTG5" s="30"/>
      <c r="TTH5" s="30"/>
      <c r="TTI5" s="30"/>
      <c r="TTJ5" s="30"/>
      <c r="TTK5" s="30"/>
      <c r="TTL5" s="30"/>
      <c r="TTM5" s="30"/>
      <c r="TTN5" s="30"/>
      <c r="TTO5" s="30"/>
      <c r="TTP5" s="30"/>
      <c r="TTQ5" s="30"/>
      <c r="TTR5" s="30"/>
      <c r="TTS5" s="30"/>
      <c r="TTT5" s="30"/>
      <c r="TTU5" s="30"/>
      <c r="TTV5" s="30"/>
      <c r="TTW5" s="30"/>
      <c r="TTX5" s="30"/>
      <c r="TTY5" s="30"/>
      <c r="TTZ5" s="30"/>
      <c r="TUA5" s="30"/>
      <c r="TUB5" s="30"/>
      <c r="TUC5" s="30"/>
      <c r="TUD5" s="30"/>
      <c r="TUE5" s="30"/>
      <c r="TUF5" s="30"/>
      <c r="TUG5" s="30"/>
      <c r="TUH5" s="30"/>
      <c r="TUI5" s="30"/>
      <c r="TUJ5" s="30"/>
      <c r="TUK5" s="30"/>
      <c r="TUL5" s="30"/>
      <c r="TUM5" s="30"/>
      <c r="TUN5" s="30"/>
      <c r="TUO5" s="30"/>
      <c r="TUP5" s="30"/>
      <c r="TUQ5" s="30"/>
      <c r="TUR5" s="30"/>
      <c r="TUS5" s="30"/>
      <c r="TUT5" s="30"/>
      <c r="TUU5" s="30"/>
      <c r="TUV5" s="30"/>
      <c r="TUW5" s="30"/>
      <c r="TUX5" s="30"/>
      <c r="TUY5" s="30"/>
      <c r="TUZ5" s="30"/>
      <c r="TVA5" s="30"/>
      <c r="TVB5" s="30"/>
      <c r="TVC5" s="30"/>
      <c r="TVD5" s="30"/>
      <c r="TVE5" s="30"/>
      <c r="TVF5" s="30"/>
      <c r="TVG5" s="30"/>
      <c r="TVH5" s="30"/>
      <c r="TVI5" s="30"/>
      <c r="TVJ5" s="30"/>
      <c r="TVK5" s="30"/>
      <c r="TVL5" s="30"/>
      <c r="TVM5" s="30"/>
      <c r="TVN5" s="30"/>
      <c r="TVO5" s="30"/>
      <c r="TVP5" s="30"/>
      <c r="TVQ5" s="30"/>
      <c r="TVR5" s="30"/>
      <c r="TVS5" s="30"/>
      <c r="TVT5" s="30"/>
      <c r="TVU5" s="30"/>
      <c r="TVV5" s="30"/>
      <c r="TVW5" s="30"/>
      <c r="TVX5" s="30"/>
      <c r="TVY5" s="30"/>
      <c r="TVZ5" s="30"/>
      <c r="TWA5" s="30"/>
      <c r="TWB5" s="30"/>
      <c r="TWC5" s="30"/>
      <c r="TWD5" s="30"/>
      <c r="TWE5" s="30"/>
      <c r="TWF5" s="30"/>
      <c r="TWG5" s="30"/>
      <c r="TWH5" s="30"/>
      <c r="TWI5" s="30"/>
      <c r="TWJ5" s="30"/>
      <c r="TWK5" s="30"/>
      <c r="TWL5" s="30"/>
      <c r="TWM5" s="30"/>
      <c r="TWN5" s="30"/>
      <c r="TWO5" s="30"/>
      <c r="TWP5" s="30"/>
      <c r="TWQ5" s="30"/>
      <c r="TWR5" s="30"/>
      <c r="TWS5" s="30"/>
      <c r="TWT5" s="30"/>
      <c r="TWU5" s="30"/>
      <c r="TWV5" s="30"/>
      <c r="TWW5" s="30"/>
      <c r="TWX5" s="30"/>
      <c r="TWY5" s="30"/>
      <c r="TWZ5" s="30"/>
      <c r="TXA5" s="30"/>
      <c r="TXB5" s="30"/>
      <c r="TXC5" s="30"/>
      <c r="TXD5" s="30"/>
      <c r="TXE5" s="30"/>
      <c r="TXF5" s="30"/>
      <c r="TXG5" s="30"/>
      <c r="TXH5" s="30"/>
      <c r="TXI5" s="30"/>
      <c r="TXJ5" s="30"/>
      <c r="TXK5" s="30"/>
      <c r="TXL5" s="30"/>
      <c r="TXM5" s="30"/>
      <c r="TXN5" s="30"/>
      <c r="TXO5" s="30"/>
      <c r="TXP5" s="30"/>
      <c r="TXQ5" s="30"/>
      <c r="TXR5" s="30"/>
      <c r="TXS5" s="30"/>
      <c r="TXT5" s="30"/>
      <c r="TXU5" s="30"/>
      <c r="TXV5" s="30"/>
      <c r="TXW5" s="30"/>
      <c r="TXX5" s="30"/>
      <c r="TXY5" s="30"/>
      <c r="TXZ5" s="30"/>
      <c r="TYA5" s="30"/>
      <c r="TYB5" s="30"/>
      <c r="TYC5" s="30"/>
      <c r="TYD5" s="30"/>
      <c r="TYE5" s="30"/>
      <c r="TYF5" s="30"/>
      <c r="TYG5" s="30"/>
      <c r="TYH5" s="30"/>
      <c r="TYI5" s="30"/>
      <c r="TYJ5" s="30"/>
      <c r="TYK5" s="30"/>
      <c r="TYL5" s="30"/>
      <c r="TYM5" s="30"/>
      <c r="TYN5" s="30"/>
      <c r="TYO5" s="30"/>
      <c r="TYP5" s="30"/>
      <c r="TYQ5" s="30"/>
      <c r="TYR5" s="30"/>
      <c r="TYS5" s="30"/>
      <c r="TYT5" s="30"/>
      <c r="TYU5" s="30"/>
      <c r="TYV5" s="30"/>
      <c r="TYW5" s="30"/>
      <c r="TYX5" s="30"/>
      <c r="TYY5" s="30"/>
      <c r="TYZ5" s="30"/>
      <c r="TZA5" s="30"/>
      <c r="TZB5" s="30"/>
      <c r="TZC5" s="30"/>
      <c r="TZD5" s="30"/>
      <c r="TZE5" s="30"/>
      <c r="TZF5" s="30"/>
      <c r="TZG5" s="30"/>
      <c r="TZH5" s="30"/>
      <c r="TZI5" s="30"/>
      <c r="TZJ5" s="30"/>
      <c r="TZK5" s="30"/>
      <c r="TZL5" s="30"/>
      <c r="TZM5" s="30"/>
      <c r="TZN5" s="30"/>
      <c r="TZO5" s="30"/>
      <c r="TZP5" s="30"/>
      <c r="TZQ5" s="30"/>
      <c r="TZR5" s="30"/>
      <c r="TZS5" s="30"/>
      <c r="TZT5" s="30"/>
      <c r="TZU5" s="30"/>
      <c r="TZV5" s="30"/>
      <c r="TZW5" s="30"/>
      <c r="TZX5" s="30"/>
      <c r="TZY5" s="30"/>
      <c r="TZZ5" s="30"/>
      <c r="UAA5" s="30"/>
      <c r="UAB5" s="30"/>
      <c r="UAC5" s="30"/>
      <c r="UAD5" s="30"/>
      <c r="UAE5" s="30"/>
      <c r="UAF5" s="30"/>
      <c r="UAG5" s="30"/>
      <c r="UAH5" s="30"/>
      <c r="UAI5" s="30"/>
      <c r="UAJ5" s="30"/>
      <c r="UAK5" s="30"/>
      <c r="UAL5" s="30"/>
      <c r="UAM5" s="30"/>
      <c r="UAN5" s="30"/>
      <c r="UAO5" s="30"/>
      <c r="UAP5" s="30"/>
      <c r="UAQ5" s="30"/>
      <c r="UAR5" s="30"/>
      <c r="UAS5" s="30"/>
      <c r="UAT5" s="30"/>
      <c r="UAU5" s="30"/>
      <c r="UAV5" s="30"/>
      <c r="UAW5" s="30"/>
      <c r="UAX5" s="30"/>
      <c r="UAY5" s="30"/>
      <c r="UAZ5" s="30"/>
      <c r="UBA5" s="30"/>
      <c r="UBB5" s="30"/>
      <c r="UBC5" s="30"/>
      <c r="UBD5" s="30"/>
      <c r="UBE5" s="30"/>
      <c r="UBF5" s="30"/>
      <c r="UBG5" s="30"/>
      <c r="UBH5" s="30"/>
      <c r="UBI5" s="30"/>
      <c r="UBJ5" s="30"/>
      <c r="UBK5" s="30"/>
      <c r="UBL5" s="30"/>
      <c r="UBM5" s="30"/>
      <c r="UBN5" s="30"/>
      <c r="UBO5" s="30"/>
      <c r="UBP5" s="30"/>
      <c r="UBQ5" s="30"/>
      <c r="UBR5" s="30"/>
      <c r="UBS5" s="30"/>
      <c r="UBT5" s="30"/>
      <c r="UBU5" s="30"/>
      <c r="UBV5" s="30"/>
      <c r="UBW5" s="30"/>
      <c r="UBX5" s="30"/>
      <c r="UBY5" s="30"/>
      <c r="UBZ5" s="30"/>
      <c r="UCA5" s="30"/>
      <c r="UCB5" s="30"/>
      <c r="UCC5" s="30"/>
      <c r="UCD5" s="30"/>
      <c r="UCE5" s="30"/>
      <c r="UCF5" s="30"/>
      <c r="UCG5" s="30"/>
      <c r="UCH5" s="30"/>
      <c r="UCI5" s="30"/>
      <c r="UCJ5" s="30"/>
      <c r="UCK5" s="30"/>
      <c r="UCL5" s="30"/>
      <c r="UCM5" s="30"/>
      <c r="UCN5" s="30"/>
      <c r="UCO5" s="30"/>
      <c r="UCP5" s="30"/>
      <c r="UCQ5" s="30"/>
      <c r="UCR5" s="30"/>
      <c r="UCS5" s="30"/>
      <c r="UCT5" s="30"/>
      <c r="UCU5" s="30"/>
      <c r="UCV5" s="30"/>
      <c r="UCW5" s="30"/>
      <c r="UCX5" s="30"/>
      <c r="UCY5" s="30"/>
      <c r="UCZ5" s="30"/>
      <c r="UDA5" s="30"/>
      <c r="UDB5" s="30"/>
      <c r="UDC5" s="30"/>
      <c r="UDD5" s="30"/>
      <c r="UDE5" s="30"/>
      <c r="UDF5" s="30"/>
      <c r="UDG5" s="30"/>
      <c r="UDH5" s="30"/>
      <c r="UDI5" s="30"/>
      <c r="UDJ5" s="30"/>
      <c r="UDK5" s="30"/>
      <c r="UDL5" s="30"/>
      <c r="UDM5" s="30"/>
      <c r="UDN5" s="30"/>
      <c r="UDO5" s="30"/>
      <c r="UDP5" s="30"/>
      <c r="UDQ5" s="30"/>
      <c r="UDR5" s="30"/>
      <c r="UDS5" s="30"/>
      <c r="UDT5" s="30"/>
      <c r="UDU5" s="30"/>
      <c r="UDV5" s="30"/>
      <c r="UDW5" s="30"/>
      <c r="UDX5" s="30"/>
      <c r="UDY5" s="30"/>
      <c r="UDZ5" s="30"/>
      <c r="UEA5" s="30"/>
      <c r="UEB5" s="30"/>
      <c r="UEC5" s="30"/>
      <c r="UED5" s="30"/>
      <c r="UEE5" s="30"/>
      <c r="UEF5" s="30"/>
      <c r="UEG5" s="30"/>
      <c r="UEH5" s="30"/>
      <c r="UEI5" s="30"/>
      <c r="UEJ5" s="30"/>
      <c r="UEK5" s="30"/>
      <c r="UEL5" s="30"/>
      <c r="UEM5" s="30"/>
      <c r="UEN5" s="30"/>
      <c r="UEO5" s="30"/>
      <c r="UEP5" s="30"/>
      <c r="UEQ5" s="30"/>
      <c r="UER5" s="30"/>
      <c r="UES5" s="30"/>
      <c r="UET5" s="30"/>
      <c r="UEU5" s="30"/>
      <c r="UEV5" s="30"/>
      <c r="UEW5" s="30"/>
      <c r="UEX5" s="30"/>
      <c r="UEY5" s="30"/>
      <c r="UEZ5" s="30"/>
      <c r="UFA5" s="30"/>
      <c r="UFB5" s="30"/>
      <c r="UFC5" s="30"/>
      <c r="UFD5" s="30"/>
      <c r="UFE5" s="30"/>
      <c r="UFF5" s="30"/>
      <c r="UFG5" s="30"/>
      <c r="UFH5" s="30"/>
      <c r="UFI5" s="30"/>
      <c r="UFJ5" s="30"/>
      <c r="UFK5" s="30"/>
      <c r="UFL5" s="30"/>
      <c r="UFM5" s="30"/>
      <c r="UFN5" s="30"/>
      <c r="UFO5" s="30"/>
      <c r="UFP5" s="30"/>
      <c r="UFQ5" s="30"/>
      <c r="UFR5" s="30"/>
      <c r="UFS5" s="30"/>
      <c r="UFT5" s="30"/>
      <c r="UFU5" s="30"/>
      <c r="UFV5" s="30"/>
      <c r="UFW5" s="30"/>
      <c r="UFX5" s="30"/>
      <c r="UFY5" s="30"/>
      <c r="UFZ5" s="30"/>
      <c r="UGA5" s="30"/>
      <c r="UGB5" s="30"/>
      <c r="UGC5" s="30"/>
      <c r="UGD5" s="30"/>
      <c r="UGE5" s="30"/>
      <c r="UGF5" s="30"/>
      <c r="UGG5" s="30"/>
      <c r="UGH5" s="30"/>
      <c r="UGI5" s="30"/>
      <c r="UGJ5" s="30"/>
      <c r="UGK5" s="30"/>
      <c r="UGL5" s="30"/>
      <c r="UGM5" s="30"/>
      <c r="UGN5" s="30"/>
      <c r="UGO5" s="30"/>
      <c r="UGP5" s="30"/>
      <c r="UGQ5" s="30"/>
      <c r="UGR5" s="30"/>
      <c r="UGS5" s="30"/>
      <c r="UGT5" s="30"/>
      <c r="UGU5" s="30"/>
      <c r="UGV5" s="30"/>
      <c r="UGW5" s="30"/>
      <c r="UGX5" s="30"/>
      <c r="UGY5" s="30"/>
      <c r="UGZ5" s="30"/>
      <c r="UHA5" s="30"/>
      <c r="UHB5" s="30"/>
      <c r="UHC5" s="30"/>
      <c r="UHD5" s="30"/>
      <c r="UHE5" s="30"/>
      <c r="UHF5" s="30"/>
      <c r="UHG5" s="30"/>
      <c r="UHH5" s="30"/>
      <c r="UHI5" s="30"/>
      <c r="UHJ5" s="30"/>
      <c r="UHK5" s="30"/>
      <c r="UHL5" s="30"/>
      <c r="UHM5" s="30"/>
      <c r="UHN5" s="30"/>
      <c r="UHO5" s="30"/>
      <c r="UHP5" s="30"/>
      <c r="UHQ5" s="30"/>
      <c r="UHR5" s="30"/>
      <c r="UHS5" s="30"/>
      <c r="UHT5" s="30"/>
      <c r="UHU5" s="30"/>
      <c r="UHV5" s="30"/>
      <c r="UHW5" s="30"/>
      <c r="UHX5" s="30"/>
      <c r="UHY5" s="30"/>
      <c r="UHZ5" s="30"/>
      <c r="UIA5" s="30"/>
      <c r="UIB5" s="30"/>
      <c r="UIC5" s="30"/>
      <c r="UID5" s="30"/>
      <c r="UIE5" s="30"/>
      <c r="UIF5" s="30"/>
      <c r="UIG5" s="30"/>
      <c r="UIH5" s="30"/>
      <c r="UII5" s="30"/>
      <c r="UIJ5" s="30"/>
      <c r="UIK5" s="30"/>
      <c r="UIL5" s="30"/>
      <c r="UIM5" s="30"/>
      <c r="UIN5" s="30"/>
      <c r="UIO5" s="30"/>
      <c r="UIP5" s="30"/>
      <c r="UIQ5" s="30"/>
      <c r="UIR5" s="30"/>
      <c r="UIS5" s="30"/>
      <c r="UIT5" s="30"/>
      <c r="UIU5" s="30"/>
      <c r="UIV5" s="30"/>
      <c r="UIW5" s="30"/>
      <c r="UIX5" s="30"/>
      <c r="UIY5" s="30"/>
      <c r="UIZ5" s="30"/>
      <c r="UJA5" s="30"/>
      <c r="UJB5" s="30"/>
      <c r="UJC5" s="30"/>
      <c r="UJD5" s="30"/>
      <c r="UJE5" s="30"/>
      <c r="UJF5" s="30"/>
      <c r="UJG5" s="30"/>
      <c r="UJH5" s="30"/>
      <c r="UJI5" s="30"/>
      <c r="UJJ5" s="30"/>
      <c r="UJK5" s="30"/>
      <c r="UJL5" s="30"/>
      <c r="UJM5" s="30"/>
      <c r="UJN5" s="30"/>
      <c r="UJO5" s="30"/>
      <c r="UJP5" s="30"/>
      <c r="UJQ5" s="30"/>
      <c r="UJR5" s="30"/>
      <c r="UJS5" s="30"/>
      <c r="UJT5" s="30"/>
      <c r="UJU5" s="30"/>
      <c r="UJV5" s="30"/>
      <c r="UJW5" s="30"/>
      <c r="UJX5" s="30"/>
      <c r="UJY5" s="30"/>
      <c r="UJZ5" s="30"/>
      <c r="UKA5" s="30"/>
      <c r="UKB5" s="30"/>
      <c r="UKC5" s="30"/>
      <c r="UKD5" s="30"/>
      <c r="UKE5" s="30"/>
      <c r="UKF5" s="30"/>
      <c r="UKG5" s="30"/>
      <c r="UKH5" s="30"/>
      <c r="UKI5" s="30"/>
      <c r="UKJ5" s="30"/>
      <c r="UKK5" s="30"/>
      <c r="UKL5" s="30"/>
      <c r="UKM5" s="30"/>
      <c r="UKN5" s="30"/>
      <c r="UKO5" s="30"/>
      <c r="UKP5" s="30"/>
      <c r="UKQ5" s="30"/>
      <c r="UKR5" s="30"/>
      <c r="UKS5" s="30"/>
      <c r="UKT5" s="30"/>
      <c r="UKU5" s="30"/>
      <c r="UKV5" s="30"/>
      <c r="UKW5" s="30"/>
      <c r="UKX5" s="30"/>
      <c r="UKY5" s="30"/>
      <c r="UKZ5" s="30"/>
      <c r="ULA5" s="30"/>
      <c r="ULB5" s="30"/>
      <c r="ULC5" s="30"/>
      <c r="ULD5" s="30"/>
      <c r="ULE5" s="30"/>
      <c r="ULF5" s="30"/>
      <c r="ULG5" s="30"/>
      <c r="ULH5" s="30"/>
      <c r="ULI5" s="30"/>
      <c r="ULJ5" s="30"/>
      <c r="ULK5" s="30"/>
      <c r="ULL5" s="30"/>
      <c r="ULM5" s="30"/>
      <c r="ULN5" s="30"/>
      <c r="ULO5" s="30"/>
      <c r="ULP5" s="30"/>
      <c r="ULQ5" s="30"/>
      <c r="ULR5" s="30"/>
      <c r="ULS5" s="30"/>
      <c r="ULT5" s="30"/>
      <c r="ULU5" s="30"/>
      <c r="ULV5" s="30"/>
      <c r="ULW5" s="30"/>
      <c r="ULX5" s="30"/>
      <c r="ULY5" s="30"/>
      <c r="ULZ5" s="30"/>
      <c r="UMA5" s="30"/>
      <c r="UMB5" s="30"/>
      <c r="UMC5" s="30"/>
      <c r="UMD5" s="30"/>
      <c r="UME5" s="30"/>
      <c r="UMF5" s="30"/>
      <c r="UMG5" s="30"/>
      <c r="UMH5" s="30"/>
      <c r="UMI5" s="30"/>
      <c r="UMJ5" s="30"/>
      <c r="UMK5" s="30"/>
      <c r="UML5" s="30"/>
      <c r="UMM5" s="30"/>
      <c r="UMN5" s="30"/>
      <c r="UMO5" s="30"/>
      <c r="UMP5" s="30"/>
      <c r="UMQ5" s="30"/>
      <c r="UMR5" s="30"/>
      <c r="UMS5" s="30"/>
      <c r="UMT5" s="30"/>
      <c r="UMU5" s="30"/>
      <c r="UMV5" s="30"/>
      <c r="UMW5" s="30"/>
      <c r="UMX5" s="30"/>
      <c r="UMY5" s="30"/>
      <c r="UMZ5" s="30"/>
      <c r="UNA5" s="30"/>
      <c r="UNB5" s="30"/>
      <c r="UNC5" s="30"/>
      <c r="UND5" s="30"/>
      <c r="UNE5" s="30"/>
      <c r="UNF5" s="30"/>
      <c r="UNG5" s="30"/>
      <c r="UNH5" s="30"/>
      <c r="UNI5" s="30"/>
      <c r="UNJ5" s="30"/>
      <c r="UNK5" s="30"/>
      <c r="UNL5" s="30"/>
      <c r="UNM5" s="30"/>
      <c r="UNN5" s="30"/>
      <c r="UNO5" s="30"/>
      <c r="UNP5" s="30"/>
      <c r="UNQ5" s="30"/>
      <c r="UNR5" s="30"/>
      <c r="UNS5" s="30"/>
      <c r="UNT5" s="30"/>
      <c r="UNU5" s="30"/>
      <c r="UNV5" s="30"/>
      <c r="UNW5" s="30"/>
      <c r="UNX5" s="30"/>
      <c r="UNY5" s="30"/>
      <c r="UNZ5" s="30"/>
      <c r="UOA5" s="30"/>
      <c r="UOB5" s="30"/>
      <c r="UOC5" s="30"/>
      <c r="UOD5" s="30"/>
      <c r="UOE5" s="30"/>
      <c r="UOF5" s="30"/>
      <c r="UOG5" s="30"/>
      <c r="UOH5" s="30"/>
      <c r="UOI5" s="30"/>
      <c r="UOJ5" s="30"/>
      <c r="UOK5" s="30"/>
      <c r="UOL5" s="30"/>
      <c r="UOM5" s="30"/>
      <c r="UON5" s="30"/>
      <c r="UOO5" s="30"/>
      <c r="UOP5" s="30"/>
      <c r="UOQ5" s="30"/>
      <c r="UOR5" s="30"/>
      <c r="UOS5" s="30"/>
      <c r="UOT5" s="30"/>
      <c r="UOU5" s="30"/>
      <c r="UOV5" s="30"/>
      <c r="UOW5" s="30"/>
      <c r="UOX5" s="30"/>
      <c r="UOY5" s="30"/>
      <c r="UOZ5" s="30"/>
      <c r="UPA5" s="30"/>
      <c r="UPB5" s="30"/>
      <c r="UPC5" s="30"/>
      <c r="UPD5" s="30"/>
      <c r="UPE5" s="30"/>
      <c r="UPF5" s="30"/>
      <c r="UPG5" s="30"/>
      <c r="UPH5" s="30"/>
      <c r="UPI5" s="30"/>
      <c r="UPJ5" s="30"/>
      <c r="UPK5" s="30"/>
      <c r="UPL5" s="30"/>
      <c r="UPM5" s="30"/>
      <c r="UPN5" s="30"/>
      <c r="UPO5" s="30"/>
      <c r="UPP5" s="30"/>
      <c r="UPQ5" s="30"/>
      <c r="UPR5" s="30"/>
      <c r="UPS5" s="30"/>
      <c r="UPT5" s="30"/>
      <c r="UPU5" s="30"/>
      <c r="UPV5" s="30"/>
      <c r="UPW5" s="30"/>
      <c r="UPX5" s="30"/>
      <c r="UPY5" s="30"/>
      <c r="UPZ5" s="30"/>
      <c r="UQA5" s="30"/>
      <c r="UQB5" s="30"/>
      <c r="UQC5" s="30"/>
      <c r="UQD5" s="30"/>
      <c r="UQE5" s="30"/>
      <c r="UQF5" s="30"/>
      <c r="UQG5" s="30"/>
      <c r="UQH5" s="30"/>
      <c r="UQI5" s="30"/>
      <c r="UQJ5" s="30"/>
      <c r="UQK5" s="30"/>
      <c r="UQL5" s="30"/>
      <c r="UQM5" s="30"/>
      <c r="UQN5" s="30"/>
      <c r="UQO5" s="30"/>
      <c r="UQP5" s="30"/>
      <c r="UQQ5" s="30"/>
      <c r="UQR5" s="30"/>
      <c r="UQS5" s="30"/>
      <c r="UQT5" s="30"/>
      <c r="UQU5" s="30"/>
      <c r="UQV5" s="30"/>
      <c r="UQW5" s="30"/>
      <c r="UQX5" s="30"/>
      <c r="UQY5" s="30"/>
      <c r="UQZ5" s="30"/>
      <c r="URA5" s="30"/>
      <c r="URB5" s="30"/>
      <c r="URC5" s="30"/>
      <c r="URD5" s="30"/>
      <c r="URE5" s="30"/>
      <c r="URF5" s="30"/>
      <c r="URG5" s="30"/>
      <c r="URH5" s="30"/>
      <c r="URI5" s="30"/>
      <c r="URJ5" s="30"/>
      <c r="URK5" s="30"/>
      <c r="URL5" s="30"/>
      <c r="URM5" s="30"/>
      <c r="URN5" s="30"/>
      <c r="URO5" s="30"/>
      <c r="URP5" s="30"/>
      <c r="URQ5" s="30"/>
      <c r="URR5" s="30"/>
      <c r="URS5" s="30"/>
      <c r="URT5" s="30"/>
      <c r="URU5" s="30"/>
      <c r="URV5" s="30"/>
      <c r="URW5" s="30"/>
      <c r="URX5" s="30"/>
      <c r="URY5" s="30"/>
      <c r="URZ5" s="30"/>
      <c r="USA5" s="30"/>
      <c r="USB5" s="30"/>
      <c r="USC5" s="30"/>
      <c r="USD5" s="30"/>
      <c r="USE5" s="30"/>
      <c r="USF5" s="30"/>
      <c r="USG5" s="30"/>
      <c r="USH5" s="30"/>
      <c r="USI5" s="30"/>
      <c r="USJ5" s="30"/>
      <c r="USK5" s="30"/>
      <c r="USL5" s="30"/>
      <c r="USM5" s="30"/>
      <c r="USN5" s="30"/>
      <c r="USO5" s="30"/>
      <c r="USP5" s="30"/>
      <c r="USQ5" s="30"/>
      <c r="USR5" s="30"/>
      <c r="USS5" s="30"/>
      <c r="UST5" s="30"/>
      <c r="USU5" s="30"/>
      <c r="USV5" s="30"/>
      <c r="USW5" s="30"/>
      <c r="USX5" s="30"/>
      <c r="USY5" s="30"/>
      <c r="USZ5" s="30"/>
      <c r="UTA5" s="30"/>
      <c r="UTB5" s="30"/>
      <c r="UTC5" s="30"/>
      <c r="UTD5" s="30"/>
      <c r="UTE5" s="30"/>
      <c r="UTF5" s="30"/>
      <c r="UTG5" s="30"/>
      <c r="UTH5" s="30"/>
      <c r="UTI5" s="30"/>
      <c r="UTJ5" s="30"/>
      <c r="UTK5" s="30"/>
      <c r="UTL5" s="30"/>
      <c r="UTM5" s="30"/>
      <c r="UTN5" s="30"/>
      <c r="UTO5" s="30"/>
      <c r="UTP5" s="30"/>
      <c r="UTQ5" s="30"/>
      <c r="UTR5" s="30"/>
      <c r="UTS5" s="30"/>
      <c r="UTT5" s="30"/>
      <c r="UTU5" s="30"/>
      <c r="UTV5" s="30"/>
      <c r="UTW5" s="30"/>
      <c r="UTX5" s="30"/>
      <c r="UTY5" s="30"/>
      <c r="UTZ5" s="30"/>
      <c r="UUA5" s="30"/>
      <c r="UUB5" s="30"/>
      <c r="UUC5" s="30"/>
      <c r="UUD5" s="30"/>
      <c r="UUE5" s="30"/>
      <c r="UUF5" s="30"/>
      <c r="UUG5" s="30"/>
      <c r="UUH5" s="30"/>
      <c r="UUI5" s="30"/>
      <c r="UUJ5" s="30"/>
      <c r="UUK5" s="30"/>
      <c r="UUL5" s="30"/>
      <c r="UUM5" s="30"/>
      <c r="UUN5" s="30"/>
      <c r="UUO5" s="30"/>
      <c r="UUP5" s="30"/>
      <c r="UUQ5" s="30"/>
      <c r="UUR5" s="30"/>
      <c r="UUS5" s="30"/>
      <c r="UUT5" s="30"/>
      <c r="UUU5" s="30"/>
      <c r="UUV5" s="30"/>
      <c r="UUW5" s="30"/>
      <c r="UUX5" s="30"/>
      <c r="UUY5" s="30"/>
      <c r="UUZ5" s="30"/>
      <c r="UVA5" s="30"/>
      <c r="UVB5" s="30"/>
      <c r="UVC5" s="30"/>
      <c r="UVD5" s="30"/>
      <c r="UVE5" s="30"/>
      <c r="UVF5" s="30"/>
      <c r="UVG5" s="30"/>
      <c r="UVH5" s="30"/>
      <c r="UVI5" s="30"/>
      <c r="UVJ5" s="30"/>
      <c r="UVK5" s="30"/>
      <c r="UVL5" s="30"/>
      <c r="UVM5" s="30"/>
      <c r="UVN5" s="30"/>
      <c r="UVO5" s="30"/>
      <c r="UVP5" s="30"/>
      <c r="UVQ5" s="30"/>
      <c r="UVR5" s="30"/>
      <c r="UVS5" s="30"/>
      <c r="UVT5" s="30"/>
      <c r="UVU5" s="30"/>
      <c r="UVV5" s="30"/>
      <c r="UVW5" s="30"/>
      <c r="UVX5" s="30"/>
      <c r="UVY5" s="30"/>
      <c r="UVZ5" s="30"/>
      <c r="UWA5" s="30"/>
      <c r="UWB5" s="30"/>
      <c r="UWC5" s="30"/>
      <c r="UWD5" s="30"/>
      <c r="UWE5" s="30"/>
      <c r="UWF5" s="30"/>
      <c r="UWG5" s="30"/>
      <c r="UWH5" s="30"/>
      <c r="UWI5" s="30"/>
      <c r="UWJ5" s="30"/>
      <c r="UWK5" s="30"/>
      <c r="UWL5" s="30"/>
      <c r="UWM5" s="30"/>
      <c r="UWN5" s="30"/>
      <c r="UWO5" s="30"/>
      <c r="UWP5" s="30"/>
      <c r="UWQ5" s="30"/>
      <c r="UWR5" s="30"/>
      <c r="UWS5" s="30"/>
      <c r="UWT5" s="30"/>
      <c r="UWU5" s="30"/>
      <c r="UWV5" s="30"/>
      <c r="UWW5" s="30"/>
      <c r="UWX5" s="30"/>
      <c r="UWY5" s="30"/>
      <c r="UWZ5" s="30"/>
      <c r="UXA5" s="30"/>
      <c r="UXB5" s="30"/>
      <c r="UXC5" s="30"/>
      <c r="UXD5" s="30"/>
      <c r="UXE5" s="30"/>
      <c r="UXF5" s="30"/>
      <c r="UXG5" s="30"/>
      <c r="UXH5" s="30"/>
      <c r="UXI5" s="30"/>
      <c r="UXJ5" s="30"/>
      <c r="UXK5" s="30"/>
      <c r="UXL5" s="30"/>
      <c r="UXM5" s="30"/>
      <c r="UXN5" s="30"/>
      <c r="UXO5" s="30"/>
      <c r="UXP5" s="30"/>
      <c r="UXQ5" s="30"/>
      <c r="UXR5" s="30"/>
      <c r="UXS5" s="30"/>
      <c r="UXT5" s="30"/>
      <c r="UXU5" s="30"/>
      <c r="UXV5" s="30"/>
      <c r="UXW5" s="30"/>
      <c r="UXX5" s="30"/>
      <c r="UXY5" s="30"/>
      <c r="UXZ5" s="30"/>
      <c r="UYA5" s="30"/>
      <c r="UYB5" s="30"/>
      <c r="UYC5" s="30"/>
      <c r="UYD5" s="30"/>
      <c r="UYE5" s="30"/>
      <c r="UYF5" s="30"/>
      <c r="UYG5" s="30"/>
      <c r="UYH5" s="30"/>
      <c r="UYI5" s="30"/>
      <c r="UYJ5" s="30"/>
      <c r="UYK5" s="30"/>
      <c r="UYL5" s="30"/>
      <c r="UYM5" s="30"/>
      <c r="UYN5" s="30"/>
      <c r="UYO5" s="30"/>
      <c r="UYP5" s="30"/>
      <c r="UYQ5" s="30"/>
      <c r="UYR5" s="30"/>
      <c r="UYS5" s="30"/>
      <c r="UYT5" s="30"/>
      <c r="UYU5" s="30"/>
      <c r="UYV5" s="30"/>
      <c r="UYW5" s="30"/>
      <c r="UYX5" s="30"/>
      <c r="UYY5" s="30"/>
      <c r="UYZ5" s="30"/>
      <c r="UZA5" s="30"/>
      <c r="UZB5" s="30"/>
      <c r="UZC5" s="30"/>
      <c r="UZD5" s="30"/>
      <c r="UZE5" s="30"/>
      <c r="UZF5" s="30"/>
      <c r="UZG5" s="30"/>
      <c r="UZH5" s="30"/>
      <c r="UZI5" s="30"/>
      <c r="UZJ5" s="30"/>
      <c r="UZK5" s="30"/>
      <c r="UZL5" s="30"/>
      <c r="UZM5" s="30"/>
      <c r="UZN5" s="30"/>
      <c r="UZO5" s="30"/>
      <c r="UZP5" s="30"/>
      <c r="UZQ5" s="30"/>
      <c r="UZR5" s="30"/>
      <c r="UZS5" s="30"/>
      <c r="UZT5" s="30"/>
      <c r="UZU5" s="30"/>
      <c r="UZV5" s="30"/>
      <c r="UZW5" s="30"/>
      <c r="UZX5" s="30"/>
      <c r="UZY5" s="30"/>
      <c r="UZZ5" s="30"/>
      <c r="VAA5" s="30"/>
      <c r="VAB5" s="30"/>
      <c r="VAC5" s="30"/>
      <c r="VAD5" s="30"/>
      <c r="VAE5" s="30"/>
      <c r="VAF5" s="30"/>
      <c r="VAG5" s="30"/>
      <c r="VAH5" s="30"/>
      <c r="VAI5" s="30"/>
      <c r="VAJ5" s="30"/>
      <c r="VAK5" s="30"/>
      <c r="VAL5" s="30"/>
      <c r="VAM5" s="30"/>
      <c r="VAN5" s="30"/>
      <c r="VAO5" s="30"/>
      <c r="VAP5" s="30"/>
      <c r="VAQ5" s="30"/>
      <c r="VAR5" s="30"/>
      <c r="VAS5" s="30"/>
      <c r="VAT5" s="30"/>
      <c r="VAU5" s="30"/>
      <c r="VAV5" s="30"/>
      <c r="VAW5" s="30"/>
      <c r="VAX5" s="30"/>
      <c r="VAY5" s="30"/>
      <c r="VAZ5" s="30"/>
      <c r="VBA5" s="30"/>
      <c r="VBB5" s="30"/>
      <c r="VBC5" s="30"/>
      <c r="VBD5" s="30"/>
      <c r="VBE5" s="30"/>
      <c r="VBF5" s="30"/>
      <c r="VBG5" s="30"/>
      <c r="VBH5" s="30"/>
      <c r="VBI5" s="30"/>
      <c r="VBJ5" s="30"/>
      <c r="VBK5" s="30"/>
      <c r="VBL5" s="30"/>
      <c r="VBM5" s="30"/>
      <c r="VBN5" s="30"/>
      <c r="VBO5" s="30"/>
      <c r="VBP5" s="30"/>
      <c r="VBQ5" s="30"/>
      <c r="VBR5" s="30"/>
      <c r="VBS5" s="30"/>
      <c r="VBT5" s="30"/>
      <c r="VBU5" s="30"/>
      <c r="VBV5" s="30"/>
      <c r="VBW5" s="30"/>
      <c r="VBX5" s="30"/>
      <c r="VBY5" s="30"/>
      <c r="VBZ5" s="30"/>
      <c r="VCA5" s="30"/>
      <c r="VCB5" s="30"/>
      <c r="VCC5" s="30"/>
      <c r="VCD5" s="30"/>
      <c r="VCE5" s="30"/>
      <c r="VCF5" s="30"/>
      <c r="VCG5" s="30"/>
      <c r="VCH5" s="30"/>
      <c r="VCI5" s="30"/>
      <c r="VCJ5" s="30"/>
      <c r="VCK5" s="30"/>
      <c r="VCL5" s="30"/>
      <c r="VCM5" s="30"/>
      <c r="VCN5" s="30"/>
      <c r="VCO5" s="30"/>
      <c r="VCP5" s="30"/>
      <c r="VCQ5" s="30"/>
      <c r="VCR5" s="30"/>
      <c r="VCS5" s="30"/>
      <c r="VCT5" s="30"/>
      <c r="VCU5" s="30"/>
      <c r="VCV5" s="30"/>
      <c r="VCW5" s="30"/>
      <c r="VCX5" s="30"/>
      <c r="VCY5" s="30"/>
      <c r="VCZ5" s="30"/>
      <c r="VDA5" s="30"/>
      <c r="VDB5" s="30"/>
      <c r="VDC5" s="30"/>
      <c r="VDD5" s="30"/>
      <c r="VDE5" s="30"/>
      <c r="VDF5" s="30"/>
      <c r="VDG5" s="30"/>
      <c r="VDH5" s="30"/>
      <c r="VDI5" s="30"/>
      <c r="VDJ5" s="30"/>
      <c r="VDK5" s="30"/>
      <c r="VDL5" s="30"/>
      <c r="VDM5" s="30"/>
      <c r="VDN5" s="30"/>
      <c r="VDO5" s="30"/>
      <c r="VDP5" s="30"/>
      <c r="VDQ5" s="30"/>
      <c r="VDR5" s="30"/>
      <c r="VDS5" s="30"/>
      <c r="VDT5" s="30"/>
      <c r="VDU5" s="30"/>
      <c r="VDV5" s="30"/>
      <c r="VDW5" s="30"/>
      <c r="VDX5" s="30"/>
      <c r="VDY5" s="30"/>
      <c r="VDZ5" s="30"/>
      <c r="VEA5" s="30"/>
      <c r="VEB5" s="30"/>
      <c r="VEC5" s="30"/>
      <c r="VED5" s="30"/>
      <c r="VEE5" s="30"/>
      <c r="VEF5" s="30"/>
      <c r="VEG5" s="30"/>
      <c r="VEH5" s="30"/>
      <c r="VEI5" s="30"/>
      <c r="VEJ5" s="30"/>
      <c r="VEK5" s="30"/>
      <c r="VEL5" s="30"/>
      <c r="VEM5" s="30"/>
      <c r="VEN5" s="30"/>
      <c r="VEO5" s="30"/>
      <c r="VEP5" s="30"/>
      <c r="VEQ5" s="30"/>
      <c r="VER5" s="30"/>
      <c r="VES5" s="30"/>
      <c r="VET5" s="30"/>
      <c r="VEU5" s="30"/>
      <c r="VEV5" s="30"/>
      <c r="VEW5" s="30"/>
      <c r="VEX5" s="30"/>
      <c r="VEY5" s="30"/>
      <c r="VEZ5" s="30"/>
      <c r="VFA5" s="30"/>
      <c r="VFB5" s="30"/>
      <c r="VFC5" s="30"/>
      <c r="VFD5" s="30"/>
      <c r="VFE5" s="30"/>
      <c r="VFF5" s="30"/>
      <c r="VFG5" s="30"/>
      <c r="VFH5" s="30"/>
      <c r="VFI5" s="30"/>
      <c r="VFJ5" s="30"/>
      <c r="VFK5" s="30"/>
      <c r="VFL5" s="30"/>
      <c r="VFM5" s="30"/>
      <c r="VFN5" s="30"/>
      <c r="VFO5" s="30"/>
      <c r="VFP5" s="30"/>
      <c r="VFQ5" s="30"/>
      <c r="VFR5" s="30"/>
      <c r="VFS5" s="30"/>
      <c r="VFT5" s="30"/>
      <c r="VFU5" s="30"/>
      <c r="VFV5" s="30"/>
      <c r="VFW5" s="30"/>
      <c r="VFX5" s="30"/>
      <c r="VFY5" s="30"/>
      <c r="VFZ5" s="30"/>
      <c r="VGA5" s="30"/>
      <c r="VGB5" s="30"/>
      <c r="VGC5" s="30"/>
      <c r="VGD5" s="30"/>
      <c r="VGE5" s="30"/>
      <c r="VGF5" s="30"/>
      <c r="VGG5" s="30"/>
      <c r="VGH5" s="30"/>
      <c r="VGI5" s="30"/>
      <c r="VGJ5" s="30"/>
      <c r="VGK5" s="30"/>
      <c r="VGL5" s="30"/>
      <c r="VGM5" s="30"/>
      <c r="VGN5" s="30"/>
      <c r="VGO5" s="30"/>
      <c r="VGP5" s="30"/>
      <c r="VGQ5" s="30"/>
      <c r="VGR5" s="30"/>
      <c r="VGS5" s="30"/>
      <c r="VGT5" s="30"/>
      <c r="VGU5" s="30"/>
      <c r="VGV5" s="30"/>
      <c r="VGW5" s="30"/>
      <c r="VGX5" s="30"/>
      <c r="VGY5" s="30"/>
      <c r="VGZ5" s="30"/>
      <c r="VHA5" s="30"/>
      <c r="VHB5" s="30"/>
      <c r="VHC5" s="30"/>
      <c r="VHD5" s="30"/>
      <c r="VHE5" s="30"/>
      <c r="VHF5" s="30"/>
      <c r="VHG5" s="30"/>
      <c r="VHH5" s="30"/>
      <c r="VHI5" s="30"/>
      <c r="VHJ5" s="30"/>
      <c r="VHK5" s="30"/>
      <c r="VHL5" s="30"/>
      <c r="VHM5" s="30"/>
      <c r="VHN5" s="30"/>
      <c r="VHO5" s="30"/>
      <c r="VHP5" s="30"/>
      <c r="VHQ5" s="30"/>
      <c r="VHR5" s="30"/>
      <c r="VHS5" s="30"/>
      <c r="VHT5" s="30"/>
      <c r="VHU5" s="30"/>
      <c r="VHV5" s="30"/>
      <c r="VHW5" s="30"/>
      <c r="VHX5" s="30"/>
      <c r="VHY5" s="30"/>
      <c r="VHZ5" s="30"/>
      <c r="VIA5" s="30"/>
      <c r="VIB5" s="30"/>
      <c r="VIC5" s="30"/>
      <c r="VID5" s="30"/>
      <c r="VIE5" s="30"/>
      <c r="VIF5" s="30"/>
      <c r="VIG5" s="30"/>
      <c r="VIH5" s="30"/>
      <c r="VII5" s="30"/>
      <c r="VIJ5" s="30"/>
      <c r="VIK5" s="30"/>
      <c r="VIL5" s="30"/>
      <c r="VIM5" s="30"/>
      <c r="VIN5" s="30"/>
      <c r="VIO5" s="30"/>
      <c r="VIP5" s="30"/>
      <c r="VIQ5" s="30"/>
      <c r="VIR5" s="30"/>
      <c r="VIS5" s="30"/>
      <c r="VIT5" s="30"/>
      <c r="VIU5" s="30"/>
      <c r="VIV5" s="30"/>
      <c r="VIW5" s="30"/>
      <c r="VIX5" s="30"/>
      <c r="VIY5" s="30"/>
      <c r="VIZ5" s="30"/>
      <c r="VJA5" s="30"/>
      <c r="VJB5" s="30"/>
      <c r="VJC5" s="30"/>
      <c r="VJD5" s="30"/>
      <c r="VJE5" s="30"/>
      <c r="VJF5" s="30"/>
      <c r="VJG5" s="30"/>
      <c r="VJH5" s="30"/>
      <c r="VJI5" s="30"/>
      <c r="VJJ5" s="30"/>
      <c r="VJK5" s="30"/>
      <c r="VJL5" s="30"/>
      <c r="VJM5" s="30"/>
      <c r="VJN5" s="30"/>
      <c r="VJO5" s="30"/>
      <c r="VJP5" s="30"/>
      <c r="VJQ5" s="30"/>
      <c r="VJR5" s="30"/>
      <c r="VJS5" s="30"/>
      <c r="VJT5" s="30"/>
      <c r="VJU5" s="30"/>
      <c r="VJV5" s="30"/>
      <c r="VJW5" s="30"/>
      <c r="VJX5" s="30"/>
      <c r="VJY5" s="30"/>
      <c r="VJZ5" s="30"/>
      <c r="VKA5" s="30"/>
      <c r="VKB5" s="30"/>
      <c r="VKC5" s="30"/>
      <c r="VKD5" s="30"/>
      <c r="VKE5" s="30"/>
      <c r="VKF5" s="30"/>
      <c r="VKG5" s="30"/>
      <c r="VKH5" s="30"/>
      <c r="VKI5" s="30"/>
      <c r="VKJ5" s="30"/>
      <c r="VKK5" s="30"/>
      <c r="VKL5" s="30"/>
      <c r="VKM5" s="30"/>
      <c r="VKN5" s="30"/>
      <c r="VKO5" s="30"/>
      <c r="VKP5" s="30"/>
      <c r="VKQ5" s="30"/>
      <c r="VKR5" s="30"/>
      <c r="VKS5" s="30"/>
      <c r="VKT5" s="30"/>
      <c r="VKU5" s="30"/>
      <c r="VKV5" s="30"/>
      <c r="VKW5" s="30"/>
      <c r="VKX5" s="30"/>
      <c r="VKY5" s="30"/>
      <c r="VKZ5" s="30"/>
      <c r="VLA5" s="30"/>
      <c r="VLB5" s="30"/>
      <c r="VLC5" s="30"/>
      <c r="VLD5" s="30"/>
      <c r="VLE5" s="30"/>
      <c r="VLF5" s="30"/>
      <c r="VLG5" s="30"/>
      <c r="VLH5" s="30"/>
      <c r="VLI5" s="30"/>
      <c r="VLJ5" s="30"/>
      <c r="VLK5" s="30"/>
      <c r="VLL5" s="30"/>
      <c r="VLM5" s="30"/>
      <c r="VLN5" s="30"/>
      <c r="VLO5" s="30"/>
      <c r="VLP5" s="30"/>
      <c r="VLQ5" s="30"/>
      <c r="VLR5" s="30"/>
      <c r="VLS5" s="30"/>
      <c r="VLT5" s="30"/>
      <c r="VLU5" s="30"/>
      <c r="VLV5" s="30"/>
      <c r="VLW5" s="30"/>
      <c r="VLX5" s="30"/>
      <c r="VLY5" s="30"/>
      <c r="VLZ5" s="30"/>
      <c r="VMA5" s="30"/>
      <c r="VMB5" s="30"/>
      <c r="VMC5" s="30"/>
      <c r="VMD5" s="30"/>
      <c r="VME5" s="30"/>
      <c r="VMF5" s="30"/>
      <c r="VMG5" s="30"/>
      <c r="VMH5" s="30"/>
      <c r="VMI5" s="30"/>
      <c r="VMJ5" s="30"/>
      <c r="VMK5" s="30"/>
      <c r="VML5" s="30"/>
      <c r="VMM5" s="30"/>
      <c r="VMN5" s="30"/>
      <c r="VMO5" s="30"/>
      <c r="VMP5" s="30"/>
      <c r="VMQ5" s="30"/>
      <c r="VMR5" s="30"/>
      <c r="VMS5" s="30"/>
      <c r="VMT5" s="30"/>
      <c r="VMU5" s="30"/>
      <c r="VMV5" s="30"/>
      <c r="VMW5" s="30"/>
      <c r="VMX5" s="30"/>
      <c r="VMY5" s="30"/>
      <c r="VMZ5" s="30"/>
      <c r="VNA5" s="30"/>
      <c r="VNB5" s="30"/>
      <c r="VNC5" s="30"/>
      <c r="VND5" s="30"/>
      <c r="VNE5" s="30"/>
      <c r="VNF5" s="30"/>
      <c r="VNG5" s="30"/>
      <c r="VNH5" s="30"/>
      <c r="VNI5" s="30"/>
      <c r="VNJ5" s="30"/>
      <c r="VNK5" s="30"/>
      <c r="VNL5" s="30"/>
      <c r="VNM5" s="30"/>
      <c r="VNN5" s="30"/>
      <c r="VNO5" s="30"/>
      <c r="VNP5" s="30"/>
      <c r="VNQ5" s="30"/>
      <c r="VNR5" s="30"/>
      <c r="VNS5" s="30"/>
      <c r="VNT5" s="30"/>
      <c r="VNU5" s="30"/>
      <c r="VNV5" s="30"/>
      <c r="VNW5" s="30"/>
      <c r="VNX5" s="30"/>
      <c r="VNY5" s="30"/>
      <c r="VNZ5" s="30"/>
      <c r="VOA5" s="30"/>
      <c r="VOB5" s="30"/>
      <c r="VOC5" s="30"/>
      <c r="VOD5" s="30"/>
      <c r="VOE5" s="30"/>
      <c r="VOF5" s="30"/>
      <c r="VOG5" s="30"/>
      <c r="VOH5" s="30"/>
      <c r="VOI5" s="30"/>
      <c r="VOJ5" s="30"/>
      <c r="VOK5" s="30"/>
      <c r="VOL5" s="30"/>
      <c r="VOM5" s="30"/>
      <c r="VON5" s="30"/>
      <c r="VOO5" s="30"/>
      <c r="VOP5" s="30"/>
      <c r="VOQ5" s="30"/>
      <c r="VOR5" s="30"/>
      <c r="VOS5" s="30"/>
      <c r="VOT5" s="30"/>
      <c r="VOU5" s="30"/>
      <c r="VOV5" s="30"/>
      <c r="VOW5" s="30"/>
      <c r="VOX5" s="30"/>
      <c r="VOY5" s="30"/>
      <c r="VOZ5" s="30"/>
      <c r="VPA5" s="30"/>
      <c r="VPB5" s="30"/>
      <c r="VPC5" s="30"/>
      <c r="VPD5" s="30"/>
      <c r="VPE5" s="30"/>
      <c r="VPF5" s="30"/>
      <c r="VPG5" s="30"/>
      <c r="VPH5" s="30"/>
      <c r="VPI5" s="30"/>
      <c r="VPJ5" s="30"/>
      <c r="VPK5" s="30"/>
      <c r="VPL5" s="30"/>
      <c r="VPM5" s="30"/>
      <c r="VPN5" s="30"/>
      <c r="VPO5" s="30"/>
      <c r="VPP5" s="30"/>
      <c r="VPQ5" s="30"/>
      <c r="VPR5" s="30"/>
      <c r="VPS5" s="30"/>
      <c r="VPT5" s="30"/>
      <c r="VPU5" s="30"/>
      <c r="VPV5" s="30"/>
      <c r="VPW5" s="30"/>
      <c r="VPX5" s="30"/>
      <c r="VPY5" s="30"/>
      <c r="VPZ5" s="30"/>
      <c r="VQA5" s="30"/>
      <c r="VQB5" s="30"/>
      <c r="VQC5" s="30"/>
      <c r="VQD5" s="30"/>
      <c r="VQE5" s="30"/>
      <c r="VQF5" s="30"/>
      <c r="VQG5" s="30"/>
      <c r="VQH5" s="30"/>
      <c r="VQI5" s="30"/>
      <c r="VQJ5" s="30"/>
      <c r="VQK5" s="30"/>
      <c r="VQL5" s="30"/>
      <c r="VQM5" s="30"/>
      <c r="VQN5" s="30"/>
      <c r="VQO5" s="30"/>
      <c r="VQP5" s="30"/>
      <c r="VQQ5" s="30"/>
      <c r="VQR5" s="30"/>
      <c r="VQS5" s="30"/>
      <c r="VQT5" s="30"/>
      <c r="VQU5" s="30"/>
      <c r="VQV5" s="30"/>
      <c r="VQW5" s="30"/>
      <c r="VQX5" s="30"/>
      <c r="VQY5" s="30"/>
      <c r="VQZ5" s="30"/>
      <c r="VRA5" s="30"/>
      <c r="VRB5" s="30"/>
      <c r="VRC5" s="30"/>
      <c r="VRD5" s="30"/>
      <c r="VRE5" s="30"/>
      <c r="VRF5" s="30"/>
      <c r="VRG5" s="30"/>
      <c r="VRH5" s="30"/>
      <c r="VRI5" s="30"/>
      <c r="VRJ5" s="30"/>
      <c r="VRK5" s="30"/>
      <c r="VRL5" s="30"/>
      <c r="VRM5" s="30"/>
      <c r="VRN5" s="30"/>
      <c r="VRO5" s="30"/>
      <c r="VRP5" s="30"/>
      <c r="VRQ5" s="30"/>
      <c r="VRR5" s="30"/>
      <c r="VRS5" s="30"/>
      <c r="VRT5" s="30"/>
      <c r="VRU5" s="30"/>
      <c r="VRV5" s="30"/>
      <c r="VRW5" s="30"/>
      <c r="VRX5" s="30"/>
      <c r="VRY5" s="30"/>
      <c r="VRZ5" s="30"/>
      <c r="VSA5" s="30"/>
      <c r="VSB5" s="30"/>
      <c r="VSC5" s="30"/>
      <c r="VSD5" s="30"/>
      <c r="VSE5" s="30"/>
      <c r="VSF5" s="30"/>
      <c r="VSG5" s="30"/>
      <c r="VSH5" s="30"/>
      <c r="VSI5" s="30"/>
      <c r="VSJ5" s="30"/>
      <c r="VSK5" s="30"/>
      <c r="VSL5" s="30"/>
      <c r="VSM5" s="30"/>
      <c r="VSN5" s="30"/>
      <c r="VSO5" s="30"/>
      <c r="VSP5" s="30"/>
      <c r="VSQ5" s="30"/>
      <c r="VSR5" s="30"/>
      <c r="VSS5" s="30"/>
      <c r="VST5" s="30"/>
      <c r="VSU5" s="30"/>
      <c r="VSV5" s="30"/>
      <c r="VSW5" s="30"/>
      <c r="VSX5" s="30"/>
      <c r="VSY5" s="30"/>
      <c r="VSZ5" s="30"/>
      <c r="VTA5" s="30"/>
      <c r="VTB5" s="30"/>
      <c r="VTC5" s="30"/>
      <c r="VTD5" s="30"/>
      <c r="VTE5" s="30"/>
      <c r="VTF5" s="30"/>
      <c r="VTG5" s="30"/>
      <c r="VTH5" s="30"/>
      <c r="VTI5" s="30"/>
      <c r="VTJ5" s="30"/>
      <c r="VTK5" s="30"/>
      <c r="VTL5" s="30"/>
      <c r="VTM5" s="30"/>
      <c r="VTN5" s="30"/>
      <c r="VTO5" s="30"/>
      <c r="VTP5" s="30"/>
      <c r="VTQ5" s="30"/>
      <c r="VTR5" s="30"/>
      <c r="VTS5" s="30"/>
      <c r="VTT5" s="30"/>
      <c r="VTU5" s="30"/>
      <c r="VTV5" s="30"/>
      <c r="VTW5" s="30"/>
      <c r="VTX5" s="30"/>
      <c r="VTY5" s="30"/>
      <c r="VTZ5" s="30"/>
      <c r="VUA5" s="30"/>
      <c r="VUB5" s="30"/>
      <c r="VUC5" s="30"/>
      <c r="VUD5" s="30"/>
      <c r="VUE5" s="30"/>
      <c r="VUF5" s="30"/>
      <c r="VUG5" s="30"/>
      <c r="VUH5" s="30"/>
      <c r="VUI5" s="30"/>
      <c r="VUJ5" s="30"/>
      <c r="VUK5" s="30"/>
      <c r="VUL5" s="30"/>
      <c r="VUM5" s="30"/>
      <c r="VUN5" s="30"/>
      <c r="VUO5" s="30"/>
      <c r="VUP5" s="30"/>
      <c r="VUQ5" s="30"/>
      <c r="VUR5" s="30"/>
      <c r="VUS5" s="30"/>
      <c r="VUT5" s="30"/>
      <c r="VUU5" s="30"/>
      <c r="VUV5" s="30"/>
      <c r="VUW5" s="30"/>
      <c r="VUX5" s="30"/>
      <c r="VUY5" s="30"/>
      <c r="VUZ5" s="30"/>
      <c r="VVA5" s="30"/>
      <c r="VVB5" s="30"/>
      <c r="VVC5" s="30"/>
      <c r="VVD5" s="30"/>
      <c r="VVE5" s="30"/>
      <c r="VVF5" s="30"/>
      <c r="VVG5" s="30"/>
      <c r="VVH5" s="30"/>
      <c r="VVI5" s="30"/>
      <c r="VVJ5" s="30"/>
      <c r="VVK5" s="30"/>
      <c r="VVL5" s="30"/>
      <c r="VVM5" s="30"/>
      <c r="VVN5" s="30"/>
      <c r="VVO5" s="30"/>
      <c r="VVP5" s="30"/>
      <c r="VVQ5" s="30"/>
      <c r="VVR5" s="30"/>
      <c r="VVS5" s="30"/>
      <c r="VVT5" s="30"/>
      <c r="VVU5" s="30"/>
      <c r="VVV5" s="30"/>
      <c r="VVW5" s="30"/>
      <c r="VVX5" s="30"/>
      <c r="VVY5" s="30"/>
      <c r="VVZ5" s="30"/>
      <c r="VWA5" s="30"/>
      <c r="VWB5" s="30"/>
      <c r="VWC5" s="30"/>
      <c r="VWD5" s="30"/>
      <c r="VWE5" s="30"/>
      <c r="VWF5" s="30"/>
      <c r="VWG5" s="30"/>
      <c r="VWH5" s="30"/>
      <c r="VWI5" s="30"/>
      <c r="VWJ5" s="30"/>
      <c r="VWK5" s="30"/>
      <c r="VWL5" s="30"/>
      <c r="VWM5" s="30"/>
      <c r="VWN5" s="30"/>
      <c r="VWO5" s="30"/>
      <c r="VWP5" s="30"/>
      <c r="VWQ5" s="30"/>
      <c r="VWR5" s="30"/>
      <c r="VWS5" s="30"/>
      <c r="VWT5" s="30"/>
      <c r="VWU5" s="30"/>
      <c r="VWV5" s="30"/>
      <c r="VWW5" s="30"/>
      <c r="VWX5" s="30"/>
      <c r="VWY5" s="30"/>
      <c r="VWZ5" s="30"/>
      <c r="VXA5" s="30"/>
      <c r="VXB5" s="30"/>
      <c r="VXC5" s="30"/>
      <c r="VXD5" s="30"/>
      <c r="VXE5" s="30"/>
      <c r="VXF5" s="30"/>
      <c r="VXG5" s="30"/>
      <c r="VXH5" s="30"/>
      <c r="VXI5" s="30"/>
      <c r="VXJ5" s="30"/>
      <c r="VXK5" s="30"/>
      <c r="VXL5" s="30"/>
      <c r="VXM5" s="30"/>
      <c r="VXN5" s="30"/>
      <c r="VXO5" s="30"/>
      <c r="VXP5" s="30"/>
      <c r="VXQ5" s="30"/>
      <c r="VXR5" s="30"/>
      <c r="VXS5" s="30"/>
      <c r="VXT5" s="30"/>
      <c r="VXU5" s="30"/>
      <c r="VXV5" s="30"/>
      <c r="VXW5" s="30"/>
      <c r="VXX5" s="30"/>
      <c r="VXY5" s="30"/>
      <c r="VXZ5" s="30"/>
      <c r="VYA5" s="30"/>
      <c r="VYB5" s="30"/>
      <c r="VYC5" s="30"/>
      <c r="VYD5" s="30"/>
      <c r="VYE5" s="30"/>
      <c r="VYF5" s="30"/>
      <c r="VYG5" s="30"/>
      <c r="VYH5" s="30"/>
      <c r="VYI5" s="30"/>
      <c r="VYJ5" s="30"/>
      <c r="VYK5" s="30"/>
      <c r="VYL5" s="30"/>
      <c r="VYM5" s="30"/>
      <c r="VYN5" s="30"/>
      <c r="VYO5" s="30"/>
      <c r="VYP5" s="30"/>
      <c r="VYQ5" s="30"/>
      <c r="VYR5" s="30"/>
      <c r="VYS5" s="30"/>
      <c r="VYT5" s="30"/>
      <c r="VYU5" s="30"/>
      <c r="VYV5" s="30"/>
      <c r="VYW5" s="30"/>
      <c r="VYX5" s="30"/>
      <c r="VYY5" s="30"/>
      <c r="VYZ5" s="30"/>
      <c r="VZA5" s="30"/>
      <c r="VZB5" s="30"/>
      <c r="VZC5" s="30"/>
      <c r="VZD5" s="30"/>
      <c r="VZE5" s="30"/>
      <c r="VZF5" s="30"/>
      <c r="VZG5" s="30"/>
      <c r="VZH5" s="30"/>
      <c r="VZI5" s="30"/>
      <c r="VZJ5" s="30"/>
      <c r="VZK5" s="30"/>
      <c r="VZL5" s="30"/>
      <c r="VZM5" s="30"/>
      <c r="VZN5" s="30"/>
      <c r="VZO5" s="30"/>
      <c r="VZP5" s="30"/>
      <c r="VZQ5" s="30"/>
      <c r="VZR5" s="30"/>
      <c r="VZS5" s="30"/>
      <c r="VZT5" s="30"/>
      <c r="VZU5" s="30"/>
      <c r="VZV5" s="30"/>
      <c r="VZW5" s="30"/>
      <c r="VZX5" s="30"/>
      <c r="VZY5" s="30"/>
      <c r="VZZ5" s="30"/>
      <c r="WAA5" s="30"/>
      <c r="WAB5" s="30"/>
      <c r="WAC5" s="30"/>
      <c r="WAD5" s="30"/>
      <c r="WAE5" s="30"/>
      <c r="WAF5" s="30"/>
      <c r="WAG5" s="30"/>
      <c r="WAH5" s="30"/>
      <c r="WAI5" s="30"/>
      <c r="WAJ5" s="30"/>
      <c r="WAK5" s="30"/>
      <c r="WAL5" s="30"/>
      <c r="WAM5" s="30"/>
      <c r="WAN5" s="30"/>
      <c r="WAO5" s="30"/>
      <c r="WAP5" s="30"/>
      <c r="WAQ5" s="30"/>
      <c r="WAR5" s="30"/>
      <c r="WAS5" s="30"/>
      <c r="WAT5" s="30"/>
      <c r="WAU5" s="30"/>
      <c r="WAV5" s="30"/>
      <c r="WAW5" s="30"/>
      <c r="WAX5" s="30"/>
      <c r="WAY5" s="30"/>
      <c r="WAZ5" s="30"/>
      <c r="WBA5" s="30"/>
      <c r="WBB5" s="30"/>
      <c r="WBC5" s="30"/>
      <c r="WBD5" s="30"/>
      <c r="WBE5" s="30"/>
      <c r="WBF5" s="30"/>
      <c r="WBG5" s="30"/>
      <c r="WBH5" s="30"/>
      <c r="WBI5" s="30"/>
      <c r="WBJ5" s="30"/>
      <c r="WBK5" s="30"/>
      <c r="WBL5" s="30"/>
      <c r="WBM5" s="30"/>
      <c r="WBN5" s="30"/>
      <c r="WBO5" s="30"/>
      <c r="WBP5" s="30"/>
      <c r="WBQ5" s="30"/>
      <c r="WBR5" s="30"/>
      <c r="WBS5" s="30"/>
      <c r="WBT5" s="30"/>
      <c r="WBU5" s="30"/>
      <c r="WBV5" s="30"/>
      <c r="WBW5" s="30"/>
      <c r="WBX5" s="30"/>
      <c r="WBY5" s="30"/>
      <c r="WBZ5" s="30"/>
      <c r="WCA5" s="30"/>
      <c r="WCB5" s="30"/>
      <c r="WCC5" s="30"/>
      <c r="WCD5" s="30"/>
      <c r="WCE5" s="30"/>
      <c r="WCF5" s="30"/>
      <c r="WCG5" s="30"/>
      <c r="WCH5" s="30"/>
      <c r="WCI5" s="30"/>
      <c r="WCJ5" s="30"/>
      <c r="WCK5" s="30"/>
      <c r="WCL5" s="30"/>
      <c r="WCM5" s="30"/>
      <c r="WCN5" s="30"/>
      <c r="WCO5" s="30"/>
      <c r="WCP5" s="30"/>
      <c r="WCQ5" s="30"/>
      <c r="WCR5" s="30"/>
      <c r="WCS5" s="30"/>
      <c r="WCT5" s="30"/>
      <c r="WCU5" s="30"/>
      <c r="WCV5" s="30"/>
      <c r="WCW5" s="30"/>
      <c r="WCX5" s="30"/>
      <c r="WCY5" s="30"/>
      <c r="WCZ5" s="30"/>
      <c r="WDA5" s="30"/>
      <c r="WDB5" s="30"/>
      <c r="WDC5" s="30"/>
      <c r="WDD5" s="30"/>
      <c r="WDE5" s="30"/>
      <c r="WDF5" s="30"/>
      <c r="WDG5" s="30"/>
      <c r="WDH5" s="30"/>
      <c r="WDI5" s="30"/>
      <c r="WDJ5" s="30"/>
      <c r="WDK5" s="30"/>
      <c r="WDL5" s="30"/>
      <c r="WDM5" s="30"/>
      <c r="WDN5" s="30"/>
      <c r="WDO5" s="30"/>
      <c r="WDP5" s="30"/>
      <c r="WDQ5" s="30"/>
      <c r="WDR5" s="30"/>
      <c r="WDS5" s="30"/>
      <c r="WDT5" s="30"/>
      <c r="WDU5" s="30"/>
      <c r="WDV5" s="30"/>
      <c r="WDW5" s="30"/>
      <c r="WDX5" s="30"/>
      <c r="WDY5" s="30"/>
      <c r="WDZ5" s="30"/>
      <c r="WEA5" s="30"/>
      <c r="WEB5" s="30"/>
      <c r="WEC5" s="30"/>
      <c r="WED5" s="30"/>
      <c r="WEE5" s="30"/>
      <c r="WEF5" s="30"/>
      <c r="WEG5" s="30"/>
      <c r="WEH5" s="30"/>
      <c r="WEI5" s="30"/>
      <c r="WEJ5" s="30"/>
      <c r="WEK5" s="30"/>
      <c r="WEL5" s="30"/>
      <c r="WEM5" s="30"/>
      <c r="WEN5" s="30"/>
      <c r="WEO5" s="30"/>
      <c r="WEP5" s="30"/>
      <c r="WEQ5" s="30"/>
      <c r="WER5" s="30"/>
      <c r="WES5" s="30"/>
      <c r="WET5" s="30"/>
      <c r="WEU5" s="30"/>
      <c r="WEV5" s="30"/>
      <c r="WEW5" s="30"/>
      <c r="WEX5" s="30"/>
      <c r="WEY5" s="30"/>
      <c r="WEZ5" s="30"/>
      <c r="WFA5" s="30"/>
      <c r="WFB5" s="30"/>
      <c r="WFC5" s="30"/>
      <c r="WFD5" s="30"/>
      <c r="WFE5" s="30"/>
      <c r="WFF5" s="30"/>
      <c r="WFG5" s="30"/>
      <c r="WFH5" s="30"/>
      <c r="WFI5" s="30"/>
      <c r="WFJ5" s="30"/>
      <c r="WFK5" s="30"/>
      <c r="WFL5" s="30"/>
      <c r="WFM5" s="30"/>
      <c r="WFN5" s="30"/>
      <c r="WFO5" s="30"/>
      <c r="WFP5" s="30"/>
      <c r="WFQ5" s="30"/>
      <c r="WFR5" s="30"/>
      <c r="WFS5" s="30"/>
      <c r="WFT5" s="30"/>
      <c r="WFU5" s="30"/>
      <c r="WFV5" s="30"/>
      <c r="WFW5" s="30"/>
      <c r="WFX5" s="30"/>
      <c r="WFY5" s="30"/>
      <c r="WFZ5" s="30"/>
      <c r="WGA5" s="30"/>
      <c r="WGB5" s="30"/>
      <c r="WGC5" s="30"/>
      <c r="WGD5" s="30"/>
      <c r="WGE5" s="30"/>
      <c r="WGF5" s="30"/>
      <c r="WGG5" s="30"/>
      <c r="WGH5" s="30"/>
      <c r="WGI5" s="30"/>
      <c r="WGJ5" s="30"/>
      <c r="WGK5" s="30"/>
      <c r="WGL5" s="30"/>
      <c r="WGM5" s="30"/>
      <c r="WGN5" s="30"/>
      <c r="WGO5" s="30"/>
      <c r="WGP5" s="30"/>
      <c r="WGQ5" s="30"/>
      <c r="WGR5" s="30"/>
      <c r="WGS5" s="30"/>
      <c r="WGT5" s="30"/>
      <c r="WGU5" s="30"/>
      <c r="WGV5" s="30"/>
      <c r="WGW5" s="30"/>
      <c r="WGX5" s="30"/>
      <c r="WGY5" s="30"/>
      <c r="WGZ5" s="30"/>
      <c r="WHA5" s="30"/>
      <c r="WHB5" s="30"/>
      <c r="WHC5" s="30"/>
      <c r="WHD5" s="30"/>
      <c r="WHE5" s="30"/>
      <c r="WHF5" s="30"/>
      <c r="WHG5" s="30"/>
      <c r="WHH5" s="30"/>
      <c r="WHI5" s="30"/>
      <c r="WHJ5" s="30"/>
      <c r="WHK5" s="30"/>
      <c r="WHL5" s="30"/>
      <c r="WHM5" s="30"/>
      <c r="WHN5" s="30"/>
      <c r="WHO5" s="30"/>
      <c r="WHP5" s="30"/>
      <c r="WHQ5" s="30"/>
      <c r="WHR5" s="30"/>
      <c r="WHS5" s="30"/>
      <c r="WHT5" s="30"/>
      <c r="WHU5" s="30"/>
      <c r="WHV5" s="30"/>
      <c r="WHW5" s="30"/>
      <c r="WHX5" s="30"/>
      <c r="WHY5" s="30"/>
      <c r="WHZ5" s="30"/>
      <c r="WIA5" s="30"/>
      <c r="WIB5" s="30"/>
      <c r="WIC5" s="30"/>
      <c r="WID5" s="30"/>
      <c r="WIE5" s="30"/>
      <c r="WIF5" s="30"/>
      <c r="WIG5" s="30"/>
      <c r="WIH5" s="30"/>
      <c r="WII5" s="30"/>
      <c r="WIJ5" s="30"/>
      <c r="WIK5" s="30"/>
      <c r="WIL5" s="30"/>
      <c r="WIM5" s="30"/>
      <c r="WIN5" s="30"/>
      <c r="WIO5" s="30"/>
      <c r="WIP5" s="30"/>
      <c r="WIQ5" s="30"/>
      <c r="WIR5" s="30"/>
      <c r="WIS5" s="30"/>
      <c r="WIT5" s="30"/>
      <c r="WIU5" s="30"/>
      <c r="WIV5" s="30"/>
      <c r="WIW5" s="30"/>
      <c r="WIX5" s="30"/>
      <c r="WIY5" s="30"/>
      <c r="WIZ5" s="30"/>
      <c r="WJA5" s="30"/>
      <c r="WJB5" s="30"/>
      <c r="WJC5" s="30"/>
      <c r="WJD5" s="30"/>
      <c r="WJE5" s="30"/>
      <c r="WJF5" s="30"/>
      <c r="WJG5" s="30"/>
      <c r="WJH5" s="30"/>
      <c r="WJI5" s="30"/>
      <c r="WJJ5" s="30"/>
      <c r="WJK5" s="30"/>
      <c r="WJL5" s="30"/>
      <c r="WJM5" s="30"/>
      <c r="WJN5" s="30"/>
      <c r="WJO5" s="30"/>
      <c r="WJP5" s="30"/>
      <c r="WJQ5" s="30"/>
      <c r="WJR5" s="30"/>
      <c r="WJS5" s="30"/>
      <c r="WJT5" s="30"/>
      <c r="WJU5" s="30"/>
      <c r="WJV5" s="30"/>
      <c r="WJW5" s="30"/>
      <c r="WJX5" s="30"/>
      <c r="WJY5" s="30"/>
      <c r="WJZ5" s="30"/>
      <c r="WKA5" s="30"/>
      <c r="WKB5" s="30"/>
      <c r="WKC5" s="30"/>
      <c r="WKD5" s="30"/>
      <c r="WKE5" s="30"/>
      <c r="WKF5" s="30"/>
      <c r="WKG5" s="30"/>
      <c r="WKH5" s="30"/>
      <c r="WKI5" s="30"/>
      <c r="WKJ5" s="30"/>
      <c r="WKK5" s="30"/>
      <c r="WKL5" s="30"/>
      <c r="WKM5" s="30"/>
      <c r="WKN5" s="30"/>
      <c r="WKO5" s="30"/>
      <c r="WKP5" s="30"/>
      <c r="WKQ5" s="30"/>
      <c r="WKR5" s="30"/>
      <c r="WKS5" s="30"/>
      <c r="WKT5" s="30"/>
      <c r="WKU5" s="30"/>
      <c r="WKV5" s="30"/>
      <c r="WKW5" s="30"/>
      <c r="WKX5" s="30"/>
      <c r="WKY5" s="30"/>
      <c r="WKZ5" s="30"/>
      <c r="WLA5" s="30"/>
      <c r="WLB5" s="30"/>
      <c r="WLC5" s="30"/>
      <c r="WLD5" s="30"/>
      <c r="WLE5" s="30"/>
      <c r="WLF5" s="30"/>
      <c r="WLG5" s="30"/>
      <c r="WLH5" s="30"/>
      <c r="WLI5" s="30"/>
      <c r="WLJ5" s="30"/>
      <c r="WLK5" s="30"/>
      <c r="WLL5" s="30"/>
      <c r="WLM5" s="30"/>
      <c r="WLN5" s="30"/>
      <c r="WLO5" s="30"/>
      <c r="WLP5" s="30"/>
      <c r="WLQ5" s="30"/>
      <c r="WLR5" s="30"/>
      <c r="WLS5" s="30"/>
      <c r="WLT5" s="30"/>
      <c r="WLU5" s="30"/>
      <c r="WLV5" s="30"/>
      <c r="WLW5" s="30"/>
      <c r="WLX5" s="30"/>
      <c r="WLY5" s="30"/>
      <c r="WLZ5" s="30"/>
      <c r="WMA5" s="30"/>
      <c r="WMB5" s="30"/>
      <c r="WMC5" s="30"/>
      <c r="WMD5" s="30"/>
      <c r="WME5" s="30"/>
      <c r="WMF5" s="30"/>
      <c r="WMG5" s="30"/>
      <c r="WMH5" s="30"/>
      <c r="WMI5" s="30"/>
      <c r="WMJ5" s="30"/>
      <c r="WMK5" s="30"/>
      <c r="WML5" s="30"/>
      <c r="WMM5" s="30"/>
      <c r="WMN5" s="30"/>
      <c r="WMO5" s="30"/>
      <c r="WMP5" s="30"/>
      <c r="WMQ5" s="30"/>
      <c r="WMR5" s="30"/>
      <c r="WMS5" s="30"/>
      <c r="WMT5" s="30"/>
      <c r="WMU5" s="30"/>
      <c r="WMV5" s="30"/>
      <c r="WMW5" s="30"/>
      <c r="WMX5" s="30"/>
      <c r="WMY5" s="30"/>
      <c r="WMZ5" s="30"/>
      <c r="WNA5" s="30"/>
      <c r="WNB5" s="30"/>
      <c r="WNC5" s="30"/>
      <c r="WND5" s="30"/>
      <c r="WNE5" s="30"/>
      <c r="WNF5" s="30"/>
      <c r="WNG5" s="30"/>
      <c r="WNH5" s="30"/>
      <c r="WNI5" s="30"/>
      <c r="WNJ5" s="30"/>
      <c r="WNK5" s="30"/>
      <c r="WNL5" s="30"/>
      <c r="WNM5" s="30"/>
      <c r="WNN5" s="30"/>
      <c r="WNO5" s="30"/>
      <c r="WNP5" s="30"/>
      <c r="WNQ5" s="30"/>
      <c r="WNR5" s="30"/>
      <c r="WNS5" s="30"/>
      <c r="WNT5" s="30"/>
      <c r="WNU5" s="30"/>
      <c r="WNV5" s="30"/>
      <c r="WNW5" s="30"/>
      <c r="WNX5" s="30"/>
      <c r="WNY5" s="30"/>
      <c r="WNZ5" s="30"/>
      <c r="WOA5" s="30"/>
      <c r="WOB5" s="30"/>
      <c r="WOC5" s="30"/>
      <c r="WOD5" s="30"/>
      <c r="WOE5" s="30"/>
      <c r="WOF5" s="30"/>
      <c r="WOG5" s="30"/>
      <c r="WOH5" s="30"/>
      <c r="WOI5" s="30"/>
      <c r="WOJ5" s="30"/>
      <c r="WOK5" s="30"/>
      <c r="WOL5" s="30"/>
      <c r="WOM5" s="30"/>
      <c r="WON5" s="30"/>
      <c r="WOO5" s="30"/>
      <c r="WOP5" s="30"/>
      <c r="WOQ5" s="30"/>
      <c r="WOR5" s="30"/>
      <c r="WOS5" s="30"/>
      <c r="WOT5" s="30"/>
      <c r="WOU5" s="30"/>
      <c r="WOV5" s="30"/>
      <c r="WOW5" s="30"/>
      <c r="WOX5" s="30"/>
      <c r="WOY5" s="30"/>
      <c r="WOZ5" s="30"/>
      <c r="WPA5" s="30"/>
      <c r="WPB5" s="30"/>
      <c r="WPC5" s="30"/>
      <c r="WPD5" s="30"/>
      <c r="WPE5" s="30"/>
      <c r="WPF5" s="30"/>
      <c r="WPG5" s="30"/>
      <c r="WPH5" s="30"/>
      <c r="WPI5" s="30"/>
      <c r="WPJ5" s="30"/>
      <c r="WPK5" s="30"/>
      <c r="WPL5" s="30"/>
      <c r="WPM5" s="30"/>
      <c r="WPN5" s="30"/>
      <c r="WPO5" s="30"/>
      <c r="WPP5" s="30"/>
      <c r="WPQ5" s="30"/>
      <c r="WPR5" s="30"/>
      <c r="WPS5" s="30"/>
      <c r="WPT5" s="30"/>
      <c r="WPU5" s="30"/>
      <c r="WPV5" s="30"/>
      <c r="WPW5" s="30"/>
      <c r="WPX5" s="30"/>
      <c r="WPY5" s="30"/>
      <c r="WPZ5" s="30"/>
      <c r="WQA5" s="30"/>
      <c r="WQB5" s="30"/>
      <c r="WQC5" s="30"/>
      <c r="WQD5" s="30"/>
      <c r="WQE5" s="30"/>
      <c r="WQF5" s="30"/>
      <c r="WQG5" s="30"/>
      <c r="WQH5" s="30"/>
      <c r="WQI5" s="30"/>
      <c r="WQJ5" s="30"/>
      <c r="WQK5" s="30"/>
      <c r="WQL5" s="30"/>
      <c r="WQM5" s="30"/>
      <c r="WQN5" s="30"/>
      <c r="WQO5" s="30"/>
      <c r="WQP5" s="30"/>
      <c r="WQQ5" s="30"/>
      <c r="WQR5" s="30"/>
      <c r="WQS5" s="30"/>
      <c r="WQT5" s="30"/>
      <c r="WQU5" s="30"/>
      <c r="WQV5" s="30"/>
      <c r="WQW5" s="30"/>
      <c r="WQX5" s="30"/>
      <c r="WQY5" s="30"/>
      <c r="WQZ5" s="30"/>
      <c r="WRA5" s="30"/>
      <c r="WRB5" s="30"/>
      <c r="WRC5" s="30"/>
      <c r="WRD5" s="30"/>
      <c r="WRE5" s="30"/>
      <c r="WRF5" s="30"/>
      <c r="WRG5" s="30"/>
      <c r="WRH5" s="30"/>
      <c r="WRI5" s="30"/>
      <c r="WRJ5" s="30"/>
      <c r="WRK5" s="30"/>
      <c r="WRL5" s="30"/>
      <c r="WRM5" s="30"/>
      <c r="WRN5" s="30"/>
      <c r="WRO5" s="30"/>
      <c r="WRP5" s="30"/>
      <c r="WRQ5" s="30"/>
      <c r="WRR5" s="30"/>
      <c r="WRS5" s="30"/>
      <c r="WRT5" s="30"/>
      <c r="WRU5" s="30"/>
      <c r="WRV5" s="30"/>
      <c r="WRW5" s="30"/>
      <c r="WRX5" s="30"/>
      <c r="WRY5" s="30"/>
      <c r="WRZ5" s="30"/>
      <c r="WSA5" s="30"/>
      <c r="WSB5" s="30"/>
      <c r="WSC5" s="30"/>
      <c r="WSD5" s="30"/>
      <c r="WSE5" s="30"/>
      <c r="WSF5" s="30"/>
      <c r="WSG5" s="30"/>
      <c r="WSH5" s="30"/>
      <c r="WSI5" s="30"/>
      <c r="WSJ5" s="30"/>
      <c r="WSK5" s="30"/>
      <c r="WSL5" s="30"/>
      <c r="WSM5" s="30"/>
      <c r="WSN5" s="30"/>
      <c r="WSO5" s="30"/>
      <c r="WSP5" s="30"/>
      <c r="WSQ5" s="30"/>
      <c r="WSR5" s="30"/>
      <c r="WSS5" s="30"/>
      <c r="WST5" s="30"/>
      <c r="WSU5" s="30"/>
      <c r="WSV5" s="30"/>
      <c r="WSW5" s="30"/>
      <c r="WSX5" s="30"/>
      <c r="WSY5" s="30"/>
      <c r="WSZ5" s="30"/>
      <c r="WTA5" s="30"/>
      <c r="WTB5" s="30"/>
      <c r="WTC5" s="30"/>
      <c r="WTD5" s="30"/>
      <c r="WTE5" s="30"/>
      <c r="WTF5" s="30"/>
      <c r="WTG5" s="30"/>
      <c r="WTH5" s="30"/>
      <c r="WTI5" s="30"/>
      <c r="WTJ5" s="30"/>
      <c r="WTK5" s="30"/>
      <c r="WTL5" s="30"/>
      <c r="WTM5" s="30"/>
      <c r="WTN5" s="30"/>
      <c r="WTO5" s="30"/>
      <c r="WTP5" s="30"/>
      <c r="WTQ5" s="30"/>
      <c r="WTR5" s="30"/>
      <c r="WTS5" s="30"/>
      <c r="WTT5" s="30"/>
      <c r="WTU5" s="30"/>
      <c r="WTV5" s="30"/>
      <c r="WTW5" s="30"/>
      <c r="WTX5" s="30"/>
      <c r="WTY5" s="30"/>
      <c r="WTZ5" s="30"/>
      <c r="WUA5" s="30"/>
      <c r="WUB5" s="30"/>
      <c r="WUC5" s="30"/>
      <c r="WUD5" s="30"/>
      <c r="WUE5" s="30"/>
      <c r="WUF5" s="30"/>
      <c r="WUG5" s="30"/>
      <c r="WUH5" s="30"/>
      <c r="WUI5" s="30"/>
      <c r="WUJ5" s="30"/>
      <c r="WUK5" s="30"/>
      <c r="WUL5" s="30"/>
      <c r="WUM5" s="30"/>
      <c r="WUN5" s="30"/>
      <c r="WUO5" s="30"/>
      <c r="WUP5" s="30"/>
      <c r="WUQ5" s="30"/>
      <c r="WUR5" s="30"/>
      <c r="WUS5" s="30"/>
      <c r="WUT5" s="30"/>
      <c r="WUU5" s="30"/>
      <c r="WUV5" s="30"/>
      <c r="WUW5" s="30"/>
      <c r="WUX5" s="30"/>
      <c r="WUY5" s="30"/>
      <c r="WUZ5" s="30"/>
      <c r="WVA5" s="30"/>
      <c r="WVB5" s="30"/>
      <c r="WVC5" s="30"/>
      <c r="WVD5" s="30"/>
      <c r="WVE5" s="30"/>
      <c r="WVF5" s="30"/>
      <c r="WVG5" s="30"/>
      <c r="WVH5" s="30"/>
      <c r="WVI5" s="30"/>
      <c r="WVJ5" s="30"/>
      <c r="WVK5" s="30"/>
      <c r="WVL5" s="30"/>
      <c r="WVM5" s="30"/>
      <c r="WVN5" s="30"/>
      <c r="WVO5" s="30"/>
      <c r="WVP5" s="30"/>
      <c r="WVQ5" s="30"/>
      <c r="WVR5" s="30"/>
      <c r="WVS5" s="30"/>
      <c r="WVT5" s="30"/>
      <c r="WVU5" s="30"/>
      <c r="WVV5" s="30"/>
      <c r="WVW5" s="30"/>
      <c r="WVX5" s="30"/>
      <c r="WVY5" s="30"/>
      <c r="WVZ5" s="30"/>
      <c r="WWA5" s="30"/>
      <c r="WWB5" s="30"/>
      <c r="WWC5" s="30"/>
      <c r="WWD5" s="30"/>
      <c r="WWE5" s="30"/>
      <c r="WWF5" s="30"/>
      <c r="WWG5" s="30"/>
      <c r="WWH5" s="30"/>
      <c r="WWI5" s="30"/>
      <c r="WWJ5" s="30"/>
      <c r="WWK5" s="30"/>
      <c r="WWL5" s="30"/>
      <c r="WWM5" s="30"/>
      <c r="WWN5" s="30"/>
      <c r="WWO5" s="30"/>
      <c r="WWP5" s="30"/>
      <c r="WWQ5" s="30"/>
      <c r="WWR5" s="30"/>
      <c r="WWS5" s="30"/>
      <c r="WWT5" s="30"/>
      <c r="WWU5" s="30"/>
      <c r="WWV5" s="30"/>
      <c r="WWW5" s="30"/>
      <c r="WWX5" s="30"/>
      <c r="WWY5" s="30"/>
      <c r="WWZ5" s="30"/>
      <c r="WXA5" s="30"/>
      <c r="WXB5" s="30"/>
      <c r="WXC5" s="30"/>
      <c r="WXD5" s="30"/>
      <c r="WXE5" s="30"/>
      <c r="WXF5" s="30"/>
      <c r="WXG5" s="30"/>
      <c r="WXH5" s="30"/>
      <c r="WXI5" s="30"/>
      <c r="WXJ5" s="30"/>
      <c r="WXK5" s="30"/>
      <c r="WXL5" s="30"/>
      <c r="WXM5" s="30"/>
      <c r="WXN5" s="30"/>
      <c r="WXO5" s="30"/>
      <c r="WXP5" s="30"/>
      <c r="WXQ5" s="30"/>
      <c r="WXR5" s="30"/>
      <c r="WXS5" s="30"/>
      <c r="WXT5" s="30"/>
      <c r="WXU5" s="30"/>
      <c r="WXV5" s="30"/>
      <c r="WXW5" s="30"/>
      <c r="WXX5" s="30"/>
      <c r="WXY5" s="30"/>
      <c r="WXZ5" s="30"/>
      <c r="WYA5" s="30"/>
      <c r="WYB5" s="30"/>
      <c r="WYC5" s="30"/>
      <c r="WYD5" s="30"/>
      <c r="WYE5" s="30"/>
      <c r="WYF5" s="30"/>
      <c r="WYG5" s="30"/>
      <c r="WYH5" s="30"/>
      <c r="WYI5" s="30"/>
      <c r="WYJ5" s="30"/>
      <c r="WYK5" s="30"/>
      <c r="WYL5" s="30"/>
      <c r="WYM5" s="30"/>
      <c r="WYN5" s="30"/>
      <c r="WYO5" s="30"/>
      <c r="WYP5" s="30"/>
      <c r="WYQ5" s="30"/>
      <c r="WYR5" s="30"/>
      <c r="WYS5" s="30"/>
      <c r="WYT5" s="30"/>
      <c r="WYU5" s="30"/>
      <c r="WYV5" s="30"/>
      <c r="WYW5" s="30"/>
      <c r="WYX5" s="30"/>
      <c r="WYY5" s="30"/>
      <c r="WYZ5" s="30"/>
      <c r="WZA5" s="30"/>
      <c r="WZB5" s="30"/>
      <c r="WZC5" s="30"/>
      <c r="WZD5" s="30"/>
      <c r="WZE5" s="30"/>
      <c r="WZF5" s="30"/>
      <c r="WZG5" s="30"/>
      <c r="WZH5" s="30"/>
      <c r="WZI5" s="30"/>
      <c r="WZJ5" s="30"/>
      <c r="WZK5" s="30"/>
      <c r="WZL5" s="30"/>
      <c r="WZM5" s="30"/>
      <c r="WZN5" s="30"/>
      <c r="WZO5" s="30"/>
      <c r="WZP5" s="30"/>
      <c r="WZQ5" s="30"/>
      <c r="WZR5" s="30"/>
      <c r="WZS5" s="30"/>
      <c r="WZT5" s="30"/>
      <c r="WZU5" s="30"/>
      <c r="WZV5" s="30"/>
      <c r="WZW5" s="30"/>
      <c r="WZX5" s="30"/>
      <c r="WZY5" s="30"/>
      <c r="WZZ5" s="30"/>
      <c r="XAA5" s="30"/>
      <c r="XAB5" s="30"/>
      <c r="XAC5" s="30"/>
      <c r="XAD5" s="30"/>
      <c r="XAE5" s="30"/>
      <c r="XAF5" s="30"/>
      <c r="XAG5" s="30"/>
      <c r="XAH5" s="30"/>
      <c r="XAI5" s="30"/>
      <c r="XAJ5" s="30"/>
      <c r="XAK5" s="30"/>
      <c r="XAL5" s="30"/>
      <c r="XAM5" s="30"/>
      <c r="XAN5" s="30"/>
      <c r="XAO5" s="30"/>
      <c r="XAP5" s="30"/>
      <c r="XAQ5" s="30"/>
      <c r="XAR5" s="30"/>
      <c r="XAS5" s="30"/>
      <c r="XAT5" s="30"/>
      <c r="XAU5" s="30"/>
      <c r="XAV5" s="30"/>
      <c r="XAW5" s="30"/>
      <c r="XAX5" s="30"/>
      <c r="XAY5" s="30"/>
      <c r="XAZ5" s="30"/>
      <c r="XBA5" s="30"/>
      <c r="XBB5" s="30"/>
      <c r="XBC5" s="30"/>
      <c r="XBD5" s="30"/>
      <c r="XBE5" s="30"/>
      <c r="XBF5" s="30"/>
      <c r="XBG5" s="30"/>
      <c r="XBH5" s="30"/>
      <c r="XBI5" s="30"/>
      <c r="XBJ5" s="30"/>
      <c r="XBK5" s="30"/>
      <c r="XBL5" s="30"/>
      <c r="XBM5" s="30"/>
      <c r="XBN5" s="30"/>
      <c r="XBO5" s="30"/>
      <c r="XBP5" s="30"/>
      <c r="XBQ5" s="30"/>
      <c r="XBR5" s="30"/>
      <c r="XBS5" s="30"/>
      <c r="XBT5" s="30"/>
      <c r="XBU5" s="30"/>
      <c r="XBV5" s="30"/>
      <c r="XBW5" s="30"/>
      <c r="XBX5" s="30"/>
      <c r="XBY5" s="30"/>
      <c r="XBZ5" s="30"/>
      <c r="XCA5" s="30"/>
      <c r="XCB5" s="30"/>
      <c r="XCC5" s="30"/>
      <c r="XCD5" s="30"/>
      <c r="XCE5" s="30"/>
      <c r="XCF5" s="30"/>
      <c r="XCG5" s="30"/>
      <c r="XCH5" s="30"/>
      <c r="XCI5" s="30"/>
      <c r="XCJ5" s="30"/>
      <c r="XCK5" s="30"/>
      <c r="XCL5" s="30"/>
      <c r="XCM5" s="30"/>
      <c r="XCN5" s="30"/>
      <c r="XCO5" s="30"/>
      <c r="XCP5" s="30"/>
      <c r="XCQ5" s="30"/>
      <c r="XCR5" s="30"/>
      <c r="XCS5" s="30"/>
      <c r="XCT5" s="30"/>
      <c r="XCU5" s="30"/>
      <c r="XCV5" s="30"/>
      <c r="XCW5" s="30"/>
      <c r="XCX5" s="30"/>
      <c r="XCY5" s="30"/>
      <c r="XCZ5" s="30"/>
      <c r="XDA5" s="30"/>
      <c r="XDB5" s="30"/>
      <c r="XDC5" s="30"/>
      <c r="XDD5" s="30"/>
      <c r="XDE5" s="30"/>
      <c r="XDF5" s="30"/>
      <c r="XDG5" s="30"/>
      <c r="XDH5" s="30"/>
      <c r="XDI5" s="30"/>
      <c r="XDJ5" s="30"/>
      <c r="XDK5" s="30"/>
      <c r="XDL5" s="30"/>
      <c r="XDM5" s="30"/>
      <c r="XDN5" s="30"/>
      <c r="XDO5" s="30"/>
      <c r="XDP5" s="30"/>
      <c r="XDQ5" s="30"/>
      <c r="XDR5" s="30"/>
      <c r="XDS5" s="30"/>
      <c r="XDT5" s="30"/>
      <c r="XDU5" s="30"/>
      <c r="XDV5" s="30"/>
      <c r="XDW5" s="30"/>
      <c r="XDX5" s="30"/>
      <c r="XDY5" s="30"/>
      <c r="XDZ5" s="30"/>
      <c r="XEA5" s="30"/>
      <c r="XEB5" s="30"/>
      <c r="XEC5" s="30"/>
      <c r="XED5" s="30"/>
      <c r="XEE5" s="30"/>
      <c r="XEF5" s="30"/>
      <c r="XEG5" s="30"/>
      <c r="XEH5" s="30"/>
    </row>
    <row r="6" spans="1:16362" ht="12.75" customHeight="1" x14ac:dyDescent="0.25">
      <c r="A6" s="270" t="s">
        <v>101</v>
      </c>
      <c r="B6" s="21" t="s">
        <v>187</v>
      </c>
    </row>
    <row r="7" spans="1:16362" ht="12.75" customHeight="1" x14ac:dyDescent="0.25">
      <c r="A7" s="270" t="s">
        <v>102</v>
      </c>
      <c r="B7" s="21" t="s">
        <v>200</v>
      </c>
    </row>
    <row r="8" spans="1:16362" ht="12.75" customHeight="1" x14ac:dyDescent="0.25">
      <c r="A8" s="270" t="s">
        <v>103</v>
      </c>
      <c r="B8" s="21" t="s">
        <v>197</v>
      </c>
    </row>
    <row r="9" spans="1:16362" ht="12.75" customHeight="1" x14ac:dyDescent="0.25">
      <c r="A9" s="270" t="s">
        <v>104</v>
      </c>
      <c r="B9" s="21" t="s">
        <v>198</v>
      </c>
    </row>
    <row r="10" spans="1:16362" ht="12.75" customHeight="1" x14ac:dyDescent="0.25">
      <c r="A10" s="270" t="s">
        <v>105</v>
      </c>
      <c r="B10" s="21" t="s">
        <v>199</v>
      </c>
    </row>
    <row r="11" spans="1:16362" ht="12.75" customHeight="1" x14ac:dyDescent="0.25">
      <c r="A11" s="270" t="s">
        <v>106</v>
      </c>
      <c r="B11" s="21" t="s">
        <v>201</v>
      </c>
    </row>
    <row r="12" spans="1:16362" ht="12.75" customHeight="1" x14ac:dyDescent="0.25">
      <c r="A12" s="270" t="s">
        <v>107</v>
      </c>
      <c r="B12" s="21" t="s">
        <v>202</v>
      </c>
    </row>
    <row r="13" spans="1:16362" ht="12.75" customHeight="1" x14ac:dyDescent="0.25">
      <c r="A13" s="270" t="s">
        <v>108</v>
      </c>
      <c r="B13" s="21" t="s">
        <v>203</v>
      </c>
    </row>
    <row r="14" spans="1:16362" ht="12.75" customHeight="1" x14ac:dyDescent="0.25">
      <c r="A14" s="270" t="s">
        <v>109</v>
      </c>
      <c r="B14" s="21" t="s">
        <v>204</v>
      </c>
    </row>
    <row r="15" spans="1:16362" ht="12.75" customHeight="1" x14ac:dyDescent="0.25">
      <c r="A15" s="270" t="s">
        <v>110</v>
      </c>
      <c r="B15" s="21" t="s">
        <v>205</v>
      </c>
    </row>
    <row r="16" spans="1:16362" ht="12.75" customHeight="1" x14ac:dyDescent="0.25">
      <c r="A16" s="270" t="s">
        <v>188</v>
      </c>
      <c r="B16" s="21" t="s">
        <v>208</v>
      </c>
    </row>
    <row r="17" spans="1:2" ht="12.75" customHeight="1" x14ac:dyDescent="0.25">
      <c r="A17" s="270" t="s">
        <v>189</v>
      </c>
      <c r="B17" s="21" t="s">
        <v>206</v>
      </c>
    </row>
    <row r="18" spans="1:2" ht="12.75" customHeight="1" x14ac:dyDescent="0.25">
      <c r="A18" s="270" t="s">
        <v>190</v>
      </c>
      <c r="B18" s="21" t="s">
        <v>207</v>
      </c>
    </row>
    <row r="19" spans="1:2" ht="12.75" customHeight="1" x14ac:dyDescent="0.25">
      <c r="A19" s="270" t="s">
        <v>191</v>
      </c>
      <c r="B19" s="21" t="s">
        <v>209</v>
      </c>
    </row>
    <row r="20" spans="1:2" ht="25" x14ac:dyDescent="0.25">
      <c r="A20" s="270" t="s">
        <v>192</v>
      </c>
      <c r="B20" s="238" t="s">
        <v>210</v>
      </c>
    </row>
    <row r="21" spans="1:2" ht="12.75" customHeight="1" x14ac:dyDescent="0.25">
      <c r="A21" s="270" t="s">
        <v>193</v>
      </c>
      <c r="B21" s="21" t="s">
        <v>211</v>
      </c>
    </row>
    <row r="22" spans="1:2" ht="12.75" customHeight="1" x14ac:dyDescent="0.25">
      <c r="A22" s="270" t="s">
        <v>194</v>
      </c>
      <c r="B22" s="21" t="s">
        <v>212</v>
      </c>
    </row>
    <row r="23" spans="1:2" ht="12.75" customHeight="1" x14ac:dyDescent="0.25">
      <c r="A23" s="270" t="s">
        <v>195</v>
      </c>
      <c r="B23" s="21" t="s">
        <v>213</v>
      </c>
    </row>
    <row r="24" spans="1:2" ht="25.5" customHeight="1" x14ac:dyDescent="0.25">
      <c r="A24" s="270" t="s">
        <v>196</v>
      </c>
      <c r="B24" s="21" t="s">
        <v>214</v>
      </c>
    </row>
    <row r="25" spans="1:2" ht="13" x14ac:dyDescent="0.25">
      <c r="A25" s="271" t="s">
        <v>78</v>
      </c>
      <c r="B25" s="271"/>
    </row>
    <row r="26" spans="1:2" ht="20.25" customHeight="1" x14ac:dyDescent="0.25">
      <c r="A26" s="241" t="s">
        <v>79</v>
      </c>
      <c r="B26" s="272"/>
    </row>
    <row r="27" spans="1:2" x14ac:dyDescent="0.25">
      <c r="A27" s="275" t="s">
        <v>1047</v>
      </c>
      <c r="B27" s="272"/>
    </row>
    <row r="28" spans="1:2" ht="30.75" customHeight="1" x14ac:dyDescent="0.25">
      <c r="A28" s="241" t="s">
        <v>1048</v>
      </c>
      <c r="B28" s="272"/>
    </row>
    <row r="29" spans="1:2" ht="13" x14ac:dyDescent="0.25">
      <c r="A29" s="274" t="s">
        <v>80</v>
      </c>
      <c r="B29" s="271"/>
    </row>
    <row r="30" spans="1:2" ht="12.75" customHeight="1" x14ac:dyDescent="0.25">
      <c r="A30" s="241" t="s">
        <v>81</v>
      </c>
      <c r="B30" s="272"/>
    </row>
    <row r="31" spans="1:2" ht="12.75" customHeight="1" x14ac:dyDescent="0.25">
      <c r="A31" s="241" t="s">
        <v>82</v>
      </c>
      <c r="B31" s="272"/>
    </row>
    <row r="32" spans="1:2" ht="12.75" customHeight="1" x14ac:dyDescent="0.25">
      <c r="A32" s="241" t="s">
        <v>83</v>
      </c>
      <c r="B32" s="272"/>
    </row>
    <row r="33" spans="1:2" ht="12.75" customHeight="1" x14ac:dyDescent="0.25">
      <c r="A33" s="241" t="s">
        <v>84</v>
      </c>
      <c r="B33" s="272"/>
    </row>
    <row r="34" spans="1:2" ht="12.75" customHeight="1" x14ac:dyDescent="0.25">
      <c r="A34" s="241" t="s">
        <v>85</v>
      </c>
      <c r="B34" s="272"/>
    </row>
    <row r="35" spans="1:2" ht="12.75" customHeight="1" x14ac:dyDescent="0.25">
      <c r="A35" s="241" t="s">
        <v>86</v>
      </c>
      <c r="B35" s="272"/>
    </row>
    <row r="36" spans="1:2" ht="24" customHeight="1" x14ac:dyDescent="0.25">
      <c r="A36" s="241" t="s">
        <v>87</v>
      </c>
      <c r="B36" s="272"/>
    </row>
    <row r="37" spans="1:2" ht="13" x14ac:dyDescent="0.25">
      <c r="A37" s="241" t="s">
        <v>1049</v>
      </c>
      <c r="B37" s="273"/>
    </row>
    <row r="38" spans="1:2" ht="18.75" customHeight="1" x14ac:dyDescent="0.25">
      <c r="A38" s="241" t="s">
        <v>1050</v>
      </c>
      <c r="B38" s="403"/>
    </row>
    <row r="39" spans="1:2" ht="12.75" customHeight="1" x14ac:dyDescent="0.25">
      <c r="A39" s="241" t="s">
        <v>1092</v>
      </c>
      <c r="B39" s="403"/>
    </row>
  </sheetData>
  <hyperlinks>
    <hyperlink ref="A1:B1" location="Inhaltsübersicht!A1" display="zur Inhaltsübersicht" xr:uid="{00000000-0004-0000-0F00-000000000000}"/>
    <hyperlink ref="A16" location="'csv-24241-11'!A1" display="csv-24241-11" xr:uid="{73005898-6186-491F-8C1A-B43602F6DAEB}"/>
    <hyperlink ref="A18" location="'csv-24241-13'!A1" display="csv-24241-13" xr:uid="{7BE34D4F-44EA-4186-B367-1EDFB9F981A0}"/>
    <hyperlink ref="A20" location="'csv-24241-15'!A1" display="csv-24241-15" xr:uid="{B68AF9C4-1746-4946-AE82-724E7373603E}"/>
    <hyperlink ref="A19" location="'csv-24241-14'!A1" display="csv-24241-14" xr:uid="{D6568AE8-33AE-4052-9171-3277BF85B80F}"/>
    <hyperlink ref="A21" location="'csv-24241-16'!A1" display="csv-24241-16" xr:uid="{8E8C375C-C044-41A9-976F-2AFEBAED3035}"/>
    <hyperlink ref="A22" location="'csv-24241-17'!A1" display="csv-24241-17" xr:uid="{65E62107-733E-4177-B292-AAA2DB1B7DBE}"/>
    <hyperlink ref="A24" location="'csv-24241-19'!A1" display="csv-24241-19" xr:uid="{FCFED1B4-0BB3-49EA-9D0A-15E38B1CCBA8}"/>
    <hyperlink ref="A23" location="'csv-24241-18'!A1" display="csv-24241-18" xr:uid="{295CC08E-93F1-473F-B039-837F839465BD}"/>
    <hyperlink ref="A17" location="'csv-24241-12'!A1" display="csv-24241-12" xr:uid="{93759FB1-DC89-4FB0-9FB3-A24F1BF252B9}"/>
    <hyperlink ref="A6" location="'csv-24241-01'!A1" display="csv-24241-01" xr:uid="{C921186B-2282-4486-9246-4F82A8C53D5D}"/>
    <hyperlink ref="A8" location="'csv-24241-03'!A1" display="csv-24241-03" xr:uid="{10DAE709-966C-4C20-A988-1B01F1265190}"/>
    <hyperlink ref="A10" location="'csv-24241-05'!A1" display="csv-24241-05" xr:uid="{F4922335-52C7-4536-918A-4753BCD6C654}"/>
    <hyperlink ref="A9" location="'csv-24241-04'!A1" display="csv-24241-04" xr:uid="{B431A3F3-B812-4D60-BB0E-23C3392E34E1}"/>
    <hyperlink ref="A11" location="'csv-24241-06'!A1" display="csv-24241-06" xr:uid="{913B5A74-E71A-45AB-A948-4DF9ED13A90A}"/>
    <hyperlink ref="A12" location="'csv-24241-07'!A1" display="csv-24241-07" xr:uid="{E190E6FF-27C3-42C7-AA2B-19BAE1DB2C2D}"/>
    <hyperlink ref="A14" location="'csv-24241-09'!A1" display="csv-24241-09" xr:uid="{7B5AF8A0-09F5-4EAB-B4D8-5CB85D58C25B}"/>
    <hyperlink ref="A13" location="'csv-24241-08'!A1" display="csv-24241-08" xr:uid="{AFDB7B85-7147-4B87-8B53-10AFE5880404}"/>
    <hyperlink ref="A15" location="'csv-24241-10'!A1" display="csv-24241-10" xr:uid="{EA8E39FD-714F-4D11-A61E-EA70AC63BC30}"/>
    <hyperlink ref="A7" location="'csv-24241-02'!A1" display="csv-24241-02" xr:uid="{4F5425C0-A728-4DB1-B81A-30D6D39747AC}"/>
    <hyperlink ref="A5" location="'csv-24241-b01'!A1" display="csv-24241-b01" xr:uid="{57190809-59EF-4718-9592-6FE0320075DF}"/>
  </hyperlinks>
  <pageMargins left="0.7" right="0.7" top="0.78740157499999996" bottom="0.78740157499999996" header="0.3" footer="0.3"/>
  <pageSetup paperSize="9" orientation="portrait" horizontalDpi="1200" verticalDpi="12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33388-F4CE-4130-9A34-0D7744F93399}">
  <dimension ref="A1:H61"/>
  <sheetViews>
    <sheetView zoomScaleNormal="100" workbookViewId="0"/>
  </sheetViews>
  <sheetFormatPr baseColWidth="10" defaultColWidth="11.453125" defaultRowHeight="12.5" x14ac:dyDescent="0.25"/>
  <cols>
    <col min="1" max="2" width="11.453125" style="410"/>
    <col min="3" max="3" width="7.453125" style="410" customWidth="1"/>
    <col min="4" max="4" width="5.1796875" style="410" customWidth="1"/>
    <col min="5" max="5" width="24.7265625" style="410" customWidth="1"/>
    <col min="6" max="6" width="51.1796875" style="410" customWidth="1"/>
    <col min="7" max="7" width="18.1796875" style="410" bestFit="1" customWidth="1"/>
    <col min="8" max="8" width="30.7265625" style="410" bestFit="1" customWidth="1"/>
    <col min="9" max="16384" width="11.453125" style="410"/>
  </cols>
  <sheetData>
    <row r="1" spans="1:8" x14ac:dyDescent="0.25">
      <c r="A1" s="47" t="s">
        <v>261</v>
      </c>
      <c r="B1" s="47" t="s">
        <v>262</v>
      </c>
      <c r="C1" s="47" t="s">
        <v>263</v>
      </c>
      <c r="D1" s="47" t="s">
        <v>264</v>
      </c>
      <c r="E1" s="47" t="s">
        <v>1062</v>
      </c>
      <c r="F1" s="48" t="s">
        <v>267</v>
      </c>
      <c r="G1" s="48" t="s">
        <v>265</v>
      </c>
      <c r="H1" s="49" t="s">
        <v>714</v>
      </c>
    </row>
    <row r="2" spans="1:8" x14ac:dyDescent="0.25">
      <c r="A2" s="410" t="s">
        <v>892</v>
      </c>
      <c r="B2" s="410" t="s">
        <v>269</v>
      </c>
      <c r="C2" s="410" t="s">
        <v>0</v>
      </c>
      <c r="D2" s="410">
        <v>2020</v>
      </c>
      <c r="E2" s="410" t="s">
        <v>1063</v>
      </c>
      <c r="F2" s="410" t="s">
        <v>271</v>
      </c>
      <c r="G2" s="412" t="s">
        <v>270</v>
      </c>
      <c r="H2" s="410">
        <v>551929</v>
      </c>
    </row>
    <row r="3" spans="1:8" x14ac:dyDescent="0.25">
      <c r="A3" s="410" t="s">
        <v>892</v>
      </c>
      <c r="B3" s="410" t="s">
        <v>269</v>
      </c>
      <c r="C3" s="410" t="s">
        <v>0</v>
      </c>
      <c r="D3" s="410">
        <v>2020</v>
      </c>
      <c r="E3" s="410" t="s">
        <v>1063</v>
      </c>
      <c r="F3" s="413" t="s">
        <v>1064</v>
      </c>
      <c r="G3" s="414" t="s">
        <v>24</v>
      </c>
      <c r="H3" s="410">
        <v>429577</v>
      </c>
    </row>
    <row r="4" spans="1:8" x14ac:dyDescent="0.25">
      <c r="A4" s="410" t="s">
        <v>892</v>
      </c>
      <c r="B4" s="410" t="s">
        <v>269</v>
      </c>
      <c r="C4" s="410" t="s">
        <v>0</v>
      </c>
      <c r="D4" s="410">
        <v>2020</v>
      </c>
      <c r="E4" s="410" t="s">
        <v>1063</v>
      </c>
      <c r="F4" s="413" t="s">
        <v>251</v>
      </c>
      <c r="G4" s="414">
        <v>20</v>
      </c>
      <c r="H4" s="410">
        <v>5934</v>
      </c>
    </row>
    <row r="5" spans="1:8" x14ac:dyDescent="0.25">
      <c r="A5" s="410" t="s">
        <v>892</v>
      </c>
      <c r="B5" s="410" t="s">
        <v>269</v>
      </c>
      <c r="C5" s="410" t="s">
        <v>0</v>
      </c>
      <c r="D5" s="410">
        <v>2020</v>
      </c>
      <c r="E5" s="410" t="s">
        <v>1063</v>
      </c>
      <c r="F5" s="413" t="s">
        <v>140</v>
      </c>
      <c r="G5" s="414">
        <v>30</v>
      </c>
      <c r="H5" s="410">
        <v>114902</v>
      </c>
    </row>
    <row r="6" spans="1:8" x14ac:dyDescent="0.25">
      <c r="A6" s="410" t="s">
        <v>892</v>
      </c>
      <c r="B6" s="410" t="s">
        <v>269</v>
      </c>
      <c r="C6" s="410" t="s">
        <v>0</v>
      </c>
      <c r="D6" s="410">
        <v>2020</v>
      </c>
      <c r="E6" s="410" t="s">
        <v>1063</v>
      </c>
      <c r="F6" s="413" t="s">
        <v>141</v>
      </c>
      <c r="G6" s="414">
        <v>40</v>
      </c>
      <c r="H6" s="410">
        <v>10</v>
      </c>
    </row>
    <row r="7" spans="1:8" x14ac:dyDescent="0.25">
      <c r="A7" s="410" t="s">
        <v>892</v>
      </c>
      <c r="B7" s="410" t="s">
        <v>269</v>
      </c>
      <c r="C7" s="410" t="s">
        <v>0</v>
      </c>
      <c r="D7" s="410">
        <v>2020</v>
      </c>
      <c r="E7" s="410" t="s">
        <v>1063</v>
      </c>
      <c r="F7" s="413" t="s">
        <v>532</v>
      </c>
      <c r="G7" s="414">
        <v>50</v>
      </c>
      <c r="H7" s="410">
        <v>1506</v>
      </c>
    </row>
    <row r="8" spans="1:8" x14ac:dyDescent="0.25">
      <c r="A8" s="410" t="s">
        <v>892</v>
      </c>
      <c r="B8" s="410" t="s">
        <v>64</v>
      </c>
      <c r="C8" s="410" t="s">
        <v>0</v>
      </c>
      <c r="D8" s="410">
        <v>2020</v>
      </c>
      <c r="E8" s="410" t="s">
        <v>1063</v>
      </c>
      <c r="F8" s="413" t="s">
        <v>271</v>
      </c>
      <c r="G8" s="414" t="s">
        <v>270</v>
      </c>
      <c r="H8" s="410">
        <v>20928</v>
      </c>
    </row>
    <row r="9" spans="1:8" x14ac:dyDescent="0.25">
      <c r="A9" s="410" t="s">
        <v>892</v>
      </c>
      <c r="B9" s="410" t="s">
        <v>64</v>
      </c>
      <c r="C9" s="410" t="s">
        <v>0</v>
      </c>
      <c r="D9" s="410">
        <v>2020</v>
      </c>
      <c r="E9" s="410" t="s">
        <v>1063</v>
      </c>
      <c r="F9" s="410" t="s">
        <v>1064</v>
      </c>
      <c r="G9" s="412" t="s">
        <v>24</v>
      </c>
      <c r="H9" s="410">
        <v>18419</v>
      </c>
    </row>
    <row r="10" spans="1:8" x14ac:dyDescent="0.25">
      <c r="A10" s="410" t="s">
        <v>892</v>
      </c>
      <c r="B10" s="410" t="s">
        <v>64</v>
      </c>
      <c r="C10" s="410" t="s">
        <v>0</v>
      </c>
      <c r="D10" s="410">
        <v>2020</v>
      </c>
      <c r="E10" s="410" t="s">
        <v>1063</v>
      </c>
      <c r="F10" s="413" t="s">
        <v>140</v>
      </c>
      <c r="G10" s="414">
        <v>30</v>
      </c>
      <c r="H10" s="410">
        <v>2439</v>
      </c>
    </row>
    <row r="11" spans="1:8" x14ac:dyDescent="0.25">
      <c r="A11" s="410" t="s">
        <v>892</v>
      </c>
      <c r="B11" s="410" t="s">
        <v>64</v>
      </c>
      <c r="C11" s="410" t="s">
        <v>0</v>
      </c>
      <c r="D11" s="410">
        <v>2020</v>
      </c>
      <c r="E11" s="410" t="s">
        <v>1063</v>
      </c>
      <c r="F11" s="413" t="s">
        <v>141</v>
      </c>
      <c r="G11" s="414">
        <v>40</v>
      </c>
      <c r="H11" s="410">
        <v>46</v>
      </c>
    </row>
    <row r="12" spans="1:8" x14ac:dyDescent="0.25">
      <c r="A12" s="410" t="s">
        <v>892</v>
      </c>
      <c r="B12" s="410" t="s">
        <v>64</v>
      </c>
      <c r="C12" s="410" t="s">
        <v>0</v>
      </c>
      <c r="D12" s="410">
        <v>2020</v>
      </c>
      <c r="E12" s="410" t="s">
        <v>1063</v>
      </c>
      <c r="F12" s="413" t="s">
        <v>532</v>
      </c>
      <c r="G12" s="414">
        <v>50</v>
      </c>
      <c r="H12" s="410">
        <v>24</v>
      </c>
    </row>
    <row r="13" spans="1:8" x14ac:dyDescent="0.25">
      <c r="A13" s="410" t="s">
        <v>892</v>
      </c>
      <c r="B13" s="410" t="s">
        <v>269</v>
      </c>
      <c r="C13" s="410" t="s">
        <v>0</v>
      </c>
      <c r="D13" s="410">
        <v>2021</v>
      </c>
      <c r="E13" s="410" t="s">
        <v>1063</v>
      </c>
      <c r="F13" s="413" t="s">
        <v>271</v>
      </c>
      <c r="G13" s="414" t="s">
        <v>270</v>
      </c>
      <c r="H13" s="410">
        <v>544154</v>
      </c>
    </row>
    <row r="14" spans="1:8" x14ac:dyDescent="0.25">
      <c r="A14" s="410" t="s">
        <v>892</v>
      </c>
      <c r="B14" s="410" t="s">
        <v>269</v>
      </c>
      <c r="C14" s="410" t="s">
        <v>0</v>
      </c>
      <c r="D14" s="410">
        <v>2021</v>
      </c>
      <c r="E14" s="410" t="s">
        <v>1063</v>
      </c>
      <c r="F14" s="410" t="s">
        <v>1064</v>
      </c>
      <c r="G14" s="412" t="s">
        <v>24</v>
      </c>
      <c r="H14" s="410">
        <v>429032</v>
      </c>
    </row>
    <row r="15" spans="1:8" x14ac:dyDescent="0.25">
      <c r="A15" s="410" t="s">
        <v>892</v>
      </c>
      <c r="B15" s="410" t="s">
        <v>269</v>
      </c>
      <c r="C15" s="410" t="s">
        <v>0</v>
      </c>
      <c r="D15" s="410">
        <v>2021</v>
      </c>
      <c r="E15" s="410" t="s">
        <v>1063</v>
      </c>
      <c r="F15" s="413" t="s">
        <v>251</v>
      </c>
      <c r="G15" s="414">
        <v>20</v>
      </c>
      <c r="H15" s="410">
        <v>5480</v>
      </c>
    </row>
    <row r="16" spans="1:8" x14ac:dyDescent="0.25">
      <c r="A16" s="410" t="s">
        <v>892</v>
      </c>
      <c r="B16" s="410" t="s">
        <v>269</v>
      </c>
      <c r="C16" s="410" t="s">
        <v>0</v>
      </c>
      <c r="D16" s="410">
        <v>2021</v>
      </c>
      <c r="E16" s="410" t="s">
        <v>1063</v>
      </c>
      <c r="F16" s="413" t="s">
        <v>140</v>
      </c>
      <c r="G16" s="414">
        <v>30</v>
      </c>
      <c r="H16" s="410">
        <v>108310</v>
      </c>
    </row>
    <row r="17" spans="1:8" x14ac:dyDescent="0.25">
      <c r="A17" s="410" t="s">
        <v>892</v>
      </c>
      <c r="B17" s="410" t="s">
        <v>269</v>
      </c>
      <c r="C17" s="410" t="s">
        <v>0</v>
      </c>
      <c r="D17" s="410">
        <v>2021</v>
      </c>
      <c r="E17" s="410" t="s">
        <v>1063</v>
      </c>
      <c r="F17" s="413" t="s">
        <v>141</v>
      </c>
      <c r="G17" s="414">
        <v>40</v>
      </c>
      <c r="H17" s="410">
        <v>7</v>
      </c>
    </row>
    <row r="18" spans="1:8" x14ac:dyDescent="0.25">
      <c r="A18" s="410" t="s">
        <v>892</v>
      </c>
      <c r="B18" s="410" t="s">
        <v>269</v>
      </c>
      <c r="C18" s="410" t="s">
        <v>0</v>
      </c>
      <c r="D18" s="410">
        <v>2021</v>
      </c>
      <c r="E18" s="410" t="s">
        <v>1063</v>
      </c>
      <c r="F18" s="413" t="s">
        <v>532</v>
      </c>
      <c r="G18" s="414">
        <v>50</v>
      </c>
      <c r="H18" s="410">
        <v>1325</v>
      </c>
    </row>
    <row r="19" spans="1:8" x14ac:dyDescent="0.25">
      <c r="A19" s="410" t="s">
        <v>892</v>
      </c>
      <c r="B19" s="410" t="s">
        <v>64</v>
      </c>
      <c r="C19" s="410" t="s">
        <v>0</v>
      </c>
      <c r="D19" s="410">
        <v>2021</v>
      </c>
      <c r="E19" s="410" t="s">
        <v>1063</v>
      </c>
      <c r="F19" s="413" t="s">
        <v>271</v>
      </c>
      <c r="G19" s="414" t="s">
        <v>270</v>
      </c>
      <c r="H19" s="410">
        <v>20506</v>
      </c>
    </row>
    <row r="20" spans="1:8" x14ac:dyDescent="0.25">
      <c r="A20" s="410" t="s">
        <v>892</v>
      </c>
      <c r="B20" s="410" t="s">
        <v>64</v>
      </c>
      <c r="C20" s="410" t="s">
        <v>0</v>
      </c>
      <c r="D20" s="410">
        <v>2021</v>
      </c>
      <c r="E20" s="410" t="s">
        <v>1063</v>
      </c>
      <c r="F20" s="413" t="s">
        <v>1064</v>
      </c>
      <c r="G20" s="414" t="s">
        <v>24</v>
      </c>
      <c r="H20" s="410">
        <v>17885</v>
      </c>
    </row>
    <row r="21" spans="1:8" x14ac:dyDescent="0.25">
      <c r="A21" s="410" t="s">
        <v>892</v>
      </c>
      <c r="B21" s="410" t="s">
        <v>64</v>
      </c>
      <c r="C21" s="410" t="s">
        <v>0</v>
      </c>
      <c r="D21" s="410">
        <v>2021</v>
      </c>
      <c r="E21" s="410" t="s">
        <v>1063</v>
      </c>
      <c r="F21" s="410" t="s">
        <v>140</v>
      </c>
      <c r="G21" s="412">
        <v>30</v>
      </c>
      <c r="H21" s="410">
        <v>2562</v>
      </c>
    </row>
    <row r="22" spans="1:8" x14ac:dyDescent="0.25">
      <c r="A22" s="410" t="s">
        <v>892</v>
      </c>
      <c r="B22" s="410" t="s">
        <v>64</v>
      </c>
      <c r="C22" s="410" t="s">
        <v>0</v>
      </c>
      <c r="D22" s="410">
        <v>2021</v>
      </c>
      <c r="E22" s="410" t="s">
        <v>1063</v>
      </c>
      <c r="F22" s="413" t="s">
        <v>141</v>
      </c>
      <c r="G22" s="414">
        <v>40</v>
      </c>
      <c r="H22" s="410">
        <v>30</v>
      </c>
    </row>
    <row r="23" spans="1:8" x14ac:dyDescent="0.25">
      <c r="A23" s="410" t="s">
        <v>892</v>
      </c>
      <c r="B23" s="410" t="s">
        <v>64</v>
      </c>
      <c r="C23" s="410" t="s">
        <v>0</v>
      </c>
      <c r="D23" s="410">
        <v>2021</v>
      </c>
      <c r="E23" s="410" t="s">
        <v>1063</v>
      </c>
      <c r="F23" s="413" t="s">
        <v>532</v>
      </c>
      <c r="G23" s="414">
        <v>50</v>
      </c>
      <c r="H23" s="410">
        <v>29</v>
      </c>
    </row>
    <row r="24" spans="1:8" x14ac:dyDescent="0.25">
      <c r="A24" s="410" t="s">
        <v>892</v>
      </c>
      <c r="B24" s="410" t="s">
        <v>269</v>
      </c>
      <c r="C24" s="410" t="s">
        <v>0</v>
      </c>
      <c r="D24" s="410">
        <v>2022</v>
      </c>
      <c r="E24" s="410" t="s">
        <v>1063</v>
      </c>
      <c r="F24" s="413" t="s">
        <v>271</v>
      </c>
      <c r="G24" s="414" t="s">
        <v>270</v>
      </c>
      <c r="H24" s="410">
        <v>528259</v>
      </c>
    </row>
    <row r="25" spans="1:8" x14ac:dyDescent="0.25">
      <c r="A25" s="410" t="s">
        <v>892</v>
      </c>
      <c r="B25" s="410" t="s">
        <v>269</v>
      </c>
      <c r="C25" s="410" t="s">
        <v>0</v>
      </c>
      <c r="D25" s="410">
        <v>2022</v>
      </c>
      <c r="E25" s="410" t="s">
        <v>1063</v>
      </c>
      <c r="F25" s="413" t="s">
        <v>1064</v>
      </c>
      <c r="G25" s="414" t="s">
        <v>24</v>
      </c>
      <c r="H25" s="410">
        <v>413643</v>
      </c>
    </row>
    <row r="26" spans="1:8" x14ac:dyDescent="0.25">
      <c r="A26" s="410" t="s">
        <v>892</v>
      </c>
      <c r="B26" s="410" t="s">
        <v>269</v>
      </c>
      <c r="C26" s="410" t="s">
        <v>0</v>
      </c>
      <c r="D26" s="410">
        <v>2022</v>
      </c>
      <c r="E26" s="410" t="s">
        <v>1063</v>
      </c>
      <c r="F26" s="410" t="s">
        <v>251</v>
      </c>
      <c r="G26" s="412">
        <v>20</v>
      </c>
      <c r="H26" s="410">
        <v>5632</v>
      </c>
    </row>
    <row r="27" spans="1:8" x14ac:dyDescent="0.25">
      <c r="A27" s="410" t="s">
        <v>892</v>
      </c>
      <c r="B27" s="410" t="s">
        <v>269</v>
      </c>
      <c r="C27" s="410" t="s">
        <v>0</v>
      </c>
      <c r="D27" s="410">
        <v>2022</v>
      </c>
      <c r="E27" s="410" t="s">
        <v>1063</v>
      </c>
      <c r="F27" s="413" t="s">
        <v>140</v>
      </c>
      <c r="G27" s="414">
        <v>30</v>
      </c>
      <c r="H27" s="410">
        <v>107926</v>
      </c>
    </row>
    <row r="28" spans="1:8" x14ac:dyDescent="0.25">
      <c r="A28" s="410" t="s">
        <v>892</v>
      </c>
      <c r="B28" s="410" t="s">
        <v>269</v>
      </c>
      <c r="C28" s="410" t="s">
        <v>0</v>
      </c>
      <c r="D28" s="410">
        <v>2022</v>
      </c>
      <c r="E28" s="410" t="s">
        <v>1063</v>
      </c>
      <c r="F28" s="413" t="s">
        <v>141</v>
      </c>
      <c r="G28" s="414">
        <v>40</v>
      </c>
      <c r="H28" s="410">
        <v>6</v>
      </c>
    </row>
    <row r="29" spans="1:8" x14ac:dyDescent="0.25">
      <c r="A29" s="410" t="s">
        <v>892</v>
      </c>
      <c r="B29" s="410" t="s">
        <v>269</v>
      </c>
      <c r="C29" s="410" t="s">
        <v>0</v>
      </c>
      <c r="D29" s="410">
        <v>2022</v>
      </c>
      <c r="E29" s="410" t="s">
        <v>1063</v>
      </c>
      <c r="F29" s="413" t="s">
        <v>532</v>
      </c>
      <c r="G29" s="414">
        <v>50</v>
      </c>
      <c r="H29" s="410">
        <v>1052</v>
      </c>
    </row>
    <row r="30" spans="1:8" x14ac:dyDescent="0.25">
      <c r="A30" s="410" t="s">
        <v>892</v>
      </c>
      <c r="B30" s="410" t="s">
        <v>64</v>
      </c>
      <c r="C30" s="410" t="s">
        <v>0</v>
      </c>
      <c r="D30" s="410">
        <v>2022</v>
      </c>
      <c r="E30" s="410" t="s">
        <v>1063</v>
      </c>
      <c r="F30" s="413" t="s">
        <v>271</v>
      </c>
      <c r="G30" s="414" t="s">
        <v>270</v>
      </c>
      <c r="H30" s="410">
        <v>19718</v>
      </c>
    </row>
    <row r="31" spans="1:8" x14ac:dyDescent="0.25">
      <c r="A31" s="410" t="s">
        <v>892</v>
      </c>
      <c r="B31" s="410" t="s">
        <v>64</v>
      </c>
      <c r="C31" s="410" t="s">
        <v>0</v>
      </c>
      <c r="D31" s="410">
        <v>2022</v>
      </c>
      <c r="E31" s="410" t="s">
        <v>1063</v>
      </c>
      <c r="F31" s="413" t="s">
        <v>1064</v>
      </c>
      <c r="G31" s="414" t="s">
        <v>24</v>
      </c>
      <c r="H31" s="410">
        <v>17198</v>
      </c>
    </row>
    <row r="32" spans="1:8" x14ac:dyDescent="0.25">
      <c r="A32" s="410" t="s">
        <v>892</v>
      </c>
      <c r="B32" s="410" t="s">
        <v>64</v>
      </c>
      <c r="C32" s="410" t="s">
        <v>0</v>
      </c>
      <c r="D32" s="410">
        <v>2022</v>
      </c>
      <c r="E32" s="410" t="s">
        <v>1063</v>
      </c>
      <c r="F32" s="413" t="s">
        <v>140</v>
      </c>
      <c r="G32" s="414">
        <v>30</v>
      </c>
      <c r="H32" s="410">
        <v>2470</v>
      </c>
    </row>
    <row r="33" spans="1:8" x14ac:dyDescent="0.25">
      <c r="A33" s="410" t="s">
        <v>892</v>
      </c>
      <c r="B33" s="410" t="s">
        <v>64</v>
      </c>
      <c r="C33" s="410" t="s">
        <v>0</v>
      </c>
      <c r="D33" s="410">
        <v>2022</v>
      </c>
      <c r="E33" s="410" t="s">
        <v>1063</v>
      </c>
      <c r="F33" s="410" t="s">
        <v>141</v>
      </c>
      <c r="G33" s="412">
        <v>40</v>
      </c>
      <c r="H33" s="410">
        <v>37</v>
      </c>
    </row>
    <row r="34" spans="1:8" x14ac:dyDescent="0.25">
      <c r="A34" s="410" t="s">
        <v>892</v>
      </c>
      <c r="B34" s="410" t="s">
        <v>64</v>
      </c>
      <c r="C34" s="410" t="s">
        <v>0</v>
      </c>
      <c r="D34" s="410">
        <v>2022</v>
      </c>
      <c r="E34" s="410" t="s">
        <v>1063</v>
      </c>
      <c r="F34" s="413" t="s">
        <v>532</v>
      </c>
      <c r="G34" s="414">
        <v>50</v>
      </c>
      <c r="H34" s="410">
        <v>13</v>
      </c>
    </row>
    <row r="35" spans="1:8" x14ac:dyDescent="0.25">
      <c r="A35" s="410" t="s">
        <v>892</v>
      </c>
      <c r="B35" s="410" t="s">
        <v>269</v>
      </c>
      <c r="C35" s="410" t="s">
        <v>0</v>
      </c>
      <c r="D35" s="410">
        <v>2023</v>
      </c>
      <c r="E35" s="410" t="s">
        <v>1063</v>
      </c>
      <c r="F35" s="413" t="s">
        <v>271</v>
      </c>
      <c r="G35" s="414" t="s">
        <v>270</v>
      </c>
      <c r="H35" s="410">
        <v>526694</v>
      </c>
    </row>
    <row r="36" spans="1:8" x14ac:dyDescent="0.25">
      <c r="A36" s="410" t="s">
        <v>892</v>
      </c>
      <c r="B36" s="410" t="s">
        <v>269</v>
      </c>
      <c r="C36" s="410" t="s">
        <v>0</v>
      </c>
      <c r="D36" s="410">
        <v>2023</v>
      </c>
      <c r="E36" s="410" t="s">
        <v>1063</v>
      </c>
      <c r="F36" s="413" t="s">
        <v>1064</v>
      </c>
      <c r="G36" s="414" t="s">
        <v>24</v>
      </c>
      <c r="H36" s="410">
        <v>404595</v>
      </c>
    </row>
    <row r="37" spans="1:8" x14ac:dyDescent="0.25">
      <c r="A37" s="410" t="s">
        <v>892</v>
      </c>
      <c r="B37" s="410" t="s">
        <v>269</v>
      </c>
      <c r="C37" s="410" t="s">
        <v>0</v>
      </c>
      <c r="D37" s="410">
        <v>2023</v>
      </c>
      <c r="E37" s="410" t="s">
        <v>1063</v>
      </c>
      <c r="F37" s="413" t="s">
        <v>251</v>
      </c>
      <c r="G37" s="414">
        <v>20</v>
      </c>
      <c r="H37" s="410">
        <v>5046</v>
      </c>
    </row>
    <row r="38" spans="1:8" x14ac:dyDescent="0.25">
      <c r="A38" s="410" t="s">
        <v>892</v>
      </c>
      <c r="B38" s="410" t="s">
        <v>269</v>
      </c>
      <c r="C38" s="410" t="s">
        <v>0</v>
      </c>
      <c r="D38" s="410">
        <v>2023</v>
      </c>
      <c r="E38" s="410" t="s">
        <v>1063</v>
      </c>
      <c r="F38" s="410" t="s">
        <v>140</v>
      </c>
      <c r="G38" s="412">
        <v>30</v>
      </c>
      <c r="H38" s="410">
        <v>116170</v>
      </c>
    </row>
    <row r="39" spans="1:8" x14ac:dyDescent="0.25">
      <c r="A39" s="410" t="s">
        <v>892</v>
      </c>
      <c r="B39" s="410" t="s">
        <v>269</v>
      </c>
      <c r="C39" s="410" t="s">
        <v>0</v>
      </c>
      <c r="D39" s="410">
        <v>2023</v>
      </c>
      <c r="E39" s="410" t="s">
        <v>1063</v>
      </c>
      <c r="F39" s="413" t="s">
        <v>141</v>
      </c>
      <c r="G39" s="414">
        <v>40</v>
      </c>
      <c r="H39" s="410">
        <v>3</v>
      </c>
    </row>
    <row r="40" spans="1:8" x14ac:dyDescent="0.25">
      <c r="A40" s="410" t="s">
        <v>892</v>
      </c>
      <c r="B40" s="410" t="s">
        <v>269</v>
      </c>
      <c r="C40" s="410" t="s">
        <v>0</v>
      </c>
      <c r="D40" s="410">
        <v>2023</v>
      </c>
      <c r="E40" s="410" t="s">
        <v>1063</v>
      </c>
      <c r="F40" s="413" t="s">
        <v>532</v>
      </c>
      <c r="G40" s="414">
        <v>50</v>
      </c>
      <c r="H40" s="410">
        <v>880</v>
      </c>
    </row>
    <row r="41" spans="1:8" x14ac:dyDescent="0.25">
      <c r="A41" s="410" t="s">
        <v>892</v>
      </c>
      <c r="B41" s="410" t="s">
        <v>64</v>
      </c>
      <c r="C41" s="410" t="s">
        <v>0</v>
      </c>
      <c r="D41" s="410">
        <v>2023</v>
      </c>
      <c r="E41" s="410" t="s">
        <v>1063</v>
      </c>
      <c r="F41" s="413" t="s">
        <v>271</v>
      </c>
      <c r="G41" s="414" t="s">
        <v>270</v>
      </c>
      <c r="H41" s="410">
        <v>18970</v>
      </c>
    </row>
    <row r="42" spans="1:8" x14ac:dyDescent="0.25">
      <c r="A42" s="410" t="s">
        <v>892</v>
      </c>
      <c r="B42" s="410" t="s">
        <v>64</v>
      </c>
      <c r="C42" s="410" t="s">
        <v>0</v>
      </c>
      <c r="D42" s="410">
        <v>2023</v>
      </c>
      <c r="E42" s="410" t="s">
        <v>1063</v>
      </c>
      <c r="F42" s="413" t="s">
        <v>1064</v>
      </c>
      <c r="G42" s="414" t="s">
        <v>24</v>
      </c>
      <c r="H42" s="410">
        <v>16270</v>
      </c>
    </row>
    <row r="43" spans="1:8" x14ac:dyDescent="0.25">
      <c r="A43" s="410" t="s">
        <v>892</v>
      </c>
      <c r="B43" s="410" t="s">
        <v>64</v>
      </c>
      <c r="C43" s="410" t="s">
        <v>0</v>
      </c>
      <c r="D43" s="410">
        <v>2023</v>
      </c>
      <c r="E43" s="410" t="s">
        <v>1063</v>
      </c>
      <c r="F43" s="413" t="s">
        <v>140</v>
      </c>
      <c r="G43" s="414">
        <v>30</v>
      </c>
      <c r="H43" s="410">
        <v>2654</v>
      </c>
    </row>
    <row r="44" spans="1:8" x14ac:dyDescent="0.25">
      <c r="A44" s="410" t="s">
        <v>892</v>
      </c>
      <c r="B44" s="410" t="s">
        <v>64</v>
      </c>
      <c r="C44" s="410" t="s">
        <v>0</v>
      </c>
      <c r="D44" s="410">
        <v>2023</v>
      </c>
      <c r="E44" s="410" t="s">
        <v>1063</v>
      </c>
      <c r="F44" s="413" t="s">
        <v>141</v>
      </c>
      <c r="G44" s="414">
        <v>40</v>
      </c>
      <c r="H44" s="410">
        <v>29</v>
      </c>
    </row>
    <row r="45" spans="1:8" x14ac:dyDescent="0.25">
      <c r="A45" s="410" t="s">
        <v>892</v>
      </c>
      <c r="B45" s="410" t="s">
        <v>64</v>
      </c>
      <c r="C45" s="410" t="s">
        <v>0</v>
      </c>
      <c r="D45" s="410">
        <v>2023</v>
      </c>
      <c r="E45" s="410" t="s">
        <v>1063</v>
      </c>
      <c r="F45" s="410" t="s">
        <v>532</v>
      </c>
      <c r="G45" s="412">
        <v>50</v>
      </c>
      <c r="H45" s="410">
        <v>17</v>
      </c>
    </row>
    <row r="46" spans="1:8" x14ac:dyDescent="0.25">
      <c r="A46" s="410" t="s">
        <v>892</v>
      </c>
      <c r="B46" s="410" t="s">
        <v>269</v>
      </c>
      <c r="C46" s="410" t="s">
        <v>0</v>
      </c>
      <c r="D46" s="410">
        <v>2024</v>
      </c>
      <c r="E46" s="410" t="s">
        <v>1063</v>
      </c>
      <c r="F46" s="413" t="s">
        <v>271</v>
      </c>
      <c r="G46" s="414" t="s">
        <v>270</v>
      </c>
      <c r="H46" s="410">
        <v>524719</v>
      </c>
    </row>
    <row r="47" spans="1:8" x14ac:dyDescent="0.25">
      <c r="A47" s="410" t="s">
        <v>892</v>
      </c>
      <c r="B47" s="410" t="s">
        <v>269</v>
      </c>
      <c r="C47" s="410" t="s">
        <v>0</v>
      </c>
      <c r="D47" s="410">
        <v>2024</v>
      </c>
      <c r="E47" s="410" t="s">
        <v>1063</v>
      </c>
      <c r="F47" s="413" t="s">
        <v>1064</v>
      </c>
      <c r="G47" s="414" t="s">
        <v>24</v>
      </c>
      <c r="H47" s="410">
        <v>403674</v>
      </c>
    </row>
    <row r="48" spans="1:8" x14ac:dyDescent="0.25">
      <c r="A48" s="410" t="s">
        <v>892</v>
      </c>
      <c r="B48" s="410" t="s">
        <v>269</v>
      </c>
      <c r="C48" s="410" t="s">
        <v>0</v>
      </c>
      <c r="D48" s="410">
        <v>2024</v>
      </c>
      <c r="E48" s="410" t="s">
        <v>1063</v>
      </c>
      <c r="F48" s="413" t="s">
        <v>251</v>
      </c>
      <c r="G48" s="414">
        <v>20</v>
      </c>
      <c r="H48" s="410">
        <v>4614</v>
      </c>
    </row>
    <row r="49" spans="1:8" x14ac:dyDescent="0.25">
      <c r="A49" s="410" t="s">
        <v>892</v>
      </c>
      <c r="B49" s="410" t="s">
        <v>269</v>
      </c>
      <c r="C49" s="410" t="s">
        <v>0</v>
      </c>
      <c r="D49" s="410">
        <v>2024</v>
      </c>
      <c r="E49" s="410" t="s">
        <v>1063</v>
      </c>
      <c r="F49" s="413" t="s">
        <v>140</v>
      </c>
      <c r="G49" s="414">
        <v>30</v>
      </c>
      <c r="H49" s="410">
        <v>115678</v>
      </c>
    </row>
    <row r="50" spans="1:8" x14ac:dyDescent="0.25">
      <c r="A50" s="410" t="s">
        <v>892</v>
      </c>
      <c r="B50" s="410" t="s">
        <v>269</v>
      </c>
      <c r="C50" s="410" t="s">
        <v>0</v>
      </c>
      <c r="D50" s="410">
        <v>2024</v>
      </c>
      <c r="E50" s="410" t="s">
        <v>1063</v>
      </c>
      <c r="F50" s="410" t="s">
        <v>141</v>
      </c>
      <c r="G50" s="412">
        <v>40</v>
      </c>
      <c r="H50" s="410">
        <v>5</v>
      </c>
    </row>
    <row r="51" spans="1:8" x14ac:dyDescent="0.25">
      <c r="A51" s="410" t="s">
        <v>892</v>
      </c>
      <c r="B51" s="410" t="s">
        <v>269</v>
      </c>
      <c r="C51" s="410" t="s">
        <v>0</v>
      </c>
      <c r="D51" s="410">
        <v>2024</v>
      </c>
      <c r="E51" s="410" t="s">
        <v>1063</v>
      </c>
      <c r="F51" s="413" t="s">
        <v>532</v>
      </c>
      <c r="G51" s="414">
        <v>50</v>
      </c>
      <c r="H51" s="410">
        <v>748</v>
      </c>
    </row>
    <row r="52" spans="1:8" x14ac:dyDescent="0.25">
      <c r="A52" s="410" t="s">
        <v>892</v>
      </c>
      <c r="B52" s="410" t="s">
        <v>64</v>
      </c>
      <c r="C52" s="410" t="s">
        <v>0</v>
      </c>
      <c r="D52" s="410">
        <v>2024</v>
      </c>
      <c r="E52" s="410" t="s">
        <v>1063</v>
      </c>
      <c r="F52" s="413" t="s">
        <v>271</v>
      </c>
      <c r="G52" s="414" t="s">
        <v>270</v>
      </c>
      <c r="H52" s="410">
        <v>18736</v>
      </c>
    </row>
    <row r="53" spans="1:8" x14ac:dyDescent="0.25">
      <c r="A53" s="410" t="s">
        <v>892</v>
      </c>
      <c r="B53" s="410" t="s">
        <v>64</v>
      </c>
      <c r="C53" s="410" t="s">
        <v>0</v>
      </c>
      <c r="D53" s="410">
        <v>2024</v>
      </c>
      <c r="E53" s="410" t="s">
        <v>1063</v>
      </c>
      <c r="F53" s="413" t="s">
        <v>1064</v>
      </c>
      <c r="G53" s="414" t="s">
        <v>24</v>
      </c>
      <c r="H53" s="410">
        <v>16077</v>
      </c>
    </row>
    <row r="54" spans="1:8" x14ac:dyDescent="0.25">
      <c r="A54" s="410" t="s">
        <v>892</v>
      </c>
      <c r="B54" s="410" t="s">
        <v>64</v>
      </c>
      <c r="C54" s="410" t="s">
        <v>0</v>
      </c>
      <c r="D54" s="410">
        <v>2024</v>
      </c>
      <c r="E54" s="410" t="s">
        <v>1063</v>
      </c>
      <c r="F54" s="413" t="s">
        <v>140</v>
      </c>
      <c r="G54" s="414">
        <v>30</v>
      </c>
      <c r="H54" s="410">
        <v>2591</v>
      </c>
    </row>
    <row r="55" spans="1:8" x14ac:dyDescent="0.25">
      <c r="A55" s="410" t="s">
        <v>892</v>
      </c>
      <c r="B55" s="410" t="s">
        <v>64</v>
      </c>
      <c r="C55" s="410" t="s">
        <v>0</v>
      </c>
      <c r="D55" s="410">
        <v>2024</v>
      </c>
      <c r="E55" s="410" t="s">
        <v>1063</v>
      </c>
      <c r="F55" s="413" t="s">
        <v>141</v>
      </c>
      <c r="G55" s="414">
        <v>40</v>
      </c>
      <c r="H55" s="410">
        <v>48</v>
      </c>
    </row>
    <row r="56" spans="1:8" x14ac:dyDescent="0.25">
      <c r="A56" s="410" t="s">
        <v>892</v>
      </c>
      <c r="B56" s="410" t="s">
        <v>64</v>
      </c>
      <c r="C56" s="410" t="s">
        <v>0</v>
      </c>
      <c r="D56" s="410">
        <v>2024</v>
      </c>
      <c r="E56" s="410" t="s">
        <v>1063</v>
      </c>
      <c r="F56" s="413" t="s">
        <v>532</v>
      </c>
      <c r="G56" s="414">
        <v>50</v>
      </c>
      <c r="H56" s="410">
        <v>20</v>
      </c>
    </row>
    <row r="57" spans="1:8" x14ac:dyDescent="0.25">
      <c r="G57" s="412"/>
    </row>
    <row r="58" spans="1:8" x14ac:dyDescent="0.25">
      <c r="F58" s="413"/>
      <c r="G58" s="414"/>
    </row>
    <row r="59" spans="1:8" x14ac:dyDescent="0.25">
      <c r="F59" s="413"/>
      <c r="G59" s="414"/>
    </row>
    <row r="60" spans="1:8" x14ac:dyDescent="0.25">
      <c r="F60" s="413"/>
      <c r="G60" s="414"/>
    </row>
    <row r="61" spans="1:8" x14ac:dyDescent="0.25">
      <c r="F61" s="413"/>
      <c r="G61" s="414"/>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54DCB-1C9E-42FC-B904-0116200547E9}">
  <dimension ref="A1:J307"/>
  <sheetViews>
    <sheetView zoomScaleNormal="100" workbookViewId="0"/>
  </sheetViews>
  <sheetFormatPr baseColWidth="10" defaultColWidth="11.453125" defaultRowHeight="12.75" customHeight="1" x14ac:dyDescent="0.25"/>
  <cols>
    <col min="1" max="1" width="27" style="50" customWidth="1"/>
    <col min="2" max="2" width="13" style="50" customWidth="1"/>
    <col min="3" max="3" width="13.26953125" style="50" customWidth="1"/>
    <col min="4" max="4" width="6.453125" style="54" customWidth="1"/>
    <col min="5" max="5" width="10" style="54" customWidth="1"/>
    <col min="6" max="6" width="36" style="54" customWidth="1"/>
    <col min="7" max="7" width="38" style="50" customWidth="1"/>
    <col min="8" max="8" width="47.81640625" style="50" customWidth="1"/>
    <col min="9" max="9" width="31.26953125" style="54" customWidth="1"/>
    <col min="10" max="10" width="11.26953125" style="50" customWidth="1"/>
    <col min="11" max="16384" width="11.453125" style="50"/>
  </cols>
  <sheetData>
    <row r="1" spans="1:10" ht="12.75" customHeight="1" x14ac:dyDescent="0.25">
      <c r="A1" s="47" t="s">
        <v>261</v>
      </c>
      <c r="B1" s="47" t="s">
        <v>262</v>
      </c>
      <c r="C1" s="47" t="s">
        <v>263</v>
      </c>
      <c r="D1" s="47" t="s">
        <v>264</v>
      </c>
      <c r="E1" s="47" t="s">
        <v>265</v>
      </c>
      <c r="F1" s="47" t="s">
        <v>266</v>
      </c>
      <c r="G1" s="48" t="s">
        <v>267</v>
      </c>
      <c r="H1" s="47" t="s">
        <v>268</v>
      </c>
      <c r="I1" s="49" t="s">
        <v>714</v>
      </c>
    </row>
    <row r="2" spans="1:10" ht="12.75" customHeight="1" x14ac:dyDescent="0.25">
      <c r="A2" s="47" t="s">
        <v>891</v>
      </c>
      <c r="B2" s="47" t="s">
        <v>269</v>
      </c>
      <c r="C2" s="47" t="s">
        <v>0</v>
      </c>
      <c r="D2" s="47">
        <v>2007</v>
      </c>
      <c r="E2" s="191" t="s">
        <v>270</v>
      </c>
      <c r="F2" s="47" t="s">
        <v>271</v>
      </c>
      <c r="G2" s="48" t="s">
        <v>272</v>
      </c>
      <c r="H2" s="47" t="s">
        <v>273</v>
      </c>
      <c r="I2" s="49">
        <v>392425</v>
      </c>
      <c r="J2" s="51"/>
    </row>
    <row r="3" spans="1:10" ht="12.75" customHeight="1" x14ac:dyDescent="0.25">
      <c r="A3" s="47" t="s">
        <v>891</v>
      </c>
      <c r="B3" s="47" t="s">
        <v>269</v>
      </c>
      <c r="C3" s="47" t="s">
        <v>0</v>
      </c>
      <c r="D3" s="47">
        <v>2007</v>
      </c>
      <c r="E3" s="191" t="s">
        <v>270</v>
      </c>
      <c r="F3" s="47" t="s">
        <v>271</v>
      </c>
      <c r="G3" s="48" t="s">
        <v>272</v>
      </c>
      <c r="H3" s="47" t="s">
        <v>274</v>
      </c>
      <c r="I3" s="49">
        <v>539783</v>
      </c>
      <c r="J3" s="51"/>
    </row>
    <row r="4" spans="1:10" ht="12.75" customHeight="1" x14ac:dyDescent="0.25">
      <c r="A4" s="47" t="s">
        <v>891</v>
      </c>
      <c r="B4" s="47" t="s">
        <v>269</v>
      </c>
      <c r="C4" s="47" t="s">
        <v>0</v>
      </c>
      <c r="D4" s="47">
        <v>2007</v>
      </c>
      <c r="E4" s="191" t="s">
        <v>270</v>
      </c>
      <c r="F4" s="47" t="s">
        <v>271</v>
      </c>
      <c r="G4" s="48" t="s">
        <v>272</v>
      </c>
      <c r="H4" s="47" t="s">
        <v>275</v>
      </c>
      <c r="I4" s="49">
        <v>74532</v>
      </c>
      <c r="J4" s="51"/>
    </row>
    <row r="5" spans="1:10" ht="12.75" customHeight="1" x14ac:dyDescent="0.25">
      <c r="A5" s="47" t="s">
        <v>892</v>
      </c>
      <c r="B5" s="47" t="s">
        <v>269</v>
      </c>
      <c r="C5" s="47" t="s">
        <v>0</v>
      </c>
      <c r="D5" s="47">
        <v>2007</v>
      </c>
      <c r="E5" s="191" t="s">
        <v>270</v>
      </c>
      <c r="F5" s="47" t="s">
        <v>271</v>
      </c>
      <c r="G5" s="48" t="s">
        <v>272</v>
      </c>
      <c r="H5" s="47" t="s">
        <v>276</v>
      </c>
      <c r="I5" s="49">
        <v>542649</v>
      </c>
      <c r="J5" s="51"/>
    </row>
    <row r="6" spans="1:10" s="33" customFormat="1" ht="12.75" customHeight="1" x14ac:dyDescent="0.25">
      <c r="A6" s="47" t="s">
        <v>892</v>
      </c>
      <c r="B6" s="47" t="s">
        <v>269</v>
      </c>
      <c r="C6" s="47" t="s">
        <v>0</v>
      </c>
      <c r="D6" s="47">
        <v>2007</v>
      </c>
      <c r="E6" s="191" t="s">
        <v>270</v>
      </c>
      <c r="F6" s="47" t="s">
        <v>271</v>
      </c>
      <c r="G6" s="48" t="s">
        <v>272</v>
      </c>
      <c r="H6" s="47" t="s">
        <v>277</v>
      </c>
      <c r="I6" s="49">
        <v>389559</v>
      </c>
      <c r="J6" s="51"/>
    </row>
    <row r="7" spans="1:10" s="33" customFormat="1" ht="12.75" customHeight="1" x14ac:dyDescent="0.25">
      <c r="A7" s="47" t="s">
        <v>892</v>
      </c>
      <c r="B7" s="47" t="s">
        <v>269</v>
      </c>
      <c r="C7" s="47" t="s">
        <v>0</v>
      </c>
      <c r="D7" s="47">
        <v>2007</v>
      </c>
      <c r="E7" s="192">
        <v>10</v>
      </c>
      <c r="F7" s="47" t="s">
        <v>139</v>
      </c>
      <c r="G7" s="48" t="s">
        <v>272</v>
      </c>
      <c r="H7" s="47" t="s">
        <v>276</v>
      </c>
      <c r="I7" s="49">
        <v>525961</v>
      </c>
      <c r="J7" s="51"/>
    </row>
    <row r="8" spans="1:10" s="33" customFormat="1" ht="12.75" customHeight="1" x14ac:dyDescent="0.25">
      <c r="A8" s="47" t="s">
        <v>892</v>
      </c>
      <c r="B8" s="47" t="s">
        <v>269</v>
      </c>
      <c r="C8" s="47" t="s">
        <v>0</v>
      </c>
      <c r="D8" s="47">
        <v>2007</v>
      </c>
      <c r="E8" s="192">
        <v>10</v>
      </c>
      <c r="F8" s="47" t="s">
        <v>139</v>
      </c>
      <c r="G8" s="48" t="s">
        <v>278</v>
      </c>
      <c r="H8" s="47" t="s">
        <v>276</v>
      </c>
      <c r="I8" s="49">
        <v>222324</v>
      </c>
      <c r="J8" s="51"/>
    </row>
    <row r="9" spans="1:10" s="33" customFormat="1" ht="12.75" customHeight="1" x14ac:dyDescent="0.25">
      <c r="A9" s="47" t="s">
        <v>892</v>
      </c>
      <c r="B9" s="47" t="s">
        <v>269</v>
      </c>
      <c r="C9" s="47" t="s">
        <v>0</v>
      </c>
      <c r="D9" s="47">
        <v>2007</v>
      </c>
      <c r="E9" s="192">
        <v>10</v>
      </c>
      <c r="F9" s="47" t="s">
        <v>139</v>
      </c>
      <c r="G9" s="48" t="s">
        <v>279</v>
      </c>
      <c r="H9" s="47" t="s">
        <v>276</v>
      </c>
      <c r="I9" s="49">
        <v>220967</v>
      </c>
      <c r="J9" s="51"/>
    </row>
    <row r="10" spans="1:10" s="33" customFormat="1" ht="12.75" customHeight="1" x14ac:dyDescent="0.25">
      <c r="A10" s="47" t="s">
        <v>892</v>
      </c>
      <c r="B10" s="47" t="s">
        <v>269</v>
      </c>
      <c r="C10" s="47" t="s">
        <v>0</v>
      </c>
      <c r="D10" s="47">
        <v>2007</v>
      </c>
      <c r="E10" s="192">
        <v>10</v>
      </c>
      <c r="F10" s="47" t="s">
        <v>139</v>
      </c>
      <c r="G10" s="48" t="s">
        <v>280</v>
      </c>
      <c r="H10" s="47" t="s">
        <v>276</v>
      </c>
      <c r="I10" s="49">
        <v>1357</v>
      </c>
      <c r="J10" s="51"/>
    </row>
    <row r="11" spans="1:10" s="33" customFormat="1" ht="12.75" customHeight="1" x14ac:dyDescent="0.25">
      <c r="A11" s="47" t="s">
        <v>892</v>
      </c>
      <c r="B11" s="47" t="s">
        <v>269</v>
      </c>
      <c r="C11" s="47" t="s">
        <v>0</v>
      </c>
      <c r="D11" s="47">
        <v>2007</v>
      </c>
      <c r="E11" s="192">
        <v>10</v>
      </c>
      <c r="F11" s="47" t="s">
        <v>139</v>
      </c>
      <c r="G11" s="48" t="s">
        <v>281</v>
      </c>
      <c r="H11" s="47" t="s">
        <v>276</v>
      </c>
      <c r="I11" s="49">
        <v>303637</v>
      </c>
      <c r="J11" s="51"/>
    </row>
    <row r="12" spans="1:10" s="33" customFormat="1" ht="12.75" customHeight="1" x14ac:dyDescent="0.25">
      <c r="A12" s="47" t="s">
        <v>892</v>
      </c>
      <c r="B12" s="47" t="s">
        <v>269</v>
      </c>
      <c r="C12" s="47" t="s">
        <v>0</v>
      </c>
      <c r="D12" s="47">
        <v>2007</v>
      </c>
      <c r="E12" s="192">
        <v>20</v>
      </c>
      <c r="F12" s="47" t="s">
        <v>251</v>
      </c>
      <c r="G12" s="48" t="s">
        <v>272</v>
      </c>
      <c r="H12" s="47" t="s">
        <v>276</v>
      </c>
      <c r="I12" s="49">
        <v>15882</v>
      </c>
      <c r="J12" s="50"/>
    </row>
    <row r="13" spans="1:10" s="33" customFormat="1" ht="12.75" customHeight="1" x14ac:dyDescent="0.25">
      <c r="A13" s="47" t="s">
        <v>892</v>
      </c>
      <c r="B13" s="47" t="s">
        <v>269</v>
      </c>
      <c r="C13" s="47" t="s">
        <v>0</v>
      </c>
      <c r="D13" s="47">
        <v>2007</v>
      </c>
      <c r="E13" s="192">
        <v>30</v>
      </c>
      <c r="F13" s="47" t="s">
        <v>140</v>
      </c>
      <c r="G13" s="48" t="s">
        <v>272</v>
      </c>
      <c r="H13" s="47" t="s">
        <v>276</v>
      </c>
      <c r="I13" s="49" t="s">
        <v>252</v>
      </c>
      <c r="J13" s="50"/>
    </row>
    <row r="14" spans="1:10" s="33" customFormat="1" ht="12.75" customHeight="1" x14ac:dyDescent="0.25">
      <c r="A14" s="47" t="s">
        <v>892</v>
      </c>
      <c r="B14" s="47" t="s">
        <v>269</v>
      </c>
      <c r="C14" s="47" t="s">
        <v>0</v>
      </c>
      <c r="D14" s="47">
        <v>2007</v>
      </c>
      <c r="E14" s="192">
        <v>40</v>
      </c>
      <c r="F14" s="47" t="s">
        <v>141</v>
      </c>
      <c r="G14" s="48" t="s">
        <v>272</v>
      </c>
      <c r="H14" s="47" t="s">
        <v>276</v>
      </c>
      <c r="I14" s="49" t="s">
        <v>252</v>
      </c>
      <c r="J14" s="50"/>
    </row>
    <row r="15" spans="1:10" s="33" customFormat="1" ht="12.75" customHeight="1" x14ac:dyDescent="0.25">
      <c r="A15" s="47" t="s">
        <v>892</v>
      </c>
      <c r="B15" s="47" t="s">
        <v>269</v>
      </c>
      <c r="C15" s="47" t="s">
        <v>0</v>
      </c>
      <c r="D15" s="47">
        <v>2007</v>
      </c>
      <c r="E15" s="192">
        <v>50</v>
      </c>
      <c r="F15" s="47" t="s">
        <v>142</v>
      </c>
      <c r="G15" s="48" t="s">
        <v>272</v>
      </c>
      <c r="H15" s="47" t="s">
        <v>276</v>
      </c>
      <c r="I15" s="49">
        <v>806</v>
      </c>
      <c r="J15" s="50"/>
    </row>
    <row r="16" spans="1:10" s="33" customFormat="1" ht="12.75" customHeight="1" x14ac:dyDescent="0.25">
      <c r="A16" s="47" t="s">
        <v>892</v>
      </c>
      <c r="B16" s="47" t="s">
        <v>269</v>
      </c>
      <c r="C16" s="47" t="s">
        <v>0</v>
      </c>
      <c r="D16" s="47">
        <v>2007</v>
      </c>
      <c r="E16" s="192">
        <v>50</v>
      </c>
      <c r="F16" s="47" t="s">
        <v>142</v>
      </c>
      <c r="G16" s="48" t="s">
        <v>282</v>
      </c>
      <c r="H16" s="47" t="s">
        <v>276</v>
      </c>
      <c r="I16" s="49">
        <v>635</v>
      </c>
      <c r="J16" s="50"/>
    </row>
    <row r="17" spans="1:10" s="33" customFormat="1" ht="12.75" customHeight="1" x14ac:dyDescent="0.25">
      <c r="A17" s="47" t="s">
        <v>892</v>
      </c>
      <c r="B17" s="47" t="s">
        <v>269</v>
      </c>
      <c r="C17" s="47" t="s">
        <v>0</v>
      </c>
      <c r="D17" s="47">
        <v>2007</v>
      </c>
      <c r="E17" s="192">
        <v>50</v>
      </c>
      <c r="F17" s="47" t="s">
        <v>142</v>
      </c>
      <c r="G17" s="48" t="s">
        <v>283</v>
      </c>
      <c r="H17" s="47" t="s">
        <v>276</v>
      </c>
      <c r="I17" s="49">
        <v>171</v>
      </c>
      <c r="J17" s="50"/>
    </row>
    <row r="18" spans="1:10" s="33" customFormat="1" ht="12.75" customHeight="1" x14ac:dyDescent="0.25">
      <c r="A18" s="47" t="s">
        <v>892</v>
      </c>
      <c r="B18" s="47" t="s">
        <v>269</v>
      </c>
      <c r="C18" s="47" t="s">
        <v>0</v>
      </c>
      <c r="D18" s="47">
        <v>2007</v>
      </c>
      <c r="E18" s="47" t="s">
        <v>284</v>
      </c>
      <c r="F18" s="33" t="s">
        <v>284</v>
      </c>
      <c r="G18" s="47" t="s">
        <v>255</v>
      </c>
      <c r="H18" s="47" t="s">
        <v>285</v>
      </c>
      <c r="I18" s="49">
        <v>2406</v>
      </c>
      <c r="J18" s="50"/>
    </row>
    <row r="19" spans="1:10" ht="12.5" x14ac:dyDescent="0.25">
      <c r="A19" s="47" t="s">
        <v>892</v>
      </c>
      <c r="B19" s="47" t="s">
        <v>269</v>
      </c>
      <c r="C19" s="47" t="s">
        <v>0</v>
      </c>
      <c r="D19" s="47">
        <v>2008</v>
      </c>
      <c r="E19" s="191" t="s">
        <v>270</v>
      </c>
      <c r="F19" s="47" t="s">
        <v>271</v>
      </c>
      <c r="G19" s="48" t="s">
        <v>272</v>
      </c>
      <c r="H19" s="47" t="s">
        <v>273</v>
      </c>
      <c r="I19" s="49">
        <v>389559</v>
      </c>
    </row>
    <row r="20" spans="1:10" ht="12.75" customHeight="1" x14ac:dyDescent="0.25">
      <c r="A20" s="47" t="s">
        <v>892</v>
      </c>
      <c r="B20" s="47" t="s">
        <v>269</v>
      </c>
      <c r="C20" s="47" t="s">
        <v>0</v>
      </c>
      <c r="D20" s="47">
        <v>2008</v>
      </c>
      <c r="E20" s="191" t="s">
        <v>270</v>
      </c>
      <c r="F20" s="47" t="s">
        <v>271</v>
      </c>
      <c r="G20" s="48" t="s">
        <v>272</v>
      </c>
      <c r="H20" s="47" t="s">
        <v>274</v>
      </c>
      <c r="I20" s="49">
        <v>562448</v>
      </c>
    </row>
    <row r="21" spans="1:10" ht="12.75" customHeight="1" x14ac:dyDescent="0.25">
      <c r="A21" s="47" t="s">
        <v>892</v>
      </c>
      <c r="B21" s="47" t="s">
        <v>269</v>
      </c>
      <c r="C21" s="47" t="s">
        <v>0</v>
      </c>
      <c r="D21" s="47">
        <v>2008</v>
      </c>
      <c r="E21" s="191" t="s">
        <v>270</v>
      </c>
      <c r="F21" s="47" t="s">
        <v>271</v>
      </c>
      <c r="G21" s="48" t="s">
        <v>272</v>
      </c>
      <c r="H21" s="47" t="s">
        <v>275</v>
      </c>
      <c r="I21" s="49">
        <v>102733</v>
      </c>
    </row>
    <row r="22" spans="1:10" ht="12.75" customHeight="1" x14ac:dyDescent="0.25">
      <c r="A22" s="47" t="s">
        <v>892</v>
      </c>
      <c r="B22" s="47" t="s">
        <v>269</v>
      </c>
      <c r="C22" s="47" t="s">
        <v>0</v>
      </c>
      <c r="D22" s="47">
        <v>2008</v>
      </c>
      <c r="E22" s="191" t="s">
        <v>270</v>
      </c>
      <c r="F22" s="47" t="s">
        <v>271</v>
      </c>
      <c r="G22" s="48" t="s">
        <v>272</v>
      </c>
      <c r="H22" s="47" t="s">
        <v>276</v>
      </c>
      <c r="I22" s="49">
        <v>557634</v>
      </c>
    </row>
    <row r="23" spans="1:10" ht="12.75" customHeight="1" x14ac:dyDescent="0.25">
      <c r="A23" s="47" t="s">
        <v>892</v>
      </c>
      <c r="B23" s="47" t="s">
        <v>269</v>
      </c>
      <c r="C23" s="47" t="s">
        <v>0</v>
      </c>
      <c r="D23" s="47">
        <v>2008</v>
      </c>
      <c r="E23" s="191" t="s">
        <v>270</v>
      </c>
      <c r="F23" s="47" t="s">
        <v>271</v>
      </c>
      <c r="G23" s="48" t="s">
        <v>272</v>
      </c>
      <c r="H23" s="47" t="s">
        <v>277</v>
      </c>
      <c r="I23" s="49">
        <v>394373</v>
      </c>
    </row>
    <row r="24" spans="1:10" ht="12.75" customHeight="1" x14ac:dyDescent="0.25">
      <c r="A24" s="47" t="s">
        <v>892</v>
      </c>
      <c r="B24" s="47" t="s">
        <v>269</v>
      </c>
      <c r="C24" s="47" t="s">
        <v>0</v>
      </c>
      <c r="D24" s="47">
        <v>2008</v>
      </c>
      <c r="E24" s="192">
        <v>10</v>
      </c>
      <c r="F24" s="47" t="s">
        <v>139</v>
      </c>
      <c r="G24" s="48" t="s">
        <v>272</v>
      </c>
      <c r="H24" s="47" t="s">
        <v>276</v>
      </c>
      <c r="I24" s="49">
        <v>540689</v>
      </c>
    </row>
    <row r="25" spans="1:10" ht="12.75" customHeight="1" x14ac:dyDescent="0.25">
      <c r="A25" s="47" t="s">
        <v>892</v>
      </c>
      <c r="B25" s="47" t="s">
        <v>269</v>
      </c>
      <c r="C25" s="47" t="s">
        <v>0</v>
      </c>
      <c r="D25" s="47">
        <v>2008</v>
      </c>
      <c r="E25" s="192">
        <v>10</v>
      </c>
      <c r="F25" s="47" t="s">
        <v>139</v>
      </c>
      <c r="G25" s="48" t="s">
        <v>278</v>
      </c>
      <c r="H25" s="47" t="s">
        <v>276</v>
      </c>
      <c r="I25" s="49">
        <v>225195</v>
      </c>
    </row>
    <row r="26" spans="1:10" ht="12.75" customHeight="1" x14ac:dyDescent="0.25">
      <c r="A26" s="47" t="s">
        <v>892</v>
      </c>
      <c r="B26" s="47" t="s">
        <v>269</v>
      </c>
      <c r="C26" s="47" t="s">
        <v>0</v>
      </c>
      <c r="D26" s="47">
        <v>2008</v>
      </c>
      <c r="E26" s="192">
        <v>10</v>
      </c>
      <c r="F26" s="47" t="s">
        <v>139</v>
      </c>
      <c r="G26" s="48" t="s">
        <v>279</v>
      </c>
      <c r="H26" s="47" t="s">
        <v>276</v>
      </c>
      <c r="I26" s="49">
        <v>224160</v>
      </c>
    </row>
    <row r="27" spans="1:10" ht="12.75" customHeight="1" x14ac:dyDescent="0.25">
      <c r="A27" s="47" t="s">
        <v>892</v>
      </c>
      <c r="B27" s="47" t="s">
        <v>269</v>
      </c>
      <c r="C27" s="47" t="s">
        <v>0</v>
      </c>
      <c r="D27" s="47">
        <v>2008</v>
      </c>
      <c r="E27" s="192">
        <v>10</v>
      </c>
      <c r="F27" s="47" t="s">
        <v>139</v>
      </c>
      <c r="G27" s="48" t="s">
        <v>280</v>
      </c>
      <c r="H27" s="47" t="s">
        <v>276</v>
      </c>
      <c r="I27" s="49">
        <v>1035</v>
      </c>
    </row>
    <row r="28" spans="1:10" ht="12.75" customHeight="1" x14ac:dyDescent="0.25">
      <c r="A28" s="47" t="s">
        <v>892</v>
      </c>
      <c r="B28" s="47" t="s">
        <v>269</v>
      </c>
      <c r="C28" s="47" t="s">
        <v>0</v>
      </c>
      <c r="D28" s="47">
        <v>2008</v>
      </c>
      <c r="E28" s="192">
        <v>10</v>
      </c>
      <c r="F28" s="47" t="s">
        <v>139</v>
      </c>
      <c r="G28" s="48" t="s">
        <v>281</v>
      </c>
      <c r="H28" s="47" t="s">
        <v>276</v>
      </c>
      <c r="I28" s="49">
        <v>315494</v>
      </c>
    </row>
    <row r="29" spans="1:10" ht="12.75" customHeight="1" x14ac:dyDescent="0.25">
      <c r="A29" s="47" t="s">
        <v>892</v>
      </c>
      <c r="B29" s="47" t="s">
        <v>269</v>
      </c>
      <c r="C29" s="47" t="s">
        <v>0</v>
      </c>
      <c r="D29" s="47">
        <v>2008</v>
      </c>
      <c r="E29" s="192">
        <v>20</v>
      </c>
      <c r="F29" s="47" t="s">
        <v>251</v>
      </c>
      <c r="G29" s="48" t="s">
        <v>272</v>
      </c>
      <c r="H29" s="47" t="s">
        <v>276</v>
      </c>
      <c r="I29" s="49">
        <v>16040</v>
      </c>
    </row>
    <row r="30" spans="1:10" ht="12.75" customHeight="1" x14ac:dyDescent="0.25">
      <c r="A30" s="47" t="s">
        <v>892</v>
      </c>
      <c r="B30" s="47" t="s">
        <v>269</v>
      </c>
      <c r="C30" s="47" t="s">
        <v>0</v>
      </c>
      <c r="D30" s="47">
        <v>2008</v>
      </c>
      <c r="E30" s="192">
        <v>30</v>
      </c>
      <c r="F30" s="47" t="s">
        <v>140</v>
      </c>
      <c r="G30" s="48" t="s">
        <v>272</v>
      </c>
      <c r="H30" s="47" t="s">
        <v>276</v>
      </c>
      <c r="I30" s="49" t="s">
        <v>252</v>
      </c>
    </row>
    <row r="31" spans="1:10" ht="12.75" customHeight="1" x14ac:dyDescent="0.25">
      <c r="A31" s="47" t="s">
        <v>892</v>
      </c>
      <c r="B31" s="47" t="s">
        <v>269</v>
      </c>
      <c r="C31" s="47" t="s">
        <v>0</v>
      </c>
      <c r="D31" s="47">
        <v>2008</v>
      </c>
      <c r="E31" s="192">
        <v>40</v>
      </c>
      <c r="F31" s="47" t="s">
        <v>141</v>
      </c>
      <c r="G31" s="48" t="s">
        <v>272</v>
      </c>
      <c r="H31" s="47" t="s">
        <v>276</v>
      </c>
      <c r="I31" s="49" t="s">
        <v>252</v>
      </c>
    </row>
    <row r="32" spans="1:10" ht="12.75" customHeight="1" x14ac:dyDescent="0.25">
      <c r="A32" s="47" t="s">
        <v>892</v>
      </c>
      <c r="B32" s="47" t="s">
        <v>269</v>
      </c>
      <c r="C32" s="47" t="s">
        <v>0</v>
      </c>
      <c r="D32" s="47">
        <v>2008</v>
      </c>
      <c r="E32" s="192">
        <v>50</v>
      </c>
      <c r="F32" s="47" t="s">
        <v>142</v>
      </c>
      <c r="G32" s="48" t="s">
        <v>272</v>
      </c>
      <c r="H32" s="47" t="s">
        <v>276</v>
      </c>
      <c r="I32" s="49">
        <v>905</v>
      </c>
    </row>
    <row r="33" spans="1:10" ht="12.75" customHeight="1" x14ac:dyDescent="0.25">
      <c r="A33" s="47" t="s">
        <v>892</v>
      </c>
      <c r="B33" s="47" t="s">
        <v>269</v>
      </c>
      <c r="C33" s="47" t="s">
        <v>0</v>
      </c>
      <c r="D33" s="47">
        <v>2008</v>
      </c>
      <c r="E33" s="192">
        <v>50</v>
      </c>
      <c r="F33" s="47" t="s">
        <v>142</v>
      </c>
      <c r="G33" s="48" t="s">
        <v>282</v>
      </c>
      <c r="H33" s="47" t="s">
        <v>276</v>
      </c>
      <c r="I33" s="49">
        <v>729</v>
      </c>
    </row>
    <row r="34" spans="1:10" s="33" customFormat="1" ht="12.75" customHeight="1" x14ac:dyDescent="0.25">
      <c r="A34" s="47" t="s">
        <v>892</v>
      </c>
      <c r="B34" s="47" t="s">
        <v>269</v>
      </c>
      <c r="C34" s="47" t="s">
        <v>0</v>
      </c>
      <c r="D34" s="47">
        <v>2008</v>
      </c>
      <c r="E34" s="192">
        <v>50</v>
      </c>
      <c r="F34" s="47" t="s">
        <v>142</v>
      </c>
      <c r="G34" s="48" t="s">
        <v>283</v>
      </c>
      <c r="H34" s="47" t="s">
        <v>276</v>
      </c>
      <c r="I34" s="49">
        <v>176</v>
      </c>
      <c r="J34" s="50"/>
    </row>
    <row r="35" spans="1:10" s="33" customFormat="1" ht="12.75" customHeight="1" x14ac:dyDescent="0.25">
      <c r="A35" s="47" t="s">
        <v>892</v>
      </c>
      <c r="B35" s="47" t="s">
        <v>269</v>
      </c>
      <c r="C35" s="47" t="s">
        <v>0</v>
      </c>
      <c r="D35" s="47">
        <v>2008</v>
      </c>
      <c r="E35" s="47" t="s">
        <v>284</v>
      </c>
      <c r="F35" s="33" t="s">
        <v>284</v>
      </c>
      <c r="G35" s="47" t="s">
        <v>255</v>
      </c>
      <c r="H35" s="47" t="s">
        <v>285</v>
      </c>
      <c r="I35" s="49">
        <v>2193</v>
      </c>
      <c r="J35" s="50"/>
    </row>
    <row r="36" spans="1:10" s="33" customFormat="1" ht="12.75" customHeight="1" x14ac:dyDescent="0.25">
      <c r="A36" s="47" t="s">
        <v>892</v>
      </c>
      <c r="B36" s="47" t="s">
        <v>269</v>
      </c>
      <c r="C36" s="47" t="s">
        <v>0</v>
      </c>
      <c r="D36" s="47">
        <v>2009</v>
      </c>
      <c r="E36" s="191" t="s">
        <v>270</v>
      </c>
      <c r="F36" s="47" t="s">
        <v>271</v>
      </c>
      <c r="G36" s="48" t="s">
        <v>272</v>
      </c>
      <c r="H36" s="47" t="s">
        <v>273</v>
      </c>
      <c r="I36" s="49">
        <v>394373</v>
      </c>
      <c r="J36" s="50"/>
    </row>
    <row r="37" spans="1:10" s="33" customFormat="1" ht="12.75" customHeight="1" x14ac:dyDescent="0.25">
      <c r="A37" s="47" t="s">
        <v>892</v>
      </c>
      <c r="B37" s="47" t="s">
        <v>269</v>
      </c>
      <c r="C37" s="47" t="s">
        <v>0</v>
      </c>
      <c r="D37" s="47">
        <v>2009</v>
      </c>
      <c r="E37" s="191" t="s">
        <v>270</v>
      </c>
      <c r="F37" s="47" t="s">
        <v>271</v>
      </c>
      <c r="G37" s="48" t="s">
        <v>272</v>
      </c>
      <c r="H37" s="47" t="s">
        <v>274</v>
      </c>
      <c r="I37" s="49">
        <v>374292</v>
      </c>
      <c r="J37" s="50"/>
    </row>
    <row r="38" spans="1:10" s="33" customFormat="1" ht="12.75" customHeight="1" x14ac:dyDescent="0.25">
      <c r="A38" s="47" t="s">
        <v>892</v>
      </c>
      <c r="B38" s="47" t="s">
        <v>269</v>
      </c>
      <c r="C38" s="47" t="s">
        <v>0</v>
      </c>
      <c r="D38" s="47">
        <v>2009</v>
      </c>
      <c r="E38" s="191" t="s">
        <v>270</v>
      </c>
      <c r="F38" s="47" t="s">
        <v>271</v>
      </c>
      <c r="G38" s="48" t="s">
        <v>272</v>
      </c>
      <c r="H38" s="47" t="s">
        <v>275</v>
      </c>
      <c r="I38" s="49">
        <v>69175</v>
      </c>
      <c r="J38" s="50"/>
    </row>
    <row r="39" spans="1:10" s="33" customFormat="1" ht="12.75" customHeight="1" x14ac:dyDescent="0.25">
      <c r="A39" s="47" t="s">
        <v>892</v>
      </c>
      <c r="B39" s="47" t="s">
        <v>269</v>
      </c>
      <c r="C39" s="47" t="s">
        <v>0</v>
      </c>
      <c r="D39" s="47">
        <v>2009</v>
      </c>
      <c r="E39" s="191" t="s">
        <v>270</v>
      </c>
      <c r="F39" s="47" t="s">
        <v>271</v>
      </c>
      <c r="G39" s="48" t="s">
        <v>272</v>
      </c>
      <c r="H39" s="47" t="s">
        <v>276</v>
      </c>
      <c r="I39" s="49">
        <v>371240</v>
      </c>
      <c r="J39" s="50"/>
    </row>
    <row r="40" spans="1:10" s="33" customFormat="1" ht="12.75" customHeight="1" x14ac:dyDescent="0.25">
      <c r="A40" s="47" t="s">
        <v>892</v>
      </c>
      <c r="B40" s="47" t="s">
        <v>269</v>
      </c>
      <c r="C40" s="47" t="s">
        <v>0</v>
      </c>
      <c r="D40" s="47">
        <v>2009</v>
      </c>
      <c r="E40" s="191" t="s">
        <v>270</v>
      </c>
      <c r="F40" s="47" t="s">
        <v>271</v>
      </c>
      <c r="G40" s="48" t="s">
        <v>272</v>
      </c>
      <c r="H40" s="47" t="s">
        <v>277</v>
      </c>
      <c r="I40" s="49">
        <v>397425</v>
      </c>
      <c r="J40" s="50"/>
    </row>
    <row r="41" spans="1:10" s="33" customFormat="1" ht="12.75" customHeight="1" x14ac:dyDescent="0.25">
      <c r="A41" s="47" t="s">
        <v>892</v>
      </c>
      <c r="B41" s="47" t="s">
        <v>269</v>
      </c>
      <c r="C41" s="47" t="s">
        <v>0</v>
      </c>
      <c r="D41" s="47">
        <v>2009</v>
      </c>
      <c r="E41" s="192">
        <v>10</v>
      </c>
      <c r="F41" s="47" t="s">
        <v>139</v>
      </c>
      <c r="G41" s="48" t="s">
        <v>272</v>
      </c>
      <c r="H41" s="47" t="s">
        <v>276</v>
      </c>
      <c r="I41" s="49">
        <v>358277</v>
      </c>
      <c r="J41" s="50"/>
    </row>
    <row r="42" spans="1:10" s="33" customFormat="1" ht="12.75" customHeight="1" x14ac:dyDescent="0.25">
      <c r="A42" s="47" t="s">
        <v>892</v>
      </c>
      <c r="B42" s="47" t="s">
        <v>269</v>
      </c>
      <c r="C42" s="47" t="s">
        <v>0</v>
      </c>
      <c r="D42" s="47">
        <v>2009</v>
      </c>
      <c r="E42" s="192">
        <v>10</v>
      </c>
      <c r="F42" s="47" t="s">
        <v>139</v>
      </c>
      <c r="G42" s="48" t="s">
        <v>278</v>
      </c>
      <c r="H42" s="47" t="s">
        <v>276</v>
      </c>
      <c r="I42" s="49">
        <v>149385</v>
      </c>
      <c r="J42" s="50"/>
    </row>
    <row r="43" spans="1:10" s="33" customFormat="1" ht="12.75" customHeight="1" x14ac:dyDescent="0.25">
      <c r="A43" s="47" t="s">
        <v>892</v>
      </c>
      <c r="B43" s="47" t="s">
        <v>269</v>
      </c>
      <c r="C43" s="47" t="s">
        <v>0</v>
      </c>
      <c r="D43" s="47">
        <v>2009</v>
      </c>
      <c r="E43" s="192">
        <v>10</v>
      </c>
      <c r="F43" s="47" t="s">
        <v>139</v>
      </c>
      <c r="G43" s="48" t="s">
        <v>279</v>
      </c>
      <c r="H43" s="47" t="s">
        <v>276</v>
      </c>
      <c r="I43" s="49">
        <v>148723</v>
      </c>
      <c r="J43" s="50"/>
    </row>
    <row r="44" spans="1:10" s="33" customFormat="1" ht="12.75" customHeight="1" x14ac:dyDescent="0.25">
      <c r="A44" s="47" t="s">
        <v>892</v>
      </c>
      <c r="B44" s="47" t="s">
        <v>269</v>
      </c>
      <c r="C44" s="47" t="s">
        <v>0</v>
      </c>
      <c r="D44" s="47">
        <v>2009</v>
      </c>
      <c r="E44" s="192">
        <v>10</v>
      </c>
      <c r="F44" s="47" t="s">
        <v>139</v>
      </c>
      <c r="G44" s="48" t="s">
        <v>280</v>
      </c>
      <c r="H44" s="47" t="s">
        <v>276</v>
      </c>
      <c r="I44" s="49">
        <v>662</v>
      </c>
      <c r="J44" s="50"/>
    </row>
    <row r="45" spans="1:10" s="33" customFormat="1" ht="12.75" customHeight="1" x14ac:dyDescent="0.25">
      <c r="A45" s="47" t="s">
        <v>892</v>
      </c>
      <c r="B45" s="47" t="s">
        <v>269</v>
      </c>
      <c r="C45" s="47" t="s">
        <v>0</v>
      </c>
      <c r="D45" s="47">
        <v>2009</v>
      </c>
      <c r="E45" s="192">
        <v>10</v>
      </c>
      <c r="F45" s="47" t="s">
        <v>139</v>
      </c>
      <c r="G45" s="48" t="s">
        <v>281</v>
      </c>
      <c r="H45" s="47" t="s">
        <v>276</v>
      </c>
      <c r="I45" s="49">
        <v>208892</v>
      </c>
      <c r="J45" s="50"/>
    </row>
    <row r="46" spans="1:10" s="33" customFormat="1" ht="12.75" customHeight="1" x14ac:dyDescent="0.25">
      <c r="A46" s="47" t="s">
        <v>892</v>
      </c>
      <c r="B46" s="47" t="s">
        <v>269</v>
      </c>
      <c r="C46" s="47" t="s">
        <v>0</v>
      </c>
      <c r="D46" s="47">
        <v>2009</v>
      </c>
      <c r="E46" s="192">
        <v>20</v>
      </c>
      <c r="F46" s="47" t="s">
        <v>251</v>
      </c>
      <c r="G46" s="48" t="s">
        <v>272</v>
      </c>
      <c r="H46" s="47" t="s">
        <v>276</v>
      </c>
      <c r="I46" s="49">
        <v>12278</v>
      </c>
      <c r="J46" s="50"/>
    </row>
    <row r="47" spans="1:10" s="33" customFormat="1" ht="12.75" customHeight="1" x14ac:dyDescent="0.25">
      <c r="A47" s="47" t="s">
        <v>892</v>
      </c>
      <c r="B47" s="47" t="s">
        <v>269</v>
      </c>
      <c r="C47" s="47" t="s">
        <v>0</v>
      </c>
      <c r="D47" s="47">
        <v>2009</v>
      </c>
      <c r="E47" s="192">
        <v>30</v>
      </c>
      <c r="F47" s="47" t="s">
        <v>140</v>
      </c>
      <c r="G47" s="48" t="s">
        <v>272</v>
      </c>
      <c r="H47" s="47" t="s">
        <v>276</v>
      </c>
      <c r="I47" s="49" t="s">
        <v>252</v>
      </c>
      <c r="J47" s="50"/>
    </row>
    <row r="48" spans="1:10" s="33" customFormat="1" ht="12.75" customHeight="1" x14ac:dyDescent="0.25">
      <c r="A48" s="47" t="s">
        <v>892</v>
      </c>
      <c r="B48" s="47" t="s">
        <v>269</v>
      </c>
      <c r="C48" s="47" t="s">
        <v>0</v>
      </c>
      <c r="D48" s="47">
        <v>2009</v>
      </c>
      <c r="E48" s="192">
        <v>40</v>
      </c>
      <c r="F48" s="47" t="s">
        <v>141</v>
      </c>
      <c r="G48" s="48" t="s">
        <v>272</v>
      </c>
      <c r="H48" s="47" t="s">
        <v>276</v>
      </c>
      <c r="I48" s="49" t="s">
        <v>252</v>
      </c>
      <c r="J48" s="50"/>
    </row>
    <row r="49" spans="1:10" s="33" customFormat="1" ht="12.75" customHeight="1" x14ac:dyDescent="0.25">
      <c r="A49" s="47" t="s">
        <v>892</v>
      </c>
      <c r="B49" s="47" t="s">
        <v>269</v>
      </c>
      <c r="C49" s="47" t="s">
        <v>0</v>
      </c>
      <c r="D49" s="47">
        <v>2009</v>
      </c>
      <c r="E49" s="192">
        <v>50</v>
      </c>
      <c r="F49" s="47" t="s">
        <v>142</v>
      </c>
      <c r="G49" s="48" t="s">
        <v>272</v>
      </c>
      <c r="H49" s="47" t="s">
        <v>276</v>
      </c>
      <c r="I49" s="49">
        <v>685</v>
      </c>
      <c r="J49" s="50"/>
    </row>
    <row r="50" spans="1:10" ht="12.75" customHeight="1" x14ac:dyDescent="0.25">
      <c r="A50" s="47" t="s">
        <v>892</v>
      </c>
      <c r="B50" s="47" t="s">
        <v>269</v>
      </c>
      <c r="C50" s="47" t="s">
        <v>0</v>
      </c>
      <c r="D50" s="47">
        <v>2009</v>
      </c>
      <c r="E50" s="192">
        <v>50</v>
      </c>
      <c r="F50" s="47" t="s">
        <v>142</v>
      </c>
      <c r="G50" s="48" t="s">
        <v>282</v>
      </c>
      <c r="H50" s="47" t="s">
        <v>276</v>
      </c>
      <c r="I50" s="49">
        <v>558</v>
      </c>
    </row>
    <row r="51" spans="1:10" ht="12.75" customHeight="1" x14ac:dyDescent="0.25">
      <c r="A51" s="47" t="s">
        <v>892</v>
      </c>
      <c r="B51" s="47" t="s">
        <v>269</v>
      </c>
      <c r="C51" s="47" t="s">
        <v>0</v>
      </c>
      <c r="D51" s="47">
        <f t="shared" ref="D51:D52" si="0">D$35+1</f>
        <v>2009</v>
      </c>
      <c r="E51" s="192">
        <v>50</v>
      </c>
      <c r="F51" s="47" t="s">
        <v>142</v>
      </c>
      <c r="G51" s="48" t="s">
        <v>283</v>
      </c>
      <c r="H51" s="47" t="s">
        <v>276</v>
      </c>
      <c r="I51" s="49">
        <v>127</v>
      </c>
    </row>
    <row r="52" spans="1:10" ht="12.75" customHeight="1" x14ac:dyDescent="0.25">
      <c r="A52" s="47" t="s">
        <v>892</v>
      </c>
      <c r="B52" s="47" t="s">
        <v>269</v>
      </c>
      <c r="C52" s="47" t="s">
        <v>0</v>
      </c>
      <c r="D52" s="47">
        <f t="shared" si="0"/>
        <v>2009</v>
      </c>
      <c r="E52" s="47" t="s">
        <v>284</v>
      </c>
      <c r="F52" s="33" t="s">
        <v>284</v>
      </c>
      <c r="G52" s="47" t="s">
        <v>255</v>
      </c>
      <c r="H52" s="47" t="s">
        <v>285</v>
      </c>
      <c r="I52" s="49">
        <v>1343</v>
      </c>
    </row>
    <row r="53" spans="1:10" ht="12.75" customHeight="1" x14ac:dyDescent="0.25">
      <c r="A53" s="47" t="s">
        <v>892</v>
      </c>
      <c r="B53" s="47" t="s">
        <v>269</v>
      </c>
      <c r="C53" s="47" t="s">
        <v>0</v>
      </c>
      <c r="D53" s="47">
        <f t="shared" ref="D53:D69" si="1">D$35+2</f>
        <v>2010</v>
      </c>
      <c r="E53" s="191" t="s">
        <v>270</v>
      </c>
      <c r="F53" s="47" t="s">
        <v>271</v>
      </c>
      <c r="G53" s="48" t="s">
        <v>272</v>
      </c>
      <c r="H53" s="47" t="s">
        <v>273</v>
      </c>
      <c r="I53" s="49">
        <v>424446</v>
      </c>
      <c r="J53" s="52"/>
    </row>
    <row r="54" spans="1:10" ht="12.75" customHeight="1" x14ac:dyDescent="0.25">
      <c r="A54" s="47" t="s">
        <v>892</v>
      </c>
      <c r="B54" s="47" t="s">
        <v>269</v>
      </c>
      <c r="C54" s="47" t="s">
        <v>0</v>
      </c>
      <c r="D54" s="47">
        <f t="shared" si="1"/>
        <v>2010</v>
      </c>
      <c r="E54" s="191" t="s">
        <v>270</v>
      </c>
      <c r="F54" s="47" t="s">
        <v>271</v>
      </c>
      <c r="G54" s="48" t="s">
        <v>272</v>
      </c>
      <c r="H54" s="47" t="s">
        <v>274</v>
      </c>
      <c r="I54" s="49">
        <v>692298</v>
      </c>
      <c r="J54" s="52"/>
    </row>
    <row r="55" spans="1:10" ht="12.75" customHeight="1" x14ac:dyDescent="0.25">
      <c r="A55" s="47" t="s">
        <v>892</v>
      </c>
      <c r="B55" s="47" t="s">
        <v>269</v>
      </c>
      <c r="C55" s="47" t="s">
        <v>0</v>
      </c>
      <c r="D55" s="47">
        <f t="shared" si="1"/>
        <v>2010</v>
      </c>
      <c r="E55" s="191" t="s">
        <v>270</v>
      </c>
      <c r="F55" s="47" t="s">
        <v>271</v>
      </c>
      <c r="G55" s="48" t="s">
        <v>272</v>
      </c>
      <c r="H55" s="47" t="s">
        <v>275</v>
      </c>
      <c r="I55" s="49">
        <v>125199</v>
      </c>
      <c r="J55" s="52"/>
    </row>
    <row r="56" spans="1:10" ht="12.75" customHeight="1" x14ac:dyDescent="0.25">
      <c r="A56" s="47" t="s">
        <v>892</v>
      </c>
      <c r="B56" s="47" t="s">
        <v>269</v>
      </c>
      <c r="C56" s="47" t="s">
        <v>0</v>
      </c>
      <c r="D56" s="47">
        <f t="shared" si="1"/>
        <v>2010</v>
      </c>
      <c r="E56" s="191" t="s">
        <v>270</v>
      </c>
      <c r="F56" s="47" t="s">
        <v>271</v>
      </c>
      <c r="G56" s="48" t="s">
        <v>272</v>
      </c>
      <c r="H56" s="47" t="s">
        <v>276</v>
      </c>
      <c r="I56" s="49">
        <v>648498</v>
      </c>
      <c r="J56" s="52"/>
    </row>
    <row r="57" spans="1:10" ht="12.75" customHeight="1" x14ac:dyDescent="0.25">
      <c r="A57" s="47" t="s">
        <v>892</v>
      </c>
      <c r="B57" s="47" t="s">
        <v>269</v>
      </c>
      <c r="C57" s="47" t="s">
        <v>0</v>
      </c>
      <c r="D57" s="47">
        <f t="shared" si="1"/>
        <v>2010</v>
      </c>
      <c r="E57" s="191" t="s">
        <v>270</v>
      </c>
      <c r="F57" s="47" t="s">
        <v>271</v>
      </c>
      <c r="G57" s="48" t="s">
        <v>272</v>
      </c>
      <c r="H57" s="47" t="s">
        <v>277</v>
      </c>
      <c r="I57" s="49">
        <v>468246</v>
      </c>
      <c r="J57" s="52"/>
    </row>
    <row r="58" spans="1:10" ht="12.75" customHeight="1" x14ac:dyDescent="0.25">
      <c r="A58" s="47" t="s">
        <v>892</v>
      </c>
      <c r="B58" s="47" t="s">
        <v>269</v>
      </c>
      <c r="C58" s="47" t="s">
        <v>0</v>
      </c>
      <c r="D58" s="47">
        <f t="shared" si="1"/>
        <v>2010</v>
      </c>
      <c r="E58" s="192">
        <v>10</v>
      </c>
      <c r="F58" s="47" t="s">
        <v>139</v>
      </c>
      <c r="G58" s="48" t="s">
        <v>272</v>
      </c>
      <c r="H58" s="47" t="s">
        <v>276</v>
      </c>
      <c r="I58" s="49">
        <v>544680</v>
      </c>
      <c r="J58" s="52"/>
    </row>
    <row r="59" spans="1:10" ht="12.75" customHeight="1" x14ac:dyDescent="0.25">
      <c r="A59" s="47" t="s">
        <v>892</v>
      </c>
      <c r="B59" s="47" t="s">
        <v>269</v>
      </c>
      <c r="C59" s="47" t="s">
        <v>0</v>
      </c>
      <c r="D59" s="47">
        <f t="shared" si="1"/>
        <v>2010</v>
      </c>
      <c r="E59" s="192">
        <v>10</v>
      </c>
      <c r="F59" s="47" t="s">
        <v>139</v>
      </c>
      <c r="G59" s="48" t="s">
        <v>278</v>
      </c>
      <c r="H59" s="47" t="s">
        <v>276</v>
      </c>
      <c r="I59" s="49">
        <v>218261</v>
      </c>
      <c r="J59" s="52"/>
    </row>
    <row r="60" spans="1:10" ht="12.75" customHeight="1" x14ac:dyDescent="0.25">
      <c r="A60" s="47" t="s">
        <v>892</v>
      </c>
      <c r="B60" s="47" t="s">
        <v>269</v>
      </c>
      <c r="C60" s="47" t="s">
        <v>0</v>
      </c>
      <c r="D60" s="47">
        <f t="shared" si="1"/>
        <v>2010</v>
      </c>
      <c r="E60" s="192">
        <v>10</v>
      </c>
      <c r="F60" s="47" t="s">
        <v>139</v>
      </c>
      <c r="G60" s="48" t="s">
        <v>279</v>
      </c>
      <c r="H60" s="47" t="s">
        <v>276</v>
      </c>
      <c r="I60" s="49">
        <v>217513</v>
      </c>
      <c r="J60" s="52"/>
    </row>
    <row r="61" spans="1:10" ht="12.75" customHeight="1" x14ac:dyDescent="0.25">
      <c r="A61" s="47" t="s">
        <v>892</v>
      </c>
      <c r="B61" s="47" t="s">
        <v>269</v>
      </c>
      <c r="C61" s="47" t="s">
        <v>0</v>
      </c>
      <c r="D61" s="47">
        <f t="shared" si="1"/>
        <v>2010</v>
      </c>
      <c r="E61" s="192">
        <v>10</v>
      </c>
      <c r="F61" s="47" t="s">
        <v>139</v>
      </c>
      <c r="G61" s="48" t="s">
        <v>280</v>
      </c>
      <c r="H61" s="47" t="s">
        <v>276</v>
      </c>
      <c r="I61" s="49">
        <v>748</v>
      </c>
      <c r="J61" s="52"/>
    </row>
    <row r="62" spans="1:10" ht="12.75" customHeight="1" x14ac:dyDescent="0.25">
      <c r="A62" s="47" t="s">
        <v>892</v>
      </c>
      <c r="B62" s="47" t="s">
        <v>269</v>
      </c>
      <c r="C62" s="47" t="s">
        <v>0</v>
      </c>
      <c r="D62" s="47">
        <f t="shared" si="1"/>
        <v>2010</v>
      </c>
      <c r="E62" s="192">
        <v>10</v>
      </c>
      <c r="F62" s="47" t="s">
        <v>139</v>
      </c>
      <c r="G62" s="48" t="s">
        <v>281</v>
      </c>
      <c r="H62" s="47" t="s">
        <v>276</v>
      </c>
      <c r="I62" s="49">
        <v>326419</v>
      </c>
      <c r="J62" s="52"/>
    </row>
    <row r="63" spans="1:10" ht="12.75" customHeight="1" x14ac:dyDescent="0.25">
      <c r="A63" s="47" t="s">
        <v>892</v>
      </c>
      <c r="B63" s="47" t="s">
        <v>269</v>
      </c>
      <c r="C63" s="47" t="s">
        <v>0</v>
      </c>
      <c r="D63" s="47">
        <f t="shared" si="1"/>
        <v>2010</v>
      </c>
      <c r="E63" s="192">
        <v>20</v>
      </c>
      <c r="F63" s="47" t="s">
        <v>251</v>
      </c>
      <c r="G63" s="48" t="s">
        <v>272</v>
      </c>
      <c r="H63" s="47" t="s">
        <v>276</v>
      </c>
      <c r="I63" s="49">
        <v>20686</v>
      </c>
      <c r="J63" s="52"/>
    </row>
    <row r="64" spans="1:10" ht="12.75" customHeight="1" x14ac:dyDescent="0.25">
      <c r="A64" s="47" t="s">
        <v>892</v>
      </c>
      <c r="B64" s="47" t="s">
        <v>269</v>
      </c>
      <c r="C64" s="47" t="s">
        <v>0</v>
      </c>
      <c r="D64" s="47">
        <f t="shared" si="1"/>
        <v>2010</v>
      </c>
      <c r="E64" s="192">
        <v>30</v>
      </c>
      <c r="F64" s="47" t="s">
        <v>140</v>
      </c>
      <c r="G64" s="48" t="s">
        <v>272</v>
      </c>
      <c r="H64" s="47" t="s">
        <v>276</v>
      </c>
      <c r="I64" s="49">
        <v>81927</v>
      </c>
      <c r="J64" s="52"/>
    </row>
    <row r="65" spans="1:10" ht="12.75" customHeight="1" x14ac:dyDescent="0.25">
      <c r="A65" s="47" t="s">
        <v>892</v>
      </c>
      <c r="B65" s="47" t="s">
        <v>269</v>
      </c>
      <c r="C65" s="47" t="s">
        <v>0</v>
      </c>
      <c r="D65" s="47">
        <f t="shared" si="1"/>
        <v>2010</v>
      </c>
      <c r="E65" s="192">
        <v>40</v>
      </c>
      <c r="F65" s="47" t="s">
        <v>141</v>
      </c>
      <c r="G65" s="48" t="s">
        <v>272</v>
      </c>
      <c r="H65" s="47" t="s">
        <v>276</v>
      </c>
      <c r="I65" s="49">
        <v>81</v>
      </c>
      <c r="J65" s="52"/>
    </row>
    <row r="66" spans="1:10" ht="12.75" customHeight="1" x14ac:dyDescent="0.25">
      <c r="A66" s="47" t="s">
        <v>892</v>
      </c>
      <c r="B66" s="47" t="s">
        <v>269</v>
      </c>
      <c r="C66" s="47" t="s">
        <v>0</v>
      </c>
      <c r="D66" s="47">
        <f t="shared" si="1"/>
        <v>2010</v>
      </c>
      <c r="E66" s="192">
        <v>50</v>
      </c>
      <c r="F66" s="47" t="s">
        <v>142</v>
      </c>
      <c r="G66" s="48" t="s">
        <v>272</v>
      </c>
      <c r="H66" s="47" t="s">
        <v>276</v>
      </c>
      <c r="I66" s="49">
        <v>1124</v>
      </c>
      <c r="J66" s="52"/>
    </row>
    <row r="67" spans="1:10" ht="12.75" customHeight="1" x14ac:dyDescent="0.25">
      <c r="A67" s="47" t="s">
        <v>892</v>
      </c>
      <c r="B67" s="47" t="s">
        <v>269</v>
      </c>
      <c r="C67" s="47" t="s">
        <v>0</v>
      </c>
      <c r="D67" s="47">
        <f t="shared" si="1"/>
        <v>2010</v>
      </c>
      <c r="E67" s="192">
        <v>50</v>
      </c>
      <c r="F67" s="47" t="s">
        <v>142</v>
      </c>
      <c r="G67" s="48" t="s">
        <v>282</v>
      </c>
      <c r="H67" s="47" t="s">
        <v>276</v>
      </c>
      <c r="I67" s="49">
        <v>947</v>
      </c>
      <c r="J67" s="52"/>
    </row>
    <row r="68" spans="1:10" ht="12.75" customHeight="1" x14ac:dyDescent="0.25">
      <c r="A68" s="47" t="s">
        <v>892</v>
      </c>
      <c r="B68" s="47" t="s">
        <v>269</v>
      </c>
      <c r="C68" s="47" t="s">
        <v>0</v>
      </c>
      <c r="D68" s="47">
        <f t="shared" si="1"/>
        <v>2010</v>
      </c>
      <c r="E68" s="192">
        <v>50</v>
      </c>
      <c r="F68" s="47" t="s">
        <v>142</v>
      </c>
      <c r="G68" s="48" t="s">
        <v>283</v>
      </c>
      <c r="H68" s="47" t="s">
        <v>276</v>
      </c>
      <c r="I68" s="49">
        <v>177</v>
      </c>
      <c r="J68" s="52"/>
    </row>
    <row r="69" spans="1:10" ht="12.75" customHeight="1" x14ac:dyDescent="0.25">
      <c r="A69" s="47" t="s">
        <v>892</v>
      </c>
      <c r="B69" s="47" t="s">
        <v>269</v>
      </c>
      <c r="C69" s="47" t="s">
        <v>0</v>
      </c>
      <c r="D69" s="47">
        <f t="shared" si="1"/>
        <v>2010</v>
      </c>
      <c r="E69" s="47" t="s">
        <v>284</v>
      </c>
      <c r="F69" s="33" t="s">
        <v>284</v>
      </c>
      <c r="G69" s="47" t="s">
        <v>255</v>
      </c>
      <c r="H69" s="47" t="s">
        <v>285</v>
      </c>
      <c r="I69" s="49">
        <v>2747</v>
      </c>
      <c r="J69" s="52"/>
    </row>
    <row r="70" spans="1:10" ht="12.75" customHeight="1" x14ac:dyDescent="0.25">
      <c r="A70" s="47" t="s">
        <v>892</v>
      </c>
      <c r="B70" s="47" t="s">
        <v>269</v>
      </c>
      <c r="C70" s="47" t="s">
        <v>0</v>
      </c>
      <c r="D70" s="47">
        <f t="shared" ref="D70:D85" si="2">D$35+3</f>
        <v>2011</v>
      </c>
      <c r="E70" s="191" t="s">
        <v>270</v>
      </c>
      <c r="F70" s="47" t="s">
        <v>271</v>
      </c>
      <c r="G70" s="48" t="s">
        <v>272</v>
      </c>
      <c r="H70" s="47" t="s">
        <v>273</v>
      </c>
      <c r="I70" s="49">
        <v>468246</v>
      </c>
      <c r="J70" s="52"/>
    </row>
    <row r="71" spans="1:10" ht="12.75" customHeight="1" x14ac:dyDescent="0.25">
      <c r="A71" s="47" t="s">
        <v>892</v>
      </c>
      <c r="B71" s="47" t="s">
        <v>269</v>
      </c>
      <c r="C71" s="47" t="s">
        <v>0</v>
      </c>
      <c r="D71" s="47">
        <f t="shared" si="2"/>
        <v>2011</v>
      </c>
      <c r="E71" s="191" t="s">
        <v>270</v>
      </c>
      <c r="F71" s="47" t="s">
        <v>271</v>
      </c>
      <c r="G71" s="48" t="s">
        <v>272</v>
      </c>
      <c r="H71" s="47" t="s">
        <v>274</v>
      </c>
      <c r="I71" s="49">
        <v>668247</v>
      </c>
      <c r="J71" s="52"/>
    </row>
    <row r="72" spans="1:10" ht="12.75" customHeight="1" x14ac:dyDescent="0.25">
      <c r="A72" s="47" t="s">
        <v>892</v>
      </c>
      <c r="B72" s="47" t="s">
        <v>269</v>
      </c>
      <c r="C72" s="47" t="s">
        <v>0</v>
      </c>
      <c r="D72" s="47">
        <f t="shared" si="2"/>
        <v>2011</v>
      </c>
      <c r="E72" s="191" t="s">
        <v>270</v>
      </c>
      <c r="F72" s="47" t="s">
        <v>271</v>
      </c>
      <c r="G72" s="48" t="s">
        <v>272</v>
      </c>
      <c r="H72" s="47" t="s">
        <v>275</v>
      </c>
      <c r="I72" s="49">
        <v>117500</v>
      </c>
      <c r="J72" s="52"/>
    </row>
    <row r="73" spans="1:10" ht="12.75" customHeight="1" x14ac:dyDescent="0.25">
      <c r="A73" s="47" t="s">
        <v>892</v>
      </c>
      <c r="B73" s="47" t="s">
        <v>269</v>
      </c>
      <c r="C73" s="47" t="s">
        <v>0</v>
      </c>
      <c r="D73" s="47">
        <f t="shared" si="2"/>
        <v>2011</v>
      </c>
      <c r="E73" s="191" t="s">
        <v>270</v>
      </c>
      <c r="F73" s="47" t="s">
        <v>271</v>
      </c>
      <c r="G73" s="48" t="s">
        <v>272</v>
      </c>
      <c r="H73" s="47" t="s">
        <v>276</v>
      </c>
      <c r="I73" s="49">
        <v>688993</v>
      </c>
      <c r="J73" s="52"/>
    </row>
    <row r="74" spans="1:10" ht="12.75" customHeight="1" x14ac:dyDescent="0.25">
      <c r="A74" s="47" t="s">
        <v>892</v>
      </c>
      <c r="B74" s="47" t="s">
        <v>269</v>
      </c>
      <c r="C74" s="47" t="s">
        <v>0</v>
      </c>
      <c r="D74" s="47">
        <f t="shared" si="2"/>
        <v>2011</v>
      </c>
      <c r="E74" s="191" t="s">
        <v>270</v>
      </c>
      <c r="F74" s="47" t="s">
        <v>271</v>
      </c>
      <c r="G74" s="48" t="s">
        <v>272</v>
      </c>
      <c r="H74" s="47" t="s">
        <v>277</v>
      </c>
      <c r="I74" s="49">
        <v>447500</v>
      </c>
      <c r="J74" s="52"/>
    </row>
    <row r="75" spans="1:10" ht="12.75" customHeight="1" x14ac:dyDescent="0.25">
      <c r="A75" s="47" t="s">
        <v>892</v>
      </c>
      <c r="B75" s="47" t="s">
        <v>269</v>
      </c>
      <c r="C75" s="47" t="s">
        <v>0</v>
      </c>
      <c r="D75" s="47">
        <f t="shared" si="2"/>
        <v>2011</v>
      </c>
      <c r="E75" s="192">
        <v>10</v>
      </c>
      <c r="F75" s="47" t="s">
        <v>139</v>
      </c>
      <c r="G75" s="48" t="s">
        <v>272</v>
      </c>
      <c r="H75" s="47" t="s">
        <v>276</v>
      </c>
      <c r="I75" s="49">
        <v>562145</v>
      </c>
      <c r="J75" s="52"/>
    </row>
    <row r="76" spans="1:10" ht="12.75" customHeight="1" x14ac:dyDescent="0.25">
      <c r="A76" s="47" t="s">
        <v>892</v>
      </c>
      <c r="B76" s="47" t="s">
        <v>269</v>
      </c>
      <c r="C76" s="47" t="s">
        <v>0</v>
      </c>
      <c r="D76" s="47">
        <f t="shared" si="2"/>
        <v>2011</v>
      </c>
      <c r="E76" s="192">
        <v>10</v>
      </c>
      <c r="F76" s="47" t="s">
        <v>139</v>
      </c>
      <c r="G76" s="48" t="s">
        <v>278</v>
      </c>
      <c r="H76" s="47" t="s">
        <v>276</v>
      </c>
      <c r="I76" s="49">
        <v>216555</v>
      </c>
      <c r="J76" s="52"/>
    </row>
    <row r="77" spans="1:10" ht="12.75" customHeight="1" x14ac:dyDescent="0.25">
      <c r="A77" s="47" t="s">
        <v>892</v>
      </c>
      <c r="B77" s="47" t="s">
        <v>269</v>
      </c>
      <c r="C77" s="47" t="s">
        <v>0</v>
      </c>
      <c r="D77" s="47">
        <f t="shared" si="2"/>
        <v>2011</v>
      </c>
      <c r="E77" s="192">
        <v>10</v>
      </c>
      <c r="F77" s="47" t="s">
        <v>139</v>
      </c>
      <c r="G77" s="48" t="s">
        <v>279</v>
      </c>
      <c r="H77" s="47" t="s">
        <v>276</v>
      </c>
      <c r="I77" s="49">
        <v>215820</v>
      </c>
      <c r="J77" s="52"/>
    </row>
    <row r="78" spans="1:10" ht="12.75" customHeight="1" x14ac:dyDescent="0.25">
      <c r="A78" s="47" t="s">
        <v>892</v>
      </c>
      <c r="B78" s="47" t="s">
        <v>269</v>
      </c>
      <c r="C78" s="47" t="s">
        <v>0</v>
      </c>
      <c r="D78" s="47">
        <f t="shared" si="2"/>
        <v>2011</v>
      </c>
      <c r="E78" s="192">
        <v>10</v>
      </c>
      <c r="F78" s="47" t="s">
        <v>139</v>
      </c>
      <c r="G78" s="48" t="s">
        <v>280</v>
      </c>
      <c r="H78" s="47" t="s">
        <v>276</v>
      </c>
      <c r="I78" s="49">
        <v>735</v>
      </c>
      <c r="J78" s="52"/>
    </row>
    <row r="79" spans="1:10" ht="12.75" customHeight="1" x14ac:dyDescent="0.25">
      <c r="A79" s="47" t="s">
        <v>892</v>
      </c>
      <c r="B79" s="47" t="s">
        <v>269</v>
      </c>
      <c r="C79" s="47" t="s">
        <v>0</v>
      </c>
      <c r="D79" s="47">
        <f t="shared" si="2"/>
        <v>2011</v>
      </c>
      <c r="E79" s="192">
        <v>10</v>
      </c>
      <c r="F79" s="47" t="s">
        <v>139</v>
      </c>
      <c r="G79" s="48" t="s">
        <v>281</v>
      </c>
      <c r="H79" s="47" t="s">
        <v>276</v>
      </c>
      <c r="I79" s="49">
        <v>345590</v>
      </c>
      <c r="J79" s="52"/>
    </row>
    <row r="80" spans="1:10" ht="12.75" customHeight="1" x14ac:dyDescent="0.25">
      <c r="A80" s="47" t="s">
        <v>892</v>
      </c>
      <c r="B80" s="47" t="s">
        <v>269</v>
      </c>
      <c r="C80" s="47" t="s">
        <v>0</v>
      </c>
      <c r="D80" s="47">
        <f t="shared" si="2"/>
        <v>2011</v>
      </c>
      <c r="E80" s="192">
        <v>20</v>
      </c>
      <c r="F80" s="47" t="s">
        <v>251</v>
      </c>
      <c r="G80" s="48" t="s">
        <v>272</v>
      </c>
      <c r="H80" s="47" t="s">
        <v>276</v>
      </c>
      <c r="I80" s="49">
        <v>23103</v>
      </c>
      <c r="J80" s="52"/>
    </row>
    <row r="81" spans="1:10" ht="12.75" customHeight="1" x14ac:dyDescent="0.25">
      <c r="A81" s="47" t="s">
        <v>892</v>
      </c>
      <c r="B81" s="47" t="s">
        <v>269</v>
      </c>
      <c r="C81" s="47" t="s">
        <v>0</v>
      </c>
      <c r="D81" s="47">
        <f t="shared" si="2"/>
        <v>2011</v>
      </c>
      <c r="E81" s="192">
        <v>30</v>
      </c>
      <c r="F81" s="47" t="s">
        <v>140</v>
      </c>
      <c r="G81" s="48" t="s">
        <v>272</v>
      </c>
      <c r="H81" s="47" t="s">
        <v>276</v>
      </c>
      <c r="I81" s="49">
        <v>102648</v>
      </c>
      <c r="J81" s="52"/>
    </row>
    <row r="82" spans="1:10" ht="12.75" customHeight="1" x14ac:dyDescent="0.25">
      <c r="A82" s="47" t="s">
        <v>892</v>
      </c>
      <c r="B82" s="47" t="s">
        <v>269</v>
      </c>
      <c r="C82" s="47" t="s">
        <v>0</v>
      </c>
      <c r="D82" s="47">
        <f t="shared" si="2"/>
        <v>2011</v>
      </c>
      <c r="E82" s="192">
        <v>40</v>
      </c>
      <c r="F82" s="47" t="s">
        <v>141</v>
      </c>
      <c r="G82" s="48" t="s">
        <v>272</v>
      </c>
      <c r="H82" s="47" t="s">
        <v>276</v>
      </c>
      <c r="I82" s="49">
        <v>23</v>
      </c>
      <c r="J82" s="52"/>
    </row>
    <row r="83" spans="1:10" ht="12.75" customHeight="1" x14ac:dyDescent="0.25">
      <c r="A83" s="47" t="s">
        <v>892</v>
      </c>
      <c r="B83" s="47" t="s">
        <v>269</v>
      </c>
      <c r="C83" s="47" t="s">
        <v>0</v>
      </c>
      <c r="D83" s="47">
        <f t="shared" si="2"/>
        <v>2011</v>
      </c>
      <c r="E83" s="192">
        <v>50</v>
      </c>
      <c r="F83" s="47" t="s">
        <v>142</v>
      </c>
      <c r="G83" s="48" t="s">
        <v>272</v>
      </c>
      <c r="H83" s="47" t="s">
        <v>276</v>
      </c>
      <c r="I83" s="49">
        <v>1074</v>
      </c>
      <c r="J83" s="52"/>
    </row>
    <row r="84" spans="1:10" ht="12.75" customHeight="1" x14ac:dyDescent="0.25">
      <c r="A84" s="47" t="s">
        <v>892</v>
      </c>
      <c r="B84" s="47" t="s">
        <v>269</v>
      </c>
      <c r="C84" s="47" t="s">
        <v>0</v>
      </c>
      <c r="D84" s="47">
        <f t="shared" si="2"/>
        <v>2011</v>
      </c>
      <c r="E84" s="192">
        <v>50</v>
      </c>
      <c r="F84" s="47" t="s">
        <v>142</v>
      </c>
      <c r="G84" s="48" t="s">
        <v>282</v>
      </c>
      <c r="H84" s="47" t="s">
        <v>276</v>
      </c>
      <c r="I84" s="49">
        <v>989</v>
      </c>
      <c r="J84" s="52"/>
    </row>
    <row r="85" spans="1:10" ht="12.75" customHeight="1" x14ac:dyDescent="0.25">
      <c r="A85" s="47" t="s">
        <v>892</v>
      </c>
      <c r="B85" s="47" t="s">
        <v>269</v>
      </c>
      <c r="C85" s="47" t="s">
        <v>0</v>
      </c>
      <c r="D85" s="47">
        <f t="shared" si="2"/>
        <v>2011</v>
      </c>
      <c r="E85" s="192">
        <v>50</v>
      </c>
      <c r="F85" s="47" t="s">
        <v>142</v>
      </c>
      <c r="G85" s="48" t="s">
        <v>283</v>
      </c>
      <c r="H85" s="47" t="s">
        <v>276</v>
      </c>
      <c r="I85" s="49">
        <v>85</v>
      </c>
      <c r="J85" s="52"/>
    </row>
    <row r="86" spans="1:10" ht="12.75" customHeight="1" x14ac:dyDescent="0.25">
      <c r="A86" s="47" t="s">
        <v>892</v>
      </c>
      <c r="B86" s="47" t="s">
        <v>269</v>
      </c>
      <c r="C86" s="47" t="s">
        <v>0</v>
      </c>
      <c r="D86" s="47">
        <v>2011</v>
      </c>
      <c r="E86" s="47" t="s">
        <v>284</v>
      </c>
      <c r="F86" s="33" t="s">
        <v>284</v>
      </c>
      <c r="G86" s="47" t="s">
        <v>255</v>
      </c>
      <c r="H86" s="47" t="s">
        <v>285</v>
      </c>
      <c r="I86" s="49">
        <v>2395</v>
      </c>
      <c r="J86" s="52"/>
    </row>
    <row r="87" spans="1:10" ht="12.75" customHeight="1" x14ac:dyDescent="0.25">
      <c r="A87" s="47" t="s">
        <v>892</v>
      </c>
      <c r="B87" s="47" t="s">
        <v>269</v>
      </c>
      <c r="C87" s="47" t="s">
        <v>0</v>
      </c>
      <c r="D87" s="47">
        <f t="shared" ref="D87:D103" si="3">D$35+4</f>
        <v>2012</v>
      </c>
      <c r="E87" s="191" t="s">
        <v>270</v>
      </c>
      <c r="F87" s="47" t="s">
        <v>271</v>
      </c>
      <c r="G87" s="48" t="s">
        <v>272</v>
      </c>
      <c r="H87" s="47" t="s">
        <v>273</v>
      </c>
      <c r="I87" s="49">
        <v>447500</v>
      </c>
      <c r="J87" s="52"/>
    </row>
    <row r="88" spans="1:10" ht="12.75" customHeight="1" x14ac:dyDescent="0.25">
      <c r="A88" s="47" t="s">
        <v>892</v>
      </c>
      <c r="B88" s="47" t="s">
        <v>269</v>
      </c>
      <c r="C88" s="47" t="s">
        <v>0</v>
      </c>
      <c r="D88" s="47">
        <f t="shared" si="3"/>
        <v>2012</v>
      </c>
      <c r="E88" s="191" t="s">
        <v>270</v>
      </c>
      <c r="F88" s="47" t="s">
        <v>271</v>
      </c>
      <c r="G88" s="48" t="s">
        <v>272</v>
      </c>
      <c r="H88" s="47" t="s">
        <v>274</v>
      </c>
      <c r="I88" s="49">
        <v>655486</v>
      </c>
      <c r="J88" s="52"/>
    </row>
    <row r="89" spans="1:10" ht="12.75" customHeight="1" x14ac:dyDescent="0.25">
      <c r="A89" s="47" t="s">
        <v>892</v>
      </c>
      <c r="B89" s="47" t="s">
        <v>269</v>
      </c>
      <c r="C89" s="47" t="s">
        <v>0</v>
      </c>
      <c r="D89" s="47">
        <f t="shared" si="3"/>
        <v>2012</v>
      </c>
      <c r="E89" s="191" t="s">
        <v>270</v>
      </c>
      <c r="F89" s="47" t="s">
        <v>271</v>
      </c>
      <c r="G89" s="48" t="s">
        <v>272</v>
      </c>
      <c r="H89" s="47" t="s">
        <v>275</v>
      </c>
      <c r="I89" s="49">
        <v>120433</v>
      </c>
      <c r="J89" s="52"/>
    </row>
    <row r="90" spans="1:10" ht="12.75" customHeight="1" x14ac:dyDescent="0.25">
      <c r="A90" s="47" t="s">
        <v>892</v>
      </c>
      <c r="B90" s="47" t="s">
        <v>269</v>
      </c>
      <c r="C90" s="47" t="s">
        <v>0</v>
      </c>
      <c r="D90" s="47">
        <f t="shared" si="3"/>
        <v>2012</v>
      </c>
      <c r="E90" s="191" t="s">
        <v>270</v>
      </c>
      <c r="F90" s="47" t="s">
        <v>271</v>
      </c>
      <c r="G90" s="48" t="s">
        <v>272</v>
      </c>
      <c r="H90" s="47" t="s">
        <v>276</v>
      </c>
      <c r="I90" s="49">
        <v>675432</v>
      </c>
      <c r="J90" s="52"/>
    </row>
    <row r="91" spans="1:10" ht="12.75" customHeight="1" x14ac:dyDescent="0.25">
      <c r="A91" s="47" t="s">
        <v>892</v>
      </c>
      <c r="B91" s="47" t="s">
        <v>269</v>
      </c>
      <c r="C91" s="47" t="s">
        <v>0</v>
      </c>
      <c r="D91" s="47">
        <f t="shared" si="3"/>
        <v>2012</v>
      </c>
      <c r="E91" s="191" t="s">
        <v>270</v>
      </c>
      <c r="F91" s="47" t="s">
        <v>271</v>
      </c>
      <c r="G91" s="48" t="s">
        <v>272</v>
      </c>
      <c r="H91" s="47" t="s">
        <v>277</v>
      </c>
      <c r="I91" s="49">
        <v>427554</v>
      </c>
      <c r="J91" s="52"/>
    </row>
    <row r="92" spans="1:10" ht="12.75" customHeight="1" x14ac:dyDescent="0.25">
      <c r="A92" s="47" t="s">
        <v>892</v>
      </c>
      <c r="B92" s="47" t="s">
        <v>269</v>
      </c>
      <c r="C92" s="47" t="s">
        <v>0</v>
      </c>
      <c r="D92" s="47">
        <f t="shared" si="3"/>
        <v>2012</v>
      </c>
      <c r="E92" s="192">
        <v>10</v>
      </c>
      <c r="F92" s="47" t="s">
        <v>139</v>
      </c>
      <c r="G92" s="48" t="s">
        <v>272</v>
      </c>
      <c r="H92" s="47" t="s">
        <v>276</v>
      </c>
      <c r="I92" s="49">
        <v>547747</v>
      </c>
      <c r="J92" s="52"/>
    </row>
    <row r="93" spans="1:10" ht="12.75" customHeight="1" x14ac:dyDescent="0.25">
      <c r="A93" s="47" t="s">
        <v>892</v>
      </c>
      <c r="B93" s="47" t="s">
        <v>269</v>
      </c>
      <c r="C93" s="47" t="s">
        <v>0</v>
      </c>
      <c r="D93" s="47">
        <f t="shared" si="3"/>
        <v>2012</v>
      </c>
      <c r="E93" s="192">
        <v>10</v>
      </c>
      <c r="F93" s="47" t="s">
        <v>139</v>
      </c>
      <c r="G93" s="48" t="s">
        <v>278</v>
      </c>
      <c r="H93" s="47" t="s">
        <v>276</v>
      </c>
      <c r="I93" s="49">
        <v>206488</v>
      </c>
      <c r="J93" s="52"/>
    </row>
    <row r="94" spans="1:10" ht="12.75" customHeight="1" x14ac:dyDescent="0.25">
      <c r="A94" s="47" t="s">
        <v>892</v>
      </c>
      <c r="B94" s="47" t="s">
        <v>269</v>
      </c>
      <c r="C94" s="47" t="s">
        <v>0</v>
      </c>
      <c r="D94" s="47">
        <f t="shared" si="3"/>
        <v>2012</v>
      </c>
      <c r="E94" s="192">
        <v>10</v>
      </c>
      <c r="F94" s="47" t="s">
        <v>139</v>
      </c>
      <c r="G94" s="48" t="s">
        <v>279</v>
      </c>
      <c r="H94" s="47" t="s">
        <v>276</v>
      </c>
      <c r="I94" s="49">
        <v>205891</v>
      </c>
      <c r="J94" s="52"/>
    </row>
    <row r="95" spans="1:10" ht="12.75" customHeight="1" x14ac:dyDescent="0.25">
      <c r="A95" s="47" t="s">
        <v>892</v>
      </c>
      <c r="B95" s="47" t="s">
        <v>269</v>
      </c>
      <c r="C95" s="47" t="s">
        <v>0</v>
      </c>
      <c r="D95" s="47">
        <f t="shared" si="3"/>
        <v>2012</v>
      </c>
      <c r="E95" s="192">
        <v>10</v>
      </c>
      <c r="F95" s="47" t="s">
        <v>139</v>
      </c>
      <c r="G95" s="48" t="s">
        <v>280</v>
      </c>
      <c r="H95" s="47" t="s">
        <v>276</v>
      </c>
      <c r="I95" s="49">
        <v>597</v>
      </c>
      <c r="J95" s="52"/>
    </row>
    <row r="96" spans="1:10" ht="12.75" customHeight="1" x14ac:dyDescent="0.25">
      <c r="A96" s="47" t="s">
        <v>892</v>
      </c>
      <c r="B96" s="47" t="s">
        <v>269</v>
      </c>
      <c r="C96" s="47" t="s">
        <v>0</v>
      </c>
      <c r="D96" s="47">
        <f t="shared" si="3"/>
        <v>2012</v>
      </c>
      <c r="E96" s="192">
        <v>10</v>
      </c>
      <c r="F96" s="47" t="s">
        <v>139</v>
      </c>
      <c r="G96" s="48" t="s">
        <v>281</v>
      </c>
      <c r="H96" s="47" t="s">
        <v>276</v>
      </c>
      <c r="I96" s="49">
        <v>341259</v>
      </c>
      <c r="J96" s="52"/>
    </row>
    <row r="97" spans="1:10" ht="12.75" customHeight="1" x14ac:dyDescent="0.25">
      <c r="A97" s="47" t="s">
        <v>892</v>
      </c>
      <c r="B97" s="47" t="s">
        <v>269</v>
      </c>
      <c r="C97" s="47" t="s">
        <v>0</v>
      </c>
      <c r="D97" s="47">
        <f t="shared" si="3"/>
        <v>2012</v>
      </c>
      <c r="E97" s="192">
        <v>20</v>
      </c>
      <c r="F97" s="47" t="s">
        <v>251</v>
      </c>
      <c r="G97" s="48" t="s">
        <v>272</v>
      </c>
      <c r="H97" s="47" t="s">
        <v>276</v>
      </c>
      <c r="I97" s="49">
        <v>22640</v>
      </c>
      <c r="J97" s="52"/>
    </row>
    <row r="98" spans="1:10" ht="12.75" customHeight="1" x14ac:dyDescent="0.25">
      <c r="A98" s="47" t="s">
        <v>892</v>
      </c>
      <c r="B98" s="47" t="s">
        <v>269</v>
      </c>
      <c r="C98" s="47" t="s">
        <v>0</v>
      </c>
      <c r="D98" s="47">
        <f t="shared" si="3"/>
        <v>2012</v>
      </c>
      <c r="E98" s="192">
        <v>30</v>
      </c>
      <c r="F98" s="47" t="s">
        <v>140</v>
      </c>
      <c r="G98" s="48" t="s">
        <v>272</v>
      </c>
      <c r="H98" s="47" t="s">
        <v>276</v>
      </c>
      <c r="I98" s="49">
        <v>103871</v>
      </c>
      <c r="J98" s="52"/>
    </row>
    <row r="99" spans="1:10" ht="12.75" customHeight="1" x14ac:dyDescent="0.25">
      <c r="A99" s="47" t="s">
        <v>892</v>
      </c>
      <c r="B99" s="47" t="s">
        <v>269</v>
      </c>
      <c r="C99" s="47" t="s">
        <v>0</v>
      </c>
      <c r="D99" s="47">
        <f t="shared" si="3"/>
        <v>2012</v>
      </c>
      <c r="E99" s="192">
        <v>40</v>
      </c>
      <c r="F99" s="47" t="s">
        <v>141</v>
      </c>
      <c r="G99" s="48" t="s">
        <v>272</v>
      </c>
      <c r="H99" s="47" t="s">
        <v>276</v>
      </c>
      <c r="I99" s="49">
        <v>17</v>
      </c>
      <c r="J99" s="52"/>
    </row>
    <row r="100" spans="1:10" ht="12.75" customHeight="1" x14ac:dyDescent="0.25">
      <c r="A100" s="47" t="s">
        <v>892</v>
      </c>
      <c r="B100" s="47" t="s">
        <v>269</v>
      </c>
      <c r="C100" s="47" t="s">
        <v>0</v>
      </c>
      <c r="D100" s="47">
        <f t="shared" si="3"/>
        <v>2012</v>
      </c>
      <c r="E100" s="192">
        <v>50</v>
      </c>
      <c r="F100" s="47" t="s">
        <v>142</v>
      </c>
      <c r="G100" s="48" t="s">
        <v>272</v>
      </c>
      <c r="H100" s="47" t="s">
        <v>276</v>
      </c>
      <c r="I100" s="49">
        <v>1157</v>
      </c>
      <c r="J100" s="52"/>
    </row>
    <row r="101" spans="1:10" ht="12.75" customHeight="1" x14ac:dyDescent="0.25">
      <c r="A101" s="47" t="s">
        <v>892</v>
      </c>
      <c r="B101" s="47" t="s">
        <v>269</v>
      </c>
      <c r="C101" s="47" t="s">
        <v>0</v>
      </c>
      <c r="D101" s="47">
        <f t="shared" si="3"/>
        <v>2012</v>
      </c>
      <c r="E101" s="192">
        <v>50</v>
      </c>
      <c r="F101" s="47" t="s">
        <v>142</v>
      </c>
      <c r="G101" s="48" t="s">
        <v>282</v>
      </c>
      <c r="H101" s="47" t="s">
        <v>276</v>
      </c>
      <c r="I101" s="49">
        <v>1013</v>
      </c>
      <c r="J101" s="52"/>
    </row>
    <row r="102" spans="1:10" ht="12.75" customHeight="1" x14ac:dyDescent="0.25">
      <c r="A102" s="47" t="s">
        <v>892</v>
      </c>
      <c r="B102" s="47" t="s">
        <v>269</v>
      </c>
      <c r="C102" s="47" t="s">
        <v>0</v>
      </c>
      <c r="D102" s="47">
        <f t="shared" si="3"/>
        <v>2012</v>
      </c>
      <c r="E102" s="192">
        <v>50</v>
      </c>
      <c r="F102" s="47" t="s">
        <v>142</v>
      </c>
      <c r="G102" s="48" t="s">
        <v>283</v>
      </c>
      <c r="H102" s="47" t="s">
        <v>276</v>
      </c>
      <c r="I102" s="49">
        <v>144</v>
      </c>
      <c r="J102" s="52"/>
    </row>
    <row r="103" spans="1:10" ht="12.75" customHeight="1" x14ac:dyDescent="0.25">
      <c r="A103" s="47" t="s">
        <v>892</v>
      </c>
      <c r="B103" s="47" t="s">
        <v>269</v>
      </c>
      <c r="C103" s="47" t="s">
        <v>0</v>
      </c>
      <c r="D103" s="47">
        <f t="shared" si="3"/>
        <v>2012</v>
      </c>
      <c r="E103" s="47" t="s">
        <v>284</v>
      </c>
      <c r="F103" s="33" t="s">
        <v>284</v>
      </c>
      <c r="G103" s="47" t="s">
        <v>255</v>
      </c>
      <c r="H103" s="47" t="s">
        <v>285</v>
      </c>
      <c r="I103" s="49">
        <v>2334</v>
      </c>
      <c r="J103" s="52"/>
    </row>
    <row r="104" spans="1:10" ht="12.75" customHeight="1" x14ac:dyDescent="0.25">
      <c r="A104" s="47" t="s">
        <v>892</v>
      </c>
      <c r="B104" s="47" t="s">
        <v>269</v>
      </c>
      <c r="C104" s="47" t="s">
        <v>0</v>
      </c>
      <c r="D104" s="47">
        <f t="shared" ref="D104:D120" si="4">D$35+5</f>
        <v>2013</v>
      </c>
      <c r="E104" s="191" t="s">
        <v>270</v>
      </c>
      <c r="F104" s="47" t="s">
        <v>271</v>
      </c>
      <c r="G104" s="48" t="s">
        <v>272</v>
      </c>
      <c r="H104" s="47" t="s">
        <v>273</v>
      </c>
      <c r="I104" s="49">
        <v>427554</v>
      </c>
      <c r="J104" s="52"/>
    </row>
    <row r="105" spans="1:10" ht="12.75" customHeight="1" x14ac:dyDescent="0.25">
      <c r="A105" s="47" t="s">
        <v>892</v>
      </c>
      <c r="B105" s="47" t="s">
        <v>269</v>
      </c>
      <c r="C105" s="47" t="s">
        <v>0</v>
      </c>
      <c r="D105" s="47">
        <f t="shared" si="4"/>
        <v>2013</v>
      </c>
      <c r="E105" s="191" t="s">
        <v>270</v>
      </c>
      <c r="F105" s="47" t="s">
        <v>271</v>
      </c>
      <c r="G105" s="48" t="s">
        <v>272</v>
      </c>
      <c r="H105" s="47" t="s">
        <v>274</v>
      </c>
      <c r="I105" s="49">
        <v>650309</v>
      </c>
      <c r="J105" s="52"/>
    </row>
    <row r="106" spans="1:10" ht="12.75" customHeight="1" x14ac:dyDescent="0.25">
      <c r="A106" s="47" t="s">
        <v>892</v>
      </c>
      <c r="B106" s="47" t="s">
        <v>269</v>
      </c>
      <c r="C106" s="47" t="s">
        <v>0</v>
      </c>
      <c r="D106" s="47">
        <f t="shared" si="4"/>
        <v>2013</v>
      </c>
      <c r="E106" s="191" t="s">
        <v>270</v>
      </c>
      <c r="F106" s="47" t="s">
        <v>271</v>
      </c>
      <c r="G106" s="48" t="s">
        <v>272</v>
      </c>
      <c r="H106" s="47" t="s">
        <v>275</v>
      </c>
      <c r="I106" s="49">
        <v>108643</v>
      </c>
      <c r="J106" s="52"/>
    </row>
    <row r="107" spans="1:10" ht="12.75" customHeight="1" x14ac:dyDescent="0.25">
      <c r="A107" s="47" t="s">
        <v>892</v>
      </c>
      <c r="B107" s="47" t="s">
        <v>269</v>
      </c>
      <c r="C107" s="47" t="s">
        <v>0</v>
      </c>
      <c r="D107" s="47">
        <f t="shared" si="4"/>
        <v>2013</v>
      </c>
      <c r="E107" s="191" t="s">
        <v>270</v>
      </c>
      <c r="F107" s="47" t="s">
        <v>271</v>
      </c>
      <c r="G107" s="48" t="s">
        <v>272</v>
      </c>
      <c r="H107" s="47" t="s">
        <v>276</v>
      </c>
      <c r="I107" s="49">
        <v>668713</v>
      </c>
      <c r="J107" s="52"/>
    </row>
    <row r="108" spans="1:10" ht="12.75" customHeight="1" x14ac:dyDescent="0.25">
      <c r="A108" s="47" t="s">
        <v>892</v>
      </c>
      <c r="B108" s="47" t="s">
        <v>269</v>
      </c>
      <c r="C108" s="47" t="s">
        <v>0</v>
      </c>
      <c r="D108" s="47">
        <f t="shared" si="4"/>
        <v>2013</v>
      </c>
      <c r="E108" s="191" t="s">
        <v>270</v>
      </c>
      <c r="F108" s="47" t="s">
        <v>271</v>
      </c>
      <c r="G108" s="48" t="s">
        <v>272</v>
      </c>
      <c r="H108" s="47" t="s">
        <v>277</v>
      </c>
      <c r="I108" s="49">
        <v>409150</v>
      </c>
      <c r="J108" s="52"/>
    </row>
    <row r="109" spans="1:10" ht="12.75" customHeight="1" x14ac:dyDescent="0.25">
      <c r="A109" s="47" t="s">
        <v>892</v>
      </c>
      <c r="B109" s="47" t="s">
        <v>269</v>
      </c>
      <c r="C109" s="47" t="s">
        <v>0</v>
      </c>
      <c r="D109" s="47">
        <f t="shared" si="4"/>
        <v>2013</v>
      </c>
      <c r="E109" s="192">
        <v>10</v>
      </c>
      <c r="F109" s="47" t="s">
        <v>139</v>
      </c>
      <c r="G109" s="48" t="s">
        <v>272</v>
      </c>
      <c r="H109" s="47" t="s">
        <v>276</v>
      </c>
      <c r="I109" s="49">
        <v>540616</v>
      </c>
      <c r="J109" s="52"/>
    </row>
    <row r="110" spans="1:10" ht="12.75" customHeight="1" x14ac:dyDescent="0.25">
      <c r="A110" s="47" t="s">
        <v>892</v>
      </c>
      <c r="B110" s="47" t="s">
        <v>269</v>
      </c>
      <c r="C110" s="47" t="s">
        <v>0</v>
      </c>
      <c r="D110" s="47">
        <f t="shared" si="4"/>
        <v>2013</v>
      </c>
      <c r="E110" s="192">
        <v>10</v>
      </c>
      <c r="F110" s="47" t="s">
        <v>139</v>
      </c>
      <c r="G110" s="48" t="s">
        <v>278</v>
      </c>
      <c r="H110" s="47" t="s">
        <v>276</v>
      </c>
      <c r="I110" s="49">
        <v>195881</v>
      </c>
      <c r="J110" s="52"/>
    </row>
    <row r="111" spans="1:10" ht="12.75" customHeight="1" x14ac:dyDescent="0.25">
      <c r="A111" s="47" t="s">
        <v>892</v>
      </c>
      <c r="B111" s="47" t="s">
        <v>269</v>
      </c>
      <c r="C111" s="47" t="s">
        <v>0</v>
      </c>
      <c r="D111" s="47">
        <f t="shared" si="4"/>
        <v>2013</v>
      </c>
      <c r="E111" s="192">
        <v>10</v>
      </c>
      <c r="F111" s="47" t="s">
        <v>139</v>
      </c>
      <c r="G111" s="48" t="s">
        <v>279</v>
      </c>
      <c r="H111" s="47" t="s">
        <v>276</v>
      </c>
      <c r="I111" s="49">
        <v>195335</v>
      </c>
      <c r="J111" s="52"/>
    </row>
    <row r="112" spans="1:10" ht="12.75" customHeight="1" x14ac:dyDescent="0.25">
      <c r="A112" s="47" t="s">
        <v>892</v>
      </c>
      <c r="B112" s="47" t="s">
        <v>269</v>
      </c>
      <c r="C112" s="47" t="s">
        <v>0</v>
      </c>
      <c r="D112" s="47">
        <f t="shared" si="4"/>
        <v>2013</v>
      </c>
      <c r="E112" s="192">
        <v>10</v>
      </c>
      <c r="F112" s="47" t="s">
        <v>139</v>
      </c>
      <c r="G112" s="48" t="s">
        <v>280</v>
      </c>
      <c r="H112" s="47" t="s">
        <v>276</v>
      </c>
      <c r="I112" s="49">
        <v>546</v>
      </c>
      <c r="J112" s="52"/>
    </row>
    <row r="113" spans="1:10" ht="12.75" customHeight="1" x14ac:dyDescent="0.25">
      <c r="A113" s="47" t="s">
        <v>892</v>
      </c>
      <c r="B113" s="47" t="s">
        <v>269</v>
      </c>
      <c r="C113" s="47" t="s">
        <v>0</v>
      </c>
      <c r="D113" s="47">
        <f t="shared" si="4"/>
        <v>2013</v>
      </c>
      <c r="E113" s="192">
        <v>10</v>
      </c>
      <c r="F113" s="47" t="s">
        <v>139</v>
      </c>
      <c r="G113" s="48" t="s">
        <v>281</v>
      </c>
      <c r="H113" s="47" t="s">
        <v>276</v>
      </c>
      <c r="I113" s="49">
        <v>344735</v>
      </c>
      <c r="J113" s="52"/>
    </row>
    <row r="114" spans="1:10" ht="12.75" customHeight="1" x14ac:dyDescent="0.25">
      <c r="A114" s="47" t="s">
        <v>892</v>
      </c>
      <c r="B114" s="47" t="s">
        <v>269</v>
      </c>
      <c r="C114" s="47" t="s">
        <v>0</v>
      </c>
      <c r="D114" s="47">
        <f t="shared" si="4"/>
        <v>2013</v>
      </c>
      <c r="E114" s="192">
        <v>20</v>
      </c>
      <c r="F114" s="47" t="s">
        <v>251</v>
      </c>
      <c r="G114" s="48" t="s">
        <v>272</v>
      </c>
      <c r="H114" s="47" t="s">
        <v>276</v>
      </c>
      <c r="I114" s="49">
        <v>21329</v>
      </c>
      <c r="J114" s="52"/>
    </row>
    <row r="115" spans="1:10" ht="12.75" customHeight="1" x14ac:dyDescent="0.25">
      <c r="A115" s="47" t="s">
        <v>892</v>
      </c>
      <c r="B115" s="47" t="s">
        <v>269</v>
      </c>
      <c r="C115" s="47" t="s">
        <v>0</v>
      </c>
      <c r="D115" s="47">
        <f t="shared" si="4"/>
        <v>2013</v>
      </c>
      <c r="E115" s="192">
        <v>30</v>
      </c>
      <c r="F115" s="47" t="s">
        <v>140</v>
      </c>
      <c r="G115" s="48" t="s">
        <v>272</v>
      </c>
      <c r="H115" s="47" t="s">
        <v>276</v>
      </c>
      <c r="I115" s="49">
        <v>105540</v>
      </c>
      <c r="J115" s="52"/>
    </row>
    <row r="116" spans="1:10" ht="12.75" customHeight="1" x14ac:dyDescent="0.25">
      <c r="A116" s="47" t="s">
        <v>892</v>
      </c>
      <c r="B116" s="47" t="s">
        <v>269</v>
      </c>
      <c r="C116" s="47" t="s">
        <v>0</v>
      </c>
      <c r="D116" s="47">
        <f t="shared" si="4"/>
        <v>2013</v>
      </c>
      <c r="E116" s="192">
        <v>40</v>
      </c>
      <c r="F116" s="47" t="s">
        <v>141</v>
      </c>
      <c r="G116" s="48" t="s">
        <v>272</v>
      </c>
      <c r="H116" s="47" t="s">
        <v>276</v>
      </c>
      <c r="I116" s="49">
        <v>14</v>
      </c>
      <c r="J116" s="52"/>
    </row>
    <row r="117" spans="1:10" ht="12.75" customHeight="1" x14ac:dyDescent="0.25">
      <c r="A117" s="47" t="s">
        <v>892</v>
      </c>
      <c r="B117" s="47" t="s">
        <v>269</v>
      </c>
      <c r="C117" s="47" t="s">
        <v>0</v>
      </c>
      <c r="D117" s="47">
        <f t="shared" si="4"/>
        <v>2013</v>
      </c>
      <c r="E117" s="192">
        <v>50</v>
      </c>
      <c r="F117" s="47" t="s">
        <v>142</v>
      </c>
      <c r="G117" s="48" t="s">
        <v>272</v>
      </c>
      <c r="H117" s="47" t="s">
        <v>276</v>
      </c>
      <c r="I117" s="49">
        <v>1214</v>
      </c>
      <c r="J117" s="52"/>
    </row>
    <row r="118" spans="1:10" ht="12.75" customHeight="1" x14ac:dyDescent="0.25">
      <c r="A118" s="47" t="s">
        <v>892</v>
      </c>
      <c r="B118" s="47" t="s">
        <v>269</v>
      </c>
      <c r="C118" s="47" t="s">
        <v>0</v>
      </c>
      <c r="D118" s="47">
        <f t="shared" si="4"/>
        <v>2013</v>
      </c>
      <c r="E118" s="192">
        <v>50</v>
      </c>
      <c r="F118" s="47" t="s">
        <v>142</v>
      </c>
      <c r="G118" s="48" t="s">
        <v>282</v>
      </c>
      <c r="H118" s="47" t="s">
        <v>276</v>
      </c>
      <c r="I118" s="49">
        <v>1092</v>
      </c>
      <c r="J118" s="52"/>
    </row>
    <row r="119" spans="1:10" ht="12.75" customHeight="1" x14ac:dyDescent="0.25">
      <c r="A119" s="47" t="s">
        <v>892</v>
      </c>
      <c r="B119" s="47" t="s">
        <v>269</v>
      </c>
      <c r="C119" s="47" t="s">
        <v>0</v>
      </c>
      <c r="D119" s="47">
        <f t="shared" si="4"/>
        <v>2013</v>
      </c>
      <c r="E119" s="192">
        <v>50</v>
      </c>
      <c r="F119" s="47" t="s">
        <v>142</v>
      </c>
      <c r="G119" s="48" t="s">
        <v>283</v>
      </c>
      <c r="H119" s="47" t="s">
        <v>276</v>
      </c>
      <c r="I119" s="49">
        <v>122</v>
      </c>
      <c r="J119" s="52"/>
    </row>
    <row r="120" spans="1:10" ht="12.75" customHeight="1" x14ac:dyDescent="0.25">
      <c r="A120" s="47" t="s">
        <v>892</v>
      </c>
      <c r="B120" s="47" t="s">
        <v>269</v>
      </c>
      <c r="C120" s="47" t="s">
        <v>0</v>
      </c>
      <c r="D120" s="47">
        <f t="shared" si="4"/>
        <v>2013</v>
      </c>
      <c r="E120" s="47" t="s">
        <v>284</v>
      </c>
      <c r="F120" s="33" t="s">
        <v>284</v>
      </c>
      <c r="G120" s="47" t="s">
        <v>255</v>
      </c>
      <c r="H120" s="47" t="s">
        <v>285</v>
      </c>
      <c r="I120" s="49">
        <v>2451</v>
      </c>
      <c r="J120" s="52"/>
    </row>
    <row r="121" spans="1:10" ht="12.75" customHeight="1" x14ac:dyDescent="0.25">
      <c r="A121" s="47" t="s">
        <v>892</v>
      </c>
      <c r="B121" s="47" t="s">
        <v>269</v>
      </c>
      <c r="C121" s="47" t="s">
        <v>0</v>
      </c>
      <c r="D121" s="47">
        <f t="shared" ref="D121:D137" si="5">D$35+6</f>
        <v>2014</v>
      </c>
      <c r="E121" s="191" t="s">
        <v>270</v>
      </c>
      <c r="F121" s="47" t="s">
        <v>271</v>
      </c>
      <c r="G121" s="48" t="s">
        <v>272</v>
      </c>
      <c r="H121" s="47" t="s">
        <v>273</v>
      </c>
      <c r="I121" s="49">
        <v>409150</v>
      </c>
      <c r="J121" s="52"/>
    </row>
    <row r="122" spans="1:10" ht="12.75" customHeight="1" x14ac:dyDescent="0.25">
      <c r="A122" s="47" t="s">
        <v>892</v>
      </c>
      <c r="B122" s="47" t="s">
        <v>269</v>
      </c>
      <c r="C122" s="47" t="s">
        <v>0</v>
      </c>
      <c r="D122" s="47">
        <f t="shared" si="5"/>
        <v>2014</v>
      </c>
      <c r="E122" s="191" t="s">
        <v>270</v>
      </c>
      <c r="F122" s="47" t="s">
        <v>271</v>
      </c>
      <c r="G122" s="48" t="s">
        <v>272</v>
      </c>
      <c r="H122" s="47" t="s">
        <v>274</v>
      </c>
      <c r="I122" s="49">
        <v>628886</v>
      </c>
      <c r="J122" s="52"/>
    </row>
    <row r="123" spans="1:10" ht="12.75" customHeight="1" x14ac:dyDescent="0.25">
      <c r="A123" s="47" t="s">
        <v>892</v>
      </c>
      <c r="B123" s="47" t="s">
        <v>269</v>
      </c>
      <c r="C123" s="47" t="s">
        <v>0</v>
      </c>
      <c r="D123" s="47">
        <f t="shared" si="5"/>
        <v>2014</v>
      </c>
      <c r="E123" s="191" t="s">
        <v>270</v>
      </c>
      <c r="F123" s="47" t="s">
        <v>271</v>
      </c>
      <c r="G123" s="48" t="s">
        <v>272</v>
      </c>
      <c r="H123" s="47" t="s">
        <v>275</v>
      </c>
      <c r="I123" s="49">
        <v>101844</v>
      </c>
      <c r="J123" s="52"/>
    </row>
    <row r="124" spans="1:10" ht="12.75" customHeight="1" x14ac:dyDescent="0.25">
      <c r="A124" s="47" t="s">
        <v>892</v>
      </c>
      <c r="B124" s="47" t="s">
        <v>269</v>
      </c>
      <c r="C124" s="47" t="s">
        <v>0</v>
      </c>
      <c r="D124" s="47">
        <f t="shared" si="5"/>
        <v>2014</v>
      </c>
      <c r="E124" s="191" t="s">
        <v>270</v>
      </c>
      <c r="F124" s="47" t="s">
        <v>271</v>
      </c>
      <c r="G124" s="48" t="s">
        <v>272</v>
      </c>
      <c r="H124" s="47" t="s">
        <v>276</v>
      </c>
      <c r="I124" s="49">
        <v>648930</v>
      </c>
      <c r="J124" s="52"/>
    </row>
    <row r="125" spans="1:10" ht="12.75" customHeight="1" x14ac:dyDescent="0.25">
      <c r="A125" s="47" t="s">
        <v>892</v>
      </c>
      <c r="B125" s="47" t="s">
        <v>269</v>
      </c>
      <c r="C125" s="47" t="s">
        <v>0</v>
      </c>
      <c r="D125" s="47">
        <f t="shared" si="5"/>
        <v>2014</v>
      </c>
      <c r="E125" s="191" t="s">
        <v>270</v>
      </c>
      <c r="F125" s="47" t="s">
        <v>271</v>
      </c>
      <c r="G125" s="48" t="s">
        <v>272</v>
      </c>
      <c r="H125" s="47" t="s">
        <v>277</v>
      </c>
      <c r="I125" s="49">
        <v>389106</v>
      </c>
      <c r="J125" s="52"/>
    </row>
    <row r="126" spans="1:10" ht="12.75" customHeight="1" x14ac:dyDescent="0.25">
      <c r="A126" s="47" t="s">
        <v>892</v>
      </c>
      <c r="B126" s="47" t="s">
        <v>269</v>
      </c>
      <c r="C126" s="47" t="s">
        <v>0</v>
      </c>
      <c r="D126" s="47">
        <f t="shared" si="5"/>
        <v>2014</v>
      </c>
      <c r="E126" s="192">
        <v>10</v>
      </c>
      <c r="F126" s="47" t="s">
        <v>139</v>
      </c>
      <c r="G126" s="48" t="s">
        <v>272</v>
      </c>
      <c r="H126" s="47" t="s">
        <v>276</v>
      </c>
      <c r="I126" s="49">
        <v>527159</v>
      </c>
      <c r="J126" s="52"/>
    </row>
    <row r="127" spans="1:10" ht="12.75" customHeight="1" x14ac:dyDescent="0.25">
      <c r="A127" s="47" t="s">
        <v>892</v>
      </c>
      <c r="B127" s="47" t="s">
        <v>269</v>
      </c>
      <c r="C127" s="47" t="s">
        <v>0</v>
      </c>
      <c r="D127" s="47">
        <f t="shared" si="5"/>
        <v>2014</v>
      </c>
      <c r="E127" s="192">
        <v>10</v>
      </c>
      <c r="F127" s="47" t="s">
        <v>139</v>
      </c>
      <c r="G127" s="48" t="s">
        <v>278</v>
      </c>
      <c r="H127" s="47" t="s">
        <v>276</v>
      </c>
      <c r="I127" s="49">
        <v>191328</v>
      </c>
      <c r="J127" s="52"/>
    </row>
    <row r="128" spans="1:10" ht="12.75" customHeight="1" x14ac:dyDescent="0.25">
      <c r="A128" s="47" t="s">
        <v>892</v>
      </c>
      <c r="B128" s="47" t="s">
        <v>269</v>
      </c>
      <c r="C128" s="47" t="s">
        <v>0</v>
      </c>
      <c r="D128" s="47">
        <f t="shared" si="5"/>
        <v>2014</v>
      </c>
      <c r="E128" s="192">
        <v>10</v>
      </c>
      <c r="F128" s="47" t="s">
        <v>139</v>
      </c>
      <c r="G128" s="48" t="s">
        <v>279</v>
      </c>
      <c r="H128" s="47" t="s">
        <v>276</v>
      </c>
      <c r="I128" s="49">
        <v>190917</v>
      </c>
      <c r="J128" s="52"/>
    </row>
    <row r="129" spans="1:10" ht="12.75" customHeight="1" x14ac:dyDescent="0.25">
      <c r="A129" s="47" t="s">
        <v>892</v>
      </c>
      <c r="B129" s="47" t="s">
        <v>269</v>
      </c>
      <c r="C129" s="47" t="s">
        <v>0</v>
      </c>
      <c r="D129" s="47">
        <f t="shared" si="5"/>
        <v>2014</v>
      </c>
      <c r="E129" s="192">
        <v>10</v>
      </c>
      <c r="F129" s="47" t="s">
        <v>139</v>
      </c>
      <c r="G129" s="48" t="s">
        <v>280</v>
      </c>
      <c r="H129" s="47" t="s">
        <v>276</v>
      </c>
      <c r="I129" s="49">
        <v>411</v>
      </c>
      <c r="J129" s="52"/>
    </row>
    <row r="130" spans="1:10" ht="12.75" customHeight="1" x14ac:dyDescent="0.25">
      <c r="A130" s="47" t="s">
        <v>892</v>
      </c>
      <c r="B130" s="47" t="s">
        <v>269</v>
      </c>
      <c r="C130" s="47" t="s">
        <v>0</v>
      </c>
      <c r="D130" s="47">
        <f t="shared" si="5"/>
        <v>2014</v>
      </c>
      <c r="E130" s="192">
        <v>10</v>
      </c>
      <c r="F130" s="47" t="s">
        <v>139</v>
      </c>
      <c r="G130" s="48" t="s">
        <v>281</v>
      </c>
      <c r="H130" s="47" t="s">
        <v>276</v>
      </c>
      <c r="I130" s="49">
        <v>335831</v>
      </c>
      <c r="J130" s="52"/>
    </row>
    <row r="131" spans="1:10" ht="12.75" customHeight="1" x14ac:dyDescent="0.25">
      <c r="A131" s="47" t="s">
        <v>892</v>
      </c>
      <c r="B131" s="47" t="s">
        <v>269</v>
      </c>
      <c r="C131" s="47" t="s">
        <v>0</v>
      </c>
      <c r="D131" s="47">
        <f t="shared" si="5"/>
        <v>2014</v>
      </c>
      <c r="E131" s="192">
        <v>20</v>
      </c>
      <c r="F131" s="47" t="s">
        <v>251</v>
      </c>
      <c r="G131" s="48" t="s">
        <v>272</v>
      </c>
      <c r="H131" s="47" t="s">
        <v>276</v>
      </c>
      <c r="I131" s="49">
        <v>13724</v>
      </c>
      <c r="J131" s="52"/>
    </row>
    <row r="132" spans="1:10" ht="12.75" customHeight="1" x14ac:dyDescent="0.25">
      <c r="A132" s="47" t="s">
        <v>892</v>
      </c>
      <c r="B132" s="47" t="s">
        <v>269</v>
      </c>
      <c r="C132" s="47" t="s">
        <v>0</v>
      </c>
      <c r="D132" s="47">
        <f t="shared" si="5"/>
        <v>2014</v>
      </c>
      <c r="E132" s="192">
        <v>30</v>
      </c>
      <c r="F132" s="47" t="s">
        <v>140</v>
      </c>
      <c r="G132" s="48" t="s">
        <v>272</v>
      </c>
      <c r="H132" s="47" t="s">
        <v>276</v>
      </c>
      <c r="I132" s="49">
        <v>106618</v>
      </c>
      <c r="J132" s="52"/>
    </row>
    <row r="133" spans="1:10" ht="12.75" customHeight="1" x14ac:dyDescent="0.25">
      <c r="A133" s="47" t="s">
        <v>892</v>
      </c>
      <c r="B133" s="47" t="s">
        <v>269</v>
      </c>
      <c r="C133" s="47" t="s">
        <v>0</v>
      </c>
      <c r="D133" s="47">
        <f t="shared" si="5"/>
        <v>2014</v>
      </c>
      <c r="E133" s="192">
        <v>40</v>
      </c>
      <c r="F133" s="47" t="s">
        <v>141</v>
      </c>
      <c r="G133" s="48" t="s">
        <v>272</v>
      </c>
      <c r="H133" s="47" t="s">
        <v>276</v>
      </c>
      <c r="I133" s="49">
        <v>12</v>
      </c>
      <c r="J133" s="52"/>
    </row>
    <row r="134" spans="1:10" ht="12.75" customHeight="1" x14ac:dyDescent="0.25">
      <c r="A134" s="47" t="s">
        <v>892</v>
      </c>
      <c r="B134" s="47" t="s">
        <v>269</v>
      </c>
      <c r="C134" s="47" t="s">
        <v>0</v>
      </c>
      <c r="D134" s="47">
        <f t="shared" si="5"/>
        <v>2014</v>
      </c>
      <c r="E134" s="192">
        <v>50</v>
      </c>
      <c r="F134" s="47" t="s">
        <v>142</v>
      </c>
      <c r="G134" s="48" t="s">
        <v>272</v>
      </c>
      <c r="H134" s="47" t="s">
        <v>276</v>
      </c>
      <c r="I134" s="49">
        <v>1417</v>
      </c>
      <c r="J134" s="52"/>
    </row>
    <row r="135" spans="1:10" ht="12.75" customHeight="1" x14ac:dyDescent="0.25">
      <c r="A135" s="47" t="s">
        <v>892</v>
      </c>
      <c r="B135" s="47" t="s">
        <v>269</v>
      </c>
      <c r="C135" s="47" t="s">
        <v>0</v>
      </c>
      <c r="D135" s="47">
        <f t="shared" si="5"/>
        <v>2014</v>
      </c>
      <c r="E135" s="192">
        <v>50</v>
      </c>
      <c r="F135" s="47" t="s">
        <v>142</v>
      </c>
      <c r="G135" s="48" t="s">
        <v>282</v>
      </c>
      <c r="H135" s="47" t="s">
        <v>276</v>
      </c>
      <c r="I135" s="49">
        <v>1295</v>
      </c>
      <c r="J135" s="52"/>
    </row>
    <row r="136" spans="1:10" ht="12.75" customHeight="1" x14ac:dyDescent="0.25">
      <c r="A136" s="47" t="s">
        <v>892</v>
      </c>
      <c r="B136" s="47" t="s">
        <v>269</v>
      </c>
      <c r="C136" s="47" t="s">
        <v>0</v>
      </c>
      <c r="D136" s="47">
        <f t="shared" si="5"/>
        <v>2014</v>
      </c>
      <c r="E136" s="192">
        <v>50</v>
      </c>
      <c r="F136" s="47" t="s">
        <v>142</v>
      </c>
      <c r="G136" s="48" t="s">
        <v>283</v>
      </c>
      <c r="H136" s="47" t="s">
        <v>276</v>
      </c>
      <c r="I136" s="49">
        <v>122</v>
      </c>
      <c r="J136" s="52"/>
    </row>
    <row r="137" spans="1:10" ht="12.75" customHeight="1" x14ac:dyDescent="0.25">
      <c r="A137" s="47" t="s">
        <v>892</v>
      </c>
      <c r="B137" s="47" t="s">
        <v>269</v>
      </c>
      <c r="C137" s="47" t="s">
        <v>0</v>
      </c>
      <c r="D137" s="47">
        <f t="shared" si="5"/>
        <v>2014</v>
      </c>
      <c r="E137" s="47" t="s">
        <v>284</v>
      </c>
      <c r="F137" s="33" t="s">
        <v>284</v>
      </c>
      <c r="G137" s="47" t="s">
        <v>255</v>
      </c>
      <c r="H137" s="47" t="s">
        <v>285</v>
      </c>
      <c r="I137" s="49">
        <v>2528</v>
      </c>
      <c r="J137" s="52"/>
    </row>
    <row r="138" spans="1:10" ht="12.75" customHeight="1" x14ac:dyDescent="0.25">
      <c r="A138" s="47" t="s">
        <v>892</v>
      </c>
      <c r="B138" s="47" t="s">
        <v>269</v>
      </c>
      <c r="C138" s="47" t="s">
        <v>0</v>
      </c>
      <c r="D138" s="47">
        <f t="shared" ref="D138:D154" si="6">D$35+7</f>
        <v>2015</v>
      </c>
      <c r="E138" s="191" t="s">
        <v>270</v>
      </c>
      <c r="F138" s="47" t="s">
        <v>271</v>
      </c>
      <c r="G138" s="48" t="s">
        <v>272</v>
      </c>
      <c r="H138" s="47" t="s">
        <v>273</v>
      </c>
      <c r="I138" s="49">
        <v>389106</v>
      </c>
      <c r="J138" s="52"/>
    </row>
    <row r="139" spans="1:10" ht="12.75" customHeight="1" x14ac:dyDescent="0.25">
      <c r="A139" s="47" t="s">
        <v>892</v>
      </c>
      <c r="B139" s="47" t="s">
        <v>269</v>
      </c>
      <c r="C139" s="47" t="s">
        <v>0</v>
      </c>
      <c r="D139" s="47">
        <f t="shared" si="6"/>
        <v>2015</v>
      </c>
      <c r="E139" s="191" t="s">
        <v>270</v>
      </c>
      <c r="F139" s="47" t="s">
        <v>271</v>
      </c>
      <c r="G139" s="48" t="s">
        <v>272</v>
      </c>
      <c r="H139" s="47" t="s">
        <v>274</v>
      </c>
      <c r="I139" s="49">
        <v>654382</v>
      </c>
      <c r="J139" s="52"/>
    </row>
    <row r="140" spans="1:10" ht="12.75" customHeight="1" x14ac:dyDescent="0.25">
      <c r="A140" s="47" t="s">
        <v>892</v>
      </c>
      <c r="B140" s="47" t="s">
        <v>269</v>
      </c>
      <c r="C140" s="47" t="s">
        <v>0</v>
      </c>
      <c r="D140" s="47">
        <f t="shared" si="6"/>
        <v>2015</v>
      </c>
      <c r="E140" s="191" t="s">
        <v>270</v>
      </c>
      <c r="F140" s="47" t="s">
        <v>271</v>
      </c>
      <c r="G140" s="48" t="s">
        <v>272</v>
      </c>
      <c r="H140" s="47" t="s">
        <v>275</v>
      </c>
      <c r="I140" s="49">
        <v>99991</v>
      </c>
      <c r="J140" s="52"/>
    </row>
    <row r="141" spans="1:10" ht="12.75" customHeight="1" x14ac:dyDescent="0.25">
      <c r="A141" s="47" t="s">
        <v>892</v>
      </c>
      <c r="B141" s="47" t="s">
        <v>269</v>
      </c>
      <c r="C141" s="47" t="s">
        <v>0</v>
      </c>
      <c r="D141" s="47">
        <f t="shared" si="6"/>
        <v>2015</v>
      </c>
      <c r="E141" s="191" t="s">
        <v>270</v>
      </c>
      <c r="F141" s="47" t="s">
        <v>271</v>
      </c>
      <c r="G141" s="48" t="s">
        <v>272</v>
      </c>
      <c r="H141" s="47" t="s">
        <v>276</v>
      </c>
      <c r="I141" s="49">
        <v>657600</v>
      </c>
      <c r="J141" s="52"/>
    </row>
    <row r="142" spans="1:10" ht="12.75" customHeight="1" x14ac:dyDescent="0.25">
      <c r="A142" s="47" t="s">
        <v>892</v>
      </c>
      <c r="B142" s="47" t="s">
        <v>269</v>
      </c>
      <c r="C142" s="47" t="s">
        <v>0</v>
      </c>
      <c r="D142" s="47">
        <f t="shared" si="6"/>
        <v>2015</v>
      </c>
      <c r="E142" s="191" t="s">
        <v>270</v>
      </c>
      <c r="F142" s="47" t="s">
        <v>271</v>
      </c>
      <c r="G142" s="48" t="s">
        <v>272</v>
      </c>
      <c r="H142" s="47" t="s">
        <v>277</v>
      </c>
      <c r="I142" s="49">
        <v>385888</v>
      </c>
      <c r="J142" s="52"/>
    </row>
    <row r="143" spans="1:10" ht="12.75" customHeight="1" x14ac:dyDescent="0.25">
      <c r="A143" s="47" t="s">
        <v>892</v>
      </c>
      <c r="B143" s="47" t="s">
        <v>269</v>
      </c>
      <c r="C143" s="47" t="s">
        <v>0</v>
      </c>
      <c r="D143" s="47">
        <f t="shared" si="6"/>
        <v>2015</v>
      </c>
      <c r="E143" s="192">
        <v>10</v>
      </c>
      <c r="F143" s="47" t="s">
        <v>139</v>
      </c>
      <c r="G143" s="48" t="s">
        <v>272</v>
      </c>
      <c r="H143" s="47" t="s">
        <v>276</v>
      </c>
      <c r="I143" s="49">
        <v>531926</v>
      </c>
      <c r="J143" s="52"/>
    </row>
    <row r="144" spans="1:10" ht="12.75" customHeight="1" x14ac:dyDescent="0.25">
      <c r="A144" s="47" t="s">
        <v>892</v>
      </c>
      <c r="B144" s="47" t="s">
        <v>269</v>
      </c>
      <c r="C144" s="47" t="s">
        <v>0</v>
      </c>
      <c r="D144" s="47">
        <f t="shared" si="6"/>
        <v>2015</v>
      </c>
      <c r="E144" s="192">
        <v>10</v>
      </c>
      <c r="F144" s="47" t="s">
        <v>139</v>
      </c>
      <c r="G144" s="48" t="s">
        <v>278</v>
      </c>
      <c r="H144" s="47" t="s">
        <v>276</v>
      </c>
      <c r="I144" s="49">
        <v>186236</v>
      </c>
      <c r="J144" s="52"/>
    </row>
    <row r="145" spans="1:10" ht="12.75" customHeight="1" x14ac:dyDescent="0.25">
      <c r="A145" s="47" t="s">
        <v>892</v>
      </c>
      <c r="B145" s="47" t="s">
        <v>269</v>
      </c>
      <c r="C145" s="47" t="s">
        <v>0</v>
      </c>
      <c r="D145" s="47">
        <f t="shared" si="6"/>
        <v>2015</v>
      </c>
      <c r="E145" s="192">
        <v>10</v>
      </c>
      <c r="F145" s="47" t="s">
        <v>139</v>
      </c>
      <c r="G145" s="48" t="s">
        <v>279</v>
      </c>
      <c r="H145" s="47" t="s">
        <v>276</v>
      </c>
      <c r="I145" s="49">
        <v>185853</v>
      </c>
      <c r="J145" s="52"/>
    </row>
    <row r="146" spans="1:10" ht="12.75" customHeight="1" x14ac:dyDescent="0.25">
      <c r="A146" s="47" t="s">
        <v>892</v>
      </c>
      <c r="B146" s="47" t="s">
        <v>269</v>
      </c>
      <c r="C146" s="47" t="s">
        <v>0</v>
      </c>
      <c r="D146" s="47">
        <f t="shared" si="6"/>
        <v>2015</v>
      </c>
      <c r="E146" s="192">
        <v>10</v>
      </c>
      <c r="F146" s="47" t="s">
        <v>139</v>
      </c>
      <c r="G146" s="48" t="s">
        <v>280</v>
      </c>
      <c r="H146" s="47" t="s">
        <v>276</v>
      </c>
      <c r="I146" s="49">
        <v>383</v>
      </c>
      <c r="J146" s="52"/>
    </row>
    <row r="147" spans="1:10" ht="12.75" customHeight="1" x14ac:dyDescent="0.25">
      <c r="A147" s="47" t="s">
        <v>892</v>
      </c>
      <c r="B147" s="47" t="s">
        <v>269</v>
      </c>
      <c r="C147" s="47" t="s">
        <v>0</v>
      </c>
      <c r="D147" s="47">
        <f t="shared" si="6"/>
        <v>2015</v>
      </c>
      <c r="E147" s="192">
        <v>10</v>
      </c>
      <c r="F147" s="47" t="s">
        <v>139</v>
      </c>
      <c r="G147" s="48" t="s">
        <v>281</v>
      </c>
      <c r="H147" s="47" t="s">
        <v>276</v>
      </c>
      <c r="I147" s="49">
        <v>345690</v>
      </c>
      <c r="J147" s="52"/>
    </row>
    <row r="148" spans="1:10" ht="12.75" customHeight="1" x14ac:dyDescent="0.25">
      <c r="A148" s="47" t="s">
        <v>892</v>
      </c>
      <c r="B148" s="47" t="s">
        <v>269</v>
      </c>
      <c r="C148" s="47" t="s">
        <v>0</v>
      </c>
      <c r="D148" s="47">
        <f t="shared" si="6"/>
        <v>2015</v>
      </c>
      <c r="E148" s="192">
        <v>20</v>
      </c>
      <c r="F148" s="47" t="s">
        <v>251</v>
      </c>
      <c r="G148" s="48" t="s">
        <v>272</v>
      </c>
      <c r="H148" s="47" t="s">
        <v>276</v>
      </c>
      <c r="I148" s="49">
        <v>10284</v>
      </c>
      <c r="J148" s="52"/>
    </row>
    <row r="149" spans="1:10" ht="12.75" customHeight="1" x14ac:dyDescent="0.25">
      <c r="A149" s="47" t="s">
        <v>892</v>
      </c>
      <c r="B149" s="47" t="s">
        <v>269</v>
      </c>
      <c r="C149" s="47" t="s">
        <v>0</v>
      </c>
      <c r="D149" s="47">
        <f t="shared" si="6"/>
        <v>2015</v>
      </c>
      <c r="E149" s="192">
        <v>30</v>
      </c>
      <c r="F149" s="47" t="s">
        <v>140</v>
      </c>
      <c r="G149" s="48" t="s">
        <v>272</v>
      </c>
      <c r="H149" s="47" t="s">
        <v>276</v>
      </c>
      <c r="I149" s="49">
        <v>113909</v>
      </c>
      <c r="J149" s="52"/>
    </row>
    <row r="150" spans="1:10" ht="12.75" customHeight="1" x14ac:dyDescent="0.25">
      <c r="A150" s="47" t="s">
        <v>892</v>
      </c>
      <c r="B150" s="47" t="s">
        <v>269</v>
      </c>
      <c r="C150" s="47" t="s">
        <v>0</v>
      </c>
      <c r="D150" s="47">
        <f t="shared" si="6"/>
        <v>2015</v>
      </c>
      <c r="E150" s="192">
        <v>40</v>
      </c>
      <c r="F150" s="47" t="s">
        <v>141</v>
      </c>
      <c r="G150" s="48" t="s">
        <v>272</v>
      </c>
      <c r="H150" s="47" t="s">
        <v>276</v>
      </c>
      <c r="I150" s="49">
        <v>23</v>
      </c>
      <c r="J150" s="52"/>
    </row>
    <row r="151" spans="1:10" ht="12.75" customHeight="1" x14ac:dyDescent="0.25">
      <c r="A151" s="47" t="s">
        <v>892</v>
      </c>
      <c r="B151" s="47" t="s">
        <v>269</v>
      </c>
      <c r="C151" s="47" t="s">
        <v>0</v>
      </c>
      <c r="D151" s="47">
        <f t="shared" si="6"/>
        <v>2015</v>
      </c>
      <c r="E151" s="192">
        <v>50</v>
      </c>
      <c r="F151" s="47" t="s">
        <v>142</v>
      </c>
      <c r="G151" s="48" t="s">
        <v>272</v>
      </c>
      <c r="H151" s="47" t="s">
        <v>276</v>
      </c>
      <c r="I151" s="49">
        <v>1458</v>
      </c>
      <c r="J151" s="52"/>
    </row>
    <row r="152" spans="1:10" ht="12.75" customHeight="1" x14ac:dyDescent="0.25">
      <c r="A152" s="47" t="s">
        <v>892</v>
      </c>
      <c r="B152" s="47" t="s">
        <v>269</v>
      </c>
      <c r="C152" s="47" t="s">
        <v>0</v>
      </c>
      <c r="D152" s="47">
        <f t="shared" si="6"/>
        <v>2015</v>
      </c>
      <c r="E152" s="192">
        <v>50</v>
      </c>
      <c r="F152" s="47" t="s">
        <v>142</v>
      </c>
      <c r="G152" s="48" t="s">
        <v>282</v>
      </c>
      <c r="H152" s="47" t="s">
        <v>276</v>
      </c>
      <c r="I152" s="49">
        <v>1345</v>
      </c>
      <c r="J152" s="52"/>
    </row>
    <row r="153" spans="1:10" ht="12.75" customHeight="1" x14ac:dyDescent="0.25">
      <c r="A153" s="47" t="s">
        <v>892</v>
      </c>
      <c r="B153" s="47" t="s">
        <v>269</v>
      </c>
      <c r="C153" s="47" t="s">
        <v>0</v>
      </c>
      <c r="D153" s="47">
        <f t="shared" si="6"/>
        <v>2015</v>
      </c>
      <c r="E153" s="192">
        <v>50</v>
      </c>
      <c r="F153" s="47" t="s">
        <v>142</v>
      </c>
      <c r="G153" s="48" t="s">
        <v>283</v>
      </c>
      <c r="H153" s="47" t="s">
        <v>276</v>
      </c>
      <c r="I153" s="49">
        <v>113</v>
      </c>
      <c r="J153" s="52"/>
    </row>
    <row r="154" spans="1:10" ht="12.75" customHeight="1" x14ac:dyDescent="0.25">
      <c r="A154" s="47" t="s">
        <v>892</v>
      </c>
      <c r="B154" s="47" t="s">
        <v>269</v>
      </c>
      <c r="C154" s="47" t="s">
        <v>0</v>
      </c>
      <c r="D154" s="47">
        <f t="shared" si="6"/>
        <v>2015</v>
      </c>
      <c r="E154" s="47" t="s">
        <v>284</v>
      </c>
      <c r="F154" s="33" t="s">
        <v>284</v>
      </c>
      <c r="G154" s="47" t="s">
        <v>255</v>
      </c>
      <c r="H154" s="47" t="s">
        <v>285</v>
      </c>
      <c r="I154" s="49">
        <v>2578</v>
      </c>
      <c r="J154" s="52"/>
    </row>
    <row r="155" spans="1:10" ht="12.75" customHeight="1" x14ac:dyDescent="0.25">
      <c r="A155" s="47" t="s">
        <v>892</v>
      </c>
      <c r="B155" s="47" t="s">
        <v>269</v>
      </c>
      <c r="C155" s="47" t="s">
        <v>0</v>
      </c>
      <c r="D155" s="47">
        <f t="shared" ref="D155:D171" si="7">D$35+8</f>
        <v>2016</v>
      </c>
      <c r="E155" s="191" t="s">
        <v>270</v>
      </c>
      <c r="F155" s="47" t="s">
        <v>271</v>
      </c>
      <c r="G155" s="48" t="s">
        <v>272</v>
      </c>
      <c r="H155" s="47" t="s">
        <v>273</v>
      </c>
      <c r="I155" s="49">
        <v>385888</v>
      </c>
      <c r="J155" s="52"/>
    </row>
    <row r="156" spans="1:10" ht="12.75" customHeight="1" x14ac:dyDescent="0.25">
      <c r="A156" s="47" t="s">
        <v>892</v>
      </c>
      <c r="B156" s="47" t="s">
        <v>269</v>
      </c>
      <c r="C156" s="47" t="s">
        <v>0</v>
      </c>
      <c r="D156" s="47">
        <f t="shared" si="7"/>
        <v>2016</v>
      </c>
      <c r="E156" s="191" t="s">
        <v>270</v>
      </c>
      <c r="F156" s="47" t="s">
        <v>271</v>
      </c>
      <c r="G156" s="48" t="s">
        <v>272</v>
      </c>
      <c r="H156" s="47" t="s">
        <v>274</v>
      </c>
      <c r="I156" s="49">
        <v>617859</v>
      </c>
      <c r="J156" s="52"/>
    </row>
    <row r="157" spans="1:10" ht="12.75" customHeight="1" x14ac:dyDescent="0.25">
      <c r="A157" s="47" t="s">
        <v>892</v>
      </c>
      <c r="B157" s="47" t="s">
        <v>269</v>
      </c>
      <c r="C157" s="47" t="s">
        <v>0</v>
      </c>
      <c r="D157" s="47">
        <f t="shared" si="7"/>
        <v>2016</v>
      </c>
      <c r="E157" s="191" t="s">
        <v>270</v>
      </c>
      <c r="F157" s="47" t="s">
        <v>271</v>
      </c>
      <c r="G157" s="48" t="s">
        <v>272</v>
      </c>
      <c r="H157" s="47" t="s">
        <v>275</v>
      </c>
      <c r="I157" s="49">
        <v>97581</v>
      </c>
      <c r="J157" s="52"/>
    </row>
    <row r="158" spans="1:10" ht="12.75" customHeight="1" x14ac:dyDescent="0.25">
      <c r="A158" s="47" t="s">
        <v>892</v>
      </c>
      <c r="B158" s="47" t="s">
        <v>269</v>
      </c>
      <c r="C158" s="47" t="s">
        <v>0</v>
      </c>
      <c r="D158" s="47">
        <f t="shared" si="7"/>
        <v>2016</v>
      </c>
      <c r="E158" s="191" t="s">
        <v>270</v>
      </c>
      <c r="F158" s="47" t="s">
        <v>271</v>
      </c>
      <c r="G158" s="48" t="s">
        <v>272</v>
      </c>
      <c r="H158" s="47" t="s">
        <v>276</v>
      </c>
      <c r="I158" s="49">
        <v>651883</v>
      </c>
      <c r="J158" s="52"/>
    </row>
    <row r="159" spans="1:10" ht="12.75" customHeight="1" x14ac:dyDescent="0.25">
      <c r="A159" s="47" t="s">
        <v>892</v>
      </c>
      <c r="B159" s="47" t="s">
        <v>269</v>
      </c>
      <c r="C159" s="47" t="s">
        <v>0</v>
      </c>
      <c r="D159" s="47">
        <f t="shared" si="7"/>
        <v>2016</v>
      </c>
      <c r="E159" s="191" t="s">
        <v>270</v>
      </c>
      <c r="F159" s="47" t="s">
        <v>271</v>
      </c>
      <c r="G159" s="48" t="s">
        <v>272</v>
      </c>
      <c r="H159" s="47" t="s">
        <v>277</v>
      </c>
      <c r="I159" s="49">
        <v>351864</v>
      </c>
      <c r="J159" s="52"/>
    </row>
    <row r="160" spans="1:10" ht="12.75" customHeight="1" x14ac:dyDescent="0.25">
      <c r="A160" s="47" t="s">
        <v>892</v>
      </c>
      <c r="B160" s="47" t="s">
        <v>269</v>
      </c>
      <c r="C160" s="47" t="s">
        <v>0</v>
      </c>
      <c r="D160" s="47">
        <f t="shared" si="7"/>
        <v>2016</v>
      </c>
      <c r="E160" s="192">
        <v>10</v>
      </c>
      <c r="F160" s="47" t="s">
        <v>139</v>
      </c>
      <c r="G160" s="48" t="s">
        <v>272</v>
      </c>
      <c r="H160" s="47" t="s">
        <v>276</v>
      </c>
      <c r="I160" s="49">
        <v>522250</v>
      </c>
      <c r="J160" s="52"/>
    </row>
    <row r="161" spans="1:10" ht="12.75" customHeight="1" x14ac:dyDescent="0.25">
      <c r="A161" s="47" t="s">
        <v>892</v>
      </c>
      <c r="B161" s="47" t="s">
        <v>269</v>
      </c>
      <c r="C161" s="47" t="s">
        <v>0</v>
      </c>
      <c r="D161" s="47">
        <f t="shared" si="7"/>
        <v>2016</v>
      </c>
      <c r="E161" s="192">
        <v>10</v>
      </c>
      <c r="F161" s="47" t="s">
        <v>139</v>
      </c>
      <c r="G161" s="48" t="s">
        <v>278</v>
      </c>
      <c r="H161" s="47" t="s">
        <v>276</v>
      </c>
      <c r="I161" s="49">
        <v>184352</v>
      </c>
      <c r="J161" s="52"/>
    </row>
    <row r="162" spans="1:10" ht="12.75" customHeight="1" x14ac:dyDescent="0.25">
      <c r="A162" s="47" t="s">
        <v>892</v>
      </c>
      <c r="B162" s="47" t="s">
        <v>269</v>
      </c>
      <c r="C162" s="47" t="s">
        <v>0</v>
      </c>
      <c r="D162" s="47">
        <f t="shared" si="7"/>
        <v>2016</v>
      </c>
      <c r="E162" s="192">
        <v>10</v>
      </c>
      <c r="F162" s="47" t="s">
        <v>139</v>
      </c>
      <c r="G162" s="48" t="s">
        <v>279</v>
      </c>
      <c r="H162" s="47" t="s">
        <v>276</v>
      </c>
      <c r="I162" s="49">
        <v>184025</v>
      </c>
      <c r="J162" s="52"/>
    </row>
    <row r="163" spans="1:10" ht="12.75" customHeight="1" x14ac:dyDescent="0.25">
      <c r="A163" s="47" t="s">
        <v>892</v>
      </c>
      <c r="B163" s="47" t="s">
        <v>269</v>
      </c>
      <c r="C163" s="47" t="s">
        <v>0</v>
      </c>
      <c r="D163" s="47">
        <f t="shared" si="7"/>
        <v>2016</v>
      </c>
      <c r="E163" s="192">
        <v>10</v>
      </c>
      <c r="F163" s="47" t="s">
        <v>139</v>
      </c>
      <c r="G163" s="48" t="s">
        <v>280</v>
      </c>
      <c r="H163" s="47" t="s">
        <v>276</v>
      </c>
      <c r="I163" s="49">
        <v>327</v>
      </c>
      <c r="J163" s="52"/>
    </row>
    <row r="164" spans="1:10" ht="12.75" customHeight="1" x14ac:dyDescent="0.25">
      <c r="A164" s="47" t="s">
        <v>892</v>
      </c>
      <c r="B164" s="47" t="s">
        <v>269</v>
      </c>
      <c r="C164" s="47" t="s">
        <v>0</v>
      </c>
      <c r="D164" s="47">
        <f t="shared" si="7"/>
        <v>2016</v>
      </c>
      <c r="E164" s="192">
        <v>10</v>
      </c>
      <c r="F164" s="47" t="s">
        <v>139</v>
      </c>
      <c r="G164" s="48" t="s">
        <v>281</v>
      </c>
      <c r="H164" s="47" t="s">
        <v>276</v>
      </c>
      <c r="I164" s="49">
        <v>337898</v>
      </c>
      <c r="J164" s="52"/>
    </row>
    <row r="165" spans="1:10" ht="12.75" customHeight="1" x14ac:dyDescent="0.25">
      <c r="A165" s="47" t="s">
        <v>892</v>
      </c>
      <c r="B165" s="47" t="s">
        <v>269</v>
      </c>
      <c r="C165" s="47" t="s">
        <v>0</v>
      </c>
      <c r="D165" s="47">
        <f t="shared" si="7"/>
        <v>2016</v>
      </c>
      <c r="E165" s="192">
        <v>20</v>
      </c>
      <c r="F165" s="47" t="s">
        <v>251</v>
      </c>
      <c r="G165" s="48" t="s">
        <v>272</v>
      </c>
      <c r="H165" s="47" t="s">
        <v>276</v>
      </c>
      <c r="I165" s="49">
        <v>8175</v>
      </c>
      <c r="J165" s="52"/>
    </row>
    <row r="166" spans="1:10" ht="12.75" customHeight="1" x14ac:dyDescent="0.25">
      <c r="A166" s="47" t="s">
        <v>892</v>
      </c>
      <c r="B166" s="47" t="s">
        <v>269</v>
      </c>
      <c r="C166" s="47" t="s">
        <v>0</v>
      </c>
      <c r="D166" s="47">
        <f t="shared" si="7"/>
        <v>2016</v>
      </c>
      <c r="E166" s="192">
        <v>30</v>
      </c>
      <c r="F166" s="47" t="s">
        <v>140</v>
      </c>
      <c r="G166" s="48" t="s">
        <v>272</v>
      </c>
      <c r="H166" s="47" t="s">
        <v>276</v>
      </c>
      <c r="I166" s="49">
        <v>119878</v>
      </c>
      <c r="J166" s="52"/>
    </row>
    <row r="167" spans="1:10" ht="12.75" customHeight="1" x14ac:dyDescent="0.25">
      <c r="A167" s="47" t="s">
        <v>892</v>
      </c>
      <c r="B167" s="47" t="s">
        <v>269</v>
      </c>
      <c r="C167" s="47" t="s">
        <v>0</v>
      </c>
      <c r="D167" s="47">
        <f t="shared" si="7"/>
        <v>2016</v>
      </c>
      <c r="E167" s="192">
        <v>40</v>
      </c>
      <c r="F167" s="47" t="s">
        <v>141</v>
      </c>
      <c r="G167" s="48" t="s">
        <v>272</v>
      </c>
      <c r="H167" s="47" t="s">
        <v>276</v>
      </c>
      <c r="I167" s="49">
        <v>21</v>
      </c>
      <c r="J167" s="52"/>
    </row>
    <row r="168" spans="1:10" ht="12.75" customHeight="1" x14ac:dyDescent="0.25">
      <c r="A168" s="47" t="s">
        <v>892</v>
      </c>
      <c r="B168" s="47" t="s">
        <v>269</v>
      </c>
      <c r="C168" s="47" t="s">
        <v>0</v>
      </c>
      <c r="D168" s="47">
        <f t="shared" si="7"/>
        <v>2016</v>
      </c>
      <c r="E168" s="192">
        <v>50</v>
      </c>
      <c r="F168" s="47" t="s">
        <v>142</v>
      </c>
      <c r="G168" s="48" t="s">
        <v>272</v>
      </c>
      <c r="H168" s="47" t="s">
        <v>276</v>
      </c>
      <c r="I168" s="49">
        <v>1559</v>
      </c>
      <c r="J168" s="52"/>
    </row>
    <row r="169" spans="1:10" ht="12.75" customHeight="1" x14ac:dyDescent="0.25">
      <c r="A169" s="47" t="s">
        <v>892</v>
      </c>
      <c r="B169" s="47" t="s">
        <v>269</v>
      </c>
      <c r="C169" s="47" t="s">
        <v>0</v>
      </c>
      <c r="D169" s="47">
        <f t="shared" si="7"/>
        <v>2016</v>
      </c>
      <c r="E169" s="192">
        <v>50</v>
      </c>
      <c r="F169" s="47" t="s">
        <v>142</v>
      </c>
      <c r="G169" s="48" t="s">
        <v>282</v>
      </c>
      <c r="H169" s="47" t="s">
        <v>276</v>
      </c>
      <c r="I169" s="49">
        <v>1418</v>
      </c>
      <c r="J169" s="52"/>
    </row>
    <row r="170" spans="1:10" ht="12.75" customHeight="1" x14ac:dyDescent="0.25">
      <c r="A170" s="47" t="s">
        <v>892</v>
      </c>
      <c r="B170" s="47" t="s">
        <v>269</v>
      </c>
      <c r="C170" s="47" t="s">
        <v>0</v>
      </c>
      <c r="D170" s="47">
        <f t="shared" si="7"/>
        <v>2016</v>
      </c>
      <c r="E170" s="192">
        <v>50</v>
      </c>
      <c r="F170" s="47" t="s">
        <v>142</v>
      </c>
      <c r="G170" s="48" t="s">
        <v>283</v>
      </c>
      <c r="H170" s="47" t="s">
        <v>276</v>
      </c>
      <c r="I170" s="49">
        <v>141</v>
      </c>
      <c r="J170" s="52"/>
    </row>
    <row r="171" spans="1:10" ht="12.75" customHeight="1" x14ac:dyDescent="0.25">
      <c r="A171" s="47" t="s">
        <v>892</v>
      </c>
      <c r="B171" s="47" t="s">
        <v>269</v>
      </c>
      <c r="C171" s="47" t="s">
        <v>0</v>
      </c>
      <c r="D171" s="47">
        <f t="shared" si="7"/>
        <v>2016</v>
      </c>
      <c r="E171" s="47" t="s">
        <v>284</v>
      </c>
      <c r="F171" s="33" t="s">
        <v>284</v>
      </c>
      <c r="G171" s="47" t="s">
        <v>255</v>
      </c>
      <c r="H171" s="47" t="s">
        <v>285</v>
      </c>
      <c r="I171" s="49">
        <v>2175</v>
      </c>
      <c r="J171" s="52"/>
    </row>
    <row r="172" spans="1:10" ht="12.75" customHeight="1" x14ac:dyDescent="0.25">
      <c r="A172" s="47" t="s">
        <v>892</v>
      </c>
      <c r="B172" s="47" t="s">
        <v>269</v>
      </c>
      <c r="C172" s="47" t="s">
        <v>0</v>
      </c>
      <c r="D172" s="47">
        <f t="shared" ref="D172:D188" si="8">D$35+9</f>
        <v>2017</v>
      </c>
      <c r="E172" s="191" t="s">
        <v>270</v>
      </c>
      <c r="F172" s="47" t="s">
        <v>271</v>
      </c>
      <c r="G172" s="48" t="s">
        <v>272</v>
      </c>
      <c r="H172" s="47" t="s">
        <v>273</v>
      </c>
      <c r="I172" s="49">
        <v>351864</v>
      </c>
      <c r="J172" s="52"/>
    </row>
    <row r="173" spans="1:10" ht="12.75" customHeight="1" x14ac:dyDescent="0.25">
      <c r="A173" s="47" t="s">
        <v>892</v>
      </c>
      <c r="B173" s="47" t="s">
        <v>269</v>
      </c>
      <c r="C173" s="47" t="s">
        <v>0</v>
      </c>
      <c r="D173" s="47">
        <f t="shared" si="8"/>
        <v>2017</v>
      </c>
      <c r="E173" s="191" t="s">
        <v>270</v>
      </c>
      <c r="F173" s="47" t="s">
        <v>271</v>
      </c>
      <c r="G173" s="48" t="s">
        <v>272</v>
      </c>
      <c r="H173" s="47" t="s">
        <v>274</v>
      </c>
      <c r="I173" s="49">
        <v>575744</v>
      </c>
      <c r="J173" s="52"/>
    </row>
    <row r="174" spans="1:10" ht="12.75" customHeight="1" x14ac:dyDescent="0.25">
      <c r="A174" s="47" t="s">
        <v>892</v>
      </c>
      <c r="B174" s="47" t="s">
        <v>269</v>
      </c>
      <c r="C174" s="47" t="s">
        <v>0</v>
      </c>
      <c r="D174" s="47">
        <f t="shared" si="8"/>
        <v>2017</v>
      </c>
      <c r="E174" s="191" t="s">
        <v>270</v>
      </c>
      <c r="F174" s="47" t="s">
        <v>271</v>
      </c>
      <c r="G174" s="48" t="s">
        <v>272</v>
      </c>
      <c r="H174" s="47" t="s">
        <v>275</v>
      </c>
      <c r="I174" s="49">
        <v>92364</v>
      </c>
      <c r="J174" s="52"/>
    </row>
    <row r="175" spans="1:10" ht="12.75" customHeight="1" x14ac:dyDescent="0.25">
      <c r="A175" s="47" t="s">
        <v>892</v>
      </c>
      <c r="B175" s="47" t="s">
        <v>269</v>
      </c>
      <c r="C175" s="47" t="s">
        <v>0</v>
      </c>
      <c r="D175" s="47">
        <f t="shared" si="8"/>
        <v>2017</v>
      </c>
      <c r="E175" s="191" t="s">
        <v>270</v>
      </c>
      <c r="F175" s="47" t="s">
        <v>271</v>
      </c>
      <c r="G175" s="48" t="s">
        <v>272</v>
      </c>
      <c r="H175" s="47" t="s">
        <v>276</v>
      </c>
      <c r="I175" s="49">
        <v>587476</v>
      </c>
      <c r="J175" s="52"/>
    </row>
    <row r="176" spans="1:10" ht="12.75" customHeight="1" x14ac:dyDescent="0.25">
      <c r="A176" s="47" t="s">
        <v>892</v>
      </c>
      <c r="B176" s="47" t="s">
        <v>269</v>
      </c>
      <c r="C176" s="47" t="s">
        <v>0</v>
      </c>
      <c r="D176" s="47">
        <f t="shared" si="8"/>
        <v>2017</v>
      </c>
      <c r="E176" s="191" t="s">
        <v>270</v>
      </c>
      <c r="F176" s="47" t="s">
        <v>271</v>
      </c>
      <c r="G176" s="48" t="s">
        <v>272</v>
      </c>
      <c r="H176" s="47" t="s">
        <v>277</v>
      </c>
      <c r="I176" s="49">
        <v>340132</v>
      </c>
      <c r="J176" s="52"/>
    </row>
    <row r="177" spans="1:10" ht="12.75" customHeight="1" x14ac:dyDescent="0.25">
      <c r="A177" s="47" t="s">
        <v>892</v>
      </c>
      <c r="B177" s="47" t="s">
        <v>269</v>
      </c>
      <c r="C177" s="47" t="s">
        <v>0</v>
      </c>
      <c r="D177" s="47">
        <f t="shared" si="8"/>
        <v>2017</v>
      </c>
      <c r="E177" s="192">
        <v>10</v>
      </c>
      <c r="F177" s="47" t="s">
        <v>139</v>
      </c>
      <c r="G177" s="48" t="s">
        <v>272</v>
      </c>
      <c r="H177" s="47" t="s">
        <v>276</v>
      </c>
      <c r="I177" s="49">
        <v>470447</v>
      </c>
      <c r="J177" s="52"/>
    </row>
    <row r="178" spans="1:10" ht="12.75" customHeight="1" x14ac:dyDescent="0.25">
      <c r="A178" s="47" t="s">
        <v>892</v>
      </c>
      <c r="B178" s="47" t="s">
        <v>269</v>
      </c>
      <c r="C178" s="47" t="s">
        <v>0</v>
      </c>
      <c r="D178" s="47">
        <f t="shared" si="8"/>
        <v>2017</v>
      </c>
      <c r="E178" s="192">
        <v>10</v>
      </c>
      <c r="F178" s="47" t="s">
        <v>139</v>
      </c>
      <c r="G178" s="48" t="s">
        <v>278</v>
      </c>
      <c r="H178" s="47" t="s">
        <v>276</v>
      </c>
      <c r="I178" s="49">
        <v>174450</v>
      </c>
      <c r="J178" s="52"/>
    </row>
    <row r="179" spans="1:10" ht="12.75" customHeight="1" x14ac:dyDescent="0.25">
      <c r="A179" s="47" t="s">
        <v>892</v>
      </c>
      <c r="B179" s="47" t="s">
        <v>269</v>
      </c>
      <c r="C179" s="47" t="s">
        <v>0</v>
      </c>
      <c r="D179" s="47">
        <f t="shared" si="8"/>
        <v>2017</v>
      </c>
      <c r="E179" s="192">
        <v>10</v>
      </c>
      <c r="F179" s="47" t="s">
        <v>139</v>
      </c>
      <c r="G179" s="48" t="s">
        <v>279</v>
      </c>
      <c r="H179" s="47" t="s">
        <v>276</v>
      </c>
      <c r="I179" s="49">
        <v>174149</v>
      </c>
      <c r="J179" s="52"/>
    </row>
    <row r="180" spans="1:10" ht="12.75" customHeight="1" x14ac:dyDescent="0.25">
      <c r="A180" s="47" t="s">
        <v>892</v>
      </c>
      <c r="B180" s="47" t="s">
        <v>269</v>
      </c>
      <c r="C180" s="47" t="s">
        <v>0</v>
      </c>
      <c r="D180" s="47">
        <f t="shared" si="8"/>
        <v>2017</v>
      </c>
      <c r="E180" s="192">
        <v>10</v>
      </c>
      <c r="F180" s="47" t="s">
        <v>139</v>
      </c>
      <c r="G180" s="48" t="s">
        <v>280</v>
      </c>
      <c r="H180" s="47" t="s">
        <v>276</v>
      </c>
      <c r="I180" s="49">
        <v>301</v>
      </c>
      <c r="J180" s="52"/>
    </row>
    <row r="181" spans="1:10" ht="12.75" customHeight="1" x14ac:dyDescent="0.25">
      <c r="A181" s="47" t="s">
        <v>892</v>
      </c>
      <c r="B181" s="47" t="s">
        <v>269</v>
      </c>
      <c r="C181" s="47" t="s">
        <v>0</v>
      </c>
      <c r="D181" s="47">
        <f t="shared" si="8"/>
        <v>2017</v>
      </c>
      <c r="E181" s="192">
        <v>10</v>
      </c>
      <c r="F181" s="47" t="s">
        <v>139</v>
      </c>
      <c r="G181" s="48" t="s">
        <v>281</v>
      </c>
      <c r="H181" s="47" t="s">
        <v>276</v>
      </c>
      <c r="I181" s="49">
        <v>295997</v>
      </c>
      <c r="J181" s="52"/>
    </row>
    <row r="182" spans="1:10" ht="12.75" customHeight="1" x14ac:dyDescent="0.25">
      <c r="A182" s="47" t="s">
        <v>892</v>
      </c>
      <c r="B182" s="47" t="s">
        <v>269</v>
      </c>
      <c r="C182" s="47" t="s">
        <v>0</v>
      </c>
      <c r="D182" s="47">
        <f t="shared" si="8"/>
        <v>2017</v>
      </c>
      <c r="E182" s="192">
        <v>20</v>
      </c>
      <c r="F182" s="47" t="s">
        <v>251</v>
      </c>
      <c r="G182" s="48" t="s">
        <v>272</v>
      </c>
      <c r="H182" s="47" t="s">
        <v>276</v>
      </c>
      <c r="I182" s="49">
        <v>7328</v>
      </c>
      <c r="J182" s="52"/>
    </row>
    <row r="183" spans="1:10" ht="12.75" customHeight="1" x14ac:dyDescent="0.25">
      <c r="A183" s="47" t="s">
        <v>892</v>
      </c>
      <c r="B183" s="47" t="s">
        <v>269</v>
      </c>
      <c r="C183" s="47" t="s">
        <v>0</v>
      </c>
      <c r="D183" s="47">
        <f t="shared" si="8"/>
        <v>2017</v>
      </c>
      <c r="E183" s="192">
        <v>30</v>
      </c>
      <c r="F183" s="47" t="s">
        <v>140</v>
      </c>
      <c r="G183" s="48" t="s">
        <v>272</v>
      </c>
      <c r="H183" s="47" t="s">
        <v>276</v>
      </c>
      <c r="I183" s="49">
        <v>108100</v>
      </c>
      <c r="J183" s="52"/>
    </row>
    <row r="184" spans="1:10" ht="12.75" customHeight="1" x14ac:dyDescent="0.25">
      <c r="A184" s="47" t="s">
        <v>892</v>
      </c>
      <c r="B184" s="47" t="s">
        <v>269</v>
      </c>
      <c r="C184" s="47" t="s">
        <v>0</v>
      </c>
      <c r="D184" s="47">
        <f t="shared" si="8"/>
        <v>2017</v>
      </c>
      <c r="E184" s="192">
        <v>40</v>
      </c>
      <c r="F184" s="47" t="s">
        <v>141</v>
      </c>
      <c r="G184" s="48" t="s">
        <v>272</v>
      </c>
      <c r="H184" s="47" t="s">
        <v>276</v>
      </c>
      <c r="I184" s="49">
        <v>19</v>
      </c>
      <c r="J184" s="52"/>
    </row>
    <row r="185" spans="1:10" ht="12.75" customHeight="1" x14ac:dyDescent="0.25">
      <c r="A185" s="47" t="s">
        <v>892</v>
      </c>
      <c r="B185" s="47" t="s">
        <v>269</v>
      </c>
      <c r="C185" s="47" t="s">
        <v>0</v>
      </c>
      <c r="D185" s="47">
        <f t="shared" si="8"/>
        <v>2017</v>
      </c>
      <c r="E185" s="192">
        <v>50</v>
      </c>
      <c r="F185" s="47" t="s">
        <v>142</v>
      </c>
      <c r="G185" s="48" t="s">
        <v>272</v>
      </c>
      <c r="H185" s="47" t="s">
        <v>276</v>
      </c>
      <c r="I185" s="49">
        <v>1582</v>
      </c>
      <c r="J185" s="52"/>
    </row>
    <row r="186" spans="1:10" ht="12.75" customHeight="1" x14ac:dyDescent="0.25">
      <c r="A186" s="47" t="s">
        <v>892</v>
      </c>
      <c r="B186" s="47" t="s">
        <v>269</v>
      </c>
      <c r="C186" s="47" t="s">
        <v>0</v>
      </c>
      <c r="D186" s="47">
        <f t="shared" si="8"/>
        <v>2017</v>
      </c>
      <c r="E186" s="192">
        <v>50</v>
      </c>
      <c r="F186" s="47" t="s">
        <v>142</v>
      </c>
      <c r="G186" s="48" t="s">
        <v>282</v>
      </c>
      <c r="H186" s="47" t="s">
        <v>276</v>
      </c>
      <c r="I186" s="49">
        <v>1461</v>
      </c>
      <c r="J186" s="52"/>
    </row>
    <row r="187" spans="1:10" ht="12.75" customHeight="1" x14ac:dyDescent="0.25">
      <c r="A187" s="47" t="s">
        <v>892</v>
      </c>
      <c r="B187" s="47" t="s">
        <v>269</v>
      </c>
      <c r="C187" s="47" t="s">
        <v>0</v>
      </c>
      <c r="D187" s="47">
        <f t="shared" si="8"/>
        <v>2017</v>
      </c>
      <c r="E187" s="192">
        <v>50</v>
      </c>
      <c r="F187" s="47" t="s">
        <v>142</v>
      </c>
      <c r="G187" s="48" t="s">
        <v>283</v>
      </c>
      <c r="H187" s="47" t="s">
        <v>276</v>
      </c>
      <c r="I187" s="49">
        <v>121</v>
      </c>
      <c r="J187" s="52"/>
    </row>
    <row r="188" spans="1:10" ht="12.75" customHeight="1" x14ac:dyDescent="0.25">
      <c r="A188" s="47" t="s">
        <v>892</v>
      </c>
      <c r="B188" s="47" t="s">
        <v>269</v>
      </c>
      <c r="C188" s="47" t="s">
        <v>0</v>
      </c>
      <c r="D188" s="47">
        <f t="shared" si="8"/>
        <v>2017</v>
      </c>
      <c r="E188" s="47" t="s">
        <v>284</v>
      </c>
      <c r="F188" s="33" t="s">
        <v>284</v>
      </c>
      <c r="G188" s="47" t="s">
        <v>255</v>
      </c>
      <c r="H188" s="47" t="s">
        <v>285</v>
      </c>
      <c r="I188" s="49">
        <v>1961</v>
      </c>
      <c r="J188" s="52"/>
    </row>
    <row r="189" spans="1:10" ht="12.75" customHeight="1" x14ac:dyDescent="0.25">
      <c r="A189" s="47" t="s">
        <v>892</v>
      </c>
      <c r="B189" s="47" t="s">
        <v>269</v>
      </c>
      <c r="C189" s="47" t="s">
        <v>0</v>
      </c>
      <c r="D189" s="47">
        <f t="shared" ref="D189:D205" si="9">D$35+10</f>
        <v>2018</v>
      </c>
      <c r="E189" s="191" t="s">
        <v>270</v>
      </c>
      <c r="F189" s="47" t="s">
        <v>271</v>
      </c>
      <c r="G189" s="48" t="s">
        <v>272</v>
      </c>
      <c r="H189" s="47" t="s">
        <v>273</v>
      </c>
      <c r="I189" s="49">
        <v>340175</v>
      </c>
      <c r="J189" s="52"/>
    </row>
    <row r="190" spans="1:10" ht="12.75" customHeight="1" x14ac:dyDescent="0.25">
      <c r="A190" s="47" t="s">
        <v>892</v>
      </c>
      <c r="B190" s="47" t="s">
        <v>269</v>
      </c>
      <c r="C190" s="47" t="s">
        <v>0</v>
      </c>
      <c r="D190" s="47">
        <f t="shared" si="9"/>
        <v>2018</v>
      </c>
      <c r="E190" s="191" t="s">
        <v>270</v>
      </c>
      <c r="F190" s="47" t="s">
        <v>271</v>
      </c>
      <c r="G190" s="48" t="s">
        <v>272</v>
      </c>
      <c r="H190" s="47" t="s">
        <v>274</v>
      </c>
      <c r="I190" s="49">
        <v>567129</v>
      </c>
      <c r="J190" s="52"/>
    </row>
    <row r="191" spans="1:10" ht="12.75" customHeight="1" x14ac:dyDescent="0.25">
      <c r="A191" s="47" t="s">
        <v>892</v>
      </c>
      <c r="B191" s="47" t="s">
        <v>269</v>
      </c>
      <c r="C191" s="47" t="s">
        <v>0</v>
      </c>
      <c r="D191" s="47">
        <f t="shared" si="9"/>
        <v>2018</v>
      </c>
      <c r="E191" s="191" t="s">
        <v>270</v>
      </c>
      <c r="F191" s="47" t="s">
        <v>271</v>
      </c>
      <c r="G191" s="48" t="s">
        <v>272</v>
      </c>
      <c r="H191" s="47" t="s">
        <v>275</v>
      </c>
      <c r="I191" s="49">
        <v>92493</v>
      </c>
      <c r="J191" s="52"/>
    </row>
    <row r="192" spans="1:10" ht="12.75" customHeight="1" x14ac:dyDescent="0.25">
      <c r="A192" s="47" t="s">
        <v>892</v>
      </c>
      <c r="B192" s="47" t="s">
        <v>269</v>
      </c>
      <c r="C192" s="47" t="s">
        <v>0</v>
      </c>
      <c r="D192" s="47">
        <f t="shared" si="9"/>
        <v>2018</v>
      </c>
      <c r="E192" s="191" t="s">
        <v>270</v>
      </c>
      <c r="F192" s="47" t="s">
        <v>271</v>
      </c>
      <c r="G192" s="48" t="s">
        <v>272</v>
      </c>
      <c r="H192" s="47" t="s">
        <v>276</v>
      </c>
      <c r="I192" s="49">
        <v>564458</v>
      </c>
      <c r="J192" s="52"/>
    </row>
    <row r="193" spans="1:10" ht="12.75" customHeight="1" x14ac:dyDescent="0.25">
      <c r="A193" s="47" t="s">
        <v>892</v>
      </c>
      <c r="B193" s="47" t="s">
        <v>269</v>
      </c>
      <c r="C193" s="47" t="s">
        <v>0</v>
      </c>
      <c r="D193" s="47">
        <f t="shared" si="9"/>
        <v>2018</v>
      </c>
      <c r="E193" s="191" t="s">
        <v>270</v>
      </c>
      <c r="F193" s="47" t="s">
        <v>271</v>
      </c>
      <c r="G193" s="48" t="s">
        <v>272</v>
      </c>
      <c r="H193" s="47" t="s">
        <v>277</v>
      </c>
      <c r="I193" s="49">
        <v>342764</v>
      </c>
      <c r="J193" s="52"/>
    </row>
    <row r="194" spans="1:10" ht="12.75" customHeight="1" x14ac:dyDescent="0.25">
      <c r="A194" s="47" t="s">
        <v>892</v>
      </c>
      <c r="B194" s="47" t="s">
        <v>269</v>
      </c>
      <c r="C194" s="47" t="s">
        <v>0</v>
      </c>
      <c r="D194" s="47">
        <f t="shared" si="9"/>
        <v>2018</v>
      </c>
      <c r="E194" s="192">
        <v>10</v>
      </c>
      <c r="F194" s="47" t="s">
        <v>139</v>
      </c>
      <c r="G194" s="48" t="s">
        <v>272</v>
      </c>
      <c r="H194" s="47" t="s">
        <v>276</v>
      </c>
      <c r="I194" s="49">
        <v>448514</v>
      </c>
      <c r="J194" s="52"/>
    </row>
    <row r="195" spans="1:10" ht="12.75" customHeight="1" x14ac:dyDescent="0.25">
      <c r="A195" s="47" t="s">
        <v>892</v>
      </c>
      <c r="B195" s="47" t="s">
        <v>269</v>
      </c>
      <c r="C195" s="47" t="s">
        <v>0</v>
      </c>
      <c r="D195" s="47">
        <f t="shared" si="9"/>
        <v>2018</v>
      </c>
      <c r="E195" s="192">
        <v>10</v>
      </c>
      <c r="F195" s="47" t="s">
        <v>139</v>
      </c>
      <c r="G195" s="48" t="s">
        <v>278</v>
      </c>
      <c r="H195" s="47" t="s">
        <v>276</v>
      </c>
      <c r="I195" s="49">
        <v>168183</v>
      </c>
      <c r="J195" s="52"/>
    </row>
    <row r="196" spans="1:10" ht="12.75" customHeight="1" x14ac:dyDescent="0.25">
      <c r="A196" s="47" t="s">
        <v>892</v>
      </c>
      <c r="B196" s="47" t="s">
        <v>269</v>
      </c>
      <c r="C196" s="47" t="s">
        <v>0</v>
      </c>
      <c r="D196" s="47">
        <f t="shared" si="9"/>
        <v>2018</v>
      </c>
      <c r="E196" s="192">
        <v>10</v>
      </c>
      <c r="F196" s="47" t="s">
        <v>139</v>
      </c>
      <c r="G196" s="48" t="s">
        <v>279</v>
      </c>
      <c r="H196" s="47" t="s">
        <v>276</v>
      </c>
      <c r="I196" s="49">
        <v>167836</v>
      </c>
      <c r="J196" s="52"/>
    </row>
    <row r="197" spans="1:10" ht="12.75" customHeight="1" x14ac:dyDescent="0.25">
      <c r="A197" s="47" t="s">
        <v>892</v>
      </c>
      <c r="B197" s="47" t="s">
        <v>269</v>
      </c>
      <c r="C197" s="47" t="s">
        <v>0</v>
      </c>
      <c r="D197" s="47">
        <f t="shared" si="9"/>
        <v>2018</v>
      </c>
      <c r="E197" s="192">
        <v>10</v>
      </c>
      <c r="F197" s="47" t="s">
        <v>139</v>
      </c>
      <c r="G197" s="48" t="s">
        <v>280</v>
      </c>
      <c r="H197" s="47" t="s">
        <v>276</v>
      </c>
      <c r="I197" s="49">
        <v>347</v>
      </c>
      <c r="J197" s="52"/>
    </row>
    <row r="198" spans="1:10" ht="12.75" customHeight="1" x14ac:dyDescent="0.25">
      <c r="A198" s="47" t="s">
        <v>892</v>
      </c>
      <c r="B198" s="47" t="s">
        <v>269</v>
      </c>
      <c r="C198" s="47" t="s">
        <v>0</v>
      </c>
      <c r="D198" s="47">
        <f t="shared" si="9"/>
        <v>2018</v>
      </c>
      <c r="E198" s="192">
        <v>10</v>
      </c>
      <c r="F198" s="47" t="s">
        <v>139</v>
      </c>
      <c r="G198" s="48" t="s">
        <v>281</v>
      </c>
      <c r="H198" s="47" t="s">
        <v>276</v>
      </c>
      <c r="I198" s="49">
        <v>280331</v>
      </c>
      <c r="J198" s="52"/>
    </row>
    <row r="199" spans="1:10" ht="12.75" customHeight="1" x14ac:dyDescent="0.25">
      <c r="A199" s="47" t="s">
        <v>892</v>
      </c>
      <c r="B199" s="47" t="s">
        <v>269</v>
      </c>
      <c r="C199" s="47" t="s">
        <v>0</v>
      </c>
      <c r="D199" s="47">
        <f t="shared" si="9"/>
        <v>2018</v>
      </c>
      <c r="E199" s="192">
        <v>20</v>
      </c>
      <c r="F199" s="47" t="s">
        <v>251</v>
      </c>
      <c r="G199" s="48" t="s">
        <v>272</v>
      </c>
      <c r="H199" s="47" t="s">
        <v>276</v>
      </c>
      <c r="I199" s="49">
        <v>6879</v>
      </c>
      <c r="J199" s="52"/>
    </row>
    <row r="200" spans="1:10" ht="12.75" customHeight="1" x14ac:dyDescent="0.25">
      <c r="A200" s="47" t="s">
        <v>892</v>
      </c>
      <c r="B200" s="47" t="s">
        <v>269</v>
      </c>
      <c r="C200" s="47" t="s">
        <v>0</v>
      </c>
      <c r="D200" s="47">
        <f t="shared" si="9"/>
        <v>2018</v>
      </c>
      <c r="E200" s="192">
        <v>30</v>
      </c>
      <c r="F200" s="47" t="s">
        <v>140</v>
      </c>
      <c r="G200" s="48" t="s">
        <v>272</v>
      </c>
      <c r="H200" s="47" t="s">
        <v>276</v>
      </c>
      <c r="I200" s="49">
        <v>107348</v>
      </c>
      <c r="J200" s="52"/>
    </row>
    <row r="201" spans="1:10" ht="12.75" customHeight="1" x14ac:dyDescent="0.25">
      <c r="A201" s="47" t="s">
        <v>892</v>
      </c>
      <c r="B201" s="47" t="s">
        <v>269</v>
      </c>
      <c r="C201" s="47" t="s">
        <v>0</v>
      </c>
      <c r="D201" s="47">
        <f t="shared" si="9"/>
        <v>2018</v>
      </c>
      <c r="E201" s="192">
        <v>40</v>
      </c>
      <c r="F201" s="47" t="s">
        <v>141</v>
      </c>
      <c r="G201" s="48" t="s">
        <v>272</v>
      </c>
      <c r="H201" s="47" t="s">
        <v>276</v>
      </c>
      <c r="I201" s="49">
        <v>28</v>
      </c>
      <c r="J201" s="52"/>
    </row>
    <row r="202" spans="1:10" ht="12.75" customHeight="1" x14ac:dyDescent="0.25">
      <c r="A202" s="47" t="s">
        <v>892</v>
      </c>
      <c r="B202" s="47" t="s">
        <v>269</v>
      </c>
      <c r="C202" s="47" t="s">
        <v>0</v>
      </c>
      <c r="D202" s="47">
        <f t="shared" si="9"/>
        <v>2018</v>
      </c>
      <c r="E202" s="192">
        <v>50</v>
      </c>
      <c r="F202" s="47" t="s">
        <v>142</v>
      </c>
      <c r="G202" s="48" t="s">
        <v>272</v>
      </c>
      <c r="H202" s="47" t="s">
        <v>276</v>
      </c>
      <c r="I202" s="49">
        <v>1689</v>
      </c>
      <c r="J202" s="52"/>
    </row>
    <row r="203" spans="1:10" ht="12.75" customHeight="1" x14ac:dyDescent="0.25">
      <c r="A203" s="47" t="s">
        <v>892</v>
      </c>
      <c r="B203" s="47" t="s">
        <v>269</v>
      </c>
      <c r="C203" s="47" t="s">
        <v>0</v>
      </c>
      <c r="D203" s="47">
        <f t="shared" si="9"/>
        <v>2018</v>
      </c>
      <c r="E203" s="192">
        <v>50</v>
      </c>
      <c r="F203" s="47" t="s">
        <v>142</v>
      </c>
      <c r="G203" s="48" t="s">
        <v>282</v>
      </c>
      <c r="H203" s="47" t="s">
        <v>276</v>
      </c>
      <c r="I203" s="49">
        <v>1527</v>
      </c>
      <c r="J203" s="52"/>
    </row>
    <row r="204" spans="1:10" ht="12.75" customHeight="1" x14ac:dyDescent="0.25">
      <c r="A204" s="47" t="s">
        <v>892</v>
      </c>
      <c r="B204" s="47" t="s">
        <v>269</v>
      </c>
      <c r="C204" s="47" t="s">
        <v>0</v>
      </c>
      <c r="D204" s="47">
        <f t="shared" si="9"/>
        <v>2018</v>
      </c>
      <c r="E204" s="192">
        <v>50</v>
      </c>
      <c r="F204" s="47" t="s">
        <v>142</v>
      </c>
      <c r="G204" s="48" t="s">
        <v>283</v>
      </c>
      <c r="H204" s="47" t="s">
        <v>276</v>
      </c>
      <c r="I204" s="49">
        <v>162</v>
      </c>
      <c r="J204" s="52"/>
    </row>
    <row r="205" spans="1:10" ht="12.75" customHeight="1" x14ac:dyDescent="0.25">
      <c r="A205" s="47" t="s">
        <v>892</v>
      </c>
      <c r="B205" s="47" t="s">
        <v>269</v>
      </c>
      <c r="C205" s="47" t="s">
        <v>0</v>
      </c>
      <c r="D205" s="47">
        <f t="shared" si="9"/>
        <v>2018</v>
      </c>
      <c r="E205" s="47" t="s">
        <v>284</v>
      </c>
      <c r="F205" s="33" t="s">
        <v>284</v>
      </c>
      <c r="G205" s="47" t="s">
        <v>255</v>
      </c>
      <c r="H205" s="47" t="s">
        <v>285</v>
      </c>
      <c r="I205" s="49">
        <v>1850</v>
      </c>
      <c r="J205" s="52"/>
    </row>
    <row r="206" spans="1:10" ht="12.75" customHeight="1" x14ac:dyDescent="0.25">
      <c r="A206" s="47" t="s">
        <v>892</v>
      </c>
      <c r="B206" s="47" t="s">
        <v>269</v>
      </c>
      <c r="C206" s="47" t="s">
        <v>0</v>
      </c>
      <c r="D206" s="47">
        <f t="shared" ref="D206:D222" si="10">D$35+11</f>
        <v>2019</v>
      </c>
      <c r="E206" s="191" t="s">
        <v>270</v>
      </c>
      <c r="F206" s="47" t="s">
        <v>271</v>
      </c>
      <c r="G206" s="48" t="s">
        <v>272</v>
      </c>
      <c r="H206" s="47" t="s">
        <v>273</v>
      </c>
      <c r="I206" s="49">
        <v>342786</v>
      </c>
      <c r="J206" s="52"/>
    </row>
    <row r="207" spans="1:10" ht="12.75" customHeight="1" x14ac:dyDescent="0.25">
      <c r="A207" s="47" t="s">
        <v>892</v>
      </c>
      <c r="B207" s="47" t="s">
        <v>269</v>
      </c>
      <c r="C207" s="47" t="s">
        <v>0</v>
      </c>
      <c r="D207" s="47">
        <f t="shared" si="10"/>
        <v>2019</v>
      </c>
      <c r="E207" s="191" t="s">
        <v>270</v>
      </c>
      <c r="F207" s="47" t="s">
        <v>271</v>
      </c>
      <c r="G207" s="48" t="s">
        <v>272</v>
      </c>
      <c r="H207" s="47" t="s">
        <v>274</v>
      </c>
      <c r="I207" s="49">
        <v>569742</v>
      </c>
      <c r="J207" s="52"/>
    </row>
    <row r="208" spans="1:10" ht="12.75" customHeight="1" x14ac:dyDescent="0.25">
      <c r="A208" s="47" t="s">
        <v>892</v>
      </c>
      <c r="B208" s="47" t="s">
        <v>269</v>
      </c>
      <c r="C208" s="47" t="s">
        <v>0</v>
      </c>
      <c r="D208" s="47">
        <f t="shared" si="10"/>
        <v>2019</v>
      </c>
      <c r="E208" s="191" t="s">
        <v>270</v>
      </c>
      <c r="F208" s="47" t="s">
        <v>271</v>
      </c>
      <c r="G208" s="48" t="s">
        <v>272</v>
      </c>
      <c r="H208" s="47" t="s">
        <v>275</v>
      </c>
      <c r="I208" s="49">
        <v>97096</v>
      </c>
      <c r="J208" s="52"/>
    </row>
    <row r="209" spans="1:10" ht="12.75" customHeight="1" x14ac:dyDescent="0.25">
      <c r="A209" s="47" t="s">
        <v>892</v>
      </c>
      <c r="B209" s="47" t="s">
        <v>269</v>
      </c>
      <c r="C209" s="47" t="s">
        <v>0</v>
      </c>
      <c r="D209" s="47">
        <f t="shared" si="10"/>
        <v>2019</v>
      </c>
      <c r="E209" s="191" t="s">
        <v>270</v>
      </c>
      <c r="F209" s="47" t="s">
        <v>271</v>
      </c>
      <c r="G209" s="48" t="s">
        <v>272</v>
      </c>
      <c r="H209" s="47" t="s">
        <v>276</v>
      </c>
      <c r="I209" s="49">
        <v>568588</v>
      </c>
      <c r="J209" s="52"/>
    </row>
    <row r="210" spans="1:10" ht="12.75" customHeight="1" x14ac:dyDescent="0.25">
      <c r="A210" s="47" t="s">
        <v>892</v>
      </c>
      <c r="B210" s="47" t="s">
        <v>269</v>
      </c>
      <c r="C210" s="47" t="s">
        <v>0</v>
      </c>
      <c r="D210" s="47">
        <f t="shared" si="10"/>
        <v>2019</v>
      </c>
      <c r="E210" s="191" t="s">
        <v>270</v>
      </c>
      <c r="F210" s="47" t="s">
        <v>271</v>
      </c>
      <c r="G210" s="48" t="s">
        <v>272</v>
      </c>
      <c r="H210" s="47" t="s">
        <v>277</v>
      </c>
      <c r="I210" s="49">
        <v>343889</v>
      </c>
      <c r="J210" s="52"/>
    </row>
    <row r="211" spans="1:10" ht="12.75" customHeight="1" x14ac:dyDescent="0.25">
      <c r="A211" s="47" t="s">
        <v>892</v>
      </c>
      <c r="B211" s="47" t="s">
        <v>269</v>
      </c>
      <c r="C211" s="47" t="s">
        <v>0</v>
      </c>
      <c r="D211" s="47">
        <f t="shared" si="10"/>
        <v>2019</v>
      </c>
      <c r="E211" s="192">
        <v>10</v>
      </c>
      <c r="F211" s="47" t="s">
        <v>139</v>
      </c>
      <c r="G211" s="48" t="s">
        <v>272</v>
      </c>
      <c r="H211" s="47" t="s">
        <v>276</v>
      </c>
      <c r="I211" s="49">
        <v>449189</v>
      </c>
      <c r="J211" s="52"/>
    </row>
    <row r="212" spans="1:10" ht="12.75" customHeight="1" x14ac:dyDescent="0.25">
      <c r="A212" s="47" t="s">
        <v>892</v>
      </c>
      <c r="B212" s="47" t="s">
        <v>269</v>
      </c>
      <c r="C212" s="47" t="s">
        <v>0</v>
      </c>
      <c r="D212" s="47">
        <f t="shared" si="10"/>
        <v>2019</v>
      </c>
      <c r="E212" s="192">
        <v>10</v>
      </c>
      <c r="F212" s="47" t="s">
        <v>139</v>
      </c>
      <c r="G212" s="48" t="s">
        <v>278</v>
      </c>
      <c r="H212" s="47" t="s">
        <v>276</v>
      </c>
      <c r="I212" s="49">
        <v>169015</v>
      </c>
      <c r="J212" s="52"/>
    </row>
    <row r="213" spans="1:10" ht="12.75" customHeight="1" x14ac:dyDescent="0.25">
      <c r="A213" s="47" t="s">
        <v>892</v>
      </c>
      <c r="B213" s="47" t="s">
        <v>269</v>
      </c>
      <c r="C213" s="47" t="s">
        <v>0</v>
      </c>
      <c r="D213" s="47">
        <f t="shared" si="10"/>
        <v>2019</v>
      </c>
      <c r="E213" s="192">
        <v>10</v>
      </c>
      <c r="F213" s="47" t="s">
        <v>139</v>
      </c>
      <c r="G213" s="48" t="s">
        <v>279</v>
      </c>
      <c r="H213" s="47" t="s">
        <v>276</v>
      </c>
      <c r="I213" s="49">
        <v>168629</v>
      </c>
      <c r="J213" s="52"/>
    </row>
    <row r="214" spans="1:10" ht="12.75" customHeight="1" x14ac:dyDescent="0.25">
      <c r="A214" s="47" t="s">
        <v>892</v>
      </c>
      <c r="B214" s="47" t="s">
        <v>269</v>
      </c>
      <c r="C214" s="47" t="s">
        <v>0</v>
      </c>
      <c r="D214" s="47">
        <f t="shared" si="10"/>
        <v>2019</v>
      </c>
      <c r="E214" s="192">
        <v>10</v>
      </c>
      <c r="F214" s="47" t="s">
        <v>139</v>
      </c>
      <c r="G214" s="48" t="s">
        <v>280</v>
      </c>
      <c r="H214" s="47" t="s">
        <v>276</v>
      </c>
      <c r="I214" s="49">
        <v>386</v>
      </c>
      <c r="J214" s="52"/>
    </row>
    <row r="215" spans="1:10" ht="12.75" customHeight="1" x14ac:dyDescent="0.25">
      <c r="A215" s="47" t="s">
        <v>892</v>
      </c>
      <c r="B215" s="47" t="s">
        <v>269</v>
      </c>
      <c r="C215" s="47" t="s">
        <v>0</v>
      </c>
      <c r="D215" s="47">
        <f t="shared" si="10"/>
        <v>2019</v>
      </c>
      <c r="E215" s="192">
        <v>10</v>
      </c>
      <c r="F215" s="47" t="s">
        <v>139</v>
      </c>
      <c r="G215" s="48" t="s">
        <v>281</v>
      </c>
      <c r="H215" s="47" t="s">
        <v>276</v>
      </c>
      <c r="I215" s="49">
        <v>280174</v>
      </c>
      <c r="J215" s="52"/>
    </row>
    <row r="216" spans="1:10" ht="12.75" customHeight="1" x14ac:dyDescent="0.25">
      <c r="A216" s="47" t="s">
        <v>892</v>
      </c>
      <c r="B216" s="47" t="s">
        <v>269</v>
      </c>
      <c r="C216" s="47" t="s">
        <v>0</v>
      </c>
      <c r="D216" s="47">
        <f t="shared" si="10"/>
        <v>2019</v>
      </c>
      <c r="E216" s="192">
        <v>20</v>
      </c>
      <c r="F216" s="47" t="s">
        <v>251</v>
      </c>
      <c r="G216" s="48" t="s">
        <v>272</v>
      </c>
      <c r="H216" s="47" t="s">
        <v>276</v>
      </c>
      <c r="I216" s="49">
        <v>7181</v>
      </c>
      <c r="J216" s="52"/>
    </row>
    <row r="217" spans="1:10" ht="12.75" customHeight="1" x14ac:dyDescent="0.25">
      <c r="A217" s="47" t="s">
        <v>892</v>
      </c>
      <c r="B217" s="47" t="s">
        <v>269</v>
      </c>
      <c r="C217" s="47" t="s">
        <v>0</v>
      </c>
      <c r="D217" s="47">
        <f t="shared" si="10"/>
        <v>2019</v>
      </c>
      <c r="E217" s="192">
        <v>30</v>
      </c>
      <c r="F217" s="47" t="s">
        <v>140</v>
      </c>
      <c r="G217" s="48" t="s">
        <v>272</v>
      </c>
      <c r="H217" s="47" t="s">
        <v>276</v>
      </c>
      <c r="I217" s="49">
        <v>110471</v>
      </c>
      <c r="J217" s="52"/>
    </row>
    <row r="218" spans="1:10" ht="12.75" customHeight="1" x14ac:dyDescent="0.25">
      <c r="A218" s="47" t="s">
        <v>892</v>
      </c>
      <c r="B218" s="47" t="s">
        <v>269</v>
      </c>
      <c r="C218" s="47" t="s">
        <v>0</v>
      </c>
      <c r="D218" s="47">
        <f t="shared" si="10"/>
        <v>2019</v>
      </c>
      <c r="E218" s="192">
        <v>40</v>
      </c>
      <c r="F218" s="47" t="s">
        <v>141</v>
      </c>
      <c r="G218" s="48" t="s">
        <v>272</v>
      </c>
      <c r="H218" s="47" t="s">
        <v>276</v>
      </c>
      <c r="I218" s="49">
        <v>29</v>
      </c>
      <c r="J218" s="52"/>
    </row>
    <row r="219" spans="1:10" ht="12.75" customHeight="1" x14ac:dyDescent="0.25">
      <c r="A219" s="47" t="s">
        <v>892</v>
      </c>
      <c r="B219" s="47" t="s">
        <v>269</v>
      </c>
      <c r="C219" s="47" t="s">
        <v>0</v>
      </c>
      <c r="D219" s="47">
        <f t="shared" si="10"/>
        <v>2019</v>
      </c>
      <c r="E219" s="192">
        <v>50</v>
      </c>
      <c r="F219" s="47" t="s">
        <v>142</v>
      </c>
      <c r="G219" s="48" t="s">
        <v>272</v>
      </c>
      <c r="H219" s="47" t="s">
        <v>276</v>
      </c>
      <c r="I219" s="49">
        <v>1718</v>
      </c>
      <c r="J219" s="52"/>
    </row>
    <row r="220" spans="1:10" ht="12.75" customHeight="1" x14ac:dyDescent="0.25">
      <c r="A220" s="47" t="s">
        <v>892</v>
      </c>
      <c r="B220" s="47" t="s">
        <v>269</v>
      </c>
      <c r="C220" s="47" t="s">
        <v>0</v>
      </c>
      <c r="D220" s="47">
        <f t="shared" si="10"/>
        <v>2019</v>
      </c>
      <c r="E220" s="192">
        <v>50</v>
      </c>
      <c r="F220" s="47" t="s">
        <v>142</v>
      </c>
      <c r="G220" s="48" t="s">
        <v>282</v>
      </c>
      <c r="H220" s="47" t="s">
        <v>276</v>
      </c>
      <c r="I220" s="49">
        <v>1558</v>
      </c>
      <c r="J220" s="52"/>
    </row>
    <row r="221" spans="1:10" ht="12.75" customHeight="1" x14ac:dyDescent="0.25">
      <c r="A221" s="47" t="s">
        <v>892</v>
      </c>
      <c r="B221" s="47" t="s">
        <v>269</v>
      </c>
      <c r="C221" s="47" t="s">
        <v>0</v>
      </c>
      <c r="D221" s="47">
        <f t="shared" si="10"/>
        <v>2019</v>
      </c>
      <c r="E221" s="192">
        <v>50</v>
      </c>
      <c r="F221" s="47" t="s">
        <v>142</v>
      </c>
      <c r="G221" s="48" t="s">
        <v>283</v>
      </c>
      <c r="H221" s="47" t="s">
        <v>276</v>
      </c>
      <c r="I221" s="49">
        <v>160</v>
      </c>
      <c r="J221" s="52"/>
    </row>
    <row r="222" spans="1:10" ht="12.75" customHeight="1" x14ac:dyDescent="0.25">
      <c r="A222" s="47" t="s">
        <v>892</v>
      </c>
      <c r="B222" s="47" t="s">
        <v>269</v>
      </c>
      <c r="C222" s="47" t="s">
        <v>0</v>
      </c>
      <c r="D222" s="47">
        <f t="shared" si="10"/>
        <v>2019</v>
      </c>
      <c r="E222" s="47" t="s">
        <v>284</v>
      </c>
      <c r="F222" s="33" t="s">
        <v>284</v>
      </c>
      <c r="G222" s="47" t="s">
        <v>255</v>
      </c>
      <c r="H222" s="47" t="s">
        <v>285</v>
      </c>
      <c r="I222" s="49">
        <v>1925</v>
      </c>
      <c r="J222" s="52"/>
    </row>
    <row r="223" spans="1:10" ht="12.75" customHeight="1" x14ac:dyDescent="0.25">
      <c r="A223" s="47" t="s">
        <v>892</v>
      </c>
      <c r="B223" s="47" t="s">
        <v>269</v>
      </c>
      <c r="C223" s="47" t="s">
        <v>0</v>
      </c>
      <c r="D223" s="47">
        <v>2020</v>
      </c>
      <c r="E223" s="191" t="s">
        <v>270</v>
      </c>
      <c r="F223" s="47" t="s">
        <v>271</v>
      </c>
      <c r="G223" s="48" t="s">
        <v>272</v>
      </c>
      <c r="H223" s="47" t="s">
        <v>273</v>
      </c>
      <c r="I223" s="49">
        <v>343889</v>
      </c>
      <c r="J223" s="52"/>
    </row>
    <row r="224" spans="1:10" ht="12.75" customHeight="1" x14ac:dyDescent="0.25">
      <c r="A224" s="47" t="s">
        <v>892</v>
      </c>
      <c r="B224" s="47" t="s">
        <v>269</v>
      </c>
      <c r="C224" s="47" t="s">
        <v>0</v>
      </c>
      <c r="D224" s="47">
        <v>2020</v>
      </c>
      <c r="E224" s="191" t="s">
        <v>270</v>
      </c>
      <c r="F224" s="47" t="s">
        <v>271</v>
      </c>
      <c r="G224" s="48" t="s">
        <v>272</v>
      </c>
      <c r="H224" s="47" t="s">
        <v>274</v>
      </c>
      <c r="I224" s="49">
        <v>549863</v>
      </c>
      <c r="J224" s="52"/>
    </row>
    <row r="225" spans="1:10" ht="12.75" customHeight="1" x14ac:dyDescent="0.25">
      <c r="A225" s="47" t="s">
        <v>892</v>
      </c>
      <c r="B225" s="47" t="s">
        <v>269</v>
      </c>
      <c r="C225" s="47" t="s">
        <v>0</v>
      </c>
      <c r="D225" s="47">
        <v>2020</v>
      </c>
      <c r="E225" s="191" t="s">
        <v>270</v>
      </c>
      <c r="F225" s="47" t="s">
        <v>271</v>
      </c>
      <c r="G225" s="48" t="s">
        <v>272</v>
      </c>
      <c r="H225" s="47" t="s">
        <v>275</v>
      </c>
      <c r="I225" s="49">
        <v>90903</v>
      </c>
      <c r="J225" s="52"/>
    </row>
    <row r="226" spans="1:10" ht="12.75" customHeight="1" x14ac:dyDescent="0.25">
      <c r="A226" s="47" t="s">
        <v>892</v>
      </c>
      <c r="B226" s="47" t="s">
        <v>269</v>
      </c>
      <c r="C226" s="47" t="s">
        <v>0</v>
      </c>
      <c r="D226" s="47">
        <v>2020</v>
      </c>
      <c r="E226" s="191" t="s">
        <v>270</v>
      </c>
      <c r="F226" s="47" t="s">
        <v>271</v>
      </c>
      <c r="G226" s="48" t="s">
        <v>272</v>
      </c>
      <c r="H226" s="47" t="s">
        <v>276</v>
      </c>
      <c r="I226" s="49">
        <v>551929</v>
      </c>
      <c r="J226" s="52"/>
    </row>
    <row r="227" spans="1:10" ht="12.75" customHeight="1" x14ac:dyDescent="0.25">
      <c r="A227" s="47" t="s">
        <v>892</v>
      </c>
      <c r="B227" s="47" t="s">
        <v>269</v>
      </c>
      <c r="C227" s="47" t="s">
        <v>0</v>
      </c>
      <c r="D227" s="47">
        <v>2020</v>
      </c>
      <c r="E227" s="191" t="s">
        <v>270</v>
      </c>
      <c r="F227" s="47" t="s">
        <v>271</v>
      </c>
      <c r="G227" s="48" t="s">
        <v>272</v>
      </c>
      <c r="H227" s="47" t="s">
        <v>277</v>
      </c>
      <c r="I227" s="49">
        <v>341784</v>
      </c>
      <c r="J227" s="52"/>
    </row>
    <row r="228" spans="1:10" ht="12.75" customHeight="1" x14ac:dyDescent="0.25">
      <c r="A228" s="47" t="s">
        <v>892</v>
      </c>
      <c r="B228" s="47" t="s">
        <v>269</v>
      </c>
      <c r="C228" s="47" t="s">
        <v>0</v>
      </c>
      <c r="D228" s="47">
        <v>2020</v>
      </c>
      <c r="E228" s="192">
        <v>10</v>
      </c>
      <c r="F228" s="47" t="s">
        <v>139</v>
      </c>
      <c r="G228" s="48" t="s">
        <v>272</v>
      </c>
      <c r="H228" s="47" t="s">
        <v>276</v>
      </c>
      <c r="I228" s="49">
        <v>429577</v>
      </c>
      <c r="J228" s="52"/>
    </row>
    <row r="229" spans="1:10" ht="12.75" customHeight="1" x14ac:dyDescent="0.25">
      <c r="A229" s="47" t="s">
        <v>892</v>
      </c>
      <c r="B229" s="47" t="s">
        <v>269</v>
      </c>
      <c r="C229" s="47" t="s">
        <v>0</v>
      </c>
      <c r="D229" s="47">
        <v>2020</v>
      </c>
      <c r="E229" s="192">
        <v>10</v>
      </c>
      <c r="F229" s="47" t="s">
        <v>139</v>
      </c>
      <c r="G229" s="48" t="s">
        <v>278</v>
      </c>
      <c r="H229" s="47" t="s">
        <v>276</v>
      </c>
      <c r="I229" s="49">
        <v>163768</v>
      </c>
      <c r="J229" s="52"/>
    </row>
    <row r="230" spans="1:10" ht="12.75" customHeight="1" x14ac:dyDescent="0.25">
      <c r="A230" s="47" t="s">
        <v>892</v>
      </c>
      <c r="B230" s="47" t="s">
        <v>269</v>
      </c>
      <c r="C230" s="47" t="s">
        <v>0</v>
      </c>
      <c r="D230" s="47">
        <v>2020</v>
      </c>
      <c r="E230" s="192">
        <v>10</v>
      </c>
      <c r="F230" s="47" t="s">
        <v>139</v>
      </c>
      <c r="G230" s="48" t="s">
        <v>279</v>
      </c>
      <c r="H230" s="47" t="s">
        <v>276</v>
      </c>
      <c r="I230" s="49">
        <v>163435</v>
      </c>
      <c r="J230" s="52"/>
    </row>
    <row r="231" spans="1:10" ht="12.75" customHeight="1" x14ac:dyDescent="0.25">
      <c r="A231" s="47" t="s">
        <v>892</v>
      </c>
      <c r="B231" s="47" t="s">
        <v>269</v>
      </c>
      <c r="C231" s="47" t="s">
        <v>0</v>
      </c>
      <c r="D231" s="47">
        <v>2020</v>
      </c>
      <c r="E231" s="192">
        <v>10</v>
      </c>
      <c r="F231" s="47" t="s">
        <v>139</v>
      </c>
      <c r="G231" s="48" t="s">
        <v>280</v>
      </c>
      <c r="H231" s="47" t="s">
        <v>276</v>
      </c>
      <c r="I231" s="49">
        <v>333</v>
      </c>
      <c r="J231" s="52"/>
    </row>
    <row r="232" spans="1:10" ht="12.75" customHeight="1" x14ac:dyDescent="0.25">
      <c r="A232" s="47" t="s">
        <v>892</v>
      </c>
      <c r="B232" s="47" t="s">
        <v>269</v>
      </c>
      <c r="C232" s="47" t="s">
        <v>0</v>
      </c>
      <c r="D232" s="47">
        <v>2020</v>
      </c>
      <c r="E232" s="192">
        <v>10</v>
      </c>
      <c r="F232" s="47" t="s">
        <v>139</v>
      </c>
      <c r="G232" s="48" t="s">
        <v>281</v>
      </c>
      <c r="H232" s="47" t="s">
        <v>276</v>
      </c>
      <c r="I232" s="49">
        <v>265809</v>
      </c>
      <c r="J232" s="52"/>
    </row>
    <row r="233" spans="1:10" ht="12.75" customHeight="1" x14ac:dyDescent="0.25">
      <c r="A233" s="47" t="s">
        <v>892</v>
      </c>
      <c r="B233" s="47" t="s">
        <v>269</v>
      </c>
      <c r="C233" s="47" t="s">
        <v>0</v>
      </c>
      <c r="D233" s="47">
        <v>2020</v>
      </c>
      <c r="E233" s="192">
        <v>20</v>
      </c>
      <c r="F233" s="47" t="s">
        <v>251</v>
      </c>
      <c r="G233" s="48" t="s">
        <v>272</v>
      </c>
      <c r="H233" s="47" t="s">
        <v>276</v>
      </c>
      <c r="I233" s="49">
        <v>5934</v>
      </c>
      <c r="J233" s="52"/>
    </row>
    <row r="234" spans="1:10" ht="12.75" customHeight="1" x14ac:dyDescent="0.25">
      <c r="A234" s="47" t="s">
        <v>892</v>
      </c>
      <c r="B234" s="47" t="s">
        <v>269</v>
      </c>
      <c r="C234" s="47" t="s">
        <v>0</v>
      </c>
      <c r="D234" s="47">
        <v>2020</v>
      </c>
      <c r="E234" s="192">
        <v>30</v>
      </c>
      <c r="F234" s="47" t="s">
        <v>140</v>
      </c>
      <c r="G234" s="48" t="s">
        <v>272</v>
      </c>
      <c r="H234" s="47" t="s">
        <v>276</v>
      </c>
      <c r="I234" s="49">
        <v>114902</v>
      </c>
      <c r="J234" s="52"/>
    </row>
    <row r="235" spans="1:10" ht="12.75" customHeight="1" x14ac:dyDescent="0.25">
      <c r="A235" s="47" t="s">
        <v>892</v>
      </c>
      <c r="B235" s="47" t="s">
        <v>269</v>
      </c>
      <c r="C235" s="47" t="s">
        <v>0</v>
      </c>
      <c r="D235" s="47">
        <v>2020</v>
      </c>
      <c r="E235" s="192">
        <v>40</v>
      </c>
      <c r="F235" s="47" t="s">
        <v>141</v>
      </c>
      <c r="G235" s="48" t="s">
        <v>272</v>
      </c>
      <c r="H235" s="47" t="s">
        <v>276</v>
      </c>
      <c r="I235" s="49">
        <v>10</v>
      </c>
      <c r="J235" s="52"/>
    </row>
    <row r="236" spans="1:10" ht="12.75" customHeight="1" x14ac:dyDescent="0.25">
      <c r="A236" s="47" t="s">
        <v>892</v>
      </c>
      <c r="B236" s="47" t="s">
        <v>269</v>
      </c>
      <c r="C236" s="47" t="s">
        <v>0</v>
      </c>
      <c r="D236" s="47">
        <v>2020</v>
      </c>
      <c r="E236" s="192">
        <v>50</v>
      </c>
      <c r="F236" s="47" t="s">
        <v>142</v>
      </c>
      <c r="G236" s="48" t="s">
        <v>272</v>
      </c>
      <c r="H236" s="47" t="s">
        <v>276</v>
      </c>
      <c r="I236" s="49">
        <v>1506</v>
      </c>
      <c r="J236" s="52"/>
    </row>
    <row r="237" spans="1:10" ht="12.75" customHeight="1" x14ac:dyDescent="0.25">
      <c r="A237" s="47" t="s">
        <v>892</v>
      </c>
      <c r="B237" s="47" t="s">
        <v>269</v>
      </c>
      <c r="C237" s="47" t="s">
        <v>0</v>
      </c>
      <c r="D237" s="47">
        <v>2020</v>
      </c>
      <c r="E237" s="192">
        <v>50</v>
      </c>
      <c r="F237" s="47" t="s">
        <v>142</v>
      </c>
      <c r="G237" s="48" t="s">
        <v>282</v>
      </c>
      <c r="H237" s="47" t="s">
        <v>276</v>
      </c>
      <c r="I237" s="49">
        <v>1385</v>
      </c>
      <c r="J237" s="52"/>
    </row>
    <row r="238" spans="1:10" ht="12.75" customHeight="1" x14ac:dyDescent="0.25">
      <c r="A238" s="47" t="s">
        <v>892</v>
      </c>
      <c r="B238" s="47" t="s">
        <v>269</v>
      </c>
      <c r="C238" s="47" t="s">
        <v>0</v>
      </c>
      <c r="D238" s="47">
        <v>2020</v>
      </c>
      <c r="E238" s="192">
        <v>50</v>
      </c>
      <c r="F238" s="47" t="s">
        <v>142</v>
      </c>
      <c r="G238" s="48" t="s">
        <v>283</v>
      </c>
      <c r="H238" s="47" t="s">
        <v>276</v>
      </c>
      <c r="I238" s="49">
        <v>121</v>
      </c>
      <c r="J238" s="52"/>
    </row>
    <row r="239" spans="1:10" ht="12.75" customHeight="1" x14ac:dyDescent="0.25">
      <c r="A239" s="47" t="s">
        <v>892</v>
      </c>
      <c r="B239" s="47" t="s">
        <v>269</v>
      </c>
      <c r="C239" s="47" t="s">
        <v>0</v>
      </c>
      <c r="D239" s="47">
        <v>2020</v>
      </c>
      <c r="E239" s="47" t="s">
        <v>284</v>
      </c>
      <c r="F239" s="33" t="s">
        <v>284</v>
      </c>
      <c r="G239" s="47" t="s">
        <v>255</v>
      </c>
      <c r="H239" s="47" t="s">
        <v>285</v>
      </c>
      <c r="I239" s="49">
        <v>2055</v>
      </c>
      <c r="J239" s="52"/>
    </row>
    <row r="240" spans="1:10" ht="11.25" customHeight="1" x14ac:dyDescent="0.25">
      <c r="A240" s="47" t="s">
        <v>892</v>
      </c>
      <c r="B240" s="47" t="s">
        <v>269</v>
      </c>
      <c r="C240" s="47" t="s">
        <v>0</v>
      </c>
      <c r="D240" s="47">
        <v>2021</v>
      </c>
      <c r="E240" s="191" t="s">
        <v>270</v>
      </c>
      <c r="F240" s="47" t="s">
        <v>271</v>
      </c>
      <c r="G240" s="48" t="s">
        <v>272</v>
      </c>
      <c r="H240" s="47" t="s">
        <v>273</v>
      </c>
      <c r="I240" s="49">
        <v>341780</v>
      </c>
      <c r="J240" s="52"/>
    </row>
    <row r="241" spans="1:10" ht="12.75" customHeight="1" x14ac:dyDescent="0.25">
      <c r="A241" s="47" t="s">
        <v>892</v>
      </c>
      <c r="B241" s="47" t="s">
        <v>269</v>
      </c>
      <c r="C241" s="47" t="s">
        <v>0</v>
      </c>
      <c r="D241" s="47">
        <v>2021</v>
      </c>
      <c r="E241" s="191" t="s">
        <v>270</v>
      </c>
      <c r="F241" s="47" t="s">
        <v>271</v>
      </c>
      <c r="G241" s="48" t="s">
        <v>272</v>
      </c>
      <c r="H241" s="47" t="s">
        <v>274</v>
      </c>
      <c r="I241" s="49">
        <v>533157</v>
      </c>
      <c r="J241" s="52"/>
    </row>
    <row r="242" spans="1:10" ht="12.75" customHeight="1" x14ac:dyDescent="0.25">
      <c r="A242" s="47" t="s">
        <v>892</v>
      </c>
      <c r="B242" s="47" t="s">
        <v>269</v>
      </c>
      <c r="C242" s="47" t="s">
        <v>0</v>
      </c>
      <c r="D242" s="47">
        <v>2021</v>
      </c>
      <c r="E242" s="191" t="s">
        <v>270</v>
      </c>
      <c r="F242" s="47" t="s">
        <v>271</v>
      </c>
      <c r="G242" s="48" t="s">
        <v>272</v>
      </c>
      <c r="H242" s="47" t="s">
        <v>275</v>
      </c>
      <c r="I242" s="49">
        <v>87851</v>
      </c>
      <c r="J242" s="52"/>
    </row>
    <row r="243" spans="1:10" ht="12.75" customHeight="1" x14ac:dyDescent="0.25">
      <c r="A243" s="47" t="s">
        <v>892</v>
      </c>
      <c r="B243" s="47" t="s">
        <v>269</v>
      </c>
      <c r="C243" s="47" t="s">
        <v>0</v>
      </c>
      <c r="D243" s="47">
        <v>2021</v>
      </c>
      <c r="E243" s="191" t="s">
        <v>270</v>
      </c>
      <c r="F243" s="47" t="s">
        <v>271</v>
      </c>
      <c r="G243" s="48" t="s">
        <v>272</v>
      </c>
      <c r="H243" s="47" t="s">
        <v>276</v>
      </c>
      <c r="I243" s="49">
        <v>544154</v>
      </c>
      <c r="J243" s="52"/>
    </row>
    <row r="244" spans="1:10" ht="12.75" customHeight="1" x14ac:dyDescent="0.25">
      <c r="A244" s="47" t="s">
        <v>892</v>
      </c>
      <c r="B244" s="47" t="s">
        <v>269</v>
      </c>
      <c r="C244" s="47" t="s">
        <v>0</v>
      </c>
      <c r="D244" s="47">
        <v>2021</v>
      </c>
      <c r="E244" s="191" t="s">
        <v>270</v>
      </c>
      <c r="F244" s="47" t="s">
        <v>271</v>
      </c>
      <c r="G244" s="48" t="s">
        <v>272</v>
      </c>
      <c r="H244" s="47" t="s">
        <v>277</v>
      </c>
      <c r="I244" s="49">
        <v>330766</v>
      </c>
      <c r="J244" s="52"/>
    </row>
    <row r="245" spans="1:10" ht="12.75" customHeight="1" x14ac:dyDescent="0.25">
      <c r="A245" s="47" t="s">
        <v>892</v>
      </c>
      <c r="B245" s="47" t="s">
        <v>269</v>
      </c>
      <c r="C245" s="47" t="s">
        <v>0</v>
      </c>
      <c r="D245" s="47">
        <v>2021</v>
      </c>
      <c r="E245" s="192">
        <v>10</v>
      </c>
      <c r="F245" s="47" t="s">
        <v>139</v>
      </c>
      <c r="G245" s="48" t="s">
        <v>272</v>
      </c>
      <c r="H245" s="47" t="s">
        <v>276</v>
      </c>
      <c r="I245" s="49">
        <v>429032</v>
      </c>
      <c r="J245" s="52"/>
    </row>
    <row r="246" spans="1:10" ht="12.75" customHeight="1" x14ac:dyDescent="0.25">
      <c r="A246" s="47" t="s">
        <v>892</v>
      </c>
      <c r="B246" s="47" t="s">
        <v>269</v>
      </c>
      <c r="C246" s="47" t="s">
        <v>0</v>
      </c>
      <c r="D246" s="47">
        <v>2021</v>
      </c>
      <c r="E246" s="192">
        <v>10</v>
      </c>
      <c r="F246" s="47" t="s">
        <v>139</v>
      </c>
      <c r="G246" s="48" t="s">
        <v>278</v>
      </c>
      <c r="H246" s="47" t="s">
        <v>276</v>
      </c>
      <c r="I246" s="49">
        <v>161624</v>
      </c>
    </row>
    <row r="247" spans="1:10" ht="12.75" customHeight="1" x14ac:dyDescent="0.25">
      <c r="A247" s="47" t="s">
        <v>892</v>
      </c>
      <c r="B247" s="47" t="s">
        <v>269</v>
      </c>
      <c r="C247" s="47" t="s">
        <v>0</v>
      </c>
      <c r="D247" s="47">
        <v>2021</v>
      </c>
      <c r="E247" s="192">
        <v>10</v>
      </c>
      <c r="F247" s="47" t="s">
        <v>139</v>
      </c>
      <c r="G247" s="48" t="s">
        <v>279</v>
      </c>
      <c r="H247" s="47" t="s">
        <v>276</v>
      </c>
      <c r="I247" s="49">
        <v>161375</v>
      </c>
    </row>
    <row r="248" spans="1:10" ht="12.75" customHeight="1" x14ac:dyDescent="0.25">
      <c r="A248" s="47" t="s">
        <v>892</v>
      </c>
      <c r="B248" s="47" t="s">
        <v>269</v>
      </c>
      <c r="C248" s="47" t="s">
        <v>0</v>
      </c>
      <c r="D248" s="47">
        <v>2021</v>
      </c>
      <c r="E248" s="192">
        <v>10</v>
      </c>
      <c r="F248" s="47" t="s">
        <v>139</v>
      </c>
      <c r="G248" s="48" t="s">
        <v>280</v>
      </c>
      <c r="H248" s="47" t="s">
        <v>276</v>
      </c>
      <c r="I248" s="49">
        <v>249</v>
      </c>
    </row>
    <row r="249" spans="1:10" ht="12.75" customHeight="1" x14ac:dyDescent="0.25">
      <c r="A249" s="47" t="s">
        <v>892</v>
      </c>
      <c r="B249" s="47" t="s">
        <v>269</v>
      </c>
      <c r="C249" s="47" t="s">
        <v>0</v>
      </c>
      <c r="D249" s="47">
        <v>2021</v>
      </c>
      <c r="E249" s="192">
        <v>10</v>
      </c>
      <c r="F249" s="47" t="s">
        <v>139</v>
      </c>
      <c r="G249" s="48" t="s">
        <v>281</v>
      </c>
      <c r="H249" s="47" t="s">
        <v>276</v>
      </c>
      <c r="I249" s="49">
        <v>267408</v>
      </c>
    </row>
    <row r="250" spans="1:10" ht="12.75" customHeight="1" x14ac:dyDescent="0.25">
      <c r="A250" s="47" t="s">
        <v>892</v>
      </c>
      <c r="B250" s="47" t="s">
        <v>269</v>
      </c>
      <c r="C250" s="47" t="s">
        <v>0</v>
      </c>
      <c r="D250" s="47">
        <v>2021</v>
      </c>
      <c r="E250" s="192">
        <v>20</v>
      </c>
      <c r="F250" s="47" t="s">
        <v>251</v>
      </c>
      <c r="G250" s="48" t="s">
        <v>272</v>
      </c>
      <c r="H250" s="47" t="s">
        <v>276</v>
      </c>
      <c r="I250" s="49">
        <v>5480</v>
      </c>
    </row>
    <row r="251" spans="1:10" ht="12.75" customHeight="1" x14ac:dyDescent="0.25">
      <c r="A251" s="47" t="s">
        <v>892</v>
      </c>
      <c r="B251" s="47" t="s">
        <v>269</v>
      </c>
      <c r="C251" s="47" t="s">
        <v>0</v>
      </c>
      <c r="D251" s="47">
        <v>2021</v>
      </c>
      <c r="E251" s="192">
        <v>30</v>
      </c>
      <c r="F251" s="47" t="s">
        <v>140</v>
      </c>
      <c r="G251" s="48" t="s">
        <v>272</v>
      </c>
      <c r="H251" s="47" t="s">
        <v>276</v>
      </c>
      <c r="I251" s="49">
        <v>108310</v>
      </c>
    </row>
    <row r="252" spans="1:10" ht="12.75" customHeight="1" x14ac:dyDescent="0.25">
      <c r="A252" s="47" t="s">
        <v>892</v>
      </c>
      <c r="B252" s="47" t="s">
        <v>269</v>
      </c>
      <c r="C252" s="47" t="s">
        <v>0</v>
      </c>
      <c r="D252" s="47">
        <v>2021</v>
      </c>
      <c r="E252" s="192">
        <v>40</v>
      </c>
      <c r="F252" s="47" t="s">
        <v>141</v>
      </c>
      <c r="G252" s="48" t="s">
        <v>272</v>
      </c>
      <c r="H252" s="47" t="s">
        <v>276</v>
      </c>
      <c r="I252" s="49">
        <v>7</v>
      </c>
    </row>
    <row r="253" spans="1:10" ht="12.75" customHeight="1" x14ac:dyDescent="0.25">
      <c r="A253" s="47" t="s">
        <v>892</v>
      </c>
      <c r="B253" s="47" t="s">
        <v>269</v>
      </c>
      <c r="C253" s="47" t="s">
        <v>0</v>
      </c>
      <c r="D253" s="47">
        <v>2021</v>
      </c>
      <c r="E253" s="192">
        <v>50</v>
      </c>
      <c r="F253" s="47" t="s">
        <v>142</v>
      </c>
      <c r="G253" s="48" t="s">
        <v>272</v>
      </c>
      <c r="H253" s="47" t="s">
        <v>276</v>
      </c>
      <c r="I253" s="49">
        <v>1325</v>
      </c>
    </row>
    <row r="254" spans="1:10" ht="12.75" customHeight="1" x14ac:dyDescent="0.25">
      <c r="A254" s="47" t="s">
        <v>892</v>
      </c>
      <c r="B254" s="47" t="s">
        <v>269</v>
      </c>
      <c r="C254" s="47" t="s">
        <v>0</v>
      </c>
      <c r="D254" s="47">
        <v>2021</v>
      </c>
      <c r="E254" s="192">
        <v>50</v>
      </c>
      <c r="F254" s="47" t="s">
        <v>142</v>
      </c>
      <c r="G254" s="48" t="s">
        <v>282</v>
      </c>
      <c r="H254" s="47" t="s">
        <v>276</v>
      </c>
      <c r="I254" s="49">
        <v>1197</v>
      </c>
    </row>
    <row r="255" spans="1:10" ht="12.75" customHeight="1" x14ac:dyDescent="0.25">
      <c r="A255" s="47" t="s">
        <v>892</v>
      </c>
      <c r="B255" s="47" t="s">
        <v>269</v>
      </c>
      <c r="C255" s="47" t="s">
        <v>0</v>
      </c>
      <c r="D255" s="47">
        <v>2021</v>
      </c>
      <c r="E255" s="192">
        <v>50</v>
      </c>
      <c r="F255" s="47" t="s">
        <v>142</v>
      </c>
      <c r="G255" s="48" t="s">
        <v>283</v>
      </c>
      <c r="H255" s="47" t="s">
        <v>276</v>
      </c>
      <c r="I255" s="49">
        <v>128</v>
      </c>
    </row>
    <row r="256" spans="1:10" ht="12.75" customHeight="1" x14ac:dyDescent="0.25">
      <c r="A256" s="47" t="s">
        <v>892</v>
      </c>
      <c r="B256" s="47" t="s">
        <v>269</v>
      </c>
      <c r="C256" s="47" t="s">
        <v>0</v>
      </c>
      <c r="D256" s="47">
        <v>2021</v>
      </c>
      <c r="E256" s="47" t="s">
        <v>284</v>
      </c>
      <c r="F256" s="33" t="s">
        <v>284</v>
      </c>
      <c r="G256" s="47" t="s">
        <v>255</v>
      </c>
      <c r="H256" s="47" t="s">
        <v>285</v>
      </c>
      <c r="I256" s="49">
        <v>1852</v>
      </c>
    </row>
    <row r="257" spans="1:9" ht="12.75" customHeight="1" x14ac:dyDescent="0.25">
      <c r="A257" s="47" t="s">
        <v>892</v>
      </c>
      <c r="B257" s="47" t="s">
        <v>269</v>
      </c>
      <c r="C257" s="47" t="s">
        <v>0</v>
      </c>
      <c r="D257" s="47">
        <v>2022</v>
      </c>
      <c r="E257" s="191" t="s">
        <v>270</v>
      </c>
      <c r="F257" s="47" t="s">
        <v>271</v>
      </c>
      <c r="G257" s="48" t="s">
        <v>272</v>
      </c>
      <c r="H257" s="47" t="s">
        <v>273</v>
      </c>
      <c r="I257" s="49">
        <v>330768</v>
      </c>
    </row>
    <row r="258" spans="1:9" ht="12.75" customHeight="1" x14ac:dyDescent="0.25">
      <c r="A258" s="47" t="s">
        <v>892</v>
      </c>
      <c r="B258" s="47" t="s">
        <v>269</v>
      </c>
      <c r="C258" s="47" t="s">
        <v>0</v>
      </c>
      <c r="D258" s="47">
        <v>2022</v>
      </c>
      <c r="E258" s="191" t="s">
        <v>270</v>
      </c>
      <c r="F258" s="47" t="s">
        <v>271</v>
      </c>
      <c r="G258" s="48" t="s">
        <v>272</v>
      </c>
      <c r="H258" s="47" t="s">
        <v>274</v>
      </c>
      <c r="I258" s="49">
        <v>519335</v>
      </c>
    </row>
    <row r="259" spans="1:9" ht="12.75" customHeight="1" x14ac:dyDescent="0.25">
      <c r="A259" s="47" t="s">
        <v>892</v>
      </c>
      <c r="B259" s="47" t="s">
        <v>269</v>
      </c>
      <c r="C259" s="47" t="s">
        <v>0</v>
      </c>
      <c r="D259" s="47">
        <v>2022</v>
      </c>
      <c r="E259" s="191" t="s">
        <v>270</v>
      </c>
      <c r="F259" s="47" t="s">
        <v>271</v>
      </c>
      <c r="G259" s="48" t="s">
        <v>272</v>
      </c>
      <c r="H259" s="47" t="s">
        <v>275</v>
      </c>
      <c r="I259" s="49">
        <v>83040</v>
      </c>
    </row>
    <row r="260" spans="1:9" ht="12.75" customHeight="1" x14ac:dyDescent="0.25">
      <c r="A260" s="47" t="s">
        <v>892</v>
      </c>
      <c r="B260" s="47" t="s">
        <v>269</v>
      </c>
      <c r="C260" s="47" t="s">
        <v>0</v>
      </c>
      <c r="D260" s="47">
        <v>2022</v>
      </c>
      <c r="E260" s="191" t="s">
        <v>270</v>
      </c>
      <c r="F260" s="47" t="s">
        <v>271</v>
      </c>
      <c r="G260" s="48" t="s">
        <v>272</v>
      </c>
      <c r="H260" s="47" t="s">
        <v>276</v>
      </c>
      <c r="I260" s="49">
        <v>528259</v>
      </c>
    </row>
    <row r="261" spans="1:9" ht="12.75" customHeight="1" x14ac:dyDescent="0.25">
      <c r="A261" s="47" t="s">
        <v>892</v>
      </c>
      <c r="B261" s="47" t="s">
        <v>269</v>
      </c>
      <c r="C261" s="47" t="s">
        <v>0</v>
      </c>
      <c r="D261" s="47">
        <v>2022</v>
      </c>
      <c r="E261" s="191" t="s">
        <v>270</v>
      </c>
      <c r="F261" s="47" t="s">
        <v>271</v>
      </c>
      <c r="G261" s="48" t="s">
        <v>272</v>
      </c>
      <c r="H261" s="47" t="s">
        <v>277</v>
      </c>
      <c r="I261" s="49">
        <v>321878</v>
      </c>
    </row>
    <row r="262" spans="1:9" ht="12.75" customHeight="1" x14ac:dyDescent="0.25">
      <c r="A262" s="47" t="s">
        <v>892</v>
      </c>
      <c r="B262" s="47" t="s">
        <v>269</v>
      </c>
      <c r="C262" s="47" t="s">
        <v>0</v>
      </c>
      <c r="D262" s="47">
        <v>2022</v>
      </c>
      <c r="E262" s="192">
        <v>10</v>
      </c>
      <c r="F262" s="47" t="s">
        <v>139</v>
      </c>
      <c r="G262" s="48" t="s">
        <v>272</v>
      </c>
      <c r="H262" s="47" t="s">
        <v>276</v>
      </c>
      <c r="I262" s="49">
        <v>413643</v>
      </c>
    </row>
    <row r="263" spans="1:9" ht="12.75" customHeight="1" x14ac:dyDescent="0.25">
      <c r="A263" s="47" t="s">
        <v>892</v>
      </c>
      <c r="B263" s="47" t="s">
        <v>269</v>
      </c>
      <c r="C263" s="47" t="s">
        <v>0</v>
      </c>
      <c r="D263" s="47">
        <v>2022</v>
      </c>
      <c r="E263" s="192">
        <v>10</v>
      </c>
      <c r="F263" s="47" t="s">
        <v>139</v>
      </c>
      <c r="G263" s="48" t="s">
        <v>278</v>
      </c>
      <c r="H263" s="47" t="s">
        <v>276</v>
      </c>
      <c r="I263" s="49">
        <v>155325</v>
      </c>
    </row>
    <row r="264" spans="1:9" ht="12.75" customHeight="1" x14ac:dyDescent="0.25">
      <c r="A264" s="47" t="s">
        <v>892</v>
      </c>
      <c r="B264" s="47" t="s">
        <v>269</v>
      </c>
      <c r="C264" s="47" t="s">
        <v>0</v>
      </c>
      <c r="D264" s="47">
        <v>2022</v>
      </c>
      <c r="E264" s="192">
        <v>10</v>
      </c>
      <c r="F264" s="47" t="s">
        <v>139</v>
      </c>
      <c r="G264" s="48" t="s">
        <v>279</v>
      </c>
      <c r="H264" s="47" t="s">
        <v>276</v>
      </c>
      <c r="I264" s="49">
        <v>155060</v>
      </c>
    </row>
    <row r="265" spans="1:9" ht="12.75" customHeight="1" x14ac:dyDescent="0.25">
      <c r="A265" s="47" t="s">
        <v>892</v>
      </c>
      <c r="B265" s="47" t="s">
        <v>269</v>
      </c>
      <c r="C265" s="47" t="s">
        <v>0</v>
      </c>
      <c r="D265" s="47">
        <v>2022</v>
      </c>
      <c r="E265" s="192">
        <v>10</v>
      </c>
      <c r="F265" s="47" t="s">
        <v>139</v>
      </c>
      <c r="G265" s="48" t="s">
        <v>280</v>
      </c>
      <c r="H265" s="47" t="s">
        <v>276</v>
      </c>
      <c r="I265" s="49">
        <v>265</v>
      </c>
    </row>
    <row r="266" spans="1:9" ht="12.75" customHeight="1" x14ac:dyDescent="0.25">
      <c r="A266" s="47" t="s">
        <v>892</v>
      </c>
      <c r="B266" s="47" t="s">
        <v>269</v>
      </c>
      <c r="C266" s="47" t="s">
        <v>0</v>
      </c>
      <c r="D266" s="47">
        <v>2022</v>
      </c>
      <c r="E266" s="192">
        <v>10</v>
      </c>
      <c r="F266" s="47" t="s">
        <v>139</v>
      </c>
      <c r="G266" s="48" t="s">
        <v>281</v>
      </c>
      <c r="H266" s="47" t="s">
        <v>276</v>
      </c>
      <c r="I266" s="49">
        <v>258318</v>
      </c>
    </row>
    <row r="267" spans="1:9" ht="12.75" customHeight="1" x14ac:dyDescent="0.25">
      <c r="A267" s="47" t="s">
        <v>892</v>
      </c>
      <c r="B267" s="47" t="s">
        <v>269</v>
      </c>
      <c r="C267" s="47" t="s">
        <v>0</v>
      </c>
      <c r="D267" s="47">
        <v>2022</v>
      </c>
      <c r="E267" s="192">
        <v>20</v>
      </c>
      <c r="F267" s="47" t="s">
        <v>251</v>
      </c>
      <c r="G267" s="48" t="s">
        <v>272</v>
      </c>
      <c r="H267" s="47" t="s">
        <v>276</v>
      </c>
      <c r="I267" s="49">
        <v>5632</v>
      </c>
    </row>
    <row r="268" spans="1:9" ht="12.75" customHeight="1" x14ac:dyDescent="0.25">
      <c r="A268" s="47" t="s">
        <v>892</v>
      </c>
      <c r="B268" s="47" t="s">
        <v>269</v>
      </c>
      <c r="C268" s="47" t="s">
        <v>0</v>
      </c>
      <c r="D268" s="47">
        <v>2022</v>
      </c>
      <c r="E268" s="192">
        <v>30</v>
      </c>
      <c r="F268" s="47" t="s">
        <v>140</v>
      </c>
      <c r="G268" s="48" t="s">
        <v>272</v>
      </c>
      <c r="H268" s="47" t="s">
        <v>276</v>
      </c>
      <c r="I268" s="49">
        <v>107926</v>
      </c>
    </row>
    <row r="269" spans="1:9" ht="12.75" customHeight="1" x14ac:dyDescent="0.25">
      <c r="A269" s="47" t="s">
        <v>892</v>
      </c>
      <c r="B269" s="47" t="s">
        <v>269</v>
      </c>
      <c r="C269" s="47" t="s">
        <v>0</v>
      </c>
      <c r="D269" s="47">
        <v>2022</v>
      </c>
      <c r="E269" s="192">
        <v>40</v>
      </c>
      <c r="F269" s="47" t="s">
        <v>141</v>
      </c>
      <c r="G269" s="48" t="s">
        <v>272</v>
      </c>
      <c r="H269" s="47" t="s">
        <v>276</v>
      </c>
      <c r="I269" s="49">
        <v>6</v>
      </c>
    </row>
    <row r="270" spans="1:9" ht="12.75" customHeight="1" x14ac:dyDescent="0.25">
      <c r="A270" s="47" t="s">
        <v>892</v>
      </c>
      <c r="B270" s="47" t="s">
        <v>269</v>
      </c>
      <c r="C270" s="47" t="s">
        <v>0</v>
      </c>
      <c r="D270" s="47">
        <v>2022</v>
      </c>
      <c r="E270" s="192">
        <v>50</v>
      </c>
      <c r="F270" s="47" t="s">
        <v>142</v>
      </c>
      <c r="G270" s="48" t="s">
        <v>272</v>
      </c>
      <c r="H270" s="47" t="s">
        <v>276</v>
      </c>
      <c r="I270" s="49">
        <v>1052</v>
      </c>
    </row>
    <row r="271" spans="1:9" ht="12.75" customHeight="1" x14ac:dyDescent="0.25">
      <c r="A271" s="47" t="s">
        <v>892</v>
      </c>
      <c r="B271" s="47" t="s">
        <v>269</v>
      </c>
      <c r="C271" s="47" t="s">
        <v>0</v>
      </c>
      <c r="D271" s="47">
        <v>2022</v>
      </c>
      <c r="E271" s="192">
        <v>50</v>
      </c>
      <c r="F271" s="47" t="s">
        <v>142</v>
      </c>
      <c r="G271" s="48" t="s">
        <v>282</v>
      </c>
      <c r="H271" s="47" t="s">
        <v>276</v>
      </c>
      <c r="I271" s="49">
        <v>936</v>
      </c>
    </row>
    <row r="272" spans="1:9" ht="12.75" customHeight="1" x14ac:dyDescent="0.25">
      <c r="A272" s="47" t="s">
        <v>892</v>
      </c>
      <c r="B272" s="47" t="s">
        <v>269</v>
      </c>
      <c r="C272" s="47" t="s">
        <v>0</v>
      </c>
      <c r="D272" s="47">
        <v>2022</v>
      </c>
      <c r="E272" s="192">
        <v>50</v>
      </c>
      <c r="F272" s="47" t="s">
        <v>142</v>
      </c>
      <c r="G272" s="48" t="s">
        <v>283</v>
      </c>
      <c r="H272" s="47" t="s">
        <v>276</v>
      </c>
      <c r="I272" s="49">
        <v>116</v>
      </c>
    </row>
    <row r="273" spans="1:9" ht="12.75" customHeight="1" x14ac:dyDescent="0.25">
      <c r="A273" s="47" t="s">
        <v>892</v>
      </c>
      <c r="B273" s="47" t="s">
        <v>269</v>
      </c>
      <c r="C273" s="47" t="s">
        <v>0</v>
      </c>
      <c r="D273" s="47">
        <v>2022</v>
      </c>
      <c r="E273" s="47" t="s">
        <v>284</v>
      </c>
      <c r="F273" s="33" t="s">
        <v>284</v>
      </c>
      <c r="G273" s="47" t="s">
        <v>255</v>
      </c>
      <c r="H273" s="47" t="s">
        <v>285</v>
      </c>
      <c r="I273" s="49">
        <v>1636</v>
      </c>
    </row>
    <row r="274" spans="1:9" ht="12.75" customHeight="1" x14ac:dyDescent="0.25">
      <c r="A274" s="47" t="s">
        <v>892</v>
      </c>
      <c r="B274" s="47" t="s">
        <v>269</v>
      </c>
      <c r="C274" s="47" t="s">
        <v>0</v>
      </c>
      <c r="D274" s="47">
        <v>2023</v>
      </c>
      <c r="E274" s="191" t="s">
        <v>270</v>
      </c>
      <c r="F274" s="47" t="s">
        <v>271</v>
      </c>
      <c r="G274" s="48" t="s">
        <v>272</v>
      </c>
      <c r="H274" s="47" t="s">
        <v>273</v>
      </c>
      <c r="I274" s="49">
        <v>321859</v>
      </c>
    </row>
    <row r="275" spans="1:9" ht="12.75" customHeight="1" x14ac:dyDescent="0.25">
      <c r="A275" s="47" t="s">
        <v>892</v>
      </c>
      <c r="B275" s="47" t="s">
        <v>269</v>
      </c>
      <c r="C275" s="47" t="s">
        <v>0</v>
      </c>
      <c r="D275" s="47">
        <v>2023</v>
      </c>
      <c r="E275" s="191" t="s">
        <v>270</v>
      </c>
      <c r="F275" s="47" t="s">
        <v>271</v>
      </c>
      <c r="G275" s="48" t="s">
        <v>272</v>
      </c>
      <c r="H275" s="47" t="s">
        <v>274</v>
      </c>
      <c r="I275" s="49">
        <v>522559</v>
      </c>
    </row>
    <row r="276" spans="1:9" ht="12.75" customHeight="1" x14ac:dyDescent="0.25">
      <c r="A276" s="47" t="s">
        <v>892</v>
      </c>
      <c r="B276" s="47" t="s">
        <v>269</v>
      </c>
      <c r="C276" s="47" t="s">
        <v>0</v>
      </c>
      <c r="D276" s="47">
        <v>2023</v>
      </c>
      <c r="E276" s="191" t="s">
        <v>270</v>
      </c>
      <c r="F276" s="47" t="s">
        <v>271</v>
      </c>
      <c r="G276" s="48" t="s">
        <v>272</v>
      </c>
      <c r="H276" s="47" t="s">
        <v>275</v>
      </c>
      <c r="I276" s="49">
        <v>83093</v>
      </c>
    </row>
    <row r="277" spans="1:9" ht="12.75" customHeight="1" x14ac:dyDescent="0.25">
      <c r="A277" s="47" t="s">
        <v>892</v>
      </c>
      <c r="B277" s="47" t="s">
        <v>269</v>
      </c>
      <c r="C277" s="47" t="s">
        <v>0</v>
      </c>
      <c r="D277" s="47">
        <v>2023</v>
      </c>
      <c r="E277" s="191" t="s">
        <v>270</v>
      </c>
      <c r="F277" s="47" t="s">
        <v>271</v>
      </c>
      <c r="G277" s="48" t="s">
        <v>272</v>
      </c>
      <c r="H277" s="47" t="s">
        <v>276</v>
      </c>
      <c r="I277" s="49">
        <v>526694</v>
      </c>
    </row>
    <row r="278" spans="1:9" ht="12.75" customHeight="1" x14ac:dyDescent="0.25">
      <c r="A278" s="47" t="s">
        <v>892</v>
      </c>
      <c r="B278" s="47" t="s">
        <v>269</v>
      </c>
      <c r="C278" s="47" t="s">
        <v>0</v>
      </c>
      <c r="D278" s="47">
        <v>2023</v>
      </c>
      <c r="E278" s="191" t="s">
        <v>270</v>
      </c>
      <c r="F278" s="47" t="s">
        <v>271</v>
      </c>
      <c r="G278" s="48" t="s">
        <v>272</v>
      </c>
      <c r="H278" s="47" t="s">
        <v>277</v>
      </c>
      <c r="I278" s="49">
        <v>317709</v>
      </c>
    </row>
    <row r="279" spans="1:9" ht="12.75" customHeight="1" x14ac:dyDescent="0.25">
      <c r="A279" s="47" t="s">
        <v>892</v>
      </c>
      <c r="B279" s="47" t="s">
        <v>269</v>
      </c>
      <c r="C279" s="47" t="s">
        <v>0</v>
      </c>
      <c r="D279" s="47">
        <v>2023</v>
      </c>
      <c r="E279" s="192">
        <v>10</v>
      </c>
      <c r="F279" s="47" t="s">
        <v>139</v>
      </c>
      <c r="G279" s="48" t="s">
        <v>272</v>
      </c>
      <c r="H279" s="47" t="s">
        <v>276</v>
      </c>
      <c r="I279" s="49">
        <v>404595</v>
      </c>
    </row>
    <row r="280" spans="1:9" ht="12.75" customHeight="1" x14ac:dyDescent="0.25">
      <c r="A280" s="47" t="s">
        <v>892</v>
      </c>
      <c r="B280" s="47" t="s">
        <v>269</v>
      </c>
      <c r="C280" s="47" t="s">
        <v>0</v>
      </c>
      <c r="D280" s="47">
        <v>2023</v>
      </c>
      <c r="E280" s="192">
        <v>10</v>
      </c>
      <c r="F280" s="47" t="s">
        <v>139</v>
      </c>
      <c r="G280" s="48" t="s">
        <v>278</v>
      </c>
      <c r="H280" s="47" t="s">
        <v>276</v>
      </c>
      <c r="I280" s="49">
        <v>146715</v>
      </c>
    </row>
    <row r="281" spans="1:9" ht="12.75" customHeight="1" x14ac:dyDescent="0.25">
      <c r="A281" s="47" t="s">
        <v>892</v>
      </c>
      <c r="B281" s="47" t="s">
        <v>269</v>
      </c>
      <c r="C281" s="47" t="s">
        <v>0</v>
      </c>
      <c r="D281" s="47">
        <v>2023</v>
      </c>
      <c r="E281" s="192">
        <v>10</v>
      </c>
      <c r="F281" s="47" t="s">
        <v>139</v>
      </c>
      <c r="G281" s="48" t="s">
        <v>279</v>
      </c>
      <c r="H281" s="47" t="s">
        <v>276</v>
      </c>
      <c r="I281" s="49">
        <v>146477</v>
      </c>
    </row>
    <row r="282" spans="1:9" ht="12.75" customHeight="1" x14ac:dyDescent="0.25">
      <c r="A282" s="47" t="s">
        <v>892</v>
      </c>
      <c r="B282" s="47" t="s">
        <v>269</v>
      </c>
      <c r="C282" s="47" t="s">
        <v>0</v>
      </c>
      <c r="D282" s="47">
        <v>2023</v>
      </c>
      <c r="E282" s="192">
        <v>10</v>
      </c>
      <c r="F282" s="47" t="s">
        <v>139</v>
      </c>
      <c r="G282" s="48" t="s">
        <v>280</v>
      </c>
      <c r="H282" s="47" t="s">
        <v>276</v>
      </c>
      <c r="I282" s="49">
        <v>238</v>
      </c>
    </row>
    <row r="283" spans="1:9" ht="12.75" customHeight="1" x14ac:dyDescent="0.25">
      <c r="A283" s="47" t="s">
        <v>892</v>
      </c>
      <c r="B283" s="47" t="s">
        <v>269</v>
      </c>
      <c r="C283" s="47" t="s">
        <v>0</v>
      </c>
      <c r="D283" s="47">
        <v>2023</v>
      </c>
      <c r="E283" s="192">
        <v>10</v>
      </c>
      <c r="F283" s="47" t="s">
        <v>139</v>
      </c>
      <c r="G283" s="48" t="s">
        <v>281</v>
      </c>
      <c r="H283" s="47" t="s">
        <v>276</v>
      </c>
      <c r="I283" s="49">
        <v>257880</v>
      </c>
    </row>
    <row r="284" spans="1:9" ht="12.75" customHeight="1" x14ac:dyDescent="0.25">
      <c r="A284" s="47" t="s">
        <v>892</v>
      </c>
      <c r="B284" s="47" t="s">
        <v>269</v>
      </c>
      <c r="C284" s="47" t="s">
        <v>0</v>
      </c>
      <c r="D284" s="47">
        <v>2023</v>
      </c>
      <c r="E284" s="192">
        <v>20</v>
      </c>
      <c r="F284" s="47" t="s">
        <v>251</v>
      </c>
      <c r="G284" s="48" t="s">
        <v>272</v>
      </c>
      <c r="H284" s="47" t="s">
        <v>276</v>
      </c>
      <c r="I284" s="49">
        <v>5046</v>
      </c>
    </row>
    <row r="285" spans="1:9" ht="12.75" customHeight="1" x14ac:dyDescent="0.25">
      <c r="A285" s="47" t="s">
        <v>892</v>
      </c>
      <c r="B285" s="47" t="s">
        <v>269</v>
      </c>
      <c r="C285" s="47" t="s">
        <v>0</v>
      </c>
      <c r="D285" s="47">
        <v>2023</v>
      </c>
      <c r="E285" s="192">
        <v>30</v>
      </c>
      <c r="F285" s="47" t="s">
        <v>140</v>
      </c>
      <c r="G285" s="48" t="s">
        <v>272</v>
      </c>
      <c r="H285" s="47" t="s">
        <v>276</v>
      </c>
      <c r="I285" s="49">
        <v>116170</v>
      </c>
    </row>
    <row r="286" spans="1:9" ht="12.75" customHeight="1" x14ac:dyDescent="0.25">
      <c r="A286" s="47" t="s">
        <v>892</v>
      </c>
      <c r="B286" s="47" t="s">
        <v>269</v>
      </c>
      <c r="C286" s="47" t="s">
        <v>0</v>
      </c>
      <c r="D286" s="47">
        <v>2023</v>
      </c>
      <c r="E286" s="192">
        <v>40</v>
      </c>
      <c r="F286" s="47" t="s">
        <v>141</v>
      </c>
      <c r="G286" s="48" t="s">
        <v>272</v>
      </c>
      <c r="H286" s="47" t="s">
        <v>276</v>
      </c>
      <c r="I286" s="49">
        <v>3</v>
      </c>
    </row>
    <row r="287" spans="1:9" ht="12.75" customHeight="1" x14ac:dyDescent="0.25">
      <c r="A287" s="47" t="s">
        <v>892</v>
      </c>
      <c r="B287" s="47" t="s">
        <v>269</v>
      </c>
      <c r="C287" s="47" t="s">
        <v>0</v>
      </c>
      <c r="D287" s="47">
        <v>2023</v>
      </c>
      <c r="E287" s="192">
        <v>50</v>
      </c>
      <c r="F287" s="47" t="s">
        <v>142</v>
      </c>
      <c r="G287" s="48" t="s">
        <v>272</v>
      </c>
      <c r="H287" s="47" t="s">
        <v>276</v>
      </c>
      <c r="I287" s="49">
        <v>880</v>
      </c>
    </row>
    <row r="288" spans="1:9" ht="12.75" customHeight="1" x14ac:dyDescent="0.25">
      <c r="A288" s="47" t="s">
        <v>892</v>
      </c>
      <c r="B288" s="47" t="s">
        <v>269</v>
      </c>
      <c r="C288" s="47" t="s">
        <v>0</v>
      </c>
      <c r="D288" s="47">
        <v>2023</v>
      </c>
      <c r="E288" s="192">
        <v>50</v>
      </c>
      <c r="F288" s="47" t="s">
        <v>142</v>
      </c>
      <c r="G288" s="48" t="s">
        <v>282</v>
      </c>
      <c r="H288" s="47" t="s">
        <v>276</v>
      </c>
      <c r="I288" s="49">
        <v>771</v>
      </c>
    </row>
    <row r="289" spans="1:9" ht="12.75" customHeight="1" x14ac:dyDescent="0.25">
      <c r="A289" s="47" t="s">
        <v>892</v>
      </c>
      <c r="B289" s="47" t="s">
        <v>269</v>
      </c>
      <c r="C289" s="47" t="s">
        <v>0</v>
      </c>
      <c r="D289" s="47">
        <v>2023</v>
      </c>
      <c r="E289" s="192">
        <v>50</v>
      </c>
      <c r="F289" s="47" t="s">
        <v>142</v>
      </c>
      <c r="G289" s="48" t="s">
        <v>283</v>
      </c>
      <c r="H289" s="47" t="s">
        <v>276</v>
      </c>
      <c r="I289" s="49">
        <v>109</v>
      </c>
    </row>
    <row r="290" spans="1:9" ht="12.75" customHeight="1" x14ac:dyDescent="0.25">
      <c r="A290" s="47" t="s">
        <v>892</v>
      </c>
      <c r="B290" s="47" t="s">
        <v>269</v>
      </c>
      <c r="C290" s="47" t="s">
        <v>0</v>
      </c>
      <c r="D290" s="47">
        <v>2023</v>
      </c>
      <c r="E290" s="47" t="s">
        <v>284</v>
      </c>
      <c r="F290" s="33" t="s">
        <v>284</v>
      </c>
      <c r="G290" s="47" t="s">
        <v>255</v>
      </c>
      <c r="H290" s="47" t="s">
        <v>285</v>
      </c>
      <c r="I290" s="49">
        <v>2628</v>
      </c>
    </row>
    <row r="291" spans="1:9" ht="12.75" customHeight="1" x14ac:dyDescent="0.25">
      <c r="A291" s="47" t="s">
        <v>892</v>
      </c>
      <c r="B291" s="47" t="s">
        <v>269</v>
      </c>
      <c r="C291" s="47" t="s">
        <v>0</v>
      </c>
      <c r="D291" s="47">
        <v>2024</v>
      </c>
      <c r="E291" s="191" t="s">
        <v>270</v>
      </c>
      <c r="F291" s="47" t="s">
        <v>271</v>
      </c>
      <c r="G291" s="48" t="s">
        <v>272</v>
      </c>
      <c r="H291" s="47" t="s">
        <v>273</v>
      </c>
      <c r="I291" s="49">
        <v>317712</v>
      </c>
    </row>
    <row r="292" spans="1:9" ht="12.75" customHeight="1" x14ac:dyDescent="0.25">
      <c r="A292" s="47" t="s">
        <v>892</v>
      </c>
      <c r="B292" s="47" t="s">
        <v>269</v>
      </c>
      <c r="C292" s="47" t="s">
        <v>0</v>
      </c>
      <c r="D292" s="47">
        <v>2024</v>
      </c>
      <c r="E292" s="191" t="s">
        <v>270</v>
      </c>
      <c r="F292" s="47" t="s">
        <v>271</v>
      </c>
      <c r="G292" s="48" t="s">
        <v>272</v>
      </c>
      <c r="H292" s="47" t="s">
        <v>274</v>
      </c>
      <c r="I292" s="49">
        <v>527136</v>
      </c>
    </row>
    <row r="293" spans="1:9" ht="12.75" customHeight="1" x14ac:dyDescent="0.25">
      <c r="A293" s="47" t="s">
        <v>892</v>
      </c>
      <c r="B293" s="47" t="s">
        <v>269</v>
      </c>
      <c r="C293" s="47" t="s">
        <v>0</v>
      </c>
      <c r="D293" s="47">
        <v>2024</v>
      </c>
      <c r="E293" s="191" t="s">
        <v>270</v>
      </c>
      <c r="F293" s="47" t="s">
        <v>271</v>
      </c>
      <c r="G293" s="48" t="s">
        <v>272</v>
      </c>
      <c r="H293" s="47" t="s">
        <v>275</v>
      </c>
      <c r="I293" s="49">
        <v>107720</v>
      </c>
    </row>
    <row r="294" spans="1:9" ht="12.75" customHeight="1" x14ac:dyDescent="0.25">
      <c r="A294" s="47" t="s">
        <v>892</v>
      </c>
      <c r="B294" s="47" t="s">
        <v>269</v>
      </c>
      <c r="C294" s="47" t="s">
        <v>0</v>
      </c>
      <c r="D294" s="47">
        <v>2024</v>
      </c>
      <c r="E294" s="191" t="s">
        <v>270</v>
      </c>
      <c r="F294" s="47" t="s">
        <v>271</v>
      </c>
      <c r="G294" s="48" t="s">
        <v>272</v>
      </c>
      <c r="H294" s="47" t="s">
        <v>276</v>
      </c>
      <c r="I294" s="49">
        <v>524719</v>
      </c>
    </row>
    <row r="295" spans="1:9" ht="12.75" customHeight="1" x14ac:dyDescent="0.25">
      <c r="A295" s="47" t="s">
        <v>892</v>
      </c>
      <c r="B295" s="47" t="s">
        <v>269</v>
      </c>
      <c r="C295" s="47" t="s">
        <v>0</v>
      </c>
      <c r="D295" s="47">
        <v>2024</v>
      </c>
      <c r="E295" s="191" t="s">
        <v>270</v>
      </c>
      <c r="F295" s="47" t="s">
        <v>271</v>
      </c>
      <c r="G295" s="48" t="s">
        <v>272</v>
      </c>
      <c r="H295" s="47" t="s">
        <v>277</v>
      </c>
      <c r="I295" s="49">
        <v>320092</v>
      </c>
    </row>
    <row r="296" spans="1:9" ht="12.75" customHeight="1" x14ac:dyDescent="0.25">
      <c r="A296" s="47" t="s">
        <v>892</v>
      </c>
      <c r="B296" s="47" t="s">
        <v>269</v>
      </c>
      <c r="C296" s="47" t="s">
        <v>0</v>
      </c>
      <c r="D296" s="47">
        <v>2024</v>
      </c>
      <c r="E296" s="192">
        <v>10</v>
      </c>
      <c r="F296" s="47" t="s">
        <v>139</v>
      </c>
      <c r="G296" s="48" t="s">
        <v>272</v>
      </c>
      <c r="H296" s="47" t="s">
        <v>276</v>
      </c>
      <c r="I296" s="49">
        <v>403674</v>
      </c>
    </row>
    <row r="297" spans="1:9" ht="12.75" customHeight="1" x14ac:dyDescent="0.25">
      <c r="A297" s="47" t="s">
        <v>892</v>
      </c>
      <c r="B297" s="47" t="s">
        <v>269</v>
      </c>
      <c r="C297" s="47" t="s">
        <v>0</v>
      </c>
      <c r="D297" s="47">
        <v>2024</v>
      </c>
      <c r="E297" s="192">
        <v>10</v>
      </c>
      <c r="F297" s="47" t="s">
        <v>139</v>
      </c>
      <c r="G297" s="48" t="s">
        <v>278</v>
      </c>
      <c r="H297" s="47" t="s">
        <v>276</v>
      </c>
      <c r="I297" s="49">
        <v>147699</v>
      </c>
    </row>
    <row r="298" spans="1:9" ht="12.75" customHeight="1" x14ac:dyDescent="0.25">
      <c r="A298" s="47" t="s">
        <v>892</v>
      </c>
      <c r="B298" s="47" t="s">
        <v>269</v>
      </c>
      <c r="C298" s="47" t="s">
        <v>0</v>
      </c>
      <c r="D298" s="47">
        <v>2024</v>
      </c>
      <c r="E298" s="192">
        <v>10</v>
      </c>
      <c r="F298" s="47" t="s">
        <v>139</v>
      </c>
      <c r="G298" s="48" t="s">
        <v>279</v>
      </c>
      <c r="H298" s="47" t="s">
        <v>276</v>
      </c>
      <c r="I298" s="49">
        <v>147490</v>
      </c>
    </row>
    <row r="299" spans="1:9" ht="12.75" customHeight="1" x14ac:dyDescent="0.25">
      <c r="A299" s="47" t="s">
        <v>892</v>
      </c>
      <c r="B299" s="47" t="s">
        <v>269</v>
      </c>
      <c r="C299" s="47" t="s">
        <v>0</v>
      </c>
      <c r="D299" s="47">
        <v>2024</v>
      </c>
      <c r="E299" s="192">
        <v>10</v>
      </c>
      <c r="F299" s="47" t="s">
        <v>139</v>
      </c>
      <c r="G299" s="48" t="s">
        <v>280</v>
      </c>
      <c r="H299" s="47" t="s">
        <v>276</v>
      </c>
      <c r="I299" s="49">
        <v>209</v>
      </c>
    </row>
    <row r="300" spans="1:9" ht="12.75" customHeight="1" x14ac:dyDescent="0.25">
      <c r="A300" s="47" t="s">
        <v>892</v>
      </c>
      <c r="B300" s="47" t="s">
        <v>269</v>
      </c>
      <c r="C300" s="47" t="s">
        <v>0</v>
      </c>
      <c r="D300" s="47">
        <v>2024</v>
      </c>
      <c r="E300" s="192">
        <v>10</v>
      </c>
      <c r="F300" s="47" t="s">
        <v>139</v>
      </c>
      <c r="G300" s="48" t="s">
        <v>281</v>
      </c>
      <c r="H300" s="47" t="s">
        <v>276</v>
      </c>
      <c r="I300" s="49">
        <v>255975</v>
      </c>
    </row>
    <row r="301" spans="1:9" ht="12.75" customHeight="1" x14ac:dyDescent="0.25">
      <c r="A301" s="47" t="s">
        <v>892</v>
      </c>
      <c r="B301" s="47" t="s">
        <v>269</v>
      </c>
      <c r="C301" s="47" t="s">
        <v>0</v>
      </c>
      <c r="D301" s="47">
        <v>2024</v>
      </c>
      <c r="E301" s="192">
        <v>20</v>
      </c>
      <c r="F301" s="47" t="s">
        <v>251</v>
      </c>
      <c r="G301" s="48" t="s">
        <v>272</v>
      </c>
      <c r="H301" s="47" t="s">
        <v>276</v>
      </c>
      <c r="I301" s="49">
        <v>4614</v>
      </c>
    </row>
    <row r="302" spans="1:9" ht="12.75" customHeight="1" x14ac:dyDescent="0.25">
      <c r="A302" s="47" t="s">
        <v>892</v>
      </c>
      <c r="B302" s="47" t="s">
        <v>269</v>
      </c>
      <c r="C302" s="47" t="s">
        <v>0</v>
      </c>
      <c r="D302" s="47">
        <v>2024</v>
      </c>
      <c r="E302" s="192">
        <v>30</v>
      </c>
      <c r="F302" s="47" t="s">
        <v>140</v>
      </c>
      <c r="G302" s="48" t="s">
        <v>272</v>
      </c>
      <c r="H302" s="47" t="s">
        <v>276</v>
      </c>
      <c r="I302" s="49">
        <v>115678</v>
      </c>
    </row>
    <row r="303" spans="1:9" ht="12.75" customHeight="1" x14ac:dyDescent="0.25">
      <c r="A303" s="47" t="s">
        <v>892</v>
      </c>
      <c r="B303" s="47" t="s">
        <v>269</v>
      </c>
      <c r="C303" s="47" t="s">
        <v>0</v>
      </c>
      <c r="D303" s="47">
        <v>2024</v>
      </c>
      <c r="E303" s="192">
        <v>40</v>
      </c>
      <c r="F303" s="47" t="s">
        <v>141</v>
      </c>
      <c r="G303" s="48" t="s">
        <v>272</v>
      </c>
      <c r="H303" s="47" t="s">
        <v>276</v>
      </c>
      <c r="I303" s="49">
        <v>5</v>
      </c>
    </row>
    <row r="304" spans="1:9" ht="12.75" customHeight="1" x14ac:dyDescent="0.25">
      <c r="A304" s="47" t="s">
        <v>892</v>
      </c>
      <c r="B304" s="47" t="s">
        <v>269</v>
      </c>
      <c r="C304" s="47" t="s">
        <v>0</v>
      </c>
      <c r="D304" s="47">
        <v>2024</v>
      </c>
      <c r="E304" s="192">
        <v>50</v>
      </c>
      <c r="F304" s="47" t="s">
        <v>142</v>
      </c>
      <c r="G304" s="48" t="s">
        <v>272</v>
      </c>
      <c r="H304" s="47" t="s">
        <v>276</v>
      </c>
      <c r="I304" s="49">
        <v>748</v>
      </c>
    </row>
    <row r="305" spans="1:9" ht="12.75" customHeight="1" x14ac:dyDescent="0.25">
      <c r="A305" s="47" t="s">
        <v>892</v>
      </c>
      <c r="B305" s="47" t="s">
        <v>269</v>
      </c>
      <c r="C305" s="47" t="s">
        <v>0</v>
      </c>
      <c r="D305" s="47">
        <v>2024</v>
      </c>
      <c r="E305" s="192">
        <v>50</v>
      </c>
      <c r="F305" s="47" t="s">
        <v>142</v>
      </c>
      <c r="G305" s="48" t="s">
        <v>282</v>
      </c>
      <c r="H305" s="47" t="s">
        <v>276</v>
      </c>
      <c r="I305" s="49">
        <v>632</v>
      </c>
    </row>
    <row r="306" spans="1:9" ht="12.75" customHeight="1" x14ac:dyDescent="0.25">
      <c r="A306" s="47" t="s">
        <v>892</v>
      </c>
      <c r="B306" s="47" t="s">
        <v>269</v>
      </c>
      <c r="C306" s="47" t="s">
        <v>0</v>
      </c>
      <c r="D306" s="47">
        <v>2024</v>
      </c>
      <c r="E306" s="192">
        <v>50</v>
      </c>
      <c r="F306" s="47" t="s">
        <v>142</v>
      </c>
      <c r="G306" s="48" t="s">
        <v>283</v>
      </c>
      <c r="H306" s="47" t="s">
        <v>276</v>
      </c>
      <c r="I306" s="49">
        <v>116</v>
      </c>
    </row>
    <row r="307" spans="1:9" ht="12.75" customHeight="1" x14ac:dyDescent="0.25">
      <c r="A307" s="47" t="s">
        <v>892</v>
      </c>
      <c r="B307" s="47" t="s">
        <v>269</v>
      </c>
      <c r="C307" s="47" t="s">
        <v>0</v>
      </c>
      <c r="D307" s="47">
        <v>2024</v>
      </c>
      <c r="E307" s="47" t="s">
        <v>284</v>
      </c>
      <c r="F307" s="33" t="s">
        <v>284</v>
      </c>
      <c r="G307" s="47" t="s">
        <v>255</v>
      </c>
      <c r="H307" s="47" t="s">
        <v>285</v>
      </c>
      <c r="I307" s="49">
        <v>1064</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D85431-1870-4839-B085-1DF7BF094806}">
  <dimension ref="A1:O811"/>
  <sheetViews>
    <sheetView zoomScaleNormal="100" workbookViewId="0"/>
  </sheetViews>
  <sheetFormatPr baseColWidth="10" defaultColWidth="11.453125" defaultRowHeight="12.5" x14ac:dyDescent="0.25"/>
  <cols>
    <col min="1" max="2" width="11.453125" style="315"/>
    <col min="3" max="3" width="7.81640625" style="312" customWidth="1"/>
    <col min="4" max="4" width="13.54296875" style="312" customWidth="1"/>
    <col min="5" max="5" width="10.7265625" style="312" bestFit="1" customWidth="1"/>
    <col min="6" max="6" width="35.81640625" style="312" customWidth="1"/>
    <col min="7" max="7" width="5.54296875" style="313" customWidth="1"/>
    <col min="8" max="8" width="47" style="312" customWidth="1"/>
    <col min="9" max="9" width="39.54296875" style="312" customWidth="1"/>
    <col min="10" max="10" width="18.453125" style="314" customWidth="1"/>
    <col min="11" max="11" width="15.453125" style="57" customWidth="1"/>
    <col min="12" max="16384" width="11.453125" style="57"/>
  </cols>
  <sheetData>
    <row r="1" spans="1:15" x14ac:dyDescent="0.25">
      <c r="A1" s="177" t="s">
        <v>261</v>
      </c>
      <c r="B1" s="177" t="s">
        <v>262</v>
      </c>
      <c r="C1" s="177" t="s">
        <v>264</v>
      </c>
      <c r="D1" s="177" t="s">
        <v>263</v>
      </c>
      <c r="E1" s="177" t="s">
        <v>717</v>
      </c>
      <c r="F1" s="135" t="s">
        <v>267</v>
      </c>
      <c r="G1" s="195" t="s">
        <v>265</v>
      </c>
      <c r="H1" s="177" t="s">
        <v>712</v>
      </c>
      <c r="I1" s="177" t="s">
        <v>713</v>
      </c>
      <c r="J1" s="176" t="s">
        <v>714</v>
      </c>
    </row>
    <row r="2" spans="1:15" x14ac:dyDescent="0.25">
      <c r="A2" s="177" t="s">
        <v>892</v>
      </c>
      <c r="B2" s="177" t="s">
        <v>269</v>
      </c>
      <c r="C2" s="177">
        <v>2024</v>
      </c>
      <c r="D2" s="177" t="s">
        <v>0</v>
      </c>
      <c r="E2" s="177" t="s">
        <v>328</v>
      </c>
      <c r="F2" s="135" t="s">
        <v>715</v>
      </c>
      <c r="G2" s="197" t="str">
        <f>'[1]24241-02'!B9</f>
        <v>00</v>
      </c>
      <c r="H2" s="177" t="s">
        <v>271</v>
      </c>
      <c r="I2" s="177" t="s">
        <v>273</v>
      </c>
      <c r="J2" s="176">
        <v>317712</v>
      </c>
    </row>
    <row r="3" spans="1:15" x14ac:dyDescent="0.25">
      <c r="A3" s="177" t="s">
        <v>892</v>
      </c>
      <c r="B3" s="177" t="s">
        <v>269</v>
      </c>
      <c r="C3" s="177">
        <v>2024</v>
      </c>
      <c r="D3" s="177" t="s">
        <v>0</v>
      </c>
      <c r="E3" s="177" t="s">
        <v>328</v>
      </c>
      <c r="F3" s="135" t="s">
        <v>715</v>
      </c>
      <c r="G3" s="197" t="str">
        <f>'[1]24241-02'!B10</f>
        <v>00</v>
      </c>
      <c r="H3" s="177" t="s">
        <v>271</v>
      </c>
      <c r="I3" s="177" t="s">
        <v>274</v>
      </c>
      <c r="J3" s="176">
        <v>527136</v>
      </c>
    </row>
    <row r="4" spans="1:15" x14ac:dyDescent="0.25">
      <c r="A4" s="177" t="s">
        <v>892</v>
      </c>
      <c r="B4" s="177" t="s">
        <v>269</v>
      </c>
      <c r="C4" s="177">
        <v>2024</v>
      </c>
      <c r="D4" s="177" t="s">
        <v>0</v>
      </c>
      <c r="E4" s="177" t="s">
        <v>328</v>
      </c>
      <c r="F4" s="135" t="s">
        <v>715</v>
      </c>
      <c r="G4" s="197" t="str">
        <f>'[1]24241-02'!B11</f>
        <v>00</v>
      </c>
      <c r="H4" s="177" t="s">
        <v>271</v>
      </c>
      <c r="I4" s="177" t="s">
        <v>275</v>
      </c>
      <c r="J4" s="176">
        <v>107720</v>
      </c>
    </row>
    <row r="5" spans="1:15" x14ac:dyDescent="0.25">
      <c r="A5" s="177" t="s">
        <v>892</v>
      </c>
      <c r="B5" s="177" t="s">
        <v>269</v>
      </c>
      <c r="C5" s="177">
        <v>2024</v>
      </c>
      <c r="D5" s="177" t="s">
        <v>0</v>
      </c>
      <c r="E5" s="177" t="s">
        <v>328</v>
      </c>
      <c r="F5" s="135" t="s">
        <v>715</v>
      </c>
      <c r="G5" s="197" t="str">
        <f>'[1]24241-02'!B12</f>
        <v>00</v>
      </c>
      <c r="H5" s="177" t="s">
        <v>271</v>
      </c>
      <c r="I5" s="177" t="s">
        <v>276</v>
      </c>
      <c r="J5" s="176">
        <v>524719</v>
      </c>
    </row>
    <row r="6" spans="1:15" x14ac:dyDescent="0.25">
      <c r="A6" s="177" t="s">
        <v>892</v>
      </c>
      <c r="B6" s="177" t="s">
        <v>269</v>
      </c>
      <c r="C6" s="177">
        <v>2024</v>
      </c>
      <c r="D6" s="177" t="s">
        <v>0</v>
      </c>
      <c r="E6" s="177" t="s">
        <v>328</v>
      </c>
      <c r="F6" s="135" t="s">
        <v>715</v>
      </c>
      <c r="G6" s="197" t="str">
        <f>'[1]24241-02'!B13</f>
        <v>00</v>
      </c>
      <c r="H6" s="177" t="s">
        <v>271</v>
      </c>
      <c r="I6" s="177" t="s">
        <v>277</v>
      </c>
      <c r="J6" s="176">
        <v>320092</v>
      </c>
    </row>
    <row r="7" spans="1:15" x14ac:dyDescent="0.25">
      <c r="A7" s="177" t="s">
        <v>892</v>
      </c>
      <c r="B7" s="177" t="s">
        <v>269</v>
      </c>
      <c r="C7" s="177">
        <v>2024</v>
      </c>
      <c r="D7" s="177" t="s">
        <v>0</v>
      </c>
      <c r="E7" s="177" t="s">
        <v>328</v>
      </c>
      <c r="F7" s="135" t="s">
        <v>715</v>
      </c>
      <c r="G7" s="197">
        <f>'[1]24241-02'!B15</f>
        <v>10</v>
      </c>
      <c r="H7" s="177" t="s">
        <v>139</v>
      </c>
      <c r="I7" s="177" t="s">
        <v>276</v>
      </c>
      <c r="J7" s="176">
        <v>403674</v>
      </c>
    </row>
    <row r="8" spans="1:15" x14ac:dyDescent="0.25">
      <c r="A8" s="177" t="s">
        <v>892</v>
      </c>
      <c r="B8" s="177" t="s">
        <v>269</v>
      </c>
      <c r="C8" s="177">
        <v>2024</v>
      </c>
      <c r="D8" s="177" t="s">
        <v>0</v>
      </c>
      <c r="E8" s="177" t="s">
        <v>328</v>
      </c>
      <c r="F8" s="135" t="s">
        <v>715</v>
      </c>
      <c r="G8" s="197">
        <f>'[1]24241-02'!B16</f>
        <v>20</v>
      </c>
      <c r="H8" s="177" t="s">
        <v>251</v>
      </c>
      <c r="I8" s="177" t="s">
        <v>276</v>
      </c>
      <c r="J8" s="176">
        <v>4614</v>
      </c>
      <c r="K8" s="63"/>
      <c r="L8" s="63"/>
      <c r="M8" s="63"/>
      <c r="N8" s="63"/>
      <c r="O8" s="63"/>
    </row>
    <row r="9" spans="1:15" x14ac:dyDescent="0.25">
      <c r="A9" s="177" t="s">
        <v>892</v>
      </c>
      <c r="B9" s="177" t="s">
        <v>269</v>
      </c>
      <c r="C9" s="177">
        <v>2024</v>
      </c>
      <c r="D9" s="177" t="s">
        <v>0</v>
      </c>
      <c r="E9" s="177" t="s">
        <v>328</v>
      </c>
      <c r="F9" s="135" t="s">
        <v>715</v>
      </c>
      <c r="G9" s="197">
        <f>'[1]24241-02'!B17</f>
        <v>30</v>
      </c>
      <c r="H9" s="177" t="s">
        <v>140</v>
      </c>
      <c r="I9" s="177" t="s">
        <v>276</v>
      </c>
      <c r="J9" s="176">
        <v>115678</v>
      </c>
      <c r="K9" s="311"/>
      <c r="L9" s="89"/>
      <c r="M9" s="63"/>
      <c r="N9" s="63"/>
      <c r="O9" s="63"/>
    </row>
    <row r="10" spans="1:15" x14ac:dyDescent="0.25">
      <c r="A10" s="177" t="s">
        <v>892</v>
      </c>
      <c r="B10" s="177" t="s">
        <v>269</v>
      </c>
      <c r="C10" s="177">
        <v>2024</v>
      </c>
      <c r="D10" s="177" t="s">
        <v>0</v>
      </c>
      <c r="E10" s="177" t="s">
        <v>328</v>
      </c>
      <c r="F10" s="135" t="s">
        <v>715</v>
      </c>
      <c r="G10" s="197">
        <f>'[1]24241-02'!B18</f>
        <v>40</v>
      </c>
      <c r="H10" s="177" t="s">
        <v>141</v>
      </c>
      <c r="I10" s="177" t="s">
        <v>276</v>
      </c>
      <c r="J10" s="176">
        <v>5</v>
      </c>
      <c r="K10" s="63"/>
      <c r="L10" s="63"/>
      <c r="M10" s="63"/>
      <c r="N10" s="63"/>
      <c r="O10" s="63"/>
    </row>
    <row r="11" spans="1:15" x14ac:dyDescent="0.25">
      <c r="A11" s="177" t="s">
        <v>892</v>
      </c>
      <c r="B11" s="177" t="s">
        <v>269</v>
      </c>
      <c r="C11" s="177">
        <v>2024</v>
      </c>
      <c r="D11" s="177" t="s">
        <v>0</v>
      </c>
      <c r="E11" s="177" t="s">
        <v>328</v>
      </c>
      <c r="F11" s="135" t="s">
        <v>715</v>
      </c>
      <c r="G11" s="197">
        <f>'[1]24241-02'!B19</f>
        <v>50</v>
      </c>
      <c r="H11" s="177" t="s">
        <v>142</v>
      </c>
      <c r="I11" s="177" t="s">
        <v>276</v>
      </c>
      <c r="J11" s="176">
        <v>748</v>
      </c>
    </row>
    <row r="12" spans="1:15" x14ac:dyDescent="0.25">
      <c r="A12" s="177" t="s">
        <v>892</v>
      </c>
      <c r="B12" s="177" t="s">
        <v>269</v>
      </c>
      <c r="C12" s="177">
        <v>2024</v>
      </c>
      <c r="D12" s="177" t="s">
        <v>0</v>
      </c>
      <c r="E12" s="177" t="s">
        <v>328</v>
      </c>
      <c r="F12" s="312" t="s">
        <v>893</v>
      </c>
      <c r="G12" s="313" t="s">
        <v>284</v>
      </c>
      <c r="H12" s="312" t="s">
        <v>711</v>
      </c>
      <c r="I12" s="312" t="s">
        <v>897</v>
      </c>
      <c r="J12" s="314">
        <v>87090</v>
      </c>
    </row>
    <row r="13" spans="1:15" x14ac:dyDescent="0.25">
      <c r="A13" s="177" t="s">
        <v>892</v>
      </c>
      <c r="B13" s="177" t="s">
        <v>269</v>
      </c>
      <c r="C13" s="177">
        <v>2024</v>
      </c>
      <c r="D13" s="177" t="s">
        <v>0</v>
      </c>
      <c r="E13" s="177" t="s">
        <v>328</v>
      </c>
      <c r="F13" s="312" t="s">
        <v>893</v>
      </c>
      <c r="G13" s="313" t="s">
        <v>284</v>
      </c>
      <c r="H13" s="312" t="s">
        <v>898</v>
      </c>
      <c r="I13" s="312" t="s">
        <v>897</v>
      </c>
      <c r="J13" s="314">
        <v>6619</v>
      </c>
    </row>
    <row r="14" spans="1:15" x14ac:dyDescent="0.25">
      <c r="A14" s="177" t="s">
        <v>892</v>
      </c>
      <c r="B14" s="177" t="s">
        <v>269</v>
      </c>
      <c r="C14" s="177">
        <v>2024</v>
      </c>
      <c r="D14" s="177" t="s">
        <v>0</v>
      </c>
      <c r="E14" s="177" t="s">
        <v>328</v>
      </c>
      <c r="F14" s="312" t="s">
        <v>893</v>
      </c>
      <c r="G14" s="313" t="s">
        <v>284</v>
      </c>
      <c r="H14" s="312" t="s">
        <v>899</v>
      </c>
      <c r="I14" s="312" t="s">
        <v>897</v>
      </c>
      <c r="J14" s="314">
        <v>14505</v>
      </c>
    </row>
    <row r="15" spans="1:15" x14ac:dyDescent="0.25">
      <c r="A15" s="177" t="s">
        <v>892</v>
      </c>
      <c r="B15" s="177" t="s">
        <v>269</v>
      </c>
      <c r="C15" s="177">
        <v>2024</v>
      </c>
      <c r="D15" s="177" t="s">
        <v>0</v>
      </c>
      <c r="E15" s="177" t="s">
        <v>328</v>
      </c>
      <c r="F15" s="312" t="s">
        <v>893</v>
      </c>
      <c r="G15" s="313" t="s">
        <v>284</v>
      </c>
      <c r="H15" s="312" t="s">
        <v>900</v>
      </c>
      <c r="I15" s="312" t="s">
        <v>897</v>
      </c>
      <c r="J15" s="314">
        <v>30053</v>
      </c>
    </row>
    <row r="16" spans="1:15" x14ac:dyDescent="0.25">
      <c r="A16" s="177" t="s">
        <v>892</v>
      </c>
      <c r="B16" s="177" t="s">
        <v>269</v>
      </c>
      <c r="C16" s="177">
        <v>2024</v>
      </c>
      <c r="D16" s="177" t="s">
        <v>0</v>
      </c>
      <c r="E16" s="177" t="s">
        <v>328</v>
      </c>
      <c r="F16" s="312" t="s">
        <v>893</v>
      </c>
      <c r="G16" s="313" t="s">
        <v>284</v>
      </c>
      <c r="H16" s="312" t="s">
        <v>901</v>
      </c>
      <c r="I16" s="312" t="s">
        <v>897</v>
      </c>
      <c r="J16" s="314">
        <v>1064</v>
      </c>
    </row>
    <row r="17" spans="1:10" x14ac:dyDescent="0.25">
      <c r="A17" s="177" t="s">
        <v>892</v>
      </c>
      <c r="B17" s="177" t="s">
        <v>269</v>
      </c>
      <c r="C17" s="177">
        <v>2024</v>
      </c>
      <c r="D17" s="177" t="s">
        <v>0</v>
      </c>
      <c r="E17" s="177" t="s">
        <v>328</v>
      </c>
      <c r="F17" s="312" t="s">
        <v>893</v>
      </c>
      <c r="G17" s="313" t="s">
        <v>284</v>
      </c>
      <c r="H17" s="312" t="s">
        <v>902</v>
      </c>
      <c r="I17" s="312" t="s">
        <v>897</v>
      </c>
      <c r="J17" s="314">
        <v>6133</v>
      </c>
    </row>
    <row r="18" spans="1:10" x14ac:dyDescent="0.25">
      <c r="A18" s="177" t="s">
        <v>892</v>
      </c>
      <c r="B18" s="177" t="s">
        <v>269</v>
      </c>
      <c r="C18" s="177">
        <v>2024</v>
      </c>
      <c r="D18" s="177" t="s">
        <v>0</v>
      </c>
      <c r="E18" s="177" t="s">
        <v>328</v>
      </c>
      <c r="F18" s="312" t="s">
        <v>893</v>
      </c>
      <c r="G18" s="313" t="s">
        <v>284</v>
      </c>
      <c r="H18" s="312" t="s">
        <v>903</v>
      </c>
      <c r="I18" s="312" t="s">
        <v>897</v>
      </c>
      <c r="J18" s="314">
        <v>3921</v>
      </c>
    </row>
    <row r="19" spans="1:10" x14ac:dyDescent="0.25">
      <c r="A19" s="177" t="s">
        <v>892</v>
      </c>
      <c r="B19" s="177" t="s">
        <v>269</v>
      </c>
      <c r="C19" s="177">
        <v>2024</v>
      </c>
      <c r="D19" s="177" t="s">
        <v>0</v>
      </c>
      <c r="E19" s="177" t="s">
        <v>328</v>
      </c>
      <c r="F19" s="177" t="s">
        <v>893</v>
      </c>
      <c r="G19" s="313" t="s">
        <v>284</v>
      </c>
      <c r="H19" s="177" t="s">
        <v>349</v>
      </c>
      <c r="I19" s="312" t="s">
        <v>897</v>
      </c>
      <c r="J19" s="314">
        <v>999</v>
      </c>
    </row>
    <row r="20" spans="1:10" x14ac:dyDescent="0.25">
      <c r="A20" s="177" t="s">
        <v>892</v>
      </c>
      <c r="B20" s="177" t="s">
        <v>269</v>
      </c>
      <c r="C20" s="177">
        <v>2024</v>
      </c>
      <c r="D20" s="177" t="s">
        <v>0</v>
      </c>
      <c r="E20" s="177" t="s">
        <v>328</v>
      </c>
      <c r="F20" s="177" t="s">
        <v>893</v>
      </c>
      <c r="G20" s="313" t="s">
        <v>284</v>
      </c>
      <c r="H20" s="177" t="s">
        <v>350</v>
      </c>
      <c r="I20" s="312" t="s">
        <v>897</v>
      </c>
      <c r="J20" s="314">
        <v>1827</v>
      </c>
    </row>
    <row r="21" spans="1:10" x14ac:dyDescent="0.25">
      <c r="A21" s="177" t="s">
        <v>892</v>
      </c>
      <c r="B21" s="177" t="s">
        <v>269</v>
      </c>
      <c r="C21" s="177">
        <v>2024</v>
      </c>
      <c r="D21" s="177" t="s">
        <v>0</v>
      </c>
      <c r="E21" s="177" t="s">
        <v>328</v>
      </c>
      <c r="F21" s="312" t="s">
        <v>351</v>
      </c>
      <c r="G21" s="313" t="s">
        <v>284</v>
      </c>
      <c r="H21" s="312" t="s">
        <v>284</v>
      </c>
      <c r="I21" s="312" t="s">
        <v>343</v>
      </c>
      <c r="J21" s="314">
        <v>88518</v>
      </c>
    </row>
    <row r="22" spans="1:10" x14ac:dyDescent="0.25">
      <c r="A22" s="177" t="s">
        <v>892</v>
      </c>
      <c r="B22" s="177" t="s">
        <v>269</v>
      </c>
      <c r="C22" s="177">
        <v>2024</v>
      </c>
      <c r="D22" s="177" t="s">
        <v>0</v>
      </c>
      <c r="E22" s="177" t="s">
        <v>328</v>
      </c>
      <c r="F22" s="312" t="s">
        <v>351</v>
      </c>
      <c r="G22" s="313" t="s">
        <v>284</v>
      </c>
      <c r="H22" s="312" t="s">
        <v>284</v>
      </c>
      <c r="I22" s="312" t="s">
        <v>352</v>
      </c>
      <c r="J22" s="314">
        <v>35533</v>
      </c>
    </row>
    <row r="23" spans="1:10" x14ac:dyDescent="0.25">
      <c r="A23" s="177" t="s">
        <v>892</v>
      </c>
      <c r="B23" s="177" t="s">
        <v>269</v>
      </c>
      <c r="C23" s="177">
        <v>2024</v>
      </c>
      <c r="D23" s="177" t="s">
        <v>0</v>
      </c>
      <c r="E23" s="177" t="s">
        <v>328</v>
      </c>
      <c r="F23" s="312" t="s">
        <v>351</v>
      </c>
      <c r="G23" s="313" t="s">
        <v>284</v>
      </c>
      <c r="H23" s="312" t="s">
        <v>284</v>
      </c>
      <c r="I23" s="312" t="s">
        <v>353</v>
      </c>
      <c r="J23" s="314">
        <v>36560</v>
      </c>
    </row>
    <row r="24" spans="1:10" x14ac:dyDescent="0.25">
      <c r="A24" s="177" t="s">
        <v>892</v>
      </c>
      <c r="B24" s="177" t="s">
        <v>269</v>
      </c>
      <c r="C24" s="177">
        <v>2024</v>
      </c>
      <c r="D24" s="177" t="s">
        <v>0</v>
      </c>
      <c r="E24" s="177" t="s">
        <v>328</v>
      </c>
      <c r="F24" s="312" t="s">
        <v>351</v>
      </c>
      <c r="G24" s="313" t="s">
        <v>284</v>
      </c>
      <c r="H24" s="312" t="s">
        <v>284</v>
      </c>
      <c r="I24" s="312" t="s">
        <v>245</v>
      </c>
      <c r="J24" s="314">
        <v>89287</v>
      </c>
    </row>
    <row r="25" spans="1:10" x14ac:dyDescent="0.25">
      <c r="A25" s="177" t="s">
        <v>892</v>
      </c>
      <c r="B25" s="177" t="s">
        <v>269</v>
      </c>
      <c r="C25" s="177">
        <v>2024</v>
      </c>
      <c r="D25" s="177" t="s">
        <v>0</v>
      </c>
      <c r="E25" s="177" t="s">
        <v>328</v>
      </c>
      <c r="F25" s="312" t="s">
        <v>354</v>
      </c>
      <c r="G25" s="313" t="s">
        <v>284</v>
      </c>
      <c r="H25" s="312" t="s">
        <v>284</v>
      </c>
      <c r="I25" s="312" t="s">
        <v>343</v>
      </c>
      <c r="J25" s="314">
        <v>53211</v>
      </c>
    </row>
    <row r="26" spans="1:10" x14ac:dyDescent="0.25">
      <c r="A26" s="177" t="s">
        <v>892</v>
      </c>
      <c r="B26" s="177" t="s">
        <v>269</v>
      </c>
      <c r="C26" s="177">
        <v>2024</v>
      </c>
      <c r="D26" s="177" t="s">
        <v>0</v>
      </c>
      <c r="E26" s="177" t="s">
        <v>328</v>
      </c>
      <c r="F26" s="312" t="s">
        <v>354</v>
      </c>
      <c r="G26" s="313" t="s">
        <v>284</v>
      </c>
      <c r="H26" s="312" t="s">
        <v>284</v>
      </c>
      <c r="I26" s="312" t="s">
        <v>352</v>
      </c>
      <c r="J26" s="314">
        <v>22222</v>
      </c>
    </row>
    <row r="27" spans="1:10" x14ac:dyDescent="0.25">
      <c r="A27" s="177" t="s">
        <v>892</v>
      </c>
      <c r="B27" s="177" t="s">
        <v>269</v>
      </c>
      <c r="C27" s="177">
        <v>2024</v>
      </c>
      <c r="D27" s="177" t="s">
        <v>0</v>
      </c>
      <c r="E27" s="177" t="s">
        <v>328</v>
      </c>
      <c r="F27" s="312" t="s">
        <v>354</v>
      </c>
      <c r="G27" s="313" t="s">
        <v>284</v>
      </c>
      <c r="H27" s="312" t="s">
        <v>284</v>
      </c>
      <c r="I27" s="312" t="s">
        <v>353</v>
      </c>
      <c r="J27" s="314">
        <v>24519</v>
      </c>
    </row>
    <row r="28" spans="1:10" x14ac:dyDescent="0.25">
      <c r="A28" s="177" t="s">
        <v>892</v>
      </c>
      <c r="B28" s="177" t="s">
        <v>269</v>
      </c>
      <c r="C28" s="177">
        <v>2024</v>
      </c>
      <c r="D28" s="177" t="s">
        <v>0</v>
      </c>
      <c r="E28" s="177" t="s">
        <v>328</v>
      </c>
      <c r="F28" s="312" t="s">
        <v>354</v>
      </c>
      <c r="G28" s="313" t="s">
        <v>284</v>
      </c>
      <c r="H28" s="312" t="s">
        <v>284</v>
      </c>
      <c r="I28" s="312" t="s">
        <v>245</v>
      </c>
      <c r="J28" s="314">
        <v>52194</v>
      </c>
    </row>
    <row r="29" spans="1:10" x14ac:dyDescent="0.25">
      <c r="A29" s="177" t="s">
        <v>892</v>
      </c>
      <c r="B29" s="177" t="s">
        <v>269</v>
      </c>
      <c r="C29" s="177">
        <v>2024</v>
      </c>
      <c r="D29" s="312" t="s">
        <v>311</v>
      </c>
      <c r="E29" s="177" t="s">
        <v>328</v>
      </c>
      <c r="F29" s="135" t="s">
        <v>715</v>
      </c>
      <c r="G29" s="197" t="s">
        <v>270</v>
      </c>
      <c r="H29" s="177" t="s">
        <v>271</v>
      </c>
      <c r="I29" s="177" t="s">
        <v>273</v>
      </c>
      <c r="J29" s="176">
        <v>33905</v>
      </c>
    </row>
    <row r="30" spans="1:10" x14ac:dyDescent="0.25">
      <c r="A30" s="177" t="s">
        <v>892</v>
      </c>
      <c r="B30" s="177" t="s">
        <v>269</v>
      </c>
      <c r="C30" s="177">
        <v>2024</v>
      </c>
      <c r="D30" s="312" t="s">
        <v>311</v>
      </c>
      <c r="E30" s="177" t="s">
        <v>328</v>
      </c>
      <c r="F30" s="135" t="s">
        <v>715</v>
      </c>
      <c r="G30" s="197" t="s">
        <v>270</v>
      </c>
      <c r="H30" s="177" t="s">
        <v>271</v>
      </c>
      <c r="I30" s="177" t="s">
        <v>274</v>
      </c>
      <c r="J30" s="176">
        <v>57084</v>
      </c>
    </row>
    <row r="31" spans="1:10" x14ac:dyDescent="0.25">
      <c r="A31" s="177" t="s">
        <v>892</v>
      </c>
      <c r="B31" s="177" t="s">
        <v>269</v>
      </c>
      <c r="C31" s="177">
        <v>2024</v>
      </c>
      <c r="D31" s="312" t="s">
        <v>311</v>
      </c>
      <c r="E31" s="177" t="s">
        <v>328</v>
      </c>
      <c r="F31" s="135" t="s">
        <v>715</v>
      </c>
      <c r="G31" s="197" t="s">
        <v>270</v>
      </c>
      <c r="H31" s="177" t="s">
        <v>271</v>
      </c>
      <c r="I31" s="177" t="s">
        <v>275</v>
      </c>
      <c r="J31" s="176">
        <v>24079</v>
      </c>
    </row>
    <row r="32" spans="1:10" x14ac:dyDescent="0.25">
      <c r="A32" s="177" t="s">
        <v>892</v>
      </c>
      <c r="B32" s="177" t="s">
        <v>269</v>
      </c>
      <c r="C32" s="177">
        <v>2024</v>
      </c>
      <c r="D32" s="312" t="s">
        <v>311</v>
      </c>
      <c r="E32" s="177" t="s">
        <v>328</v>
      </c>
      <c r="F32" s="135" t="s">
        <v>715</v>
      </c>
      <c r="G32" s="197" t="s">
        <v>270</v>
      </c>
      <c r="H32" s="177" t="s">
        <v>271</v>
      </c>
      <c r="I32" s="177" t="s">
        <v>276</v>
      </c>
      <c r="J32" s="176">
        <v>57471</v>
      </c>
    </row>
    <row r="33" spans="1:10" x14ac:dyDescent="0.25">
      <c r="A33" s="177" t="s">
        <v>892</v>
      </c>
      <c r="B33" s="177" t="s">
        <v>269</v>
      </c>
      <c r="C33" s="177">
        <v>2024</v>
      </c>
      <c r="D33" s="312" t="s">
        <v>311</v>
      </c>
      <c r="E33" s="177" t="s">
        <v>328</v>
      </c>
      <c r="F33" s="135" t="s">
        <v>715</v>
      </c>
      <c r="G33" s="197" t="s">
        <v>270</v>
      </c>
      <c r="H33" s="177" t="s">
        <v>271</v>
      </c>
      <c r="I33" s="177" t="s">
        <v>277</v>
      </c>
      <c r="J33" s="176">
        <v>33521</v>
      </c>
    </row>
    <row r="34" spans="1:10" x14ac:dyDescent="0.25">
      <c r="A34" s="177" t="s">
        <v>892</v>
      </c>
      <c r="B34" s="177" t="s">
        <v>269</v>
      </c>
      <c r="C34" s="177">
        <v>2024</v>
      </c>
      <c r="D34" s="312" t="s">
        <v>311</v>
      </c>
      <c r="E34" s="177" t="s">
        <v>328</v>
      </c>
      <c r="F34" s="135" t="s">
        <v>715</v>
      </c>
      <c r="G34" s="197">
        <v>10</v>
      </c>
      <c r="H34" s="177" t="s">
        <v>139</v>
      </c>
      <c r="I34" s="177" t="s">
        <v>276</v>
      </c>
      <c r="J34" s="176">
        <v>45258</v>
      </c>
    </row>
    <row r="35" spans="1:10" x14ac:dyDescent="0.25">
      <c r="A35" s="177" t="s">
        <v>892</v>
      </c>
      <c r="B35" s="177" t="s">
        <v>269</v>
      </c>
      <c r="C35" s="177">
        <v>2024</v>
      </c>
      <c r="D35" s="312" t="s">
        <v>311</v>
      </c>
      <c r="E35" s="177" t="s">
        <v>328</v>
      </c>
      <c r="F35" s="135" t="s">
        <v>715</v>
      </c>
      <c r="G35" s="197">
        <v>20</v>
      </c>
      <c r="H35" s="177" t="s">
        <v>251</v>
      </c>
      <c r="I35" s="177" t="s">
        <v>276</v>
      </c>
      <c r="J35" s="176">
        <v>448</v>
      </c>
    </row>
    <row r="36" spans="1:10" x14ac:dyDescent="0.25">
      <c r="A36" s="177" t="s">
        <v>892</v>
      </c>
      <c r="B36" s="177" t="s">
        <v>269</v>
      </c>
      <c r="C36" s="177">
        <v>2024</v>
      </c>
      <c r="D36" s="312" t="s">
        <v>311</v>
      </c>
      <c r="E36" s="177" t="s">
        <v>328</v>
      </c>
      <c r="F36" s="135" t="s">
        <v>715</v>
      </c>
      <c r="G36" s="197">
        <v>30</v>
      </c>
      <c r="H36" s="177" t="s">
        <v>140</v>
      </c>
      <c r="I36" s="177" t="s">
        <v>276</v>
      </c>
      <c r="J36" s="176">
        <v>11673</v>
      </c>
    </row>
    <row r="37" spans="1:10" x14ac:dyDescent="0.25">
      <c r="A37" s="177" t="s">
        <v>892</v>
      </c>
      <c r="B37" s="177" t="s">
        <v>269</v>
      </c>
      <c r="C37" s="177">
        <v>2024</v>
      </c>
      <c r="D37" s="312" t="s">
        <v>311</v>
      </c>
      <c r="E37" s="177" t="s">
        <v>328</v>
      </c>
      <c r="F37" s="135" t="s">
        <v>715</v>
      </c>
      <c r="G37" s="197">
        <v>40</v>
      </c>
      <c r="H37" s="177" t="s">
        <v>141</v>
      </c>
      <c r="I37" s="177" t="s">
        <v>276</v>
      </c>
      <c r="J37" s="176" t="s">
        <v>284</v>
      </c>
    </row>
    <row r="38" spans="1:10" x14ac:dyDescent="0.25">
      <c r="A38" s="177" t="s">
        <v>892</v>
      </c>
      <c r="B38" s="177" t="s">
        <v>269</v>
      </c>
      <c r="C38" s="177">
        <v>2024</v>
      </c>
      <c r="D38" s="312" t="s">
        <v>311</v>
      </c>
      <c r="E38" s="177" t="s">
        <v>328</v>
      </c>
      <c r="F38" s="135" t="s">
        <v>715</v>
      </c>
      <c r="G38" s="197">
        <v>50</v>
      </c>
      <c r="H38" s="177" t="s">
        <v>142</v>
      </c>
      <c r="I38" s="177" t="s">
        <v>276</v>
      </c>
      <c r="J38" s="176">
        <v>92</v>
      </c>
    </row>
    <row r="39" spans="1:10" x14ac:dyDescent="0.25">
      <c r="A39" s="177" t="s">
        <v>892</v>
      </c>
      <c r="B39" s="177" t="s">
        <v>269</v>
      </c>
      <c r="C39" s="177">
        <v>2024</v>
      </c>
      <c r="D39" s="312" t="s">
        <v>311</v>
      </c>
      <c r="E39" s="177" t="s">
        <v>328</v>
      </c>
      <c r="F39" s="312" t="s">
        <v>893</v>
      </c>
      <c r="G39" s="313" t="s">
        <v>284</v>
      </c>
      <c r="H39" s="312" t="s">
        <v>711</v>
      </c>
      <c r="I39" s="312" t="s">
        <v>897</v>
      </c>
      <c r="J39" s="314">
        <v>9017</v>
      </c>
    </row>
    <row r="40" spans="1:10" x14ac:dyDescent="0.25">
      <c r="A40" s="177" t="s">
        <v>892</v>
      </c>
      <c r="B40" s="177" t="s">
        <v>269</v>
      </c>
      <c r="C40" s="177">
        <v>2024</v>
      </c>
      <c r="D40" s="312" t="s">
        <v>311</v>
      </c>
      <c r="E40" s="177" t="s">
        <v>328</v>
      </c>
      <c r="F40" s="312" t="s">
        <v>893</v>
      </c>
      <c r="G40" s="313" t="s">
        <v>284</v>
      </c>
      <c r="H40" s="312" t="s">
        <v>898</v>
      </c>
      <c r="I40" s="312" t="s">
        <v>897</v>
      </c>
      <c r="J40" s="314">
        <v>297</v>
      </c>
    </row>
    <row r="41" spans="1:10" x14ac:dyDescent="0.25">
      <c r="A41" s="177" t="s">
        <v>892</v>
      </c>
      <c r="B41" s="177" t="s">
        <v>269</v>
      </c>
      <c r="C41" s="177">
        <v>2024</v>
      </c>
      <c r="D41" s="312" t="s">
        <v>311</v>
      </c>
      <c r="E41" s="177" t="s">
        <v>328</v>
      </c>
      <c r="F41" s="312" t="s">
        <v>893</v>
      </c>
      <c r="G41" s="313" t="s">
        <v>284</v>
      </c>
      <c r="H41" s="312" t="s">
        <v>899</v>
      </c>
      <c r="I41" s="312" t="s">
        <v>897</v>
      </c>
      <c r="J41" s="314">
        <v>2168</v>
      </c>
    </row>
    <row r="42" spans="1:10" x14ac:dyDescent="0.25">
      <c r="A42" s="177" t="s">
        <v>892</v>
      </c>
      <c r="B42" s="177" t="s">
        <v>269</v>
      </c>
      <c r="C42" s="177">
        <v>2024</v>
      </c>
      <c r="D42" s="312" t="s">
        <v>311</v>
      </c>
      <c r="E42" s="177" t="s">
        <v>328</v>
      </c>
      <c r="F42" s="312" t="s">
        <v>893</v>
      </c>
      <c r="G42" s="313" t="s">
        <v>284</v>
      </c>
      <c r="H42" s="312" t="s">
        <v>900</v>
      </c>
      <c r="I42" s="312" t="s">
        <v>897</v>
      </c>
      <c r="J42" s="314">
        <v>2951</v>
      </c>
    </row>
    <row r="43" spans="1:10" x14ac:dyDescent="0.25">
      <c r="A43" s="177" t="s">
        <v>892</v>
      </c>
      <c r="B43" s="177" t="s">
        <v>269</v>
      </c>
      <c r="C43" s="177">
        <v>2024</v>
      </c>
      <c r="D43" s="312" t="s">
        <v>311</v>
      </c>
      <c r="E43" s="177" t="s">
        <v>328</v>
      </c>
      <c r="F43" s="312" t="s">
        <v>893</v>
      </c>
      <c r="G43" s="313" t="s">
        <v>284</v>
      </c>
      <c r="H43" s="312" t="s">
        <v>901</v>
      </c>
      <c r="I43" s="312" t="s">
        <v>897</v>
      </c>
      <c r="J43" s="314">
        <v>9</v>
      </c>
    </row>
    <row r="44" spans="1:10" x14ac:dyDescent="0.25">
      <c r="A44" s="177" t="s">
        <v>892</v>
      </c>
      <c r="B44" s="177" t="s">
        <v>269</v>
      </c>
      <c r="C44" s="177">
        <v>2024</v>
      </c>
      <c r="D44" s="312" t="s">
        <v>311</v>
      </c>
      <c r="E44" s="177" t="s">
        <v>328</v>
      </c>
      <c r="F44" s="312" t="s">
        <v>893</v>
      </c>
      <c r="G44" s="313" t="s">
        <v>284</v>
      </c>
      <c r="H44" s="312" t="s">
        <v>902</v>
      </c>
      <c r="I44" s="312" t="s">
        <v>897</v>
      </c>
      <c r="J44" s="314">
        <v>1053</v>
      </c>
    </row>
    <row r="45" spans="1:10" x14ac:dyDescent="0.25">
      <c r="A45" s="177" t="s">
        <v>892</v>
      </c>
      <c r="B45" s="177" t="s">
        <v>269</v>
      </c>
      <c r="C45" s="177">
        <v>2024</v>
      </c>
      <c r="D45" s="312" t="s">
        <v>311</v>
      </c>
      <c r="E45" s="177" t="s">
        <v>328</v>
      </c>
      <c r="F45" s="312" t="s">
        <v>893</v>
      </c>
      <c r="G45" s="313" t="s">
        <v>284</v>
      </c>
      <c r="H45" s="312" t="s">
        <v>903</v>
      </c>
      <c r="I45" s="312" t="s">
        <v>897</v>
      </c>
      <c r="J45" s="314">
        <v>673</v>
      </c>
    </row>
    <row r="46" spans="1:10" x14ac:dyDescent="0.25">
      <c r="A46" s="177" t="s">
        <v>892</v>
      </c>
      <c r="B46" s="177" t="s">
        <v>269</v>
      </c>
      <c r="C46" s="177">
        <v>2024</v>
      </c>
      <c r="D46" s="312" t="s">
        <v>311</v>
      </c>
      <c r="E46" s="177" t="s">
        <v>328</v>
      </c>
      <c r="F46" s="177" t="s">
        <v>893</v>
      </c>
      <c r="G46" s="313" t="s">
        <v>284</v>
      </c>
      <c r="H46" s="177" t="s">
        <v>349</v>
      </c>
      <c r="I46" s="312" t="s">
        <v>897</v>
      </c>
      <c r="J46" s="314">
        <v>61</v>
      </c>
    </row>
    <row r="47" spans="1:10" x14ac:dyDescent="0.25">
      <c r="A47" s="177" t="s">
        <v>892</v>
      </c>
      <c r="B47" s="177" t="s">
        <v>269</v>
      </c>
      <c r="C47" s="177">
        <v>2024</v>
      </c>
      <c r="D47" s="312" t="s">
        <v>311</v>
      </c>
      <c r="E47" s="177" t="s">
        <v>328</v>
      </c>
      <c r="F47" s="177" t="s">
        <v>893</v>
      </c>
      <c r="G47" s="313" t="s">
        <v>284</v>
      </c>
      <c r="H47" s="177" t="s">
        <v>350</v>
      </c>
      <c r="I47" s="312" t="s">
        <v>897</v>
      </c>
      <c r="J47" s="314">
        <v>5</v>
      </c>
    </row>
    <row r="48" spans="1:10" x14ac:dyDescent="0.25">
      <c r="A48" s="177" t="s">
        <v>892</v>
      </c>
      <c r="B48" s="177" t="s">
        <v>269</v>
      </c>
      <c r="C48" s="177">
        <v>2024</v>
      </c>
      <c r="D48" s="312" t="s">
        <v>311</v>
      </c>
      <c r="E48" s="177" t="s">
        <v>328</v>
      </c>
      <c r="F48" s="312" t="s">
        <v>351</v>
      </c>
      <c r="G48" s="313" t="s">
        <v>284</v>
      </c>
      <c r="H48" s="312" t="s">
        <v>284</v>
      </c>
      <c r="I48" s="312" t="s">
        <v>343</v>
      </c>
      <c r="J48" s="314">
        <v>7376</v>
      </c>
    </row>
    <row r="49" spans="1:10" x14ac:dyDescent="0.25">
      <c r="A49" s="177" t="s">
        <v>892</v>
      </c>
      <c r="B49" s="177" t="s">
        <v>269</v>
      </c>
      <c r="C49" s="177">
        <v>2024</v>
      </c>
      <c r="D49" s="312" t="s">
        <v>311</v>
      </c>
      <c r="E49" s="177" t="s">
        <v>328</v>
      </c>
      <c r="F49" s="312" t="s">
        <v>351</v>
      </c>
      <c r="G49" s="313" t="s">
        <v>284</v>
      </c>
      <c r="H49" s="312" t="s">
        <v>284</v>
      </c>
      <c r="I49" s="312" t="s">
        <v>352</v>
      </c>
      <c r="J49" s="314">
        <v>2988</v>
      </c>
    </row>
    <row r="50" spans="1:10" x14ac:dyDescent="0.25">
      <c r="A50" s="177" t="s">
        <v>892</v>
      </c>
      <c r="B50" s="177" t="s">
        <v>269</v>
      </c>
      <c r="C50" s="177">
        <v>2024</v>
      </c>
      <c r="D50" s="312" t="s">
        <v>311</v>
      </c>
      <c r="E50" s="177" t="s">
        <v>328</v>
      </c>
      <c r="F50" s="312" t="s">
        <v>351</v>
      </c>
      <c r="G50" s="313" t="s">
        <v>284</v>
      </c>
      <c r="H50" s="312" t="s">
        <v>284</v>
      </c>
      <c r="I50" s="312" t="s">
        <v>353</v>
      </c>
      <c r="J50" s="314">
        <v>3470</v>
      </c>
    </row>
    <row r="51" spans="1:10" x14ac:dyDescent="0.25">
      <c r="A51" s="177" t="s">
        <v>892</v>
      </c>
      <c r="B51" s="177" t="s">
        <v>269</v>
      </c>
      <c r="C51" s="177">
        <v>2024</v>
      </c>
      <c r="D51" s="312" t="s">
        <v>311</v>
      </c>
      <c r="E51" s="177" t="s">
        <v>328</v>
      </c>
      <c r="F51" s="312" t="s">
        <v>351</v>
      </c>
      <c r="G51" s="313" t="s">
        <v>284</v>
      </c>
      <c r="H51" s="312" t="s">
        <v>284</v>
      </c>
      <c r="I51" s="312" t="s">
        <v>245</v>
      </c>
      <c r="J51" s="314">
        <v>6923</v>
      </c>
    </row>
    <row r="52" spans="1:10" x14ac:dyDescent="0.25">
      <c r="A52" s="177" t="s">
        <v>892</v>
      </c>
      <c r="B52" s="177" t="s">
        <v>269</v>
      </c>
      <c r="C52" s="177">
        <v>2024</v>
      </c>
      <c r="D52" s="312" t="s">
        <v>311</v>
      </c>
      <c r="E52" s="177" t="s">
        <v>328</v>
      </c>
      <c r="F52" s="312" t="s">
        <v>354</v>
      </c>
      <c r="G52" s="313" t="s">
        <v>284</v>
      </c>
      <c r="H52" s="312" t="s">
        <v>284</v>
      </c>
      <c r="I52" s="312" t="s">
        <v>343</v>
      </c>
      <c r="J52" s="314">
        <v>3963</v>
      </c>
    </row>
    <row r="53" spans="1:10" x14ac:dyDescent="0.25">
      <c r="A53" s="177" t="s">
        <v>892</v>
      </c>
      <c r="B53" s="177" t="s">
        <v>269</v>
      </c>
      <c r="C53" s="177">
        <v>2024</v>
      </c>
      <c r="D53" s="312" t="s">
        <v>311</v>
      </c>
      <c r="E53" s="177" t="s">
        <v>328</v>
      </c>
      <c r="F53" s="312" t="s">
        <v>354</v>
      </c>
      <c r="G53" s="313" t="s">
        <v>284</v>
      </c>
      <c r="H53" s="312" t="s">
        <v>284</v>
      </c>
      <c r="I53" s="312" t="s">
        <v>352</v>
      </c>
      <c r="J53" s="314">
        <v>1953</v>
      </c>
    </row>
    <row r="54" spans="1:10" x14ac:dyDescent="0.25">
      <c r="A54" s="177" t="s">
        <v>892</v>
      </c>
      <c r="B54" s="177" t="s">
        <v>269</v>
      </c>
      <c r="C54" s="177">
        <v>2024</v>
      </c>
      <c r="D54" s="312" t="s">
        <v>311</v>
      </c>
      <c r="E54" s="177" t="s">
        <v>328</v>
      </c>
      <c r="F54" s="312" t="s">
        <v>354</v>
      </c>
      <c r="G54" s="313" t="s">
        <v>284</v>
      </c>
      <c r="H54" s="312" t="s">
        <v>284</v>
      </c>
      <c r="I54" s="312" t="s">
        <v>353</v>
      </c>
      <c r="J54" s="314">
        <v>2036</v>
      </c>
    </row>
    <row r="55" spans="1:10" x14ac:dyDescent="0.25">
      <c r="A55" s="177" t="s">
        <v>892</v>
      </c>
      <c r="B55" s="177" t="s">
        <v>269</v>
      </c>
      <c r="C55" s="177">
        <v>2024</v>
      </c>
      <c r="D55" s="312" t="s">
        <v>311</v>
      </c>
      <c r="E55" s="177" t="s">
        <v>328</v>
      </c>
      <c r="F55" s="312" t="s">
        <v>354</v>
      </c>
      <c r="G55" s="313" t="s">
        <v>284</v>
      </c>
      <c r="H55" s="312" t="s">
        <v>284</v>
      </c>
      <c r="I55" s="312" t="s">
        <v>245</v>
      </c>
      <c r="J55" s="314">
        <v>3891</v>
      </c>
    </row>
    <row r="56" spans="1:10" x14ac:dyDescent="0.25">
      <c r="A56" s="177" t="s">
        <v>892</v>
      </c>
      <c r="B56" s="177" t="s">
        <v>269</v>
      </c>
      <c r="C56" s="177">
        <v>2024</v>
      </c>
      <c r="D56" s="312" t="s">
        <v>311</v>
      </c>
      <c r="E56" s="177" t="s">
        <v>329</v>
      </c>
      <c r="F56" s="135" t="s">
        <v>715</v>
      </c>
      <c r="G56" s="197" t="s">
        <v>270</v>
      </c>
      <c r="H56" s="177" t="s">
        <v>271</v>
      </c>
      <c r="I56" s="177" t="s">
        <v>273</v>
      </c>
      <c r="J56" s="176">
        <v>14999</v>
      </c>
    </row>
    <row r="57" spans="1:10" x14ac:dyDescent="0.25">
      <c r="A57" s="177" t="s">
        <v>892</v>
      </c>
      <c r="B57" s="177" t="s">
        <v>269</v>
      </c>
      <c r="C57" s="177">
        <v>2024</v>
      </c>
      <c r="D57" s="312" t="s">
        <v>311</v>
      </c>
      <c r="E57" s="177" t="s">
        <v>329</v>
      </c>
      <c r="F57" s="135" t="s">
        <v>715</v>
      </c>
      <c r="G57" s="197" t="s">
        <v>270</v>
      </c>
      <c r="H57" s="177" t="s">
        <v>271</v>
      </c>
      <c r="I57" s="177" t="s">
        <v>274</v>
      </c>
      <c r="J57" s="176">
        <v>25391</v>
      </c>
    </row>
    <row r="58" spans="1:10" x14ac:dyDescent="0.25">
      <c r="A58" s="177" t="s">
        <v>892</v>
      </c>
      <c r="B58" s="177" t="s">
        <v>269</v>
      </c>
      <c r="C58" s="177">
        <v>2024</v>
      </c>
      <c r="D58" s="312" t="s">
        <v>311</v>
      </c>
      <c r="E58" s="177" t="s">
        <v>329</v>
      </c>
      <c r="F58" s="135" t="s">
        <v>715</v>
      </c>
      <c r="G58" s="197" t="s">
        <v>270</v>
      </c>
      <c r="H58" s="177" t="s">
        <v>271</v>
      </c>
      <c r="I58" s="177" t="s">
        <v>275</v>
      </c>
      <c r="J58" s="176">
        <v>10414</v>
      </c>
    </row>
    <row r="59" spans="1:10" x14ac:dyDescent="0.25">
      <c r="A59" s="177" t="s">
        <v>892</v>
      </c>
      <c r="B59" s="177" t="s">
        <v>269</v>
      </c>
      <c r="C59" s="177">
        <v>2024</v>
      </c>
      <c r="D59" s="312" t="s">
        <v>311</v>
      </c>
      <c r="E59" s="177" t="s">
        <v>329</v>
      </c>
      <c r="F59" s="135" t="s">
        <v>715</v>
      </c>
      <c r="G59" s="197">
        <v>10</v>
      </c>
      <c r="H59" s="177" t="s">
        <v>271</v>
      </c>
      <c r="I59" s="177" t="s">
        <v>276</v>
      </c>
      <c r="J59" s="176">
        <v>25740</v>
      </c>
    </row>
    <row r="60" spans="1:10" x14ac:dyDescent="0.25">
      <c r="A60" s="177" t="s">
        <v>892</v>
      </c>
      <c r="B60" s="177" t="s">
        <v>269</v>
      </c>
      <c r="C60" s="177">
        <v>2024</v>
      </c>
      <c r="D60" s="312" t="s">
        <v>311</v>
      </c>
      <c r="E60" s="177" t="s">
        <v>329</v>
      </c>
      <c r="F60" s="135" t="s">
        <v>715</v>
      </c>
      <c r="G60" s="197">
        <v>20</v>
      </c>
      <c r="H60" s="177" t="s">
        <v>271</v>
      </c>
      <c r="I60" s="177" t="s">
        <v>277</v>
      </c>
      <c r="J60" s="176">
        <v>14654</v>
      </c>
    </row>
    <row r="61" spans="1:10" x14ac:dyDescent="0.25">
      <c r="A61" s="177" t="s">
        <v>892</v>
      </c>
      <c r="B61" s="177" t="s">
        <v>269</v>
      </c>
      <c r="C61" s="177">
        <v>2024</v>
      </c>
      <c r="D61" s="312" t="s">
        <v>311</v>
      </c>
      <c r="E61" s="177" t="s">
        <v>329</v>
      </c>
      <c r="F61" s="135" t="s">
        <v>715</v>
      </c>
      <c r="G61" s="197">
        <v>30</v>
      </c>
      <c r="H61" s="177" t="s">
        <v>139</v>
      </c>
      <c r="I61" s="177" t="s">
        <v>276</v>
      </c>
      <c r="J61" s="176">
        <v>20164</v>
      </c>
    </row>
    <row r="62" spans="1:10" x14ac:dyDescent="0.25">
      <c r="A62" s="177" t="s">
        <v>892</v>
      </c>
      <c r="B62" s="177" t="s">
        <v>269</v>
      </c>
      <c r="C62" s="177">
        <v>2024</v>
      </c>
      <c r="D62" s="312" t="s">
        <v>311</v>
      </c>
      <c r="E62" s="177" t="s">
        <v>329</v>
      </c>
      <c r="F62" s="135" t="s">
        <v>715</v>
      </c>
      <c r="G62" s="197">
        <v>40</v>
      </c>
      <c r="H62" s="177" t="s">
        <v>251</v>
      </c>
      <c r="I62" s="177" t="s">
        <v>276</v>
      </c>
      <c r="J62" s="176">
        <v>222</v>
      </c>
    </row>
    <row r="63" spans="1:10" x14ac:dyDescent="0.25">
      <c r="A63" s="177" t="s">
        <v>892</v>
      </c>
      <c r="B63" s="177" t="s">
        <v>269</v>
      </c>
      <c r="C63" s="177">
        <v>2024</v>
      </c>
      <c r="D63" s="312" t="s">
        <v>311</v>
      </c>
      <c r="E63" s="177" t="s">
        <v>329</v>
      </c>
      <c r="F63" s="135" t="s">
        <v>715</v>
      </c>
      <c r="G63" s="197">
        <v>50</v>
      </c>
      <c r="H63" s="177" t="s">
        <v>140</v>
      </c>
      <c r="I63" s="177" t="s">
        <v>276</v>
      </c>
      <c r="J63" s="176">
        <v>5310</v>
      </c>
    </row>
    <row r="64" spans="1:10" x14ac:dyDescent="0.25">
      <c r="A64" s="177" t="s">
        <v>892</v>
      </c>
      <c r="B64" s="177" t="s">
        <v>269</v>
      </c>
      <c r="C64" s="177">
        <v>2024</v>
      </c>
      <c r="D64" s="312" t="s">
        <v>311</v>
      </c>
      <c r="E64" s="177" t="s">
        <v>329</v>
      </c>
      <c r="F64" s="312" t="s">
        <v>345</v>
      </c>
      <c r="G64" s="313" t="s">
        <v>284</v>
      </c>
      <c r="H64" s="177" t="s">
        <v>141</v>
      </c>
      <c r="I64" s="177" t="s">
        <v>276</v>
      </c>
      <c r="J64" s="176" t="s">
        <v>284</v>
      </c>
    </row>
    <row r="65" spans="1:10" x14ac:dyDescent="0.25">
      <c r="A65" s="177" t="s">
        <v>892</v>
      </c>
      <c r="B65" s="177" t="s">
        <v>269</v>
      </c>
      <c r="C65" s="177">
        <v>2024</v>
      </c>
      <c r="D65" s="312" t="s">
        <v>311</v>
      </c>
      <c r="E65" s="177" t="s">
        <v>329</v>
      </c>
      <c r="F65" s="312" t="s">
        <v>345</v>
      </c>
      <c r="G65" s="313" t="s">
        <v>284</v>
      </c>
      <c r="H65" s="177" t="s">
        <v>142</v>
      </c>
      <c r="I65" s="177" t="s">
        <v>276</v>
      </c>
      <c r="J65" s="176">
        <v>44</v>
      </c>
    </row>
    <row r="66" spans="1:10" x14ac:dyDescent="0.25">
      <c r="A66" s="177" t="s">
        <v>892</v>
      </c>
      <c r="B66" s="177" t="s">
        <v>269</v>
      </c>
      <c r="C66" s="177">
        <v>2024</v>
      </c>
      <c r="D66" s="312" t="s">
        <v>311</v>
      </c>
      <c r="E66" s="177" t="s">
        <v>329</v>
      </c>
      <c r="F66" s="312" t="s">
        <v>893</v>
      </c>
      <c r="G66" s="313" t="s">
        <v>284</v>
      </c>
      <c r="H66" s="312" t="s">
        <v>711</v>
      </c>
      <c r="I66" s="312" t="s">
        <v>897</v>
      </c>
      <c r="J66" s="314">
        <v>3725</v>
      </c>
    </row>
    <row r="67" spans="1:10" x14ac:dyDescent="0.25">
      <c r="A67" s="177" t="s">
        <v>892</v>
      </c>
      <c r="B67" s="177" t="s">
        <v>269</v>
      </c>
      <c r="C67" s="177">
        <v>2024</v>
      </c>
      <c r="D67" s="312" t="s">
        <v>311</v>
      </c>
      <c r="E67" s="177" t="s">
        <v>329</v>
      </c>
      <c r="F67" s="312" t="s">
        <v>893</v>
      </c>
      <c r="G67" s="313" t="s">
        <v>284</v>
      </c>
      <c r="H67" s="312" t="s">
        <v>898</v>
      </c>
      <c r="I67" s="312" t="s">
        <v>897</v>
      </c>
      <c r="J67" s="314">
        <v>170</v>
      </c>
    </row>
    <row r="68" spans="1:10" x14ac:dyDescent="0.25">
      <c r="A68" s="177" t="s">
        <v>892</v>
      </c>
      <c r="B68" s="177" t="s">
        <v>269</v>
      </c>
      <c r="C68" s="177">
        <v>2024</v>
      </c>
      <c r="D68" s="312" t="s">
        <v>311</v>
      </c>
      <c r="E68" s="177" t="s">
        <v>329</v>
      </c>
      <c r="F68" s="312" t="s">
        <v>893</v>
      </c>
      <c r="G68" s="313" t="s">
        <v>284</v>
      </c>
      <c r="H68" s="312" t="s">
        <v>899</v>
      </c>
      <c r="I68" s="312" t="s">
        <v>897</v>
      </c>
      <c r="J68" s="314">
        <v>915</v>
      </c>
    </row>
    <row r="69" spans="1:10" x14ac:dyDescent="0.25">
      <c r="A69" s="177" t="s">
        <v>892</v>
      </c>
      <c r="B69" s="177" t="s">
        <v>269</v>
      </c>
      <c r="C69" s="177">
        <v>2024</v>
      </c>
      <c r="D69" s="312" t="s">
        <v>311</v>
      </c>
      <c r="E69" s="177" t="s">
        <v>329</v>
      </c>
      <c r="F69" s="312" t="s">
        <v>893</v>
      </c>
      <c r="G69" s="313" t="s">
        <v>284</v>
      </c>
      <c r="H69" s="312" t="s">
        <v>900</v>
      </c>
      <c r="I69" s="312" t="s">
        <v>897</v>
      </c>
      <c r="J69" s="314">
        <v>1246</v>
      </c>
    </row>
    <row r="70" spans="1:10" x14ac:dyDescent="0.25">
      <c r="A70" s="177" t="s">
        <v>892</v>
      </c>
      <c r="B70" s="177" t="s">
        <v>269</v>
      </c>
      <c r="C70" s="177">
        <v>2024</v>
      </c>
      <c r="D70" s="312" t="s">
        <v>311</v>
      </c>
      <c r="E70" s="177" t="s">
        <v>329</v>
      </c>
      <c r="F70" s="312" t="s">
        <v>893</v>
      </c>
      <c r="G70" s="313" t="s">
        <v>284</v>
      </c>
      <c r="H70" s="312" t="s">
        <v>901</v>
      </c>
      <c r="I70" s="312" t="s">
        <v>897</v>
      </c>
      <c r="J70" s="314">
        <v>7</v>
      </c>
    </row>
    <row r="71" spans="1:10" x14ac:dyDescent="0.25">
      <c r="A71" s="177" t="s">
        <v>892</v>
      </c>
      <c r="B71" s="177" t="s">
        <v>269</v>
      </c>
      <c r="C71" s="177">
        <v>2024</v>
      </c>
      <c r="D71" s="312" t="s">
        <v>311</v>
      </c>
      <c r="E71" s="177" t="s">
        <v>329</v>
      </c>
      <c r="F71" s="312" t="s">
        <v>893</v>
      </c>
      <c r="G71" s="313" t="s">
        <v>284</v>
      </c>
      <c r="H71" s="312" t="s">
        <v>902</v>
      </c>
      <c r="I71" s="312" t="s">
        <v>897</v>
      </c>
      <c r="J71" s="314">
        <v>578</v>
      </c>
    </row>
    <row r="72" spans="1:10" x14ac:dyDescent="0.25">
      <c r="A72" s="177" t="s">
        <v>892</v>
      </c>
      <c r="B72" s="177" t="s">
        <v>269</v>
      </c>
      <c r="C72" s="177">
        <v>2024</v>
      </c>
      <c r="D72" s="312" t="s">
        <v>311</v>
      </c>
      <c r="E72" s="177" t="s">
        <v>329</v>
      </c>
      <c r="F72" s="312" t="s">
        <v>893</v>
      </c>
      <c r="G72" s="313" t="s">
        <v>284</v>
      </c>
      <c r="H72" s="312" t="s">
        <v>903</v>
      </c>
      <c r="I72" s="312" t="s">
        <v>897</v>
      </c>
      <c r="J72" s="314">
        <v>329</v>
      </c>
    </row>
    <row r="73" spans="1:10" x14ac:dyDescent="0.25">
      <c r="A73" s="177" t="s">
        <v>892</v>
      </c>
      <c r="B73" s="177" t="s">
        <v>269</v>
      </c>
      <c r="C73" s="177">
        <v>2024</v>
      </c>
      <c r="D73" s="312" t="s">
        <v>311</v>
      </c>
      <c r="E73" s="177" t="s">
        <v>329</v>
      </c>
      <c r="F73" s="177" t="s">
        <v>893</v>
      </c>
      <c r="G73" s="313" t="s">
        <v>284</v>
      </c>
      <c r="H73" s="177" t="s">
        <v>349</v>
      </c>
      <c r="I73" s="312" t="s">
        <v>897</v>
      </c>
      <c r="J73" s="314">
        <v>20</v>
      </c>
    </row>
    <row r="74" spans="1:10" x14ac:dyDescent="0.25">
      <c r="A74" s="177" t="s">
        <v>892</v>
      </c>
      <c r="B74" s="177" t="s">
        <v>269</v>
      </c>
      <c r="C74" s="177">
        <v>2024</v>
      </c>
      <c r="D74" s="312" t="s">
        <v>311</v>
      </c>
      <c r="E74" s="177" t="s">
        <v>329</v>
      </c>
      <c r="F74" s="177" t="s">
        <v>893</v>
      </c>
      <c r="G74" s="313" t="s">
        <v>284</v>
      </c>
      <c r="H74" s="177" t="s">
        <v>350</v>
      </c>
      <c r="I74" s="312" t="s">
        <v>897</v>
      </c>
      <c r="J74" s="314">
        <v>5</v>
      </c>
    </row>
    <row r="75" spans="1:10" x14ac:dyDescent="0.25">
      <c r="A75" s="177" t="s">
        <v>892</v>
      </c>
      <c r="B75" s="177" t="s">
        <v>269</v>
      </c>
      <c r="C75" s="177">
        <v>2024</v>
      </c>
      <c r="D75" s="312" t="s">
        <v>311</v>
      </c>
      <c r="E75" s="177" t="s">
        <v>329</v>
      </c>
      <c r="F75" s="312" t="s">
        <v>351</v>
      </c>
      <c r="G75" s="313" t="s">
        <v>284</v>
      </c>
      <c r="H75" s="312" t="s">
        <v>284</v>
      </c>
      <c r="I75" s="312" t="s">
        <v>343</v>
      </c>
      <c r="J75" s="314">
        <v>3286</v>
      </c>
    </row>
    <row r="76" spans="1:10" x14ac:dyDescent="0.25">
      <c r="A76" s="177" t="s">
        <v>892</v>
      </c>
      <c r="B76" s="177" t="s">
        <v>269</v>
      </c>
      <c r="C76" s="177">
        <v>2024</v>
      </c>
      <c r="D76" s="312" t="s">
        <v>311</v>
      </c>
      <c r="E76" s="177" t="s">
        <v>329</v>
      </c>
      <c r="F76" s="312" t="s">
        <v>351</v>
      </c>
      <c r="G76" s="313" t="s">
        <v>284</v>
      </c>
      <c r="H76" s="312" t="s">
        <v>284</v>
      </c>
      <c r="I76" s="312" t="s">
        <v>352</v>
      </c>
      <c r="J76" s="314">
        <v>1411</v>
      </c>
    </row>
    <row r="77" spans="1:10" x14ac:dyDescent="0.25">
      <c r="A77" s="177" t="s">
        <v>892</v>
      </c>
      <c r="B77" s="177" t="s">
        <v>269</v>
      </c>
      <c r="C77" s="177">
        <v>2024</v>
      </c>
      <c r="D77" s="312" t="s">
        <v>311</v>
      </c>
      <c r="E77" s="177" t="s">
        <v>329</v>
      </c>
      <c r="F77" s="312" t="s">
        <v>351</v>
      </c>
      <c r="G77" s="313" t="s">
        <v>284</v>
      </c>
      <c r="H77" s="312" t="s">
        <v>284</v>
      </c>
      <c r="I77" s="312" t="s">
        <v>353</v>
      </c>
      <c r="J77" s="314">
        <v>1613</v>
      </c>
    </row>
    <row r="78" spans="1:10" x14ac:dyDescent="0.25">
      <c r="A78" s="177" t="s">
        <v>892</v>
      </c>
      <c r="B78" s="177" t="s">
        <v>269</v>
      </c>
      <c r="C78" s="177">
        <v>2024</v>
      </c>
      <c r="D78" s="312" t="s">
        <v>311</v>
      </c>
      <c r="E78" s="177" t="s">
        <v>329</v>
      </c>
      <c r="F78" s="312" t="s">
        <v>351</v>
      </c>
      <c r="G78" s="313" t="s">
        <v>284</v>
      </c>
      <c r="H78" s="312" t="s">
        <v>284</v>
      </c>
      <c r="I78" s="312" t="s">
        <v>245</v>
      </c>
      <c r="J78" s="314">
        <v>3095</v>
      </c>
    </row>
    <row r="79" spans="1:10" x14ac:dyDescent="0.25">
      <c r="A79" s="177" t="s">
        <v>892</v>
      </c>
      <c r="B79" s="177" t="s">
        <v>269</v>
      </c>
      <c r="C79" s="177">
        <v>2024</v>
      </c>
      <c r="D79" s="312" t="s">
        <v>311</v>
      </c>
      <c r="E79" s="177" t="s">
        <v>329</v>
      </c>
      <c r="F79" s="312" t="s">
        <v>354</v>
      </c>
      <c r="G79" s="313" t="s">
        <v>284</v>
      </c>
      <c r="H79" s="312" t="s">
        <v>284</v>
      </c>
      <c r="I79" s="312" t="s">
        <v>343</v>
      </c>
      <c r="J79" s="314">
        <v>1852</v>
      </c>
    </row>
    <row r="80" spans="1:10" x14ac:dyDescent="0.25">
      <c r="A80" s="177" t="s">
        <v>892</v>
      </c>
      <c r="B80" s="177" t="s">
        <v>269</v>
      </c>
      <c r="C80" s="177">
        <v>2024</v>
      </c>
      <c r="D80" s="312" t="s">
        <v>311</v>
      </c>
      <c r="E80" s="177" t="s">
        <v>329</v>
      </c>
      <c r="F80" s="312" t="s">
        <v>354</v>
      </c>
      <c r="G80" s="313" t="s">
        <v>284</v>
      </c>
      <c r="H80" s="312" t="s">
        <v>284</v>
      </c>
      <c r="I80" s="312" t="s">
        <v>352</v>
      </c>
      <c r="J80" s="314">
        <v>843</v>
      </c>
    </row>
    <row r="81" spans="1:10" x14ac:dyDescent="0.25">
      <c r="A81" s="177" t="s">
        <v>892</v>
      </c>
      <c r="B81" s="177" t="s">
        <v>269</v>
      </c>
      <c r="C81" s="177">
        <v>2024</v>
      </c>
      <c r="D81" s="312" t="s">
        <v>311</v>
      </c>
      <c r="E81" s="177" t="s">
        <v>329</v>
      </c>
      <c r="F81" s="312" t="s">
        <v>354</v>
      </c>
      <c r="G81" s="313" t="s">
        <v>284</v>
      </c>
      <c r="H81" s="312" t="s">
        <v>284</v>
      </c>
      <c r="I81" s="312" t="s">
        <v>353</v>
      </c>
      <c r="J81" s="314">
        <v>947</v>
      </c>
    </row>
    <row r="82" spans="1:10" x14ac:dyDescent="0.25">
      <c r="A82" s="177" t="s">
        <v>892</v>
      </c>
      <c r="B82" s="177" t="s">
        <v>269</v>
      </c>
      <c r="C82" s="177">
        <v>2024</v>
      </c>
      <c r="D82" s="312" t="s">
        <v>311</v>
      </c>
      <c r="E82" s="177" t="s">
        <v>329</v>
      </c>
      <c r="F82" s="312" t="s">
        <v>354</v>
      </c>
      <c r="G82" s="313" t="s">
        <v>284</v>
      </c>
      <c r="H82" s="312" t="s">
        <v>284</v>
      </c>
      <c r="I82" s="312" t="s">
        <v>245</v>
      </c>
      <c r="J82" s="314">
        <v>1752</v>
      </c>
    </row>
    <row r="83" spans="1:10" x14ac:dyDescent="0.25">
      <c r="A83" s="177" t="s">
        <v>892</v>
      </c>
      <c r="B83" s="177" t="s">
        <v>269</v>
      </c>
      <c r="C83" s="177">
        <v>2024</v>
      </c>
      <c r="D83" s="312" t="s">
        <v>311</v>
      </c>
      <c r="E83" s="177" t="s">
        <v>330</v>
      </c>
      <c r="F83" s="135" t="s">
        <v>715</v>
      </c>
      <c r="G83" s="197" t="s">
        <v>270</v>
      </c>
      <c r="H83" s="177" t="s">
        <v>271</v>
      </c>
      <c r="I83" s="177" t="s">
        <v>276</v>
      </c>
      <c r="J83" s="176">
        <v>18906</v>
      </c>
    </row>
    <row r="84" spans="1:10" x14ac:dyDescent="0.25">
      <c r="A84" s="177" t="s">
        <v>892</v>
      </c>
      <c r="B84" s="177" t="s">
        <v>269</v>
      </c>
      <c r="C84" s="177">
        <v>2024</v>
      </c>
      <c r="D84" s="312" t="s">
        <v>311</v>
      </c>
      <c r="E84" s="177" t="s">
        <v>330</v>
      </c>
      <c r="F84" s="135" t="s">
        <v>715</v>
      </c>
      <c r="G84" s="197" t="s">
        <v>270</v>
      </c>
      <c r="H84" s="177" t="s">
        <v>271</v>
      </c>
      <c r="I84" s="177" t="s">
        <v>276</v>
      </c>
      <c r="J84" s="176">
        <v>31693</v>
      </c>
    </row>
    <row r="85" spans="1:10" x14ac:dyDescent="0.25">
      <c r="A85" s="177" t="s">
        <v>892</v>
      </c>
      <c r="B85" s="177" t="s">
        <v>269</v>
      </c>
      <c r="C85" s="177">
        <v>2024</v>
      </c>
      <c r="D85" s="312" t="s">
        <v>311</v>
      </c>
      <c r="E85" s="177" t="s">
        <v>330</v>
      </c>
      <c r="F85" s="135" t="s">
        <v>715</v>
      </c>
      <c r="G85" s="197" t="s">
        <v>270</v>
      </c>
      <c r="H85" s="177" t="s">
        <v>271</v>
      </c>
      <c r="I85" s="177" t="s">
        <v>285</v>
      </c>
      <c r="J85" s="176">
        <v>13665</v>
      </c>
    </row>
    <row r="86" spans="1:10" x14ac:dyDescent="0.25">
      <c r="A86" s="177" t="s">
        <v>892</v>
      </c>
      <c r="B86" s="177" t="s">
        <v>269</v>
      </c>
      <c r="C86" s="177">
        <v>2024</v>
      </c>
      <c r="D86" s="312" t="s">
        <v>311</v>
      </c>
      <c r="E86" s="177" t="s">
        <v>330</v>
      </c>
      <c r="F86" s="135" t="s">
        <v>715</v>
      </c>
      <c r="G86" s="197" t="s">
        <v>270</v>
      </c>
      <c r="H86" s="177" t="s">
        <v>271</v>
      </c>
      <c r="I86" s="177" t="s">
        <v>273</v>
      </c>
      <c r="J86" s="176">
        <v>31731</v>
      </c>
    </row>
    <row r="87" spans="1:10" x14ac:dyDescent="0.25">
      <c r="A87" s="177" t="s">
        <v>892</v>
      </c>
      <c r="B87" s="177" t="s">
        <v>269</v>
      </c>
      <c r="C87" s="177">
        <v>2024</v>
      </c>
      <c r="D87" s="312" t="s">
        <v>311</v>
      </c>
      <c r="E87" s="177" t="s">
        <v>330</v>
      </c>
      <c r="F87" s="135" t="s">
        <v>715</v>
      </c>
      <c r="G87" s="197" t="s">
        <v>270</v>
      </c>
      <c r="H87" s="177" t="s">
        <v>271</v>
      </c>
      <c r="I87" s="177" t="s">
        <v>274</v>
      </c>
      <c r="J87" s="176">
        <v>18867</v>
      </c>
    </row>
    <row r="88" spans="1:10" x14ac:dyDescent="0.25">
      <c r="A88" s="177" t="s">
        <v>892</v>
      </c>
      <c r="B88" s="177" t="s">
        <v>269</v>
      </c>
      <c r="C88" s="177">
        <v>2024</v>
      </c>
      <c r="D88" s="312" t="s">
        <v>311</v>
      </c>
      <c r="E88" s="177" t="s">
        <v>330</v>
      </c>
      <c r="F88" s="135" t="s">
        <v>715</v>
      </c>
      <c r="G88" s="197">
        <v>10</v>
      </c>
      <c r="H88" s="177" t="s">
        <v>139</v>
      </c>
      <c r="I88" s="177" t="s">
        <v>276</v>
      </c>
      <c r="J88" s="176">
        <v>25094</v>
      </c>
    </row>
    <row r="89" spans="1:10" x14ac:dyDescent="0.25">
      <c r="A89" s="177" t="s">
        <v>892</v>
      </c>
      <c r="B89" s="177" t="s">
        <v>269</v>
      </c>
      <c r="C89" s="177">
        <v>2024</v>
      </c>
      <c r="D89" s="312" t="s">
        <v>311</v>
      </c>
      <c r="E89" s="177" t="s">
        <v>330</v>
      </c>
      <c r="F89" s="135" t="s">
        <v>715</v>
      </c>
      <c r="G89" s="197">
        <v>20</v>
      </c>
      <c r="H89" s="177" t="s">
        <v>251</v>
      </c>
      <c r="I89" s="177" t="s">
        <v>276</v>
      </c>
      <c r="J89" s="176">
        <v>226</v>
      </c>
    </row>
    <row r="90" spans="1:10" x14ac:dyDescent="0.25">
      <c r="A90" s="177" t="s">
        <v>892</v>
      </c>
      <c r="B90" s="177" t="s">
        <v>269</v>
      </c>
      <c r="C90" s="177">
        <v>2024</v>
      </c>
      <c r="D90" s="312" t="s">
        <v>311</v>
      </c>
      <c r="E90" s="177" t="s">
        <v>330</v>
      </c>
      <c r="F90" s="135" t="s">
        <v>715</v>
      </c>
      <c r="G90" s="197">
        <v>30</v>
      </c>
      <c r="H90" s="177" t="s">
        <v>140</v>
      </c>
      <c r="I90" s="177" t="s">
        <v>276</v>
      </c>
      <c r="J90" s="176">
        <v>6363</v>
      </c>
    </row>
    <row r="91" spans="1:10" x14ac:dyDescent="0.25">
      <c r="A91" s="177" t="s">
        <v>892</v>
      </c>
      <c r="B91" s="177" t="s">
        <v>269</v>
      </c>
      <c r="C91" s="177">
        <v>2024</v>
      </c>
      <c r="D91" s="312" t="s">
        <v>311</v>
      </c>
      <c r="E91" s="177" t="s">
        <v>330</v>
      </c>
      <c r="F91" s="135" t="s">
        <v>715</v>
      </c>
      <c r="G91" s="197">
        <v>40</v>
      </c>
      <c r="H91" s="177" t="s">
        <v>141</v>
      </c>
      <c r="I91" s="177" t="s">
        <v>276</v>
      </c>
      <c r="J91" s="176" t="s">
        <v>284</v>
      </c>
    </row>
    <row r="92" spans="1:10" x14ac:dyDescent="0.25">
      <c r="A92" s="177" t="s">
        <v>892</v>
      </c>
      <c r="B92" s="177" t="s">
        <v>269</v>
      </c>
      <c r="C92" s="177">
        <v>2024</v>
      </c>
      <c r="D92" s="312" t="s">
        <v>311</v>
      </c>
      <c r="E92" s="177" t="s">
        <v>330</v>
      </c>
      <c r="F92" s="135" t="s">
        <v>715</v>
      </c>
      <c r="G92" s="197">
        <v>50</v>
      </c>
      <c r="H92" s="177" t="s">
        <v>142</v>
      </c>
      <c r="I92" s="177" t="s">
        <v>276</v>
      </c>
      <c r="J92" s="176">
        <v>48</v>
      </c>
    </row>
    <row r="93" spans="1:10" x14ac:dyDescent="0.25">
      <c r="A93" s="177" t="s">
        <v>892</v>
      </c>
      <c r="B93" s="177" t="s">
        <v>269</v>
      </c>
      <c r="C93" s="177">
        <v>2024</v>
      </c>
      <c r="D93" s="312" t="s">
        <v>311</v>
      </c>
      <c r="E93" s="177" t="s">
        <v>330</v>
      </c>
      <c r="F93" s="312" t="s">
        <v>893</v>
      </c>
      <c r="G93" s="313" t="s">
        <v>284</v>
      </c>
      <c r="H93" s="312" t="s">
        <v>711</v>
      </c>
      <c r="I93" s="312" t="s">
        <v>897</v>
      </c>
      <c r="J93" s="314">
        <v>5292</v>
      </c>
    </row>
    <row r="94" spans="1:10" x14ac:dyDescent="0.25">
      <c r="A94" s="177" t="s">
        <v>892</v>
      </c>
      <c r="B94" s="177" t="s">
        <v>269</v>
      </c>
      <c r="C94" s="177">
        <v>2024</v>
      </c>
      <c r="D94" s="312" t="s">
        <v>311</v>
      </c>
      <c r="E94" s="177" t="s">
        <v>330</v>
      </c>
      <c r="F94" s="312" t="s">
        <v>893</v>
      </c>
      <c r="G94" s="313" t="s">
        <v>284</v>
      </c>
      <c r="H94" s="312" t="s">
        <v>898</v>
      </c>
      <c r="I94" s="312" t="s">
        <v>897</v>
      </c>
      <c r="J94" s="314">
        <v>127</v>
      </c>
    </row>
    <row r="95" spans="1:10" x14ac:dyDescent="0.25">
      <c r="A95" s="177" t="s">
        <v>892</v>
      </c>
      <c r="B95" s="177" t="s">
        <v>269</v>
      </c>
      <c r="C95" s="177">
        <v>2024</v>
      </c>
      <c r="D95" s="312" t="s">
        <v>311</v>
      </c>
      <c r="E95" s="177" t="s">
        <v>330</v>
      </c>
      <c r="F95" s="312" t="s">
        <v>893</v>
      </c>
      <c r="G95" s="313" t="s">
        <v>284</v>
      </c>
      <c r="H95" s="312" t="s">
        <v>899</v>
      </c>
      <c r="I95" s="312" t="s">
        <v>897</v>
      </c>
      <c r="J95" s="314">
        <v>1253</v>
      </c>
    </row>
    <row r="96" spans="1:10" x14ac:dyDescent="0.25">
      <c r="A96" s="177" t="s">
        <v>892</v>
      </c>
      <c r="B96" s="177" t="s">
        <v>269</v>
      </c>
      <c r="C96" s="177">
        <v>2024</v>
      </c>
      <c r="D96" s="312" t="s">
        <v>311</v>
      </c>
      <c r="E96" s="177" t="s">
        <v>330</v>
      </c>
      <c r="F96" s="312" t="s">
        <v>893</v>
      </c>
      <c r="G96" s="313" t="s">
        <v>284</v>
      </c>
      <c r="H96" s="312" t="s">
        <v>900</v>
      </c>
      <c r="I96" s="312" t="s">
        <v>897</v>
      </c>
      <c r="J96" s="314">
        <v>1705</v>
      </c>
    </row>
    <row r="97" spans="1:10" x14ac:dyDescent="0.25">
      <c r="A97" s="177" t="s">
        <v>892</v>
      </c>
      <c r="B97" s="177" t="s">
        <v>269</v>
      </c>
      <c r="C97" s="177">
        <v>2024</v>
      </c>
      <c r="D97" s="312" t="s">
        <v>311</v>
      </c>
      <c r="E97" s="177" t="s">
        <v>330</v>
      </c>
      <c r="F97" s="312" t="s">
        <v>893</v>
      </c>
      <c r="G97" s="313" t="s">
        <v>284</v>
      </c>
      <c r="H97" s="312" t="s">
        <v>901</v>
      </c>
      <c r="I97" s="312" t="s">
        <v>897</v>
      </c>
      <c r="J97" s="314">
        <v>2</v>
      </c>
    </row>
    <row r="98" spans="1:10" x14ac:dyDescent="0.25">
      <c r="A98" s="177" t="s">
        <v>892</v>
      </c>
      <c r="B98" s="177" t="s">
        <v>269</v>
      </c>
      <c r="C98" s="177">
        <v>2024</v>
      </c>
      <c r="D98" s="312" t="s">
        <v>311</v>
      </c>
      <c r="E98" s="177" t="s">
        <v>330</v>
      </c>
      <c r="F98" s="312" t="s">
        <v>893</v>
      </c>
      <c r="G98" s="313" t="s">
        <v>284</v>
      </c>
      <c r="H98" s="312" t="s">
        <v>902</v>
      </c>
      <c r="I98" s="312" t="s">
        <v>897</v>
      </c>
      <c r="J98" s="314">
        <v>475</v>
      </c>
    </row>
    <row r="99" spans="1:10" x14ac:dyDescent="0.25">
      <c r="A99" s="177" t="s">
        <v>892</v>
      </c>
      <c r="B99" s="177" t="s">
        <v>269</v>
      </c>
      <c r="C99" s="177">
        <v>2024</v>
      </c>
      <c r="D99" s="312" t="s">
        <v>311</v>
      </c>
      <c r="E99" s="177" t="s">
        <v>330</v>
      </c>
      <c r="F99" s="312" t="s">
        <v>893</v>
      </c>
      <c r="G99" s="313" t="s">
        <v>284</v>
      </c>
      <c r="H99" s="312" t="s">
        <v>903</v>
      </c>
      <c r="I99" s="312" t="s">
        <v>897</v>
      </c>
      <c r="J99" s="314">
        <v>344</v>
      </c>
    </row>
    <row r="100" spans="1:10" x14ac:dyDescent="0.25">
      <c r="A100" s="177" t="s">
        <v>892</v>
      </c>
      <c r="B100" s="177" t="s">
        <v>269</v>
      </c>
      <c r="C100" s="177">
        <v>2024</v>
      </c>
      <c r="D100" s="312" t="s">
        <v>311</v>
      </c>
      <c r="E100" s="177" t="s">
        <v>330</v>
      </c>
      <c r="F100" s="177" t="s">
        <v>893</v>
      </c>
      <c r="G100" s="313" t="s">
        <v>284</v>
      </c>
      <c r="H100" s="177" t="s">
        <v>349</v>
      </c>
      <c r="I100" s="312" t="s">
        <v>897</v>
      </c>
      <c r="J100" s="314">
        <v>41</v>
      </c>
    </row>
    <row r="101" spans="1:10" x14ac:dyDescent="0.25">
      <c r="A101" s="177" t="s">
        <v>892</v>
      </c>
      <c r="B101" s="177" t="s">
        <v>269</v>
      </c>
      <c r="C101" s="177">
        <v>2024</v>
      </c>
      <c r="D101" s="312" t="s">
        <v>311</v>
      </c>
      <c r="E101" s="177" t="s">
        <v>330</v>
      </c>
      <c r="F101" s="177" t="s">
        <v>893</v>
      </c>
      <c r="G101" s="313" t="s">
        <v>284</v>
      </c>
      <c r="H101" s="177" t="s">
        <v>350</v>
      </c>
      <c r="I101" s="312" t="s">
        <v>897</v>
      </c>
      <c r="J101" s="314" t="s">
        <v>284</v>
      </c>
    </row>
    <row r="102" spans="1:10" x14ac:dyDescent="0.25">
      <c r="A102" s="177" t="s">
        <v>892</v>
      </c>
      <c r="B102" s="177" t="s">
        <v>269</v>
      </c>
      <c r="C102" s="177">
        <v>2024</v>
      </c>
      <c r="D102" s="312" t="s">
        <v>311</v>
      </c>
      <c r="E102" s="177" t="s">
        <v>330</v>
      </c>
      <c r="F102" s="312" t="s">
        <v>351</v>
      </c>
      <c r="G102" s="313" t="s">
        <v>284</v>
      </c>
      <c r="H102" s="312" t="s">
        <v>284</v>
      </c>
      <c r="I102" s="312" t="s">
        <v>343</v>
      </c>
      <c r="J102" s="314">
        <v>4090</v>
      </c>
    </row>
    <row r="103" spans="1:10" x14ac:dyDescent="0.25">
      <c r="A103" s="177" t="s">
        <v>892</v>
      </c>
      <c r="B103" s="177" t="s">
        <v>269</v>
      </c>
      <c r="C103" s="177">
        <v>2024</v>
      </c>
      <c r="D103" s="312" t="s">
        <v>311</v>
      </c>
      <c r="E103" s="177" t="s">
        <v>330</v>
      </c>
      <c r="F103" s="312" t="s">
        <v>351</v>
      </c>
      <c r="G103" s="313" t="s">
        <v>284</v>
      </c>
      <c r="H103" s="312" t="s">
        <v>284</v>
      </c>
      <c r="I103" s="312" t="s">
        <v>352</v>
      </c>
      <c r="J103" s="314">
        <v>1577</v>
      </c>
    </row>
    <row r="104" spans="1:10" x14ac:dyDescent="0.25">
      <c r="A104" s="177" t="s">
        <v>892</v>
      </c>
      <c r="B104" s="177" t="s">
        <v>269</v>
      </c>
      <c r="C104" s="177">
        <v>2024</v>
      </c>
      <c r="D104" s="312" t="s">
        <v>311</v>
      </c>
      <c r="E104" s="177" t="s">
        <v>330</v>
      </c>
      <c r="F104" s="312" t="s">
        <v>351</v>
      </c>
      <c r="G104" s="313" t="s">
        <v>284</v>
      </c>
      <c r="H104" s="312" t="s">
        <v>284</v>
      </c>
      <c r="I104" s="312" t="s">
        <v>353</v>
      </c>
      <c r="J104" s="314">
        <v>1857</v>
      </c>
    </row>
    <row r="105" spans="1:10" x14ac:dyDescent="0.25">
      <c r="A105" s="177" t="s">
        <v>892</v>
      </c>
      <c r="B105" s="177" t="s">
        <v>269</v>
      </c>
      <c r="C105" s="177">
        <v>2024</v>
      </c>
      <c r="D105" s="312" t="s">
        <v>311</v>
      </c>
      <c r="E105" s="177" t="s">
        <v>330</v>
      </c>
      <c r="F105" s="312" t="s">
        <v>351</v>
      </c>
      <c r="G105" s="313" t="s">
        <v>284</v>
      </c>
      <c r="H105" s="312" t="s">
        <v>284</v>
      </c>
      <c r="I105" s="312" t="s">
        <v>245</v>
      </c>
      <c r="J105" s="314">
        <v>3828</v>
      </c>
    </row>
    <row r="106" spans="1:10" x14ac:dyDescent="0.25">
      <c r="A106" s="177" t="s">
        <v>892</v>
      </c>
      <c r="B106" s="177" t="s">
        <v>269</v>
      </c>
      <c r="C106" s="177">
        <v>2024</v>
      </c>
      <c r="D106" s="312" t="s">
        <v>311</v>
      </c>
      <c r="E106" s="177" t="s">
        <v>330</v>
      </c>
      <c r="F106" s="312" t="s">
        <v>354</v>
      </c>
      <c r="G106" s="313" t="s">
        <v>284</v>
      </c>
      <c r="H106" s="312" t="s">
        <v>284</v>
      </c>
      <c r="I106" s="312" t="s">
        <v>343</v>
      </c>
      <c r="J106" s="314">
        <v>2111</v>
      </c>
    </row>
    <row r="107" spans="1:10" x14ac:dyDescent="0.25">
      <c r="A107" s="177" t="s">
        <v>892</v>
      </c>
      <c r="B107" s="177" t="s">
        <v>269</v>
      </c>
      <c r="C107" s="177">
        <v>2024</v>
      </c>
      <c r="D107" s="312" t="s">
        <v>311</v>
      </c>
      <c r="E107" s="177" t="s">
        <v>330</v>
      </c>
      <c r="F107" s="312" t="s">
        <v>354</v>
      </c>
      <c r="G107" s="313" t="s">
        <v>284</v>
      </c>
      <c r="H107" s="312" t="s">
        <v>284</v>
      </c>
      <c r="I107" s="312" t="s">
        <v>352</v>
      </c>
      <c r="J107" s="314">
        <v>1110</v>
      </c>
    </row>
    <row r="108" spans="1:10" x14ac:dyDescent="0.25">
      <c r="A108" s="177" t="s">
        <v>892</v>
      </c>
      <c r="B108" s="177" t="s">
        <v>269</v>
      </c>
      <c r="C108" s="177">
        <v>2024</v>
      </c>
      <c r="D108" s="312" t="s">
        <v>311</v>
      </c>
      <c r="E108" s="177" t="s">
        <v>330</v>
      </c>
      <c r="F108" s="312" t="s">
        <v>354</v>
      </c>
      <c r="G108" s="313" t="s">
        <v>284</v>
      </c>
      <c r="H108" s="312" t="s">
        <v>284</v>
      </c>
      <c r="I108" s="312" t="s">
        <v>353</v>
      </c>
      <c r="J108" s="314">
        <v>1089</v>
      </c>
    </row>
    <row r="109" spans="1:10" x14ac:dyDescent="0.25">
      <c r="A109" s="177" t="s">
        <v>892</v>
      </c>
      <c r="B109" s="177" t="s">
        <v>269</v>
      </c>
      <c r="C109" s="177">
        <v>2024</v>
      </c>
      <c r="D109" s="312" t="s">
        <v>311</v>
      </c>
      <c r="E109" s="177" t="s">
        <v>330</v>
      </c>
      <c r="F109" s="312" t="s">
        <v>354</v>
      </c>
      <c r="G109" s="313" t="s">
        <v>284</v>
      </c>
      <c r="H109" s="312" t="s">
        <v>284</v>
      </c>
      <c r="I109" s="312" t="s">
        <v>245</v>
      </c>
      <c r="J109" s="314">
        <v>2139</v>
      </c>
    </row>
    <row r="110" spans="1:10" x14ac:dyDescent="0.25">
      <c r="A110" s="177" t="s">
        <v>892</v>
      </c>
      <c r="B110" s="177" t="s">
        <v>269</v>
      </c>
      <c r="C110" s="177">
        <v>2024</v>
      </c>
      <c r="D110" s="312" t="s">
        <v>312</v>
      </c>
      <c r="E110" s="177" t="s">
        <v>328</v>
      </c>
      <c r="F110" s="135" t="s">
        <v>715</v>
      </c>
      <c r="G110" s="197" t="s">
        <v>270</v>
      </c>
      <c r="H110" s="177" t="s">
        <v>271</v>
      </c>
      <c r="I110" s="177" t="s">
        <v>276</v>
      </c>
      <c r="J110" s="176">
        <v>38232</v>
      </c>
    </row>
    <row r="111" spans="1:10" x14ac:dyDescent="0.25">
      <c r="A111" s="177" t="s">
        <v>892</v>
      </c>
      <c r="B111" s="177" t="s">
        <v>269</v>
      </c>
      <c r="C111" s="177">
        <v>2024</v>
      </c>
      <c r="D111" s="312" t="s">
        <v>312</v>
      </c>
      <c r="E111" s="177" t="s">
        <v>328</v>
      </c>
      <c r="F111" s="135" t="s">
        <v>715</v>
      </c>
      <c r="G111" s="197" t="s">
        <v>270</v>
      </c>
      <c r="H111" s="177" t="s">
        <v>271</v>
      </c>
      <c r="I111" s="177" t="s">
        <v>276</v>
      </c>
      <c r="J111" s="176">
        <v>76929</v>
      </c>
    </row>
    <row r="112" spans="1:10" x14ac:dyDescent="0.25">
      <c r="A112" s="177" t="s">
        <v>892</v>
      </c>
      <c r="B112" s="177" t="s">
        <v>269</v>
      </c>
      <c r="C112" s="177">
        <v>2024</v>
      </c>
      <c r="D112" s="312" t="s">
        <v>312</v>
      </c>
      <c r="E112" s="177" t="s">
        <v>328</v>
      </c>
      <c r="F112" s="135" t="s">
        <v>715</v>
      </c>
      <c r="G112" s="197" t="s">
        <v>270</v>
      </c>
      <c r="H112" s="177" t="s">
        <v>271</v>
      </c>
      <c r="I112" s="177" t="s">
        <v>285</v>
      </c>
      <c r="J112" s="176">
        <v>13388</v>
      </c>
    </row>
    <row r="113" spans="1:10" x14ac:dyDescent="0.25">
      <c r="A113" s="177" t="s">
        <v>892</v>
      </c>
      <c r="B113" s="177" t="s">
        <v>269</v>
      </c>
      <c r="C113" s="177">
        <v>2024</v>
      </c>
      <c r="D113" s="312" t="s">
        <v>312</v>
      </c>
      <c r="E113" s="177" t="s">
        <v>328</v>
      </c>
      <c r="F113" s="135" t="s">
        <v>715</v>
      </c>
      <c r="G113" s="197" t="s">
        <v>270</v>
      </c>
      <c r="H113" s="177" t="s">
        <v>271</v>
      </c>
      <c r="I113" s="177" t="s">
        <v>273</v>
      </c>
      <c r="J113" s="176">
        <v>76473</v>
      </c>
    </row>
    <row r="114" spans="1:10" x14ac:dyDescent="0.25">
      <c r="A114" s="177" t="s">
        <v>892</v>
      </c>
      <c r="B114" s="177" t="s">
        <v>269</v>
      </c>
      <c r="C114" s="177">
        <v>2024</v>
      </c>
      <c r="D114" s="312" t="s">
        <v>312</v>
      </c>
      <c r="E114" s="177" t="s">
        <v>328</v>
      </c>
      <c r="F114" s="135" t="s">
        <v>715</v>
      </c>
      <c r="G114" s="197" t="s">
        <v>270</v>
      </c>
      <c r="H114" s="177" t="s">
        <v>271</v>
      </c>
      <c r="I114" s="177" t="s">
        <v>274</v>
      </c>
      <c r="J114" s="176">
        <v>38687</v>
      </c>
    </row>
    <row r="115" spans="1:10" x14ac:dyDescent="0.25">
      <c r="A115" s="177" t="s">
        <v>892</v>
      </c>
      <c r="B115" s="177" t="s">
        <v>269</v>
      </c>
      <c r="C115" s="177">
        <v>2024</v>
      </c>
      <c r="D115" s="312" t="s">
        <v>312</v>
      </c>
      <c r="E115" s="177" t="s">
        <v>328</v>
      </c>
      <c r="F115" s="135" t="s">
        <v>715</v>
      </c>
      <c r="G115" s="197">
        <v>10</v>
      </c>
      <c r="H115" s="177" t="s">
        <v>139</v>
      </c>
      <c r="I115" s="177" t="s">
        <v>276</v>
      </c>
      <c r="J115" s="176">
        <v>54945</v>
      </c>
    </row>
    <row r="116" spans="1:10" x14ac:dyDescent="0.25">
      <c r="A116" s="177" t="s">
        <v>892</v>
      </c>
      <c r="B116" s="177" t="s">
        <v>269</v>
      </c>
      <c r="C116" s="177">
        <v>2024</v>
      </c>
      <c r="D116" s="312" t="s">
        <v>312</v>
      </c>
      <c r="E116" s="177" t="s">
        <v>328</v>
      </c>
      <c r="F116" s="135" t="s">
        <v>715</v>
      </c>
      <c r="G116" s="197">
        <v>20</v>
      </c>
      <c r="H116" s="177" t="s">
        <v>251</v>
      </c>
      <c r="I116" s="177" t="s">
        <v>276</v>
      </c>
      <c r="J116" s="176">
        <v>385</v>
      </c>
    </row>
    <row r="117" spans="1:10" x14ac:dyDescent="0.25">
      <c r="A117" s="177" t="s">
        <v>892</v>
      </c>
      <c r="B117" s="177" t="s">
        <v>269</v>
      </c>
      <c r="C117" s="177">
        <v>2024</v>
      </c>
      <c r="D117" s="312" t="s">
        <v>312</v>
      </c>
      <c r="E117" s="177" t="s">
        <v>328</v>
      </c>
      <c r="F117" s="135" t="s">
        <v>715</v>
      </c>
      <c r="G117" s="197">
        <v>30</v>
      </c>
      <c r="H117" s="177" t="s">
        <v>140</v>
      </c>
      <c r="I117" s="177" t="s">
        <v>276</v>
      </c>
      <c r="J117" s="176">
        <v>21039</v>
      </c>
    </row>
    <row r="118" spans="1:10" x14ac:dyDescent="0.25">
      <c r="A118" s="177" t="s">
        <v>892</v>
      </c>
      <c r="B118" s="177" t="s">
        <v>269</v>
      </c>
      <c r="C118" s="177">
        <v>2024</v>
      </c>
      <c r="D118" s="312" t="s">
        <v>312</v>
      </c>
      <c r="E118" s="177" t="s">
        <v>328</v>
      </c>
      <c r="F118" s="135" t="s">
        <v>715</v>
      </c>
      <c r="G118" s="197">
        <v>40</v>
      </c>
      <c r="H118" s="177" t="s">
        <v>141</v>
      </c>
      <c r="I118" s="177" t="s">
        <v>276</v>
      </c>
      <c r="J118" s="176" t="s">
        <v>284</v>
      </c>
    </row>
    <row r="119" spans="1:10" x14ac:dyDescent="0.25">
      <c r="A119" s="177" t="s">
        <v>892</v>
      </c>
      <c r="B119" s="177" t="s">
        <v>269</v>
      </c>
      <c r="C119" s="177">
        <v>2024</v>
      </c>
      <c r="D119" s="312" t="s">
        <v>312</v>
      </c>
      <c r="E119" s="177" t="s">
        <v>328</v>
      </c>
      <c r="F119" s="135" t="s">
        <v>715</v>
      </c>
      <c r="G119" s="197">
        <v>50</v>
      </c>
      <c r="H119" s="177" t="s">
        <v>142</v>
      </c>
      <c r="I119" s="177" t="s">
        <v>276</v>
      </c>
      <c r="J119" s="176">
        <v>104</v>
      </c>
    </row>
    <row r="120" spans="1:10" x14ac:dyDescent="0.25">
      <c r="A120" s="177" t="s">
        <v>892</v>
      </c>
      <c r="B120" s="177" t="s">
        <v>269</v>
      </c>
      <c r="C120" s="177">
        <v>2024</v>
      </c>
      <c r="D120" s="312" t="s">
        <v>312</v>
      </c>
      <c r="E120" s="177" t="s">
        <v>328</v>
      </c>
      <c r="F120" s="312" t="s">
        <v>893</v>
      </c>
      <c r="G120" s="313" t="s">
        <v>284</v>
      </c>
      <c r="H120" s="312" t="s">
        <v>711</v>
      </c>
      <c r="I120" s="312" t="s">
        <v>897</v>
      </c>
      <c r="J120" s="314">
        <v>12610</v>
      </c>
    </row>
    <row r="121" spans="1:10" x14ac:dyDescent="0.25">
      <c r="A121" s="177" t="s">
        <v>892</v>
      </c>
      <c r="B121" s="177" t="s">
        <v>269</v>
      </c>
      <c r="C121" s="177">
        <v>2024</v>
      </c>
      <c r="D121" s="312" t="s">
        <v>312</v>
      </c>
      <c r="E121" s="177" t="s">
        <v>328</v>
      </c>
      <c r="F121" s="312" t="s">
        <v>893</v>
      </c>
      <c r="G121" s="313" t="s">
        <v>284</v>
      </c>
      <c r="H121" s="312" t="s">
        <v>898</v>
      </c>
      <c r="I121" s="312" t="s">
        <v>897</v>
      </c>
      <c r="J121" s="314">
        <v>2939</v>
      </c>
    </row>
    <row r="122" spans="1:10" x14ac:dyDescent="0.25">
      <c r="A122" s="177" t="s">
        <v>892</v>
      </c>
      <c r="B122" s="177" t="s">
        <v>269</v>
      </c>
      <c r="C122" s="177">
        <v>2024</v>
      </c>
      <c r="D122" s="312" t="s">
        <v>312</v>
      </c>
      <c r="E122" s="177" t="s">
        <v>328</v>
      </c>
      <c r="F122" s="312" t="s">
        <v>893</v>
      </c>
      <c r="G122" s="313" t="s">
        <v>284</v>
      </c>
      <c r="H122" s="312" t="s">
        <v>899</v>
      </c>
      <c r="I122" s="312" t="s">
        <v>897</v>
      </c>
      <c r="J122" s="314">
        <v>555</v>
      </c>
    </row>
    <row r="123" spans="1:10" x14ac:dyDescent="0.25">
      <c r="A123" s="177" t="s">
        <v>892</v>
      </c>
      <c r="B123" s="177" t="s">
        <v>269</v>
      </c>
      <c r="C123" s="177">
        <v>2024</v>
      </c>
      <c r="D123" s="312" t="s">
        <v>312</v>
      </c>
      <c r="E123" s="177" t="s">
        <v>328</v>
      </c>
      <c r="F123" s="312" t="s">
        <v>893</v>
      </c>
      <c r="G123" s="313" t="s">
        <v>284</v>
      </c>
      <c r="H123" s="312" t="s">
        <v>900</v>
      </c>
      <c r="I123" s="312" t="s">
        <v>897</v>
      </c>
      <c r="J123" s="314">
        <v>3316</v>
      </c>
    </row>
    <row r="124" spans="1:10" x14ac:dyDescent="0.25">
      <c r="A124" s="177" t="s">
        <v>892</v>
      </c>
      <c r="B124" s="177" t="s">
        <v>269</v>
      </c>
      <c r="C124" s="177">
        <v>2024</v>
      </c>
      <c r="D124" s="312" t="s">
        <v>312</v>
      </c>
      <c r="E124" s="177" t="s">
        <v>328</v>
      </c>
      <c r="F124" s="312" t="s">
        <v>893</v>
      </c>
      <c r="G124" s="313" t="s">
        <v>284</v>
      </c>
      <c r="H124" s="312" t="s">
        <v>901</v>
      </c>
      <c r="I124" s="312" t="s">
        <v>897</v>
      </c>
      <c r="J124" s="314">
        <v>177</v>
      </c>
    </row>
    <row r="125" spans="1:10" x14ac:dyDescent="0.25">
      <c r="A125" s="177" t="s">
        <v>892</v>
      </c>
      <c r="B125" s="177" t="s">
        <v>269</v>
      </c>
      <c r="C125" s="177">
        <v>2024</v>
      </c>
      <c r="D125" s="312" t="s">
        <v>312</v>
      </c>
      <c r="E125" s="177" t="s">
        <v>328</v>
      </c>
      <c r="F125" s="312" t="s">
        <v>893</v>
      </c>
      <c r="G125" s="313" t="s">
        <v>284</v>
      </c>
      <c r="H125" s="312" t="s">
        <v>902</v>
      </c>
      <c r="I125" s="312" t="s">
        <v>897</v>
      </c>
      <c r="J125" s="314">
        <v>829</v>
      </c>
    </row>
    <row r="126" spans="1:10" x14ac:dyDescent="0.25">
      <c r="A126" s="177" t="s">
        <v>892</v>
      </c>
      <c r="B126" s="177" t="s">
        <v>269</v>
      </c>
      <c r="C126" s="177">
        <v>2024</v>
      </c>
      <c r="D126" s="312" t="s">
        <v>312</v>
      </c>
      <c r="E126" s="177" t="s">
        <v>328</v>
      </c>
      <c r="F126" s="312" t="s">
        <v>893</v>
      </c>
      <c r="G126" s="313" t="s">
        <v>284</v>
      </c>
      <c r="H126" s="312" t="s">
        <v>903</v>
      </c>
      <c r="I126" s="312" t="s">
        <v>897</v>
      </c>
      <c r="J126" s="314">
        <v>789</v>
      </c>
    </row>
    <row r="127" spans="1:10" x14ac:dyDescent="0.25">
      <c r="A127" s="177" t="s">
        <v>892</v>
      </c>
      <c r="B127" s="177" t="s">
        <v>269</v>
      </c>
      <c r="C127" s="177">
        <v>2024</v>
      </c>
      <c r="D127" s="312" t="s">
        <v>312</v>
      </c>
      <c r="E127" s="177" t="s">
        <v>328</v>
      </c>
      <c r="F127" s="177" t="s">
        <v>893</v>
      </c>
      <c r="G127" s="313" t="s">
        <v>284</v>
      </c>
      <c r="H127" s="177" t="s">
        <v>349</v>
      </c>
      <c r="I127" s="312" t="s">
        <v>897</v>
      </c>
      <c r="J127" s="314">
        <v>69</v>
      </c>
    </row>
    <row r="128" spans="1:10" x14ac:dyDescent="0.25">
      <c r="A128" s="177" t="s">
        <v>892</v>
      </c>
      <c r="B128" s="177" t="s">
        <v>269</v>
      </c>
      <c r="C128" s="177">
        <v>2024</v>
      </c>
      <c r="D128" s="312" t="s">
        <v>312</v>
      </c>
      <c r="E128" s="177" t="s">
        <v>328</v>
      </c>
      <c r="F128" s="177" t="s">
        <v>893</v>
      </c>
      <c r="G128" s="313" t="s">
        <v>284</v>
      </c>
      <c r="H128" s="177" t="s">
        <v>350</v>
      </c>
      <c r="I128" s="312" t="s">
        <v>897</v>
      </c>
      <c r="J128" s="314">
        <v>337</v>
      </c>
    </row>
    <row r="129" spans="1:10" x14ac:dyDescent="0.25">
      <c r="A129" s="177" t="s">
        <v>892</v>
      </c>
      <c r="B129" s="177" t="s">
        <v>269</v>
      </c>
      <c r="C129" s="177">
        <v>2024</v>
      </c>
      <c r="D129" s="312" t="s">
        <v>312</v>
      </c>
      <c r="E129" s="177" t="s">
        <v>328</v>
      </c>
      <c r="F129" s="312" t="s">
        <v>351</v>
      </c>
      <c r="G129" s="313" t="s">
        <v>284</v>
      </c>
      <c r="H129" s="312" t="s">
        <v>284</v>
      </c>
      <c r="I129" s="312" t="s">
        <v>343</v>
      </c>
      <c r="J129" s="314">
        <v>8532</v>
      </c>
    </row>
    <row r="130" spans="1:10" x14ac:dyDescent="0.25">
      <c r="A130" s="177" t="s">
        <v>892</v>
      </c>
      <c r="B130" s="177" t="s">
        <v>269</v>
      </c>
      <c r="C130" s="177">
        <v>2024</v>
      </c>
      <c r="D130" s="312" t="s">
        <v>312</v>
      </c>
      <c r="E130" s="177" t="s">
        <v>328</v>
      </c>
      <c r="F130" s="312" t="s">
        <v>351</v>
      </c>
      <c r="G130" s="313" t="s">
        <v>284</v>
      </c>
      <c r="H130" s="312" t="s">
        <v>284</v>
      </c>
      <c r="I130" s="312" t="s">
        <v>352</v>
      </c>
      <c r="J130" s="314">
        <v>4366</v>
      </c>
    </row>
    <row r="131" spans="1:10" x14ac:dyDescent="0.25">
      <c r="A131" s="177" t="s">
        <v>892</v>
      </c>
      <c r="B131" s="177" t="s">
        <v>269</v>
      </c>
      <c r="C131" s="177">
        <v>2024</v>
      </c>
      <c r="D131" s="312" t="s">
        <v>312</v>
      </c>
      <c r="E131" s="177" t="s">
        <v>328</v>
      </c>
      <c r="F131" s="312" t="s">
        <v>351</v>
      </c>
      <c r="G131" s="313" t="s">
        <v>284</v>
      </c>
      <c r="H131" s="312" t="s">
        <v>284</v>
      </c>
      <c r="I131" s="312" t="s">
        <v>353</v>
      </c>
      <c r="J131" s="314">
        <v>4397</v>
      </c>
    </row>
    <row r="132" spans="1:10" x14ac:dyDescent="0.25">
      <c r="A132" s="177" t="s">
        <v>892</v>
      </c>
      <c r="B132" s="177" t="s">
        <v>269</v>
      </c>
      <c r="C132" s="177">
        <v>2024</v>
      </c>
      <c r="D132" s="312" t="s">
        <v>312</v>
      </c>
      <c r="E132" s="177" t="s">
        <v>328</v>
      </c>
      <c r="F132" s="312" t="s">
        <v>351</v>
      </c>
      <c r="G132" s="313" t="s">
        <v>284</v>
      </c>
      <c r="H132" s="312" t="s">
        <v>284</v>
      </c>
      <c r="I132" s="312" t="s">
        <v>245</v>
      </c>
      <c r="J132" s="314">
        <v>8989</v>
      </c>
    </row>
    <row r="133" spans="1:10" x14ac:dyDescent="0.25">
      <c r="A133" s="177" t="s">
        <v>892</v>
      </c>
      <c r="B133" s="177" t="s">
        <v>269</v>
      </c>
      <c r="C133" s="177">
        <v>2024</v>
      </c>
      <c r="D133" s="312" t="s">
        <v>312</v>
      </c>
      <c r="E133" s="177" t="s">
        <v>328</v>
      </c>
      <c r="F133" s="312" t="s">
        <v>354</v>
      </c>
      <c r="G133" s="313" t="s">
        <v>284</v>
      </c>
      <c r="H133" s="312" t="s">
        <v>284</v>
      </c>
      <c r="I133" s="312" t="s">
        <v>343</v>
      </c>
      <c r="J133" s="314">
        <v>7188</v>
      </c>
    </row>
    <row r="134" spans="1:10" x14ac:dyDescent="0.25">
      <c r="A134" s="177" t="s">
        <v>892</v>
      </c>
      <c r="B134" s="177" t="s">
        <v>269</v>
      </c>
      <c r="C134" s="177">
        <v>2024</v>
      </c>
      <c r="D134" s="312" t="s">
        <v>312</v>
      </c>
      <c r="E134" s="177" t="s">
        <v>328</v>
      </c>
      <c r="F134" s="312" t="s">
        <v>354</v>
      </c>
      <c r="G134" s="313" t="s">
        <v>284</v>
      </c>
      <c r="H134" s="312" t="s">
        <v>284</v>
      </c>
      <c r="I134" s="312" t="s">
        <v>352</v>
      </c>
      <c r="J134" s="314">
        <v>3546</v>
      </c>
    </row>
    <row r="135" spans="1:10" x14ac:dyDescent="0.25">
      <c r="A135" s="177" t="s">
        <v>892</v>
      </c>
      <c r="B135" s="177" t="s">
        <v>269</v>
      </c>
      <c r="C135" s="177">
        <v>2024</v>
      </c>
      <c r="D135" s="312" t="s">
        <v>312</v>
      </c>
      <c r="E135" s="177" t="s">
        <v>328</v>
      </c>
      <c r="F135" s="312" t="s">
        <v>354</v>
      </c>
      <c r="G135" s="313" t="s">
        <v>284</v>
      </c>
      <c r="H135" s="312" t="s">
        <v>284</v>
      </c>
      <c r="I135" s="312" t="s">
        <v>353</v>
      </c>
      <c r="J135" s="314">
        <v>4246</v>
      </c>
    </row>
    <row r="136" spans="1:10" x14ac:dyDescent="0.25">
      <c r="A136" s="177" t="s">
        <v>892</v>
      </c>
      <c r="B136" s="177" t="s">
        <v>269</v>
      </c>
      <c r="C136" s="177">
        <v>2024</v>
      </c>
      <c r="D136" s="312" t="s">
        <v>312</v>
      </c>
      <c r="E136" s="177" t="s">
        <v>328</v>
      </c>
      <c r="F136" s="312" t="s">
        <v>354</v>
      </c>
      <c r="G136" s="313" t="s">
        <v>284</v>
      </c>
      <c r="H136" s="312" t="s">
        <v>284</v>
      </c>
      <c r="I136" s="312" t="s">
        <v>245</v>
      </c>
      <c r="J136" s="314">
        <v>6901</v>
      </c>
    </row>
    <row r="137" spans="1:10" x14ac:dyDescent="0.25">
      <c r="A137" s="177" t="s">
        <v>892</v>
      </c>
      <c r="B137" s="177" t="s">
        <v>269</v>
      </c>
      <c r="C137" s="177">
        <v>2024</v>
      </c>
      <c r="D137" s="312" t="s">
        <v>312</v>
      </c>
      <c r="E137" s="177" t="s">
        <v>331</v>
      </c>
      <c r="F137" s="135" t="s">
        <v>715</v>
      </c>
      <c r="G137" s="197" t="s">
        <v>270</v>
      </c>
      <c r="H137" s="177" t="s">
        <v>271</v>
      </c>
      <c r="I137" s="177" t="s">
        <v>276</v>
      </c>
      <c r="J137" s="176">
        <v>21898</v>
      </c>
    </row>
    <row r="138" spans="1:10" x14ac:dyDescent="0.25">
      <c r="A138" s="177" t="s">
        <v>892</v>
      </c>
      <c r="B138" s="177" t="s">
        <v>269</v>
      </c>
      <c r="C138" s="177">
        <v>2024</v>
      </c>
      <c r="D138" s="312" t="s">
        <v>312</v>
      </c>
      <c r="E138" s="177" t="s">
        <v>331</v>
      </c>
      <c r="F138" s="135" t="s">
        <v>715</v>
      </c>
      <c r="G138" s="197" t="s">
        <v>270</v>
      </c>
      <c r="H138" s="177" t="s">
        <v>271</v>
      </c>
      <c r="I138" s="177" t="s">
        <v>276</v>
      </c>
      <c r="J138" s="176">
        <v>43316</v>
      </c>
    </row>
    <row r="139" spans="1:10" x14ac:dyDescent="0.25">
      <c r="A139" s="177" t="s">
        <v>892</v>
      </c>
      <c r="B139" s="177" t="s">
        <v>269</v>
      </c>
      <c r="C139" s="177">
        <v>2024</v>
      </c>
      <c r="D139" s="312" t="s">
        <v>312</v>
      </c>
      <c r="E139" s="177" t="s">
        <v>331</v>
      </c>
      <c r="F139" s="135" t="s">
        <v>715</v>
      </c>
      <c r="G139" s="197" t="s">
        <v>270</v>
      </c>
      <c r="H139" s="177" t="s">
        <v>271</v>
      </c>
      <c r="I139" s="177" t="s">
        <v>285</v>
      </c>
      <c r="J139" s="176">
        <v>8006</v>
      </c>
    </row>
    <row r="140" spans="1:10" x14ac:dyDescent="0.25">
      <c r="A140" s="177" t="s">
        <v>892</v>
      </c>
      <c r="B140" s="177" t="s">
        <v>269</v>
      </c>
      <c r="C140" s="177">
        <v>2024</v>
      </c>
      <c r="D140" s="312" t="s">
        <v>312</v>
      </c>
      <c r="E140" s="177" t="s">
        <v>331</v>
      </c>
      <c r="F140" s="135" t="s">
        <v>715</v>
      </c>
      <c r="G140" s="197" t="s">
        <v>270</v>
      </c>
      <c r="H140" s="177" t="s">
        <v>271</v>
      </c>
      <c r="I140" s="177" t="s">
        <v>273</v>
      </c>
      <c r="J140" s="176">
        <v>43125</v>
      </c>
    </row>
    <row r="141" spans="1:10" x14ac:dyDescent="0.25">
      <c r="A141" s="177" t="s">
        <v>892</v>
      </c>
      <c r="B141" s="177" t="s">
        <v>269</v>
      </c>
      <c r="C141" s="177">
        <v>2024</v>
      </c>
      <c r="D141" s="312" t="s">
        <v>312</v>
      </c>
      <c r="E141" s="177" t="s">
        <v>331</v>
      </c>
      <c r="F141" s="135" t="s">
        <v>715</v>
      </c>
      <c r="G141" s="197" t="s">
        <v>270</v>
      </c>
      <c r="H141" s="177" t="s">
        <v>271</v>
      </c>
      <c r="I141" s="177" t="s">
        <v>274</v>
      </c>
      <c r="J141" s="176">
        <v>22088</v>
      </c>
    </row>
    <row r="142" spans="1:10" x14ac:dyDescent="0.25">
      <c r="A142" s="177" t="s">
        <v>892</v>
      </c>
      <c r="B142" s="177" t="s">
        <v>269</v>
      </c>
      <c r="C142" s="177">
        <v>2024</v>
      </c>
      <c r="D142" s="312" t="s">
        <v>312</v>
      </c>
      <c r="E142" s="177" t="s">
        <v>331</v>
      </c>
      <c r="F142" s="135" t="s">
        <v>715</v>
      </c>
      <c r="G142" s="197">
        <v>10</v>
      </c>
      <c r="H142" s="177" t="s">
        <v>139</v>
      </c>
      <c r="I142" s="177" t="s">
        <v>276</v>
      </c>
      <c r="J142" s="176">
        <v>30567</v>
      </c>
    </row>
    <row r="143" spans="1:10" x14ac:dyDescent="0.25">
      <c r="A143" s="177" t="s">
        <v>892</v>
      </c>
      <c r="B143" s="177" t="s">
        <v>269</v>
      </c>
      <c r="C143" s="177">
        <v>2024</v>
      </c>
      <c r="D143" s="312" t="s">
        <v>312</v>
      </c>
      <c r="E143" s="177" t="s">
        <v>331</v>
      </c>
      <c r="F143" s="135" t="s">
        <v>715</v>
      </c>
      <c r="G143" s="197">
        <v>20</v>
      </c>
      <c r="H143" s="177" t="s">
        <v>251</v>
      </c>
      <c r="I143" s="177" t="s">
        <v>276</v>
      </c>
      <c r="J143" s="176">
        <v>230</v>
      </c>
    </row>
    <row r="144" spans="1:10" x14ac:dyDescent="0.25">
      <c r="A144" s="177" t="s">
        <v>892</v>
      </c>
      <c r="B144" s="177" t="s">
        <v>269</v>
      </c>
      <c r="C144" s="177">
        <v>2024</v>
      </c>
      <c r="D144" s="312" t="s">
        <v>312</v>
      </c>
      <c r="E144" s="177" t="s">
        <v>331</v>
      </c>
      <c r="F144" s="135" t="s">
        <v>715</v>
      </c>
      <c r="G144" s="197">
        <v>30</v>
      </c>
      <c r="H144" s="177" t="s">
        <v>140</v>
      </c>
      <c r="I144" s="177" t="s">
        <v>276</v>
      </c>
      <c r="J144" s="176">
        <v>12269</v>
      </c>
    </row>
    <row r="145" spans="1:10" x14ac:dyDescent="0.25">
      <c r="A145" s="177" t="s">
        <v>892</v>
      </c>
      <c r="B145" s="177" t="s">
        <v>269</v>
      </c>
      <c r="C145" s="177">
        <v>2024</v>
      </c>
      <c r="D145" s="312" t="s">
        <v>312</v>
      </c>
      <c r="E145" s="177" t="s">
        <v>331</v>
      </c>
      <c r="F145" s="135" t="s">
        <v>715</v>
      </c>
      <c r="G145" s="197">
        <v>40</v>
      </c>
      <c r="H145" s="177" t="s">
        <v>141</v>
      </c>
      <c r="I145" s="177" t="s">
        <v>276</v>
      </c>
      <c r="J145" s="176" t="s">
        <v>284</v>
      </c>
    </row>
    <row r="146" spans="1:10" x14ac:dyDescent="0.25">
      <c r="A146" s="177" t="s">
        <v>892</v>
      </c>
      <c r="B146" s="177" t="s">
        <v>269</v>
      </c>
      <c r="C146" s="177">
        <v>2024</v>
      </c>
      <c r="D146" s="312" t="s">
        <v>312</v>
      </c>
      <c r="E146" s="177" t="s">
        <v>331</v>
      </c>
      <c r="F146" s="135" t="s">
        <v>715</v>
      </c>
      <c r="G146" s="197">
        <v>50</v>
      </c>
      <c r="H146" s="177" t="s">
        <v>142</v>
      </c>
      <c r="I146" s="177" t="s">
        <v>276</v>
      </c>
      <c r="J146" s="176">
        <v>59</v>
      </c>
    </row>
    <row r="147" spans="1:10" x14ac:dyDescent="0.25">
      <c r="A147" s="177" t="s">
        <v>892</v>
      </c>
      <c r="B147" s="177" t="s">
        <v>269</v>
      </c>
      <c r="C147" s="177">
        <v>2024</v>
      </c>
      <c r="D147" s="312" t="s">
        <v>312</v>
      </c>
      <c r="E147" s="177" t="s">
        <v>331</v>
      </c>
      <c r="F147" s="312" t="s">
        <v>893</v>
      </c>
      <c r="G147" s="313" t="s">
        <v>284</v>
      </c>
      <c r="H147" s="312" t="s">
        <v>711</v>
      </c>
      <c r="I147" s="312" t="s">
        <v>897</v>
      </c>
      <c r="J147" s="314">
        <v>6963</v>
      </c>
    </row>
    <row r="148" spans="1:10" x14ac:dyDescent="0.25">
      <c r="A148" s="177" t="s">
        <v>892</v>
      </c>
      <c r="B148" s="177" t="s">
        <v>269</v>
      </c>
      <c r="C148" s="177">
        <v>2024</v>
      </c>
      <c r="D148" s="312" t="s">
        <v>312</v>
      </c>
      <c r="E148" s="177" t="s">
        <v>331</v>
      </c>
      <c r="F148" s="312" t="s">
        <v>893</v>
      </c>
      <c r="G148" s="313" t="s">
        <v>284</v>
      </c>
      <c r="H148" s="312" t="s">
        <v>898</v>
      </c>
      <c r="I148" s="312" t="s">
        <v>897</v>
      </c>
      <c r="J148" s="314">
        <v>1875</v>
      </c>
    </row>
    <row r="149" spans="1:10" x14ac:dyDescent="0.25">
      <c r="A149" s="177" t="s">
        <v>892</v>
      </c>
      <c r="B149" s="177" t="s">
        <v>269</v>
      </c>
      <c r="C149" s="177">
        <v>2024</v>
      </c>
      <c r="D149" s="312" t="s">
        <v>312</v>
      </c>
      <c r="E149" s="177" t="s">
        <v>331</v>
      </c>
      <c r="F149" s="312" t="s">
        <v>893</v>
      </c>
      <c r="G149" s="313" t="s">
        <v>284</v>
      </c>
      <c r="H149" s="312" t="s">
        <v>899</v>
      </c>
      <c r="I149" s="312" t="s">
        <v>897</v>
      </c>
      <c r="J149" s="314">
        <v>141</v>
      </c>
    </row>
    <row r="150" spans="1:10" x14ac:dyDescent="0.25">
      <c r="A150" s="177" t="s">
        <v>892</v>
      </c>
      <c r="B150" s="177" t="s">
        <v>269</v>
      </c>
      <c r="C150" s="177">
        <v>2024</v>
      </c>
      <c r="D150" s="312" t="s">
        <v>312</v>
      </c>
      <c r="E150" s="177" t="s">
        <v>331</v>
      </c>
      <c r="F150" s="312" t="s">
        <v>893</v>
      </c>
      <c r="G150" s="313" t="s">
        <v>284</v>
      </c>
      <c r="H150" s="312" t="s">
        <v>900</v>
      </c>
      <c r="I150" s="312" t="s">
        <v>897</v>
      </c>
      <c r="J150" s="314">
        <v>1598</v>
      </c>
    </row>
    <row r="151" spans="1:10" x14ac:dyDescent="0.25">
      <c r="A151" s="177" t="s">
        <v>892</v>
      </c>
      <c r="B151" s="177" t="s">
        <v>269</v>
      </c>
      <c r="C151" s="177">
        <v>2024</v>
      </c>
      <c r="D151" s="312" t="s">
        <v>312</v>
      </c>
      <c r="E151" s="177" t="s">
        <v>331</v>
      </c>
      <c r="F151" s="312" t="s">
        <v>893</v>
      </c>
      <c r="G151" s="313" t="s">
        <v>284</v>
      </c>
      <c r="H151" s="312" t="s">
        <v>901</v>
      </c>
      <c r="I151" s="312" t="s">
        <v>897</v>
      </c>
      <c r="J151" s="314">
        <v>56</v>
      </c>
    </row>
    <row r="152" spans="1:10" x14ac:dyDescent="0.25">
      <c r="A152" s="177" t="s">
        <v>892</v>
      </c>
      <c r="B152" s="177" t="s">
        <v>269</v>
      </c>
      <c r="C152" s="177">
        <v>2024</v>
      </c>
      <c r="D152" s="312" t="s">
        <v>312</v>
      </c>
      <c r="E152" s="177" t="s">
        <v>331</v>
      </c>
      <c r="F152" s="312" t="s">
        <v>893</v>
      </c>
      <c r="G152" s="313" t="s">
        <v>284</v>
      </c>
      <c r="H152" s="312" t="s">
        <v>902</v>
      </c>
      <c r="I152" s="312" t="s">
        <v>897</v>
      </c>
      <c r="J152" s="314">
        <v>386</v>
      </c>
    </row>
    <row r="153" spans="1:10" x14ac:dyDescent="0.25">
      <c r="A153" s="177" t="s">
        <v>892</v>
      </c>
      <c r="B153" s="177" t="s">
        <v>269</v>
      </c>
      <c r="C153" s="177">
        <v>2024</v>
      </c>
      <c r="D153" s="312" t="s">
        <v>312</v>
      </c>
      <c r="E153" s="177" t="s">
        <v>331</v>
      </c>
      <c r="F153" s="312" t="s">
        <v>893</v>
      </c>
      <c r="G153" s="313" t="s">
        <v>284</v>
      </c>
      <c r="H153" s="312" t="s">
        <v>903</v>
      </c>
      <c r="I153" s="312" t="s">
        <v>897</v>
      </c>
      <c r="J153" s="314">
        <v>530</v>
      </c>
    </row>
    <row r="154" spans="1:10" x14ac:dyDescent="0.25">
      <c r="A154" s="177" t="s">
        <v>892</v>
      </c>
      <c r="B154" s="177" t="s">
        <v>269</v>
      </c>
      <c r="C154" s="177">
        <v>2024</v>
      </c>
      <c r="D154" s="312" t="s">
        <v>312</v>
      </c>
      <c r="E154" s="177" t="s">
        <v>331</v>
      </c>
      <c r="F154" s="177" t="s">
        <v>893</v>
      </c>
      <c r="G154" s="313" t="s">
        <v>284</v>
      </c>
      <c r="H154" s="177" t="s">
        <v>349</v>
      </c>
      <c r="I154" s="312" t="s">
        <v>897</v>
      </c>
      <c r="J154" s="314">
        <v>45</v>
      </c>
    </row>
    <row r="155" spans="1:10" x14ac:dyDescent="0.25">
      <c r="A155" s="177" t="s">
        <v>892</v>
      </c>
      <c r="B155" s="177" t="s">
        <v>269</v>
      </c>
      <c r="C155" s="177">
        <v>2024</v>
      </c>
      <c r="D155" s="312" t="s">
        <v>312</v>
      </c>
      <c r="E155" s="177" t="s">
        <v>331</v>
      </c>
      <c r="F155" s="177" t="s">
        <v>893</v>
      </c>
      <c r="G155" s="313" t="s">
        <v>284</v>
      </c>
      <c r="H155" s="177" t="s">
        <v>350</v>
      </c>
      <c r="I155" s="312" t="s">
        <v>897</v>
      </c>
      <c r="J155" s="314">
        <v>182</v>
      </c>
    </row>
    <row r="156" spans="1:10" x14ac:dyDescent="0.25">
      <c r="A156" s="177" t="s">
        <v>892</v>
      </c>
      <c r="B156" s="177" t="s">
        <v>269</v>
      </c>
      <c r="C156" s="177">
        <v>2024</v>
      </c>
      <c r="D156" s="312" t="s">
        <v>312</v>
      </c>
      <c r="E156" s="177" t="s">
        <v>331</v>
      </c>
      <c r="F156" s="312" t="s">
        <v>351</v>
      </c>
      <c r="G156" s="313" t="s">
        <v>284</v>
      </c>
      <c r="H156" s="312" t="s">
        <v>284</v>
      </c>
      <c r="I156" s="312" t="s">
        <v>343</v>
      </c>
      <c r="J156" s="314">
        <v>4388</v>
      </c>
    </row>
    <row r="157" spans="1:10" x14ac:dyDescent="0.25">
      <c r="A157" s="177" t="s">
        <v>892</v>
      </c>
      <c r="B157" s="177" t="s">
        <v>269</v>
      </c>
      <c r="C157" s="177">
        <v>2024</v>
      </c>
      <c r="D157" s="312" t="s">
        <v>312</v>
      </c>
      <c r="E157" s="177" t="s">
        <v>331</v>
      </c>
      <c r="F157" s="312" t="s">
        <v>351</v>
      </c>
      <c r="G157" s="313" t="s">
        <v>284</v>
      </c>
      <c r="H157" s="312" t="s">
        <v>284</v>
      </c>
      <c r="I157" s="312" t="s">
        <v>352</v>
      </c>
      <c r="J157" s="314">
        <v>2293</v>
      </c>
    </row>
    <row r="158" spans="1:10" x14ac:dyDescent="0.25">
      <c r="A158" s="177" t="s">
        <v>892</v>
      </c>
      <c r="B158" s="177" t="s">
        <v>269</v>
      </c>
      <c r="C158" s="177">
        <v>2024</v>
      </c>
      <c r="D158" s="312" t="s">
        <v>312</v>
      </c>
      <c r="E158" s="177" t="s">
        <v>331</v>
      </c>
      <c r="F158" s="312" t="s">
        <v>351</v>
      </c>
      <c r="G158" s="313" t="s">
        <v>284</v>
      </c>
      <c r="H158" s="312" t="s">
        <v>284</v>
      </c>
      <c r="I158" s="312" t="s">
        <v>353</v>
      </c>
      <c r="J158" s="314">
        <v>2170</v>
      </c>
    </row>
    <row r="159" spans="1:10" x14ac:dyDescent="0.25">
      <c r="A159" s="177" t="s">
        <v>892</v>
      </c>
      <c r="B159" s="177" t="s">
        <v>269</v>
      </c>
      <c r="C159" s="177">
        <v>2024</v>
      </c>
      <c r="D159" s="312" t="s">
        <v>312</v>
      </c>
      <c r="E159" s="177" t="s">
        <v>331</v>
      </c>
      <c r="F159" s="312" t="s">
        <v>351</v>
      </c>
      <c r="G159" s="313" t="s">
        <v>284</v>
      </c>
      <c r="H159" s="312" t="s">
        <v>284</v>
      </c>
      <c r="I159" s="312" t="s">
        <v>245</v>
      </c>
      <c r="J159" s="314">
        <v>4631</v>
      </c>
    </row>
    <row r="160" spans="1:10" x14ac:dyDescent="0.25">
      <c r="A160" s="177" t="s">
        <v>892</v>
      </c>
      <c r="B160" s="177" t="s">
        <v>269</v>
      </c>
      <c r="C160" s="177">
        <v>2024</v>
      </c>
      <c r="D160" s="312" t="s">
        <v>312</v>
      </c>
      <c r="E160" s="177" t="s">
        <v>331</v>
      </c>
      <c r="F160" s="312" t="s">
        <v>354</v>
      </c>
      <c r="G160" s="313" t="s">
        <v>284</v>
      </c>
      <c r="H160" s="312" t="s">
        <v>284</v>
      </c>
      <c r="I160" s="312" t="s">
        <v>343</v>
      </c>
      <c r="J160" s="314">
        <v>4039</v>
      </c>
    </row>
    <row r="161" spans="1:10" x14ac:dyDescent="0.25">
      <c r="A161" s="177" t="s">
        <v>892</v>
      </c>
      <c r="B161" s="177" t="s">
        <v>269</v>
      </c>
      <c r="C161" s="177">
        <v>2024</v>
      </c>
      <c r="D161" s="312" t="s">
        <v>312</v>
      </c>
      <c r="E161" s="177" t="s">
        <v>331</v>
      </c>
      <c r="F161" s="312" t="s">
        <v>354</v>
      </c>
      <c r="G161" s="313" t="s">
        <v>284</v>
      </c>
      <c r="H161" s="312" t="s">
        <v>284</v>
      </c>
      <c r="I161" s="312" t="s">
        <v>352</v>
      </c>
      <c r="J161" s="314">
        <v>2121</v>
      </c>
    </row>
    <row r="162" spans="1:10" x14ac:dyDescent="0.25">
      <c r="A162" s="177" t="s">
        <v>892</v>
      </c>
      <c r="B162" s="177" t="s">
        <v>269</v>
      </c>
      <c r="C162" s="177">
        <v>2024</v>
      </c>
      <c r="D162" s="312" t="s">
        <v>312</v>
      </c>
      <c r="E162" s="177" t="s">
        <v>331</v>
      </c>
      <c r="F162" s="312" t="s">
        <v>354</v>
      </c>
      <c r="G162" s="313" t="s">
        <v>284</v>
      </c>
      <c r="H162" s="312" t="s">
        <v>284</v>
      </c>
      <c r="I162" s="312" t="s">
        <v>353</v>
      </c>
      <c r="J162" s="314">
        <v>2369</v>
      </c>
    </row>
    <row r="163" spans="1:10" x14ac:dyDescent="0.25">
      <c r="A163" s="177" t="s">
        <v>892</v>
      </c>
      <c r="B163" s="177" t="s">
        <v>269</v>
      </c>
      <c r="C163" s="177">
        <v>2024</v>
      </c>
      <c r="D163" s="312" t="s">
        <v>312</v>
      </c>
      <c r="E163" s="177" t="s">
        <v>331</v>
      </c>
      <c r="F163" s="312" t="s">
        <v>354</v>
      </c>
      <c r="G163" s="313" t="s">
        <v>284</v>
      </c>
      <c r="H163" s="312" t="s">
        <v>284</v>
      </c>
      <c r="I163" s="312" t="s">
        <v>245</v>
      </c>
      <c r="J163" s="314">
        <v>3913</v>
      </c>
    </row>
    <row r="164" spans="1:10" x14ac:dyDescent="0.25">
      <c r="A164" s="177" t="s">
        <v>892</v>
      </c>
      <c r="B164" s="177" t="s">
        <v>269</v>
      </c>
      <c r="C164" s="177">
        <v>2024</v>
      </c>
      <c r="D164" s="312" t="s">
        <v>312</v>
      </c>
      <c r="E164" s="312" t="s">
        <v>332</v>
      </c>
      <c r="F164" s="135" t="s">
        <v>715</v>
      </c>
      <c r="G164" s="197" t="s">
        <v>270</v>
      </c>
      <c r="H164" s="177" t="s">
        <v>271</v>
      </c>
      <c r="I164" s="177" t="s">
        <v>276</v>
      </c>
      <c r="J164" s="176">
        <v>9275</v>
      </c>
    </row>
    <row r="165" spans="1:10" x14ac:dyDescent="0.25">
      <c r="A165" s="177" t="s">
        <v>892</v>
      </c>
      <c r="B165" s="177" t="s">
        <v>269</v>
      </c>
      <c r="C165" s="177">
        <v>2024</v>
      </c>
      <c r="D165" s="312" t="s">
        <v>312</v>
      </c>
      <c r="E165" s="312" t="s">
        <v>332</v>
      </c>
      <c r="F165" s="135" t="s">
        <v>715</v>
      </c>
      <c r="G165" s="197" t="s">
        <v>270</v>
      </c>
      <c r="H165" s="177" t="s">
        <v>271</v>
      </c>
      <c r="I165" s="177" t="s">
        <v>276</v>
      </c>
      <c r="J165" s="176">
        <v>19172</v>
      </c>
    </row>
    <row r="166" spans="1:10" x14ac:dyDescent="0.25">
      <c r="A166" s="177" t="s">
        <v>892</v>
      </c>
      <c r="B166" s="177" t="s">
        <v>269</v>
      </c>
      <c r="C166" s="177">
        <v>2024</v>
      </c>
      <c r="D166" s="312" t="s">
        <v>312</v>
      </c>
      <c r="E166" s="312" t="s">
        <v>332</v>
      </c>
      <c r="F166" s="135" t="s">
        <v>715</v>
      </c>
      <c r="G166" s="197" t="s">
        <v>270</v>
      </c>
      <c r="H166" s="177" t="s">
        <v>271</v>
      </c>
      <c r="I166" s="177" t="s">
        <v>285</v>
      </c>
      <c r="J166" s="176">
        <v>2901</v>
      </c>
    </row>
    <row r="167" spans="1:10" x14ac:dyDescent="0.25">
      <c r="A167" s="177" t="s">
        <v>892</v>
      </c>
      <c r="B167" s="177" t="s">
        <v>269</v>
      </c>
      <c r="C167" s="177">
        <v>2024</v>
      </c>
      <c r="D167" s="312" t="s">
        <v>312</v>
      </c>
      <c r="E167" s="312" t="s">
        <v>332</v>
      </c>
      <c r="F167" s="135" t="s">
        <v>715</v>
      </c>
      <c r="G167" s="197" t="s">
        <v>270</v>
      </c>
      <c r="H167" s="177" t="s">
        <v>271</v>
      </c>
      <c r="I167" s="177" t="s">
        <v>273</v>
      </c>
      <c r="J167" s="176">
        <v>18934</v>
      </c>
    </row>
    <row r="168" spans="1:10" x14ac:dyDescent="0.25">
      <c r="A168" s="177" t="s">
        <v>892</v>
      </c>
      <c r="B168" s="177" t="s">
        <v>269</v>
      </c>
      <c r="C168" s="177">
        <v>2024</v>
      </c>
      <c r="D168" s="312" t="s">
        <v>312</v>
      </c>
      <c r="E168" s="312" t="s">
        <v>332</v>
      </c>
      <c r="F168" s="135" t="s">
        <v>715</v>
      </c>
      <c r="G168" s="197" t="s">
        <v>270</v>
      </c>
      <c r="H168" s="177" t="s">
        <v>271</v>
      </c>
      <c r="I168" s="177" t="s">
        <v>274</v>
      </c>
      <c r="J168" s="176">
        <v>9513</v>
      </c>
    </row>
    <row r="169" spans="1:10" x14ac:dyDescent="0.25">
      <c r="A169" s="177" t="s">
        <v>892</v>
      </c>
      <c r="B169" s="177" t="s">
        <v>269</v>
      </c>
      <c r="C169" s="177">
        <v>2024</v>
      </c>
      <c r="D169" s="312" t="s">
        <v>312</v>
      </c>
      <c r="E169" s="312" t="s">
        <v>332</v>
      </c>
      <c r="F169" s="135" t="s">
        <v>715</v>
      </c>
      <c r="G169" s="197">
        <v>10</v>
      </c>
      <c r="H169" s="177" t="s">
        <v>139</v>
      </c>
      <c r="I169" s="177" t="s">
        <v>276</v>
      </c>
      <c r="J169" s="176">
        <v>13970</v>
      </c>
    </row>
    <row r="170" spans="1:10" x14ac:dyDescent="0.25">
      <c r="A170" s="177" t="s">
        <v>892</v>
      </c>
      <c r="B170" s="177" t="s">
        <v>269</v>
      </c>
      <c r="C170" s="177">
        <v>2024</v>
      </c>
      <c r="D170" s="312" t="s">
        <v>312</v>
      </c>
      <c r="E170" s="312" t="s">
        <v>332</v>
      </c>
      <c r="F170" s="135" t="s">
        <v>715</v>
      </c>
      <c r="G170" s="197">
        <v>20</v>
      </c>
      <c r="H170" s="177" t="s">
        <v>251</v>
      </c>
      <c r="I170" s="177" t="s">
        <v>276</v>
      </c>
      <c r="J170" s="176">
        <v>72</v>
      </c>
    </row>
    <row r="171" spans="1:10" x14ac:dyDescent="0.25">
      <c r="A171" s="177" t="s">
        <v>892</v>
      </c>
      <c r="B171" s="177" t="s">
        <v>269</v>
      </c>
      <c r="C171" s="177">
        <v>2024</v>
      </c>
      <c r="D171" s="312" t="s">
        <v>312</v>
      </c>
      <c r="E171" s="312" t="s">
        <v>332</v>
      </c>
      <c r="F171" s="135" t="s">
        <v>715</v>
      </c>
      <c r="G171" s="197">
        <v>30</v>
      </c>
      <c r="H171" s="177" t="s">
        <v>140</v>
      </c>
      <c r="I171" s="177" t="s">
        <v>276</v>
      </c>
      <c r="J171" s="176">
        <v>4863</v>
      </c>
    </row>
    <row r="172" spans="1:10" x14ac:dyDescent="0.25">
      <c r="A172" s="177" t="s">
        <v>892</v>
      </c>
      <c r="B172" s="177" t="s">
        <v>269</v>
      </c>
      <c r="C172" s="177">
        <v>2024</v>
      </c>
      <c r="D172" s="312" t="s">
        <v>312</v>
      </c>
      <c r="E172" s="312" t="s">
        <v>332</v>
      </c>
      <c r="F172" s="135" t="s">
        <v>715</v>
      </c>
      <c r="G172" s="197">
        <v>40</v>
      </c>
      <c r="H172" s="177" t="s">
        <v>141</v>
      </c>
      <c r="I172" s="177" t="s">
        <v>276</v>
      </c>
      <c r="J172" s="176" t="s">
        <v>284</v>
      </c>
    </row>
    <row r="173" spans="1:10" x14ac:dyDescent="0.25">
      <c r="A173" s="177" t="s">
        <v>892</v>
      </c>
      <c r="B173" s="177" t="s">
        <v>269</v>
      </c>
      <c r="C173" s="177">
        <v>2024</v>
      </c>
      <c r="D173" s="312" t="s">
        <v>312</v>
      </c>
      <c r="E173" s="312" t="s">
        <v>332</v>
      </c>
      <c r="F173" s="135" t="s">
        <v>715</v>
      </c>
      <c r="G173" s="197">
        <v>50</v>
      </c>
      <c r="H173" s="177" t="s">
        <v>142</v>
      </c>
      <c r="I173" s="177" t="s">
        <v>276</v>
      </c>
      <c r="J173" s="176">
        <v>29</v>
      </c>
    </row>
    <row r="174" spans="1:10" x14ac:dyDescent="0.25">
      <c r="A174" s="177" t="s">
        <v>892</v>
      </c>
      <c r="B174" s="177" t="s">
        <v>269</v>
      </c>
      <c r="C174" s="177">
        <v>2024</v>
      </c>
      <c r="D174" s="312" t="s">
        <v>312</v>
      </c>
      <c r="E174" s="312" t="s">
        <v>332</v>
      </c>
      <c r="F174" s="312" t="s">
        <v>893</v>
      </c>
      <c r="G174" s="313" t="s">
        <v>284</v>
      </c>
      <c r="H174" s="312" t="s">
        <v>711</v>
      </c>
      <c r="I174" s="312" t="s">
        <v>897</v>
      </c>
      <c r="J174" s="314">
        <v>2877</v>
      </c>
    </row>
    <row r="175" spans="1:10" x14ac:dyDescent="0.25">
      <c r="A175" s="177" t="s">
        <v>892</v>
      </c>
      <c r="B175" s="177" t="s">
        <v>269</v>
      </c>
      <c r="C175" s="177">
        <v>2024</v>
      </c>
      <c r="D175" s="312" t="s">
        <v>312</v>
      </c>
      <c r="E175" s="312" t="s">
        <v>332</v>
      </c>
      <c r="F175" s="312" t="s">
        <v>893</v>
      </c>
      <c r="G175" s="313" t="s">
        <v>284</v>
      </c>
      <c r="H175" s="312" t="s">
        <v>898</v>
      </c>
      <c r="I175" s="312" t="s">
        <v>897</v>
      </c>
      <c r="J175" s="314">
        <v>759</v>
      </c>
    </row>
    <row r="176" spans="1:10" x14ac:dyDescent="0.25">
      <c r="A176" s="177" t="s">
        <v>892</v>
      </c>
      <c r="B176" s="177" t="s">
        <v>269</v>
      </c>
      <c r="C176" s="177">
        <v>2024</v>
      </c>
      <c r="D176" s="312" t="s">
        <v>312</v>
      </c>
      <c r="E176" s="312" t="s">
        <v>332</v>
      </c>
      <c r="F176" s="312" t="s">
        <v>893</v>
      </c>
      <c r="G176" s="313" t="s">
        <v>284</v>
      </c>
      <c r="H176" s="312" t="s">
        <v>899</v>
      </c>
      <c r="I176" s="312" t="s">
        <v>897</v>
      </c>
      <c r="J176" s="314">
        <v>26</v>
      </c>
    </row>
    <row r="177" spans="1:10" x14ac:dyDescent="0.25">
      <c r="A177" s="177" t="s">
        <v>892</v>
      </c>
      <c r="B177" s="177" t="s">
        <v>269</v>
      </c>
      <c r="C177" s="177">
        <v>2024</v>
      </c>
      <c r="D177" s="312" t="s">
        <v>312</v>
      </c>
      <c r="E177" s="312" t="s">
        <v>332</v>
      </c>
      <c r="F177" s="312" t="s">
        <v>893</v>
      </c>
      <c r="G177" s="313" t="s">
        <v>284</v>
      </c>
      <c r="H177" s="312" t="s">
        <v>900</v>
      </c>
      <c r="I177" s="312" t="s">
        <v>897</v>
      </c>
      <c r="J177" s="314">
        <v>793</v>
      </c>
    </row>
    <row r="178" spans="1:10" x14ac:dyDescent="0.25">
      <c r="A178" s="177" t="s">
        <v>892</v>
      </c>
      <c r="B178" s="177" t="s">
        <v>269</v>
      </c>
      <c r="C178" s="177">
        <v>2024</v>
      </c>
      <c r="D178" s="312" t="s">
        <v>312</v>
      </c>
      <c r="E178" s="312" t="s">
        <v>332</v>
      </c>
      <c r="F178" s="312" t="s">
        <v>893</v>
      </c>
      <c r="G178" s="313" t="s">
        <v>284</v>
      </c>
      <c r="H178" s="312" t="s">
        <v>901</v>
      </c>
      <c r="I178" s="312" t="s">
        <v>897</v>
      </c>
      <c r="J178" s="314">
        <v>97</v>
      </c>
    </row>
    <row r="179" spans="1:10" x14ac:dyDescent="0.25">
      <c r="A179" s="177" t="s">
        <v>892</v>
      </c>
      <c r="B179" s="177" t="s">
        <v>269</v>
      </c>
      <c r="C179" s="177">
        <v>2024</v>
      </c>
      <c r="D179" s="312" t="s">
        <v>312</v>
      </c>
      <c r="E179" s="312" t="s">
        <v>332</v>
      </c>
      <c r="F179" s="312" t="s">
        <v>893</v>
      </c>
      <c r="G179" s="313" t="s">
        <v>284</v>
      </c>
      <c r="H179" s="312" t="s">
        <v>902</v>
      </c>
      <c r="I179" s="312" t="s">
        <v>897</v>
      </c>
      <c r="J179" s="314">
        <v>175</v>
      </c>
    </row>
    <row r="180" spans="1:10" x14ac:dyDescent="0.25">
      <c r="A180" s="177" t="s">
        <v>892</v>
      </c>
      <c r="B180" s="177" t="s">
        <v>269</v>
      </c>
      <c r="C180" s="177">
        <v>2024</v>
      </c>
      <c r="D180" s="312" t="s">
        <v>312</v>
      </c>
      <c r="E180" s="312" t="s">
        <v>332</v>
      </c>
      <c r="F180" s="312" t="s">
        <v>893</v>
      </c>
      <c r="G180" s="313" t="s">
        <v>284</v>
      </c>
      <c r="H180" s="312" t="s">
        <v>903</v>
      </c>
      <c r="I180" s="312" t="s">
        <v>897</v>
      </c>
      <c r="J180" s="314">
        <v>158</v>
      </c>
    </row>
    <row r="181" spans="1:10" x14ac:dyDescent="0.25">
      <c r="A181" s="177" t="s">
        <v>892</v>
      </c>
      <c r="B181" s="177" t="s">
        <v>269</v>
      </c>
      <c r="C181" s="177">
        <v>2024</v>
      </c>
      <c r="D181" s="312" t="s">
        <v>312</v>
      </c>
      <c r="E181" s="312" t="s">
        <v>332</v>
      </c>
      <c r="F181" s="177" t="s">
        <v>893</v>
      </c>
      <c r="G181" s="313" t="s">
        <v>284</v>
      </c>
      <c r="H181" s="177" t="s">
        <v>349</v>
      </c>
      <c r="I181" s="312" t="s">
        <v>897</v>
      </c>
      <c r="J181" s="314">
        <v>20</v>
      </c>
    </row>
    <row r="182" spans="1:10" x14ac:dyDescent="0.25">
      <c r="A182" s="177" t="s">
        <v>892</v>
      </c>
      <c r="B182" s="177" t="s">
        <v>269</v>
      </c>
      <c r="C182" s="177">
        <v>2024</v>
      </c>
      <c r="D182" s="312" t="s">
        <v>312</v>
      </c>
      <c r="E182" s="312" t="s">
        <v>332</v>
      </c>
      <c r="F182" s="177" t="s">
        <v>893</v>
      </c>
      <c r="G182" s="313" t="s">
        <v>284</v>
      </c>
      <c r="H182" s="177" t="s">
        <v>350</v>
      </c>
      <c r="I182" s="312" t="s">
        <v>897</v>
      </c>
      <c r="J182" s="314">
        <v>67</v>
      </c>
    </row>
    <row r="183" spans="1:10" x14ac:dyDescent="0.25">
      <c r="A183" s="177" t="s">
        <v>892</v>
      </c>
      <c r="B183" s="177" t="s">
        <v>269</v>
      </c>
      <c r="C183" s="177">
        <v>2024</v>
      </c>
      <c r="D183" s="312" t="s">
        <v>312</v>
      </c>
      <c r="E183" s="312" t="s">
        <v>332</v>
      </c>
      <c r="F183" s="312" t="s">
        <v>351</v>
      </c>
      <c r="G183" s="313" t="s">
        <v>284</v>
      </c>
      <c r="H183" s="312" t="s">
        <v>284</v>
      </c>
      <c r="I183" s="312" t="s">
        <v>343</v>
      </c>
      <c r="J183" s="314">
        <v>2373</v>
      </c>
    </row>
    <row r="184" spans="1:10" x14ac:dyDescent="0.25">
      <c r="A184" s="177" t="s">
        <v>892</v>
      </c>
      <c r="B184" s="177" t="s">
        <v>269</v>
      </c>
      <c r="C184" s="177">
        <v>2024</v>
      </c>
      <c r="D184" s="312" t="s">
        <v>312</v>
      </c>
      <c r="E184" s="312" t="s">
        <v>332</v>
      </c>
      <c r="F184" s="312" t="s">
        <v>351</v>
      </c>
      <c r="G184" s="313" t="s">
        <v>284</v>
      </c>
      <c r="H184" s="312" t="s">
        <v>284</v>
      </c>
      <c r="I184" s="312" t="s">
        <v>352</v>
      </c>
      <c r="J184" s="314">
        <v>1156</v>
      </c>
    </row>
    <row r="185" spans="1:10" x14ac:dyDescent="0.25">
      <c r="A185" s="177" t="s">
        <v>892</v>
      </c>
      <c r="B185" s="177" t="s">
        <v>269</v>
      </c>
      <c r="C185" s="177">
        <v>2024</v>
      </c>
      <c r="D185" s="312" t="s">
        <v>312</v>
      </c>
      <c r="E185" s="312" t="s">
        <v>332</v>
      </c>
      <c r="F185" s="312" t="s">
        <v>351</v>
      </c>
      <c r="G185" s="313" t="s">
        <v>284</v>
      </c>
      <c r="H185" s="312" t="s">
        <v>284</v>
      </c>
      <c r="I185" s="312" t="s">
        <v>353</v>
      </c>
      <c r="J185" s="314">
        <v>1268</v>
      </c>
    </row>
    <row r="186" spans="1:10" x14ac:dyDescent="0.25">
      <c r="A186" s="177" t="s">
        <v>892</v>
      </c>
      <c r="B186" s="177" t="s">
        <v>269</v>
      </c>
      <c r="C186" s="177">
        <v>2024</v>
      </c>
      <c r="D186" s="312" t="s">
        <v>312</v>
      </c>
      <c r="E186" s="312" t="s">
        <v>332</v>
      </c>
      <c r="F186" s="312" t="s">
        <v>351</v>
      </c>
      <c r="G186" s="313" t="s">
        <v>284</v>
      </c>
      <c r="H186" s="312" t="s">
        <v>284</v>
      </c>
      <c r="I186" s="312" t="s">
        <v>245</v>
      </c>
      <c r="J186" s="314">
        <v>2547</v>
      </c>
    </row>
    <row r="187" spans="1:10" x14ac:dyDescent="0.25">
      <c r="A187" s="177" t="s">
        <v>892</v>
      </c>
      <c r="B187" s="177" t="s">
        <v>269</v>
      </c>
      <c r="C187" s="177">
        <v>2024</v>
      </c>
      <c r="D187" s="312" t="s">
        <v>312</v>
      </c>
      <c r="E187" s="312" t="s">
        <v>332</v>
      </c>
      <c r="F187" s="312" t="s">
        <v>354</v>
      </c>
      <c r="G187" s="313" t="s">
        <v>284</v>
      </c>
      <c r="H187" s="312" t="s">
        <v>284</v>
      </c>
      <c r="I187" s="312" t="s">
        <v>343</v>
      </c>
      <c r="J187" s="314">
        <v>1945</v>
      </c>
    </row>
    <row r="188" spans="1:10" x14ac:dyDescent="0.25">
      <c r="A188" s="177" t="s">
        <v>892</v>
      </c>
      <c r="B188" s="177" t="s">
        <v>269</v>
      </c>
      <c r="C188" s="177">
        <v>2024</v>
      </c>
      <c r="D188" s="312" t="s">
        <v>312</v>
      </c>
      <c r="E188" s="312" t="s">
        <v>332</v>
      </c>
      <c r="F188" s="312" t="s">
        <v>354</v>
      </c>
      <c r="G188" s="313" t="s">
        <v>284</v>
      </c>
      <c r="H188" s="312" t="s">
        <v>284</v>
      </c>
      <c r="I188" s="312" t="s">
        <v>352</v>
      </c>
      <c r="J188" s="314">
        <v>872</v>
      </c>
    </row>
    <row r="189" spans="1:10" x14ac:dyDescent="0.25">
      <c r="A189" s="177" t="s">
        <v>892</v>
      </c>
      <c r="B189" s="177" t="s">
        <v>269</v>
      </c>
      <c r="C189" s="177">
        <v>2024</v>
      </c>
      <c r="D189" s="312" t="s">
        <v>312</v>
      </c>
      <c r="E189" s="312" t="s">
        <v>332</v>
      </c>
      <c r="F189" s="312" t="s">
        <v>354</v>
      </c>
      <c r="G189" s="313" t="s">
        <v>284</v>
      </c>
      <c r="H189" s="312" t="s">
        <v>284</v>
      </c>
      <c r="I189" s="312" t="s">
        <v>353</v>
      </c>
      <c r="J189" s="314">
        <v>1228</v>
      </c>
    </row>
    <row r="190" spans="1:10" x14ac:dyDescent="0.25">
      <c r="A190" s="177" t="s">
        <v>892</v>
      </c>
      <c r="B190" s="177" t="s">
        <v>269</v>
      </c>
      <c r="C190" s="177">
        <v>2024</v>
      </c>
      <c r="D190" s="312" t="s">
        <v>312</v>
      </c>
      <c r="E190" s="312" t="s">
        <v>332</v>
      </c>
      <c r="F190" s="312" t="s">
        <v>354</v>
      </c>
      <c r="G190" s="313" t="s">
        <v>284</v>
      </c>
      <c r="H190" s="312" t="s">
        <v>284</v>
      </c>
      <c r="I190" s="312" t="s">
        <v>245</v>
      </c>
      <c r="J190" s="314">
        <v>1845</v>
      </c>
    </row>
    <row r="191" spans="1:10" x14ac:dyDescent="0.25">
      <c r="A191" s="177" t="s">
        <v>892</v>
      </c>
      <c r="B191" s="177" t="s">
        <v>269</v>
      </c>
      <c r="C191" s="177">
        <v>2024</v>
      </c>
      <c r="D191" s="312" t="s">
        <v>312</v>
      </c>
      <c r="E191" s="312" t="s">
        <v>333</v>
      </c>
      <c r="F191" s="135" t="s">
        <v>715</v>
      </c>
      <c r="G191" s="197" t="s">
        <v>270</v>
      </c>
      <c r="H191" s="177" t="s">
        <v>271</v>
      </c>
      <c r="I191" s="177" t="s">
        <v>276</v>
      </c>
      <c r="J191" s="176">
        <v>7059</v>
      </c>
    </row>
    <row r="192" spans="1:10" x14ac:dyDescent="0.25">
      <c r="A192" s="177" t="s">
        <v>892</v>
      </c>
      <c r="B192" s="177" t="s">
        <v>269</v>
      </c>
      <c r="C192" s="177">
        <v>2024</v>
      </c>
      <c r="D192" s="312" t="s">
        <v>312</v>
      </c>
      <c r="E192" s="312" t="s">
        <v>333</v>
      </c>
      <c r="F192" s="135" t="s">
        <v>715</v>
      </c>
      <c r="G192" s="197" t="s">
        <v>270</v>
      </c>
      <c r="H192" s="177" t="s">
        <v>271</v>
      </c>
      <c r="I192" s="177" t="s">
        <v>276</v>
      </c>
      <c r="J192" s="176">
        <v>14441</v>
      </c>
    </row>
    <row r="193" spans="1:10" x14ac:dyDescent="0.25">
      <c r="A193" s="177" t="s">
        <v>892</v>
      </c>
      <c r="B193" s="177" t="s">
        <v>269</v>
      </c>
      <c r="C193" s="177">
        <v>2024</v>
      </c>
      <c r="D193" s="312" t="s">
        <v>312</v>
      </c>
      <c r="E193" s="312" t="s">
        <v>333</v>
      </c>
      <c r="F193" s="135" t="s">
        <v>715</v>
      </c>
      <c r="G193" s="197" t="s">
        <v>270</v>
      </c>
      <c r="H193" s="177" t="s">
        <v>271</v>
      </c>
      <c r="I193" s="177" t="s">
        <v>285</v>
      </c>
      <c r="J193" s="176">
        <v>2481</v>
      </c>
    </row>
    <row r="194" spans="1:10" x14ac:dyDescent="0.25">
      <c r="A194" s="177" t="s">
        <v>892</v>
      </c>
      <c r="B194" s="177" t="s">
        <v>269</v>
      </c>
      <c r="C194" s="177">
        <v>2024</v>
      </c>
      <c r="D194" s="312" t="s">
        <v>312</v>
      </c>
      <c r="E194" s="312" t="s">
        <v>333</v>
      </c>
      <c r="F194" s="135" t="s">
        <v>715</v>
      </c>
      <c r="G194" s="197" t="s">
        <v>270</v>
      </c>
      <c r="H194" s="177" t="s">
        <v>271</v>
      </c>
      <c r="I194" s="177" t="s">
        <v>273</v>
      </c>
      <c r="J194" s="176">
        <v>14414</v>
      </c>
    </row>
    <row r="195" spans="1:10" x14ac:dyDescent="0.25">
      <c r="A195" s="177" t="s">
        <v>892</v>
      </c>
      <c r="B195" s="177" t="s">
        <v>269</v>
      </c>
      <c r="C195" s="177">
        <v>2024</v>
      </c>
      <c r="D195" s="312" t="s">
        <v>312</v>
      </c>
      <c r="E195" s="312" t="s">
        <v>333</v>
      </c>
      <c r="F195" s="135" t="s">
        <v>715</v>
      </c>
      <c r="G195" s="197" t="s">
        <v>270</v>
      </c>
      <c r="H195" s="177" t="s">
        <v>271</v>
      </c>
      <c r="I195" s="177" t="s">
        <v>274</v>
      </c>
      <c r="J195" s="176">
        <v>7086</v>
      </c>
    </row>
    <row r="196" spans="1:10" x14ac:dyDescent="0.25">
      <c r="A196" s="177" t="s">
        <v>892</v>
      </c>
      <c r="B196" s="177" t="s">
        <v>269</v>
      </c>
      <c r="C196" s="177">
        <v>2024</v>
      </c>
      <c r="D196" s="312" t="s">
        <v>312</v>
      </c>
      <c r="E196" s="312" t="s">
        <v>333</v>
      </c>
      <c r="F196" s="135" t="s">
        <v>715</v>
      </c>
      <c r="G196" s="197">
        <v>10</v>
      </c>
      <c r="H196" s="177" t="s">
        <v>139</v>
      </c>
      <c r="I196" s="177" t="s">
        <v>276</v>
      </c>
      <c r="J196" s="176">
        <v>10408</v>
      </c>
    </row>
    <row r="197" spans="1:10" x14ac:dyDescent="0.25">
      <c r="A197" s="177" t="s">
        <v>892</v>
      </c>
      <c r="B197" s="177" t="s">
        <v>269</v>
      </c>
      <c r="C197" s="177">
        <v>2024</v>
      </c>
      <c r="D197" s="312" t="s">
        <v>312</v>
      </c>
      <c r="E197" s="312" t="s">
        <v>333</v>
      </c>
      <c r="F197" s="135" t="s">
        <v>715</v>
      </c>
      <c r="G197" s="197">
        <v>20</v>
      </c>
      <c r="H197" s="177" t="s">
        <v>251</v>
      </c>
      <c r="I197" s="177" t="s">
        <v>276</v>
      </c>
      <c r="J197" s="176">
        <v>83</v>
      </c>
    </row>
    <row r="198" spans="1:10" x14ac:dyDescent="0.25">
      <c r="A198" s="177" t="s">
        <v>892</v>
      </c>
      <c r="B198" s="177" t="s">
        <v>269</v>
      </c>
      <c r="C198" s="177">
        <v>2024</v>
      </c>
      <c r="D198" s="312" t="s">
        <v>312</v>
      </c>
      <c r="E198" s="312" t="s">
        <v>333</v>
      </c>
      <c r="F198" s="135" t="s">
        <v>715</v>
      </c>
      <c r="G198" s="197">
        <v>30</v>
      </c>
      <c r="H198" s="177" t="s">
        <v>140</v>
      </c>
      <c r="I198" s="177" t="s">
        <v>276</v>
      </c>
      <c r="J198" s="176">
        <v>3907</v>
      </c>
    </row>
    <row r="199" spans="1:10" x14ac:dyDescent="0.25">
      <c r="A199" s="177" t="s">
        <v>892</v>
      </c>
      <c r="B199" s="177" t="s">
        <v>269</v>
      </c>
      <c r="C199" s="177">
        <v>2024</v>
      </c>
      <c r="D199" s="312" t="s">
        <v>312</v>
      </c>
      <c r="E199" s="312" t="s">
        <v>333</v>
      </c>
      <c r="F199" s="135" t="s">
        <v>715</v>
      </c>
      <c r="G199" s="197">
        <v>40</v>
      </c>
      <c r="H199" s="177" t="s">
        <v>141</v>
      </c>
      <c r="I199" s="177" t="s">
        <v>276</v>
      </c>
      <c r="J199" s="176" t="s">
        <v>284</v>
      </c>
    </row>
    <row r="200" spans="1:10" x14ac:dyDescent="0.25">
      <c r="A200" s="177" t="s">
        <v>892</v>
      </c>
      <c r="B200" s="177" t="s">
        <v>269</v>
      </c>
      <c r="C200" s="177">
        <v>2024</v>
      </c>
      <c r="D200" s="312" t="s">
        <v>312</v>
      </c>
      <c r="E200" s="312" t="s">
        <v>333</v>
      </c>
      <c r="F200" s="135" t="s">
        <v>715</v>
      </c>
      <c r="G200" s="197">
        <v>50</v>
      </c>
      <c r="H200" s="177" t="s">
        <v>142</v>
      </c>
      <c r="I200" s="177" t="s">
        <v>276</v>
      </c>
      <c r="J200" s="176">
        <v>16</v>
      </c>
    </row>
    <row r="201" spans="1:10" x14ac:dyDescent="0.25">
      <c r="A201" s="177" t="s">
        <v>892</v>
      </c>
      <c r="B201" s="177" t="s">
        <v>269</v>
      </c>
      <c r="C201" s="177">
        <v>2024</v>
      </c>
      <c r="D201" s="312" t="s">
        <v>312</v>
      </c>
      <c r="E201" s="312" t="s">
        <v>333</v>
      </c>
      <c r="F201" s="312" t="s">
        <v>893</v>
      </c>
      <c r="G201" s="313" t="s">
        <v>284</v>
      </c>
      <c r="H201" s="312" t="s">
        <v>711</v>
      </c>
      <c r="I201" s="312" t="s">
        <v>897</v>
      </c>
      <c r="J201" s="314">
        <v>2770</v>
      </c>
    </row>
    <row r="202" spans="1:10" x14ac:dyDescent="0.25">
      <c r="A202" s="177" t="s">
        <v>892</v>
      </c>
      <c r="B202" s="177" t="s">
        <v>269</v>
      </c>
      <c r="C202" s="177">
        <v>2024</v>
      </c>
      <c r="D202" s="312" t="s">
        <v>312</v>
      </c>
      <c r="E202" s="312" t="s">
        <v>333</v>
      </c>
      <c r="F202" s="312" t="s">
        <v>893</v>
      </c>
      <c r="G202" s="313" t="s">
        <v>284</v>
      </c>
      <c r="H202" s="312" t="s">
        <v>898</v>
      </c>
      <c r="I202" s="312" t="s">
        <v>897</v>
      </c>
      <c r="J202" s="314">
        <v>305</v>
      </c>
    </row>
    <row r="203" spans="1:10" x14ac:dyDescent="0.25">
      <c r="A203" s="177" t="s">
        <v>892</v>
      </c>
      <c r="B203" s="177" t="s">
        <v>269</v>
      </c>
      <c r="C203" s="177">
        <v>2024</v>
      </c>
      <c r="D203" s="312" t="s">
        <v>312</v>
      </c>
      <c r="E203" s="312" t="s">
        <v>333</v>
      </c>
      <c r="F203" s="312" t="s">
        <v>893</v>
      </c>
      <c r="G203" s="313" t="s">
        <v>284</v>
      </c>
      <c r="H203" s="312" t="s">
        <v>899</v>
      </c>
      <c r="I203" s="312" t="s">
        <v>897</v>
      </c>
      <c r="J203" s="314">
        <v>388</v>
      </c>
    </row>
    <row r="204" spans="1:10" x14ac:dyDescent="0.25">
      <c r="A204" s="177" t="s">
        <v>892</v>
      </c>
      <c r="B204" s="177" t="s">
        <v>269</v>
      </c>
      <c r="C204" s="177">
        <v>2024</v>
      </c>
      <c r="D204" s="312" t="s">
        <v>312</v>
      </c>
      <c r="E204" s="312" t="s">
        <v>333</v>
      </c>
      <c r="F204" s="312" t="s">
        <v>893</v>
      </c>
      <c r="G204" s="313" t="s">
        <v>284</v>
      </c>
      <c r="H204" s="312" t="s">
        <v>900</v>
      </c>
      <c r="I204" s="312" t="s">
        <v>897</v>
      </c>
      <c r="J204" s="314">
        <v>925</v>
      </c>
    </row>
    <row r="205" spans="1:10" x14ac:dyDescent="0.25">
      <c r="A205" s="177" t="s">
        <v>892</v>
      </c>
      <c r="B205" s="177" t="s">
        <v>269</v>
      </c>
      <c r="C205" s="177">
        <v>2024</v>
      </c>
      <c r="D205" s="312" t="s">
        <v>312</v>
      </c>
      <c r="E205" s="312" t="s">
        <v>333</v>
      </c>
      <c r="F205" s="312" t="s">
        <v>893</v>
      </c>
      <c r="G205" s="313" t="s">
        <v>284</v>
      </c>
      <c r="H205" s="312" t="s">
        <v>901</v>
      </c>
      <c r="I205" s="312" t="s">
        <v>897</v>
      </c>
      <c r="J205" s="314">
        <v>24</v>
      </c>
    </row>
    <row r="206" spans="1:10" x14ac:dyDescent="0.25">
      <c r="A206" s="177" t="s">
        <v>892</v>
      </c>
      <c r="B206" s="177" t="s">
        <v>269</v>
      </c>
      <c r="C206" s="177">
        <v>2024</v>
      </c>
      <c r="D206" s="312" t="s">
        <v>312</v>
      </c>
      <c r="E206" s="312" t="s">
        <v>333</v>
      </c>
      <c r="F206" s="312" t="s">
        <v>893</v>
      </c>
      <c r="G206" s="313" t="s">
        <v>284</v>
      </c>
      <c r="H206" s="312" t="s">
        <v>902</v>
      </c>
      <c r="I206" s="312" t="s">
        <v>897</v>
      </c>
      <c r="J206" s="314">
        <v>268</v>
      </c>
    </row>
    <row r="207" spans="1:10" x14ac:dyDescent="0.25">
      <c r="A207" s="177" t="s">
        <v>892</v>
      </c>
      <c r="B207" s="177" t="s">
        <v>269</v>
      </c>
      <c r="C207" s="177">
        <v>2024</v>
      </c>
      <c r="D207" s="312" t="s">
        <v>312</v>
      </c>
      <c r="E207" s="312" t="s">
        <v>333</v>
      </c>
      <c r="F207" s="312" t="s">
        <v>893</v>
      </c>
      <c r="G207" s="313" t="s">
        <v>284</v>
      </c>
      <c r="H207" s="312" t="s">
        <v>903</v>
      </c>
      <c r="I207" s="312" t="s">
        <v>897</v>
      </c>
      <c r="J207" s="314">
        <v>101</v>
      </c>
    </row>
    <row r="208" spans="1:10" x14ac:dyDescent="0.25">
      <c r="A208" s="177" t="s">
        <v>892</v>
      </c>
      <c r="B208" s="177" t="s">
        <v>269</v>
      </c>
      <c r="C208" s="177">
        <v>2024</v>
      </c>
      <c r="D208" s="312" t="s">
        <v>312</v>
      </c>
      <c r="E208" s="312" t="s">
        <v>333</v>
      </c>
      <c r="F208" s="177" t="s">
        <v>893</v>
      </c>
      <c r="G208" s="313" t="s">
        <v>284</v>
      </c>
      <c r="H208" s="177" t="s">
        <v>349</v>
      </c>
      <c r="I208" s="312" t="s">
        <v>897</v>
      </c>
      <c r="J208" s="314">
        <v>4</v>
      </c>
    </row>
    <row r="209" spans="1:10" x14ac:dyDescent="0.25">
      <c r="A209" s="177" t="s">
        <v>892</v>
      </c>
      <c r="B209" s="177" t="s">
        <v>269</v>
      </c>
      <c r="C209" s="177">
        <v>2024</v>
      </c>
      <c r="D209" s="312" t="s">
        <v>312</v>
      </c>
      <c r="E209" s="312" t="s">
        <v>333</v>
      </c>
      <c r="F209" s="177" t="s">
        <v>893</v>
      </c>
      <c r="G209" s="313" t="s">
        <v>284</v>
      </c>
      <c r="H209" s="177" t="s">
        <v>350</v>
      </c>
      <c r="I209" s="312" t="s">
        <v>897</v>
      </c>
      <c r="J209" s="314">
        <v>88</v>
      </c>
    </row>
    <row r="210" spans="1:10" x14ac:dyDescent="0.25">
      <c r="A210" s="177" t="s">
        <v>892</v>
      </c>
      <c r="B210" s="177" t="s">
        <v>269</v>
      </c>
      <c r="C210" s="177">
        <v>2024</v>
      </c>
      <c r="D210" s="312" t="s">
        <v>312</v>
      </c>
      <c r="E210" s="312" t="s">
        <v>333</v>
      </c>
      <c r="F210" s="312" t="s">
        <v>351</v>
      </c>
      <c r="G210" s="313" t="s">
        <v>284</v>
      </c>
      <c r="H210" s="312" t="s">
        <v>284</v>
      </c>
      <c r="I210" s="312" t="s">
        <v>343</v>
      </c>
      <c r="J210" s="314">
        <v>1771</v>
      </c>
    </row>
    <row r="211" spans="1:10" x14ac:dyDescent="0.25">
      <c r="A211" s="177" t="s">
        <v>892</v>
      </c>
      <c r="B211" s="177" t="s">
        <v>269</v>
      </c>
      <c r="C211" s="177">
        <v>2024</v>
      </c>
      <c r="D211" s="312" t="s">
        <v>312</v>
      </c>
      <c r="E211" s="312" t="s">
        <v>333</v>
      </c>
      <c r="F211" s="312" t="s">
        <v>351</v>
      </c>
      <c r="G211" s="313" t="s">
        <v>284</v>
      </c>
      <c r="H211" s="312" t="s">
        <v>284</v>
      </c>
      <c r="I211" s="312" t="s">
        <v>352</v>
      </c>
      <c r="J211" s="314">
        <v>917</v>
      </c>
    </row>
    <row r="212" spans="1:10" x14ac:dyDescent="0.25">
      <c r="A212" s="177" t="s">
        <v>892</v>
      </c>
      <c r="B212" s="177" t="s">
        <v>269</v>
      </c>
      <c r="C212" s="177">
        <v>2024</v>
      </c>
      <c r="D212" s="312" t="s">
        <v>312</v>
      </c>
      <c r="E212" s="312" t="s">
        <v>333</v>
      </c>
      <c r="F212" s="312" t="s">
        <v>351</v>
      </c>
      <c r="G212" s="313" t="s">
        <v>284</v>
      </c>
      <c r="H212" s="312" t="s">
        <v>284</v>
      </c>
      <c r="I212" s="312" t="s">
        <v>353</v>
      </c>
      <c r="J212" s="314">
        <v>959</v>
      </c>
    </row>
    <row r="213" spans="1:10" x14ac:dyDescent="0.25">
      <c r="A213" s="177" t="s">
        <v>892</v>
      </c>
      <c r="B213" s="177" t="s">
        <v>269</v>
      </c>
      <c r="C213" s="177">
        <v>2024</v>
      </c>
      <c r="D213" s="312" t="s">
        <v>312</v>
      </c>
      <c r="E213" s="312" t="s">
        <v>333</v>
      </c>
      <c r="F213" s="312" t="s">
        <v>351</v>
      </c>
      <c r="G213" s="313" t="s">
        <v>284</v>
      </c>
      <c r="H213" s="312" t="s">
        <v>284</v>
      </c>
      <c r="I213" s="312" t="s">
        <v>245</v>
      </c>
      <c r="J213" s="314">
        <v>1811</v>
      </c>
    </row>
    <row r="214" spans="1:10" x14ac:dyDescent="0.25">
      <c r="A214" s="177" t="s">
        <v>892</v>
      </c>
      <c r="B214" s="177" t="s">
        <v>269</v>
      </c>
      <c r="C214" s="177">
        <v>2024</v>
      </c>
      <c r="D214" s="312" t="s">
        <v>312</v>
      </c>
      <c r="E214" s="312" t="s">
        <v>333</v>
      </c>
      <c r="F214" s="312" t="s">
        <v>354</v>
      </c>
      <c r="G214" s="313" t="s">
        <v>284</v>
      </c>
      <c r="H214" s="312" t="s">
        <v>284</v>
      </c>
      <c r="I214" s="312" t="s">
        <v>343</v>
      </c>
      <c r="J214" s="314">
        <v>1204</v>
      </c>
    </row>
    <row r="215" spans="1:10" x14ac:dyDescent="0.25">
      <c r="A215" s="177" t="s">
        <v>892</v>
      </c>
      <c r="B215" s="177" t="s">
        <v>269</v>
      </c>
      <c r="C215" s="177">
        <v>2024</v>
      </c>
      <c r="D215" s="312" t="s">
        <v>312</v>
      </c>
      <c r="E215" s="312" t="s">
        <v>333</v>
      </c>
      <c r="F215" s="312" t="s">
        <v>354</v>
      </c>
      <c r="G215" s="313" t="s">
        <v>284</v>
      </c>
      <c r="H215" s="312" t="s">
        <v>284</v>
      </c>
      <c r="I215" s="312" t="s">
        <v>352</v>
      </c>
      <c r="J215" s="314">
        <v>553</v>
      </c>
    </row>
    <row r="216" spans="1:10" x14ac:dyDescent="0.25">
      <c r="A216" s="177" t="s">
        <v>892</v>
      </c>
      <c r="B216" s="177" t="s">
        <v>269</v>
      </c>
      <c r="C216" s="177">
        <v>2024</v>
      </c>
      <c r="D216" s="312" t="s">
        <v>312</v>
      </c>
      <c r="E216" s="312" t="s">
        <v>333</v>
      </c>
      <c r="F216" s="312" t="s">
        <v>354</v>
      </c>
      <c r="G216" s="313" t="s">
        <v>284</v>
      </c>
      <c r="H216" s="312" t="s">
        <v>284</v>
      </c>
      <c r="I216" s="312" t="s">
        <v>353</v>
      </c>
      <c r="J216" s="314">
        <v>649</v>
      </c>
    </row>
    <row r="217" spans="1:10" x14ac:dyDescent="0.25">
      <c r="A217" s="177" t="s">
        <v>892</v>
      </c>
      <c r="B217" s="177" t="s">
        <v>269</v>
      </c>
      <c r="C217" s="177">
        <v>2024</v>
      </c>
      <c r="D217" s="312" t="s">
        <v>312</v>
      </c>
      <c r="E217" s="312" t="s">
        <v>333</v>
      </c>
      <c r="F217" s="312" t="s">
        <v>354</v>
      </c>
      <c r="G217" s="313" t="s">
        <v>284</v>
      </c>
      <c r="H217" s="312" t="s">
        <v>284</v>
      </c>
      <c r="I217" s="312" t="s">
        <v>245</v>
      </c>
      <c r="J217" s="314">
        <v>1143</v>
      </c>
    </row>
    <row r="218" spans="1:10" x14ac:dyDescent="0.25">
      <c r="A218" s="177" t="s">
        <v>892</v>
      </c>
      <c r="B218" s="177" t="s">
        <v>269</v>
      </c>
      <c r="C218" s="177">
        <v>2024</v>
      </c>
      <c r="D218" s="312" t="s">
        <v>313</v>
      </c>
      <c r="E218" s="312" t="s">
        <v>328</v>
      </c>
      <c r="F218" s="135" t="s">
        <v>715</v>
      </c>
      <c r="G218" s="197" t="s">
        <v>270</v>
      </c>
      <c r="H218" s="177" t="s">
        <v>271</v>
      </c>
      <c r="I218" s="177" t="s">
        <v>276</v>
      </c>
      <c r="J218" s="176">
        <v>16064</v>
      </c>
    </row>
    <row r="219" spans="1:10" x14ac:dyDescent="0.25">
      <c r="A219" s="177" t="s">
        <v>892</v>
      </c>
      <c r="B219" s="177" t="s">
        <v>269</v>
      </c>
      <c r="C219" s="177">
        <v>2024</v>
      </c>
      <c r="D219" s="312" t="s">
        <v>313</v>
      </c>
      <c r="E219" s="312" t="s">
        <v>328</v>
      </c>
      <c r="F219" s="135" t="s">
        <v>715</v>
      </c>
      <c r="G219" s="197" t="s">
        <v>270</v>
      </c>
      <c r="H219" s="177" t="s">
        <v>271</v>
      </c>
      <c r="I219" s="177" t="s">
        <v>276</v>
      </c>
      <c r="J219" s="176">
        <v>25078</v>
      </c>
    </row>
    <row r="220" spans="1:10" x14ac:dyDescent="0.25">
      <c r="A220" s="177" t="s">
        <v>892</v>
      </c>
      <c r="B220" s="177" t="s">
        <v>269</v>
      </c>
      <c r="C220" s="177">
        <v>2024</v>
      </c>
      <c r="D220" s="312" t="s">
        <v>313</v>
      </c>
      <c r="E220" s="312" t="s">
        <v>328</v>
      </c>
      <c r="F220" s="135" t="s">
        <v>715</v>
      </c>
      <c r="G220" s="197" t="s">
        <v>270</v>
      </c>
      <c r="H220" s="177" t="s">
        <v>271</v>
      </c>
      <c r="I220" s="177" t="s">
        <v>285</v>
      </c>
      <c r="J220" s="176">
        <v>2332</v>
      </c>
    </row>
    <row r="221" spans="1:10" x14ac:dyDescent="0.25">
      <c r="A221" s="177" t="s">
        <v>892</v>
      </c>
      <c r="B221" s="177" t="s">
        <v>269</v>
      </c>
      <c r="C221" s="177">
        <v>2024</v>
      </c>
      <c r="D221" s="312" t="s">
        <v>313</v>
      </c>
      <c r="E221" s="312" t="s">
        <v>328</v>
      </c>
      <c r="F221" s="135" t="s">
        <v>715</v>
      </c>
      <c r="G221" s="197" t="s">
        <v>270</v>
      </c>
      <c r="H221" s="177" t="s">
        <v>271</v>
      </c>
      <c r="I221" s="177" t="s">
        <v>273</v>
      </c>
      <c r="J221" s="176">
        <v>24122</v>
      </c>
    </row>
    <row r="222" spans="1:10" x14ac:dyDescent="0.25">
      <c r="A222" s="177" t="s">
        <v>892</v>
      </c>
      <c r="B222" s="177" t="s">
        <v>269</v>
      </c>
      <c r="C222" s="177">
        <v>2024</v>
      </c>
      <c r="D222" s="312" t="s">
        <v>313</v>
      </c>
      <c r="E222" s="312" t="s">
        <v>328</v>
      </c>
      <c r="F222" s="135" t="s">
        <v>715</v>
      </c>
      <c r="G222" s="197" t="s">
        <v>270</v>
      </c>
      <c r="H222" s="177" t="s">
        <v>271</v>
      </c>
      <c r="I222" s="177" t="s">
        <v>274</v>
      </c>
      <c r="J222" s="176">
        <v>17020</v>
      </c>
    </row>
    <row r="223" spans="1:10" x14ac:dyDescent="0.25">
      <c r="A223" s="177" t="s">
        <v>892</v>
      </c>
      <c r="B223" s="177" t="s">
        <v>269</v>
      </c>
      <c r="C223" s="177">
        <v>2024</v>
      </c>
      <c r="D223" s="312" t="s">
        <v>313</v>
      </c>
      <c r="E223" s="312" t="s">
        <v>328</v>
      </c>
      <c r="F223" s="135" t="s">
        <v>715</v>
      </c>
      <c r="G223" s="197">
        <v>10</v>
      </c>
      <c r="H223" s="177" t="s">
        <v>139</v>
      </c>
      <c r="I223" s="177" t="s">
        <v>276</v>
      </c>
      <c r="J223" s="176">
        <v>16722</v>
      </c>
    </row>
    <row r="224" spans="1:10" x14ac:dyDescent="0.25">
      <c r="A224" s="177" t="s">
        <v>892</v>
      </c>
      <c r="B224" s="177" t="s">
        <v>269</v>
      </c>
      <c r="C224" s="177">
        <v>2024</v>
      </c>
      <c r="D224" s="312" t="s">
        <v>313</v>
      </c>
      <c r="E224" s="312" t="s">
        <v>328</v>
      </c>
      <c r="F224" s="135" t="s">
        <v>715</v>
      </c>
      <c r="G224" s="197">
        <v>20</v>
      </c>
      <c r="H224" s="177" t="s">
        <v>251</v>
      </c>
      <c r="I224" s="177" t="s">
        <v>276</v>
      </c>
      <c r="J224" s="176">
        <v>126</v>
      </c>
    </row>
    <row r="225" spans="1:10" x14ac:dyDescent="0.25">
      <c r="A225" s="177" t="s">
        <v>892</v>
      </c>
      <c r="B225" s="177" t="s">
        <v>269</v>
      </c>
      <c r="C225" s="177">
        <v>2024</v>
      </c>
      <c r="D225" s="312" t="s">
        <v>313</v>
      </c>
      <c r="E225" s="312" t="s">
        <v>328</v>
      </c>
      <c r="F225" s="135" t="s">
        <v>715</v>
      </c>
      <c r="G225" s="197">
        <v>30</v>
      </c>
      <c r="H225" s="177" t="s">
        <v>140</v>
      </c>
      <c r="I225" s="177" t="s">
        <v>276</v>
      </c>
      <c r="J225" s="176">
        <v>7157</v>
      </c>
    </row>
    <row r="226" spans="1:10" x14ac:dyDescent="0.25">
      <c r="A226" s="177" t="s">
        <v>892</v>
      </c>
      <c r="B226" s="177" t="s">
        <v>269</v>
      </c>
      <c r="C226" s="177">
        <v>2024</v>
      </c>
      <c r="D226" s="312" t="s">
        <v>313</v>
      </c>
      <c r="E226" s="312" t="s">
        <v>328</v>
      </c>
      <c r="F226" s="135" t="s">
        <v>715</v>
      </c>
      <c r="G226" s="197">
        <v>40</v>
      </c>
      <c r="H226" s="177" t="s">
        <v>141</v>
      </c>
      <c r="I226" s="177" t="s">
        <v>276</v>
      </c>
      <c r="J226" s="176" t="s">
        <v>284</v>
      </c>
    </row>
    <row r="227" spans="1:10" x14ac:dyDescent="0.25">
      <c r="A227" s="177" t="s">
        <v>892</v>
      </c>
      <c r="B227" s="177" t="s">
        <v>269</v>
      </c>
      <c r="C227" s="177">
        <v>2024</v>
      </c>
      <c r="D227" s="312" t="s">
        <v>313</v>
      </c>
      <c r="E227" s="312" t="s">
        <v>328</v>
      </c>
      <c r="F227" s="135" t="s">
        <v>715</v>
      </c>
      <c r="G227" s="197">
        <v>50</v>
      </c>
      <c r="H227" s="177" t="s">
        <v>142</v>
      </c>
      <c r="I227" s="177" t="s">
        <v>276</v>
      </c>
      <c r="J227" s="176">
        <v>117</v>
      </c>
    </row>
    <row r="228" spans="1:10" x14ac:dyDescent="0.25">
      <c r="A228" s="177" t="s">
        <v>892</v>
      </c>
      <c r="B228" s="177" t="s">
        <v>269</v>
      </c>
      <c r="C228" s="177">
        <v>2024</v>
      </c>
      <c r="D228" s="312" t="s">
        <v>313</v>
      </c>
      <c r="E228" s="312" t="s">
        <v>328</v>
      </c>
      <c r="F228" s="312" t="s">
        <v>893</v>
      </c>
      <c r="G228" s="313" t="s">
        <v>284</v>
      </c>
      <c r="H228" s="312" t="s">
        <v>711</v>
      </c>
      <c r="I228" s="312" t="s">
        <v>897</v>
      </c>
      <c r="J228" s="314">
        <v>6801</v>
      </c>
    </row>
    <row r="229" spans="1:10" x14ac:dyDescent="0.25">
      <c r="A229" s="177" t="s">
        <v>892</v>
      </c>
      <c r="B229" s="177" t="s">
        <v>269</v>
      </c>
      <c r="C229" s="177">
        <v>2024</v>
      </c>
      <c r="D229" s="312" t="s">
        <v>313</v>
      </c>
      <c r="E229" s="312" t="s">
        <v>328</v>
      </c>
      <c r="F229" s="312" t="s">
        <v>893</v>
      </c>
      <c r="G229" s="313" t="s">
        <v>284</v>
      </c>
      <c r="H229" s="312" t="s">
        <v>898</v>
      </c>
      <c r="I229" s="312" t="s">
        <v>897</v>
      </c>
      <c r="J229" s="314">
        <v>282</v>
      </c>
    </row>
    <row r="230" spans="1:10" x14ac:dyDescent="0.25">
      <c r="A230" s="177" t="s">
        <v>892</v>
      </c>
      <c r="B230" s="177" t="s">
        <v>269</v>
      </c>
      <c r="C230" s="177">
        <v>2024</v>
      </c>
      <c r="D230" s="312" t="s">
        <v>313</v>
      </c>
      <c r="E230" s="312" t="s">
        <v>328</v>
      </c>
      <c r="F230" s="312" t="s">
        <v>893</v>
      </c>
      <c r="G230" s="313" t="s">
        <v>284</v>
      </c>
      <c r="H230" s="312" t="s">
        <v>899</v>
      </c>
      <c r="I230" s="312" t="s">
        <v>897</v>
      </c>
      <c r="J230" s="314">
        <v>1020</v>
      </c>
    </row>
    <row r="231" spans="1:10" x14ac:dyDescent="0.25">
      <c r="A231" s="177" t="s">
        <v>892</v>
      </c>
      <c r="B231" s="177" t="s">
        <v>269</v>
      </c>
      <c r="C231" s="177">
        <v>2024</v>
      </c>
      <c r="D231" s="312" t="s">
        <v>313</v>
      </c>
      <c r="E231" s="312" t="s">
        <v>328</v>
      </c>
      <c r="F231" s="312" t="s">
        <v>893</v>
      </c>
      <c r="G231" s="313" t="s">
        <v>284</v>
      </c>
      <c r="H231" s="312" t="s">
        <v>900</v>
      </c>
      <c r="I231" s="312" t="s">
        <v>897</v>
      </c>
      <c r="J231" s="314">
        <v>1644</v>
      </c>
    </row>
    <row r="232" spans="1:10" x14ac:dyDescent="0.25">
      <c r="A232" s="177" t="s">
        <v>892</v>
      </c>
      <c r="B232" s="177" t="s">
        <v>269</v>
      </c>
      <c r="C232" s="177">
        <v>2024</v>
      </c>
      <c r="D232" s="312" t="s">
        <v>313</v>
      </c>
      <c r="E232" s="312" t="s">
        <v>328</v>
      </c>
      <c r="F232" s="312" t="s">
        <v>893</v>
      </c>
      <c r="G232" s="313" t="s">
        <v>284</v>
      </c>
      <c r="H232" s="312" t="s">
        <v>901</v>
      </c>
      <c r="I232" s="312" t="s">
        <v>897</v>
      </c>
      <c r="J232" s="314">
        <v>1</v>
      </c>
    </row>
    <row r="233" spans="1:10" x14ac:dyDescent="0.25">
      <c r="A233" s="177" t="s">
        <v>892</v>
      </c>
      <c r="B233" s="177" t="s">
        <v>269</v>
      </c>
      <c r="C233" s="177">
        <v>2024</v>
      </c>
      <c r="D233" s="312" t="s">
        <v>313</v>
      </c>
      <c r="E233" s="312" t="s">
        <v>328</v>
      </c>
      <c r="F233" s="312" t="s">
        <v>893</v>
      </c>
      <c r="G233" s="313" t="s">
        <v>284</v>
      </c>
      <c r="H233" s="312" t="s">
        <v>902</v>
      </c>
      <c r="I233" s="312" t="s">
        <v>897</v>
      </c>
      <c r="J233" s="314">
        <v>45</v>
      </c>
    </row>
    <row r="234" spans="1:10" x14ac:dyDescent="0.25">
      <c r="A234" s="177" t="s">
        <v>892</v>
      </c>
      <c r="B234" s="177" t="s">
        <v>269</v>
      </c>
      <c r="C234" s="177">
        <v>2024</v>
      </c>
      <c r="D234" s="312" t="s">
        <v>313</v>
      </c>
      <c r="E234" s="312" t="s">
        <v>328</v>
      </c>
      <c r="F234" s="312" t="s">
        <v>893</v>
      </c>
      <c r="G234" s="313" t="s">
        <v>284</v>
      </c>
      <c r="H234" s="312" t="s">
        <v>903</v>
      </c>
      <c r="I234" s="312" t="s">
        <v>897</v>
      </c>
      <c r="J234" s="314">
        <v>16</v>
      </c>
    </row>
    <row r="235" spans="1:10" x14ac:dyDescent="0.25">
      <c r="A235" s="177" t="s">
        <v>892</v>
      </c>
      <c r="B235" s="177" t="s">
        <v>269</v>
      </c>
      <c r="C235" s="177">
        <v>2024</v>
      </c>
      <c r="D235" s="312" t="s">
        <v>313</v>
      </c>
      <c r="E235" s="312" t="s">
        <v>328</v>
      </c>
      <c r="F235" s="177" t="s">
        <v>893</v>
      </c>
      <c r="G235" s="313" t="s">
        <v>284</v>
      </c>
      <c r="H235" s="177" t="s">
        <v>349</v>
      </c>
      <c r="I235" s="312" t="s">
        <v>897</v>
      </c>
      <c r="J235" s="314" t="s">
        <v>284</v>
      </c>
    </row>
    <row r="236" spans="1:10" x14ac:dyDescent="0.25">
      <c r="A236" s="177" t="s">
        <v>892</v>
      </c>
      <c r="B236" s="177" t="s">
        <v>269</v>
      </c>
      <c r="C236" s="177">
        <v>2024</v>
      </c>
      <c r="D236" s="312" t="s">
        <v>313</v>
      </c>
      <c r="E236" s="312" t="s">
        <v>328</v>
      </c>
      <c r="F236" s="177" t="s">
        <v>893</v>
      </c>
      <c r="G236" s="313" t="s">
        <v>284</v>
      </c>
      <c r="H236" s="177" t="s">
        <v>350</v>
      </c>
      <c r="I236" s="312" t="s">
        <v>897</v>
      </c>
      <c r="J236" s="314">
        <v>111</v>
      </c>
    </row>
    <row r="237" spans="1:10" x14ac:dyDescent="0.25">
      <c r="A237" s="177" t="s">
        <v>892</v>
      </c>
      <c r="B237" s="177" t="s">
        <v>269</v>
      </c>
      <c r="C237" s="177">
        <v>2024</v>
      </c>
      <c r="D237" s="312" t="s">
        <v>313</v>
      </c>
      <c r="E237" s="312" t="s">
        <v>328</v>
      </c>
      <c r="F237" s="312" t="s">
        <v>351</v>
      </c>
      <c r="G237" s="313" t="s">
        <v>284</v>
      </c>
      <c r="H237" s="312" t="s">
        <v>284</v>
      </c>
      <c r="I237" s="312" t="s">
        <v>343</v>
      </c>
      <c r="J237" s="314">
        <v>4930</v>
      </c>
    </row>
    <row r="238" spans="1:10" x14ac:dyDescent="0.25">
      <c r="A238" s="177" t="s">
        <v>892</v>
      </c>
      <c r="B238" s="177" t="s">
        <v>269</v>
      </c>
      <c r="C238" s="177">
        <v>2024</v>
      </c>
      <c r="D238" s="312" t="s">
        <v>313</v>
      </c>
      <c r="E238" s="312" t="s">
        <v>328</v>
      </c>
      <c r="F238" s="312" t="s">
        <v>351</v>
      </c>
      <c r="G238" s="313" t="s">
        <v>284</v>
      </c>
      <c r="H238" s="312" t="s">
        <v>284</v>
      </c>
      <c r="I238" s="312" t="s">
        <v>352</v>
      </c>
      <c r="J238" s="314">
        <v>2633</v>
      </c>
    </row>
    <row r="239" spans="1:10" x14ac:dyDescent="0.25">
      <c r="A239" s="177" t="s">
        <v>892</v>
      </c>
      <c r="B239" s="177" t="s">
        <v>269</v>
      </c>
      <c r="C239" s="177">
        <v>2024</v>
      </c>
      <c r="D239" s="312" t="s">
        <v>313</v>
      </c>
      <c r="E239" s="312" t="s">
        <v>328</v>
      </c>
      <c r="F239" s="312" t="s">
        <v>351</v>
      </c>
      <c r="G239" s="313" t="s">
        <v>284</v>
      </c>
      <c r="H239" s="312" t="s">
        <v>284</v>
      </c>
      <c r="I239" s="312" t="s">
        <v>353</v>
      </c>
      <c r="J239" s="314">
        <v>2107</v>
      </c>
    </row>
    <row r="240" spans="1:10" x14ac:dyDescent="0.25">
      <c r="A240" s="177" t="s">
        <v>892</v>
      </c>
      <c r="B240" s="177" t="s">
        <v>269</v>
      </c>
      <c r="C240" s="177">
        <v>2024</v>
      </c>
      <c r="D240" s="312" t="s">
        <v>313</v>
      </c>
      <c r="E240" s="312" t="s">
        <v>328</v>
      </c>
      <c r="F240" s="312" t="s">
        <v>351</v>
      </c>
      <c r="G240" s="313" t="s">
        <v>284</v>
      </c>
      <c r="H240" s="312" t="s">
        <v>284</v>
      </c>
      <c r="I240" s="312" t="s">
        <v>245</v>
      </c>
      <c r="J240" s="314">
        <v>5520</v>
      </c>
    </row>
    <row r="241" spans="1:10" x14ac:dyDescent="0.25">
      <c r="A241" s="177" t="s">
        <v>892</v>
      </c>
      <c r="B241" s="177" t="s">
        <v>269</v>
      </c>
      <c r="C241" s="177">
        <v>2024</v>
      </c>
      <c r="D241" s="312" t="s">
        <v>313</v>
      </c>
      <c r="E241" s="312" t="s">
        <v>328</v>
      </c>
      <c r="F241" s="312" t="s">
        <v>354</v>
      </c>
      <c r="G241" s="313" t="s">
        <v>284</v>
      </c>
      <c r="H241" s="312" t="s">
        <v>284</v>
      </c>
      <c r="I241" s="312" t="s">
        <v>343</v>
      </c>
      <c r="J241" s="314">
        <v>2628</v>
      </c>
    </row>
    <row r="242" spans="1:10" x14ac:dyDescent="0.25">
      <c r="A242" s="177" t="s">
        <v>892</v>
      </c>
      <c r="B242" s="177" t="s">
        <v>269</v>
      </c>
      <c r="C242" s="177">
        <v>2024</v>
      </c>
      <c r="D242" s="312" t="s">
        <v>313</v>
      </c>
      <c r="E242" s="312" t="s">
        <v>328</v>
      </c>
      <c r="F242" s="312" t="s">
        <v>354</v>
      </c>
      <c r="G242" s="313" t="s">
        <v>284</v>
      </c>
      <c r="H242" s="312" t="s">
        <v>284</v>
      </c>
      <c r="I242" s="312" t="s">
        <v>352</v>
      </c>
      <c r="J242" s="314">
        <v>941</v>
      </c>
    </row>
    <row r="243" spans="1:10" x14ac:dyDescent="0.25">
      <c r="A243" s="177" t="s">
        <v>892</v>
      </c>
      <c r="B243" s="177" t="s">
        <v>269</v>
      </c>
      <c r="C243" s="177">
        <v>2024</v>
      </c>
      <c r="D243" s="312" t="s">
        <v>313</v>
      </c>
      <c r="E243" s="312" t="s">
        <v>328</v>
      </c>
      <c r="F243" s="312" t="s">
        <v>354</v>
      </c>
      <c r="G243" s="313" t="s">
        <v>284</v>
      </c>
      <c r="H243" s="312" t="s">
        <v>284</v>
      </c>
      <c r="I243" s="312" t="s">
        <v>353</v>
      </c>
      <c r="J243" s="314">
        <v>884</v>
      </c>
    </row>
    <row r="244" spans="1:10" x14ac:dyDescent="0.25">
      <c r="A244" s="177" t="s">
        <v>892</v>
      </c>
      <c r="B244" s="177" t="s">
        <v>269</v>
      </c>
      <c r="C244" s="177">
        <v>2024</v>
      </c>
      <c r="D244" s="312" t="s">
        <v>313</v>
      </c>
      <c r="E244" s="312" t="s">
        <v>328</v>
      </c>
      <c r="F244" s="312" t="s">
        <v>354</v>
      </c>
      <c r="G244" s="313" t="s">
        <v>284</v>
      </c>
      <c r="H244" s="312" t="s">
        <v>284</v>
      </c>
      <c r="I244" s="312" t="s">
        <v>245</v>
      </c>
      <c r="J244" s="314">
        <v>2721</v>
      </c>
    </row>
    <row r="245" spans="1:10" x14ac:dyDescent="0.25">
      <c r="A245" s="177" t="s">
        <v>892</v>
      </c>
      <c r="B245" s="177" t="s">
        <v>269</v>
      </c>
      <c r="C245" s="177">
        <v>2024</v>
      </c>
      <c r="D245" s="177" t="s">
        <v>314</v>
      </c>
      <c r="E245" s="177" t="s">
        <v>328</v>
      </c>
      <c r="F245" s="135" t="s">
        <v>715</v>
      </c>
      <c r="G245" s="197" t="s">
        <v>270</v>
      </c>
      <c r="H245" s="177" t="s">
        <v>271</v>
      </c>
      <c r="I245" s="177" t="s">
        <v>276</v>
      </c>
      <c r="J245" s="176">
        <v>10653</v>
      </c>
    </row>
    <row r="246" spans="1:10" x14ac:dyDescent="0.25">
      <c r="A246" s="177" t="s">
        <v>892</v>
      </c>
      <c r="B246" s="177" t="s">
        <v>269</v>
      </c>
      <c r="C246" s="177">
        <v>2024</v>
      </c>
      <c r="D246" s="177" t="s">
        <v>314</v>
      </c>
      <c r="E246" s="177" t="s">
        <v>328</v>
      </c>
      <c r="F246" s="135" t="s">
        <v>715</v>
      </c>
      <c r="G246" s="197" t="s">
        <v>270</v>
      </c>
      <c r="H246" s="177" t="s">
        <v>271</v>
      </c>
      <c r="I246" s="177" t="s">
        <v>276</v>
      </c>
      <c r="J246" s="176">
        <v>14742</v>
      </c>
    </row>
    <row r="247" spans="1:10" x14ac:dyDescent="0.25">
      <c r="A247" s="177" t="s">
        <v>892</v>
      </c>
      <c r="B247" s="177" t="s">
        <v>269</v>
      </c>
      <c r="C247" s="177">
        <v>2024</v>
      </c>
      <c r="D247" s="177" t="s">
        <v>314</v>
      </c>
      <c r="E247" s="177" t="s">
        <v>328</v>
      </c>
      <c r="F247" s="135" t="s">
        <v>715</v>
      </c>
      <c r="G247" s="197" t="s">
        <v>270</v>
      </c>
      <c r="H247" s="177" t="s">
        <v>271</v>
      </c>
      <c r="I247" s="177" t="s">
        <v>285</v>
      </c>
      <c r="J247" s="176">
        <v>2101</v>
      </c>
    </row>
    <row r="248" spans="1:10" x14ac:dyDescent="0.25">
      <c r="A248" s="177" t="s">
        <v>892</v>
      </c>
      <c r="B248" s="177" t="s">
        <v>269</v>
      </c>
      <c r="C248" s="177">
        <v>2024</v>
      </c>
      <c r="D248" s="177" t="s">
        <v>314</v>
      </c>
      <c r="E248" s="177" t="s">
        <v>328</v>
      </c>
      <c r="F248" s="135" t="s">
        <v>715</v>
      </c>
      <c r="G248" s="197" t="s">
        <v>270</v>
      </c>
      <c r="H248" s="177" t="s">
        <v>271</v>
      </c>
      <c r="I248" s="177" t="s">
        <v>273</v>
      </c>
      <c r="J248" s="176">
        <v>14731</v>
      </c>
    </row>
    <row r="249" spans="1:10" x14ac:dyDescent="0.25">
      <c r="A249" s="177" t="s">
        <v>892</v>
      </c>
      <c r="B249" s="177" t="s">
        <v>269</v>
      </c>
      <c r="C249" s="177">
        <v>2024</v>
      </c>
      <c r="D249" s="177" t="s">
        <v>314</v>
      </c>
      <c r="E249" s="177" t="s">
        <v>328</v>
      </c>
      <c r="F249" s="135" t="s">
        <v>715</v>
      </c>
      <c r="G249" s="197" t="s">
        <v>270</v>
      </c>
      <c r="H249" s="177" t="s">
        <v>271</v>
      </c>
      <c r="I249" s="177" t="s">
        <v>274</v>
      </c>
      <c r="J249" s="176">
        <v>10664</v>
      </c>
    </row>
    <row r="250" spans="1:10" x14ac:dyDescent="0.25">
      <c r="A250" s="177" t="s">
        <v>892</v>
      </c>
      <c r="B250" s="177" t="s">
        <v>269</v>
      </c>
      <c r="C250" s="177">
        <v>2024</v>
      </c>
      <c r="D250" s="177" t="s">
        <v>314</v>
      </c>
      <c r="E250" s="177" t="s">
        <v>328</v>
      </c>
      <c r="F250" s="135" t="s">
        <v>715</v>
      </c>
      <c r="G250" s="197">
        <v>10</v>
      </c>
      <c r="H250" s="177" t="s">
        <v>139</v>
      </c>
      <c r="I250" s="177" t="s">
        <v>276</v>
      </c>
      <c r="J250" s="176">
        <v>12025</v>
      </c>
    </row>
    <row r="251" spans="1:10" x14ac:dyDescent="0.25">
      <c r="A251" s="177" t="s">
        <v>892</v>
      </c>
      <c r="B251" s="177" t="s">
        <v>269</v>
      </c>
      <c r="C251" s="177">
        <v>2024</v>
      </c>
      <c r="D251" s="177" t="s">
        <v>314</v>
      </c>
      <c r="E251" s="177" t="s">
        <v>328</v>
      </c>
      <c r="F251" s="135" t="s">
        <v>715</v>
      </c>
      <c r="G251" s="197">
        <v>20</v>
      </c>
      <c r="H251" s="177" t="s">
        <v>251</v>
      </c>
      <c r="I251" s="177" t="s">
        <v>276</v>
      </c>
      <c r="J251" s="176">
        <v>155</v>
      </c>
    </row>
    <row r="252" spans="1:10" x14ac:dyDescent="0.25">
      <c r="A252" s="177" t="s">
        <v>892</v>
      </c>
      <c r="B252" s="177" t="s">
        <v>269</v>
      </c>
      <c r="C252" s="177">
        <v>2024</v>
      </c>
      <c r="D252" s="177" t="s">
        <v>314</v>
      </c>
      <c r="E252" s="177" t="s">
        <v>328</v>
      </c>
      <c r="F252" s="135" t="s">
        <v>715</v>
      </c>
      <c r="G252" s="197">
        <v>30</v>
      </c>
      <c r="H252" s="177" t="s">
        <v>140</v>
      </c>
      <c r="I252" s="177" t="s">
        <v>276</v>
      </c>
      <c r="J252" s="176">
        <v>2518</v>
      </c>
    </row>
    <row r="253" spans="1:10" x14ac:dyDescent="0.25">
      <c r="A253" s="177" t="s">
        <v>892</v>
      </c>
      <c r="B253" s="177" t="s">
        <v>269</v>
      </c>
      <c r="C253" s="177">
        <v>2024</v>
      </c>
      <c r="D253" s="177" t="s">
        <v>314</v>
      </c>
      <c r="E253" s="177" t="s">
        <v>328</v>
      </c>
      <c r="F253" s="135" t="s">
        <v>715</v>
      </c>
      <c r="G253" s="197">
        <v>40</v>
      </c>
      <c r="H253" s="177" t="s">
        <v>141</v>
      </c>
      <c r="I253" s="177" t="s">
        <v>276</v>
      </c>
      <c r="J253" s="176" t="s">
        <v>284</v>
      </c>
    </row>
    <row r="254" spans="1:10" x14ac:dyDescent="0.25">
      <c r="A254" s="177" t="s">
        <v>892</v>
      </c>
      <c r="B254" s="177" t="s">
        <v>269</v>
      </c>
      <c r="C254" s="177">
        <v>2024</v>
      </c>
      <c r="D254" s="177" t="s">
        <v>314</v>
      </c>
      <c r="E254" s="177" t="s">
        <v>328</v>
      </c>
      <c r="F254" s="135" t="s">
        <v>715</v>
      </c>
      <c r="G254" s="197">
        <v>50</v>
      </c>
      <c r="H254" s="177" t="s">
        <v>142</v>
      </c>
      <c r="I254" s="177" t="s">
        <v>276</v>
      </c>
      <c r="J254" s="176">
        <v>33</v>
      </c>
    </row>
    <row r="255" spans="1:10" x14ac:dyDescent="0.25">
      <c r="A255" s="177" t="s">
        <v>892</v>
      </c>
      <c r="B255" s="177" t="s">
        <v>269</v>
      </c>
      <c r="C255" s="177">
        <v>2024</v>
      </c>
      <c r="D255" s="177" t="s">
        <v>314</v>
      </c>
      <c r="E255" s="177" t="s">
        <v>328</v>
      </c>
      <c r="F255" s="312" t="s">
        <v>893</v>
      </c>
      <c r="G255" s="313" t="s">
        <v>284</v>
      </c>
      <c r="H255" s="312" t="s">
        <v>711</v>
      </c>
      <c r="I255" s="312" t="s">
        <v>897</v>
      </c>
      <c r="J255" s="314">
        <v>3715</v>
      </c>
    </row>
    <row r="256" spans="1:10" x14ac:dyDescent="0.25">
      <c r="A256" s="177" t="s">
        <v>892</v>
      </c>
      <c r="B256" s="177" t="s">
        <v>269</v>
      </c>
      <c r="C256" s="177">
        <v>2024</v>
      </c>
      <c r="D256" s="177" t="s">
        <v>314</v>
      </c>
      <c r="E256" s="177" t="s">
        <v>328</v>
      </c>
      <c r="F256" s="312" t="s">
        <v>893</v>
      </c>
      <c r="G256" s="313" t="s">
        <v>284</v>
      </c>
      <c r="H256" s="312" t="s">
        <v>898</v>
      </c>
      <c r="I256" s="312" t="s">
        <v>897</v>
      </c>
      <c r="J256" s="314">
        <v>633</v>
      </c>
    </row>
    <row r="257" spans="1:10" x14ac:dyDescent="0.25">
      <c r="A257" s="177" t="s">
        <v>892</v>
      </c>
      <c r="B257" s="177" t="s">
        <v>269</v>
      </c>
      <c r="C257" s="177">
        <v>2024</v>
      </c>
      <c r="D257" s="177" t="s">
        <v>314</v>
      </c>
      <c r="E257" s="177" t="s">
        <v>328</v>
      </c>
      <c r="F257" s="312" t="s">
        <v>893</v>
      </c>
      <c r="G257" s="313" t="s">
        <v>284</v>
      </c>
      <c r="H257" s="312" t="s">
        <v>899</v>
      </c>
      <c r="I257" s="312" t="s">
        <v>897</v>
      </c>
      <c r="J257" s="314">
        <v>556</v>
      </c>
    </row>
    <row r="258" spans="1:10" x14ac:dyDescent="0.25">
      <c r="A258" s="177" t="s">
        <v>892</v>
      </c>
      <c r="B258" s="177" t="s">
        <v>269</v>
      </c>
      <c r="C258" s="177">
        <v>2024</v>
      </c>
      <c r="D258" s="177" t="s">
        <v>314</v>
      </c>
      <c r="E258" s="177" t="s">
        <v>328</v>
      </c>
      <c r="F258" s="312" t="s">
        <v>893</v>
      </c>
      <c r="G258" s="313" t="s">
        <v>284</v>
      </c>
      <c r="H258" s="312" t="s">
        <v>900</v>
      </c>
      <c r="I258" s="312" t="s">
        <v>897</v>
      </c>
      <c r="J258" s="314">
        <v>1490</v>
      </c>
    </row>
    <row r="259" spans="1:10" x14ac:dyDescent="0.25">
      <c r="A259" s="177" t="s">
        <v>892</v>
      </c>
      <c r="B259" s="177" t="s">
        <v>269</v>
      </c>
      <c r="C259" s="177">
        <v>2024</v>
      </c>
      <c r="D259" s="177" t="s">
        <v>314</v>
      </c>
      <c r="E259" s="177" t="s">
        <v>328</v>
      </c>
      <c r="F259" s="312" t="s">
        <v>893</v>
      </c>
      <c r="G259" s="313" t="s">
        <v>284</v>
      </c>
      <c r="H259" s="312" t="s">
        <v>901</v>
      </c>
      <c r="I259" s="312" t="s">
        <v>897</v>
      </c>
      <c r="J259" s="314">
        <v>8</v>
      </c>
    </row>
    <row r="260" spans="1:10" x14ac:dyDescent="0.25">
      <c r="A260" s="177" t="s">
        <v>892</v>
      </c>
      <c r="B260" s="177" t="s">
        <v>269</v>
      </c>
      <c r="C260" s="177">
        <v>2024</v>
      </c>
      <c r="D260" s="177" t="s">
        <v>314</v>
      </c>
      <c r="E260" s="177" t="s">
        <v>328</v>
      </c>
      <c r="F260" s="312" t="s">
        <v>893</v>
      </c>
      <c r="G260" s="313" t="s">
        <v>284</v>
      </c>
      <c r="H260" s="312" t="s">
        <v>902</v>
      </c>
      <c r="I260" s="312" t="s">
        <v>897</v>
      </c>
      <c r="J260" s="314">
        <v>160</v>
      </c>
    </row>
    <row r="261" spans="1:10" x14ac:dyDescent="0.25">
      <c r="A261" s="177" t="s">
        <v>892</v>
      </c>
      <c r="B261" s="177" t="s">
        <v>269</v>
      </c>
      <c r="C261" s="177">
        <v>2024</v>
      </c>
      <c r="D261" s="177" t="s">
        <v>314</v>
      </c>
      <c r="E261" s="177" t="s">
        <v>328</v>
      </c>
      <c r="F261" s="312" t="s">
        <v>893</v>
      </c>
      <c r="G261" s="313" t="s">
        <v>284</v>
      </c>
      <c r="H261" s="312" t="s">
        <v>903</v>
      </c>
      <c r="I261" s="312" t="s">
        <v>897</v>
      </c>
      <c r="J261" s="314">
        <v>79</v>
      </c>
    </row>
    <row r="262" spans="1:10" x14ac:dyDescent="0.25">
      <c r="A262" s="177" t="s">
        <v>892</v>
      </c>
      <c r="B262" s="177" t="s">
        <v>269</v>
      </c>
      <c r="C262" s="177">
        <v>2024</v>
      </c>
      <c r="D262" s="177" t="s">
        <v>314</v>
      </c>
      <c r="E262" s="177" t="s">
        <v>328</v>
      </c>
      <c r="F262" s="177" t="s">
        <v>893</v>
      </c>
      <c r="G262" s="313" t="s">
        <v>284</v>
      </c>
      <c r="H262" s="177" t="s">
        <v>349</v>
      </c>
      <c r="I262" s="312" t="s">
        <v>897</v>
      </c>
      <c r="J262" s="314">
        <v>92</v>
      </c>
    </row>
    <row r="263" spans="1:10" x14ac:dyDescent="0.25">
      <c r="A263" s="177" t="s">
        <v>892</v>
      </c>
      <c r="B263" s="177" t="s">
        <v>269</v>
      </c>
      <c r="C263" s="177">
        <v>2024</v>
      </c>
      <c r="D263" s="177" t="s">
        <v>314</v>
      </c>
      <c r="E263" s="177" t="s">
        <v>328</v>
      </c>
      <c r="F263" s="177" t="s">
        <v>893</v>
      </c>
      <c r="G263" s="313" t="s">
        <v>284</v>
      </c>
      <c r="H263" s="177" t="s">
        <v>350</v>
      </c>
      <c r="I263" s="312" t="s">
        <v>897</v>
      </c>
      <c r="J263" s="314">
        <v>119</v>
      </c>
    </row>
    <row r="264" spans="1:10" x14ac:dyDescent="0.25">
      <c r="A264" s="177" t="s">
        <v>892</v>
      </c>
      <c r="B264" s="177" t="s">
        <v>269</v>
      </c>
      <c r="C264" s="177">
        <v>2024</v>
      </c>
      <c r="D264" s="177" t="s">
        <v>314</v>
      </c>
      <c r="E264" s="177" t="s">
        <v>328</v>
      </c>
      <c r="F264" s="312" t="s">
        <v>351</v>
      </c>
      <c r="G264" s="313" t="s">
        <v>284</v>
      </c>
      <c r="H264" s="312" t="s">
        <v>284</v>
      </c>
      <c r="I264" s="312" t="s">
        <v>343</v>
      </c>
      <c r="J264" s="314">
        <v>2719</v>
      </c>
    </row>
    <row r="265" spans="1:10" x14ac:dyDescent="0.25">
      <c r="A265" s="177" t="s">
        <v>892</v>
      </c>
      <c r="B265" s="177" t="s">
        <v>269</v>
      </c>
      <c r="C265" s="177">
        <v>2024</v>
      </c>
      <c r="D265" s="177" t="s">
        <v>314</v>
      </c>
      <c r="E265" s="177" t="s">
        <v>328</v>
      </c>
      <c r="F265" s="312" t="s">
        <v>351</v>
      </c>
      <c r="G265" s="313" t="s">
        <v>284</v>
      </c>
      <c r="H265" s="312" t="s">
        <v>284</v>
      </c>
      <c r="I265" s="312" t="s">
        <v>352</v>
      </c>
      <c r="J265" s="314">
        <v>940</v>
      </c>
    </row>
    <row r="266" spans="1:10" x14ac:dyDescent="0.25">
      <c r="A266" s="177" t="s">
        <v>892</v>
      </c>
      <c r="B266" s="177" t="s">
        <v>269</v>
      </c>
      <c r="C266" s="177">
        <v>2024</v>
      </c>
      <c r="D266" s="177" t="s">
        <v>314</v>
      </c>
      <c r="E266" s="177" t="s">
        <v>328</v>
      </c>
      <c r="F266" s="312" t="s">
        <v>351</v>
      </c>
      <c r="G266" s="313" t="s">
        <v>284</v>
      </c>
      <c r="H266" s="312" t="s">
        <v>284</v>
      </c>
      <c r="I266" s="312" t="s">
        <v>353</v>
      </c>
      <c r="J266" s="314">
        <v>981</v>
      </c>
    </row>
    <row r="267" spans="1:10" x14ac:dyDescent="0.25">
      <c r="A267" s="177" t="s">
        <v>892</v>
      </c>
      <c r="B267" s="177" t="s">
        <v>269</v>
      </c>
      <c r="C267" s="177">
        <v>2024</v>
      </c>
      <c r="D267" s="177" t="s">
        <v>314</v>
      </c>
      <c r="E267" s="177" t="s">
        <v>328</v>
      </c>
      <c r="F267" s="312" t="s">
        <v>351</v>
      </c>
      <c r="G267" s="313" t="s">
        <v>284</v>
      </c>
      <c r="H267" s="312" t="s">
        <v>284</v>
      </c>
      <c r="I267" s="312" t="s">
        <v>245</v>
      </c>
      <c r="J267" s="314">
        <v>2708</v>
      </c>
    </row>
    <row r="268" spans="1:10" x14ac:dyDescent="0.25">
      <c r="A268" s="177" t="s">
        <v>892</v>
      </c>
      <c r="B268" s="177" t="s">
        <v>269</v>
      </c>
      <c r="C268" s="177">
        <v>2024</v>
      </c>
      <c r="D268" s="177" t="s">
        <v>314</v>
      </c>
      <c r="E268" s="177" t="s">
        <v>328</v>
      </c>
      <c r="F268" s="312" t="s">
        <v>354</v>
      </c>
      <c r="G268" s="313" t="s">
        <v>284</v>
      </c>
      <c r="H268" s="312" t="s">
        <v>284</v>
      </c>
      <c r="I268" s="312" t="s">
        <v>343</v>
      </c>
      <c r="J268" s="314">
        <v>1799</v>
      </c>
    </row>
    <row r="269" spans="1:10" x14ac:dyDescent="0.25">
      <c r="A269" s="177" t="s">
        <v>892</v>
      </c>
      <c r="B269" s="177" t="s">
        <v>269</v>
      </c>
      <c r="C269" s="177">
        <v>2024</v>
      </c>
      <c r="D269" s="177" t="s">
        <v>314</v>
      </c>
      <c r="E269" s="177" t="s">
        <v>328</v>
      </c>
      <c r="F269" s="312" t="s">
        <v>354</v>
      </c>
      <c r="G269" s="313" t="s">
        <v>284</v>
      </c>
      <c r="H269" s="312" t="s">
        <v>284</v>
      </c>
      <c r="I269" s="312" t="s">
        <v>352</v>
      </c>
      <c r="J269" s="314">
        <v>646</v>
      </c>
    </row>
    <row r="270" spans="1:10" x14ac:dyDescent="0.25">
      <c r="A270" s="177" t="s">
        <v>892</v>
      </c>
      <c r="B270" s="177" t="s">
        <v>269</v>
      </c>
      <c r="C270" s="177">
        <v>2024</v>
      </c>
      <c r="D270" s="177" t="s">
        <v>314</v>
      </c>
      <c r="E270" s="177" t="s">
        <v>328</v>
      </c>
      <c r="F270" s="312" t="s">
        <v>354</v>
      </c>
      <c r="G270" s="313" t="s">
        <v>284</v>
      </c>
      <c r="H270" s="312" t="s">
        <v>284</v>
      </c>
      <c r="I270" s="312" t="s">
        <v>353</v>
      </c>
      <c r="J270" s="314">
        <v>760</v>
      </c>
    </row>
    <row r="271" spans="1:10" x14ac:dyDescent="0.25">
      <c r="A271" s="177" t="s">
        <v>892</v>
      </c>
      <c r="B271" s="177" t="s">
        <v>269</v>
      </c>
      <c r="C271" s="177">
        <v>2024</v>
      </c>
      <c r="D271" s="177" t="s">
        <v>314</v>
      </c>
      <c r="E271" s="177" t="s">
        <v>328</v>
      </c>
      <c r="F271" s="312" t="s">
        <v>354</v>
      </c>
      <c r="G271" s="313" t="s">
        <v>284</v>
      </c>
      <c r="H271" s="312" t="s">
        <v>284</v>
      </c>
      <c r="I271" s="312" t="s">
        <v>245</v>
      </c>
      <c r="J271" s="314">
        <v>1720</v>
      </c>
    </row>
    <row r="272" spans="1:10" x14ac:dyDescent="0.25">
      <c r="A272" s="177" t="s">
        <v>892</v>
      </c>
      <c r="B272" s="177" t="s">
        <v>269</v>
      </c>
      <c r="C272" s="177">
        <v>2024</v>
      </c>
      <c r="D272" s="177" t="s">
        <v>315</v>
      </c>
      <c r="E272" s="177" t="s">
        <v>328</v>
      </c>
      <c r="F272" s="135" t="s">
        <v>715</v>
      </c>
      <c r="G272" s="197" t="s">
        <v>270</v>
      </c>
      <c r="H272" s="177" t="s">
        <v>271</v>
      </c>
      <c r="I272" s="177" t="s">
        <v>276</v>
      </c>
      <c r="J272" s="176">
        <v>2930</v>
      </c>
    </row>
    <row r="273" spans="1:10" x14ac:dyDescent="0.25">
      <c r="A273" s="177" t="s">
        <v>892</v>
      </c>
      <c r="B273" s="177" t="s">
        <v>269</v>
      </c>
      <c r="C273" s="177">
        <v>2024</v>
      </c>
      <c r="D273" s="177" t="s">
        <v>315</v>
      </c>
      <c r="E273" s="177" t="s">
        <v>328</v>
      </c>
      <c r="F273" s="135" t="s">
        <v>715</v>
      </c>
      <c r="G273" s="197" t="s">
        <v>270</v>
      </c>
      <c r="H273" s="177" t="s">
        <v>271</v>
      </c>
      <c r="I273" s="177" t="s">
        <v>276</v>
      </c>
      <c r="J273" s="176">
        <v>5535</v>
      </c>
    </row>
    <row r="274" spans="1:10" x14ac:dyDescent="0.25">
      <c r="A274" s="177" t="s">
        <v>892</v>
      </c>
      <c r="B274" s="177" t="s">
        <v>269</v>
      </c>
      <c r="C274" s="177">
        <v>2024</v>
      </c>
      <c r="D274" s="177" t="s">
        <v>315</v>
      </c>
      <c r="E274" s="177" t="s">
        <v>328</v>
      </c>
      <c r="F274" s="135" t="s">
        <v>715</v>
      </c>
      <c r="G274" s="197" t="s">
        <v>270</v>
      </c>
      <c r="H274" s="177" t="s">
        <v>271</v>
      </c>
      <c r="I274" s="177" t="s">
        <v>285</v>
      </c>
      <c r="J274" s="176">
        <v>523</v>
      </c>
    </row>
    <row r="275" spans="1:10" x14ac:dyDescent="0.25">
      <c r="A275" s="177" t="s">
        <v>892</v>
      </c>
      <c r="B275" s="177" t="s">
        <v>269</v>
      </c>
      <c r="C275" s="177">
        <v>2024</v>
      </c>
      <c r="D275" s="177" t="s">
        <v>315</v>
      </c>
      <c r="E275" s="177" t="s">
        <v>328</v>
      </c>
      <c r="F275" s="135" t="s">
        <v>715</v>
      </c>
      <c r="G275" s="197" t="s">
        <v>270</v>
      </c>
      <c r="H275" s="177" t="s">
        <v>271</v>
      </c>
      <c r="I275" s="177" t="s">
        <v>273</v>
      </c>
      <c r="J275" s="176">
        <v>5325</v>
      </c>
    </row>
    <row r="276" spans="1:10" x14ac:dyDescent="0.25">
      <c r="A276" s="177" t="s">
        <v>892</v>
      </c>
      <c r="B276" s="177" t="s">
        <v>269</v>
      </c>
      <c r="C276" s="177">
        <v>2024</v>
      </c>
      <c r="D276" s="177" t="s">
        <v>315</v>
      </c>
      <c r="E276" s="177" t="s">
        <v>328</v>
      </c>
      <c r="F276" s="135" t="s">
        <v>715</v>
      </c>
      <c r="G276" s="197" t="s">
        <v>270</v>
      </c>
      <c r="H276" s="177" t="s">
        <v>271</v>
      </c>
      <c r="I276" s="177" t="s">
        <v>274</v>
      </c>
      <c r="J276" s="176">
        <v>3140</v>
      </c>
    </row>
    <row r="277" spans="1:10" x14ac:dyDescent="0.25">
      <c r="A277" s="177" t="s">
        <v>892</v>
      </c>
      <c r="B277" s="177" t="s">
        <v>269</v>
      </c>
      <c r="C277" s="177">
        <v>2024</v>
      </c>
      <c r="D277" s="177" t="s">
        <v>315</v>
      </c>
      <c r="E277" s="177" t="s">
        <v>328</v>
      </c>
      <c r="F277" s="135" t="s">
        <v>715</v>
      </c>
      <c r="G277" s="197">
        <v>10</v>
      </c>
      <c r="H277" s="177" t="s">
        <v>139</v>
      </c>
      <c r="I277" s="177" t="s">
        <v>276</v>
      </c>
      <c r="J277" s="176">
        <v>3749</v>
      </c>
    </row>
    <row r="278" spans="1:10" x14ac:dyDescent="0.25">
      <c r="A278" s="177" t="s">
        <v>892</v>
      </c>
      <c r="B278" s="177" t="s">
        <v>269</v>
      </c>
      <c r="C278" s="177">
        <v>2024</v>
      </c>
      <c r="D278" s="177" t="s">
        <v>315</v>
      </c>
      <c r="E278" s="177" t="s">
        <v>328</v>
      </c>
      <c r="F278" s="135" t="s">
        <v>715</v>
      </c>
      <c r="G278" s="197">
        <v>20</v>
      </c>
      <c r="H278" s="177" t="s">
        <v>251</v>
      </c>
      <c r="I278" s="177" t="s">
        <v>276</v>
      </c>
      <c r="J278" s="176">
        <v>17</v>
      </c>
    </row>
    <row r="279" spans="1:10" x14ac:dyDescent="0.25">
      <c r="A279" s="177" t="s">
        <v>892</v>
      </c>
      <c r="B279" s="177" t="s">
        <v>269</v>
      </c>
      <c r="C279" s="177">
        <v>2024</v>
      </c>
      <c r="D279" s="177" t="s">
        <v>315</v>
      </c>
      <c r="E279" s="177" t="s">
        <v>328</v>
      </c>
      <c r="F279" s="135" t="s">
        <v>715</v>
      </c>
      <c r="G279" s="197">
        <v>30</v>
      </c>
      <c r="H279" s="177" t="s">
        <v>140</v>
      </c>
      <c r="I279" s="177" t="s">
        <v>276</v>
      </c>
      <c r="J279" s="176">
        <v>1553</v>
      </c>
    </row>
    <row r="280" spans="1:10" x14ac:dyDescent="0.25">
      <c r="A280" s="177" t="s">
        <v>892</v>
      </c>
      <c r="B280" s="177" t="s">
        <v>269</v>
      </c>
      <c r="C280" s="177">
        <v>2024</v>
      </c>
      <c r="D280" s="177" t="s">
        <v>315</v>
      </c>
      <c r="E280" s="177" t="s">
        <v>328</v>
      </c>
      <c r="F280" s="135" t="s">
        <v>715</v>
      </c>
      <c r="G280" s="197">
        <v>40</v>
      </c>
      <c r="H280" s="177" t="s">
        <v>141</v>
      </c>
      <c r="I280" s="177" t="s">
        <v>276</v>
      </c>
      <c r="J280" s="176" t="s">
        <v>284</v>
      </c>
    </row>
    <row r="281" spans="1:10" x14ac:dyDescent="0.25">
      <c r="A281" s="177" t="s">
        <v>892</v>
      </c>
      <c r="B281" s="177" t="s">
        <v>269</v>
      </c>
      <c r="C281" s="177">
        <v>2024</v>
      </c>
      <c r="D281" s="177" t="s">
        <v>315</v>
      </c>
      <c r="E281" s="177" t="s">
        <v>328</v>
      </c>
      <c r="F281" s="135" t="s">
        <v>715</v>
      </c>
      <c r="G281" s="197">
        <v>50</v>
      </c>
      <c r="H281" s="177" t="s">
        <v>142</v>
      </c>
      <c r="I281" s="177" t="s">
        <v>276</v>
      </c>
      <c r="J281" s="176">
        <v>6</v>
      </c>
    </row>
    <row r="282" spans="1:10" x14ac:dyDescent="0.25">
      <c r="A282" s="177" t="s">
        <v>892</v>
      </c>
      <c r="B282" s="177" t="s">
        <v>269</v>
      </c>
      <c r="C282" s="177">
        <v>2024</v>
      </c>
      <c r="D282" s="177" t="s">
        <v>315</v>
      </c>
      <c r="E282" s="177" t="s">
        <v>328</v>
      </c>
      <c r="F282" s="312" t="s">
        <v>893</v>
      </c>
      <c r="G282" s="313" t="s">
        <v>284</v>
      </c>
      <c r="H282" s="312" t="s">
        <v>711</v>
      </c>
      <c r="I282" s="312" t="s">
        <v>897</v>
      </c>
      <c r="J282" s="314">
        <v>1537</v>
      </c>
    </row>
    <row r="283" spans="1:10" x14ac:dyDescent="0.25">
      <c r="A283" s="177" t="s">
        <v>892</v>
      </c>
      <c r="B283" s="177" t="s">
        <v>269</v>
      </c>
      <c r="C283" s="177">
        <v>2024</v>
      </c>
      <c r="D283" s="177" t="s">
        <v>315</v>
      </c>
      <c r="E283" s="177" t="s">
        <v>328</v>
      </c>
      <c r="F283" s="312" t="s">
        <v>893</v>
      </c>
      <c r="G283" s="313" t="s">
        <v>284</v>
      </c>
      <c r="H283" s="312" t="s">
        <v>898</v>
      </c>
      <c r="I283" s="312" t="s">
        <v>897</v>
      </c>
      <c r="J283" s="314">
        <v>1</v>
      </c>
    </row>
    <row r="284" spans="1:10" x14ac:dyDescent="0.25">
      <c r="A284" s="177" t="s">
        <v>892</v>
      </c>
      <c r="B284" s="177" t="s">
        <v>269</v>
      </c>
      <c r="C284" s="177">
        <v>2024</v>
      </c>
      <c r="D284" s="177" t="s">
        <v>315</v>
      </c>
      <c r="E284" s="177" t="s">
        <v>328</v>
      </c>
      <c r="F284" s="312" t="s">
        <v>893</v>
      </c>
      <c r="G284" s="313" t="s">
        <v>284</v>
      </c>
      <c r="H284" s="312" t="s">
        <v>899</v>
      </c>
      <c r="I284" s="312" t="s">
        <v>897</v>
      </c>
      <c r="J284" s="314">
        <v>52</v>
      </c>
    </row>
    <row r="285" spans="1:10" x14ac:dyDescent="0.25">
      <c r="A285" s="177" t="s">
        <v>892</v>
      </c>
      <c r="B285" s="177" t="s">
        <v>269</v>
      </c>
      <c r="C285" s="177">
        <v>2024</v>
      </c>
      <c r="D285" s="177" t="s">
        <v>315</v>
      </c>
      <c r="E285" s="177" t="s">
        <v>328</v>
      </c>
      <c r="F285" s="312" t="s">
        <v>893</v>
      </c>
      <c r="G285" s="313" t="s">
        <v>284</v>
      </c>
      <c r="H285" s="312" t="s">
        <v>900</v>
      </c>
      <c r="I285" s="312" t="s">
        <v>897</v>
      </c>
      <c r="J285" s="314">
        <v>573</v>
      </c>
    </row>
    <row r="286" spans="1:10" x14ac:dyDescent="0.25">
      <c r="A286" s="177" t="s">
        <v>892</v>
      </c>
      <c r="B286" s="177" t="s">
        <v>269</v>
      </c>
      <c r="C286" s="177">
        <v>2024</v>
      </c>
      <c r="D286" s="177" t="s">
        <v>315</v>
      </c>
      <c r="E286" s="177" t="s">
        <v>328</v>
      </c>
      <c r="F286" s="312" t="s">
        <v>893</v>
      </c>
      <c r="G286" s="313" t="s">
        <v>284</v>
      </c>
      <c r="H286" s="312" t="s">
        <v>901</v>
      </c>
      <c r="I286" s="312" t="s">
        <v>897</v>
      </c>
      <c r="J286" s="314">
        <v>2</v>
      </c>
    </row>
    <row r="287" spans="1:10" x14ac:dyDescent="0.25">
      <c r="A287" s="177" t="s">
        <v>892</v>
      </c>
      <c r="B287" s="177" t="s">
        <v>269</v>
      </c>
      <c r="C287" s="177">
        <v>2024</v>
      </c>
      <c r="D287" s="177" t="s">
        <v>315</v>
      </c>
      <c r="E287" s="177" t="s">
        <v>328</v>
      </c>
      <c r="F287" s="312" t="s">
        <v>893</v>
      </c>
      <c r="G287" s="313" t="s">
        <v>284</v>
      </c>
      <c r="H287" s="312" t="s">
        <v>902</v>
      </c>
      <c r="I287" s="312" t="s">
        <v>897</v>
      </c>
      <c r="J287" s="314">
        <v>66</v>
      </c>
    </row>
    <row r="288" spans="1:10" x14ac:dyDescent="0.25">
      <c r="A288" s="177" t="s">
        <v>892</v>
      </c>
      <c r="B288" s="177" t="s">
        <v>269</v>
      </c>
      <c r="C288" s="177">
        <v>2024</v>
      </c>
      <c r="D288" s="177" t="s">
        <v>315</v>
      </c>
      <c r="E288" s="177" t="s">
        <v>328</v>
      </c>
      <c r="F288" s="312" t="s">
        <v>893</v>
      </c>
      <c r="G288" s="313" t="s">
        <v>284</v>
      </c>
      <c r="H288" s="312" t="s">
        <v>903</v>
      </c>
      <c r="I288" s="312" t="s">
        <v>897</v>
      </c>
      <c r="J288" s="314">
        <v>61</v>
      </c>
    </row>
    <row r="289" spans="1:10" x14ac:dyDescent="0.25">
      <c r="A289" s="177" t="s">
        <v>892</v>
      </c>
      <c r="B289" s="177" t="s">
        <v>269</v>
      </c>
      <c r="C289" s="177">
        <v>2024</v>
      </c>
      <c r="D289" s="177" t="s">
        <v>315</v>
      </c>
      <c r="E289" s="177" t="s">
        <v>328</v>
      </c>
      <c r="F289" s="177" t="s">
        <v>893</v>
      </c>
      <c r="G289" s="313" t="s">
        <v>284</v>
      </c>
      <c r="H289" s="177" t="s">
        <v>349</v>
      </c>
      <c r="I289" s="312" t="s">
        <v>897</v>
      </c>
      <c r="J289" s="314">
        <v>2</v>
      </c>
    </row>
    <row r="290" spans="1:10" x14ac:dyDescent="0.25">
      <c r="A290" s="177" t="s">
        <v>892</v>
      </c>
      <c r="B290" s="177" t="s">
        <v>269</v>
      </c>
      <c r="C290" s="177">
        <v>2024</v>
      </c>
      <c r="D290" s="177" t="s">
        <v>315</v>
      </c>
      <c r="E290" s="177" t="s">
        <v>328</v>
      </c>
      <c r="F290" s="177" t="s">
        <v>893</v>
      </c>
      <c r="G290" s="313" t="s">
        <v>284</v>
      </c>
      <c r="H290" s="177" t="s">
        <v>350</v>
      </c>
      <c r="I290" s="312" t="s">
        <v>897</v>
      </c>
      <c r="J290" s="314">
        <v>30</v>
      </c>
    </row>
    <row r="291" spans="1:10" x14ac:dyDescent="0.25">
      <c r="A291" s="177" t="s">
        <v>892</v>
      </c>
      <c r="B291" s="177" t="s">
        <v>269</v>
      </c>
      <c r="C291" s="177">
        <v>2024</v>
      </c>
      <c r="D291" s="177" t="s">
        <v>315</v>
      </c>
      <c r="E291" s="177" t="s">
        <v>328</v>
      </c>
      <c r="F291" s="312" t="s">
        <v>351</v>
      </c>
      <c r="G291" s="313" t="s">
        <v>284</v>
      </c>
      <c r="H291" s="312" t="s">
        <v>284</v>
      </c>
      <c r="I291" s="312" t="s">
        <v>343</v>
      </c>
      <c r="J291" s="314">
        <v>1320</v>
      </c>
    </row>
    <row r="292" spans="1:10" x14ac:dyDescent="0.25">
      <c r="A292" s="177" t="s">
        <v>892</v>
      </c>
      <c r="B292" s="177" t="s">
        <v>269</v>
      </c>
      <c r="C292" s="177">
        <v>2024</v>
      </c>
      <c r="D292" s="177" t="s">
        <v>315</v>
      </c>
      <c r="E292" s="177" t="s">
        <v>328</v>
      </c>
      <c r="F292" s="312" t="s">
        <v>351</v>
      </c>
      <c r="G292" s="313" t="s">
        <v>284</v>
      </c>
      <c r="H292" s="312" t="s">
        <v>284</v>
      </c>
      <c r="I292" s="312" t="s">
        <v>352</v>
      </c>
      <c r="J292" s="314">
        <v>614</v>
      </c>
    </row>
    <row r="293" spans="1:10" x14ac:dyDescent="0.25">
      <c r="A293" s="177" t="s">
        <v>892</v>
      </c>
      <c r="B293" s="177" t="s">
        <v>269</v>
      </c>
      <c r="C293" s="177">
        <v>2024</v>
      </c>
      <c r="D293" s="177" t="s">
        <v>315</v>
      </c>
      <c r="E293" s="177" t="s">
        <v>328</v>
      </c>
      <c r="F293" s="312" t="s">
        <v>351</v>
      </c>
      <c r="G293" s="313" t="s">
        <v>284</v>
      </c>
      <c r="H293" s="312" t="s">
        <v>284</v>
      </c>
      <c r="I293" s="312" t="s">
        <v>353</v>
      </c>
      <c r="J293" s="314">
        <v>759</v>
      </c>
    </row>
    <row r="294" spans="1:10" x14ac:dyDescent="0.25">
      <c r="A294" s="177" t="s">
        <v>892</v>
      </c>
      <c r="B294" s="177" t="s">
        <v>269</v>
      </c>
      <c r="C294" s="177">
        <v>2024</v>
      </c>
      <c r="D294" s="177" t="s">
        <v>315</v>
      </c>
      <c r="E294" s="177" t="s">
        <v>328</v>
      </c>
      <c r="F294" s="312" t="s">
        <v>351</v>
      </c>
      <c r="G294" s="313" t="s">
        <v>284</v>
      </c>
      <c r="H294" s="312" t="s">
        <v>284</v>
      </c>
      <c r="I294" s="312" t="s">
        <v>245</v>
      </c>
      <c r="J294" s="314">
        <v>1175</v>
      </c>
    </row>
    <row r="295" spans="1:10" x14ac:dyDescent="0.25">
      <c r="A295" s="177" t="s">
        <v>892</v>
      </c>
      <c r="B295" s="177" t="s">
        <v>269</v>
      </c>
      <c r="C295" s="177">
        <v>2024</v>
      </c>
      <c r="D295" s="177" t="s">
        <v>315</v>
      </c>
      <c r="E295" s="177" t="s">
        <v>328</v>
      </c>
      <c r="F295" s="312" t="s">
        <v>354</v>
      </c>
      <c r="G295" s="313" t="s">
        <v>284</v>
      </c>
      <c r="H295" s="312" t="s">
        <v>284</v>
      </c>
      <c r="I295" s="312" t="s">
        <v>343</v>
      </c>
      <c r="J295" s="314">
        <v>406</v>
      </c>
    </row>
    <row r="296" spans="1:10" x14ac:dyDescent="0.25">
      <c r="A296" s="177" t="s">
        <v>892</v>
      </c>
      <c r="B296" s="177" t="s">
        <v>269</v>
      </c>
      <c r="C296" s="177">
        <v>2024</v>
      </c>
      <c r="D296" s="177" t="s">
        <v>315</v>
      </c>
      <c r="E296" s="177" t="s">
        <v>328</v>
      </c>
      <c r="F296" s="312" t="s">
        <v>354</v>
      </c>
      <c r="G296" s="313" t="s">
        <v>284</v>
      </c>
      <c r="H296" s="312" t="s">
        <v>284</v>
      </c>
      <c r="I296" s="312" t="s">
        <v>352</v>
      </c>
      <c r="J296" s="314">
        <v>254</v>
      </c>
    </row>
    <row r="297" spans="1:10" x14ac:dyDescent="0.25">
      <c r="A297" s="177" t="s">
        <v>892</v>
      </c>
      <c r="B297" s="177" t="s">
        <v>269</v>
      </c>
      <c r="C297" s="177">
        <v>2024</v>
      </c>
      <c r="D297" s="177" t="s">
        <v>315</v>
      </c>
      <c r="E297" s="177" t="s">
        <v>328</v>
      </c>
      <c r="F297" s="312" t="s">
        <v>354</v>
      </c>
      <c r="G297" s="313" t="s">
        <v>284</v>
      </c>
      <c r="H297" s="312" t="s">
        <v>284</v>
      </c>
      <c r="I297" s="312" t="s">
        <v>353</v>
      </c>
      <c r="J297" s="314">
        <v>270</v>
      </c>
    </row>
    <row r="298" spans="1:10" x14ac:dyDescent="0.25">
      <c r="A298" s="177" t="s">
        <v>892</v>
      </c>
      <c r="B298" s="177" t="s">
        <v>269</v>
      </c>
      <c r="C298" s="177">
        <v>2024</v>
      </c>
      <c r="D298" s="177" t="s">
        <v>315</v>
      </c>
      <c r="E298" s="177" t="s">
        <v>328</v>
      </c>
      <c r="F298" s="312" t="s">
        <v>354</v>
      </c>
      <c r="G298" s="313" t="s">
        <v>284</v>
      </c>
      <c r="H298" s="312" t="s">
        <v>284</v>
      </c>
      <c r="I298" s="312" t="s">
        <v>245</v>
      </c>
      <c r="J298" s="314">
        <v>390</v>
      </c>
    </row>
    <row r="299" spans="1:10" x14ac:dyDescent="0.25">
      <c r="A299" s="177" t="s">
        <v>892</v>
      </c>
      <c r="B299" s="177" t="s">
        <v>269</v>
      </c>
      <c r="C299" s="177">
        <v>2024</v>
      </c>
      <c r="D299" s="177" t="s">
        <v>316</v>
      </c>
      <c r="E299" s="177" t="s">
        <v>328</v>
      </c>
      <c r="F299" s="135" t="s">
        <v>715</v>
      </c>
      <c r="G299" s="197" t="s">
        <v>270</v>
      </c>
      <c r="H299" s="177" t="s">
        <v>271</v>
      </c>
      <c r="I299" s="177" t="s">
        <v>276</v>
      </c>
      <c r="J299" s="176">
        <v>9553</v>
      </c>
    </row>
    <row r="300" spans="1:10" x14ac:dyDescent="0.25">
      <c r="A300" s="177" t="s">
        <v>892</v>
      </c>
      <c r="B300" s="177" t="s">
        <v>269</v>
      </c>
      <c r="C300" s="177">
        <v>2024</v>
      </c>
      <c r="D300" s="177" t="s">
        <v>316</v>
      </c>
      <c r="E300" s="177" t="s">
        <v>328</v>
      </c>
      <c r="F300" s="135" t="s">
        <v>715</v>
      </c>
      <c r="G300" s="197" t="s">
        <v>270</v>
      </c>
      <c r="H300" s="177" t="s">
        <v>271</v>
      </c>
      <c r="I300" s="177" t="s">
        <v>276</v>
      </c>
      <c r="J300" s="176">
        <v>13126</v>
      </c>
    </row>
    <row r="301" spans="1:10" x14ac:dyDescent="0.25">
      <c r="A301" s="177" t="s">
        <v>892</v>
      </c>
      <c r="B301" s="177" t="s">
        <v>269</v>
      </c>
      <c r="C301" s="177">
        <v>2024</v>
      </c>
      <c r="D301" s="177" t="s">
        <v>316</v>
      </c>
      <c r="E301" s="177" t="s">
        <v>328</v>
      </c>
      <c r="F301" s="135" t="s">
        <v>715</v>
      </c>
      <c r="G301" s="197" t="s">
        <v>270</v>
      </c>
      <c r="H301" s="177" t="s">
        <v>271</v>
      </c>
      <c r="I301" s="177" t="s">
        <v>285</v>
      </c>
      <c r="J301" s="176">
        <v>2179</v>
      </c>
    </row>
    <row r="302" spans="1:10" x14ac:dyDescent="0.25">
      <c r="A302" s="177" t="s">
        <v>892</v>
      </c>
      <c r="B302" s="177" t="s">
        <v>269</v>
      </c>
      <c r="C302" s="177">
        <v>2024</v>
      </c>
      <c r="D302" s="177" t="s">
        <v>316</v>
      </c>
      <c r="E302" s="177" t="s">
        <v>328</v>
      </c>
      <c r="F302" s="135" t="s">
        <v>715</v>
      </c>
      <c r="G302" s="197" t="s">
        <v>270</v>
      </c>
      <c r="H302" s="177" t="s">
        <v>271</v>
      </c>
      <c r="I302" s="177" t="s">
        <v>273</v>
      </c>
      <c r="J302" s="176">
        <v>13245</v>
      </c>
    </row>
    <row r="303" spans="1:10" x14ac:dyDescent="0.25">
      <c r="A303" s="177" t="s">
        <v>892</v>
      </c>
      <c r="B303" s="177" t="s">
        <v>269</v>
      </c>
      <c r="C303" s="177">
        <v>2024</v>
      </c>
      <c r="D303" s="177" t="s">
        <v>316</v>
      </c>
      <c r="E303" s="177" t="s">
        <v>328</v>
      </c>
      <c r="F303" s="135" t="s">
        <v>715</v>
      </c>
      <c r="G303" s="197" t="s">
        <v>270</v>
      </c>
      <c r="H303" s="177" t="s">
        <v>271</v>
      </c>
      <c r="I303" s="177" t="s">
        <v>274</v>
      </c>
      <c r="J303" s="176">
        <v>9437</v>
      </c>
    </row>
    <row r="304" spans="1:10" x14ac:dyDescent="0.25">
      <c r="A304" s="177" t="s">
        <v>892</v>
      </c>
      <c r="B304" s="177" t="s">
        <v>269</v>
      </c>
      <c r="C304" s="177">
        <v>2024</v>
      </c>
      <c r="D304" s="177" t="s">
        <v>316</v>
      </c>
      <c r="E304" s="177" t="s">
        <v>328</v>
      </c>
      <c r="F304" s="135" t="s">
        <v>715</v>
      </c>
      <c r="G304" s="197">
        <v>10</v>
      </c>
      <c r="H304" s="177" t="s">
        <v>139</v>
      </c>
      <c r="I304" s="177" t="s">
        <v>276</v>
      </c>
      <c r="J304" s="176">
        <v>9182</v>
      </c>
    </row>
    <row r="305" spans="1:10" x14ac:dyDescent="0.25">
      <c r="A305" s="177" t="s">
        <v>892</v>
      </c>
      <c r="B305" s="177" t="s">
        <v>269</v>
      </c>
      <c r="C305" s="177">
        <v>2024</v>
      </c>
      <c r="D305" s="177" t="s">
        <v>316</v>
      </c>
      <c r="E305" s="177" t="s">
        <v>328</v>
      </c>
      <c r="F305" s="135" t="s">
        <v>715</v>
      </c>
      <c r="G305" s="197">
        <v>20</v>
      </c>
      <c r="H305" s="177" t="s">
        <v>251</v>
      </c>
      <c r="I305" s="177" t="s">
        <v>276</v>
      </c>
      <c r="J305" s="176">
        <v>72</v>
      </c>
    </row>
    <row r="306" spans="1:10" x14ac:dyDescent="0.25">
      <c r="A306" s="177" t="s">
        <v>892</v>
      </c>
      <c r="B306" s="177" t="s">
        <v>269</v>
      </c>
      <c r="C306" s="177">
        <v>2024</v>
      </c>
      <c r="D306" s="177" t="s">
        <v>316</v>
      </c>
      <c r="E306" s="177" t="s">
        <v>328</v>
      </c>
      <c r="F306" s="135" t="s">
        <v>715</v>
      </c>
      <c r="G306" s="197">
        <v>30</v>
      </c>
      <c r="H306" s="177" t="s">
        <v>140</v>
      </c>
      <c r="I306" s="177" t="s">
        <v>276</v>
      </c>
      <c r="J306" s="176">
        <v>3953</v>
      </c>
    </row>
    <row r="307" spans="1:10" x14ac:dyDescent="0.25">
      <c r="A307" s="177" t="s">
        <v>892</v>
      </c>
      <c r="B307" s="177" t="s">
        <v>269</v>
      </c>
      <c r="C307" s="177">
        <v>2024</v>
      </c>
      <c r="D307" s="177" t="s">
        <v>316</v>
      </c>
      <c r="E307" s="177" t="s">
        <v>328</v>
      </c>
      <c r="F307" s="135" t="s">
        <v>715</v>
      </c>
      <c r="G307" s="197">
        <v>40</v>
      </c>
      <c r="H307" s="177" t="s">
        <v>141</v>
      </c>
      <c r="I307" s="177" t="s">
        <v>276</v>
      </c>
      <c r="J307" s="176" t="s">
        <v>284</v>
      </c>
    </row>
    <row r="308" spans="1:10" x14ac:dyDescent="0.25">
      <c r="A308" s="177" t="s">
        <v>892</v>
      </c>
      <c r="B308" s="177" t="s">
        <v>269</v>
      </c>
      <c r="C308" s="177">
        <v>2024</v>
      </c>
      <c r="D308" s="177" t="s">
        <v>316</v>
      </c>
      <c r="E308" s="177" t="s">
        <v>328</v>
      </c>
      <c r="F308" s="135" t="s">
        <v>715</v>
      </c>
      <c r="G308" s="197">
        <v>50</v>
      </c>
      <c r="H308" s="177" t="s">
        <v>142</v>
      </c>
      <c r="I308" s="177" t="s">
        <v>276</v>
      </c>
      <c r="J308" s="176">
        <v>38</v>
      </c>
    </row>
    <row r="309" spans="1:10" x14ac:dyDescent="0.25">
      <c r="A309" s="177" t="s">
        <v>892</v>
      </c>
      <c r="B309" s="177" t="s">
        <v>269</v>
      </c>
      <c r="C309" s="177">
        <v>2024</v>
      </c>
      <c r="D309" s="177" t="s">
        <v>316</v>
      </c>
      <c r="E309" s="177" t="s">
        <v>328</v>
      </c>
      <c r="F309" s="312" t="s">
        <v>893</v>
      </c>
      <c r="G309" s="313" t="s">
        <v>284</v>
      </c>
      <c r="H309" s="312" t="s">
        <v>711</v>
      </c>
      <c r="I309" s="312" t="s">
        <v>897</v>
      </c>
      <c r="J309" s="314">
        <v>2111</v>
      </c>
    </row>
    <row r="310" spans="1:10" x14ac:dyDescent="0.25">
      <c r="A310" s="177" t="s">
        <v>892</v>
      </c>
      <c r="B310" s="177" t="s">
        <v>269</v>
      </c>
      <c r="C310" s="177">
        <v>2024</v>
      </c>
      <c r="D310" s="177" t="s">
        <v>316</v>
      </c>
      <c r="E310" s="177" t="s">
        <v>328</v>
      </c>
      <c r="F310" s="312" t="s">
        <v>893</v>
      </c>
      <c r="G310" s="313" t="s">
        <v>284</v>
      </c>
      <c r="H310" s="312" t="s">
        <v>898</v>
      </c>
      <c r="I310" s="312" t="s">
        <v>897</v>
      </c>
      <c r="J310" s="314">
        <v>405</v>
      </c>
    </row>
    <row r="311" spans="1:10" x14ac:dyDescent="0.25">
      <c r="A311" s="177" t="s">
        <v>892</v>
      </c>
      <c r="B311" s="177" t="s">
        <v>269</v>
      </c>
      <c r="C311" s="177">
        <v>2024</v>
      </c>
      <c r="D311" s="177" t="s">
        <v>316</v>
      </c>
      <c r="E311" s="177" t="s">
        <v>328</v>
      </c>
      <c r="F311" s="312" t="s">
        <v>893</v>
      </c>
      <c r="G311" s="313" t="s">
        <v>284</v>
      </c>
      <c r="H311" s="312" t="s">
        <v>899</v>
      </c>
      <c r="I311" s="312" t="s">
        <v>897</v>
      </c>
      <c r="J311" s="314">
        <v>117</v>
      </c>
    </row>
    <row r="312" spans="1:10" x14ac:dyDescent="0.25">
      <c r="A312" s="177" t="s">
        <v>892</v>
      </c>
      <c r="B312" s="177" t="s">
        <v>269</v>
      </c>
      <c r="C312" s="177">
        <v>2024</v>
      </c>
      <c r="D312" s="177" t="s">
        <v>316</v>
      </c>
      <c r="E312" s="177" t="s">
        <v>328</v>
      </c>
      <c r="F312" s="312" t="s">
        <v>893</v>
      </c>
      <c r="G312" s="313" t="s">
        <v>284</v>
      </c>
      <c r="H312" s="312" t="s">
        <v>900</v>
      </c>
      <c r="I312" s="312" t="s">
        <v>897</v>
      </c>
      <c r="J312" s="314">
        <v>619</v>
      </c>
    </row>
    <row r="313" spans="1:10" x14ac:dyDescent="0.25">
      <c r="A313" s="177" t="s">
        <v>892</v>
      </c>
      <c r="B313" s="177" t="s">
        <v>269</v>
      </c>
      <c r="C313" s="177">
        <v>2024</v>
      </c>
      <c r="D313" s="177" t="s">
        <v>316</v>
      </c>
      <c r="E313" s="177" t="s">
        <v>328</v>
      </c>
      <c r="F313" s="312" t="s">
        <v>893</v>
      </c>
      <c r="G313" s="313" t="s">
        <v>284</v>
      </c>
      <c r="H313" s="312" t="s">
        <v>901</v>
      </c>
      <c r="I313" s="312" t="s">
        <v>897</v>
      </c>
      <c r="J313" s="314">
        <v>6</v>
      </c>
    </row>
    <row r="314" spans="1:10" x14ac:dyDescent="0.25">
      <c r="A314" s="177" t="s">
        <v>892</v>
      </c>
      <c r="B314" s="177" t="s">
        <v>269</v>
      </c>
      <c r="C314" s="177">
        <v>2024</v>
      </c>
      <c r="D314" s="177" t="s">
        <v>316</v>
      </c>
      <c r="E314" s="177" t="s">
        <v>328</v>
      </c>
      <c r="F314" s="312" t="s">
        <v>893</v>
      </c>
      <c r="G314" s="313" t="s">
        <v>284</v>
      </c>
      <c r="H314" s="312" t="s">
        <v>902</v>
      </c>
      <c r="I314" s="312" t="s">
        <v>897</v>
      </c>
      <c r="J314" s="314">
        <v>77</v>
      </c>
    </row>
    <row r="315" spans="1:10" x14ac:dyDescent="0.25">
      <c r="A315" s="177" t="s">
        <v>892</v>
      </c>
      <c r="B315" s="177" t="s">
        <v>269</v>
      </c>
      <c r="C315" s="177">
        <v>2024</v>
      </c>
      <c r="D315" s="177" t="s">
        <v>316</v>
      </c>
      <c r="E315" s="177" t="s">
        <v>328</v>
      </c>
      <c r="F315" s="312" t="s">
        <v>893</v>
      </c>
      <c r="G315" s="313" t="s">
        <v>284</v>
      </c>
      <c r="H315" s="312" t="s">
        <v>903</v>
      </c>
      <c r="I315" s="312" t="s">
        <v>897</v>
      </c>
      <c r="J315" s="314">
        <v>21</v>
      </c>
    </row>
    <row r="316" spans="1:10" x14ac:dyDescent="0.25">
      <c r="A316" s="177" t="s">
        <v>892</v>
      </c>
      <c r="B316" s="177" t="s">
        <v>269</v>
      </c>
      <c r="C316" s="177">
        <v>2024</v>
      </c>
      <c r="D316" s="177" t="s">
        <v>316</v>
      </c>
      <c r="E316" s="177" t="s">
        <v>328</v>
      </c>
      <c r="F316" s="177" t="s">
        <v>893</v>
      </c>
      <c r="G316" s="313" t="s">
        <v>284</v>
      </c>
      <c r="H316" s="177" t="s">
        <v>349</v>
      </c>
      <c r="I316" s="312" t="s">
        <v>897</v>
      </c>
      <c r="J316" s="314">
        <v>18</v>
      </c>
    </row>
    <row r="317" spans="1:10" x14ac:dyDescent="0.25">
      <c r="A317" s="177" t="s">
        <v>892</v>
      </c>
      <c r="B317" s="177" t="s">
        <v>269</v>
      </c>
      <c r="C317" s="177">
        <v>2024</v>
      </c>
      <c r="D317" s="177" t="s">
        <v>316</v>
      </c>
      <c r="E317" s="177" t="s">
        <v>328</v>
      </c>
      <c r="F317" s="177" t="s">
        <v>893</v>
      </c>
      <c r="G317" s="313" t="s">
        <v>284</v>
      </c>
      <c r="H317" s="177" t="s">
        <v>350</v>
      </c>
      <c r="I317" s="312" t="s">
        <v>897</v>
      </c>
      <c r="J317" s="314" t="s">
        <v>284</v>
      </c>
    </row>
    <row r="318" spans="1:10" x14ac:dyDescent="0.25">
      <c r="A318" s="177" t="s">
        <v>892</v>
      </c>
      <c r="B318" s="177" t="s">
        <v>269</v>
      </c>
      <c r="C318" s="177">
        <v>2024</v>
      </c>
      <c r="D318" s="177" t="s">
        <v>316</v>
      </c>
      <c r="E318" s="177" t="s">
        <v>328</v>
      </c>
      <c r="F318" s="312" t="s">
        <v>351</v>
      </c>
      <c r="G318" s="313" t="s">
        <v>284</v>
      </c>
      <c r="H318" s="312" t="s">
        <v>284</v>
      </c>
      <c r="I318" s="312" t="s">
        <v>343</v>
      </c>
      <c r="J318" s="314">
        <v>2588</v>
      </c>
    </row>
    <row r="319" spans="1:10" x14ac:dyDescent="0.25">
      <c r="A319" s="177" t="s">
        <v>892</v>
      </c>
      <c r="B319" s="177" t="s">
        <v>269</v>
      </c>
      <c r="C319" s="177">
        <v>2024</v>
      </c>
      <c r="D319" s="177" t="s">
        <v>316</v>
      </c>
      <c r="E319" s="177" t="s">
        <v>328</v>
      </c>
      <c r="F319" s="312" t="s">
        <v>351</v>
      </c>
      <c r="G319" s="313" t="s">
        <v>284</v>
      </c>
      <c r="H319" s="312" t="s">
        <v>284</v>
      </c>
      <c r="I319" s="312" t="s">
        <v>352</v>
      </c>
      <c r="J319" s="314">
        <v>928</v>
      </c>
    </row>
    <row r="320" spans="1:10" x14ac:dyDescent="0.25">
      <c r="A320" s="177" t="s">
        <v>892</v>
      </c>
      <c r="B320" s="177" t="s">
        <v>269</v>
      </c>
      <c r="C320" s="177">
        <v>2024</v>
      </c>
      <c r="D320" s="177" t="s">
        <v>316</v>
      </c>
      <c r="E320" s="177" t="s">
        <v>328</v>
      </c>
      <c r="F320" s="312" t="s">
        <v>351</v>
      </c>
      <c r="G320" s="313" t="s">
        <v>284</v>
      </c>
      <c r="H320" s="312" t="s">
        <v>284</v>
      </c>
      <c r="I320" s="312" t="s">
        <v>353</v>
      </c>
      <c r="J320" s="314">
        <v>949</v>
      </c>
    </row>
    <row r="321" spans="1:10" x14ac:dyDescent="0.25">
      <c r="A321" s="177" t="s">
        <v>892</v>
      </c>
      <c r="B321" s="177" t="s">
        <v>269</v>
      </c>
      <c r="C321" s="177">
        <v>2024</v>
      </c>
      <c r="D321" s="177" t="s">
        <v>316</v>
      </c>
      <c r="E321" s="177" t="s">
        <v>328</v>
      </c>
      <c r="F321" s="312" t="s">
        <v>351</v>
      </c>
      <c r="G321" s="313" t="s">
        <v>284</v>
      </c>
      <c r="H321" s="312" t="s">
        <v>284</v>
      </c>
      <c r="I321" s="312" t="s">
        <v>245</v>
      </c>
      <c r="J321" s="314">
        <v>2597</v>
      </c>
    </row>
    <row r="322" spans="1:10" x14ac:dyDescent="0.25">
      <c r="A322" s="177" t="s">
        <v>892</v>
      </c>
      <c r="B322" s="177" t="s">
        <v>269</v>
      </c>
      <c r="C322" s="177">
        <v>2024</v>
      </c>
      <c r="D322" s="177" t="s">
        <v>316</v>
      </c>
      <c r="E322" s="177" t="s">
        <v>328</v>
      </c>
      <c r="F322" s="312" t="s">
        <v>354</v>
      </c>
      <c r="G322" s="313" t="s">
        <v>284</v>
      </c>
      <c r="H322" s="312" t="s">
        <v>284</v>
      </c>
      <c r="I322" s="312" t="s">
        <v>343</v>
      </c>
      <c r="J322" s="314">
        <v>1976</v>
      </c>
    </row>
    <row r="323" spans="1:10" x14ac:dyDescent="0.25">
      <c r="A323" s="177" t="s">
        <v>892</v>
      </c>
      <c r="B323" s="177" t="s">
        <v>269</v>
      </c>
      <c r="C323" s="177">
        <v>2024</v>
      </c>
      <c r="D323" s="177" t="s">
        <v>316</v>
      </c>
      <c r="E323" s="177" t="s">
        <v>328</v>
      </c>
      <c r="F323" s="312" t="s">
        <v>354</v>
      </c>
      <c r="G323" s="313" t="s">
        <v>284</v>
      </c>
      <c r="H323" s="312" t="s">
        <v>284</v>
      </c>
      <c r="I323" s="312" t="s">
        <v>352</v>
      </c>
      <c r="J323" s="314">
        <v>820</v>
      </c>
    </row>
    <row r="324" spans="1:10" x14ac:dyDescent="0.25">
      <c r="A324" s="177" t="s">
        <v>892</v>
      </c>
      <c r="B324" s="177" t="s">
        <v>269</v>
      </c>
      <c r="C324" s="177">
        <v>2024</v>
      </c>
      <c r="D324" s="177" t="s">
        <v>316</v>
      </c>
      <c r="E324" s="177" t="s">
        <v>328</v>
      </c>
      <c r="F324" s="312" t="s">
        <v>354</v>
      </c>
      <c r="G324" s="313" t="s">
        <v>284</v>
      </c>
      <c r="H324" s="312" t="s">
        <v>284</v>
      </c>
      <c r="I324" s="312" t="s">
        <v>353</v>
      </c>
      <c r="J324" s="314">
        <v>866</v>
      </c>
    </row>
    <row r="325" spans="1:10" x14ac:dyDescent="0.25">
      <c r="A325" s="177" t="s">
        <v>892</v>
      </c>
      <c r="B325" s="177" t="s">
        <v>269</v>
      </c>
      <c r="C325" s="177">
        <v>2024</v>
      </c>
      <c r="D325" s="177" t="s">
        <v>316</v>
      </c>
      <c r="E325" s="177" t="s">
        <v>328</v>
      </c>
      <c r="F325" s="312" t="s">
        <v>354</v>
      </c>
      <c r="G325" s="313" t="s">
        <v>284</v>
      </c>
      <c r="H325" s="312" t="s">
        <v>284</v>
      </c>
      <c r="I325" s="312" t="s">
        <v>245</v>
      </c>
      <c r="J325" s="314">
        <v>1950</v>
      </c>
    </row>
    <row r="326" spans="1:10" x14ac:dyDescent="0.25">
      <c r="A326" s="177" t="s">
        <v>892</v>
      </c>
      <c r="B326" s="177" t="s">
        <v>269</v>
      </c>
      <c r="C326" s="177">
        <v>2024</v>
      </c>
      <c r="D326" s="177" t="s">
        <v>317</v>
      </c>
      <c r="E326" s="177" t="s">
        <v>328</v>
      </c>
      <c r="F326" s="135" t="s">
        <v>715</v>
      </c>
      <c r="G326" s="197" t="s">
        <v>270</v>
      </c>
      <c r="H326" s="177" t="s">
        <v>271</v>
      </c>
      <c r="I326" s="177" t="s">
        <v>276</v>
      </c>
      <c r="J326" s="176">
        <v>28246</v>
      </c>
    </row>
    <row r="327" spans="1:10" x14ac:dyDescent="0.25">
      <c r="A327" s="177" t="s">
        <v>892</v>
      </c>
      <c r="B327" s="177" t="s">
        <v>269</v>
      </c>
      <c r="C327" s="177">
        <v>2024</v>
      </c>
      <c r="D327" s="177" t="s">
        <v>317</v>
      </c>
      <c r="E327" s="177" t="s">
        <v>328</v>
      </c>
      <c r="F327" s="135" t="s">
        <v>715</v>
      </c>
      <c r="G327" s="197" t="s">
        <v>270</v>
      </c>
      <c r="H327" s="177" t="s">
        <v>271</v>
      </c>
      <c r="I327" s="177" t="s">
        <v>276</v>
      </c>
      <c r="J327" s="176">
        <v>41217</v>
      </c>
    </row>
    <row r="328" spans="1:10" x14ac:dyDescent="0.25">
      <c r="A328" s="177" t="s">
        <v>892</v>
      </c>
      <c r="B328" s="177" t="s">
        <v>269</v>
      </c>
      <c r="C328" s="177">
        <v>2024</v>
      </c>
      <c r="D328" s="177" t="s">
        <v>317</v>
      </c>
      <c r="E328" s="177" t="s">
        <v>328</v>
      </c>
      <c r="F328" s="135" t="s">
        <v>715</v>
      </c>
      <c r="G328" s="197" t="s">
        <v>270</v>
      </c>
      <c r="H328" s="177" t="s">
        <v>271</v>
      </c>
      <c r="I328" s="177" t="s">
        <v>285</v>
      </c>
      <c r="J328" s="176">
        <v>6142</v>
      </c>
    </row>
    <row r="329" spans="1:10" x14ac:dyDescent="0.25">
      <c r="A329" s="177" t="s">
        <v>892</v>
      </c>
      <c r="B329" s="177" t="s">
        <v>269</v>
      </c>
      <c r="C329" s="177">
        <v>2024</v>
      </c>
      <c r="D329" s="177" t="s">
        <v>317</v>
      </c>
      <c r="E329" s="177" t="s">
        <v>328</v>
      </c>
      <c r="F329" s="135" t="s">
        <v>715</v>
      </c>
      <c r="G329" s="197" t="s">
        <v>270</v>
      </c>
      <c r="H329" s="177" t="s">
        <v>271</v>
      </c>
      <c r="I329" s="177" t="s">
        <v>273</v>
      </c>
      <c r="J329" s="176">
        <v>39620</v>
      </c>
    </row>
    <row r="330" spans="1:10" x14ac:dyDescent="0.25">
      <c r="A330" s="177" t="s">
        <v>892</v>
      </c>
      <c r="B330" s="177" t="s">
        <v>269</v>
      </c>
      <c r="C330" s="177">
        <v>2024</v>
      </c>
      <c r="D330" s="177" t="s">
        <v>317</v>
      </c>
      <c r="E330" s="177" t="s">
        <v>328</v>
      </c>
      <c r="F330" s="135" t="s">
        <v>715</v>
      </c>
      <c r="G330" s="197" t="s">
        <v>270</v>
      </c>
      <c r="H330" s="177" t="s">
        <v>271</v>
      </c>
      <c r="I330" s="177" t="s">
        <v>274</v>
      </c>
      <c r="J330" s="176">
        <v>29843</v>
      </c>
    </row>
    <row r="331" spans="1:10" x14ac:dyDescent="0.25">
      <c r="A331" s="177" t="s">
        <v>892</v>
      </c>
      <c r="B331" s="177" t="s">
        <v>269</v>
      </c>
      <c r="C331" s="177">
        <v>2024</v>
      </c>
      <c r="D331" s="177" t="s">
        <v>317</v>
      </c>
      <c r="E331" s="177" t="s">
        <v>328</v>
      </c>
      <c r="F331" s="135" t="s">
        <v>715</v>
      </c>
      <c r="G331" s="197">
        <v>10</v>
      </c>
      <c r="H331" s="177" t="s">
        <v>139</v>
      </c>
      <c r="I331" s="177" t="s">
        <v>276</v>
      </c>
      <c r="J331" s="176">
        <v>30294</v>
      </c>
    </row>
    <row r="332" spans="1:10" x14ac:dyDescent="0.25">
      <c r="A332" s="177" t="s">
        <v>892</v>
      </c>
      <c r="B332" s="177" t="s">
        <v>269</v>
      </c>
      <c r="C332" s="177">
        <v>2024</v>
      </c>
      <c r="D332" s="177" t="s">
        <v>317</v>
      </c>
      <c r="E332" s="177" t="s">
        <v>328</v>
      </c>
      <c r="F332" s="135" t="s">
        <v>715</v>
      </c>
      <c r="G332" s="197">
        <v>20</v>
      </c>
      <c r="H332" s="177" t="s">
        <v>251</v>
      </c>
      <c r="I332" s="177" t="s">
        <v>276</v>
      </c>
      <c r="J332" s="176">
        <v>431</v>
      </c>
    </row>
    <row r="333" spans="1:10" x14ac:dyDescent="0.25">
      <c r="A333" s="177" t="s">
        <v>892</v>
      </c>
      <c r="B333" s="177" t="s">
        <v>269</v>
      </c>
      <c r="C333" s="177">
        <v>2024</v>
      </c>
      <c r="D333" s="177" t="s">
        <v>317</v>
      </c>
      <c r="E333" s="177" t="s">
        <v>328</v>
      </c>
      <c r="F333" s="135" t="s">
        <v>715</v>
      </c>
      <c r="G333" s="197">
        <v>30</v>
      </c>
      <c r="H333" s="177" t="s">
        <v>140</v>
      </c>
      <c r="I333" s="177" t="s">
        <v>276</v>
      </c>
      <c r="J333" s="176">
        <v>8858</v>
      </c>
    </row>
    <row r="334" spans="1:10" x14ac:dyDescent="0.25">
      <c r="A334" s="177" t="s">
        <v>892</v>
      </c>
      <c r="B334" s="177" t="s">
        <v>269</v>
      </c>
      <c r="C334" s="177">
        <v>2024</v>
      </c>
      <c r="D334" s="177" t="s">
        <v>317</v>
      </c>
      <c r="E334" s="177" t="s">
        <v>328</v>
      </c>
      <c r="F334" s="135" t="s">
        <v>715</v>
      </c>
      <c r="G334" s="197">
        <v>40</v>
      </c>
      <c r="H334" s="177" t="s">
        <v>141</v>
      </c>
      <c r="I334" s="177" t="s">
        <v>276</v>
      </c>
      <c r="J334" s="176" t="s">
        <v>284</v>
      </c>
    </row>
    <row r="335" spans="1:10" x14ac:dyDescent="0.25">
      <c r="A335" s="177" t="s">
        <v>892</v>
      </c>
      <c r="B335" s="177" t="s">
        <v>269</v>
      </c>
      <c r="C335" s="177">
        <v>2024</v>
      </c>
      <c r="D335" s="177" t="s">
        <v>317</v>
      </c>
      <c r="E335" s="177" t="s">
        <v>328</v>
      </c>
      <c r="F335" s="135" t="s">
        <v>715</v>
      </c>
      <c r="G335" s="197">
        <v>50</v>
      </c>
      <c r="H335" s="177" t="s">
        <v>142</v>
      </c>
      <c r="I335" s="177" t="s">
        <v>276</v>
      </c>
      <c r="J335" s="176">
        <v>37</v>
      </c>
    </row>
    <row r="336" spans="1:10" x14ac:dyDescent="0.25">
      <c r="A336" s="177" t="s">
        <v>892</v>
      </c>
      <c r="B336" s="177" t="s">
        <v>269</v>
      </c>
      <c r="C336" s="177">
        <v>2024</v>
      </c>
      <c r="D336" s="177" t="s">
        <v>317</v>
      </c>
      <c r="E336" s="177" t="s">
        <v>328</v>
      </c>
      <c r="F336" s="312" t="s">
        <v>893</v>
      </c>
      <c r="G336" s="313" t="s">
        <v>284</v>
      </c>
      <c r="H336" s="312" t="s">
        <v>711</v>
      </c>
      <c r="I336" s="312" t="s">
        <v>897</v>
      </c>
      <c r="J336" s="314">
        <v>6519</v>
      </c>
    </row>
    <row r="337" spans="1:10" x14ac:dyDescent="0.25">
      <c r="A337" s="177" t="s">
        <v>892</v>
      </c>
      <c r="B337" s="177" t="s">
        <v>269</v>
      </c>
      <c r="C337" s="177">
        <v>2024</v>
      </c>
      <c r="D337" s="177" t="s">
        <v>317</v>
      </c>
      <c r="E337" s="177" t="s">
        <v>328</v>
      </c>
      <c r="F337" s="312" t="s">
        <v>893</v>
      </c>
      <c r="G337" s="313" t="s">
        <v>284</v>
      </c>
      <c r="H337" s="312" t="s">
        <v>898</v>
      </c>
      <c r="I337" s="312" t="s">
        <v>897</v>
      </c>
      <c r="J337" s="314">
        <v>33</v>
      </c>
    </row>
    <row r="338" spans="1:10" x14ac:dyDescent="0.25">
      <c r="A338" s="177" t="s">
        <v>892</v>
      </c>
      <c r="B338" s="177" t="s">
        <v>269</v>
      </c>
      <c r="C338" s="177">
        <v>2024</v>
      </c>
      <c r="D338" s="177" t="s">
        <v>317</v>
      </c>
      <c r="E338" s="177" t="s">
        <v>328</v>
      </c>
      <c r="F338" s="312" t="s">
        <v>893</v>
      </c>
      <c r="G338" s="313" t="s">
        <v>284</v>
      </c>
      <c r="H338" s="312" t="s">
        <v>899</v>
      </c>
      <c r="I338" s="312" t="s">
        <v>897</v>
      </c>
      <c r="J338" s="314">
        <v>178</v>
      </c>
    </row>
    <row r="339" spans="1:10" x14ac:dyDescent="0.25">
      <c r="A339" s="177" t="s">
        <v>892</v>
      </c>
      <c r="B339" s="177" t="s">
        <v>269</v>
      </c>
      <c r="C339" s="177">
        <v>2024</v>
      </c>
      <c r="D339" s="177" t="s">
        <v>317</v>
      </c>
      <c r="E339" s="177" t="s">
        <v>328</v>
      </c>
      <c r="F339" s="312" t="s">
        <v>893</v>
      </c>
      <c r="G339" s="313" t="s">
        <v>284</v>
      </c>
      <c r="H339" s="312" t="s">
        <v>900</v>
      </c>
      <c r="I339" s="312" t="s">
        <v>897</v>
      </c>
      <c r="J339" s="314">
        <v>2018</v>
      </c>
    </row>
    <row r="340" spans="1:10" x14ac:dyDescent="0.25">
      <c r="A340" s="177" t="s">
        <v>892</v>
      </c>
      <c r="B340" s="177" t="s">
        <v>269</v>
      </c>
      <c r="C340" s="177">
        <v>2024</v>
      </c>
      <c r="D340" s="177" t="s">
        <v>317</v>
      </c>
      <c r="E340" s="177" t="s">
        <v>328</v>
      </c>
      <c r="F340" s="312" t="s">
        <v>893</v>
      </c>
      <c r="G340" s="313" t="s">
        <v>284</v>
      </c>
      <c r="H340" s="312" t="s">
        <v>901</v>
      </c>
      <c r="I340" s="312" t="s">
        <v>897</v>
      </c>
      <c r="J340" s="314">
        <v>56</v>
      </c>
    </row>
    <row r="341" spans="1:10" x14ac:dyDescent="0.25">
      <c r="A341" s="177" t="s">
        <v>892</v>
      </c>
      <c r="B341" s="177" t="s">
        <v>269</v>
      </c>
      <c r="C341" s="177">
        <v>2024</v>
      </c>
      <c r="D341" s="177" t="s">
        <v>317</v>
      </c>
      <c r="E341" s="177" t="s">
        <v>328</v>
      </c>
      <c r="F341" s="312" t="s">
        <v>893</v>
      </c>
      <c r="G341" s="313" t="s">
        <v>284</v>
      </c>
      <c r="H341" s="312" t="s">
        <v>902</v>
      </c>
      <c r="I341" s="312" t="s">
        <v>897</v>
      </c>
      <c r="J341" s="314">
        <v>439</v>
      </c>
    </row>
    <row r="342" spans="1:10" x14ac:dyDescent="0.25">
      <c r="A342" s="177" t="s">
        <v>892</v>
      </c>
      <c r="B342" s="177" t="s">
        <v>269</v>
      </c>
      <c r="C342" s="177">
        <v>2024</v>
      </c>
      <c r="D342" s="177" t="s">
        <v>317</v>
      </c>
      <c r="E342" s="177" t="s">
        <v>328</v>
      </c>
      <c r="F342" s="312" t="s">
        <v>893</v>
      </c>
      <c r="G342" s="313" t="s">
        <v>284</v>
      </c>
      <c r="H342" s="312" t="s">
        <v>903</v>
      </c>
      <c r="I342" s="312" t="s">
        <v>897</v>
      </c>
      <c r="J342" s="314">
        <v>343</v>
      </c>
    </row>
    <row r="343" spans="1:10" x14ac:dyDescent="0.25">
      <c r="A343" s="177" t="s">
        <v>892</v>
      </c>
      <c r="B343" s="177" t="s">
        <v>269</v>
      </c>
      <c r="C343" s="177">
        <v>2024</v>
      </c>
      <c r="D343" s="177" t="s">
        <v>317</v>
      </c>
      <c r="E343" s="177" t="s">
        <v>328</v>
      </c>
      <c r="F343" s="177" t="s">
        <v>893</v>
      </c>
      <c r="G343" s="313" t="s">
        <v>284</v>
      </c>
      <c r="H343" s="177" t="s">
        <v>349</v>
      </c>
      <c r="I343" s="312" t="s">
        <v>897</v>
      </c>
      <c r="J343" s="314">
        <v>20</v>
      </c>
    </row>
    <row r="344" spans="1:10" x14ac:dyDescent="0.25">
      <c r="A344" s="177" t="s">
        <v>892</v>
      </c>
      <c r="B344" s="177" t="s">
        <v>269</v>
      </c>
      <c r="C344" s="177">
        <v>2024</v>
      </c>
      <c r="D344" s="177" t="s">
        <v>317</v>
      </c>
      <c r="E344" s="177" t="s">
        <v>328</v>
      </c>
      <c r="F344" s="177" t="s">
        <v>893</v>
      </c>
      <c r="G344" s="313" t="s">
        <v>284</v>
      </c>
      <c r="H344" s="177" t="s">
        <v>350</v>
      </c>
      <c r="I344" s="312" t="s">
        <v>897</v>
      </c>
      <c r="J344" s="314">
        <v>148</v>
      </c>
    </row>
    <row r="345" spans="1:10" x14ac:dyDescent="0.25">
      <c r="A345" s="177" t="s">
        <v>892</v>
      </c>
      <c r="B345" s="177" t="s">
        <v>269</v>
      </c>
      <c r="C345" s="177">
        <v>2024</v>
      </c>
      <c r="D345" s="177" t="s">
        <v>317</v>
      </c>
      <c r="E345" s="177" t="s">
        <v>328</v>
      </c>
      <c r="F345" s="312" t="s">
        <v>351</v>
      </c>
      <c r="G345" s="313" t="s">
        <v>284</v>
      </c>
      <c r="H345" s="312" t="s">
        <v>284</v>
      </c>
      <c r="I345" s="312" t="s">
        <v>343</v>
      </c>
      <c r="J345" s="314">
        <v>5664</v>
      </c>
    </row>
    <row r="346" spans="1:10" x14ac:dyDescent="0.25">
      <c r="A346" s="177" t="s">
        <v>892</v>
      </c>
      <c r="B346" s="177" t="s">
        <v>269</v>
      </c>
      <c r="C346" s="177">
        <v>2024</v>
      </c>
      <c r="D346" s="177" t="s">
        <v>317</v>
      </c>
      <c r="E346" s="177" t="s">
        <v>328</v>
      </c>
      <c r="F346" s="312" t="s">
        <v>351</v>
      </c>
      <c r="G346" s="313" t="s">
        <v>284</v>
      </c>
      <c r="H346" s="312" t="s">
        <v>284</v>
      </c>
      <c r="I346" s="312" t="s">
        <v>352</v>
      </c>
      <c r="J346" s="314">
        <v>2141</v>
      </c>
    </row>
    <row r="347" spans="1:10" x14ac:dyDescent="0.25">
      <c r="A347" s="177" t="s">
        <v>892</v>
      </c>
      <c r="B347" s="177" t="s">
        <v>269</v>
      </c>
      <c r="C347" s="177">
        <v>2024</v>
      </c>
      <c r="D347" s="177" t="s">
        <v>317</v>
      </c>
      <c r="E347" s="177" t="s">
        <v>328</v>
      </c>
      <c r="F347" s="312" t="s">
        <v>351</v>
      </c>
      <c r="G347" s="313" t="s">
        <v>284</v>
      </c>
      <c r="H347" s="312" t="s">
        <v>284</v>
      </c>
      <c r="I347" s="312" t="s">
        <v>353</v>
      </c>
      <c r="J347" s="314">
        <v>2193</v>
      </c>
    </row>
    <row r="348" spans="1:10" x14ac:dyDescent="0.25">
      <c r="A348" s="177" t="s">
        <v>892</v>
      </c>
      <c r="B348" s="177" t="s">
        <v>269</v>
      </c>
      <c r="C348" s="177">
        <v>2024</v>
      </c>
      <c r="D348" s="177" t="s">
        <v>317</v>
      </c>
      <c r="E348" s="177" t="s">
        <v>328</v>
      </c>
      <c r="F348" s="312" t="s">
        <v>351</v>
      </c>
      <c r="G348" s="313" t="s">
        <v>284</v>
      </c>
      <c r="H348" s="312" t="s">
        <v>284</v>
      </c>
      <c r="I348" s="312" t="s">
        <v>245</v>
      </c>
      <c r="J348" s="314">
        <v>5612</v>
      </c>
    </row>
    <row r="349" spans="1:10" x14ac:dyDescent="0.25">
      <c r="A349" s="177" t="s">
        <v>892</v>
      </c>
      <c r="B349" s="177" t="s">
        <v>269</v>
      </c>
      <c r="C349" s="177">
        <v>2024</v>
      </c>
      <c r="D349" s="177" t="s">
        <v>317</v>
      </c>
      <c r="E349" s="177" t="s">
        <v>328</v>
      </c>
      <c r="F349" s="312" t="s">
        <v>354</v>
      </c>
      <c r="G349" s="313" t="s">
        <v>284</v>
      </c>
      <c r="H349" s="312" t="s">
        <v>284</v>
      </c>
      <c r="I349" s="312" t="s">
        <v>343</v>
      </c>
      <c r="J349" s="314">
        <v>3861</v>
      </c>
    </row>
    <row r="350" spans="1:10" x14ac:dyDescent="0.25">
      <c r="A350" s="177" t="s">
        <v>892</v>
      </c>
      <c r="B350" s="177" t="s">
        <v>269</v>
      </c>
      <c r="C350" s="177">
        <v>2024</v>
      </c>
      <c r="D350" s="177" t="s">
        <v>317</v>
      </c>
      <c r="E350" s="177" t="s">
        <v>328</v>
      </c>
      <c r="F350" s="312" t="s">
        <v>354</v>
      </c>
      <c r="G350" s="313" t="s">
        <v>284</v>
      </c>
      <c r="H350" s="312" t="s">
        <v>284</v>
      </c>
      <c r="I350" s="312" t="s">
        <v>352</v>
      </c>
      <c r="J350" s="314">
        <v>1593</v>
      </c>
    </row>
    <row r="351" spans="1:10" x14ac:dyDescent="0.25">
      <c r="A351" s="177" t="s">
        <v>892</v>
      </c>
      <c r="B351" s="177" t="s">
        <v>269</v>
      </c>
      <c r="C351" s="177">
        <v>2024</v>
      </c>
      <c r="D351" s="177" t="s">
        <v>317</v>
      </c>
      <c r="E351" s="177" t="s">
        <v>328</v>
      </c>
      <c r="F351" s="312" t="s">
        <v>354</v>
      </c>
      <c r="G351" s="313" t="s">
        <v>284</v>
      </c>
      <c r="H351" s="312" t="s">
        <v>284</v>
      </c>
      <c r="I351" s="312" t="s">
        <v>353</v>
      </c>
      <c r="J351" s="314">
        <v>1591</v>
      </c>
    </row>
    <row r="352" spans="1:10" x14ac:dyDescent="0.25">
      <c r="A352" s="177" t="s">
        <v>892</v>
      </c>
      <c r="B352" s="177" t="s">
        <v>269</v>
      </c>
      <c r="C352" s="177">
        <v>2024</v>
      </c>
      <c r="D352" s="177" t="s">
        <v>317</v>
      </c>
      <c r="E352" s="177" t="s">
        <v>328</v>
      </c>
      <c r="F352" s="312" t="s">
        <v>354</v>
      </c>
      <c r="G352" s="313" t="s">
        <v>284</v>
      </c>
      <c r="H352" s="312" t="s">
        <v>284</v>
      </c>
      <c r="I352" s="312" t="s">
        <v>245</v>
      </c>
      <c r="J352" s="314">
        <v>3863</v>
      </c>
    </row>
    <row r="353" spans="1:10" x14ac:dyDescent="0.25">
      <c r="A353" s="177" t="s">
        <v>892</v>
      </c>
      <c r="B353" s="177" t="s">
        <v>269</v>
      </c>
      <c r="C353" s="177">
        <v>2024</v>
      </c>
      <c r="D353" s="177" t="s">
        <v>318</v>
      </c>
      <c r="E353" s="177" t="s">
        <v>328</v>
      </c>
      <c r="F353" s="135" t="s">
        <v>715</v>
      </c>
      <c r="G353" s="197" t="s">
        <v>270</v>
      </c>
      <c r="H353" s="177" t="s">
        <v>271</v>
      </c>
      <c r="I353" s="177" t="s">
        <v>276</v>
      </c>
      <c r="J353" s="176">
        <v>6130</v>
      </c>
    </row>
    <row r="354" spans="1:10" x14ac:dyDescent="0.25">
      <c r="A354" s="177" t="s">
        <v>892</v>
      </c>
      <c r="B354" s="177" t="s">
        <v>269</v>
      </c>
      <c r="C354" s="177">
        <v>2024</v>
      </c>
      <c r="D354" s="177" t="s">
        <v>318</v>
      </c>
      <c r="E354" s="177" t="s">
        <v>328</v>
      </c>
      <c r="F354" s="135" t="s">
        <v>715</v>
      </c>
      <c r="G354" s="197" t="s">
        <v>270</v>
      </c>
      <c r="H354" s="177" t="s">
        <v>271</v>
      </c>
      <c r="I354" s="177" t="s">
        <v>276</v>
      </c>
      <c r="J354" s="176">
        <v>8572</v>
      </c>
    </row>
    <row r="355" spans="1:10" x14ac:dyDescent="0.25">
      <c r="A355" s="177" t="s">
        <v>892</v>
      </c>
      <c r="B355" s="177" t="s">
        <v>269</v>
      </c>
      <c r="C355" s="177">
        <v>2024</v>
      </c>
      <c r="D355" s="177" t="s">
        <v>318</v>
      </c>
      <c r="E355" s="177" t="s">
        <v>328</v>
      </c>
      <c r="F355" s="135" t="s">
        <v>715</v>
      </c>
      <c r="G355" s="197" t="s">
        <v>270</v>
      </c>
      <c r="H355" s="177" t="s">
        <v>271</v>
      </c>
      <c r="I355" s="177" t="s">
        <v>285</v>
      </c>
      <c r="J355" s="176">
        <v>993</v>
      </c>
    </row>
    <row r="356" spans="1:10" x14ac:dyDescent="0.25">
      <c r="A356" s="177" t="s">
        <v>892</v>
      </c>
      <c r="B356" s="177" t="s">
        <v>269</v>
      </c>
      <c r="C356" s="177">
        <v>2024</v>
      </c>
      <c r="D356" s="177" t="s">
        <v>318</v>
      </c>
      <c r="E356" s="177" t="s">
        <v>328</v>
      </c>
      <c r="F356" s="135" t="s">
        <v>715</v>
      </c>
      <c r="G356" s="197" t="s">
        <v>270</v>
      </c>
      <c r="H356" s="177" t="s">
        <v>271</v>
      </c>
      <c r="I356" s="177" t="s">
        <v>273</v>
      </c>
      <c r="J356" s="176">
        <v>8635</v>
      </c>
    </row>
    <row r="357" spans="1:10" x14ac:dyDescent="0.25">
      <c r="A357" s="177" t="s">
        <v>892</v>
      </c>
      <c r="B357" s="177" t="s">
        <v>269</v>
      </c>
      <c r="C357" s="177">
        <v>2024</v>
      </c>
      <c r="D357" s="177" t="s">
        <v>318</v>
      </c>
      <c r="E357" s="177" t="s">
        <v>328</v>
      </c>
      <c r="F357" s="135" t="s">
        <v>715</v>
      </c>
      <c r="G357" s="197" t="s">
        <v>270</v>
      </c>
      <c r="H357" s="177" t="s">
        <v>271</v>
      </c>
      <c r="I357" s="177" t="s">
        <v>274</v>
      </c>
      <c r="J357" s="176">
        <v>6056</v>
      </c>
    </row>
    <row r="358" spans="1:10" x14ac:dyDescent="0.25">
      <c r="A358" s="177" t="s">
        <v>892</v>
      </c>
      <c r="B358" s="177" t="s">
        <v>269</v>
      </c>
      <c r="C358" s="177">
        <v>2024</v>
      </c>
      <c r="D358" s="177" t="s">
        <v>318</v>
      </c>
      <c r="E358" s="177" t="s">
        <v>328</v>
      </c>
      <c r="F358" s="135" t="s">
        <v>715</v>
      </c>
      <c r="G358" s="197">
        <v>10</v>
      </c>
      <c r="H358" s="177" t="s">
        <v>139</v>
      </c>
      <c r="I358" s="177" t="s">
        <v>276</v>
      </c>
      <c r="J358" s="176">
        <v>7102</v>
      </c>
    </row>
    <row r="359" spans="1:10" x14ac:dyDescent="0.25">
      <c r="A359" s="177" t="s">
        <v>892</v>
      </c>
      <c r="B359" s="177" t="s">
        <v>269</v>
      </c>
      <c r="C359" s="177">
        <v>2024</v>
      </c>
      <c r="D359" s="177" t="s">
        <v>318</v>
      </c>
      <c r="E359" s="177" t="s">
        <v>328</v>
      </c>
      <c r="F359" s="135" t="s">
        <v>715</v>
      </c>
      <c r="G359" s="197">
        <v>20</v>
      </c>
      <c r="H359" s="177" t="s">
        <v>251</v>
      </c>
      <c r="I359" s="177" t="s">
        <v>276</v>
      </c>
      <c r="J359" s="176">
        <v>97</v>
      </c>
    </row>
    <row r="360" spans="1:10" x14ac:dyDescent="0.25">
      <c r="A360" s="177" t="s">
        <v>892</v>
      </c>
      <c r="B360" s="177" t="s">
        <v>269</v>
      </c>
      <c r="C360" s="177">
        <v>2024</v>
      </c>
      <c r="D360" s="177" t="s">
        <v>318</v>
      </c>
      <c r="E360" s="177" t="s">
        <v>328</v>
      </c>
      <c r="F360" s="135" t="s">
        <v>715</v>
      </c>
      <c r="G360" s="197">
        <v>30</v>
      </c>
      <c r="H360" s="177" t="s">
        <v>140</v>
      </c>
      <c r="I360" s="177" t="s">
        <v>276</v>
      </c>
      <c r="J360" s="176">
        <v>1418</v>
      </c>
    </row>
    <row r="361" spans="1:10" x14ac:dyDescent="0.25">
      <c r="A361" s="177" t="s">
        <v>892</v>
      </c>
      <c r="B361" s="177" t="s">
        <v>269</v>
      </c>
      <c r="C361" s="177">
        <v>2024</v>
      </c>
      <c r="D361" s="177" t="s">
        <v>318</v>
      </c>
      <c r="E361" s="177" t="s">
        <v>328</v>
      </c>
      <c r="F361" s="135" t="s">
        <v>715</v>
      </c>
      <c r="G361" s="197">
        <v>40</v>
      </c>
      <c r="H361" s="177" t="s">
        <v>141</v>
      </c>
      <c r="I361" s="177" t="s">
        <v>276</v>
      </c>
      <c r="J361" s="176" t="s">
        <v>284</v>
      </c>
    </row>
    <row r="362" spans="1:10" x14ac:dyDescent="0.25">
      <c r="A362" s="177" t="s">
        <v>892</v>
      </c>
      <c r="B362" s="177" t="s">
        <v>269</v>
      </c>
      <c r="C362" s="177">
        <v>2024</v>
      </c>
      <c r="D362" s="177" t="s">
        <v>318</v>
      </c>
      <c r="E362" s="177" t="s">
        <v>328</v>
      </c>
      <c r="F362" s="135" t="s">
        <v>715</v>
      </c>
      <c r="G362" s="197">
        <v>50</v>
      </c>
      <c r="H362" s="177" t="s">
        <v>142</v>
      </c>
      <c r="I362" s="177" t="s">
        <v>276</v>
      </c>
      <c r="J362" s="176">
        <v>18</v>
      </c>
    </row>
    <row r="363" spans="1:10" x14ac:dyDescent="0.25">
      <c r="A363" s="177" t="s">
        <v>892</v>
      </c>
      <c r="B363" s="177" t="s">
        <v>269</v>
      </c>
      <c r="C363" s="177">
        <v>2024</v>
      </c>
      <c r="D363" s="177" t="s">
        <v>318</v>
      </c>
      <c r="E363" s="177" t="s">
        <v>328</v>
      </c>
      <c r="F363" s="312" t="s">
        <v>893</v>
      </c>
      <c r="G363" s="313" t="s">
        <v>284</v>
      </c>
      <c r="H363" s="312" t="s">
        <v>711</v>
      </c>
      <c r="I363" s="312" t="s">
        <v>897</v>
      </c>
      <c r="J363" s="314">
        <v>2445</v>
      </c>
    </row>
    <row r="364" spans="1:10" x14ac:dyDescent="0.25">
      <c r="A364" s="177" t="s">
        <v>892</v>
      </c>
      <c r="B364" s="177" t="s">
        <v>269</v>
      </c>
      <c r="C364" s="177">
        <v>2024</v>
      </c>
      <c r="D364" s="177" t="s">
        <v>318</v>
      </c>
      <c r="E364" s="177" t="s">
        <v>328</v>
      </c>
      <c r="F364" s="312" t="s">
        <v>893</v>
      </c>
      <c r="G364" s="313" t="s">
        <v>284</v>
      </c>
      <c r="H364" s="312" t="s">
        <v>898</v>
      </c>
      <c r="I364" s="312" t="s">
        <v>897</v>
      </c>
      <c r="J364" s="314">
        <v>804</v>
      </c>
    </row>
    <row r="365" spans="1:10" x14ac:dyDescent="0.25">
      <c r="A365" s="177" t="s">
        <v>892</v>
      </c>
      <c r="B365" s="177" t="s">
        <v>269</v>
      </c>
      <c r="C365" s="177">
        <v>2024</v>
      </c>
      <c r="D365" s="177" t="s">
        <v>318</v>
      </c>
      <c r="E365" s="177" t="s">
        <v>328</v>
      </c>
      <c r="F365" s="312" t="s">
        <v>893</v>
      </c>
      <c r="G365" s="313" t="s">
        <v>284</v>
      </c>
      <c r="H365" s="312" t="s">
        <v>899</v>
      </c>
      <c r="I365" s="312" t="s">
        <v>897</v>
      </c>
      <c r="J365" s="314" t="s">
        <v>284</v>
      </c>
    </row>
    <row r="366" spans="1:10" x14ac:dyDescent="0.25">
      <c r="A366" s="177" t="s">
        <v>892</v>
      </c>
      <c r="B366" s="177" t="s">
        <v>269</v>
      </c>
      <c r="C366" s="177">
        <v>2024</v>
      </c>
      <c r="D366" s="177" t="s">
        <v>318</v>
      </c>
      <c r="E366" s="177" t="s">
        <v>328</v>
      </c>
      <c r="F366" s="312" t="s">
        <v>893</v>
      </c>
      <c r="G366" s="313" t="s">
        <v>284</v>
      </c>
      <c r="H366" s="312" t="s">
        <v>900</v>
      </c>
      <c r="I366" s="312" t="s">
        <v>897</v>
      </c>
      <c r="J366" s="314">
        <v>805</v>
      </c>
    </row>
    <row r="367" spans="1:10" x14ac:dyDescent="0.25">
      <c r="A367" s="177" t="s">
        <v>892</v>
      </c>
      <c r="B367" s="177" t="s">
        <v>269</v>
      </c>
      <c r="C367" s="177">
        <v>2024</v>
      </c>
      <c r="D367" s="177" t="s">
        <v>318</v>
      </c>
      <c r="E367" s="177" t="s">
        <v>328</v>
      </c>
      <c r="F367" s="312" t="s">
        <v>893</v>
      </c>
      <c r="G367" s="313" t="s">
        <v>284</v>
      </c>
      <c r="H367" s="312" t="s">
        <v>901</v>
      </c>
      <c r="I367" s="312" t="s">
        <v>897</v>
      </c>
      <c r="J367" s="314">
        <v>20</v>
      </c>
    </row>
    <row r="368" spans="1:10" x14ac:dyDescent="0.25">
      <c r="A368" s="177" t="s">
        <v>892</v>
      </c>
      <c r="B368" s="177" t="s">
        <v>269</v>
      </c>
      <c r="C368" s="177">
        <v>2024</v>
      </c>
      <c r="D368" s="177" t="s">
        <v>318</v>
      </c>
      <c r="E368" s="177" t="s">
        <v>328</v>
      </c>
      <c r="F368" s="312" t="s">
        <v>893</v>
      </c>
      <c r="G368" s="313" t="s">
        <v>284</v>
      </c>
      <c r="H368" s="312" t="s">
        <v>902</v>
      </c>
      <c r="I368" s="312" t="s">
        <v>897</v>
      </c>
      <c r="J368" s="314">
        <v>136</v>
      </c>
    </row>
    <row r="369" spans="1:10" x14ac:dyDescent="0.25">
      <c r="A369" s="177" t="s">
        <v>892</v>
      </c>
      <c r="B369" s="177" t="s">
        <v>269</v>
      </c>
      <c r="C369" s="177">
        <v>2024</v>
      </c>
      <c r="D369" s="177" t="s">
        <v>318</v>
      </c>
      <c r="E369" s="177" t="s">
        <v>328</v>
      </c>
      <c r="F369" s="312" t="s">
        <v>893</v>
      </c>
      <c r="G369" s="313" t="s">
        <v>284</v>
      </c>
      <c r="H369" s="312" t="s">
        <v>903</v>
      </c>
      <c r="I369" s="312" t="s">
        <v>897</v>
      </c>
      <c r="J369" s="314">
        <v>131</v>
      </c>
    </row>
    <row r="370" spans="1:10" x14ac:dyDescent="0.25">
      <c r="A370" s="177" t="s">
        <v>892</v>
      </c>
      <c r="B370" s="177" t="s">
        <v>269</v>
      </c>
      <c r="C370" s="177">
        <v>2024</v>
      </c>
      <c r="D370" s="177" t="s">
        <v>318</v>
      </c>
      <c r="E370" s="177" t="s">
        <v>328</v>
      </c>
      <c r="F370" s="177" t="s">
        <v>893</v>
      </c>
      <c r="G370" s="313" t="s">
        <v>284</v>
      </c>
      <c r="H370" s="177" t="s">
        <v>349</v>
      </c>
      <c r="I370" s="312" t="s">
        <v>897</v>
      </c>
      <c r="J370" s="314">
        <v>147</v>
      </c>
    </row>
    <row r="371" spans="1:10" x14ac:dyDescent="0.25">
      <c r="A371" s="177" t="s">
        <v>892</v>
      </c>
      <c r="B371" s="177" t="s">
        <v>269</v>
      </c>
      <c r="C371" s="177">
        <v>2024</v>
      </c>
      <c r="D371" s="177" t="s">
        <v>318</v>
      </c>
      <c r="E371" s="177" t="s">
        <v>328</v>
      </c>
      <c r="F371" s="177" t="s">
        <v>893</v>
      </c>
      <c r="G371" s="313" t="s">
        <v>284</v>
      </c>
      <c r="H371" s="177" t="s">
        <v>350</v>
      </c>
      <c r="I371" s="312" t="s">
        <v>897</v>
      </c>
      <c r="J371" s="314">
        <v>9</v>
      </c>
    </row>
    <row r="372" spans="1:10" x14ac:dyDescent="0.25">
      <c r="A372" s="177" t="s">
        <v>892</v>
      </c>
      <c r="B372" s="177" t="s">
        <v>269</v>
      </c>
      <c r="C372" s="177">
        <v>2024</v>
      </c>
      <c r="D372" s="177" t="s">
        <v>318</v>
      </c>
      <c r="E372" s="177" t="s">
        <v>328</v>
      </c>
      <c r="F372" s="312" t="s">
        <v>351</v>
      </c>
      <c r="G372" s="313" t="s">
        <v>284</v>
      </c>
      <c r="H372" s="312" t="s">
        <v>284</v>
      </c>
      <c r="I372" s="312" t="s">
        <v>343</v>
      </c>
      <c r="J372" s="314">
        <v>1584</v>
      </c>
    </row>
    <row r="373" spans="1:10" x14ac:dyDescent="0.25">
      <c r="A373" s="177" t="s">
        <v>892</v>
      </c>
      <c r="B373" s="177" t="s">
        <v>269</v>
      </c>
      <c r="C373" s="177">
        <v>2024</v>
      </c>
      <c r="D373" s="177" t="s">
        <v>318</v>
      </c>
      <c r="E373" s="177" t="s">
        <v>328</v>
      </c>
      <c r="F373" s="312" t="s">
        <v>351</v>
      </c>
      <c r="G373" s="313" t="s">
        <v>284</v>
      </c>
      <c r="H373" s="312" t="s">
        <v>284</v>
      </c>
      <c r="I373" s="312" t="s">
        <v>352</v>
      </c>
      <c r="J373" s="314">
        <v>739</v>
      </c>
    </row>
    <row r="374" spans="1:10" x14ac:dyDescent="0.25">
      <c r="A374" s="177" t="s">
        <v>892</v>
      </c>
      <c r="B374" s="177" t="s">
        <v>269</v>
      </c>
      <c r="C374" s="177">
        <v>2024</v>
      </c>
      <c r="D374" s="177" t="s">
        <v>318</v>
      </c>
      <c r="E374" s="177" t="s">
        <v>328</v>
      </c>
      <c r="F374" s="312" t="s">
        <v>351</v>
      </c>
      <c r="G374" s="313" t="s">
        <v>284</v>
      </c>
      <c r="H374" s="312" t="s">
        <v>284</v>
      </c>
      <c r="I374" s="312" t="s">
        <v>353</v>
      </c>
      <c r="J374" s="314">
        <v>650</v>
      </c>
    </row>
    <row r="375" spans="1:10" x14ac:dyDescent="0.25">
      <c r="A375" s="177" t="s">
        <v>892</v>
      </c>
      <c r="B375" s="177" t="s">
        <v>269</v>
      </c>
      <c r="C375" s="177">
        <v>2024</v>
      </c>
      <c r="D375" s="177" t="s">
        <v>318</v>
      </c>
      <c r="E375" s="177" t="s">
        <v>328</v>
      </c>
      <c r="F375" s="312" t="s">
        <v>351</v>
      </c>
      <c r="G375" s="313" t="s">
        <v>284</v>
      </c>
      <c r="H375" s="312" t="s">
        <v>284</v>
      </c>
      <c r="I375" s="312" t="s">
        <v>245</v>
      </c>
      <c r="J375" s="314">
        <v>1680</v>
      </c>
    </row>
    <row r="376" spans="1:10" x14ac:dyDescent="0.25">
      <c r="A376" s="177" t="s">
        <v>892</v>
      </c>
      <c r="B376" s="177" t="s">
        <v>269</v>
      </c>
      <c r="C376" s="177">
        <v>2024</v>
      </c>
      <c r="D376" s="177" t="s">
        <v>318</v>
      </c>
      <c r="E376" s="177" t="s">
        <v>328</v>
      </c>
      <c r="F376" s="312" t="s">
        <v>354</v>
      </c>
      <c r="G376" s="313" t="s">
        <v>284</v>
      </c>
      <c r="H376" s="312" t="s">
        <v>284</v>
      </c>
      <c r="I376" s="312" t="s">
        <v>343</v>
      </c>
      <c r="J376" s="314">
        <v>807</v>
      </c>
    </row>
    <row r="377" spans="1:10" x14ac:dyDescent="0.25">
      <c r="A377" s="177" t="s">
        <v>892</v>
      </c>
      <c r="B377" s="177" t="s">
        <v>269</v>
      </c>
      <c r="C377" s="177">
        <v>2024</v>
      </c>
      <c r="D377" s="177" t="s">
        <v>318</v>
      </c>
      <c r="E377" s="177" t="s">
        <v>328</v>
      </c>
      <c r="F377" s="312" t="s">
        <v>354</v>
      </c>
      <c r="G377" s="313" t="s">
        <v>284</v>
      </c>
      <c r="H377" s="312" t="s">
        <v>284</v>
      </c>
      <c r="I377" s="312" t="s">
        <v>352</v>
      </c>
      <c r="J377" s="314">
        <v>420</v>
      </c>
    </row>
    <row r="378" spans="1:10" x14ac:dyDescent="0.25">
      <c r="A378" s="177" t="s">
        <v>892</v>
      </c>
      <c r="B378" s="177" t="s">
        <v>269</v>
      </c>
      <c r="C378" s="177">
        <v>2024</v>
      </c>
      <c r="D378" s="177" t="s">
        <v>318</v>
      </c>
      <c r="E378" s="177" t="s">
        <v>328</v>
      </c>
      <c r="F378" s="312" t="s">
        <v>354</v>
      </c>
      <c r="G378" s="313" t="s">
        <v>284</v>
      </c>
      <c r="H378" s="312" t="s">
        <v>284</v>
      </c>
      <c r="I378" s="312" t="s">
        <v>353</v>
      </c>
      <c r="J378" s="314">
        <v>422</v>
      </c>
    </row>
    <row r="379" spans="1:10" x14ac:dyDescent="0.25">
      <c r="A379" s="177" t="s">
        <v>892</v>
      </c>
      <c r="B379" s="177" t="s">
        <v>269</v>
      </c>
      <c r="C379" s="177">
        <v>2024</v>
      </c>
      <c r="D379" s="177" t="s">
        <v>318</v>
      </c>
      <c r="E379" s="177" t="s">
        <v>328</v>
      </c>
      <c r="F379" s="312" t="s">
        <v>354</v>
      </c>
      <c r="G379" s="313" t="s">
        <v>284</v>
      </c>
      <c r="H379" s="312" t="s">
        <v>284</v>
      </c>
      <c r="I379" s="312" t="s">
        <v>245</v>
      </c>
      <c r="J379" s="314">
        <v>805</v>
      </c>
    </row>
    <row r="380" spans="1:10" x14ac:dyDescent="0.25">
      <c r="A380" s="177" t="s">
        <v>892</v>
      </c>
      <c r="B380" s="177" t="s">
        <v>269</v>
      </c>
      <c r="C380" s="177">
        <v>2024</v>
      </c>
      <c r="D380" s="177" t="s">
        <v>319</v>
      </c>
      <c r="E380" s="177" t="s">
        <v>328</v>
      </c>
      <c r="F380" s="135" t="s">
        <v>715</v>
      </c>
      <c r="G380" s="197" t="s">
        <v>270</v>
      </c>
      <c r="H380" s="177" t="s">
        <v>271</v>
      </c>
      <c r="I380" s="177" t="s">
        <v>276</v>
      </c>
      <c r="J380" s="176">
        <v>29923</v>
      </c>
    </row>
    <row r="381" spans="1:10" x14ac:dyDescent="0.25">
      <c r="A381" s="177" t="s">
        <v>892</v>
      </c>
      <c r="B381" s="177" t="s">
        <v>269</v>
      </c>
      <c r="C381" s="177">
        <v>2024</v>
      </c>
      <c r="D381" s="177" t="s">
        <v>319</v>
      </c>
      <c r="E381" s="177" t="s">
        <v>328</v>
      </c>
      <c r="F381" s="135" t="s">
        <v>715</v>
      </c>
      <c r="G381" s="197" t="s">
        <v>270</v>
      </c>
      <c r="H381" s="177" t="s">
        <v>271</v>
      </c>
      <c r="I381" s="177" t="s">
        <v>276</v>
      </c>
      <c r="J381" s="176">
        <v>58191</v>
      </c>
    </row>
    <row r="382" spans="1:10" x14ac:dyDescent="0.25">
      <c r="A382" s="177" t="s">
        <v>892</v>
      </c>
      <c r="B382" s="177" t="s">
        <v>269</v>
      </c>
      <c r="C382" s="177">
        <v>2024</v>
      </c>
      <c r="D382" s="177" t="s">
        <v>319</v>
      </c>
      <c r="E382" s="177" t="s">
        <v>328</v>
      </c>
      <c r="F382" s="135" t="s">
        <v>715</v>
      </c>
      <c r="G382" s="197" t="s">
        <v>270</v>
      </c>
      <c r="H382" s="177" t="s">
        <v>271</v>
      </c>
      <c r="I382" s="177" t="s">
        <v>285</v>
      </c>
      <c r="J382" s="176">
        <v>7942</v>
      </c>
    </row>
    <row r="383" spans="1:10" x14ac:dyDescent="0.25">
      <c r="A383" s="177" t="s">
        <v>892</v>
      </c>
      <c r="B383" s="177" t="s">
        <v>269</v>
      </c>
      <c r="C383" s="177">
        <v>2024</v>
      </c>
      <c r="D383" s="177" t="s">
        <v>319</v>
      </c>
      <c r="E383" s="177" t="s">
        <v>328</v>
      </c>
      <c r="F383" s="135" t="s">
        <v>715</v>
      </c>
      <c r="G383" s="197" t="s">
        <v>270</v>
      </c>
      <c r="H383" s="177" t="s">
        <v>271</v>
      </c>
      <c r="I383" s="177" t="s">
        <v>273</v>
      </c>
      <c r="J383" s="176">
        <v>57300</v>
      </c>
    </row>
    <row r="384" spans="1:10" x14ac:dyDescent="0.25">
      <c r="A384" s="177" t="s">
        <v>892</v>
      </c>
      <c r="B384" s="177" t="s">
        <v>269</v>
      </c>
      <c r="C384" s="177">
        <v>2024</v>
      </c>
      <c r="D384" s="177" t="s">
        <v>319</v>
      </c>
      <c r="E384" s="177" t="s">
        <v>328</v>
      </c>
      <c r="F384" s="135" t="s">
        <v>715</v>
      </c>
      <c r="G384" s="197" t="s">
        <v>270</v>
      </c>
      <c r="H384" s="177" t="s">
        <v>271</v>
      </c>
      <c r="I384" s="177" t="s">
        <v>274</v>
      </c>
      <c r="J384" s="176">
        <v>30813</v>
      </c>
    </row>
    <row r="385" spans="1:10" x14ac:dyDescent="0.25">
      <c r="A385" s="177" t="s">
        <v>892</v>
      </c>
      <c r="B385" s="177" t="s">
        <v>269</v>
      </c>
      <c r="C385" s="177">
        <v>2024</v>
      </c>
      <c r="D385" s="177" t="s">
        <v>319</v>
      </c>
      <c r="E385" s="177" t="s">
        <v>328</v>
      </c>
      <c r="F385" s="135" t="s">
        <v>715</v>
      </c>
      <c r="G385" s="197">
        <v>10</v>
      </c>
      <c r="H385" s="177" t="s">
        <v>139</v>
      </c>
      <c r="I385" s="177" t="s">
        <v>276</v>
      </c>
      <c r="J385" s="176">
        <v>45178</v>
      </c>
    </row>
    <row r="386" spans="1:10" x14ac:dyDescent="0.25">
      <c r="A386" s="177" t="s">
        <v>892</v>
      </c>
      <c r="B386" s="177" t="s">
        <v>269</v>
      </c>
      <c r="C386" s="177">
        <v>2024</v>
      </c>
      <c r="D386" s="177" t="s">
        <v>319</v>
      </c>
      <c r="E386" s="177" t="s">
        <v>328</v>
      </c>
      <c r="F386" s="135" t="s">
        <v>715</v>
      </c>
      <c r="G386" s="197">
        <v>20</v>
      </c>
      <c r="H386" s="177" t="s">
        <v>251</v>
      </c>
      <c r="I386" s="177" t="s">
        <v>276</v>
      </c>
      <c r="J386" s="176">
        <v>425</v>
      </c>
    </row>
    <row r="387" spans="1:10" x14ac:dyDescent="0.25">
      <c r="A387" s="177" t="s">
        <v>892</v>
      </c>
      <c r="B387" s="177" t="s">
        <v>269</v>
      </c>
      <c r="C387" s="177">
        <v>2024</v>
      </c>
      <c r="D387" s="177" t="s">
        <v>319</v>
      </c>
      <c r="E387" s="177" t="s">
        <v>328</v>
      </c>
      <c r="F387" s="135" t="s">
        <v>715</v>
      </c>
      <c r="G387" s="197">
        <v>30</v>
      </c>
      <c r="H387" s="177" t="s">
        <v>140</v>
      </c>
      <c r="I387" s="177" t="s">
        <v>276</v>
      </c>
      <c r="J387" s="176">
        <v>11650</v>
      </c>
    </row>
    <row r="388" spans="1:10" x14ac:dyDescent="0.25">
      <c r="A388" s="177" t="s">
        <v>892</v>
      </c>
      <c r="B388" s="177" t="s">
        <v>269</v>
      </c>
      <c r="C388" s="177">
        <v>2024</v>
      </c>
      <c r="D388" s="177" t="s">
        <v>319</v>
      </c>
      <c r="E388" s="177" t="s">
        <v>328</v>
      </c>
      <c r="F388" s="135" t="s">
        <v>715</v>
      </c>
      <c r="G388" s="197">
        <v>40</v>
      </c>
      <c r="H388" s="177" t="s">
        <v>141</v>
      </c>
      <c r="I388" s="177" t="s">
        <v>276</v>
      </c>
      <c r="J388" s="176">
        <v>1</v>
      </c>
    </row>
    <row r="389" spans="1:10" x14ac:dyDescent="0.25">
      <c r="A389" s="177" t="s">
        <v>892</v>
      </c>
      <c r="B389" s="177" t="s">
        <v>269</v>
      </c>
      <c r="C389" s="177">
        <v>2024</v>
      </c>
      <c r="D389" s="177" t="s">
        <v>319</v>
      </c>
      <c r="E389" s="177" t="s">
        <v>328</v>
      </c>
      <c r="F389" s="135" t="s">
        <v>715</v>
      </c>
      <c r="G389" s="197">
        <v>50</v>
      </c>
      <c r="H389" s="177" t="s">
        <v>142</v>
      </c>
      <c r="I389" s="177" t="s">
        <v>276</v>
      </c>
      <c r="J389" s="176">
        <v>46</v>
      </c>
    </row>
    <row r="390" spans="1:10" x14ac:dyDescent="0.25">
      <c r="A390" s="177" t="s">
        <v>892</v>
      </c>
      <c r="B390" s="177" t="s">
        <v>269</v>
      </c>
      <c r="C390" s="177">
        <v>2024</v>
      </c>
      <c r="D390" s="177" t="s">
        <v>319</v>
      </c>
      <c r="E390" s="177" t="s">
        <v>328</v>
      </c>
      <c r="F390" s="312" t="s">
        <v>893</v>
      </c>
      <c r="G390" s="313" t="s">
        <v>284</v>
      </c>
      <c r="H390" s="312" t="s">
        <v>711</v>
      </c>
      <c r="I390" s="312" t="s">
        <v>897</v>
      </c>
      <c r="J390" s="314">
        <v>10360</v>
      </c>
    </row>
    <row r="391" spans="1:10" x14ac:dyDescent="0.25">
      <c r="A391" s="177" t="s">
        <v>892</v>
      </c>
      <c r="B391" s="177" t="s">
        <v>269</v>
      </c>
      <c r="C391" s="177">
        <v>2024</v>
      </c>
      <c r="D391" s="177" t="s">
        <v>319</v>
      </c>
      <c r="E391" s="177" t="s">
        <v>328</v>
      </c>
      <c r="F391" s="312" t="s">
        <v>893</v>
      </c>
      <c r="G391" s="313" t="s">
        <v>284</v>
      </c>
      <c r="H391" s="312" t="s">
        <v>898</v>
      </c>
      <c r="I391" s="312" t="s">
        <v>897</v>
      </c>
      <c r="J391" s="314">
        <v>127</v>
      </c>
    </row>
    <row r="392" spans="1:10" x14ac:dyDescent="0.25">
      <c r="A392" s="177" t="s">
        <v>892</v>
      </c>
      <c r="B392" s="177" t="s">
        <v>269</v>
      </c>
      <c r="C392" s="177">
        <v>2024</v>
      </c>
      <c r="D392" s="177" t="s">
        <v>319</v>
      </c>
      <c r="E392" s="177" t="s">
        <v>328</v>
      </c>
      <c r="F392" s="312" t="s">
        <v>893</v>
      </c>
      <c r="G392" s="313" t="s">
        <v>284</v>
      </c>
      <c r="H392" s="312" t="s">
        <v>899</v>
      </c>
      <c r="I392" s="312" t="s">
        <v>897</v>
      </c>
      <c r="J392" s="314">
        <v>300</v>
      </c>
    </row>
    <row r="393" spans="1:10" x14ac:dyDescent="0.25">
      <c r="A393" s="177" t="s">
        <v>892</v>
      </c>
      <c r="B393" s="177" t="s">
        <v>269</v>
      </c>
      <c r="C393" s="177">
        <v>2024</v>
      </c>
      <c r="D393" s="177" t="s">
        <v>319</v>
      </c>
      <c r="E393" s="177" t="s">
        <v>328</v>
      </c>
      <c r="F393" s="312" t="s">
        <v>893</v>
      </c>
      <c r="G393" s="313" t="s">
        <v>284</v>
      </c>
      <c r="H393" s="312" t="s">
        <v>900</v>
      </c>
      <c r="I393" s="312" t="s">
        <v>897</v>
      </c>
      <c r="J393" s="314">
        <v>4047</v>
      </c>
    </row>
    <row r="394" spans="1:10" x14ac:dyDescent="0.25">
      <c r="A394" s="177" t="s">
        <v>892</v>
      </c>
      <c r="B394" s="177" t="s">
        <v>269</v>
      </c>
      <c r="C394" s="177">
        <v>2024</v>
      </c>
      <c r="D394" s="177" t="s">
        <v>319</v>
      </c>
      <c r="E394" s="177" t="s">
        <v>328</v>
      </c>
      <c r="F394" s="312" t="s">
        <v>893</v>
      </c>
      <c r="G394" s="313" t="s">
        <v>284</v>
      </c>
      <c r="H394" s="312" t="s">
        <v>901</v>
      </c>
      <c r="I394" s="312" t="s">
        <v>897</v>
      </c>
      <c r="J394" s="314">
        <v>94</v>
      </c>
    </row>
    <row r="395" spans="1:10" x14ac:dyDescent="0.25">
      <c r="A395" s="177" t="s">
        <v>892</v>
      </c>
      <c r="B395" s="177" t="s">
        <v>269</v>
      </c>
      <c r="C395" s="177">
        <v>2024</v>
      </c>
      <c r="D395" s="177" t="s">
        <v>319</v>
      </c>
      <c r="E395" s="177" t="s">
        <v>328</v>
      </c>
      <c r="F395" s="312" t="s">
        <v>893</v>
      </c>
      <c r="G395" s="313" t="s">
        <v>284</v>
      </c>
      <c r="H395" s="312" t="s">
        <v>902</v>
      </c>
      <c r="I395" s="312" t="s">
        <v>897</v>
      </c>
      <c r="J395" s="314">
        <v>1169</v>
      </c>
    </row>
    <row r="396" spans="1:10" x14ac:dyDescent="0.25">
      <c r="A396" s="177" t="s">
        <v>892</v>
      </c>
      <c r="B396" s="177" t="s">
        <v>269</v>
      </c>
      <c r="C396" s="177">
        <v>2024</v>
      </c>
      <c r="D396" s="177" t="s">
        <v>319</v>
      </c>
      <c r="E396" s="177" t="s">
        <v>328</v>
      </c>
      <c r="F396" s="312" t="s">
        <v>893</v>
      </c>
      <c r="G396" s="313" t="s">
        <v>284</v>
      </c>
      <c r="H396" s="312" t="s">
        <v>903</v>
      </c>
      <c r="I396" s="312" t="s">
        <v>897</v>
      </c>
      <c r="J396" s="314">
        <v>442</v>
      </c>
    </row>
    <row r="397" spans="1:10" x14ac:dyDescent="0.25">
      <c r="A397" s="177" t="s">
        <v>892</v>
      </c>
      <c r="B397" s="177" t="s">
        <v>269</v>
      </c>
      <c r="C397" s="177">
        <v>2024</v>
      </c>
      <c r="D397" s="177" t="s">
        <v>319</v>
      </c>
      <c r="E397" s="177" t="s">
        <v>328</v>
      </c>
      <c r="F397" s="177" t="s">
        <v>893</v>
      </c>
      <c r="G397" s="313" t="s">
        <v>284</v>
      </c>
      <c r="H397" s="177" t="s">
        <v>349</v>
      </c>
      <c r="I397" s="312" t="s">
        <v>897</v>
      </c>
      <c r="J397" s="314">
        <v>58</v>
      </c>
    </row>
    <row r="398" spans="1:10" x14ac:dyDescent="0.25">
      <c r="A398" s="177" t="s">
        <v>892</v>
      </c>
      <c r="B398" s="177" t="s">
        <v>269</v>
      </c>
      <c r="C398" s="177">
        <v>2024</v>
      </c>
      <c r="D398" s="177" t="s">
        <v>319</v>
      </c>
      <c r="E398" s="177" t="s">
        <v>328</v>
      </c>
      <c r="F398" s="177" t="s">
        <v>893</v>
      </c>
      <c r="G398" s="313" t="s">
        <v>284</v>
      </c>
      <c r="H398" s="177" t="s">
        <v>350</v>
      </c>
      <c r="I398" s="312" t="s">
        <v>897</v>
      </c>
      <c r="J398" s="314">
        <v>574</v>
      </c>
    </row>
    <row r="399" spans="1:10" x14ac:dyDescent="0.25">
      <c r="A399" s="177" t="s">
        <v>892</v>
      </c>
      <c r="B399" s="177" t="s">
        <v>269</v>
      </c>
      <c r="C399" s="177">
        <v>2024</v>
      </c>
      <c r="D399" s="177" t="s">
        <v>319</v>
      </c>
      <c r="E399" s="177" t="s">
        <v>328</v>
      </c>
      <c r="F399" s="312" t="s">
        <v>351</v>
      </c>
      <c r="G399" s="313" t="s">
        <v>284</v>
      </c>
      <c r="H399" s="312" t="s">
        <v>284</v>
      </c>
      <c r="I399" s="312" t="s">
        <v>343</v>
      </c>
      <c r="J399" s="314">
        <v>10630</v>
      </c>
    </row>
    <row r="400" spans="1:10" x14ac:dyDescent="0.25">
      <c r="A400" s="177" t="s">
        <v>892</v>
      </c>
      <c r="B400" s="177" t="s">
        <v>269</v>
      </c>
      <c r="C400" s="177">
        <v>2024</v>
      </c>
      <c r="D400" s="177" t="s">
        <v>319</v>
      </c>
      <c r="E400" s="177" t="s">
        <v>328</v>
      </c>
      <c r="F400" s="312" t="s">
        <v>351</v>
      </c>
      <c r="G400" s="313" t="s">
        <v>284</v>
      </c>
      <c r="H400" s="312" t="s">
        <v>284</v>
      </c>
      <c r="I400" s="312" t="s">
        <v>352</v>
      </c>
      <c r="J400" s="314">
        <v>3734</v>
      </c>
    </row>
    <row r="401" spans="1:10" x14ac:dyDescent="0.25">
      <c r="A401" s="177" t="s">
        <v>892</v>
      </c>
      <c r="B401" s="177" t="s">
        <v>269</v>
      </c>
      <c r="C401" s="177">
        <v>2024</v>
      </c>
      <c r="D401" s="177" t="s">
        <v>319</v>
      </c>
      <c r="E401" s="177" t="s">
        <v>328</v>
      </c>
      <c r="F401" s="312" t="s">
        <v>351</v>
      </c>
      <c r="G401" s="313" t="s">
        <v>284</v>
      </c>
      <c r="H401" s="312" t="s">
        <v>284</v>
      </c>
      <c r="I401" s="312" t="s">
        <v>353</v>
      </c>
      <c r="J401" s="314">
        <v>3743</v>
      </c>
    </row>
    <row r="402" spans="1:10" x14ac:dyDescent="0.25">
      <c r="A402" s="177" t="s">
        <v>892</v>
      </c>
      <c r="B402" s="177" t="s">
        <v>269</v>
      </c>
      <c r="C402" s="177">
        <v>2024</v>
      </c>
      <c r="D402" s="177" t="s">
        <v>319</v>
      </c>
      <c r="E402" s="177" t="s">
        <v>328</v>
      </c>
      <c r="F402" s="312" t="s">
        <v>351</v>
      </c>
      <c r="G402" s="313" t="s">
        <v>284</v>
      </c>
      <c r="H402" s="312" t="s">
        <v>284</v>
      </c>
      <c r="I402" s="312" t="s">
        <v>245</v>
      </c>
      <c r="J402" s="314">
        <v>10621</v>
      </c>
    </row>
    <row r="403" spans="1:10" x14ac:dyDescent="0.25">
      <c r="A403" s="177" t="s">
        <v>892</v>
      </c>
      <c r="B403" s="177" t="s">
        <v>269</v>
      </c>
      <c r="C403" s="177">
        <v>2024</v>
      </c>
      <c r="D403" s="177" t="s">
        <v>319</v>
      </c>
      <c r="E403" s="177" t="s">
        <v>328</v>
      </c>
      <c r="F403" s="312" t="s">
        <v>354</v>
      </c>
      <c r="G403" s="313" t="s">
        <v>284</v>
      </c>
      <c r="H403" s="312" t="s">
        <v>284</v>
      </c>
      <c r="I403" s="312" t="s">
        <v>343</v>
      </c>
      <c r="J403" s="314">
        <v>5583</v>
      </c>
    </row>
    <row r="404" spans="1:10" x14ac:dyDescent="0.25">
      <c r="A404" s="177" t="s">
        <v>892</v>
      </c>
      <c r="B404" s="177" t="s">
        <v>269</v>
      </c>
      <c r="C404" s="177">
        <v>2024</v>
      </c>
      <c r="D404" s="177" t="s">
        <v>319</v>
      </c>
      <c r="E404" s="177" t="s">
        <v>328</v>
      </c>
      <c r="F404" s="312" t="s">
        <v>354</v>
      </c>
      <c r="G404" s="313" t="s">
        <v>284</v>
      </c>
      <c r="H404" s="312" t="s">
        <v>284</v>
      </c>
      <c r="I404" s="312" t="s">
        <v>352</v>
      </c>
      <c r="J404" s="314">
        <v>2257</v>
      </c>
    </row>
    <row r="405" spans="1:10" x14ac:dyDescent="0.25">
      <c r="A405" s="177" t="s">
        <v>892</v>
      </c>
      <c r="B405" s="177" t="s">
        <v>269</v>
      </c>
      <c r="C405" s="177">
        <v>2024</v>
      </c>
      <c r="D405" s="177" t="s">
        <v>319</v>
      </c>
      <c r="E405" s="177" t="s">
        <v>328</v>
      </c>
      <c r="F405" s="312" t="s">
        <v>354</v>
      </c>
      <c r="G405" s="313" t="s">
        <v>284</v>
      </c>
      <c r="H405" s="312" t="s">
        <v>284</v>
      </c>
      <c r="I405" s="312" t="s">
        <v>353</v>
      </c>
      <c r="J405" s="314">
        <v>2256</v>
      </c>
    </row>
    <row r="406" spans="1:10" x14ac:dyDescent="0.25">
      <c r="A406" s="177" t="s">
        <v>892</v>
      </c>
      <c r="B406" s="177" t="s">
        <v>269</v>
      </c>
      <c r="C406" s="177">
        <v>2024</v>
      </c>
      <c r="D406" s="177" t="s">
        <v>319</v>
      </c>
      <c r="E406" s="177" t="s">
        <v>328</v>
      </c>
      <c r="F406" s="312" t="s">
        <v>354</v>
      </c>
      <c r="G406" s="313" t="s">
        <v>284</v>
      </c>
      <c r="H406" s="312" t="s">
        <v>284</v>
      </c>
      <c r="I406" s="312" t="s">
        <v>245</v>
      </c>
      <c r="J406" s="314">
        <v>5584</v>
      </c>
    </row>
    <row r="407" spans="1:10" x14ac:dyDescent="0.25">
      <c r="A407" s="177" t="s">
        <v>892</v>
      </c>
      <c r="B407" s="177" t="s">
        <v>269</v>
      </c>
      <c r="C407" s="177">
        <v>2024</v>
      </c>
      <c r="D407" s="177" t="s">
        <v>319</v>
      </c>
      <c r="E407" s="312" t="s">
        <v>334</v>
      </c>
      <c r="F407" s="135" t="s">
        <v>715</v>
      </c>
      <c r="G407" s="197" t="s">
        <v>270</v>
      </c>
      <c r="H407" s="177" t="s">
        <v>271</v>
      </c>
      <c r="I407" s="177" t="s">
        <v>276</v>
      </c>
      <c r="J407" s="176">
        <v>5159</v>
      </c>
    </row>
    <row r="408" spans="1:10" x14ac:dyDescent="0.25">
      <c r="A408" s="177" t="s">
        <v>892</v>
      </c>
      <c r="B408" s="177" t="s">
        <v>269</v>
      </c>
      <c r="C408" s="177">
        <v>2024</v>
      </c>
      <c r="D408" s="177" t="s">
        <v>319</v>
      </c>
      <c r="E408" s="312" t="s">
        <v>334</v>
      </c>
      <c r="F408" s="135" t="s">
        <v>715</v>
      </c>
      <c r="G408" s="197" t="s">
        <v>270</v>
      </c>
      <c r="H408" s="177" t="s">
        <v>271</v>
      </c>
      <c r="I408" s="177" t="s">
        <v>276</v>
      </c>
      <c r="J408" s="176">
        <v>11134</v>
      </c>
    </row>
    <row r="409" spans="1:10" x14ac:dyDescent="0.25">
      <c r="A409" s="177" t="s">
        <v>892</v>
      </c>
      <c r="B409" s="177" t="s">
        <v>269</v>
      </c>
      <c r="C409" s="177">
        <v>2024</v>
      </c>
      <c r="D409" s="177" t="s">
        <v>319</v>
      </c>
      <c r="E409" s="312" t="s">
        <v>334</v>
      </c>
      <c r="F409" s="135" t="s">
        <v>715</v>
      </c>
      <c r="G409" s="197" t="s">
        <v>270</v>
      </c>
      <c r="H409" s="177" t="s">
        <v>271</v>
      </c>
      <c r="I409" s="177" t="s">
        <v>285</v>
      </c>
      <c r="J409" s="176">
        <v>1053</v>
      </c>
    </row>
    <row r="410" spans="1:10" x14ac:dyDescent="0.25">
      <c r="A410" s="177" t="s">
        <v>892</v>
      </c>
      <c r="B410" s="177" t="s">
        <v>269</v>
      </c>
      <c r="C410" s="177">
        <v>2024</v>
      </c>
      <c r="D410" s="177" t="s">
        <v>319</v>
      </c>
      <c r="E410" s="312" t="s">
        <v>334</v>
      </c>
      <c r="F410" s="135" t="s">
        <v>715</v>
      </c>
      <c r="G410" s="197" t="s">
        <v>270</v>
      </c>
      <c r="H410" s="177" t="s">
        <v>271</v>
      </c>
      <c r="I410" s="177" t="s">
        <v>273</v>
      </c>
      <c r="J410" s="176">
        <v>11021</v>
      </c>
    </row>
    <row r="411" spans="1:10" x14ac:dyDescent="0.25">
      <c r="A411" s="177" t="s">
        <v>892</v>
      </c>
      <c r="B411" s="177" t="s">
        <v>269</v>
      </c>
      <c r="C411" s="177">
        <v>2024</v>
      </c>
      <c r="D411" s="177" t="s">
        <v>319</v>
      </c>
      <c r="E411" s="312" t="s">
        <v>334</v>
      </c>
      <c r="F411" s="135" t="s">
        <v>715</v>
      </c>
      <c r="G411" s="197" t="s">
        <v>270</v>
      </c>
      <c r="H411" s="177" t="s">
        <v>271</v>
      </c>
      <c r="I411" s="177" t="s">
        <v>274</v>
      </c>
      <c r="J411" s="176">
        <v>5271</v>
      </c>
    </row>
    <row r="412" spans="1:10" x14ac:dyDescent="0.25">
      <c r="A412" s="177" t="s">
        <v>892</v>
      </c>
      <c r="B412" s="177" t="s">
        <v>269</v>
      </c>
      <c r="C412" s="177">
        <v>2024</v>
      </c>
      <c r="D412" s="177" t="s">
        <v>319</v>
      </c>
      <c r="E412" s="312" t="s">
        <v>334</v>
      </c>
      <c r="F412" s="135" t="s">
        <v>715</v>
      </c>
      <c r="G412" s="197">
        <v>10</v>
      </c>
      <c r="H412" s="177" t="s">
        <v>139</v>
      </c>
      <c r="I412" s="177" t="s">
        <v>276</v>
      </c>
      <c r="J412" s="176">
        <v>8684</v>
      </c>
    </row>
    <row r="413" spans="1:10" x14ac:dyDescent="0.25">
      <c r="A413" s="177" t="s">
        <v>892</v>
      </c>
      <c r="B413" s="177" t="s">
        <v>269</v>
      </c>
      <c r="C413" s="177">
        <v>2024</v>
      </c>
      <c r="D413" s="177" t="s">
        <v>319</v>
      </c>
      <c r="E413" s="312" t="s">
        <v>334</v>
      </c>
      <c r="F413" s="135" t="s">
        <v>715</v>
      </c>
      <c r="G413" s="197">
        <v>20</v>
      </c>
      <c r="H413" s="177" t="s">
        <v>251</v>
      </c>
      <c r="I413" s="177" t="s">
        <v>276</v>
      </c>
      <c r="J413" s="176">
        <v>72</v>
      </c>
    </row>
    <row r="414" spans="1:10" x14ac:dyDescent="0.25">
      <c r="A414" s="177" t="s">
        <v>892</v>
      </c>
      <c r="B414" s="177" t="s">
        <v>269</v>
      </c>
      <c r="C414" s="177">
        <v>2024</v>
      </c>
      <c r="D414" s="177" t="s">
        <v>319</v>
      </c>
      <c r="E414" s="312" t="s">
        <v>334</v>
      </c>
      <c r="F414" s="135" t="s">
        <v>715</v>
      </c>
      <c r="G414" s="197">
        <v>30</v>
      </c>
      <c r="H414" s="177" t="s">
        <v>140</v>
      </c>
      <c r="I414" s="177" t="s">
        <v>276</v>
      </c>
      <c r="J414" s="176">
        <v>2260</v>
      </c>
    </row>
    <row r="415" spans="1:10" x14ac:dyDescent="0.25">
      <c r="A415" s="177" t="s">
        <v>892</v>
      </c>
      <c r="B415" s="177" t="s">
        <v>269</v>
      </c>
      <c r="C415" s="177">
        <v>2024</v>
      </c>
      <c r="D415" s="177" t="s">
        <v>319</v>
      </c>
      <c r="E415" s="312" t="s">
        <v>334</v>
      </c>
      <c r="F415" s="135" t="s">
        <v>715</v>
      </c>
      <c r="G415" s="197">
        <v>40</v>
      </c>
      <c r="H415" s="177" t="s">
        <v>141</v>
      </c>
      <c r="I415" s="177" t="s">
        <v>276</v>
      </c>
      <c r="J415" s="176">
        <v>1</v>
      </c>
    </row>
    <row r="416" spans="1:10" x14ac:dyDescent="0.25">
      <c r="A416" s="177" t="s">
        <v>892</v>
      </c>
      <c r="B416" s="177" t="s">
        <v>269</v>
      </c>
      <c r="C416" s="177">
        <v>2024</v>
      </c>
      <c r="D416" s="177" t="s">
        <v>319</v>
      </c>
      <c r="E416" s="312" t="s">
        <v>334</v>
      </c>
      <c r="F416" s="135" t="s">
        <v>715</v>
      </c>
      <c r="G416" s="197">
        <v>50</v>
      </c>
      <c r="H416" s="177" t="s">
        <v>142</v>
      </c>
      <c r="I416" s="177" t="s">
        <v>276</v>
      </c>
      <c r="J416" s="176">
        <v>4</v>
      </c>
    </row>
    <row r="417" spans="1:10" x14ac:dyDescent="0.25">
      <c r="A417" s="177" t="s">
        <v>892</v>
      </c>
      <c r="B417" s="177" t="s">
        <v>269</v>
      </c>
      <c r="C417" s="177">
        <v>2024</v>
      </c>
      <c r="D417" s="177" t="s">
        <v>319</v>
      </c>
      <c r="E417" s="312" t="s">
        <v>334</v>
      </c>
      <c r="F417" s="312" t="s">
        <v>893</v>
      </c>
      <c r="G417" s="313" t="s">
        <v>284</v>
      </c>
      <c r="H417" s="312" t="s">
        <v>711</v>
      </c>
      <c r="I417" s="312" t="s">
        <v>897</v>
      </c>
      <c r="J417" s="314">
        <v>1633</v>
      </c>
    </row>
    <row r="418" spans="1:10" x14ac:dyDescent="0.25">
      <c r="A418" s="177" t="s">
        <v>892</v>
      </c>
      <c r="B418" s="177" t="s">
        <v>269</v>
      </c>
      <c r="C418" s="177">
        <v>2024</v>
      </c>
      <c r="D418" s="177" t="s">
        <v>319</v>
      </c>
      <c r="E418" s="312" t="s">
        <v>334</v>
      </c>
      <c r="F418" s="312" t="s">
        <v>893</v>
      </c>
      <c r="G418" s="313" t="s">
        <v>284</v>
      </c>
      <c r="H418" s="312" t="s">
        <v>898</v>
      </c>
      <c r="I418" s="312" t="s">
        <v>897</v>
      </c>
      <c r="J418" s="314">
        <v>11</v>
      </c>
    </row>
    <row r="419" spans="1:10" x14ac:dyDescent="0.25">
      <c r="A419" s="177" t="s">
        <v>892</v>
      </c>
      <c r="B419" s="177" t="s">
        <v>269</v>
      </c>
      <c r="C419" s="177">
        <v>2024</v>
      </c>
      <c r="D419" s="177" t="s">
        <v>319</v>
      </c>
      <c r="E419" s="312" t="s">
        <v>334</v>
      </c>
      <c r="F419" s="312" t="s">
        <v>893</v>
      </c>
      <c r="G419" s="313" t="s">
        <v>284</v>
      </c>
      <c r="H419" s="312" t="s">
        <v>899</v>
      </c>
      <c r="I419" s="312" t="s">
        <v>897</v>
      </c>
      <c r="J419" s="314">
        <v>23</v>
      </c>
    </row>
    <row r="420" spans="1:10" x14ac:dyDescent="0.25">
      <c r="A420" s="177" t="s">
        <v>892</v>
      </c>
      <c r="B420" s="177" t="s">
        <v>269</v>
      </c>
      <c r="C420" s="177">
        <v>2024</v>
      </c>
      <c r="D420" s="177" t="s">
        <v>319</v>
      </c>
      <c r="E420" s="312" t="s">
        <v>334</v>
      </c>
      <c r="F420" s="312" t="s">
        <v>893</v>
      </c>
      <c r="G420" s="313" t="s">
        <v>284</v>
      </c>
      <c r="H420" s="312" t="s">
        <v>900</v>
      </c>
      <c r="I420" s="312" t="s">
        <v>897</v>
      </c>
      <c r="J420" s="314">
        <v>672</v>
      </c>
    </row>
    <row r="421" spans="1:10" x14ac:dyDescent="0.25">
      <c r="A421" s="177" t="s">
        <v>892</v>
      </c>
      <c r="B421" s="177" t="s">
        <v>269</v>
      </c>
      <c r="C421" s="177">
        <v>2024</v>
      </c>
      <c r="D421" s="177" t="s">
        <v>319</v>
      </c>
      <c r="E421" s="312" t="s">
        <v>334</v>
      </c>
      <c r="F421" s="312" t="s">
        <v>893</v>
      </c>
      <c r="G421" s="313" t="s">
        <v>284</v>
      </c>
      <c r="H421" s="312" t="s">
        <v>901</v>
      </c>
      <c r="I421" s="312" t="s">
        <v>897</v>
      </c>
      <c r="J421" s="314">
        <v>21</v>
      </c>
    </row>
    <row r="422" spans="1:10" x14ac:dyDescent="0.25">
      <c r="A422" s="177" t="s">
        <v>892</v>
      </c>
      <c r="B422" s="177" t="s">
        <v>269</v>
      </c>
      <c r="C422" s="177">
        <v>2024</v>
      </c>
      <c r="D422" s="177" t="s">
        <v>319</v>
      </c>
      <c r="E422" s="312" t="s">
        <v>334</v>
      </c>
      <c r="F422" s="312" t="s">
        <v>893</v>
      </c>
      <c r="G422" s="313" t="s">
        <v>284</v>
      </c>
      <c r="H422" s="312" t="s">
        <v>902</v>
      </c>
      <c r="I422" s="312" t="s">
        <v>897</v>
      </c>
      <c r="J422" s="314">
        <v>131</v>
      </c>
    </row>
    <row r="423" spans="1:10" x14ac:dyDescent="0.25">
      <c r="A423" s="177" t="s">
        <v>892</v>
      </c>
      <c r="B423" s="177" t="s">
        <v>269</v>
      </c>
      <c r="C423" s="177">
        <v>2024</v>
      </c>
      <c r="D423" s="177" t="s">
        <v>319</v>
      </c>
      <c r="E423" s="312" t="s">
        <v>334</v>
      </c>
      <c r="F423" s="312" t="s">
        <v>893</v>
      </c>
      <c r="G423" s="313" t="s">
        <v>284</v>
      </c>
      <c r="H423" s="312" t="s">
        <v>903</v>
      </c>
      <c r="I423" s="312" t="s">
        <v>897</v>
      </c>
      <c r="J423" s="314">
        <v>58</v>
      </c>
    </row>
    <row r="424" spans="1:10" x14ac:dyDescent="0.25">
      <c r="A424" s="177" t="s">
        <v>892</v>
      </c>
      <c r="B424" s="177" t="s">
        <v>269</v>
      </c>
      <c r="C424" s="177">
        <v>2024</v>
      </c>
      <c r="D424" s="177" t="s">
        <v>319</v>
      </c>
      <c r="E424" s="312" t="s">
        <v>334</v>
      </c>
      <c r="F424" s="177" t="s">
        <v>893</v>
      </c>
      <c r="G424" s="313" t="s">
        <v>284</v>
      </c>
      <c r="H424" s="177" t="s">
        <v>349</v>
      </c>
      <c r="I424" s="312" t="s">
        <v>897</v>
      </c>
      <c r="J424" s="314">
        <v>23</v>
      </c>
    </row>
    <row r="425" spans="1:10" x14ac:dyDescent="0.25">
      <c r="A425" s="177" t="s">
        <v>892</v>
      </c>
      <c r="B425" s="177" t="s">
        <v>269</v>
      </c>
      <c r="C425" s="177">
        <v>2024</v>
      </c>
      <c r="D425" s="177" t="s">
        <v>319</v>
      </c>
      <c r="E425" s="312" t="s">
        <v>334</v>
      </c>
      <c r="F425" s="177" t="s">
        <v>893</v>
      </c>
      <c r="G425" s="313" t="s">
        <v>284</v>
      </c>
      <c r="H425" s="177" t="s">
        <v>350</v>
      </c>
      <c r="I425" s="312" t="s">
        <v>897</v>
      </c>
      <c r="J425" s="314">
        <v>230</v>
      </c>
    </row>
    <row r="426" spans="1:10" x14ac:dyDescent="0.25">
      <c r="A426" s="177" t="s">
        <v>892</v>
      </c>
      <c r="B426" s="177" t="s">
        <v>269</v>
      </c>
      <c r="C426" s="177">
        <v>2024</v>
      </c>
      <c r="D426" s="177" t="s">
        <v>319</v>
      </c>
      <c r="E426" s="312" t="s">
        <v>334</v>
      </c>
      <c r="F426" s="312" t="s">
        <v>351</v>
      </c>
      <c r="G426" s="313" t="s">
        <v>284</v>
      </c>
      <c r="H426" s="312" t="s">
        <v>284</v>
      </c>
      <c r="I426" s="312" t="s">
        <v>343</v>
      </c>
      <c r="J426" s="314">
        <v>1616</v>
      </c>
    </row>
    <row r="427" spans="1:10" x14ac:dyDescent="0.25">
      <c r="A427" s="177" t="s">
        <v>892</v>
      </c>
      <c r="B427" s="177" t="s">
        <v>269</v>
      </c>
      <c r="C427" s="177">
        <v>2024</v>
      </c>
      <c r="D427" s="177" t="s">
        <v>319</v>
      </c>
      <c r="E427" s="312" t="s">
        <v>334</v>
      </c>
      <c r="F427" s="312" t="s">
        <v>351</v>
      </c>
      <c r="G427" s="313" t="s">
        <v>284</v>
      </c>
      <c r="H427" s="312" t="s">
        <v>284</v>
      </c>
      <c r="I427" s="312" t="s">
        <v>352</v>
      </c>
      <c r="J427" s="314">
        <v>651</v>
      </c>
    </row>
    <row r="428" spans="1:10" x14ac:dyDescent="0.25">
      <c r="A428" s="177" t="s">
        <v>892</v>
      </c>
      <c r="B428" s="177" t="s">
        <v>269</v>
      </c>
      <c r="C428" s="177">
        <v>2024</v>
      </c>
      <c r="D428" s="177" t="s">
        <v>319</v>
      </c>
      <c r="E428" s="312" t="s">
        <v>334</v>
      </c>
      <c r="F428" s="312" t="s">
        <v>351</v>
      </c>
      <c r="G428" s="313" t="s">
        <v>284</v>
      </c>
      <c r="H428" s="312" t="s">
        <v>284</v>
      </c>
      <c r="I428" s="312" t="s">
        <v>353</v>
      </c>
      <c r="J428" s="314">
        <v>621</v>
      </c>
    </row>
    <row r="429" spans="1:10" x14ac:dyDescent="0.25">
      <c r="A429" s="177" t="s">
        <v>892</v>
      </c>
      <c r="B429" s="177" t="s">
        <v>269</v>
      </c>
      <c r="C429" s="177">
        <v>2024</v>
      </c>
      <c r="D429" s="177" t="s">
        <v>319</v>
      </c>
      <c r="E429" s="312" t="s">
        <v>334</v>
      </c>
      <c r="F429" s="312" t="s">
        <v>351</v>
      </c>
      <c r="G429" s="313" t="s">
        <v>284</v>
      </c>
      <c r="H429" s="312" t="s">
        <v>284</v>
      </c>
      <c r="I429" s="312" t="s">
        <v>245</v>
      </c>
      <c r="J429" s="314">
        <v>1646</v>
      </c>
    </row>
    <row r="430" spans="1:10" x14ac:dyDescent="0.25">
      <c r="A430" s="177" t="s">
        <v>892</v>
      </c>
      <c r="B430" s="177" t="s">
        <v>269</v>
      </c>
      <c r="C430" s="177">
        <v>2024</v>
      </c>
      <c r="D430" s="177" t="s">
        <v>319</v>
      </c>
      <c r="E430" s="312" t="s">
        <v>334</v>
      </c>
      <c r="F430" s="312" t="s">
        <v>354</v>
      </c>
      <c r="G430" s="313" t="s">
        <v>284</v>
      </c>
      <c r="H430" s="312" t="s">
        <v>284</v>
      </c>
      <c r="I430" s="312" t="s">
        <v>343</v>
      </c>
      <c r="J430" s="314">
        <v>910</v>
      </c>
    </row>
    <row r="431" spans="1:10" x14ac:dyDescent="0.25">
      <c r="A431" s="177" t="s">
        <v>892</v>
      </c>
      <c r="B431" s="177" t="s">
        <v>269</v>
      </c>
      <c r="C431" s="177">
        <v>2024</v>
      </c>
      <c r="D431" s="177" t="s">
        <v>319</v>
      </c>
      <c r="E431" s="312" t="s">
        <v>334</v>
      </c>
      <c r="F431" s="312" t="s">
        <v>354</v>
      </c>
      <c r="G431" s="313" t="s">
        <v>284</v>
      </c>
      <c r="H431" s="312" t="s">
        <v>284</v>
      </c>
      <c r="I431" s="312" t="s">
        <v>352</v>
      </c>
      <c r="J431" s="314">
        <v>433</v>
      </c>
    </row>
    <row r="432" spans="1:10" x14ac:dyDescent="0.25">
      <c r="A432" s="177" t="s">
        <v>892</v>
      </c>
      <c r="B432" s="177" t="s">
        <v>269</v>
      </c>
      <c r="C432" s="177">
        <v>2024</v>
      </c>
      <c r="D432" s="177" t="s">
        <v>319</v>
      </c>
      <c r="E432" s="312" t="s">
        <v>334</v>
      </c>
      <c r="F432" s="312" t="s">
        <v>354</v>
      </c>
      <c r="G432" s="313" t="s">
        <v>284</v>
      </c>
      <c r="H432" s="312" t="s">
        <v>284</v>
      </c>
      <c r="I432" s="312" t="s">
        <v>353</v>
      </c>
      <c r="J432" s="314">
        <v>388</v>
      </c>
    </row>
    <row r="433" spans="1:10" x14ac:dyDescent="0.25">
      <c r="A433" s="177" t="s">
        <v>892</v>
      </c>
      <c r="B433" s="177" t="s">
        <v>269</v>
      </c>
      <c r="C433" s="177">
        <v>2024</v>
      </c>
      <c r="D433" s="177" t="s">
        <v>319</v>
      </c>
      <c r="E433" s="312" t="s">
        <v>334</v>
      </c>
      <c r="F433" s="312" t="s">
        <v>354</v>
      </c>
      <c r="G433" s="313" t="s">
        <v>284</v>
      </c>
      <c r="H433" s="312" t="s">
        <v>284</v>
      </c>
      <c r="I433" s="312" t="s">
        <v>245</v>
      </c>
      <c r="J433" s="314">
        <v>955</v>
      </c>
    </row>
    <row r="434" spans="1:10" x14ac:dyDescent="0.25">
      <c r="A434" s="177" t="s">
        <v>892</v>
      </c>
      <c r="B434" s="177" t="s">
        <v>269</v>
      </c>
      <c r="C434" s="177">
        <v>2024</v>
      </c>
      <c r="D434" s="177" t="s">
        <v>319</v>
      </c>
      <c r="E434" s="312" t="s">
        <v>335</v>
      </c>
      <c r="F434" s="135" t="s">
        <v>715</v>
      </c>
      <c r="G434" s="197" t="s">
        <v>270</v>
      </c>
      <c r="H434" s="177" t="s">
        <v>271</v>
      </c>
      <c r="I434" s="177" t="s">
        <v>276</v>
      </c>
      <c r="J434" s="176">
        <v>15529</v>
      </c>
    </row>
    <row r="435" spans="1:10" x14ac:dyDescent="0.25">
      <c r="A435" s="177" t="s">
        <v>892</v>
      </c>
      <c r="B435" s="177" t="s">
        <v>269</v>
      </c>
      <c r="C435" s="177">
        <v>2024</v>
      </c>
      <c r="D435" s="177" t="s">
        <v>319</v>
      </c>
      <c r="E435" s="312" t="s">
        <v>335</v>
      </c>
      <c r="F435" s="135" t="s">
        <v>715</v>
      </c>
      <c r="G435" s="197" t="s">
        <v>270</v>
      </c>
      <c r="H435" s="177" t="s">
        <v>271</v>
      </c>
      <c r="I435" s="177" t="s">
        <v>276</v>
      </c>
      <c r="J435" s="176">
        <v>29566</v>
      </c>
    </row>
    <row r="436" spans="1:10" x14ac:dyDescent="0.25">
      <c r="A436" s="177" t="s">
        <v>892</v>
      </c>
      <c r="B436" s="177" t="s">
        <v>269</v>
      </c>
      <c r="C436" s="177">
        <v>2024</v>
      </c>
      <c r="D436" s="177" t="s">
        <v>319</v>
      </c>
      <c r="E436" s="312" t="s">
        <v>335</v>
      </c>
      <c r="F436" s="135" t="s">
        <v>715</v>
      </c>
      <c r="G436" s="197" t="s">
        <v>270</v>
      </c>
      <c r="H436" s="177" t="s">
        <v>271</v>
      </c>
      <c r="I436" s="177" t="s">
        <v>285</v>
      </c>
      <c r="J436" s="176">
        <v>4363</v>
      </c>
    </row>
    <row r="437" spans="1:10" x14ac:dyDescent="0.25">
      <c r="A437" s="177" t="s">
        <v>892</v>
      </c>
      <c r="B437" s="177" t="s">
        <v>269</v>
      </c>
      <c r="C437" s="177">
        <v>2024</v>
      </c>
      <c r="D437" s="177" t="s">
        <v>319</v>
      </c>
      <c r="E437" s="312" t="s">
        <v>335</v>
      </c>
      <c r="F437" s="135" t="s">
        <v>715</v>
      </c>
      <c r="G437" s="197" t="s">
        <v>270</v>
      </c>
      <c r="H437" s="177" t="s">
        <v>271</v>
      </c>
      <c r="I437" s="177" t="s">
        <v>273</v>
      </c>
      <c r="J437" s="176">
        <v>28999</v>
      </c>
    </row>
    <row r="438" spans="1:10" x14ac:dyDescent="0.25">
      <c r="A438" s="177" t="s">
        <v>892</v>
      </c>
      <c r="B438" s="177" t="s">
        <v>269</v>
      </c>
      <c r="C438" s="177">
        <v>2024</v>
      </c>
      <c r="D438" s="177" t="s">
        <v>319</v>
      </c>
      <c r="E438" s="312" t="s">
        <v>335</v>
      </c>
      <c r="F438" s="135" t="s">
        <v>715</v>
      </c>
      <c r="G438" s="197" t="s">
        <v>270</v>
      </c>
      <c r="H438" s="177" t="s">
        <v>271</v>
      </c>
      <c r="I438" s="177" t="s">
        <v>274</v>
      </c>
      <c r="J438" s="176">
        <v>16096</v>
      </c>
    </row>
    <row r="439" spans="1:10" x14ac:dyDescent="0.25">
      <c r="A439" s="177" t="s">
        <v>892</v>
      </c>
      <c r="B439" s="177" t="s">
        <v>269</v>
      </c>
      <c r="C439" s="177">
        <v>2024</v>
      </c>
      <c r="D439" s="177" t="s">
        <v>319</v>
      </c>
      <c r="E439" s="312" t="s">
        <v>335</v>
      </c>
      <c r="F439" s="135" t="s">
        <v>715</v>
      </c>
      <c r="G439" s="197">
        <v>10</v>
      </c>
      <c r="H439" s="177" t="s">
        <v>139</v>
      </c>
      <c r="I439" s="177" t="s">
        <v>276</v>
      </c>
      <c r="J439" s="176">
        <v>22633</v>
      </c>
    </row>
    <row r="440" spans="1:10" x14ac:dyDescent="0.25">
      <c r="A440" s="177" t="s">
        <v>892</v>
      </c>
      <c r="B440" s="177" t="s">
        <v>269</v>
      </c>
      <c r="C440" s="177">
        <v>2024</v>
      </c>
      <c r="D440" s="177" t="s">
        <v>319</v>
      </c>
      <c r="E440" s="312" t="s">
        <v>335</v>
      </c>
      <c r="F440" s="135" t="s">
        <v>715</v>
      </c>
      <c r="G440" s="197">
        <v>20</v>
      </c>
      <c r="H440" s="177" t="s">
        <v>251</v>
      </c>
      <c r="I440" s="177" t="s">
        <v>276</v>
      </c>
      <c r="J440" s="176">
        <v>248</v>
      </c>
    </row>
    <row r="441" spans="1:10" x14ac:dyDescent="0.25">
      <c r="A441" s="177" t="s">
        <v>892</v>
      </c>
      <c r="B441" s="177" t="s">
        <v>269</v>
      </c>
      <c r="C441" s="177">
        <v>2024</v>
      </c>
      <c r="D441" s="177" t="s">
        <v>319</v>
      </c>
      <c r="E441" s="312" t="s">
        <v>335</v>
      </c>
      <c r="F441" s="135" t="s">
        <v>715</v>
      </c>
      <c r="G441" s="197">
        <v>30</v>
      </c>
      <c r="H441" s="177" t="s">
        <v>140</v>
      </c>
      <c r="I441" s="177" t="s">
        <v>276</v>
      </c>
      <c r="J441" s="176">
        <v>6090</v>
      </c>
    </row>
    <row r="442" spans="1:10" x14ac:dyDescent="0.25">
      <c r="A442" s="177" t="s">
        <v>892</v>
      </c>
      <c r="B442" s="177" t="s">
        <v>269</v>
      </c>
      <c r="C442" s="177">
        <v>2024</v>
      </c>
      <c r="D442" s="177" t="s">
        <v>319</v>
      </c>
      <c r="E442" s="312" t="s">
        <v>335</v>
      </c>
      <c r="F442" s="135" t="s">
        <v>715</v>
      </c>
      <c r="G442" s="197">
        <v>40</v>
      </c>
      <c r="H442" s="177" t="s">
        <v>141</v>
      </c>
      <c r="I442" s="177" t="s">
        <v>276</v>
      </c>
      <c r="J442" s="176" t="s">
        <v>284</v>
      </c>
    </row>
    <row r="443" spans="1:10" x14ac:dyDescent="0.25">
      <c r="A443" s="177" t="s">
        <v>892</v>
      </c>
      <c r="B443" s="177" t="s">
        <v>269</v>
      </c>
      <c r="C443" s="177">
        <v>2024</v>
      </c>
      <c r="D443" s="177" t="s">
        <v>319</v>
      </c>
      <c r="E443" s="312" t="s">
        <v>335</v>
      </c>
      <c r="F443" s="135" t="s">
        <v>715</v>
      </c>
      <c r="G443" s="197">
        <v>50</v>
      </c>
      <c r="H443" s="177" t="s">
        <v>142</v>
      </c>
      <c r="I443" s="177" t="s">
        <v>276</v>
      </c>
      <c r="J443" s="176">
        <v>28</v>
      </c>
    </row>
    <row r="444" spans="1:10" x14ac:dyDescent="0.25">
      <c r="A444" s="177" t="s">
        <v>892</v>
      </c>
      <c r="B444" s="177" t="s">
        <v>269</v>
      </c>
      <c r="C444" s="177">
        <v>2024</v>
      </c>
      <c r="D444" s="177" t="s">
        <v>319</v>
      </c>
      <c r="E444" s="312" t="s">
        <v>335</v>
      </c>
      <c r="F444" s="312" t="s">
        <v>893</v>
      </c>
      <c r="G444" s="313" t="s">
        <v>284</v>
      </c>
      <c r="H444" s="312" t="s">
        <v>711</v>
      </c>
      <c r="I444" s="312" t="s">
        <v>897</v>
      </c>
      <c r="J444" s="314">
        <v>5197</v>
      </c>
    </row>
    <row r="445" spans="1:10" x14ac:dyDescent="0.25">
      <c r="A445" s="177" t="s">
        <v>892</v>
      </c>
      <c r="B445" s="177" t="s">
        <v>269</v>
      </c>
      <c r="C445" s="177">
        <v>2024</v>
      </c>
      <c r="D445" s="177" t="s">
        <v>319</v>
      </c>
      <c r="E445" s="312" t="s">
        <v>335</v>
      </c>
      <c r="F445" s="312" t="s">
        <v>893</v>
      </c>
      <c r="G445" s="313" t="s">
        <v>284</v>
      </c>
      <c r="H445" s="312" t="s">
        <v>898</v>
      </c>
      <c r="I445" s="312" t="s">
        <v>897</v>
      </c>
      <c r="J445" s="314">
        <v>73</v>
      </c>
    </row>
    <row r="446" spans="1:10" x14ac:dyDescent="0.25">
      <c r="A446" s="177" t="s">
        <v>892</v>
      </c>
      <c r="B446" s="177" t="s">
        <v>269</v>
      </c>
      <c r="C446" s="177">
        <v>2024</v>
      </c>
      <c r="D446" s="177" t="s">
        <v>319</v>
      </c>
      <c r="E446" s="312" t="s">
        <v>335</v>
      </c>
      <c r="F446" s="312" t="s">
        <v>893</v>
      </c>
      <c r="G446" s="313" t="s">
        <v>284</v>
      </c>
      <c r="H446" s="312" t="s">
        <v>899</v>
      </c>
      <c r="I446" s="312" t="s">
        <v>897</v>
      </c>
      <c r="J446" s="314">
        <v>224</v>
      </c>
    </row>
    <row r="447" spans="1:10" x14ac:dyDescent="0.25">
      <c r="A447" s="177" t="s">
        <v>892</v>
      </c>
      <c r="B447" s="177" t="s">
        <v>269</v>
      </c>
      <c r="C447" s="177">
        <v>2024</v>
      </c>
      <c r="D447" s="177" t="s">
        <v>319</v>
      </c>
      <c r="E447" s="312" t="s">
        <v>335</v>
      </c>
      <c r="F447" s="312" t="s">
        <v>893</v>
      </c>
      <c r="G447" s="313" t="s">
        <v>284</v>
      </c>
      <c r="H447" s="312" t="s">
        <v>900</v>
      </c>
      <c r="I447" s="312" t="s">
        <v>897</v>
      </c>
      <c r="J447" s="314">
        <v>1968</v>
      </c>
    </row>
    <row r="448" spans="1:10" x14ac:dyDescent="0.25">
      <c r="A448" s="177" t="s">
        <v>892</v>
      </c>
      <c r="B448" s="177" t="s">
        <v>269</v>
      </c>
      <c r="C448" s="177">
        <v>2024</v>
      </c>
      <c r="D448" s="177" t="s">
        <v>319</v>
      </c>
      <c r="E448" s="312" t="s">
        <v>335</v>
      </c>
      <c r="F448" s="312" t="s">
        <v>893</v>
      </c>
      <c r="G448" s="313" t="s">
        <v>284</v>
      </c>
      <c r="H448" s="312" t="s">
        <v>901</v>
      </c>
      <c r="I448" s="312" t="s">
        <v>897</v>
      </c>
      <c r="J448" s="314">
        <v>25</v>
      </c>
    </row>
    <row r="449" spans="1:10" x14ac:dyDescent="0.25">
      <c r="A449" s="177" t="s">
        <v>892</v>
      </c>
      <c r="B449" s="177" t="s">
        <v>269</v>
      </c>
      <c r="C449" s="177">
        <v>2024</v>
      </c>
      <c r="D449" s="177" t="s">
        <v>319</v>
      </c>
      <c r="E449" s="312" t="s">
        <v>335</v>
      </c>
      <c r="F449" s="312" t="s">
        <v>893</v>
      </c>
      <c r="G449" s="313" t="s">
        <v>284</v>
      </c>
      <c r="H449" s="312" t="s">
        <v>902</v>
      </c>
      <c r="I449" s="312" t="s">
        <v>897</v>
      </c>
      <c r="J449" s="314">
        <v>489</v>
      </c>
    </row>
    <row r="450" spans="1:10" x14ac:dyDescent="0.25">
      <c r="A450" s="177" t="s">
        <v>892</v>
      </c>
      <c r="B450" s="177" t="s">
        <v>269</v>
      </c>
      <c r="C450" s="177">
        <v>2024</v>
      </c>
      <c r="D450" s="177" t="s">
        <v>319</v>
      </c>
      <c r="E450" s="312" t="s">
        <v>335</v>
      </c>
      <c r="F450" s="312" t="s">
        <v>893</v>
      </c>
      <c r="G450" s="313" t="s">
        <v>284</v>
      </c>
      <c r="H450" s="312" t="s">
        <v>903</v>
      </c>
      <c r="I450" s="312" t="s">
        <v>897</v>
      </c>
      <c r="J450" s="314">
        <v>194</v>
      </c>
    </row>
    <row r="451" spans="1:10" x14ac:dyDescent="0.25">
      <c r="A451" s="177" t="s">
        <v>892</v>
      </c>
      <c r="B451" s="177" t="s">
        <v>269</v>
      </c>
      <c r="C451" s="177">
        <v>2024</v>
      </c>
      <c r="D451" s="177" t="s">
        <v>319</v>
      </c>
      <c r="E451" s="312" t="s">
        <v>335</v>
      </c>
      <c r="F451" s="177" t="s">
        <v>893</v>
      </c>
      <c r="G451" s="313" t="s">
        <v>284</v>
      </c>
      <c r="H451" s="177" t="s">
        <v>349</v>
      </c>
      <c r="I451" s="312" t="s">
        <v>897</v>
      </c>
      <c r="J451" s="314">
        <v>15</v>
      </c>
    </row>
    <row r="452" spans="1:10" x14ac:dyDescent="0.25">
      <c r="A452" s="177" t="s">
        <v>892</v>
      </c>
      <c r="B452" s="177" t="s">
        <v>269</v>
      </c>
      <c r="C452" s="177">
        <v>2024</v>
      </c>
      <c r="D452" s="177" t="s">
        <v>319</v>
      </c>
      <c r="E452" s="312" t="s">
        <v>335</v>
      </c>
      <c r="F452" s="177" t="s">
        <v>893</v>
      </c>
      <c r="G452" s="313" t="s">
        <v>284</v>
      </c>
      <c r="H452" s="177" t="s">
        <v>350</v>
      </c>
      <c r="I452" s="312" t="s">
        <v>897</v>
      </c>
      <c r="J452" s="314">
        <v>248</v>
      </c>
    </row>
    <row r="453" spans="1:10" x14ac:dyDescent="0.25">
      <c r="A453" s="177" t="s">
        <v>892</v>
      </c>
      <c r="B453" s="177" t="s">
        <v>269</v>
      </c>
      <c r="C453" s="177">
        <v>2024</v>
      </c>
      <c r="D453" s="177" t="s">
        <v>319</v>
      </c>
      <c r="E453" s="312" t="s">
        <v>335</v>
      </c>
      <c r="F453" s="312" t="s">
        <v>351</v>
      </c>
      <c r="G453" s="313" t="s">
        <v>284</v>
      </c>
      <c r="H453" s="312" t="s">
        <v>284</v>
      </c>
      <c r="I453" s="312" t="s">
        <v>343</v>
      </c>
      <c r="J453" s="314">
        <v>5258</v>
      </c>
    </row>
    <row r="454" spans="1:10" x14ac:dyDescent="0.25">
      <c r="A454" s="177" t="s">
        <v>892</v>
      </c>
      <c r="B454" s="177" t="s">
        <v>269</v>
      </c>
      <c r="C454" s="177">
        <v>2024</v>
      </c>
      <c r="D454" s="177" t="s">
        <v>319</v>
      </c>
      <c r="E454" s="312" t="s">
        <v>335</v>
      </c>
      <c r="F454" s="312" t="s">
        <v>351</v>
      </c>
      <c r="G454" s="313" t="s">
        <v>284</v>
      </c>
      <c r="H454" s="312" t="s">
        <v>284</v>
      </c>
      <c r="I454" s="312" t="s">
        <v>352</v>
      </c>
      <c r="J454" s="314">
        <v>1815</v>
      </c>
    </row>
    <row r="455" spans="1:10" x14ac:dyDescent="0.25">
      <c r="A455" s="177" t="s">
        <v>892</v>
      </c>
      <c r="B455" s="177" t="s">
        <v>269</v>
      </c>
      <c r="C455" s="177">
        <v>2024</v>
      </c>
      <c r="D455" s="177" t="s">
        <v>319</v>
      </c>
      <c r="E455" s="312" t="s">
        <v>335</v>
      </c>
      <c r="F455" s="312" t="s">
        <v>351</v>
      </c>
      <c r="G455" s="313" t="s">
        <v>284</v>
      </c>
      <c r="H455" s="312" t="s">
        <v>284</v>
      </c>
      <c r="I455" s="312" t="s">
        <v>353</v>
      </c>
      <c r="J455" s="314">
        <v>1863</v>
      </c>
    </row>
    <row r="456" spans="1:10" x14ac:dyDescent="0.25">
      <c r="A456" s="177" t="s">
        <v>892</v>
      </c>
      <c r="B456" s="177" t="s">
        <v>269</v>
      </c>
      <c r="C456" s="177">
        <v>2024</v>
      </c>
      <c r="D456" s="177" t="s">
        <v>319</v>
      </c>
      <c r="E456" s="312" t="s">
        <v>335</v>
      </c>
      <c r="F456" s="312" t="s">
        <v>351</v>
      </c>
      <c r="G456" s="313" t="s">
        <v>284</v>
      </c>
      <c r="H456" s="312" t="s">
        <v>284</v>
      </c>
      <c r="I456" s="312" t="s">
        <v>245</v>
      </c>
      <c r="J456" s="314">
        <v>5210</v>
      </c>
    </row>
    <row r="457" spans="1:10" x14ac:dyDescent="0.25">
      <c r="A457" s="177" t="s">
        <v>892</v>
      </c>
      <c r="B457" s="177" t="s">
        <v>269</v>
      </c>
      <c r="C457" s="177">
        <v>2024</v>
      </c>
      <c r="D457" s="177" t="s">
        <v>319</v>
      </c>
      <c r="E457" s="312" t="s">
        <v>335</v>
      </c>
      <c r="F457" s="312" t="s">
        <v>354</v>
      </c>
      <c r="G457" s="313" t="s">
        <v>284</v>
      </c>
      <c r="H457" s="312" t="s">
        <v>284</v>
      </c>
      <c r="I457" s="312" t="s">
        <v>343</v>
      </c>
      <c r="J457" s="314">
        <v>2703</v>
      </c>
    </row>
    <row r="458" spans="1:10" x14ac:dyDescent="0.25">
      <c r="A458" s="177" t="s">
        <v>892</v>
      </c>
      <c r="B458" s="177" t="s">
        <v>269</v>
      </c>
      <c r="C458" s="177">
        <v>2024</v>
      </c>
      <c r="D458" s="177" t="s">
        <v>319</v>
      </c>
      <c r="E458" s="312" t="s">
        <v>335</v>
      </c>
      <c r="F458" s="312" t="s">
        <v>354</v>
      </c>
      <c r="G458" s="313" t="s">
        <v>284</v>
      </c>
      <c r="H458" s="312" t="s">
        <v>284</v>
      </c>
      <c r="I458" s="312" t="s">
        <v>352</v>
      </c>
      <c r="J458" s="314">
        <v>1130</v>
      </c>
    </row>
    <row r="459" spans="1:10" x14ac:dyDescent="0.25">
      <c r="A459" s="177" t="s">
        <v>892</v>
      </c>
      <c r="B459" s="177" t="s">
        <v>269</v>
      </c>
      <c r="C459" s="177">
        <v>2024</v>
      </c>
      <c r="D459" s="177" t="s">
        <v>319</v>
      </c>
      <c r="E459" s="312" t="s">
        <v>335</v>
      </c>
      <c r="F459" s="312" t="s">
        <v>354</v>
      </c>
      <c r="G459" s="313" t="s">
        <v>284</v>
      </c>
      <c r="H459" s="312" t="s">
        <v>284</v>
      </c>
      <c r="I459" s="312" t="s">
        <v>353</v>
      </c>
      <c r="J459" s="314">
        <v>1158</v>
      </c>
    </row>
    <row r="460" spans="1:10" x14ac:dyDescent="0.25">
      <c r="A460" s="177" t="s">
        <v>892</v>
      </c>
      <c r="B460" s="177" t="s">
        <v>269</v>
      </c>
      <c r="C460" s="177">
        <v>2024</v>
      </c>
      <c r="D460" s="177" t="s">
        <v>319</v>
      </c>
      <c r="E460" s="312" t="s">
        <v>335</v>
      </c>
      <c r="F460" s="312" t="s">
        <v>354</v>
      </c>
      <c r="G460" s="313" t="s">
        <v>284</v>
      </c>
      <c r="H460" s="312" t="s">
        <v>284</v>
      </c>
      <c r="I460" s="312" t="s">
        <v>245</v>
      </c>
      <c r="J460" s="314">
        <v>2675</v>
      </c>
    </row>
    <row r="461" spans="1:10" x14ac:dyDescent="0.25">
      <c r="A461" s="177" t="s">
        <v>892</v>
      </c>
      <c r="B461" s="177" t="s">
        <v>269</v>
      </c>
      <c r="C461" s="177">
        <v>2024</v>
      </c>
      <c r="D461" s="177" t="s">
        <v>319</v>
      </c>
      <c r="E461" s="312" t="s">
        <v>336</v>
      </c>
      <c r="F461" s="135" t="s">
        <v>715</v>
      </c>
      <c r="G461" s="197" t="s">
        <v>270</v>
      </c>
      <c r="H461" s="177" t="s">
        <v>271</v>
      </c>
      <c r="I461" s="177" t="s">
        <v>276</v>
      </c>
      <c r="J461" s="176">
        <v>9235</v>
      </c>
    </row>
    <row r="462" spans="1:10" x14ac:dyDescent="0.25">
      <c r="A462" s="177" t="s">
        <v>892</v>
      </c>
      <c r="B462" s="177" t="s">
        <v>269</v>
      </c>
      <c r="C462" s="177">
        <v>2024</v>
      </c>
      <c r="D462" s="177" t="s">
        <v>319</v>
      </c>
      <c r="E462" s="312" t="s">
        <v>336</v>
      </c>
      <c r="F462" s="135" t="s">
        <v>715</v>
      </c>
      <c r="G462" s="197" t="s">
        <v>270</v>
      </c>
      <c r="H462" s="177" t="s">
        <v>271</v>
      </c>
      <c r="I462" s="177" t="s">
        <v>276</v>
      </c>
      <c r="J462" s="176">
        <v>17491</v>
      </c>
    </row>
    <row r="463" spans="1:10" x14ac:dyDescent="0.25">
      <c r="A463" s="177" t="s">
        <v>892</v>
      </c>
      <c r="B463" s="177" t="s">
        <v>269</v>
      </c>
      <c r="C463" s="177">
        <v>2024</v>
      </c>
      <c r="D463" s="177" t="s">
        <v>319</v>
      </c>
      <c r="E463" s="312" t="s">
        <v>336</v>
      </c>
      <c r="F463" s="135" t="s">
        <v>715</v>
      </c>
      <c r="G463" s="197" t="s">
        <v>270</v>
      </c>
      <c r="H463" s="177" t="s">
        <v>271</v>
      </c>
      <c r="I463" s="177" t="s">
        <v>285</v>
      </c>
      <c r="J463" s="176">
        <v>2526</v>
      </c>
    </row>
    <row r="464" spans="1:10" x14ac:dyDescent="0.25">
      <c r="A464" s="177" t="s">
        <v>892</v>
      </c>
      <c r="B464" s="177" t="s">
        <v>269</v>
      </c>
      <c r="C464" s="177">
        <v>2024</v>
      </c>
      <c r="D464" s="177" t="s">
        <v>319</v>
      </c>
      <c r="E464" s="312" t="s">
        <v>336</v>
      </c>
      <c r="F464" s="135" t="s">
        <v>715</v>
      </c>
      <c r="G464" s="197" t="s">
        <v>270</v>
      </c>
      <c r="H464" s="177" t="s">
        <v>271</v>
      </c>
      <c r="I464" s="177" t="s">
        <v>273</v>
      </c>
      <c r="J464" s="176">
        <v>17280</v>
      </c>
    </row>
    <row r="465" spans="1:10" x14ac:dyDescent="0.25">
      <c r="A465" s="177" t="s">
        <v>892</v>
      </c>
      <c r="B465" s="177" t="s">
        <v>269</v>
      </c>
      <c r="C465" s="177">
        <v>2024</v>
      </c>
      <c r="D465" s="177" t="s">
        <v>319</v>
      </c>
      <c r="E465" s="312" t="s">
        <v>336</v>
      </c>
      <c r="F465" s="135" t="s">
        <v>715</v>
      </c>
      <c r="G465" s="197" t="s">
        <v>270</v>
      </c>
      <c r="H465" s="177" t="s">
        <v>271</v>
      </c>
      <c r="I465" s="177" t="s">
        <v>274</v>
      </c>
      <c r="J465" s="176">
        <v>9446</v>
      </c>
    </row>
    <row r="466" spans="1:10" x14ac:dyDescent="0.25">
      <c r="A466" s="177" t="s">
        <v>892</v>
      </c>
      <c r="B466" s="177" t="s">
        <v>269</v>
      </c>
      <c r="C466" s="177">
        <v>2024</v>
      </c>
      <c r="D466" s="177" t="s">
        <v>319</v>
      </c>
      <c r="E466" s="312" t="s">
        <v>336</v>
      </c>
      <c r="F466" s="135" t="s">
        <v>715</v>
      </c>
      <c r="G466" s="197">
        <v>10</v>
      </c>
      <c r="H466" s="177" t="s">
        <v>139</v>
      </c>
      <c r="I466" s="177" t="s">
        <v>276</v>
      </c>
      <c r="J466" s="176">
        <v>13861</v>
      </c>
    </row>
    <row r="467" spans="1:10" x14ac:dyDescent="0.25">
      <c r="A467" s="177" t="s">
        <v>892</v>
      </c>
      <c r="B467" s="177" t="s">
        <v>269</v>
      </c>
      <c r="C467" s="177">
        <v>2024</v>
      </c>
      <c r="D467" s="177" t="s">
        <v>319</v>
      </c>
      <c r="E467" s="312" t="s">
        <v>336</v>
      </c>
      <c r="F467" s="135" t="s">
        <v>715</v>
      </c>
      <c r="G467" s="197">
        <v>20</v>
      </c>
      <c r="H467" s="177" t="s">
        <v>251</v>
      </c>
      <c r="I467" s="177" t="s">
        <v>276</v>
      </c>
      <c r="J467" s="176">
        <v>105</v>
      </c>
    </row>
    <row r="468" spans="1:10" x14ac:dyDescent="0.25">
      <c r="A468" s="177" t="s">
        <v>892</v>
      </c>
      <c r="B468" s="177" t="s">
        <v>269</v>
      </c>
      <c r="C468" s="177">
        <v>2024</v>
      </c>
      <c r="D468" s="177" t="s">
        <v>319</v>
      </c>
      <c r="E468" s="312" t="s">
        <v>336</v>
      </c>
      <c r="F468" s="135" t="s">
        <v>715</v>
      </c>
      <c r="G468" s="197">
        <v>30</v>
      </c>
      <c r="H468" s="177" t="s">
        <v>140</v>
      </c>
      <c r="I468" s="177" t="s">
        <v>276</v>
      </c>
      <c r="J468" s="176">
        <v>3300</v>
      </c>
    </row>
    <row r="469" spans="1:10" x14ac:dyDescent="0.25">
      <c r="A469" s="177" t="s">
        <v>892</v>
      </c>
      <c r="B469" s="177" t="s">
        <v>269</v>
      </c>
      <c r="C469" s="177">
        <v>2024</v>
      </c>
      <c r="D469" s="177" t="s">
        <v>319</v>
      </c>
      <c r="E469" s="312" t="s">
        <v>336</v>
      </c>
      <c r="F469" s="135" t="s">
        <v>715</v>
      </c>
      <c r="G469" s="197">
        <v>40</v>
      </c>
      <c r="H469" s="177" t="s">
        <v>141</v>
      </c>
      <c r="I469" s="177" t="s">
        <v>276</v>
      </c>
      <c r="J469" s="176" t="s">
        <v>284</v>
      </c>
    </row>
    <row r="470" spans="1:10" x14ac:dyDescent="0.25">
      <c r="A470" s="177" t="s">
        <v>892</v>
      </c>
      <c r="B470" s="177" t="s">
        <v>269</v>
      </c>
      <c r="C470" s="177">
        <v>2024</v>
      </c>
      <c r="D470" s="177" t="s">
        <v>319</v>
      </c>
      <c r="E470" s="312" t="s">
        <v>336</v>
      </c>
      <c r="F470" s="135" t="s">
        <v>715</v>
      </c>
      <c r="G470" s="197">
        <v>50</v>
      </c>
      <c r="H470" s="177" t="s">
        <v>142</v>
      </c>
      <c r="I470" s="177" t="s">
        <v>276</v>
      </c>
      <c r="J470" s="176">
        <v>14</v>
      </c>
    </row>
    <row r="471" spans="1:10" x14ac:dyDescent="0.25">
      <c r="A471" s="177" t="s">
        <v>892</v>
      </c>
      <c r="B471" s="177" t="s">
        <v>269</v>
      </c>
      <c r="C471" s="177">
        <v>2024</v>
      </c>
      <c r="D471" s="177" t="s">
        <v>319</v>
      </c>
      <c r="E471" s="312" t="s">
        <v>336</v>
      </c>
      <c r="F471" s="312" t="s">
        <v>893</v>
      </c>
      <c r="G471" s="313" t="s">
        <v>284</v>
      </c>
      <c r="H471" s="312" t="s">
        <v>711</v>
      </c>
      <c r="I471" s="312" t="s">
        <v>897</v>
      </c>
      <c r="J471" s="314">
        <v>3530</v>
      </c>
    </row>
    <row r="472" spans="1:10" x14ac:dyDescent="0.25">
      <c r="A472" s="177" t="s">
        <v>892</v>
      </c>
      <c r="B472" s="177" t="s">
        <v>269</v>
      </c>
      <c r="C472" s="177">
        <v>2024</v>
      </c>
      <c r="D472" s="177" t="s">
        <v>319</v>
      </c>
      <c r="E472" s="312" t="s">
        <v>336</v>
      </c>
      <c r="F472" s="312" t="s">
        <v>893</v>
      </c>
      <c r="G472" s="313" t="s">
        <v>284</v>
      </c>
      <c r="H472" s="312" t="s">
        <v>898</v>
      </c>
      <c r="I472" s="312" t="s">
        <v>897</v>
      </c>
      <c r="J472" s="314">
        <v>43</v>
      </c>
    </row>
    <row r="473" spans="1:10" x14ac:dyDescent="0.25">
      <c r="A473" s="177" t="s">
        <v>892</v>
      </c>
      <c r="B473" s="177" t="s">
        <v>269</v>
      </c>
      <c r="C473" s="177">
        <v>2024</v>
      </c>
      <c r="D473" s="177" t="s">
        <v>319</v>
      </c>
      <c r="E473" s="312" t="s">
        <v>336</v>
      </c>
      <c r="F473" s="312" t="s">
        <v>893</v>
      </c>
      <c r="G473" s="313" t="s">
        <v>284</v>
      </c>
      <c r="H473" s="312" t="s">
        <v>899</v>
      </c>
      <c r="I473" s="312" t="s">
        <v>897</v>
      </c>
      <c r="J473" s="314">
        <v>53</v>
      </c>
    </row>
    <row r="474" spans="1:10" x14ac:dyDescent="0.25">
      <c r="A474" s="177" t="s">
        <v>892</v>
      </c>
      <c r="B474" s="177" t="s">
        <v>269</v>
      </c>
      <c r="C474" s="177">
        <v>2024</v>
      </c>
      <c r="D474" s="177" t="s">
        <v>319</v>
      </c>
      <c r="E474" s="312" t="s">
        <v>336</v>
      </c>
      <c r="F474" s="312" t="s">
        <v>893</v>
      </c>
      <c r="G474" s="313" t="s">
        <v>284</v>
      </c>
      <c r="H474" s="312" t="s">
        <v>900</v>
      </c>
      <c r="I474" s="312" t="s">
        <v>897</v>
      </c>
      <c r="J474" s="314">
        <v>1407</v>
      </c>
    </row>
    <row r="475" spans="1:10" x14ac:dyDescent="0.25">
      <c r="A475" s="177" t="s">
        <v>892</v>
      </c>
      <c r="B475" s="177" t="s">
        <v>269</v>
      </c>
      <c r="C475" s="177">
        <v>2024</v>
      </c>
      <c r="D475" s="177" t="s">
        <v>319</v>
      </c>
      <c r="E475" s="312" t="s">
        <v>336</v>
      </c>
      <c r="F475" s="312" t="s">
        <v>893</v>
      </c>
      <c r="G475" s="313" t="s">
        <v>284</v>
      </c>
      <c r="H475" s="312" t="s">
        <v>901</v>
      </c>
      <c r="I475" s="312" t="s">
        <v>897</v>
      </c>
      <c r="J475" s="314">
        <v>48</v>
      </c>
    </row>
    <row r="476" spans="1:10" x14ac:dyDescent="0.25">
      <c r="A476" s="177" t="s">
        <v>892</v>
      </c>
      <c r="B476" s="177" t="s">
        <v>269</v>
      </c>
      <c r="C476" s="177">
        <v>2024</v>
      </c>
      <c r="D476" s="177" t="s">
        <v>319</v>
      </c>
      <c r="E476" s="312" t="s">
        <v>336</v>
      </c>
      <c r="F476" s="312" t="s">
        <v>893</v>
      </c>
      <c r="G476" s="313" t="s">
        <v>284</v>
      </c>
      <c r="H476" s="312" t="s">
        <v>902</v>
      </c>
      <c r="I476" s="312" t="s">
        <v>897</v>
      </c>
      <c r="J476" s="314">
        <v>549</v>
      </c>
    </row>
    <row r="477" spans="1:10" x14ac:dyDescent="0.25">
      <c r="A477" s="177" t="s">
        <v>892</v>
      </c>
      <c r="B477" s="177" t="s">
        <v>269</v>
      </c>
      <c r="C477" s="177">
        <v>2024</v>
      </c>
      <c r="D477" s="177" t="s">
        <v>319</v>
      </c>
      <c r="E477" s="312" t="s">
        <v>336</v>
      </c>
      <c r="F477" s="312" t="s">
        <v>893</v>
      </c>
      <c r="G477" s="313" t="s">
        <v>284</v>
      </c>
      <c r="H477" s="312" t="s">
        <v>903</v>
      </c>
      <c r="I477" s="312" t="s">
        <v>897</v>
      </c>
      <c r="J477" s="314">
        <v>190</v>
      </c>
    </row>
    <row r="478" spans="1:10" x14ac:dyDescent="0.25">
      <c r="A478" s="177" t="s">
        <v>892</v>
      </c>
      <c r="B478" s="177" t="s">
        <v>269</v>
      </c>
      <c r="C478" s="177">
        <v>2024</v>
      </c>
      <c r="D478" s="177" t="s">
        <v>319</v>
      </c>
      <c r="E478" s="312" t="s">
        <v>336</v>
      </c>
      <c r="F478" s="177" t="s">
        <v>893</v>
      </c>
      <c r="G478" s="313" t="s">
        <v>284</v>
      </c>
      <c r="H478" s="177" t="s">
        <v>349</v>
      </c>
      <c r="I478" s="312" t="s">
        <v>897</v>
      </c>
      <c r="J478" s="314">
        <v>20</v>
      </c>
    </row>
    <row r="479" spans="1:10" x14ac:dyDescent="0.25">
      <c r="A479" s="177" t="s">
        <v>892</v>
      </c>
      <c r="B479" s="177" t="s">
        <v>269</v>
      </c>
      <c r="C479" s="177">
        <v>2024</v>
      </c>
      <c r="D479" s="177" t="s">
        <v>319</v>
      </c>
      <c r="E479" s="312" t="s">
        <v>336</v>
      </c>
      <c r="F479" s="177" t="s">
        <v>893</v>
      </c>
      <c r="G479" s="313" t="s">
        <v>284</v>
      </c>
      <c r="H479" s="177" t="s">
        <v>350</v>
      </c>
      <c r="I479" s="312" t="s">
        <v>897</v>
      </c>
      <c r="J479" s="314">
        <v>96</v>
      </c>
    </row>
    <row r="480" spans="1:10" x14ac:dyDescent="0.25">
      <c r="A480" s="177" t="s">
        <v>892</v>
      </c>
      <c r="B480" s="177" t="s">
        <v>269</v>
      </c>
      <c r="C480" s="177">
        <v>2024</v>
      </c>
      <c r="D480" s="177" t="s">
        <v>319</v>
      </c>
      <c r="E480" s="312" t="s">
        <v>336</v>
      </c>
      <c r="F480" s="312" t="s">
        <v>351</v>
      </c>
      <c r="G480" s="313" t="s">
        <v>284</v>
      </c>
      <c r="H480" s="312" t="s">
        <v>284</v>
      </c>
      <c r="I480" s="312" t="s">
        <v>343</v>
      </c>
      <c r="J480" s="314">
        <v>3756</v>
      </c>
    </row>
    <row r="481" spans="1:10" x14ac:dyDescent="0.25">
      <c r="A481" s="177" t="s">
        <v>892</v>
      </c>
      <c r="B481" s="177" t="s">
        <v>269</v>
      </c>
      <c r="C481" s="177">
        <v>2024</v>
      </c>
      <c r="D481" s="177" t="s">
        <v>319</v>
      </c>
      <c r="E481" s="312" t="s">
        <v>336</v>
      </c>
      <c r="F481" s="312" t="s">
        <v>351</v>
      </c>
      <c r="G481" s="313" t="s">
        <v>284</v>
      </c>
      <c r="H481" s="312" t="s">
        <v>284</v>
      </c>
      <c r="I481" s="312" t="s">
        <v>352</v>
      </c>
      <c r="J481" s="314">
        <v>1268</v>
      </c>
    </row>
    <row r="482" spans="1:10" x14ac:dyDescent="0.25">
      <c r="A482" s="177" t="s">
        <v>892</v>
      </c>
      <c r="B482" s="177" t="s">
        <v>269</v>
      </c>
      <c r="C482" s="177">
        <v>2024</v>
      </c>
      <c r="D482" s="177" t="s">
        <v>319</v>
      </c>
      <c r="E482" s="312" t="s">
        <v>336</v>
      </c>
      <c r="F482" s="312" t="s">
        <v>351</v>
      </c>
      <c r="G482" s="313" t="s">
        <v>284</v>
      </c>
      <c r="H482" s="312" t="s">
        <v>284</v>
      </c>
      <c r="I482" s="312" t="s">
        <v>353</v>
      </c>
      <c r="J482" s="314">
        <v>1259</v>
      </c>
    </row>
    <row r="483" spans="1:10" x14ac:dyDescent="0.25">
      <c r="A483" s="177" t="s">
        <v>892</v>
      </c>
      <c r="B483" s="177" t="s">
        <v>269</v>
      </c>
      <c r="C483" s="177">
        <v>2024</v>
      </c>
      <c r="D483" s="177" t="s">
        <v>319</v>
      </c>
      <c r="E483" s="312" t="s">
        <v>336</v>
      </c>
      <c r="F483" s="312" t="s">
        <v>351</v>
      </c>
      <c r="G483" s="313" t="s">
        <v>284</v>
      </c>
      <c r="H483" s="312" t="s">
        <v>284</v>
      </c>
      <c r="I483" s="312" t="s">
        <v>245</v>
      </c>
      <c r="J483" s="314">
        <v>3765</v>
      </c>
    </row>
    <row r="484" spans="1:10" x14ac:dyDescent="0.25">
      <c r="A484" s="177" t="s">
        <v>892</v>
      </c>
      <c r="B484" s="177" t="s">
        <v>269</v>
      </c>
      <c r="C484" s="177">
        <v>2024</v>
      </c>
      <c r="D484" s="177" t="s">
        <v>319</v>
      </c>
      <c r="E484" s="312" t="s">
        <v>336</v>
      </c>
      <c r="F484" s="312" t="s">
        <v>354</v>
      </c>
      <c r="G484" s="313" t="s">
        <v>284</v>
      </c>
      <c r="H484" s="312" t="s">
        <v>284</v>
      </c>
      <c r="I484" s="312" t="s">
        <v>343</v>
      </c>
      <c r="J484" s="314">
        <v>1970</v>
      </c>
    </row>
    <row r="485" spans="1:10" x14ac:dyDescent="0.25">
      <c r="A485" s="177" t="s">
        <v>892</v>
      </c>
      <c r="B485" s="177" t="s">
        <v>269</v>
      </c>
      <c r="C485" s="177">
        <v>2024</v>
      </c>
      <c r="D485" s="177" t="s">
        <v>319</v>
      </c>
      <c r="E485" s="312" t="s">
        <v>336</v>
      </c>
      <c r="F485" s="312" t="s">
        <v>354</v>
      </c>
      <c r="G485" s="313" t="s">
        <v>284</v>
      </c>
      <c r="H485" s="312" t="s">
        <v>284</v>
      </c>
      <c r="I485" s="312" t="s">
        <v>352</v>
      </c>
      <c r="J485" s="314">
        <v>694</v>
      </c>
    </row>
    <row r="486" spans="1:10" x14ac:dyDescent="0.25">
      <c r="A486" s="177" t="s">
        <v>892</v>
      </c>
      <c r="B486" s="177" t="s">
        <v>269</v>
      </c>
      <c r="C486" s="177">
        <v>2024</v>
      </c>
      <c r="D486" s="177" t="s">
        <v>319</v>
      </c>
      <c r="E486" s="312" t="s">
        <v>336</v>
      </c>
      <c r="F486" s="312" t="s">
        <v>354</v>
      </c>
      <c r="G486" s="313" t="s">
        <v>284</v>
      </c>
      <c r="H486" s="312" t="s">
        <v>284</v>
      </c>
      <c r="I486" s="312" t="s">
        <v>353</v>
      </c>
      <c r="J486" s="314">
        <v>710</v>
      </c>
    </row>
    <row r="487" spans="1:10" x14ac:dyDescent="0.25">
      <c r="A487" s="177" t="s">
        <v>892</v>
      </c>
      <c r="B487" s="177" t="s">
        <v>269</v>
      </c>
      <c r="C487" s="177">
        <v>2024</v>
      </c>
      <c r="D487" s="177" t="s">
        <v>319</v>
      </c>
      <c r="E487" s="312" t="s">
        <v>336</v>
      </c>
      <c r="F487" s="312" t="s">
        <v>354</v>
      </c>
      <c r="G487" s="313" t="s">
        <v>284</v>
      </c>
      <c r="H487" s="312" t="s">
        <v>284</v>
      </c>
      <c r="I487" s="312" t="s">
        <v>245</v>
      </c>
      <c r="J487" s="314">
        <v>1954</v>
      </c>
    </row>
    <row r="488" spans="1:10" x14ac:dyDescent="0.25">
      <c r="A488" s="177" t="s">
        <v>892</v>
      </c>
      <c r="B488" s="177" t="s">
        <v>269</v>
      </c>
      <c r="C488" s="177">
        <v>2024</v>
      </c>
      <c r="D488" s="312" t="s">
        <v>320</v>
      </c>
      <c r="E488" s="312" t="s">
        <v>328</v>
      </c>
      <c r="F488" s="135" t="s">
        <v>715</v>
      </c>
      <c r="G488" s="197" t="s">
        <v>270</v>
      </c>
      <c r="H488" s="177" t="s">
        <v>271</v>
      </c>
      <c r="I488" s="177" t="s">
        <v>276</v>
      </c>
      <c r="J488" s="176">
        <v>77959</v>
      </c>
    </row>
    <row r="489" spans="1:10" x14ac:dyDescent="0.25">
      <c r="A489" s="177" t="s">
        <v>892</v>
      </c>
      <c r="B489" s="177" t="s">
        <v>269</v>
      </c>
      <c r="C489" s="177">
        <v>2024</v>
      </c>
      <c r="D489" s="312" t="s">
        <v>320</v>
      </c>
      <c r="E489" s="312" t="s">
        <v>328</v>
      </c>
      <c r="F489" s="135" t="s">
        <v>715</v>
      </c>
      <c r="G489" s="197" t="s">
        <v>270</v>
      </c>
      <c r="H489" s="177" t="s">
        <v>271</v>
      </c>
      <c r="I489" s="177" t="s">
        <v>276</v>
      </c>
      <c r="J489" s="176">
        <v>127385</v>
      </c>
    </row>
    <row r="490" spans="1:10" x14ac:dyDescent="0.25">
      <c r="A490" s="177" t="s">
        <v>892</v>
      </c>
      <c r="B490" s="177" t="s">
        <v>269</v>
      </c>
      <c r="C490" s="177">
        <v>2024</v>
      </c>
      <c r="D490" s="312" t="s">
        <v>320</v>
      </c>
      <c r="E490" s="312" t="s">
        <v>328</v>
      </c>
      <c r="F490" s="135" t="s">
        <v>715</v>
      </c>
      <c r="G490" s="197" t="s">
        <v>270</v>
      </c>
      <c r="H490" s="177" t="s">
        <v>271</v>
      </c>
      <c r="I490" s="177" t="s">
        <v>285</v>
      </c>
      <c r="J490" s="176">
        <v>27605</v>
      </c>
    </row>
    <row r="491" spans="1:10" x14ac:dyDescent="0.25">
      <c r="A491" s="177" t="s">
        <v>892</v>
      </c>
      <c r="B491" s="177" t="s">
        <v>269</v>
      </c>
      <c r="C491" s="177">
        <v>2024</v>
      </c>
      <c r="D491" s="312" t="s">
        <v>320</v>
      </c>
      <c r="E491" s="312" t="s">
        <v>328</v>
      </c>
      <c r="F491" s="135" t="s">
        <v>715</v>
      </c>
      <c r="G491" s="197" t="s">
        <v>270</v>
      </c>
      <c r="H491" s="177" t="s">
        <v>271</v>
      </c>
      <c r="I491" s="177" t="s">
        <v>273</v>
      </c>
      <c r="J491" s="176">
        <v>128715</v>
      </c>
    </row>
    <row r="492" spans="1:10" x14ac:dyDescent="0.25">
      <c r="A492" s="177" t="s">
        <v>892</v>
      </c>
      <c r="B492" s="177" t="s">
        <v>269</v>
      </c>
      <c r="C492" s="177">
        <v>2024</v>
      </c>
      <c r="D492" s="312" t="s">
        <v>320</v>
      </c>
      <c r="E492" s="312" t="s">
        <v>328</v>
      </c>
      <c r="F492" s="135" t="s">
        <v>715</v>
      </c>
      <c r="G492" s="197" t="s">
        <v>270</v>
      </c>
      <c r="H492" s="177" t="s">
        <v>271</v>
      </c>
      <c r="I492" s="177" t="s">
        <v>274</v>
      </c>
      <c r="J492" s="176">
        <v>76599</v>
      </c>
    </row>
    <row r="493" spans="1:10" x14ac:dyDescent="0.25">
      <c r="A493" s="177" t="s">
        <v>892</v>
      </c>
      <c r="B493" s="177" t="s">
        <v>269</v>
      </c>
      <c r="C493" s="177">
        <v>2024</v>
      </c>
      <c r="D493" s="312" t="s">
        <v>320</v>
      </c>
      <c r="E493" s="312" t="s">
        <v>328</v>
      </c>
      <c r="F493" s="135" t="s">
        <v>715</v>
      </c>
      <c r="G493" s="197">
        <v>10</v>
      </c>
      <c r="H493" s="177" t="s">
        <v>139</v>
      </c>
      <c r="I493" s="177" t="s">
        <v>276</v>
      </c>
      <c r="J493" s="176">
        <v>101225</v>
      </c>
    </row>
    <row r="494" spans="1:10" x14ac:dyDescent="0.25">
      <c r="A494" s="177" t="s">
        <v>892</v>
      </c>
      <c r="B494" s="177" t="s">
        <v>269</v>
      </c>
      <c r="C494" s="177">
        <v>2024</v>
      </c>
      <c r="D494" s="312" t="s">
        <v>320</v>
      </c>
      <c r="E494" s="312" t="s">
        <v>328</v>
      </c>
      <c r="F494" s="135" t="s">
        <v>715</v>
      </c>
      <c r="G494" s="197">
        <v>20</v>
      </c>
      <c r="H494" s="177" t="s">
        <v>251</v>
      </c>
      <c r="I494" s="177" t="s">
        <v>276</v>
      </c>
      <c r="J494" s="176">
        <v>1205</v>
      </c>
    </row>
    <row r="495" spans="1:10" x14ac:dyDescent="0.25">
      <c r="A495" s="177" t="s">
        <v>892</v>
      </c>
      <c r="B495" s="177" t="s">
        <v>269</v>
      </c>
      <c r="C495" s="177">
        <v>2024</v>
      </c>
      <c r="D495" s="312" t="s">
        <v>320</v>
      </c>
      <c r="E495" s="312" t="s">
        <v>328</v>
      </c>
      <c r="F495" s="135" t="s">
        <v>715</v>
      </c>
      <c r="G495" s="197">
        <v>30</v>
      </c>
      <c r="H495" s="177" t="s">
        <v>140</v>
      </c>
      <c r="I495" s="177" t="s">
        <v>276</v>
      </c>
      <c r="J495" s="176">
        <v>26165</v>
      </c>
    </row>
    <row r="496" spans="1:10" x14ac:dyDescent="0.25">
      <c r="A496" s="177" t="s">
        <v>892</v>
      </c>
      <c r="B496" s="177" t="s">
        <v>269</v>
      </c>
      <c r="C496" s="177">
        <v>2024</v>
      </c>
      <c r="D496" s="312" t="s">
        <v>320</v>
      </c>
      <c r="E496" s="312" t="s">
        <v>328</v>
      </c>
      <c r="F496" s="135" t="s">
        <v>715</v>
      </c>
      <c r="G496" s="197">
        <v>40</v>
      </c>
      <c r="H496" s="177" t="s">
        <v>141</v>
      </c>
      <c r="I496" s="177" t="s">
        <v>276</v>
      </c>
      <c r="J496" s="176">
        <v>4</v>
      </c>
    </row>
    <row r="497" spans="1:10" x14ac:dyDescent="0.25">
      <c r="A497" s="177" t="s">
        <v>892</v>
      </c>
      <c r="B497" s="177" t="s">
        <v>269</v>
      </c>
      <c r="C497" s="177">
        <v>2024</v>
      </c>
      <c r="D497" s="312" t="s">
        <v>320</v>
      </c>
      <c r="E497" s="312" t="s">
        <v>328</v>
      </c>
      <c r="F497" s="135" t="s">
        <v>715</v>
      </c>
      <c r="G497" s="197">
        <v>50</v>
      </c>
      <c r="H497" s="177" t="s">
        <v>142</v>
      </c>
      <c r="I497" s="177" t="s">
        <v>276</v>
      </c>
      <c r="J497" s="176">
        <v>116</v>
      </c>
    </row>
    <row r="498" spans="1:10" x14ac:dyDescent="0.25">
      <c r="A498" s="177" t="s">
        <v>892</v>
      </c>
      <c r="B498" s="177" t="s">
        <v>269</v>
      </c>
      <c r="C498" s="177">
        <v>2024</v>
      </c>
      <c r="D498" s="312" t="s">
        <v>320</v>
      </c>
      <c r="E498" s="312" t="s">
        <v>328</v>
      </c>
      <c r="F498" s="312" t="s">
        <v>893</v>
      </c>
      <c r="G498" s="313" t="s">
        <v>284</v>
      </c>
      <c r="H498" s="312" t="s">
        <v>711</v>
      </c>
      <c r="I498" s="312" t="s">
        <v>897</v>
      </c>
      <c r="J498" s="314">
        <v>11591</v>
      </c>
    </row>
    <row r="499" spans="1:10" x14ac:dyDescent="0.25">
      <c r="A499" s="177" t="s">
        <v>892</v>
      </c>
      <c r="B499" s="177" t="s">
        <v>269</v>
      </c>
      <c r="C499" s="177">
        <v>2024</v>
      </c>
      <c r="D499" s="312" t="s">
        <v>320</v>
      </c>
      <c r="E499" s="312" t="s">
        <v>328</v>
      </c>
      <c r="F499" s="312" t="s">
        <v>893</v>
      </c>
      <c r="G499" s="313" t="s">
        <v>284</v>
      </c>
      <c r="H499" s="312" t="s">
        <v>898</v>
      </c>
      <c r="I499" s="312" t="s">
        <v>897</v>
      </c>
      <c r="J499" s="314">
        <v>483</v>
      </c>
    </row>
    <row r="500" spans="1:10" x14ac:dyDescent="0.25">
      <c r="A500" s="177" t="s">
        <v>892</v>
      </c>
      <c r="B500" s="177" t="s">
        <v>269</v>
      </c>
      <c r="C500" s="177">
        <v>2024</v>
      </c>
      <c r="D500" s="312" t="s">
        <v>320</v>
      </c>
      <c r="E500" s="312" t="s">
        <v>328</v>
      </c>
      <c r="F500" s="312" t="s">
        <v>893</v>
      </c>
      <c r="G500" s="313" t="s">
        <v>284</v>
      </c>
      <c r="H500" s="312" t="s">
        <v>899</v>
      </c>
      <c r="I500" s="312" t="s">
        <v>897</v>
      </c>
      <c r="J500" s="314">
        <v>4491</v>
      </c>
    </row>
    <row r="501" spans="1:10" x14ac:dyDescent="0.25">
      <c r="A501" s="177" t="s">
        <v>892</v>
      </c>
      <c r="B501" s="177" t="s">
        <v>269</v>
      </c>
      <c r="C501" s="177">
        <v>2024</v>
      </c>
      <c r="D501" s="312" t="s">
        <v>320</v>
      </c>
      <c r="E501" s="312" t="s">
        <v>328</v>
      </c>
      <c r="F501" s="312" t="s">
        <v>893</v>
      </c>
      <c r="G501" s="313" t="s">
        <v>284</v>
      </c>
      <c r="H501" s="312" t="s">
        <v>900</v>
      </c>
      <c r="I501" s="312" t="s">
        <v>897</v>
      </c>
      <c r="J501" s="314">
        <v>6445</v>
      </c>
    </row>
    <row r="502" spans="1:10" x14ac:dyDescent="0.25">
      <c r="A502" s="177" t="s">
        <v>892</v>
      </c>
      <c r="B502" s="177" t="s">
        <v>269</v>
      </c>
      <c r="C502" s="177">
        <v>2024</v>
      </c>
      <c r="D502" s="312" t="s">
        <v>320</v>
      </c>
      <c r="E502" s="312" t="s">
        <v>328</v>
      </c>
      <c r="F502" s="312" t="s">
        <v>893</v>
      </c>
      <c r="G502" s="313" t="s">
        <v>284</v>
      </c>
      <c r="H502" s="312" t="s">
        <v>901</v>
      </c>
      <c r="I502" s="312" t="s">
        <v>897</v>
      </c>
      <c r="J502" s="314">
        <v>528</v>
      </c>
    </row>
    <row r="503" spans="1:10" x14ac:dyDescent="0.25">
      <c r="A503" s="177" t="s">
        <v>892</v>
      </c>
      <c r="B503" s="177" t="s">
        <v>269</v>
      </c>
      <c r="C503" s="177">
        <v>2024</v>
      </c>
      <c r="D503" s="312" t="s">
        <v>320</v>
      </c>
      <c r="E503" s="312" t="s">
        <v>328</v>
      </c>
      <c r="F503" s="312" t="s">
        <v>893</v>
      </c>
      <c r="G503" s="313" t="s">
        <v>284</v>
      </c>
      <c r="H503" s="312" t="s">
        <v>902</v>
      </c>
      <c r="I503" s="312" t="s">
        <v>897</v>
      </c>
      <c r="J503" s="314">
        <v>1072</v>
      </c>
    </row>
    <row r="504" spans="1:10" x14ac:dyDescent="0.25">
      <c r="A504" s="177" t="s">
        <v>892</v>
      </c>
      <c r="B504" s="177" t="s">
        <v>269</v>
      </c>
      <c r="C504" s="177">
        <v>2024</v>
      </c>
      <c r="D504" s="312" t="s">
        <v>320</v>
      </c>
      <c r="E504" s="312" t="s">
        <v>328</v>
      </c>
      <c r="F504" s="312" t="s">
        <v>893</v>
      </c>
      <c r="G504" s="313" t="s">
        <v>284</v>
      </c>
      <c r="H504" s="312" t="s">
        <v>903</v>
      </c>
      <c r="I504" s="312" t="s">
        <v>897</v>
      </c>
      <c r="J504" s="314">
        <v>663</v>
      </c>
    </row>
    <row r="505" spans="1:10" x14ac:dyDescent="0.25">
      <c r="A505" s="177" t="s">
        <v>892</v>
      </c>
      <c r="B505" s="177" t="s">
        <v>269</v>
      </c>
      <c r="C505" s="177">
        <v>2024</v>
      </c>
      <c r="D505" s="312" t="s">
        <v>320</v>
      </c>
      <c r="E505" s="312" t="s">
        <v>328</v>
      </c>
      <c r="F505" s="177" t="s">
        <v>893</v>
      </c>
      <c r="G505" s="313" t="s">
        <v>284</v>
      </c>
      <c r="H505" s="177" t="s">
        <v>349</v>
      </c>
      <c r="I505" s="312" t="s">
        <v>897</v>
      </c>
      <c r="J505" s="314">
        <v>32</v>
      </c>
    </row>
    <row r="506" spans="1:10" x14ac:dyDescent="0.25">
      <c r="A506" s="177" t="s">
        <v>892</v>
      </c>
      <c r="B506" s="177" t="s">
        <v>269</v>
      </c>
      <c r="C506" s="177">
        <v>2024</v>
      </c>
      <c r="D506" s="312" t="s">
        <v>320</v>
      </c>
      <c r="E506" s="312" t="s">
        <v>328</v>
      </c>
      <c r="F506" s="177" t="s">
        <v>893</v>
      </c>
      <c r="G506" s="313" t="s">
        <v>284</v>
      </c>
      <c r="H506" s="177" t="s">
        <v>350</v>
      </c>
      <c r="I506" s="312" t="s">
        <v>897</v>
      </c>
      <c r="J506" s="314">
        <v>223</v>
      </c>
    </row>
    <row r="507" spans="1:10" x14ac:dyDescent="0.25">
      <c r="A507" s="177" t="s">
        <v>892</v>
      </c>
      <c r="B507" s="177" t="s">
        <v>269</v>
      </c>
      <c r="C507" s="177">
        <v>2024</v>
      </c>
      <c r="D507" s="312" t="s">
        <v>320</v>
      </c>
      <c r="E507" s="312" t="s">
        <v>328</v>
      </c>
      <c r="F507" s="312" t="s">
        <v>351</v>
      </c>
      <c r="G507" s="313" t="s">
        <v>284</v>
      </c>
      <c r="H507" s="312" t="s">
        <v>284</v>
      </c>
      <c r="I507" s="312" t="s">
        <v>343</v>
      </c>
      <c r="J507" s="314">
        <v>23381</v>
      </c>
    </row>
    <row r="508" spans="1:10" x14ac:dyDescent="0.25">
      <c r="A508" s="177" t="s">
        <v>892</v>
      </c>
      <c r="B508" s="177" t="s">
        <v>269</v>
      </c>
      <c r="C508" s="177">
        <v>2024</v>
      </c>
      <c r="D508" s="312" t="s">
        <v>320</v>
      </c>
      <c r="E508" s="312" t="s">
        <v>328</v>
      </c>
      <c r="F508" s="312" t="s">
        <v>351</v>
      </c>
      <c r="G508" s="313" t="s">
        <v>284</v>
      </c>
      <c r="H508" s="312" t="s">
        <v>284</v>
      </c>
      <c r="I508" s="312" t="s">
        <v>352</v>
      </c>
      <c r="J508" s="314">
        <v>9045</v>
      </c>
    </row>
    <row r="509" spans="1:10" x14ac:dyDescent="0.25">
      <c r="A509" s="177" t="s">
        <v>892</v>
      </c>
      <c r="B509" s="177" t="s">
        <v>269</v>
      </c>
      <c r="C509" s="177">
        <v>2024</v>
      </c>
      <c r="D509" s="312" t="s">
        <v>320</v>
      </c>
      <c r="E509" s="312" t="s">
        <v>328</v>
      </c>
      <c r="F509" s="312" t="s">
        <v>351</v>
      </c>
      <c r="G509" s="313" t="s">
        <v>284</v>
      </c>
      <c r="H509" s="312" t="s">
        <v>284</v>
      </c>
      <c r="I509" s="312" t="s">
        <v>353</v>
      </c>
      <c r="J509" s="314">
        <v>9727</v>
      </c>
    </row>
    <row r="510" spans="1:10" x14ac:dyDescent="0.25">
      <c r="A510" s="177" t="s">
        <v>892</v>
      </c>
      <c r="B510" s="177" t="s">
        <v>269</v>
      </c>
      <c r="C510" s="177">
        <v>2024</v>
      </c>
      <c r="D510" s="312" t="s">
        <v>320</v>
      </c>
      <c r="E510" s="312" t="s">
        <v>328</v>
      </c>
      <c r="F510" s="312" t="s">
        <v>351</v>
      </c>
      <c r="G510" s="313" t="s">
        <v>284</v>
      </c>
      <c r="H510" s="312" t="s">
        <v>284</v>
      </c>
      <c r="I510" s="312" t="s">
        <v>245</v>
      </c>
      <c r="J510" s="314">
        <v>23483</v>
      </c>
    </row>
    <row r="511" spans="1:10" x14ac:dyDescent="0.25">
      <c r="A511" s="177" t="s">
        <v>892</v>
      </c>
      <c r="B511" s="177" t="s">
        <v>269</v>
      </c>
      <c r="C511" s="177">
        <v>2024</v>
      </c>
      <c r="D511" s="312" t="s">
        <v>320</v>
      </c>
      <c r="E511" s="312" t="s">
        <v>328</v>
      </c>
      <c r="F511" s="312" t="s">
        <v>354</v>
      </c>
      <c r="G511" s="313" t="s">
        <v>284</v>
      </c>
      <c r="H511" s="312" t="s">
        <v>284</v>
      </c>
      <c r="I511" s="312" t="s">
        <v>343</v>
      </c>
      <c r="J511" s="314">
        <v>13772</v>
      </c>
    </row>
    <row r="512" spans="1:10" x14ac:dyDescent="0.25">
      <c r="A512" s="177" t="s">
        <v>892</v>
      </c>
      <c r="B512" s="177" t="s">
        <v>269</v>
      </c>
      <c r="C512" s="177">
        <v>2024</v>
      </c>
      <c r="D512" s="312" t="s">
        <v>320</v>
      </c>
      <c r="E512" s="312" t="s">
        <v>328</v>
      </c>
      <c r="F512" s="312" t="s">
        <v>354</v>
      </c>
      <c r="G512" s="313" t="s">
        <v>284</v>
      </c>
      <c r="H512" s="312" t="s">
        <v>284</v>
      </c>
      <c r="I512" s="312" t="s">
        <v>352</v>
      </c>
      <c r="J512" s="314">
        <v>5484</v>
      </c>
    </row>
    <row r="513" spans="1:10" x14ac:dyDescent="0.25">
      <c r="A513" s="177" t="s">
        <v>892</v>
      </c>
      <c r="B513" s="177" t="s">
        <v>269</v>
      </c>
      <c r="C513" s="177">
        <v>2024</v>
      </c>
      <c r="D513" s="312" t="s">
        <v>320</v>
      </c>
      <c r="E513" s="312" t="s">
        <v>328</v>
      </c>
      <c r="F513" s="312" t="s">
        <v>354</v>
      </c>
      <c r="G513" s="313" t="s">
        <v>284</v>
      </c>
      <c r="H513" s="312" t="s">
        <v>284</v>
      </c>
      <c r="I513" s="312" t="s">
        <v>353</v>
      </c>
      <c r="J513" s="314">
        <v>6686</v>
      </c>
    </row>
    <row r="514" spans="1:10" x14ac:dyDescent="0.25">
      <c r="A514" s="177" t="s">
        <v>892</v>
      </c>
      <c r="B514" s="177" t="s">
        <v>269</v>
      </c>
      <c r="C514" s="177">
        <v>2024</v>
      </c>
      <c r="D514" s="312" t="s">
        <v>320</v>
      </c>
      <c r="E514" s="312" t="s">
        <v>328</v>
      </c>
      <c r="F514" s="312" t="s">
        <v>354</v>
      </c>
      <c r="G514" s="313" t="s">
        <v>284</v>
      </c>
      <c r="H514" s="312" t="s">
        <v>284</v>
      </c>
      <c r="I514" s="312" t="s">
        <v>245</v>
      </c>
      <c r="J514" s="314">
        <v>13150</v>
      </c>
    </row>
    <row r="515" spans="1:10" x14ac:dyDescent="0.25">
      <c r="A515" s="177" t="s">
        <v>892</v>
      </c>
      <c r="B515" s="177" t="s">
        <v>269</v>
      </c>
      <c r="C515" s="177">
        <v>2024</v>
      </c>
      <c r="D515" s="312" t="s">
        <v>320</v>
      </c>
      <c r="E515" s="312" t="s">
        <v>337</v>
      </c>
      <c r="F515" s="135" t="s">
        <v>715</v>
      </c>
      <c r="G515" s="197" t="s">
        <v>270</v>
      </c>
      <c r="H515" s="177" t="s">
        <v>271</v>
      </c>
      <c r="I515" s="177" t="s">
        <v>276</v>
      </c>
      <c r="J515" s="176">
        <v>22306</v>
      </c>
    </row>
    <row r="516" spans="1:10" x14ac:dyDescent="0.25">
      <c r="A516" s="177" t="s">
        <v>892</v>
      </c>
      <c r="B516" s="177" t="s">
        <v>269</v>
      </c>
      <c r="C516" s="177">
        <v>2024</v>
      </c>
      <c r="D516" s="312" t="s">
        <v>320</v>
      </c>
      <c r="E516" s="312" t="s">
        <v>337</v>
      </c>
      <c r="F516" s="135" t="s">
        <v>715</v>
      </c>
      <c r="G516" s="197" t="s">
        <v>270</v>
      </c>
      <c r="H516" s="177" t="s">
        <v>271</v>
      </c>
      <c r="I516" s="177" t="s">
        <v>276</v>
      </c>
      <c r="J516" s="176">
        <v>32908</v>
      </c>
    </row>
    <row r="517" spans="1:10" x14ac:dyDescent="0.25">
      <c r="A517" s="177" t="s">
        <v>892</v>
      </c>
      <c r="B517" s="177" t="s">
        <v>269</v>
      </c>
      <c r="C517" s="177">
        <v>2024</v>
      </c>
      <c r="D517" s="312" t="s">
        <v>320</v>
      </c>
      <c r="E517" s="312" t="s">
        <v>337</v>
      </c>
      <c r="F517" s="135" t="s">
        <v>715</v>
      </c>
      <c r="G517" s="197" t="s">
        <v>270</v>
      </c>
      <c r="H517" s="177" t="s">
        <v>271</v>
      </c>
      <c r="I517" s="177" t="s">
        <v>285</v>
      </c>
      <c r="J517" s="176">
        <v>5941</v>
      </c>
    </row>
    <row r="518" spans="1:10" x14ac:dyDescent="0.25">
      <c r="A518" s="177" t="s">
        <v>892</v>
      </c>
      <c r="B518" s="177" t="s">
        <v>269</v>
      </c>
      <c r="C518" s="177">
        <v>2024</v>
      </c>
      <c r="D518" s="312" t="s">
        <v>320</v>
      </c>
      <c r="E518" s="312" t="s">
        <v>337</v>
      </c>
      <c r="F518" s="135" t="s">
        <v>715</v>
      </c>
      <c r="G518" s="197" t="s">
        <v>270</v>
      </c>
      <c r="H518" s="177" t="s">
        <v>271</v>
      </c>
      <c r="I518" s="177" t="s">
        <v>273</v>
      </c>
      <c r="J518" s="176">
        <v>33515</v>
      </c>
    </row>
    <row r="519" spans="1:10" x14ac:dyDescent="0.25">
      <c r="A519" s="177" t="s">
        <v>892</v>
      </c>
      <c r="B519" s="177" t="s">
        <v>269</v>
      </c>
      <c r="C519" s="177">
        <v>2024</v>
      </c>
      <c r="D519" s="312" t="s">
        <v>320</v>
      </c>
      <c r="E519" s="312" t="s">
        <v>337</v>
      </c>
      <c r="F519" s="135" t="s">
        <v>715</v>
      </c>
      <c r="G519" s="197" t="s">
        <v>270</v>
      </c>
      <c r="H519" s="177" t="s">
        <v>271</v>
      </c>
      <c r="I519" s="177" t="s">
        <v>274</v>
      </c>
      <c r="J519" s="176">
        <v>21695</v>
      </c>
    </row>
    <row r="520" spans="1:10" x14ac:dyDescent="0.25">
      <c r="A520" s="177" t="s">
        <v>892</v>
      </c>
      <c r="B520" s="177" t="s">
        <v>269</v>
      </c>
      <c r="C520" s="177">
        <v>2024</v>
      </c>
      <c r="D520" s="312" t="s">
        <v>320</v>
      </c>
      <c r="E520" s="312" t="s">
        <v>337</v>
      </c>
      <c r="F520" s="135" t="s">
        <v>715</v>
      </c>
      <c r="G520" s="197">
        <v>10</v>
      </c>
      <c r="H520" s="177" t="s">
        <v>139</v>
      </c>
      <c r="I520" s="177" t="s">
        <v>276</v>
      </c>
      <c r="J520" s="176">
        <v>26222</v>
      </c>
    </row>
    <row r="521" spans="1:10" x14ac:dyDescent="0.25">
      <c r="A521" s="177" t="s">
        <v>892</v>
      </c>
      <c r="B521" s="177" t="s">
        <v>269</v>
      </c>
      <c r="C521" s="177">
        <v>2024</v>
      </c>
      <c r="D521" s="312" t="s">
        <v>320</v>
      </c>
      <c r="E521" s="312" t="s">
        <v>337</v>
      </c>
      <c r="F521" s="135" t="s">
        <v>715</v>
      </c>
      <c r="G521" s="197">
        <v>20</v>
      </c>
      <c r="H521" s="177" t="s">
        <v>251</v>
      </c>
      <c r="I521" s="177" t="s">
        <v>276</v>
      </c>
      <c r="J521" s="176">
        <v>342</v>
      </c>
    </row>
    <row r="522" spans="1:10" x14ac:dyDescent="0.25">
      <c r="A522" s="177" t="s">
        <v>892</v>
      </c>
      <c r="B522" s="177" t="s">
        <v>269</v>
      </c>
      <c r="C522" s="177">
        <v>2024</v>
      </c>
      <c r="D522" s="312" t="s">
        <v>320</v>
      </c>
      <c r="E522" s="312" t="s">
        <v>337</v>
      </c>
      <c r="F522" s="135" t="s">
        <v>715</v>
      </c>
      <c r="G522" s="197">
        <v>30</v>
      </c>
      <c r="H522" s="177" t="s">
        <v>140</v>
      </c>
      <c r="I522" s="177" t="s">
        <v>276</v>
      </c>
      <c r="J522" s="176">
        <v>6916</v>
      </c>
    </row>
    <row r="523" spans="1:10" x14ac:dyDescent="0.25">
      <c r="A523" s="177" t="s">
        <v>892</v>
      </c>
      <c r="B523" s="177" t="s">
        <v>269</v>
      </c>
      <c r="C523" s="177">
        <v>2024</v>
      </c>
      <c r="D523" s="312" t="s">
        <v>320</v>
      </c>
      <c r="E523" s="312" t="s">
        <v>337</v>
      </c>
      <c r="F523" s="135" t="s">
        <v>715</v>
      </c>
      <c r="G523" s="197">
        <v>40</v>
      </c>
      <c r="H523" s="177" t="s">
        <v>141</v>
      </c>
      <c r="I523" s="177" t="s">
        <v>276</v>
      </c>
      <c r="J523" s="176" t="s">
        <v>284</v>
      </c>
    </row>
    <row r="524" spans="1:10" x14ac:dyDescent="0.25">
      <c r="A524" s="177" t="s">
        <v>892</v>
      </c>
      <c r="B524" s="177" t="s">
        <v>269</v>
      </c>
      <c r="C524" s="177">
        <v>2024</v>
      </c>
      <c r="D524" s="312" t="s">
        <v>320</v>
      </c>
      <c r="E524" s="312" t="s">
        <v>337</v>
      </c>
      <c r="F524" s="135" t="s">
        <v>715</v>
      </c>
      <c r="G524" s="197">
        <v>50</v>
      </c>
      <c r="H524" s="177" t="s">
        <v>142</v>
      </c>
      <c r="I524" s="177" t="s">
        <v>276</v>
      </c>
      <c r="J524" s="176">
        <v>35</v>
      </c>
    </row>
    <row r="525" spans="1:10" x14ac:dyDescent="0.25">
      <c r="A525" s="177" t="s">
        <v>892</v>
      </c>
      <c r="B525" s="177" t="s">
        <v>269</v>
      </c>
      <c r="C525" s="177">
        <v>2024</v>
      </c>
      <c r="D525" s="312" t="s">
        <v>320</v>
      </c>
      <c r="E525" s="312" t="s">
        <v>337</v>
      </c>
      <c r="F525" s="312" t="s">
        <v>893</v>
      </c>
      <c r="G525" s="313" t="s">
        <v>284</v>
      </c>
      <c r="H525" s="312" t="s">
        <v>711</v>
      </c>
      <c r="I525" s="312" t="s">
        <v>897</v>
      </c>
      <c r="J525" s="314">
        <v>2999</v>
      </c>
    </row>
    <row r="526" spans="1:10" x14ac:dyDescent="0.25">
      <c r="A526" s="177" t="s">
        <v>892</v>
      </c>
      <c r="B526" s="177" t="s">
        <v>269</v>
      </c>
      <c r="C526" s="177">
        <v>2024</v>
      </c>
      <c r="D526" s="312" t="s">
        <v>320</v>
      </c>
      <c r="E526" s="312" t="s">
        <v>337</v>
      </c>
      <c r="F526" s="312" t="s">
        <v>893</v>
      </c>
      <c r="G526" s="313" t="s">
        <v>284</v>
      </c>
      <c r="H526" s="312" t="s">
        <v>898</v>
      </c>
      <c r="I526" s="312" t="s">
        <v>897</v>
      </c>
      <c r="J526" s="314">
        <v>113</v>
      </c>
    </row>
    <row r="527" spans="1:10" x14ac:dyDescent="0.25">
      <c r="A527" s="177" t="s">
        <v>892</v>
      </c>
      <c r="B527" s="177" t="s">
        <v>269</v>
      </c>
      <c r="C527" s="177">
        <v>2024</v>
      </c>
      <c r="D527" s="312" t="s">
        <v>320</v>
      </c>
      <c r="E527" s="312" t="s">
        <v>337</v>
      </c>
      <c r="F527" s="312" t="s">
        <v>893</v>
      </c>
      <c r="G527" s="313" t="s">
        <v>284</v>
      </c>
      <c r="H527" s="312" t="s">
        <v>899</v>
      </c>
      <c r="I527" s="312" t="s">
        <v>897</v>
      </c>
      <c r="J527" s="314">
        <v>1270</v>
      </c>
    </row>
    <row r="528" spans="1:10" x14ac:dyDescent="0.25">
      <c r="A528" s="177" t="s">
        <v>892</v>
      </c>
      <c r="B528" s="177" t="s">
        <v>269</v>
      </c>
      <c r="C528" s="177">
        <v>2024</v>
      </c>
      <c r="D528" s="312" t="s">
        <v>320</v>
      </c>
      <c r="E528" s="312" t="s">
        <v>337</v>
      </c>
      <c r="F528" s="312" t="s">
        <v>893</v>
      </c>
      <c r="G528" s="313" t="s">
        <v>284</v>
      </c>
      <c r="H528" s="312" t="s">
        <v>900</v>
      </c>
      <c r="I528" s="312" t="s">
        <v>897</v>
      </c>
      <c r="J528" s="314">
        <v>1914</v>
      </c>
    </row>
    <row r="529" spans="1:10" x14ac:dyDescent="0.25">
      <c r="A529" s="177" t="s">
        <v>892</v>
      </c>
      <c r="B529" s="177" t="s">
        <v>269</v>
      </c>
      <c r="C529" s="177">
        <v>2024</v>
      </c>
      <c r="D529" s="312" t="s">
        <v>320</v>
      </c>
      <c r="E529" s="312" t="s">
        <v>337</v>
      </c>
      <c r="F529" s="312" t="s">
        <v>893</v>
      </c>
      <c r="G529" s="313" t="s">
        <v>284</v>
      </c>
      <c r="H529" s="312" t="s">
        <v>901</v>
      </c>
      <c r="I529" s="312" t="s">
        <v>897</v>
      </c>
      <c r="J529" s="314">
        <v>109</v>
      </c>
    </row>
    <row r="530" spans="1:10" x14ac:dyDescent="0.25">
      <c r="A530" s="177" t="s">
        <v>892</v>
      </c>
      <c r="B530" s="177" t="s">
        <v>269</v>
      </c>
      <c r="C530" s="177">
        <v>2024</v>
      </c>
      <c r="D530" s="312" t="s">
        <v>320</v>
      </c>
      <c r="E530" s="312" t="s">
        <v>337</v>
      </c>
      <c r="F530" s="312" t="s">
        <v>893</v>
      </c>
      <c r="G530" s="313" t="s">
        <v>284</v>
      </c>
      <c r="H530" s="312" t="s">
        <v>902</v>
      </c>
      <c r="I530" s="312" t="s">
        <v>897</v>
      </c>
      <c r="J530" s="314">
        <v>192</v>
      </c>
    </row>
    <row r="531" spans="1:10" x14ac:dyDescent="0.25">
      <c r="A531" s="177" t="s">
        <v>892</v>
      </c>
      <c r="B531" s="177" t="s">
        <v>269</v>
      </c>
      <c r="C531" s="177">
        <v>2024</v>
      </c>
      <c r="D531" s="312" t="s">
        <v>320</v>
      </c>
      <c r="E531" s="312" t="s">
        <v>337</v>
      </c>
      <c r="F531" s="312" t="s">
        <v>893</v>
      </c>
      <c r="G531" s="313" t="s">
        <v>284</v>
      </c>
      <c r="H531" s="312" t="s">
        <v>903</v>
      </c>
      <c r="I531" s="312" t="s">
        <v>897</v>
      </c>
      <c r="J531" s="314">
        <v>218</v>
      </c>
    </row>
    <row r="532" spans="1:10" x14ac:dyDescent="0.25">
      <c r="A532" s="177" t="s">
        <v>892</v>
      </c>
      <c r="B532" s="177" t="s">
        <v>269</v>
      </c>
      <c r="C532" s="177">
        <v>2024</v>
      </c>
      <c r="D532" s="312" t="s">
        <v>320</v>
      </c>
      <c r="E532" s="312" t="s">
        <v>337</v>
      </c>
      <c r="F532" s="177" t="s">
        <v>893</v>
      </c>
      <c r="G532" s="313" t="s">
        <v>284</v>
      </c>
      <c r="H532" s="177" t="s">
        <v>349</v>
      </c>
      <c r="I532" s="312" t="s">
        <v>897</v>
      </c>
      <c r="J532" s="314">
        <v>4</v>
      </c>
    </row>
    <row r="533" spans="1:10" x14ac:dyDescent="0.25">
      <c r="A533" s="177" t="s">
        <v>892</v>
      </c>
      <c r="B533" s="177" t="s">
        <v>269</v>
      </c>
      <c r="C533" s="177">
        <v>2024</v>
      </c>
      <c r="D533" s="312" t="s">
        <v>320</v>
      </c>
      <c r="E533" s="312" t="s">
        <v>337</v>
      </c>
      <c r="F533" s="177" t="s">
        <v>893</v>
      </c>
      <c r="G533" s="313" t="s">
        <v>284</v>
      </c>
      <c r="H533" s="177" t="s">
        <v>350</v>
      </c>
      <c r="I533" s="312" t="s">
        <v>897</v>
      </c>
      <c r="J533" s="314">
        <v>52</v>
      </c>
    </row>
    <row r="534" spans="1:10" x14ac:dyDescent="0.25">
      <c r="A534" s="177" t="s">
        <v>892</v>
      </c>
      <c r="B534" s="177" t="s">
        <v>269</v>
      </c>
      <c r="C534" s="177">
        <v>2024</v>
      </c>
      <c r="D534" s="312" t="s">
        <v>320</v>
      </c>
      <c r="E534" s="312" t="s">
        <v>337</v>
      </c>
      <c r="F534" s="312" t="s">
        <v>351</v>
      </c>
      <c r="G534" s="313" t="s">
        <v>284</v>
      </c>
      <c r="H534" s="312" t="s">
        <v>284</v>
      </c>
      <c r="I534" s="312" t="s">
        <v>343</v>
      </c>
      <c r="J534" s="314">
        <v>6213</v>
      </c>
    </row>
    <row r="535" spans="1:10" x14ac:dyDescent="0.25">
      <c r="A535" s="177" t="s">
        <v>892</v>
      </c>
      <c r="B535" s="177" t="s">
        <v>269</v>
      </c>
      <c r="C535" s="177">
        <v>2024</v>
      </c>
      <c r="D535" s="312" t="s">
        <v>320</v>
      </c>
      <c r="E535" s="312" t="s">
        <v>337</v>
      </c>
      <c r="F535" s="312" t="s">
        <v>351</v>
      </c>
      <c r="G535" s="313" t="s">
        <v>284</v>
      </c>
      <c r="H535" s="312" t="s">
        <v>284</v>
      </c>
      <c r="I535" s="312" t="s">
        <v>352</v>
      </c>
      <c r="J535" s="314">
        <v>2510</v>
      </c>
    </row>
    <row r="536" spans="1:10" x14ac:dyDescent="0.25">
      <c r="A536" s="177" t="s">
        <v>892</v>
      </c>
      <c r="B536" s="177" t="s">
        <v>269</v>
      </c>
      <c r="C536" s="177">
        <v>2024</v>
      </c>
      <c r="D536" s="312" t="s">
        <v>320</v>
      </c>
      <c r="E536" s="312" t="s">
        <v>337</v>
      </c>
      <c r="F536" s="312" t="s">
        <v>351</v>
      </c>
      <c r="G536" s="313" t="s">
        <v>284</v>
      </c>
      <c r="H536" s="312" t="s">
        <v>284</v>
      </c>
      <c r="I536" s="312" t="s">
        <v>353</v>
      </c>
      <c r="J536" s="314">
        <v>2731</v>
      </c>
    </row>
    <row r="537" spans="1:10" x14ac:dyDescent="0.25">
      <c r="A537" s="177" t="s">
        <v>892</v>
      </c>
      <c r="B537" s="177" t="s">
        <v>269</v>
      </c>
      <c r="C537" s="177">
        <v>2024</v>
      </c>
      <c r="D537" s="312" t="s">
        <v>320</v>
      </c>
      <c r="E537" s="312" t="s">
        <v>337</v>
      </c>
      <c r="F537" s="312" t="s">
        <v>351</v>
      </c>
      <c r="G537" s="313" t="s">
        <v>284</v>
      </c>
      <c r="H537" s="312" t="s">
        <v>284</v>
      </c>
      <c r="I537" s="312" t="s">
        <v>245</v>
      </c>
      <c r="J537" s="314">
        <v>6310</v>
      </c>
    </row>
    <row r="538" spans="1:10" x14ac:dyDescent="0.25">
      <c r="A538" s="177" t="s">
        <v>892</v>
      </c>
      <c r="B538" s="177" t="s">
        <v>269</v>
      </c>
      <c r="C538" s="177">
        <v>2024</v>
      </c>
      <c r="D538" s="312" t="s">
        <v>320</v>
      </c>
      <c r="E538" s="312" t="s">
        <v>337</v>
      </c>
      <c r="F538" s="312" t="s">
        <v>354</v>
      </c>
      <c r="G538" s="313" t="s">
        <v>284</v>
      </c>
      <c r="H538" s="312" t="s">
        <v>284</v>
      </c>
      <c r="I538" s="312" t="s">
        <v>343</v>
      </c>
      <c r="J538" s="314">
        <v>3897</v>
      </c>
    </row>
    <row r="539" spans="1:10" x14ac:dyDescent="0.25">
      <c r="A539" s="177" t="s">
        <v>892</v>
      </c>
      <c r="B539" s="177" t="s">
        <v>269</v>
      </c>
      <c r="C539" s="177">
        <v>2024</v>
      </c>
      <c r="D539" s="312" t="s">
        <v>320</v>
      </c>
      <c r="E539" s="312" t="s">
        <v>337</v>
      </c>
      <c r="F539" s="312" t="s">
        <v>354</v>
      </c>
      <c r="G539" s="313" t="s">
        <v>284</v>
      </c>
      <c r="H539" s="312" t="s">
        <v>284</v>
      </c>
      <c r="I539" s="312" t="s">
        <v>352</v>
      </c>
      <c r="J539" s="314">
        <v>1536</v>
      </c>
    </row>
    <row r="540" spans="1:10" x14ac:dyDescent="0.25">
      <c r="A540" s="177" t="s">
        <v>892</v>
      </c>
      <c r="B540" s="177" t="s">
        <v>269</v>
      </c>
      <c r="C540" s="177">
        <v>2024</v>
      </c>
      <c r="D540" s="312" t="s">
        <v>320</v>
      </c>
      <c r="E540" s="312" t="s">
        <v>337</v>
      </c>
      <c r="F540" s="312" t="s">
        <v>354</v>
      </c>
      <c r="G540" s="313" t="s">
        <v>284</v>
      </c>
      <c r="H540" s="312" t="s">
        <v>284</v>
      </c>
      <c r="I540" s="312" t="s">
        <v>353</v>
      </c>
      <c r="J540" s="314">
        <v>1942</v>
      </c>
    </row>
    <row r="541" spans="1:10" x14ac:dyDescent="0.25">
      <c r="A541" s="177" t="s">
        <v>892</v>
      </c>
      <c r="B541" s="177" t="s">
        <v>269</v>
      </c>
      <c r="C541" s="177">
        <v>2024</v>
      </c>
      <c r="D541" s="312" t="s">
        <v>320</v>
      </c>
      <c r="E541" s="312" t="s">
        <v>337</v>
      </c>
      <c r="F541" s="312" t="s">
        <v>354</v>
      </c>
      <c r="G541" s="313" t="s">
        <v>284</v>
      </c>
      <c r="H541" s="312" t="s">
        <v>284</v>
      </c>
      <c r="I541" s="312" t="s">
        <v>245</v>
      </c>
      <c r="J541" s="314">
        <v>3681</v>
      </c>
    </row>
    <row r="542" spans="1:10" x14ac:dyDescent="0.25">
      <c r="A542" s="177" t="s">
        <v>892</v>
      </c>
      <c r="B542" s="177" t="s">
        <v>269</v>
      </c>
      <c r="C542" s="177">
        <v>2024</v>
      </c>
      <c r="D542" s="312" t="s">
        <v>320</v>
      </c>
      <c r="E542" s="312" t="s">
        <v>338</v>
      </c>
      <c r="F542" s="135" t="s">
        <v>715</v>
      </c>
      <c r="G542" s="197" t="s">
        <v>270</v>
      </c>
      <c r="H542" s="177" t="s">
        <v>271</v>
      </c>
      <c r="I542" s="177" t="s">
        <v>276</v>
      </c>
      <c r="J542" s="176">
        <v>36079</v>
      </c>
    </row>
    <row r="543" spans="1:10" x14ac:dyDescent="0.25">
      <c r="A543" s="177" t="s">
        <v>892</v>
      </c>
      <c r="B543" s="177" t="s">
        <v>269</v>
      </c>
      <c r="C543" s="177">
        <v>2024</v>
      </c>
      <c r="D543" s="312" t="s">
        <v>320</v>
      </c>
      <c r="E543" s="312" t="s">
        <v>338</v>
      </c>
      <c r="F543" s="135" t="s">
        <v>715</v>
      </c>
      <c r="G543" s="197" t="s">
        <v>270</v>
      </c>
      <c r="H543" s="177" t="s">
        <v>271</v>
      </c>
      <c r="I543" s="177" t="s">
        <v>276</v>
      </c>
      <c r="J543" s="176">
        <v>64523</v>
      </c>
    </row>
    <row r="544" spans="1:10" x14ac:dyDescent="0.25">
      <c r="A544" s="177" t="s">
        <v>892</v>
      </c>
      <c r="B544" s="177" t="s">
        <v>269</v>
      </c>
      <c r="C544" s="177">
        <v>2024</v>
      </c>
      <c r="D544" s="312" t="s">
        <v>320</v>
      </c>
      <c r="E544" s="312" t="s">
        <v>338</v>
      </c>
      <c r="F544" s="135" t="s">
        <v>715</v>
      </c>
      <c r="G544" s="197" t="s">
        <v>270</v>
      </c>
      <c r="H544" s="177" t="s">
        <v>271</v>
      </c>
      <c r="I544" s="177" t="s">
        <v>285</v>
      </c>
      <c r="J544" s="176">
        <v>15281</v>
      </c>
    </row>
    <row r="545" spans="1:10" x14ac:dyDescent="0.25">
      <c r="A545" s="177" t="s">
        <v>892</v>
      </c>
      <c r="B545" s="177" t="s">
        <v>269</v>
      </c>
      <c r="C545" s="177">
        <v>2024</v>
      </c>
      <c r="D545" s="312" t="s">
        <v>320</v>
      </c>
      <c r="E545" s="312" t="s">
        <v>338</v>
      </c>
      <c r="F545" s="135" t="s">
        <v>715</v>
      </c>
      <c r="G545" s="197" t="s">
        <v>270</v>
      </c>
      <c r="H545" s="177" t="s">
        <v>271</v>
      </c>
      <c r="I545" s="177" t="s">
        <v>273</v>
      </c>
      <c r="J545" s="176">
        <v>65218</v>
      </c>
    </row>
    <row r="546" spans="1:10" x14ac:dyDescent="0.25">
      <c r="A546" s="177" t="s">
        <v>892</v>
      </c>
      <c r="B546" s="177" t="s">
        <v>269</v>
      </c>
      <c r="C546" s="177">
        <v>2024</v>
      </c>
      <c r="D546" s="312" t="s">
        <v>320</v>
      </c>
      <c r="E546" s="312" t="s">
        <v>338</v>
      </c>
      <c r="F546" s="135" t="s">
        <v>715</v>
      </c>
      <c r="G546" s="197" t="s">
        <v>270</v>
      </c>
      <c r="H546" s="177" t="s">
        <v>271</v>
      </c>
      <c r="I546" s="177" t="s">
        <v>274</v>
      </c>
      <c r="J546" s="176">
        <v>35357</v>
      </c>
    </row>
    <row r="547" spans="1:10" x14ac:dyDescent="0.25">
      <c r="A547" s="177" t="s">
        <v>892</v>
      </c>
      <c r="B547" s="177" t="s">
        <v>269</v>
      </c>
      <c r="C547" s="177">
        <v>2024</v>
      </c>
      <c r="D547" s="312" t="s">
        <v>320</v>
      </c>
      <c r="E547" s="312" t="s">
        <v>338</v>
      </c>
      <c r="F547" s="135" t="s">
        <v>715</v>
      </c>
      <c r="G547" s="197">
        <v>10</v>
      </c>
      <c r="H547" s="177" t="s">
        <v>139</v>
      </c>
      <c r="I547" s="177" t="s">
        <v>276</v>
      </c>
      <c r="J547" s="176">
        <v>52279</v>
      </c>
    </row>
    <row r="548" spans="1:10" x14ac:dyDescent="0.25">
      <c r="A548" s="177" t="s">
        <v>892</v>
      </c>
      <c r="B548" s="177" t="s">
        <v>269</v>
      </c>
      <c r="C548" s="177">
        <v>2024</v>
      </c>
      <c r="D548" s="312" t="s">
        <v>320</v>
      </c>
      <c r="E548" s="312" t="s">
        <v>338</v>
      </c>
      <c r="F548" s="135" t="s">
        <v>715</v>
      </c>
      <c r="G548" s="197">
        <v>20</v>
      </c>
      <c r="H548" s="177" t="s">
        <v>251</v>
      </c>
      <c r="I548" s="177" t="s">
        <v>276</v>
      </c>
      <c r="J548" s="176">
        <v>578</v>
      </c>
    </row>
    <row r="549" spans="1:10" x14ac:dyDescent="0.25">
      <c r="A549" s="177" t="s">
        <v>892</v>
      </c>
      <c r="B549" s="177" t="s">
        <v>269</v>
      </c>
      <c r="C549" s="177">
        <v>2024</v>
      </c>
      <c r="D549" s="312" t="s">
        <v>320</v>
      </c>
      <c r="E549" s="312" t="s">
        <v>338</v>
      </c>
      <c r="F549" s="135" t="s">
        <v>715</v>
      </c>
      <c r="G549" s="197">
        <v>30</v>
      </c>
      <c r="H549" s="177" t="s">
        <v>140</v>
      </c>
      <c r="I549" s="177" t="s">
        <v>276</v>
      </c>
      <c r="J549" s="176">
        <v>12316</v>
      </c>
    </row>
    <row r="550" spans="1:10" x14ac:dyDescent="0.25">
      <c r="A550" s="177" t="s">
        <v>892</v>
      </c>
      <c r="B550" s="177" t="s">
        <v>269</v>
      </c>
      <c r="C550" s="177">
        <v>2024</v>
      </c>
      <c r="D550" s="312" t="s">
        <v>320</v>
      </c>
      <c r="E550" s="312" t="s">
        <v>338</v>
      </c>
      <c r="F550" s="135" t="s">
        <v>715</v>
      </c>
      <c r="G550" s="197">
        <v>40</v>
      </c>
      <c r="H550" s="177" t="s">
        <v>141</v>
      </c>
      <c r="I550" s="177" t="s">
        <v>276</v>
      </c>
      <c r="J550" s="176">
        <v>4</v>
      </c>
    </row>
    <row r="551" spans="1:10" x14ac:dyDescent="0.25">
      <c r="A551" s="177" t="s">
        <v>892</v>
      </c>
      <c r="B551" s="177" t="s">
        <v>269</v>
      </c>
      <c r="C551" s="177">
        <v>2024</v>
      </c>
      <c r="D551" s="312" t="s">
        <v>320</v>
      </c>
      <c r="E551" s="312" t="s">
        <v>338</v>
      </c>
      <c r="F551" s="135" t="s">
        <v>715</v>
      </c>
      <c r="G551" s="197">
        <v>50</v>
      </c>
      <c r="H551" s="177" t="s">
        <v>142</v>
      </c>
      <c r="I551" s="177" t="s">
        <v>276</v>
      </c>
      <c r="J551" s="176">
        <v>41</v>
      </c>
    </row>
    <row r="552" spans="1:10" x14ac:dyDescent="0.25">
      <c r="A552" s="177" t="s">
        <v>892</v>
      </c>
      <c r="B552" s="177" t="s">
        <v>269</v>
      </c>
      <c r="C552" s="177">
        <v>2024</v>
      </c>
      <c r="D552" s="312" t="s">
        <v>320</v>
      </c>
      <c r="E552" s="312" t="s">
        <v>338</v>
      </c>
      <c r="F552" s="312" t="s">
        <v>893</v>
      </c>
      <c r="G552" s="313" t="s">
        <v>284</v>
      </c>
      <c r="H552" s="312" t="s">
        <v>711</v>
      </c>
      <c r="I552" s="312" t="s">
        <v>897</v>
      </c>
      <c r="J552" s="314">
        <v>5681</v>
      </c>
    </row>
    <row r="553" spans="1:10" x14ac:dyDescent="0.25">
      <c r="A553" s="177" t="s">
        <v>892</v>
      </c>
      <c r="B553" s="177" t="s">
        <v>269</v>
      </c>
      <c r="C553" s="177">
        <v>2024</v>
      </c>
      <c r="D553" s="312" t="s">
        <v>320</v>
      </c>
      <c r="E553" s="312" t="s">
        <v>338</v>
      </c>
      <c r="F553" s="312" t="s">
        <v>893</v>
      </c>
      <c r="G553" s="313" t="s">
        <v>284</v>
      </c>
      <c r="H553" s="312" t="s">
        <v>898</v>
      </c>
      <c r="I553" s="312" t="s">
        <v>897</v>
      </c>
      <c r="J553" s="314">
        <v>248</v>
      </c>
    </row>
    <row r="554" spans="1:10" x14ac:dyDescent="0.25">
      <c r="A554" s="177" t="s">
        <v>892</v>
      </c>
      <c r="B554" s="177" t="s">
        <v>269</v>
      </c>
      <c r="C554" s="177">
        <v>2024</v>
      </c>
      <c r="D554" s="312" t="s">
        <v>320</v>
      </c>
      <c r="E554" s="312" t="s">
        <v>338</v>
      </c>
      <c r="F554" s="312" t="s">
        <v>893</v>
      </c>
      <c r="G554" s="313" t="s">
        <v>284</v>
      </c>
      <c r="H554" s="312" t="s">
        <v>899</v>
      </c>
      <c r="I554" s="312" t="s">
        <v>897</v>
      </c>
      <c r="J554" s="314">
        <v>2157</v>
      </c>
    </row>
    <row r="555" spans="1:10" x14ac:dyDescent="0.25">
      <c r="A555" s="177" t="s">
        <v>892</v>
      </c>
      <c r="B555" s="177" t="s">
        <v>269</v>
      </c>
      <c r="C555" s="177">
        <v>2024</v>
      </c>
      <c r="D555" s="312" t="s">
        <v>320</v>
      </c>
      <c r="E555" s="312" t="s">
        <v>338</v>
      </c>
      <c r="F555" s="312" t="s">
        <v>893</v>
      </c>
      <c r="G555" s="313" t="s">
        <v>284</v>
      </c>
      <c r="H555" s="312" t="s">
        <v>900</v>
      </c>
      <c r="I555" s="312" t="s">
        <v>897</v>
      </c>
      <c r="J555" s="314">
        <v>3067</v>
      </c>
    </row>
    <row r="556" spans="1:10" x14ac:dyDescent="0.25">
      <c r="A556" s="177" t="s">
        <v>892</v>
      </c>
      <c r="B556" s="177" t="s">
        <v>269</v>
      </c>
      <c r="C556" s="177">
        <v>2024</v>
      </c>
      <c r="D556" s="312" t="s">
        <v>320</v>
      </c>
      <c r="E556" s="312" t="s">
        <v>338</v>
      </c>
      <c r="F556" s="312" t="s">
        <v>893</v>
      </c>
      <c r="G556" s="313" t="s">
        <v>284</v>
      </c>
      <c r="H556" s="312" t="s">
        <v>901</v>
      </c>
      <c r="I556" s="312" t="s">
        <v>897</v>
      </c>
      <c r="J556" s="314">
        <v>309</v>
      </c>
    </row>
    <row r="557" spans="1:10" x14ac:dyDescent="0.25">
      <c r="A557" s="177" t="s">
        <v>892</v>
      </c>
      <c r="B557" s="177" t="s">
        <v>269</v>
      </c>
      <c r="C557" s="177">
        <v>2024</v>
      </c>
      <c r="D557" s="312" t="s">
        <v>320</v>
      </c>
      <c r="E557" s="312" t="s">
        <v>338</v>
      </c>
      <c r="F557" s="312" t="s">
        <v>893</v>
      </c>
      <c r="G557" s="313" t="s">
        <v>284</v>
      </c>
      <c r="H557" s="312" t="s">
        <v>902</v>
      </c>
      <c r="I557" s="312" t="s">
        <v>897</v>
      </c>
      <c r="J557" s="314">
        <v>666</v>
      </c>
    </row>
    <row r="558" spans="1:10" x14ac:dyDescent="0.25">
      <c r="A558" s="177" t="s">
        <v>892</v>
      </c>
      <c r="B558" s="177" t="s">
        <v>269</v>
      </c>
      <c r="C558" s="177">
        <v>2024</v>
      </c>
      <c r="D558" s="312" t="s">
        <v>320</v>
      </c>
      <c r="E558" s="312" t="s">
        <v>338</v>
      </c>
      <c r="F558" s="312" t="s">
        <v>893</v>
      </c>
      <c r="G558" s="313" t="s">
        <v>284</v>
      </c>
      <c r="H558" s="312" t="s">
        <v>903</v>
      </c>
      <c r="I558" s="312" t="s">
        <v>897</v>
      </c>
      <c r="J558" s="314">
        <v>355</v>
      </c>
    </row>
    <row r="559" spans="1:10" x14ac:dyDescent="0.25">
      <c r="A559" s="177" t="s">
        <v>892</v>
      </c>
      <c r="B559" s="177" t="s">
        <v>269</v>
      </c>
      <c r="C559" s="177">
        <v>2024</v>
      </c>
      <c r="D559" s="312" t="s">
        <v>320</v>
      </c>
      <c r="E559" s="312" t="s">
        <v>338</v>
      </c>
      <c r="F559" s="177" t="s">
        <v>893</v>
      </c>
      <c r="G559" s="313" t="s">
        <v>284</v>
      </c>
      <c r="H559" s="177" t="s">
        <v>349</v>
      </c>
      <c r="I559" s="312" t="s">
        <v>897</v>
      </c>
      <c r="J559" s="314">
        <v>25</v>
      </c>
    </row>
    <row r="560" spans="1:10" x14ac:dyDescent="0.25">
      <c r="A560" s="177" t="s">
        <v>892</v>
      </c>
      <c r="B560" s="177" t="s">
        <v>269</v>
      </c>
      <c r="C560" s="177">
        <v>2024</v>
      </c>
      <c r="D560" s="312" t="s">
        <v>320</v>
      </c>
      <c r="E560" s="312" t="s">
        <v>338</v>
      </c>
      <c r="F560" s="177" t="s">
        <v>893</v>
      </c>
      <c r="G560" s="313" t="s">
        <v>284</v>
      </c>
      <c r="H560" s="177" t="s">
        <v>350</v>
      </c>
      <c r="I560" s="312" t="s">
        <v>897</v>
      </c>
      <c r="J560" s="314">
        <v>138</v>
      </c>
    </row>
    <row r="561" spans="1:10" x14ac:dyDescent="0.25">
      <c r="A561" s="177" t="s">
        <v>892</v>
      </c>
      <c r="B561" s="177" t="s">
        <v>269</v>
      </c>
      <c r="C561" s="177">
        <v>2024</v>
      </c>
      <c r="D561" s="312" t="s">
        <v>320</v>
      </c>
      <c r="E561" s="312" t="s">
        <v>338</v>
      </c>
      <c r="F561" s="312" t="s">
        <v>351</v>
      </c>
      <c r="G561" s="313" t="s">
        <v>284</v>
      </c>
      <c r="H561" s="312" t="s">
        <v>284</v>
      </c>
      <c r="I561" s="312" t="s">
        <v>343</v>
      </c>
      <c r="J561" s="314">
        <v>12337</v>
      </c>
    </row>
    <row r="562" spans="1:10" x14ac:dyDescent="0.25">
      <c r="A562" s="177" t="s">
        <v>892</v>
      </c>
      <c r="B562" s="177" t="s">
        <v>269</v>
      </c>
      <c r="C562" s="177">
        <v>2024</v>
      </c>
      <c r="D562" s="312" t="s">
        <v>320</v>
      </c>
      <c r="E562" s="312" t="s">
        <v>338</v>
      </c>
      <c r="F562" s="312" t="s">
        <v>351</v>
      </c>
      <c r="G562" s="313" t="s">
        <v>284</v>
      </c>
      <c r="H562" s="312" t="s">
        <v>284</v>
      </c>
      <c r="I562" s="312" t="s">
        <v>352</v>
      </c>
      <c r="J562" s="314">
        <v>4640</v>
      </c>
    </row>
    <row r="563" spans="1:10" x14ac:dyDescent="0.25">
      <c r="A563" s="177" t="s">
        <v>892</v>
      </c>
      <c r="B563" s="177" t="s">
        <v>269</v>
      </c>
      <c r="C563" s="177">
        <v>2024</v>
      </c>
      <c r="D563" s="312" t="s">
        <v>320</v>
      </c>
      <c r="E563" s="312" t="s">
        <v>338</v>
      </c>
      <c r="F563" s="312" t="s">
        <v>351</v>
      </c>
      <c r="G563" s="313" t="s">
        <v>284</v>
      </c>
      <c r="H563" s="312" t="s">
        <v>284</v>
      </c>
      <c r="I563" s="312" t="s">
        <v>353</v>
      </c>
      <c r="J563" s="314">
        <v>5000</v>
      </c>
    </row>
    <row r="564" spans="1:10" x14ac:dyDescent="0.25">
      <c r="A564" s="177" t="s">
        <v>892</v>
      </c>
      <c r="B564" s="177" t="s">
        <v>269</v>
      </c>
      <c r="C564" s="177">
        <v>2024</v>
      </c>
      <c r="D564" s="312" t="s">
        <v>320</v>
      </c>
      <c r="E564" s="312" t="s">
        <v>338</v>
      </c>
      <c r="F564" s="312" t="s">
        <v>351</v>
      </c>
      <c r="G564" s="313" t="s">
        <v>284</v>
      </c>
      <c r="H564" s="312" t="s">
        <v>284</v>
      </c>
      <c r="I564" s="312" t="s">
        <v>245</v>
      </c>
      <c r="J564" s="314">
        <v>12316</v>
      </c>
    </row>
    <row r="565" spans="1:10" x14ac:dyDescent="0.25">
      <c r="A565" s="177" t="s">
        <v>892</v>
      </c>
      <c r="B565" s="177" t="s">
        <v>269</v>
      </c>
      <c r="C565" s="177">
        <v>2024</v>
      </c>
      <c r="D565" s="312" t="s">
        <v>320</v>
      </c>
      <c r="E565" s="312" t="s">
        <v>338</v>
      </c>
      <c r="F565" s="312" t="s">
        <v>354</v>
      </c>
      <c r="G565" s="313" t="s">
        <v>284</v>
      </c>
      <c r="H565" s="312" t="s">
        <v>284</v>
      </c>
      <c r="I565" s="312" t="s">
        <v>343</v>
      </c>
      <c r="J565" s="314">
        <v>6592</v>
      </c>
    </row>
    <row r="566" spans="1:10" x14ac:dyDescent="0.25">
      <c r="A566" s="177" t="s">
        <v>892</v>
      </c>
      <c r="B566" s="177" t="s">
        <v>269</v>
      </c>
      <c r="C566" s="177">
        <v>2024</v>
      </c>
      <c r="D566" s="312" t="s">
        <v>320</v>
      </c>
      <c r="E566" s="312" t="s">
        <v>338</v>
      </c>
      <c r="F566" s="312" t="s">
        <v>354</v>
      </c>
      <c r="G566" s="313" t="s">
        <v>284</v>
      </c>
      <c r="H566" s="312" t="s">
        <v>284</v>
      </c>
      <c r="I566" s="312" t="s">
        <v>352</v>
      </c>
      <c r="J566" s="314">
        <v>2739</v>
      </c>
    </row>
    <row r="567" spans="1:10" x14ac:dyDescent="0.25">
      <c r="A567" s="177" t="s">
        <v>892</v>
      </c>
      <c r="B567" s="177" t="s">
        <v>269</v>
      </c>
      <c r="C567" s="177">
        <v>2024</v>
      </c>
      <c r="D567" s="312" t="s">
        <v>320</v>
      </c>
      <c r="E567" s="312" t="s">
        <v>338</v>
      </c>
      <c r="F567" s="312" t="s">
        <v>354</v>
      </c>
      <c r="G567" s="313" t="s">
        <v>284</v>
      </c>
      <c r="H567" s="312" t="s">
        <v>284</v>
      </c>
      <c r="I567" s="312" t="s">
        <v>353</v>
      </c>
      <c r="J567" s="314">
        <v>3219</v>
      </c>
    </row>
    <row r="568" spans="1:10" x14ac:dyDescent="0.25">
      <c r="A568" s="177" t="s">
        <v>892</v>
      </c>
      <c r="B568" s="177" t="s">
        <v>269</v>
      </c>
      <c r="C568" s="177">
        <v>2024</v>
      </c>
      <c r="D568" s="312" t="s">
        <v>320</v>
      </c>
      <c r="E568" s="312" t="s">
        <v>338</v>
      </c>
      <c r="F568" s="312" t="s">
        <v>354</v>
      </c>
      <c r="G568" s="313" t="s">
        <v>284</v>
      </c>
      <c r="H568" s="312" t="s">
        <v>284</v>
      </c>
      <c r="I568" s="312" t="s">
        <v>245</v>
      </c>
      <c r="J568" s="314">
        <v>6364</v>
      </c>
    </row>
    <row r="569" spans="1:10" x14ac:dyDescent="0.25">
      <c r="A569" s="177" t="s">
        <v>892</v>
      </c>
      <c r="B569" s="177" t="s">
        <v>269</v>
      </c>
      <c r="C569" s="177">
        <v>2024</v>
      </c>
      <c r="D569" s="312" t="s">
        <v>320</v>
      </c>
      <c r="E569" s="312" t="s">
        <v>339</v>
      </c>
      <c r="F569" s="135" t="s">
        <v>715</v>
      </c>
      <c r="G569" s="197" t="s">
        <v>270</v>
      </c>
      <c r="H569" s="177" t="s">
        <v>271</v>
      </c>
      <c r="I569" s="177" t="s">
        <v>276</v>
      </c>
      <c r="J569" s="176">
        <v>19574</v>
      </c>
    </row>
    <row r="570" spans="1:10" x14ac:dyDescent="0.25">
      <c r="A570" s="177" t="s">
        <v>892</v>
      </c>
      <c r="B570" s="177" t="s">
        <v>269</v>
      </c>
      <c r="C570" s="177">
        <v>2024</v>
      </c>
      <c r="D570" s="312" t="s">
        <v>320</v>
      </c>
      <c r="E570" s="312" t="s">
        <v>339</v>
      </c>
      <c r="F570" s="135" t="s">
        <v>715</v>
      </c>
      <c r="G570" s="197" t="s">
        <v>270</v>
      </c>
      <c r="H570" s="177" t="s">
        <v>271</v>
      </c>
      <c r="I570" s="177" t="s">
        <v>276</v>
      </c>
      <c r="J570" s="176">
        <v>29954</v>
      </c>
    </row>
    <row r="571" spans="1:10" x14ac:dyDescent="0.25">
      <c r="A571" s="177" t="s">
        <v>892</v>
      </c>
      <c r="B571" s="177" t="s">
        <v>269</v>
      </c>
      <c r="C571" s="177">
        <v>2024</v>
      </c>
      <c r="D571" s="312" t="s">
        <v>320</v>
      </c>
      <c r="E571" s="312" t="s">
        <v>339</v>
      </c>
      <c r="F571" s="135" t="s">
        <v>715</v>
      </c>
      <c r="G571" s="197" t="s">
        <v>270</v>
      </c>
      <c r="H571" s="177" t="s">
        <v>271</v>
      </c>
      <c r="I571" s="177" t="s">
        <v>285</v>
      </c>
      <c r="J571" s="176">
        <v>6383</v>
      </c>
    </row>
    <row r="572" spans="1:10" x14ac:dyDescent="0.25">
      <c r="A572" s="177" t="s">
        <v>892</v>
      </c>
      <c r="B572" s="177" t="s">
        <v>269</v>
      </c>
      <c r="C572" s="177">
        <v>2024</v>
      </c>
      <c r="D572" s="312" t="s">
        <v>320</v>
      </c>
      <c r="E572" s="312" t="s">
        <v>339</v>
      </c>
      <c r="F572" s="135" t="s">
        <v>715</v>
      </c>
      <c r="G572" s="197" t="s">
        <v>270</v>
      </c>
      <c r="H572" s="177" t="s">
        <v>271</v>
      </c>
      <c r="I572" s="177" t="s">
        <v>273</v>
      </c>
      <c r="J572" s="176">
        <v>29982</v>
      </c>
    </row>
    <row r="573" spans="1:10" x14ac:dyDescent="0.25">
      <c r="A573" s="177" t="s">
        <v>892</v>
      </c>
      <c r="B573" s="177" t="s">
        <v>269</v>
      </c>
      <c r="C573" s="177">
        <v>2024</v>
      </c>
      <c r="D573" s="312" t="s">
        <v>320</v>
      </c>
      <c r="E573" s="312" t="s">
        <v>339</v>
      </c>
      <c r="F573" s="135" t="s">
        <v>715</v>
      </c>
      <c r="G573" s="197" t="s">
        <v>270</v>
      </c>
      <c r="H573" s="177" t="s">
        <v>271</v>
      </c>
      <c r="I573" s="177" t="s">
        <v>274</v>
      </c>
      <c r="J573" s="176">
        <v>19547</v>
      </c>
    </row>
    <row r="574" spans="1:10" x14ac:dyDescent="0.25">
      <c r="A574" s="177" t="s">
        <v>892</v>
      </c>
      <c r="B574" s="177" t="s">
        <v>269</v>
      </c>
      <c r="C574" s="177">
        <v>2024</v>
      </c>
      <c r="D574" s="312" t="s">
        <v>320</v>
      </c>
      <c r="E574" s="312" t="s">
        <v>339</v>
      </c>
      <c r="F574" s="135" t="s">
        <v>715</v>
      </c>
      <c r="G574" s="197">
        <v>10</v>
      </c>
      <c r="H574" s="177" t="s">
        <v>139</v>
      </c>
      <c r="I574" s="177" t="s">
        <v>276</v>
      </c>
      <c r="J574" s="176">
        <v>22724</v>
      </c>
    </row>
    <row r="575" spans="1:10" x14ac:dyDescent="0.25">
      <c r="A575" s="177" t="s">
        <v>892</v>
      </c>
      <c r="B575" s="177" t="s">
        <v>269</v>
      </c>
      <c r="C575" s="177">
        <v>2024</v>
      </c>
      <c r="D575" s="312" t="s">
        <v>320</v>
      </c>
      <c r="E575" s="312" t="s">
        <v>339</v>
      </c>
      <c r="F575" s="135" t="s">
        <v>715</v>
      </c>
      <c r="G575" s="197">
        <v>20</v>
      </c>
      <c r="H575" s="177" t="s">
        <v>251</v>
      </c>
      <c r="I575" s="177" t="s">
        <v>276</v>
      </c>
      <c r="J575" s="176">
        <v>285</v>
      </c>
    </row>
    <row r="576" spans="1:10" x14ac:dyDescent="0.25">
      <c r="A576" s="177" t="s">
        <v>892</v>
      </c>
      <c r="B576" s="177" t="s">
        <v>269</v>
      </c>
      <c r="C576" s="177">
        <v>2024</v>
      </c>
      <c r="D576" s="312" t="s">
        <v>320</v>
      </c>
      <c r="E576" s="312" t="s">
        <v>339</v>
      </c>
      <c r="F576" s="135" t="s">
        <v>715</v>
      </c>
      <c r="G576" s="197">
        <v>30</v>
      </c>
      <c r="H576" s="177" t="s">
        <v>140</v>
      </c>
      <c r="I576" s="177" t="s">
        <v>276</v>
      </c>
      <c r="J576" s="176">
        <v>6933</v>
      </c>
    </row>
    <row r="577" spans="1:10" x14ac:dyDescent="0.25">
      <c r="A577" s="177" t="s">
        <v>892</v>
      </c>
      <c r="B577" s="177" t="s">
        <v>269</v>
      </c>
      <c r="C577" s="177">
        <v>2024</v>
      </c>
      <c r="D577" s="312" t="s">
        <v>320</v>
      </c>
      <c r="E577" s="312" t="s">
        <v>339</v>
      </c>
      <c r="F577" s="135" t="s">
        <v>715</v>
      </c>
      <c r="G577" s="197">
        <v>40</v>
      </c>
      <c r="H577" s="177" t="s">
        <v>141</v>
      </c>
      <c r="I577" s="177" t="s">
        <v>276</v>
      </c>
      <c r="J577" s="176" t="s">
        <v>284</v>
      </c>
    </row>
    <row r="578" spans="1:10" x14ac:dyDescent="0.25">
      <c r="A578" s="177" t="s">
        <v>892</v>
      </c>
      <c r="B578" s="177" t="s">
        <v>269</v>
      </c>
      <c r="C578" s="177">
        <v>2024</v>
      </c>
      <c r="D578" s="312" t="s">
        <v>320</v>
      </c>
      <c r="E578" s="312" t="s">
        <v>339</v>
      </c>
      <c r="F578" s="135" t="s">
        <v>715</v>
      </c>
      <c r="G578" s="197">
        <v>50</v>
      </c>
      <c r="H578" s="177" t="s">
        <v>142</v>
      </c>
      <c r="I578" s="177" t="s">
        <v>276</v>
      </c>
      <c r="J578" s="176">
        <v>40</v>
      </c>
    </row>
    <row r="579" spans="1:10" x14ac:dyDescent="0.25">
      <c r="A579" s="177" t="s">
        <v>892</v>
      </c>
      <c r="B579" s="177" t="s">
        <v>269</v>
      </c>
      <c r="C579" s="177">
        <v>2024</v>
      </c>
      <c r="D579" s="312" t="s">
        <v>320</v>
      </c>
      <c r="E579" s="312" t="s">
        <v>339</v>
      </c>
      <c r="F579" s="312" t="s">
        <v>893</v>
      </c>
      <c r="G579" s="313" t="s">
        <v>284</v>
      </c>
      <c r="H579" s="312" t="s">
        <v>711</v>
      </c>
      <c r="I579" s="312" t="s">
        <v>897</v>
      </c>
      <c r="J579" s="314">
        <v>2911</v>
      </c>
    </row>
    <row r="580" spans="1:10" x14ac:dyDescent="0.25">
      <c r="A580" s="177" t="s">
        <v>892</v>
      </c>
      <c r="B580" s="177" t="s">
        <v>269</v>
      </c>
      <c r="C580" s="177">
        <v>2024</v>
      </c>
      <c r="D580" s="312" t="s">
        <v>320</v>
      </c>
      <c r="E580" s="312" t="s">
        <v>339</v>
      </c>
      <c r="F580" s="312" t="s">
        <v>893</v>
      </c>
      <c r="G580" s="313" t="s">
        <v>284</v>
      </c>
      <c r="H580" s="312" t="s">
        <v>898</v>
      </c>
      <c r="I580" s="312" t="s">
        <v>897</v>
      </c>
      <c r="J580" s="314">
        <v>122</v>
      </c>
    </row>
    <row r="581" spans="1:10" x14ac:dyDescent="0.25">
      <c r="A581" s="177" t="s">
        <v>892</v>
      </c>
      <c r="B581" s="177" t="s">
        <v>269</v>
      </c>
      <c r="C581" s="177">
        <v>2024</v>
      </c>
      <c r="D581" s="312" t="s">
        <v>320</v>
      </c>
      <c r="E581" s="312" t="s">
        <v>339</v>
      </c>
      <c r="F581" s="312" t="s">
        <v>893</v>
      </c>
      <c r="G581" s="313" t="s">
        <v>284</v>
      </c>
      <c r="H581" s="312" t="s">
        <v>899</v>
      </c>
      <c r="I581" s="312" t="s">
        <v>897</v>
      </c>
      <c r="J581" s="314">
        <v>1064</v>
      </c>
    </row>
    <row r="582" spans="1:10" x14ac:dyDescent="0.25">
      <c r="A582" s="177" t="s">
        <v>892</v>
      </c>
      <c r="B582" s="177" t="s">
        <v>269</v>
      </c>
      <c r="C582" s="177">
        <v>2024</v>
      </c>
      <c r="D582" s="312" t="s">
        <v>320</v>
      </c>
      <c r="E582" s="312" t="s">
        <v>339</v>
      </c>
      <c r="F582" s="312" t="s">
        <v>893</v>
      </c>
      <c r="G582" s="313" t="s">
        <v>284</v>
      </c>
      <c r="H582" s="312" t="s">
        <v>900</v>
      </c>
      <c r="I582" s="312" t="s">
        <v>897</v>
      </c>
      <c r="J582" s="314">
        <v>1464</v>
      </c>
    </row>
    <row r="583" spans="1:10" x14ac:dyDescent="0.25">
      <c r="A583" s="177" t="s">
        <v>892</v>
      </c>
      <c r="B583" s="177" t="s">
        <v>269</v>
      </c>
      <c r="C583" s="177">
        <v>2024</v>
      </c>
      <c r="D583" s="312" t="s">
        <v>320</v>
      </c>
      <c r="E583" s="312" t="s">
        <v>339</v>
      </c>
      <c r="F583" s="312" t="s">
        <v>893</v>
      </c>
      <c r="G583" s="313" t="s">
        <v>284</v>
      </c>
      <c r="H583" s="312" t="s">
        <v>901</v>
      </c>
      <c r="I583" s="312" t="s">
        <v>897</v>
      </c>
      <c r="J583" s="314">
        <v>110</v>
      </c>
    </row>
    <row r="584" spans="1:10" x14ac:dyDescent="0.25">
      <c r="A584" s="177" t="s">
        <v>892</v>
      </c>
      <c r="B584" s="177" t="s">
        <v>269</v>
      </c>
      <c r="C584" s="177">
        <v>2024</v>
      </c>
      <c r="D584" s="312" t="s">
        <v>320</v>
      </c>
      <c r="E584" s="312" t="s">
        <v>339</v>
      </c>
      <c r="F584" s="312" t="s">
        <v>893</v>
      </c>
      <c r="G584" s="313" t="s">
        <v>284</v>
      </c>
      <c r="H584" s="312" t="s">
        <v>902</v>
      </c>
      <c r="I584" s="312" t="s">
        <v>897</v>
      </c>
      <c r="J584" s="314">
        <v>214</v>
      </c>
    </row>
    <row r="585" spans="1:10" x14ac:dyDescent="0.25">
      <c r="A585" s="177" t="s">
        <v>892</v>
      </c>
      <c r="B585" s="177" t="s">
        <v>269</v>
      </c>
      <c r="C585" s="177">
        <v>2024</v>
      </c>
      <c r="D585" s="312" t="s">
        <v>320</v>
      </c>
      <c r="E585" s="312" t="s">
        <v>339</v>
      </c>
      <c r="F585" s="312" t="s">
        <v>893</v>
      </c>
      <c r="G585" s="313" t="s">
        <v>284</v>
      </c>
      <c r="H585" s="312" t="s">
        <v>903</v>
      </c>
      <c r="I585" s="312" t="s">
        <v>897</v>
      </c>
      <c r="J585" s="314">
        <v>90</v>
      </c>
    </row>
    <row r="586" spans="1:10" x14ac:dyDescent="0.25">
      <c r="A586" s="177" t="s">
        <v>892</v>
      </c>
      <c r="B586" s="177" t="s">
        <v>269</v>
      </c>
      <c r="C586" s="177">
        <v>2024</v>
      </c>
      <c r="D586" s="312" t="s">
        <v>320</v>
      </c>
      <c r="E586" s="312" t="s">
        <v>339</v>
      </c>
      <c r="F586" s="177" t="s">
        <v>893</v>
      </c>
      <c r="G586" s="313" t="s">
        <v>284</v>
      </c>
      <c r="H586" s="177" t="s">
        <v>349</v>
      </c>
      <c r="I586" s="312" t="s">
        <v>897</v>
      </c>
      <c r="J586" s="314">
        <v>3</v>
      </c>
    </row>
    <row r="587" spans="1:10" x14ac:dyDescent="0.25">
      <c r="A587" s="177" t="s">
        <v>892</v>
      </c>
      <c r="B587" s="177" t="s">
        <v>269</v>
      </c>
      <c r="C587" s="177">
        <v>2024</v>
      </c>
      <c r="D587" s="312" t="s">
        <v>320</v>
      </c>
      <c r="E587" s="312" t="s">
        <v>339</v>
      </c>
      <c r="F587" s="177" t="s">
        <v>893</v>
      </c>
      <c r="G587" s="313" t="s">
        <v>284</v>
      </c>
      <c r="H587" s="177" t="s">
        <v>350</v>
      </c>
      <c r="I587" s="312" t="s">
        <v>897</v>
      </c>
      <c r="J587" s="314">
        <v>33</v>
      </c>
    </row>
    <row r="588" spans="1:10" x14ac:dyDescent="0.25">
      <c r="A588" s="177" t="s">
        <v>892</v>
      </c>
      <c r="B588" s="177" t="s">
        <v>269</v>
      </c>
      <c r="C588" s="177">
        <v>2024</v>
      </c>
      <c r="D588" s="312" t="s">
        <v>320</v>
      </c>
      <c r="E588" s="312" t="s">
        <v>339</v>
      </c>
      <c r="F588" s="312" t="s">
        <v>351</v>
      </c>
      <c r="G588" s="313" t="s">
        <v>284</v>
      </c>
      <c r="H588" s="312" t="s">
        <v>284</v>
      </c>
      <c r="I588" s="312" t="s">
        <v>343</v>
      </c>
      <c r="J588" s="314">
        <v>4831</v>
      </c>
    </row>
    <row r="589" spans="1:10" x14ac:dyDescent="0.25">
      <c r="A589" s="177" t="s">
        <v>892</v>
      </c>
      <c r="B589" s="177" t="s">
        <v>269</v>
      </c>
      <c r="C589" s="177">
        <v>2024</v>
      </c>
      <c r="D589" s="312" t="s">
        <v>320</v>
      </c>
      <c r="E589" s="312" t="s">
        <v>339</v>
      </c>
      <c r="F589" s="312" t="s">
        <v>351</v>
      </c>
      <c r="G589" s="313" t="s">
        <v>284</v>
      </c>
      <c r="H589" s="312" t="s">
        <v>284</v>
      </c>
      <c r="I589" s="312" t="s">
        <v>352</v>
      </c>
      <c r="J589" s="314">
        <v>1895</v>
      </c>
    </row>
    <row r="590" spans="1:10" x14ac:dyDescent="0.25">
      <c r="A590" s="177" t="s">
        <v>892</v>
      </c>
      <c r="B590" s="177" t="s">
        <v>269</v>
      </c>
      <c r="C590" s="177">
        <v>2024</v>
      </c>
      <c r="D590" s="312" t="s">
        <v>320</v>
      </c>
      <c r="E590" s="312" t="s">
        <v>339</v>
      </c>
      <c r="F590" s="312" t="s">
        <v>351</v>
      </c>
      <c r="G590" s="313" t="s">
        <v>284</v>
      </c>
      <c r="H590" s="312" t="s">
        <v>284</v>
      </c>
      <c r="I590" s="312" t="s">
        <v>353</v>
      </c>
      <c r="J590" s="314">
        <v>1996</v>
      </c>
    </row>
    <row r="591" spans="1:10" x14ac:dyDescent="0.25">
      <c r="A591" s="177" t="s">
        <v>892</v>
      </c>
      <c r="B591" s="177" t="s">
        <v>269</v>
      </c>
      <c r="C591" s="177">
        <v>2024</v>
      </c>
      <c r="D591" s="312" t="s">
        <v>320</v>
      </c>
      <c r="E591" s="312" t="s">
        <v>339</v>
      </c>
      <c r="F591" s="312" t="s">
        <v>351</v>
      </c>
      <c r="G591" s="313" t="s">
        <v>284</v>
      </c>
      <c r="H591" s="312" t="s">
        <v>284</v>
      </c>
      <c r="I591" s="312" t="s">
        <v>245</v>
      </c>
      <c r="J591" s="314">
        <v>4857</v>
      </c>
    </row>
    <row r="592" spans="1:10" x14ac:dyDescent="0.25">
      <c r="A592" s="177" t="s">
        <v>892</v>
      </c>
      <c r="B592" s="177" t="s">
        <v>269</v>
      </c>
      <c r="C592" s="177">
        <v>2024</v>
      </c>
      <c r="D592" s="312" t="s">
        <v>320</v>
      </c>
      <c r="E592" s="312" t="s">
        <v>339</v>
      </c>
      <c r="F592" s="312" t="s">
        <v>354</v>
      </c>
      <c r="G592" s="313" t="s">
        <v>284</v>
      </c>
      <c r="H592" s="312" t="s">
        <v>284</v>
      </c>
      <c r="I592" s="312" t="s">
        <v>343</v>
      </c>
      <c r="J592" s="314">
        <v>3283</v>
      </c>
    </row>
    <row r="593" spans="1:10" x14ac:dyDescent="0.25">
      <c r="A593" s="177" t="s">
        <v>892</v>
      </c>
      <c r="B593" s="177" t="s">
        <v>269</v>
      </c>
      <c r="C593" s="177">
        <v>2024</v>
      </c>
      <c r="D593" s="312" t="s">
        <v>320</v>
      </c>
      <c r="E593" s="312" t="s">
        <v>339</v>
      </c>
      <c r="F593" s="312" t="s">
        <v>354</v>
      </c>
      <c r="G593" s="313" t="s">
        <v>284</v>
      </c>
      <c r="H593" s="312" t="s">
        <v>284</v>
      </c>
      <c r="I593" s="312" t="s">
        <v>352</v>
      </c>
      <c r="J593" s="314">
        <v>1209</v>
      </c>
    </row>
    <row r="594" spans="1:10" x14ac:dyDescent="0.25">
      <c r="A594" s="177" t="s">
        <v>892</v>
      </c>
      <c r="B594" s="177" t="s">
        <v>269</v>
      </c>
      <c r="C594" s="177">
        <v>2024</v>
      </c>
      <c r="D594" s="312" t="s">
        <v>320</v>
      </c>
      <c r="E594" s="312" t="s">
        <v>339</v>
      </c>
      <c r="F594" s="312" t="s">
        <v>354</v>
      </c>
      <c r="G594" s="313" t="s">
        <v>284</v>
      </c>
      <c r="H594" s="312" t="s">
        <v>284</v>
      </c>
      <c r="I594" s="312" t="s">
        <v>353</v>
      </c>
      <c r="J594" s="314">
        <v>1525</v>
      </c>
    </row>
    <row r="595" spans="1:10" x14ac:dyDescent="0.25">
      <c r="A595" s="177" t="s">
        <v>892</v>
      </c>
      <c r="B595" s="177" t="s">
        <v>269</v>
      </c>
      <c r="C595" s="177">
        <v>2024</v>
      </c>
      <c r="D595" s="312" t="s">
        <v>320</v>
      </c>
      <c r="E595" s="312" t="s">
        <v>339</v>
      </c>
      <c r="F595" s="312" t="s">
        <v>354</v>
      </c>
      <c r="G595" s="313" t="s">
        <v>284</v>
      </c>
      <c r="H595" s="312" t="s">
        <v>284</v>
      </c>
      <c r="I595" s="312" t="s">
        <v>245</v>
      </c>
      <c r="J595" s="314">
        <v>3105</v>
      </c>
    </row>
    <row r="596" spans="1:10" x14ac:dyDescent="0.25">
      <c r="A596" s="177" t="s">
        <v>892</v>
      </c>
      <c r="B596" s="177" t="s">
        <v>269</v>
      </c>
      <c r="C596" s="177">
        <v>2024</v>
      </c>
      <c r="D596" s="312" t="s">
        <v>321</v>
      </c>
      <c r="E596" s="312" t="s">
        <v>328</v>
      </c>
      <c r="F596" s="135" t="s">
        <v>715</v>
      </c>
      <c r="G596" s="197" t="s">
        <v>270</v>
      </c>
      <c r="H596" s="177" t="s">
        <v>271</v>
      </c>
      <c r="I596" s="177" t="s">
        <v>276</v>
      </c>
      <c r="J596" s="176">
        <v>16504</v>
      </c>
    </row>
    <row r="597" spans="1:10" x14ac:dyDescent="0.25">
      <c r="A597" s="177" t="s">
        <v>892</v>
      </c>
      <c r="B597" s="177" t="s">
        <v>269</v>
      </c>
      <c r="C597" s="177">
        <v>2024</v>
      </c>
      <c r="D597" s="312" t="s">
        <v>321</v>
      </c>
      <c r="E597" s="312" t="s">
        <v>328</v>
      </c>
      <c r="F597" s="135" t="s">
        <v>715</v>
      </c>
      <c r="G597" s="197" t="s">
        <v>270</v>
      </c>
      <c r="H597" s="177" t="s">
        <v>271</v>
      </c>
      <c r="I597" s="177" t="s">
        <v>276</v>
      </c>
      <c r="J597" s="176">
        <v>27285</v>
      </c>
    </row>
    <row r="598" spans="1:10" x14ac:dyDescent="0.25">
      <c r="A598" s="177" t="s">
        <v>892</v>
      </c>
      <c r="B598" s="177" t="s">
        <v>269</v>
      </c>
      <c r="C598" s="177">
        <v>2024</v>
      </c>
      <c r="D598" s="312" t="s">
        <v>321</v>
      </c>
      <c r="E598" s="312" t="s">
        <v>328</v>
      </c>
      <c r="F598" s="135" t="s">
        <v>715</v>
      </c>
      <c r="G598" s="197" t="s">
        <v>270</v>
      </c>
      <c r="H598" s="177" t="s">
        <v>271</v>
      </c>
      <c r="I598" s="177" t="s">
        <v>285</v>
      </c>
      <c r="J598" s="176">
        <v>4070</v>
      </c>
    </row>
    <row r="599" spans="1:10" x14ac:dyDescent="0.25">
      <c r="A599" s="177" t="s">
        <v>892</v>
      </c>
      <c r="B599" s="177" t="s">
        <v>269</v>
      </c>
      <c r="C599" s="177">
        <v>2024</v>
      </c>
      <c r="D599" s="312" t="s">
        <v>321</v>
      </c>
      <c r="E599" s="312" t="s">
        <v>328</v>
      </c>
      <c r="F599" s="135" t="s">
        <v>715</v>
      </c>
      <c r="G599" s="197" t="s">
        <v>270</v>
      </c>
      <c r="H599" s="177" t="s">
        <v>271</v>
      </c>
      <c r="I599" s="177" t="s">
        <v>273</v>
      </c>
      <c r="J599" s="176">
        <v>27322</v>
      </c>
    </row>
    <row r="600" spans="1:10" x14ac:dyDescent="0.25">
      <c r="A600" s="177" t="s">
        <v>892</v>
      </c>
      <c r="B600" s="177" t="s">
        <v>269</v>
      </c>
      <c r="C600" s="177">
        <v>2024</v>
      </c>
      <c r="D600" s="312" t="s">
        <v>321</v>
      </c>
      <c r="E600" s="312" t="s">
        <v>328</v>
      </c>
      <c r="F600" s="135" t="s">
        <v>715</v>
      </c>
      <c r="G600" s="197" t="s">
        <v>270</v>
      </c>
      <c r="H600" s="177" t="s">
        <v>271</v>
      </c>
      <c r="I600" s="177" t="s">
        <v>274</v>
      </c>
      <c r="J600" s="176">
        <v>16467</v>
      </c>
    </row>
    <row r="601" spans="1:10" x14ac:dyDescent="0.25">
      <c r="A601" s="177" t="s">
        <v>892</v>
      </c>
      <c r="B601" s="177" t="s">
        <v>269</v>
      </c>
      <c r="C601" s="177">
        <v>2024</v>
      </c>
      <c r="D601" s="312" t="s">
        <v>321</v>
      </c>
      <c r="E601" s="312" t="s">
        <v>328</v>
      </c>
      <c r="F601" s="135" t="s">
        <v>715</v>
      </c>
      <c r="G601" s="197">
        <v>10</v>
      </c>
      <c r="H601" s="177" t="s">
        <v>139</v>
      </c>
      <c r="I601" s="177" t="s">
        <v>276</v>
      </c>
      <c r="J601" s="176">
        <v>20775</v>
      </c>
    </row>
    <row r="602" spans="1:10" x14ac:dyDescent="0.25">
      <c r="A602" s="177" t="s">
        <v>892</v>
      </c>
      <c r="B602" s="177" t="s">
        <v>269</v>
      </c>
      <c r="C602" s="177">
        <v>2024</v>
      </c>
      <c r="D602" s="312" t="s">
        <v>321</v>
      </c>
      <c r="E602" s="312" t="s">
        <v>328</v>
      </c>
      <c r="F602" s="135" t="s">
        <v>715</v>
      </c>
      <c r="G602" s="197">
        <v>20</v>
      </c>
      <c r="H602" s="177" t="s">
        <v>251</v>
      </c>
      <c r="I602" s="177" t="s">
        <v>276</v>
      </c>
      <c r="J602" s="176">
        <v>309</v>
      </c>
    </row>
    <row r="603" spans="1:10" x14ac:dyDescent="0.25">
      <c r="A603" s="177" t="s">
        <v>892</v>
      </c>
      <c r="B603" s="177" t="s">
        <v>269</v>
      </c>
      <c r="C603" s="177">
        <v>2024</v>
      </c>
      <c r="D603" s="312" t="s">
        <v>321</v>
      </c>
      <c r="E603" s="312" t="s">
        <v>328</v>
      </c>
      <c r="F603" s="135" t="s">
        <v>715</v>
      </c>
      <c r="G603" s="197">
        <v>30</v>
      </c>
      <c r="H603" s="177" t="s">
        <v>140</v>
      </c>
      <c r="I603" s="177" t="s">
        <v>276</v>
      </c>
      <c r="J603" s="176">
        <v>6190</v>
      </c>
    </row>
    <row r="604" spans="1:10" x14ac:dyDescent="0.25">
      <c r="A604" s="177" t="s">
        <v>892</v>
      </c>
      <c r="B604" s="177" t="s">
        <v>269</v>
      </c>
      <c r="C604" s="177">
        <v>2024</v>
      </c>
      <c r="D604" s="312" t="s">
        <v>321</v>
      </c>
      <c r="E604" s="312" t="s">
        <v>328</v>
      </c>
      <c r="F604" s="135" t="s">
        <v>715</v>
      </c>
      <c r="G604" s="197">
        <v>40</v>
      </c>
      <c r="H604" s="177" t="s">
        <v>141</v>
      </c>
      <c r="I604" s="177" t="s">
        <v>276</v>
      </c>
      <c r="J604" s="176" t="s">
        <v>284</v>
      </c>
    </row>
    <row r="605" spans="1:10" x14ac:dyDescent="0.25">
      <c r="A605" s="177" t="s">
        <v>892</v>
      </c>
      <c r="B605" s="177" t="s">
        <v>269</v>
      </c>
      <c r="C605" s="177">
        <v>2024</v>
      </c>
      <c r="D605" s="312" t="s">
        <v>321</v>
      </c>
      <c r="E605" s="312" t="s">
        <v>328</v>
      </c>
      <c r="F605" s="135" t="s">
        <v>715</v>
      </c>
      <c r="G605" s="197">
        <v>50</v>
      </c>
      <c r="H605" s="177" t="s">
        <v>142</v>
      </c>
      <c r="I605" s="177" t="s">
        <v>276</v>
      </c>
      <c r="J605" s="176">
        <v>48</v>
      </c>
    </row>
    <row r="606" spans="1:10" x14ac:dyDescent="0.25">
      <c r="A606" s="177" t="s">
        <v>892</v>
      </c>
      <c r="B606" s="177" t="s">
        <v>269</v>
      </c>
      <c r="C606" s="177">
        <v>2024</v>
      </c>
      <c r="D606" s="312" t="s">
        <v>321</v>
      </c>
      <c r="E606" s="312" t="s">
        <v>328</v>
      </c>
      <c r="F606" s="312" t="s">
        <v>893</v>
      </c>
      <c r="G606" s="313" t="s">
        <v>284</v>
      </c>
      <c r="H606" s="312" t="s">
        <v>711</v>
      </c>
      <c r="I606" s="312" t="s">
        <v>897</v>
      </c>
      <c r="J606" s="314">
        <v>4968</v>
      </c>
    </row>
    <row r="607" spans="1:10" x14ac:dyDescent="0.25">
      <c r="A607" s="177" t="s">
        <v>892</v>
      </c>
      <c r="B607" s="177" t="s">
        <v>269</v>
      </c>
      <c r="C607" s="177">
        <v>2024</v>
      </c>
      <c r="D607" s="312" t="s">
        <v>321</v>
      </c>
      <c r="E607" s="312" t="s">
        <v>328</v>
      </c>
      <c r="F607" s="312" t="s">
        <v>893</v>
      </c>
      <c r="G607" s="313" t="s">
        <v>284</v>
      </c>
      <c r="H607" s="312" t="s">
        <v>898</v>
      </c>
      <c r="I607" s="312" t="s">
        <v>897</v>
      </c>
      <c r="J607" s="314">
        <v>158</v>
      </c>
    </row>
    <row r="608" spans="1:10" x14ac:dyDescent="0.25">
      <c r="A608" s="177" t="s">
        <v>892</v>
      </c>
      <c r="B608" s="177" t="s">
        <v>269</v>
      </c>
      <c r="C608" s="177">
        <v>2024</v>
      </c>
      <c r="D608" s="312" t="s">
        <v>321</v>
      </c>
      <c r="E608" s="312" t="s">
        <v>328</v>
      </c>
      <c r="F608" s="312" t="s">
        <v>893</v>
      </c>
      <c r="G608" s="313" t="s">
        <v>284</v>
      </c>
      <c r="H608" s="312" t="s">
        <v>899</v>
      </c>
      <c r="I608" s="312" t="s">
        <v>897</v>
      </c>
      <c r="J608" s="314">
        <v>1120</v>
      </c>
    </row>
    <row r="609" spans="1:10" x14ac:dyDescent="0.25">
      <c r="A609" s="177" t="s">
        <v>892</v>
      </c>
      <c r="B609" s="177" t="s">
        <v>269</v>
      </c>
      <c r="C609" s="177">
        <v>2024</v>
      </c>
      <c r="D609" s="312" t="s">
        <v>321</v>
      </c>
      <c r="E609" s="312" t="s">
        <v>328</v>
      </c>
      <c r="F609" s="312" t="s">
        <v>893</v>
      </c>
      <c r="G609" s="313" t="s">
        <v>284</v>
      </c>
      <c r="H609" s="312" t="s">
        <v>900</v>
      </c>
      <c r="I609" s="312" t="s">
        <v>897</v>
      </c>
      <c r="J609" s="314">
        <v>1724</v>
      </c>
    </row>
    <row r="610" spans="1:10" x14ac:dyDescent="0.25">
      <c r="A610" s="177" t="s">
        <v>892</v>
      </c>
      <c r="B610" s="177" t="s">
        <v>269</v>
      </c>
      <c r="C610" s="177">
        <v>2024</v>
      </c>
      <c r="D610" s="312" t="s">
        <v>321</v>
      </c>
      <c r="E610" s="312" t="s">
        <v>328</v>
      </c>
      <c r="F610" s="312" t="s">
        <v>893</v>
      </c>
      <c r="G610" s="313" t="s">
        <v>284</v>
      </c>
      <c r="H610" s="312" t="s">
        <v>901</v>
      </c>
      <c r="I610" s="312" t="s">
        <v>897</v>
      </c>
      <c r="J610" s="314">
        <v>14</v>
      </c>
    </row>
    <row r="611" spans="1:10" x14ac:dyDescent="0.25">
      <c r="A611" s="177" t="s">
        <v>892</v>
      </c>
      <c r="B611" s="177" t="s">
        <v>269</v>
      </c>
      <c r="C611" s="177">
        <v>2024</v>
      </c>
      <c r="D611" s="312" t="s">
        <v>321</v>
      </c>
      <c r="E611" s="312" t="s">
        <v>328</v>
      </c>
      <c r="F611" s="312" t="s">
        <v>893</v>
      </c>
      <c r="G611" s="313" t="s">
        <v>284</v>
      </c>
      <c r="H611" s="312" t="s">
        <v>902</v>
      </c>
      <c r="I611" s="312" t="s">
        <v>897</v>
      </c>
      <c r="J611" s="314">
        <v>370</v>
      </c>
    </row>
    <row r="612" spans="1:10" x14ac:dyDescent="0.25">
      <c r="A612" s="177" t="s">
        <v>892</v>
      </c>
      <c r="B612" s="177" t="s">
        <v>269</v>
      </c>
      <c r="C612" s="177">
        <v>2024</v>
      </c>
      <c r="D612" s="312" t="s">
        <v>321</v>
      </c>
      <c r="E612" s="312" t="s">
        <v>328</v>
      </c>
      <c r="F612" s="312" t="s">
        <v>893</v>
      </c>
      <c r="G612" s="313" t="s">
        <v>284</v>
      </c>
      <c r="H612" s="312" t="s">
        <v>903</v>
      </c>
      <c r="I612" s="312" t="s">
        <v>897</v>
      </c>
      <c r="J612" s="314">
        <v>231</v>
      </c>
    </row>
    <row r="613" spans="1:10" x14ac:dyDescent="0.25">
      <c r="A613" s="177" t="s">
        <v>892</v>
      </c>
      <c r="B613" s="177" t="s">
        <v>269</v>
      </c>
      <c r="C613" s="177">
        <v>2024</v>
      </c>
      <c r="D613" s="312" t="s">
        <v>321</v>
      </c>
      <c r="E613" s="312" t="s">
        <v>328</v>
      </c>
      <c r="F613" s="177" t="s">
        <v>893</v>
      </c>
      <c r="G613" s="313" t="s">
        <v>284</v>
      </c>
      <c r="H613" s="177" t="s">
        <v>349</v>
      </c>
      <c r="I613" s="312" t="s">
        <v>897</v>
      </c>
      <c r="J613" s="314">
        <v>33</v>
      </c>
    </row>
    <row r="614" spans="1:10" x14ac:dyDescent="0.25">
      <c r="A614" s="177" t="s">
        <v>892</v>
      </c>
      <c r="B614" s="177" t="s">
        <v>269</v>
      </c>
      <c r="C614" s="177">
        <v>2024</v>
      </c>
      <c r="D614" s="312" t="s">
        <v>321</v>
      </c>
      <c r="E614" s="312" t="s">
        <v>328</v>
      </c>
      <c r="F614" s="177" t="s">
        <v>893</v>
      </c>
      <c r="G614" s="313" t="s">
        <v>284</v>
      </c>
      <c r="H614" s="177" t="s">
        <v>350</v>
      </c>
      <c r="I614" s="312" t="s">
        <v>897</v>
      </c>
      <c r="J614" s="314">
        <v>3</v>
      </c>
    </row>
    <row r="615" spans="1:10" x14ac:dyDescent="0.25">
      <c r="A615" s="177" t="s">
        <v>892</v>
      </c>
      <c r="B615" s="177" t="s">
        <v>269</v>
      </c>
      <c r="C615" s="177">
        <v>2024</v>
      </c>
      <c r="D615" s="312" t="s">
        <v>321</v>
      </c>
      <c r="E615" s="312" t="s">
        <v>328</v>
      </c>
      <c r="F615" s="312" t="s">
        <v>351</v>
      </c>
      <c r="G615" s="313" t="s">
        <v>284</v>
      </c>
      <c r="H615" s="312" t="s">
        <v>284</v>
      </c>
      <c r="I615" s="312" t="s">
        <v>343</v>
      </c>
      <c r="J615" s="314">
        <v>4632</v>
      </c>
    </row>
    <row r="616" spans="1:10" x14ac:dyDescent="0.25">
      <c r="A616" s="177" t="s">
        <v>892</v>
      </c>
      <c r="B616" s="177" t="s">
        <v>269</v>
      </c>
      <c r="C616" s="177">
        <v>2024</v>
      </c>
      <c r="D616" s="312" t="s">
        <v>321</v>
      </c>
      <c r="E616" s="312" t="s">
        <v>328</v>
      </c>
      <c r="F616" s="312" t="s">
        <v>351</v>
      </c>
      <c r="G616" s="313" t="s">
        <v>284</v>
      </c>
      <c r="H616" s="312" t="s">
        <v>284</v>
      </c>
      <c r="I616" s="312" t="s">
        <v>352</v>
      </c>
      <c r="J616" s="314">
        <v>2299</v>
      </c>
    </row>
    <row r="617" spans="1:10" x14ac:dyDescent="0.25">
      <c r="A617" s="177" t="s">
        <v>892</v>
      </c>
      <c r="B617" s="177" t="s">
        <v>269</v>
      </c>
      <c r="C617" s="177">
        <v>2024</v>
      </c>
      <c r="D617" s="312" t="s">
        <v>321</v>
      </c>
      <c r="E617" s="312" t="s">
        <v>328</v>
      </c>
      <c r="F617" s="312" t="s">
        <v>351</v>
      </c>
      <c r="G617" s="313" t="s">
        <v>284</v>
      </c>
      <c r="H617" s="312" t="s">
        <v>284</v>
      </c>
      <c r="I617" s="312" t="s">
        <v>353</v>
      </c>
      <c r="J617" s="314">
        <v>2211</v>
      </c>
    </row>
    <row r="618" spans="1:10" x14ac:dyDescent="0.25">
      <c r="A618" s="177" t="s">
        <v>892</v>
      </c>
      <c r="B618" s="177" t="s">
        <v>269</v>
      </c>
      <c r="C618" s="177">
        <v>2024</v>
      </c>
      <c r="D618" s="312" t="s">
        <v>321</v>
      </c>
      <c r="E618" s="312" t="s">
        <v>328</v>
      </c>
      <c r="F618" s="312" t="s">
        <v>351</v>
      </c>
      <c r="G618" s="313" t="s">
        <v>284</v>
      </c>
      <c r="H618" s="312" t="s">
        <v>284</v>
      </c>
      <c r="I618" s="312" t="s">
        <v>245</v>
      </c>
      <c r="J618" s="314">
        <v>4852</v>
      </c>
    </row>
    <row r="619" spans="1:10" x14ac:dyDescent="0.25">
      <c r="A619" s="177" t="s">
        <v>892</v>
      </c>
      <c r="B619" s="177" t="s">
        <v>269</v>
      </c>
      <c r="C619" s="177">
        <v>2024</v>
      </c>
      <c r="D619" s="312" t="s">
        <v>321</v>
      </c>
      <c r="E619" s="312" t="s">
        <v>328</v>
      </c>
      <c r="F619" s="312" t="s">
        <v>354</v>
      </c>
      <c r="G619" s="313" t="s">
        <v>284</v>
      </c>
      <c r="H619" s="312" t="s">
        <v>284</v>
      </c>
      <c r="I619" s="312" t="s">
        <v>343</v>
      </c>
      <c r="J619" s="314">
        <v>2764</v>
      </c>
    </row>
    <row r="620" spans="1:10" x14ac:dyDescent="0.25">
      <c r="A620" s="177" t="s">
        <v>892</v>
      </c>
      <c r="B620" s="177" t="s">
        <v>269</v>
      </c>
      <c r="C620" s="177">
        <v>2024</v>
      </c>
      <c r="D620" s="312" t="s">
        <v>321</v>
      </c>
      <c r="E620" s="312" t="s">
        <v>328</v>
      </c>
      <c r="F620" s="312" t="s">
        <v>354</v>
      </c>
      <c r="G620" s="313" t="s">
        <v>284</v>
      </c>
      <c r="H620" s="312" t="s">
        <v>284</v>
      </c>
      <c r="I620" s="312" t="s">
        <v>352</v>
      </c>
      <c r="J620" s="314">
        <v>1178</v>
      </c>
    </row>
    <row r="621" spans="1:10" x14ac:dyDescent="0.25">
      <c r="A621" s="177" t="s">
        <v>892</v>
      </c>
      <c r="B621" s="177" t="s">
        <v>269</v>
      </c>
      <c r="C621" s="177">
        <v>2024</v>
      </c>
      <c r="D621" s="312" t="s">
        <v>321</v>
      </c>
      <c r="E621" s="312" t="s">
        <v>328</v>
      </c>
      <c r="F621" s="312" t="s">
        <v>354</v>
      </c>
      <c r="G621" s="313" t="s">
        <v>284</v>
      </c>
      <c r="H621" s="312" t="s">
        <v>284</v>
      </c>
      <c r="I621" s="312" t="s">
        <v>353</v>
      </c>
      <c r="J621" s="314">
        <v>1261</v>
      </c>
    </row>
    <row r="622" spans="1:10" x14ac:dyDescent="0.25">
      <c r="A622" s="177" t="s">
        <v>892</v>
      </c>
      <c r="B622" s="177" t="s">
        <v>269</v>
      </c>
      <c r="C622" s="177">
        <v>2024</v>
      </c>
      <c r="D622" s="312" t="s">
        <v>321</v>
      </c>
      <c r="E622" s="312" t="s">
        <v>328</v>
      </c>
      <c r="F622" s="312" t="s">
        <v>354</v>
      </c>
      <c r="G622" s="313" t="s">
        <v>284</v>
      </c>
      <c r="H622" s="312" t="s">
        <v>284</v>
      </c>
      <c r="I622" s="312" t="s">
        <v>245</v>
      </c>
      <c r="J622" s="314">
        <v>2767</v>
      </c>
    </row>
    <row r="623" spans="1:10" x14ac:dyDescent="0.25">
      <c r="A623" s="177" t="s">
        <v>892</v>
      </c>
      <c r="B623" s="177" t="s">
        <v>269</v>
      </c>
      <c r="C623" s="177">
        <v>2024</v>
      </c>
      <c r="D623" s="312" t="s">
        <v>321</v>
      </c>
      <c r="E623" s="312" t="s">
        <v>340</v>
      </c>
      <c r="F623" s="135" t="s">
        <v>715</v>
      </c>
      <c r="G623" s="197" t="s">
        <v>270</v>
      </c>
      <c r="H623" s="177" t="s">
        <v>271</v>
      </c>
      <c r="I623" s="177" t="s">
        <v>276</v>
      </c>
      <c r="J623" s="176">
        <v>11022</v>
      </c>
    </row>
    <row r="624" spans="1:10" x14ac:dyDescent="0.25">
      <c r="A624" s="177" t="s">
        <v>892</v>
      </c>
      <c r="B624" s="177" t="s">
        <v>269</v>
      </c>
      <c r="C624" s="177">
        <v>2024</v>
      </c>
      <c r="D624" s="312" t="s">
        <v>321</v>
      </c>
      <c r="E624" s="312" t="s">
        <v>340</v>
      </c>
      <c r="F624" s="135" t="s">
        <v>715</v>
      </c>
      <c r="G624" s="197" t="s">
        <v>270</v>
      </c>
      <c r="H624" s="177" t="s">
        <v>271</v>
      </c>
      <c r="I624" s="177" t="s">
        <v>276</v>
      </c>
      <c r="J624" s="176">
        <v>17535</v>
      </c>
    </row>
    <row r="625" spans="1:10" x14ac:dyDescent="0.25">
      <c r="A625" s="177" t="s">
        <v>892</v>
      </c>
      <c r="B625" s="177" t="s">
        <v>269</v>
      </c>
      <c r="C625" s="177">
        <v>2024</v>
      </c>
      <c r="D625" s="312" t="s">
        <v>321</v>
      </c>
      <c r="E625" s="312" t="s">
        <v>340</v>
      </c>
      <c r="F625" s="135" t="s">
        <v>715</v>
      </c>
      <c r="G625" s="197" t="s">
        <v>270</v>
      </c>
      <c r="H625" s="177" t="s">
        <v>271</v>
      </c>
      <c r="I625" s="177" t="s">
        <v>285</v>
      </c>
      <c r="J625" s="176">
        <v>2761</v>
      </c>
    </row>
    <row r="626" spans="1:10" x14ac:dyDescent="0.25">
      <c r="A626" s="177" t="s">
        <v>892</v>
      </c>
      <c r="B626" s="177" t="s">
        <v>269</v>
      </c>
      <c r="C626" s="177">
        <v>2024</v>
      </c>
      <c r="D626" s="312" t="s">
        <v>321</v>
      </c>
      <c r="E626" s="312" t="s">
        <v>340</v>
      </c>
      <c r="F626" s="135" t="s">
        <v>715</v>
      </c>
      <c r="G626" s="197" t="s">
        <v>270</v>
      </c>
      <c r="H626" s="177" t="s">
        <v>271</v>
      </c>
      <c r="I626" s="177" t="s">
        <v>273</v>
      </c>
      <c r="J626" s="176">
        <v>17599</v>
      </c>
    </row>
    <row r="627" spans="1:10" x14ac:dyDescent="0.25">
      <c r="A627" s="177" t="s">
        <v>892</v>
      </c>
      <c r="B627" s="177" t="s">
        <v>269</v>
      </c>
      <c r="C627" s="177">
        <v>2024</v>
      </c>
      <c r="D627" s="312" t="s">
        <v>321</v>
      </c>
      <c r="E627" s="312" t="s">
        <v>340</v>
      </c>
      <c r="F627" s="135" t="s">
        <v>715</v>
      </c>
      <c r="G627" s="197" t="s">
        <v>270</v>
      </c>
      <c r="H627" s="177" t="s">
        <v>271</v>
      </c>
      <c r="I627" s="177" t="s">
        <v>274</v>
      </c>
      <c r="J627" s="176">
        <v>10958</v>
      </c>
    </row>
    <row r="628" spans="1:10" x14ac:dyDescent="0.25">
      <c r="A628" s="177" t="s">
        <v>892</v>
      </c>
      <c r="B628" s="177" t="s">
        <v>269</v>
      </c>
      <c r="C628" s="177">
        <v>2024</v>
      </c>
      <c r="D628" s="312" t="s">
        <v>321</v>
      </c>
      <c r="E628" s="312" t="s">
        <v>340</v>
      </c>
      <c r="F628" s="135" t="s">
        <v>715</v>
      </c>
      <c r="G628" s="197">
        <v>10</v>
      </c>
      <c r="H628" s="177" t="s">
        <v>139</v>
      </c>
      <c r="I628" s="177" t="s">
        <v>276</v>
      </c>
      <c r="J628" s="176">
        <v>13503</v>
      </c>
    </row>
    <row r="629" spans="1:10" x14ac:dyDescent="0.25">
      <c r="A629" s="177" t="s">
        <v>892</v>
      </c>
      <c r="B629" s="177" t="s">
        <v>269</v>
      </c>
      <c r="C629" s="177">
        <v>2024</v>
      </c>
      <c r="D629" s="312" t="s">
        <v>321</v>
      </c>
      <c r="E629" s="312" t="s">
        <v>340</v>
      </c>
      <c r="F629" s="135" t="s">
        <v>715</v>
      </c>
      <c r="G629" s="197">
        <v>20</v>
      </c>
      <c r="H629" s="177" t="s">
        <v>251</v>
      </c>
      <c r="I629" s="177" t="s">
        <v>276</v>
      </c>
      <c r="J629" s="176">
        <v>217</v>
      </c>
    </row>
    <row r="630" spans="1:10" x14ac:dyDescent="0.25">
      <c r="A630" s="177" t="s">
        <v>892</v>
      </c>
      <c r="B630" s="177" t="s">
        <v>269</v>
      </c>
      <c r="C630" s="177">
        <v>2024</v>
      </c>
      <c r="D630" s="312" t="s">
        <v>321</v>
      </c>
      <c r="E630" s="312" t="s">
        <v>340</v>
      </c>
      <c r="F630" s="135" t="s">
        <v>715</v>
      </c>
      <c r="G630" s="197">
        <v>30</v>
      </c>
      <c r="H630" s="177" t="s">
        <v>140</v>
      </c>
      <c r="I630" s="177" t="s">
        <v>276</v>
      </c>
      <c r="J630" s="176">
        <v>3846</v>
      </c>
    </row>
    <row r="631" spans="1:10" x14ac:dyDescent="0.25">
      <c r="A631" s="177" t="s">
        <v>892</v>
      </c>
      <c r="B631" s="177" t="s">
        <v>269</v>
      </c>
      <c r="C631" s="177">
        <v>2024</v>
      </c>
      <c r="D631" s="312" t="s">
        <v>321</v>
      </c>
      <c r="E631" s="312" t="s">
        <v>340</v>
      </c>
      <c r="F631" s="135" t="s">
        <v>715</v>
      </c>
      <c r="G631" s="197">
        <v>40</v>
      </c>
      <c r="H631" s="177" t="s">
        <v>141</v>
      </c>
      <c r="I631" s="177" t="s">
        <v>276</v>
      </c>
      <c r="J631" s="176" t="s">
        <v>284</v>
      </c>
    </row>
    <row r="632" spans="1:10" x14ac:dyDescent="0.25">
      <c r="A632" s="177" t="s">
        <v>892</v>
      </c>
      <c r="B632" s="177" t="s">
        <v>269</v>
      </c>
      <c r="C632" s="177">
        <v>2024</v>
      </c>
      <c r="D632" s="312" t="s">
        <v>321</v>
      </c>
      <c r="E632" s="312" t="s">
        <v>340</v>
      </c>
      <c r="F632" s="135" t="s">
        <v>715</v>
      </c>
      <c r="G632" s="197">
        <v>50</v>
      </c>
      <c r="H632" s="177" t="s">
        <v>142</v>
      </c>
      <c r="I632" s="177" t="s">
        <v>276</v>
      </c>
      <c r="J632" s="176">
        <v>33</v>
      </c>
    </row>
    <row r="633" spans="1:10" x14ac:dyDescent="0.25">
      <c r="A633" s="177" t="s">
        <v>892</v>
      </c>
      <c r="B633" s="177" t="s">
        <v>269</v>
      </c>
      <c r="C633" s="177">
        <v>2024</v>
      </c>
      <c r="D633" s="312" t="s">
        <v>321</v>
      </c>
      <c r="E633" s="312" t="s">
        <v>340</v>
      </c>
      <c r="F633" s="312" t="s">
        <v>893</v>
      </c>
      <c r="G633" s="313" t="s">
        <v>284</v>
      </c>
      <c r="H633" s="312" t="s">
        <v>711</v>
      </c>
      <c r="I633" s="312" t="s">
        <v>897</v>
      </c>
      <c r="J633" s="314">
        <v>3198</v>
      </c>
    </row>
    <row r="634" spans="1:10" x14ac:dyDescent="0.25">
      <c r="A634" s="177" t="s">
        <v>892</v>
      </c>
      <c r="B634" s="177" t="s">
        <v>269</v>
      </c>
      <c r="C634" s="177">
        <v>2024</v>
      </c>
      <c r="D634" s="312" t="s">
        <v>321</v>
      </c>
      <c r="E634" s="312" t="s">
        <v>340</v>
      </c>
      <c r="F634" s="312" t="s">
        <v>893</v>
      </c>
      <c r="G634" s="313" t="s">
        <v>284</v>
      </c>
      <c r="H634" s="312" t="s">
        <v>898</v>
      </c>
      <c r="I634" s="312" t="s">
        <v>897</v>
      </c>
      <c r="J634" s="314">
        <v>118</v>
      </c>
    </row>
    <row r="635" spans="1:10" x14ac:dyDescent="0.25">
      <c r="A635" s="177" t="s">
        <v>892</v>
      </c>
      <c r="B635" s="177" t="s">
        <v>269</v>
      </c>
      <c r="C635" s="177">
        <v>2024</v>
      </c>
      <c r="D635" s="312" t="s">
        <v>321</v>
      </c>
      <c r="E635" s="312" t="s">
        <v>340</v>
      </c>
      <c r="F635" s="312" t="s">
        <v>893</v>
      </c>
      <c r="G635" s="313" t="s">
        <v>284</v>
      </c>
      <c r="H635" s="312" t="s">
        <v>899</v>
      </c>
      <c r="I635" s="312" t="s">
        <v>897</v>
      </c>
      <c r="J635" s="314">
        <v>701</v>
      </c>
    </row>
    <row r="636" spans="1:10" x14ac:dyDescent="0.25">
      <c r="A636" s="177" t="s">
        <v>892</v>
      </c>
      <c r="B636" s="177" t="s">
        <v>269</v>
      </c>
      <c r="C636" s="177">
        <v>2024</v>
      </c>
      <c r="D636" s="312" t="s">
        <v>321</v>
      </c>
      <c r="E636" s="312" t="s">
        <v>340</v>
      </c>
      <c r="F636" s="312" t="s">
        <v>893</v>
      </c>
      <c r="G636" s="313" t="s">
        <v>284</v>
      </c>
      <c r="H636" s="312" t="s">
        <v>900</v>
      </c>
      <c r="I636" s="312" t="s">
        <v>897</v>
      </c>
      <c r="J636" s="314">
        <v>1162</v>
      </c>
    </row>
    <row r="637" spans="1:10" x14ac:dyDescent="0.25">
      <c r="A637" s="177" t="s">
        <v>892</v>
      </c>
      <c r="B637" s="177" t="s">
        <v>269</v>
      </c>
      <c r="C637" s="177">
        <v>2024</v>
      </c>
      <c r="D637" s="312" t="s">
        <v>321</v>
      </c>
      <c r="E637" s="312" t="s">
        <v>340</v>
      </c>
      <c r="F637" s="312" t="s">
        <v>893</v>
      </c>
      <c r="G637" s="313" t="s">
        <v>284</v>
      </c>
      <c r="H637" s="312" t="s">
        <v>901</v>
      </c>
      <c r="I637" s="312" t="s">
        <v>897</v>
      </c>
      <c r="J637" s="314">
        <v>10</v>
      </c>
    </row>
    <row r="638" spans="1:10" x14ac:dyDescent="0.25">
      <c r="A638" s="177" t="s">
        <v>892</v>
      </c>
      <c r="B638" s="177" t="s">
        <v>269</v>
      </c>
      <c r="C638" s="177">
        <v>2024</v>
      </c>
      <c r="D638" s="312" t="s">
        <v>321</v>
      </c>
      <c r="E638" s="312" t="s">
        <v>340</v>
      </c>
      <c r="F638" s="312" t="s">
        <v>893</v>
      </c>
      <c r="G638" s="313" t="s">
        <v>284</v>
      </c>
      <c r="H638" s="312" t="s">
        <v>902</v>
      </c>
      <c r="I638" s="312" t="s">
        <v>897</v>
      </c>
      <c r="J638" s="314">
        <v>258</v>
      </c>
    </row>
    <row r="639" spans="1:10" x14ac:dyDescent="0.25">
      <c r="A639" s="177" t="s">
        <v>892</v>
      </c>
      <c r="B639" s="177" t="s">
        <v>269</v>
      </c>
      <c r="C639" s="177">
        <v>2024</v>
      </c>
      <c r="D639" s="312" t="s">
        <v>321</v>
      </c>
      <c r="E639" s="312" t="s">
        <v>340</v>
      </c>
      <c r="F639" s="312" t="s">
        <v>893</v>
      </c>
      <c r="G639" s="313" t="s">
        <v>284</v>
      </c>
      <c r="H639" s="312" t="s">
        <v>903</v>
      </c>
      <c r="I639" s="312" t="s">
        <v>897</v>
      </c>
      <c r="J639" s="314">
        <v>170</v>
      </c>
    </row>
    <row r="640" spans="1:10" x14ac:dyDescent="0.25">
      <c r="A640" s="177" t="s">
        <v>892</v>
      </c>
      <c r="B640" s="177" t="s">
        <v>269</v>
      </c>
      <c r="C640" s="177">
        <v>2024</v>
      </c>
      <c r="D640" s="312" t="s">
        <v>321</v>
      </c>
      <c r="E640" s="312" t="s">
        <v>340</v>
      </c>
      <c r="F640" s="177" t="s">
        <v>893</v>
      </c>
      <c r="G640" s="313" t="s">
        <v>284</v>
      </c>
      <c r="H640" s="177" t="s">
        <v>349</v>
      </c>
      <c r="I640" s="312" t="s">
        <v>897</v>
      </c>
      <c r="J640" s="314">
        <v>20</v>
      </c>
    </row>
    <row r="641" spans="1:10" x14ac:dyDescent="0.25">
      <c r="A641" s="177" t="s">
        <v>892</v>
      </c>
      <c r="B641" s="177" t="s">
        <v>269</v>
      </c>
      <c r="C641" s="177">
        <v>2024</v>
      </c>
      <c r="D641" s="312" t="s">
        <v>321</v>
      </c>
      <c r="E641" s="312" t="s">
        <v>340</v>
      </c>
      <c r="F641" s="177" t="s">
        <v>893</v>
      </c>
      <c r="G641" s="313" t="s">
        <v>284</v>
      </c>
      <c r="H641" s="177" t="s">
        <v>350</v>
      </c>
      <c r="I641" s="312" t="s">
        <v>897</v>
      </c>
      <c r="J641" s="314">
        <v>3</v>
      </c>
    </row>
    <row r="642" spans="1:10" x14ac:dyDescent="0.25">
      <c r="A642" s="177" t="s">
        <v>892</v>
      </c>
      <c r="B642" s="177" t="s">
        <v>269</v>
      </c>
      <c r="C642" s="177">
        <v>2024</v>
      </c>
      <c r="D642" s="312" t="s">
        <v>321</v>
      </c>
      <c r="E642" s="312" t="s">
        <v>340</v>
      </c>
      <c r="F642" s="312" t="s">
        <v>351</v>
      </c>
      <c r="G642" s="313" t="s">
        <v>284</v>
      </c>
      <c r="H642" s="312" t="s">
        <v>284</v>
      </c>
      <c r="I642" s="312" t="s">
        <v>343</v>
      </c>
      <c r="J642" s="314">
        <v>3197</v>
      </c>
    </row>
    <row r="643" spans="1:10" x14ac:dyDescent="0.25">
      <c r="A643" s="177" t="s">
        <v>892</v>
      </c>
      <c r="B643" s="177" t="s">
        <v>269</v>
      </c>
      <c r="C643" s="177">
        <v>2024</v>
      </c>
      <c r="D643" s="312" t="s">
        <v>321</v>
      </c>
      <c r="E643" s="312" t="s">
        <v>340</v>
      </c>
      <c r="F643" s="312" t="s">
        <v>351</v>
      </c>
      <c r="G643" s="313" t="s">
        <v>284</v>
      </c>
      <c r="H643" s="312" t="s">
        <v>284</v>
      </c>
      <c r="I643" s="312" t="s">
        <v>352</v>
      </c>
      <c r="J643" s="314">
        <v>1637</v>
      </c>
    </row>
    <row r="644" spans="1:10" x14ac:dyDescent="0.25">
      <c r="A644" s="177" t="s">
        <v>892</v>
      </c>
      <c r="B644" s="177" t="s">
        <v>269</v>
      </c>
      <c r="C644" s="177">
        <v>2024</v>
      </c>
      <c r="D644" s="312" t="s">
        <v>321</v>
      </c>
      <c r="E644" s="312" t="s">
        <v>340</v>
      </c>
      <c r="F644" s="312" t="s">
        <v>351</v>
      </c>
      <c r="G644" s="313" t="s">
        <v>284</v>
      </c>
      <c r="H644" s="312" t="s">
        <v>284</v>
      </c>
      <c r="I644" s="312" t="s">
        <v>353</v>
      </c>
      <c r="J644" s="314">
        <v>1661</v>
      </c>
    </row>
    <row r="645" spans="1:10" x14ac:dyDescent="0.25">
      <c r="A645" s="177" t="s">
        <v>892</v>
      </c>
      <c r="B645" s="177" t="s">
        <v>269</v>
      </c>
      <c r="C645" s="177">
        <v>2024</v>
      </c>
      <c r="D645" s="312" t="s">
        <v>321</v>
      </c>
      <c r="E645" s="312" t="s">
        <v>340</v>
      </c>
      <c r="F645" s="312" t="s">
        <v>351</v>
      </c>
      <c r="G645" s="313" t="s">
        <v>284</v>
      </c>
      <c r="H645" s="312" t="s">
        <v>284</v>
      </c>
      <c r="I645" s="312" t="s">
        <v>245</v>
      </c>
      <c r="J645" s="314">
        <v>3287</v>
      </c>
    </row>
    <row r="646" spans="1:10" x14ac:dyDescent="0.25">
      <c r="A646" s="177" t="s">
        <v>892</v>
      </c>
      <c r="B646" s="177" t="s">
        <v>269</v>
      </c>
      <c r="C646" s="177">
        <v>2024</v>
      </c>
      <c r="D646" s="312" t="s">
        <v>321</v>
      </c>
      <c r="E646" s="312" t="s">
        <v>340</v>
      </c>
      <c r="F646" s="312" t="s">
        <v>354</v>
      </c>
      <c r="G646" s="313" t="s">
        <v>284</v>
      </c>
      <c r="H646" s="312" t="s">
        <v>284</v>
      </c>
      <c r="I646" s="312" t="s">
        <v>343</v>
      </c>
      <c r="J646" s="314">
        <v>1927</v>
      </c>
    </row>
    <row r="647" spans="1:10" x14ac:dyDescent="0.25">
      <c r="A647" s="177" t="s">
        <v>892</v>
      </c>
      <c r="B647" s="177" t="s">
        <v>269</v>
      </c>
      <c r="C647" s="177">
        <v>2024</v>
      </c>
      <c r="D647" s="312" t="s">
        <v>321</v>
      </c>
      <c r="E647" s="312" t="s">
        <v>340</v>
      </c>
      <c r="F647" s="312" t="s">
        <v>354</v>
      </c>
      <c r="G647" s="313" t="s">
        <v>284</v>
      </c>
      <c r="H647" s="312" t="s">
        <v>284</v>
      </c>
      <c r="I647" s="312" t="s">
        <v>352</v>
      </c>
      <c r="J647" s="314">
        <v>825</v>
      </c>
    </row>
    <row r="648" spans="1:10" x14ac:dyDescent="0.25">
      <c r="A648" s="177" t="s">
        <v>892</v>
      </c>
      <c r="B648" s="177" t="s">
        <v>269</v>
      </c>
      <c r="C648" s="177">
        <v>2024</v>
      </c>
      <c r="D648" s="312" t="s">
        <v>321</v>
      </c>
      <c r="E648" s="312" t="s">
        <v>340</v>
      </c>
      <c r="F648" s="312" t="s">
        <v>354</v>
      </c>
      <c r="G648" s="313" t="s">
        <v>284</v>
      </c>
      <c r="H648" s="312" t="s">
        <v>284</v>
      </c>
      <c r="I648" s="312" t="s">
        <v>353</v>
      </c>
      <c r="J648" s="314">
        <v>885</v>
      </c>
    </row>
    <row r="649" spans="1:10" x14ac:dyDescent="0.25">
      <c r="A649" s="177" t="s">
        <v>892</v>
      </c>
      <c r="B649" s="177" t="s">
        <v>269</v>
      </c>
      <c r="C649" s="177">
        <v>2024</v>
      </c>
      <c r="D649" s="312" t="s">
        <v>321</v>
      </c>
      <c r="E649" s="312" t="s">
        <v>340</v>
      </c>
      <c r="F649" s="312" t="s">
        <v>354</v>
      </c>
      <c r="G649" s="313" t="s">
        <v>284</v>
      </c>
      <c r="H649" s="312" t="s">
        <v>284</v>
      </c>
      <c r="I649" s="312" t="s">
        <v>245</v>
      </c>
      <c r="J649" s="314">
        <v>1947</v>
      </c>
    </row>
    <row r="650" spans="1:10" x14ac:dyDescent="0.25">
      <c r="A650" s="177" t="s">
        <v>892</v>
      </c>
      <c r="B650" s="177" t="s">
        <v>269</v>
      </c>
      <c r="C650" s="177">
        <v>2024</v>
      </c>
      <c r="D650" s="312" t="s">
        <v>321</v>
      </c>
      <c r="E650" s="312" t="s">
        <v>341</v>
      </c>
      <c r="F650" s="135" t="s">
        <v>715</v>
      </c>
      <c r="G650" s="197" t="s">
        <v>270</v>
      </c>
      <c r="H650" s="177" t="s">
        <v>271</v>
      </c>
      <c r="I650" s="177" t="s">
        <v>276</v>
      </c>
      <c r="J650" s="176">
        <v>5482</v>
      </c>
    </row>
    <row r="651" spans="1:10" x14ac:dyDescent="0.25">
      <c r="A651" s="177" t="s">
        <v>892</v>
      </c>
      <c r="B651" s="177" t="s">
        <v>269</v>
      </c>
      <c r="C651" s="177">
        <v>2024</v>
      </c>
      <c r="D651" s="312" t="s">
        <v>321</v>
      </c>
      <c r="E651" s="312" t="s">
        <v>341</v>
      </c>
      <c r="F651" s="135" t="s">
        <v>715</v>
      </c>
      <c r="G651" s="197" t="s">
        <v>270</v>
      </c>
      <c r="H651" s="177" t="s">
        <v>271</v>
      </c>
      <c r="I651" s="177" t="s">
        <v>276</v>
      </c>
      <c r="J651" s="176">
        <v>9750</v>
      </c>
    </row>
    <row r="652" spans="1:10" x14ac:dyDescent="0.25">
      <c r="A652" s="177" t="s">
        <v>892</v>
      </c>
      <c r="B652" s="177" t="s">
        <v>269</v>
      </c>
      <c r="C652" s="177">
        <v>2024</v>
      </c>
      <c r="D652" s="312" t="s">
        <v>321</v>
      </c>
      <c r="E652" s="312" t="s">
        <v>341</v>
      </c>
      <c r="F652" s="135" t="s">
        <v>715</v>
      </c>
      <c r="G652" s="197" t="s">
        <v>270</v>
      </c>
      <c r="H652" s="177" t="s">
        <v>271</v>
      </c>
      <c r="I652" s="177" t="s">
        <v>285</v>
      </c>
      <c r="J652" s="176">
        <v>1309</v>
      </c>
    </row>
    <row r="653" spans="1:10" x14ac:dyDescent="0.25">
      <c r="A653" s="177" t="s">
        <v>892</v>
      </c>
      <c r="B653" s="177" t="s">
        <v>269</v>
      </c>
      <c r="C653" s="177">
        <v>2024</v>
      </c>
      <c r="D653" s="312" t="s">
        <v>321</v>
      </c>
      <c r="E653" s="312" t="s">
        <v>341</v>
      </c>
      <c r="F653" s="135" t="s">
        <v>715</v>
      </c>
      <c r="G653" s="197" t="s">
        <v>270</v>
      </c>
      <c r="H653" s="177" t="s">
        <v>271</v>
      </c>
      <c r="I653" s="177" t="s">
        <v>273</v>
      </c>
      <c r="J653" s="176">
        <v>9723</v>
      </c>
    </row>
    <row r="654" spans="1:10" x14ac:dyDescent="0.25">
      <c r="A654" s="177" t="s">
        <v>892</v>
      </c>
      <c r="B654" s="177" t="s">
        <v>269</v>
      </c>
      <c r="C654" s="177">
        <v>2024</v>
      </c>
      <c r="D654" s="312" t="s">
        <v>321</v>
      </c>
      <c r="E654" s="312" t="s">
        <v>341</v>
      </c>
      <c r="F654" s="135" t="s">
        <v>715</v>
      </c>
      <c r="G654" s="197" t="s">
        <v>270</v>
      </c>
      <c r="H654" s="177" t="s">
        <v>271</v>
      </c>
      <c r="I654" s="177" t="s">
        <v>274</v>
      </c>
      <c r="J654" s="176">
        <v>5509</v>
      </c>
    </row>
    <row r="655" spans="1:10" x14ac:dyDescent="0.25">
      <c r="A655" s="177" t="s">
        <v>892</v>
      </c>
      <c r="B655" s="177" t="s">
        <v>269</v>
      </c>
      <c r="C655" s="177">
        <v>2024</v>
      </c>
      <c r="D655" s="312" t="s">
        <v>321</v>
      </c>
      <c r="E655" s="312" t="s">
        <v>341</v>
      </c>
      <c r="F655" s="135" t="s">
        <v>715</v>
      </c>
      <c r="G655" s="197">
        <v>10</v>
      </c>
      <c r="H655" s="177" t="s">
        <v>139</v>
      </c>
      <c r="I655" s="177" t="s">
        <v>276</v>
      </c>
      <c r="J655" s="176">
        <v>7272</v>
      </c>
    </row>
    <row r="656" spans="1:10" x14ac:dyDescent="0.25">
      <c r="A656" s="177" t="s">
        <v>892</v>
      </c>
      <c r="B656" s="177" t="s">
        <v>269</v>
      </c>
      <c r="C656" s="177">
        <v>2024</v>
      </c>
      <c r="D656" s="312" t="s">
        <v>321</v>
      </c>
      <c r="E656" s="312" t="s">
        <v>341</v>
      </c>
      <c r="F656" s="135" t="s">
        <v>715</v>
      </c>
      <c r="G656" s="197">
        <v>20</v>
      </c>
      <c r="H656" s="177" t="s">
        <v>251</v>
      </c>
      <c r="I656" s="177" t="s">
        <v>276</v>
      </c>
      <c r="J656" s="176">
        <v>92</v>
      </c>
    </row>
    <row r="657" spans="1:10" x14ac:dyDescent="0.25">
      <c r="A657" s="177" t="s">
        <v>892</v>
      </c>
      <c r="B657" s="177" t="s">
        <v>269</v>
      </c>
      <c r="C657" s="177">
        <v>2024</v>
      </c>
      <c r="D657" s="312" t="s">
        <v>321</v>
      </c>
      <c r="E657" s="312" t="s">
        <v>341</v>
      </c>
      <c r="F657" s="135" t="s">
        <v>715</v>
      </c>
      <c r="G657" s="197">
        <v>30</v>
      </c>
      <c r="H657" s="177" t="s">
        <v>140</v>
      </c>
      <c r="I657" s="177" t="s">
        <v>276</v>
      </c>
      <c r="J657" s="176">
        <v>2344</v>
      </c>
    </row>
    <row r="658" spans="1:10" x14ac:dyDescent="0.25">
      <c r="A658" s="177" t="s">
        <v>892</v>
      </c>
      <c r="B658" s="177" t="s">
        <v>269</v>
      </c>
      <c r="C658" s="177">
        <v>2024</v>
      </c>
      <c r="D658" s="312" t="s">
        <v>321</v>
      </c>
      <c r="E658" s="312" t="s">
        <v>341</v>
      </c>
      <c r="F658" s="135" t="s">
        <v>715</v>
      </c>
      <c r="G658" s="197">
        <v>40</v>
      </c>
      <c r="H658" s="177" t="s">
        <v>141</v>
      </c>
      <c r="I658" s="177" t="s">
        <v>276</v>
      </c>
      <c r="J658" s="176" t="s">
        <v>284</v>
      </c>
    </row>
    <row r="659" spans="1:10" x14ac:dyDescent="0.25">
      <c r="A659" s="177" t="s">
        <v>892</v>
      </c>
      <c r="B659" s="177" t="s">
        <v>269</v>
      </c>
      <c r="C659" s="177">
        <v>2024</v>
      </c>
      <c r="D659" s="312" t="s">
        <v>321</v>
      </c>
      <c r="E659" s="312" t="s">
        <v>341</v>
      </c>
      <c r="F659" s="135" t="s">
        <v>715</v>
      </c>
      <c r="G659" s="197">
        <v>50</v>
      </c>
      <c r="H659" s="177" t="s">
        <v>142</v>
      </c>
      <c r="I659" s="177" t="s">
        <v>276</v>
      </c>
      <c r="J659" s="176">
        <v>15</v>
      </c>
    </row>
    <row r="660" spans="1:10" x14ac:dyDescent="0.25">
      <c r="A660" s="177" t="s">
        <v>892</v>
      </c>
      <c r="B660" s="177" t="s">
        <v>269</v>
      </c>
      <c r="C660" s="177">
        <v>2024</v>
      </c>
      <c r="D660" s="312" t="s">
        <v>321</v>
      </c>
      <c r="E660" s="312" t="s">
        <v>341</v>
      </c>
      <c r="F660" s="312" t="s">
        <v>893</v>
      </c>
      <c r="G660" s="313" t="s">
        <v>284</v>
      </c>
      <c r="H660" s="312" t="s">
        <v>711</v>
      </c>
      <c r="I660" s="312" t="s">
        <v>897</v>
      </c>
      <c r="J660" s="314">
        <v>1770</v>
      </c>
    </row>
    <row r="661" spans="1:10" x14ac:dyDescent="0.25">
      <c r="A661" s="177" t="s">
        <v>892</v>
      </c>
      <c r="B661" s="177" t="s">
        <v>269</v>
      </c>
      <c r="C661" s="177">
        <v>2024</v>
      </c>
      <c r="D661" s="312" t="s">
        <v>321</v>
      </c>
      <c r="E661" s="312" t="s">
        <v>341</v>
      </c>
      <c r="F661" s="312" t="s">
        <v>893</v>
      </c>
      <c r="G661" s="313" t="s">
        <v>284</v>
      </c>
      <c r="H661" s="312" t="s">
        <v>898</v>
      </c>
      <c r="I661" s="312" t="s">
        <v>897</v>
      </c>
      <c r="J661" s="314">
        <v>40</v>
      </c>
    </row>
    <row r="662" spans="1:10" x14ac:dyDescent="0.25">
      <c r="A662" s="177" t="s">
        <v>892</v>
      </c>
      <c r="B662" s="177" t="s">
        <v>269</v>
      </c>
      <c r="C662" s="177">
        <v>2024</v>
      </c>
      <c r="D662" s="312" t="s">
        <v>321</v>
      </c>
      <c r="E662" s="312" t="s">
        <v>341</v>
      </c>
      <c r="F662" s="312" t="s">
        <v>893</v>
      </c>
      <c r="G662" s="313" t="s">
        <v>284</v>
      </c>
      <c r="H662" s="312" t="s">
        <v>899</v>
      </c>
      <c r="I662" s="312" t="s">
        <v>897</v>
      </c>
      <c r="J662" s="314">
        <v>419</v>
      </c>
    </row>
    <row r="663" spans="1:10" x14ac:dyDescent="0.25">
      <c r="A663" s="177" t="s">
        <v>892</v>
      </c>
      <c r="B663" s="177" t="s">
        <v>269</v>
      </c>
      <c r="C663" s="177">
        <v>2024</v>
      </c>
      <c r="D663" s="312" t="s">
        <v>321</v>
      </c>
      <c r="E663" s="312" t="s">
        <v>341</v>
      </c>
      <c r="F663" s="312" t="s">
        <v>893</v>
      </c>
      <c r="G663" s="313" t="s">
        <v>284</v>
      </c>
      <c r="H663" s="312" t="s">
        <v>900</v>
      </c>
      <c r="I663" s="312" t="s">
        <v>897</v>
      </c>
      <c r="J663" s="314">
        <v>562</v>
      </c>
    </row>
    <row r="664" spans="1:10" x14ac:dyDescent="0.25">
      <c r="A664" s="177" t="s">
        <v>892</v>
      </c>
      <c r="B664" s="177" t="s">
        <v>269</v>
      </c>
      <c r="C664" s="177">
        <v>2024</v>
      </c>
      <c r="D664" s="312" t="s">
        <v>321</v>
      </c>
      <c r="E664" s="312" t="s">
        <v>341</v>
      </c>
      <c r="F664" s="312" t="s">
        <v>893</v>
      </c>
      <c r="G664" s="313" t="s">
        <v>284</v>
      </c>
      <c r="H664" s="312" t="s">
        <v>901</v>
      </c>
      <c r="I664" s="312" t="s">
        <v>897</v>
      </c>
      <c r="J664" s="314">
        <v>4</v>
      </c>
    </row>
    <row r="665" spans="1:10" x14ac:dyDescent="0.25">
      <c r="A665" s="177" t="s">
        <v>892</v>
      </c>
      <c r="B665" s="177" t="s">
        <v>269</v>
      </c>
      <c r="C665" s="177">
        <v>2024</v>
      </c>
      <c r="D665" s="312" t="s">
        <v>321</v>
      </c>
      <c r="E665" s="312" t="s">
        <v>341</v>
      </c>
      <c r="F665" s="312" t="s">
        <v>893</v>
      </c>
      <c r="G665" s="313" t="s">
        <v>284</v>
      </c>
      <c r="H665" s="312" t="s">
        <v>902</v>
      </c>
      <c r="I665" s="312" t="s">
        <v>897</v>
      </c>
      <c r="J665" s="314">
        <v>112</v>
      </c>
    </row>
    <row r="666" spans="1:10" x14ac:dyDescent="0.25">
      <c r="A666" s="177" t="s">
        <v>892</v>
      </c>
      <c r="B666" s="177" t="s">
        <v>269</v>
      </c>
      <c r="C666" s="177">
        <v>2024</v>
      </c>
      <c r="D666" s="312" t="s">
        <v>321</v>
      </c>
      <c r="E666" s="312" t="s">
        <v>341</v>
      </c>
      <c r="F666" s="312" t="s">
        <v>893</v>
      </c>
      <c r="G666" s="313" t="s">
        <v>284</v>
      </c>
      <c r="H666" s="312" t="s">
        <v>903</v>
      </c>
      <c r="I666" s="312" t="s">
        <v>897</v>
      </c>
      <c r="J666" s="314">
        <v>61</v>
      </c>
    </row>
    <row r="667" spans="1:10" x14ac:dyDescent="0.25">
      <c r="A667" s="177" t="s">
        <v>892</v>
      </c>
      <c r="B667" s="177" t="s">
        <v>269</v>
      </c>
      <c r="C667" s="177">
        <v>2024</v>
      </c>
      <c r="D667" s="312" t="s">
        <v>321</v>
      </c>
      <c r="E667" s="312" t="s">
        <v>341</v>
      </c>
      <c r="F667" s="177" t="s">
        <v>893</v>
      </c>
      <c r="G667" s="313" t="s">
        <v>284</v>
      </c>
      <c r="H667" s="177" t="s">
        <v>349</v>
      </c>
      <c r="I667" s="312" t="s">
        <v>897</v>
      </c>
      <c r="J667" s="314">
        <v>13</v>
      </c>
    </row>
    <row r="668" spans="1:10" x14ac:dyDescent="0.25">
      <c r="A668" s="177" t="s">
        <v>892</v>
      </c>
      <c r="B668" s="177" t="s">
        <v>269</v>
      </c>
      <c r="C668" s="177">
        <v>2024</v>
      </c>
      <c r="D668" s="312" t="s">
        <v>321</v>
      </c>
      <c r="E668" s="312" t="s">
        <v>341</v>
      </c>
      <c r="F668" s="177" t="s">
        <v>893</v>
      </c>
      <c r="G668" s="313" t="s">
        <v>284</v>
      </c>
      <c r="H668" s="177" t="s">
        <v>350</v>
      </c>
      <c r="I668" s="312" t="s">
        <v>897</v>
      </c>
      <c r="J668" s="314" t="s">
        <v>284</v>
      </c>
    </row>
    <row r="669" spans="1:10" x14ac:dyDescent="0.25">
      <c r="A669" s="177" t="s">
        <v>892</v>
      </c>
      <c r="B669" s="177" t="s">
        <v>269</v>
      </c>
      <c r="C669" s="177">
        <v>2024</v>
      </c>
      <c r="D669" s="312" t="s">
        <v>321</v>
      </c>
      <c r="E669" s="312" t="s">
        <v>341</v>
      </c>
      <c r="F669" s="312" t="s">
        <v>351</v>
      </c>
      <c r="G669" s="313" t="s">
        <v>284</v>
      </c>
      <c r="H669" s="312" t="s">
        <v>284</v>
      </c>
      <c r="I669" s="312" t="s">
        <v>343</v>
      </c>
      <c r="J669" s="314">
        <v>1435</v>
      </c>
    </row>
    <row r="670" spans="1:10" x14ac:dyDescent="0.25">
      <c r="A670" s="177" t="s">
        <v>892</v>
      </c>
      <c r="B670" s="177" t="s">
        <v>269</v>
      </c>
      <c r="C670" s="177">
        <v>2024</v>
      </c>
      <c r="D670" s="312" t="s">
        <v>321</v>
      </c>
      <c r="E670" s="312" t="s">
        <v>341</v>
      </c>
      <c r="F670" s="312" t="s">
        <v>351</v>
      </c>
      <c r="G670" s="313" t="s">
        <v>284</v>
      </c>
      <c r="H670" s="312" t="s">
        <v>284</v>
      </c>
      <c r="I670" s="312" t="s">
        <v>352</v>
      </c>
      <c r="J670" s="314">
        <v>662</v>
      </c>
    </row>
    <row r="671" spans="1:10" x14ac:dyDescent="0.25">
      <c r="A671" s="177" t="s">
        <v>892</v>
      </c>
      <c r="B671" s="177" t="s">
        <v>269</v>
      </c>
      <c r="C671" s="177">
        <v>2024</v>
      </c>
      <c r="D671" s="312" t="s">
        <v>321</v>
      </c>
      <c r="E671" s="312" t="s">
        <v>341</v>
      </c>
      <c r="F671" s="312" t="s">
        <v>351</v>
      </c>
      <c r="G671" s="313" t="s">
        <v>284</v>
      </c>
      <c r="H671" s="312" t="s">
        <v>284</v>
      </c>
      <c r="I671" s="312" t="s">
        <v>353</v>
      </c>
      <c r="J671" s="314">
        <v>550</v>
      </c>
    </row>
    <row r="672" spans="1:10" x14ac:dyDescent="0.25">
      <c r="A672" s="177" t="s">
        <v>892</v>
      </c>
      <c r="B672" s="177" t="s">
        <v>269</v>
      </c>
      <c r="C672" s="177">
        <v>2024</v>
      </c>
      <c r="D672" s="312" t="s">
        <v>321</v>
      </c>
      <c r="E672" s="312" t="s">
        <v>341</v>
      </c>
      <c r="F672" s="312" t="s">
        <v>351</v>
      </c>
      <c r="G672" s="313" t="s">
        <v>284</v>
      </c>
      <c r="H672" s="312" t="s">
        <v>284</v>
      </c>
      <c r="I672" s="312" t="s">
        <v>245</v>
      </c>
      <c r="J672" s="314">
        <v>1565</v>
      </c>
    </row>
    <row r="673" spans="1:10" x14ac:dyDescent="0.25">
      <c r="A673" s="177" t="s">
        <v>892</v>
      </c>
      <c r="B673" s="177" t="s">
        <v>269</v>
      </c>
      <c r="C673" s="177">
        <v>2024</v>
      </c>
      <c r="D673" s="312" t="s">
        <v>321</v>
      </c>
      <c r="E673" s="312" t="s">
        <v>341</v>
      </c>
      <c r="F673" s="312" t="s">
        <v>354</v>
      </c>
      <c r="G673" s="313" t="s">
        <v>284</v>
      </c>
      <c r="H673" s="312" t="s">
        <v>284</v>
      </c>
      <c r="I673" s="312" t="s">
        <v>343</v>
      </c>
      <c r="J673" s="314">
        <v>837</v>
      </c>
    </row>
    <row r="674" spans="1:10" x14ac:dyDescent="0.25">
      <c r="A674" s="177" t="s">
        <v>892</v>
      </c>
      <c r="B674" s="177" t="s">
        <v>269</v>
      </c>
      <c r="C674" s="177">
        <v>2024</v>
      </c>
      <c r="D674" s="312" t="s">
        <v>321</v>
      </c>
      <c r="E674" s="312" t="s">
        <v>341</v>
      </c>
      <c r="F674" s="312" t="s">
        <v>354</v>
      </c>
      <c r="G674" s="313" t="s">
        <v>284</v>
      </c>
      <c r="H674" s="312" t="s">
        <v>284</v>
      </c>
      <c r="I674" s="312" t="s">
        <v>352</v>
      </c>
      <c r="J674" s="314">
        <v>353</v>
      </c>
    </row>
    <row r="675" spans="1:10" x14ac:dyDescent="0.25">
      <c r="A675" s="177" t="s">
        <v>892</v>
      </c>
      <c r="B675" s="177" t="s">
        <v>269</v>
      </c>
      <c r="C675" s="177">
        <v>2024</v>
      </c>
      <c r="D675" s="312" t="s">
        <v>321</v>
      </c>
      <c r="E675" s="312" t="s">
        <v>341</v>
      </c>
      <c r="F675" s="312" t="s">
        <v>354</v>
      </c>
      <c r="G675" s="313" t="s">
        <v>284</v>
      </c>
      <c r="H675" s="312" t="s">
        <v>284</v>
      </c>
      <c r="I675" s="312" t="s">
        <v>353</v>
      </c>
      <c r="J675" s="314">
        <v>376</v>
      </c>
    </row>
    <row r="676" spans="1:10" x14ac:dyDescent="0.25">
      <c r="A676" s="177" t="s">
        <v>892</v>
      </c>
      <c r="B676" s="177" t="s">
        <v>269</v>
      </c>
      <c r="C676" s="177">
        <v>2024</v>
      </c>
      <c r="D676" s="312" t="s">
        <v>321</v>
      </c>
      <c r="E676" s="312" t="s">
        <v>341</v>
      </c>
      <c r="F676" s="312" t="s">
        <v>354</v>
      </c>
      <c r="G676" s="313" t="s">
        <v>284</v>
      </c>
      <c r="H676" s="312" t="s">
        <v>284</v>
      </c>
      <c r="I676" s="312" t="s">
        <v>245</v>
      </c>
      <c r="J676" s="314">
        <v>820</v>
      </c>
    </row>
    <row r="677" spans="1:10" x14ac:dyDescent="0.25">
      <c r="A677" s="177" t="s">
        <v>892</v>
      </c>
      <c r="B677" s="177" t="s">
        <v>269</v>
      </c>
      <c r="C677" s="177">
        <v>2024</v>
      </c>
      <c r="D677" s="312" t="s">
        <v>322</v>
      </c>
      <c r="E677" s="177" t="s">
        <v>328</v>
      </c>
      <c r="F677" s="135" t="s">
        <v>715</v>
      </c>
      <c r="G677" s="197" t="s">
        <v>270</v>
      </c>
      <c r="H677" s="177" t="s">
        <v>271</v>
      </c>
      <c r="I677" s="177" t="s">
        <v>276</v>
      </c>
      <c r="J677" s="176">
        <v>4594</v>
      </c>
    </row>
    <row r="678" spans="1:10" x14ac:dyDescent="0.25">
      <c r="A678" s="177" t="s">
        <v>892</v>
      </c>
      <c r="B678" s="177" t="s">
        <v>269</v>
      </c>
      <c r="C678" s="177">
        <v>2024</v>
      </c>
      <c r="D678" s="312" t="s">
        <v>322</v>
      </c>
      <c r="E678" s="177" t="s">
        <v>328</v>
      </c>
      <c r="F678" s="135" t="s">
        <v>715</v>
      </c>
      <c r="G678" s="197" t="s">
        <v>270</v>
      </c>
      <c r="H678" s="177" t="s">
        <v>271</v>
      </c>
      <c r="I678" s="177" t="s">
        <v>276</v>
      </c>
      <c r="J678" s="176">
        <v>7245</v>
      </c>
    </row>
    <row r="679" spans="1:10" x14ac:dyDescent="0.25">
      <c r="A679" s="177" t="s">
        <v>892</v>
      </c>
      <c r="B679" s="177" t="s">
        <v>269</v>
      </c>
      <c r="C679" s="177">
        <v>2024</v>
      </c>
      <c r="D679" s="312" t="s">
        <v>322</v>
      </c>
      <c r="E679" s="177" t="s">
        <v>328</v>
      </c>
      <c r="F679" s="135" t="s">
        <v>715</v>
      </c>
      <c r="G679" s="197" t="s">
        <v>270</v>
      </c>
      <c r="H679" s="177" t="s">
        <v>271</v>
      </c>
      <c r="I679" s="177" t="s">
        <v>285</v>
      </c>
      <c r="J679" s="176">
        <v>992</v>
      </c>
    </row>
    <row r="680" spans="1:10" x14ac:dyDescent="0.25">
      <c r="A680" s="177" t="s">
        <v>892</v>
      </c>
      <c r="B680" s="177" t="s">
        <v>269</v>
      </c>
      <c r="C680" s="177">
        <v>2024</v>
      </c>
      <c r="D680" s="312" t="s">
        <v>322</v>
      </c>
      <c r="E680" s="177" t="s">
        <v>328</v>
      </c>
      <c r="F680" s="135" t="s">
        <v>715</v>
      </c>
      <c r="G680" s="197" t="s">
        <v>270</v>
      </c>
      <c r="H680" s="177" t="s">
        <v>271</v>
      </c>
      <c r="I680" s="177" t="s">
        <v>273</v>
      </c>
      <c r="J680" s="176">
        <v>6836</v>
      </c>
    </row>
    <row r="681" spans="1:10" x14ac:dyDescent="0.25">
      <c r="A681" s="177" t="s">
        <v>892</v>
      </c>
      <c r="B681" s="177" t="s">
        <v>269</v>
      </c>
      <c r="C681" s="177">
        <v>2024</v>
      </c>
      <c r="D681" s="312" t="s">
        <v>322</v>
      </c>
      <c r="E681" s="177" t="s">
        <v>328</v>
      </c>
      <c r="F681" s="135" t="s">
        <v>715</v>
      </c>
      <c r="G681" s="197" t="s">
        <v>270</v>
      </c>
      <c r="H681" s="177" t="s">
        <v>271</v>
      </c>
      <c r="I681" s="177" t="s">
        <v>274</v>
      </c>
      <c r="J681" s="176">
        <v>5003</v>
      </c>
    </row>
    <row r="682" spans="1:10" x14ac:dyDescent="0.25">
      <c r="A682" s="177" t="s">
        <v>892</v>
      </c>
      <c r="B682" s="177" t="s">
        <v>269</v>
      </c>
      <c r="C682" s="177">
        <v>2024</v>
      </c>
      <c r="D682" s="312" t="s">
        <v>322</v>
      </c>
      <c r="E682" s="177" t="s">
        <v>328</v>
      </c>
      <c r="F682" s="135" t="s">
        <v>715</v>
      </c>
      <c r="G682" s="197">
        <v>10</v>
      </c>
      <c r="H682" s="177" t="s">
        <v>139</v>
      </c>
      <c r="I682" s="177" t="s">
        <v>276</v>
      </c>
      <c r="J682" s="176">
        <v>5393</v>
      </c>
    </row>
    <row r="683" spans="1:10" x14ac:dyDescent="0.25">
      <c r="A683" s="177" t="s">
        <v>892</v>
      </c>
      <c r="B683" s="177" t="s">
        <v>269</v>
      </c>
      <c r="C683" s="177">
        <v>2024</v>
      </c>
      <c r="D683" s="312" t="s">
        <v>322</v>
      </c>
      <c r="E683" s="177" t="s">
        <v>328</v>
      </c>
      <c r="F683" s="135" t="s">
        <v>715</v>
      </c>
      <c r="G683" s="197">
        <v>20</v>
      </c>
      <c r="H683" s="177" t="s">
        <v>251</v>
      </c>
      <c r="I683" s="177" t="s">
        <v>276</v>
      </c>
      <c r="J683" s="176">
        <v>186</v>
      </c>
    </row>
    <row r="684" spans="1:10" x14ac:dyDescent="0.25">
      <c r="A684" s="177" t="s">
        <v>892</v>
      </c>
      <c r="B684" s="177" t="s">
        <v>269</v>
      </c>
      <c r="C684" s="177">
        <v>2024</v>
      </c>
      <c r="D684" s="312" t="s">
        <v>322</v>
      </c>
      <c r="E684" s="177" t="s">
        <v>328</v>
      </c>
      <c r="F684" s="135" t="s">
        <v>715</v>
      </c>
      <c r="G684" s="197">
        <v>30</v>
      </c>
      <c r="H684" s="177" t="s">
        <v>140</v>
      </c>
      <c r="I684" s="177" t="s">
        <v>276</v>
      </c>
      <c r="J684" s="176">
        <v>1253</v>
      </c>
    </row>
    <row r="685" spans="1:10" x14ac:dyDescent="0.25">
      <c r="A685" s="177" t="s">
        <v>892</v>
      </c>
      <c r="B685" s="177" t="s">
        <v>269</v>
      </c>
      <c r="C685" s="177">
        <v>2024</v>
      </c>
      <c r="D685" s="312" t="s">
        <v>322</v>
      </c>
      <c r="E685" s="177" t="s">
        <v>328</v>
      </c>
      <c r="F685" s="135" t="s">
        <v>715</v>
      </c>
      <c r="G685" s="197">
        <v>40</v>
      </c>
      <c r="H685" s="177" t="s">
        <v>141</v>
      </c>
      <c r="I685" s="177" t="s">
        <v>276</v>
      </c>
      <c r="J685" s="176" t="s">
        <v>284</v>
      </c>
    </row>
    <row r="686" spans="1:10" x14ac:dyDescent="0.25">
      <c r="A686" s="177" t="s">
        <v>892</v>
      </c>
      <c r="B686" s="177" t="s">
        <v>269</v>
      </c>
      <c r="C686" s="177">
        <v>2024</v>
      </c>
      <c r="D686" s="312" t="s">
        <v>322</v>
      </c>
      <c r="E686" s="177" t="s">
        <v>328</v>
      </c>
      <c r="F686" s="135" t="s">
        <v>715</v>
      </c>
      <c r="G686" s="197">
        <v>50</v>
      </c>
      <c r="H686" s="177" t="s">
        <v>142</v>
      </c>
      <c r="I686" s="177" t="s">
        <v>276</v>
      </c>
      <c r="J686" s="176">
        <v>4</v>
      </c>
    </row>
    <row r="687" spans="1:10" x14ac:dyDescent="0.25">
      <c r="A687" s="177" t="s">
        <v>892</v>
      </c>
      <c r="B687" s="177" t="s">
        <v>269</v>
      </c>
      <c r="C687" s="177">
        <v>2024</v>
      </c>
      <c r="D687" s="312" t="s">
        <v>322</v>
      </c>
      <c r="E687" s="177" t="s">
        <v>328</v>
      </c>
      <c r="F687" s="312" t="s">
        <v>893</v>
      </c>
      <c r="G687" s="313" t="s">
        <v>284</v>
      </c>
      <c r="H687" s="312" t="s">
        <v>711</v>
      </c>
      <c r="I687" s="312" t="s">
        <v>897</v>
      </c>
      <c r="J687" s="314">
        <v>791</v>
      </c>
    </row>
    <row r="688" spans="1:10" x14ac:dyDescent="0.25">
      <c r="A688" s="177" t="s">
        <v>892</v>
      </c>
      <c r="B688" s="177" t="s">
        <v>269</v>
      </c>
      <c r="C688" s="177">
        <v>2024</v>
      </c>
      <c r="D688" s="312" t="s">
        <v>322</v>
      </c>
      <c r="E688" s="177" t="s">
        <v>328</v>
      </c>
      <c r="F688" s="312" t="s">
        <v>893</v>
      </c>
      <c r="G688" s="313" t="s">
        <v>284</v>
      </c>
      <c r="H688" s="312" t="s">
        <v>898</v>
      </c>
      <c r="I688" s="312" t="s">
        <v>897</v>
      </c>
      <c r="J688" s="314">
        <v>6</v>
      </c>
    </row>
    <row r="689" spans="1:10" x14ac:dyDescent="0.25">
      <c r="A689" s="177" t="s">
        <v>892</v>
      </c>
      <c r="B689" s="177" t="s">
        <v>269</v>
      </c>
      <c r="C689" s="177">
        <v>2024</v>
      </c>
      <c r="D689" s="312" t="s">
        <v>322</v>
      </c>
      <c r="E689" s="177" t="s">
        <v>328</v>
      </c>
      <c r="F689" s="312" t="s">
        <v>893</v>
      </c>
      <c r="G689" s="313" t="s">
        <v>284</v>
      </c>
      <c r="H689" s="312" t="s">
        <v>899</v>
      </c>
      <c r="I689" s="312" t="s">
        <v>897</v>
      </c>
      <c r="J689" s="314">
        <v>50</v>
      </c>
    </row>
    <row r="690" spans="1:10" x14ac:dyDescent="0.25">
      <c r="A690" s="177" t="s">
        <v>892</v>
      </c>
      <c r="B690" s="177" t="s">
        <v>269</v>
      </c>
      <c r="C690" s="177">
        <v>2024</v>
      </c>
      <c r="D690" s="312" t="s">
        <v>322</v>
      </c>
      <c r="E690" s="177" t="s">
        <v>328</v>
      </c>
      <c r="F690" s="312" t="s">
        <v>893</v>
      </c>
      <c r="G690" s="313" t="s">
        <v>284</v>
      </c>
      <c r="H690" s="312" t="s">
        <v>900</v>
      </c>
      <c r="I690" s="312" t="s">
        <v>897</v>
      </c>
      <c r="J690" s="314">
        <v>196</v>
      </c>
    </row>
    <row r="691" spans="1:10" x14ac:dyDescent="0.25">
      <c r="A691" s="177" t="s">
        <v>892</v>
      </c>
      <c r="B691" s="177" t="s">
        <v>269</v>
      </c>
      <c r="C691" s="177">
        <v>2024</v>
      </c>
      <c r="D691" s="312" t="s">
        <v>322</v>
      </c>
      <c r="E691" s="177" t="s">
        <v>328</v>
      </c>
      <c r="F691" s="312" t="s">
        <v>893</v>
      </c>
      <c r="G691" s="313" t="s">
        <v>284</v>
      </c>
      <c r="H691" s="312" t="s">
        <v>901</v>
      </c>
      <c r="I691" s="312" t="s">
        <v>897</v>
      </c>
      <c r="J691" s="314">
        <v>3</v>
      </c>
    </row>
    <row r="692" spans="1:10" x14ac:dyDescent="0.25">
      <c r="A692" s="177" t="s">
        <v>892</v>
      </c>
      <c r="B692" s="177" t="s">
        <v>269</v>
      </c>
      <c r="C692" s="177">
        <v>2024</v>
      </c>
      <c r="D692" s="312" t="s">
        <v>322</v>
      </c>
      <c r="E692" s="177" t="s">
        <v>328</v>
      </c>
      <c r="F692" s="312" t="s">
        <v>893</v>
      </c>
      <c r="G692" s="313" t="s">
        <v>284</v>
      </c>
      <c r="H692" s="312" t="s">
        <v>902</v>
      </c>
      <c r="I692" s="312" t="s">
        <v>897</v>
      </c>
      <c r="J692" s="314">
        <v>63</v>
      </c>
    </row>
    <row r="693" spans="1:10" x14ac:dyDescent="0.25">
      <c r="A693" s="177" t="s">
        <v>892</v>
      </c>
      <c r="B693" s="177" t="s">
        <v>269</v>
      </c>
      <c r="C693" s="177">
        <v>2024</v>
      </c>
      <c r="D693" s="312" t="s">
        <v>322</v>
      </c>
      <c r="E693" s="177" t="s">
        <v>328</v>
      </c>
      <c r="F693" s="312" t="s">
        <v>893</v>
      </c>
      <c r="G693" s="313" t="s">
        <v>284</v>
      </c>
      <c r="H693" s="312" t="s">
        <v>903</v>
      </c>
      <c r="I693" s="312" t="s">
        <v>897</v>
      </c>
      <c r="J693" s="314">
        <v>16</v>
      </c>
    </row>
    <row r="694" spans="1:10" x14ac:dyDescent="0.25">
      <c r="A694" s="177" t="s">
        <v>892</v>
      </c>
      <c r="B694" s="177" t="s">
        <v>269</v>
      </c>
      <c r="C694" s="177">
        <v>2024</v>
      </c>
      <c r="D694" s="312" t="s">
        <v>322</v>
      </c>
      <c r="E694" s="177" t="s">
        <v>328</v>
      </c>
      <c r="F694" s="177" t="s">
        <v>893</v>
      </c>
      <c r="G694" s="313" t="s">
        <v>284</v>
      </c>
      <c r="H694" s="177" t="s">
        <v>349</v>
      </c>
      <c r="I694" s="312" t="s">
        <v>897</v>
      </c>
      <c r="J694" s="314">
        <v>2</v>
      </c>
    </row>
    <row r="695" spans="1:10" x14ac:dyDescent="0.25">
      <c r="A695" s="177" t="s">
        <v>892</v>
      </c>
      <c r="B695" s="177" t="s">
        <v>269</v>
      </c>
      <c r="C695" s="177">
        <v>2024</v>
      </c>
      <c r="D695" s="312" t="s">
        <v>322</v>
      </c>
      <c r="E695" s="177" t="s">
        <v>328</v>
      </c>
      <c r="F695" s="177" t="s">
        <v>893</v>
      </c>
      <c r="G695" s="313" t="s">
        <v>284</v>
      </c>
      <c r="H695" s="177" t="s">
        <v>350</v>
      </c>
      <c r="I695" s="312" t="s">
        <v>897</v>
      </c>
      <c r="J695" s="314" t="s">
        <v>284</v>
      </c>
    </row>
    <row r="696" spans="1:10" x14ac:dyDescent="0.25">
      <c r="A696" s="177" t="s">
        <v>892</v>
      </c>
      <c r="B696" s="177" t="s">
        <v>269</v>
      </c>
      <c r="C696" s="177">
        <v>2024</v>
      </c>
      <c r="D696" s="312" t="s">
        <v>322</v>
      </c>
      <c r="E696" s="177" t="s">
        <v>328</v>
      </c>
      <c r="F696" s="312" t="s">
        <v>351</v>
      </c>
      <c r="G696" s="313" t="s">
        <v>284</v>
      </c>
      <c r="H696" s="312" t="s">
        <v>284</v>
      </c>
      <c r="I696" s="312" t="s">
        <v>343</v>
      </c>
      <c r="J696" s="314">
        <v>1542</v>
      </c>
    </row>
    <row r="697" spans="1:10" x14ac:dyDescent="0.25">
      <c r="A697" s="177" t="s">
        <v>892</v>
      </c>
      <c r="B697" s="177" t="s">
        <v>269</v>
      </c>
      <c r="C697" s="177">
        <v>2024</v>
      </c>
      <c r="D697" s="312" t="s">
        <v>322</v>
      </c>
      <c r="E697" s="177" t="s">
        <v>328</v>
      </c>
      <c r="F697" s="312" t="s">
        <v>351</v>
      </c>
      <c r="G697" s="313" t="s">
        <v>284</v>
      </c>
      <c r="H697" s="312" t="s">
        <v>284</v>
      </c>
      <c r="I697" s="312" t="s">
        <v>352</v>
      </c>
      <c r="J697" s="314">
        <v>389</v>
      </c>
    </row>
    <row r="698" spans="1:10" x14ac:dyDescent="0.25">
      <c r="A698" s="177" t="s">
        <v>892</v>
      </c>
      <c r="B698" s="177" t="s">
        <v>269</v>
      </c>
      <c r="C698" s="177">
        <v>2024</v>
      </c>
      <c r="D698" s="312" t="s">
        <v>322</v>
      </c>
      <c r="E698" s="177" t="s">
        <v>328</v>
      </c>
      <c r="F698" s="312" t="s">
        <v>351</v>
      </c>
      <c r="G698" s="313" t="s">
        <v>284</v>
      </c>
      <c r="H698" s="312" t="s">
        <v>284</v>
      </c>
      <c r="I698" s="312" t="s">
        <v>353</v>
      </c>
      <c r="J698" s="314">
        <v>328</v>
      </c>
    </row>
    <row r="699" spans="1:10" x14ac:dyDescent="0.25">
      <c r="A699" s="177" t="s">
        <v>892</v>
      </c>
      <c r="B699" s="177" t="s">
        <v>269</v>
      </c>
      <c r="C699" s="177">
        <v>2024</v>
      </c>
      <c r="D699" s="312" t="s">
        <v>322</v>
      </c>
      <c r="E699" s="177" t="s">
        <v>328</v>
      </c>
      <c r="F699" s="312" t="s">
        <v>351</v>
      </c>
      <c r="G699" s="313" t="s">
        <v>284</v>
      </c>
      <c r="H699" s="312" t="s">
        <v>284</v>
      </c>
      <c r="I699" s="312" t="s">
        <v>245</v>
      </c>
      <c r="J699" s="314">
        <v>1603</v>
      </c>
    </row>
    <row r="700" spans="1:10" x14ac:dyDescent="0.25">
      <c r="A700" s="177" t="s">
        <v>892</v>
      </c>
      <c r="B700" s="177" t="s">
        <v>269</v>
      </c>
      <c r="C700" s="177">
        <v>2024</v>
      </c>
      <c r="D700" s="312" t="s">
        <v>322</v>
      </c>
      <c r="E700" s="177" t="s">
        <v>328</v>
      </c>
      <c r="F700" s="312" t="s">
        <v>354</v>
      </c>
      <c r="G700" s="313" t="s">
        <v>284</v>
      </c>
      <c r="H700" s="312" t="s">
        <v>284</v>
      </c>
      <c r="I700" s="312" t="s">
        <v>343</v>
      </c>
      <c r="J700" s="314">
        <v>876</v>
      </c>
    </row>
    <row r="701" spans="1:10" x14ac:dyDescent="0.25">
      <c r="A701" s="177" t="s">
        <v>892</v>
      </c>
      <c r="B701" s="177" t="s">
        <v>269</v>
      </c>
      <c r="C701" s="177">
        <v>2024</v>
      </c>
      <c r="D701" s="312" t="s">
        <v>322</v>
      </c>
      <c r="E701" s="177" t="s">
        <v>328</v>
      </c>
      <c r="F701" s="312" t="s">
        <v>354</v>
      </c>
      <c r="G701" s="313" t="s">
        <v>284</v>
      </c>
      <c r="H701" s="312" t="s">
        <v>284</v>
      </c>
      <c r="I701" s="312" t="s">
        <v>352</v>
      </c>
      <c r="J701" s="314">
        <v>210</v>
      </c>
    </row>
    <row r="702" spans="1:10" x14ac:dyDescent="0.25">
      <c r="A702" s="177" t="s">
        <v>892</v>
      </c>
      <c r="B702" s="177" t="s">
        <v>269</v>
      </c>
      <c r="C702" s="177">
        <v>2024</v>
      </c>
      <c r="D702" s="312" t="s">
        <v>322</v>
      </c>
      <c r="E702" s="177" t="s">
        <v>328</v>
      </c>
      <c r="F702" s="312" t="s">
        <v>354</v>
      </c>
      <c r="G702" s="313" t="s">
        <v>284</v>
      </c>
      <c r="H702" s="312" t="s">
        <v>284</v>
      </c>
      <c r="I702" s="312" t="s">
        <v>353</v>
      </c>
      <c r="J702" s="314">
        <v>190</v>
      </c>
    </row>
    <row r="703" spans="1:10" x14ac:dyDescent="0.25">
      <c r="A703" s="177" t="s">
        <v>892</v>
      </c>
      <c r="B703" s="177" t="s">
        <v>269</v>
      </c>
      <c r="C703" s="177">
        <v>2024</v>
      </c>
      <c r="D703" s="312" t="s">
        <v>322</v>
      </c>
      <c r="E703" s="177" t="s">
        <v>328</v>
      </c>
      <c r="F703" s="312" t="s">
        <v>354</v>
      </c>
      <c r="G703" s="313" t="s">
        <v>284</v>
      </c>
      <c r="H703" s="312" t="s">
        <v>284</v>
      </c>
      <c r="I703" s="312" t="s">
        <v>245</v>
      </c>
      <c r="J703" s="314">
        <v>896</v>
      </c>
    </row>
    <row r="704" spans="1:10" x14ac:dyDescent="0.25">
      <c r="A704" s="177" t="s">
        <v>892</v>
      </c>
      <c r="B704" s="177" t="s">
        <v>269</v>
      </c>
      <c r="C704" s="177">
        <v>2024</v>
      </c>
      <c r="D704" s="312" t="s">
        <v>323</v>
      </c>
      <c r="E704" s="177" t="s">
        <v>328</v>
      </c>
      <c r="F704" s="135" t="s">
        <v>715</v>
      </c>
      <c r="G704" s="197" t="s">
        <v>270</v>
      </c>
      <c r="H704" s="177" t="s">
        <v>271</v>
      </c>
      <c r="I704" s="177" t="s">
        <v>276</v>
      </c>
      <c r="J704" s="176">
        <v>13237</v>
      </c>
    </row>
    <row r="705" spans="1:10" x14ac:dyDescent="0.25">
      <c r="A705" s="177" t="s">
        <v>892</v>
      </c>
      <c r="B705" s="177" t="s">
        <v>269</v>
      </c>
      <c r="C705" s="177">
        <v>2024</v>
      </c>
      <c r="D705" s="312" t="s">
        <v>323</v>
      </c>
      <c r="E705" s="177" t="s">
        <v>328</v>
      </c>
      <c r="F705" s="135" t="s">
        <v>715</v>
      </c>
      <c r="G705" s="197" t="s">
        <v>270</v>
      </c>
      <c r="H705" s="177" t="s">
        <v>271</v>
      </c>
      <c r="I705" s="177" t="s">
        <v>276</v>
      </c>
      <c r="J705" s="176">
        <v>21651</v>
      </c>
    </row>
    <row r="706" spans="1:10" x14ac:dyDescent="0.25">
      <c r="A706" s="177" t="s">
        <v>892</v>
      </c>
      <c r="B706" s="177" t="s">
        <v>269</v>
      </c>
      <c r="C706" s="177">
        <v>2024</v>
      </c>
      <c r="D706" s="312" t="s">
        <v>323</v>
      </c>
      <c r="E706" s="177" t="s">
        <v>328</v>
      </c>
      <c r="F706" s="135" t="s">
        <v>715</v>
      </c>
      <c r="G706" s="197" t="s">
        <v>270</v>
      </c>
      <c r="H706" s="177" t="s">
        <v>271</v>
      </c>
      <c r="I706" s="177" t="s">
        <v>285</v>
      </c>
      <c r="J706" s="176">
        <v>8262</v>
      </c>
    </row>
    <row r="707" spans="1:10" x14ac:dyDescent="0.25">
      <c r="A707" s="177" t="s">
        <v>892</v>
      </c>
      <c r="B707" s="177" t="s">
        <v>269</v>
      </c>
      <c r="C707" s="177">
        <v>2024</v>
      </c>
      <c r="D707" s="312" t="s">
        <v>323</v>
      </c>
      <c r="E707" s="177" t="s">
        <v>328</v>
      </c>
      <c r="F707" s="135" t="s">
        <v>715</v>
      </c>
      <c r="G707" s="197" t="s">
        <v>270</v>
      </c>
      <c r="H707" s="177" t="s">
        <v>271</v>
      </c>
      <c r="I707" s="177" t="s">
        <v>273</v>
      </c>
      <c r="J707" s="176">
        <v>21819</v>
      </c>
    </row>
    <row r="708" spans="1:10" x14ac:dyDescent="0.25">
      <c r="A708" s="177" t="s">
        <v>892</v>
      </c>
      <c r="B708" s="177" t="s">
        <v>269</v>
      </c>
      <c r="C708" s="177">
        <v>2024</v>
      </c>
      <c r="D708" s="312" t="s">
        <v>323</v>
      </c>
      <c r="E708" s="177" t="s">
        <v>328</v>
      </c>
      <c r="F708" s="135" t="s">
        <v>715</v>
      </c>
      <c r="G708" s="197" t="s">
        <v>270</v>
      </c>
      <c r="H708" s="177" t="s">
        <v>271</v>
      </c>
      <c r="I708" s="177" t="s">
        <v>274</v>
      </c>
      <c r="J708" s="176">
        <v>13069</v>
      </c>
    </row>
    <row r="709" spans="1:10" x14ac:dyDescent="0.25">
      <c r="A709" s="177" t="s">
        <v>892</v>
      </c>
      <c r="B709" s="177" t="s">
        <v>269</v>
      </c>
      <c r="C709" s="177">
        <v>2024</v>
      </c>
      <c r="D709" s="312" t="s">
        <v>323</v>
      </c>
      <c r="E709" s="177" t="s">
        <v>328</v>
      </c>
      <c r="F709" s="135" t="s">
        <v>715</v>
      </c>
      <c r="G709" s="197">
        <v>10</v>
      </c>
      <c r="H709" s="177" t="s">
        <v>139</v>
      </c>
      <c r="I709" s="177" t="s">
        <v>276</v>
      </c>
      <c r="J709" s="176">
        <v>17939</v>
      </c>
    </row>
    <row r="710" spans="1:10" x14ac:dyDescent="0.25">
      <c r="A710" s="177" t="s">
        <v>892</v>
      </c>
      <c r="B710" s="177" t="s">
        <v>269</v>
      </c>
      <c r="C710" s="177">
        <v>2024</v>
      </c>
      <c r="D710" s="312" t="s">
        <v>323</v>
      </c>
      <c r="E710" s="177" t="s">
        <v>328</v>
      </c>
      <c r="F710" s="135" t="s">
        <v>715</v>
      </c>
      <c r="G710" s="197">
        <v>20</v>
      </c>
      <c r="H710" s="177" t="s">
        <v>251</v>
      </c>
      <c r="I710" s="177" t="s">
        <v>276</v>
      </c>
      <c r="J710" s="176">
        <v>198</v>
      </c>
    </row>
    <row r="711" spans="1:10" x14ac:dyDescent="0.25">
      <c r="A711" s="177" t="s">
        <v>892</v>
      </c>
      <c r="B711" s="177" t="s">
        <v>269</v>
      </c>
      <c r="C711" s="177">
        <v>2024</v>
      </c>
      <c r="D711" s="312" t="s">
        <v>323</v>
      </c>
      <c r="E711" s="177" t="s">
        <v>328</v>
      </c>
      <c r="F711" s="135" t="s">
        <v>715</v>
      </c>
      <c r="G711" s="197">
        <v>30</v>
      </c>
      <c r="H711" s="177" t="s">
        <v>140</v>
      </c>
      <c r="I711" s="177" t="s">
        <v>276</v>
      </c>
      <c r="J711" s="176">
        <v>3648</v>
      </c>
    </row>
    <row r="712" spans="1:10" x14ac:dyDescent="0.25">
      <c r="A712" s="177" t="s">
        <v>892</v>
      </c>
      <c r="B712" s="177" t="s">
        <v>269</v>
      </c>
      <c r="C712" s="177">
        <v>2024</v>
      </c>
      <c r="D712" s="312" t="s">
        <v>323</v>
      </c>
      <c r="E712" s="177" t="s">
        <v>328</v>
      </c>
      <c r="F712" s="135" t="s">
        <v>715</v>
      </c>
      <c r="G712" s="197">
        <v>40</v>
      </c>
      <c r="H712" s="177" t="s">
        <v>141</v>
      </c>
      <c r="I712" s="177" t="s">
        <v>276</v>
      </c>
      <c r="J712" s="176" t="s">
        <v>284</v>
      </c>
    </row>
    <row r="713" spans="1:10" x14ac:dyDescent="0.25">
      <c r="A713" s="177" t="s">
        <v>892</v>
      </c>
      <c r="B713" s="177" t="s">
        <v>269</v>
      </c>
      <c r="C713" s="177">
        <v>2024</v>
      </c>
      <c r="D713" s="312" t="s">
        <v>323</v>
      </c>
      <c r="E713" s="177" t="s">
        <v>328</v>
      </c>
      <c r="F713" s="135" t="s">
        <v>715</v>
      </c>
      <c r="G713" s="197">
        <v>50</v>
      </c>
      <c r="H713" s="177" t="s">
        <v>142</v>
      </c>
      <c r="I713" s="177" t="s">
        <v>276</v>
      </c>
      <c r="J713" s="176">
        <v>34</v>
      </c>
    </row>
    <row r="714" spans="1:10" x14ac:dyDescent="0.25">
      <c r="A714" s="177" t="s">
        <v>892</v>
      </c>
      <c r="B714" s="177" t="s">
        <v>269</v>
      </c>
      <c r="C714" s="177">
        <v>2024</v>
      </c>
      <c r="D714" s="312" t="s">
        <v>323</v>
      </c>
      <c r="E714" s="177" t="s">
        <v>328</v>
      </c>
      <c r="F714" s="312" t="s">
        <v>893</v>
      </c>
      <c r="G714" s="313" t="s">
        <v>284</v>
      </c>
      <c r="H714" s="312" t="s">
        <v>711</v>
      </c>
      <c r="I714" s="312" t="s">
        <v>897</v>
      </c>
      <c r="J714" s="314">
        <v>4473</v>
      </c>
    </row>
    <row r="715" spans="1:10" x14ac:dyDescent="0.25">
      <c r="A715" s="177" t="s">
        <v>892</v>
      </c>
      <c r="B715" s="177" t="s">
        <v>269</v>
      </c>
      <c r="C715" s="177">
        <v>2024</v>
      </c>
      <c r="D715" s="312" t="s">
        <v>323</v>
      </c>
      <c r="E715" s="177" t="s">
        <v>328</v>
      </c>
      <c r="F715" s="312" t="s">
        <v>893</v>
      </c>
      <c r="G715" s="313" t="s">
        <v>284</v>
      </c>
      <c r="H715" s="312" t="s">
        <v>898</v>
      </c>
      <c r="I715" s="312" t="s">
        <v>897</v>
      </c>
      <c r="J715" s="314">
        <v>133</v>
      </c>
    </row>
    <row r="716" spans="1:10" x14ac:dyDescent="0.25">
      <c r="A716" s="177" t="s">
        <v>892</v>
      </c>
      <c r="B716" s="177" t="s">
        <v>269</v>
      </c>
      <c r="C716" s="177">
        <v>2024</v>
      </c>
      <c r="D716" s="312" t="s">
        <v>323</v>
      </c>
      <c r="E716" s="177" t="s">
        <v>328</v>
      </c>
      <c r="F716" s="312" t="s">
        <v>893</v>
      </c>
      <c r="G716" s="313" t="s">
        <v>284</v>
      </c>
      <c r="H716" s="312" t="s">
        <v>899</v>
      </c>
      <c r="I716" s="312" t="s">
        <v>897</v>
      </c>
      <c r="J716" s="314">
        <v>1511</v>
      </c>
    </row>
    <row r="717" spans="1:10" x14ac:dyDescent="0.25">
      <c r="A717" s="177" t="s">
        <v>892</v>
      </c>
      <c r="B717" s="177" t="s">
        <v>269</v>
      </c>
      <c r="C717" s="177">
        <v>2024</v>
      </c>
      <c r="D717" s="312" t="s">
        <v>323</v>
      </c>
      <c r="E717" s="177" t="s">
        <v>328</v>
      </c>
      <c r="F717" s="312" t="s">
        <v>893</v>
      </c>
      <c r="G717" s="313" t="s">
        <v>284</v>
      </c>
      <c r="H717" s="312" t="s">
        <v>900</v>
      </c>
      <c r="I717" s="312" t="s">
        <v>897</v>
      </c>
      <c r="J717" s="314">
        <v>1217</v>
      </c>
    </row>
    <row r="718" spans="1:10" x14ac:dyDescent="0.25">
      <c r="A718" s="177" t="s">
        <v>892</v>
      </c>
      <c r="B718" s="177" t="s">
        <v>269</v>
      </c>
      <c r="C718" s="177">
        <v>2024</v>
      </c>
      <c r="D718" s="312" t="s">
        <v>323</v>
      </c>
      <c r="E718" s="177" t="s">
        <v>328</v>
      </c>
      <c r="F718" s="312" t="s">
        <v>893</v>
      </c>
      <c r="G718" s="313" t="s">
        <v>284</v>
      </c>
      <c r="H718" s="312" t="s">
        <v>901</v>
      </c>
      <c r="I718" s="312" t="s">
        <v>897</v>
      </c>
      <c r="J718" s="314">
        <v>91</v>
      </c>
    </row>
    <row r="719" spans="1:10" x14ac:dyDescent="0.25">
      <c r="A719" s="177" t="s">
        <v>892</v>
      </c>
      <c r="B719" s="177" t="s">
        <v>269</v>
      </c>
      <c r="C719" s="177">
        <v>2024</v>
      </c>
      <c r="D719" s="312" t="s">
        <v>323</v>
      </c>
      <c r="E719" s="177" t="s">
        <v>328</v>
      </c>
      <c r="F719" s="312" t="s">
        <v>893</v>
      </c>
      <c r="G719" s="313" t="s">
        <v>284</v>
      </c>
      <c r="H719" s="312" t="s">
        <v>902</v>
      </c>
      <c r="I719" s="312" t="s">
        <v>897</v>
      </c>
      <c r="J719" s="314">
        <v>170</v>
      </c>
    </row>
    <row r="720" spans="1:10" x14ac:dyDescent="0.25">
      <c r="A720" s="177" t="s">
        <v>892</v>
      </c>
      <c r="B720" s="177" t="s">
        <v>269</v>
      </c>
      <c r="C720" s="177">
        <v>2024</v>
      </c>
      <c r="D720" s="312" t="s">
        <v>323</v>
      </c>
      <c r="E720" s="177" t="s">
        <v>328</v>
      </c>
      <c r="F720" s="312" t="s">
        <v>893</v>
      </c>
      <c r="G720" s="313" t="s">
        <v>284</v>
      </c>
      <c r="H720" s="312" t="s">
        <v>903</v>
      </c>
      <c r="I720" s="312" t="s">
        <v>897</v>
      </c>
      <c r="J720" s="314">
        <v>88</v>
      </c>
    </row>
    <row r="721" spans="1:10" x14ac:dyDescent="0.25">
      <c r="A721" s="177" t="s">
        <v>892</v>
      </c>
      <c r="B721" s="177" t="s">
        <v>269</v>
      </c>
      <c r="C721" s="177">
        <v>2024</v>
      </c>
      <c r="D721" s="312" t="s">
        <v>323</v>
      </c>
      <c r="E721" s="177" t="s">
        <v>328</v>
      </c>
      <c r="F721" s="177" t="s">
        <v>893</v>
      </c>
      <c r="G721" s="313" t="s">
        <v>284</v>
      </c>
      <c r="H721" s="177" t="s">
        <v>349</v>
      </c>
      <c r="I721" s="312" t="s">
        <v>897</v>
      </c>
      <c r="J721" s="314">
        <v>61</v>
      </c>
    </row>
    <row r="722" spans="1:10" x14ac:dyDescent="0.25">
      <c r="A722" s="177" t="s">
        <v>892</v>
      </c>
      <c r="B722" s="177" t="s">
        <v>269</v>
      </c>
      <c r="C722" s="177">
        <v>2024</v>
      </c>
      <c r="D722" s="312" t="s">
        <v>323</v>
      </c>
      <c r="E722" s="177" t="s">
        <v>328</v>
      </c>
      <c r="F722" s="177" t="s">
        <v>893</v>
      </c>
      <c r="G722" s="313" t="s">
        <v>284</v>
      </c>
      <c r="H722" s="177" t="s">
        <v>350</v>
      </c>
      <c r="I722" s="312" t="s">
        <v>897</v>
      </c>
      <c r="J722" s="314">
        <v>7</v>
      </c>
    </row>
    <row r="723" spans="1:10" x14ac:dyDescent="0.25">
      <c r="A723" s="177" t="s">
        <v>892</v>
      </c>
      <c r="B723" s="177" t="s">
        <v>269</v>
      </c>
      <c r="C723" s="177">
        <v>2024</v>
      </c>
      <c r="D723" s="312" t="s">
        <v>323</v>
      </c>
      <c r="E723" s="177" t="s">
        <v>328</v>
      </c>
      <c r="F723" s="312" t="s">
        <v>351</v>
      </c>
      <c r="G723" s="313" t="s">
        <v>284</v>
      </c>
      <c r="H723" s="312" t="s">
        <v>284</v>
      </c>
      <c r="I723" s="312" t="s">
        <v>343</v>
      </c>
      <c r="J723" s="314">
        <v>5261</v>
      </c>
    </row>
    <row r="724" spans="1:10" x14ac:dyDescent="0.25">
      <c r="A724" s="177" t="s">
        <v>892</v>
      </c>
      <c r="B724" s="177" t="s">
        <v>269</v>
      </c>
      <c r="C724" s="177">
        <v>2024</v>
      </c>
      <c r="D724" s="312" t="s">
        <v>323</v>
      </c>
      <c r="E724" s="177" t="s">
        <v>328</v>
      </c>
      <c r="F724" s="312" t="s">
        <v>351</v>
      </c>
      <c r="G724" s="313" t="s">
        <v>284</v>
      </c>
      <c r="H724" s="312" t="s">
        <v>284</v>
      </c>
      <c r="I724" s="312" t="s">
        <v>352</v>
      </c>
      <c r="J724" s="314">
        <v>1541</v>
      </c>
    </row>
    <row r="725" spans="1:10" x14ac:dyDescent="0.25">
      <c r="A725" s="177" t="s">
        <v>892</v>
      </c>
      <c r="B725" s="177" t="s">
        <v>269</v>
      </c>
      <c r="C725" s="177">
        <v>2024</v>
      </c>
      <c r="D725" s="312" t="s">
        <v>323</v>
      </c>
      <c r="E725" s="177" t="s">
        <v>328</v>
      </c>
      <c r="F725" s="312" t="s">
        <v>351</v>
      </c>
      <c r="G725" s="313" t="s">
        <v>284</v>
      </c>
      <c r="H725" s="312" t="s">
        <v>284</v>
      </c>
      <c r="I725" s="312" t="s">
        <v>353</v>
      </c>
      <c r="J725" s="314">
        <v>2009</v>
      </c>
    </row>
    <row r="726" spans="1:10" x14ac:dyDescent="0.25">
      <c r="A726" s="177" t="s">
        <v>892</v>
      </c>
      <c r="B726" s="177" t="s">
        <v>269</v>
      </c>
      <c r="C726" s="177">
        <v>2024</v>
      </c>
      <c r="D726" s="312" t="s">
        <v>323</v>
      </c>
      <c r="E726" s="177" t="s">
        <v>328</v>
      </c>
      <c r="F726" s="312" t="s">
        <v>351</v>
      </c>
      <c r="G726" s="313" t="s">
        <v>284</v>
      </c>
      <c r="H726" s="312" t="s">
        <v>284</v>
      </c>
      <c r="I726" s="312" t="s">
        <v>245</v>
      </c>
      <c r="J726" s="314">
        <v>5004</v>
      </c>
    </row>
    <row r="727" spans="1:10" x14ac:dyDescent="0.25">
      <c r="A727" s="177" t="s">
        <v>892</v>
      </c>
      <c r="B727" s="177" t="s">
        <v>269</v>
      </c>
      <c r="C727" s="177">
        <v>2024</v>
      </c>
      <c r="D727" s="312" t="s">
        <v>323</v>
      </c>
      <c r="E727" s="177" t="s">
        <v>328</v>
      </c>
      <c r="F727" s="312" t="s">
        <v>354</v>
      </c>
      <c r="G727" s="313" t="s">
        <v>284</v>
      </c>
      <c r="H727" s="312" t="s">
        <v>284</v>
      </c>
      <c r="I727" s="312" t="s">
        <v>343</v>
      </c>
      <c r="J727" s="314">
        <v>2061</v>
      </c>
    </row>
    <row r="728" spans="1:10" x14ac:dyDescent="0.25">
      <c r="A728" s="177" t="s">
        <v>892</v>
      </c>
      <c r="B728" s="177" t="s">
        <v>269</v>
      </c>
      <c r="C728" s="177">
        <v>2024</v>
      </c>
      <c r="D728" s="312" t="s">
        <v>323</v>
      </c>
      <c r="E728" s="177" t="s">
        <v>328</v>
      </c>
      <c r="F728" s="312" t="s">
        <v>354</v>
      </c>
      <c r="G728" s="313" t="s">
        <v>284</v>
      </c>
      <c r="H728" s="312" t="s">
        <v>284</v>
      </c>
      <c r="I728" s="312" t="s">
        <v>352</v>
      </c>
      <c r="J728" s="314">
        <v>1062</v>
      </c>
    </row>
    <row r="729" spans="1:10" x14ac:dyDescent="0.25">
      <c r="A729" s="177" t="s">
        <v>892</v>
      </c>
      <c r="B729" s="177" t="s">
        <v>269</v>
      </c>
      <c r="C729" s="177">
        <v>2024</v>
      </c>
      <c r="D729" s="312" t="s">
        <v>323</v>
      </c>
      <c r="E729" s="177" t="s">
        <v>328</v>
      </c>
      <c r="F729" s="312" t="s">
        <v>354</v>
      </c>
      <c r="G729" s="313" t="s">
        <v>284</v>
      </c>
      <c r="H729" s="312" t="s">
        <v>284</v>
      </c>
      <c r="I729" s="312" t="s">
        <v>353</v>
      </c>
      <c r="J729" s="314">
        <v>1107</v>
      </c>
    </row>
    <row r="730" spans="1:10" x14ac:dyDescent="0.25">
      <c r="A730" s="177" t="s">
        <v>892</v>
      </c>
      <c r="B730" s="177" t="s">
        <v>269</v>
      </c>
      <c r="C730" s="177">
        <v>2024</v>
      </c>
      <c r="D730" s="312" t="s">
        <v>323</v>
      </c>
      <c r="E730" s="177" t="s">
        <v>328</v>
      </c>
      <c r="F730" s="312" t="s">
        <v>354</v>
      </c>
      <c r="G730" s="313" t="s">
        <v>284</v>
      </c>
      <c r="H730" s="312" t="s">
        <v>284</v>
      </c>
      <c r="I730" s="312" t="s">
        <v>245</v>
      </c>
      <c r="J730" s="314">
        <v>2101</v>
      </c>
    </row>
    <row r="731" spans="1:10" x14ac:dyDescent="0.25">
      <c r="A731" s="177" t="s">
        <v>892</v>
      </c>
      <c r="B731" s="177" t="s">
        <v>269</v>
      </c>
      <c r="C731" s="177">
        <v>2024</v>
      </c>
      <c r="D731" s="312" t="s">
        <v>324</v>
      </c>
      <c r="E731" s="177" t="s">
        <v>328</v>
      </c>
      <c r="F731" s="135" t="s">
        <v>715</v>
      </c>
      <c r="G731" s="197" t="s">
        <v>270</v>
      </c>
      <c r="H731" s="177" t="s">
        <v>271</v>
      </c>
      <c r="I731" s="177" t="s">
        <v>276</v>
      </c>
      <c r="J731" s="176">
        <v>8705</v>
      </c>
    </row>
    <row r="732" spans="1:10" x14ac:dyDescent="0.25">
      <c r="A732" s="177" t="s">
        <v>892</v>
      </c>
      <c r="B732" s="177" t="s">
        <v>269</v>
      </c>
      <c r="C732" s="177">
        <v>2024</v>
      </c>
      <c r="D732" s="312" t="s">
        <v>324</v>
      </c>
      <c r="E732" s="177" t="s">
        <v>328</v>
      </c>
      <c r="F732" s="135" t="s">
        <v>715</v>
      </c>
      <c r="G732" s="197" t="s">
        <v>270</v>
      </c>
      <c r="H732" s="177" t="s">
        <v>271</v>
      </c>
      <c r="I732" s="177" t="s">
        <v>276</v>
      </c>
      <c r="J732" s="176">
        <v>13237</v>
      </c>
    </row>
    <row r="733" spans="1:10" x14ac:dyDescent="0.25">
      <c r="A733" s="177" t="s">
        <v>892</v>
      </c>
      <c r="B733" s="177" t="s">
        <v>269</v>
      </c>
      <c r="C733" s="177">
        <v>2024</v>
      </c>
      <c r="D733" s="312" t="s">
        <v>324</v>
      </c>
      <c r="E733" s="177" t="s">
        <v>328</v>
      </c>
      <c r="F733" s="135" t="s">
        <v>715</v>
      </c>
      <c r="G733" s="197" t="s">
        <v>270</v>
      </c>
      <c r="H733" s="177" t="s">
        <v>271</v>
      </c>
      <c r="I733" s="177" t="s">
        <v>285</v>
      </c>
      <c r="J733" s="176">
        <v>2082</v>
      </c>
    </row>
    <row r="734" spans="1:10" x14ac:dyDescent="0.25">
      <c r="A734" s="177" t="s">
        <v>892</v>
      </c>
      <c r="B734" s="177" t="s">
        <v>269</v>
      </c>
      <c r="C734" s="177">
        <v>2024</v>
      </c>
      <c r="D734" s="312" t="s">
        <v>324</v>
      </c>
      <c r="E734" s="177" t="s">
        <v>328</v>
      </c>
      <c r="F734" s="135" t="s">
        <v>715</v>
      </c>
      <c r="G734" s="197" t="s">
        <v>270</v>
      </c>
      <c r="H734" s="177" t="s">
        <v>271</v>
      </c>
      <c r="I734" s="177" t="s">
        <v>273</v>
      </c>
      <c r="J734" s="176">
        <v>13143</v>
      </c>
    </row>
    <row r="735" spans="1:10" x14ac:dyDescent="0.25">
      <c r="A735" s="177" t="s">
        <v>892</v>
      </c>
      <c r="B735" s="177" t="s">
        <v>269</v>
      </c>
      <c r="C735" s="177">
        <v>2024</v>
      </c>
      <c r="D735" s="312" t="s">
        <v>324</v>
      </c>
      <c r="E735" s="177" t="s">
        <v>328</v>
      </c>
      <c r="F735" s="135" t="s">
        <v>715</v>
      </c>
      <c r="G735" s="197" t="s">
        <v>270</v>
      </c>
      <c r="H735" s="177" t="s">
        <v>271</v>
      </c>
      <c r="I735" s="177" t="s">
        <v>274</v>
      </c>
      <c r="J735" s="176">
        <v>8799</v>
      </c>
    </row>
    <row r="736" spans="1:10" x14ac:dyDescent="0.25">
      <c r="A736" s="177" t="s">
        <v>892</v>
      </c>
      <c r="B736" s="177" t="s">
        <v>269</v>
      </c>
      <c r="C736" s="177">
        <v>2024</v>
      </c>
      <c r="D736" s="312" t="s">
        <v>324</v>
      </c>
      <c r="E736" s="177" t="s">
        <v>328</v>
      </c>
      <c r="F736" s="135" t="s">
        <v>715</v>
      </c>
      <c r="G736" s="197">
        <v>10</v>
      </c>
      <c r="H736" s="177" t="s">
        <v>139</v>
      </c>
      <c r="I736" s="177" t="s">
        <v>276</v>
      </c>
      <c r="J736" s="176">
        <v>11118</v>
      </c>
    </row>
    <row r="737" spans="1:10" x14ac:dyDescent="0.25">
      <c r="A737" s="177" t="s">
        <v>892</v>
      </c>
      <c r="B737" s="177" t="s">
        <v>269</v>
      </c>
      <c r="C737" s="177">
        <v>2024</v>
      </c>
      <c r="D737" s="312" t="s">
        <v>324</v>
      </c>
      <c r="E737" s="177" t="s">
        <v>328</v>
      </c>
      <c r="F737" s="135" t="s">
        <v>715</v>
      </c>
      <c r="G737" s="197">
        <v>20</v>
      </c>
      <c r="H737" s="177" t="s">
        <v>251</v>
      </c>
      <c r="I737" s="177" t="s">
        <v>276</v>
      </c>
      <c r="J737" s="176">
        <v>158</v>
      </c>
    </row>
    <row r="738" spans="1:10" x14ac:dyDescent="0.25">
      <c r="A738" s="177" t="s">
        <v>892</v>
      </c>
      <c r="B738" s="177" t="s">
        <v>269</v>
      </c>
      <c r="C738" s="177">
        <v>2024</v>
      </c>
      <c r="D738" s="312" t="s">
        <v>324</v>
      </c>
      <c r="E738" s="177" t="s">
        <v>328</v>
      </c>
      <c r="F738" s="135" t="s">
        <v>715</v>
      </c>
      <c r="G738" s="197">
        <v>30</v>
      </c>
      <c r="H738" s="177" t="s">
        <v>140</v>
      </c>
      <c r="I738" s="177" t="s">
        <v>276</v>
      </c>
      <c r="J738" s="176">
        <v>1858</v>
      </c>
    </row>
    <row r="739" spans="1:10" x14ac:dyDescent="0.25">
      <c r="A739" s="177" t="s">
        <v>892</v>
      </c>
      <c r="B739" s="177" t="s">
        <v>269</v>
      </c>
      <c r="C739" s="177">
        <v>2024</v>
      </c>
      <c r="D739" s="312" t="s">
        <v>324</v>
      </c>
      <c r="E739" s="177" t="s">
        <v>328</v>
      </c>
      <c r="F739" s="135" t="s">
        <v>715</v>
      </c>
      <c r="G739" s="197">
        <v>40</v>
      </c>
      <c r="H739" s="177" t="s">
        <v>141</v>
      </c>
      <c r="I739" s="177" t="s">
        <v>276</v>
      </c>
      <c r="J739" s="176" t="s">
        <v>284</v>
      </c>
    </row>
    <row r="740" spans="1:10" x14ac:dyDescent="0.25">
      <c r="A740" s="177" t="s">
        <v>892</v>
      </c>
      <c r="B740" s="177" t="s">
        <v>269</v>
      </c>
      <c r="C740" s="177">
        <v>2024</v>
      </c>
      <c r="D740" s="312" t="s">
        <v>324</v>
      </c>
      <c r="E740" s="177" t="s">
        <v>328</v>
      </c>
      <c r="F740" s="135" t="s">
        <v>715</v>
      </c>
      <c r="G740" s="197">
        <v>50</v>
      </c>
      <c r="H740" s="177" t="s">
        <v>142</v>
      </c>
      <c r="I740" s="177" t="s">
        <v>276</v>
      </c>
      <c r="J740" s="176">
        <v>9</v>
      </c>
    </row>
    <row r="741" spans="1:10" x14ac:dyDescent="0.25">
      <c r="A741" s="177" t="s">
        <v>892</v>
      </c>
      <c r="B741" s="177" t="s">
        <v>269</v>
      </c>
      <c r="C741" s="177">
        <v>2024</v>
      </c>
      <c r="D741" s="312" t="s">
        <v>324</v>
      </c>
      <c r="E741" s="177" t="s">
        <v>328</v>
      </c>
      <c r="F741" s="312" t="s">
        <v>893</v>
      </c>
      <c r="G741" s="313" t="s">
        <v>284</v>
      </c>
      <c r="H741" s="312" t="s">
        <v>711</v>
      </c>
      <c r="I741" s="312" t="s">
        <v>897</v>
      </c>
      <c r="J741" s="314">
        <v>3512</v>
      </c>
    </row>
    <row r="742" spans="1:10" x14ac:dyDescent="0.25">
      <c r="A742" s="177" t="s">
        <v>892</v>
      </c>
      <c r="B742" s="177" t="s">
        <v>269</v>
      </c>
      <c r="C742" s="177">
        <v>2024</v>
      </c>
      <c r="D742" s="312" t="s">
        <v>324</v>
      </c>
      <c r="E742" s="177" t="s">
        <v>328</v>
      </c>
      <c r="F742" s="312" t="s">
        <v>893</v>
      </c>
      <c r="G742" s="313" t="s">
        <v>284</v>
      </c>
      <c r="H742" s="312" t="s">
        <v>898</v>
      </c>
      <c r="I742" s="312" t="s">
        <v>897</v>
      </c>
      <c r="J742" s="314">
        <v>56</v>
      </c>
    </row>
    <row r="743" spans="1:10" x14ac:dyDescent="0.25">
      <c r="A743" s="177" t="s">
        <v>892</v>
      </c>
      <c r="B743" s="177" t="s">
        <v>269</v>
      </c>
      <c r="C743" s="177">
        <v>2024</v>
      </c>
      <c r="D743" s="312" t="s">
        <v>324</v>
      </c>
      <c r="E743" s="177" t="s">
        <v>328</v>
      </c>
      <c r="F743" s="312" t="s">
        <v>893</v>
      </c>
      <c r="G743" s="313" t="s">
        <v>284</v>
      </c>
      <c r="H743" s="312" t="s">
        <v>899</v>
      </c>
      <c r="I743" s="312" t="s">
        <v>897</v>
      </c>
      <c r="J743" s="314">
        <v>426</v>
      </c>
    </row>
    <row r="744" spans="1:10" x14ac:dyDescent="0.25">
      <c r="A744" s="177" t="s">
        <v>892</v>
      </c>
      <c r="B744" s="177" t="s">
        <v>269</v>
      </c>
      <c r="C744" s="177">
        <v>2024</v>
      </c>
      <c r="D744" s="312" t="s">
        <v>324</v>
      </c>
      <c r="E744" s="177" t="s">
        <v>328</v>
      </c>
      <c r="F744" s="312" t="s">
        <v>893</v>
      </c>
      <c r="G744" s="313" t="s">
        <v>284</v>
      </c>
      <c r="H744" s="312" t="s">
        <v>900</v>
      </c>
      <c r="I744" s="312" t="s">
        <v>897</v>
      </c>
      <c r="J744" s="314">
        <v>847</v>
      </c>
    </row>
    <row r="745" spans="1:10" x14ac:dyDescent="0.25">
      <c r="A745" s="177" t="s">
        <v>892</v>
      </c>
      <c r="B745" s="177" t="s">
        <v>269</v>
      </c>
      <c r="C745" s="177">
        <v>2024</v>
      </c>
      <c r="D745" s="312" t="s">
        <v>324</v>
      </c>
      <c r="E745" s="177" t="s">
        <v>328</v>
      </c>
      <c r="F745" s="312" t="s">
        <v>893</v>
      </c>
      <c r="G745" s="313" t="s">
        <v>284</v>
      </c>
      <c r="H745" s="312" t="s">
        <v>901</v>
      </c>
      <c r="I745" s="312" t="s">
        <v>897</v>
      </c>
      <c r="J745" s="314">
        <v>8</v>
      </c>
    </row>
    <row r="746" spans="1:10" x14ac:dyDescent="0.25">
      <c r="A746" s="177" t="s">
        <v>892</v>
      </c>
      <c r="B746" s="177" t="s">
        <v>269</v>
      </c>
      <c r="C746" s="177">
        <v>2024</v>
      </c>
      <c r="D746" s="312" t="s">
        <v>324</v>
      </c>
      <c r="E746" s="177" t="s">
        <v>328</v>
      </c>
      <c r="F746" s="312" t="s">
        <v>893</v>
      </c>
      <c r="G746" s="313" t="s">
        <v>284</v>
      </c>
      <c r="H746" s="312" t="s">
        <v>902</v>
      </c>
      <c r="I746" s="312" t="s">
        <v>897</v>
      </c>
      <c r="J746" s="314">
        <v>186</v>
      </c>
    </row>
    <row r="747" spans="1:10" x14ac:dyDescent="0.25">
      <c r="A747" s="177" t="s">
        <v>892</v>
      </c>
      <c r="B747" s="177" t="s">
        <v>269</v>
      </c>
      <c r="C747" s="177">
        <v>2024</v>
      </c>
      <c r="D747" s="312" t="s">
        <v>324</v>
      </c>
      <c r="E747" s="177" t="s">
        <v>328</v>
      </c>
      <c r="F747" s="312" t="s">
        <v>893</v>
      </c>
      <c r="G747" s="313" t="s">
        <v>284</v>
      </c>
      <c r="H747" s="312" t="s">
        <v>903</v>
      </c>
      <c r="I747" s="312" t="s">
        <v>897</v>
      </c>
      <c r="J747" s="314">
        <v>138</v>
      </c>
    </row>
    <row r="748" spans="1:10" x14ac:dyDescent="0.25">
      <c r="A748" s="177" t="s">
        <v>892</v>
      </c>
      <c r="B748" s="177" t="s">
        <v>269</v>
      </c>
      <c r="C748" s="177">
        <v>2024</v>
      </c>
      <c r="D748" s="312" t="s">
        <v>324</v>
      </c>
      <c r="E748" s="177" t="s">
        <v>328</v>
      </c>
      <c r="F748" s="177" t="s">
        <v>893</v>
      </c>
      <c r="G748" s="313" t="s">
        <v>284</v>
      </c>
      <c r="H748" s="177" t="s">
        <v>349</v>
      </c>
      <c r="I748" s="312" t="s">
        <v>897</v>
      </c>
      <c r="J748" s="314">
        <v>213</v>
      </c>
    </row>
    <row r="749" spans="1:10" x14ac:dyDescent="0.25">
      <c r="A749" s="177" t="s">
        <v>892</v>
      </c>
      <c r="B749" s="177" t="s">
        <v>269</v>
      </c>
      <c r="C749" s="177">
        <v>2024</v>
      </c>
      <c r="D749" s="312" t="s">
        <v>324</v>
      </c>
      <c r="E749" s="177" t="s">
        <v>328</v>
      </c>
      <c r="F749" s="177" t="s">
        <v>893</v>
      </c>
      <c r="G749" s="313" t="s">
        <v>284</v>
      </c>
      <c r="H749" s="177" t="s">
        <v>350</v>
      </c>
      <c r="I749" s="312" t="s">
        <v>897</v>
      </c>
      <c r="J749" s="314">
        <v>44</v>
      </c>
    </row>
    <row r="750" spans="1:10" x14ac:dyDescent="0.25">
      <c r="A750" s="177" t="s">
        <v>892</v>
      </c>
      <c r="B750" s="177" t="s">
        <v>269</v>
      </c>
      <c r="C750" s="177">
        <v>2024</v>
      </c>
      <c r="D750" s="312" t="s">
        <v>324</v>
      </c>
      <c r="E750" s="177" t="s">
        <v>328</v>
      </c>
      <c r="F750" s="312" t="s">
        <v>351</v>
      </c>
      <c r="G750" s="313" t="s">
        <v>284</v>
      </c>
      <c r="H750" s="312" t="s">
        <v>284</v>
      </c>
      <c r="I750" s="312" t="s">
        <v>343</v>
      </c>
      <c r="J750" s="314">
        <v>3254</v>
      </c>
    </row>
    <row r="751" spans="1:10" x14ac:dyDescent="0.25">
      <c r="A751" s="177" t="s">
        <v>892</v>
      </c>
      <c r="B751" s="177" t="s">
        <v>269</v>
      </c>
      <c r="C751" s="177">
        <v>2024</v>
      </c>
      <c r="D751" s="312" t="s">
        <v>324</v>
      </c>
      <c r="E751" s="177" t="s">
        <v>328</v>
      </c>
      <c r="F751" s="312" t="s">
        <v>351</v>
      </c>
      <c r="G751" s="313" t="s">
        <v>284</v>
      </c>
      <c r="H751" s="312" t="s">
        <v>284</v>
      </c>
      <c r="I751" s="312" t="s">
        <v>352</v>
      </c>
      <c r="J751" s="314">
        <v>1146</v>
      </c>
    </row>
    <row r="752" spans="1:10" x14ac:dyDescent="0.25">
      <c r="A752" s="177" t="s">
        <v>892</v>
      </c>
      <c r="B752" s="177" t="s">
        <v>269</v>
      </c>
      <c r="C752" s="177">
        <v>2024</v>
      </c>
      <c r="D752" s="312" t="s">
        <v>324</v>
      </c>
      <c r="E752" s="177" t="s">
        <v>328</v>
      </c>
      <c r="F752" s="312" t="s">
        <v>351</v>
      </c>
      <c r="G752" s="313" t="s">
        <v>284</v>
      </c>
      <c r="H752" s="312" t="s">
        <v>284</v>
      </c>
      <c r="I752" s="312" t="s">
        <v>353</v>
      </c>
      <c r="J752" s="314">
        <v>1100</v>
      </c>
    </row>
    <row r="753" spans="1:10" x14ac:dyDescent="0.25">
      <c r="A753" s="177" t="s">
        <v>892</v>
      </c>
      <c r="B753" s="177" t="s">
        <v>269</v>
      </c>
      <c r="C753" s="177">
        <v>2024</v>
      </c>
      <c r="D753" s="312" t="s">
        <v>324</v>
      </c>
      <c r="E753" s="177" t="s">
        <v>328</v>
      </c>
      <c r="F753" s="312" t="s">
        <v>351</v>
      </c>
      <c r="G753" s="313" t="s">
        <v>284</v>
      </c>
      <c r="H753" s="312" t="s">
        <v>284</v>
      </c>
      <c r="I753" s="312" t="s">
        <v>245</v>
      </c>
      <c r="J753" s="314">
        <v>3300</v>
      </c>
    </row>
    <row r="754" spans="1:10" x14ac:dyDescent="0.25">
      <c r="A754" s="177" t="s">
        <v>892</v>
      </c>
      <c r="B754" s="177" t="s">
        <v>269</v>
      </c>
      <c r="C754" s="177">
        <v>2024</v>
      </c>
      <c r="D754" s="312" t="s">
        <v>324</v>
      </c>
      <c r="E754" s="177" t="s">
        <v>328</v>
      </c>
      <c r="F754" s="312" t="s">
        <v>354</v>
      </c>
      <c r="G754" s="313" t="s">
        <v>284</v>
      </c>
      <c r="H754" s="312" t="s">
        <v>284</v>
      </c>
      <c r="I754" s="312" t="s">
        <v>343</v>
      </c>
      <c r="J754" s="314">
        <v>2062</v>
      </c>
    </row>
    <row r="755" spans="1:10" x14ac:dyDescent="0.25">
      <c r="A755" s="177" t="s">
        <v>892</v>
      </c>
      <c r="B755" s="177" t="s">
        <v>269</v>
      </c>
      <c r="C755" s="177">
        <v>2024</v>
      </c>
      <c r="D755" s="312" t="s">
        <v>324</v>
      </c>
      <c r="E755" s="177" t="s">
        <v>328</v>
      </c>
      <c r="F755" s="312" t="s">
        <v>354</v>
      </c>
      <c r="G755" s="313" t="s">
        <v>284</v>
      </c>
      <c r="H755" s="312" t="s">
        <v>284</v>
      </c>
      <c r="I755" s="312" t="s">
        <v>352</v>
      </c>
      <c r="J755" s="314">
        <v>613</v>
      </c>
    </row>
    <row r="756" spans="1:10" x14ac:dyDescent="0.25">
      <c r="A756" s="177" t="s">
        <v>892</v>
      </c>
      <c r="B756" s="177" t="s">
        <v>269</v>
      </c>
      <c r="C756" s="177">
        <v>2024</v>
      </c>
      <c r="D756" s="312" t="s">
        <v>324</v>
      </c>
      <c r="E756" s="177" t="s">
        <v>328</v>
      </c>
      <c r="F756" s="312" t="s">
        <v>354</v>
      </c>
      <c r="G756" s="313" t="s">
        <v>284</v>
      </c>
      <c r="H756" s="312" t="s">
        <v>284</v>
      </c>
      <c r="I756" s="312" t="s">
        <v>353</v>
      </c>
      <c r="J756" s="314">
        <v>578</v>
      </c>
    </row>
    <row r="757" spans="1:10" x14ac:dyDescent="0.25">
      <c r="A757" s="177" t="s">
        <v>892</v>
      </c>
      <c r="B757" s="177" t="s">
        <v>269</v>
      </c>
      <c r="C757" s="177">
        <v>2024</v>
      </c>
      <c r="D757" s="312" t="s">
        <v>324</v>
      </c>
      <c r="E757" s="177" t="s">
        <v>328</v>
      </c>
      <c r="F757" s="312" t="s">
        <v>354</v>
      </c>
      <c r="G757" s="313" t="s">
        <v>284</v>
      </c>
      <c r="H757" s="312" t="s">
        <v>284</v>
      </c>
      <c r="I757" s="312" t="s">
        <v>245</v>
      </c>
      <c r="J757" s="314">
        <v>2097</v>
      </c>
    </row>
    <row r="758" spans="1:10" x14ac:dyDescent="0.25">
      <c r="A758" s="177" t="s">
        <v>892</v>
      </c>
      <c r="B758" s="177" t="s">
        <v>269</v>
      </c>
      <c r="C758" s="177">
        <v>2024</v>
      </c>
      <c r="D758" s="312" t="s">
        <v>325</v>
      </c>
      <c r="E758" s="177" t="s">
        <v>328</v>
      </c>
      <c r="F758" s="135" t="s">
        <v>715</v>
      </c>
      <c r="G758" s="197" t="s">
        <v>270</v>
      </c>
      <c r="H758" s="177" t="s">
        <v>271</v>
      </c>
      <c r="I758" s="177" t="s">
        <v>276</v>
      </c>
      <c r="J758" s="176">
        <v>12334</v>
      </c>
    </row>
    <row r="759" spans="1:10" x14ac:dyDescent="0.25">
      <c r="A759" s="177" t="s">
        <v>892</v>
      </c>
      <c r="B759" s="177" t="s">
        <v>269</v>
      </c>
      <c r="C759" s="177">
        <v>2024</v>
      </c>
      <c r="D759" s="312" t="s">
        <v>325</v>
      </c>
      <c r="E759" s="177" t="s">
        <v>328</v>
      </c>
      <c r="F759" s="135" t="s">
        <v>715</v>
      </c>
      <c r="G759" s="197" t="s">
        <v>270</v>
      </c>
      <c r="H759" s="177" t="s">
        <v>271</v>
      </c>
      <c r="I759" s="177" t="s">
        <v>276</v>
      </c>
      <c r="J759" s="176">
        <v>18847</v>
      </c>
    </row>
    <row r="760" spans="1:10" x14ac:dyDescent="0.25">
      <c r="A760" s="177" t="s">
        <v>892</v>
      </c>
      <c r="B760" s="177" t="s">
        <v>269</v>
      </c>
      <c r="C760" s="177">
        <v>2024</v>
      </c>
      <c r="D760" s="312" t="s">
        <v>325</v>
      </c>
      <c r="E760" s="177" t="s">
        <v>328</v>
      </c>
      <c r="F760" s="135" t="s">
        <v>715</v>
      </c>
      <c r="G760" s="197" t="s">
        <v>270</v>
      </c>
      <c r="H760" s="177" t="s">
        <v>271</v>
      </c>
      <c r="I760" s="177" t="s">
        <v>285</v>
      </c>
      <c r="J760" s="176">
        <v>2542</v>
      </c>
    </row>
    <row r="761" spans="1:10" x14ac:dyDescent="0.25">
      <c r="A761" s="177" t="s">
        <v>892</v>
      </c>
      <c r="B761" s="177" t="s">
        <v>269</v>
      </c>
      <c r="C761" s="177">
        <v>2024</v>
      </c>
      <c r="D761" s="312" t="s">
        <v>325</v>
      </c>
      <c r="E761" s="177" t="s">
        <v>328</v>
      </c>
      <c r="F761" s="135" t="s">
        <v>715</v>
      </c>
      <c r="G761" s="197" t="s">
        <v>270</v>
      </c>
      <c r="H761" s="177" t="s">
        <v>271</v>
      </c>
      <c r="I761" s="177" t="s">
        <v>273</v>
      </c>
      <c r="J761" s="176">
        <v>18663</v>
      </c>
    </row>
    <row r="762" spans="1:10" x14ac:dyDescent="0.25">
      <c r="A762" s="177" t="s">
        <v>892</v>
      </c>
      <c r="B762" s="177" t="s">
        <v>269</v>
      </c>
      <c r="C762" s="177">
        <v>2024</v>
      </c>
      <c r="D762" s="312" t="s">
        <v>325</v>
      </c>
      <c r="E762" s="177" t="s">
        <v>328</v>
      </c>
      <c r="F762" s="135" t="s">
        <v>715</v>
      </c>
      <c r="G762" s="197" t="s">
        <v>270</v>
      </c>
      <c r="H762" s="177" t="s">
        <v>271</v>
      </c>
      <c r="I762" s="177" t="s">
        <v>274</v>
      </c>
      <c r="J762" s="176">
        <v>12518</v>
      </c>
    </row>
    <row r="763" spans="1:10" x14ac:dyDescent="0.25">
      <c r="A763" s="177" t="s">
        <v>892</v>
      </c>
      <c r="B763" s="177" t="s">
        <v>269</v>
      </c>
      <c r="C763" s="177">
        <v>2024</v>
      </c>
      <c r="D763" s="312" t="s">
        <v>325</v>
      </c>
      <c r="E763" s="177" t="s">
        <v>328</v>
      </c>
      <c r="F763" s="135" t="s">
        <v>715</v>
      </c>
      <c r="G763" s="197">
        <v>10</v>
      </c>
      <c r="H763" s="177" t="s">
        <v>139</v>
      </c>
      <c r="I763" s="177" t="s">
        <v>276</v>
      </c>
      <c r="J763" s="176">
        <v>13913</v>
      </c>
    </row>
    <row r="764" spans="1:10" x14ac:dyDescent="0.25">
      <c r="A764" s="177" t="s">
        <v>892</v>
      </c>
      <c r="B764" s="177" t="s">
        <v>269</v>
      </c>
      <c r="C764" s="177">
        <v>2024</v>
      </c>
      <c r="D764" s="312" t="s">
        <v>325</v>
      </c>
      <c r="E764" s="177" t="s">
        <v>328</v>
      </c>
      <c r="F764" s="135" t="s">
        <v>715</v>
      </c>
      <c r="G764" s="197">
        <v>20</v>
      </c>
      <c r="H764" s="177" t="s">
        <v>251</v>
      </c>
      <c r="I764" s="177" t="s">
        <v>276</v>
      </c>
      <c r="J764" s="176">
        <v>200</v>
      </c>
    </row>
    <row r="765" spans="1:10" x14ac:dyDescent="0.25">
      <c r="A765" s="177" t="s">
        <v>892</v>
      </c>
      <c r="B765" s="177" t="s">
        <v>269</v>
      </c>
      <c r="C765" s="177">
        <v>2024</v>
      </c>
      <c r="D765" s="312" t="s">
        <v>325</v>
      </c>
      <c r="E765" s="177" t="s">
        <v>328</v>
      </c>
      <c r="F765" s="135" t="s">
        <v>715</v>
      </c>
      <c r="G765" s="197">
        <v>30</v>
      </c>
      <c r="H765" s="177" t="s">
        <v>140</v>
      </c>
      <c r="I765" s="177" t="s">
        <v>276</v>
      </c>
      <c r="J765" s="176">
        <v>4515</v>
      </c>
    </row>
    <row r="766" spans="1:10" x14ac:dyDescent="0.25">
      <c r="A766" s="177" t="s">
        <v>892</v>
      </c>
      <c r="B766" s="177" t="s">
        <v>269</v>
      </c>
      <c r="C766" s="177">
        <v>2024</v>
      </c>
      <c r="D766" s="312" t="s">
        <v>325</v>
      </c>
      <c r="E766" s="177" t="s">
        <v>328</v>
      </c>
      <c r="F766" s="135" t="s">
        <v>715</v>
      </c>
      <c r="G766" s="197">
        <v>40</v>
      </c>
      <c r="H766" s="177" t="s">
        <v>141</v>
      </c>
      <c r="I766" s="177" t="s">
        <v>276</v>
      </c>
      <c r="J766" s="176" t="s">
        <v>284</v>
      </c>
    </row>
    <row r="767" spans="1:10" x14ac:dyDescent="0.25">
      <c r="A767" s="177" t="s">
        <v>892</v>
      </c>
      <c r="B767" s="177" t="s">
        <v>269</v>
      </c>
      <c r="C767" s="177">
        <v>2024</v>
      </c>
      <c r="D767" s="312" t="s">
        <v>325</v>
      </c>
      <c r="E767" s="177" t="s">
        <v>328</v>
      </c>
      <c r="F767" s="135" t="s">
        <v>715</v>
      </c>
      <c r="G767" s="197">
        <v>50</v>
      </c>
      <c r="H767" s="177" t="s">
        <v>142</v>
      </c>
      <c r="I767" s="177" t="s">
        <v>276</v>
      </c>
      <c r="J767" s="176">
        <v>35</v>
      </c>
    </row>
    <row r="768" spans="1:10" x14ac:dyDescent="0.25">
      <c r="A768" s="177" t="s">
        <v>892</v>
      </c>
      <c r="B768" s="177" t="s">
        <v>269</v>
      </c>
      <c r="C768" s="177">
        <v>2024</v>
      </c>
      <c r="D768" s="312" t="s">
        <v>325</v>
      </c>
      <c r="E768" s="177" t="s">
        <v>328</v>
      </c>
      <c r="F768" s="312" t="s">
        <v>893</v>
      </c>
      <c r="G768" s="313" t="s">
        <v>284</v>
      </c>
      <c r="H768" s="312" t="s">
        <v>711</v>
      </c>
      <c r="I768" s="312" t="s">
        <v>897</v>
      </c>
      <c r="J768" s="314">
        <v>4201</v>
      </c>
    </row>
    <row r="769" spans="1:10" x14ac:dyDescent="0.25">
      <c r="A769" s="177" t="s">
        <v>892</v>
      </c>
      <c r="B769" s="177" t="s">
        <v>269</v>
      </c>
      <c r="C769" s="177">
        <v>2024</v>
      </c>
      <c r="D769" s="312" t="s">
        <v>325</v>
      </c>
      <c r="E769" s="177" t="s">
        <v>328</v>
      </c>
      <c r="F769" s="312" t="s">
        <v>893</v>
      </c>
      <c r="G769" s="313" t="s">
        <v>284</v>
      </c>
      <c r="H769" s="312" t="s">
        <v>898</v>
      </c>
      <c r="I769" s="312" t="s">
        <v>897</v>
      </c>
      <c r="J769" s="314">
        <v>130</v>
      </c>
    </row>
    <row r="770" spans="1:10" x14ac:dyDescent="0.25">
      <c r="A770" s="177" t="s">
        <v>892</v>
      </c>
      <c r="B770" s="177" t="s">
        <v>269</v>
      </c>
      <c r="C770" s="177">
        <v>2024</v>
      </c>
      <c r="D770" s="312" t="s">
        <v>325</v>
      </c>
      <c r="E770" s="177" t="s">
        <v>328</v>
      </c>
      <c r="F770" s="312" t="s">
        <v>893</v>
      </c>
      <c r="G770" s="313" t="s">
        <v>284</v>
      </c>
      <c r="H770" s="312" t="s">
        <v>899</v>
      </c>
      <c r="I770" s="312" t="s">
        <v>897</v>
      </c>
      <c r="J770" s="314">
        <v>1129</v>
      </c>
    </row>
    <row r="771" spans="1:10" x14ac:dyDescent="0.25">
      <c r="A771" s="177" t="s">
        <v>892</v>
      </c>
      <c r="B771" s="177" t="s">
        <v>269</v>
      </c>
      <c r="C771" s="177">
        <v>2024</v>
      </c>
      <c r="D771" s="312" t="s">
        <v>325</v>
      </c>
      <c r="E771" s="177" t="s">
        <v>328</v>
      </c>
      <c r="F771" s="312" t="s">
        <v>893</v>
      </c>
      <c r="G771" s="313" t="s">
        <v>284</v>
      </c>
      <c r="H771" s="312" t="s">
        <v>900</v>
      </c>
      <c r="I771" s="312" t="s">
        <v>897</v>
      </c>
      <c r="J771" s="314">
        <v>1421</v>
      </c>
    </row>
    <row r="772" spans="1:10" x14ac:dyDescent="0.25">
      <c r="A772" s="177" t="s">
        <v>892</v>
      </c>
      <c r="B772" s="177" t="s">
        <v>269</v>
      </c>
      <c r="C772" s="177">
        <v>2024</v>
      </c>
      <c r="D772" s="312" t="s">
        <v>325</v>
      </c>
      <c r="E772" s="177" t="s">
        <v>328</v>
      </c>
      <c r="F772" s="312" t="s">
        <v>893</v>
      </c>
      <c r="G772" s="313" t="s">
        <v>284</v>
      </c>
      <c r="H772" s="312" t="s">
        <v>901</v>
      </c>
      <c r="I772" s="312" t="s">
        <v>897</v>
      </c>
      <c r="J772" s="314">
        <v>32</v>
      </c>
    </row>
    <row r="773" spans="1:10" x14ac:dyDescent="0.25">
      <c r="A773" s="177" t="s">
        <v>892</v>
      </c>
      <c r="B773" s="177" t="s">
        <v>269</v>
      </c>
      <c r="C773" s="177">
        <v>2024</v>
      </c>
      <c r="D773" s="312" t="s">
        <v>325</v>
      </c>
      <c r="E773" s="177" t="s">
        <v>328</v>
      </c>
      <c r="F773" s="312" t="s">
        <v>893</v>
      </c>
      <c r="G773" s="313" t="s">
        <v>284</v>
      </c>
      <c r="H773" s="312" t="s">
        <v>902</v>
      </c>
      <c r="I773" s="312" t="s">
        <v>897</v>
      </c>
      <c r="J773" s="314">
        <v>161</v>
      </c>
    </row>
    <row r="774" spans="1:10" x14ac:dyDescent="0.25">
      <c r="A774" s="177" t="s">
        <v>892</v>
      </c>
      <c r="B774" s="177" t="s">
        <v>269</v>
      </c>
      <c r="C774" s="177">
        <v>2024</v>
      </c>
      <c r="D774" s="312" t="s">
        <v>325</v>
      </c>
      <c r="E774" s="177" t="s">
        <v>328</v>
      </c>
      <c r="F774" s="312" t="s">
        <v>893</v>
      </c>
      <c r="G774" s="313" t="s">
        <v>284</v>
      </c>
      <c r="H774" s="312" t="s">
        <v>903</v>
      </c>
      <c r="I774" s="312" t="s">
        <v>897</v>
      </c>
      <c r="J774" s="314">
        <v>90</v>
      </c>
    </row>
    <row r="775" spans="1:10" x14ac:dyDescent="0.25">
      <c r="A775" s="177" t="s">
        <v>892</v>
      </c>
      <c r="B775" s="177" t="s">
        <v>269</v>
      </c>
      <c r="C775" s="177">
        <v>2024</v>
      </c>
      <c r="D775" s="312" t="s">
        <v>325</v>
      </c>
      <c r="E775" s="177" t="s">
        <v>328</v>
      </c>
      <c r="F775" s="177" t="s">
        <v>893</v>
      </c>
      <c r="G775" s="313" t="s">
        <v>284</v>
      </c>
      <c r="H775" s="177" t="s">
        <v>349</v>
      </c>
      <c r="I775" s="312" t="s">
        <v>897</v>
      </c>
      <c r="J775" s="314">
        <v>21</v>
      </c>
    </row>
    <row r="776" spans="1:10" x14ac:dyDescent="0.25">
      <c r="A776" s="177" t="s">
        <v>892</v>
      </c>
      <c r="B776" s="177" t="s">
        <v>269</v>
      </c>
      <c r="C776" s="177">
        <v>2024</v>
      </c>
      <c r="D776" s="312" t="s">
        <v>325</v>
      </c>
      <c r="E776" s="177" t="s">
        <v>328</v>
      </c>
      <c r="F776" s="177" t="s">
        <v>893</v>
      </c>
      <c r="G776" s="313" t="s">
        <v>284</v>
      </c>
      <c r="H776" s="177" t="s">
        <v>350</v>
      </c>
      <c r="I776" s="312" t="s">
        <v>897</v>
      </c>
      <c r="J776" s="314">
        <v>214</v>
      </c>
    </row>
    <row r="777" spans="1:10" x14ac:dyDescent="0.25">
      <c r="A777" s="177" t="s">
        <v>892</v>
      </c>
      <c r="B777" s="177" t="s">
        <v>269</v>
      </c>
      <c r="C777" s="177">
        <v>2024</v>
      </c>
      <c r="D777" s="312" t="s">
        <v>325</v>
      </c>
      <c r="E777" s="177" t="s">
        <v>328</v>
      </c>
      <c r="F777" s="312" t="s">
        <v>351</v>
      </c>
      <c r="G777" s="313" t="s">
        <v>284</v>
      </c>
      <c r="H777" s="312" t="s">
        <v>284</v>
      </c>
      <c r="I777" s="312" t="s">
        <v>343</v>
      </c>
      <c r="J777" s="314">
        <v>3127</v>
      </c>
    </row>
    <row r="778" spans="1:10" x14ac:dyDescent="0.25">
      <c r="A778" s="177" t="s">
        <v>892</v>
      </c>
      <c r="B778" s="177" t="s">
        <v>269</v>
      </c>
      <c r="C778" s="177">
        <v>2024</v>
      </c>
      <c r="D778" s="312" t="s">
        <v>325</v>
      </c>
      <c r="E778" s="177" t="s">
        <v>328</v>
      </c>
      <c r="F778" s="312" t="s">
        <v>351</v>
      </c>
      <c r="G778" s="313" t="s">
        <v>284</v>
      </c>
      <c r="H778" s="312" t="s">
        <v>284</v>
      </c>
      <c r="I778" s="312" t="s">
        <v>352</v>
      </c>
      <c r="J778" s="314">
        <v>1293</v>
      </c>
    </row>
    <row r="779" spans="1:10" x14ac:dyDescent="0.25">
      <c r="A779" s="177" t="s">
        <v>892</v>
      </c>
      <c r="B779" s="177" t="s">
        <v>269</v>
      </c>
      <c r="C779" s="177">
        <v>2024</v>
      </c>
      <c r="D779" s="312" t="s">
        <v>325</v>
      </c>
      <c r="E779" s="177" t="s">
        <v>328</v>
      </c>
      <c r="F779" s="312" t="s">
        <v>351</v>
      </c>
      <c r="G779" s="313" t="s">
        <v>284</v>
      </c>
      <c r="H779" s="312" t="s">
        <v>284</v>
      </c>
      <c r="I779" s="312" t="s">
        <v>353</v>
      </c>
      <c r="J779" s="314">
        <v>1227</v>
      </c>
    </row>
    <row r="780" spans="1:10" x14ac:dyDescent="0.25">
      <c r="A780" s="177" t="s">
        <v>892</v>
      </c>
      <c r="B780" s="177" t="s">
        <v>269</v>
      </c>
      <c r="C780" s="177">
        <v>2024</v>
      </c>
      <c r="D780" s="312" t="s">
        <v>325</v>
      </c>
      <c r="E780" s="177" t="s">
        <v>328</v>
      </c>
      <c r="F780" s="312" t="s">
        <v>351</v>
      </c>
      <c r="G780" s="313" t="s">
        <v>284</v>
      </c>
      <c r="H780" s="312" t="s">
        <v>284</v>
      </c>
      <c r="I780" s="312" t="s">
        <v>245</v>
      </c>
      <c r="J780" s="314">
        <v>3205</v>
      </c>
    </row>
    <row r="781" spans="1:10" x14ac:dyDescent="0.25">
      <c r="A781" s="177" t="s">
        <v>892</v>
      </c>
      <c r="B781" s="177" t="s">
        <v>269</v>
      </c>
      <c r="C781" s="177">
        <v>2024</v>
      </c>
      <c r="D781" s="312" t="s">
        <v>325</v>
      </c>
      <c r="E781" s="177" t="s">
        <v>328</v>
      </c>
      <c r="F781" s="312" t="s">
        <v>354</v>
      </c>
      <c r="G781" s="313" t="s">
        <v>284</v>
      </c>
      <c r="H781" s="312" t="s">
        <v>284</v>
      </c>
      <c r="I781" s="312" t="s">
        <v>343</v>
      </c>
      <c r="J781" s="314">
        <v>1930</v>
      </c>
    </row>
    <row r="782" spans="1:10" x14ac:dyDescent="0.25">
      <c r="A782" s="177" t="s">
        <v>892</v>
      </c>
      <c r="B782" s="177" t="s">
        <v>269</v>
      </c>
      <c r="C782" s="177">
        <v>2024</v>
      </c>
      <c r="D782" s="312" t="s">
        <v>325</v>
      </c>
      <c r="E782" s="177" t="s">
        <v>328</v>
      </c>
      <c r="F782" s="312" t="s">
        <v>354</v>
      </c>
      <c r="G782" s="313" t="s">
        <v>284</v>
      </c>
      <c r="H782" s="312" t="s">
        <v>284</v>
      </c>
      <c r="I782" s="312" t="s">
        <v>352</v>
      </c>
      <c r="J782" s="314">
        <v>733</v>
      </c>
    </row>
    <row r="783" spans="1:10" x14ac:dyDescent="0.25">
      <c r="A783" s="177" t="s">
        <v>892</v>
      </c>
      <c r="B783" s="177" t="s">
        <v>269</v>
      </c>
      <c r="C783" s="177">
        <v>2024</v>
      </c>
      <c r="D783" s="312" t="s">
        <v>325</v>
      </c>
      <c r="E783" s="177" t="s">
        <v>328</v>
      </c>
      <c r="F783" s="312" t="s">
        <v>354</v>
      </c>
      <c r="G783" s="313" t="s">
        <v>284</v>
      </c>
      <c r="H783" s="312" t="s">
        <v>284</v>
      </c>
      <c r="I783" s="312" t="s">
        <v>353</v>
      </c>
      <c r="J783" s="314">
        <v>854</v>
      </c>
    </row>
    <row r="784" spans="1:10" x14ac:dyDescent="0.25">
      <c r="A784" s="177" t="s">
        <v>892</v>
      </c>
      <c r="B784" s="177" t="s">
        <v>269</v>
      </c>
      <c r="C784" s="177">
        <v>2024</v>
      </c>
      <c r="D784" s="312" t="s">
        <v>325</v>
      </c>
      <c r="E784" s="177" t="s">
        <v>328</v>
      </c>
      <c r="F784" s="312" t="s">
        <v>354</v>
      </c>
      <c r="G784" s="313" t="s">
        <v>284</v>
      </c>
      <c r="H784" s="312" t="s">
        <v>284</v>
      </c>
      <c r="I784" s="312" t="s">
        <v>245</v>
      </c>
      <c r="J784" s="314">
        <v>1817</v>
      </c>
    </row>
    <row r="785" spans="1:10" x14ac:dyDescent="0.25">
      <c r="A785" s="177" t="s">
        <v>892</v>
      </c>
      <c r="B785" s="177" t="s">
        <v>269</v>
      </c>
      <c r="C785" s="177">
        <v>2024</v>
      </c>
      <c r="D785" s="312" t="s">
        <v>326</v>
      </c>
      <c r="E785" s="177" t="s">
        <v>328</v>
      </c>
      <c r="F785" s="135" t="s">
        <v>715</v>
      </c>
      <c r="G785" s="197" t="s">
        <v>270</v>
      </c>
      <c r="H785" s="177" t="s">
        <v>271</v>
      </c>
      <c r="I785" s="177" t="s">
        <v>276</v>
      </c>
      <c r="J785" s="176">
        <v>8743</v>
      </c>
    </row>
    <row r="786" spans="1:10" x14ac:dyDescent="0.25">
      <c r="A786" s="177" t="s">
        <v>892</v>
      </c>
      <c r="B786" s="177" t="s">
        <v>269</v>
      </c>
      <c r="C786" s="177">
        <v>2024</v>
      </c>
      <c r="D786" s="312" t="s">
        <v>326</v>
      </c>
      <c r="E786" s="177" t="s">
        <v>328</v>
      </c>
      <c r="F786" s="135" t="s">
        <v>715</v>
      </c>
      <c r="G786" s="197" t="s">
        <v>270</v>
      </c>
      <c r="H786" s="177" t="s">
        <v>271</v>
      </c>
      <c r="I786" s="177" t="s">
        <v>276</v>
      </c>
      <c r="J786" s="176">
        <v>11012</v>
      </c>
    </row>
    <row r="787" spans="1:10" x14ac:dyDescent="0.25">
      <c r="A787" s="177" t="s">
        <v>892</v>
      </c>
      <c r="B787" s="177" t="s">
        <v>269</v>
      </c>
      <c r="C787" s="177">
        <v>2024</v>
      </c>
      <c r="D787" s="312" t="s">
        <v>326</v>
      </c>
      <c r="E787" s="177" t="s">
        <v>328</v>
      </c>
      <c r="F787" s="135" t="s">
        <v>715</v>
      </c>
      <c r="G787" s="197" t="s">
        <v>270</v>
      </c>
      <c r="H787" s="177" t="s">
        <v>271</v>
      </c>
      <c r="I787" s="177" t="s">
        <v>285</v>
      </c>
      <c r="J787" s="176">
        <v>2488</v>
      </c>
    </row>
    <row r="788" spans="1:10" x14ac:dyDescent="0.25">
      <c r="A788" s="177" t="s">
        <v>892</v>
      </c>
      <c r="B788" s="177" t="s">
        <v>269</v>
      </c>
      <c r="C788" s="177">
        <v>2024</v>
      </c>
      <c r="D788" s="312" t="s">
        <v>326</v>
      </c>
      <c r="E788" s="177" t="s">
        <v>328</v>
      </c>
      <c r="F788" s="135" t="s">
        <v>715</v>
      </c>
      <c r="G788" s="197" t="s">
        <v>270</v>
      </c>
      <c r="H788" s="177" t="s">
        <v>271</v>
      </c>
      <c r="I788" s="177" t="s">
        <v>273</v>
      </c>
      <c r="J788" s="176">
        <v>11299</v>
      </c>
    </row>
    <row r="789" spans="1:10" x14ac:dyDescent="0.25">
      <c r="A789" s="177" t="s">
        <v>892</v>
      </c>
      <c r="B789" s="177" t="s">
        <v>269</v>
      </c>
      <c r="C789" s="177">
        <v>2024</v>
      </c>
      <c r="D789" s="312" t="s">
        <v>326</v>
      </c>
      <c r="E789" s="177" t="s">
        <v>328</v>
      </c>
      <c r="F789" s="135" t="s">
        <v>715</v>
      </c>
      <c r="G789" s="197" t="s">
        <v>270</v>
      </c>
      <c r="H789" s="177" t="s">
        <v>271</v>
      </c>
      <c r="I789" s="177" t="s">
        <v>274</v>
      </c>
      <c r="J789" s="176">
        <v>8456</v>
      </c>
    </row>
    <row r="790" spans="1:10" x14ac:dyDescent="0.25">
      <c r="A790" s="177" t="s">
        <v>892</v>
      </c>
      <c r="B790" s="177" t="s">
        <v>269</v>
      </c>
      <c r="C790" s="177">
        <v>2024</v>
      </c>
      <c r="D790" s="312" t="s">
        <v>326</v>
      </c>
      <c r="E790" s="177" t="s">
        <v>328</v>
      </c>
      <c r="F790" s="135" t="s">
        <v>715</v>
      </c>
      <c r="G790" s="197">
        <v>10</v>
      </c>
      <c r="H790" s="177" t="s">
        <v>139</v>
      </c>
      <c r="I790" s="177" t="s">
        <v>276</v>
      </c>
      <c r="J790" s="176">
        <v>8856</v>
      </c>
    </row>
    <row r="791" spans="1:10" x14ac:dyDescent="0.25">
      <c r="A791" s="177" t="s">
        <v>892</v>
      </c>
      <c r="B791" s="177" t="s">
        <v>269</v>
      </c>
      <c r="C791" s="177">
        <v>2024</v>
      </c>
      <c r="D791" s="312" t="s">
        <v>326</v>
      </c>
      <c r="E791" s="177" t="s">
        <v>328</v>
      </c>
      <c r="F791" s="135" t="s">
        <v>715</v>
      </c>
      <c r="G791" s="197">
        <v>20</v>
      </c>
      <c r="H791" s="177" t="s">
        <v>251</v>
      </c>
      <c r="I791" s="177" t="s">
        <v>276</v>
      </c>
      <c r="J791" s="176">
        <v>202</v>
      </c>
    </row>
    <row r="792" spans="1:10" x14ac:dyDescent="0.25">
      <c r="A792" s="177" t="s">
        <v>892</v>
      </c>
      <c r="B792" s="177" t="s">
        <v>269</v>
      </c>
      <c r="C792" s="177">
        <v>2024</v>
      </c>
      <c r="D792" s="312" t="s">
        <v>326</v>
      </c>
      <c r="E792" s="177" t="s">
        <v>328</v>
      </c>
      <c r="F792" s="135" t="s">
        <v>715</v>
      </c>
      <c r="G792" s="197">
        <v>30</v>
      </c>
      <c r="H792" s="177" t="s">
        <v>140</v>
      </c>
      <c r="I792" s="177" t="s">
        <v>276</v>
      </c>
      <c r="J792" s="176">
        <v>2230</v>
      </c>
    </row>
    <row r="793" spans="1:10" x14ac:dyDescent="0.25">
      <c r="A793" s="177" t="s">
        <v>892</v>
      </c>
      <c r="B793" s="177" t="s">
        <v>269</v>
      </c>
      <c r="C793" s="177">
        <v>2024</v>
      </c>
      <c r="D793" s="312" t="s">
        <v>326</v>
      </c>
      <c r="E793" s="177" t="s">
        <v>328</v>
      </c>
      <c r="F793" s="135" t="s">
        <v>715</v>
      </c>
      <c r="G793" s="197">
        <v>40</v>
      </c>
      <c r="H793" s="177" t="s">
        <v>141</v>
      </c>
      <c r="I793" s="177" t="s">
        <v>276</v>
      </c>
      <c r="J793" s="176" t="s">
        <v>284</v>
      </c>
    </row>
    <row r="794" spans="1:10" x14ac:dyDescent="0.25">
      <c r="A794" s="177" t="s">
        <v>892</v>
      </c>
      <c r="B794" s="177" t="s">
        <v>269</v>
      </c>
      <c r="C794" s="177">
        <v>2024</v>
      </c>
      <c r="D794" s="312" t="s">
        <v>326</v>
      </c>
      <c r="E794" s="177" t="s">
        <v>328</v>
      </c>
      <c r="F794" s="135" t="s">
        <v>715</v>
      </c>
      <c r="G794" s="197">
        <v>50</v>
      </c>
      <c r="H794" s="177" t="s">
        <v>142</v>
      </c>
      <c r="I794" s="177" t="s">
        <v>276</v>
      </c>
      <c r="J794" s="176">
        <v>11</v>
      </c>
    </row>
    <row r="795" spans="1:10" x14ac:dyDescent="0.25">
      <c r="A795" s="177" t="s">
        <v>892</v>
      </c>
      <c r="B795" s="177" t="s">
        <v>269</v>
      </c>
      <c r="C795" s="177">
        <v>2024</v>
      </c>
      <c r="D795" s="312" t="s">
        <v>326</v>
      </c>
      <c r="E795" s="177" t="s">
        <v>328</v>
      </c>
      <c r="F795" s="312" t="s">
        <v>893</v>
      </c>
      <c r="G795" s="313" t="s">
        <v>284</v>
      </c>
      <c r="H795" s="312" t="s">
        <v>711</v>
      </c>
      <c r="I795" s="312" t="s">
        <v>897</v>
      </c>
      <c r="J795" s="314">
        <v>2439</v>
      </c>
    </row>
    <row r="796" spans="1:10" x14ac:dyDescent="0.25">
      <c r="A796" s="177" t="s">
        <v>892</v>
      </c>
      <c r="B796" s="177" t="s">
        <v>269</v>
      </c>
      <c r="C796" s="177">
        <v>2024</v>
      </c>
      <c r="D796" s="312" t="s">
        <v>326</v>
      </c>
      <c r="E796" s="177" t="s">
        <v>328</v>
      </c>
      <c r="F796" s="312" t="s">
        <v>893</v>
      </c>
      <c r="G796" s="313" t="s">
        <v>284</v>
      </c>
      <c r="H796" s="312" t="s">
        <v>898</v>
      </c>
      <c r="I796" s="312" t="s">
        <v>897</v>
      </c>
      <c r="J796" s="314">
        <v>132</v>
      </c>
    </row>
    <row r="797" spans="1:10" x14ac:dyDescent="0.25">
      <c r="A797" s="177" t="s">
        <v>892</v>
      </c>
      <c r="B797" s="177" t="s">
        <v>269</v>
      </c>
      <c r="C797" s="177">
        <v>2024</v>
      </c>
      <c r="D797" s="312" t="s">
        <v>326</v>
      </c>
      <c r="E797" s="177" t="s">
        <v>328</v>
      </c>
      <c r="F797" s="312" t="s">
        <v>893</v>
      </c>
      <c r="G797" s="313" t="s">
        <v>284</v>
      </c>
      <c r="H797" s="312" t="s">
        <v>899</v>
      </c>
      <c r="I797" s="312" t="s">
        <v>897</v>
      </c>
      <c r="J797" s="314">
        <v>832</v>
      </c>
    </row>
    <row r="798" spans="1:10" x14ac:dyDescent="0.25">
      <c r="A798" s="177" t="s">
        <v>892</v>
      </c>
      <c r="B798" s="177" t="s">
        <v>269</v>
      </c>
      <c r="C798" s="177">
        <v>2024</v>
      </c>
      <c r="D798" s="312" t="s">
        <v>326</v>
      </c>
      <c r="E798" s="177" t="s">
        <v>328</v>
      </c>
      <c r="F798" s="312" t="s">
        <v>893</v>
      </c>
      <c r="G798" s="313" t="s">
        <v>284</v>
      </c>
      <c r="H798" s="312" t="s">
        <v>900</v>
      </c>
      <c r="I798" s="312" t="s">
        <v>897</v>
      </c>
      <c r="J798" s="314">
        <v>740</v>
      </c>
    </row>
    <row r="799" spans="1:10" x14ac:dyDescent="0.25">
      <c r="A799" s="177" t="s">
        <v>892</v>
      </c>
      <c r="B799" s="177" t="s">
        <v>269</v>
      </c>
      <c r="C799" s="177">
        <v>2024</v>
      </c>
      <c r="D799" s="312" t="s">
        <v>326</v>
      </c>
      <c r="E799" s="177" t="s">
        <v>328</v>
      </c>
      <c r="F799" s="312" t="s">
        <v>893</v>
      </c>
      <c r="G799" s="313" t="s">
        <v>284</v>
      </c>
      <c r="H799" s="312" t="s">
        <v>901</v>
      </c>
      <c r="I799" s="312" t="s">
        <v>897</v>
      </c>
      <c r="J799" s="314">
        <v>15</v>
      </c>
    </row>
    <row r="800" spans="1:10" x14ac:dyDescent="0.25">
      <c r="A800" s="177" t="s">
        <v>892</v>
      </c>
      <c r="B800" s="177" t="s">
        <v>269</v>
      </c>
      <c r="C800" s="177">
        <v>2024</v>
      </c>
      <c r="D800" s="312" t="s">
        <v>326</v>
      </c>
      <c r="E800" s="177" t="s">
        <v>328</v>
      </c>
      <c r="F800" s="312" t="s">
        <v>893</v>
      </c>
      <c r="G800" s="313" t="s">
        <v>284</v>
      </c>
      <c r="H800" s="312" t="s">
        <v>902</v>
      </c>
      <c r="I800" s="312" t="s">
        <v>897</v>
      </c>
      <c r="J800" s="314">
        <v>137</v>
      </c>
    </row>
    <row r="801" spans="1:10" x14ac:dyDescent="0.25">
      <c r="A801" s="177" t="s">
        <v>892</v>
      </c>
      <c r="B801" s="177" t="s">
        <v>269</v>
      </c>
      <c r="C801" s="177">
        <v>2024</v>
      </c>
      <c r="D801" s="312" t="s">
        <v>326</v>
      </c>
      <c r="E801" s="177" t="s">
        <v>328</v>
      </c>
      <c r="F801" s="312" t="s">
        <v>893</v>
      </c>
      <c r="G801" s="313" t="s">
        <v>284</v>
      </c>
      <c r="H801" s="312" t="s">
        <v>903</v>
      </c>
      <c r="I801" s="312" t="s">
        <v>897</v>
      </c>
      <c r="J801" s="314">
        <v>140</v>
      </c>
    </row>
    <row r="802" spans="1:10" x14ac:dyDescent="0.25">
      <c r="A802" s="177" t="s">
        <v>892</v>
      </c>
      <c r="B802" s="177" t="s">
        <v>269</v>
      </c>
      <c r="C802" s="177">
        <v>2024</v>
      </c>
      <c r="D802" s="312" t="s">
        <v>326</v>
      </c>
      <c r="E802" s="177" t="s">
        <v>328</v>
      </c>
      <c r="F802" s="177" t="s">
        <v>893</v>
      </c>
      <c r="G802" s="313" t="s">
        <v>284</v>
      </c>
      <c r="H802" s="177" t="s">
        <v>349</v>
      </c>
      <c r="I802" s="312" t="s">
        <v>897</v>
      </c>
      <c r="J802" s="314">
        <v>170</v>
      </c>
    </row>
    <row r="803" spans="1:10" x14ac:dyDescent="0.25">
      <c r="A803" s="177" t="s">
        <v>892</v>
      </c>
      <c r="B803" s="177" t="s">
        <v>269</v>
      </c>
      <c r="C803" s="177">
        <v>2024</v>
      </c>
      <c r="D803" s="312" t="s">
        <v>326</v>
      </c>
      <c r="E803" s="177" t="s">
        <v>328</v>
      </c>
      <c r="F803" s="177" t="s">
        <v>893</v>
      </c>
      <c r="G803" s="313" t="s">
        <v>284</v>
      </c>
      <c r="H803" s="177" t="s">
        <v>350</v>
      </c>
      <c r="I803" s="312" t="s">
        <v>897</v>
      </c>
      <c r="J803" s="314">
        <v>3</v>
      </c>
    </row>
    <row r="804" spans="1:10" x14ac:dyDescent="0.25">
      <c r="A804" s="177" t="s">
        <v>892</v>
      </c>
      <c r="B804" s="177" t="s">
        <v>269</v>
      </c>
      <c r="C804" s="177">
        <v>2024</v>
      </c>
      <c r="D804" s="312" t="s">
        <v>326</v>
      </c>
      <c r="E804" s="177" t="s">
        <v>328</v>
      </c>
      <c r="F804" s="312" t="s">
        <v>351</v>
      </c>
      <c r="G804" s="313" t="s">
        <v>284</v>
      </c>
      <c r="H804" s="312" t="s">
        <v>284</v>
      </c>
      <c r="I804" s="312" t="s">
        <v>343</v>
      </c>
      <c r="J804" s="314">
        <v>1978</v>
      </c>
    </row>
    <row r="805" spans="1:10" x14ac:dyDescent="0.25">
      <c r="A805" s="177" t="s">
        <v>892</v>
      </c>
      <c r="B805" s="177" t="s">
        <v>269</v>
      </c>
      <c r="C805" s="177">
        <v>2024</v>
      </c>
      <c r="D805" s="312" t="s">
        <v>326</v>
      </c>
      <c r="E805" s="177" t="s">
        <v>328</v>
      </c>
      <c r="F805" s="312" t="s">
        <v>351</v>
      </c>
      <c r="G805" s="313" t="s">
        <v>284</v>
      </c>
      <c r="H805" s="312" t="s">
        <v>284</v>
      </c>
      <c r="I805" s="312" t="s">
        <v>352</v>
      </c>
      <c r="J805" s="314">
        <v>737</v>
      </c>
    </row>
    <row r="806" spans="1:10" x14ac:dyDescent="0.25">
      <c r="A806" s="177" t="s">
        <v>892</v>
      </c>
      <c r="B806" s="177" t="s">
        <v>269</v>
      </c>
      <c r="C806" s="177">
        <v>2024</v>
      </c>
      <c r="D806" s="312" t="s">
        <v>326</v>
      </c>
      <c r="E806" s="177" t="s">
        <v>328</v>
      </c>
      <c r="F806" s="312" t="s">
        <v>351</v>
      </c>
      <c r="G806" s="313" t="s">
        <v>284</v>
      </c>
      <c r="H806" s="312" t="s">
        <v>284</v>
      </c>
      <c r="I806" s="312" t="s">
        <v>353</v>
      </c>
      <c r="J806" s="314">
        <v>709</v>
      </c>
    </row>
    <row r="807" spans="1:10" x14ac:dyDescent="0.25">
      <c r="A807" s="177" t="s">
        <v>892</v>
      </c>
      <c r="B807" s="177" t="s">
        <v>269</v>
      </c>
      <c r="C807" s="177">
        <v>2024</v>
      </c>
      <c r="D807" s="312" t="s">
        <v>326</v>
      </c>
      <c r="E807" s="177" t="s">
        <v>328</v>
      </c>
      <c r="F807" s="312" t="s">
        <v>351</v>
      </c>
      <c r="G807" s="313" t="s">
        <v>284</v>
      </c>
      <c r="H807" s="312" t="s">
        <v>284</v>
      </c>
      <c r="I807" s="312" t="s">
        <v>245</v>
      </c>
      <c r="J807" s="314">
        <v>2015</v>
      </c>
    </row>
    <row r="808" spans="1:10" x14ac:dyDescent="0.25">
      <c r="A808" s="177" t="s">
        <v>892</v>
      </c>
      <c r="B808" s="177" t="s">
        <v>269</v>
      </c>
      <c r="C808" s="177">
        <v>2024</v>
      </c>
      <c r="D808" s="312" t="s">
        <v>326</v>
      </c>
      <c r="E808" s="177" t="s">
        <v>328</v>
      </c>
      <c r="F808" s="312" t="s">
        <v>354</v>
      </c>
      <c r="G808" s="313" t="s">
        <v>284</v>
      </c>
      <c r="H808" s="312" t="s">
        <v>284</v>
      </c>
      <c r="I808" s="312" t="s">
        <v>343</v>
      </c>
      <c r="J808" s="314">
        <v>1535</v>
      </c>
    </row>
    <row r="809" spans="1:10" x14ac:dyDescent="0.25">
      <c r="A809" s="177" t="s">
        <v>892</v>
      </c>
      <c r="B809" s="177" t="s">
        <v>269</v>
      </c>
      <c r="C809" s="177">
        <v>2024</v>
      </c>
      <c r="D809" s="312" t="s">
        <v>326</v>
      </c>
      <c r="E809" s="177" t="s">
        <v>328</v>
      </c>
      <c r="F809" s="312" t="s">
        <v>354</v>
      </c>
      <c r="G809" s="313" t="s">
        <v>284</v>
      </c>
      <c r="H809" s="312" t="s">
        <v>284</v>
      </c>
      <c r="I809" s="312" t="s">
        <v>352</v>
      </c>
      <c r="J809" s="314">
        <v>512</v>
      </c>
    </row>
    <row r="810" spans="1:10" x14ac:dyDescent="0.25">
      <c r="A810" s="177" t="s">
        <v>892</v>
      </c>
      <c r="B810" s="177" t="s">
        <v>269</v>
      </c>
      <c r="C810" s="177">
        <v>2024</v>
      </c>
      <c r="D810" s="312" t="s">
        <v>326</v>
      </c>
      <c r="E810" s="177" t="s">
        <v>328</v>
      </c>
      <c r="F810" s="312" t="s">
        <v>354</v>
      </c>
      <c r="G810" s="313" t="s">
        <v>284</v>
      </c>
      <c r="H810" s="312" t="s">
        <v>284</v>
      </c>
      <c r="I810" s="312" t="s">
        <v>353</v>
      </c>
      <c r="J810" s="314">
        <v>512</v>
      </c>
    </row>
    <row r="811" spans="1:10" x14ac:dyDescent="0.25">
      <c r="A811" s="177" t="s">
        <v>892</v>
      </c>
      <c r="B811" s="177" t="s">
        <v>269</v>
      </c>
      <c r="C811" s="177">
        <v>2024</v>
      </c>
      <c r="D811" s="312" t="s">
        <v>326</v>
      </c>
      <c r="E811" s="177" t="s">
        <v>328</v>
      </c>
      <c r="F811" s="312" t="s">
        <v>354</v>
      </c>
      <c r="G811" s="313" t="s">
        <v>284</v>
      </c>
      <c r="H811" s="312" t="s">
        <v>284</v>
      </c>
      <c r="I811" s="312" t="s">
        <v>245</v>
      </c>
      <c r="J811" s="314">
        <v>1541</v>
      </c>
    </row>
  </sheetData>
  <pageMargins left="0.7" right="0.7" top="0.78740157499999996" bottom="0.78740157499999996" header="0.3" footer="0.3"/>
  <pageSetup paperSize="9" orientation="portrait" horizontalDpi="30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5952EB-D0F0-44CF-9D2F-0D618A50FBD6}">
  <dimension ref="A1:I3931"/>
  <sheetViews>
    <sheetView zoomScaleNormal="100" workbookViewId="0"/>
  </sheetViews>
  <sheetFormatPr baseColWidth="10" defaultRowHeight="12.5" x14ac:dyDescent="0.25"/>
  <cols>
    <col min="1" max="1" width="16.7265625" style="90" customWidth="1"/>
    <col min="2" max="6" width="11.453125" style="90"/>
    <col min="7" max="7" width="22" style="90" customWidth="1"/>
    <col min="8" max="8" width="40.54296875" style="90" customWidth="1"/>
    <col min="9" max="9" width="28" style="138" bestFit="1" customWidth="1"/>
  </cols>
  <sheetData>
    <row r="1" spans="1:9" x14ac:dyDescent="0.25">
      <c r="A1" s="134" t="s">
        <v>261</v>
      </c>
      <c r="B1" s="134" t="s">
        <v>262</v>
      </c>
      <c r="C1" s="134" t="s">
        <v>264</v>
      </c>
      <c r="D1" s="134" t="s">
        <v>263</v>
      </c>
      <c r="E1" s="134" t="s">
        <v>717</v>
      </c>
      <c r="F1" s="134" t="s">
        <v>718</v>
      </c>
      <c r="G1" s="134" t="s">
        <v>719</v>
      </c>
      <c r="H1" s="134" t="s">
        <v>720</v>
      </c>
      <c r="I1" s="136" t="s">
        <v>914</v>
      </c>
    </row>
    <row r="2" spans="1:9" x14ac:dyDescent="0.25">
      <c r="A2" s="134" t="s">
        <v>702</v>
      </c>
      <c r="B2" s="134" t="s">
        <v>269</v>
      </c>
      <c r="C2" s="134">
        <v>2024</v>
      </c>
      <c r="D2" s="134" t="s">
        <v>0</v>
      </c>
      <c r="E2" s="134" t="s">
        <v>328</v>
      </c>
      <c r="F2" s="134" t="s">
        <v>284</v>
      </c>
      <c r="G2" s="134" t="s">
        <v>721</v>
      </c>
      <c r="H2" s="90" t="s">
        <v>358</v>
      </c>
      <c r="I2" s="138">
        <v>524719</v>
      </c>
    </row>
    <row r="3" spans="1:9" x14ac:dyDescent="0.25">
      <c r="A3" s="134" t="s">
        <v>702</v>
      </c>
      <c r="B3" s="134" t="s">
        <v>269</v>
      </c>
      <c r="C3" s="134">
        <v>2024</v>
      </c>
      <c r="D3" s="134" t="s">
        <v>0</v>
      </c>
      <c r="E3" s="134" t="s">
        <v>328</v>
      </c>
      <c r="F3" s="134" t="s">
        <v>284</v>
      </c>
      <c r="G3" s="134" t="s">
        <v>721</v>
      </c>
      <c r="H3" s="90" t="s">
        <v>722</v>
      </c>
      <c r="I3" s="138">
        <v>706655</v>
      </c>
    </row>
    <row r="4" spans="1:9" x14ac:dyDescent="0.25">
      <c r="A4" s="134" t="s">
        <v>702</v>
      </c>
      <c r="B4" s="134" t="s">
        <v>269</v>
      </c>
      <c r="C4" s="134">
        <v>2024</v>
      </c>
      <c r="D4" s="134" t="s">
        <v>0</v>
      </c>
      <c r="E4" s="134" t="s">
        <v>328</v>
      </c>
      <c r="F4" s="134" t="s">
        <v>284</v>
      </c>
      <c r="G4" s="134" t="s">
        <v>721</v>
      </c>
      <c r="H4" s="90" t="s">
        <v>144</v>
      </c>
      <c r="I4" s="138">
        <v>147490</v>
      </c>
    </row>
    <row r="5" spans="1:9" x14ac:dyDescent="0.25">
      <c r="A5" s="134" t="s">
        <v>702</v>
      </c>
      <c r="B5" s="134" t="s">
        <v>269</v>
      </c>
      <c r="C5" s="134">
        <v>2024</v>
      </c>
      <c r="D5" s="134" t="s">
        <v>0</v>
      </c>
      <c r="E5" s="134" t="s">
        <v>328</v>
      </c>
      <c r="F5" s="134" t="s">
        <v>284</v>
      </c>
      <c r="G5" s="134" t="s">
        <v>721</v>
      </c>
      <c r="H5" s="90" t="s">
        <v>360</v>
      </c>
      <c r="I5" s="138">
        <v>209</v>
      </c>
    </row>
    <row r="6" spans="1:9" x14ac:dyDescent="0.25">
      <c r="A6" s="134" t="s">
        <v>702</v>
      </c>
      <c r="B6" s="134" t="s">
        <v>269</v>
      </c>
      <c r="C6" s="134">
        <v>2024</v>
      </c>
      <c r="D6" s="134" t="s">
        <v>0</v>
      </c>
      <c r="E6" s="134" t="s">
        <v>328</v>
      </c>
      <c r="F6" s="134" t="s">
        <v>284</v>
      </c>
      <c r="G6" s="134" t="s">
        <v>721</v>
      </c>
      <c r="H6" s="90" t="s">
        <v>145</v>
      </c>
      <c r="I6" s="138">
        <v>146439</v>
      </c>
    </row>
    <row r="7" spans="1:9" x14ac:dyDescent="0.25">
      <c r="A7" s="134" t="s">
        <v>702</v>
      </c>
      <c r="B7" s="134" t="s">
        <v>269</v>
      </c>
      <c r="C7" s="134">
        <v>2024</v>
      </c>
      <c r="D7" s="134" t="s">
        <v>0</v>
      </c>
      <c r="E7" s="134" t="s">
        <v>328</v>
      </c>
      <c r="F7" s="134" t="s">
        <v>284</v>
      </c>
      <c r="G7" s="134" t="s">
        <v>721</v>
      </c>
      <c r="H7" s="90" t="s">
        <v>146</v>
      </c>
      <c r="I7" s="138">
        <v>37044</v>
      </c>
    </row>
    <row r="8" spans="1:9" x14ac:dyDescent="0.25">
      <c r="A8" s="134" t="s">
        <v>702</v>
      </c>
      <c r="B8" s="134" t="s">
        <v>269</v>
      </c>
      <c r="C8" s="134">
        <v>2024</v>
      </c>
      <c r="D8" s="134" t="s">
        <v>0</v>
      </c>
      <c r="E8" s="134" t="s">
        <v>328</v>
      </c>
      <c r="F8" s="134" t="s">
        <v>284</v>
      </c>
      <c r="G8" s="134" t="s">
        <v>721</v>
      </c>
      <c r="H8" s="90" t="s">
        <v>147</v>
      </c>
      <c r="I8" s="138">
        <v>20968</v>
      </c>
    </row>
    <row r="9" spans="1:9" x14ac:dyDescent="0.25">
      <c r="A9" s="134" t="s">
        <v>702</v>
      </c>
      <c r="B9" s="134" t="s">
        <v>269</v>
      </c>
      <c r="C9" s="134">
        <v>2024</v>
      </c>
      <c r="D9" s="134" t="s">
        <v>0</v>
      </c>
      <c r="E9" s="134" t="s">
        <v>328</v>
      </c>
      <c r="F9" s="134" t="s">
        <v>284</v>
      </c>
      <c r="G9" s="134" t="s">
        <v>721</v>
      </c>
      <c r="H9" s="90" t="s">
        <v>148</v>
      </c>
      <c r="I9" s="138">
        <v>1153</v>
      </c>
    </row>
    <row r="10" spans="1:9" x14ac:dyDescent="0.25">
      <c r="A10" s="134" t="s">
        <v>702</v>
      </c>
      <c r="B10" s="134" t="s">
        <v>269</v>
      </c>
      <c r="C10" s="134">
        <v>2024</v>
      </c>
      <c r="D10" s="134" t="s">
        <v>0</v>
      </c>
      <c r="E10" s="134" t="s">
        <v>328</v>
      </c>
      <c r="F10" s="134" t="s">
        <v>284</v>
      </c>
      <c r="G10" s="134" t="s">
        <v>721</v>
      </c>
      <c r="H10" s="90" t="s">
        <v>149</v>
      </c>
      <c r="I10" s="138">
        <v>6758</v>
      </c>
    </row>
    <row r="11" spans="1:9" x14ac:dyDescent="0.25">
      <c r="A11" s="134" t="s">
        <v>702</v>
      </c>
      <c r="B11" s="134" t="s">
        <v>269</v>
      </c>
      <c r="C11" s="134">
        <v>2024</v>
      </c>
      <c r="D11" s="134" t="s">
        <v>0</v>
      </c>
      <c r="E11" s="134" t="s">
        <v>328</v>
      </c>
      <c r="F11" s="134" t="s">
        <v>284</v>
      </c>
      <c r="G11" s="134" t="s">
        <v>721</v>
      </c>
      <c r="H11" s="90" t="s">
        <v>150</v>
      </c>
      <c r="I11" s="138">
        <v>12315</v>
      </c>
    </row>
    <row r="12" spans="1:9" x14ac:dyDescent="0.25">
      <c r="A12" s="134" t="s">
        <v>702</v>
      </c>
      <c r="B12" s="134" t="s">
        <v>269</v>
      </c>
      <c r="C12" s="134">
        <v>2024</v>
      </c>
      <c r="D12" s="134" t="s">
        <v>0</v>
      </c>
      <c r="E12" s="134" t="s">
        <v>328</v>
      </c>
      <c r="F12" s="134" t="s">
        <v>284</v>
      </c>
      <c r="G12" s="134" t="s">
        <v>721</v>
      </c>
      <c r="H12" s="90" t="s">
        <v>151</v>
      </c>
      <c r="I12" s="138">
        <v>155665</v>
      </c>
    </row>
    <row r="13" spans="1:9" x14ac:dyDescent="0.25">
      <c r="A13" s="134" t="s">
        <v>702</v>
      </c>
      <c r="B13" s="134" t="s">
        <v>269</v>
      </c>
      <c r="C13" s="134">
        <v>2024</v>
      </c>
      <c r="D13" s="134" t="s">
        <v>0</v>
      </c>
      <c r="E13" s="134" t="s">
        <v>328</v>
      </c>
      <c r="F13" s="134" t="s">
        <v>284</v>
      </c>
      <c r="G13" s="134" t="s">
        <v>721</v>
      </c>
      <c r="H13" s="90" t="s">
        <v>152</v>
      </c>
      <c r="I13" s="138">
        <v>53275</v>
      </c>
    </row>
    <row r="14" spans="1:9" x14ac:dyDescent="0.25">
      <c r="A14" s="134" t="s">
        <v>702</v>
      </c>
      <c r="B14" s="134" t="s">
        <v>269</v>
      </c>
      <c r="C14" s="134">
        <v>2024</v>
      </c>
      <c r="D14" s="134" t="s">
        <v>0</v>
      </c>
      <c r="E14" s="134" t="s">
        <v>328</v>
      </c>
      <c r="F14" s="134" t="s">
        <v>284</v>
      </c>
      <c r="G14" s="134" t="s">
        <v>721</v>
      </c>
      <c r="H14" s="90" t="s">
        <v>153</v>
      </c>
      <c r="I14" s="138">
        <v>3458</v>
      </c>
    </row>
    <row r="15" spans="1:9" x14ac:dyDescent="0.25">
      <c r="A15" s="134" t="s">
        <v>702</v>
      </c>
      <c r="B15" s="134" t="s">
        <v>269</v>
      </c>
      <c r="C15" s="134">
        <v>2024</v>
      </c>
      <c r="D15" s="134" t="s">
        <v>0</v>
      </c>
      <c r="E15" s="134" t="s">
        <v>328</v>
      </c>
      <c r="F15" s="134" t="s">
        <v>284</v>
      </c>
      <c r="G15" s="134" t="s">
        <v>721</v>
      </c>
      <c r="H15" s="90" t="s">
        <v>154</v>
      </c>
      <c r="I15" s="138">
        <v>20514</v>
      </c>
    </row>
    <row r="16" spans="1:9" x14ac:dyDescent="0.25">
      <c r="A16" s="134" t="s">
        <v>702</v>
      </c>
      <c r="B16" s="134" t="s">
        <v>269</v>
      </c>
      <c r="C16" s="134">
        <v>2024</v>
      </c>
      <c r="D16" s="134" t="s">
        <v>0</v>
      </c>
      <c r="E16" s="134" t="s">
        <v>328</v>
      </c>
      <c r="F16" s="134" t="s">
        <v>284</v>
      </c>
      <c r="G16" s="134" t="s">
        <v>721</v>
      </c>
      <c r="H16" s="90" t="s">
        <v>155</v>
      </c>
      <c r="I16" s="138">
        <v>7237</v>
      </c>
    </row>
    <row r="17" spans="1:9" x14ac:dyDescent="0.25">
      <c r="A17" s="134" t="s">
        <v>702</v>
      </c>
      <c r="B17" s="134" t="s">
        <v>269</v>
      </c>
      <c r="C17" s="134">
        <v>2024</v>
      </c>
      <c r="D17" s="134" t="s">
        <v>0</v>
      </c>
      <c r="E17" s="134" t="s">
        <v>328</v>
      </c>
      <c r="F17" s="134" t="s">
        <v>284</v>
      </c>
      <c r="G17" s="134" t="s">
        <v>721</v>
      </c>
      <c r="H17" s="90" t="s">
        <v>361</v>
      </c>
      <c r="I17" s="138">
        <v>3008</v>
      </c>
    </row>
    <row r="18" spans="1:9" x14ac:dyDescent="0.25">
      <c r="A18" s="134" t="s">
        <v>702</v>
      </c>
      <c r="B18" s="134" t="s">
        <v>269</v>
      </c>
      <c r="C18" s="134">
        <v>2024</v>
      </c>
      <c r="D18" s="134" t="s">
        <v>0</v>
      </c>
      <c r="E18" s="134" t="s">
        <v>328</v>
      </c>
      <c r="F18" s="134" t="s">
        <v>284</v>
      </c>
      <c r="G18" s="134" t="s">
        <v>721</v>
      </c>
      <c r="H18" s="90" t="s">
        <v>362</v>
      </c>
      <c r="I18" s="138">
        <v>667</v>
      </c>
    </row>
    <row r="19" spans="1:9" x14ac:dyDescent="0.25">
      <c r="A19" s="134" t="s">
        <v>702</v>
      </c>
      <c r="B19" s="134" t="s">
        <v>269</v>
      </c>
      <c r="C19" s="134">
        <v>2024</v>
      </c>
      <c r="D19" s="134" t="s">
        <v>0</v>
      </c>
      <c r="E19" s="134" t="s">
        <v>328</v>
      </c>
      <c r="F19" s="134" t="s">
        <v>284</v>
      </c>
      <c r="G19" s="134" t="s">
        <v>721</v>
      </c>
      <c r="H19" s="90" t="s">
        <v>363</v>
      </c>
      <c r="I19" s="138">
        <v>173</v>
      </c>
    </row>
    <row r="20" spans="1:9" x14ac:dyDescent="0.25">
      <c r="A20" s="134" t="s">
        <v>702</v>
      </c>
      <c r="B20" s="134" t="s">
        <v>269</v>
      </c>
      <c r="C20" s="134">
        <v>2024</v>
      </c>
      <c r="D20" s="134" t="s">
        <v>0</v>
      </c>
      <c r="E20" s="134" t="s">
        <v>328</v>
      </c>
      <c r="F20" s="134" t="s">
        <v>284</v>
      </c>
      <c r="G20" s="134" t="s">
        <v>721</v>
      </c>
      <c r="H20" s="90" t="s">
        <v>156</v>
      </c>
      <c r="I20" s="138">
        <v>2310</v>
      </c>
    </row>
    <row r="21" spans="1:9" x14ac:dyDescent="0.25">
      <c r="A21" s="134" t="s">
        <v>702</v>
      </c>
      <c r="B21" s="134" t="s">
        <v>269</v>
      </c>
      <c r="C21" s="134">
        <v>2024</v>
      </c>
      <c r="D21" s="134" t="s">
        <v>0</v>
      </c>
      <c r="E21" s="134" t="s">
        <v>328</v>
      </c>
      <c r="F21" s="134" t="s">
        <v>284</v>
      </c>
      <c r="G21" s="134" t="s">
        <v>721</v>
      </c>
      <c r="H21" s="90" t="s">
        <v>157</v>
      </c>
      <c r="I21" s="138">
        <v>9836</v>
      </c>
    </row>
    <row r="22" spans="1:9" x14ac:dyDescent="0.25">
      <c r="A22" s="134" t="s">
        <v>702</v>
      </c>
      <c r="B22" s="134" t="s">
        <v>269</v>
      </c>
      <c r="C22" s="134">
        <v>2024</v>
      </c>
      <c r="D22" s="134" t="s">
        <v>0</v>
      </c>
      <c r="E22" s="134" t="s">
        <v>328</v>
      </c>
      <c r="F22" s="134" t="s">
        <v>284</v>
      </c>
      <c r="G22" s="134" t="s">
        <v>721</v>
      </c>
      <c r="H22" s="90" t="s">
        <v>158</v>
      </c>
      <c r="I22" s="138">
        <v>14298</v>
      </c>
    </row>
    <row r="23" spans="1:9" x14ac:dyDescent="0.25">
      <c r="A23" s="134" t="s">
        <v>702</v>
      </c>
      <c r="B23" s="134" t="s">
        <v>269</v>
      </c>
      <c r="C23" s="134">
        <v>2024</v>
      </c>
      <c r="D23" s="134" t="s">
        <v>0</v>
      </c>
      <c r="E23" s="134" t="s">
        <v>328</v>
      </c>
      <c r="F23" s="134" t="s">
        <v>284</v>
      </c>
      <c r="G23" s="134" t="s">
        <v>721</v>
      </c>
      <c r="H23" s="90" t="s">
        <v>364</v>
      </c>
      <c r="I23" s="138">
        <v>44597</v>
      </c>
    </row>
    <row r="24" spans="1:9" x14ac:dyDescent="0.25">
      <c r="A24" s="134" t="s">
        <v>702</v>
      </c>
      <c r="B24" s="134" t="s">
        <v>269</v>
      </c>
      <c r="C24" s="134">
        <v>2024</v>
      </c>
      <c r="D24" s="134" t="s">
        <v>0</v>
      </c>
      <c r="E24" s="134" t="s">
        <v>328</v>
      </c>
      <c r="F24" s="134" t="s">
        <v>284</v>
      </c>
      <c r="G24" s="134" t="s">
        <v>721</v>
      </c>
      <c r="H24" s="90" t="s">
        <v>159</v>
      </c>
      <c r="I24" s="138">
        <v>10469</v>
      </c>
    </row>
    <row r="25" spans="1:9" x14ac:dyDescent="0.25">
      <c r="A25" s="134" t="s">
        <v>702</v>
      </c>
      <c r="B25" s="134" t="s">
        <v>269</v>
      </c>
      <c r="C25" s="134">
        <v>2024</v>
      </c>
      <c r="D25" s="134" t="s">
        <v>0</v>
      </c>
      <c r="E25" s="134" t="s">
        <v>328</v>
      </c>
      <c r="F25" s="134" t="s">
        <v>284</v>
      </c>
      <c r="G25" s="134" t="s">
        <v>721</v>
      </c>
      <c r="H25" s="90" t="s">
        <v>160</v>
      </c>
      <c r="I25" s="138">
        <v>632</v>
      </c>
    </row>
    <row r="26" spans="1:9" x14ac:dyDescent="0.25">
      <c r="A26" s="134" t="s">
        <v>702</v>
      </c>
      <c r="B26" s="134" t="s">
        <v>269</v>
      </c>
      <c r="C26" s="134">
        <v>2024</v>
      </c>
      <c r="D26" s="134" t="s">
        <v>0</v>
      </c>
      <c r="E26" s="134" t="s">
        <v>328</v>
      </c>
      <c r="F26" s="134" t="s">
        <v>284</v>
      </c>
      <c r="G26" s="134" t="s">
        <v>721</v>
      </c>
      <c r="H26" s="90" t="s">
        <v>365</v>
      </c>
      <c r="I26" s="138">
        <v>6801</v>
      </c>
    </row>
    <row r="27" spans="1:9" x14ac:dyDescent="0.25">
      <c r="A27" s="134" t="s">
        <v>702</v>
      </c>
      <c r="B27" s="134" t="s">
        <v>269</v>
      </c>
      <c r="C27" s="134">
        <v>2024</v>
      </c>
      <c r="D27" s="134" t="s">
        <v>0</v>
      </c>
      <c r="E27" s="134" t="s">
        <v>328</v>
      </c>
      <c r="F27" s="134" t="s">
        <v>284</v>
      </c>
      <c r="G27" s="134" t="s">
        <v>721</v>
      </c>
      <c r="H27" s="90" t="s">
        <v>366</v>
      </c>
      <c r="I27" s="138">
        <v>1276</v>
      </c>
    </row>
    <row r="28" spans="1:9" x14ac:dyDescent="0.25">
      <c r="A28" s="134" t="s">
        <v>702</v>
      </c>
      <c r="B28" s="134" t="s">
        <v>269</v>
      </c>
      <c r="C28" s="134">
        <v>2024</v>
      </c>
      <c r="D28" s="134" t="s">
        <v>0</v>
      </c>
      <c r="E28" s="134" t="s">
        <v>328</v>
      </c>
      <c r="F28" s="134" t="s">
        <v>284</v>
      </c>
      <c r="G28" s="134" t="s">
        <v>721</v>
      </c>
      <c r="H28" s="90" t="s">
        <v>367</v>
      </c>
      <c r="I28" s="138">
        <v>1.3467303451942849</v>
      </c>
    </row>
    <row r="29" spans="1:9" x14ac:dyDescent="0.25">
      <c r="A29" s="134" t="s">
        <v>702</v>
      </c>
      <c r="B29" s="134" t="s">
        <v>269</v>
      </c>
      <c r="C29" s="134">
        <v>2024</v>
      </c>
      <c r="D29" s="134" t="s">
        <v>0</v>
      </c>
      <c r="E29" s="134" t="s">
        <v>328</v>
      </c>
      <c r="F29" s="90">
        <v>10</v>
      </c>
      <c r="G29" s="90" t="s">
        <v>139</v>
      </c>
      <c r="H29" s="90" t="s">
        <v>358</v>
      </c>
      <c r="I29" s="138">
        <v>403674</v>
      </c>
    </row>
    <row r="30" spans="1:9" x14ac:dyDescent="0.25">
      <c r="A30" s="134" t="s">
        <v>702</v>
      </c>
      <c r="B30" s="134" t="s">
        <v>269</v>
      </c>
      <c r="C30" s="134">
        <v>2024</v>
      </c>
      <c r="D30" s="134" t="s">
        <v>0</v>
      </c>
      <c r="E30" s="134" t="s">
        <v>328</v>
      </c>
      <c r="F30" s="90">
        <v>10</v>
      </c>
      <c r="G30" s="90" t="s">
        <v>139</v>
      </c>
      <c r="H30" s="90" t="s">
        <v>722</v>
      </c>
      <c r="I30" s="138">
        <v>571881</v>
      </c>
    </row>
    <row r="31" spans="1:9" x14ac:dyDescent="0.25">
      <c r="A31" s="134" t="s">
        <v>702</v>
      </c>
      <c r="B31" s="134" t="s">
        <v>269</v>
      </c>
      <c r="C31" s="134">
        <v>2024</v>
      </c>
      <c r="D31" s="134" t="s">
        <v>0</v>
      </c>
      <c r="E31" s="134" t="s">
        <v>328</v>
      </c>
      <c r="F31" s="90">
        <v>10</v>
      </c>
      <c r="G31" s="90" t="s">
        <v>139</v>
      </c>
      <c r="H31" s="90" t="s">
        <v>144</v>
      </c>
      <c r="I31" s="138">
        <v>147490</v>
      </c>
    </row>
    <row r="32" spans="1:9" x14ac:dyDescent="0.25">
      <c r="A32" s="134" t="s">
        <v>702</v>
      </c>
      <c r="B32" s="134" t="s">
        <v>269</v>
      </c>
      <c r="C32" s="134">
        <v>2024</v>
      </c>
      <c r="D32" s="134" t="s">
        <v>0</v>
      </c>
      <c r="E32" s="134" t="s">
        <v>328</v>
      </c>
      <c r="F32" s="90">
        <v>10</v>
      </c>
      <c r="G32" s="90" t="s">
        <v>139</v>
      </c>
      <c r="H32" s="90" t="s">
        <v>360</v>
      </c>
      <c r="I32" s="138">
        <v>209</v>
      </c>
    </row>
    <row r="33" spans="1:9" x14ac:dyDescent="0.25">
      <c r="A33" s="134" t="s">
        <v>702</v>
      </c>
      <c r="B33" s="134" t="s">
        <v>269</v>
      </c>
      <c r="C33" s="134">
        <v>2024</v>
      </c>
      <c r="D33" s="134" t="s">
        <v>0</v>
      </c>
      <c r="E33" s="134" t="s">
        <v>328</v>
      </c>
      <c r="F33" s="90">
        <v>10</v>
      </c>
      <c r="G33" s="90" t="s">
        <v>139</v>
      </c>
      <c r="H33" s="90" t="s">
        <v>145</v>
      </c>
      <c r="I33" s="138">
        <v>142186</v>
      </c>
    </row>
    <row r="34" spans="1:9" x14ac:dyDescent="0.25">
      <c r="A34" s="134" t="s">
        <v>702</v>
      </c>
      <c r="B34" s="134" t="s">
        <v>269</v>
      </c>
      <c r="C34" s="134">
        <v>2024</v>
      </c>
      <c r="D34" s="134" t="s">
        <v>0</v>
      </c>
      <c r="E34" s="134" t="s">
        <v>328</v>
      </c>
      <c r="F34" s="90">
        <v>10</v>
      </c>
      <c r="G34" s="90" t="s">
        <v>139</v>
      </c>
      <c r="H34" s="90" t="s">
        <v>146</v>
      </c>
      <c r="I34" s="138">
        <v>34153</v>
      </c>
    </row>
    <row r="35" spans="1:9" x14ac:dyDescent="0.25">
      <c r="A35" s="134" t="s">
        <v>702</v>
      </c>
      <c r="B35" s="134" t="s">
        <v>269</v>
      </c>
      <c r="C35" s="134">
        <v>2024</v>
      </c>
      <c r="D35" s="134" t="s">
        <v>0</v>
      </c>
      <c r="E35" s="134" t="s">
        <v>328</v>
      </c>
      <c r="F35" s="90">
        <v>10</v>
      </c>
      <c r="G35" s="90" t="s">
        <v>139</v>
      </c>
      <c r="H35" s="90" t="s">
        <v>147</v>
      </c>
      <c r="I35" s="138">
        <v>18606</v>
      </c>
    </row>
    <row r="36" spans="1:9" x14ac:dyDescent="0.25">
      <c r="A36" s="134" t="s">
        <v>702</v>
      </c>
      <c r="B36" s="134" t="s">
        <v>269</v>
      </c>
      <c r="C36" s="134">
        <v>2024</v>
      </c>
      <c r="D36" s="134" t="s">
        <v>0</v>
      </c>
      <c r="E36" s="134" t="s">
        <v>328</v>
      </c>
      <c r="F36" s="90">
        <v>10</v>
      </c>
      <c r="G36" s="90" t="s">
        <v>139</v>
      </c>
      <c r="H36" s="90" t="s">
        <v>148</v>
      </c>
      <c r="I36" s="138">
        <v>1064</v>
      </c>
    </row>
    <row r="37" spans="1:9" x14ac:dyDescent="0.25">
      <c r="A37" s="134" t="s">
        <v>702</v>
      </c>
      <c r="B37" s="134" t="s">
        <v>269</v>
      </c>
      <c r="C37" s="134">
        <v>2024</v>
      </c>
      <c r="D37" s="134" t="s">
        <v>0</v>
      </c>
      <c r="E37" s="134" t="s">
        <v>328</v>
      </c>
      <c r="F37" s="90">
        <v>10</v>
      </c>
      <c r="G37" s="90" t="s">
        <v>139</v>
      </c>
      <c r="H37" s="90" t="s">
        <v>149</v>
      </c>
      <c r="I37" s="138">
        <v>4288</v>
      </c>
    </row>
    <row r="38" spans="1:9" x14ac:dyDescent="0.25">
      <c r="A38" s="134" t="s">
        <v>702</v>
      </c>
      <c r="B38" s="134" t="s">
        <v>269</v>
      </c>
      <c r="C38" s="134">
        <v>2024</v>
      </c>
      <c r="D38" s="134" t="s">
        <v>0</v>
      </c>
      <c r="E38" s="134" t="s">
        <v>328</v>
      </c>
      <c r="F38" s="90">
        <v>10</v>
      </c>
      <c r="G38" s="90" t="s">
        <v>139</v>
      </c>
      <c r="H38" s="90" t="s">
        <v>150</v>
      </c>
      <c r="I38" s="138">
        <v>11755</v>
      </c>
    </row>
    <row r="39" spans="1:9" x14ac:dyDescent="0.25">
      <c r="A39" s="134" t="s">
        <v>702</v>
      </c>
      <c r="B39" s="134" t="s">
        <v>269</v>
      </c>
      <c r="C39" s="134">
        <v>2024</v>
      </c>
      <c r="D39" s="134" t="s">
        <v>0</v>
      </c>
      <c r="E39" s="134" t="s">
        <v>328</v>
      </c>
      <c r="F39" s="90">
        <v>10</v>
      </c>
      <c r="G39" s="90" t="s">
        <v>139</v>
      </c>
      <c r="H39" s="90" t="s">
        <v>151</v>
      </c>
      <c r="I39" s="138">
        <v>119755</v>
      </c>
    </row>
    <row r="40" spans="1:9" x14ac:dyDescent="0.25">
      <c r="A40" s="134" t="s">
        <v>702</v>
      </c>
      <c r="B40" s="134" t="s">
        <v>269</v>
      </c>
      <c r="C40" s="134">
        <v>2024</v>
      </c>
      <c r="D40" s="134" t="s">
        <v>0</v>
      </c>
      <c r="E40" s="134" t="s">
        <v>328</v>
      </c>
      <c r="F40" s="90">
        <v>10</v>
      </c>
      <c r="G40" s="90" t="s">
        <v>139</v>
      </c>
      <c r="H40" s="90" t="s">
        <v>152</v>
      </c>
      <c r="I40" s="138">
        <v>44038</v>
      </c>
    </row>
    <row r="41" spans="1:9" x14ac:dyDescent="0.25">
      <c r="A41" s="134" t="s">
        <v>702</v>
      </c>
      <c r="B41" s="134" t="s">
        <v>269</v>
      </c>
      <c r="C41" s="134">
        <v>2024</v>
      </c>
      <c r="D41" s="134" t="s">
        <v>0</v>
      </c>
      <c r="E41" s="134" t="s">
        <v>328</v>
      </c>
      <c r="F41" s="90">
        <v>10</v>
      </c>
      <c r="G41" s="90" t="s">
        <v>139</v>
      </c>
      <c r="H41" s="90" t="s">
        <v>153</v>
      </c>
      <c r="I41" s="138">
        <v>1282</v>
      </c>
    </row>
    <row r="42" spans="1:9" x14ac:dyDescent="0.25">
      <c r="A42" s="134" t="s">
        <v>702</v>
      </c>
      <c r="B42" s="134" t="s">
        <v>269</v>
      </c>
      <c r="C42" s="134">
        <v>2024</v>
      </c>
      <c r="D42" s="134" t="s">
        <v>0</v>
      </c>
      <c r="E42" s="134" t="s">
        <v>328</v>
      </c>
      <c r="F42" s="90">
        <v>10</v>
      </c>
      <c r="G42" s="90" t="s">
        <v>139</v>
      </c>
      <c r="H42" s="90" t="s">
        <v>154</v>
      </c>
      <c r="I42" s="138">
        <v>5939</v>
      </c>
    </row>
    <row r="43" spans="1:9" x14ac:dyDescent="0.25">
      <c r="A43" s="134" t="s">
        <v>702</v>
      </c>
      <c r="B43" s="134" t="s">
        <v>269</v>
      </c>
      <c r="C43" s="134">
        <v>2024</v>
      </c>
      <c r="D43" s="134" t="s">
        <v>0</v>
      </c>
      <c r="E43" s="134" t="s">
        <v>328</v>
      </c>
      <c r="F43" s="90">
        <v>10</v>
      </c>
      <c r="G43" s="90" t="s">
        <v>139</v>
      </c>
      <c r="H43" s="90" t="s">
        <v>155</v>
      </c>
      <c r="I43" s="138">
        <v>3776</v>
      </c>
    </row>
    <row r="44" spans="1:9" x14ac:dyDescent="0.25">
      <c r="A44" s="134" t="s">
        <v>702</v>
      </c>
      <c r="B44" s="134" t="s">
        <v>269</v>
      </c>
      <c r="C44" s="134">
        <v>2024</v>
      </c>
      <c r="D44" s="134" t="s">
        <v>0</v>
      </c>
      <c r="E44" s="134" t="s">
        <v>328</v>
      </c>
      <c r="F44" s="90">
        <v>10</v>
      </c>
      <c r="G44" s="90" t="s">
        <v>139</v>
      </c>
      <c r="H44" s="90" t="s">
        <v>361</v>
      </c>
      <c r="I44" s="138">
        <v>431</v>
      </c>
    </row>
    <row r="45" spans="1:9" x14ac:dyDescent="0.25">
      <c r="A45" s="134" t="s">
        <v>702</v>
      </c>
      <c r="B45" s="134" t="s">
        <v>269</v>
      </c>
      <c r="C45" s="134">
        <v>2024</v>
      </c>
      <c r="D45" s="134" t="s">
        <v>0</v>
      </c>
      <c r="E45" s="134" t="s">
        <v>328</v>
      </c>
      <c r="F45" s="90">
        <v>10</v>
      </c>
      <c r="G45" s="90" t="s">
        <v>139</v>
      </c>
      <c r="H45" s="90" t="s">
        <v>362</v>
      </c>
      <c r="I45" s="138">
        <v>286</v>
      </c>
    </row>
    <row r="46" spans="1:9" x14ac:dyDescent="0.25">
      <c r="A46" s="134" t="s">
        <v>702</v>
      </c>
      <c r="B46" s="134" t="s">
        <v>269</v>
      </c>
      <c r="C46" s="134">
        <v>2024</v>
      </c>
      <c r="D46" s="134" t="s">
        <v>0</v>
      </c>
      <c r="E46" s="134" t="s">
        <v>328</v>
      </c>
      <c r="F46" s="90">
        <v>10</v>
      </c>
      <c r="G46" s="90" t="s">
        <v>139</v>
      </c>
      <c r="H46" s="90" t="s">
        <v>363</v>
      </c>
      <c r="I46" s="138">
        <v>99</v>
      </c>
    </row>
    <row r="47" spans="1:9" x14ac:dyDescent="0.25">
      <c r="A47" s="134" t="s">
        <v>702</v>
      </c>
      <c r="B47" s="134" t="s">
        <v>269</v>
      </c>
      <c r="C47" s="134">
        <v>2024</v>
      </c>
      <c r="D47" s="134" t="s">
        <v>0</v>
      </c>
      <c r="E47" s="134" t="s">
        <v>328</v>
      </c>
      <c r="F47" s="90">
        <v>10</v>
      </c>
      <c r="G47" s="90" t="s">
        <v>139</v>
      </c>
      <c r="H47" s="90" t="s">
        <v>156</v>
      </c>
      <c r="I47" s="138">
        <v>2050</v>
      </c>
    </row>
    <row r="48" spans="1:9" x14ac:dyDescent="0.25">
      <c r="A48" s="134" t="s">
        <v>702</v>
      </c>
      <c r="B48" s="134" t="s">
        <v>269</v>
      </c>
      <c r="C48" s="134">
        <v>2024</v>
      </c>
      <c r="D48" s="134" t="s">
        <v>0</v>
      </c>
      <c r="E48" s="134" t="s">
        <v>328</v>
      </c>
      <c r="F48" s="90">
        <v>10</v>
      </c>
      <c r="G48" s="90" t="s">
        <v>139</v>
      </c>
      <c r="H48" s="90" t="s">
        <v>157</v>
      </c>
      <c r="I48" s="138">
        <v>9836</v>
      </c>
    </row>
    <row r="49" spans="1:9" x14ac:dyDescent="0.25">
      <c r="A49" s="134" t="s">
        <v>702</v>
      </c>
      <c r="B49" s="134" t="s">
        <v>269</v>
      </c>
      <c r="C49" s="134">
        <v>2024</v>
      </c>
      <c r="D49" s="134" t="s">
        <v>0</v>
      </c>
      <c r="E49" s="134" t="s">
        <v>328</v>
      </c>
      <c r="F49" s="90">
        <v>10</v>
      </c>
      <c r="G49" s="90" t="s">
        <v>139</v>
      </c>
      <c r="H49" s="90" t="s">
        <v>158</v>
      </c>
      <c r="I49" s="138">
        <v>14276</v>
      </c>
    </row>
    <row r="50" spans="1:9" x14ac:dyDescent="0.25">
      <c r="A50" s="134" t="s">
        <v>702</v>
      </c>
      <c r="B50" s="134" t="s">
        <v>269</v>
      </c>
      <c r="C50" s="134">
        <v>2024</v>
      </c>
      <c r="D50" s="134" t="s">
        <v>0</v>
      </c>
      <c r="E50" s="134" t="s">
        <v>328</v>
      </c>
      <c r="F50" s="90">
        <v>10</v>
      </c>
      <c r="G50" s="90" t="s">
        <v>139</v>
      </c>
      <c r="H50" s="90" t="s">
        <v>364</v>
      </c>
      <c r="I50" s="138">
        <v>2419</v>
      </c>
    </row>
    <row r="51" spans="1:9" x14ac:dyDescent="0.25">
      <c r="A51" s="134" t="s">
        <v>702</v>
      </c>
      <c r="B51" s="134" t="s">
        <v>269</v>
      </c>
      <c r="C51" s="134">
        <v>2024</v>
      </c>
      <c r="D51" s="134" t="s">
        <v>0</v>
      </c>
      <c r="E51" s="134" t="s">
        <v>328</v>
      </c>
      <c r="F51" s="90">
        <v>10</v>
      </c>
      <c r="G51" s="90" t="s">
        <v>139</v>
      </c>
      <c r="H51" s="90" t="s">
        <v>159</v>
      </c>
      <c r="I51" s="138">
        <v>389</v>
      </c>
    </row>
    <row r="52" spans="1:9" x14ac:dyDescent="0.25">
      <c r="A52" s="134" t="s">
        <v>702</v>
      </c>
      <c r="B52" s="134" t="s">
        <v>269</v>
      </c>
      <c r="C52" s="134">
        <v>2024</v>
      </c>
      <c r="D52" s="134" t="s">
        <v>0</v>
      </c>
      <c r="E52" s="134" t="s">
        <v>328</v>
      </c>
      <c r="F52" s="90">
        <v>10</v>
      </c>
      <c r="G52" s="90" t="s">
        <v>139</v>
      </c>
      <c r="H52" s="90" t="s">
        <v>160</v>
      </c>
      <c r="I52" s="138">
        <v>6264</v>
      </c>
    </row>
    <row r="53" spans="1:9" x14ac:dyDescent="0.25">
      <c r="A53" s="134" t="s">
        <v>702</v>
      </c>
      <c r="B53" s="134" t="s">
        <v>269</v>
      </c>
      <c r="C53" s="134">
        <v>2024</v>
      </c>
      <c r="D53" s="134" t="s">
        <v>0</v>
      </c>
      <c r="E53" s="134" t="s">
        <v>328</v>
      </c>
      <c r="F53" s="90">
        <v>10</v>
      </c>
      <c r="G53" s="90" t="s">
        <v>139</v>
      </c>
      <c r="H53" s="90" t="s">
        <v>366</v>
      </c>
      <c r="I53" s="138">
        <v>1231</v>
      </c>
    </row>
    <row r="54" spans="1:9" x14ac:dyDescent="0.25">
      <c r="A54" s="134" t="s">
        <v>702</v>
      </c>
      <c r="B54" s="134" t="s">
        <v>269</v>
      </c>
      <c r="C54" s="134">
        <v>2024</v>
      </c>
      <c r="D54" s="134" t="s">
        <v>0</v>
      </c>
      <c r="E54" s="134" t="s">
        <v>328</v>
      </c>
      <c r="F54" s="90">
        <v>10</v>
      </c>
      <c r="G54" s="90" t="s">
        <v>139</v>
      </c>
      <c r="H54" s="90" t="s">
        <v>367</v>
      </c>
      <c r="I54" s="138">
        <v>1.4166902005083311</v>
      </c>
    </row>
    <row r="55" spans="1:9" x14ac:dyDescent="0.25">
      <c r="A55" s="134" t="s">
        <v>702</v>
      </c>
      <c r="B55" s="134" t="s">
        <v>269</v>
      </c>
      <c r="C55" s="134">
        <v>2024</v>
      </c>
      <c r="D55" s="134" t="s">
        <v>0</v>
      </c>
      <c r="E55" s="134" t="s">
        <v>328</v>
      </c>
      <c r="F55" s="90">
        <v>20</v>
      </c>
      <c r="G55" s="90" t="s">
        <v>251</v>
      </c>
      <c r="H55" s="90" t="s">
        <v>358</v>
      </c>
      <c r="I55" s="138">
        <v>4614</v>
      </c>
    </row>
    <row r="56" spans="1:9" x14ac:dyDescent="0.25">
      <c r="A56" s="134" t="s">
        <v>702</v>
      </c>
      <c r="B56" s="134" t="s">
        <v>269</v>
      </c>
      <c r="C56" s="134">
        <v>2024</v>
      </c>
      <c r="D56" s="134" t="s">
        <v>0</v>
      </c>
      <c r="E56" s="134" t="s">
        <v>328</v>
      </c>
      <c r="F56" s="90">
        <v>20</v>
      </c>
      <c r="G56" s="90" t="s">
        <v>251</v>
      </c>
      <c r="H56" s="90" t="s">
        <v>722</v>
      </c>
      <c r="I56" s="138">
        <v>4670</v>
      </c>
    </row>
    <row r="57" spans="1:9" x14ac:dyDescent="0.25">
      <c r="A57" s="134" t="s">
        <v>702</v>
      </c>
      <c r="B57" s="134" t="s">
        <v>269</v>
      </c>
      <c r="C57" s="134">
        <v>2024</v>
      </c>
      <c r="D57" s="134" t="s">
        <v>0</v>
      </c>
      <c r="E57" s="134" t="s">
        <v>328</v>
      </c>
      <c r="F57" s="90">
        <v>20</v>
      </c>
      <c r="G57" s="90" t="s">
        <v>251</v>
      </c>
      <c r="H57" s="90" t="s">
        <v>145</v>
      </c>
      <c r="I57" s="138">
        <v>3705</v>
      </c>
    </row>
    <row r="58" spans="1:9" x14ac:dyDescent="0.25">
      <c r="A58" s="134" t="s">
        <v>702</v>
      </c>
      <c r="B58" s="134" t="s">
        <v>269</v>
      </c>
      <c r="C58" s="134">
        <v>2024</v>
      </c>
      <c r="D58" s="134" t="s">
        <v>0</v>
      </c>
      <c r="E58" s="134" t="s">
        <v>328</v>
      </c>
      <c r="F58" s="90">
        <v>20</v>
      </c>
      <c r="G58" s="90" t="s">
        <v>251</v>
      </c>
      <c r="H58" s="90" t="s">
        <v>146</v>
      </c>
      <c r="I58" s="138">
        <v>46</v>
      </c>
    </row>
    <row r="59" spans="1:9" x14ac:dyDescent="0.25">
      <c r="A59" s="134" t="s">
        <v>702</v>
      </c>
      <c r="B59" s="134" t="s">
        <v>269</v>
      </c>
      <c r="C59" s="134">
        <v>2024</v>
      </c>
      <c r="D59" s="134" t="s">
        <v>0</v>
      </c>
      <c r="E59" s="134" t="s">
        <v>328</v>
      </c>
      <c r="F59" s="90">
        <v>20</v>
      </c>
      <c r="G59" s="90" t="s">
        <v>251</v>
      </c>
      <c r="H59" s="90" t="s">
        <v>147</v>
      </c>
      <c r="I59" s="138">
        <v>184</v>
      </c>
    </row>
    <row r="60" spans="1:9" x14ac:dyDescent="0.25">
      <c r="A60" s="134" t="s">
        <v>702</v>
      </c>
      <c r="B60" s="134" t="s">
        <v>269</v>
      </c>
      <c r="C60" s="134">
        <v>2024</v>
      </c>
      <c r="D60" s="134" t="s">
        <v>0</v>
      </c>
      <c r="E60" s="134" t="s">
        <v>328</v>
      </c>
      <c r="F60" s="90">
        <v>20</v>
      </c>
      <c r="G60" s="90" t="s">
        <v>251</v>
      </c>
      <c r="H60" s="90" t="s">
        <v>149</v>
      </c>
      <c r="I60" s="138">
        <v>16</v>
      </c>
    </row>
    <row r="61" spans="1:9" x14ac:dyDescent="0.25">
      <c r="A61" s="134" t="s">
        <v>702</v>
      </c>
      <c r="B61" s="134" t="s">
        <v>269</v>
      </c>
      <c r="C61" s="134">
        <v>2024</v>
      </c>
      <c r="D61" s="134" t="s">
        <v>0</v>
      </c>
      <c r="E61" s="134" t="s">
        <v>328</v>
      </c>
      <c r="F61" s="90">
        <v>20</v>
      </c>
      <c r="G61" s="90" t="s">
        <v>251</v>
      </c>
      <c r="H61" s="90" t="s">
        <v>150</v>
      </c>
      <c r="I61" s="138">
        <v>453</v>
      </c>
    </row>
    <row r="62" spans="1:9" x14ac:dyDescent="0.25">
      <c r="A62" s="134" t="s">
        <v>702</v>
      </c>
      <c r="B62" s="134" t="s">
        <v>269</v>
      </c>
      <c r="C62" s="134">
        <v>2024</v>
      </c>
      <c r="D62" s="134" t="s">
        <v>0</v>
      </c>
      <c r="E62" s="134" t="s">
        <v>328</v>
      </c>
      <c r="F62" s="90">
        <v>20</v>
      </c>
      <c r="G62" s="90" t="s">
        <v>251</v>
      </c>
      <c r="H62" s="90" t="s">
        <v>151</v>
      </c>
      <c r="I62" s="138">
        <v>196</v>
      </c>
    </row>
    <row r="63" spans="1:9" x14ac:dyDescent="0.25">
      <c r="A63" s="134" t="s">
        <v>702</v>
      </c>
      <c r="B63" s="134" t="s">
        <v>269</v>
      </c>
      <c r="C63" s="134">
        <v>2024</v>
      </c>
      <c r="D63" s="134" t="s">
        <v>0</v>
      </c>
      <c r="E63" s="134" t="s">
        <v>328</v>
      </c>
      <c r="F63" s="90">
        <v>20</v>
      </c>
      <c r="G63" s="90" t="s">
        <v>251</v>
      </c>
      <c r="H63" s="90" t="s">
        <v>152</v>
      </c>
      <c r="I63" s="138">
        <v>67</v>
      </c>
    </row>
    <row r="64" spans="1:9" x14ac:dyDescent="0.25">
      <c r="A64" s="134" t="s">
        <v>702</v>
      </c>
      <c r="B64" s="134" t="s">
        <v>269</v>
      </c>
      <c r="C64" s="134">
        <v>2024</v>
      </c>
      <c r="D64" s="134" t="s">
        <v>0</v>
      </c>
      <c r="E64" s="134" t="s">
        <v>328</v>
      </c>
      <c r="F64" s="90">
        <v>20</v>
      </c>
      <c r="G64" s="90" t="s">
        <v>251</v>
      </c>
      <c r="H64" s="90" t="s">
        <v>153</v>
      </c>
      <c r="I64" s="138">
        <v>3</v>
      </c>
    </row>
    <row r="65" spans="1:9" x14ac:dyDescent="0.25">
      <c r="A65" s="134" t="s">
        <v>702</v>
      </c>
      <c r="B65" s="134" t="s">
        <v>269</v>
      </c>
      <c r="C65" s="134">
        <v>2024</v>
      </c>
      <c r="D65" s="134" t="s">
        <v>0</v>
      </c>
      <c r="E65" s="134" t="s">
        <v>328</v>
      </c>
      <c r="F65" s="90">
        <v>20</v>
      </c>
      <c r="G65" s="90" t="s">
        <v>251</v>
      </c>
      <c r="H65" s="90" t="s">
        <v>367</v>
      </c>
      <c r="I65" s="138">
        <v>1.012136974425661</v>
      </c>
    </row>
    <row r="66" spans="1:9" x14ac:dyDescent="0.25">
      <c r="A66" s="134" t="s">
        <v>702</v>
      </c>
      <c r="B66" s="134" t="s">
        <v>269</v>
      </c>
      <c r="C66" s="134">
        <v>2024</v>
      </c>
      <c r="D66" s="134" t="s">
        <v>0</v>
      </c>
      <c r="E66" s="134" t="s">
        <v>328</v>
      </c>
      <c r="F66" s="90">
        <v>30</v>
      </c>
      <c r="G66" s="90" t="s">
        <v>140</v>
      </c>
      <c r="H66" s="90" t="s">
        <v>358</v>
      </c>
      <c r="I66" s="138">
        <v>115678</v>
      </c>
    </row>
    <row r="67" spans="1:9" x14ac:dyDescent="0.25">
      <c r="A67" s="134" t="s">
        <v>702</v>
      </c>
      <c r="B67" s="134" t="s">
        <v>269</v>
      </c>
      <c r="C67" s="134">
        <v>2024</v>
      </c>
      <c r="D67" s="134" t="s">
        <v>0</v>
      </c>
      <c r="E67" s="134" t="s">
        <v>328</v>
      </c>
      <c r="F67" s="90">
        <v>30</v>
      </c>
      <c r="G67" s="90" t="s">
        <v>140</v>
      </c>
      <c r="H67" s="90" t="s">
        <v>722</v>
      </c>
      <c r="I67" s="138">
        <v>128779</v>
      </c>
    </row>
    <row r="68" spans="1:9" x14ac:dyDescent="0.25">
      <c r="A68" s="134" t="s">
        <v>702</v>
      </c>
      <c r="B68" s="134" t="s">
        <v>269</v>
      </c>
      <c r="C68" s="134">
        <v>2024</v>
      </c>
      <c r="D68" s="134" t="s">
        <v>0</v>
      </c>
      <c r="E68" s="134" t="s">
        <v>328</v>
      </c>
      <c r="F68" s="90">
        <v>30</v>
      </c>
      <c r="G68" s="90" t="s">
        <v>140</v>
      </c>
      <c r="H68" s="90" t="s">
        <v>145</v>
      </c>
      <c r="I68" s="138">
        <v>7</v>
      </c>
    </row>
    <row r="69" spans="1:9" x14ac:dyDescent="0.25">
      <c r="A69" s="134" t="s">
        <v>702</v>
      </c>
      <c r="B69" s="134" t="s">
        <v>269</v>
      </c>
      <c r="C69" s="134">
        <v>2024</v>
      </c>
      <c r="D69" s="134" t="s">
        <v>0</v>
      </c>
      <c r="E69" s="134" t="s">
        <v>328</v>
      </c>
      <c r="F69" s="90">
        <v>30</v>
      </c>
      <c r="G69" s="90" t="s">
        <v>140</v>
      </c>
      <c r="H69" s="90" t="s">
        <v>146</v>
      </c>
      <c r="I69" s="138">
        <v>2842</v>
      </c>
    </row>
    <row r="70" spans="1:9" x14ac:dyDescent="0.25">
      <c r="A70" s="134" t="s">
        <v>702</v>
      </c>
      <c r="B70" s="134" t="s">
        <v>269</v>
      </c>
      <c r="C70" s="134">
        <v>2024</v>
      </c>
      <c r="D70" s="134" t="s">
        <v>0</v>
      </c>
      <c r="E70" s="134" t="s">
        <v>328</v>
      </c>
      <c r="F70" s="90">
        <v>30</v>
      </c>
      <c r="G70" s="90" t="s">
        <v>140</v>
      </c>
      <c r="H70" s="90" t="s">
        <v>147</v>
      </c>
      <c r="I70" s="138">
        <v>2166</v>
      </c>
    </row>
    <row r="71" spans="1:9" x14ac:dyDescent="0.25">
      <c r="A71" s="134" t="s">
        <v>702</v>
      </c>
      <c r="B71" s="134" t="s">
        <v>269</v>
      </c>
      <c r="C71" s="134">
        <v>2024</v>
      </c>
      <c r="D71" s="134" t="s">
        <v>0</v>
      </c>
      <c r="E71" s="134" t="s">
        <v>328</v>
      </c>
      <c r="F71" s="90">
        <v>30</v>
      </c>
      <c r="G71" s="90" t="s">
        <v>140</v>
      </c>
      <c r="H71" s="90" t="s">
        <v>148</v>
      </c>
      <c r="I71" s="138">
        <v>89</v>
      </c>
    </row>
    <row r="72" spans="1:9" x14ac:dyDescent="0.25">
      <c r="A72" s="134" t="s">
        <v>702</v>
      </c>
      <c r="B72" s="134" t="s">
        <v>269</v>
      </c>
      <c r="C72" s="134">
        <v>2024</v>
      </c>
      <c r="D72" s="134" t="s">
        <v>0</v>
      </c>
      <c r="E72" s="134" t="s">
        <v>328</v>
      </c>
      <c r="F72" s="90">
        <v>30</v>
      </c>
      <c r="G72" s="90" t="s">
        <v>140</v>
      </c>
      <c r="H72" s="90" t="s">
        <v>149</v>
      </c>
      <c r="I72" s="138">
        <v>2438</v>
      </c>
    </row>
    <row r="73" spans="1:9" x14ac:dyDescent="0.25">
      <c r="A73" s="134" t="s">
        <v>702</v>
      </c>
      <c r="B73" s="134" t="s">
        <v>269</v>
      </c>
      <c r="C73" s="134">
        <v>2024</v>
      </c>
      <c r="D73" s="134" t="s">
        <v>0</v>
      </c>
      <c r="E73" s="134" t="s">
        <v>328</v>
      </c>
      <c r="F73" s="90">
        <v>30</v>
      </c>
      <c r="G73" s="90" t="s">
        <v>140</v>
      </c>
      <c r="H73" s="90" t="s">
        <v>150</v>
      </c>
      <c r="I73" s="138">
        <v>87</v>
      </c>
    </row>
    <row r="74" spans="1:9" x14ac:dyDescent="0.25">
      <c r="A74" s="134" t="s">
        <v>702</v>
      </c>
      <c r="B74" s="134" t="s">
        <v>269</v>
      </c>
      <c r="C74" s="134">
        <v>2024</v>
      </c>
      <c r="D74" s="134" t="s">
        <v>0</v>
      </c>
      <c r="E74" s="134" t="s">
        <v>328</v>
      </c>
      <c r="F74" s="90">
        <v>30</v>
      </c>
      <c r="G74" s="90" t="s">
        <v>140</v>
      </c>
      <c r="H74" s="90" t="s">
        <v>151</v>
      </c>
      <c r="I74" s="138">
        <v>35690</v>
      </c>
    </row>
    <row r="75" spans="1:9" x14ac:dyDescent="0.25">
      <c r="A75" s="134" t="s">
        <v>702</v>
      </c>
      <c r="B75" s="134" t="s">
        <v>269</v>
      </c>
      <c r="C75" s="134">
        <v>2024</v>
      </c>
      <c r="D75" s="134" t="s">
        <v>0</v>
      </c>
      <c r="E75" s="134" t="s">
        <v>328</v>
      </c>
      <c r="F75" s="90">
        <v>30</v>
      </c>
      <c r="G75" s="90" t="s">
        <v>140</v>
      </c>
      <c r="H75" s="90" t="s">
        <v>152</v>
      </c>
      <c r="I75" s="138">
        <v>9129</v>
      </c>
    </row>
    <row r="76" spans="1:9" x14ac:dyDescent="0.25">
      <c r="A76" s="134" t="s">
        <v>702</v>
      </c>
      <c r="B76" s="134" t="s">
        <v>269</v>
      </c>
      <c r="C76" s="134">
        <v>2024</v>
      </c>
      <c r="D76" s="134" t="s">
        <v>0</v>
      </c>
      <c r="E76" s="134" t="s">
        <v>328</v>
      </c>
      <c r="F76" s="90">
        <v>30</v>
      </c>
      <c r="G76" s="90" t="s">
        <v>140</v>
      </c>
      <c r="H76" s="90" t="s">
        <v>153</v>
      </c>
      <c r="I76" s="138">
        <v>2171</v>
      </c>
    </row>
    <row r="77" spans="1:9" x14ac:dyDescent="0.25">
      <c r="A77" s="134" t="s">
        <v>702</v>
      </c>
      <c r="B77" s="134" t="s">
        <v>269</v>
      </c>
      <c r="C77" s="134">
        <v>2024</v>
      </c>
      <c r="D77" s="134" t="s">
        <v>0</v>
      </c>
      <c r="E77" s="134" t="s">
        <v>328</v>
      </c>
      <c r="F77" s="90">
        <v>30</v>
      </c>
      <c r="G77" s="90" t="s">
        <v>140</v>
      </c>
      <c r="H77" s="90" t="s">
        <v>154</v>
      </c>
      <c r="I77" s="138">
        <v>14575</v>
      </c>
    </row>
    <row r="78" spans="1:9" x14ac:dyDescent="0.25">
      <c r="A78" s="134" t="s">
        <v>702</v>
      </c>
      <c r="B78" s="134" t="s">
        <v>269</v>
      </c>
      <c r="C78" s="134">
        <v>2024</v>
      </c>
      <c r="D78" s="134" t="s">
        <v>0</v>
      </c>
      <c r="E78" s="134" t="s">
        <v>328</v>
      </c>
      <c r="F78" s="90">
        <v>30</v>
      </c>
      <c r="G78" s="90" t="s">
        <v>140</v>
      </c>
      <c r="H78" s="90" t="s">
        <v>155</v>
      </c>
      <c r="I78" s="138">
        <v>3461</v>
      </c>
    </row>
    <row r="79" spans="1:9" x14ac:dyDescent="0.25">
      <c r="A79" s="134" t="s">
        <v>702</v>
      </c>
      <c r="B79" s="134" t="s">
        <v>269</v>
      </c>
      <c r="C79" s="134">
        <v>2024</v>
      </c>
      <c r="D79" s="134" t="s">
        <v>0</v>
      </c>
      <c r="E79" s="134" t="s">
        <v>328</v>
      </c>
      <c r="F79" s="90">
        <v>30</v>
      </c>
      <c r="G79" s="90" t="s">
        <v>140</v>
      </c>
      <c r="H79" s="90" t="s">
        <v>361</v>
      </c>
      <c r="I79" s="138">
        <v>2577</v>
      </c>
    </row>
    <row r="80" spans="1:9" x14ac:dyDescent="0.25">
      <c r="A80" s="134" t="s">
        <v>702</v>
      </c>
      <c r="B80" s="134" t="s">
        <v>269</v>
      </c>
      <c r="C80" s="134">
        <v>2024</v>
      </c>
      <c r="D80" s="134" t="s">
        <v>0</v>
      </c>
      <c r="E80" s="134" t="s">
        <v>328</v>
      </c>
      <c r="F80" s="90">
        <v>30</v>
      </c>
      <c r="G80" s="90" t="s">
        <v>140</v>
      </c>
      <c r="H80" s="90" t="s">
        <v>362</v>
      </c>
      <c r="I80" s="138">
        <v>380</v>
      </c>
    </row>
    <row r="81" spans="1:9" x14ac:dyDescent="0.25">
      <c r="A81" s="134" t="s">
        <v>702</v>
      </c>
      <c r="B81" s="134" t="s">
        <v>269</v>
      </c>
      <c r="C81" s="134">
        <v>2024</v>
      </c>
      <c r="D81" s="134" t="s">
        <v>0</v>
      </c>
      <c r="E81" s="134" t="s">
        <v>328</v>
      </c>
      <c r="F81" s="90">
        <v>30</v>
      </c>
      <c r="G81" s="90" t="s">
        <v>140</v>
      </c>
      <c r="H81" s="90" t="s">
        <v>363</v>
      </c>
      <c r="I81" s="138">
        <v>72</v>
      </c>
    </row>
    <row r="82" spans="1:9" x14ac:dyDescent="0.25">
      <c r="A82" s="134" t="s">
        <v>702</v>
      </c>
      <c r="B82" s="134" t="s">
        <v>269</v>
      </c>
      <c r="C82" s="134">
        <v>2024</v>
      </c>
      <c r="D82" s="134" t="s">
        <v>0</v>
      </c>
      <c r="E82" s="134" t="s">
        <v>328</v>
      </c>
      <c r="F82" s="90">
        <v>30</v>
      </c>
      <c r="G82" s="90" t="s">
        <v>140</v>
      </c>
      <c r="H82" s="90" t="s">
        <v>156</v>
      </c>
      <c r="I82" s="138">
        <v>260</v>
      </c>
    </row>
    <row r="83" spans="1:9" x14ac:dyDescent="0.25">
      <c r="A83" s="134" t="s">
        <v>702</v>
      </c>
      <c r="B83" s="134" t="s">
        <v>269</v>
      </c>
      <c r="C83" s="134">
        <v>2024</v>
      </c>
      <c r="D83" s="134" t="s">
        <v>0</v>
      </c>
      <c r="E83" s="134" t="s">
        <v>328</v>
      </c>
      <c r="F83" s="90">
        <v>30</v>
      </c>
      <c r="G83" s="90" t="s">
        <v>140</v>
      </c>
      <c r="H83" s="90" t="s">
        <v>158</v>
      </c>
      <c r="I83" s="138" t="s">
        <v>284</v>
      </c>
    </row>
    <row r="84" spans="1:9" x14ac:dyDescent="0.25">
      <c r="A84" s="134" t="s">
        <v>702</v>
      </c>
      <c r="B84" s="134" t="s">
        <v>269</v>
      </c>
      <c r="C84" s="134">
        <v>2024</v>
      </c>
      <c r="D84" s="134" t="s">
        <v>0</v>
      </c>
      <c r="E84" s="134" t="s">
        <v>328</v>
      </c>
      <c r="F84" s="90">
        <v>30</v>
      </c>
      <c r="G84" s="90" t="s">
        <v>140</v>
      </c>
      <c r="H84" s="90" t="s">
        <v>364</v>
      </c>
      <c r="I84" s="138">
        <v>42175</v>
      </c>
    </row>
    <row r="85" spans="1:9" x14ac:dyDescent="0.25">
      <c r="A85" s="134" t="s">
        <v>702</v>
      </c>
      <c r="B85" s="134" t="s">
        <v>269</v>
      </c>
      <c r="C85" s="134">
        <v>2024</v>
      </c>
      <c r="D85" s="134" t="s">
        <v>0</v>
      </c>
      <c r="E85" s="134" t="s">
        <v>328</v>
      </c>
      <c r="F85" s="90">
        <v>30</v>
      </c>
      <c r="G85" s="90" t="s">
        <v>140</v>
      </c>
      <c r="H85" s="90" t="s">
        <v>159</v>
      </c>
      <c r="I85" s="138">
        <v>10080</v>
      </c>
    </row>
    <row r="86" spans="1:9" x14ac:dyDescent="0.25">
      <c r="A86" s="134" t="s">
        <v>702</v>
      </c>
      <c r="B86" s="134" t="s">
        <v>269</v>
      </c>
      <c r="C86" s="134">
        <v>2024</v>
      </c>
      <c r="D86" s="134" t="s">
        <v>0</v>
      </c>
      <c r="E86" s="134" t="s">
        <v>328</v>
      </c>
      <c r="F86" s="90">
        <v>30</v>
      </c>
      <c r="G86" s="90" t="s">
        <v>140</v>
      </c>
      <c r="H86" s="90" t="s">
        <v>160</v>
      </c>
      <c r="I86" s="138">
        <v>533</v>
      </c>
    </row>
    <row r="87" spans="1:9" x14ac:dyDescent="0.25">
      <c r="A87" s="134" t="s">
        <v>702</v>
      </c>
      <c r="B87" s="134" t="s">
        <v>269</v>
      </c>
      <c r="C87" s="134">
        <v>2024</v>
      </c>
      <c r="D87" s="134" t="s">
        <v>0</v>
      </c>
      <c r="E87" s="134" t="s">
        <v>328</v>
      </c>
      <c r="F87" s="90">
        <v>30</v>
      </c>
      <c r="G87" s="90" t="s">
        <v>140</v>
      </c>
      <c r="H87" s="90" t="s">
        <v>366</v>
      </c>
      <c r="I87" s="138">
        <v>43</v>
      </c>
    </row>
    <row r="88" spans="1:9" x14ac:dyDescent="0.25">
      <c r="A88" s="134" t="s">
        <v>702</v>
      </c>
      <c r="B88" s="134" t="s">
        <v>269</v>
      </c>
      <c r="C88" s="134">
        <v>2024</v>
      </c>
      <c r="D88" s="134" t="s">
        <v>0</v>
      </c>
      <c r="E88" s="134" t="s">
        <v>328</v>
      </c>
      <c r="F88" s="90">
        <v>30</v>
      </c>
      <c r="G88" s="90" t="s">
        <v>140</v>
      </c>
      <c r="H88" s="90" t="s">
        <v>367</v>
      </c>
      <c r="I88" s="138">
        <v>1.1132540327460709</v>
      </c>
    </row>
    <row r="89" spans="1:9" x14ac:dyDescent="0.25">
      <c r="A89" s="134" t="s">
        <v>702</v>
      </c>
      <c r="B89" s="134" t="s">
        <v>269</v>
      </c>
      <c r="C89" s="134">
        <v>2024</v>
      </c>
      <c r="D89" s="134" t="s">
        <v>0</v>
      </c>
      <c r="E89" s="134" t="s">
        <v>328</v>
      </c>
      <c r="F89" s="90">
        <v>40</v>
      </c>
      <c r="G89" s="90" t="s">
        <v>141</v>
      </c>
      <c r="H89" s="90" t="s">
        <v>358</v>
      </c>
      <c r="I89" s="138">
        <v>5</v>
      </c>
    </row>
    <row r="90" spans="1:9" x14ac:dyDescent="0.25">
      <c r="A90" s="134" t="s">
        <v>702</v>
      </c>
      <c r="B90" s="134" t="s">
        <v>269</v>
      </c>
      <c r="C90" s="134">
        <v>2024</v>
      </c>
      <c r="D90" s="134" t="s">
        <v>0</v>
      </c>
      <c r="E90" s="134" t="s">
        <v>328</v>
      </c>
      <c r="F90" s="90">
        <v>40</v>
      </c>
      <c r="G90" s="90" t="s">
        <v>141</v>
      </c>
      <c r="H90" s="90" t="s">
        <v>722</v>
      </c>
      <c r="I90" s="138">
        <v>5</v>
      </c>
    </row>
    <row r="91" spans="1:9" x14ac:dyDescent="0.25">
      <c r="A91" s="134" t="s">
        <v>702</v>
      </c>
      <c r="B91" s="134" t="s">
        <v>269</v>
      </c>
      <c r="C91" s="134">
        <v>2024</v>
      </c>
      <c r="D91" s="134" t="s">
        <v>0</v>
      </c>
      <c r="E91" s="134" t="s">
        <v>328</v>
      </c>
      <c r="F91" s="90">
        <v>40</v>
      </c>
      <c r="G91" s="90" t="s">
        <v>141</v>
      </c>
      <c r="H91" s="90" t="s">
        <v>144</v>
      </c>
      <c r="I91" s="138" t="s">
        <v>284</v>
      </c>
    </row>
    <row r="92" spans="1:9" x14ac:dyDescent="0.25">
      <c r="A92" s="134" t="s">
        <v>702</v>
      </c>
      <c r="B92" s="134" t="s">
        <v>269</v>
      </c>
      <c r="C92" s="134">
        <v>2024</v>
      </c>
      <c r="D92" s="134" t="s">
        <v>0</v>
      </c>
      <c r="E92" s="134" t="s">
        <v>328</v>
      </c>
      <c r="F92" s="90">
        <v>40</v>
      </c>
      <c r="G92" s="90" t="s">
        <v>141</v>
      </c>
      <c r="H92" s="90" t="s">
        <v>360</v>
      </c>
      <c r="I92" s="138" t="s">
        <v>284</v>
      </c>
    </row>
    <row r="93" spans="1:9" x14ac:dyDescent="0.25">
      <c r="A93" s="134" t="s">
        <v>702</v>
      </c>
      <c r="B93" s="134" t="s">
        <v>269</v>
      </c>
      <c r="C93" s="134">
        <v>2024</v>
      </c>
      <c r="D93" s="134" t="s">
        <v>0</v>
      </c>
      <c r="E93" s="134" t="s">
        <v>328</v>
      </c>
      <c r="F93" s="90">
        <v>40</v>
      </c>
      <c r="G93" s="90" t="s">
        <v>141</v>
      </c>
      <c r="H93" s="90" t="s">
        <v>145</v>
      </c>
      <c r="I93" s="138" t="s">
        <v>284</v>
      </c>
    </row>
    <row r="94" spans="1:9" x14ac:dyDescent="0.25">
      <c r="A94" s="134" t="s">
        <v>702</v>
      </c>
      <c r="B94" s="134" t="s">
        <v>269</v>
      </c>
      <c r="C94" s="134">
        <v>2024</v>
      </c>
      <c r="D94" s="134" t="s">
        <v>0</v>
      </c>
      <c r="E94" s="134" t="s">
        <v>328</v>
      </c>
      <c r="F94" s="90">
        <v>40</v>
      </c>
      <c r="G94" s="90" t="s">
        <v>141</v>
      </c>
      <c r="H94" s="90" t="s">
        <v>146</v>
      </c>
      <c r="I94" s="138" t="s">
        <v>284</v>
      </c>
    </row>
    <row r="95" spans="1:9" x14ac:dyDescent="0.25">
      <c r="A95" s="134" t="s">
        <v>702</v>
      </c>
      <c r="B95" s="134" t="s">
        <v>269</v>
      </c>
      <c r="C95" s="134">
        <v>2024</v>
      </c>
      <c r="D95" s="134" t="s">
        <v>0</v>
      </c>
      <c r="E95" s="134" t="s">
        <v>328</v>
      </c>
      <c r="F95" s="90">
        <v>40</v>
      </c>
      <c r="G95" s="90" t="s">
        <v>141</v>
      </c>
      <c r="H95" s="90" t="s">
        <v>147</v>
      </c>
      <c r="I95" s="138">
        <v>1</v>
      </c>
    </row>
    <row r="96" spans="1:9" x14ac:dyDescent="0.25">
      <c r="A96" s="134" t="s">
        <v>702</v>
      </c>
      <c r="B96" s="134" t="s">
        <v>269</v>
      </c>
      <c r="C96" s="134">
        <v>2024</v>
      </c>
      <c r="D96" s="134" t="s">
        <v>0</v>
      </c>
      <c r="E96" s="134" t="s">
        <v>328</v>
      </c>
      <c r="F96" s="90">
        <v>40</v>
      </c>
      <c r="G96" s="90" t="s">
        <v>141</v>
      </c>
      <c r="H96" s="90" t="s">
        <v>148</v>
      </c>
      <c r="I96" s="138" t="s">
        <v>284</v>
      </c>
    </row>
    <row r="97" spans="1:9" x14ac:dyDescent="0.25">
      <c r="A97" s="134" t="s">
        <v>702</v>
      </c>
      <c r="B97" s="134" t="s">
        <v>269</v>
      </c>
      <c r="C97" s="134">
        <v>2024</v>
      </c>
      <c r="D97" s="134" t="s">
        <v>0</v>
      </c>
      <c r="E97" s="134" t="s">
        <v>328</v>
      </c>
      <c r="F97" s="90">
        <v>40</v>
      </c>
      <c r="G97" s="90" t="s">
        <v>141</v>
      </c>
      <c r="H97" s="90" t="s">
        <v>149</v>
      </c>
      <c r="I97" s="138" t="s">
        <v>284</v>
      </c>
    </row>
    <row r="98" spans="1:9" x14ac:dyDescent="0.25">
      <c r="A98" s="134" t="s">
        <v>702</v>
      </c>
      <c r="B98" s="134" t="s">
        <v>269</v>
      </c>
      <c r="C98" s="134">
        <v>2024</v>
      </c>
      <c r="D98" s="134" t="s">
        <v>0</v>
      </c>
      <c r="E98" s="134" t="s">
        <v>328</v>
      </c>
      <c r="F98" s="90">
        <v>40</v>
      </c>
      <c r="G98" s="90" t="s">
        <v>141</v>
      </c>
      <c r="H98" s="90" t="s">
        <v>150</v>
      </c>
      <c r="I98" s="138">
        <v>1</v>
      </c>
    </row>
    <row r="99" spans="1:9" x14ac:dyDescent="0.25">
      <c r="A99" s="134" t="s">
        <v>702</v>
      </c>
      <c r="B99" s="134" t="s">
        <v>269</v>
      </c>
      <c r="C99" s="134">
        <v>2024</v>
      </c>
      <c r="D99" s="134" t="s">
        <v>0</v>
      </c>
      <c r="E99" s="134" t="s">
        <v>328</v>
      </c>
      <c r="F99" s="90">
        <v>40</v>
      </c>
      <c r="G99" s="90" t="s">
        <v>141</v>
      </c>
      <c r="H99" s="90" t="s">
        <v>151</v>
      </c>
      <c r="I99" s="138" t="s">
        <v>284</v>
      </c>
    </row>
    <row r="100" spans="1:9" x14ac:dyDescent="0.25">
      <c r="A100" s="134" t="s">
        <v>702</v>
      </c>
      <c r="B100" s="134" t="s">
        <v>269</v>
      </c>
      <c r="C100" s="134">
        <v>2024</v>
      </c>
      <c r="D100" s="134" t="s">
        <v>0</v>
      </c>
      <c r="E100" s="134" t="s">
        <v>328</v>
      </c>
      <c r="F100" s="90">
        <v>40</v>
      </c>
      <c r="G100" s="90" t="s">
        <v>141</v>
      </c>
      <c r="H100" s="90" t="s">
        <v>152</v>
      </c>
      <c r="I100" s="138" t="s">
        <v>284</v>
      </c>
    </row>
    <row r="101" spans="1:9" x14ac:dyDescent="0.25">
      <c r="A101" s="134" t="s">
        <v>702</v>
      </c>
      <c r="B101" s="134" t="s">
        <v>269</v>
      </c>
      <c r="C101" s="134">
        <v>2024</v>
      </c>
      <c r="D101" s="134" t="s">
        <v>0</v>
      </c>
      <c r="E101" s="134" t="s">
        <v>328</v>
      </c>
      <c r="F101" s="90">
        <v>40</v>
      </c>
      <c r="G101" s="90" t="s">
        <v>141</v>
      </c>
      <c r="H101" s="90" t="s">
        <v>153</v>
      </c>
      <c r="I101" s="138" t="s">
        <v>284</v>
      </c>
    </row>
    <row r="102" spans="1:9" x14ac:dyDescent="0.25">
      <c r="A102" s="134" t="s">
        <v>702</v>
      </c>
      <c r="B102" s="134" t="s">
        <v>269</v>
      </c>
      <c r="C102" s="134">
        <v>2024</v>
      </c>
      <c r="D102" s="134" t="s">
        <v>0</v>
      </c>
      <c r="E102" s="134" t="s">
        <v>328</v>
      </c>
      <c r="F102" s="90">
        <v>40</v>
      </c>
      <c r="G102" s="90" t="s">
        <v>141</v>
      </c>
      <c r="H102" s="90" t="s">
        <v>154</v>
      </c>
      <c r="I102" s="138" t="s">
        <v>284</v>
      </c>
    </row>
    <row r="103" spans="1:9" x14ac:dyDescent="0.25">
      <c r="A103" s="134" t="s">
        <v>702</v>
      </c>
      <c r="B103" s="134" t="s">
        <v>269</v>
      </c>
      <c r="C103" s="134">
        <v>2024</v>
      </c>
      <c r="D103" s="134" t="s">
        <v>0</v>
      </c>
      <c r="E103" s="134" t="s">
        <v>328</v>
      </c>
      <c r="F103" s="90">
        <v>40</v>
      </c>
      <c r="G103" s="90" t="s">
        <v>141</v>
      </c>
      <c r="H103" s="90" t="s">
        <v>155</v>
      </c>
      <c r="I103" s="138" t="s">
        <v>284</v>
      </c>
    </row>
    <row r="104" spans="1:9" x14ac:dyDescent="0.25">
      <c r="A104" s="134" t="s">
        <v>702</v>
      </c>
      <c r="B104" s="134" t="s">
        <v>269</v>
      </c>
      <c r="C104" s="134">
        <v>2024</v>
      </c>
      <c r="D104" s="134" t="s">
        <v>0</v>
      </c>
      <c r="E104" s="134" t="s">
        <v>328</v>
      </c>
      <c r="F104" s="90">
        <v>40</v>
      </c>
      <c r="G104" s="90" t="s">
        <v>141</v>
      </c>
      <c r="H104" s="90" t="s">
        <v>361</v>
      </c>
      <c r="I104" s="138" t="s">
        <v>284</v>
      </c>
    </row>
    <row r="105" spans="1:9" x14ac:dyDescent="0.25">
      <c r="A105" s="134" t="s">
        <v>702</v>
      </c>
      <c r="B105" s="134" t="s">
        <v>269</v>
      </c>
      <c r="C105" s="134">
        <v>2024</v>
      </c>
      <c r="D105" s="134" t="s">
        <v>0</v>
      </c>
      <c r="E105" s="134" t="s">
        <v>328</v>
      </c>
      <c r="F105" s="90">
        <v>40</v>
      </c>
      <c r="G105" s="90" t="s">
        <v>141</v>
      </c>
      <c r="H105" s="90" t="s">
        <v>362</v>
      </c>
      <c r="I105" s="138">
        <v>1</v>
      </c>
    </row>
    <row r="106" spans="1:9" x14ac:dyDescent="0.25">
      <c r="A106" s="134" t="s">
        <v>702</v>
      </c>
      <c r="B106" s="134" t="s">
        <v>269</v>
      </c>
      <c r="C106" s="134">
        <v>2024</v>
      </c>
      <c r="D106" s="134" t="s">
        <v>0</v>
      </c>
      <c r="E106" s="134" t="s">
        <v>328</v>
      </c>
      <c r="F106" s="90">
        <v>40</v>
      </c>
      <c r="G106" s="90" t="s">
        <v>141</v>
      </c>
      <c r="H106" s="90" t="s">
        <v>363</v>
      </c>
      <c r="I106" s="138">
        <v>2</v>
      </c>
    </row>
    <row r="107" spans="1:9" x14ac:dyDescent="0.25">
      <c r="A107" s="134" t="s">
        <v>702</v>
      </c>
      <c r="B107" s="134" t="s">
        <v>269</v>
      </c>
      <c r="C107" s="134">
        <v>2024</v>
      </c>
      <c r="D107" s="134" t="s">
        <v>0</v>
      </c>
      <c r="E107" s="134" t="s">
        <v>328</v>
      </c>
      <c r="F107" s="90">
        <v>40</v>
      </c>
      <c r="G107" s="90" t="s">
        <v>141</v>
      </c>
      <c r="H107" s="90" t="s">
        <v>156</v>
      </c>
      <c r="I107" s="138" t="s">
        <v>284</v>
      </c>
    </row>
    <row r="108" spans="1:9" x14ac:dyDescent="0.25">
      <c r="A108" s="134" t="s">
        <v>702</v>
      </c>
      <c r="B108" s="134" t="s">
        <v>269</v>
      </c>
      <c r="C108" s="134">
        <v>2024</v>
      </c>
      <c r="D108" s="134" t="s">
        <v>0</v>
      </c>
      <c r="E108" s="134" t="s">
        <v>328</v>
      </c>
      <c r="F108" s="90">
        <v>40</v>
      </c>
      <c r="G108" s="90" t="s">
        <v>141</v>
      </c>
      <c r="H108" s="90" t="s">
        <v>157</v>
      </c>
      <c r="I108" s="138" t="s">
        <v>284</v>
      </c>
    </row>
    <row r="109" spans="1:9" x14ac:dyDescent="0.25">
      <c r="A109" s="134" t="s">
        <v>702</v>
      </c>
      <c r="B109" s="134" t="s">
        <v>269</v>
      </c>
      <c r="C109" s="134">
        <v>2024</v>
      </c>
      <c r="D109" s="134" t="s">
        <v>0</v>
      </c>
      <c r="E109" s="134" t="s">
        <v>328</v>
      </c>
      <c r="F109" s="90">
        <v>40</v>
      </c>
      <c r="G109" s="90" t="s">
        <v>141</v>
      </c>
      <c r="H109" s="90" t="s">
        <v>158</v>
      </c>
      <c r="I109" s="138" t="s">
        <v>284</v>
      </c>
    </row>
    <row r="110" spans="1:9" x14ac:dyDescent="0.25">
      <c r="A110" s="134" t="s">
        <v>702</v>
      </c>
      <c r="B110" s="134" t="s">
        <v>269</v>
      </c>
      <c r="C110" s="134">
        <v>2024</v>
      </c>
      <c r="D110" s="134" t="s">
        <v>0</v>
      </c>
      <c r="E110" s="134" t="s">
        <v>328</v>
      </c>
      <c r="F110" s="90">
        <v>40</v>
      </c>
      <c r="G110" s="90" t="s">
        <v>141</v>
      </c>
      <c r="H110" s="90" t="s">
        <v>364</v>
      </c>
      <c r="I110" s="138" t="s">
        <v>284</v>
      </c>
    </row>
    <row r="111" spans="1:9" x14ac:dyDescent="0.25">
      <c r="A111" s="134" t="s">
        <v>702</v>
      </c>
      <c r="B111" s="134" t="s">
        <v>269</v>
      </c>
      <c r="C111" s="134">
        <v>2024</v>
      </c>
      <c r="D111" s="134" t="s">
        <v>0</v>
      </c>
      <c r="E111" s="134" t="s">
        <v>328</v>
      </c>
      <c r="F111" s="90">
        <v>40</v>
      </c>
      <c r="G111" s="90" t="s">
        <v>141</v>
      </c>
      <c r="H111" s="90" t="s">
        <v>159</v>
      </c>
      <c r="I111" s="138" t="s">
        <v>284</v>
      </c>
    </row>
    <row r="112" spans="1:9" x14ac:dyDescent="0.25">
      <c r="A112" s="134" t="s">
        <v>702</v>
      </c>
      <c r="B112" s="134" t="s">
        <v>269</v>
      </c>
      <c r="C112" s="134">
        <v>2024</v>
      </c>
      <c r="D112" s="134" t="s">
        <v>0</v>
      </c>
      <c r="E112" s="134" t="s">
        <v>328</v>
      </c>
      <c r="F112" s="90">
        <v>40</v>
      </c>
      <c r="G112" s="90" t="s">
        <v>141</v>
      </c>
      <c r="H112" s="90" t="s">
        <v>365</v>
      </c>
      <c r="I112" s="138" t="s">
        <v>284</v>
      </c>
    </row>
    <row r="113" spans="1:9" x14ac:dyDescent="0.25">
      <c r="A113" s="134" t="s">
        <v>702</v>
      </c>
      <c r="B113" s="134" t="s">
        <v>269</v>
      </c>
      <c r="C113" s="134">
        <v>2024</v>
      </c>
      <c r="D113" s="134" t="s">
        <v>0</v>
      </c>
      <c r="E113" s="134" t="s">
        <v>328</v>
      </c>
      <c r="F113" s="90">
        <v>40</v>
      </c>
      <c r="G113" s="90" t="s">
        <v>141</v>
      </c>
      <c r="H113" s="90" t="s">
        <v>160</v>
      </c>
      <c r="I113" s="138" t="s">
        <v>284</v>
      </c>
    </row>
    <row r="114" spans="1:9" x14ac:dyDescent="0.25">
      <c r="A114" s="134" t="s">
        <v>702</v>
      </c>
      <c r="B114" s="134" t="s">
        <v>269</v>
      </c>
      <c r="C114" s="134">
        <v>2024</v>
      </c>
      <c r="D114" s="134" t="s">
        <v>0</v>
      </c>
      <c r="E114" s="134" t="s">
        <v>328</v>
      </c>
      <c r="F114" s="90">
        <v>40</v>
      </c>
      <c r="G114" s="90" t="s">
        <v>141</v>
      </c>
      <c r="H114" s="90" t="s">
        <v>366</v>
      </c>
      <c r="I114" s="138" t="s">
        <v>284</v>
      </c>
    </row>
    <row r="115" spans="1:9" x14ac:dyDescent="0.25">
      <c r="A115" s="134" t="s">
        <v>702</v>
      </c>
      <c r="B115" s="134" t="s">
        <v>269</v>
      </c>
      <c r="C115" s="134">
        <v>2024</v>
      </c>
      <c r="D115" s="134" t="s">
        <v>0</v>
      </c>
      <c r="E115" s="134" t="s">
        <v>328</v>
      </c>
      <c r="F115" s="90">
        <v>40</v>
      </c>
      <c r="G115" s="90" t="s">
        <v>141</v>
      </c>
      <c r="H115" s="90" t="s">
        <v>367</v>
      </c>
      <c r="I115" s="138">
        <v>1</v>
      </c>
    </row>
    <row r="116" spans="1:9" x14ac:dyDescent="0.25">
      <c r="A116" s="134" t="s">
        <v>702</v>
      </c>
      <c r="B116" s="134" t="s">
        <v>269</v>
      </c>
      <c r="C116" s="134">
        <v>2024</v>
      </c>
      <c r="D116" s="134" t="s">
        <v>0</v>
      </c>
      <c r="E116" s="134" t="s">
        <v>328</v>
      </c>
      <c r="F116" s="90">
        <v>50</v>
      </c>
      <c r="G116" s="90" t="s">
        <v>532</v>
      </c>
      <c r="H116" s="90" t="s">
        <v>358</v>
      </c>
      <c r="I116" s="138">
        <v>748</v>
      </c>
    </row>
    <row r="117" spans="1:9" x14ac:dyDescent="0.25">
      <c r="A117" s="134" t="s">
        <v>702</v>
      </c>
      <c r="B117" s="134" t="s">
        <v>269</v>
      </c>
      <c r="C117" s="134">
        <v>2024</v>
      </c>
      <c r="D117" s="134" t="s">
        <v>0</v>
      </c>
      <c r="E117" s="134" t="s">
        <v>328</v>
      </c>
      <c r="F117" s="90">
        <v>50</v>
      </c>
      <c r="G117" s="90" t="s">
        <v>532</v>
      </c>
      <c r="H117" s="90" t="s">
        <v>722</v>
      </c>
      <c r="I117" s="138">
        <v>1320</v>
      </c>
    </row>
    <row r="118" spans="1:9" x14ac:dyDescent="0.25">
      <c r="A118" s="134" t="s">
        <v>702</v>
      </c>
      <c r="B118" s="134" t="s">
        <v>269</v>
      </c>
      <c r="C118" s="134">
        <v>2024</v>
      </c>
      <c r="D118" s="134" t="s">
        <v>0</v>
      </c>
      <c r="E118" s="134" t="s">
        <v>328</v>
      </c>
      <c r="F118" s="90">
        <v>50</v>
      </c>
      <c r="G118" s="90" t="s">
        <v>532</v>
      </c>
      <c r="H118" s="90" t="s">
        <v>145</v>
      </c>
      <c r="I118" s="138">
        <v>541</v>
      </c>
    </row>
    <row r="119" spans="1:9" x14ac:dyDescent="0.25">
      <c r="A119" s="134" t="s">
        <v>702</v>
      </c>
      <c r="B119" s="134" t="s">
        <v>269</v>
      </c>
      <c r="C119" s="134">
        <v>2024</v>
      </c>
      <c r="D119" s="134" t="s">
        <v>0</v>
      </c>
      <c r="E119" s="134" t="s">
        <v>328</v>
      </c>
      <c r="F119" s="90">
        <v>50</v>
      </c>
      <c r="G119" s="90" t="s">
        <v>532</v>
      </c>
      <c r="H119" s="90" t="s">
        <v>146</v>
      </c>
      <c r="I119" s="138">
        <v>3</v>
      </c>
    </row>
    <row r="120" spans="1:9" x14ac:dyDescent="0.25">
      <c r="A120" s="134" t="s">
        <v>702</v>
      </c>
      <c r="B120" s="134" t="s">
        <v>269</v>
      </c>
      <c r="C120" s="134">
        <v>2024</v>
      </c>
      <c r="D120" s="134" t="s">
        <v>0</v>
      </c>
      <c r="E120" s="134" t="s">
        <v>328</v>
      </c>
      <c r="F120" s="90">
        <v>50</v>
      </c>
      <c r="G120" s="90" t="s">
        <v>532</v>
      </c>
      <c r="H120" s="90" t="s">
        <v>147</v>
      </c>
      <c r="I120" s="138">
        <v>11</v>
      </c>
    </row>
    <row r="121" spans="1:9" x14ac:dyDescent="0.25">
      <c r="A121" s="134" t="s">
        <v>702</v>
      </c>
      <c r="B121" s="134" t="s">
        <v>269</v>
      </c>
      <c r="C121" s="134">
        <v>2024</v>
      </c>
      <c r="D121" s="134" t="s">
        <v>0</v>
      </c>
      <c r="E121" s="134" t="s">
        <v>328</v>
      </c>
      <c r="F121" s="90">
        <v>50</v>
      </c>
      <c r="G121" s="90" t="s">
        <v>532</v>
      </c>
      <c r="H121" s="90" t="s">
        <v>149</v>
      </c>
      <c r="I121" s="138">
        <v>16</v>
      </c>
    </row>
    <row r="122" spans="1:9" x14ac:dyDescent="0.25">
      <c r="A122" s="134" t="s">
        <v>702</v>
      </c>
      <c r="B122" s="134" t="s">
        <v>269</v>
      </c>
      <c r="C122" s="134">
        <v>2024</v>
      </c>
      <c r="D122" s="134" t="s">
        <v>0</v>
      </c>
      <c r="E122" s="134" t="s">
        <v>328</v>
      </c>
      <c r="F122" s="90">
        <v>50</v>
      </c>
      <c r="G122" s="90" t="s">
        <v>532</v>
      </c>
      <c r="H122" s="90" t="s">
        <v>150</v>
      </c>
      <c r="I122" s="138">
        <v>19</v>
      </c>
    </row>
    <row r="123" spans="1:9" x14ac:dyDescent="0.25">
      <c r="A123" s="134" t="s">
        <v>702</v>
      </c>
      <c r="B123" s="134" t="s">
        <v>269</v>
      </c>
      <c r="C123" s="134">
        <v>2024</v>
      </c>
      <c r="D123" s="134" t="s">
        <v>0</v>
      </c>
      <c r="E123" s="134" t="s">
        <v>328</v>
      </c>
      <c r="F123" s="90">
        <v>50</v>
      </c>
      <c r="G123" s="90" t="s">
        <v>532</v>
      </c>
      <c r="H123" s="90" t="s">
        <v>373</v>
      </c>
      <c r="I123" s="138">
        <v>24</v>
      </c>
    </row>
    <row r="124" spans="1:9" x14ac:dyDescent="0.25">
      <c r="A124" s="134" t="s">
        <v>702</v>
      </c>
      <c r="B124" s="134" t="s">
        <v>269</v>
      </c>
      <c r="C124" s="134">
        <v>2024</v>
      </c>
      <c r="D124" s="134" t="s">
        <v>0</v>
      </c>
      <c r="E124" s="134" t="s">
        <v>328</v>
      </c>
      <c r="F124" s="90">
        <v>50</v>
      </c>
      <c r="G124" s="90" t="s">
        <v>532</v>
      </c>
      <c r="H124" s="90" t="s">
        <v>152</v>
      </c>
      <c r="I124" s="138">
        <v>41</v>
      </c>
    </row>
    <row r="125" spans="1:9" x14ac:dyDescent="0.25">
      <c r="A125" s="134" t="s">
        <v>702</v>
      </c>
      <c r="B125" s="134" t="s">
        <v>269</v>
      </c>
      <c r="C125" s="134">
        <v>2024</v>
      </c>
      <c r="D125" s="134" t="s">
        <v>0</v>
      </c>
      <c r="E125" s="134" t="s">
        <v>328</v>
      </c>
      <c r="F125" s="90">
        <v>50</v>
      </c>
      <c r="G125" s="90" t="s">
        <v>532</v>
      </c>
      <c r="H125" s="90" t="s">
        <v>153</v>
      </c>
      <c r="I125" s="138">
        <v>2</v>
      </c>
    </row>
    <row r="126" spans="1:9" x14ac:dyDescent="0.25">
      <c r="A126" s="134" t="s">
        <v>702</v>
      </c>
      <c r="B126" s="134" t="s">
        <v>269</v>
      </c>
      <c r="C126" s="134">
        <v>2024</v>
      </c>
      <c r="D126" s="134" t="s">
        <v>0</v>
      </c>
      <c r="E126" s="134" t="s">
        <v>328</v>
      </c>
      <c r="F126" s="90">
        <v>50</v>
      </c>
      <c r="G126" s="90" t="s">
        <v>532</v>
      </c>
      <c r="H126" s="90" t="s">
        <v>158</v>
      </c>
      <c r="I126" s="138">
        <v>22</v>
      </c>
    </row>
    <row r="127" spans="1:9" x14ac:dyDescent="0.25">
      <c r="A127" s="134" t="s">
        <v>702</v>
      </c>
      <c r="B127" s="134" t="s">
        <v>269</v>
      </c>
      <c r="C127" s="134">
        <v>2024</v>
      </c>
      <c r="D127" s="134" t="s">
        <v>0</v>
      </c>
      <c r="E127" s="134" t="s">
        <v>328</v>
      </c>
      <c r="F127" s="90">
        <v>50</v>
      </c>
      <c r="G127" s="90" t="s">
        <v>532</v>
      </c>
      <c r="H127" s="90" t="s">
        <v>364</v>
      </c>
      <c r="I127" s="138">
        <v>3</v>
      </c>
    </row>
    <row r="128" spans="1:9" x14ac:dyDescent="0.25">
      <c r="A128" s="134" t="s">
        <v>702</v>
      </c>
      <c r="B128" s="134" t="s">
        <v>269</v>
      </c>
      <c r="C128" s="134">
        <v>2024</v>
      </c>
      <c r="D128" s="134" t="s">
        <v>0</v>
      </c>
      <c r="E128" s="134" t="s">
        <v>328</v>
      </c>
      <c r="F128" s="90">
        <v>50</v>
      </c>
      <c r="G128" s="90" t="s">
        <v>532</v>
      </c>
      <c r="H128" s="90" t="s">
        <v>159</v>
      </c>
      <c r="I128" s="138" t="s">
        <v>284</v>
      </c>
    </row>
    <row r="129" spans="1:9" x14ac:dyDescent="0.25">
      <c r="A129" s="134" t="s">
        <v>702</v>
      </c>
      <c r="B129" s="134" t="s">
        <v>269</v>
      </c>
      <c r="C129" s="134">
        <v>2024</v>
      </c>
      <c r="D129" s="134" t="s">
        <v>0</v>
      </c>
      <c r="E129" s="134" t="s">
        <v>328</v>
      </c>
      <c r="F129" s="90">
        <v>50</v>
      </c>
      <c r="G129" s="90" t="s">
        <v>532</v>
      </c>
      <c r="H129" s="90" t="s">
        <v>365</v>
      </c>
      <c r="I129" s="138">
        <v>632</v>
      </c>
    </row>
    <row r="130" spans="1:9" x14ac:dyDescent="0.25">
      <c r="A130" s="134" t="s">
        <v>702</v>
      </c>
      <c r="B130" s="134" t="s">
        <v>269</v>
      </c>
      <c r="C130" s="134">
        <v>2024</v>
      </c>
      <c r="D130" s="134" t="s">
        <v>0</v>
      </c>
      <c r="E130" s="134" t="s">
        <v>328</v>
      </c>
      <c r="F130" s="90">
        <v>50</v>
      </c>
      <c r="G130" s="90" t="s">
        <v>532</v>
      </c>
      <c r="H130" s="90" t="s">
        <v>160</v>
      </c>
      <c r="I130" s="138">
        <v>4</v>
      </c>
    </row>
    <row r="131" spans="1:9" x14ac:dyDescent="0.25">
      <c r="A131" s="134" t="s">
        <v>702</v>
      </c>
      <c r="B131" s="134" t="s">
        <v>269</v>
      </c>
      <c r="C131" s="134">
        <v>2024</v>
      </c>
      <c r="D131" s="134" t="s">
        <v>0</v>
      </c>
      <c r="E131" s="134" t="s">
        <v>328</v>
      </c>
      <c r="F131" s="90">
        <v>50</v>
      </c>
      <c r="G131" s="90" t="s">
        <v>532</v>
      </c>
      <c r="H131" s="90" t="s">
        <v>366</v>
      </c>
      <c r="I131" s="138">
        <v>2</v>
      </c>
    </row>
    <row r="132" spans="1:9" x14ac:dyDescent="0.25">
      <c r="A132" s="134" t="s">
        <v>702</v>
      </c>
      <c r="B132" s="134" t="s">
        <v>269</v>
      </c>
      <c r="C132" s="134">
        <v>2024</v>
      </c>
      <c r="D132" s="134" t="s">
        <v>0</v>
      </c>
      <c r="E132" s="134" t="s">
        <v>328</v>
      </c>
      <c r="F132" s="90">
        <v>50</v>
      </c>
      <c r="G132" s="90" t="s">
        <v>532</v>
      </c>
      <c r="H132" s="90" t="s">
        <v>367</v>
      </c>
      <c r="I132" s="138">
        <v>1.7647058823529411</v>
      </c>
    </row>
    <row r="133" spans="1:9" x14ac:dyDescent="0.25">
      <c r="A133" s="134" t="s">
        <v>702</v>
      </c>
      <c r="B133" s="134" t="s">
        <v>269</v>
      </c>
      <c r="C133" s="134">
        <v>2024</v>
      </c>
      <c r="D133" s="134" t="s">
        <v>311</v>
      </c>
      <c r="E133" s="134" t="s">
        <v>328</v>
      </c>
      <c r="F133" s="134" t="s">
        <v>284</v>
      </c>
      <c r="G133" s="134" t="s">
        <v>721</v>
      </c>
      <c r="H133" s="90" t="s">
        <v>358</v>
      </c>
      <c r="I133" s="138">
        <v>57471</v>
      </c>
    </row>
    <row r="134" spans="1:9" x14ac:dyDescent="0.25">
      <c r="A134" s="134" t="s">
        <v>702</v>
      </c>
      <c r="B134" s="134" t="s">
        <v>269</v>
      </c>
      <c r="C134" s="134">
        <v>2024</v>
      </c>
      <c r="D134" s="134" t="s">
        <v>311</v>
      </c>
      <c r="E134" s="134" t="s">
        <v>328</v>
      </c>
      <c r="F134" s="134" t="s">
        <v>284</v>
      </c>
      <c r="G134" s="134" t="s">
        <v>721</v>
      </c>
      <c r="H134" s="90" t="s">
        <v>722</v>
      </c>
      <c r="I134" s="138">
        <v>81453</v>
      </c>
    </row>
    <row r="135" spans="1:9" x14ac:dyDescent="0.25">
      <c r="A135" s="134" t="s">
        <v>702</v>
      </c>
      <c r="B135" s="134" t="s">
        <v>269</v>
      </c>
      <c r="C135" s="134">
        <v>2024</v>
      </c>
      <c r="D135" s="134" t="s">
        <v>311</v>
      </c>
      <c r="E135" s="134" t="s">
        <v>328</v>
      </c>
      <c r="F135" s="134" t="s">
        <v>284</v>
      </c>
      <c r="G135" s="134" t="s">
        <v>721</v>
      </c>
      <c r="H135" s="90" t="s">
        <v>144</v>
      </c>
      <c r="I135" s="138">
        <v>19177</v>
      </c>
    </row>
    <row r="136" spans="1:9" x14ac:dyDescent="0.25">
      <c r="A136" s="134" t="s">
        <v>702</v>
      </c>
      <c r="B136" s="134" t="s">
        <v>269</v>
      </c>
      <c r="C136" s="134">
        <v>2024</v>
      </c>
      <c r="D136" s="134" t="s">
        <v>311</v>
      </c>
      <c r="E136" s="134" t="s">
        <v>328</v>
      </c>
      <c r="F136" s="134" t="s">
        <v>284</v>
      </c>
      <c r="G136" s="134" t="s">
        <v>721</v>
      </c>
      <c r="H136" s="90" t="s">
        <v>360</v>
      </c>
      <c r="I136" s="138">
        <v>24</v>
      </c>
    </row>
    <row r="137" spans="1:9" x14ac:dyDescent="0.25">
      <c r="A137" s="134" t="s">
        <v>702</v>
      </c>
      <c r="B137" s="134" t="s">
        <v>269</v>
      </c>
      <c r="C137" s="134">
        <v>2024</v>
      </c>
      <c r="D137" s="134" t="s">
        <v>311</v>
      </c>
      <c r="E137" s="134" t="s">
        <v>328</v>
      </c>
      <c r="F137" s="134" t="s">
        <v>284</v>
      </c>
      <c r="G137" s="134" t="s">
        <v>721</v>
      </c>
      <c r="H137" s="90" t="s">
        <v>145</v>
      </c>
      <c r="I137" s="138">
        <v>19186</v>
      </c>
    </row>
    <row r="138" spans="1:9" x14ac:dyDescent="0.25">
      <c r="A138" s="134" t="s">
        <v>702</v>
      </c>
      <c r="B138" s="134" t="s">
        <v>269</v>
      </c>
      <c r="C138" s="134">
        <v>2024</v>
      </c>
      <c r="D138" s="134" t="s">
        <v>311</v>
      </c>
      <c r="E138" s="134" t="s">
        <v>328</v>
      </c>
      <c r="F138" s="134" t="s">
        <v>284</v>
      </c>
      <c r="G138" s="134" t="s">
        <v>721</v>
      </c>
      <c r="H138" s="90" t="s">
        <v>146</v>
      </c>
      <c r="I138" s="138">
        <v>3987</v>
      </c>
    </row>
    <row r="139" spans="1:9" x14ac:dyDescent="0.25">
      <c r="A139" s="134" t="s">
        <v>702</v>
      </c>
      <c r="B139" s="134" t="s">
        <v>269</v>
      </c>
      <c r="C139" s="134">
        <v>2024</v>
      </c>
      <c r="D139" s="134" t="s">
        <v>311</v>
      </c>
      <c r="E139" s="134" t="s">
        <v>328</v>
      </c>
      <c r="F139" s="134" t="s">
        <v>284</v>
      </c>
      <c r="G139" s="134" t="s">
        <v>721</v>
      </c>
      <c r="H139" s="90" t="s">
        <v>147</v>
      </c>
      <c r="I139" s="138">
        <v>3140</v>
      </c>
    </row>
    <row r="140" spans="1:9" x14ac:dyDescent="0.25">
      <c r="A140" s="134" t="s">
        <v>702</v>
      </c>
      <c r="B140" s="134" t="s">
        <v>269</v>
      </c>
      <c r="C140" s="134">
        <v>2024</v>
      </c>
      <c r="D140" s="134" t="s">
        <v>311</v>
      </c>
      <c r="E140" s="134" t="s">
        <v>328</v>
      </c>
      <c r="F140" s="134" t="s">
        <v>284</v>
      </c>
      <c r="G140" s="134" t="s">
        <v>721</v>
      </c>
      <c r="H140" s="90" t="s">
        <v>148</v>
      </c>
      <c r="I140" s="138">
        <v>201</v>
      </c>
    </row>
    <row r="141" spans="1:9" x14ac:dyDescent="0.25">
      <c r="A141" s="134" t="s">
        <v>702</v>
      </c>
      <c r="B141" s="134" t="s">
        <v>269</v>
      </c>
      <c r="C141" s="134">
        <v>2024</v>
      </c>
      <c r="D141" s="134" t="s">
        <v>311</v>
      </c>
      <c r="E141" s="134" t="s">
        <v>328</v>
      </c>
      <c r="F141" s="134" t="s">
        <v>284</v>
      </c>
      <c r="G141" s="134" t="s">
        <v>721</v>
      </c>
      <c r="H141" s="90" t="s">
        <v>149</v>
      </c>
      <c r="I141" s="138">
        <v>880</v>
      </c>
    </row>
    <row r="142" spans="1:9" x14ac:dyDescent="0.25">
      <c r="A142" s="134" t="s">
        <v>702</v>
      </c>
      <c r="B142" s="134" t="s">
        <v>269</v>
      </c>
      <c r="C142" s="134">
        <v>2024</v>
      </c>
      <c r="D142" s="134" t="s">
        <v>311</v>
      </c>
      <c r="E142" s="134" t="s">
        <v>328</v>
      </c>
      <c r="F142" s="134" t="s">
        <v>284</v>
      </c>
      <c r="G142" s="134" t="s">
        <v>721</v>
      </c>
      <c r="H142" s="90" t="s">
        <v>150</v>
      </c>
      <c r="I142" s="138">
        <v>1904</v>
      </c>
    </row>
    <row r="143" spans="1:9" x14ac:dyDescent="0.25">
      <c r="A143" s="134" t="s">
        <v>702</v>
      </c>
      <c r="B143" s="134" t="s">
        <v>269</v>
      </c>
      <c r="C143" s="134">
        <v>2024</v>
      </c>
      <c r="D143" s="134" t="s">
        <v>311</v>
      </c>
      <c r="E143" s="134" t="s">
        <v>328</v>
      </c>
      <c r="F143" s="134" t="s">
        <v>284</v>
      </c>
      <c r="G143" s="134" t="s">
        <v>721</v>
      </c>
      <c r="H143" s="90" t="s">
        <v>151</v>
      </c>
      <c r="I143" s="138">
        <v>14070</v>
      </c>
    </row>
    <row r="144" spans="1:9" x14ac:dyDescent="0.25">
      <c r="A144" s="134" t="s">
        <v>702</v>
      </c>
      <c r="B144" s="134" t="s">
        <v>269</v>
      </c>
      <c r="C144" s="134">
        <v>2024</v>
      </c>
      <c r="D144" s="134" t="s">
        <v>311</v>
      </c>
      <c r="E144" s="134" t="s">
        <v>328</v>
      </c>
      <c r="F144" s="134" t="s">
        <v>284</v>
      </c>
      <c r="G144" s="134" t="s">
        <v>721</v>
      </c>
      <c r="H144" s="90" t="s">
        <v>152</v>
      </c>
      <c r="I144" s="138">
        <v>5507</v>
      </c>
    </row>
    <row r="145" spans="1:9" x14ac:dyDescent="0.25">
      <c r="A145" s="134" t="s">
        <v>702</v>
      </c>
      <c r="B145" s="134" t="s">
        <v>269</v>
      </c>
      <c r="C145" s="134">
        <v>2024</v>
      </c>
      <c r="D145" s="134" t="s">
        <v>311</v>
      </c>
      <c r="E145" s="134" t="s">
        <v>328</v>
      </c>
      <c r="F145" s="134" t="s">
        <v>284</v>
      </c>
      <c r="G145" s="134" t="s">
        <v>721</v>
      </c>
      <c r="H145" s="90" t="s">
        <v>153</v>
      </c>
      <c r="I145" s="138">
        <v>306</v>
      </c>
    </row>
    <row r="146" spans="1:9" x14ac:dyDescent="0.25">
      <c r="A146" s="134" t="s">
        <v>702</v>
      </c>
      <c r="B146" s="134" t="s">
        <v>269</v>
      </c>
      <c r="C146" s="134">
        <v>2024</v>
      </c>
      <c r="D146" s="134" t="s">
        <v>311</v>
      </c>
      <c r="E146" s="134" t="s">
        <v>328</v>
      </c>
      <c r="F146" s="134" t="s">
        <v>284</v>
      </c>
      <c r="G146" s="134" t="s">
        <v>721</v>
      </c>
      <c r="H146" s="90" t="s">
        <v>154</v>
      </c>
      <c r="I146" s="138">
        <v>1930</v>
      </c>
    </row>
    <row r="147" spans="1:9" x14ac:dyDescent="0.25">
      <c r="A147" s="134" t="s">
        <v>702</v>
      </c>
      <c r="B147" s="134" t="s">
        <v>269</v>
      </c>
      <c r="C147" s="134">
        <v>2024</v>
      </c>
      <c r="D147" s="134" t="s">
        <v>311</v>
      </c>
      <c r="E147" s="134" t="s">
        <v>328</v>
      </c>
      <c r="F147" s="134" t="s">
        <v>284</v>
      </c>
      <c r="G147" s="134" t="s">
        <v>721</v>
      </c>
      <c r="H147" s="90" t="s">
        <v>155</v>
      </c>
      <c r="I147" s="138">
        <v>973</v>
      </c>
    </row>
    <row r="148" spans="1:9" x14ac:dyDescent="0.25">
      <c r="A148" s="134" t="s">
        <v>702</v>
      </c>
      <c r="B148" s="134" t="s">
        <v>269</v>
      </c>
      <c r="C148" s="134">
        <v>2024</v>
      </c>
      <c r="D148" s="134" t="s">
        <v>311</v>
      </c>
      <c r="E148" s="134" t="s">
        <v>328</v>
      </c>
      <c r="F148" s="134" t="s">
        <v>284</v>
      </c>
      <c r="G148" s="134" t="s">
        <v>721</v>
      </c>
      <c r="H148" s="90" t="s">
        <v>361</v>
      </c>
      <c r="I148" s="138">
        <v>10</v>
      </c>
    </row>
    <row r="149" spans="1:9" x14ac:dyDescent="0.25">
      <c r="A149" s="134" t="s">
        <v>702</v>
      </c>
      <c r="B149" s="134" t="s">
        <v>269</v>
      </c>
      <c r="C149" s="134">
        <v>2024</v>
      </c>
      <c r="D149" s="134" t="s">
        <v>311</v>
      </c>
      <c r="E149" s="134" t="s">
        <v>328</v>
      </c>
      <c r="F149" s="134" t="s">
        <v>284</v>
      </c>
      <c r="G149" s="134" t="s">
        <v>721</v>
      </c>
      <c r="H149" s="90" t="s">
        <v>362</v>
      </c>
      <c r="I149" s="138">
        <v>2</v>
      </c>
    </row>
    <row r="150" spans="1:9" x14ac:dyDescent="0.25">
      <c r="A150" s="134" t="s">
        <v>702</v>
      </c>
      <c r="B150" s="134" t="s">
        <v>269</v>
      </c>
      <c r="C150" s="134">
        <v>2024</v>
      </c>
      <c r="D150" s="134" t="s">
        <v>311</v>
      </c>
      <c r="E150" s="134" t="s">
        <v>328</v>
      </c>
      <c r="F150" s="134" t="s">
        <v>284</v>
      </c>
      <c r="G150" s="134" t="s">
        <v>721</v>
      </c>
      <c r="H150" s="90" t="s">
        <v>363</v>
      </c>
      <c r="I150" s="138">
        <v>3</v>
      </c>
    </row>
    <row r="151" spans="1:9" x14ac:dyDescent="0.25">
      <c r="A151" s="134" t="s">
        <v>702</v>
      </c>
      <c r="B151" s="134" t="s">
        <v>269</v>
      </c>
      <c r="C151" s="134">
        <v>2024</v>
      </c>
      <c r="D151" s="134" t="s">
        <v>311</v>
      </c>
      <c r="E151" s="134" t="s">
        <v>328</v>
      </c>
      <c r="F151" s="134" t="s">
        <v>284</v>
      </c>
      <c r="G151" s="134" t="s">
        <v>721</v>
      </c>
      <c r="H151" s="90" t="s">
        <v>156</v>
      </c>
      <c r="I151" s="138">
        <v>415</v>
      </c>
    </row>
    <row r="152" spans="1:9" x14ac:dyDescent="0.25">
      <c r="A152" s="134" t="s">
        <v>702</v>
      </c>
      <c r="B152" s="134" t="s">
        <v>269</v>
      </c>
      <c r="C152" s="134">
        <v>2024</v>
      </c>
      <c r="D152" s="134" t="s">
        <v>311</v>
      </c>
      <c r="E152" s="134" t="s">
        <v>328</v>
      </c>
      <c r="F152" s="134" t="s">
        <v>284</v>
      </c>
      <c r="G152" s="134" t="s">
        <v>721</v>
      </c>
      <c r="H152" s="90" t="s">
        <v>157</v>
      </c>
      <c r="I152" s="138">
        <v>962</v>
      </c>
    </row>
    <row r="153" spans="1:9" x14ac:dyDescent="0.25">
      <c r="A153" s="134" t="s">
        <v>702</v>
      </c>
      <c r="B153" s="134" t="s">
        <v>269</v>
      </c>
      <c r="C153" s="134">
        <v>2024</v>
      </c>
      <c r="D153" s="134" t="s">
        <v>311</v>
      </c>
      <c r="E153" s="134" t="s">
        <v>328</v>
      </c>
      <c r="F153" s="134" t="s">
        <v>284</v>
      </c>
      <c r="G153" s="134" t="s">
        <v>721</v>
      </c>
      <c r="H153" s="90" t="s">
        <v>158</v>
      </c>
      <c r="I153" s="138">
        <v>1668</v>
      </c>
    </row>
    <row r="154" spans="1:9" x14ac:dyDescent="0.25">
      <c r="A154" s="134" t="s">
        <v>702</v>
      </c>
      <c r="B154" s="134" t="s">
        <v>269</v>
      </c>
      <c r="C154" s="134">
        <v>2024</v>
      </c>
      <c r="D154" s="134" t="s">
        <v>311</v>
      </c>
      <c r="E154" s="134" t="s">
        <v>328</v>
      </c>
      <c r="F154" s="134" t="s">
        <v>284</v>
      </c>
      <c r="G154" s="134" t="s">
        <v>721</v>
      </c>
      <c r="H154" s="90" t="s">
        <v>364</v>
      </c>
      <c r="I154" s="138">
        <v>4726</v>
      </c>
    </row>
    <row r="155" spans="1:9" x14ac:dyDescent="0.25">
      <c r="A155" s="134" t="s">
        <v>702</v>
      </c>
      <c r="B155" s="134" t="s">
        <v>269</v>
      </c>
      <c r="C155" s="134">
        <v>2024</v>
      </c>
      <c r="D155" s="134" t="s">
        <v>311</v>
      </c>
      <c r="E155" s="134" t="s">
        <v>328</v>
      </c>
      <c r="F155" s="134" t="s">
        <v>284</v>
      </c>
      <c r="G155" s="134" t="s">
        <v>721</v>
      </c>
      <c r="H155" s="90" t="s">
        <v>159</v>
      </c>
      <c r="I155" s="138">
        <v>1310</v>
      </c>
    </row>
    <row r="156" spans="1:9" x14ac:dyDescent="0.25">
      <c r="A156" s="134" t="s">
        <v>702</v>
      </c>
      <c r="B156" s="134" t="s">
        <v>269</v>
      </c>
      <c r="C156" s="134">
        <v>2024</v>
      </c>
      <c r="D156" s="134" t="s">
        <v>311</v>
      </c>
      <c r="E156" s="134" t="s">
        <v>328</v>
      </c>
      <c r="F156" s="134" t="s">
        <v>284</v>
      </c>
      <c r="G156" s="134" t="s">
        <v>721</v>
      </c>
      <c r="H156" s="90" t="s">
        <v>160</v>
      </c>
      <c r="I156" s="138">
        <v>66</v>
      </c>
    </row>
    <row r="157" spans="1:9" x14ac:dyDescent="0.25">
      <c r="A157" s="134" t="s">
        <v>702</v>
      </c>
      <c r="B157" s="134" t="s">
        <v>269</v>
      </c>
      <c r="C157" s="134">
        <v>2024</v>
      </c>
      <c r="D157" s="134" t="s">
        <v>311</v>
      </c>
      <c r="E157" s="134" t="s">
        <v>328</v>
      </c>
      <c r="F157" s="134" t="s">
        <v>284</v>
      </c>
      <c r="G157" s="134" t="s">
        <v>721</v>
      </c>
      <c r="H157" s="90" t="s">
        <v>365</v>
      </c>
      <c r="I157" s="138">
        <v>840</v>
      </c>
    </row>
    <row r="158" spans="1:9" x14ac:dyDescent="0.25">
      <c r="A158" s="134" t="s">
        <v>702</v>
      </c>
      <c r="B158" s="134" t="s">
        <v>269</v>
      </c>
      <c r="C158" s="134">
        <v>2024</v>
      </c>
      <c r="D158" s="134" t="s">
        <v>311</v>
      </c>
      <c r="E158" s="134" t="s">
        <v>328</v>
      </c>
      <c r="F158" s="134" t="s">
        <v>284</v>
      </c>
      <c r="G158" s="134" t="s">
        <v>721</v>
      </c>
      <c r="H158" s="90" t="s">
        <v>366</v>
      </c>
      <c r="I158" s="138">
        <v>153</v>
      </c>
    </row>
    <row r="159" spans="1:9" x14ac:dyDescent="0.25">
      <c r="A159" s="134" t="s">
        <v>702</v>
      </c>
      <c r="B159" s="134" t="s">
        <v>269</v>
      </c>
      <c r="C159" s="134">
        <v>2024</v>
      </c>
      <c r="D159" s="134" t="s">
        <v>311</v>
      </c>
      <c r="E159" s="134" t="s">
        <v>328</v>
      </c>
      <c r="F159" s="134" t="s">
        <v>284</v>
      </c>
      <c r="G159" s="134" t="s">
        <v>721</v>
      </c>
      <c r="H159" s="90" t="s">
        <v>367</v>
      </c>
      <c r="I159" s="138">
        <v>1.4</v>
      </c>
    </row>
    <row r="160" spans="1:9" x14ac:dyDescent="0.25">
      <c r="A160" s="134" t="s">
        <v>702</v>
      </c>
      <c r="B160" s="134" t="s">
        <v>269</v>
      </c>
      <c r="C160" s="134">
        <v>2024</v>
      </c>
      <c r="D160" s="134" t="s">
        <v>311</v>
      </c>
      <c r="E160" s="134" t="s">
        <v>328</v>
      </c>
      <c r="F160" s="90">
        <v>10</v>
      </c>
      <c r="G160" s="90" t="s">
        <v>139</v>
      </c>
      <c r="H160" s="90" t="s">
        <v>358</v>
      </c>
      <c r="I160" s="138">
        <v>45258</v>
      </c>
    </row>
    <row r="161" spans="1:9" x14ac:dyDescent="0.25">
      <c r="A161" s="134" t="s">
        <v>702</v>
      </c>
      <c r="B161" s="134" t="s">
        <v>269</v>
      </c>
      <c r="C161" s="134">
        <v>2024</v>
      </c>
      <c r="D161" s="134" t="s">
        <v>311</v>
      </c>
      <c r="E161" s="134" t="s">
        <v>328</v>
      </c>
      <c r="F161" s="90">
        <v>10</v>
      </c>
      <c r="G161" s="90" t="s">
        <v>139</v>
      </c>
      <c r="H161" s="90" t="s">
        <v>722</v>
      </c>
      <c r="I161" s="138">
        <v>67490</v>
      </c>
    </row>
    <row r="162" spans="1:9" x14ac:dyDescent="0.25">
      <c r="A162" s="134" t="s">
        <v>702</v>
      </c>
      <c r="B162" s="134" t="s">
        <v>269</v>
      </c>
      <c r="C162" s="134">
        <v>2024</v>
      </c>
      <c r="D162" s="134" t="s">
        <v>311</v>
      </c>
      <c r="E162" s="134" t="s">
        <v>328</v>
      </c>
      <c r="F162" s="90">
        <v>10</v>
      </c>
      <c r="G162" s="90" t="s">
        <v>139</v>
      </c>
      <c r="H162" s="90" t="s">
        <v>144</v>
      </c>
      <c r="I162" s="138">
        <v>19177</v>
      </c>
    </row>
    <row r="163" spans="1:9" x14ac:dyDescent="0.25">
      <c r="A163" s="134" t="s">
        <v>702</v>
      </c>
      <c r="B163" s="134" t="s">
        <v>269</v>
      </c>
      <c r="C163" s="134">
        <v>2024</v>
      </c>
      <c r="D163" s="134" t="s">
        <v>311</v>
      </c>
      <c r="E163" s="134" t="s">
        <v>328</v>
      </c>
      <c r="F163" s="90">
        <v>10</v>
      </c>
      <c r="G163" s="90" t="s">
        <v>139</v>
      </c>
      <c r="H163" s="90" t="s">
        <v>360</v>
      </c>
      <c r="I163" s="138">
        <v>24</v>
      </c>
    </row>
    <row r="164" spans="1:9" x14ac:dyDescent="0.25">
      <c r="A164" s="134" t="s">
        <v>702</v>
      </c>
      <c r="B164" s="134" t="s">
        <v>269</v>
      </c>
      <c r="C164" s="134">
        <v>2024</v>
      </c>
      <c r="D164" s="134" t="s">
        <v>311</v>
      </c>
      <c r="E164" s="134" t="s">
        <v>328</v>
      </c>
      <c r="F164" s="90">
        <v>10</v>
      </c>
      <c r="G164" s="90" t="s">
        <v>139</v>
      </c>
      <c r="H164" s="90" t="s">
        <v>145</v>
      </c>
      <c r="I164" s="138">
        <v>18783</v>
      </c>
    </row>
    <row r="165" spans="1:9" x14ac:dyDescent="0.25">
      <c r="A165" s="134" t="s">
        <v>702</v>
      </c>
      <c r="B165" s="134" t="s">
        <v>269</v>
      </c>
      <c r="C165" s="134">
        <v>2024</v>
      </c>
      <c r="D165" s="134" t="s">
        <v>311</v>
      </c>
      <c r="E165" s="134" t="s">
        <v>328</v>
      </c>
      <c r="F165" s="90">
        <v>10</v>
      </c>
      <c r="G165" s="90" t="s">
        <v>139</v>
      </c>
      <c r="H165" s="90" t="s">
        <v>146</v>
      </c>
      <c r="I165" s="138">
        <v>3481</v>
      </c>
    </row>
    <row r="166" spans="1:9" x14ac:dyDescent="0.25">
      <c r="A166" s="134" t="s">
        <v>702</v>
      </c>
      <c r="B166" s="134" t="s">
        <v>269</v>
      </c>
      <c r="C166" s="134">
        <v>2024</v>
      </c>
      <c r="D166" s="134" t="s">
        <v>311</v>
      </c>
      <c r="E166" s="134" t="s">
        <v>328</v>
      </c>
      <c r="F166" s="90">
        <v>10</v>
      </c>
      <c r="G166" s="90" t="s">
        <v>139</v>
      </c>
      <c r="H166" s="90" t="s">
        <v>147</v>
      </c>
      <c r="I166" s="138">
        <v>2851</v>
      </c>
    </row>
    <row r="167" spans="1:9" x14ac:dyDescent="0.25">
      <c r="A167" s="134" t="s">
        <v>702</v>
      </c>
      <c r="B167" s="134" t="s">
        <v>269</v>
      </c>
      <c r="C167" s="134">
        <v>2024</v>
      </c>
      <c r="D167" s="134" t="s">
        <v>311</v>
      </c>
      <c r="E167" s="134" t="s">
        <v>328</v>
      </c>
      <c r="F167" s="90">
        <v>10</v>
      </c>
      <c r="G167" s="90" t="s">
        <v>139</v>
      </c>
      <c r="H167" s="90" t="s">
        <v>148</v>
      </c>
      <c r="I167" s="138">
        <v>179</v>
      </c>
    </row>
    <row r="168" spans="1:9" x14ac:dyDescent="0.25">
      <c r="A168" s="134" t="s">
        <v>702</v>
      </c>
      <c r="B168" s="134" t="s">
        <v>269</v>
      </c>
      <c r="C168" s="134">
        <v>2024</v>
      </c>
      <c r="D168" s="134" t="s">
        <v>311</v>
      </c>
      <c r="E168" s="134" t="s">
        <v>328</v>
      </c>
      <c r="F168" s="90">
        <v>10</v>
      </c>
      <c r="G168" s="90" t="s">
        <v>139</v>
      </c>
      <c r="H168" s="90" t="s">
        <v>149</v>
      </c>
      <c r="I168" s="138">
        <v>526</v>
      </c>
    </row>
    <row r="169" spans="1:9" x14ac:dyDescent="0.25">
      <c r="A169" s="134" t="s">
        <v>702</v>
      </c>
      <c r="B169" s="134" t="s">
        <v>269</v>
      </c>
      <c r="C169" s="134">
        <v>2024</v>
      </c>
      <c r="D169" s="134" t="s">
        <v>311</v>
      </c>
      <c r="E169" s="134" t="s">
        <v>328</v>
      </c>
      <c r="F169" s="90">
        <v>10</v>
      </c>
      <c r="G169" s="90" t="s">
        <v>139</v>
      </c>
      <c r="H169" s="90" t="s">
        <v>150</v>
      </c>
      <c r="I169" s="138">
        <v>1830</v>
      </c>
    </row>
    <row r="170" spans="1:9" x14ac:dyDescent="0.25">
      <c r="A170" s="134" t="s">
        <v>702</v>
      </c>
      <c r="B170" s="134" t="s">
        <v>269</v>
      </c>
      <c r="C170" s="134">
        <v>2024</v>
      </c>
      <c r="D170" s="134" t="s">
        <v>311</v>
      </c>
      <c r="E170" s="134" t="s">
        <v>328</v>
      </c>
      <c r="F170" s="90">
        <v>10</v>
      </c>
      <c r="G170" s="90" t="s">
        <v>139</v>
      </c>
      <c r="H170" s="90" t="s">
        <v>151</v>
      </c>
      <c r="I170" s="138">
        <v>10536</v>
      </c>
    </row>
    <row r="171" spans="1:9" x14ac:dyDescent="0.25">
      <c r="A171" s="134" t="s">
        <v>702</v>
      </c>
      <c r="B171" s="134" t="s">
        <v>269</v>
      </c>
      <c r="C171" s="134">
        <v>2024</v>
      </c>
      <c r="D171" s="134" t="s">
        <v>311</v>
      </c>
      <c r="E171" s="134" t="s">
        <v>328</v>
      </c>
      <c r="F171" s="90">
        <v>10</v>
      </c>
      <c r="G171" s="90" t="s">
        <v>139</v>
      </c>
      <c r="H171" s="90" t="s">
        <v>152</v>
      </c>
      <c r="I171" s="138">
        <v>4528</v>
      </c>
    </row>
    <row r="172" spans="1:9" x14ac:dyDescent="0.25">
      <c r="A172" s="134" t="s">
        <v>702</v>
      </c>
      <c r="B172" s="134" t="s">
        <v>269</v>
      </c>
      <c r="C172" s="134">
        <v>2024</v>
      </c>
      <c r="D172" s="134" t="s">
        <v>311</v>
      </c>
      <c r="E172" s="134" t="s">
        <v>328</v>
      </c>
      <c r="F172" s="90">
        <v>10</v>
      </c>
      <c r="G172" s="90" t="s">
        <v>139</v>
      </c>
      <c r="H172" s="90" t="s">
        <v>153</v>
      </c>
      <c r="I172" s="138">
        <v>94</v>
      </c>
    </row>
    <row r="173" spans="1:9" x14ac:dyDescent="0.25">
      <c r="A173" s="134" t="s">
        <v>702</v>
      </c>
      <c r="B173" s="134" t="s">
        <v>269</v>
      </c>
      <c r="C173" s="134">
        <v>2024</v>
      </c>
      <c r="D173" s="134" t="s">
        <v>311</v>
      </c>
      <c r="E173" s="134" t="s">
        <v>328</v>
      </c>
      <c r="F173" s="90">
        <v>10</v>
      </c>
      <c r="G173" s="90" t="s">
        <v>139</v>
      </c>
      <c r="H173" s="90" t="s">
        <v>154</v>
      </c>
      <c r="I173" s="138">
        <v>647</v>
      </c>
    </row>
    <row r="174" spans="1:9" x14ac:dyDescent="0.25">
      <c r="A174" s="134" t="s">
        <v>702</v>
      </c>
      <c r="B174" s="134" t="s">
        <v>269</v>
      </c>
      <c r="C174" s="134">
        <v>2024</v>
      </c>
      <c r="D174" s="134" t="s">
        <v>311</v>
      </c>
      <c r="E174" s="134" t="s">
        <v>328</v>
      </c>
      <c r="F174" s="90">
        <v>10</v>
      </c>
      <c r="G174" s="90" t="s">
        <v>139</v>
      </c>
      <c r="H174" s="90" t="s">
        <v>155</v>
      </c>
      <c r="I174" s="138">
        <v>546</v>
      </c>
    </row>
    <row r="175" spans="1:9" x14ac:dyDescent="0.25">
      <c r="A175" s="134" t="s">
        <v>702</v>
      </c>
      <c r="B175" s="134" t="s">
        <v>269</v>
      </c>
      <c r="C175" s="134">
        <v>2024</v>
      </c>
      <c r="D175" s="134" t="s">
        <v>311</v>
      </c>
      <c r="E175" s="134" t="s">
        <v>328</v>
      </c>
      <c r="F175" s="90">
        <v>10</v>
      </c>
      <c r="G175" s="90" t="s">
        <v>139</v>
      </c>
      <c r="H175" s="90" t="s">
        <v>361</v>
      </c>
      <c r="I175" s="138">
        <v>4</v>
      </c>
    </row>
    <row r="176" spans="1:9" x14ac:dyDescent="0.25">
      <c r="A176" s="134" t="s">
        <v>702</v>
      </c>
      <c r="B176" s="134" t="s">
        <v>269</v>
      </c>
      <c r="C176" s="134">
        <v>2024</v>
      </c>
      <c r="D176" s="134" t="s">
        <v>311</v>
      </c>
      <c r="E176" s="134" t="s">
        <v>328</v>
      </c>
      <c r="F176" s="90">
        <v>10</v>
      </c>
      <c r="G176" s="90" t="s">
        <v>139</v>
      </c>
      <c r="H176" s="90" t="s">
        <v>362</v>
      </c>
      <c r="I176" s="138">
        <v>2</v>
      </c>
    </row>
    <row r="177" spans="1:9" x14ac:dyDescent="0.25">
      <c r="A177" s="134" t="s">
        <v>702</v>
      </c>
      <c r="B177" s="134" t="s">
        <v>269</v>
      </c>
      <c r="C177" s="134">
        <v>2024</v>
      </c>
      <c r="D177" s="134" t="s">
        <v>311</v>
      </c>
      <c r="E177" s="134" t="s">
        <v>328</v>
      </c>
      <c r="F177" s="90">
        <v>10</v>
      </c>
      <c r="G177" s="90" t="s">
        <v>139</v>
      </c>
      <c r="H177" s="90" t="s">
        <v>363</v>
      </c>
      <c r="I177" s="138">
        <v>1</v>
      </c>
    </row>
    <row r="178" spans="1:9" x14ac:dyDescent="0.25">
      <c r="A178" s="134" t="s">
        <v>702</v>
      </c>
      <c r="B178" s="134" t="s">
        <v>269</v>
      </c>
      <c r="C178" s="134">
        <v>2024</v>
      </c>
      <c r="D178" s="134" t="s">
        <v>311</v>
      </c>
      <c r="E178" s="134" t="s">
        <v>328</v>
      </c>
      <c r="F178" s="90">
        <v>10</v>
      </c>
      <c r="G178" s="90" t="s">
        <v>139</v>
      </c>
      <c r="H178" s="90" t="s">
        <v>156</v>
      </c>
      <c r="I178" s="138">
        <v>388</v>
      </c>
    </row>
    <row r="179" spans="1:9" x14ac:dyDescent="0.25">
      <c r="A179" s="134" t="s">
        <v>702</v>
      </c>
      <c r="B179" s="134" t="s">
        <v>269</v>
      </c>
      <c r="C179" s="134">
        <v>2024</v>
      </c>
      <c r="D179" s="134" t="s">
        <v>311</v>
      </c>
      <c r="E179" s="134" t="s">
        <v>328</v>
      </c>
      <c r="F179" s="90">
        <v>10</v>
      </c>
      <c r="G179" s="90" t="s">
        <v>139</v>
      </c>
      <c r="H179" s="90" t="s">
        <v>157</v>
      </c>
      <c r="I179" s="138">
        <v>962</v>
      </c>
    </row>
    <row r="180" spans="1:9" x14ac:dyDescent="0.25">
      <c r="A180" s="134" t="s">
        <v>702</v>
      </c>
      <c r="B180" s="134" t="s">
        <v>269</v>
      </c>
      <c r="C180" s="134">
        <v>2024</v>
      </c>
      <c r="D180" s="134" t="s">
        <v>311</v>
      </c>
      <c r="E180" s="134" t="s">
        <v>328</v>
      </c>
      <c r="F180" s="90">
        <v>10</v>
      </c>
      <c r="G180" s="90" t="s">
        <v>139</v>
      </c>
      <c r="H180" s="90" t="s">
        <v>158</v>
      </c>
      <c r="I180" s="138">
        <v>1658</v>
      </c>
    </row>
    <row r="181" spans="1:9" x14ac:dyDescent="0.25">
      <c r="A181" s="134" t="s">
        <v>702</v>
      </c>
      <c r="B181" s="134" t="s">
        <v>269</v>
      </c>
      <c r="C181" s="134">
        <v>2024</v>
      </c>
      <c r="D181" s="134" t="s">
        <v>311</v>
      </c>
      <c r="E181" s="134" t="s">
        <v>328</v>
      </c>
      <c r="F181" s="90">
        <v>10</v>
      </c>
      <c r="G181" s="90" t="s">
        <v>139</v>
      </c>
      <c r="H181" s="90" t="s">
        <v>364</v>
      </c>
      <c r="I181" s="138">
        <v>252</v>
      </c>
    </row>
    <row r="182" spans="1:9" x14ac:dyDescent="0.25">
      <c r="A182" s="134" t="s">
        <v>702</v>
      </c>
      <c r="B182" s="134" t="s">
        <v>269</v>
      </c>
      <c r="C182" s="134">
        <v>2024</v>
      </c>
      <c r="D182" s="134" t="s">
        <v>311</v>
      </c>
      <c r="E182" s="134" t="s">
        <v>328</v>
      </c>
      <c r="F182" s="90">
        <v>10</v>
      </c>
      <c r="G182" s="90" t="s">
        <v>139</v>
      </c>
      <c r="H182" s="90" t="s">
        <v>159</v>
      </c>
      <c r="I182" s="138">
        <v>54</v>
      </c>
    </row>
    <row r="183" spans="1:9" x14ac:dyDescent="0.25">
      <c r="A183" s="134" t="s">
        <v>702</v>
      </c>
      <c r="B183" s="134" t="s">
        <v>269</v>
      </c>
      <c r="C183" s="134">
        <v>2024</v>
      </c>
      <c r="D183" s="134" t="s">
        <v>311</v>
      </c>
      <c r="E183" s="134" t="s">
        <v>328</v>
      </c>
      <c r="F183" s="90">
        <v>10</v>
      </c>
      <c r="G183" s="90" t="s">
        <v>139</v>
      </c>
      <c r="H183" s="90" t="s">
        <v>160</v>
      </c>
      <c r="I183" s="138">
        <v>801</v>
      </c>
    </row>
    <row r="184" spans="1:9" x14ac:dyDescent="0.25">
      <c r="A184" s="134" t="s">
        <v>702</v>
      </c>
      <c r="B184" s="134" t="s">
        <v>269</v>
      </c>
      <c r="C184" s="134">
        <v>2024</v>
      </c>
      <c r="D184" s="134" t="s">
        <v>311</v>
      </c>
      <c r="E184" s="134" t="s">
        <v>328</v>
      </c>
      <c r="F184" s="90">
        <v>10</v>
      </c>
      <c r="G184" s="90" t="s">
        <v>139</v>
      </c>
      <c r="H184" s="90" t="s">
        <v>366</v>
      </c>
      <c r="I184" s="138">
        <v>153</v>
      </c>
    </row>
    <row r="185" spans="1:9" x14ac:dyDescent="0.25">
      <c r="A185" s="134" t="s">
        <v>702</v>
      </c>
      <c r="B185" s="134" t="s">
        <v>269</v>
      </c>
      <c r="C185" s="134">
        <v>2024</v>
      </c>
      <c r="D185" s="134" t="s">
        <v>311</v>
      </c>
      <c r="E185" s="134" t="s">
        <v>328</v>
      </c>
      <c r="F185" s="90">
        <v>10</v>
      </c>
      <c r="G185" s="90" t="s">
        <v>139</v>
      </c>
      <c r="H185" s="90" t="s">
        <v>367</v>
      </c>
      <c r="I185" s="138">
        <v>1.5</v>
      </c>
    </row>
    <row r="186" spans="1:9" x14ac:dyDescent="0.25">
      <c r="A186" s="134" t="s">
        <v>702</v>
      </c>
      <c r="B186" s="134" t="s">
        <v>269</v>
      </c>
      <c r="C186" s="134">
        <v>2024</v>
      </c>
      <c r="D186" s="134" t="s">
        <v>311</v>
      </c>
      <c r="E186" s="134" t="s">
        <v>328</v>
      </c>
      <c r="F186" s="90">
        <v>20</v>
      </c>
      <c r="G186" s="90" t="s">
        <v>251</v>
      </c>
      <c r="H186" s="90" t="s">
        <v>358</v>
      </c>
      <c r="I186" s="138">
        <v>448</v>
      </c>
    </row>
    <row r="187" spans="1:9" x14ac:dyDescent="0.25">
      <c r="A187" s="134" t="s">
        <v>702</v>
      </c>
      <c r="B187" s="134" t="s">
        <v>269</v>
      </c>
      <c r="C187" s="134">
        <v>2024</v>
      </c>
      <c r="D187" s="134" t="s">
        <v>311</v>
      </c>
      <c r="E187" s="134" t="s">
        <v>328</v>
      </c>
      <c r="F187" s="90">
        <v>20</v>
      </c>
      <c r="G187" s="90" t="s">
        <v>251</v>
      </c>
      <c r="H187" s="90" t="s">
        <v>722</v>
      </c>
      <c r="I187" s="138">
        <v>460</v>
      </c>
    </row>
    <row r="188" spans="1:9" x14ac:dyDescent="0.25">
      <c r="A188" s="134" t="s">
        <v>702</v>
      </c>
      <c r="B188" s="134" t="s">
        <v>269</v>
      </c>
      <c r="C188" s="134">
        <v>2024</v>
      </c>
      <c r="D188" s="134" t="s">
        <v>311</v>
      </c>
      <c r="E188" s="134" t="s">
        <v>328</v>
      </c>
      <c r="F188" s="90">
        <v>20</v>
      </c>
      <c r="G188" s="90" t="s">
        <v>251</v>
      </c>
      <c r="H188" s="90" t="s">
        <v>145</v>
      </c>
      <c r="I188" s="138">
        <v>341</v>
      </c>
    </row>
    <row r="189" spans="1:9" x14ac:dyDescent="0.25">
      <c r="A189" s="134" t="s">
        <v>702</v>
      </c>
      <c r="B189" s="134" t="s">
        <v>269</v>
      </c>
      <c r="C189" s="134">
        <v>2024</v>
      </c>
      <c r="D189" s="134" t="s">
        <v>311</v>
      </c>
      <c r="E189" s="134" t="s">
        <v>328</v>
      </c>
      <c r="F189" s="90">
        <v>20</v>
      </c>
      <c r="G189" s="90" t="s">
        <v>251</v>
      </c>
      <c r="H189" s="90" t="s">
        <v>146</v>
      </c>
      <c r="I189" s="138">
        <v>7</v>
      </c>
    </row>
    <row r="190" spans="1:9" x14ac:dyDescent="0.25">
      <c r="A190" s="134" t="s">
        <v>702</v>
      </c>
      <c r="B190" s="134" t="s">
        <v>269</v>
      </c>
      <c r="C190" s="134">
        <v>2024</v>
      </c>
      <c r="D190" s="134" t="s">
        <v>311</v>
      </c>
      <c r="E190" s="134" t="s">
        <v>328</v>
      </c>
      <c r="F190" s="90">
        <v>20</v>
      </c>
      <c r="G190" s="90" t="s">
        <v>251</v>
      </c>
      <c r="H190" s="90" t="s">
        <v>147</v>
      </c>
      <c r="I190" s="138">
        <v>28</v>
      </c>
    </row>
    <row r="191" spans="1:9" x14ac:dyDescent="0.25">
      <c r="A191" s="134" t="s">
        <v>702</v>
      </c>
      <c r="B191" s="134" t="s">
        <v>269</v>
      </c>
      <c r="C191" s="134">
        <v>2024</v>
      </c>
      <c r="D191" s="134" t="s">
        <v>311</v>
      </c>
      <c r="E191" s="134" t="s">
        <v>328</v>
      </c>
      <c r="F191" s="90">
        <v>20</v>
      </c>
      <c r="G191" s="90" t="s">
        <v>251</v>
      </c>
      <c r="H191" s="90" t="s">
        <v>149</v>
      </c>
      <c r="I191" s="138">
        <v>3</v>
      </c>
    </row>
    <row r="192" spans="1:9" x14ac:dyDescent="0.25">
      <c r="A192" s="134" t="s">
        <v>702</v>
      </c>
      <c r="B192" s="134" t="s">
        <v>269</v>
      </c>
      <c r="C192" s="134">
        <v>2024</v>
      </c>
      <c r="D192" s="134" t="s">
        <v>311</v>
      </c>
      <c r="E192" s="134" t="s">
        <v>328</v>
      </c>
      <c r="F192" s="90">
        <v>20</v>
      </c>
      <c r="G192" s="90" t="s">
        <v>251</v>
      </c>
      <c r="H192" s="90" t="s">
        <v>150</v>
      </c>
      <c r="I192" s="138">
        <v>60</v>
      </c>
    </row>
    <row r="193" spans="1:9" x14ac:dyDescent="0.25">
      <c r="A193" s="134" t="s">
        <v>702</v>
      </c>
      <c r="B193" s="134" t="s">
        <v>269</v>
      </c>
      <c r="C193" s="134">
        <v>2024</v>
      </c>
      <c r="D193" s="134" t="s">
        <v>311</v>
      </c>
      <c r="E193" s="134" t="s">
        <v>328</v>
      </c>
      <c r="F193" s="90">
        <v>20</v>
      </c>
      <c r="G193" s="90" t="s">
        <v>251</v>
      </c>
      <c r="H193" s="90" t="s">
        <v>151</v>
      </c>
      <c r="I193" s="138">
        <v>13</v>
      </c>
    </row>
    <row r="194" spans="1:9" x14ac:dyDescent="0.25">
      <c r="A194" s="134" t="s">
        <v>702</v>
      </c>
      <c r="B194" s="134" t="s">
        <v>269</v>
      </c>
      <c r="C194" s="134">
        <v>2024</v>
      </c>
      <c r="D194" s="134" t="s">
        <v>311</v>
      </c>
      <c r="E194" s="134" t="s">
        <v>328</v>
      </c>
      <c r="F194" s="90">
        <v>20</v>
      </c>
      <c r="G194" s="90" t="s">
        <v>251</v>
      </c>
      <c r="H194" s="90" t="s">
        <v>152</v>
      </c>
      <c r="I194" s="138">
        <v>8</v>
      </c>
    </row>
    <row r="195" spans="1:9" x14ac:dyDescent="0.25">
      <c r="A195" s="134" t="s">
        <v>702</v>
      </c>
      <c r="B195" s="134" t="s">
        <v>269</v>
      </c>
      <c r="C195" s="134">
        <v>2024</v>
      </c>
      <c r="D195" s="134" t="s">
        <v>311</v>
      </c>
      <c r="E195" s="134" t="s">
        <v>328</v>
      </c>
      <c r="F195" s="90">
        <v>20</v>
      </c>
      <c r="G195" s="90" t="s">
        <v>251</v>
      </c>
      <c r="H195" s="90" t="s">
        <v>153</v>
      </c>
      <c r="I195" s="138" t="s">
        <v>284</v>
      </c>
    </row>
    <row r="196" spans="1:9" x14ac:dyDescent="0.25">
      <c r="A196" s="134" t="s">
        <v>702</v>
      </c>
      <c r="B196" s="134" t="s">
        <v>269</v>
      </c>
      <c r="C196" s="134">
        <v>2024</v>
      </c>
      <c r="D196" s="134" t="s">
        <v>311</v>
      </c>
      <c r="E196" s="134" t="s">
        <v>328</v>
      </c>
      <c r="F196" s="90">
        <v>20</v>
      </c>
      <c r="G196" s="90" t="s">
        <v>251</v>
      </c>
      <c r="H196" s="90" t="s">
        <v>367</v>
      </c>
      <c r="I196" s="138">
        <v>1.0267857142857142</v>
      </c>
    </row>
    <row r="197" spans="1:9" x14ac:dyDescent="0.25">
      <c r="A197" s="134" t="s">
        <v>702</v>
      </c>
      <c r="B197" s="134" t="s">
        <v>269</v>
      </c>
      <c r="C197" s="134">
        <v>2024</v>
      </c>
      <c r="D197" s="134" t="s">
        <v>311</v>
      </c>
      <c r="E197" s="134" t="s">
        <v>328</v>
      </c>
      <c r="F197" s="90">
        <v>30</v>
      </c>
      <c r="G197" s="90" t="s">
        <v>140</v>
      </c>
      <c r="H197" s="90" t="s">
        <v>358</v>
      </c>
      <c r="I197" s="138">
        <v>11673</v>
      </c>
    </row>
    <row r="198" spans="1:9" x14ac:dyDescent="0.25">
      <c r="A198" s="134" t="s">
        <v>702</v>
      </c>
      <c r="B198" s="134" t="s">
        <v>269</v>
      </c>
      <c r="C198" s="134">
        <v>2024</v>
      </c>
      <c r="D198" s="134" t="s">
        <v>311</v>
      </c>
      <c r="E198" s="134" t="s">
        <v>328</v>
      </c>
      <c r="F198" s="90">
        <v>30</v>
      </c>
      <c r="G198" s="90" t="s">
        <v>140</v>
      </c>
      <c r="H198" s="90" t="s">
        <v>722</v>
      </c>
      <c r="I198" s="138">
        <v>13348</v>
      </c>
    </row>
    <row r="199" spans="1:9" x14ac:dyDescent="0.25">
      <c r="A199" s="134" t="s">
        <v>702</v>
      </c>
      <c r="B199" s="134" t="s">
        <v>269</v>
      </c>
      <c r="C199" s="134">
        <v>2024</v>
      </c>
      <c r="D199" s="134" t="s">
        <v>311</v>
      </c>
      <c r="E199" s="134" t="s">
        <v>328</v>
      </c>
      <c r="F199" s="90">
        <v>30</v>
      </c>
      <c r="G199" s="90" t="s">
        <v>140</v>
      </c>
      <c r="H199" s="90" t="s">
        <v>145</v>
      </c>
      <c r="I199" s="138">
        <v>2</v>
      </c>
    </row>
    <row r="200" spans="1:9" x14ac:dyDescent="0.25">
      <c r="A200" s="134" t="s">
        <v>702</v>
      </c>
      <c r="B200" s="134" t="s">
        <v>269</v>
      </c>
      <c r="C200" s="134">
        <v>2024</v>
      </c>
      <c r="D200" s="134" t="s">
        <v>311</v>
      </c>
      <c r="E200" s="134" t="s">
        <v>328</v>
      </c>
      <c r="F200" s="90">
        <v>30</v>
      </c>
      <c r="G200" s="90" t="s">
        <v>140</v>
      </c>
      <c r="H200" s="90" t="s">
        <v>146</v>
      </c>
      <c r="I200" s="138">
        <v>499</v>
      </c>
    </row>
    <row r="201" spans="1:9" x14ac:dyDescent="0.25">
      <c r="A201" s="134" t="s">
        <v>702</v>
      </c>
      <c r="B201" s="134" t="s">
        <v>269</v>
      </c>
      <c r="C201" s="134">
        <v>2024</v>
      </c>
      <c r="D201" s="134" t="s">
        <v>311</v>
      </c>
      <c r="E201" s="134" t="s">
        <v>328</v>
      </c>
      <c r="F201" s="90">
        <v>30</v>
      </c>
      <c r="G201" s="90" t="s">
        <v>140</v>
      </c>
      <c r="H201" s="90" t="s">
        <v>147</v>
      </c>
      <c r="I201" s="138">
        <v>260</v>
      </c>
    </row>
    <row r="202" spans="1:9" x14ac:dyDescent="0.25">
      <c r="A202" s="134" t="s">
        <v>702</v>
      </c>
      <c r="B202" s="134" t="s">
        <v>269</v>
      </c>
      <c r="C202" s="134">
        <v>2024</v>
      </c>
      <c r="D202" s="134" t="s">
        <v>311</v>
      </c>
      <c r="E202" s="134" t="s">
        <v>328</v>
      </c>
      <c r="F202" s="90">
        <v>30</v>
      </c>
      <c r="G202" s="90" t="s">
        <v>140</v>
      </c>
      <c r="H202" s="90" t="s">
        <v>148</v>
      </c>
      <c r="I202" s="138">
        <v>22</v>
      </c>
    </row>
    <row r="203" spans="1:9" x14ac:dyDescent="0.25">
      <c r="A203" s="134" t="s">
        <v>702</v>
      </c>
      <c r="B203" s="134" t="s">
        <v>269</v>
      </c>
      <c r="C203" s="134">
        <v>2024</v>
      </c>
      <c r="D203" s="134" t="s">
        <v>311</v>
      </c>
      <c r="E203" s="134" t="s">
        <v>328</v>
      </c>
      <c r="F203" s="90">
        <v>30</v>
      </c>
      <c r="G203" s="90" t="s">
        <v>140</v>
      </c>
      <c r="H203" s="90" t="s">
        <v>149</v>
      </c>
      <c r="I203" s="138">
        <v>349</v>
      </c>
    </row>
    <row r="204" spans="1:9" x14ac:dyDescent="0.25">
      <c r="A204" s="134" t="s">
        <v>702</v>
      </c>
      <c r="B204" s="134" t="s">
        <v>269</v>
      </c>
      <c r="C204" s="134">
        <v>2024</v>
      </c>
      <c r="D204" s="134" t="s">
        <v>311</v>
      </c>
      <c r="E204" s="134" t="s">
        <v>328</v>
      </c>
      <c r="F204" s="90">
        <v>30</v>
      </c>
      <c r="G204" s="90" t="s">
        <v>140</v>
      </c>
      <c r="H204" s="90" t="s">
        <v>150</v>
      </c>
      <c r="I204" s="138">
        <v>12</v>
      </c>
    </row>
    <row r="205" spans="1:9" x14ac:dyDescent="0.25">
      <c r="A205" s="134" t="s">
        <v>702</v>
      </c>
      <c r="B205" s="134" t="s">
        <v>269</v>
      </c>
      <c r="C205" s="134">
        <v>2024</v>
      </c>
      <c r="D205" s="134" t="s">
        <v>311</v>
      </c>
      <c r="E205" s="134" t="s">
        <v>328</v>
      </c>
      <c r="F205" s="90">
        <v>30</v>
      </c>
      <c r="G205" s="90" t="s">
        <v>140</v>
      </c>
      <c r="H205" s="90" t="s">
        <v>151</v>
      </c>
      <c r="I205" s="138">
        <v>3517</v>
      </c>
    </row>
    <row r="206" spans="1:9" x14ac:dyDescent="0.25">
      <c r="A206" s="134" t="s">
        <v>702</v>
      </c>
      <c r="B206" s="134" t="s">
        <v>269</v>
      </c>
      <c r="C206" s="134">
        <v>2024</v>
      </c>
      <c r="D206" s="134" t="s">
        <v>311</v>
      </c>
      <c r="E206" s="134" t="s">
        <v>328</v>
      </c>
      <c r="F206" s="90">
        <v>30</v>
      </c>
      <c r="G206" s="90" t="s">
        <v>140</v>
      </c>
      <c r="H206" s="90" t="s">
        <v>152</v>
      </c>
      <c r="I206" s="138">
        <v>963</v>
      </c>
    </row>
    <row r="207" spans="1:9" x14ac:dyDescent="0.25">
      <c r="A207" s="134" t="s">
        <v>702</v>
      </c>
      <c r="B207" s="134" t="s">
        <v>269</v>
      </c>
      <c r="C207" s="134">
        <v>2024</v>
      </c>
      <c r="D207" s="134" t="s">
        <v>311</v>
      </c>
      <c r="E207" s="134" t="s">
        <v>328</v>
      </c>
      <c r="F207" s="90">
        <v>30</v>
      </c>
      <c r="G207" s="90" t="s">
        <v>140</v>
      </c>
      <c r="H207" s="90" t="s">
        <v>153</v>
      </c>
      <c r="I207" s="138">
        <v>211</v>
      </c>
    </row>
    <row r="208" spans="1:9" x14ac:dyDescent="0.25">
      <c r="A208" s="134" t="s">
        <v>702</v>
      </c>
      <c r="B208" s="134" t="s">
        <v>269</v>
      </c>
      <c r="C208" s="134">
        <v>2024</v>
      </c>
      <c r="D208" s="134" t="s">
        <v>311</v>
      </c>
      <c r="E208" s="134" t="s">
        <v>328</v>
      </c>
      <c r="F208" s="90">
        <v>30</v>
      </c>
      <c r="G208" s="90" t="s">
        <v>140</v>
      </c>
      <c r="H208" s="90" t="s">
        <v>154</v>
      </c>
      <c r="I208" s="138">
        <v>1283</v>
      </c>
    </row>
    <row r="209" spans="1:9" x14ac:dyDescent="0.25">
      <c r="A209" s="134" t="s">
        <v>702</v>
      </c>
      <c r="B209" s="134" t="s">
        <v>269</v>
      </c>
      <c r="C209" s="134">
        <v>2024</v>
      </c>
      <c r="D209" s="134" t="s">
        <v>311</v>
      </c>
      <c r="E209" s="134" t="s">
        <v>328</v>
      </c>
      <c r="F209" s="90">
        <v>30</v>
      </c>
      <c r="G209" s="90" t="s">
        <v>140</v>
      </c>
      <c r="H209" s="90" t="s">
        <v>155</v>
      </c>
      <c r="I209" s="138">
        <v>427</v>
      </c>
    </row>
    <row r="210" spans="1:9" x14ac:dyDescent="0.25">
      <c r="A210" s="134" t="s">
        <v>702</v>
      </c>
      <c r="B210" s="134" t="s">
        <v>269</v>
      </c>
      <c r="C210" s="134">
        <v>2024</v>
      </c>
      <c r="D210" s="134" t="s">
        <v>311</v>
      </c>
      <c r="E210" s="134" t="s">
        <v>328</v>
      </c>
      <c r="F210" s="90">
        <v>30</v>
      </c>
      <c r="G210" s="90" t="s">
        <v>140</v>
      </c>
      <c r="H210" s="90" t="s">
        <v>361</v>
      </c>
      <c r="I210" s="138">
        <v>6</v>
      </c>
    </row>
    <row r="211" spans="1:9" x14ac:dyDescent="0.25">
      <c r="A211" s="134" t="s">
        <v>702</v>
      </c>
      <c r="B211" s="134" t="s">
        <v>269</v>
      </c>
      <c r="C211" s="134">
        <v>2024</v>
      </c>
      <c r="D211" s="134" t="s">
        <v>311</v>
      </c>
      <c r="E211" s="134" t="s">
        <v>328</v>
      </c>
      <c r="F211" s="90">
        <v>30</v>
      </c>
      <c r="G211" s="90" t="s">
        <v>140</v>
      </c>
      <c r="H211" s="90" t="s">
        <v>362</v>
      </c>
      <c r="I211" s="138" t="s">
        <v>284</v>
      </c>
    </row>
    <row r="212" spans="1:9" x14ac:dyDescent="0.25">
      <c r="A212" s="134" t="s">
        <v>702</v>
      </c>
      <c r="B212" s="134" t="s">
        <v>269</v>
      </c>
      <c r="C212" s="134">
        <v>2024</v>
      </c>
      <c r="D212" s="134" t="s">
        <v>311</v>
      </c>
      <c r="E212" s="134" t="s">
        <v>328</v>
      </c>
      <c r="F212" s="90">
        <v>30</v>
      </c>
      <c r="G212" s="90" t="s">
        <v>140</v>
      </c>
      <c r="H212" s="90" t="s">
        <v>363</v>
      </c>
      <c r="I212" s="138">
        <v>2</v>
      </c>
    </row>
    <row r="213" spans="1:9" x14ac:dyDescent="0.25">
      <c r="A213" s="134" t="s">
        <v>702</v>
      </c>
      <c r="B213" s="134" t="s">
        <v>269</v>
      </c>
      <c r="C213" s="134">
        <v>2024</v>
      </c>
      <c r="D213" s="134" t="s">
        <v>311</v>
      </c>
      <c r="E213" s="134" t="s">
        <v>328</v>
      </c>
      <c r="F213" s="90">
        <v>30</v>
      </c>
      <c r="G213" s="90" t="s">
        <v>140</v>
      </c>
      <c r="H213" s="90" t="s">
        <v>156</v>
      </c>
      <c r="I213" s="138">
        <v>27</v>
      </c>
    </row>
    <row r="214" spans="1:9" x14ac:dyDescent="0.25">
      <c r="A214" s="134" t="s">
        <v>702</v>
      </c>
      <c r="B214" s="134" t="s">
        <v>269</v>
      </c>
      <c r="C214" s="134">
        <v>2024</v>
      </c>
      <c r="D214" s="134" t="s">
        <v>311</v>
      </c>
      <c r="E214" s="134" t="s">
        <v>328</v>
      </c>
      <c r="F214" s="90">
        <v>30</v>
      </c>
      <c r="G214" s="90" t="s">
        <v>140</v>
      </c>
      <c r="H214" s="90" t="s">
        <v>158</v>
      </c>
      <c r="I214" s="138" t="s">
        <v>284</v>
      </c>
    </row>
    <row r="215" spans="1:9" x14ac:dyDescent="0.25">
      <c r="A215" s="134" t="s">
        <v>702</v>
      </c>
      <c r="B215" s="134" t="s">
        <v>269</v>
      </c>
      <c r="C215" s="134">
        <v>2024</v>
      </c>
      <c r="D215" s="134" t="s">
        <v>311</v>
      </c>
      <c r="E215" s="134" t="s">
        <v>328</v>
      </c>
      <c r="F215" s="90">
        <v>30</v>
      </c>
      <c r="G215" s="90" t="s">
        <v>140</v>
      </c>
      <c r="H215" s="90" t="s">
        <v>364</v>
      </c>
      <c r="I215" s="138">
        <v>4474</v>
      </c>
    </row>
    <row r="216" spans="1:9" x14ac:dyDescent="0.25">
      <c r="A216" s="134" t="s">
        <v>702</v>
      </c>
      <c r="B216" s="134" t="s">
        <v>269</v>
      </c>
      <c r="C216" s="134">
        <v>2024</v>
      </c>
      <c r="D216" s="134" t="s">
        <v>311</v>
      </c>
      <c r="E216" s="134" t="s">
        <v>328</v>
      </c>
      <c r="F216" s="90">
        <v>30</v>
      </c>
      <c r="G216" s="90" t="s">
        <v>140</v>
      </c>
      <c r="H216" s="90" t="s">
        <v>159</v>
      </c>
      <c r="I216" s="138">
        <v>1256</v>
      </c>
    </row>
    <row r="217" spans="1:9" x14ac:dyDescent="0.25">
      <c r="A217" s="134" t="s">
        <v>702</v>
      </c>
      <c r="B217" s="134" t="s">
        <v>269</v>
      </c>
      <c r="C217" s="134">
        <v>2024</v>
      </c>
      <c r="D217" s="134" t="s">
        <v>311</v>
      </c>
      <c r="E217" s="134" t="s">
        <v>328</v>
      </c>
      <c r="F217" s="90">
        <v>30</v>
      </c>
      <c r="G217" s="90" t="s">
        <v>140</v>
      </c>
      <c r="H217" s="90" t="s">
        <v>160</v>
      </c>
      <c r="I217" s="138">
        <v>38</v>
      </c>
    </row>
    <row r="218" spans="1:9" x14ac:dyDescent="0.25">
      <c r="A218" s="134" t="s">
        <v>702</v>
      </c>
      <c r="B218" s="134" t="s">
        <v>269</v>
      </c>
      <c r="C218" s="134">
        <v>2024</v>
      </c>
      <c r="D218" s="134" t="s">
        <v>311</v>
      </c>
      <c r="E218" s="134" t="s">
        <v>328</v>
      </c>
      <c r="F218" s="90">
        <v>30</v>
      </c>
      <c r="G218" s="90" t="s">
        <v>140</v>
      </c>
      <c r="H218" s="90" t="s">
        <v>366</v>
      </c>
      <c r="I218" s="138" t="s">
        <v>284</v>
      </c>
    </row>
    <row r="219" spans="1:9" x14ac:dyDescent="0.25">
      <c r="A219" s="134" t="s">
        <v>702</v>
      </c>
      <c r="B219" s="134" t="s">
        <v>269</v>
      </c>
      <c r="C219" s="134">
        <v>2024</v>
      </c>
      <c r="D219" s="134" t="s">
        <v>311</v>
      </c>
      <c r="E219" s="134" t="s">
        <v>328</v>
      </c>
      <c r="F219" s="90">
        <v>30</v>
      </c>
      <c r="G219" s="90" t="s">
        <v>140</v>
      </c>
      <c r="H219" s="90" t="s">
        <v>367</v>
      </c>
      <c r="I219" s="138">
        <v>1.1434935320825836</v>
      </c>
    </row>
    <row r="220" spans="1:9" x14ac:dyDescent="0.25">
      <c r="A220" s="134" t="s">
        <v>702</v>
      </c>
      <c r="B220" s="134" t="s">
        <v>269</v>
      </c>
      <c r="C220" s="134">
        <v>2024</v>
      </c>
      <c r="D220" s="134" t="s">
        <v>311</v>
      </c>
      <c r="E220" s="134" t="s">
        <v>328</v>
      </c>
      <c r="F220" s="90">
        <v>40</v>
      </c>
      <c r="G220" s="90" t="s">
        <v>141</v>
      </c>
      <c r="H220" s="90" t="s">
        <v>358</v>
      </c>
      <c r="I220" s="138" t="s">
        <v>284</v>
      </c>
    </row>
    <row r="221" spans="1:9" x14ac:dyDescent="0.25">
      <c r="A221" s="134" t="s">
        <v>702</v>
      </c>
      <c r="B221" s="134" t="s">
        <v>269</v>
      </c>
      <c r="C221" s="134">
        <v>2024</v>
      </c>
      <c r="D221" s="134" t="s">
        <v>311</v>
      </c>
      <c r="E221" s="134" t="s">
        <v>328</v>
      </c>
      <c r="F221" s="90">
        <v>40</v>
      </c>
      <c r="G221" s="90" t="s">
        <v>141</v>
      </c>
      <c r="H221" s="90" t="s">
        <v>722</v>
      </c>
      <c r="I221" s="138" t="s">
        <v>284</v>
      </c>
    </row>
    <row r="222" spans="1:9" x14ac:dyDescent="0.25">
      <c r="A222" s="134" t="s">
        <v>702</v>
      </c>
      <c r="B222" s="134" t="s">
        <v>269</v>
      </c>
      <c r="C222" s="134">
        <v>2024</v>
      </c>
      <c r="D222" s="134" t="s">
        <v>311</v>
      </c>
      <c r="E222" s="134" t="s">
        <v>328</v>
      </c>
      <c r="F222" s="90">
        <v>40</v>
      </c>
      <c r="G222" s="90" t="s">
        <v>141</v>
      </c>
      <c r="H222" s="90" t="s">
        <v>144</v>
      </c>
      <c r="I222" s="138" t="s">
        <v>284</v>
      </c>
    </row>
    <row r="223" spans="1:9" x14ac:dyDescent="0.25">
      <c r="A223" s="134" t="s">
        <v>702</v>
      </c>
      <c r="B223" s="134" t="s">
        <v>269</v>
      </c>
      <c r="C223" s="134">
        <v>2024</v>
      </c>
      <c r="D223" s="134" t="s">
        <v>311</v>
      </c>
      <c r="E223" s="134" t="s">
        <v>328</v>
      </c>
      <c r="F223" s="90">
        <v>40</v>
      </c>
      <c r="G223" s="90" t="s">
        <v>141</v>
      </c>
      <c r="H223" s="90" t="s">
        <v>360</v>
      </c>
      <c r="I223" s="138" t="s">
        <v>284</v>
      </c>
    </row>
    <row r="224" spans="1:9" x14ac:dyDescent="0.25">
      <c r="A224" s="134" t="s">
        <v>702</v>
      </c>
      <c r="B224" s="134" t="s">
        <v>269</v>
      </c>
      <c r="C224" s="134">
        <v>2024</v>
      </c>
      <c r="D224" s="134" t="s">
        <v>311</v>
      </c>
      <c r="E224" s="134" t="s">
        <v>328</v>
      </c>
      <c r="F224" s="90">
        <v>40</v>
      </c>
      <c r="G224" s="90" t="s">
        <v>141</v>
      </c>
      <c r="H224" s="90" t="s">
        <v>145</v>
      </c>
      <c r="I224" s="138" t="s">
        <v>284</v>
      </c>
    </row>
    <row r="225" spans="1:9" x14ac:dyDescent="0.25">
      <c r="A225" s="134" t="s">
        <v>702</v>
      </c>
      <c r="B225" s="134" t="s">
        <v>269</v>
      </c>
      <c r="C225" s="134">
        <v>2024</v>
      </c>
      <c r="D225" s="134" t="s">
        <v>311</v>
      </c>
      <c r="E225" s="134" t="s">
        <v>328</v>
      </c>
      <c r="F225" s="90">
        <v>40</v>
      </c>
      <c r="G225" s="90" t="s">
        <v>141</v>
      </c>
      <c r="H225" s="90" t="s">
        <v>146</v>
      </c>
      <c r="I225" s="138" t="s">
        <v>284</v>
      </c>
    </row>
    <row r="226" spans="1:9" x14ac:dyDescent="0.25">
      <c r="A226" s="134" t="s">
        <v>702</v>
      </c>
      <c r="B226" s="134" t="s">
        <v>269</v>
      </c>
      <c r="C226" s="134">
        <v>2024</v>
      </c>
      <c r="D226" s="134" t="s">
        <v>311</v>
      </c>
      <c r="E226" s="134" t="s">
        <v>328</v>
      </c>
      <c r="F226" s="90">
        <v>40</v>
      </c>
      <c r="G226" s="90" t="s">
        <v>141</v>
      </c>
      <c r="H226" s="90" t="s">
        <v>147</v>
      </c>
      <c r="I226" s="138" t="s">
        <v>284</v>
      </c>
    </row>
    <row r="227" spans="1:9" x14ac:dyDescent="0.25">
      <c r="A227" s="134" t="s">
        <v>702</v>
      </c>
      <c r="B227" s="134" t="s">
        <v>269</v>
      </c>
      <c r="C227" s="134">
        <v>2024</v>
      </c>
      <c r="D227" s="134" t="s">
        <v>311</v>
      </c>
      <c r="E227" s="134" t="s">
        <v>328</v>
      </c>
      <c r="F227" s="90">
        <v>40</v>
      </c>
      <c r="G227" s="90" t="s">
        <v>141</v>
      </c>
      <c r="H227" s="90" t="s">
        <v>148</v>
      </c>
      <c r="I227" s="138" t="s">
        <v>284</v>
      </c>
    </row>
    <row r="228" spans="1:9" x14ac:dyDescent="0.25">
      <c r="A228" s="134" t="s">
        <v>702</v>
      </c>
      <c r="B228" s="134" t="s">
        <v>269</v>
      </c>
      <c r="C228" s="134">
        <v>2024</v>
      </c>
      <c r="D228" s="134" t="s">
        <v>311</v>
      </c>
      <c r="E228" s="134" t="s">
        <v>328</v>
      </c>
      <c r="F228" s="90">
        <v>40</v>
      </c>
      <c r="G228" s="90" t="s">
        <v>141</v>
      </c>
      <c r="H228" s="90" t="s">
        <v>149</v>
      </c>
      <c r="I228" s="138" t="s">
        <v>284</v>
      </c>
    </row>
    <row r="229" spans="1:9" x14ac:dyDescent="0.25">
      <c r="A229" s="134" t="s">
        <v>702</v>
      </c>
      <c r="B229" s="134" t="s">
        <v>269</v>
      </c>
      <c r="C229" s="134">
        <v>2024</v>
      </c>
      <c r="D229" s="134" t="s">
        <v>311</v>
      </c>
      <c r="E229" s="134" t="s">
        <v>328</v>
      </c>
      <c r="F229" s="90">
        <v>40</v>
      </c>
      <c r="G229" s="90" t="s">
        <v>141</v>
      </c>
      <c r="H229" s="90" t="s">
        <v>150</v>
      </c>
      <c r="I229" s="138" t="s">
        <v>284</v>
      </c>
    </row>
    <row r="230" spans="1:9" x14ac:dyDescent="0.25">
      <c r="A230" s="134" t="s">
        <v>702</v>
      </c>
      <c r="B230" s="134" t="s">
        <v>269</v>
      </c>
      <c r="C230" s="134">
        <v>2024</v>
      </c>
      <c r="D230" s="134" t="s">
        <v>311</v>
      </c>
      <c r="E230" s="134" t="s">
        <v>328</v>
      </c>
      <c r="F230" s="90">
        <v>40</v>
      </c>
      <c r="G230" s="90" t="s">
        <v>141</v>
      </c>
      <c r="H230" s="90" t="s">
        <v>151</v>
      </c>
      <c r="I230" s="138" t="s">
        <v>284</v>
      </c>
    </row>
    <row r="231" spans="1:9" x14ac:dyDescent="0.25">
      <c r="A231" s="134" t="s">
        <v>702</v>
      </c>
      <c r="B231" s="134" t="s">
        <v>269</v>
      </c>
      <c r="C231" s="134">
        <v>2024</v>
      </c>
      <c r="D231" s="134" t="s">
        <v>311</v>
      </c>
      <c r="E231" s="134" t="s">
        <v>328</v>
      </c>
      <c r="F231" s="90">
        <v>40</v>
      </c>
      <c r="G231" s="90" t="s">
        <v>141</v>
      </c>
      <c r="H231" s="90" t="s">
        <v>152</v>
      </c>
      <c r="I231" s="138" t="s">
        <v>284</v>
      </c>
    </row>
    <row r="232" spans="1:9" x14ac:dyDescent="0.25">
      <c r="A232" s="134" t="s">
        <v>702</v>
      </c>
      <c r="B232" s="134" t="s">
        <v>269</v>
      </c>
      <c r="C232" s="134">
        <v>2024</v>
      </c>
      <c r="D232" s="134" t="s">
        <v>311</v>
      </c>
      <c r="E232" s="134" t="s">
        <v>328</v>
      </c>
      <c r="F232" s="90">
        <v>40</v>
      </c>
      <c r="G232" s="90" t="s">
        <v>141</v>
      </c>
      <c r="H232" s="90" t="s">
        <v>153</v>
      </c>
      <c r="I232" s="138" t="s">
        <v>284</v>
      </c>
    </row>
    <row r="233" spans="1:9" x14ac:dyDescent="0.25">
      <c r="A233" s="134" t="s">
        <v>702</v>
      </c>
      <c r="B233" s="134" t="s">
        <v>269</v>
      </c>
      <c r="C233" s="134">
        <v>2024</v>
      </c>
      <c r="D233" s="134" t="s">
        <v>311</v>
      </c>
      <c r="E233" s="134" t="s">
        <v>328</v>
      </c>
      <c r="F233" s="90">
        <v>40</v>
      </c>
      <c r="G233" s="90" t="s">
        <v>141</v>
      </c>
      <c r="H233" s="90" t="s">
        <v>154</v>
      </c>
      <c r="I233" s="138" t="s">
        <v>284</v>
      </c>
    </row>
    <row r="234" spans="1:9" x14ac:dyDescent="0.25">
      <c r="A234" s="134" t="s">
        <v>702</v>
      </c>
      <c r="B234" s="134" t="s">
        <v>269</v>
      </c>
      <c r="C234" s="134">
        <v>2024</v>
      </c>
      <c r="D234" s="134" t="s">
        <v>311</v>
      </c>
      <c r="E234" s="134" t="s">
        <v>328</v>
      </c>
      <c r="F234" s="90">
        <v>40</v>
      </c>
      <c r="G234" s="90" t="s">
        <v>141</v>
      </c>
      <c r="H234" s="90" t="s">
        <v>155</v>
      </c>
      <c r="I234" s="138" t="s">
        <v>284</v>
      </c>
    </row>
    <row r="235" spans="1:9" x14ac:dyDescent="0.25">
      <c r="A235" s="134" t="s">
        <v>702</v>
      </c>
      <c r="B235" s="134" t="s">
        <v>269</v>
      </c>
      <c r="C235" s="134">
        <v>2024</v>
      </c>
      <c r="D235" s="134" t="s">
        <v>311</v>
      </c>
      <c r="E235" s="134" t="s">
        <v>328</v>
      </c>
      <c r="F235" s="90">
        <v>40</v>
      </c>
      <c r="G235" s="90" t="s">
        <v>141</v>
      </c>
      <c r="H235" s="90" t="s">
        <v>361</v>
      </c>
      <c r="I235" s="138" t="s">
        <v>284</v>
      </c>
    </row>
    <row r="236" spans="1:9" x14ac:dyDescent="0.25">
      <c r="A236" s="134" t="s">
        <v>702</v>
      </c>
      <c r="B236" s="134" t="s">
        <v>269</v>
      </c>
      <c r="C236" s="134">
        <v>2024</v>
      </c>
      <c r="D236" s="134" t="s">
        <v>311</v>
      </c>
      <c r="E236" s="134" t="s">
        <v>328</v>
      </c>
      <c r="F236" s="90">
        <v>40</v>
      </c>
      <c r="G236" s="90" t="s">
        <v>141</v>
      </c>
      <c r="H236" s="90" t="s">
        <v>362</v>
      </c>
      <c r="I236" s="138" t="s">
        <v>284</v>
      </c>
    </row>
    <row r="237" spans="1:9" x14ac:dyDescent="0.25">
      <c r="A237" s="134" t="s">
        <v>702</v>
      </c>
      <c r="B237" s="134" t="s">
        <v>269</v>
      </c>
      <c r="C237" s="134">
        <v>2024</v>
      </c>
      <c r="D237" s="134" t="s">
        <v>311</v>
      </c>
      <c r="E237" s="134" t="s">
        <v>328</v>
      </c>
      <c r="F237" s="90">
        <v>40</v>
      </c>
      <c r="G237" s="90" t="s">
        <v>141</v>
      </c>
      <c r="H237" s="90" t="s">
        <v>363</v>
      </c>
      <c r="I237" s="138" t="s">
        <v>284</v>
      </c>
    </row>
    <row r="238" spans="1:9" x14ac:dyDescent="0.25">
      <c r="A238" s="134" t="s">
        <v>702</v>
      </c>
      <c r="B238" s="134" t="s">
        <v>269</v>
      </c>
      <c r="C238" s="134">
        <v>2024</v>
      </c>
      <c r="D238" s="134" t="s">
        <v>311</v>
      </c>
      <c r="E238" s="134" t="s">
        <v>328</v>
      </c>
      <c r="F238" s="90">
        <v>40</v>
      </c>
      <c r="G238" s="90" t="s">
        <v>141</v>
      </c>
      <c r="H238" s="90" t="s">
        <v>156</v>
      </c>
      <c r="I238" s="138" t="s">
        <v>284</v>
      </c>
    </row>
    <row r="239" spans="1:9" x14ac:dyDescent="0.25">
      <c r="A239" s="134" t="s">
        <v>702</v>
      </c>
      <c r="B239" s="134" t="s">
        <v>269</v>
      </c>
      <c r="C239" s="134">
        <v>2024</v>
      </c>
      <c r="D239" s="134" t="s">
        <v>311</v>
      </c>
      <c r="E239" s="134" t="s">
        <v>328</v>
      </c>
      <c r="F239" s="90">
        <v>40</v>
      </c>
      <c r="G239" s="90" t="s">
        <v>141</v>
      </c>
      <c r="H239" s="90" t="s">
        <v>157</v>
      </c>
      <c r="I239" s="138" t="s">
        <v>284</v>
      </c>
    </row>
    <row r="240" spans="1:9" x14ac:dyDescent="0.25">
      <c r="A240" s="134" t="s">
        <v>702</v>
      </c>
      <c r="B240" s="134" t="s">
        <v>269</v>
      </c>
      <c r="C240" s="134">
        <v>2024</v>
      </c>
      <c r="D240" s="134" t="s">
        <v>311</v>
      </c>
      <c r="E240" s="134" t="s">
        <v>328</v>
      </c>
      <c r="F240" s="90">
        <v>40</v>
      </c>
      <c r="G240" s="90" t="s">
        <v>141</v>
      </c>
      <c r="H240" s="90" t="s">
        <v>158</v>
      </c>
      <c r="I240" s="138" t="s">
        <v>284</v>
      </c>
    </row>
    <row r="241" spans="1:9" x14ac:dyDescent="0.25">
      <c r="A241" s="134" t="s">
        <v>702</v>
      </c>
      <c r="B241" s="134" t="s">
        <v>269</v>
      </c>
      <c r="C241" s="134">
        <v>2024</v>
      </c>
      <c r="D241" s="134" t="s">
        <v>311</v>
      </c>
      <c r="E241" s="134" t="s">
        <v>328</v>
      </c>
      <c r="F241" s="90">
        <v>40</v>
      </c>
      <c r="G241" s="90" t="s">
        <v>141</v>
      </c>
      <c r="H241" s="90" t="s">
        <v>364</v>
      </c>
      <c r="I241" s="138" t="s">
        <v>284</v>
      </c>
    </row>
    <row r="242" spans="1:9" x14ac:dyDescent="0.25">
      <c r="A242" s="134" t="s">
        <v>702</v>
      </c>
      <c r="B242" s="134" t="s">
        <v>269</v>
      </c>
      <c r="C242" s="134">
        <v>2024</v>
      </c>
      <c r="D242" s="134" t="s">
        <v>311</v>
      </c>
      <c r="E242" s="134" t="s">
        <v>328</v>
      </c>
      <c r="F242" s="90">
        <v>40</v>
      </c>
      <c r="G242" s="90" t="s">
        <v>141</v>
      </c>
      <c r="H242" s="90" t="s">
        <v>159</v>
      </c>
      <c r="I242" s="138" t="s">
        <v>284</v>
      </c>
    </row>
    <row r="243" spans="1:9" x14ac:dyDescent="0.25">
      <c r="A243" s="134" t="s">
        <v>702</v>
      </c>
      <c r="B243" s="134" t="s">
        <v>269</v>
      </c>
      <c r="C243" s="134">
        <v>2024</v>
      </c>
      <c r="D243" s="134" t="s">
        <v>311</v>
      </c>
      <c r="E243" s="134" t="s">
        <v>328</v>
      </c>
      <c r="F243" s="90">
        <v>40</v>
      </c>
      <c r="G243" s="90" t="s">
        <v>141</v>
      </c>
      <c r="H243" s="90" t="s">
        <v>365</v>
      </c>
      <c r="I243" s="138" t="s">
        <v>284</v>
      </c>
    </row>
    <row r="244" spans="1:9" x14ac:dyDescent="0.25">
      <c r="A244" s="134" t="s">
        <v>702</v>
      </c>
      <c r="B244" s="134" t="s">
        <v>269</v>
      </c>
      <c r="C244" s="134">
        <v>2024</v>
      </c>
      <c r="D244" s="134" t="s">
        <v>311</v>
      </c>
      <c r="E244" s="134" t="s">
        <v>328</v>
      </c>
      <c r="F244" s="90">
        <v>40</v>
      </c>
      <c r="G244" s="90" t="s">
        <v>141</v>
      </c>
      <c r="H244" s="90" t="s">
        <v>160</v>
      </c>
      <c r="I244" s="138" t="s">
        <v>284</v>
      </c>
    </row>
    <row r="245" spans="1:9" x14ac:dyDescent="0.25">
      <c r="A245" s="134" t="s">
        <v>702</v>
      </c>
      <c r="B245" s="134" t="s">
        <v>269</v>
      </c>
      <c r="C245" s="134">
        <v>2024</v>
      </c>
      <c r="D245" s="134" t="s">
        <v>311</v>
      </c>
      <c r="E245" s="134" t="s">
        <v>328</v>
      </c>
      <c r="F245" s="90">
        <v>40</v>
      </c>
      <c r="G245" s="90" t="s">
        <v>141</v>
      </c>
      <c r="H245" s="90" t="s">
        <v>366</v>
      </c>
      <c r="I245" s="138" t="s">
        <v>284</v>
      </c>
    </row>
    <row r="246" spans="1:9" x14ac:dyDescent="0.25">
      <c r="A246" s="134" t="s">
        <v>702</v>
      </c>
      <c r="B246" s="134" t="s">
        <v>269</v>
      </c>
      <c r="C246" s="134">
        <v>2024</v>
      </c>
      <c r="D246" s="134" t="s">
        <v>311</v>
      </c>
      <c r="E246" s="134" t="s">
        <v>328</v>
      </c>
      <c r="F246" s="90">
        <v>40</v>
      </c>
      <c r="G246" s="90" t="s">
        <v>141</v>
      </c>
      <c r="H246" s="90" t="s">
        <v>367</v>
      </c>
      <c r="I246" s="138" t="s">
        <v>284</v>
      </c>
    </row>
    <row r="247" spans="1:9" x14ac:dyDescent="0.25">
      <c r="A247" s="134" t="s">
        <v>702</v>
      </c>
      <c r="B247" s="134" t="s">
        <v>269</v>
      </c>
      <c r="C247" s="134">
        <v>2024</v>
      </c>
      <c r="D247" s="134" t="s">
        <v>311</v>
      </c>
      <c r="E247" s="134" t="s">
        <v>328</v>
      </c>
      <c r="F247" s="90">
        <v>50</v>
      </c>
      <c r="G247" s="90" t="s">
        <v>532</v>
      </c>
      <c r="H247" s="90" t="s">
        <v>358</v>
      </c>
      <c r="I247" s="138">
        <v>92</v>
      </c>
    </row>
    <row r="248" spans="1:9" x14ac:dyDescent="0.25">
      <c r="A248" s="134" t="s">
        <v>702</v>
      </c>
      <c r="B248" s="134" t="s">
        <v>269</v>
      </c>
      <c r="C248" s="134">
        <v>2024</v>
      </c>
      <c r="D248" s="134" t="s">
        <v>311</v>
      </c>
      <c r="E248" s="134" t="s">
        <v>328</v>
      </c>
      <c r="F248" s="90">
        <v>50</v>
      </c>
      <c r="G248" s="90" t="s">
        <v>532</v>
      </c>
      <c r="H248" s="90" t="s">
        <v>722</v>
      </c>
      <c r="I248" s="138">
        <v>155</v>
      </c>
    </row>
    <row r="249" spans="1:9" x14ac:dyDescent="0.25">
      <c r="A249" s="134" t="s">
        <v>702</v>
      </c>
      <c r="B249" s="134" t="s">
        <v>269</v>
      </c>
      <c r="C249" s="134">
        <v>2024</v>
      </c>
      <c r="D249" s="134" t="s">
        <v>311</v>
      </c>
      <c r="E249" s="134" t="s">
        <v>328</v>
      </c>
      <c r="F249" s="90">
        <v>50</v>
      </c>
      <c r="G249" s="90" t="s">
        <v>532</v>
      </c>
      <c r="H249" s="90" t="s">
        <v>145</v>
      </c>
      <c r="I249" s="138">
        <v>60</v>
      </c>
    </row>
    <row r="250" spans="1:9" x14ac:dyDescent="0.25">
      <c r="A250" s="134" t="s">
        <v>702</v>
      </c>
      <c r="B250" s="134" t="s">
        <v>269</v>
      </c>
      <c r="C250" s="134">
        <v>2024</v>
      </c>
      <c r="D250" s="134" t="s">
        <v>311</v>
      </c>
      <c r="E250" s="134" t="s">
        <v>328</v>
      </c>
      <c r="F250" s="90">
        <v>50</v>
      </c>
      <c r="G250" s="90" t="s">
        <v>532</v>
      </c>
      <c r="H250" s="90" t="s">
        <v>146</v>
      </c>
      <c r="I250" s="138" t="s">
        <v>284</v>
      </c>
    </row>
    <row r="251" spans="1:9" x14ac:dyDescent="0.25">
      <c r="A251" s="134" t="s">
        <v>702</v>
      </c>
      <c r="B251" s="134" t="s">
        <v>269</v>
      </c>
      <c r="C251" s="134">
        <v>2024</v>
      </c>
      <c r="D251" s="134" t="s">
        <v>311</v>
      </c>
      <c r="E251" s="134" t="s">
        <v>328</v>
      </c>
      <c r="F251" s="90">
        <v>50</v>
      </c>
      <c r="G251" s="90" t="s">
        <v>532</v>
      </c>
      <c r="H251" s="90" t="s">
        <v>147</v>
      </c>
      <c r="I251" s="138">
        <v>1</v>
      </c>
    </row>
    <row r="252" spans="1:9" x14ac:dyDescent="0.25">
      <c r="A252" s="134" t="s">
        <v>702</v>
      </c>
      <c r="B252" s="134" t="s">
        <v>269</v>
      </c>
      <c r="C252" s="134">
        <v>2024</v>
      </c>
      <c r="D252" s="134" t="s">
        <v>311</v>
      </c>
      <c r="E252" s="134" t="s">
        <v>328</v>
      </c>
      <c r="F252" s="90">
        <v>50</v>
      </c>
      <c r="G252" s="90" t="s">
        <v>532</v>
      </c>
      <c r="H252" s="90" t="s">
        <v>149</v>
      </c>
      <c r="I252" s="138">
        <v>2</v>
      </c>
    </row>
    <row r="253" spans="1:9" x14ac:dyDescent="0.25">
      <c r="A253" s="134" t="s">
        <v>702</v>
      </c>
      <c r="B253" s="134" t="s">
        <v>269</v>
      </c>
      <c r="C253" s="134">
        <v>2024</v>
      </c>
      <c r="D253" s="134" t="s">
        <v>311</v>
      </c>
      <c r="E253" s="134" t="s">
        <v>328</v>
      </c>
      <c r="F253" s="90">
        <v>50</v>
      </c>
      <c r="G253" s="90" t="s">
        <v>532</v>
      </c>
      <c r="H253" s="90" t="s">
        <v>150</v>
      </c>
      <c r="I253" s="138">
        <v>2</v>
      </c>
    </row>
    <row r="254" spans="1:9" x14ac:dyDescent="0.25">
      <c r="A254" s="134" t="s">
        <v>702</v>
      </c>
      <c r="B254" s="134" t="s">
        <v>269</v>
      </c>
      <c r="C254" s="134">
        <v>2024</v>
      </c>
      <c r="D254" s="134" t="s">
        <v>311</v>
      </c>
      <c r="E254" s="134" t="s">
        <v>328</v>
      </c>
      <c r="F254" s="90">
        <v>50</v>
      </c>
      <c r="G254" s="90" t="s">
        <v>532</v>
      </c>
      <c r="H254" s="90" t="s">
        <v>373</v>
      </c>
      <c r="I254" s="138">
        <v>4</v>
      </c>
    </row>
    <row r="255" spans="1:9" x14ac:dyDescent="0.25">
      <c r="A255" s="134" t="s">
        <v>702</v>
      </c>
      <c r="B255" s="134" t="s">
        <v>269</v>
      </c>
      <c r="C255" s="134">
        <v>2024</v>
      </c>
      <c r="D255" s="134" t="s">
        <v>311</v>
      </c>
      <c r="E255" s="134" t="s">
        <v>328</v>
      </c>
      <c r="F255" s="90">
        <v>50</v>
      </c>
      <c r="G255" s="90" t="s">
        <v>532</v>
      </c>
      <c r="H255" s="90" t="s">
        <v>152</v>
      </c>
      <c r="I255" s="138">
        <v>8</v>
      </c>
    </row>
    <row r="256" spans="1:9" x14ac:dyDescent="0.25">
      <c r="A256" s="134" t="s">
        <v>702</v>
      </c>
      <c r="B256" s="134" t="s">
        <v>269</v>
      </c>
      <c r="C256" s="134">
        <v>2024</v>
      </c>
      <c r="D256" s="134" t="s">
        <v>311</v>
      </c>
      <c r="E256" s="134" t="s">
        <v>328</v>
      </c>
      <c r="F256" s="90">
        <v>50</v>
      </c>
      <c r="G256" s="90" t="s">
        <v>532</v>
      </c>
      <c r="H256" s="90" t="s">
        <v>153</v>
      </c>
      <c r="I256" s="138">
        <v>1</v>
      </c>
    </row>
    <row r="257" spans="1:9" x14ac:dyDescent="0.25">
      <c r="A257" s="134" t="s">
        <v>702</v>
      </c>
      <c r="B257" s="134" t="s">
        <v>269</v>
      </c>
      <c r="C257" s="134">
        <v>2024</v>
      </c>
      <c r="D257" s="134" t="s">
        <v>311</v>
      </c>
      <c r="E257" s="134" t="s">
        <v>328</v>
      </c>
      <c r="F257" s="90">
        <v>50</v>
      </c>
      <c r="G257" s="90" t="s">
        <v>532</v>
      </c>
      <c r="H257" s="90" t="s">
        <v>158</v>
      </c>
      <c r="I257" s="138">
        <v>10</v>
      </c>
    </row>
    <row r="258" spans="1:9" x14ac:dyDescent="0.25">
      <c r="A258" s="134" t="s">
        <v>702</v>
      </c>
      <c r="B258" s="134" t="s">
        <v>269</v>
      </c>
      <c r="C258" s="134">
        <v>2024</v>
      </c>
      <c r="D258" s="134" t="s">
        <v>311</v>
      </c>
      <c r="E258" s="134" t="s">
        <v>328</v>
      </c>
      <c r="F258" s="90">
        <v>50</v>
      </c>
      <c r="G258" s="90" t="s">
        <v>532</v>
      </c>
      <c r="H258" s="90" t="s">
        <v>364</v>
      </c>
      <c r="I258" s="138" t="s">
        <v>284</v>
      </c>
    </row>
    <row r="259" spans="1:9" x14ac:dyDescent="0.25">
      <c r="A259" s="134" t="s">
        <v>702</v>
      </c>
      <c r="B259" s="134" t="s">
        <v>269</v>
      </c>
      <c r="C259" s="134">
        <v>2024</v>
      </c>
      <c r="D259" s="134" t="s">
        <v>311</v>
      </c>
      <c r="E259" s="134" t="s">
        <v>328</v>
      </c>
      <c r="F259" s="90">
        <v>50</v>
      </c>
      <c r="G259" s="90" t="s">
        <v>532</v>
      </c>
      <c r="H259" s="90" t="s">
        <v>159</v>
      </c>
      <c r="I259" s="138" t="s">
        <v>284</v>
      </c>
    </row>
    <row r="260" spans="1:9" x14ac:dyDescent="0.25">
      <c r="A260" s="134" t="s">
        <v>702</v>
      </c>
      <c r="B260" s="134" t="s">
        <v>269</v>
      </c>
      <c r="C260" s="134">
        <v>2024</v>
      </c>
      <c r="D260" s="134" t="s">
        <v>311</v>
      </c>
      <c r="E260" s="134" t="s">
        <v>328</v>
      </c>
      <c r="F260" s="90">
        <v>50</v>
      </c>
      <c r="G260" s="90" t="s">
        <v>532</v>
      </c>
      <c r="H260" s="90" t="s">
        <v>365</v>
      </c>
      <c r="I260" s="138">
        <v>66</v>
      </c>
    </row>
    <row r="261" spans="1:9" x14ac:dyDescent="0.25">
      <c r="A261" s="134" t="s">
        <v>702</v>
      </c>
      <c r="B261" s="134" t="s">
        <v>269</v>
      </c>
      <c r="C261" s="134">
        <v>2024</v>
      </c>
      <c r="D261" s="134" t="s">
        <v>311</v>
      </c>
      <c r="E261" s="134" t="s">
        <v>328</v>
      </c>
      <c r="F261" s="90">
        <v>50</v>
      </c>
      <c r="G261" s="90" t="s">
        <v>532</v>
      </c>
      <c r="H261" s="90" t="s">
        <v>160</v>
      </c>
      <c r="I261" s="138">
        <v>1</v>
      </c>
    </row>
    <row r="262" spans="1:9" x14ac:dyDescent="0.25">
      <c r="A262" s="134" t="s">
        <v>702</v>
      </c>
      <c r="B262" s="134" t="s">
        <v>269</v>
      </c>
      <c r="C262" s="134">
        <v>2024</v>
      </c>
      <c r="D262" s="134" t="s">
        <v>311</v>
      </c>
      <c r="E262" s="134" t="s">
        <v>328</v>
      </c>
      <c r="F262" s="90">
        <v>50</v>
      </c>
      <c r="G262" s="90" t="s">
        <v>532</v>
      </c>
      <c r="H262" s="90" t="s">
        <v>366</v>
      </c>
      <c r="I262" s="138" t="s">
        <v>284</v>
      </c>
    </row>
    <row r="263" spans="1:9" x14ac:dyDescent="0.25">
      <c r="A263" s="134" t="s">
        <v>702</v>
      </c>
      <c r="B263" s="134" t="s">
        <v>269</v>
      </c>
      <c r="C263" s="134">
        <v>2024</v>
      </c>
      <c r="D263" s="134" t="s">
        <v>311</v>
      </c>
      <c r="E263" s="134" t="s">
        <v>328</v>
      </c>
      <c r="F263" s="90">
        <v>50</v>
      </c>
      <c r="G263" s="90" t="s">
        <v>532</v>
      </c>
      <c r="H263" s="90" t="s">
        <v>367</v>
      </c>
      <c r="I263" s="138">
        <v>1.6847826086956521</v>
      </c>
    </row>
    <row r="264" spans="1:9" x14ac:dyDescent="0.25">
      <c r="A264" s="134" t="s">
        <v>702</v>
      </c>
      <c r="B264" s="90" t="s">
        <v>269</v>
      </c>
      <c r="C264" s="90">
        <v>2024</v>
      </c>
      <c r="D264" s="134" t="s">
        <v>311</v>
      </c>
      <c r="E264" s="66" t="s">
        <v>329</v>
      </c>
      <c r="F264" s="90" t="s">
        <v>284</v>
      </c>
      <c r="G264" s="90" t="s">
        <v>721</v>
      </c>
      <c r="H264" s="90" t="s">
        <v>358</v>
      </c>
      <c r="I264" s="138">
        <v>25740</v>
      </c>
    </row>
    <row r="265" spans="1:9" x14ac:dyDescent="0.25">
      <c r="A265" s="134" t="s">
        <v>702</v>
      </c>
      <c r="B265" s="90" t="s">
        <v>269</v>
      </c>
      <c r="C265" s="90">
        <v>2024</v>
      </c>
      <c r="D265" s="134" t="s">
        <v>311</v>
      </c>
      <c r="E265" s="66" t="s">
        <v>329</v>
      </c>
      <c r="F265" s="90" t="s">
        <v>284</v>
      </c>
      <c r="G265" s="90" t="s">
        <v>721</v>
      </c>
      <c r="H265" s="90" t="s">
        <v>722</v>
      </c>
      <c r="I265" s="138">
        <v>36029</v>
      </c>
    </row>
    <row r="266" spans="1:9" x14ac:dyDescent="0.25">
      <c r="A266" s="134" t="s">
        <v>702</v>
      </c>
      <c r="B266" s="90" t="s">
        <v>269</v>
      </c>
      <c r="C266" s="90">
        <v>2024</v>
      </c>
      <c r="D266" s="134" t="s">
        <v>311</v>
      </c>
      <c r="E266" s="66" t="s">
        <v>329</v>
      </c>
      <c r="F266" s="90" t="s">
        <v>284</v>
      </c>
      <c r="G266" s="90" t="s">
        <v>721</v>
      </c>
      <c r="H266" s="90" t="s">
        <v>144</v>
      </c>
      <c r="I266" s="138">
        <v>8257</v>
      </c>
    </row>
    <row r="267" spans="1:9" x14ac:dyDescent="0.25">
      <c r="A267" s="134" t="s">
        <v>702</v>
      </c>
      <c r="B267" s="90" t="s">
        <v>269</v>
      </c>
      <c r="C267" s="90">
        <v>2024</v>
      </c>
      <c r="D267" s="134" t="s">
        <v>311</v>
      </c>
      <c r="E267" s="66" t="s">
        <v>329</v>
      </c>
      <c r="F267" s="90" t="s">
        <v>284</v>
      </c>
      <c r="G267" s="90" t="s">
        <v>721</v>
      </c>
      <c r="H267" s="90" t="s">
        <v>360</v>
      </c>
      <c r="I267" s="138">
        <v>11</v>
      </c>
    </row>
    <row r="268" spans="1:9" x14ac:dyDescent="0.25">
      <c r="A268" s="134" t="s">
        <v>702</v>
      </c>
      <c r="B268" s="90" t="s">
        <v>269</v>
      </c>
      <c r="C268" s="90">
        <v>2024</v>
      </c>
      <c r="D268" s="134" t="s">
        <v>311</v>
      </c>
      <c r="E268" s="66" t="s">
        <v>329</v>
      </c>
      <c r="F268" s="90" t="s">
        <v>284</v>
      </c>
      <c r="G268" s="90" t="s">
        <v>721</v>
      </c>
      <c r="H268" s="90" t="s">
        <v>145</v>
      </c>
      <c r="I268" s="138">
        <v>8270</v>
      </c>
    </row>
    <row r="269" spans="1:9" x14ac:dyDescent="0.25">
      <c r="A269" s="134" t="s">
        <v>702</v>
      </c>
      <c r="B269" s="90" t="s">
        <v>269</v>
      </c>
      <c r="C269" s="90">
        <v>2024</v>
      </c>
      <c r="D269" s="134" t="s">
        <v>311</v>
      </c>
      <c r="E269" s="66" t="s">
        <v>329</v>
      </c>
      <c r="F269" s="90" t="s">
        <v>284</v>
      </c>
      <c r="G269" s="90" t="s">
        <v>721</v>
      </c>
      <c r="H269" s="90" t="s">
        <v>146</v>
      </c>
      <c r="I269" s="138">
        <v>1738</v>
      </c>
    </row>
    <row r="270" spans="1:9" x14ac:dyDescent="0.25">
      <c r="A270" s="134" t="s">
        <v>702</v>
      </c>
      <c r="B270" s="90" t="s">
        <v>269</v>
      </c>
      <c r="C270" s="90">
        <v>2024</v>
      </c>
      <c r="D270" s="134" t="s">
        <v>311</v>
      </c>
      <c r="E270" s="66" t="s">
        <v>329</v>
      </c>
      <c r="F270" s="90" t="s">
        <v>284</v>
      </c>
      <c r="G270" s="90" t="s">
        <v>721</v>
      </c>
      <c r="H270" s="90" t="s">
        <v>147</v>
      </c>
      <c r="I270" s="138">
        <v>1328</v>
      </c>
    </row>
    <row r="271" spans="1:9" x14ac:dyDescent="0.25">
      <c r="A271" s="134" t="s">
        <v>702</v>
      </c>
      <c r="B271" s="90" t="s">
        <v>269</v>
      </c>
      <c r="C271" s="90">
        <v>2024</v>
      </c>
      <c r="D271" s="134" t="s">
        <v>311</v>
      </c>
      <c r="E271" s="66" t="s">
        <v>329</v>
      </c>
      <c r="F271" s="90" t="s">
        <v>284</v>
      </c>
      <c r="G271" s="90" t="s">
        <v>721</v>
      </c>
      <c r="H271" s="90" t="s">
        <v>148</v>
      </c>
      <c r="I271" s="138">
        <v>84</v>
      </c>
    </row>
    <row r="272" spans="1:9" x14ac:dyDescent="0.25">
      <c r="A272" s="134" t="s">
        <v>702</v>
      </c>
      <c r="B272" s="90" t="s">
        <v>269</v>
      </c>
      <c r="C272" s="90">
        <v>2024</v>
      </c>
      <c r="D272" s="134" t="s">
        <v>311</v>
      </c>
      <c r="E272" s="66" t="s">
        <v>329</v>
      </c>
      <c r="F272" s="90" t="s">
        <v>284</v>
      </c>
      <c r="G272" s="90" t="s">
        <v>721</v>
      </c>
      <c r="H272" s="90" t="s">
        <v>149</v>
      </c>
      <c r="I272" s="138">
        <v>396</v>
      </c>
    </row>
    <row r="273" spans="1:9" x14ac:dyDescent="0.25">
      <c r="A273" s="134" t="s">
        <v>702</v>
      </c>
      <c r="B273" s="90" t="s">
        <v>269</v>
      </c>
      <c r="C273" s="90">
        <v>2024</v>
      </c>
      <c r="D273" s="134" t="s">
        <v>311</v>
      </c>
      <c r="E273" s="66" t="s">
        <v>329</v>
      </c>
      <c r="F273" s="90" t="s">
        <v>284</v>
      </c>
      <c r="G273" s="90" t="s">
        <v>721</v>
      </c>
      <c r="H273" s="90" t="s">
        <v>150</v>
      </c>
      <c r="I273" s="138">
        <v>874</v>
      </c>
    </row>
    <row r="274" spans="1:9" x14ac:dyDescent="0.25">
      <c r="A274" s="134" t="s">
        <v>702</v>
      </c>
      <c r="B274" s="90" t="s">
        <v>269</v>
      </c>
      <c r="C274" s="90">
        <v>2024</v>
      </c>
      <c r="D274" s="134" t="s">
        <v>311</v>
      </c>
      <c r="E274" s="66" t="s">
        <v>329</v>
      </c>
      <c r="F274" s="90" t="s">
        <v>284</v>
      </c>
      <c r="G274" s="90" t="s">
        <v>721</v>
      </c>
      <c r="H274" s="90" t="s">
        <v>151</v>
      </c>
      <c r="I274" s="138">
        <v>6669</v>
      </c>
    </row>
    <row r="275" spans="1:9" x14ac:dyDescent="0.25">
      <c r="A275" s="134" t="s">
        <v>702</v>
      </c>
      <c r="B275" s="90" t="s">
        <v>269</v>
      </c>
      <c r="C275" s="90">
        <v>2024</v>
      </c>
      <c r="D275" s="134" t="s">
        <v>311</v>
      </c>
      <c r="E275" s="66" t="s">
        <v>329</v>
      </c>
      <c r="F275" s="90" t="s">
        <v>284</v>
      </c>
      <c r="G275" s="90" t="s">
        <v>721</v>
      </c>
      <c r="H275" s="90" t="s">
        <v>152</v>
      </c>
      <c r="I275" s="138">
        <v>2643</v>
      </c>
    </row>
    <row r="276" spans="1:9" x14ac:dyDescent="0.25">
      <c r="A276" s="134" t="s">
        <v>702</v>
      </c>
      <c r="B276" s="90" t="s">
        <v>269</v>
      </c>
      <c r="C276" s="90">
        <v>2024</v>
      </c>
      <c r="D276" s="134" t="s">
        <v>311</v>
      </c>
      <c r="E276" s="66" t="s">
        <v>329</v>
      </c>
      <c r="F276" s="90" t="s">
        <v>284</v>
      </c>
      <c r="G276" s="90" t="s">
        <v>721</v>
      </c>
      <c r="H276" s="90" t="s">
        <v>153</v>
      </c>
      <c r="I276" s="138">
        <v>145</v>
      </c>
    </row>
    <row r="277" spans="1:9" x14ac:dyDescent="0.25">
      <c r="A277" s="134" t="s">
        <v>702</v>
      </c>
      <c r="B277" s="90" t="s">
        <v>269</v>
      </c>
      <c r="C277" s="90">
        <v>2024</v>
      </c>
      <c r="D277" s="134" t="s">
        <v>311</v>
      </c>
      <c r="E277" s="66" t="s">
        <v>329</v>
      </c>
      <c r="F277" s="90" t="s">
        <v>284</v>
      </c>
      <c r="G277" s="90" t="s">
        <v>721</v>
      </c>
      <c r="H277" s="90" t="s">
        <v>154</v>
      </c>
      <c r="I277" s="138">
        <v>966</v>
      </c>
    </row>
    <row r="278" spans="1:9" x14ac:dyDescent="0.25">
      <c r="A278" s="134" t="s">
        <v>702</v>
      </c>
      <c r="B278" s="90" t="s">
        <v>269</v>
      </c>
      <c r="C278" s="90">
        <v>2024</v>
      </c>
      <c r="D278" s="134" t="s">
        <v>311</v>
      </c>
      <c r="E278" s="66" t="s">
        <v>329</v>
      </c>
      <c r="F278" s="90" t="s">
        <v>284</v>
      </c>
      <c r="G278" s="90" t="s">
        <v>721</v>
      </c>
      <c r="H278" s="90" t="s">
        <v>155</v>
      </c>
      <c r="I278" s="138">
        <v>465</v>
      </c>
    </row>
    <row r="279" spans="1:9" x14ac:dyDescent="0.25">
      <c r="A279" s="134" t="s">
        <v>702</v>
      </c>
      <c r="B279" s="90" t="s">
        <v>269</v>
      </c>
      <c r="C279" s="90">
        <v>2024</v>
      </c>
      <c r="D279" s="134" t="s">
        <v>311</v>
      </c>
      <c r="E279" s="66" t="s">
        <v>329</v>
      </c>
      <c r="F279" s="90" t="s">
        <v>284</v>
      </c>
      <c r="G279" s="90" t="s">
        <v>721</v>
      </c>
      <c r="H279" s="90" t="s">
        <v>361</v>
      </c>
      <c r="I279" s="138">
        <v>2</v>
      </c>
    </row>
    <row r="280" spans="1:9" x14ac:dyDescent="0.25">
      <c r="A280" s="134" t="s">
        <v>702</v>
      </c>
      <c r="B280" s="90" t="s">
        <v>269</v>
      </c>
      <c r="C280" s="90">
        <v>2024</v>
      </c>
      <c r="D280" s="134" t="s">
        <v>311</v>
      </c>
      <c r="E280" s="66" t="s">
        <v>329</v>
      </c>
      <c r="F280" s="90" t="s">
        <v>284</v>
      </c>
      <c r="G280" s="90" t="s">
        <v>721</v>
      </c>
      <c r="H280" s="90" t="s">
        <v>362</v>
      </c>
      <c r="I280" s="138" t="s">
        <v>284</v>
      </c>
    </row>
    <row r="281" spans="1:9" x14ac:dyDescent="0.25">
      <c r="A281" s="134" t="s">
        <v>702</v>
      </c>
      <c r="B281" s="90" t="s">
        <v>269</v>
      </c>
      <c r="C281" s="90">
        <v>2024</v>
      </c>
      <c r="D281" s="134" t="s">
        <v>311</v>
      </c>
      <c r="E281" s="66" t="s">
        <v>329</v>
      </c>
      <c r="F281" s="90" t="s">
        <v>284</v>
      </c>
      <c r="G281" s="90" t="s">
        <v>721</v>
      </c>
      <c r="H281" s="90" t="s">
        <v>363</v>
      </c>
      <c r="I281" s="138" t="s">
        <v>284</v>
      </c>
    </row>
    <row r="282" spans="1:9" x14ac:dyDescent="0.25">
      <c r="A282" s="134" t="s">
        <v>702</v>
      </c>
      <c r="B282" s="90" t="s">
        <v>269</v>
      </c>
      <c r="C282" s="90">
        <v>2024</v>
      </c>
      <c r="D282" s="134" t="s">
        <v>311</v>
      </c>
      <c r="E282" s="66" t="s">
        <v>329</v>
      </c>
      <c r="F282" s="90" t="s">
        <v>284</v>
      </c>
      <c r="G282" s="90" t="s">
        <v>721</v>
      </c>
      <c r="H282" s="90" t="s">
        <v>156</v>
      </c>
      <c r="I282" s="138">
        <v>180</v>
      </c>
    </row>
    <row r="283" spans="1:9" x14ac:dyDescent="0.25">
      <c r="A283" s="134" t="s">
        <v>702</v>
      </c>
      <c r="B283" s="90" t="s">
        <v>269</v>
      </c>
      <c r="C283" s="90">
        <v>2024</v>
      </c>
      <c r="D283" s="134" t="s">
        <v>311</v>
      </c>
      <c r="E283" s="66" t="s">
        <v>329</v>
      </c>
      <c r="F283" s="90" t="s">
        <v>284</v>
      </c>
      <c r="G283" s="90" t="s">
        <v>721</v>
      </c>
      <c r="H283" s="90" t="s">
        <v>157</v>
      </c>
      <c r="I283" s="138">
        <v>450</v>
      </c>
    </row>
    <row r="284" spans="1:9" x14ac:dyDescent="0.25">
      <c r="A284" s="134" t="s">
        <v>702</v>
      </c>
      <c r="B284" s="90" t="s">
        <v>269</v>
      </c>
      <c r="C284" s="90">
        <v>2024</v>
      </c>
      <c r="D284" s="134" t="s">
        <v>311</v>
      </c>
      <c r="E284" s="66" t="s">
        <v>329</v>
      </c>
      <c r="F284" s="90" t="s">
        <v>284</v>
      </c>
      <c r="G284" s="90" t="s">
        <v>721</v>
      </c>
      <c r="H284" s="90" t="s">
        <v>158</v>
      </c>
      <c r="I284" s="138">
        <v>780</v>
      </c>
    </row>
    <row r="285" spans="1:9" x14ac:dyDescent="0.25">
      <c r="A285" s="134" t="s">
        <v>702</v>
      </c>
      <c r="B285" s="90" t="s">
        <v>269</v>
      </c>
      <c r="C285" s="90">
        <v>2024</v>
      </c>
      <c r="D285" s="134" t="s">
        <v>311</v>
      </c>
      <c r="E285" s="66" t="s">
        <v>329</v>
      </c>
      <c r="F285" s="90" t="s">
        <v>284</v>
      </c>
      <c r="G285" s="90" t="s">
        <v>721</v>
      </c>
      <c r="H285" s="90" t="s">
        <v>364</v>
      </c>
      <c r="I285" s="138">
        <v>1871</v>
      </c>
    </row>
    <row r="286" spans="1:9" x14ac:dyDescent="0.25">
      <c r="A286" s="134" t="s">
        <v>702</v>
      </c>
      <c r="B286" s="90" t="s">
        <v>269</v>
      </c>
      <c r="C286" s="90">
        <v>2024</v>
      </c>
      <c r="D286" s="134" t="s">
        <v>311</v>
      </c>
      <c r="E286" s="66" t="s">
        <v>329</v>
      </c>
      <c r="F286" s="90" t="s">
        <v>284</v>
      </c>
      <c r="G286" s="90" t="s">
        <v>721</v>
      </c>
      <c r="H286" s="90" t="s">
        <v>159</v>
      </c>
      <c r="I286" s="138">
        <v>469</v>
      </c>
    </row>
    <row r="287" spans="1:9" x14ac:dyDescent="0.25">
      <c r="A287" s="134" t="s">
        <v>702</v>
      </c>
      <c r="B287" s="90" t="s">
        <v>269</v>
      </c>
      <c r="C287" s="90">
        <v>2024</v>
      </c>
      <c r="D287" s="134" t="s">
        <v>311</v>
      </c>
      <c r="E287" s="66" t="s">
        <v>329</v>
      </c>
      <c r="F287" s="90" t="s">
        <v>284</v>
      </c>
      <c r="G287" s="90" t="s">
        <v>721</v>
      </c>
      <c r="H287" s="90" t="s">
        <v>160</v>
      </c>
      <c r="I287" s="138">
        <v>32</v>
      </c>
    </row>
    <row r="288" spans="1:9" x14ac:dyDescent="0.25">
      <c r="A288" s="134" t="s">
        <v>702</v>
      </c>
      <c r="B288" s="90" t="s">
        <v>269</v>
      </c>
      <c r="C288" s="90">
        <v>2024</v>
      </c>
      <c r="D288" s="134" t="s">
        <v>311</v>
      </c>
      <c r="E288" s="66" t="s">
        <v>329</v>
      </c>
      <c r="F288" s="90" t="s">
        <v>284</v>
      </c>
      <c r="G288" s="90" t="s">
        <v>721</v>
      </c>
      <c r="H288" s="90" t="s">
        <v>365</v>
      </c>
      <c r="I288" s="138">
        <v>343</v>
      </c>
    </row>
    <row r="289" spans="1:9" x14ac:dyDescent="0.25">
      <c r="A289" s="134" t="s">
        <v>702</v>
      </c>
      <c r="B289" s="90" t="s">
        <v>269</v>
      </c>
      <c r="C289" s="90">
        <v>2024</v>
      </c>
      <c r="D289" s="134" t="s">
        <v>311</v>
      </c>
      <c r="E289" s="66" t="s">
        <v>329</v>
      </c>
      <c r="F289" s="90" t="s">
        <v>284</v>
      </c>
      <c r="G289" s="90" t="s">
        <v>721</v>
      </c>
      <c r="H289" s="90" t="s">
        <v>366</v>
      </c>
      <c r="I289" s="138">
        <v>54</v>
      </c>
    </row>
    <row r="290" spans="1:9" x14ac:dyDescent="0.25">
      <c r="A290" s="134" t="s">
        <v>702</v>
      </c>
      <c r="B290" s="90" t="s">
        <v>269</v>
      </c>
      <c r="C290" s="90">
        <v>2024</v>
      </c>
      <c r="D290" s="134" t="s">
        <v>311</v>
      </c>
      <c r="E290" s="66" t="s">
        <v>329</v>
      </c>
      <c r="F290" s="90" t="s">
        <v>284</v>
      </c>
      <c r="G290" s="90" t="s">
        <v>721</v>
      </c>
      <c r="H290" s="90" t="s">
        <v>367</v>
      </c>
      <c r="I290" s="138">
        <v>1.4</v>
      </c>
    </row>
    <row r="291" spans="1:9" x14ac:dyDescent="0.25">
      <c r="A291" s="134" t="s">
        <v>702</v>
      </c>
      <c r="B291" s="90" t="s">
        <v>269</v>
      </c>
      <c r="C291" s="90">
        <v>2024</v>
      </c>
      <c r="D291" s="134" t="s">
        <v>311</v>
      </c>
      <c r="E291" s="66" t="s">
        <v>329</v>
      </c>
      <c r="F291" s="90">
        <v>10</v>
      </c>
      <c r="G291" s="90" t="s">
        <v>139</v>
      </c>
      <c r="H291" s="90" t="s">
        <v>358</v>
      </c>
      <c r="I291" s="138">
        <v>20164</v>
      </c>
    </row>
    <row r="292" spans="1:9" x14ac:dyDescent="0.25">
      <c r="A292" s="134" t="s">
        <v>702</v>
      </c>
      <c r="B292" s="90" t="s">
        <v>269</v>
      </c>
      <c r="C292" s="90">
        <v>2024</v>
      </c>
      <c r="D292" s="134" t="s">
        <v>311</v>
      </c>
      <c r="E292" s="66" t="s">
        <v>329</v>
      </c>
      <c r="F292" s="90">
        <v>10</v>
      </c>
      <c r="G292" s="90" t="s">
        <v>139</v>
      </c>
      <c r="H292" s="90" t="s">
        <v>722</v>
      </c>
      <c r="I292" s="138">
        <v>29748</v>
      </c>
    </row>
    <row r="293" spans="1:9" x14ac:dyDescent="0.25">
      <c r="A293" s="134" t="s">
        <v>702</v>
      </c>
      <c r="B293" s="90" t="s">
        <v>269</v>
      </c>
      <c r="C293" s="90">
        <v>2024</v>
      </c>
      <c r="D293" s="134" t="s">
        <v>311</v>
      </c>
      <c r="E293" s="66" t="s">
        <v>329</v>
      </c>
      <c r="F293" s="90">
        <v>10</v>
      </c>
      <c r="G293" s="90" t="s">
        <v>139</v>
      </c>
      <c r="H293" s="90" t="s">
        <v>144</v>
      </c>
      <c r="I293" s="138">
        <v>8257</v>
      </c>
    </row>
    <row r="294" spans="1:9" x14ac:dyDescent="0.25">
      <c r="A294" s="134" t="s">
        <v>702</v>
      </c>
      <c r="B294" s="90" t="s">
        <v>269</v>
      </c>
      <c r="C294" s="90">
        <v>2024</v>
      </c>
      <c r="D294" s="134" t="s">
        <v>311</v>
      </c>
      <c r="E294" s="66" t="s">
        <v>329</v>
      </c>
      <c r="F294" s="90">
        <v>10</v>
      </c>
      <c r="G294" s="90" t="s">
        <v>139</v>
      </c>
      <c r="H294" s="90" t="s">
        <v>360</v>
      </c>
      <c r="I294" s="138">
        <v>11</v>
      </c>
    </row>
    <row r="295" spans="1:9" x14ac:dyDescent="0.25">
      <c r="A295" s="134" t="s">
        <v>702</v>
      </c>
      <c r="B295" s="90" t="s">
        <v>269</v>
      </c>
      <c r="C295" s="90">
        <v>2024</v>
      </c>
      <c r="D295" s="134" t="s">
        <v>311</v>
      </c>
      <c r="E295" s="66" t="s">
        <v>329</v>
      </c>
      <c r="F295" s="90">
        <v>10</v>
      </c>
      <c r="G295" s="90" t="s">
        <v>139</v>
      </c>
      <c r="H295" s="90" t="s">
        <v>145</v>
      </c>
      <c r="I295" s="138">
        <v>8069</v>
      </c>
    </row>
    <row r="296" spans="1:9" x14ac:dyDescent="0.25">
      <c r="A296" s="134" t="s">
        <v>702</v>
      </c>
      <c r="B296" s="90" t="s">
        <v>269</v>
      </c>
      <c r="C296" s="90">
        <v>2024</v>
      </c>
      <c r="D296" s="134" t="s">
        <v>311</v>
      </c>
      <c r="E296" s="66" t="s">
        <v>329</v>
      </c>
      <c r="F296" s="90">
        <v>10</v>
      </c>
      <c r="G296" s="90" t="s">
        <v>139</v>
      </c>
      <c r="H296" s="90" t="s">
        <v>146</v>
      </c>
      <c r="I296" s="138">
        <v>1505</v>
      </c>
    </row>
    <row r="297" spans="1:9" x14ac:dyDescent="0.25">
      <c r="A297" s="134" t="s">
        <v>702</v>
      </c>
      <c r="B297" s="90" t="s">
        <v>269</v>
      </c>
      <c r="C297" s="90">
        <v>2024</v>
      </c>
      <c r="D297" s="134" t="s">
        <v>311</v>
      </c>
      <c r="E297" s="66" t="s">
        <v>329</v>
      </c>
      <c r="F297" s="90">
        <v>10</v>
      </c>
      <c r="G297" s="90" t="s">
        <v>139</v>
      </c>
      <c r="H297" s="90" t="s">
        <v>147</v>
      </c>
      <c r="I297" s="138">
        <v>1183</v>
      </c>
    </row>
    <row r="298" spans="1:9" x14ac:dyDescent="0.25">
      <c r="A298" s="134" t="s">
        <v>702</v>
      </c>
      <c r="B298" s="90" t="s">
        <v>269</v>
      </c>
      <c r="C298" s="90">
        <v>2024</v>
      </c>
      <c r="D298" s="134" t="s">
        <v>311</v>
      </c>
      <c r="E298" s="66" t="s">
        <v>329</v>
      </c>
      <c r="F298" s="90">
        <v>10</v>
      </c>
      <c r="G298" s="90" t="s">
        <v>139</v>
      </c>
      <c r="H298" s="90" t="s">
        <v>148</v>
      </c>
      <c r="I298" s="138">
        <v>78</v>
      </c>
    </row>
    <row r="299" spans="1:9" x14ac:dyDescent="0.25">
      <c r="A299" s="134" t="s">
        <v>702</v>
      </c>
      <c r="B299" s="90" t="s">
        <v>269</v>
      </c>
      <c r="C299" s="90">
        <v>2024</v>
      </c>
      <c r="D299" s="134" t="s">
        <v>311</v>
      </c>
      <c r="E299" s="66" t="s">
        <v>329</v>
      </c>
      <c r="F299" s="90">
        <v>10</v>
      </c>
      <c r="G299" s="90" t="s">
        <v>139</v>
      </c>
      <c r="H299" s="90" t="s">
        <v>149</v>
      </c>
      <c r="I299" s="138">
        <v>234</v>
      </c>
    </row>
    <row r="300" spans="1:9" x14ac:dyDescent="0.25">
      <c r="A300" s="134" t="s">
        <v>702</v>
      </c>
      <c r="B300" s="90" t="s">
        <v>269</v>
      </c>
      <c r="C300" s="90">
        <v>2024</v>
      </c>
      <c r="D300" s="134" t="s">
        <v>311</v>
      </c>
      <c r="E300" s="66" t="s">
        <v>329</v>
      </c>
      <c r="F300" s="90">
        <v>10</v>
      </c>
      <c r="G300" s="90" t="s">
        <v>139</v>
      </c>
      <c r="H300" s="90" t="s">
        <v>150</v>
      </c>
      <c r="I300" s="138">
        <v>846</v>
      </c>
    </row>
    <row r="301" spans="1:9" x14ac:dyDescent="0.25">
      <c r="A301" s="134" t="s">
        <v>702</v>
      </c>
      <c r="B301" s="90" t="s">
        <v>269</v>
      </c>
      <c r="C301" s="90">
        <v>2024</v>
      </c>
      <c r="D301" s="134" t="s">
        <v>311</v>
      </c>
      <c r="E301" s="66" t="s">
        <v>329</v>
      </c>
      <c r="F301" s="90">
        <v>10</v>
      </c>
      <c r="G301" s="90" t="s">
        <v>139</v>
      </c>
      <c r="H301" s="90" t="s">
        <v>151</v>
      </c>
      <c r="I301" s="138">
        <v>5025</v>
      </c>
    </row>
    <row r="302" spans="1:9" x14ac:dyDescent="0.25">
      <c r="A302" s="134" t="s">
        <v>702</v>
      </c>
      <c r="B302" s="90" t="s">
        <v>269</v>
      </c>
      <c r="C302" s="90">
        <v>2024</v>
      </c>
      <c r="D302" s="134" t="s">
        <v>311</v>
      </c>
      <c r="E302" s="66" t="s">
        <v>329</v>
      </c>
      <c r="F302" s="90">
        <v>10</v>
      </c>
      <c r="G302" s="90" t="s">
        <v>139</v>
      </c>
      <c r="H302" s="90" t="s">
        <v>152</v>
      </c>
      <c r="I302" s="138">
        <v>2171</v>
      </c>
    </row>
    <row r="303" spans="1:9" x14ac:dyDescent="0.25">
      <c r="A303" s="134" t="s">
        <v>702</v>
      </c>
      <c r="B303" s="90" t="s">
        <v>269</v>
      </c>
      <c r="C303" s="90">
        <v>2024</v>
      </c>
      <c r="D303" s="134" t="s">
        <v>311</v>
      </c>
      <c r="E303" s="66" t="s">
        <v>329</v>
      </c>
      <c r="F303" s="90">
        <v>10</v>
      </c>
      <c r="G303" s="90" t="s">
        <v>139</v>
      </c>
      <c r="H303" s="90" t="s">
        <v>153</v>
      </c>
      <c r="I303" s="138">
        <v>41</v>
      </c>
    </row>
    <row r="304" spans="1:9" x14ac:dyDescent="0.25">
      <c r="A304" s="134" t="s">
        <v>702</v>
      </c>
      <c r="B304" s="90" t="s">
        <v>269</v>
      </c>
      <c r="C304" s="90">
        <v>2024</v>
      </c>
      <c r="D304" s="134" t="s">
        <v>311</v>
      </c>
      <c r="E304" s="66" t="s">
        <v>329</v>
      </c>
      <c r="F304" s="90">
        <v>10</v>
      </c>
      <c r="G304" s="90" t="s">
        <v>139</v>
      </c>
      <c r="H304" s="90" t="s">
        <v>154</v>
      </c>
      <c r="I304" s="138">
        <v>247</v>
      </c>
    </row>
    <row r="305" spans="1:9" x14ac:dyDescent="0.25">
      <c r="A305" s="134" t="s">
        <v>702</v>
      </c>
      <c r="B305" s="90" t="s">
        <v>269</v>
      </c>
      <c r="C305" s="90">
        <v>2024</v>
      </c>
      <c r="D305" s="134" t="s">
        <v>311</v>
      </c>
      <c r="E305" s="66" t="s">
        <v>329</v>
      </c>
      <c r="F305" s="90">
        <v>10</v>
      </c>
      <c r="G305" s="90" t="s">
        <v>139</v>
      </c>
      <c r="H305" s="90" t="s">
        <v>155</v>
      </c>
      <c r="I305" s="138">
        <v>194</v>
      </c>
    </row>
    <row r="306" spans="1:9" x14ac:dyDescent="0.25">
      <c r="A306" s="134" t="s">
        <v>702</v>
      </c>
      <c r="B306" s="90" t="s">
        <v>269</v>
      </c>
      <c r="C306" s="90">
        <v>2024</v>
      </c>
      <c r="D306" s="134" t="s">
        <v>311</v>
      </c>
      <c r="E306" s="66" t="s">
        <v>329</v>
      </c>
      <c r="F306" s="90">
        <v>10</v>
      </c>
      <c r="G306" s="90" t="s">
        <v>139</v>
      </c>
      <c r="H306" s="90" t="s">
        <v>361</v>
      </c>
      <c r="I306" s="138">
        <v>1</v>
      </c>
    </row>
    <row r="307" spans="1:9" x14ac:dyDescent="0.25">
      <c r="A307" s="134" t="s">
        <v>702</v>
      </c>
      <c r="B307" s="90" t="s">
        <v>269</v>
      </c>
      <c r="C307" s="90">
        <v>2024</v>
      </c>
      <c r="D307" s="134" t="s">
        <v>311</v>
      </c>
      <c r="E307" s="66" t="s">
        <v>329</v>
      </c>
      <c r="F307" s="90">
        <v>10</v>
      </c>
      <c r="G307" s="90" t="s">
        <v>139</v>
      </c>
      <c r="H307" s="90" t="s">
        <v>362</v>
      </c>
      <c r="I307" s="138" t="s">
        <v>284</v>
      </c>
    </row>
    <row r="308" spans="1:9" x14ac:dyDescent="0.25">
      <c r="A308" s="134" t="s">
        <v>702</v>
      </c>
      <c r="B308" s="90" t="s">
        <v>269</v>
      </c>
      <c r="C308" s="90">
        <v>2024</v>
      </c>
      <c r="D308" s="134" t="s">
        <v>311</v>
      </c>
      <c r="E308" s="66" t="s">
        <v>329</v>
      </c>
      <c r="F308" s="90">
        <v>10</v>
      </c>
      <c r="G308" s="90" t="s">
        <v>139</v>
      </c>
      <c r="H308" s="90" t="s">
        <v>363</v>
      </c>
      <c r="I308" s="138" t="s">
        <v>284</v>
      </c>
    </row>
    <row r="309" spans="1:9" x14ac:dyDescent="0.25">
      <c r="A309" s="134" t="s">
        <v>702</v>
      </c>
      <c r="B309" s="90" t="s">
        <v>269</v>
      </c>
      <c r="C309" s="90">
        <v>2024</v>
      </c>
      <c r="D309" s="134" t="s">
        <v>311</v>
      </c>
      <c r="E309" s="66" t="s">
        <v>329</v>
      </c>
      <c r="F309" s="90">
        <v>10</v>
      </c>
      <c r="G309" s="90" t="s">
        <v>139</v>
      </c>
      <c r="H309" s="90" t="s">
        <v>156</v>
      </c>
      <c r="I309" s="138">
        <v>167</v>
      </c>
    </row>
    <row r="310" spans="1:9" x14ac:dyDescent="0.25">
      <c r="A310" s="134" t="s">
        <v>702</v>
      </c>
      <c r="B310" s="90" t="s">
        <v>269</v>
      </c>
      <c r="C310" s="90">
        <v>2024</v>
      </c>
      <c r="D310" s="134" t="s">
        <v>311</v>
      </c>
      <c r="E310" s="66" t="s">
        <v>329</v>
      </c>
      <c r="F310" s="90">
        <v>10</v>
      </c>
      <c r="G310" s="90" t="s">
        <v>139</v>
      </c>
      <c r="H310" s="90" t="s">
        <v>157</v>
      </c>
      <c r="I310" s="138">
        <v>450</v>
      </c>
    </row>
    <row r="311" spans="1:9" x14ac:dyDescent="0.25">
      <c r="A311" s="134" t="s">
        <v>702</v>
      </c>
      <c r="B311" s="90" t="s">
        <v>269</v>
      </c>
      <c r="C311" s="90">
        <v>2024</v>
      </c>
      <c r="D311" s="134" t="s">
        <v>311</v>
      </c>
      <c r="E311" s="66" t="s">
        <v>329</v>
      </c>
      <c r="F311" s="90">
        <v>10</v>
      </c>
      <c r="G311" s="90" t="s">
        <v>139</v>
      </c>
      <c r="H311" s="90" t="s">
        <v>158</v>
      </c>
      <c r="I311" s="138">
        <v>777</v>
      </c>
    </row>
    <row r="312" spans="1:9" x14ac:dyDescent="0.25">
      <c r="A312" s="134" t="s">
        <v>702</v>
      </c>
      <c r="B312" s="90" t="s">
        <v>269</v>
      </c>
      <c r="C312" s="90">
        <v>2024</v>
      </c>
      <c r="D312" s="134" t="s">
        <v>311</v>
      </c>
      <c r="E312" s="66" t="s">
        <v>329</v>
      </c>
      <c r="F312" s="90">
        <v>10</v>
      </c>
      <c r="G312" s="90" t="s">
        <v>139</v>
      </c>
      <c r="H312" s="90" t="s">
        <v>364</v>
      </c>
      <c r="I312" s="138">
        <v>94</v>
      </c>
    </row>
    <row r="313" spans="1:9" x14ac:dyDescent="0.25">
      <c r="A313" s="134" t="s">
        <v>702</v>
      </c>
      <c r="B313" s="90" t="s">
        <v>269</v>
      </c>
      <c r="C313" s="90">
        <v>2024</v>
      </c>
      <c r="D313" s="134" t="s">
        <v>311</v>
      </c>
      <c r="E313" s="66" t="s">
        <v>329</v>
      </c>
      <c r="F313" s="90">
        <v>10</v>
      </c>
      <c r="G313" s="90" t="s">
        <v>139</v>
      </c>
      <c r="H313" s="90" t="s">
        <v>159</v>
      </c>
      <c r="I313" s="138">
        <v>17</v>
      </c>
    </row>
    <row r="314" spans="1:9" x14ac:dyDescent="0.25">
      <c r="A314" s="134" t="s">
        <v>702</v>
      </c>
      <c r="B314" s="90" t="s">
        <v>269</v>
      </c>
      <c r="C314" s="90">
        <v>2024</v>
      </c>
      <c r="D314" s="134" t="s">
        <v>311</v>
      </c>
      <c r="E314" s="66" t="s">
        <v>329</v>
      </c>
      <c r="F314" s="90">
        <v>10</v>
      </c>
      <c r="G314" s="90" t="s">
        <v>139</v>
      </c>
      <c r="H314" s="90" t="s">
        <v>160</v>
      </c>
      <c r="I314" s="138">
        <v>325</v>
      </c>
    </row>
    <row r="315" spans="1:9" x14ac:dyDescent="0.25">
      <c r="A315" s="134" t="s">
        <v>702</v>
      </c>
      <c r="B315" s="90" t="s">
        <v>269</v>
      </c>
      <c r="C315" s="90">
        <v>2024</v>
      </c>
      <c r="D315" s="134" t="s">
        <v>311</v>
      </c>
      <c r="E315" s="66" t="s">
        <v>329</v>
      </c>
      <c r="F315" s="90">
        <v>10</v>
      </c>
      <c r="G315" s="90" t="s">
        <v>139</v>
      </c>
      <c r="H315" s="90" t="s">
        <v>366</v>
      </c>
      <c r="I315" s="138">
        <v>54</v>
      </c>
    </row>
    <row r="316" spans="1:9" x14ac:dyDescent="0.25">
      <c r="A316" s="134" t="s">
        <v>702</v>
      </c>
      <c r="B316" s="90" t="s">
        <v>269</v>
      </c>
      <c r="C316" s="90">
        <v>2024</v>
      </c>
      <c r="D316" s="134" t="s">
        <v>311</v>
      </c>
      <c r="E316" s="66" t="s">
        <v>329</v>
      </c>
      <c r="F316" s="90">
        <v>10</v>
      </c>
      <c r="G316" s="90" t="s">
        <v>139</v>
      </c>
      <c r="H316" s="90" t="s">
        <v>367</v>
      </c>
      <c r="I316" s="138">
        <v>1.5</v>
      </c>
    </row>
    <row r="317" spans="1:9" x14ac:dyDescent="0.25">
      <c r="A317" s="134" t="s">
        <v>702</v>
      </c>
      <c r="B317" s="90" t="s">
        <v>269</v>
      </c>
      <c r="C317" s="90">
        <v>2024</v>
      </c>
      <c r="D317" s="134" t="s">
        <v>311</v>
      </c>
      <c r="E317" s="66" t="s">
        <v>329</v>
      </c>
      <c r="F317" s="90">
        <v>20</v>
      </c>
      <c r="G317" s="90" t="s">
        <v>251</v>
      </c>
      <c r="H317" s="90" t="s">
        <v>358</v>
      </c>
      <c r="I317" s="138">
        <v>222</v>
      </c>
    </row>
    <row r="318" spans="1:9" x14ac:dyDescent="0.25">
      <c r="A318" s="134" t="s">
        <v>702</v>
      </c>
      <c r="B318" s="90" t="s">
        <v>269</v>
      </c>
      <c r="C318" s="90">
        <v>2024</v>
      </c>
      <c r="D318" s="134" t="s">
        <v>311</v>
      </c>
      <c r="E318" s="66" t="s">
        <v>329</v>
      </c>
      <c r="F318" s="90">
        <v>20</v>
      </c>
      <c r="G318" s="90" t="s">
        <v>251</v>
      </c>
      <c r="H318" s="90" t="s">
        <v>722</v>
      </c>
      <c r="I318" s="138">
        <v>229</v>
      </c>
    </row>
    <row r="319" spans="1:9" x14ac:dyDescent="0.25">
      <c r="A319" s="134" t="s">
        <v>702</v>
      </c>
      <c r="B319" s="90" t="s">
        <v>269</v>
      </c>
      <c r="C319" s="90">
        <v>2024</v>
      </c>
      <c r="D319" s="134" t="s">
        <v>311</v>
      </c>
      <c r="E319" s="66" t="s">
        <v>329</v>
      </c>
      <c r="F319" s="90">
        <v>20</v>
      </c>
      <c r="G319" s="90" t="s">
        <v>251</v>
      </c>
      <c r="H319" s="90" t="s">
        <v>145</v>
      </c>
      <c r="I319" s="138">
        <v>172</v>
      </c>
    </row>
    <row r="320" spans="1:9" x14ac:dyDescent="0.25">
      <c r="A320" s="134" t="s">
        <v>702</v>
      </c>
      <c r="B320" s="90" t="s">
        <v>269</v>
      </c>
      <c r="C320" s="90">
        <v>2024</v>
      </c>
      <c r="D320" s="134" t="s">
        <v>311</v>
      </c>
      <c r="E320" s="66" t="s">
        <v>329</v>
      </c>
      <c r="F320" s="90">
        <v>20</v>
      </c>
      <c r="G320" s="90" t="s">
        <v>251</v>
      </c>
      <c r="H320" s="90" t="s">
        <v>146</v>
      </c>
      <c r="I320" s="138">
        <v>2</v>
      </c>
    </row>
    <row r="321" spans="1:9" x14ac:dyDescent="0.25">
      <c r="A321" s="134" t="s">
        <v>702</v>
      </c>
      <c r="B321" s="90" t="s">
        <v>269</v>
      </c>
      <c r="C321" s="90">
        <v>2024</v>
      </c>
      <c r="D321" s="134" t="s">
        <v>311</v>
      </c>
      <c r="E321" s="66" t="s">
        <v>329</v>
      </c>
      <c r="F321" s="90">
        <v>20</v>
      </c>
      <c r="G321" s="90" t="s">
        <v>251</v>
      </c>
      <c r="H321" s="90" t="s">
        <v>147</v>
      </c>
      <c r="I321" s="138">
        <v>16</v>
      </c>
    </row>
    <row r="322" spans="1:9" x14ac:dyDescent="0.25">
      <c r="A322" s="134" t="s">
        <v>702</v>
      </c>
      <c r="B322" s="90" t="s">
        <v>269</v>
      </c>
      <c r="C322" s="90">
        <v>2024</v>
      </c>
      <c r="D322" s="134" t="s">
        <v>311</v>
      </c>
      <c r="E322" s="66" t="s">
        <v>329</v>
      </c>
      <c r="F322" s="90">
        <v>20</v>
      </c>
      <c r="G322" s="90" t="s">
        <v>251</v>
      </c>
      <c r="H322" s="90" t="s">
        <v>149</v>
      </c>
      <c r="I322" s="138">
        <v>3</v>
      </c>
    </row>
    <row r="323" spans="1:9" x14ac:dyDescent="0.25">
      <c r="A323" s="134" t="s">
        <v>702</v>
      </c>
      <c r="B323" s="90" t="s">
        <v>269</v>
      </c>
      <c r="C323" s="90">
        <v>2024</v>
      </c>
      <c r="D323" s="134" t="s">
        <v>311</v>
      </c>
      <c r="E323" s="66" t="s">
        <v>329</v>
      </c>
      <c r="F323" s="90">
        <v>20</v>
      </c>
      <c r="G323" s="90" t="s">
        <v>251</v>
      </c>
      <c r="H323" s="90" t="s">
        <v>150</v>
      </c>
      <c r="I323" s="138">
        <v>25</v>
      </c>
    </row>
    <row r="324" spans="1:9" x14ac:dyDescent="0.25">
      <c r="A324" s="134" t="s">
        <v>702</v>
      </c>
      <c r="B324" s="90" t="s">
        <v>269</v>
      </c>
      <c r="C324" s="90">
        <v>2024</v>
      </c>
      <c r="D324" s="134" t="s">
        <v>311</v>
      </c>
      <c r="E324" s="66" t="s">
        <v>329</v>
      </c>
      <c r="F324" s="90">
        <v>20</v>
      </c>
      <c r="G324" s="90" t="s">
        <v>251</v>
      </c>
      <c r="H324" s="90" t="s">
        <v>151</v>
      </c>
      <c r="I324" s="138">
        <v>7</v>
      </c>
    </row>
    <row r="325" spans="1:9" x14ac:dyDescent="0.25">
      <c r="A325" s="134" t="s">
        <v>702</v>
      </c>
      <c r="B325" s="90" t="s">
        <v>269</v>
      </c>
      <c r="C325" s="90">
        <v>2024</v>
      </c>
      <c r="D325" s="134" t="s">
        <v>311</v>
      </c>
      <c r="E325" s="66" t="s">
        <v>329</v>
      </c>
      <c r="F325" s="90">
        <v>20</v>
      </c>
      <c r="G325" s="90" t="s">
        <v>251</v>
      </c>
      <c r="H325" s="90" t="s">
        <v>152</v>
      </c>
      <c r="I325" s="138">
        <v>4</v>
      </c>
    </row>
    <row r="326" spans="1:9" x14ac:dyDescent="0.25">
      <c r="A326" s="134" t="s">
        <v>702</v>
      </c>
      <c r="B326" s="90" t="s">
        <v>269</v>
      </c>
      <c r="C326" s="90">
        <v>2024</v>
      </c>
      <c r="D326" s="134" t="s">
        <v>311</v>
      </c>
      <c r="E326" s="66" t="s">
        <v>329</v>
      </c>
      <c r="F326" s="90">
        <v>20</v>
      </c>
      <c r="G326" s="90" t="s">
        <v>251</v>
      </c>
      <c r="H326" s="90" t="s">
        <v>153</v>
      </c>
      <c r="I326" s="138" t="s">
        <v>284</v>
      </c>
    </row>
    <row r="327" spans="1:9" x14ac:dyDescent="0.25">
      <c r="A327" s="134" t="s">
        <v>702</v>
      </c>
      <c r="B327" s="90" t="s">
        <v>269</v>
      </c>
      <c r="C327" s="90">
        <v>2024</v>
      </c>
      <c r="D327" s="134" t="s">
        <v>311</v>
      </c>
      <c r="E327" s="66" t="s">
        <v>329</v>
      </c>
      <c r="F327" s="90">
        <v>20</v>
      </c>
      <c r="G327" s="90" t="s">
        <v>251</v>
      </c>
      <c r="H327" s="90" t="s">
        <v>367</v>
      </c>
      <c r="I327" s="138">
        <v>1.0315315315315314</v>
      </c>
    </row>
    <row r="328" spans="1:9" x14ac:dyDescent="0.25">
      <c r="A328" s="134" t="s">
        <v>702</v>
      </c>
      <c r="B328" s="90" t="s">
        <v>269</v>
      </c>
      <c r="C328" s="90">
        <v>2024</v>
      </c>
      <c r="D328" s="134" t="s">
        <v>311</v>
      </c>
      <c r="E328" s="66" t="s">
        <v>329</v>
      </c>
      <c r="F328" s="90">
        <v>30</v>
      </c>
      <c r="G328" s="90" t="s">
        <v>140</v>
      </c>
      <c r="H328" s="90" t="s">
        <v>358</v>
      </c>
      <c r="I328" s="138">
        <v>5310</v>
      </c>
    </row>
    <row r="329" spans="1:9" x14ac:dyDescent="0.25">
      <c r="A329" s="134" t="s">
        <v>702</v>
      </c>
      <c r="B329" s="90" t="s">
        <v>269</v>
      </c>
      <c r="C329" s="90">
        <v>2024</v>
      </c>
      <c r="D329" s="134" t="s">
        <v>311</v>
      </c>
      <c r="E329" s="66" t="s">
        <v>329</v>
      </c>
      <c r="F329" s="90">
        <v>30</v>
      </c>
      <c r="G329" s="90" t="s">
        <v>140</v>
      </c>
      <c r="H329" s="90" t="s">
        <v>722</v>
      </c>
      <c r="I329" s="138">
        <v>5979</v>
      </c>
    </row>
    <row r="330" spans="1:9" x14ac:dyDescent="0.25">
      <c r="A330" s="134" t="s">
        <v>702</v>
      </c>
      <c r="B330" s="90" t="s">
        <v>269</v>
      </c>
      <c r="C330" s="90">
        <v>2024</v>
      </c>
      <c r="D330" s="134" t="s">
        <v>311</v>
      </c>
      <c r="E330" s="66" t="s">
        <v>329</v>
      </c>
      <c r="F330" s="90">
        <v>30</v>
      </c>
      <c r="G330" s="90" t="s">
        <v>140</v>
      </c>
      <c r="H330" s="90" t="s">
        <v>145</v>
      </c>
      <c r="I330" s="138">
        <v>1</v>
      </c>
    </row>
    <row r="331" spans="1:9" x14ac:dyDescent="0.25">
      <c r="A331" s="134" t="s">
        <v>702</v>
      </c>
      <c r="B331" s="90" t="s">
        <v>269</v>
      </c>
      <c r="C331" s="90">
        <v>2024</v>
      </c>
      <c r="D331" s="134" t="s">
        <v>311</v>
      </c>
      <c r="E331" s="66" t="s">
        <v>329</v>
      </c>
      <c r="F331" s="90">
        <v>30</v>
      </c>
      <c r="G331" s="90" t="s">
        <v>140</v>
      </c>
      <c r="H331" s="90" t="s">
        <v>146</v>
      </c>
      <c r="I331" s="138">
        <v>231</v>
      </c>
    </row>
    <row r="332" spans="1:9" x14ac:dyDescent="0.25">
      <c r="A332" s="134" t="s">
        <v>702</v>
      </c>
      <c r="B332" s="90" t="s">
        <v>269</v>
      </c>
      <c r="C332" s="90">
        <v>2024</v>
      </c>
      <c r="D332" s="134" t="s">
        <v>311</v>
      </c>
      <c r="E332" s="66" t="s">
        <v>329</v>
      </c>
      <c r="F332" s="90">
        <v>30</v>
      </c>
      <c r="G332" s="90" t="s">
        <v>140</v>
      </c>
      <c r="H332" s="90" t="s">
        <v>147</v>
      </c>
      <c r="I332" s="138">
        <v>129</v>
      </c>
    </row>
    <row r="333" spans="1:9" x14ac:dyDescent="0.25">
      <c r="A333" s="134" t="s">
        <v>702</v>
      </c>
      <c r="B333" s="90" t="s">
        <v>269</v>
      </c>
      <c r="C333" s="90">
        <v>2024</v>
      </c>
      <c r="D333" s="134" t="s">
        <v>311</v>
      </c>
      <c r="E333" s="66" t="s">
        <v>329</v>
      </c>
      <c r="F333" s="90">
        <v>30</v>
      </c>
      <c r="G333" s="90" t="s">
        <v>140</v>
      </c>
      <c r="H333" s="90" t="s">
        <v>148</v>
      </c>
      <c r="I333" s="138">
        <v>6</v>
      </c>
    </row>
    <row r="334" spans="1:9" x14ac:dyDescent="0.25">
      <c r="A334" s="134" t="s">
        <v>702</v>
      </c>
      <c r="B334" s="90" t="s">
        <v>269</v>
      </c>
      <c r="C334" s="90">
        <v>2024</v>
      </c>
      <c r="D334" s="134" t="s">
        <v>311</v>
      </c>
      <c r="E334" s="66" t="s">
        <v>329</v>
      </c>
      <c r="F334" s="90">
        <v>30</v>
      </c>
      <c r="G334" s="90" t="s">
        <v>140</v>
      </c>
      <c r="H334" s="90" t="s">
        <v>149</v>
      </c>
      <c r="I334" s="138">
        <v>158</v>
      </c>
    </row>
    <row r="335" spans="1:9" x14ac:dyDescent="0.25">
      <c r="A335" s="134" t="s">
        <v>702</v>
      </c>
      <c r="B335" s="90" t="s">
        <v>269</v>
      </c>
      <c r="C335" s="90">
        <v>2024</v>
      </c>
      <c r="D335" s="134" t="s">
        <v>311</v>
      </c>
      <c r="E335" s="66" t="s">
        <v>329</v>
      </c>
      <c r="F335" s="90">
        <v>30</v>
      </c>
      <c r="G335" s="90" t="s">
        <v>140</v>
      </c>
      <c r="H335" s="90" t="s">
        <v>150</v>
      </c>
      <c r="I335" s="138">
        <v>2</v>
      </c>
    </row>
    <row r="336" spans="1:9" x14ac:dyDescent="0.25">
      <c r="A336" s="134" t="s">
        <v>702</v>
      </c>
      <c r="B336" s="90" t="s">
        <v>269</v>
      </c>
      <c r="C336" s="90">
        <v>2024</v>
      </c>
      <c r="D336" s="134" t="s">
        <v>311</v>
      </c>
      <c r="E336" s="66" t="s">
        <v>329</v>
      </c>
      <c r="F336" s="90">
        <v>30</v>
      </c>
      <c r="G336" s="90" t="s">
        <v>140</v>
      </c>
      <c r="H336" s="90" t="s">
        <v>151</v>
      </c>
      <c r="I336" s="138">
        <v>1633</v>
      </c>
    </row>
    <row r="337" spans="1:9" x14ac:dyDescent="0.25">
      <c r="A337" s="134" t="s">
        <v>702</v>
      </c>
      <c r="B337" s="90" t="s">
        <v>269</v>
      </c>
      <c r="C337" s="90">
        <v>2024</v>
      </c>
      <c r="D337" s="134" t="s">
        <v>311</v>
      </c>
      <c r="E337" s="66" t="s">
        <v>329</v>
      </c>
      <c r="F337" s="90">
        <v>30</v>
      </c>
      <c r="G337" s="90" t="s">
        <v>140</v>
      </c>
      <c r="H337" s="90" t="s">
        <v>152</v>
      </c>
      <c r="I337" s="138">
        <v>465</v>
      </c>
    </row>
    <row r="338" spans="1:9" x14ac:dyDescent="0.25">
      <c r="A338" s="134" t="s">
        <v>702</v>
      </c>
      <c r="B338" s="90" t="s">
        <v>269</v>
      </c>
      <c r="C338" s="90">
        <v>2024</v>
      </c>
      <c r="D338" s="134" t="s">
        <v>311</v>
      </c>
      <c r="E338" s="66" t="s">
        <v>329</v>
      </c>
      <c r="F338" s="90">
        <v>30</v>
      </c>
      <c r="G338" s="90" t="s">
        <v>140</v>
      </c>
      <c r="H338" s="90" t="s">
        <v>153</v>
      </c>
      <c r="I338" s="138">
        <v>104</v>
      </c>
    </row>
    <row r="339" spans="1:9" x14ac:dyDescent="0.25">
      <c r="A339" s="134" t="s">
        <v>702</v>
      </c>
      <c r="B339" s="90" t="s">
        <v>269</v>
      </c>
      <c r="C339" s="90">
        <v>2024</v>
      </c>
      <c r="D339" s="134" t="s">
        <v>311</v>
      </c>
      <c r="E339" s="66" t="s">
        <v>329</v>
      </c>
      <c r="F339" s="90">
        <v>30</v>
      </c>
      <c r="G339" s="90" t="s">
        <v>140</v>
      </c>
      <c r="H339" s="90" t="s">
        <v>154</v>
      </c>
      <c r="I339" s="138">
        <v>719</v>
      </c>
    </row>
    <row r="340" spans="1:9" x14ac:dyDescent="0.25">
      <c r="A340" s="134" t="s">
        <v>702</v>
      </c>
      <c r="B340" s="90" t="s">
        <v>269</v>
      </c>
      <c r="C340" s="90">
        <v>2024</v>
      </c>
      <c r="D340" s="134" t="s">
        <v>311</v>
      </c>
      <c r="E340" s="66" t="s">
        <v>329</v>
      </c>
      <c r="F340" s="90">
        <v>30</v>
      </c>
      <c r="G340" s="90" t="s">
        <v>140</v>
      </c>
      <c r="H340" s="90" t="s">
        <v>155</v>
      </c>
      <c r="I340" s="138">
        <v>271</v>
      </c>
    </row>
    <row r="341" spans="1:9" x14ac:dyDescent="0.25">
      <c r="A341" s="134" t="s">
        <v>702</v>
      </c>
      <c r="B341" s="90" t="s">
        <v>269</v>
      </c>
      <c r="C341" s="90">
        <v>2024</v>
      </c>
      <c r="D341" s="134" t="s">
        <v>311</v>
      </c>
      <c r="E341" s="66" t="s">
        <v>329</v>
      </c>
      <c r="F341" s="90">
        <v>30</v>
      </c>
      <c r="G341" s="90" t="s">
        <v>140</v>
      </c>
      <c r="H341" s="90" t="s">
        <v>361</v>
      </c>
      <c r="I341" s="138">
        <v>1</v>
      </c>
    </row>
    <row r="342" spans="1:9" x14ac:dyDescent="0.25">
      <c r="A342" s="134" t="s">
        <v>702</v>
      </c>
      <c r="B342" s="90" t="s">
        <v>269</v>
      </c>
      <c r="C342" s="90">
        <v>2024</v>
      </c>
      <c r="D342" s="134" t="s">
        <v>311</v>
      </c>
      <c r="E342" s="66" t="s">
        <v>329</v>
      </c>
      <c r="F342" s="90">
        <v>30</v>
      </c>
      <c r="G342" s="90" t="s">
        <v>140</v>
      </c>
      <c r="H342" s="90" t="s">
        <v>362</v>
      </c>
      <c r="I342" s="138" t="s">
        <v>284</v>
      </c>
    </row>
    <row r="343" spans="1:9" x14ac:dyDescent="0.25">
      <c r="A343" s="134" t="s">
        <v>702</v>
      </c>
      <c r="B343" s="90" t="s">
        <v>269</v>
      </c>
      <c r="C343" s="90">
        <v>2024</v>
      </c>
      <c r="D343" s="134" t="s">
        <v>311</v>
      </c>
      <c r="E343" s="66" t="s">
        <v>329</v>
      </c>
      <c r="F343" s="90">
        <v>30</v>
      </c>
      <c r="G343" s="90" t="s">
        <v>140</v>
      </c>
      <c r="H343" s="90" t="s">
        <v>363</v>
      </c>
      <c r="I343" s="138" t="s">
        <v>284</v>
      </c>
    </row>
    <row r="344" spans="1:9" x14ac:dyDescent="0.25">
      <c r="A344" s="134" t="s">
        <v>702</v>
      </c>
      <c r="B344" s="90" t="s">
        <v>269</v>
      </c>
      <c r="C344" s="90">
        <v>2024</v>
      </c>
      <c r="D344" s="134" t="s">
        <v>311</v>
      </c>
      <c r="E344" s="66" t="s">
        <v>329</v>
      </c>
      <c r="F344" s="90">
        <v>30</v>
      </c>
      <c r="G344" s="90" t="s">
        <v>140</v>
      </c>
      <c r="H344" s="90" t="s">
        <v>156</v>
      </c>
      <c r="I344" s="138">
        <v>13</v>
      </c>
    </row>
    <row r="345" spans="1:9" x14ac:dyDescent="0.25">
      <c r="A345" s="134" t="s">
        <v>702</v>
      </c>
      <c r="B345" s="90" t="s">
        <v>269</v>
      </c>
      <c r="C345" s="90">
        <v>2024</v>
      </c>
      <c r="D345" s="134" t="s">
        <v>311</v>
      </c>
      <c r="E345" s="66" t="s">
        <v>329</v>
      </c>
      <c r="F345" s="90">
        <v>30</v>
      </c>
      <c r="G345" s="90" t="s">
        <v>140</v>
      </c>
      <c r="H345" s="90" t="s">
        <v>158</v>
      </c>
      <c r="I345" s="138" t="s">
        <v>284</v>
      </c>
    </row>
    <row r="346" spans="1:9" x14ac:dyDescent="0.25">
      <c r="A346" s="134" t="s">
        <v>702</v>
      </c>
      <c r="B346" s="90" t="s">
        <v>269</v>
      </c>
      <c r="C346" s="90">
        <v>2024</v>
      </c>
      <c r="D346" s="134" t="s">
        <v>311</v>
      </c>
      <c r="E346" s="66" t="s">
        <v>329</v>
      </c>
      <c r="F346" s="90">
        <v>30</v>
      </c>
      <c r="G346" s="90" t="s">
        <v>140</v>
      </c>
      <c r="H346" s="90" t="s">
        <v>364</v>
      </c>
      <c r="I346" s="138">
        <v>1777</v>
      </c>
    </row>
    <row r="347" spans="1:9" x14ac:dyDescent="0.25">
      <c r="A347" s="134" t="s">
        <v>702</v>
      </c>
      <c r="B347" s="90" t="s">
        <v>269</v>
      </c>
      <c r="C347" s="90">
        <v>2024</v>
      </c>
      <c r="D347" s="134" t="s">
        <v>311</v>
      </c>
      <c r="E347" s="66" t="s">
        <v>329</v>
      </c>
      <c r="F347" s="90">
        <v>30</v>
      </c>
      <c r="G347" s="90" t="s">
        <v>140</v>
      </c>
      <c r="H347" s="90" t="s">
        <v>159</v>
      </c>
      <c r="I347" s="138">
        <v>452</v>
      </c>
    </row>
    <row r="348" spans="1:9" x14ac:dyDescent="0.25">
      <c r="A348" s="134" t="s">
        <v>702</v>
      </c>
      <c r="B348" s="90" t="s">
        <v>269</v>
      </c>
      <c r="C348" s="90">
        <v>2024</v>
      </c>
      <c r="D348" s="134" t="s">
        <v>311</v>
      </c>
      <c r="E348" s="66" t="s">
        <v>329</v>
      </c>
      <c r="F348" s="90">
        <v>30</v>
      </c>
      <c r="G348" s="90" t="s">
        <v>140</v>
      </c>
      <c r="H348" s="90" t="s">
        <v>160</v>
      </c>
      <c r="I348" s="138">
        <v>17</v>
      </c>
    </row>
    <row r="349" spans="1:9" x14ac:dyDescent="0.25">
      <c r="A349" s="134" t="s">
        <v>702</v>
      </c>
      <c r="B349" s="90" t="s">
        <v>269</v>
      </c>
      <c r="C349" s="90">
        <v>2024</v>
      </c>
      <c r="D349" s="134" t="s">
        <v>311</v>
      </c>
      <c r="E349" s="66" t="s">
        <v>329</v>
      </c>
      <c r="F349" s="90">
        <v>30</v>
      </c>
      <c r="G349" s="90" t="s">
        <v>140</v>
      </c>
      <c r="H349" s="90" t="s">
        <v>366</v>
      </c>
      <c r="I349" s="138" t="s">
        <v>284</v>
      </c>
    </row>
    <row r="350" spans="1:9" x14ac:dyDescent="0.25">
      <c r="A350" s="134" t="s">
        <v>702</v>
      </c>
      <c r="B350" s="90" t="s">
        <v>269</v>
      </c>
      <c r="C350" s="90">
        <v>2024</v>
      </c>
      <c r="D350" s="134" t="s">
        <v>311</v>
      </c>
      <c r="E350" s="66" t="s">
        <v>329</v>
      </c>
      <c r="F350" s="90">
        <v>30</v>
      </c>
      <c r="G350" s="90" t="s">
        <v>140</v>
      </c>
      <c r="H350" s="90" t="s">
        <v>367</v>
      </c>
      <c r="I350" s="138">
        <v>1.1259887005649718</v>
      </c>
    </row>
    <row r="351" spans="1:9" x14ac:dyDescent="0.25">
      <c r="A351" s="134" t="s">
        <v>702</v>
      </c>
      <c r="B351" s="90" t="s">
        <v>269</v>
      </c>
      <c r="C351" s="90">
        <v>2024</v>
      </c>
      <c r="D351" s="134" t="s">
        <v>311</v>
      </c>
      <c r="E351" s="66" t="s">
        <v>329</v>
      </c>
      <c r="F351" s="90">
        <v>40</v>
      </c>
      <c r="G351" s="90" t="s">
        <v>141</v>
      </c>
      <c r="H351" s="90" t="s">
        <v>358</v>
      </c>
      <c r="I351" s="138" t="s">
        <v>284</v>
      </c>
    </row>
    <row r="352" spans="1:9" x14ac:dyDescent="0.25">
      <c r="A352" s="134" t="s">
        <v>702</v>
      </c>
      <c r="B352" s="90" t="s">
        <v>269</v>
      </c>
      <c r="C352" s="90">
        <v>2024</v>
      </c>
      <c r="D352" s="134" t="s">
        <v>311</v>
      </c>
      <c r="E352" s="66" t="s">
        <v>329</v>
      </c>
      <c r="F352" s="90">
        <v>40</v>
      </c>
      <c r="G352" s="90" t="s">
        <v>141</v>
      </c>
      <c r="H352" s="90" t="s">
        <v>722</v>
      </c>
      <c r="I352" s="138" t="s">
        <v>284</v>
      </c>
    </row>
    <row r="353" spans="1:9" x14ac:dyDescent="0.25">
      <c r="A353" s="134" t="s">
        <v>702</v>
      </c>
      <c r="B353" s="90" t="s">
        <v>269</v>
      </c>
      <c r="C353" s="90">
        <v>2024</v>
      </c>
      <c r="D353" s="134" t="s">
        <v>311</v>
      </c>
      <c r="E353" s="66" t="s">
        <v>329</v>
      </c>
      <c r="F353" s="90">
        <v>40</v>
      </c>
      <c r="G353" s="90" t="s">
        <v>141</v>
      </c>
      <c r="H353" s="90" t="s">
        <v>144</v>
      </c>
      <c r="I353" s="138" t="s">
        <v>284</v>
      </c>
    </row>
    <row r="354" spans="1:9" x14ac:dyDescent="0.25">
      <c r="A354" s="134" t="s">
        <v>702</v>
      </c>
      <c r="B354" s="90" t="s">
        <v>269</v>
      </c>
      <c r="C354" s="90">
        <v>2024</v>
      </c>
      <c r="D354" s="134" t="s">
        <v>311</v>
      </c>
      <c r="E354" s="66" t="s">
        <v>329</v>
      </c>
      <c r="F354" s="90">
        <v>40</v>
      </c>
      <c r="G354" s="90" t="s">
        <v>141</v>
      </c>
      <c r="H354" s="90" t="s">
        <v>360</v>
      </c>
      <c r="I354" s="138" t="s">
        <v>284</v>
      </c>
    </row>
    <row r="355" spans="1:9" x14ac:dyDescent="0.25">
      <c r="A355" s="134" t="s">
        <v>702</v>
      </c>
      <c r="B355" s="90" t="s">
        <v>269</v>
      </c>
      <c r="C355" s="90">
        <v>2024</v>
      </c>
      <c r="D355" s="134" t="s">
        <v>311</v>
      </c>
      <c r="E355" s="66" t="s">
        <v>329</v>
      </c>
      <c r="F355" s="90">
        <v>40</v>
      </c>
      <c r="G355" s="90" t="s">
        <v>141</v>
      </c>
      <c r="H355" s="90" t="s">
        <v>145</v>
      </c>
      <c r="I355" s="138" t="s">
        <v>284</v>
      </c>
    </row>
    <row r="356" spans="1:9" x14ac:dyDescent="0.25">
      <c r="A356" s="134" t="s">
        <v>702</v>
      </c>
      <c r="B356" s="90" t="s">
        <v>269</v>
      </c>
      <c r="C356" s="90">
        <v>2024</v>
      </c>
      <c r="D356" s="134" t="s">
        <v>311</v>
      </c>
      <c r="E356" s="66" t="s">
        <v>329</v>
      </c>
      <c r="F356" s="90">
        <v>40</v>
      </c>
      <c r="G356" s="90" t="s">
        <v>141</v>
      </c>
      <c r="H356" s="90" t="s">
        <v>146</v>
      </c>
      <c r="I356" s="138" t="s">
        <v>284</v>
      </c>
    </row>
    <row r="357" spans="1:9" x14ac:dyDescent="0.25">
      <c r="A357" s="134" t="s">
        <v>702</v>
      </c>
      <c r="B357" s="90" t="s">
        <v>269</v>
      </c>
      <c r="C357" s="90">
        <v>2024</v>
      </c>
      <c r="D357" s="134" t="s">
        <v>311</v>
      </c>
      <c r="E357" s="66" t="s">
        <v>329</v>
      </c>
      <c r="F357" s="90">
        <v>40</v>
      </c>
      <c r="G357" s="90" t="s">
        <v>141</v>
      </c>
      <c r="H357" s="90" t="s">
        <v>147</v>
      </c>
      <c r="I357" s="138" t="s">
        <v>284</v>
      </c>
    </row>
    <row r="358" spans="1:9" x14ac:dyDescent="0.25">
      <c r="A358" s="134" t="s">
        <v>702</v>
      </c>
      <c r="B358" s="90" t="s">
        <v>269</v>
      </c>
      <c r="C358" s="90">
        <v>2024</v>
      </c>
      <c r="D358" s="134" t="s">
        <v>311</v>
      </c>
      <c r="E358" s="66" t="s">
        <v>329</v>
      </c>
      <c r="F358" s="90">
        <v>40</v>
      </c>
      <c r="G358" s="90" t="s">
        <v>141</v>
      </c>
      <c r="H358" s="90" t="s">
        <v>148</v>
      </c>
      <c r="I358" s="138" t="s">
        <v>284</v>
      </c>
    </row>
    <row r="359" spans="1:9" x14ac:dyDescent="0.25">
      <c r="A359" s="134" t="s">
        <v>702</v>
      </c>
      <c r="B359" s="90" t="s">
        <v>269</v>
      </c>
      <c r="C359" s="90">
        <v>2024</v>
      </c>
      <c r="D359" s="134" t="s">
        <v>311</v>
      </c>
      <c r="E359" s="66" t="s">
        <v>329</v>
      </c>
      <c r="F359" s="90">
        <v>40</v>
      </c>
      <c r="G359" s="90" t="s">
        <v>141</v>
      </c>
      <c r="H359" s="90" t="s">
        <v>149</v>
      </c>
      <c r="I359" s="138" t="s">
        <v>284</v>
      </c>
    </row>
    <row r="360" spans="1:9" x14ac:dyDescent="0.25">
      <c r="A360" s="134" t="s">
        <v>702</v>
      </c>
      <c r="B360" s="90" t="s">
        <v>269</v>
      </c>
      <c r="C360" s="90">
        <v>2024</v>
      </c>
      <c r="D360" s="134" t="s">
        <v>311</v>
      </c>
      <c r="E360" s="66" t="s">
        <v>329</v>
      </c>
      <c r="F360" s="90">
        <v>40</v>
      </c>
      <c r="G360" s="90" t="s">
        <v>141</v>
      </c>
      <c r="H360" s="90" t="s">
        <v>150</v>
      </c>
      <c r="I360" s="138" t="s">
        <v>284</v>
      </c>
    </row>
    <row r="361" spans="1:9" x14ac:dyDescent="0.25">
      <c r="A361" s="134" t="s">
        <v>702</v>
      </c>
      <c r="B361" s="90" t="s">
        <v>269</v>
      </c>
      <c r="C361" s="90">
        <v>2024</v>
      </c>
      <c r="D361" s="134" t="s">
        <v>311</v>
      </c>
      <c r="E361" s="66" t="s">
        <v>329</v>
      </c>
      <c r="F361" s="90">
        <v>40</v>
      </c>
      <c r="G361" s="90" t="s">
        <v>141</v>
      </c>
      <c r="H361" s="90" t="s">
        <v>151</v>
      </c>
      <c r="I361" s="138" t="s">
        <v>284</v>
      </c>
    </row>
    <row r="362" spans="1:9" x14ac:dyDescent="0.25">
      <c r="A362" s="134" t="s">
        <v>702</v>
      </c>
      <c r="B362" s="90" t="s">
        <v>269</v>
      </c>
      <c r="C362" s="90">
        <v>2024</v>
      </c>
      <c r="D362" s="134" t="s">
        <v>311</v>
      </c>
      <c r="E362" s="66" t="s">
        <v>329</v>
      </c>
      <c r="F362" s="90">
        <v>40</v>
      </c>
      <c r="G362" s="90" t="s">
        <v>141</v>
      </c>
      <c r="H362" s="90" t="s">
        <v>152</v>
      </c>
      <c r="I362" s="138" t="s">
        <v>284</v>
      </c>
    </row>
    <row r="363" spans="1:9" x14ac:dyDescent="0.25">
      <c r="A363" s="134" t="s">
        <v>702</v>
      </c>
      <c r="B363" s="90" t="s">
        <v>269</v>
      </c>
      <c r="C363" s="90">
        <v>2024</v>
      </c>
      <c r="D363" s="134" t="s">
        <v>311</v>
      </c>
      <c r="E363" s="66" t="s">
        <v>329</v>
      </c>
      <c r="F363" s="90">
        <v>40</v>
      </c>
      <c r="G363" s="90" t="s">
        <v>141</v>
      </c>
      <c r="H363" s="90" t="s">
        <v>153</v>
      </c>
      <c r="I363" s="138" t="s">
        <v>284</v>
      </c>
    </row>
    <row r="364" spans="1:9" x14ac:dyDescent="0.25">
      <c r="A364" s="134" t="s">
        <v>702</v>
      </c>
      <c r="B364" s="90" t="s">
        <v>269</v>
      </c>
      <c r="C364" s="90">
        <v>2024</v>
      </c>
      <c r="D364" s="134" t="s">
        <v>311</v>
      </c>
      <c r="E364" s="66" t="s">
        <v>329</v>
      </c>
      <c r="F364" s="90">
        <v>40</v>
      </c>
      <c r="G364" s="90" t="s">
        <v>141</v>
      </c>
      <c r="H364" s="90" t="s">
        <v>154</v>
      </c>
      <c r="I364" s="138" t="s">
        <v>284</v>
      </c>
    </row>
    <row r="365" spans="1:9" x14ac:dyDescent="0.25">
      <c r="A365" s="134" t="s">
        <v>702</v>
      </c>
      <c r="B365" s="90" t="s">
        <v>269</v>
      </c>
      <c r="C365" s="90">
        <v>2024</v>
      </c>
      <c r="D365" s="134" t="s">
        <v>311</v>
      </c>
      <c r="E365" s="66" t="s">
        <v>329</v>
      </c>
      <c r="F365" s="90">
        <v>40</v>
      </c>
      <c r="G365" s="90" t="s">
        <v>141</v>
      </c>
      <c r="H365" s="90" t="s">
        <v>155</v>
      </c>
      <c r="I365" s="138" t="s">
        <v>284</v>
      </c>
    </row>
    <row r="366" spans="1:9" x14ac:dyDescent="0.25">
      <c r="A366" s="134" t="s">
        <v>702</v>
      </c>
      <c r="B366" s="90" t="s">
        <v>269</v>
      </c>
      <c r="C366" s="90">
        <v>2024</v>
      </c>
      <c r="D366" s="134" t="s">
        <v>311</v>
      </c>
      <c r="E366" s="66" t="s">
        <v>329</v>
      </c>
      <c r="F366" s="90">
        <v>40</v>
      </c>
      <c r="G366" s="90" t="s">
        <v>141</v>
      </c>
      <c r="H366" s="90" t="s">
        <v>361</v>
      </c>
      <c r="I366" s="138" t="s">
        <v>284</v>
      </c>
    </row>
    <row r="367" spans="1:9" x14ac:dyDescent="0.25">
      <c r="A367" s="134" t="s">
        <v>702</v>
      </c>
      <c r="B367" s="90" t="s">
        <v>269</v>
      </c>
      <c r="C367" s="90">
        <v>2024</v>
      </c>
      <c r="D367" s="134" t="s">
        <v>311</v>
      </c>
      <c r="E367" s="66" t="s">
        <v>329</v>
      </c>
      <c r="F367" s="90">
        <v>40</v>
      </c>
      <c r="G367" s="90" t="s">
        <v>141</v>
      </c>
      <c r="H367" s="90" t="s">
        <v>362</v>
      </c>
      <c r="I367" s="138" t="s">
        <v>284</v>
      </c>
    </row>
    <row r="368" spans="1:9" x14ac:dyDescent="0.25">
      <c r="A368" s="134" t="s">
        <v>702</v>
      </c>
      <c r="B368" s="90" t="s">
        <v>269</v>
      </c>
      <c r="C368" s="90">
        <v>2024</v>
      </c>
      <c r="D368" s="134" t="s">
        <v>311</v>
      </c>
      <c r="E368" s="66" t="s">
        <v>329</v>
      </c>
      <c r="F368" s="90">
        <v>40</v>
      </c>
      <c r="G368" s="90" t="s">
        <v>141</v>
      </c>
      <c r="H368" s="90" t="s">
        <v>363</v>
      </c>
      <c r="I368" s="138" t="s">
        <v>284</v>
      </c>
    </row>
    <row r="369" spans="1:9" x14ac:dyDescent="0.25">
      <c r="A369" s="134" t="s">
        <v>702</v>
      </c>
      <c r="B369" s="90" t="s">
        <v>269</v>
      </c>
      <c r="C369" s="90">
        <v>2024</v>
      </c>
      <c r="D369" s="134" t="s">
        <v>311</v>
      </c>
      <c r="E369" s="66" t="s">
        <v>329</v>
      </c>
      <c r="F369" s="90">
        <v>40</v>
      </c>
      <c r="G369" s="90" t="s">
        <v>141</v>
      </c>
      <c r="H369" s="90" t="s">
        <v>156</v>
      </c>
      <c r="I369" s="138" t="s">
        <v>284</v>
      </c>
    </row>
    <row r="370" spans="1:9" x14ac:dyDescent="0.25">
      <c r="A370" s="134" t="s">
        <v>702</v>
      </c>
      <c r="B370" s="90" t="s">
        <v>269</v>
      </c>
      <c r="C370" s="90">
        <v>2024</v>
      </c>
      <c r="D370" s="134" t="s">
        <v>311</v>
      </c>
      <c r="E370" s="66" t="s">
        <v>329</v>
      </c>
      <c r="F370" s="90">
        <v>40</v>
      </c>
      <c r="G370" s="90" t="s">
        <v>141</v>
      </c>
      <c r="H370" s="90" t="s">
        <v>157</v>
      </c>
      <c r="I370" s="138" t="s">
        <v>284</v>
      </c>
    </row>
    <row r="371" spans="1:9" x14ac:dyDescent="0.25">
      <c r="A371" s="134" t="s">
        <v>702</v>
      </c>
      <c r="B371" s="90" t="s">
        <v>269</v>
      </c>
      <c r="C371" s="90">
        <v>2024</v>
      </c>
      <c r="D371" s="134" t="s">
        <v>311</v>
      </c>
      <c r="E371" s="66" t="s">
        <v>329</v>
      </c>
      <c r="F371" s="90">
        <v>40</v>
      </c>
      <c r="G371" s="90" t="s">
        <v>141</v>
      </c>
      <c r="H371" s="90" t="s">
        <v>158</v>
      </c>
      <c r="I371" s="138" t="s">
        <v>284</v>
      </c>
    </row>
    <row r="372" spans="1:9" x14ac:dyDescent="0.25">
      <c r="A372" s="134" t="s">
        <v>702</v>
      </c>
      <c r="B372" s="90" t="s">
        <v>269</v>
      </c>
      <c r="C372" s="90">
        <v>2024</v>
      </c>
      <c r="D372" s="134" t="s">
        <v>311</v>
      </c>
      <c r="E372" s="66" t="s">
        <v>329</v>
      </c>
      <c r="F372" s="90">
        <v>40</v>
      </c>
      <c r="G372" s="90" t="s">
        <v>141</v>
      </c>
      <c r="H372" s="90" t="s">
        <v>364</v>
      </c>
      <c r="I372" s="138" t="s">
        <v>284</v>
      </c>
    </row>
    <row r="373" spans="1:9" x14ac:dyDescent="0.25">
      <c r="A373" s="134" t="s">
        <v>702</v>
      </c>
      <c r="B373" s="90" t="s">
        <v>269</v>
      </c>
      <c r="C373" s="90">
        <v>2024</v>
      </c>
      <c r="D373" s="134" t="s">
        <v>311</v>
      </c>
      <c r="E373" s="66" t="s">
        <v>329</v>
      </c>
      <c r="F373" s="90">
        <v>40</v>
      </c>
      <c r="G373" s="90" t="s">
        <v>141</v>
      </c>
      <c r="H373" s="90" t="s">
        <v>159</v>
      </c>
      <c r="I373" s="138" t="s">
        <v>284</v>
      </c>
    </row>
    <row r="374" spans="1:9" x14ac:dyDescent="0.25">
      <c r="A374" s="134" t="s">
        <v>702</v>
      </c>
      <c r="B374" s="90" t="s">
        <v>269</v>
      </c>
      <c r="C374" s="90">
        <v>2024</v>
      </c>
      <c r="D374" s="134" t="s">
        <v>311</v>
      </c>
      <c r="E374" s="66" t="s">
        <v>329</v>
      </c>
      <c r="F374" s="90">
        <v>40</v>
      </c>
      <c r="G374" s="90" t="s">
        <v>141</v>
      </c>
      <c r="H374" s="90" t="s">
        <v>365</v>
      </c>
      <c r="I374" s="138" t="s">
        <v>284</v>
      </c>
    </row>
    <row r="375" spans="1:9" x14ac:dyDescent="0.25">
      <c r="A375" s="134" t="s">
        <v>702</v>
      </c>
      <c r="B375" s="90" t="s">
        <v>269</v>
      </c>
      <c r="C375" s="90">
        <v>2024</v>
      </c>
      <c r="D375" s="134" t="s">
        <v>311</v>
      </c>
      <c r="E375" s="66" t="s">
        <v>329</v>
      </c>
      <c r="F375" s="90">
        <v>40</v>
      </c>
      <c r="G375" s="90" t="s">
        <v>141</v>
      </c>
      <c r="H375" s="90" t="s">
        <v>160</v>
      </c>
      <c r="I375" s="138" t="s">
        <v>284</v>
      </c>
    </row>
    <row r="376" spans="1:9" x14ac:dyDescent="0.25">
      <c r="A376" s="134" t="s">
        <v>702</v>
      </c>
      <c r="B376" s="90" t="s">
        <v>269</v>
      </c>
      <c r="C376" s="90">
        <v>2024</v>
      </c>
      <c r="D376" s="134" t="s">
        <v>311</v>
      </c>
      <c r="E376" s="66" t="s">
        <v>329</v>
      </c>
      <c r="F376" s="90">
        <v>40</v>
      </c>
      <c r="G376" s="90" t="s">
        <v>141</v>
      </c>
      <c r="H376" s="90" t="s">
        <v>366</v>
      </c>
      <c r="I376" s="138" t="s">
        <v>284</v>
      </c>
    </row>
    <row r="377" spans="1:9" x14ac:dyDescent="0.25">
      <c r="A377" s="134" t="s">
        <v>702</v>
      </c>
      <c r="B377" s="90" t="s">
        <v>269</v>
      </c>
      <c r="C377" s="90">
        <v>2024</v>
      </c>
      <c r="D377" s="134" t="s">
        <v>311</v>
      </c>
      <c r="E377" s="66" t="s">
        <v>329</v>
      </c>
      <c r="F377" s="90">
        <v>40</v>
      </c>
      <c r="G377" s="90" t="s">
        <v>141</v>
      </c>
      <c r="H377" s="90" t="s">
        <v>367</v>
      </c>
      <c r="I377" s="138" t="s">
        <v>284</v>
      </c>
    </row>
    <row r="378" spans="1:9" x14ac:dyDescent="0.25">
      <c r="A378" s="134" t="s">
        <v>702</v>
      </c>
      <c r="B378" s="90" t="s">
        <v>269</v>
      </c>
      <c r="C378" s="90">
        <v>2024</v>
      </c>
      <c r="D378" s="134" t="s">
        <v>311</v>
      </c>
      <c r="E378" s="66" t="s">
        <v>329</v>
      </c>
      <c r="F378" s="90">
        <v>50</v>
      </c>
      <c r="G378" s="90" t="s">
        <v>532</v>
      </c>
      <c r="H378" s="90" t="s">
        <v>358</v>
      </c>
      <c r="I378" s="138">
        <v>44</v>
      </c>
    </row>
    <row r="379" spans="1:9" x14ac:dyDescent="0.25">
      <c r="A379" s="134" t="s">
        <v>702</v>
      </c>
      <c r="B379" s="90" t="s">
        <v>269</v>
      </c>
      <c r="C379" s="90">
        <v>2024</v>
      </c>
      <c r="D379" s="134" t="s">
        <v>311</v>
      </c>
      <c r="E379" s="66" t="s">
        <v>329</v>
      </c>
      <c r="F379" s="90">
        <v>50</v>
      </c>
      <c r="G379" s="90" t="s">
        <v>532</v>
      </c>
      <c r="H379" s="90" t="s">
        <v>722</v>
      </c>
      <c r="I379" s="138">
        <v>73</v>
      </c>
    </row>
    <row r="380" spans="1:9" x14ac:dyDescent="0.25">
      <c r="A380" s="134" t="s">
        <v>702</v>
      </c>
      <c r="B380" s="90" t="s">
        <v>269</v>
      </c>
      <c r="C380" s="90">
        <v>2024</v>
      </c>
      <c r="D380" s="134" t="s">
        <v>311</v>
      </c>
      <c r="E380" s="66" t="s">
        <v>329</v>
      </c>
      <c r="F380" s="90">
        <v>50</v>
      </c>
      <c r="G380" s="90" t="s">
        <v>532</v>
      </c>
      <c r="H380" s="90" t="s">
        <v>145</v>
      </c>
      <c r="I380" s="138">
        <v>28</v>
      </c>
    </row>
    <row r="381" spans="1:9" x14ac:dyDescent="0.25">
      <c r="A381" s="134" t="s">
        <v>702</v>
      </c>
      <c r="B381" s="90" t="s">
        <v>269</v>
      </c>
      <c r="C381" s="90">
        <v>2024</v>
      </c>
      <c r="D381" s="134" t="s">
        <v>311</v>
      </c>
      <c r="E381" s="66" t="s">
        <v>329</v>
      </c>
      <c r="F381" s="90">
        <v>50</v>
      </c>
      <c r="G381" s="90" t="s">
        <v>532</v>
      </c>
      <c r="H381" s="90" t="s">
        <v>146</v>
      </c>
      <c r="I381" s="138" t="s">
        <v>284</v>
      </c>
    </row>
    <row r="382" spans="1:9" x14ac:dyDescent="0.25">
      <c r="A382" s="134" t="s">
        <v>702</v>
      </c>
      <c r="B382" s="90" t="s">
        <v>269</v>
      </c>
      <c r="C382" s="90">
        <v>2024</v>
      </c>
      <c r="D382" s="134" t="s">
        <v>311</v>
      </c>
      <c r="E382" s="66" t="s">
        <v>329</v>
      </c>
      <c r="F382" s="90">
        <v>50</v>
      </c>
      <c r="G382" s="90" t="s">
        <v>532</v>
      </c>
      <c r="H382" s="90" t="s">
        <v>147</v>
      </c>
      <c r="I382" s="138" t="s">
        <v>284</v>
      </c>
    </row>
    <row r="383" spans="1:9" x14ac:dyDescent="0.25">
      <c r="A383" s="134" t="s">
        <v>702</v>
      </c>
      <c r="B383" s="90" t="s">
        <v>269</v>
      </c>
      <c r="C383" s="90">
        <v>2024</v>
      </c>
      <c r="D383" s="134" t="s">
        <v>311</v>
      </c>
      <c r="E383" s="66" t="s">
        <v>329</v>
      </c>
      <c r="F383" s="90">
        <v>50</v>
      </c>
      <c r="G383" s="90" t="s">
        <v>532</v>
      </c>
      <c r="H383" s="90" t="s">
        <v>149</v>
      </c>
      <c r="I383" s="138">
        <v>1</v>
      </c>
    </row>
    <row r="384" spans="1:9" x14ac:dyDescent="0.25">
      <c r="A384" s="134" t="s">
        <v>702</v>
      </c>
      <c r="B384" s="90" t="s">
        <v>269</v>
      </c>
      <c r="C384" s="90">
        <v>2024</v>
      </c>
      <c r="D384" s="134" t="s">
        <v>311</v>
      </c>
      <c r="E384" s="66" t="s">
        <v>329</v>
      </c>
      <c r="F384" s="90">
        <v>50</v>
      </c>
      <c r="G384" s="90" t="s">
        <v>532</v>
      </c>
      <c r="H384" s="90" t="s">
        <v>150</v>
      </c>
      <c r="I384" s="138">
        <v>1</v>
      </c>
    </row>
    <row r="385" spans="1:9" x14ac:dyDescent="0.25">
      <c r="A385" s="134" t="s">
        <v>702</v>
      </c>
      <c r="B385" s="90" t="s">
        <v>269</v>
      </c>
      <c r="C385" s="90">
        <v>2024</v>
      </c>
      <c r="D385" s="134" t="s">
        <v>311</v>
      </c>
      <c r="E385" s="66" t="s">
        <v>329</v>
      </c>
      <c r="F385" s="90">
        <v>50</v>
      </c>
      <c r="G385" s="90" t="s">
        <v>532</v>
      </c>
      <c r="H385" s="90" t="s">
        <v>373</v>
      </c>
      <c r="I385" s="138">
        <v>4</v>
      </c>
    </row>
    <row r="386" spans="1:9" x14ac:dyDescent="0.25">
      <c r="A386" s="134" t="s">
        <v>702</v>
      </c>
      <c r="B386" s="90" t="s">
        <v>269</v>
      </c>
      <c r="C386" s="90">
        <v>2024</v>
      </c>
      <c r="D386" s="134" t="s">
        <v>311</v>
      </c>
      <c r="E386" s="66" t="s">
        <v>329</v>
      </c>
      <c r="F386" s="90">
        <v>50</v>
      </c>
      <c r="G386" s="90" t="s">
        <v>532</v>
      </c>
      <c r="H386" s="90" t="s">
        <v>152</v>
      </c>
      <c r="I386" s="138">
        <v>3</v>
      </c>
    </row>
    <row r="387" spans="1:9" x14ac:dyDescent="0.25">
      <c r="A387" s="134" t="s">
        <v>702</v>
      </c>
      <c r="B387" s="90" t="s">
        <v>269</v>
      </c>
      <c r="C387" s="90">
        <v>2024</v>
      </c>
      <c r="D387" s="134" t="s">
        <v>311</v>
      </c>
      <c r="E387" s="66" t="s">
        <v>329</v>
      </c>
      <c r="F387" s="90">
        <v>50</v>
      </c>
      <c r="G387" s="90" t="s">
        <v>532</v>
      </c>
      <c r="H387" s="90" t="s">
        <v>153</v>
      </c>
      <c r="I387" s="138" t="s">
        <v>284</v>
      </c>
    </row>
    <row r="388" spans="1:9" x14ac:dyDescent="0.25">
      <c r="A388" s="134" t="s">
        <v>702</v>
      </c>
      <c r="B388" s="90" t="s">
        <v>269</v>
      </c>
      <c r="C388" s="90">
        <v>2024</v>
      </c>
      <c r="D388" s="134" t="s">
        <v>311</v>
      </c>
      <c r="E388" s="66" t="s">
        <v>329</v>
      </c>
      <c r="F388" s="90">
        <v>50</v>
      </c>
      <c r="G388" s="90" t="s">
        <v>532</v>
      </c>
      <c r="H388" s="90" t="s">
        <v>158</v>
      </c>
      <c r="I388" s="138">
        <v>3</v>
      </c>
    </row>
    <row r="389" spans="1:9" x14ac:dyDescent="0.25">
      <c r="A389" s="134" t="s">
        <v>702</v>
      </c>
      <c r="B389" s="90" t="s">
        <v>269</v>
      </c>
      <c r="C389" s="90">
        <v>2024</v>
      </c>
      <c r="D389" s="134" t="s">
        <v>311</v>
      </c>
      <c r="E389" s="66" t="s">
        <v>329</v>
      </c>
      <c r="F389" s="90">
        <v>50</v>
      </c>
      <c r="G389" s="90" t="s">
        <v>532</v>
      </c>
      <c r="H389" s="90" t="s">
        <v>364</v>
      </c>
      <c r="I389" s="138" t="s">
        <v>284</v>
      </c>
    </row>
    <row r="390" spans="1:9" x14ac:dyDescent="0.25">
      <c r="A390" s="134" t="s">
        <v>702</v>
      </c>
      <c r="B390" s="90" t="s">
        <v>269</v>
      </c>
      <c r="C390" s="90">
        <v>2024</v>
      </c>
      <c r="D390" s="134" t="s">
        <v>311</v>
      </c>
      <c r="E390" s="66" t="s">
        <v>329</v>
      </c>
      <c r="F390" s="90">
        <v>50</v>
      </c>
      <c r="G390" s="90" t="s">
        <v>532</v>
      </c>
      <c r="H390" s="90" t="s">
        <v>159</v>
      </c>
      <c r="I390" s="138" t="s">
        <v>284</v>
      </c>
    </row>
    <row r="391" spans="1:9" x14ac:dyDescent="0.25">
      <c r="A391" s="134" t="s">
        <v>702</v>
      </c>
      <c r="B391" s="90" t="s">
        <v>269</v>
      </c>
      <c r="C391" s="90">
        <v>2024</v>
      </c>
      <c r="D391" s="134" t="s">
        <v>311</v>
      </c>
      <c r="E391" s="66" t="s">
        <v>329</v>
      </c>
      <c r="F391" s="90">
        <v>50</v>
      </c>
      <c r="G391" s="90" t="s">
        <v>532</v>
      </c>
      <c r="H391" s="90" t="s">
        <v>365</v>
      </c>
      <c r="I391" s="138">
        <v>32</v>
      </c>
    </row>
    <row r="392" spans="1:9" x14ac:dyDescent="0.25">
      <c r="A392" s="134" t="s">
        <v>702</v>
      </c>
      <c r="B392" s="90" t="s">
        <v>269</v>
      </c>
      <c r="C392" s="90">
        <v>2024</v>
      </c>
      <c r="D392" s="134" t="s">
        <v>311</v>
      </c>
      <c r="E392" s="66" t="s">
        <v>329</v>
      </c>
      <c r="F392" s="90">
        <v>50</v>
      </c>
      <c r="G392" s="90" t="s">
        <v>532</v>
      </c>
      <c r="H392" s="90" t="s">
        <v>160</v>
      </c>
      <c r="I392" s="138">
        <v>1</v>
      </c>
    </row>
    <row r="393" spans="1:9" x14ac:dyDescent="0.25">
      <c r="A393" s="134" t="s">
        <v>702</v>
      </c>
      <c r="B393" s="90" t="s">
        <v>269</v>
      </c>
      <c r="C393" s="90">
        <v>2024</v>
      </c>
      <c r="D393" s="134" t="s">
        <v>311</v>
      </c>
      <c r="E393" s="66" t="s">
        <v>329</v>
      </c>
      <c r="F393" s="90">
        <v>50</v>
      </c>
      <c r="G393" s="90" t="s">
        <v>532</v>
      </c>
      <c r="H393" s="90" t="s">
        <v>366</v>
      </c>
      <c r="I393" s="138" t="s">
        <v>284</v>
      </c>
    </row>
    <row r="394" spans="1:9" x14ac:dyDescent="0.25">
      <c r="A394" s="134" t="s">
        <v>702</v>
      </c>
      <c r="B394" s="90" t="s">
        <v>269</v>
      </c>
      <c r="C394" s="90">
        <v>2024</v>
      </c>
      <c r="D394" s="134" t="s">
        <v>311</v>
      </c>
      <c r="E394" s="66" t="s">
        <v>329</v>
      </c>
      <c r="F394" s="90">
        <v>50</v>
      </c>
      <c r="G394" s="90" t="s">
        <v>532</v>
      </c>
      <c r="H394" s="90" t="s">
        <v>367</v>
      </c>
      <c r="I394" s="138">
        <v>1.6590909090909092</v>
      </c>
    </row>
    <row r="395" spans="1:9" x14ac:dyDescent="0.25">
      <c r="A395" s="134" t="s">
        <v>702</v>
      </c>
      <c r="B395" s="90" t="s">
        <v>269</v>
      </c>
      <c r="C395" s="90">
        <v>2024</v>
      </c>
      <c r="D395" s="134" t="s">
        <v>311</v>
      </c>
      <c r="E395" s="66" t="s">
        <v>330</v>
      </c>
      <c r="F395" s="90" t="s">
        <v>284</v>
      </c>
      <c r="G395" s="90" t="s">
        <v>721</v>
      </c>
      <c r="H395" s="90" t="s">
        <v>358</v>
      </c>
      <c r="I395" s="138">
        <v>31731</v>
      </c>
    </row>
    <row r="396" spans="1:9" x14ac:dyDescent="0.25">
      <c r="A396" s="134" t="s">
        <v>702</v>
      </c>
      <c r="B396" s="90" t="s">
        <v>269</v>
      </c>
      <c r="C396" s="90">
        <v>2024</v>
      </c>
      <c r="D396" s="134" t="s">
        <v>311</v>
      </c>
      <c r="E396" s="66" t="s">
        <v>330</v>
      </c>
      <c r="F396" s="90" t="s">
        <v>284</v>
      </c>
      <c r="G396" s="90" t="s">
        <v>721</v>
      </c>
      <c r="H396" s="90" t="s">
        <v>722</v>
      </c>
      <c r="I396" s="138">
        <v>45424</v>
      </c>
    </row>
    <row r="397" spans="1:9" x14ac:dyDescent="0.25">
      <c r="A397" s="134" t="s">
        <v>702</v>
      </c>
      <c r="B397" s="90" t="s">
        <v>269</v>
      </c>
      <c r="C397" s="90">
        <v>2024</v>
      </c>
      <c r="D397" s="134" t="s">
        <v>311</v>
      </c>
      <c r="E397" s="66" t="s">
        <v>330</v>
      </c>
      <c r="F397" s="90" t="s">
        <v>284</v>
      </c>
      <c r="G397" s="90" t="s">
        <v>721</v>
      </c>
      <c r="H397" s="90" t="s">
        <v>144</v>
      </c>
      <c r="I397" s="138">
        <v>10920</v>
      </c>
    </row>
    <row r="398" spans="1:9" x14ac:dyDescent="0.25">
      <c r="A398" s="134" t="s">
        <v>702</v>
      </c>
      <c r="B398" s="90" t="s">
        <v>269</v>
      </c>
      <c r="C398" s="90">
        <v>2024</v>
      </c>
      <c r="D398" s="134" t="s">
        <v>311</v>
      </c>
      <c r="E398" s="66" t="s">
        <v>330</v>
      </c>
      <c r="F398" s="90" t="s">
        <v>284</v>
      </c>
      <c r="G398" s="90" t="s">
        <v>721</v>
      </c>
      <c r="H398" s="90" t="s">
        <v>360</v>
      </c>
      <c r="I398" s="138">
        <v>13</v>
      </c>
    </row>
    <row r="399" spans="1:9" x14ac:dyDescent="0.25">
      <c r="A399" s="134" t="s">
        <v>702</v>
      </c>
      <c r="B399" s="90" t="s">
        <v>269</v>
      </c>
      <c r="C399" s="90">
        <v>2024</v>
      </c>
      <c r="D399" s="134" t="s">
        <v>311</v>
      </c>
      <c r="E399" s="66" t="s">
        <v>330</v>
      </c>
      <c r="F399" s="90" t="s">
        <v>284</v>
      </c>
      <c r="G399" s="90" t="s">
        <v>721</v>
      </c>
      <c r="H399" s="90" t="s">
        <v>145</v>
      </c>
      <c r="I399" s="138">
        <v>10916</v>
      </c>
    </row>
    <row r="400" spans="1:9" x14ac:dyDescent="0.25">
      <c r="A400" s="134" t="s">
        <v>702</v>
      </c>
      <c r="B400" s="90" t="s">
        <v>269</v>
      </c>
      <c r="C400" s="90">
        <v>2024</v>
      </c>
      <c r="D400" s="134" t="s">
        <v>311</v>
      </c>
      <c r="E400" s="66" t="s">
        <v>330</v>
      </c>
      <c r="F400" s="90" t="s">
        <v>284</v>
      </c>
      <c r="G400" s="90" t="s">
        <v>721</v>
      </c>
      <c r="H400" s="90" t="s">
        <v>146</v>
      </c>
      <c r="I400" s="138">
        <v>2249</v>
      </c>
    </row>
    <row r="401" spans="1:9" x14ac:dyDescent="0.25">
      <c r="A401" s="134" t="s">
        <v>702</v>
      </c>
      <c r="B401" s="90" t="s">
        <v>269</v>
      </c>
      <c r="C401" s="90">
        <v>2024</v>
      </c>
      <c r="D401" s="134" t="s">
        <v>311</v>
      </c>
      <c r="E401" s="66" t="s">
        <v>330</v>
      </c>
      <c r="F401" s="90" t="s">
        <v>284</v>
      </c>
      <c r="G401" s="90" t="s">
        <v>721</v>
      </c>
      <c r="H401" s="90" t="s">
        <v>147</v>
      </c>
      <c r="I401" s="138">
        <v>1812</v>
      </c>
    </row>
    <row r="402" spans="1:9" x14ac:dyDescent="0.25">
      <c r="A402" s="134" t="s">
        <v>702</v>
      </c>
      <c r="B402" s="90" t="s">
        <v>269</v>
      </c>
      <c r="C402" s="90">
        <v>2024</v>
      </c>
      <c r="D402" s="134" t="s">
        <v>311</v>
      </c>
      <c r="E402" s="66" t="s">
        <v>330</v>
      </c>
      <c r="F402" s="90" t="s">
        <v>284</v>
      </c>
      <c r="G402" s="90" t="s">
        <v>721</v>
      </c>
      <c r="H402" s="90" t="s">
        <v>148</v>
      </c>
      <c r="I402" s="138">
        <v>117</v>
      </c>
    </row>
    <row r="403" spans="1:9" x14ac:dyDescent="0.25">
      <c r="A403" s="134" t="s">
        <v>702</v>
      </c>
      <c r="B403" s="90" t="s">
        <v>269</v>
      </c>
      <c r="C403" s="90">
        <v>2024</v>
      </c>
      <c r="D403" s="134" t="s">
        <v>311</v>
      </c>
      <c r="E403" s="66" t="s">
        <v>330</v>
      </c>
      <c r="F403" s="90" t="s">
        <v>284</v>
      </c>
      <c r="G403" s="90" t="s">
        <v>721</v>
      </c>
      <c r="H403" s="90" t="s">
        <v>149</v>
      </c>
      <c r="I403" s="138">
        <v>484</v>
      </c>
    </row>
    <row r="404" spans="1:9" x14ac:dyDescent="0.25">
      <c r="A404" s="134" t="s">
        <v>702</v>
      </c>
      <c r="B404" s="90" t="s">
        <v>269</v>
      </c>
      <c r="C404" s="90">
        <v>2024</v>
      </c>
      <c r="D404" s="134" t="s">
        <v>311</v>
      </c>
      <c r="E404" s="66" t="s">
        <v>330</v>
      </c>
      <c r="F404" s="90" t="s">
        <v>284</v>
      </c>
      <c r="G404" s="90" t="s">
        <v>721</v>
      </c>
      <c r="H404" s="90" t="s">
        <v>150</v>
      </c>
      <c r="I404" s="138">
        <v>1030</v>
      </c>
    </row>
    <row r="405" spans="1:9" x14ac:dyDescent="0.25">
      <c r="A405" s="134" t="s">
        <v>702</v>
      </c>
      <c r="B405" s="90" t="s">
        <v>269</v>
      </c>
      <c r="C405" s="90">
        <v>2024</v>
      </c>
      <c r="D405" s="134" t="s">
        <v>311</v>
      </c>
      <c r="E405" s="66" t="s">
        <v>330</v>
      </c>
      <c r="F405" s="90" t="s">
        <v>284</v>
      </c>
      <c r="G405" s="90" t="s">
        <v>721</v>
      </c>
      <c r="H405" s="90" t="s">
        <v>151</v>
      </c>
      <c r="I405" s="138">
        <v>7401</v>
      </c>
    </row>
    <row r="406" spans="1:9" x14ac:dyDescent="0.25">
      <c r="A406" s="134" t="s">
        <v>702</v>
      </c>
      <c r="B406" s="90" t="s">
        <v>269</v>
      </c>
      <c r="C406" s="90">
        <v>2024</v>
      </c>
      <c r="D406" s="134" t="s">
        <v>311</v>
      </c>
      <c r="E406" s="66" t="s">
        <v>330</v>
      </c>
      <c r="F406" s="90" t="s">
        <v>284</v>
      </c>
      <c r="G406" s="90" t="s">
        <v>721</v>
      </c>
      <c r="H406" s="90" t="s">
        <v>152</v>
      </c>
      <c r="I406" s="138">
        <v>2864</v>
      </c>
    </row>
    <row r="407" spans="1:9" x14ac:dyDescent="0.25">
      <c r="A407" s="134" t="s">
        <v>702</v>
      </c>
      <c r="B407" s="90" t="s">
        <v>269</v>
      </c>
      <c r="C407" s="90">
        <v>2024</v>
      </c>
      <c r="D407" s="134" t="s">
        <v>311</v>
      </c>
      <c r="E407" s="66" t="s">
        <v>330</v>
      </c>
      <c r="F407" s="90" t="s">
        <v>284</v>
      </c>
      <c r="G407" s="90" t="s">
        <v>721</v>
      </c>
      <c r="H407" s="90" t="s">
        <v>153</v>
      </c>
      <c r="I407" s="138">
        <v>161</v>
      </c>
    </row>
    <row r="408" spans="1:9" x14ac:dyDescent="0.25">
      <c r="A408" s="134" t="s">
        <v>702</v>
      </c>
      <c r="B408" s="90" t="s">
        <v>269</v>
      </c>
      <c r="C408" s="90">
        <v>2024</v>
      </c>
      <c r="D408" s="134" t="s">
        <v>311</v>
      </c>
      <c r="E408" s="66" t="s">
        <v>330</v>
      </c>
      <c r="F408" s="90" t="s">
        <v>284</v>
      </c>
      <c r="G408" s="90" t="s">
        <v>721</v>
      </c>
      <c r="H408" s="90" t="s">
        <v>154</v>
      </c>
      <c r="I408" s="138">
        <v>964</v>
      </c>
    </row>
    <row r="409" spans="1:9" x14ac:dyDescent="0.25">
      <c r="A409" s="134" t="s">
        <v>702</v>
      </c>
      <c r="B409" s="90" t="s">
        <v>269</v>
      </c>
      <c r="C409" s="90">
        <v>2024</v>
      </c>
      <c r="D409" s="134" t="s">
        <v>311</v>
      </c>
      <c r="E409" s="66" t="s">
        <v>330</v>
      </c>
      <c r="F409" s="90" t="s">
        <v>284</v>
      </c>
      <c r="G409" s="90" t="s">
        <v>721</v>
      </c>
      <c r="H409" s="90" t="s">
        <v>155</v>
      </c>
      <c r="I409" s="138">
        <v>508</v>
      </c>
    </row>
    <row r="410" spans="1:9" x14ac:dyDescent="0.25">
      <c r="A410" s="134" t="s">
        <v>702</v>
      </c>
      <c r="B410" s="90" t="s">
        <v>269</v>
      </c>
      <c r="C410" s="90">
        <v>2024</v>
      </c>
      <c r="D410" s="134" t="s">
        <v>311</v>
      </c>
      <c r="E410" s="66" t="s">
        <v>330</v>
      </c>
      <c r="F410" s="90" t="s">
        <v>284</v>
      </c>
      <c r="G410" s="90" t="s">
        <v>721</v>
      </c>
      <c r="H410" s="90" t="s">
        <v>361</v>
      </c>
      <c r="I410" s="138">
        <v>8</v>
      </c>
    </row>
    <row r="411" spans="1:9" x14ac:dyDescent="0.25">
      <c r="A411" s="134" t="s">
        <v>702</v>
      </c>
      <c r="B411" s="90" t="s">
        <v>269</v>
      </c>
      <c r="C411" s="90">
        <v>2024</v>
      </c>
      <c r="D411" s="134" t="s">
        <v>311</v>
      </c>
      <c r="E411" s="66" t="s">
        <v>330</v>
      </c>
      <c r="F411" s="90" t="s">
        <v>284</v>
      </c>
      <c r="G411" s="90" t="s">
        <v>721</v>
      </c>
      <c r="H411" s="90" t="s">
        <v>362</v>
      </c>
      <c r="I411" s="138">
        <v>2</v>
      </c>
    </row>
    <row r="412" spans="1:9" x14ac:dyDescent="0.25">
      <c r="A412" s="134" t="s">
        <v>702</v>
      </c>
      <c r="B412" s="90" t="s">
        <v>269</v>
      </c>
      <c r="C412" s="90">
        <v>2024</v>
      </c>
      <c r="D412" s="134" t="s">
        <v>311</v>
      </c>
      <c r="E412" s="66" t="s">
        <v>330</v>
      </c>
      <c r="F412" s="90" t="s">
        <v>284</v>
      </c>
      <c r="G412" s="90" t="s">
        <v>721</v>
      </c>
      <c r="H412" s="90" t="s">
        <v>363</v>
      </c>
      <c r="I412" s="138">
        <v>3</v>
      </c>
    </row>
    <row r="413" spans="1:9" x14ac:dyDescent="0.25">
      <c r="A413" s="134" t="s">
        <v>702</v>
      </c>
      <c r="B413" s="90" t="s">
        <v>269</v>
      </c>
      <c r="C413" s="90">
        <v>2024</v>
      </c>
      <c r="D413" s="134" t="s">
        <v>311</v>
      </c>
      <c r="E413" s="66" t="s">
        <v>330</v>
      </c>
      <c r="F413" s="90" t="s">
        <v>284</v>
      </c>
      <c r="G413" s="90" t="s">
        <v>721</v>
      </c>
      <c r="H413" s="90" t="s">
        <v>156</v>
      </c>
      <c r="I413" s="138">
        <v>235</v>
      </c>
    </row>
    <row r="414" spans="1:9" x14ac:dyDescent="0.25">
      <c r="A414" s="134" t="s">
        <v>702</v>
      </c>
      <c r="B414" s="90" t="s">
        <v>269</v>
      </c>
      <c r="C414" s="90">
        <v>2024</v>
      </c>
      <c r="D414" s="134" t="s">
        <v>311</v>
      </c>
      <c r="E414" s="66" t="s">
        <v>330</v>
      </c>
      <c r="F414" s="90" t="s">
        <v>284</v>
      </c>
      <c r="G414" s="90" t="s">
        <v>721</v>
      </c>
      <c r="H414" s="90" t="s">
        <v>157</v>
      </c>
      <c r="I414" s="138">
        <v>512</v>
      </c>
    </row>
    <row r="415" spans="1:9" x14ac:dyDescent="0.25">
      <c r="A415" s="134" t="s">
        <v>702</v>
      </c>
      <c r="B415" s="90" t="s">
        <v>269</v>
      </c>
      <c r="C415" s="90">
        <v>2024</v>
      </c>
      <c r="D415" s="134" t="s">
        <v>311</v>
      </c>
      <c r="E415" s="66" t="s">
        <v>330</v>
      </c>
      <c r="F415" s="90" t="s">
        <v>284</v>
      </c>
      <c r="G415" s="90" t="s">
        <v>721</v>
      </c>
      <c r="H415" s="90" t="s">
        <v>158</v>
      </c>
      <c r="I415" s="138">
        <v>888</v>
      </c>
    </row>
    <row r="416" spans="1:9" x14ac:dyDescent="0.25">
      <c r="A416" s="134" t="s">
        <v>702</v>
      </c>
      <c r="B416" s="90" t="s">
        <v>269</v>
      </c>
      <c r="C416" s="90">
        <v>2024</v>
      </c>
      <c r="D416" s="134" t="s">
        <v>311</v>
      </c>
      <c r="E416" s="66" t="s">
        <v>330</v>
      </c>
      <c r="F416" s="90" t="s">
        <v>284</v>
      </c>
      <c r="G416" s="90" t="s">
        <v>721</v>
      </c>
      <c r="H416" s="90" t="s">
        <v>364</v>
      </c>
      <c r="I416" s="138">
        <v>2855</v>
      </c>
    </row>
    <row r="417" spans="1:9" x14ac:dyDescent="0.25">
      <c r="A417" s="134" t="s">
        <v>702</v>
      </c>
      <c r="B417" s="90" t="s">
        <v>269</v>
      </c>
      <c r="C417" s="90">
        <v>2024</v>
      </c>
      <c r="D417" s="134" t="s">
        <v>311</v>
      </c>
      <c r="E417" s="66" t="s">
        <v>330</v>
      </c>
      <c r="F417" s="90" t="s">
        <v>284</v>
      </c>
      <c r="G417" s="90" t="s">
        <v>721</v>
      </c>
      <c r="H417" s="90" t="s">
        <v>159</v>
      </c>
      <c r="I417" s="138">
        <v>841</v>
      </c>
    </row>
    <row r="418" spans="1:9" x14ac:dyDescent="0.25">
      <c r="A418" s="134" t="s">
        <v>702</v>
      </c>
      <c r="B418" s="90" t="s">
        <v>269</v>
      </c>
      <c r="C418" s="90">
        <v>2024</v>
      </c>
      <c r="D418" s="134" t="s">
        <v>311</v>
      </c>
      <c r="E418" s="66" t="s">
        <v>330</v>
      </c>
      <c r="F418" s="90" t="s">
        <v>284</v>
      </c>
      <c r="G418" s="90" t="s">
        <v>721</v>
      </c>
      <c r="H418" s="90" t="s">
        <v>160</v>
      </c>
      <c r="I418" s="138">
        <v>34</v>
      </c>
    </row>
    <row r="419" spans="1:9" x14ac:dyDescent="0.25">
      <c r="A419" s="134" t="s">
        <v>702</v>
      </c>
      <c r="B419" s="90" t="s">
        <v>269</v>
      </c>
      <c r="C419" s="90">
        <v>2024</v>
      </c>
      <c r="D419" s="134" t="s">
        <v>311</v>
      </c>
      <c r="E419" s="66" t="s">
        <v>330</v>
      </c>
      <c r="F419" s="90" t="s">
        <v>284</v>
      </c>
      <c r="G419" s="90" t="s">
        <v>721</v>
      </c>
      <c r="H419" s="90" t="s">
        <v>365</v>
      </c>
      <c r="I419" s="138">
        <v>497</v>
      </c>
    </row>
    <row r="420" spans="1:9" x14ac:dyDescent="0.25">
      <c r="A420" s="134" t="s">
        <v>702</v>
      </c>
      <c r="B420" s="90" t="s">
        <v>269</v>
      </c>
      <c r="C420" s="90">
        <v>2024</v>
      </c>
      <c r="D420" s="134" t="s">
        <v>311</v>
      </c>
      <c r="E420" s="66" t="s">
        <v>330</v>
      </c>
      <c r="F420" s="90" t="s">
        <v>284</v>
      </c>
      <c r="G420" s="90" t="s">
        <v>721</v>
      </c>
      <c r="H420" s="90" t="s">
        <v>366</v>
      </c>
      <c r="I420" s="138">
        <v>99</v>
      </c>
    </row>
    <row r="421" spans="1:9" x14ac:dyDescent="0.25">
      <c r="A421" s="134" t="s">
        <v>702</v>
      </c>
      <c r="B421" s="90" t="s">
        <v>269</v>
      </c>
      <c r="C421" s="90">
        <v>2024</v>
      </c>
      <c r="D421" s="134" t="s">
        <v>311</v>
      </c>
      <c r="E421" s="66" t="s">
        <v>330</v>
      </c>
      <c r="F421" s="90" t="s">
        <v>284</v>
      </c>
      <c r="G421" s="90" t="s">
        <v>721</v>
      </c>
      <c r="H421" s="90" t="s">
        <v>367</v>
      </c>
      <c r="I421" s="138">
        <v>1.4</v>
      </c>
    </row>
    <row r="422" spans="1:9" x14ac:dyDescent="0.25">
      <c r="A422" s="134" t="s">
        <v>702</v>
      </c>
      <c r="B422" s="90" t="s">
        <v>269</v>
      </c>
      <c r="C422" s="90">
        <v>2024</v>
      </c>
      <c r="D422" s="134" t="s">
        <v>311</v>
      </c>
      <c r="E422" s="66" t="s">
        <v>330</v>
      </c>
      <c r="F422" s="90">
        <v>10</v>
      </c>
      <c r="G422" s="90" t="s">
        <v>139</v>
      </c>
      <c r="H422" s="90" t="s">
        <v>358</v>
      </c>
      <c r="I422" s="138">
        <v>25094</v>
      </c>
    </row>
    <row r="423" spans="1:9" x14ac:dyDescent="0.25">
      <c r="A423" s="134" t="s">
        <v>702</v>
      </c>
      <c r="B423" s="90" t="s">
        <v>269</v>
      </c>
      <c r="C423" s="90">
        <v>2024</v>
      </c>
      <c r="D423" s="134" t="s">
        <v>311</v>
      </c>
      <c r="E423" s="66" t="s">
        <v>330</v>
      </c>
      <c r="F423" s="90">
        <v>10</v>
      </c>
      <c r="G423" s="90" t="s">
        <v>139</v>
      </c>
      <c r="H423" s="90" t="s">
        <v>722</v>
      </c>
      <c r="I423" s="138">
        <v>37742</v>
      </c>
    </row>
    <row r="424" spans="1:9" x14ac:dyDescent="0.25">
      <c r="A424" s="134" t="s">
        <v>702</v>
      </c>
      <c r="B424" s="90" t="s">
        <v>269</v>
      </c>
      <c r="C424" s="90">
        <v>2024</v>
      </c>
      <c r="D424" s="134" t="s">
        <v>311</v>
      </c>
      <c r="E424" s="66" t="s">
        <v>330</v>
      </c>
      <c r="F424" s="90">
        <v>10</v>
      </c>
      <c r="G424" s="90" t="s">
        <v>139</v>
      </c>
      <c r="H424" s="90" t="s">
        <v>144</v>
      </c>
      <c r="I424" s="138">
        <v>10920</v>
      </c>
    </row>
    <row r="425" spans="1:9" x14ac:dyDescent="0.25">
      <c r="A425" s="134" t="s">
        <v>702</v>
      </c>
      <c r="B425" s="90" t="s">
        <v>269</v>
      </c>
      <c r="C425" s="90">
        <v>2024</v>
      </c>
      <c r="D425" s="134" t="s">
        <v>311</v>
      </c>
      <c r="E425" s="66" t="s">
        <v>330</v>
      </c>
      <c r="F425" s="90">
        <v>10</v>
      </c>
      <c r="G425" s="90" t="s">
        <v>139</v>
      </c>
      <c r="H425" s="90" t="s">
        <v>360</v>
      </c>
      <c r="I425" s="138">
        <v>13</v>
      </c>
    </row>
    <row r="426" spans="1:9" x14ac:dyDescent="0.25">
      <c r="A426" s="134" t="s">
        <v>702</v>
      </c>
      <c r="B426" s="90" t="s">
        <v>269</v>
      </c>
      <c r="C426" s="90">
        <v>2024</v>
      </c>
      <c r="D426" s="134" t="s">
        <v>311</v>
      </c>
      <c r="E426" s="66" t="s">
        <v>330</v>
      </c>
      <c r="F426" s="90">
        <v>10</v>
      </c>
      <c r="G426" s="90" t="s">
        <v>139</v>
      </c>
      <c r="H426" s="90" t="s">
        <v>145</v>
      </c>
      <c r="I426" s="138">
        <v>10714</v>
      </c>
    </row>
    <row r="427" spans="1:9" x14ac:dyDescent="0.25">
      <c r="A427" s="134" t="s">
        <v>702</v>
      </c>
      <c r="B427" s="90" t="s">
        <v>269</v>
      </c>
      <c r="C427" s="90">
        <v>2024</v>
      </c>
      <c r="D427" s="134" t="s">
        <v>311</v>
      </c>
      <c r="E427" s="66" t="s">
        <v>330</v>
      </c>
      <c r="F427" s="90">
        <v>10</v>
      </c>
      <c r="G427" s="90" t="s">
        <v>139</v>
      </c>
      <c r="H427" s="90" t="s">
        <v>146</v>
      </c>
      <c r="I427" s="138">
        <v>1976</v>
      </c>
    </row>
    <row r="428" spans="1:9" x14ac:dyDescent="0.25">
      <c r="A428" s="134" t="s">
        <v>702</v>
      </c>
      <c r="B428" s="90" t="s">
        <v>269</v>
      </c>
      <c r="C428" s="90">
        <v>2024</v>
      </c>
      <c r="D428" s="134" t="s">
        <v>311</v>
      </c>
      <c r="E428" s="66" t="s">
        <v>330</v>
      </c>
      <c r="F428" s="90">
        <v>10</v>
      </c>
      <c r="G428" s="90" t="s">
        <v>139</v>
      </c>
      <c r="H428" s="90" t="s">
        <v>147</v>
      </c>
      <c r="I428" s="138">
        <v>1668</v>
      </c>
    </row>
    <row r="429" spans="1:9" x14ac:dyDescent="0.25">
      <c r="A429" s="134" t="s">
        <v>702</v>
      </c>
      <c r="B429" s="90" t="s">
        <v>269</v>
      </c>
      <c r="C429" s="90">
        <v>2024</v>
      </c>
      <c r="D429" s="134" t="s">
        <v>311</v>
      </c>
      <c r="E429" s="66" t="s">
        <v>330</v>
      </c>
      <c r="F429" s="90">
        <v>10</v>
      </c>
      <c r="G429" s="90" t="s">
        <v>139</v>
      </c>
      <c r="H429" s="90" t="s">
        <v>148</v>
      </c>
      <c r="I429" s="138">
        <v>101</v>
      </c>
    </row>
    <row r="430" spans="1:9" x14ac:dyDescent="0.25">
      <c r="A430" s="134" t="s">
        <v>702</v>
      </c>
      <c r="B430" s="90" t="s">
        <v>269</v>
      </c>
      <c r="C430" s="90">
        <v>2024</v>
      </c>
      <c r="D430" s="134" t="s">
        <v>311</v>
      </c>
      <c r="E430" s="66" t="s">
        <v>330</v>
      </c>
      <c r="F430" s="90">
        <v>10</v>
      </c>
      <c r="G430" s="90" t="s">
        <v>139</v>
      </c>
      <c r="H430" s="90" t="s">
        <v>149</v>
      </c>
      <c r="I430" s="138">
        <v>292</v>
      </c>
    </row>
    <row r="431" spans="1:9" x14ac:dyDescent="0.25">
      <c r="A431" s="134" t="s">
        <v>702</v>
      </c>
      <c r="B431" s="90" t="s">
        <v>269</v>
      </c>
      <c r="C431" s="90">
        <v>2024</v>
      </c>
      <c r="D431" s="134" t="s">
        <v>311</v>
      </c>
      <c r="E431" s="66" t="s">
        <v>330</v>
      </c>
      <c r="F431" s="90">
        <v>10</v>
      </c>
      <c r="G431" s="90" t="s">
        <v>139</v>
      </c>
      <c r="H431" s="90" t="s">
        <v>150</v>
      </c>
      <c r="I431" s="138">
        <v>984</v>
      </c>
    </row>
    <row r="432" spans="1:9" x14ac:dyDescent="0.25">
      <c r="A432" s="134" t="s">
        <v>702</v>
      </c>
      <c r="B432" s="90" t="s">
        <v>269</v>
      </c>
      <c r="C432" s="90">
        <v>2024</v>
      </c>
      <c r="D432" s="134" t="s">
        <v>311</v>
      </c>
      <c r="E432" s="66" t="s">
        <v>330</v>
      </c>
      <c r="F432" s="90">
        <v>10</v>
      </c>
      <c r="G432" s="90" t="s">
        <v>139</v>
      </c>
      <c r="H432" s="90" t="s">
        <v>151</v>
      </c>
      <c r="I432" s="138">
        <v>5511</v>
      </c>
    </row>
    <row r="433" spans="1:9" x14ac:dyDescent="0.25">
      <c r="A433" s="134" t="s">
        <v>702</v>
      </c>
      <c r="B433" s="90" t="s">
        <v>269</v>
      </c>
      <c r="C433" s="90">
        <v>2024</v>
      </c>
      <c r="D433" s="134" t="s">
        <v>311</v>
      </c>
      <c r="E433" s="66" t="s">
        <v>330</v>
      </c>
      <c r="F433" s="90">
        <v>10</v>
      </c>
      <c r="G433" s="90" t="s">
        <v>139</v>
      </c>
      <c r="H433" s="90" t="s">
        <v>152</v>
      </c>
      <c r="I433" s="138">
        <v>2357</v>
      </c>
    </row>
    <row r="434" spans="1:9" x14ac:dyDescent="0.25">
      <c r="A434" s="134" t="s">
        <v>702</v>
      </c>
      <c r="B434" s="90" t="s">
        <v>269</v>
      </c>
      <c r="C434" s="90">
        <v>2024</v>
      </c>
      <c r="D434" s="134" t="s">
        <v>311</v>
      </c>
      <c r="E434" s="66" t="s">
        <v>330</v>
      </c>
      <c r="F434" s="90">
        <v>10</v>
      </c>
      <c r="G434" s="90" t="s">
        <v>139</v>
      </c>
      <c r="H434" s="90" t="s">
        <v>153</v>
      </c>
      <c r="I434" s="138">
        <v>53</v>
      </c>
    </row>
    <row r="435" spans="1:9" x14ac:dyDescent="0.25">
      <c r="A435" s="134" t="s">
        <v>702</v>
      </c>
      <c r="B435" s="90" t="s">
        <v>269</v>
      </c>
      <c r="C435" s="90">
        <v>2024</v>
      </c>
      <c r="D435" s="134" t="s">
        <v>311</v>
      </c>
      <c r="E435" s="66" t="s">
        <v>330</v>
      </c>
      <c r="F435" s="90">
        <v>10</v>
      </c>
      <c r="G435" s="90" t="s">
        <v>139</v>
      </c>
      <c r="H435" s="90" t="s">
        <v>154</v>
      </c>
      <c r="I435" s="138">
        <v>400</v>
      </c>
    </row>
    <row r="436" spans="1:9" x14ac:dyDescent="0.25">
      <c r="A436" s="134" t="s">
        <v>702</v>
      </c>
      <c r="B436" s="90" t="s">
        <v>269</v>
      </c>
      <c r="C436" s="90">
        <v>2024</v>
      </c>
      <c r="D436" s="134" t="s">
        <v>311</v>
      </c>
      <c r="E436" s="66" t="s">
        <v>330</v>
      </c>
      <c r="F436" s="90">
        <v>10</v>
      </c>
      <c r="G436" s="90" t="s">
        <v>139</v>
      </c>
      <c r="H436" s="90" t="s">
        <v>155</v>
      </c>
      <c r="I436" s="138">
        <v>352</v>
      </c>
    </row>
    <row r="437" spans="1:9" x14ac:dyDescent="0.25">
      <c r="A437" s="134" t="s">
        <v>702</v>
      </c>
      <c r="B437" s="90" t="s">
        <v>269</v>
      </c>
      <c r="C437" s="90">
        <v>2024</v>
      </c>
      <c r="D437" s="134" t="s">
        <v>311</v>
      </c>
      <c r="E437" s="66" t="s">
        <v>330</v>
      </c>
      <c r="F437" s="90">
        <v>10</v>
      </c>
      <c r="G437" s="90" t="s">
        <v>139</v>
      </c>
      <c r="H437" s="90" t="s">
        <v>361</v>
      </c>
      <c r="I437" s="138">
        <v>3</v>
      </c>
    </row>
    <row r="438" spans="1:9" x14ac:dyDescent="0.25">
      <c r="A438" s="134" t="s">
        <v>702</v>
      </c>
      <c r="B438" s="90" t="s">
        <v>269</v>
      </c>
      <c r="C438" s="90">
        <v>2024</v>
      </c>
      <c r="D438" s="134" t="s">
        <v>311</v>
      </c>
      <c r="E438" s="66" t="s">
        <v>330</v>
      </c>
      <c r="F438" s="90">
        <v>10</v>
      </c>
      <c r="G438" s="90" t="s">
        <v>139</v>
      </c>
      <c r="H438" s="90" t="s">
        <v>362</v>
      </c>
      <c r="I438" s="138">
        <v>2</v>
      </c>
    </row>
    <row r="439" spans="1:9" x14ac:dyDescent="0.25">
      <c r="A439" s="134" t="s">
        <v>702</v>
      </c>
      <c r="B439" s="90" t="s">
        <v>269</v>
      </c>
      <c r="C439" s="90">
        <v>2024</v>
      </c>
      <c r="D439" s="134" t="s">
        <v>311</v>
      </c>
      <c r="E439" s="66" t="s">
        <v>330</v>
      </c>
      <c r="F439" s="90">
        <v>10</v>
      </c>
      <c r="G439" s="90" t="s">
        <v>139</v>
      </c>
      <c r="H439" s="90" t="s">
        <v>363</v>
      </c>
      <c r="I439" s="138">
        <v>1</v>
      </c>
    </row>
    <row r="440" spans="1:9" x14ac:dyDescent="0.25">
      <c r="A440" s="134" t="s">
        <v>702</v>
      </c>
      <c r="B440" s="90" t="s">
        <v>269</v>
      </c>
      <c r="C440" s="90">
        <v>2024</v>
      </c>
      <c r="D440" s="134" t="s">
        <v>311</v>
      </c>
      <c r="E440" s="66" t="s">
        <v>330</v>
      </c>
      <c r="F440" s="90">
        <v>10</v>
      </c>
      <c r="G440" s="90" t="s">
        <v>139</v>
      </c>
      <c r="H440" s="90" t="s">
        <v>156</v>
      </c>
      <c r="I440" s="138">
        <v>221</v>
      </c>
    </row>
    <row r="441" spans="1:9" x14ac:dyDescent="0.25">
      <c r="A441" s="134" t="s">
        <v>702</v>
      </c>
      <c r="B441" s="90" t="s">
        <v>269</v>
      </c>
      <c r="C441" s="90">
        <v>2024</v>
      </c>
      <c r="D441" s="134" t="s">
        <v>311</v>
      </c>
      <c r="E441" s="66" t="s">
        <v>330</v>
      </c>
      <c r="F441" s="90">
        <v>10</v>
      </c>
      <c r="G441" s="90" t="s">
        <v>139</v>
      </c>
      <c r="H441" s="90" t="s">
        <v>157</v>
      </c>
      <c r="I441" s="138">
        <v>512</v>
      </c>
    </row>
    <row r="442" spans="1:9" x14ac:dyDescent="0.25">
      <c r="A442" s="134" t="s">
        <v>702</v>
      </c>
      <c r="B442" s="90" t="s">
        <v>269</v>
      </c>
      <c r="C442" s="90">
        <v>2024</v>
      </c>
      <c r="D442" s="134" t="s">
        <v>311</v>
      </c>
      <c r="E442" s="66" t="s">
        <v>330</v>
      </c>
      <c r="F442" s="90">
        <v>10</v>
      </c>
      <c r="G442" s="90" t="s">
        <v>139</v>
      </c>
      <c r="H442" s="90" t="s">
        <v>158</v>
      </c>
      <c r="I442" s="138">
        <v>881</v>
      </c>
    </row>
    <row r="443" spans="1:9" x14ac:dyDescent="0.25">
      <c r="A443" s="134" t="s">
        <v>702</v>
      </c>
      <c r="B443" s="90" t="s">
        <v>269</v>
      </c>
      <c r="C443" s="90">
        <v>2024</v>
      </c>
      <c r="D443" s="134" t="s">
        <v>311</v>
      </c>
      <c r="E443" s="66" t="s">
        <v>330</v>
      </c>
      <c r="F443" s="90">
        <v>10</v>
      </c>
      <c r="G443" s="90" t="s">
        <v>139</v>
      </c>
      <c r="H443" s="90" t="s">
        <v>364</v>
      </c>
      <c r="I443" s="138">
        <v>158</v>
      </c>
    </row>
    <row r="444" spans="1:9" x14ac:dyDescent="0.25">
      <c r="A444" s="134" t="s">
        <v>702</v>
      </c>
      <c r="B444" s="90" t="s">
        <v>269</v>
      </c>
      <c r="C444" s="90">
        <v>2024</v>
      </c>
      <c r="D444" s="134" t="s">
        <v>311</v>
      </c>
      <c r="E444" s="66" t="s">
        <v>330</v>
      </c>
      <c r="F444" s="90">
        <v>10</v>
      </c>
      <c r="G444" s="90" t="s">
        <v>139</v>
      </c>
      <c r="H444" s="90" t="s">
        <v>159</v>
      </c>
      <c r="I444" s="138">
        <v>37</v>
      </c>
    </row>
    <row r="445" spans="1:9" x14ac:dyDescent="0.25">
      <c r="A445" s="134" t="s">
        <v>702</v>
      </c>
      <c r="B445" s="90" t="s">
        <v>269</v>
      </c>
      <c r="C445" s="90">
        <v>2024</v>
      </c>
      <c r="D445" s="134" t="s">
        <v>311</v>
      </c>
      <c r="E445" s="66" t="s">
        <v>330</v>
      </c>
      <c r="F445" s="90">
        <v>10</v>
      </c>
      <c r="G445" s="90" t="s">
        <v>139</v>
      </c>
      <c r="H445" s="90" t="s">
        <v>160</v>
      </c>
      <c r="I445" s="138">
        <v>476</v>
      </c>
    </row>
    <row r="446" spans="1:9" x14ac:dyDescent="0.25">
      <c r="A446" s="134" t="s">
        <v>702</v>
      </c>
      <c r="B446" s="90" t="s">
        <v>269</v>
      </c>
      <c r="C446" s="90">
        <v>2024</v>
      </c>
      <c r="D446" s="134" t="s">
        <v>311</v>
      </c>
      <c r="E446" s="66" t="s">
        <v>330</v>
      </c>
      <c r="F446" s="90">
        <v>10</v>
      </c>
      <c r="G446" s="90" t="s">
        <v>139</v>
      </c>
      <c r="H446" s="90" t="s">
        <v>366</v>
      </c>
      <c r="I446" s="138">
        <v>99</v>
      </c>
    </row>
    <row r="447" spans="1:9" x14ac:dyDescent="0.25">
      <c r="A447" s="134" t="s">
        <v>702</v>
      </c>
      <c r="B447" s="90" t="s">
        <v>269</v>
      </c>
      <c r="C447" s="90">
        <v>2024</v>
      </c>
      <c r="D447" s="134" t="s">
        <v>311</v>
      </c>
      <c r="E447" s="66" t="s">
        <v>330</v>
      </c>
      <c r="F447" s="90">
        <v>10</v>
      </c>
      <c r="G447" s="90" t="s">
        <v>139</v>
      </c>
      <c r="H447" s="90" t="s">
        <v>367</v>
      </c>
      <c r="I447" s="138">
        <v>1.5</v>
      </c>
    </row>
    <row r="448" spans="1:9" x14ac:dyDescent="0.25">
      <c r="A448" s="134" t="s">
        <v>702</v>
      </c>
      <c r="B448" s="90" t="s">
        <v>269</v>
      </c>
      <c r="C448" s="90">
        <v>2024</v>
      </c>
      <c r="D448" s="134" t="s">
        <v>311</v>
      </c>
      <c r="E448" s="66" t="s">
        <v>330</v>
      </c>
      <c r="F448" s="90">
        <v>20</v>
      </c>
      <c r="G448" s="90" t="s">
        <v>251</v>
      </c>
      <c r="H448" s="90" t="s">
        <v>358</v>
      </c>
      <c r="I448" s="138">
        <v>226</v>
      </c>
    </row>
    <row r="449" spans="1:9" x14ac:dyDescent="0.25">
      <c r="A449" s="134" t="s">
        <v>702</v>
      </c>
      <c r="B449" s="90" t="s">
        <v>269</v>
      </c>
      <c r="C449" s="90">
        <v>2024</v>
      </c>
      <c r="D449" s="134" t="s">
        <v>311</v>
      </c>
      <c r="E449" s="66" t="s">
        <v>330</v>
      </c>
      <c r="F449" s="90">
        <v>20</v>
      </c>
      <c r="G449" s="90" t="s">
        <v>251</v>
      </c>
      <c r="H449" s="90" t="s">
        <v>722</v>
      </c>
      <c r="I449" s="138">
        <v>231</v>
      </c>
    </row>
    <row r="450" spans="1:9" x14ac:dyDescent="0.25">
      <c r="A450" s="134" t="s">
        <v>702</v>
      </c>
      <c r="B450" s="90" t="s">
        <v>269</v>
      </c>
      <c r="C450" s="90">
        <v>2024</v>
      </c>
      <c r="D450" s="134" t="s">
        <v>311</v>
      </c>
      <c r="E450" s="66" t="s">
        <v>330</v>
      </c>
      <c r="F450" s="90">
        <v>20</v>
      </c>
      <c r="G450" s="90" t="s">
        <v>251</v>
      </c>
      <c r="H450" s="90" t="s">
        <v>145</v>
      </c>
      <c r="I450" s="138">
        <v>169</v>
      </c>
    </row>
    <row r="451" spans="1:9" x14ac:dyDescent="0.25">
      <c r="A451" s="134" t="s">
        <v>702</v>
      </c>
      <c r="B451" s="90" t="s">
        <v>269</v>
      </c>
      <c r="C451" s="90">
        <v>2024</v>
      </c>
      <c r="D451" s="134" t="s">
        <v>311</v>
      </c>
      <c r="E451" s="66" t="s">
        <v>330</v>
      </c>
      <c r="F451" s="90">
        <v>20</v>
      </c>
      <c r="G451" s="90" t="s">
        <v>251</v>
      </c>
      <c r="H451" s="90" t="s">
        <v>146</v>
      </c>
      <c r="I451" s="138">
        <v>5</v>
      </c>
    </row>
    <row r="452" spans="1:9" x14ac:dyDescent="0.25">
      <c r="A452" s="134" t="s">
        <v>702</v>
      </c>
      <c r="B452" s="90" t="s">
        <v>269</v>
      </c>
      <c r="C452" s="90">
        <v>2024</v>
      </c>
      <c r="D452" s="134" t="s">
        <v>311</v>
      </c>
      <c r="E452" s="66" t="s">
        <v>330</v>
      </c>
      <c r="F452" s="90">
        <v>20</v>
      </c>
      <c r="G452" s="90" t="s">
        <v>251</v>
      </c>
      <c r="H452" s="90" t="s">
        <v>147</v>
      </c>
      <c r="I452" s="138">
        <v>12</v>
      </c>
    </row>
    <row r="453" spans="1:9" x14ac:dyDescent="0.25">
      <c r="A453" s="134" t="s">
        <v>702</v>
      </c>
      <c r="B453" s="90" t="s">
        <v>269</v>
      </c>
      <c r="C453" s="90">
        <v>2024</v>
      </c>
      <c r="D453" s="134" t="s">
        <v>311</v>
      </c>
      <c r="E453" s="66" t="s">
        <v>330</v>
      </c>
      <c r="F453" s="90">
        <v>20</v>
      </c>
      <c r="G453" s="90" t="s">
        <v>251</v>
      </c>
      <c r="H453" s="90" t="s">
        <v>149</v>
      </c>
      <c r="I453" s="138" t="s">
        <v>284</v>
      </c>
    </row>
    <row r="454" spans="1:9" x14ac:dyDescent="0.25">
      <c r="A454" s="134" t="s">
        <v>702</v>
      </c>
      <c r="B454" s="90" t="s">
        <v>269</v>
      </c>
      <c r="C454" s="90">
        <v>2024</v>
      </c>
      <c r="D454" s="134" t="s">
        <v>311</v>
      </c>
      <c r="E454" s="66" t="s">
        <v>330</v>
      </c>
      <c r="F454" s="90">
        <v>20</v>
      </c>
      <c r="G454" s="90" t="s">
        <v>251</v>
      </c>
      <c r="H454" s="90" t="s">
        <v>150</v>
      </c>
      <c r="I454" s="138">
        <v>35</v>
      </c>
    </row>
    <row r="455" spans="1:9" x14ac:dyDescent="0.25">
      <c r="A455" s="134" t="s">
        <v>702</v>
      </c>
      <c r="B455" s="90" t="s">
        <v>269</v>
      </c>
      <c r="C455" s="90">
        <v>2024</v>
      </c>
      <c r="D455" s="134" t="s">
        <v>311</v>
      </c>
      <c r="E455" s="66" t="s">
        <v>330</v>
      </c>
      <c r="F455" s="90">
        <v>20</v>
      </c>
      <c r="G455" s="90" t="s">
        <v>251</v>
      </c>
      <c r="H455" s="90" t="s">
        <v>151</v>
      </c>
      <c r="I455" s="138">
        <v>6</v>
      </c>
    </row>
    <row r="456" spans="1:9" x14ac:dyDescent="0.25">
      <c r="A456" s="134" t="s">
        <v>702</v>
      </c>
      <c r="B456" s="90" t="s">
        <v>269</v>
      </c>
      <c r="C456" s="90">
        <v>2024</v>
      </c>
      <c r="D456" s="134" t="s">
        <v>311</v>
      </c>
      <c r="E456" s="66" t="s">
        <v>330</v>
      </c>
      <c r="F456" s="90">
        <v>20</v>
      </c>
      <c r="G456" s="90" t="s">
        <v>251</v>
      </c>
      <c r="H456" s="90" t="s">
        <v>152</v>
      </c>
      <c r="I456" s="138">
        <v>4</v>
      </c>
    </row>
    <row r="457" spans="1:9" x14ac:dyDescent="0.25">
      <c r="A457" s="134" t="s">
        <v>702</v>
      </c>
      <c r="B457" s="90" t="s">
        <v>269</v>
      </c>
      <c r="C457" s="90">
        <v>2024</v>
      </c>
      <c r="D457" s="134" t="s">
        <v>311</v>
      </c>
      <c r="E457" s="66" t="s">
        <v>330</v>
      </c>
      <c r="F457" s="90">
        <v>20</v>
      </c>
      <c r="G457" s="90" t="s">
        <v>251</v>
      </c>
      <c r="H457" s="90" t="s">
        <v>153</v>
      </c>
      <c r="I457" s="138" t="s">
        <v>284</v>
      </c>
    </row>
    <row r="458" spans="1:9" x14ac:dyDescent="0.25">
      <c r="A458" s="134" t="s">
        <v>702</v>
      </c>
      <c r="B458" s="90" t="s">
        <v>269</v>
      </c>
      <c r="C458" s="90">
        <v>2024</v>
      </c>
      <c r="D458" s="134" t="s">
        <v>311</v>
      </c>
      <c r="E458" s="66" t="s">
        <v>330</v>
      </c>
      <c r="F458" s="90">
        <v>20</v>
      </c>
      <c r="G458" s="90" t="s">
        <v>251</v>
      </c>
      <c r="H458" s="90" t="s">
        <v>367</v>
      </c>
      <c r="I458" s="138">
        <v>1.0221238938053097</v>
      </c>
    </row>
    <row r="459" spans="1:9" x14ac:dyDescent="0.25">
      <c r="A459" s="134" t="s">
        <v>702</v>
      </c>
      <c r="B459" s="90" t="s">
        <v>269</v>
      </c>
      <c r="C459" s="90">
        <v>2024</v>
      </c>
      <c r="D459" s="134" t="s">
        <v>311</v>
      </c>
      <c r="E459" s="66" t="s">
        <v>330</v>
      </c>
      <c r="F459" s="90">
        <v>30</v>
      </c>
      <c r="G459" s="90" t="s">
        <v>140</v>
      </c>
      <c r="H459" s="90" t="s">
        <v>358</v>
      </c>
      <c r="I459" s="138">
        <v>6363</v>
      </c>
    </row>
    <row r="460" spans="1:9" x14ac:dyDescent="0.25">
      <c r="A460" s="134" t="s">
        <v>702</v>
      </c>
      <c r="B460" s="90" t="s">
        <v>269</v>
      </c>
      <c r="C460" s="90">
        <v>2024</v>
      </c>
      <c r="D460" s="134" t="s">
        <v>311</v>
      </c>
      <c r="E460" s="66" t="s">
        <v>330</v>
      </c>
      <c r="F460" s="90">
        <v>30</v>
      </c>
      <c r="G460" s="90" t="s">
        <v>140</v>
      </c>
      <c r="H460" s="90" t="s">
        <v>722</v>
      </c>
      <c r="I460" s="138">
        <v>7369</v>
      </c>
    </row>
    <row r="461" spans="1:9" x14ac:dyDescent="0.25">
      <c r="A461" s="134" t="s">
        <v>702</v>
      </c>
      <c r="B461" s="90" t="s">
        <v>269</v>
      </c>
      <c r="C461" s="90">
        <v>2024</v>
      </c>
      <c r="D461" s="134" t="s">
        <v>311</v>
      </c>
      <c r="E461" s="66" t="s">
        <v>330</v>
      </c>
      <c r="F461" s="90">
        <v>30</v>
      </c>
      <c r="G461" s="90" t="s">
        <v>140</v>
      </c>
      <c r="H461" s="90" t="s">
        <v>145</v>
      </c>
      <c r="I461" s="138">
        <v>1</v>
      </c>
    </row>
    <row r="462" spans="1:9" x14ac:dyDescent="0.25">
      <c r="A462" s="134" t="s">
        <v>702</v>
      </c>
      <c r="B462" s="90" t="s">
        <v>269</v>
      </c>
      <c r="C462" s="90">
        <v>2024</v>
      </c>
      <c r="D462" s="134" t="s">
        <v>311</v>
      </c>
      <c r="E462" s="66" t="s">
        <v>330</v>
      </c>
      <c r="F462" s="90">
        <v>30</v>
      </c>
      <c r="G462" s="90" t="s">
        <v>140</v>
      </c>
      <c r="H462" s="90" t="s">
        <v>146</v>
      </c>
      <c r="I462" s="138">
        <v>268</v>
      </c>
    </row>
    <row r="463" spans="1:9" x14ac:dyDescent="0.25">
      <c r="A463" s="134" t="s">
        <v>702</v>
      </c>
      <c r="B463" s="90" t="s">
        <v>269</v>
      </c>
      <c r="C463" s="90">
        <v>2024</v>
      </c>
      <c r="D463" s="134" t="s">
        <v>311</v>
      </c>
      <c r="E463" s="66" t="s">
        <v>330</v>
      </c>
      <c r="F463" s="90">
        <v>30</v>
      </c>
      <c r="G463" s="90" t="s">
        <v>140</v>
      </c>
      <c r="H463" s="90" t="s">
        <v>147</v>
      </c>
      <c r="I463" s="138">
        <v>131</v>
      </c>
    </row>
    <row r="464" spans="1:9" x14ac:dyDescent="0.25">
      <c r="A464" s="134" t="s">
        <v>702</v>
      </c>
      <c r="B464" s="90" t="s">
        <v>269</v>
      </c>
      <c r="C464" s="90">
        <v>2024</v>
      </c>
      <c r="D464" s="134" t="s">
        <v>311</v>
      </c>
      <c r="E464" s="66" t="s">
        <v>330</v>
      </c>
      <c r="F464" s="90">
        <v>30</v>
      </c>
      <c r="G464" s="90" t="s">
        <v>140</v>
      </c>
      <c r="H464" s="90" t="s">
        <v>148</v>
      </c>
      <c r="I464" s="138">
        <v>16</v>
      </c>
    </row>
    <row r="465" spans="1:9" x14ac:dyDescent="0.25">
      <c r="A465" s="134" t="s">
        <v>702</v>
      </c>
      <c r="B465" s="90" t="s">
        <v>269</v>
      </c>
      <c r="C465" s="90">
        <v>2024</v>
      </c>
      <c r="D465" s="134" t="s">
        <v>311</v>
      </c>
      <c r="E465" s="66" t="s">
        <v>330</v>
      </c>
      <c r="F465" s="90">
        <v>30</v>
      </c>
      <c r="G465" s="90" t="s">
        <v>140</v>
      </c>
      <c r="H465" s="90" t="s">
        <v>149</v>
      </c>
      <c r="I465" s="138">
        <v>191</v>
      </c>
    </row>
    <row r="466" spans="1:9" x14ac:dyDescent="0.25">
      <c r="A466" s="134" t="s">
        <v>702</v>
      </c>
      <c r="B466" s="90" t="s">
        <v>269</v>
      </c>
      <c r="C466" s="90">
        <v>2024</v>
      </c>
      <c r="D466" s="134" t="s">
        <v>311</v>
      </c>
      <c r="E466" s="66" t="s">
        <v>330</v>
      </c>
      <c r="F466" s="90">
        <v>30</v>
      </c>
      <c r="G466" s="90" t="s">
        <v>140</v>
      </c>
      <c r="H466" s="90" t="s">
        <v>150</v>
      </c>
      <c r="I466" s="138">
        <v>10</v>
      </c>
    </row>
    <row r="467" spans="1:9" x14ac:dyDescent="0.25">
      <c r="A467" s="134" t="s">
        <v>702</v>
      </c>
      <c r="B467" s="90" t="s">
        <v>269</v>
      </c>
      <c r="C467" s="90">
        <v>2024</v>
      </c>
      <c r="D467" s="134" t="s">
        <v>311</v>
      </c>
      <c r="E467" s="66" t="s">
        <v>330</v>
      </c>
      <c r="F467" s="90">
        <v>30</v>
      </c>
      <c r="G467" s="90" t="s">
        <v>140</v>
      </c>
      <c r="H467" s="90" t="s">
        <v>151</v>
      </c>
      <c r="I467" s="138">
        <v>1884</v>
      </c>
    </row>
    <row r="468" spans="1:9" x14ac:dyDescent="0.25">
      <c r="A468" s="134" t="s">
        <v>702</v>
      </c>
      <c r="B468" s="90" t="s">
        <v>269</v>
      </c>
      <c r="C468" s="90">
        <v>2024</v>
      </c>
      <c r="D468" s="134" t="s">
        <v>311</v>
      </c>
      <c r="E468" s="66" t="s">
        <v>330</v>
      </c>
      <c r="F468" s="90">
        <v>30</v>
      </c>
      <c r="G468" s="90" t="s">
        <v>140</v>
      </c>
      <c r="H468" s="90" t="s">
        <v>152</v>
      </c>
      <c r="I468" s="138">
        <v>498</v>
      </c>
    </row>
    <row r="469" spans="1:9" x14ac:dyDescent="0.25">
      <c r="A469" s="134" t="s">
        <v>702</v>
      </c>
      <c r="B469" s="90" t="s">
        <v>269</v>
      </c>
      <c r="C469" s="90">
        <v>2024</v>
      </c>
      <c r="D469" s="134" t="s">
        <v>311</v>
      </c>
      <c r="E469" s="66" t="s">
        <v>330</v>
      </c>
      <c r="F469" s="90">
        <v>30</v>
      </c>
      <c r="G469" s="90" t="s">
        <v>140</v>
      </c>
      <c r="H469" s="90" t="s">
        <v>153</v>
      </c>
      <c r="I469" s="138">
        <v>107</v>
      </c>
    </row>
    <row r="470" spans="1:9" x14ac:dyDescent="0.25">
      <c r="A470" s="134" t="s">
        <v>702</v>
      </c>
      <c r="B470" s="90" t="s">
        <v>269</v>
      </c>
      <c r="C470" s="90">
        <v>2024</v>
      </c>
      <c r="D470" s="134" t="s">
        <v>311</v>
      </c>
      <c r="E470" s="66" t="s">
        <v>330</v>
      </c>
      <c r="F470" s="90">
        <v>30</v>
      </c>
      <c r="G470" s="90" t="s">
        <v>140</v>
      </c>
      <c r="H470" s="90" t="s">
        <v>154</v>
      </c>
      <c r="I470" s="138">
        <v>564</v>
      </c>
    </row>
    <row r="471" spans="1:9" x14ac:dyDescent="0.25">
      <c r="A471" s="134" t="s">
        <v>702</v>
      </c>
      <c r="B471" s="90" t="s">
        <v>269</v>
      </c>
      <c r="C471" s="90">
        <v>2024</v>
      </c>
      <c r="D471" s="134" t="s">
        <v>311</v>
      </c>
      <c r="E471" s="66" t="s">
        <v>330</v>
      </c>
      <c r="F471" s="90">
        <v>30</v>
      </c>
      <c r="G471" s="90" t="s">
        <v>140</v>
      </c>
      <c r="H471" s="90" t="s">
        <v>155</v>
      </c>
      <c r="I471" s="138">
        <v>156</v>
      </c>
    </row>
    <row r="472" spans="1:9" x14ac:dyDescent="0.25">
      <c r="A472" s="134" t="s">
        <v>702</v>
      </c>
      <c r="B472" s="90" t="s">
        <v>269</v>
      </c>
      <c r="C472" s="90">
        <v>2024</v>
      </c>
      <c r="D472" s="134" t="s">
        <v>311</v>
      </c>
      <c r="E472" s="66" t="s">
        <v>330</v>
      </c>
      <c r="F472" s="90">
        <v>30</v>
      </c>
      <c r="G472" s="90" t="s">
        <v>140</v>
      </c>
      <c r="H472" s="90" t="s">
        <v>361</v>
      </c>
      <c r="I472" s="138">
        <v>5</v>
      </c>
    </row>
    <row r="473" spans="1:9" x14ac:dyDescent="0.25">
      <c r="A473" s="134" t="s">
        <v>702</v>
      </c>
      <c r="B473" s="90" t="s">
        <v>269</v>
      </c>
      <c r="C473" s="90">
        <v>2024</v>
      </c>
      <c r="D473" s="134" t="s">
        <v>311</v>
      </c>
      <c r="E473" s="66" t="s">
        <v>330</v>
      </c>
      <c r="F473" s="90">
        <v>30</v>
      </c>
      <c r="G473" s="90" t="s">
        <v>140</v>
      </c>
      <c r="H473" s="90" t="s">
        <v>362</v>
      </c>
      <c r="I473" s="138" t="s">
        <v>284</v>
      </c>
    </row>
    <row r="474" spans="1:9" x14ac:dyDescent="0.25">
      <c r="A474" s="134" t="s">
        <v>702</v>
      </c>
      <c r="B474" s="90" t="s">
        <v>269</v>
      </c>
      <c r="C474" s="90">
        <v>2024</v>
      </c>
      <c r="D474" s="134" t="s">
        <v>311</v>
      </c>
      <c r="E474" s="66" t="s">
        <v>330</v>
      </c>
      <c r="F474" s="90">
        <v>30</v>
      </c>
      <c r="G474" s="90" t="s">
        <v>140</v>
      </c>
      <c r="H474" s="90" t="s">
        <v>363</v>
      </c>
      <c r="I474" s="138">
        <v>2</v>
      </c>
    </row>
    <row r="475" spans="1:9" x14ac:dyDescent="0.25">
      <c r="A475" s="134" t="s">
        <v>702</v>
      </c>
      <c r="B475" s="90" t="s">
        <v>269</v>
      </c>
      <c r="C475" s="90">
        <v>2024</v>
      </c>
      <c r="D475" s="134" t="s">
        <v>311</v>
      </c>
      <c r="E475" s="66" t="s">
        <v>330</v>
      </c>
      <c r="F475" s="90">
        <v>30</v>
      </c>
      <c r="G475" s="90" t="s">
        <v>140</v>
      </c>
      <c r="H475" s="90" t="s">
        <v>156</v>
      </c>
      <c r="I475" s="138">
        <v>14</v>
      </c>
    </row>
    <row r="476" spans="1:9" x14ac:dyDescent="0.25">
      <c r="A476" s="134" t="s">
        <v>702</v>
      </c>
      <c r="B476" s="90" t="s">
        <v>269</v>
      </c>
      <c r="C476" s="90">
        <v>2024</v>
      </c>
      <c r="D476" s="134" t="s">
        <v>311</v>
      </c>
      <c r="E476" s="66" t="s">
        <v>330</v>
      </c>
      <c r="F476" s="90">
        <v>30</v>
      </c>
      <c r="G476" s="90" t="s">
        <v>140</v>
      </c>
      <c r="H476" s="90" t="s">
        <v>158</v>
      </c>
      <c r="I476" s="138" t="s">
        <v>284</v>
      </c>
    </row>
    <row r="477" spans="1:9" x14ac:dyDescent="0.25">
      <c r="A477" s="134" t="s">
        <v>702</v>
      </c>
      <c r="B477" s="90" t="s">
        <v>269</v>
      </c>
      <c r="C477" s="90">
        <v>2024</v>
      </c>
      <c r="D477" s="134" t="s">
        <v>311</v>
      </c>
      <c r="E477" s="66" t="s">
        <v>330</v>
      </c>
      <c r="F477" s="90">
        <v>30</v>
      </c>
      <c r="G477" s="90" t="s">
        <v>140</v>
      </c>
      <c r="H477" s="90" t="s">
        <v>364</v>
      </c>
      <c r="I477" s="138">
        <v>2697</v>
      </c>
    </row>
    <row r="478" spans="1:9" x14ac:dyDescent="0.25">
      <c r="A478" s="134" t="s">
        <v>702</v>
      </c>
      <c r="B478" s="90" t="s">
        <v>269</v>
      </c>
      <c r="C478" s="90">
        <v>2024</v>
      </c>
      <c r="D478" s="134" t="s">
        <v>311</v>
      </c>
      <c r="E478" s="66" t="s">
        <v>330</v>
      </c>
      <c r="F478" s="90">
        <v>30</v>
      </c>
      <c r="G478" s="90" t="s">
        <v>140</v>
      </c>
      <c r="H478" s="90" t="s">
        <v>159</v>
      </c>
      <c r="I478" s="138">
        <v>804</v>
      </c>
    </row>
    <row r="479" spans="1:9" x14ac:dyDescent="0.25">
      <c r="A479" s="134" t="s">
        <v>702</v>
      </c>
      <c r="B479" s="90" t="s">
        <v>269</v>
      </c>
      <c r="C479" s="90">
        <v>2024</v>
      </c>
      <c r="D479" s="134" t="s">
        <v>311</v>
      </c>
      <c r="E479" s="66" t="s">
        <v>330</v>
      </c>
      <c r="F479" s="90">
        <v>30</v>
      </c>
      <c r="G479" s="90" t="s">
        <v>140</v>
      </c>
      <c r="H479" s="90" t="s">
        <v>160</v>
      </c>
      <c r="I479" s="138">
        <v>21</v>
      </c>
    </row>
    <row r="480" spans="1:9" x14ac:dyDescent="0.25">
      <c r="A480" s="134" t="s">
        <v>702</v>
      </c>
      <c r="B480" s="90" t="s">
        <v>269</v>
      </c>
      <c r="C480" s="90">
        <v>2024</v>
      </c>
      <c r="D480" s="134" t="s">
        <v>311</v>
      </c>
      <c r="E480" s="66" t="s">
        <v>330</v>
      </c>
      <c r="F480" s="90">
        <v>30</v>
      </c>
      <c r="G480" s="90" t="s">
        <v>140</v>
      </c>
      <c r="H480" s="90" t="s">
        <v>366</v>
      </c>
      <c r="I480" s="138" t="s">
        <v>284</v>
      </c>
    </row>
    <row r="481" spans="1:9" x14ac:dyDescent="0.25">
      <c r="A481" s="134" t="s">
        <v>702</v>
      </c>
      <c r="B481" s="90" t="s">
        <v>269</v>
      </c>
      <c r="C481" s="90">
        <v>2024</v>
      </c>
      <c r="D481" s="134" t="s">
        <v>311</v>
      </c>
      <c r="E481" s="66" t="s">
        <v>330</v>
      </c>
      <c r="F481" s="90">
        <v>30</v>
      </c>
      <c r="G481" s="90" t="s">
        <v>140</v>
      </c>
      <c r="H481" s="90" t="s">
        <v>367</v>
      </c>
      <c r="I481" s="138">
        <v>1.1581015244381581</v>
      </c>
    </row>
    <row r="482" spans="1:9" x14ac:dyDescent="0.25">
      <c r="A482" s="134" t="s">
        <v>702</v>
      </c>
      <c r="B482" s="90" t="s">
        <v>269</v>
      </c>
      <c r="C482" s="90">
        <v>2024</v>
      </c>
      <c r="D482" s="134" t="s">
        <v>311</v>
      </c>
      <c r="E482" s="66" t="s">
        <v>330</v>
      </c>
      <c r="F482" s="90">
        <v>40</v>
      </c>
      <c r="G482" s="90" t="s">
        <v>141</v>
      </c>
      <c r="H482" s="90" t="s">
        <v>358</v>
      </c>
      <c r="I482" s="138" t="s">
        <v>284</v>
      </c>
    </row>
    <row r="483" spans="1:9" x14ac:dyDescent="0.25">
      <c r="A483" s="134" t="s">
        <v>702</v>
      </c>
      <c r="B483" s="90" t="s">
        <v>269</v>
      </c>
      <c r="C483" s="90">
        <v>2024</v>
      </c>
      <c r="D483" s="134" t="s">
        <v>311</v>
      </c>
      <c r="E483" s="66" t="s">
        <v>330</v>
      </c>
      <c r="F483" s="90">
        <v>40</v>
      </c>
      <c r="G483" s="90" t="s">
        <v>141</v>
      </c>
      <c r="H483" s="90" t="s">
        <v>722</v>
      </c>
      <c r="I483" s="138" t="s">
        <v>284</v>
      </c>
    </row>
    <row r="484" spans="1:9" x14ac:dyDescent="0.25">
      <c r="A484" s="134" t="s">
        <v>702</v>
      </c>
      <c r="B484" s="90" t="s">
        <v>269</v>
      </c>
      <c r="C484" s="90">
        <v>2024</v>
      </c>
      <c r="D484" s="134" t="s">
        <v>311</v>
      </c>
      <c r="E484" s="66" t="s">
        <v>330</v>
      </c>
      <c r="F484" s="90">
        <v>40</v>
      </c>
      <c r="G484" s="90" t="s">
        <v>141</v>
      </c>
      <c r="H484" s="90" t="s">
        <v>144</v>
      </c>
      <c r="I484" s="138" t="s">
        <v>284</v>
      </c>
    </row>
    <row r="485" spans="1:9" x14ac:dyDescent="0.25">
      <c r="A485" s="134" t="s">
        <v>702</v>
      </c>
      <c r="B485" s="90" t="s">
        <v>269</v>
      </c>
      <c r="C485" s="90">
        <v>2024</v>
      </c>
      <c r="D485" s="134" t="s">
        <v>311</v>
      </c>
      <c r="E485" s="66" t="s">
        <v>330</v>
      </c>
      <c r="F485" s="90">
        <v>40</v>
      </c>
      <c r="G485" s="90" t="s">
        <v>141</v>
      </c>
      <c r="H485" s="90" t="s">
        <v>360</v>
      </c>
      <c r="I485" s="138" t="s">
        <v>284</v>
      </c>
    </row>
    <row r="486" spans="1:9" x14ac:dyDescent="0.25">
      <c r="A486" s="134" t="s">
        <v>702</v>
      </c>
      <c r="B486" s="90" t="s">
        <v>269</v>
      </c>
      <c r="C486" s="90">
        <v>2024</v>
      </c>
      <c r="D486" s="134" t="s">
        <v>311</v>
      </c>
      <c r="E486" s="66" t="s">
        <v>330</v>
      </c>
      <c r="F486" s="90">
        <v>40</v>
      </c>
      <c r="G486" s="90" t="s">
        <v>141</v>
      </c>
      <c r="H486" s="90" t="s">
        <v>145</v>
      </c>
      <c r="I486" s="138" t="s">
        <v>284</v>
      </c>
    </row>
    <row r="487" spans="1:9" x14ac:dyDescent="0.25">
      <c r="A487" s="134" t="s">
        <v>702</v>
      </c>
      <c r="B487" s="90" t="s">
        <v>269</v>
      </c>
      <c r="C487" s="90">
        <v>2024</v>
      </c>
      <c r="D487" s="134" t="s">
        <v>311</v>
      </c>
      <c r="E487" s="66" t="s">
        <v>330</v>
      </c>
      <c r="F487" s="90">
        <v>40</v>
      </c>
      <c r="G487" s="90" t="s">
        <v>141</v>
      </c>
      <c r="H487" s="90" t="s">
        <v>146</v>
      </c>
      <c r="I487" s="138" t="s">
        <v>284</v>
      </c>
    </row>
    <row r="488" spans="1:9" x14ac:dyDescent="0.25">
      <c r="A488" s="134" t="s">
        <v>702</v>
      </c>
      <c r="B488" s="90" t="s">
        <v>269</v>
      </c>
      <c r="C488" s="90">
        <v>2024</v>
      </c>
      <c r="D488" s="134" t="s">
        <v>311</v>
      </c>
      <c r="E488" s="66" t="s">
        <v>330</v>
      </c>
      <c r="F488" s="90">
        <v>40</v>
      </c>
      <c r="G488" s="90" t="s">
        <v>141</v>
      </c>
      <c r="H488" s="90" t="s">
        <v>147</v>
      </c>
      <c r="I488" s="138" t="s">
        <v>284</v>
      </c>
    </row>
    <row r="489" spans="1:9" x14ac:dyDescent="0.25">
      <c r="A489" s="134" t="s">
        <v>702</v>
      </c>
      <c r="B489" s="90" t="s">
        <v>269</v>
      </c>
      <c r="C489" s="90">
        <v>2024</v>
      </c>
      <c r="D489" s="134" t="s">
        <v>311</v>
      </c>
      <c r="E489" s="66" t="s">
        <v>330</v>
      </c>
      <c r="F489" s="90">
        <v>40</v>
      </c>
      <c r="G489" s="90" t="s">
        <v>141</v>
      </c>
      <c r="H489" s="90" t="s">
        <v>148</v>
      </c>
      <c r="I489" s="138" t="s">
        <v>284</v>
      </c>
    </row>
    <row r="490" spans="1:9" x14ac:dyDescent="0.25">
      <c r="A490" s="134" t="s">
        <v>702</v>
      </c>
      <c r="B490" s="90" t="s">
        <v>269</v>
      </c>
      <c r="C490" s="90">
        <v>2024</v>
      </c>
      <c r="D490" s="134" t="s">
        <v>311</v>
      </c>
      <c r="E490" s="66" t="s">
        <v>330</v>
      </c>
      <c r="F490" s="90">
        <v>40</v>
      </c>
      <c r="G490" s="90" t="s">
        <v>141</v>
      </c>
      <c r="H490" s="90" t="s">
        <v>149</v>
      </c>
      <c r="I490" s="138" t="s">
        <v>284</v>
      </c>
    </row>
    <row r="491" spans="1:9" x14ac:dyDescent="0.25">
      <c r="A491" s="134" t="s">
        <v>702</v>
      </c>
      <c r="B491" s="90" t="s">
        <v>269</v>
      </c>
      <c r="C491" s="90">
        <v>2024</v>
      </c>
      <c r="D491" s="134" t="s">
        <v>311</v>
      </c>
      <c r="E491" s="66" t="s">
        <v>330</v>
      </c>
      <c r="F491" s="90">
        <v>40</v>
      </c>
      <c r="G491" s="90" t="s">
        <v>141</v>
      </c>
      <c r="H491" s="90" t="s">
        <v>150</v>
      </c>
      <c r="I491" s="138" t="s">
        <v>284</v>
      </c>
    </row>
    <row r="492" spans="1:9" x14ac:dyDescent="0.25">
      <c r="A492" s="134" t="s">
        <v>702</v>
      </c>
      <c r="B492" s="90" t="s">
        <v>269</v>
      </c>
      <c r="C492" s="90">
        <v>2024</v>
      </c>
      <c r="D492" s="134" t="s">
        <v>311</v>
      </c>
      <c r="E492" s="66" t="s">
        <v>330</v>
      </c>
      <c r="F492" s="90">
        <v>40</v>
      </c>
      <c r="G492" s="90" t="s">
        <v>141</v>
      </c>
      <c r="H492" s="90" t="s">
        <v>151</v>
      </c>
      <c r="I492" s="138" t="s">
        <v>284</v>
      </c>
    </row>
    <row r="493" spans="1:9" x14ac:dyDescent="0.25">
      <c r="A493" s="134" t="s">
        <v>702</v>
      </c>
      <c r="B493" s="90" t="s">
        <v>269</v>
      </c>
      <c r="C493" s="90">
        <v>2024</v>
      </c>
      <c r="D493" s="134" t="s">
        <v>311</v>
      </c>
      <c r="E493" s="66" t="s">
        <v>330</v>
      </c>
      <c r="F493" s="90">
        <v>40</v>
      </c>
      <c r="G493" s="90" t="s">
        <v>141</v>
      </c>
      <c r="H493" s="90" t="s">
        <v>152</v>
      </c>
      <c r="I493" s="138" t="s">
        <v>284</v>
      </c>
    </row>
    <row r="494" spans="1:9" x14ac:dyDescent="0.25">
      <c r="A494" s="134" t="s">
        <v>702</v>
      </c>
      <c r="B494" s="90" t="s">
        <v>269</v>
      </c>
      <c r="C494" s="90">
        <v>2024</v>
      </c>
      <c r="D494" s="134" t="s">
        <v>311</v>
      </c>
      <c r="E494" s="66" t="s">
        <v>330</v>
      </c>
      <c r="F494" s="90">
        <v>40</v>
      </c>
      <c r="G494" s="90" t="s">
        <v>141</v>
      </c>
      <c r="H494" s="90" t="s">
        <v>153</v>
      </c>
      <c r="I494" s="138" t="s">
        <v>284</v>
      </c>
    </row>
    <row r="495" spans="1:9" x14ac:dyDescent="0.25">
      <c r="A495" s="134" t="s">
        <v>702</v>
      </c>
      <c r="B495" s="90" t="s">
        <v>269</v>
      </c>
      <c r="C495" s="90">
        <v>2024</v>
      </c>
      <c r="D495" s="134" t="s">
        <v>311</v>
      </c>
      <c r="E495" s="66" t="s">
        <v>330</v>
      </c>
      <c r="F495" s="90">
        <v>40</v>
      </c>
      <c r="G495" s="90" t="s">
        <v>141</v>
      </c>
      <c r="H495" s="90" t="s">
        <v>154</v>
      </c>
      <c r="I495" s="138" t="s">
        <v>284</v>
      </c>
    </row>
    <row r="496" spans="1:9" x14ac:dyDescent="0.25">
      <c r="A496" s="134" t="s">
        <v>702</v>
      </c>
      <c r="B496" s="90" t="s">
        <v>269</v>
      </c>
      <c r="C496" s="90">
        <v>2024</v>
      </c>
      <c r="D496" s="134" t="s">
        <v>311</v>
      </c>
      <c r="E496" s="66" t="s">
        <v>330</v>
      </c>
      <c r="F496" s="90">
        <v>40</v>
      </c>
      <c r="G496" s="90" t="s">
        <v>141</v>
      </c>
      <c r="H496" s="90" t="s">
        <v>155</v>
      </c>
      <c r="I496" s="138" t="s">
        <v>284</v>
      </c>
    </row>
    <row r="497" spans="1:9" x14ac:dyDescent="0.25">
      <c r="A497" s="134" t="s">
        <v>702</v>
      </c>
      <c r="B497" s="90" t="s">
        <v>269</v>
      </c>
      <c r="C497" s="90">
        <v>2024</v>
      </c>
      <c r="D497" s="134" t="s">
        <v>311</v>
      </c>
      <c r="E497" s="66" t="s">
        <v>330</v>
      </c>
      <c r="F497" s="90">
        <v>40</v>
      </c>
      <c r="G497" s="90" t="s">
        <v>141</v>
      </c>
      <c r="H497" s="90" t="s">
        <v>361</v>
      </c>
      <c r="I497" s="138" t="s">
        <v>284</v>
      </c>
    </row>
    <row r="498" spans="1:9" x14ac:dyDescent="0.25">
      <c r="A498" s="134" t="s">
        <v>702</v>
      </c>
      <c r="B498" s="90" t="s">
        <v>269</v>
      </c>
      <c r="C498" s="90">
        <v>2024</v>
      </c>
      <c r="D498" s="134" t="s">
        <v>311</v>
      </c>
      <c r="E498" s="66" t="s">
        <v>330</v>
      </c>
      <c r="F498" s="90">
        <v>40</v>
      </c>
      <c r="G498" s="90" t="s">
        <v>141</v>
      </c>
      <c r="H498" s="90" t="s">
        <v>362</v>
      </c>
      <c r="I498" s="138" t="s">
        <v>284</v>
      </c>
    </row>
    <row r="499" spans="1:9" x14ac:dyDescent="0.25">
      <c r="A499" s="134" t="s">
        <v>702</v>
      </c>
      <c r="B499" s="90" t="s">
        <v>269</v>
      </c>
      <c r="C499" s="90">
        <v>2024</v>
      </c>
      <c r="D499" s="134" t="s">
        <v>311</v>
      </c>
      <c r="E499" s="66" t="s">
        <v>330</v>
      </c>
      <c r="F499" s="90">
        <v>40</v>
      </c>
      <c r="G499" s="90" t="s">
        <v>141</v>
      </c>
      <c r="H499" s="90" t="s">
        <v>363</v>
      </c>
      <c r="I499" s="138" t="s">
        <v>284</v>
      </c>
    </row>
    <row r="500" spans="1:9" x14ac:dyDescent="0.25">
      <c r="A500" s="134" t="s">
        <v>702</v>
      </c>
      <c r="B500" s="90" t="s">
        <v>269</v>
      </c>
      <c r="C500" s="90">
        <v>2024</v>
      </c>
      <c r="D500" s="134" t="s">
        <v>311</v>
      </c>
      <c r="E500" s="66" t="s">
        <v>330</v>
      </c>
      <c r="F500" s="90">
        <v>40</v>
      </c>
      <c r="G500" s="90" t="s">
        <v>141</v>
      </c>
      <c r="H500" s="90" t="s">
        <v>156</v>
      </c>
      <c r="I500" s="138" t="s">
        <v>284</v>
      </c>
    </row>
    <row r="501" spans="1:9" x14ac:dyDescent="0.25">
      <c r="A501" s="134" t="s">
        <v>702</v>
      </c>
      <c r="B501" s="90" t="s">
        <v>269</v>
      </c>
      <c r="C501" s="90">
        <v>2024</v>
      </c>
      <c r="D501" s="134" t="s">
        <v>311</v>
      </c>
      <c r="E501" s="66" t="s">
        <v>330</v>
      </c>
      <c r="F501" s="90">
        <v>40</v>
      </c>
      <c r="G501" s="90" t="s">
        <v>141</v>
      </c>
      <c r="H501" s="90" t="s">
        <v>157</v>
      </c>
      <c r="I501" s="138" t="s">
        <v>284</v>
      </c>
    </row>
    <row r="502" spans="1:9" x14ac:dyDescent="0.25">
      <c r="A502" s="134" t="s">
        <v>702</v>
      </c>
      <c r="B502" s="90" t="s">
        <v>269</v>
      </c>
      <c r="C502" s="90">
        <v>2024</v>
      </c>
      <c r="D502" s="134" t="s">
        <v>311</v>
      </c>
      <c r="E502" s="66" t="s">
        <v>330</v>
      </c>
      <c r="F502" s="90">
        <v>40</v>
      </c>
      <c r="G502" s="90" t="s">
        <v>141</v>
      </c>
      <c r="H502" s="90" t="s">
        <v>158</v>
      </c>
      <c r="I502" s="138" t="s">
        <v>284</v>
      </c>
    </row>
    <row r="503" spans="1:9" x14ac:dyDescent="0.25">
      <c r="A503" s="134" t="s">
        <v>702</v>
      </c>
      <c r="B503" s="90" t="s">
        <v>269</v>
      </c>
      <c r="C503" s="90">
        <v>2024</v>
      </c>
      <c r="D503" s="134" t="s">
        <v>311</v>
      </c>
      <c r="E503" s="66" t="s">
        <v>330</v>
      </c>
      <c r="F503" s="90">
        <v>40</v>
      </c>
      <c r="G503" s="90" t="s">
        <v>141</v>
      </c>
      <c r="H503" s="90" t="s">
        <v>364</v>
      </c>
      <c r="I503" s="138" t="s">
        <v>284</v>
      </c>
    </row>
    <row r="504" spans="1:9" x14ac:dyDescent="0.25">
      <c r="A504" s="134" t="s">
        <v>702</v>
      </c>
      <c r="B504" s="90" t="s">
        <v>269</v>
      </c>
      <c r="C504" s="90">
        <v>2024</v>
      </c>
      <c r="D504" s="134" t="s">
        <v>311</v>
      </c>
      <c r="E504" s="66" t="s">
        <v>330</v>
      </c>
      <c r="F504" s="90">
        <v>40</v>
      </c>
      <c r="G504" s="90" t="s">
        <v>141</v>
      </c>
      <c r="H504" s="90" t="s">
        <v>159</v>
      </c>
      <c r="I504" s="138" t="s">
        <v>284</v>
      </c>
    </row>
    <row r="505" spans="1:9" x14ac:dyDescent="0.25">
      <c r="A505" s="134" t="s">
        <v>702</v>
      </c>
      <c r="B505" s="90" t="s">
        <v>269</v>
      </c>
      <c r="C505" s="90">
        <v>2024</v>
      </c>
      <c r="D505" s="134" t="s">
        <v>311</v>
      </c>
      <c r="E505" s="66" t="s">
        <v>330</v>
      </c>
      <c r="F505" s="90">
        <v>40</v>
      </c>
      <c r="G505" s="90" t="s">
        <v>141</v>
      </c>
      <c r="H505" s="90" t="s">
        <v>365</v>
      </c>
      <c r="I505" s="138" t="s">
        <v>284</v>
      </c>
    </row>
    <row r="506" spans="1:9" x14ac:dyDescent="0.25">
      <c r="A506" s="134" t="s">
        <v>702</v>
      </c>
      <c r="B506" s="90" t="s">
        <v>269</v>
      </c>
      <c r="C506" s="90">
        <v>2024</v>
      </c>
      <c r="D506" s="134" t="s">
        <v>311</v>
      </c>
      <c r="E506" s="66" t="s">
        <v>330</v>
      </c>
      <c r="F506" s="90">
        <v>40</v>
      </c>
      <c r="G506" s="90" t="s">
        <v>141</v>
      </c>
      <c r="H506" s="90" t="s">
        <v>160</v>
      </c>
      <c r="I506" s="138" t="s">
        <v>284</v>
      </c>
    </row>
    <row r="507" spans="1:9" x14ac:dyDescent="0.25">
      <c r="A507" s="134" t="s">
        <v>702</v>
      </c>
      <c r="B507" s="90" t="s">
        <v>269</v>
      </c>
      <c r="C507" s="90">
        <v>2024</v>
      </c>
      <c r="D507" s="134" t="s">
        <v>311</v>
      </c>
      <c r="E507" s="66" t="s">
        <v>330</v>
      </c>
      <c r="F507" s="90">
        <v>40</v>
      </c>
      <c r="G507" s="90" t="s">
        <v>141</v>
      </c>
      <c r="H507" s="90" t="s">
        <v>366</v>
      </c>
      <c r="I507" s="138" t="s">
        <v>284</v>
      </c>
    </row>
    <row r="508" spans="1:9" x14ac:dyDescent="0.25">
      <c r="A508" s="134" t="s">
        <v>702</v>
      </c>
      <c r="B508" s="90" t="s">
        <v>269</v>
      </c>
      <c r="C508" s="90">
        <v>2024</v>
      </c>
      <c r="D508" s="134" t="s">
        <v>311</v>
      </c>
      <c r="E508" s="66" t="s">
        <v>330</v>
      </c>
      <c r="F508" s="90">
        <v>40</v>
      </c>
      <c r="G508" s="90" t="s">
        <v>141</v>
      </c>
      <c r="H508" s="90" t="s">
        <v>367</v>
      </c>
      <c r="I508" s="138" t="s">
        <v>284</v>
      </c>
    </row>
    <row r="509" spans="1:9" x14ac:dyDescent="0.25">
      <c r="A509" s="134" t="s">
        <v>702</v>
      </c>
      <c r="B509" s="90" t="s">
        <v>269</v>
      </c>
      <c r="C509" s="90">
        <v>2024</v>
      </c>
      <c r="D509" s="134" t="s">
        <v>311</v>
      </c>
      <c r="E509" s="66" t="s">
        <v>330</v>
      </c>
      <c r="F509" s="90">
        <v>50</v>
      </c>
      <c r="G509" s="90" t="s">
        <v>532</v>
      </c>
      <c r="H509" s="90" t="s">
        <v>358</v>
      </c>
      <c r="I509" s="138">
        <v>48</v>
      </c>
    </row>
    <row r="510" spans="1:9" x14ac:dyDescent="0.25">
      <c r="A510" s="134" t="s">
        <v>702</v>
      </c>
      <c r="B510" s="90" t="s">
        <v>269</v>
      </c>
      <c r="C510" s="90">
        <v>2024</v>
      </c>
      <c r="D510" s="134" t="s">
        <v>311</v>
      </c>
      <c r="E510" s="66" t="s">
        <v>330</v>
      </c>
      <c r="F510" s="90">
        <v>50</v>
      </c>
      <c r="G510" s="90" t="s">
        <v>532</v>
      </c>
      <c r="H510" s="90" t="s">
        <v>722</v>
      </c>
      <c r="I510" s="138">
        <v>82</v>
      </c>
    </row>
    <row r="511" spans="1:9" x14ac:dyDescent="0.25">
      <c r="A511" s="134" t="s">
        <v>702</v>
      </c>
      <c r="B511" s="90" t="s">
        <v>269</v>
      </c>
      <c r="C511" s="90">
        <v>2024</v>
      </c>
      <c r="D511" s="134" t="s">
        <v>311</v>
      </c>
      <c r="E511" s="66" t="s">
        <v>330</v>
      </c>
      <c r="F511" s="90">
        <v>50</v>
      </c>
      <c r="G511" s="90" t="s">
        <v>532</v>
      </c>
      <c r="H511" s="90" t="s">
        <v>145</v>
      </c>
      <c r="I511" s="138">
        <v>32</v>
      </c>
    </row>
    <row r="512" spans="1:9" x14ac:dyDescent="0.25">
      <c r="A512" s="134" t="s">
        <v>702</v>
      </c>
      <c r="B512" s="90" t="s">
        <v>269</v>
      </c>
      <c r="C512" s="90">
        <v>2024</v>
      </c>
      <c r="D512" s="134" t="s">
        <v>311</v>
      </c>
      <c r="E512" s="66" t="s">
        <v>330</v>
      </c>
      <c r="F512" s="90">
        <v>50</v>
      </c>
      <c r="G512" s="90" t="s">
        <v>532</v>
      </c>
      <c r="H512" s="90" t="s">
        <v>146</v>
      </c>
      <c r="I512" s="138" t="s">
        <v>284</v>
      </c>
    </row>
    <row r="513" spans="1:9" x14ac:dyDescent="0.25">
      <c r="A513" s="134" t="s">
        <v>702</v>
      </c>
      <c r="B513" s="90" t="s">
        <v>269</v>
      </c>
      <c r="C513" s="90">
        <v>2024</v>
      </c>
      <c r="D513" s="134" t="s">
        <v>311</v>
      </c>
      <c r="E513" s="66" t="s">
        <v>330</v>
      </c>
      <c r="F513" s="90">
        <v>50</v>
      </c>
      <c r="G513" s="90" t="s">
        <v>532</v>
      </c>
      <c r="H513" s="90" t="s">
        <v>147</v>
      </c>
      <c r="I513" s="138">
        <v>1</v>
      </c>
    </row>
    <row r="514" spans="1:9" x14ac:dyDescent="0.25">
      <c r="A514" s="134" t="s">
        <v>702</v>
      </c>
      <c r="B514" s="90" t="s">
        <v>269</v>
      </c>
      <c r="C514" s="90">
        <v>2024</v>
      </c>
      <c r="D514" s="134" t="s">
        <v>311</v>
      </c>
      <c r="E514" s="66" t="s">
        <v>330</v>
      </c>
      <c r="F514" s="90">
        <v>50</v>
      </c>
      <c r="G514" s="90" t="s">
        <v>532</v>
      </c>
      <c r="H514" s="90" t="s">
        <v>149</v>
      </c>
      <c r="I514" s="138">
        <v>1</v>
      </c>
    </row>
    <row r="515" spans="1:9" x14ac:dyDescent="0.25">
      <c r="A515" s="134" t="s">
        <v>702</v>
      </c>
      <c r="B515" s="90" t="s">
        <v>269</v>
      </c>
      <c r="C515" s="90">
        <v>2024</v>
      </c>
      <c r="D515" s="134" t="s">
        <v>311</v>
      </c>
      <c r="E515" s="66" t="s">
        <v>330</v>
      </c>
      <c r="F515" s="90">
        <v>50</v>
      </c>
      <c r="G515" s="90" t="s">
        <v>532</v>
      </c>
      <c r="H515" s="90" t="s">
        <v>150</v>
      </c>
      <c r="I515" s="138">
        <v>1</v>
      </c>
    </row>
    <row r="516" spans="1:9" x14ac:dyDescent="0.25">
      <c r="A516" s="134" t="s">
        <v>702</v>
      </c>
      <c r="B516" s="90" t="s">
        <v>269</v>
      </c>
      <c r="C516" s="90">
        <v>2024</v>
      </c>
      <c r="D516" s="134" t="s">
        <v>311</v>
      </c>
      <c r="E516" s="66" t="s">
        <v>330</v>
      </c>
      <c r="F516" s="90">
        <v>50</v>
      </c>
      <c r="G516" s="90" t="s">
        <v>532</v>
      </c>
      <c r="H516" s="90" t="s">
        <v>373</v>
      </c>
      <c r="I516" s="138" t="s">
        <v>284</v>
      </c>
    </row>
    <row r="517" spans="1:9" x14ac:dyDescent="0.25">
      <c r="A517" s="134" t="s">
        <v>702</v>
      </c>
      <c r="B517" s="90" t="s">
        <v>269</v>
      </c>
      <c r="C517" s="90">
        <v>2024</v>
      </c>
      <c r="D517" s="134" t="s">
        <v>311</v>
      </c>
      <c r="E517" s="66" t="s">
        <v>330</v>
      </c>
      <c r="F517" s="90">
        <v>50</v>
      </c>
      <c r="G517" s="90" t="s">
        <v>532</v>
      </c>
      <c r="H517" s="90" t="s">
        <v>152</v>
      </c>
      <c r="I517" s="138">
        <v>5</v>
      </c>
    </row>
    <row r="518" spans="1:9" x14ac:dyDescent="0.25">
      <c r="A518" s="134" t="s">
        <v>702</v>
      </c>
      <c r="B518" s="90" t="s">
        <v>269</v>
      </c>
      <c r="C518" s="90">
        <v>2024</v>
      </c>
      <c r="D518" s="134" t="s">
        <v>311</v>
      </c>
      <c r="E518" s="66" t="s">
        <v>330</v>
      </c>
      <c r="F518" s="90">
        <v>50</v>
      </c>
      <c r="G518" s="90" t="s">
        <v>532</v>
      </c>
      <c r="H518" s="90" t="s">
        <v>153</v>
      </c>
      <c r="I518" s="138">
        <v>1</v>
      </c>
    </row>
    <row r="519" spans="1:9" x14ac:dyDescent="0.25">
      <c r="A519" s="134" t="s">
        <v>702</v>
      </c>
      <c r="B519" s="90" t="s">
        <v>269</v>
      </c>
      <c r="C519" s="90">
        <v>2024</v>
      </c>
      <c r="D519" s="134" t="s">
        <v>311</v>
      </c>
      <c r="E519" s="66" t="s">
        <v>330</v>
      </c>
      <c r="F519" s="90">
        <v>50</v>
      </c>
      <c r="G519" s="90" t="s">
        <v>532</v>
      </c>
      <c r="H519" s="90" t="s">
        <v>158</v>
      </c>
      <c r="I519" s="138">
        <v>7</v>
      </c>
    </row>
    <row r="520" spans="1:9" x14ac:dyDescent="0.25">
      <c r="A520" s="134" t="s">
        <v>702</v>
      </c>
      <c r="B520" s="90" t="s">
        <v>269</v>
      </c>
      <c r="C520" s="90">
        <v>2024</v>
      </c>
      <c r="D520" s="134" t="s">
        <v>311</v>
      </c>
      <c r="E520" s="66" t="s">
        <v>330</v>
      </c>
      <c r="F520" s="90">
        <v>50</v>
      </c>
      <c r="G520" s="90" t="s">
        <v>532</v>
      </c>
      <c r="H520" s="90" t="s">
        <v>364</v>
      </c>
      <c r="I520" s="138" t="s">
        <v>284</v>
      </c>
    </row>
    <row r="521" spans="1:9" x14ac:dyDescent="0.25">
      <c r="A521" s="134" t="s">
        <v>702</v>
      </c>
      <c r="B521" s="90" t="s">
        <v>269</v>
      </c>
      <c r="C521" s="90">
        <v>2024</v>
      </c>
      <c r="D521" s="134" t="s">
        <v>311</v>
      </c>
      <c r="E521" s="66" t="s">
        <v>330</v>
      </c>
      <c r="F521" s="90">
        <v>50</v>
      </c>
      <c r="G521" s="90" t="s">
        <v>532</v>
      </c>
      <c r="H521" s="90" t="s">
        <v>159</v>
      </c>
      <c r="I521" s="138" t="s">
        <v>284</v>
      </c>
    </row>
    <row r="522" spans="1:9" x14ac:dyDescent="0.25">
      <c r="A522" s="134" t="s">
        <v>702</v>
      </c>
      <c r="B522" s="90" t="s">
        <v>269</v>
      </c>
      <c r="C522" s="90">
        <v>2024</v>
      </c>
      <c r="D522" s="134" t="s">
        <v>311</v>
      </c>
      <c r="E522" s="66" t="s">
        <v>330</v>
      </c>
      <c r="F522" s="90">
        <v>50</v>
      </c>
      <c r="G522" s="90" t="s">
        <v>532</v>
      </c>
      <c r="H522" s="90" t="s">
        <v>365</v>
      </c>
      <c r="I522" s="138">
        <v>34</v>
      </c>
    </row>
    <row r="523" spans="1:9" x14ac:dyDescent="0.25">
      <c r="A523" s="134" t="s">
        <v>702</v>
      </c>
      <c r="B523" s="90" t="s">
        <v>269</v>
      </c>
      <c r="C523" s="90">
        <v>2024</v>
      </c>
      <c r="D523" s="134" t="s">
        <v>311</v>
      </c>
      <c r="E523" s="66" t="s">
        <v>330</v>
      </c>
      <c r="F523" s="90">
        <v>50</v>
      </c>
      <c r="G523" s="90" t="s">
        <v>532</v>
      </c>
      <c r="H523" s="90" t="s">
        <v>160</v>
      </c>
      <c r="I523" s="138" t="s">
        <v>284</v>
      </c>
    </row>
    <row r="524" spans="1:9" x14ac:dyDescent="0.25">
      <c r="A524" s="134" t="s">
        <v>702</v>
      </c>
      <c r="B524" s="90" t="s">
        <v>269</v>
      </c>
      <c r="C524" s="90">
        <v>2024</v>
      </c>
      <c r="D524" s="134" t="s">
        <v>311</v>
      </c>
      <c r="E524" s="66" t="s">
        <v>330</v>
      </c>
      <c r="F524" s="90">
        <v>50</v>
      </c>
      <c r="G524" s="90" t="s">
        <v>532</v>
      </c>
      <c r="H524" s="90" t="s">
        <v>366</v>
      </c>
      <c r="I524" s="138" t="s">
        <v>284</v>
      </c>
    </row>
    <row r="525" spans="1:9" x14ac:dyDescent="0.25">
      <c r="A525" s="134" t="s">
        <v>702</v>
      </c>
      <c r="B525" s="90" t="s">
        <v>269</v>
      </c>
      <c r="C525" s="90">
        <v>2024</v>
      </c>
      <c r="D525" s="134" t="s">
        <v>311</v>
      </c>
      <c r="E525" s="66" t="s">
        <v>330</v>
      </c>
      <c r="F525" s="90">
        <v>50</v>
      </c>
      <c r="G525" s="90" t="s">
        <v>532</v>
      </c>
      <c r="H525" s="90" t="s">
        <v>367</v>
      </c>
      <c r="I525" s="138">
        <v>1.7083333333333333</v>
      </c>
    </row>
    <row r="526" spans="1:9" x14ac:dyDescent="0.25">
      <c r="A526" s="134" t="s">
        <v>702</v>
      </c>
      <c r="B526" s="134" t="s">
        <v>269</v>
      </c>
      <c r="C526" s="134">
        <v>2024</v>
      </c>
      <c r="D526" s="134" t="s">
        <v>312</v>
      </c>
      <c r="E526" s="134" t="s">
        <v>328</v>
      </c>
      <c r="F526" s="134" t="s">
        <v>284</v>
      </c>
      <c r="G526" s="134" t="s">
        <v>721</v>
      </c>
      <c r="H526" s="90" t="s">
        <v>358</v>
      </c>
      <c r="I526" s="138">
        <v>76473</v>
      </c>
    </row>
    <row r="527" spans="1:9" x14ac:dyDescent="0.25">
      <c r="A527" s="134" t="s">
        <v>702</v>
      </c>
      <c r="B527" s="134" t="s">
        <v>269</v>
      </c>
      <c r="C527" s="134">
        <v>2024</v>
      </c>
      <c r="D527" s="134" t="s">
        <v>312</v>
      </c>
      <c r="E527" s="134" t="s">
        <v>328</v>
      </c>
      <c r="F527" s="134" t="s">
        <v>284</v>
      </c>
      <c r="G527" s="134" t="s">
        <v>721</v>
      </c>
      <c r="H527" s="90" t="s">
        <v>722</v>
      </c>
      <c r="I527" s="138">
        <v>108000</v>
      </c>
    </row>
    <row r="528" spans="1:9" x14ac:dyDescent="0.25">
      <c r="A528" s="134" t="s">
        <v>702</v>
      </c>
      <c r="B528" s="134" t="s">
        <v>269</v>
      </c>
      <c r="C528" s="134">
        <v>2024</v>
      </c>
      <c r="D528" s="134" t="s">
        <v>312</v>
      </c>
      <c r="E528" s="134" t="s">
        <v>328</v>
      </c>
      <c r="F528" s="134" t="s">
        <v>284</v>
      </c>
      <c r="G528" s="134" t="s">
        <v>721</v>
      </c>
      <c r="H528" s="90" t="s">
        <v>144</v>
      </c>
      <c r="I528" s="138">
        <v>22788</v>
      </c>
    </row>
    <row r="529" spans="1:9" x14ac:dyDescent="0.25">
      <c r="A529" s="134" t="s">
        <v>702</v>
      </c>
      <c r="B529" s="134" t="s">
        <v>269</v>
      </c>
      <c r="C529" s="134">
        <v>2024</v>
      </c>
      <c r="D529" s="134" t="s">
        <v>312</v>
      </c>
      <c r="E529" s="134" t="s">
        <v>328</v>
      </c>
      <c r="F529" s="134" t="s">
        <v>284</v>
      </c>
      <c r="G529" s="134" t="s">
        <v>721</v>
      </c>
      <c r="H529" s="90" t="s">
        <v>360</v>
      </c>
      <c r="I529" s="138">
        <v>31</v>
      </c>
    </row>
    <row r="530" spans="1:9" x14ac:dyDescent="0.25">
      <c r="A530" s="134" t="s">
        <v>702</v>
      </c>
      <c r="B530" s="134" t="s">
        <v>269</v>
      </c>
      <c r="C530" s="134">
        <v>2024</v>
      </c>
      <c r="D530" s="134" t="s">
        <v>312</v>
      </c>
      <c r="E530" s="134" t="s">
        <v>328</v>
      </c>
      <c r="F530" s="134" t="s">
        <v>284</v>
      </c>
      <c r="G530" s="134" t="s">
        <v>721</v>
      </c>
      <c r="H530" s="90" t="s">
        <v>145</v>
      </c>
      <c r="I530" s="138">
        <v>21381</v>
      </c>
    </row>
    <row r="531" spans="1:9" x14ac:dyDescent="0.25">
      <c r="A531" s="134" t="s">
        <v>702</v>
      </c>
      <c r="B531" s="134" t="s">
        <v>269</v>
      </c>
      <c r="C531" s="134">
        <v>2024</v>
      </c>
      <c r="D531" s="134" t="s">
        <v>312</v>
      </c>
      <c r="E531" s="134" t="s">
        <v>328</v>
      </c>
      <c r="F531" s="134" t="s">
        <v>284</v>
      </c>
      <c r="G531" s="134" t="s">
        <v>721</v>
      </c>
      <c r="H531" s="90" t="s">
        <v>146</v>
      </c>
      <c r="I531" s="138">
        <v>4817</v>
      </c>
    </row>
    <row r="532" spans="1:9" x14ac:dyDescent="0.25">
      <c r="A532" s="134" t="s">
        <v>702</v>
      </c>
      <c r="B532" s="134" t="s">
        <v>269</v>
      </c>
      <c r="C532" s="134">
        <v>2024</v>
      </c>
      <c r="D532" s="134" t="s">
        <v>312</v>
      </c>
      <c r="E532" s="134" t="s">
        <v>328</v>
      </c>
      <c r="F532" s="134" t="s">
        <v>284</v>
      </c>
      <c r="G532" s="134" t="s">
        <v>721</v>
      </c>
      <c r="H532" s="90" t="s">
        <v>147</v>
      </c>
      <c r="I532" s="138">
        <v>4569</v>
      </c>
    </row>
    <row r="533" spans="1:9" x14ac:dyDescent="0.25">
      <c r="A533" s="134" t="s">
        <v>702</v>
      </c>
      <c r="B533" s="134" t="s">
        <v>269</v>
      </c>
      <c r="C533" s="134">
        <v>2024</v>
      </c>
      <c r="D533" s="134" t="s">
        <v>312</v>
      </c>
      <c r="E533" s="134" t="s">
        <v>328</v>
      </c>
      <c r="F533" s="134" t="s">
        <v>284</v>
      </c>
      <c r="G533" s="134" t="s">
        <v>721</v>
      </c>
      <c r="H533" s="90" t="s">
        <v>148</v>
      </c>
      <c r="I533" s="138">
        <v>204</v>
      </c>
    </row>
    <row r="534" spans="1:9" x14ac:dyDescent="0.25">
      <c r="A534" s="134" t="s">
        <v>702</v>
      </c>
      <c r="B534" s="134" t="s">
        <v>269</v>
      </c>
      <c r="C534" s="134">
        <v>2024</v>
      </c>
      <c r="D534" s="134" t="s">
        <v>312</v>
      </c>
      <c r="E534" s="134" t="s">
        <v>328</v>
      </c>
      <c r="F534" s="134" t="s">
        <v>284</v>
      </c>
      <c r="G534" s="134" t="s">
        <v>721</v>
      </c>
      <c r="H534" s="90" t="s">
        <v>149</v>
      </c>
      <c r="I534" s="138">
        <v>1516</v>
      </c>
    </row>
    <row r="535" spans="1:9" x14ac:dyDescent="0.25">
      <c r="A535" s="134" t="s">
        <v>702</v>
      </c>
      <c r="B535" s="134" t="s">
        <v>269</v>
      </c>
      <c r="C535" s="134">
        <v>2024</v>
      </c>
      <c r="D535" s="134" t="s">
        <v>312</v>
      </c>
      <c r="E535" s="134" t="s">
        <v>328</v>
      </c>
      <c r="F535" s="134" t="s">
        <v>284</v>
      </c>
      <c r="G535" s="134" t="s">
        <v>721</v>
      </c>
      <c r="H535" s="90" t="s">
        <v>150</v>
      </c>
      <c r="I535" s="138">
        <v>3191</v>
      </c>
    </row>
    <row r="536" spans="1:9" x14ac:dyDescent="0.25">
      <c r="A536" s="134" t="s">
        <v>702</v>
      </c>
      <c r="B536" s="134" t="s">
        <v>269</v>
      </c>
      <c r="C536" s="134">
        <v>2024</v>
      </c>
      <c r="D536" s="134" t="s">
        <v>312</v>
      </c>
      <c r="E536" s="134" t="s">
        <v>328</v>
      </c>
      <c r="F536" s="134" t="s">
        <v>284</v>
      </c>
      <c r="G536" s="134" t="s">
        <v>721</v>
      </c>
      <c r="H536" s="90" t="s">
        <v>151</v>
      </c>
      <c r="I536" s="138">
        <v>18645</v>
      </c>
    </row>
    <row r="537" spans="1:9" x14ac:dyDescent="0.25">
      <c r="A537" s="134" t="s">
        <v>702</v>
      </c>
      <c r="B537" s="134" t="s">
        <v>269</v>
      </c>
      <c r="C537" s="134">
        <v>2024</v>
      </c>
      <c r="D537" s="134" t="s">
        <v>312</v>
      </c>
      <c r="E537" s="134" t="s">
        <v>328</v>
      </c>
      <c r="F537" s="134" t="s">
        <v>284</v>
      </c>
      <c r="G537" s="134" t="s">
        <v>721</v>
      </c>
      <c r="H537" s="90" t="s">
        <v>152</v>
      </c>
      <c r="I537" s="138">
        <v>7879</v>
      </c>
    </row>
    <row r="538" spans="1:9" x14ac:dyDescent="0.25">
      <c r="A538" s="134" t="s">
        <v>702</v>
      </c>
      <c r="B538" s="134" t="s">
        <v>269</v>
      </c>
      <c r="C538" s="134">
        <v>2024</v>
      </c>
      <c r="D538" s="134" t="s">
        <v>312</v>
      </c>
      <c r="E538" s="134" t="s">
        <v>328</v>
      </c>
      <c r="F538" s="134" t="s">
        <v>284</v>
      </c>
      <c r="G538" s="134" t="s">
        <v>721</v>
      </c>
      <c r="H538" s="90" t="s">
        <v>153</v>
      </c>
      <c r="I538" s="138">
        <v>415</v>
      </c>
    </row>
    <row r="539" spans="1:9" x14ac:dyDescent="0.25">
      <c r="A539" s="134" t="s">
        <v>702</v>
      </c>
      <c r="B539" s="134" t="s">
        <v>269</v>
      </c>
      <c r="C539" s="134">
        <v>2024</v>
      </c>
      <c r="D539" s="134" t="s">
        <v>312</v>
      </c>
      <c r="E539" s="134" t="s">
        <v>328</v>
      </c>
      <c r="F539" s="134" t="s">
        <v>284</v>
      </c>
      <c r="G539" s="134" t="s">
        <v>721</v>
      </c>
      <c r="H539" s="90" t="s">
        <v>154</v>
      </c>
      <c r="I539" s="138">
        <v>5295</v>
      </c>
    </row>
    <row r="540" spans="1:9" x14ac:dyDescent="0.25">
      <c r="A540" s="134" t="s">
        <v>702</v>
      </c>
      <c r="B540" s="134" t="s">
        <v>269</v>
      </c>
      <c r="C540" s="134">
        <v>2024</v>
      </c>
      <c r="D540" s="134" t="s">
        <v>312</v>
      </c>
      <c r="E540" s="134" t="s">
        <v>328</v>
      </c>
      <c r="F540" s="134" t="s">
        <v>284</v>
      </c>
      <c r="G540" s="134" t="s">
        <v>721</v>
      </c>
      <c r="H540" s="90" t="s">
        <v>155</v>
      </c>
      <c r="I540" s="138">
        <v>2005</v>
      </c>
    </row>
    <row r="541" spans="1:9" x14ac:dyDescent="0.25">
      <c r="A541" s="134" t="s">
        <v>702</v>
      </c>
      <c r="B541" s="134" t="s">
        <v>269</v>
      </c>
      <c r="C541" s="134">
        <v>2024</v>
      </c>
      <c r="D541" s="134" t="s">
        <v>312</v>
      </c>
      <c r="E541" s="134" t="s">
        <v>328</v>
      </c>
      <c r="F541" s="134" t="s">
        <v>284</v>
      </c>
      <c r="G541" s="134" t="s">
        <v>721</v>
      </c>
      <c r="H541" s="90" t="s">
        <v>361</v>
      </c>
      <c r="I541" s="138">
        <v>1850</v>
      </c>
    </row>
    <row r="542" spans="1:9" x14ac:dyDescent="0.25">
      <c r="A542" s="134" t="s">
        <v>702</v>
      </c>
      <c r="B542" s="134" t="s">
        <v>269</v>
      </c>
      <c r="C542" s="134">
        <v>2024</v>
      </c>
      <c r="D542" s="134" t="s">
        <v>312</v>
      </c>
      <c r="E542" s="134" t="s">
        <v>328</v>
      </c>
      <c r="F542" s="134" t="s">
        <v>284</v>
      </c>
      <c r="G542" s="134" t="s">
        <v>721</v>
      </c>
      <c r="H542" s="90" t="s">
        <v>362</v>
      </c>
      <c r="I542" s="138">
        <v>125</v>
      </c>
    </row>
    <row r="543" spans="1:9" x14ac:dyDescent="0.25">
      <c r="A543" s="134" t="s">
        <v>702</v>
      </c>
      <c r="B543" s="134" t="s">
        <v>269</v>
      </c>
      <c r="C543" s="134">
        <v>2024</v>
      </c>
      <c r="D543" s="134" t="s">
        <v>312</v>
      </c>
      <c r="E543" s="134" t="s">
        <v>328</v>
      </c>
      <c r="F543" s="134" t="s">
        <v>284</v>
      </c>
      <c r="G543" s="134" t="s">
        <v>721</v>
      </c>
      <c r="H543" s="90" t="s">
        <v>363</v>
      </c>
      <c r="I543" s="138">
        <v>7</v>
      </c>
    </row>
    <row r="544" spans="1:9" x14ac:dyDescent="0.25">
      <c r="A544" s="134" t="s">
        <v>702</v>
      </c>
      <c r="B544" s="134" t="s">
        <v>269</v>
      </c>
      <c r="C544" s="134">
        <v>2024</v>
      </c>
      <c r="D544" s="134" t="s">
        <v>312</v>
      </c>
      <c r="E544" s="134" t="s">
        <v>328</v>
      </c>
      <c r="F544" s="134" t="s">
        <v>284</v>
      </c>
      <c r="G544" s="134" t="s">
        <v>721</v>
      </c>
      <c r="H544" s="90" t="s">
        <v>156</v>
      </c>
      <c r="I544" s="138">
        <v>280</v>
      </c>
    </row>
    <row r="545" spans="1:9" x14ac:dyDescent="0.25">
      <c r="A545" s="134" t="s">
        <v>702</v>
      </c>
      <c r="B545" s="134" t="s">
        <v>269</v>
      </c>
      <c r="C545" s="134">
        <v>2024</v>
      </c>
      <c r="D545" s="134" t="s">
        <v>312</v>
      </c>
      <c r="E545" s="134" t="s">
        <v>328</v>
      </c>
      <c r="F545" s="134" t="s">
        <v>284</v>
      </c>
      <c r="G545" s="134" t="s">
        <v>721</v>
      </c>
      <c r="H545" s="90" t="s">
        <v>157</v>
      </c>
      <c r="I545" s="138">
        <v>1084</v>
      </c>
    </row>
    <row r="546" spans="1:9" x14ac:dyDescent="0.25">
      <c r="A546" s="134" t="s">
        <v>702</v>
      </c>
      <c r="B546" s="134" t="s">
        <v>269</v>
      </c>
      <c r="C546" s="134">
        <v>2024</v>
      </c>
      <c r="D546" s="134" t="s">
        <v>312</v>
      </c>
      <c r="E546" s="134" t="s">
        <v>328</v>
      </c>
      <c r="F546" s="134" t="s">
        <v>284</v>
      </c>
      <c r="G546" s="134" t="s">
        <v>721</v>
      </c>
      <c r="H546" s="90" t="s">
        <v>158</v>
      </c>
      <c r="I546" s="138">
        <v>2836</v>
      </c>
    </row>
    <row r="547" spans="1:9" x14ac:dyDescent="0.25">
      <c r="A547" s="134" t="s">
        <v>702</v>
      </c>
      <c r="B547" s="134" t="s">
        <v>269</v>
      </c>
      <c r="C547" s="134">
        <v>2024</v>
      </c>
      <c r="D547" s="134" t="s">
        <v>312</v>
      </c>
      <c r="E547" s="134" t="s">
        <v>328</v>
      </c>
      <c r="F547" s="134" t="s">
        <v>284</v>
      </c>
      <c r="G547" s="134" t="s">
        <v>721</v>
      </c>
      <c r="H547" s="90" t="s">
        <v>364</v>
      </c>
      <c r="I547" s="138">
        <v>5891</v>
      </c>
    </row>
    <row r="548" spans="1:9" x14ac:dyDescent="0.25">
      <c r="A548" s="134" t="s">
        <v>702</v>
      </c>
      <c r="B548" s="134" t="s">
        <v>269</v>
      </c>
      <c r="C548" s="134">
        <v>2024</v>
      </c>
      <c r="D548" s="134" t="s">
        <v>312</v>
      </c>
      <c r="E548" s="134" t="s">
        <v>328</v>
      </c>
      <c r="F548" s="134" t="s">
        <v>284</v>
      </c>
      <c r="G548" s="134" t="s">
        <v>721</v>
      </c>
      <c r="H548" s="90" t="s">
        <v>159</v>
      </c>
      <c r="I548" s="138">
        <v>1655</v>
      </c>
    </row>
    <row r="549" spans="1:9" x14ac:dyDescent="0.25">
      <c r="A549" s="134" t="s">
        <v>702</v>
      </c>
      <c r="B549" s="134" t="s">
        <v>269</v>
      </c>
      <c r="C549" s="134">
        <v>2024</v>
      </c>
      <c r="D549" s="134" t="s">
        <v>312</v>
      </c>
      <c r="E549" s="134" t="s">
        <v>328</v>
      </c>
      <c r="F549" s="134" t="s">
        <v>284</v>
      </c>
      <c r="G549" s="134" t="s">
        <v>721</v>
      </c>
      <c r="H549" s="90" t="s">
        <v>160</v>
      </c>
      <c r="I549" s="138">
        <v>96</v>
      </c>
    </row>
    <row r="550" spans="1:9" x14ac:dyDescent="0.25">
      <c r="A550" s="134" t="s">
        <v>702</v>
      </c>
      <c r="B550" s="134" t="s">
        <v>269</v>
      </c>
      <c r="C550" s="134">
        <v>2024</v>
      </c>
      <c r="D550" s="134" t="s">
        <v>312</v>
      </c>
      <c r="E550" s="134" t="s">
        <v>328</v>
      </c>
      <c r="F550" s="134" t="s">
        <v>284</v>
      </c>
      <c r="G550" s="134" t="s">
        <v>721</v>
      </c>
      <c r="H550" s="90" t="s">
        <v>365</v>
      </c>
      <c r="I550" s="138">
        <v>1297</v>
      </c>
    </row>
    <row r="551" spans="1:9" x14ac:dyDescent="0.25">
      <c r="A551" s="134" t="s">
        <v>702</v>
      </c>
      <c r="B551" s="134" t="s">
        <v>269</v>
      </c>
      <c r="C551" s="134">
        <v>2024</v>
      </c>
      <c r="D551" s="134" t="s">
        <v>312</v>
      </c>
      <c r="E551" s="134" t="s">
        <v>328</v>
      </c>
      <c r="F551" s="134" t="s">
        <v>284</v>
      </c>
      <c r="G551" s="134" t="s">
        <v>721</v>
      </c>
      <c r="H551" s="90" t="s">
        <v>366</v>
      </c>
      <c r="I551" s="138">
        <v>128</v>
      </c>
    </row>
    <row r="552" spans="1:9" x14ac:dyDescent="0.25">
      <c r="A552" s="134" t="s">
        <v>702</v>
      </c>
      <c r="B552" s="134" t="s">
        <v>269</v>
      </c>
      <c r="C552" s="134">
        <v>2024</v>
      </c>
      <c r="D552" s="134" t="s">
        <v>312</v>
      </c>
      <c r="E552" s="134" t="s">
        <v>328</v>
      </c>
      <c r="F552" s="134" t="s">
        <v>284</v>
      </c>
      <c r="G552" s="134" t="s">
        <v>721</v>
      </c>
      <c r="H552" s="90" t="s">
        <v>367</v>
      </c>
      <c r="I552" s="138">
        <v>1.4</v>
      </c>
    </row>
    <row r="553" spans="1:9" x14ac:dyDescent="0.25">
      <c r="A553" s="134" t="s">
        <v>702</v>
      </c>
      <c r="B553" s="134" t="s">
        <v>269</v>
      </c>
      <c r="C553" s="134">
        <v>2024</v>
      </c>
      <c r="D553" s="134" t="s">
        <v>312</v>
      </c>
      <c r="E553" s="134" t="s">
        <v>328</v>
      </c>
      <c r="F553" s="90">
        <v>10</v>
      </c>
      <c r="G553" s="90" t="s">
        <v>139</v>
      </c>
      <c r="H553" s="90" t="s">
        <v>358</v>
      </c>
      <c r="I553" s="138">
        <v>54945</v>
      </c>
    </row>
    <row r="554" spans="1:9" x14ac:dyDescent="0.25">
      <c r="A554" s="134" t="s">
        <v>702</v>
      </c>
      <c r="B554" s="134" t="s">
        <v>269</v>
      </c>
      <c r="C554" s="134">
        <v>2024</v>
      </c>
      <c r="D554" s="134" t="s">
        <v>312</v>
      </c>
      <c r="E554" s="134" t="s">
        <v>328</v>
      </c>
      <c r="F554" s="90">
        <v>10</v>
      </c>
      <c r="G554" s="90" t="s">
        <v>139</v>
      </c>
      <c r="H554" s="90" t="s">
        <v>722</v>
      </c>
      <c r="I554" s="138">
        <v>83976</v>
      </c>
    </row>
    <row r="555" spans="1:9" x14ac:dyDescent="0.25">
      <c r="A555" s="134" t="s">
        <v>702</v>
      </c>
      <c r="B555" s="134" t="s">
        <v>269</v>
      </c>
      <c r="C555" s="134">
        <v>2024</v>
      </c>
      <c r="D555" s="134" t="s">
        <v>312</v>
      </c>
      <c r="E555" s="134" t="s">
        <v>328</v>
      </c>
      <c r="F555" s="90">
        <v>10</v>
      </c>
      <c r="G555" s="90" t="s">
        <v>139</v>
      </c>
      <c r="H555" s="90" t="s">
        <v>144</v>
      </c>
      <c r="I555" s="138">
        <v>22788</v>
      </c>
    </row>
    <row r="556" spans="1:9" x14ac:dyDescent="0.25">
      <c r="A556" s="134" t="s">
        <v>702</v>
      </c>
      <c r="B556" s="134" t="s">
        <v>269</v>
      </c>
      <c r="C556" s="134">
        <v>2024</v>
      </c>
      <c r="D556" s="134" t="s">
        <v>312</v>
      </c>
      <c r="E556" s="134" t="s">
        <v>328</v>
      </c>
      <c r="F556" s="90">
        <v>10</v>
      </c>
      <c r="G556" s="90" t="s">
        <v>139</v>
      </c>
      <c r="H556" s="90" t="s">
        <v>360</v>
      </c>
      <c r="I556" s="138">
        <v>31</v>
      </c>
    </row>
    <row r="557" spans="1:9" x14ac:dyDescent="0.25">
      <c r="A557" s="134" t="s">
        <v>702</v>
      </c>
      <c r="B557" s="134" t="s">
        <v>269</v>
      </c>
      <c r="C557" s="134">
        <v>2024</v>
      </c>
      <c r="D557" s="134" t="s">
        <v>312</v>
      </c>
      <c r="E557" s="134" t="s">
        <v>328</v>
      </c>
      <c r="F557" s="90">
        <v>10</v>
      </c>
      <c r="G557" s="90" t="s">
        <v>139</v>
      </c>
      <c r="H557" s="90" t="s">
        <v>145</v>
      </c>
      <c r="I557" s="138">
        <v>21059</v>
      </c>
    </row>
    <row r="558" spans="1:9" x14ac:dyDescent="0.25">
      <c r="A558" s="134" t="s">
        <v>702</v>
      </c>
      <c r="B558" s="134" t="s">
        <v>269</v>
      </c>
      <c r="C558" s="134">
        <v>2024</v>
      </c>
      <c r="D558" s="134" t="s">
        <v>312</v>
      </c>
      <c r="E558" s="134" t="s">
        <v>328</v>
      </c>
      <c r="F558" s="90">
        <v>10</v>
      </c>
      <c r="G558" s="90" t="s">
        <v>139</v>
      </c>
      <c r="H558" s="90" t="s">
        <v>146</v>
      </c>
      <c r="I558" s="138">
        <v>4279</v>
      </c>
    </row>
    <row r="559" spans="1:9" x14ac:dyDescent="0.25">
      <c r="A559" s="134" t="s">
        <v>702</v>
      </c>
      <c r="B559" s="134" t="s">
        <v>269</v>
      </c>
      <c r="C559" s="134">
        <v>2024</v>
      </c>
      <c r="D559" s="134" t="s">
        <v>312</v>
      </c>
      <c r="E559" s="134" t="s">
        <v>328</v>
      </c>
      <c r="F559" s="90">
        <v>10</v>
      </c>
      <c r="G559" s="90" t="s">
        <v>139</v>
      </c>
      <c r="H559" s="90" t="s">
        <v>147</v>
      </c>
      <c r="I559" s="138">
        <v>4101</v>
      </c>
    </row>
    <row r="560" spans="1:9" x14ac:dyDescent="0.25">
      <c r="A560" s="134" t="s">
        <v>702</v>
      </c>
      <c r="B560" s="134" t="s">
        <v>269</v>
      </c>
      <c r="C560" s="134">
        <v>2024</v>
      </c>
      <c r="D560" s="134" t="s">
        <v>312</v>
      </c>
      <c r="E560" s="134" t="s">
        <v>328</v>
      </c>
      <c r="F560" s="90">
        <v>10</v>
      </c>
      <c r="G560" s="90" t="s">
        <v>139</v>
      </c>
      <c r="H560" s="90" t="s">
        <v>148</v>
      </c>
      <c r="I560" s="138">
        <v>177</v>
      </c>
    </row>
    <row r="561" spans="1:9" x14ac:dyDescent="0.25">
      <c r="A561" s="134" t="s">
        <v>702</v>
      </c>
      <c r="B561" s="134" t="s">
        <v>269</v>
      </c>
      <c r="C561" s="134">
        <v>2024</v>
      </c>
      <c r="D561" s="134" t="s">
        <v>312</v>
      </c>
      <c r="E561" s="134" t="s">
        <v>328</v>
      </c>
      <c r="F561" s="90">
        <v>10</v>
      </c>
      <c r="G561" s="90" t="s">
        <v>139</v>
      </c>
      <c r="H561" s="90" t="s">
        <v>149</v>
      </c>
      <c r="I561" s="138">
        <v>1133</v>
      </c>
    </row>
    <row r="562" spans="1:9" x14ac:dyDescent="0.25">
      <c r="A562" s="134" t="s">
        <v>702</v>
      </c>
      <c r="B562" s="134" t="s">
        <v>269</v>
      </c>
      <c r="C562" s="134">
        <v>2024</v>
      </c>
      <c r="D562" s="134" t="s">
        <v>312</v>
      </c>
      <c r="E562" s="134" t="s">
        <v>328</v>
      </c>
      <c r="F562" s="90">
        <v>10</v>
      </c>
      <c r="G562" s="90" t="s">
        <v>139</v>
      </c>
      <c r="H562" s="90" t="s">
        <v>150</v>
      </c>
      <c r="I562" s="138">
        <v>3101</v>
      </c>
    </row>
    <row r="563" spans="1:9" x14ac:dyDescent="0.25">
      <c r="A563" s="134" t="s">
        <v>702</v>
      </c>
      <c r="B563" s="134" t="s">
        <v>269</v>
      </c>
      <c r="C563" s="134">
        <v>2024</v>
      </c>
      <c r="D563" s="134" t="s">
        <v>312</v>
      </c>
      <c r="E563" s="134" t="s">
        <v>328</v>
      </c>
      <c r="F563" s="90">
        <v>10</v>
      </c>
      <c r="G563" s="90" t="s">
        <v>139</v>
      </c>
      <c r="H563" s="90" t="s">
        <v>151</v>
      </c>
      <c r="I563" s="138">
        <v>13225</v>
      </c>
    </row>
    <row r="564" spans="1:9" x14ac:dyDescent="0.25">
      <c r="A564" s="134" t="s">
        <v>702</v>
      </c>
      <c r="B564" s="134" t="s">
        <v>269</v>
      </c>
      <c r="C564" s="134">
        <v>2024</v>
      </c>
      <c r="D564" s="134" t="s">
        <v>312</v>
      </c>
      <c r="E564" s="134" t="s">
        <v>328</v>
      </c>
      <c r="F564" s="90">
        <v>10</v>
      </c>
      <c r="G564" s="90" t="s">
        <v>139</v>
      </c>
      <c r="H564" s="90" t="s">
        <v>152</v>
      </c>
      <c r="I564" s="138">
        <v>6168</v>
      </c>
    </row>
    <row r="565" spans="1:9" x14ac:dyDescent="0.25">
      <c r="A565" s="134" t="s">
        <v>702</v>
      </c>
      <c r="B565" s="134" t="s">
        <v>269</v>
      </c>
      <c r="C565" s="134">
        <v>2024</v>
      </c>
      <c r="D565" s="134" t="s">
        <v>312</v>
      </c>
      <c r="E565" s="134" t="s">
        <v>328</v>
      </c>
      <c r="F565" s="90">
        <v>10</v>
      </c>
      <c r="G565" s="90" t="s">
        <v>139</v>
      </c>
      <c r="H565" s="90" t="s">
        <v>153</v>
      </c>
      <c r="I565" s="138">
        <v>138</v>
      </c>
    </row>
    <row r="566" spans="1:9" x14ac:dyDescent="0.25">
      <c r="A566" s="134" t="s">
        <v>702</v>
      </c>
      <c r="B566" s="134" t="s">
        <v>269</v>
      </c>
      <c r="C566" s="134">
        <v>2024</v>
      </c>
      <c r="D566" s="134" t="s">
        <v>312</v>
      </c>
      <c r="E566" s="134" t="s">
        <v>328</v>
      </c>
      <c r="F566" s="90">
        <v>10</v>
      </c>
      <c r="G566" s="90" t="s">
        <v>139</v>
      </c>
      <c r="H566" s="90" t="s">
        <v>154</v>
      </c>
      <c r="I566" s="138">
        <v>661</v>
      </c>
    </row>
    <row r="567" spans="1:9" x14ac:dyDescent="0.25">
      <c r="A567" s="134" t="s">
        <v>702</v>
      </c>
      <c r="B567" s="134" t="s">
        <v>269</v>
      </c>
      <c r="C567" s="134">
        <v>2024</v>
      </c>
      <c r="D567" s="134" t="s">
        <v>312</v>
      </c>
      <c r="E567" s="134" t="s">
        <v>328</v>
      </c>
      <c r="F567" s="90">
        <v>10</v>
      </c>
      <c r="G567" s="90" t="s">
        <v>139</v>
      </c>
      <c r="H567" s="90" t="s">
        <v>155</v>
      </c>
      <c r="I567" s="138">
        <v>1240</v>
      </c>
    </row>
    <row r="568" spans="1:9" x14ac:dyDescent="0.25">
      <c r="A568" s="134" t="s">
        <v>702</v>
      </c>
      <c r="B568" s="134" t="s">
        <v>269</v>
      </c>
      <c r="C568" s="134">
        <v>2024</v>
      </c>
      <c r="D568" s="134" t="s">
        <v>312</v>
      </c>
      <c r="E568" s="134" t="s">
        <v>328</v>
      </c>
      <c r="F568" s="90">
        <v>10</v>
      </c>
      <c r="G568" s="90" t="s">
        <v>139</v>
      </c>
      <c r="H568" s="90" t="s">
        <v>361</v>
      </c>
      <c r="I568" s="138">
        <v>66</v>
      </c>
    </row>
    <row r="569" spans="1:9" x14ac:dyDescent="0.25">
      <c r="A569" s="134" t="s">
        <v>702</v>
      </c>
      <c r="B569" s="134" t="s">
        <v>269</v>
      </c>
      <c r="C569" s="134">
        <v>2024</v>
      </c>
      <c r="D569" s="134" t="s">
        <v>312</v>
      </c>
      <c r="E569" s="134" t="s">
        <v>328</v>
      </c>
      <c r="F569" s="90">
        <v>10</v>
      </c>
      <c r="G569" s="90" t="s">
        <v>139</v>
      </c>
      <c r="H569" s="90" t="s">
        <v>362</v>
      </c>
      <c r="I569" s="138">
        <v>21</v>
      </c>
    </row>
    <row r="570" spans="1:9" x14ac:dyDescent="0.25">
      <c r="A570" s="134" t="s">
        <v>702</v>
      </c>
      <c r="B570" s="134" t="s">
        <v>269</v>
      </c>
      <c r="C570" s="134">
        <v>2024</v>
      </c>
      <c r="D570" s="134" t="s">
        <v>312</v>
      </c>
      <c r="E570" s="134" t="s">
        <v>328</v>
      </c>
      <c r="F570" s="90">
        <v>10</v>
      </c>
      <c r="G570" s="90" t="s">
        <v>139</v>
      </c>
      <c r="H570" s="90" t="s">
        <v>363</v>
      </c>
      <c r="I570" s="138">
        <v>1</v>
      </c>
    </row>
    <row r="571" spans="1:9" x14ac:dyDescent="0.25">
      <c r="A571" s="134" t="s">
        <v>702</v>
      </c>
      <c r="B571" s="134" t="s">
        <v>269</v>
      </c>
      <c r="C571" s="134">
        <v>2024</v>
      </c>
      <c r="D571" s="134" t="s">
        <v>312</v>
      </c>
      <c r="E571" s="134" t="s">
        <v>328</v>
      </c>
      <c r="F571" s="90">
        <v>10</v>
      </c>
      <c r="G571" s="90" t="s">
        <v>139</v>
      </c>
      <c r="H571" s="90" t="s">
        <v>156</v>
      </c>
      <c r="I571" s="138">
        <v>274</v>
      </c>
    </row>
    <row r="572" spans="1:9" x14ac:dyDescent="0.25">
      <c r="A572" s="134" t="s">
        <v>702</v>
      </c>
      <c r="B572" s="134" t="s">
        <v>269</v>
      </c>
      <c r="C572" s="134">
        <v>2024</v>
      </c>
      <c r="D572" s="134" t="s">
        <v>312</v>
      </c>
      <c r="E572" s="134" t="s">
        <v>328</v>
      </c>
      <c r="F572" s="90">
        <v>10</v>
      </c>
      <c r="G572" s="90" t="s">
        <v>139</v>
      </c>
      <c r="H572" s="90" t="s">
        <v>157</v>
      </c>
      <c r="I572" s="138">
        <v>1084</v>
      </c>
    </row>
    <row r="573" spans="1:9" x14ac:dyDescent="0.25">
      <c r="A573" s="134" t="s">
        <v>702</v>
      </c>
      <c r="B573" s="134" t="s">
        <v>269</v>
      </c>
      <c r="C573" s="134">
        <v>2024</v>
      </c>
      <c r="D573" s="134" t="s">
        <v>312</v>
      </c>
      <c r="E573" s="134" t="s">
        <v>328</v>
      </c>
      <c r="F573" s="90">
        <v>10</v>
      </c>
      <c r="G573" s="90" t="s">
        <v>139</v>
      </c>
      <c r="H573" s="90" t="s">
        <v>158</v>
      </c>
      <c r="I573" s="138">
        <v>2833</v>
      </c>
    </row>
    <row r="574" spans="1:9" x14ac:dyDescent="0.25">
      <c r="A574" s="134" t="s">
        <v>702</v>
      </c>
      <c r="B574" s="134" t="s">
        <v>269</v>
      </c>
      <c r="C574" s="134">
        <v>2024</v>
      </c>
      <c r="D574" s="134" t="s">
        <v>312</v>
      </c>
      <c r="E574" s="134" t="s">
        <v>328</v>
      </c>
      <c r="F574" s="90">
        <v>10</v>
      </c>
      <c r="G574" s="90" t="s">
        <v>139</v>
      </c>
      <c r="H574" s="90" t="s">
        <v>364</v>
      </c>
      <c r="I574" s="138">
        <v>196</v>
      </c>
    </row>
    <row r="575" spans="1:9" x14ac:dyDescent="0.25">
      <c r="A575" s="134" t="s">
        <v>702</v>
      </c>
      <c r="B575" s="134" t="s">
        <v>269</v>
      </c>
      <c r="C575" s="134">
        <v>2024</v>
      </c>
      <c r="D575" s="134" t="s">
        <v>312</v>
      </c>
      <c r="E575" s="134" t="s">
        <v>328</v>
      </c>
      <c r="F575" s="90">
        <v>10</v>
      </c>
      <c r="G575" s="90" t="s">
        <v>139</v>
      </c>
      <c r="H575" s="90" t="s">
        <v>159</v>
      </c>
      <c r="I575" s="138">
        <v>34</v>
      </c>
    </row>
    <row r="576" spans="1:9" x14ac:dyDescent="0.25">
      <c r="A576" s="134" t="s">
        <v>702</v>
      </c>
      <c r="B576" s="134" t="s">
        <v>269</v>
      </c>
      <c r="C576" s="134">
        <v>2024</v>
      </c>
      <c r="D576" s="134" t="s">
        <v>312</v>
      </c>
      <c r="E576" s="134" t="s">
        <v>328</v>
      </c>
      <c r="F576" s="90">
        <v>10</v>
      </c>
      <c r="G576" s="90" t="s">
        <v>139</v>
      </c>
      <c r="H576" s="90" t="s">
        <v>160</v>
      </c>
      <c r="I576" s="138">
        <v>1224</v>
      </c>
    </row>
    <row r="577" spans="1:9" x14ac:dyDescent="0.25">
      <c r="A577" s="134" t="s">
        <v>702</v>
      </c>
      <c r="B577" s="134" t="s">
        <v>269</v>
      </c>
      <c r="C577" s="134">
        <v>2024</v>
      </c>
      <c r="D577" s="134" t="s">
        <v>312</v>
      </c>
      <c r="E577" s="134" t="s">
        <v>328</v>
      </c>
      <c r="F577" s="90">
        <v>10</v>
      </c>
      <c r="G577" s="90" t="s">
        <v>139</v>
      </c>
      <c r="H577" s="90" t="s">
        <v>366</v>
      </c>
      <c r="I577" s="138">
        <v>127</v>
      </c>
    </row>
    <row r="578" spans="1:9" x14ac:dyDescent="0.25">
      <c r="A578" s="134" t="s">
        <v>702</v>
      </c>
      <c r="B578" s="134" t="s">
        <v>269</v>
      </c>
      <c r="C578" s="134">
        <v>2024</v>
      </c>
      <c r="D578" s="134" t="s">
        <v>312</v>
      </c>
      <c r="E578" s="134" t="s">
        <v>328</v>
      </c>
      <c r="F578" s="90">
        <v>10</v>
      </c>
      <c r="G578" s="90" t="s">
        <v>139</v>
      </c>
      <c r="H578" s="90" t="s">
        <v>367</v>
      </c>
      <c r="I578" s="138">
        <v>1.5</v>
      </c>
    </row>
    <row r="579" spans="1:9" x14ac:dyDescent="0.25">
      <c r="A579" s="134" t="s">
        <v>702</v>
      </c>
      <c r="B579" s="134" t="s">
        <v>269</v>
      </c>
      <c r="C579" s="134">
        <v>2024</v>
      </c>
      <c r="D579" s="134" t="s">
        <v>312</v>
      </c>
      <c r="E579" s="134" t="s">
        <v>328</v>
      </c>
      <c r="F579" s="90">
        <v>20</v>
      </c>
      <c r="G579" s="90" t="s">
        <v>251</v>
      </c>
      <c r="H579" s="90" t="s">
        <v>358</v>
      </c>
      <c r="I579" s="138">
        <v>385</v>
      </c>
    </row>
    <row r="580" spans="1:9" x14ac:dyDescent="0.25">
      <c r="A580" s="134" t="s">
        <v>702</v>
      </c>
      <c r="B580" s="134" t="s">
        <v>269</v>
      </c>
      <c r="C580" s="134">
        <v>2024</v>
      </c>
      <c r="D580" s="134" t="s">
        <v>312</v>
      </c>
      <c r="E580" s="134" t="s">
        <v>328</v>
      </c>
      <c r="F580" s="90">
        <v>20</v>
      </c>
      <c r="G580" s="90" t="s">
        <v>251</v>
      </c>
      <c r="H580" s="90" t="s">
        <v>722</v>
      </c>
      <c r="I580" s="138">
        <v>402</v>
      </c>
    </row>
    <row r="581" spans="1:9" x14ac:dyDescent="0.25">
      <c r="A581" s="134" t="s">
        <v>702</v>
      </c>
      <c r="B581" s="134" t="s">
        <v>269</v>
      </c>
      <c r="C581" s="134">
        <v>2024</v>
      </c>
      <c r="D581" s="134" t="s">
        <v>312</v>
      </c>
      <c r="E581" s="134" t="s">
        <v>328</v>
      </c>
      <c r="F581" s="90">
        <v>20</v>
      </c>
      <c r="G581" s="90" t="s">
        <v>251</v>
      </c>
      <c r="H581" s="90" t="s">
        <v>145</v>
      </c>
      <c r="I581" s="138">
        <v>236</v>
      </c>
    </row>
    <row r="582" spans="1:9" x14ac:dyDescent="0.25">
      <c r="A582" s="134" t="s">
        <v>702</v>
      </c>
      <c r="B582" s="134" t="s">
        <v>269</v>
      </c>
      <c r="C582" s="134">
        <v>2024</v>
      </c>
      <c r="D582" s="134" t="s">
        <v>312</v>
      </c>
      <c r="E582" s="134" t="s">
        <v>328</v>
      </c>
      <c r="F582" s="90">
        <v>20</v>
      </c>
      <c r="G582" s="90" t="s">
        <v>251</v>
      </c>
      <c r="H582" s="90" t="s">
        <v>146</v>
      </c>
      <c r="I582" s="138">
        <v>6</v>
      </c>
    </row>
    <row r="583" spans="1:9" x14ac:dyDescent="0.25">
      <c r="A583" s="134" t="s">
        <v>702</v>
      </c>
      <c r="B583" s="134" t="s">
        <v>269</v>
      </c>
      <c r="C583" s="134">
        <v>2024</v>
      </c>
      <c r="D583" s="134" t="s">
        <v>312</v>
      </c>
      <c r="E583" s="134" t="s">
        <v>328</v>
      </c>
      <c r="F583" s="90">
        <v>20</v>
      </c>
      <c r="G583" s="90" t="s">
        <v>251</v>
      </c>
      <c r="H583" s="90" t="s">
        <v>147</v>
      </c>
      <c r="I583" s="138">
        <v>25</v>
      </c>
    </row>
    <row r="584" spans="1:9" x14ac:dyDescent="0.25">
      <c r="A584" s="134" t="s">
        <v>702</v>
      </c>
      <c r="B584" s="134" t="s">
        <v>269</v>
      </c>
      <c r="C584" s="134">
        <v>2024</v>
      </c>
      <c r="D584" s="134" t="s">
        <v>312</v>
      </c>
      <c r="E584" s="134" t="s">
        <v>328</v>
      </c>
      <c r="F584" s="90">
        <v>20</v>
      </c>
      <c r="G584" s="90" t="s">
        <v>251</v>
      </c>
      <c r="H584" s="90" t="s">
        <v>149</v>
      </c>
      <c r="I584" s="138">
        <v>2</v>
      </c>
    </row>
    <row r="585" spans="1:9" x14ac:dyDescent="0.25">
      <c r="A585" s="134" t="s">
        <v>702</v>
      </c>
      <c r="B585" s="134" t="s">
        <v>269</v>
      </c>
      <c r="C585" s="134">
        <v>2024</v>
      </c>
      <c r="D585" s="134" t="s">
        <v>312</v>
      </c>
      <c r="E585" s="134" t="s">
        <v>328</v>
      </c>
      <c r="F585" s="90">
        <v>20</v>
      </c>
      <c r="G585" s="90" t="s">
        <v>251</v>
      </c>
      <c r="H585" s="90" t="s">
        <v>150</v>
      </c>
      <c r="I585" s="138">
        <v>79</v>
      </c>
    </row>
    <row r="586" spans="1:9" x14ac:dyDescent="0.25">
      <c r="A586" s="134" t="s">
        <v>702</v>
      </c>
      <c r="B586" s="134" t="s">
        <v>269</v>
      </c>
      <c r="C586" s="134">
        <v>2024</v>
      </c>
      <c r="D586" s="134" t="s">
        <v>312</v>
      </c>
      <c r="E586" s="134" t="s">
        <v>328</v>
      </c>
      <c r="F586" s="90">
        <v>20</v>
      </c>
      <c r="G586" s="90" t="s">
        <v>251</v>
      </c>
      <c r="H586" s="90" t="s">
        <v>151</v>
      </c>
      <c r="I586" s="138">
        <v>37</v>
      </c>
    </row>
    <row r="587" spans="1:9" x14ac:dyDescent="0.25">
      <c r="A587" s="134" t="s">
        <v>702</v>
      </c>
      <c r="B587" s="134" t="s">
        <v>269</v>
      </c>
      <c r="C587" s="134">
        <v>2024</v>
      </c>
      <c r="D587" s="134" t="s">
        <v>312</v>
      </c>
      <c r="E587" s="134" t="s">
        <v>328</v>
      </c>
      <c r="F587" s="90">
        <v>20</v>
      </c>
      <c r="G587" s="90" t="s">
        <v>251</v>
      </c>
      <c r="H587" s="90" t="s">
        <v>152</v>
      </c>
      <c r="I587" s="138">
        <v>17</v>
      </c>
    </row>
    <row r="588" spans="1:9" x14ac:dyDescent="0.25">
      <c r="A588" s="134" t="s">
        <v>702</v>
      </c>
      <c r="B588" s="134" t="s">
        <v>269</v>
      </c>
      <c r="C588" s="134">
        <v>2024</v>
      </c>
      <c r="D588" s="134" t="s">
        <v>312</v>
      </c>
      <c r="E588" s="134" t="s">
        <v>328</v>
      </c>
      <c r="F588" s="90">
        <v>20</v>
      </c>
      <c r="G588" s="90" t="s">
        <v>251</v>
      </c>
      <c r="H588" s="90" t="s">
        <v>153</v>
      </c>
      <c r="I588" s="138" t="s">
        <v>284</v>
      </c>
    </row>
    <row r="589" spans="1:9" x14ac:dyDescent="0.25">
      <c r="A589" s="134" t="s">
        <v>702</v>
      </c>
      <c r="B589" s="134" t="s">
        <v>269</v>
      </c>
      <c r="C589" s="134">
        <v>2024</v>
      </c>
      <c r="D589" s="134" t="s">
        <v>312</v>
      </c>
      <c r="E589" s="134" t="s">
        <v>328</v>
      </c>
      <c r="F589" s="90">
        <v>20</v>
      </c>
      <c r="G589" s="90" t="s">
        <v>251</v>
      </c>
      <c r="H589" s="90" t="s">
        <v>367</v>
      </c>
      <c r="I589" s="138">
        <v>1.0441558441558441</v>
      </c>
    </row>
    <row r="590" spans="1:9" x14ac:dyDescent="0.25">
      <c r="A590" s="134" t="s">
        <v>702</v>
      </c>
      <c r="B590" s="134" t="s">
        <v>269</v>
      </c>
      <c r="C590" s="134">
        <v>2024</v>
      </c>
      <c r="D590" s="134" t="s">
        <v>312</v>
      </c>
      <c r="E590" s="134" t="s">
        <v>328</v>
      </c>
      <c r="F590" s="90">
        <v>30</v>
      </c>
      <c r="G590" s="90" t="s">
        <v>140</v>
      </c>
      <c r="H590" s="90" t="s">
        <v>358</v>
      </c>
      <c r="I590" s="138">
        <v>21039</v>
      </c>
    </row>
    <row r="591" spans="1:9" x14ac:dyDescent="0.25">
      <c r="A591" s="134" t="s">
        <v>702</v>
      </c>
      <c r="B591" s="134" t="s">
        <v>269</v>
      </c>
      <c r="C591" s="134">
        <v>2024</v>
      </c>
      <c r="D591" s="134" t="s">
        <v>312</v>
      </c>
      <c r="E591" s="134" t="s">
        <v>328</v>
      </c>
      <c r="F591" s="90">
        <v>30</v>
      </c>
      <c r="G591" s="90" t="s">
        <v>140</v>
      </c>
      <c r="H591" s="90" t="s">
        <v>722</v>
      </c>
      <c r="I591" s="138">
        <v>23426</v>
      </c>
    </row>
    <row r="592" spans="1:9" x14ac:dyDescent="0.25">
      <c r="A592" s="134" t="s">
        <v>702</v>
      </c>
      <c r="B592" s="134" t="s">
        <v>269</v>
      </c>
      <c r="C592" s="134">
        <v>2024</v>
      </c>
      <c r="D592" s="134" t="s">
        <v>312</v>
      </c>
      <c r="E592" s="134" t="s">
        <v>328</v>
      </c>
      <c r="F592" s="90">
        <v>30</v>
      </c>
      <c r="G592" s="90" t="s">
        <v>140</v>
      </c>
      <c r="H592" s="90" t="s">
        <v>145</v>
      </c>
      <c r="I592" s="138">
        <v>1</v>
      </c>
    </row>
    <row r="593" spans="1:9" x14ac:dyDescent="0.25">
      <c r="A593" s="134" t="s">
        <v>702</v>
      </c>
      <c r="B593" s="134" t="s">
        <v>269</v>
      </c>
      <c r="C593" s="134">
        <v>2024</v>
      </c>
      <c r="D593" s="134" t="s">
        <v>312</v>
      </c>
      <c r="E593" s="134" t="s">
        <v>328</v>
      </c>
      <c r="F593" s="90">
        <v>30</v>
      </c>
      <c r="G593" s="90" t="s">
        <v>140</v>
      </c>
      <c r="H593" s="90" t="s">
        <v>146</v>
      </c>
      <c r="I593" s="138">
        <v>532</v>
      </c>
    </row>
    <row r="594" spans="1:9" x14ac:dyDescent="0.25">
      <c r="A594" s="134" t="s">
        <v>702</v>
      </c>
      <c r="B594" s="134" t="s">
        <v>269</v>
      </c>
      <c r="C594" s="134">
        <v>2024</v>
      </c>
      <c r="D594" s="134" t="s">
        <v>312</v>
      </c>
      <c r="E594" s="134" t="s">
        <v>328</v>
      </c>
      <c r="F594" s="90">
        <v>30</v>
      </c>
      <c r="G594" s="90" t="s">
        <v>140</v>
      </c>
      <c r="H594" s="90" t="s">
        <v>147</v>
      </c>
      <c r="I594" s="138">
        <v>440</v>
      </c>
    </row>
    <row r="595" spans="1:9" x14ac:dyDescent="0.25">
      <c r="A595" s="134" t="s">
        <v>702</v>
      </c>
      <c r="B595" s="134" t="s">
        <v>269</v>
      </c>
      <c r="C595" s="134">
        <v>2024</v>
      </c>
      <c r="D595" s="134" t="s">
        <v>312</v>
      </c>
      <c r="E595" s="134" t="s">
        <v>328</v>
      </c>
      <c r="F595" s="90">
        <v>30</v>
      </c>
      <c r="G595" s="90" t="s">
        <v>140</v>
      </c>
      <c r="H595" s="90" t="s">
        <v>148</v>
      </c>
      <c r="I595" s="138">
        <v>27</v>
      </c>
    </row>
    <row r="596" spans="1:9" x14ac:dyDescent="0.25">
      <c r="A596" s="134" t="s">
        <v>702</v>
      </c>
      <c r="B596" s="134" t="s">
        <v>269</v>
      </c>
      <c r="C596" s="134">
        <v>2024</v>
      </c>
      <c r="D596" s="134" t="s">
        <v>312</v>
      </c>
      <c r="E596" s="134" t="s">
        <v>328</v>
      </c>
      <c r="F596" s="90">
        <v>30</v>
      </c>
      <c r="G596" s="90" t="s">
        <v>140</v>
      </c>
      <c r="H596" s="90" t="s">
        <v>149</v>
      </c>
      <c r="I596" s="138">
        <v>381</v>
      </c>
    </row>
    <row r="597" spans="1:9" x14ac:dyDescent="0.25">
      <c r="A597" s="134" t="s">
        <v>702</v>
      </c>
      <c r="B597" s="134" t="s">
        <v>269</v>
      </c>
      <c r="C597" s="134">
        <v>2024</v>
      </c>
      <c r="D597" s="134" t="s">
        <v>312</v>
      </c>
      <c r="E597" s="134" t="s">
        <v>328</v>
      </c>
      <c r="F597" s="90">
        <v>30</v>
      </c>
      <c r="G597" s="90" t="s">
        <v>140</v>
      </c>
      <c r="H597" s="90" t="s">
        <v>150</v>
      </c>
      <c r="I597" s="138">
        <v>7</v>
      </c>
    </row>
    <row r="598" spans="1:9" x14ac:dyDescent="0.25">
      <c r="A598" s="134" t="s">
        <v>702</v>
      </c>
      <c r="B598" s="134" t="s">
        <v>269</v>
      </c>
      <c r="C598" s="134">
        <v>2024</v>
      </c>
      <c r="D598" s="134" t="s">
        <v>312</v>
      </c>
      <c r="E598" s="134" t="s">
        <v>328</v>
      </c>
      <c r="F598" s="90">
        <v>30</v>
      </c>
      <c r="G598" s="90" t="s">
        <v>140</v>
      </c>
      <c r="H598" s="90" t="s">
        <v>151</v>
      </c>
      <c r="I598" s="138">
        <v>5382</v>
      </c>
    </row>
    <row r="599" spans="1:9" x14ac:dyDescent="0.25">
      <c r="A599" s="134" t="s">
        <v>702</v>
      </c>
      <c r="B599" s="134" t="s">
        <v>269</v>
      </c>
      <c r="C599" s="134">
        <v>2024</v>
      </c>
      <c r="D599" s="134" t="s">
        <v>312</v>
      </c>
      <c r="E599" s="134" t="s">
        <v>328</v>
      </c>
      <c r="F599" s="90">
        <v>30</v>
      </c>
      <c r="G599" s="90" t="s">
        <v>140</v>
      </c>
      <c r="H599" s="90" t="s">
        <v>152</v>
      </c>
      <c r="I599" s="138">
        <v>1690</v>
      </c>
    </row>
    <row r="600" spans="1:9" x14ac:dyDescent="0.25">
      <c r="A600" s="134" t="s">
        <v>702</v>
      </c>
      <c r="B600" s="134" t="s">
        <v>269</v>
      </c>
      <c r="C600" s="134">
        <v>2024</v>
      </c>
      <c r="D600" s="134" t="s">
        <v>312</v>
      </c>
      <c r="E600" s="134" t="s">
        <v>328</v>
      </c>
      <c r="F600" s="90">
        <v>30</v>
      </c>
      <c r="G600" s="90" t="s">
        <v>140</v>
      </c>
      <c r="H600" s="90" t="s">
        <v>153</v>
      </c>
      <c r="I600" s="138">
        <v>277</v>
      </c>
    </row>
    <row r="601" spans="1:9" x14ac:dyDescent="0.25">
      <c r="A601" s="134" t="s">
        <v>702</v>
      </c>
      <c r="B601" s="134" t="s">
        <v>269</v>
      </c>
      <c r="C601" s="134">
        <v>2024</v>
      </c>
      <c r="D601" s="134" t="s">
        <v>312</v>
      </c>
      <c r="E601" s="134" t="s">
        <v>328</v>
      </c>
      <c r="F601" s="90">
        <v>30</v>
      </c>
      <c r="G601" s="90" t="s">
        <v>140</v>
      </c>
      <c r="H601" s="90" t="s">
        <v>154</v>
      </c>
      <c r="I601" s="138">
        <v>4634</v>
      </c>
    </row>
    <row r="602" spans="1:9" x14ac:dyDescent="0.25">
      <c r="A602" s="134" t="s">
        <v>702</v>
      </c>
      <c r="B602" s="134" t="s">
        <v>269</v>
      </c>
      <c r="C602" s="134">
        <v>2024</v>
      </c>
      <c r="D602" s="134" t="s">
        <v>312</v>
      </c>
      <c r="E602" s="134" t="s">
        <v>328</v>
      </c>
      <c r="F602" s="90">
        <v>30</v>
      </c>
      <c r="G602" s="90" t="s">
        <v>140</v>
      </c>
      <c r="H602" s="90" t="s">
        <v>155</v>
      </c>
      <c r="I602" s="138">
        <v>765</v>
      </c>
    </row>
    <row r="603" spans="1:9" x14ac:dyDescent="0.25">
      <c r="A603" s="134" t="s">
        <v>702</v>
      </c>
      <c r="B603" s="134" t="s">
        <v>269</v>
      </c>
      <c r="C603" s="134">
        <v>2024</v>
      </c>
      <c r="D603" s="134" t="s">
        <v>312</v>
      </c>
      <c r="E603" s="134" t="s">
        <v>328</v>
      </c>
      <c r="F603" s="90">
        <v>30</v>
      </c>
      <c r="G603" s="90" t="s">
        <v>140</v>
      </c>
      <c r="H603" s="90" t="s">
        <v>361</v>
      </c>
      <c r="I603" s="138">
        <v>1784</v>
      </c>
    </row>
    <row r="604" spans="1:9" x14ac:dyDescent="0.25">
      <c r="A604" s="134" t="s">
        <v>702</v>
      </c>
      <c r="B604" s="134" t="s">
        <v>269</v>
      </c>
      <c r="C604" s="134">
        <v>2024</v>
      </c>
      <c r="D604" s="134" t="s">
        <v>312</v>
      </c>
      <c r="E604" s="134" t="s">
        <v>328</v>
      </c>
      <c r="F604" s="90">
        <v>30</v>
      </c>
      <c r="G604" s="90" t="s">
        <v>140</v>
      </c>
      <c r="H604" s="90" t="s">
        <v>362</v>
      </c>
      <c r="I604" s="138">
        <v>104</v>
      </c>
    </row>
    <row r="605" spans="1:9" x14ac:dyDescent="0.25">
      <c r="A605" s="134" t="s">
        <v>702</v>
      </c>
      <c r="B605" s="134" t="s">
        <v>269</v>
      </c>
      <c r="C605" s="134">
        <v>2024</v>
      </c>
      <c r="D605" s="134" t="s">
        <v>312</v>
      </c>
      <c r="E605" s="134" t="s">
        <v>328</v>
      </c>
      <c r="F605" s="90">
        <v>30</v>
      </c>
      <c r="G605" s="90" t="s">
        <v>140</v>
      </c>
      <c r="H605" s="90" t="s">
        <v>363</v>
      </c>
      <c r="I605" s="138">
        <v>6</v>
      </c>
    </row>
    <row r="606" spans="1:9" x14ac:dyDescent="0.25">
      <c r="A606" s="134" t="s">
        <v>702</v>
      </c>
      <c r="B606" s="134" t="s">
        <v>269</v>
      </c>
      <c r="C606" s="134">
        <v>2024</v>
      </c>
      <c r="D606" s="134" t="s">
        <v>312</v>
      </c>
      <c r="E606" s="134" t="s">
        <v>328</v>
      </c>
      <c r="F606" s="90">
        <v>30</v>
      </c>
      <c r="G606" s="90" t="s">
        <v>140</v>
      </c>
      <c r="H606" s="90" t="s">
        <v>156</v>
      </c>
      <c r="I606" s="138">
        <v>6</v>
      </c>
    </row>
    <row r="607" spans="1:9" x14ac:dyDescent="0.25">
      <c r="A607" s="134" t="s">
        <v>702</v>
      </c>
      <c r="B607" s="134" t="s">
        <v>269</v>
      </c>
      <c r="C607" s="134">
        <v>2024</v>
      </c>
      <c r="D607" s="134" t="s">
        <v>312</v>
      </c>
      <c r="E607" s="134" t="s">
        <v>328</v>
      </c>
      <c r="F607" s="90">
        <v>30</v>
      </c>
      <c r="G607" s="90" t="s">
        <v>140</v>
      </c>
      <c r="H607" s="90" t="s">
        <v>158</v>
      </c>
      <c r="I607" s="138" t="s">
        <v>284</v>
      </c>
    </row>
    <row r="608" spans="1:9" x14ac:dyDescent="0.25">
      <c r="A608" s="134" t="s">
        <v>702</v>
      </c>
      <c r="B608" s="134" t="s">
        <v>269</v>
      </c>
      <c r="C608" s="134">
        <v>2024</v>
      </c>
      <c r="D608" s="134" t="s">
        <v>312</v>
      </c>
      <c r="E608" s="134" t="s">
        <v>328</v>
      </c>
      <c r="F608" s="90">
        <v>30</v>
      </c>
      <c r="G608" s="90" t="s">
        <v>140</v>
      </c>
      <c r="H608" s="90" t="s">
        <v>364</v>
      </c>
      <c r="I608" s="138">
        <v>5695</v>
      </c>
    </row>
    <row r="609" spans="1:9" x14ac:dyDescent="0.25">
      <c r="A609" s="134" t="s">
        <v>702</v>
      </c>
      <c r="B609" s="134" t="s">
        <v>269</v>
      </c>
      <c r="C609" s="134">
        <v>2024</v>
      </c>
      <c r="D609" s="134" t="s">
        <v>312</v>
      </c>
      <c r="E609" s="134" t="s">
        <v>328</v>
      </c>
      <c r="F609" s="90">
        <v>30</v>
      </c>
      <c r="G609" s="90" t="s">
        <v>140</v>
      </c>
      <c r="H609" s="90" t="s">
        <v>159</v>
      </c>
      <c r="I609" s="138">
        <v>1621</v>
      </c>
    </row>
    <row r="610" spans="1:9" x14ac:dyDescent="0.25">
      <c r="A610" s="134" t="s">
        <v>702</v>
      </c>
      <c r="B610" s="134" t="s">
        <v>269</v>
      </c>
      <c r="C610" s="134">
        <v>2024</v>
      </c>
      <c r="D610" s="134" t="s">
        <v>312</v>
      </c>
      <c r="E610" s="134" t="s">
        <v>328</v>
      </c>
      <c r="F610" s="90">
        <v>30</v>
      </c>
      <c r="G610" s="90" t="s">
        <v>140</v>
      </c>
      <c r="H610" s="90" t="s">
        <v>160</v>
      </c>
      <c r="I610" s="138">
        <v>73</v>
      </c>
    </row>
    <row r="611" spans="1:9" x14ac:dyDescent="0.25">
      <c r="A611" s="134" t="s">
        <v>702</v>
      </c>
      <c r="B611" s="134" t="s">
        <v>269</v>
      </c>
      <c r="C611" s="134">
        <v>2024</v>
      </c>
      <c r="D611" s="134" t="s">
        <v>312</v>
      </c>
      <c r="E611" s="134" t="s">
        <v>328</v>
      </c>
      <c r="F611" s="90">
        <v>30</v>
      </c>
      <c r="G611" s="90" t="s">
        <v>140</v>
      </c>
      <c r="H611" s="90" t="s">
        <v>366</v>
      </c>
      <c r="I611" s="138">
        <v>1</v>
      </c>
    </row>
    <row r="612" spans="1:9" x14ac:dyDescent="0.25">
      <c r="A612" s="134" t="s">
        <v>702</v>
      </c>
      <c r="B612" s="134" t="s">
        <v>269</v>
      </c>
      <c r="C612" s="134">
        <v>2024</v>
      </c>
      <c r="D612" s="134" t="s">
        <v>312</v>
      </c>
      <c r="E612" s="134" t="s">
        <v>328</v>
      </c>
      <c r="F612" s="90">
        <v>30</v>
      </c>
      <c r="G612" s="90" t="s">
        <v>140</v>
      </c>
      <c r="H612" s="90" t="s">
        <v>367</v>
      </c>
      <c r="I612" s="138">
        <v>1.1134559627358716</v>
      </c>
    </row>
    <row r="613" spans="1:9" x14ac:dyDescent="0.25">
      <c r="A613" s="134" t="s">
        <v>702</v>
      </c>
      <c r="B613" s="134" t="s">
        <v>269</v>
      </c>
      <c r="C613" s="134">
        <v>2024</v>
      </c>
      <c r="D613" s="134" t="s">
        <v>312</v>
      </c>
      <c r="E613" s="134" t="s">
        <v>328</v>
      </c>
      <c r="F613" s="90">
        <v>40</v>
      </c>
      <c r="G613" s="90" t="s">
        <v>141</v>
      </c>
      <c r="H613" s="90" t="s">
        <v>358</v>
      </c>
      <c r="I613" s="138" t="s">
        <v>284</v>
      </c>
    </row>
    <row r="614" spans="1:9" x14ac:dyDescent="0.25">
      <c r="A614" s="134" t="s">
        <v>702</v>
      </c>
      <c r="B614" s="134" t="s">
        <v>269</v>
      </c>
      <c r="C614" s="134">
        <v>2024</v>
      </c>
      <c r="D614" s="134" t="s">
        <v>312</v>
      </c>
      <c r="E614" s="134" t="s">
        <v>328</v>
      </c>
      <c r="F614" s="90">
        <v>40</v>
      </c>
      <c r="G614" s="90" t="s">
        <v>141</v>
      </c>
      <c r="H614" s="90" t="s">
        <v>722</v>
      </c>
      <c r="I614" s="138" t="s">
        <v>284</v>
      </c>
    </row>
    <row r="615" spans="1:9" x14ac:dyDescent="0.25">
      <c r="A615" s="134" t="s">
        <v>702</v>
      </c>
      <c r="B615" s="134" t="s">
        <v>269</v>
      </c>
      <c r="C615" s="134">
        <v>2024</v>
      </c>
      <c r="D615" s="134" t="s">
        <v>312</v>
      </c>
      <c r="E615" s="134" t="s">
        <v>328</v>
      </c>
      <c r="F615" s="90">
        <v>40</v>
      </c>
      <c r="G615" s="90" t="s">
        <v>141</v>
      </c>
      <c r="H615" s="90" t="s">
        <v>144</v>
      </c>
      <c r="I615" s="138" t="s">
        <v>284</v>
      </c>
    </row>
    <row r="616" spans="1:9" x14ac:dyDescent="0.25">
      <c r="A616" s="134" t="s">
        <v>702</v>
      </c>
      <c r="B616" s="134" t="s">
        <v>269</v>
      </c>
      <c r="C616" s="134">
        <v>2024</v>
      </c>
      <c r="D616" s="134" t="s">
        <v>312</v>
      </c>
      <c r="E616" s="134" t="s">
        <v>328</v>
      </c>
      <c r="F616" s="90">
        <v>40</v>
      </c>
      <c r="G616" s="90" t="s">
        <v>141</v>
      </c>
      <c r="H616" s="90" t="s">
        <v>360</v>
      </c>
      <c r="I616" s="138" t="s">
        <v>284</v>
      </c>
    </row>
    <row r="617" spans="1:9" x14ac:dyDescent="0.25">
      <c r="A617" s="134" t="s">
        <v>702</v>
      </c>
      <c r="B617" s="134" t="s">
        <v>269</v>
      </c>
      <c r="C617" s="134">
        <v>2024</v>
      </c>
      <c r="D617" s="134" t="s">
        <v>312</v>
      </c>
      <c r="E617" s="134" t="s">
        <v>328</v>
      </c>
      <c r="F617" s="90">
        <v>40</v>
      </c>
      <c r="G617" s="90" t="s">
        <v>141</v>
      </c>
      <c r="H617" s="90" t="s">
        <v>145</v>
      </c>
      <c r="I617" s="138" t="s">
        <v>284</v>
      </c>
    </row>
    <row r="618" spans="1:9" x14ac:dyDescent="0.25">
      <c r="A618" s="134" t="s">
        <v>702</v>
      </c>
      <c r="B618" s="134" t="s">
        <v>269</v>
      </c>
      <c r="C618" s="134">
        <v>2024</v>
      </c>
      <c r="D618" s="134" t="s">
        <v>312</v>
      </c>
      <c r="E618" s="134" t="s">
        <v>328</v>
      </c>
      <c r="F618" s="90">
        <v>40</v>
      </c>
      <c r="G618" s="90" t="s">
        <v>141</v>
      </c>
      <c r="H618" s="90" t="s">
        <v>146</v>
      </c>
      <c r="I618" s="138" t="s">
        <v>284</v>
      </c>
    </row>
    <row r="619" spans="1:9" x14ac:dyDescent="0.25">
      <c r="A619" s="134" t="s">
        <v>702</v>
      </c>
      <c r="B619" s="134" t="s">
        <v>269</v>
      </c>
      <c r="C619" s="134">
        <v>2024</v>
      </c>
      <c r="D619" s="134" t="s">
        <v>312</v>
      </c>
      <c r="E619" s="134" t="s">
        <v>328</v>
      </c>
      <c r="F619" s="90">
        <v>40</v>
      </c>
      <c r="G619" s="90" t="s">
        <v>141</v>
      </c>
      <c r="H619" s="90" t="s">
        <v>147</v>
      </c>
      <c r="I619" s="138" t="s">
        <v>284</v>
      </c>
    </row>
    <row r="620" spans="1:9" x14ac:dyDescent="0.25">
      <c r="A620" s="134" t="s">
        <v>702</v>
      </c>
      <c r="B620" s="134" t="s">
        <v>269</v>
      </c>
      <c r="C620" s="134">
        <v>2024</v>
      </c>
      <c r="D620" s="134" t="s">
        <v>312</v>
      </c>
      <c r="E620" s="134" t="s">
        <v>328</v>
      </c>
      <c r="F620" s="90">
        <v>40</v>
      </c>
      <c r="G620" s="90" t="s">
        <v>141</v>
      </c>
      <c r="H620" s="90" t="s">
        <v>148</v>
      </c>
      <c r="I620" s="138" t="s">
        <v>284</v>
      </c>
    </row>
    <row r="621" spans="1:9" x14ac:dyDescent="0.25">
      <c r="A621" s="134" t="s">
        <v>702</v>
      </c>
      <c r="B621" s="134" t="s">
        <v>269</v>
      </c>
      <c r="C621" s="134">
        <v>2024</v>
      </c>
      <c r="D621" s="134" t="s">
        <v>312</v>
      </c>
      <c r="E621" s="134" t="s">
        <v>328</v>
      </c>
      <c r="F621" s="90">
        <v>40</v>
      </c>
      <c r="G621" s="90" t="s">
        <v>141</v>
      </c>
      <c r="H621" s="90" t="s">
        <v>149</v>
      </c>
      <c r="I621" s="138" t="s">
        <v>284</v>
      </c>
    </row>
    <row r="622" spans="1:9" x14ac:dyDescent="0.25">
      <c r="A622" s="134" t="s">
        <v>702</v>
      </c>
      <c r="B622" s="134" t="s">
        <v>269</v>
      </c>
      <c r="C622" s="134">
        <v>2024</v>
      </c>
      <c r="D622" s="134" t="s">
        <v>312</v>
      </c>
      <c r="E622" s="134" t="s">
        <v>328</v>
      </c>
      <c r="F622" s="90">
        <v>40</v>
      </c>
      <c r="G622" s="90" t="s">
        <v>141</v>
      </c>
      <c r="H622" s="90" t="s">
        <v>150</v>
      </c>
      <c r="I622" s="138" t="s">
        <v>284</v>
      </c>
    </row>
    <row r="623" spans="1:9" x14ac:dyDescent="0.25">
      <c r="A623" s="134" t="s">
        <v>702</v>
      </c>
      <c r="B623" s="134" t="s">
        <v>269</v>
      </c>
      <c r="C623" s="134">
        <v>2024</v>
      </c>
      <c r="D623" s="134" t="s">
        <v>312</v>
      </c>
      <c r="E623" s="134" t="s">
        <v>328</v>
      </c>
      <c r="F623" s="90">
        <v>40</v>
      </c>
      <c r="G623" s="90" t="s">
        <v>141</v>
      </c>
      <c r="H623" s="90" t="s">
        <v>151</v>
      </c>
      <c r="I623" s="138" t="s">
        <v>284</v>
      </c>
    </row>
    <row r="624" spans="1:9" x14ac:dyDescent="0.25">
      <c r="A624" s="134" t="s">
        <v>702</v>
      </c>
      <c r="B624" s="134" t="s">
        <v>269</v>
      </c>
      <c r="C624" s="134">
        <v>2024</v>
      </c>
      <c r="D624" s="134" t="s">
        <v>312</v>
      </c>
      <c r="E624" s="134" t="s">
        <v>328</v>
      </c>
      <c r="F624" s="90">
        <v>40</v>
      </c>
      <c r="G624" s="90" t="s">
        <v>141</v>
      </c>
      <c r="H624" s="90" t="s">
        <v>152</v>
      </c>
      <c r="I624" s="138" t="s">
        <v>284</v>
      </c>
    </row>
    <row r="625" spans="1:9" x14ac:dyDescent="0.25">
      <c r="A625" s="134" t="s">
        <v>702</v>
      </c>
      <c r="B625" s="134" t="s">
        <v>269</v>
      </c>
      <c r="C625" s="134">
        <v>2024</v>
      </c>
      <c r="D625" s="134" t="s">
        <v>312</v>
      </c>
      <c r="E625" s="134" t="s">
        <v>328</v>
      </c>
      <c r="F625" s="90">
        <v>40</v>
      </c>
      <c r="G625" s="90" t="s">
        <v>141</v>
      </c>
      <c r="H625" s="90" t="s">
        <v>153</v>
      </c>
      <c r="I625" s="138" t="s">
        <v>284</v>
      </c>
    </row>
    <row r="626" spans="1:9" x14ac:dyDescent="0.25">
      <c r="A626" s="134" t="s">
        <v>702</v>
      </c>
      <c r="B626" s="134" t="s">
        <v>269</v>
      </c>
      <c r="C626" s="134">
        <v>2024</v>
      </c>
      <c r="D626" s="134" t="s">
        <v>312</v>
      </c>
      <c r="E626" s="134" t="s">
        <v>328</v>
      </c>
      <c r="F626" s="90">
        <v>40</v>
      </c>
      <c r="G626" s="90" t="s">
        <v>141</v>
      </c>
      <c r="H626" s="90" t="s">
        <v>154</v>
      </c>
      <c r="I626" s="138" t="s">
        <v>284</v>
      </c>
    </row>
    <row r="627" spans="1:9" x14ac:dyDescent="0.25">
      <c r="A627" s="134" t="s">
        <v>702</v>
      </c>
      <c r="B627" s="134" t="s">
        <v>269</v>
      </c>
      <c r="C627" s="134">
        <v>2024</v>
      </c>
      <c r="D627" s="134" t="s">
        <v>312</v>
      </c>
      <c r="E627" s="134" t="s">
        <v>328</v>
      </c>
      <c r="F627" s="90">
        <v>40</v>
      </c>
      <c r="G627" s="90" t="s">
        <v>141</v>
      </c>
      <c r="H627" s="90" t="s">
        <v>155</v>
      </c>
      <c r="I627" s="138" t="s">
        <v>284</v>
      </c>
    </row>
    <row r="628" spans="1:9" x14ac:dyDescent="0.25">
      <c r="A628" s="134" t="s">
        <v>702</v>
      </c>
      <c r="B628" s="134" t="s">
        <v>269</v>
      </c>
      <c r="C628" s="134">
        <v>2024</v>
      </c>
      <c r="D628" s="134" t="s">
        <v>312</v>
      </c>
      <c r="E628" s="134" t="s">
        <v>328</v>
      </c>
      <c r="F628" s="90">
        <v>40</v>
      </c>
      <c r="G628" s="90" t="s">
        <v>141</v>
      </c>
      <c r="H628" s="90" t="s">
        <v>361</v>
      </c>
      <c r="I628" s="138" t="s">
        <v>284</v>
      </c>
    </row>
    <row r="629" spans="1:9" x14ac:dyDescent="0.25">
      <c r="A629" s="134" t="s">
        <v>702</v>
      </c>
      <c r="B629" s="134" t="s">
        <v>269</v>
      </c>
      <c r="C629" s="134">
        <v>2024</v>
      </c>
      <c r="D629" s="134" t="s">
        <v>312</v>
      </c>
      <c r="E629" s="134" t="s">
        <v>328</v>
      </c>
      <c r="F629" s="90">
        <v>40</v>
      </c>
      <c r="G629" s="90" t="s">
        <v>141</v>
      </c>
      <c r="H629" s="90" t="s">
        <v>362</v>
      </c>
      <c r="I629" s="138" t="s">
        <v>284</v>
      </c>
    </row>
    <row r="630" spans="1:9" x14ac:dyDescent="0.25">
      <c r="A630" s="134" t="s">
        <v>702</v>
      </c>
      <c r="B630" s="134" t="s">
        <v>269</v>
      </c>
      <c r="C630" s="134">
        <v>2024</v>
      </c>
      <c r="D630" s="134" t="s">
        <v>312</v>
      </c>
      <c r="E630" s="134" t="s">
        <v>328</v>
      </c>
      <c r="F630" s="90">
        <v>40</v>
      </c>
      <c r="G630" s="90" t="s">
        <v>141</v>
      </c>
      <c r="H630" s="90" t="s">
        <v>363</v>
      </c>
      <c r="I630" s="138" t="s">
        <v>284</v>
      </c>
    </row>
    <row r="631" spans="1:9" x14ac:dyDescent="0.25">
      <c r="A631" s="134" t="s">
        <v>702</v>
      </c>
      <c r="B631" s="134" t="s">
        <v>269</v>
      </c>
      <c r="C631" s="134">
        <v>2024</v>
      </c>
      <c r="D631" s="134" t="s">
        <v>312</v>
      </c>
      <c r="E631" s="134" t="s">
        <v>328</v>
      </c>
      <c r="F631" s="90">
        <v>40</v>
      </c>
      <c r="G631" s="90" t="s">
        <v>141</v>
      </c>
      <c r="H631" s="90" t="s">
        <v>156</v>
      </c>
      <c r="I631" s="138" t="s">
        <v>284</v>
      </c>
    </row>
    <row r="632" spans="1:9" x14ac:dyDescent="0.25">
      <c r="A632" s="134" t="s">
        <v>702</v>
      </c>
      <c r="B632" s="134" t="s">
        <v>269</v>
      </c>
      <c r="C632" s="134">
        <v>2024</v>
      </c>
      <c r="D632" s="134" t="s">
        <v>312</v>
      </c>
      <c r="E632" s="134" t="s">
        <v>328</v>
      </c>
      <c r="F632" s="90">
        <v>40</v>
      </c>
      <c r="G632" s="90" t="s">
        <v>141</v>
      </c>
      <c r="H632" s="90" t="s">
        <v>157</v>
      </c>
      <c r="I632" s="138" t="s">
        <v>284</v>
      </c>
    </row>
    <row r="633" spans="1:9" x14ac:dyDescent="0.25">
      <c r="A633" s="134" t="s">
        <v>702</v>
      </c>
      <c r="B633" s="134" t="s">
        <v>269</v>
      </c>
      <c r="C633" s="134">
        <v>2024</v>
      </c>
      <c r="D633" s="134" t="s">
        <v>312</v>
      </c>
      <c r="E633" s="134" t="s">
        <v>328</v>
      </c>
      <c r="F633" s="90">
        <v>40</v>
      </c>
      <c r="G633" s="90" t="s">
        <v>141</v>
      </c>
      <c r="H633" s="90" t="s">
        <v>158</v>
      </c>
      <c r="I633" s="138" t="s">
        <v>284</v>
      </c>
    </row>
    <row r="634" spans="1:9" x14ac:dyDescent="0.25">
      <c r="A634" s="134" t="s">
        <v>702</v>
      </c>
      <c r="B634" s="134" t="s">
        <v>269</v>
      </c>
      <c r="C634" s="134">
        <v>2024</v>
      </c>
      <c r="D634" s="134" t="s">
        <v>312</v>
      </c>
      <c r="E634" s="134" t="s">
        <v>328</v>
      </c>
      <c r="F634" s="90">
        <v>40</v>
      </c>
      <c r="G634" s="90" t="s">
        <v>141</v>
      </c>
      <c r="H634" s="90" t="s">
        <v>364</v>
      </c>
      <c r="I634" s="138" t="s">
        <v>284</v>
      </c>
    </row>
    <row r="635" spans="1:9" x14ac:dyDescent="0.25">
      <c r="A635" s="134" t="s">
        <v>702</v>
      </c>
      <c r="B635" s="134" t="s">
        <v>269</v>
      </c>
      <c r="C635" s="134">
        <v>2024</v>
      </c>
      <c r="D635" s="134" t="s">
        <v>312</v>
      </c>
      <c r="E635" s="134" t="s">
        <v>328</v>
      </c>
      <c r="F635" s="90">
        <v>40</v>
      </c>
      <c r="G635" s="90" t="s">
        <v>141</v>
      </c>
      <c r="H635" s="90" t="s">
        <v>159</v>
      </c>
      <c r="I635" s="138" t="s">
        <v>284</v>
      </c>
    </row>
    <row r="636" spans="1:9" x14ac:dyDescent="0.25">
      <c r="A636" s="134" t="s">
        <v>702</v>
      </c>
      <c r="B636" s="134" t="s">
        <v>269</v>
      </c>
      <c r="C636" s="134">
        <v>2024</v>
      </c>
      <c r="D636" s="134" t="s">
        <v>312</v>
      </c>
      <c r="E636" s="134" t="s">
        <v>328</v>
      </c>
      <c r="F636" s="90">
        <v>40</v>
      </c>
      <c r="G636" s="90" t="s">
        <v>141</v>
      </c>
      <c r="H636" s="90" t="s">
        <v>365</v>
      </c>
      <c r="I636" s="138" t="s">
        <v>284</v>
      </c>
    </row>
    <row r="637" spans="1:9" x14ac:dyDescent="0.25">
      <c r="A637" s="134" t="s">
        <v>702</v>
      </c>
      <c r="B637" s="134" t="s">
        <v>269</v>
      </c>
      <c r="C637" s="134">
        <v>2024</v>
      </c>
      <c r="D637" s="134" t="s">
        <v>312</v>
      </c>
      <c r="E637" s="134" t="s">
        <v>328</v>
      </c>
      <c r="F637" s="90">
        <v>40</v>
      </c>
      <c r="G637" s="90" t="s">
        <v>141</v>
      </c>
      <c r="H637" s="90" t="s">
        <v>160</v>
      </c>
      <c r="I637" s="138" t="s">
        <v>284</v>
      </c>
    </row>
    <row r="638" spans="1:9" x14ac:dyDescent="0.25">
      <c r="A638" s="134" t="s">
        <v>702</v>
      </c>
      <c r="B638" s="134" t="s">
        <v>269</v>
      </c>
      <c r="C638" s="134">
        <v>2024</v>
      </c>
      <c r="D638" s="134" t="s">
        <v>312</v>
      </c>
      <c r="E638" s="134" t="s">
        <v>328</v>
      </c>
      <c r="F638" s="90">
        <v>40</v>
      </c>
      <c r="G638" s="90" t="s">
        <v>141</v>
      </c>
      <c r="H638" s="90" t="s">
        <v>366</v>
      </c>
      <c r="I638" s="138" t="s">
        <v>284</v>
      </c>
    </row>
    <row r="639" spans="1:9" x14ac:dyDescent="0.25">
      <c r="A639" s="134" t="s">
        <v>702</v>
      </c>
      <c r="B639" s="134" t="s">
        <v>269</v>
      </c>
      <c r="C639" s="134">
        <v>2024</v>
      </c>
      <c r="D639" s="134" t="s">
        <v>312</v>
      </c>
      <c r="E639" s="134" t="s">
        <v>328</v>
      </c>
      <c r="F639" s="90">
        <v>40</v>
      </c>
      <c r="G639" s="90" t="s">
        <v>141</v>
      </c>
      <c r="H639" s="90" t="s">
        <v>367</v>
      </c>
      <c r="I639" s="138" t="s">
        <v>284</v>
      </c>
    </row>
    <row r="640" spans="1:9" x14ac:dyDescent="0.25">
      <c r="A640" s="134" t="s">
        <v>702</v>
      </c>
      <c r="B640" s="134" t="s">
        <v>269</v>
      </c>
      <c r="C640" s="134">
        <v>2024</v>
      </c>
      <c r="D640" s="134" t="s">
        <v>312</v>
      </c>
      <c r="E640" s="134" t="s">
        <v>328</v>
      </c>
      <c r="F640" s="90">
        <v>50</v>
      </c>
      <c r="G640" s="90" t="s">
        <v>532</v>
      </c>
      <c r="H640" s="90" t="s">
        <v>358</v>
      </c>
      <c r="I640" s="138">
        <v>104</v>
      </c>
    </row>
    <row r="641" spans="1:9" x14ac:dyDescent="0.25">
      <c r="A641" s="134" t="s">
        <v>702</v>
      </c>
      <c r="B641" s="134" t="s">
        <v>269</v>
      </c>
      <c r="C641" s="134">
        <v>2024</v>
      </c>
      <c r="D641" s="134" t="s">
        <v>312</v>
      </c>
      <c r="E641" s="134" t="s">
        <v>328</v>
      </c>
      <c r="F641" s="90">
        <v>50</v>
      </c>
      <c r="G641" s="90" t="s">
        <v>532</v>
      </c>
      <c r="H641" s="90" t="s">
        <v>722</v>
      </c>
      <c r="I641" s="138">
        <v>196</v>
      </c>
    </row>
    <row r="642" spans="1:9" x14ac:dyDescent="0.25">
      <c r="A642" s="134" t="s">
        <v>702</v>
      </c>
      <c r="B642" s="134" t="s">
        <v>269</v>
      </c>
      <c r="C642" s="134">
        <v>2024</v>
      </c>
      <c r="D642" s="134" t="s">
        <v>312</v>
      </c>
      <c r="E642" s="134" t="s">
        <v>328</v>
      </c>
      <c r="F642" s="90">
        <v>50</v>
      </c>
      <c r="G642" s="90" t="s">
        <v>532</v>
      </c>
      <c r="H642" s="90" t="s">
        <v>145</v>
      </c>
      <c r="I642" s="138">
        <v>85</v>
      </c>
    </row>
    <row r="643" spans="1:9" x14ac:dyDescent="0.25">
      <c r="A643" s="134" t="s">
        <v>702</v>
      </c>
      <c r="B643" s="134" t="s">
        <v>269</v>
      </c>
      <c r="C643" s="134">
        <v>2024</v>
      </c>
      <c r="D643" s="134" t="s">
        <v>312</v>
      </c>
      <c r="E643" s="134" t="s">
        <v>328</v>
      </c>
      <c r="F643" s="90">
        <v>50</v>
      </c>
      <c r="G643" s="90" t="s">
        <v>532</v>
      </c>
      <c r="H643" s="90" t="s">
        <v>146</v>
      </c>
      <c r="I643" s="138" t="s">
        <v>284</v>
      </c>
    </row>
    <row r="644" spans="1:9" x14ac:dyDescent="0.25">
      <c r="A644" s="134" t="s">
        <v>702</v>
      </c>
      <c r="B644" s="134" t="s">
        <v>269</v>
      </c>
      <c r="C644" s="134">
        <v>2024</v>
      </c>
      <c r="D644" s="134" t="s">
        <v>312</v>
      </c>
      <c r="E644" s="134" t="s">
        <v>328</v>
      </c>
      <c r="F644" s="90">
        <v>50</v>
      </c>
      <c r="G644" s="90" t="s">
        <v>532</v>
      </c>
      <c r="H644" s="90" t="s">
        <v>147</v>
      </c>
      <c r="I644" s="138">
        <v>3</v>
      </c>
    </row>
    <row r="645" spans="1:9" x14ac:dyDescent="0.25">
      <c r="A645" s="134" t="s">
        <v>702</v>
      </c>
      <c r="B645" s="134" t="s">
        <v>269</v>
      </c>
      <c r="C645" s="134">
        <v>2024</v>
      </c>
      <c r="D645" s="134" t="s">
        <v>312</v>
      </c>
      <c r="E645" s="134" t="s">
        <v>328</v>
      </c>
      <c r="F645" s="90">
        <v>50</v>
      </c>
      <c r="G645" s="90" t="s">
        <v>532</v>
      </c>
      <c r="H645" s="90" t="s">
        <v>149</v>
      </c>
      <c r="I645" s="138" t="s">
        <v>284</v>
      </c>
    </row>
    <row r="646" spans="1:9" x14ac:dyDescent="0.25">
      <c r="A646" s="134" t="s">
        <v>702</v>
      </c>
      <c r="B646" s="134" t="s">
        <v>269</v>
      </c>
      <c r="C646" s="134">
        <v>2024</v>
      </c>
      <c r="D646" s="134" t="s">
        <v>312</v>
      </c>
      <c r="E646" s="134" t="s">
        <v>328</v>
      </c>
      <c r="F646" s="90">
        <v>50</v>
      </c>
      <c r="G646" s="90" t="s">
        <v>532</v>
      </c>
      <c r="H646" s="90" t="s">
        <v>150</v>
      </c>
      <c r="I646" s="138">
        <v>4</v>
      </c>
    </row>
    <row r="647" spans="1:9" x14ac:dyDescent="0.25">
      <c r="A647" s="134" t="s">
        <v>702</v>
      </c>
      <c r="B647" s="134" t="s">
        <v>269</v>
      </c>
      <c r="C647" s="134">
        <v>2024</v>
      </c>
      <c r="D647" s="134" t="s">
        <v>312</v>
      </c>
      <c r="E647" s="134" t="s">
        <v>328</v>
      </c>
      <c r="F647" s="90">
        <v>50</v>
      </c>
      <c r="G647" s="90" t="s">
        <v>532</v>
      </c>
      <c r="H647" s="90" t="s">
        <v>373</v>
      </c>
      <c r="I647" s="138">
        <v>1</v>
      </c>
    </row>
    <row r="648" spans="1:9" x14ac:dyDescent="0.25">
      <c r="A648" s="134" t="s">
        <v>702</v>
      </c>
      <c r="B648" s="134" t="s">
        <v>269</v>
      </c>
      <c r="C648" s="134">
        <v>2024</v>
      </c>
      <c r="D648" s="134" t="s">
        <v>312</v>
      </c>
      <c r="E648" s="134" t="s">
        <v>328</v>
      </c>
      <c r="F648" s="90">
        <v>50</v>
      </c>
      <c r="G648" s="90" t="s">
        <v>532</v>
      </c>
      <c r="H648" s="90" t="s">
        <v>152</v>
      </c>
      <c r="I648" s="138">
        <v>4</v>
      </c>
    </row>
    <row r="649" spans="1:9" x14ac:dyDescent="0.25">
      <c r="A649" s="134" t="s">
        <v>702</v>
      </c>
      <c r="B649" s="134" t="s">
        <v>269</v>
      </c>
      <c r="C649" s="134">
        <v>2024</v>
      </c>
      <c r="D649" s="134" t="s">
        <v>312</v>
      </c>
      <c r="E649" s="134" t="s">
        <v>328</v>
      </c>
      <c r="F649" s="90">
        <v>50</v>
      </c>
      <c r="G649" s="90" t="s">
        <v>532</v>
      </c>
      <c r="H649" s="90" t="s">
        <v>153</v>
      </c>
      <c r="I649" s="138" t="s">
        <v>284</v>
      </c>
    </row>
    <row r="650" spans="1:9" x14ac:dyDescent="0.25">
      <c r="A650" s="134" t="s">
        <v>702</v>
      </c>
      <c r="B650" s="134" t="s">
        <v>269</v>
      </c>
      <c r="C650" s="134">
        <v>2024</v>
      </c>
      <c r="D650" s="134" t="s">
        <v>312</v>
      </c>
      <c r="E650" s="134" t="s">
        <v>328</v>
      </c>
      <c r="F650" s="90">
        <v>50</v>
      </c>
      <c r="G650" s="90" t="s">
        <v>532</v>
      </c>
      <c r="H650" s="90" t="s">
        <v>158</v>
      </c>
      <c r="I650" s="138">
        <v>3</v>
      </c>
    </row>
    <row r="651" spans="1:9" x14ac:dyDescent="0.25">
      <c r="A651" s="134" t="s">
        <v>702</v>
      </c>
      <c r="B651" s="134" t="s">
        <v>269</v>
      </c>
      <c r="C651" s="134">
        <v>2024</v>
      </c>
      <c r="D651" s="134" t="s">
        <v>312</v>
      </c>
      <c r="E651" s="134" t="s">
        <v>328</v>
      </c>
      <c r="F651" s="90">
        <v>50</v>
      </c>
      <c r="G651" s="90" t="s">
        <v>532</v>
      </c>
      <c r="H651" s="90" t="s">
        <v>364</v>
      </c>
      <c r="I651" s="138" t="s">
        <v>284</v>
      </c>
    </row>
    <row r="652" spans="1:9" x14ac:dyDescent="0.25">
      <c r="A652" s="134" t="s">
        <v>702</v>
      </c>
      <c r="B652" s="134" t="s">
        <v>269</v>
      </c>
      <c r="C652" s="134">
        <v>2024</v>
      </c>
      <c r="D652" s="134" t="s">
        <v>312</v>
      </c>
      <c r="E652" s="134" t="s">
        <v>328</v>
      </c>
      <c r="F652" s="90">
        <v>50</v>
      </c>
      <c r="G652" s="90" t="s">
        <v>532</v>
      </c>
      <c r="H652" s="90" t="s">
        <v>159</v>
      </c>
      <c r="I652" s="138" t="s">
        <v>284</v>
      </c>
    </row>
    <row r="653" spans="1:9" x14ac:dyDescent="0.25">
      <c r="A653" s="134" t="s">
        <v>702</v>
      </c>
      <c r="B653" s="134" t="s">
        <v>269</v>
      </c>
      <c r="C653" s="134">
        <v>2024</v>
      </c>
      <c r="D653" s="134" t="s">
        <v>312</v>
      </c>
      <c r="E653" s="134" t="s">
        <v>328</v>
      </c>
      <c r="F653" s="90">
        <v>50</v>
      </c>
      <c r="G653" s="90" t="s">
        <v>532</v>
      </c>
      <c r="H653" s="90" t="s">
        <v>365</v>
      </c>
      <c r="I653" s="138">
        <v>96</v>
      </c>
    </row>
    <row r="654" spans="1:9" x14ac:dyDescent="0.25">
      <c r="A654" s="134" t="s">
        <v>702</v>
      </c>
      <c r="B654" s="134" t="s">
        <v>269</v>
      </c>
      <c r="C654" s="134">
        <v>2024</v>
      </c>
      <c r="D654" s="134" t="s">
        <v>312</v>
      </c>
      <c r="E654" s="134" t="s">
        <v>328</v>
      </c>
      <c r="F654" s="90">
        <v>50</v>
      </c>
      <c r="G654" s="90" t="s">
        <v>532</v>
      </c>
      <c r="H654" s="90" t="s">
        <v>160</v>
      </c>
      <c r="I654" s="138" t="s">
        <v>284</v>
      </c>
    </row>
    <row r="655" spans="1:9" x14ac:dyDescent="0.25">
      <c r="A655" s="134" t="s">
        <v>702</v>
      </c>
      <c r="B655" s="134" t="s">
        <v>269</v>
      </c>
      <c r="C655" s="134">
        <v>2024</v>
      </c>
      <c r="D655" s="134" t="s">
        <v>312</v>
      </c>
      <c r="E655" s="134" t="s">
        <v>328</v>
      </c>
      <c r="F655" s="90">
        <v>50</v>
      </c>
      <c r="G655" s="90" t="s">
        <v>532</v>
      </c>
      <c r="H655" s="90" t="s">
        <v>366</v>
      </c>
      <c r="I655" s="138" t="s">
        <v>284</v>
      </c>
    </row>
    <row r="656" spans="1:9" x14ac:dyDescent="0.25">
      <c r="A656" s="134" t="s">
        <v>702</v>
      </c>
      <c r="B656" s="134" t="s">
        <v>269</v>
      </c>
      <c r="C656" s="134">
        <v>2024</v>
      </c>
      <c r="D656" s="134" t="s">
        <v>312</v>
      </c>
      <c r="E656" s="134" t="s">
        <v>328</v>
      </c>
      <c r="F656" s="90">
        <v>50</v>
      </c>
      <c r="G656" s="90" t="s">
        <v>532</v>
      </c>
      <c r="H656" s="90" t="s">
        <v>367</v>
      </c>
      <c r="I656" s="138">
        <v>1.8846153846153846</v>
      </c>
    </row>
    <row r="657" spans="1:9" x14ac:dyDescent="0.25">
      <c r="A657" s="134" t="s">
        <v>702</v>
      </c>
      <c r="B657" s="134" t="s">
        <v>269</v>
      </c>
      <c r="C657" s="134">
        <v>2024</v>
      </c>
      <c r="D657" s="134" t="s">
        <v>312</v>
      </c>
      <c r="E657" s="134" t="s">
        <v>331</v>
      </c>
      <c r="F657" s="134" t="s">
        <v>284</v>
      </c>
      <c r="G657" s="134" t="s">
        <v>721</v>
      </c>
      <c r="H657" s="90" t="s">
        <v>358</v>
      </c>
      <c r="I657" s="138">
        <v>43125</v>
      </c>
    </row>
    <row r="658" spans="1:9" x14ac:dyDescent="0.25">
      <c r="A658" s="134" t="s">
        <v>702</v>
      </c>
      <c r="B658" s="134" t="s">
        <v>269</v>
      </c>
      <c r="C658" s="134">
        <v>2024</v>
      </c>
      <c r="D658" s="134" t="s">
        <v>312</v>
      </c>
      <c r="E658" s="134" t="s">
        <v>331</v>
      </c>
      <c r="F658" s="134" t="s">
        <v>284</v>
      </c>
      <c r="G658" s="134" t="s">
        <v>721</v>
      </c>
      <c r="H658" s="90" t="s">
        <v>722</v>
      </c>
      <c r="I658" s="138">
        <v>61203</v>
      </c>
    </row>
    <row r="659" spans="1:9" x14ac:dyDescent="0.25">
      <c r="A659" s="134" t="s">
        <v>702</v>
      </c>
      <c r="B659" s="134" t="s">
        <v>269</v>
      </c>
      <c r="C659" s="134">
        <v>2024</v>
      </c>
      <c r="D659" s="134" t="s">
        <v>312</v>
      </c>
      <c r="E659" s="134" t="s">
        <v>331</v>
      </c>
      <c r="F659" s="134" t="s">
        <v>284</v>
      </c>
      <c r="G659" s="134" t="s">
        <v>721</v>
      </c>
      <c r="H659" s="90" t="s">
        <v>144</v>
      </c>
      <c r="I659" s="138">
        <v>12763</v>
      </c>
    </row>
    <row r="660" spans="1:9" x14ac:dyDescent="0.25">
      <c r="A660" s="134" t="s">
        <v>702</v>
      </c>
      <c r="B660" s="134" t="s">
        <v>269</v>
      </c>
      <c r="C660" s="134">
        <v>2024</v>
      </c>
      <c r="D660" s="134" t="s">
        <v>312</v>
      </c>
      <c r="E660" s="134" t="s">
        <v>331</v>
      </c>
      <c r="F660" s="134" t="s">
        <v>284</v>
      </c>
      <c r="G660" s="134" t="s">
        <v>721</v>
      </c>
      <c r="H660" s="90" t="s">
        <v>360</v>
      </c>
      <c r="I660" s="138">
        <v>16</v>
      </c>
    </row>
    <row r="661" spans="1:9" x14ac:dyDescent="0.25">
      <c r="A661" s="134" t="s">
        <v>702</v>
      </c>
      <c r="B661" s="134" t="s">
        <v>269</v>
      </c>
      <c r="C661" s="134">
        <v>2024</v>
      </c>
      <c r="D661" s="134" t="s">
        <v>312</v>
      </c>
      <c r="E661" s="134" t="s">
        <v>331</v>
      </c>
      <c r="F661" s="134" t="s">
        <v>284</v>
      </c>
      <c r="G661" s="134" t="s">
        <v>721</v>
      </c>
      <c r="H661" s="90" t="s">
        <v>145</v>
      </c>
      <c r="I661" s="138">
        <v>11708</v>
      </c>
    </row>
    <row r="662" spans="1:9" x14ac:dyDescent="0.25">
      <c r="A662" s="134" t="s">
        <v>702</v>
      </c>
      <c r="B662" s="134" t="s">
        <v>269</v>
      </c>
      <c r="C662" s="134">
        <v>2024</v>
      </c>
      <c r="D662" s="134" t="s">
        <v>312</v>
      </c>
      <c r="E662" s="134" t="s">
        <v>331</v>
      </c>
      <c r="F662" s="134" t="s">
        <v>284</v>
      </c>
      <c r="G662" s="134" t="s">
        <v>721</v>
      </c>
      <c r="H662" s="90" t="s">
        <v>146</v>
      </c>
      <c r="I662" s="138">
        <v>2803</v>
      </c>
    </row>
    <row r="663" spans="1:9" x14ac:dyDescent="0.25">
      <c r="A663" s="134" t="s">
        <v>702</v>
      </c>
      <c r="B663" s="134" t="s">
        <v>269</v>
      </c>
      <c r="C663" s="134">
        <v>2024</v>
      </c>
      <c r="D663" s="134" t="s">
        <v>312</v>
      </c>
      <c r="E663" s="134" t="s">
        <v>331</v>
      </c>
      <c r="F663" s="134" t="s">
        <v>284</v>
      </c>
      <c r="G663" s="134" t="s">
        <v>721</v>
      </c>
      <c r="H663" s="90" t="s">
        <v>147</v>
      </c>
      <c r="I663" s="138">
        <v>2865</v>
      </c>
    </row>
    <row r="664" spans="1:9" x14ac:dyDescent="0.25">
      <c r="A664" s="134" t="s">
        <v>702</v>
      </c>
      <c r="B664" s="134" t="s">
        <v>269</v>
      </c>
      <c r="C664" s="134">
        <v>2024</v>
      </c>
      <c r="D664" s="134" t="s">
        <v>312</v>
      </c>
      <c r="E664" s="134" t="s">
        <v>331</v>
      </c>
      <c r="F664" s="134" t="s">
        <v>284</v>
      </c>
      <c r="G664" s="134" t="s">
        <v>721</v>
      </c>
      <c r="H664" s="90" t="s">
        <v>148</v>
      </c>
      <c r="I664" s="138">
        <v>106</v>
      </c>
    </row>
    <row r="665" spans="1:9" x14ac:dyDescent="0.25">
      <c r="A665" s="134" t="s">
        <v>702</v>
      </c>
      <c r="B665" s="134" t="s">
        <v>269</v>
      </c>
      <c r="C665" s="134">
        <v>2024</v>
      </c>
      <c r="D665" s="134" t="s">
        <v>312</v>
      </c>
      <c r="E665" s="134" t="s">
        <v>331</v>
      </c>
      <c r="F665" s="134" t="s">
        <v>284</v>
      </c>
      <c r="G665" s="134" t="s">
        <v>721</v>
      </c>
      <c r="H665" s="90" t="s">
        <v>149</v>
      </c>
      <c r="I665" s="138">
        <v>1012</v>
      </c>
    </row>
    <row r="666" spans="1:9" x14ac:dyDescent="0.25">
      <c r="A666" s="134" t="s">
        <v>702</v>
      </c>
      <c r="B666" s="134" t="s">
        <v>269</v>
      </c>
      <c r="C666" s="134">
        <v>2024</v>
      </c>
      <c r="D666" s="134" t="s">
        <v>312</v>
      </c>
      <c r="E666" s="134" t="s">
        <v>331</v>
      </c>
      <c r="F666" s="134" t="s">
        <v>284</v>
      </c>
      <c r="G666" s="134" t="s">
        <v>721</v>
      </c>
      <c r="H666" s="90" t="s">
        <v>150</v>
      </c>
      <c r="I666" s="138">
        <v>1986</v>
      </c>
    </row>
    <row r="667" spans="1:9" x14ac:dyDescent="0.25">
      <c r="A667" s="134" t="s">
        <v>702</v>
      </c>
      <c r="B667" s="134" t="s">
        <v>269</v>
      </c>
      <c r="C667" s="134">
        <v>2024</v>
      </c>
      <c r="D667" s="134" t="s">
        <v>312</v>
      </c>
      <c r="E667" s="134" t="s">
        <v>331</v>
      </c>
      <c r="F667" s="134" t="s">
        <v>284</v>
      </c>
      <c r="G667" s="134" t="s">
        <v>721</v>
      </c>
      <c r="H667" s="90" t="s">
        <v>151</v>
      </c>
      <c r="I667" s="138">
        <v>10049</v>
      </c>
    </row>
    <row r="668" spans="1:9" x14ac:dyDescent="0.25">
      <c r="A668" s="134" t="s">
        <v>702</v>
      </c>
      <c r="B668" s="134" t="s">
        <v>269</v>
      </c>
      <c r="C668" s="134">
        <v>2024</v>
      </c>
      <c r="D668" s="134" t="s">
        <v>312</v>
      </c>
      <c r="E668" s="134" t="s">
        <v>331</v>
      </c>
      <c r="F668" s="134" t="s">
        <v>284</v>
      </c>
      <c r="G668" s="134" t="s">
        <v>721</v>
      </c>
      <c r="H668" s="90" t="s">
        <v>152</v>
      </c>
      <c r="I668" s="138">
        <v>4592</v>
      </c>
    </row>
    <row r="669" spans="1:9" x14ac:dyDescent="0.25">
      <c r="A669" s="134" t="s">
        <v>702</v>
      </c>
      <c r="B669" s="134" t="s">
        <v>269</v>
      </c>
      <c r="C669" s="134">
        <v>2024</v>
      </c>
      <c r="D669" s="134" t="s">
        <v>312</v>
      </c>
      <c r="E669" s="134" t="s">
        <v>331</v>
      </c>
      <c r="F669" s="134" t="s">
        <v>284</v>
      </c>
      <c r="G669" s="134" t="s">
        <v>721</v>
      </c>
      <c r="H669" s="90" t="s">
        <v>153</v>
      </c>
      <c r="I669" s="138">
        <v>201</v>
      </c>
    </row>
    <row r="670" spans="1:9" x14ac:dyDescent="0.25">
      <c r="A670" s="134" t="s">
        <v>702</v>
      </c>
      <c r="B670" s="134" t="s">
        <v>269</v>
      </c>
      <c r="C670" s="134">
        <v>2024</v>
      </c>
      <c r="D670" s="134" t="s">
        <v>312</v>
      </c>
      <c r="E670" s="134" t="s">
        <v>331</v>
      </c>
      <c r="F670" s="134" t="s">
        <v>284</v>
      </c>
      <c r="G670" s="134" t="s">
        <v>721</v>
      </c>
      <c r="H670" s="90" t="s">
        <v>154</v>
      </c>
      <c r="I670" s="138">
        <v>3090</v>
      </c>
    </row>
    <row r="671" spans="1:9" x14ac:dyDescent="0.25">
      <c r="A671" s="134" t="s">
        <v>702</v>
      </c>
      <c r="B671" s="134" t="s">
        <v>269</v>
      </c>
      <c r="C671" s="134">
        <v>2024</v>
      </c>
      <c r="D671" s="134" t="s">
        <v>312</v>
      </c>
      <c r="E671" s="134" t="s">
        <v>331</v>
      </c>
      <c r="F671" s="134" t="s">
        <v>284</v>
      </c>
      <c r="G671" s="134" t="s">
        <v>721</v>
      </c>
      <c r="H671" s="90" t="s">
        <v>155</v>
      </c>
      <c r="I671" s="138">
        <v>884</v>
      </c>
    </row>
    <row r="672" spans="1:9" x14ac:dyDescent="0.25">
      <c r="A672" s="134" t="s">
        <v>702</v>
      </c>
      <c r="B672" s="134" t="s">
        <v>269</v>
      </c>
      <c r="C672" s="134">
        <v>2024</v>
      </c>
      <c r="D672" s="134" t="s">
        <v>312</v>
      </c>
      <c r="E672" s="134" t="s">
        <v>331</v>
      </c>
      <c r="F672" s="134" t="s">
        <v>284</v>
      </c>
      <c r="G672" s="134" t="s">
        <v>721</v>
      </c>
      <c r="H672" s="90" t="s">
        <v>361</v>
      </c>
      <c r="I672" s="138">
        <v>1061</v>
      </c>
    </row>
    <row r="673" spans="1:9" x14ac:dyDescent="0.25">
      <c r="A673" s="134" t="s">
        <v>702</v>
      </c>
      <c r="B673" s="134" t="s">
        <v>269</v>
      </c>
      <c r="C673" s="134">
        <v>2024</v>
      </c>
      <c r="D673" s="134" t="s">
        <v>312</v>
      </c>
      <c r="E673" s="134" t="s">
        <v>331</v>
      </c>
      <c r="F673" s="134" t="s">
        <v>284</v>
      </c>
      <c r="G673" s="134" t="s">
        <v>721</v>
      </c>
      <c r="H673" s="90" t="s">
        <v>362</v>
      </c>
      <c r="I673" s="138">
        <v>50</v>
      </c>
    </row>
    <row r="674" spans="1:9" x14ac:dyDescent="0.25">
      <c r="A674" s="134" t="s">
        <v>702</v>
      </c>
      <c r="B674" s="134" t="s">
        <v>269</v>
      </c>
      <c r="C674" s="134">
        <v>2024</v>
      </c>
      <c r="D674" s="134" t="s">
        <v>312</v>
      </c>
      <c r="E674" s="134" t="s">
        <v>331</v>
      </c>
      <c r="F674" s="134" t="s">
        <v>284</v>
      </c>
      <c r="G674" s="134" t="s">
        <v>721</v>
      </c>
      <c r="H674" s="90" t="s">
        <v>363</v>
      </c>
      <c r="I674" s="138">
        <v>3</v>
      </c>
    </row>
    <row r="675" spans="1:9" x14ac:dyDescent="0.25">
      <c r="A675" s="134" t="s">
        <v>702</v>
      </c>
      <c r="B675" s="134" t="s">
        <v>269</v>
      </c>
      <c r="C675" s="134">
        <v>2024</v>
      </c>
      <c r="D675" s="134" t="s">
        <v>312</v>
      </c>
      <c r="E675" s="134" t="s">
        <v>331</v>
      </c>
      <c r="F675" s="134" t="s">
        <v>284</v>
      </c>
      <c r="G675" s="134" t="s">
        <v>721</v>
      </c>
      <c r="H675" s="90" t="s">
        <v>156</v>
      </c>
      <c r="I675" s="138">
        <v>164</v>
      </c>
    </row>
    <row r="676" spans="1:9" x14ac:dyDescent="0.25">
      <c r="A676" s="134" t="s">
        <v>702</v>
      </c>
      <c r="B676" s="134" t="s">
        <v>269</v>
      </c>
      <c r="C676" s="134">
        <v>2024</v>
      </c>
      <c r="D676" s="134" t="s">
        <v>312</v>
      </c>
      <c r="E676" s="134" t="s">
        <v>331</v>
      </c>
      <c r="F676" s="134" t="s">
        <v>284</v>
      </c>
      <c r="G676" s="134" t="s">
        <v>721</v>
      </c>
      <c r="H676" s="90" t="s">
        <v>157</v>
      </c>
      <c r="I676" s="138">
        <v>574</v>
      </c>
    </row>
    <row r="677" spans="1:9" x14ac:dyDescent="0.25">
      <c r="A677" s="134" t="s">
        <v>702</v>
      </c>
      <c r="B677" s="134" t="s">
        <v>269</v>
      </c>
      <c r="C677" s="134">
        <v>2024</v>
      </c>
      <c r="D677" s="134" t="s">
        <v>312</v>
      </c>
      <c r="E677" s="134" t="s">
        <v>331</v>
      </c>
      <c r="F677" s="134" t="s">
        <v>284</v>
      </c>
      <c r="G677" s="134" t="s">
        <v>721</v>
      </c>
      <c r="H677" s="90" t="s">
        <v>158</v>
      </c>
      <c r="I677" s="138">
        <v>1826</v>
      </c>
    </row>
    <row r="678" spans="1:9" x14ac:dyDescent="0.25">
      <c r="A678" s="134" t="s">
        <v>702</v>
      </c>
      <c r="B678" s="134" t="s">
        <v>269</v>
      </c>
      <c r="C678" s="134">
        <v>2024</v>
      </c>
      <c r="D678" s="134" t="s">
        <v>312</v>
      </c>
      <c r="E678" s="134" t="s">
        <v>331</v>
      </c>
      <c r="F678" s="134" t="s">
        <v>284</v>
      </c>
      <c r="G678" s="134" t="s">
        <v>721</v>
      </c>
      <c r="H678" s="90" t="s">
        <v>364</v>
      </c>
      <c r="I678" s="138">
        <v>3481</v>
      </c>
    </row>
    <row r="679" spans="1:9" x14ac:dyDescent="0.25">
      <c r="A679" s="134" t="s">
        <v>702</v>
      </c>
      <c r="B679" s="134" t="s">
        <v>269</v>
      </c>
      <c r="C679" s="134">
        <v>2024</v>
      </c>
      <c r="D679" s="134" t="s">
        <v>312</v>
      </c>
      <c r="E679" s="134" t="s">
        <v>331</v>
      </c>
      <c r="F679" s="134" t="s">
        <v>284</v>
      </c>
      <c r="G679" s="134" t="s">
        <v>721</v>
      </c>
      <c r="H679" s="90" t="s">
        <v>159</v>
      </c>
      <c r="I679" s="138">
        <v>1040</v>
      </c>
    </row>
    <row r="680" spans="1:9" x14ac:dyDescent="0.25">
      <c r="A680" s="134" t="s">
        <v>702</v>
      </c>
      <c r="B680" s="134" t="s">
        <v>269</v>
      </c>
      <c r="C680" s="134">
        <v>2024</v>
      </c>
      <c r="D680" s="134" t="s">
        <v>312</v>
      </c>
      <c r="E680" s="134" t="s">
        <v>331</v>
      </c>
      <c r="F680" s="134" t="s">
        <v>284</v>
      </c>
      <c r="G680" s="134" t="s">
        <v>721</v>
      </c>
      <c r="H680" s="90" t="s">
        <v>160</v>
      </c>
      <c r="I680" s="138">
        <v>55</v>
      </c>
    </row>
    <row r="681" spans="1:9" x14ac:dyDescent="0.25">
      <c r="A681" s="134" t="s">
        <v>702</v>
      </c>
      <c r="B681" s="134" t="s">
        <v>269</v>
      </c>
      <c r="C681" s="134">
        <v>2024</v>
      </c>
      <c r="D681" s="134" t="s">
        <v>312</v>
      </c>
      <c r="E681" s="134" t="s">
        <v>331</v>
      </c>
      <c r="F681" s="134" t="s">
        <v>284</v>
      </c>
      <c r="G681" s="134" t="s">
        <v>721</v>
      </c>
      <c r="H681" s="90" t="s">
        <v>365</v>
      </c>
      <c r="I681" s="138">
        <v>786</v>
      </c>
    </row>
    <row r="682" spans="1:9" x14ac:dyDescent="0.25">
      <c r="A682" s="134" t="s">
        <v>702</v>
      </c>
      <c r="B682" s="134" t="s">
        <v>269</v>
      </c>
      <c r="C682" s="134">
        <v>2024</v>
      </c>
      <c r="D682" s="134" t="s">
        <v>312</v>
      </c>
      <c r="E682" s="134" t="s">
        <v>331</v>
      </c>
      <c r="F682" s="134" t="s">
        <v>284</v>
      </c>
      <c r="G682" s="134" t="s">
        <v>721</v>
      </c>
      <c r="H682" s="90" t="s">
        <v>366</v>
      </c>
      <c r="I682" s="138">
        <v>81</v>
      </c>
    </row>
    <row r="683" spans="1:9" x14ac:dyDescent="0.25">
      <c r="A683" s="134" t="s">
        <v>702</v>
      </c>
      <c r="B683" s="134" t="s">
        <v>269</v>
      </c>
      <c r="C683" s="134">
        <v>2024</v>
      </c>
      <c r="D683" s="134" t="s">
        <v>312</v>
      </c>
      <c r="E683" s="134" t="s">
        <v>331</v>
      </c>
      <c r="F683" s="134" t="s">
        <v>284</v>
      </c>
      <c r="G683" s="134" t="s">
        <v>721</v>
      </c>
      <c r="H683" s="90" t="s">
        <v>367</v>
      </c>
      <c r="I683" s="138">
        <v>1.4</v>
      </c>
    </row>
    <row r="684" spans="1:9" x14ac:dyDescent="0.25">
      <c r="A684" s="134" t="s">
        <v>702</v>
      </c>
      <c r="B684" s="134" t="s">
        <v>269</v>
      </c>
      <c r="C684" s="134">
        <v>2024</v>
      </c>
      <c r="D684" s="134" t="s">
        <v>312</v>
      </c>
      <c r="E684" s="134" t="s">
        <v>331</v>
      </c>
      <c r="F684" s="90">
        <v>10</v>
      </c>
      <c r="G684" s="90" t="s">
        <v>139</v>
      </c>
      <c r="H684" s="90" t="s">
        <v>358</v>
      </c>
      <c r="I684" s="138">
        <v>30567</v>
      </c>
    </row>
    <row r="685" spans="1:9" x14ac:dyDescent="0.25">
      <c r="A685" s="134" t="s">
        <v>702</v>
      </c>
      <c r="B685" s="134" t="s">
        <v>269</v>
      </c>
      <c r="C685" s="134">
        <v>2024</v>
      </c>
      <c r="D685" s="134" t="s">
        <v>312</v>
      </c>
      <c r="E685" s="134" t="s">
        <v>331</v>
      </c>
      <c r="F685" s="90">
        <v>10</v>
      </c>
      <c r="G685" s="90" t="s">
        <v>139</v>
      </c>
      <c r="H685" s="90" t="s">
        <v>722</v>
      </c>
      <c r="I685" s="138">
        <v>47195</v>
      </c>
    </row>
    <row r="686" spans="1:9" x14ac:dyDescent="0.25">
      <c r="A686" s="134" t="s">
        <v>702</v>
      </c>
      <c r="B686" s="134" t="s">
        <v>269</v>
      </c>
      <c r="C686" s="134">
        <v>2024</v>
      </c>
      <c r="D686" s="134" t="s">
        <v>312</v>
      </c>
      <c r="E686" s="134" t="s">
        <v>331</v>
      </c>
      <c r="F686" s="90">
        <v>10</v>
      </c>
      <c r="G686" s="90" t="s">
        <v>139</v>
      </c>
      <c r="H686" s="90" t="s">
        <v>144</v>
      </c>
      <c r="I686" s="138">
        <v>12763</v>
      </c>
    </row>
    <row r="687" spans="1:9" x14ac:dyDescent="0.25">
      <c r="A687" s="134" t="s">
        <v>702</v>
      </c>
      <c r="B687" s="134" t="s">
        <v>269</v>
      </c>
      <c r="C687" s="134">
        <v>2024</v>
      </c>
      <c r="D687" s="134" t="s">
        <v>312</v>
      </c>
      <c r="E687" s="134" t="s">
        <v>331</v>
      </c>
      <c r="F687" s="90">
        <v>10</v>
      </c>
      <c r="G687" s="90" t="s">
        <v>139</v>
      </c>
      <c r="H687" s="90" t="s">
        <v>360</v>
      </c>
      <c r="I687" s="138">
        <v>16</v>
      </c>
    </row>
    <row r="688" spans="1:9" x14ac:dyDescent="0.25">
      <c r="A688" s="134" t="s">
        <v>702</v>
      </c>
      <c r="B688" s="134" t="s">
        <v>269</v>
      </c>
      <c r="C688" s="134">
        <v>2024</v>
      </c>
      <c r="D688" s="134" t="s">
        <v>312</v>
      </c>
      <c r="E688" s="134" t="s">
        <v>331</v>
      </c>
      <c r="F688" s="90">
        <v>10</v>
      </c>
      <c r="G688" s="90" t="s">
        <v>139</v>
      </c>
      <c r="H688" s="90" t="s">
        <v>145</v>
      </c>
      <c r="I688" s="138">
        <v>11516</v>
      </c>
    </row>
    <row r="689" spans="1:9" x14ac:dyDescent="0.25">
      <c r="A689" s="134" t="s">
        <v>702</v>
      </c>
      <c r="B689" s="134" t="s">
        <v>269</v>
      </c>
      <c r="C689" s="134">
        <v>2024</v>
      </c>
      <c r="D689" s="134" t="s">
        <v>312</v>
      </c>
      <c r="E689" s="134" t="s">
        <v>331</v>
      </c>
      <c r="F689" s="90">
        <v>10</v>
      </c>
      <c r="G689" s="90" t="s">
        <v>139</v>
      </c>
      <c r="H689" s="90" t="s">
        <v>146</v>
      </c>
      <c r="I689" s="138">
        <v>2467</v>
      </c>
    </row>
    <row r="690" spans="1:9" x14ac:dyDescent="0.25">
      <c r="A690" s="134" t="s">
        <v>702</v>
      </c>
      <c r="B690" s="134" t="s">
        <v>269</v>
      </c>
      <c r="C690" s="134">
        <v>2024</v>
      </c>
      <c r="D690" s="134" t="s">
        <v>312</v>
      </c>
      <c r="E690" s="134" t="s">
        <v>331</v>
      </c>
      <c r="F690" s="90">
        <v>10</v>
      </c>
      <c r="G690" s="90" t="s">
        <v>139</v>
      </c>
      <c r="H690" s="90" t="s">
        <v>147</v>
      </c>
      <c r="I690" s="138">
        <v>2582</v>
      </c>
    </row>
    <row r="691" spans="1:9" x14ac:dyDescent="0.25">
      <c r="A691" s="134" t="s">
        <v>702</v>
      </c>
      <c r="B691" s="134" t="s">
        <v>269</v>
      </c>
      <c r="C691" s="134">
        <v>2024</v>
      </c>
      <c r="D691" s="134" t="s">
        <v>312</v>
      </c>
      <c r="E691" s="134" t="s">
        <v>331</v>
      </c>
      <c r="F691" s="90">
        <v>10</v>
      </c>
      <c r="G691" s="90" t="s">
        <v>139</v>
      </c>
      <c r="H691" s="90" t="s">
        <v>148</v>
      </c>
      <c r="I691" s="138">
        <v>89</v>
      </c>
    </row>
    <row r="692" spans="1:9" x14ac:dyDescent="0.25">
      <c r="A692" s="134" t="s">
        <v>702</v>
      </c>
      <c r="B692" s="134" t="s">
        <v>269</v>
      </c>
      <c r="C692" s="134">
        <v>2024</v>
      </c>
      <c r="D692" s="134" t="s">
        <v>312</v>
      </c>
      <c r="E692" s="134" t="s">
        <v>331</v>
      </c>
      <c r="F692" s="90">
        <v>10</v>
      </c>
      <c r="G692" s="90" t="s">
        <v>139</v>
      </c>
      <c r="H692" s="90" t="s">
        <v>149</v>
      </c>
      <c r="I692" s="138">
        <v>781</v>
      </c>
    </row>
    <row r="693" spans="1:9" x14ac:dyDescent="0.25">
      <c r="A693" s="134" t="s">
        <v>702</v>
      </c>
      <c r="B693" s="134" t="s">
        <v>269</v>
      </c>
      <c r="C693" s="134">
        <v>2024</v>
      </c>
      <c r="D693" s="134" t="s">
        <v>312</v>
      </c>
      <c r="E693" s="134" t="s">
        <v>331</v>
      </c>
      <c r="F693" s="90">
        <v>10</v>
      </c>
      <c r="G693" s="90" t="s">
        <v>139</v>
      </c>
      <c r="H693" s="90" t="s">
        <v>150</v>
      </c>
      <c r="I693" s="138">
        <v>1937</v>
      </c>
    </row>
    <row r="694" spans="1:9" x14ac:dyDescent="0.25">
      <c r="A694" s="134" t="s">
        <v>702</v>
      </c>
      <c r="B694" s="134" t="s">
        <v>269</v>
      </c>
      <c r="C694" s="134">
        <v>2024</v>
      </c>
      <c r="D694" s="134" t="s">
        <v>312</v>
      </c>
      <c r="E694" s="134" t="s">
        <v>331</v>
      </c>
      <c r="F694" s="90">
        <v>10</v>
      </c>
      <c r="G694" s="90" t="s">
        <v>139</v>
      </c>
      <c r="H694" s="90" t="s">
        <v>151</v>
      </c>
      <c r="I694" s="138">
        <v>6988</v>
      </c>
    </row>
    <row r="695" spans="1:9" x14ac:dyDescent="0.25">
      <c r="A695" s="134" t="s">
        <v>702</v>
      </c>
      <c r="B695" s="134" t="s">
        <v>269</v>
      </c>
      <c r="C695" s="134">
        <v>2024</v>
      </c>
      <c r="D695" s="134" t="s">
        <v>312</v>
      </c>
      <c r="E695" s="134" t="s">
        <v>331</v>
      </c>
      <c r="F695" s="90">
        <v>10</v>
      </c>
      <c r="G695" s="90" t="s">
        <v>139</v>
      </c>
      <c r="H695" s="90" t="s">
        <v>152</v>
      </c>
      <c r="I695" s="138">
        <v>3556</v>
      </c>
    </row>
    <row r="696" spans="1:9" x14ac:dyDescent="0.25">
      <c r="A696" s="134" t="s">
        <v>702</v>
      </c>
      <c r="B696" s="134" t="s">
        <v>269</v>
      </c>
      <c r="C696" s="134">
        <v>2024</v>
      </c>
      <c r="D696" s="134" t="s">
        <v>312</v>
      </c>
      <c r="E696" s="134" t="s">
        <v>331</v>
      </c>
      <c r="F696" s="90">
        <v>10</v>
      </c>
      <c r="G696" s="90" t="s">
        <v>139</v>
      </c>
      <c r="H696" s="90" t="s">
        <v>153</v>
      </c>
      <c r="I696" s="138">
        <v>61</v>
      </c>
    </row>
    <row r="697" spans="1:9" x14ac:dyDescent="0.25">
      <c r="A697" s="134" t="s">
        <v>702</v>
      </c>
      <c r="B697" s="134" t="s">
        <v>269</v>
      </c>
      <c r="C697" s="134">
        <v>2024</v>
      </c>
      <c r="D697" s="134" t="s">
        <v>312</v>
      </c>
      <c r="E697" s="134" t="s">
        <v>331</v>
      </c>
      <c r="F697" s="90">
        <v>10</v>
      </c>
      <c r="G697" s="90" t="s">
        <v>139</v>
      </c>
      <c r="H697" s="90" t="s">
        <v>154</v>
      </c>
      <c r="I697" s="138">
        <v>340</v>
      </c>
    </row>
    <row r="698" spans="1:9" x14ac:dyDescent="0.25">
      <c r="A698" s="134" t="s">
        <v>702</v>
      </c>
      <c r="B698" s="134" t="s">
        <v>269</v>
      </c>
      <c r="C698" s="134">
        <v>2024</v>
      </c>
      <c r="D698" s="134" t="s">
        <v>312</v>
      </c>
      <c r="E698" s="134" t="s">
        <v>331</v>
      </c>
      <c r="F698" s="90">
        <v>10</v>
      </c>
      <c r="G698" s="90" t="s">
        <v>139</v>
      </c>
      <c r="H698" s="90" t="s">
        <v>155</v>
      </c>
      <c r="I698" s="138">
        <v>536</v>
      </c>
    </row>
    <row r="699" spans="1:9" x14ac:dyDescent="0.25">
      <c r="A699" s="134" t="s">
        <v>702</v>
      </c>
      <c r="B699" s="134" t="s">
        <v>269</v>
      </c>
      <c r="C699" s="134">
        <v>2024</v>
      </c>
      <c r="D699" s="134" t="s">
        <v>312</v>
      </c>
      <c r="E699" s="134" t="s">
        <v>331</v>
      </c>
      <c r="F699" s="90">
        <v>10</v>
      </c>
      <c r="G699" s="90" t="s">
        <v>139</v>
      </c>
      <c r="H699" s="90" t="s">
        <v>361</v>
      </c>
      <c r="I699" s="138">
        <v>42</v>
      </c>
    </row>
    <row r="700" spans="1:9" x14ac:dyDescent="0.25">
      <c r="A700" s="134" t="s">
        <v>702</v>
      </c>
      <c r="B700" s="134" t="s">
        <v>269</v>
      </c>
      <c r="C700" s="134">
        <v>2024</v>
      </c>
      <c r="D700" s="134" t="s">
        <v>312</v>
      </c>
      <c r="E700" s="134" t="s">
        <v>331</v>
      </c>
      <c r="F700" s="90">
        <v>10</v>
      </c>
      <c r="G700" s="90" t="s">
        <v>139</v>
      </c>
      <c r="H700" s="90" t="s">
        <v>362</v>
      </c>
      <c r="I700" s="138">
        <v>9</v>
      </c>
    </row>
    <row r="701" spans="1:9" x14ac:dyDescent="0.25">
      <c r="A701" s="134" t="s">
        <v>702</v>
      </c>
      <c r="B701" s="134" t="s">
        <v>269</v>
      </c>
      <c r="C701" s="134">
        <v>2024</v>
      </c>
      <c r="D701" s="134" t="s">
        <v>312</v>
      </c>
      <c r="E701" s="134" t="s">
        <v>331</v>
      </c>
      <c r="F701" s="90">
        <v>10</v>
      </c>
      <c r="G701" s="90" t="s">
        <v>139</v>
      </c>
      <c r="H701" s="90" t="s">
        <v>363</v>
      </c>
      <c r="I701" s="138" t="s">
        <v>284</v>
      </c>
    </row>
    <row r="702" spans="1:9" x14ac:dyDescent="0.25">
      <c r="A702" s="134" t="s">
        <v>702</v>
      </c>
      <c r="B702" s="134" t="s">
        <v>269</v>
      </c>
      <c r="C702" s="134">
        <v>2024</v>
      </c>
      <c r="D702" s="134" t="s">
        <v>312</v>
      </c>
      <c r="E702" s="134" t="s">
        <v>331</v>
      </c>
      <c r="F702" s="90">
        <v>10</v>
      </c>
      <c r="G702" s="90" t="s">
        <v>139</v>
      </c>
      <c r="H702" s="90" t="s">
        <v>156</v>
      </c>
      <c r="I702" s="138">
        <v>162</v>
      </c>
    </row>
    <row r="703" spans="1:9" x14ac:dyDescent="0.25">
      <c r="A703" s="134" t="s">
        <v>702</v>
      </c>
      <c r="B703" s="134" t="s">
        <v>269</v>
      </c>
      <c r="C703" s="134">
        <v>2024</v>
      </c>
      <c r="D703" s="134" t="s">
        <v>312</v>
      </c>
      <c r="E703" s="134" t="s">
        <v>331</v>
      </c>
      <c r="F703" s="90">
        <v>10</v>
      </c>
      <c r="G703" s="90" t="s">
        <v>139</v>
      </c>
      <c r="H703" s="90" t="s">
        <v>157</v>
      </c>
      <c r="I703" s="138">
        <v>574</v>
      </c>
    </row>
    <row r="704" spans="1:9" x14ac:dyDescent="0.25">
      <c r="A704" s="134" t="s">
        <v>702</v>
      </c>
      <c r="B704" s="134" t="s">
        <v>269</v>
      </c>
      <c r="C704" s="134">
        <v>2024</v>
      </c>
      <c r="D704" s="134" t="s">
        <v>312</v>
      </c>
      <c r="E704" s="134" t="s">
        <v>331</v>
      </c>
      <c r="F704" s="90">
        <v>10</v>
      </c>
      <c r="G704" s="90" t="s">
        <v>139</v>
      </c>
      <c r="H704" s="90" t="s">
        <v>158</v>
      </c>
      <c r="I704" s="138">
        <v>1826</v>
      </c>
    </row>
    <row r="705" spans="1:9" x14ac:dyDescent="0.25">
      <c r="A705" s="134" t="s">
        <v>702</v>
      </c>
      <c r="B705" s="134" t="s">
        <v>269</v>
      </c>
      <c r="C705" s="134">
        <v>2024</v>
      </c>
      <c r="D705" s="134" t="s">
        <v>312</v>
      </c>
      <c r="E705" s="134" t="s">
        <v>331</v>
      </c>
      <c r="F705" s="90">
        <v>10</v>
      </c>
      <c r="G705" s="90" t="s">
        <v>139</v>
      </c>
      <c r="H705" s="90" t="s">
        <v>364</v>
      </c>
      <c r="I705" s="138">
        <v>100</v>
      </c>
    </row>
    <row r="706" spans="1:9" x14ac:dyDescent="0.25">
      <c r="A706" s="134" t="s">
        <v>702</v>
      </c>
      <c r="B706" s="134" t="s">
        <v>269</v>
      </c>
      <c r="C706" s="134">
        <v>2024</v>
      </c>
      <c r="D706" s="134" t="s">
        <v>312</v>
      </c>
      <c r="E706" s="134" t="s">
        <v>331</v>
      </c>
      <c r="F706" s="90">
        <v>10</v>
      </c>
      <c r="G706" s="90" t="s">
        <v>139</v>
      </c>
      <c r="H706" s="90" t="s">
        <v>159</v>
      </c>
      <c r="I706" s="138">
        <v>16</v>
      </c>
    </row>
    <row r="707" spans="1:9" x14ac:dyDescent="0.25">
      <c r="A707" s="134" t="s">
        <v>702</v>
      </c>
      <c r="B707" s="134" t="s">
        <v>269</v>
      </c>
      <c r="C707" s="134">
        <v>2024</v>
      </c>
      <c r="D707" s="134" t="s">
        <v>312</v>
      </c>
      <c r="E707" s="134" t="s">
        <v>331</v>
      </c>
      <c r="F707" s="90">
        <v>10</v>
      </c>
      <c r="G707" s="90" t="s">
        <v>139</v>
      </c>
      <c r="H707" s="90" t="s">
        <v>160</v>
      </c>
      <c r="I707" s="138">
        <v>746</v>
      </c>
    </row>
    <row r="708" spans="1:9" x14ac:dyDescent="0.25">
      <c r="A708" s="134" t="s">
        <v>702</v>
      </c>
      <c r="B708" s="134" t="s">
        <v>269</v>
      </c>
      <c r="C708" s="134">
        <v>2024</v>
      </c>
      <c r="D708" s="134" t="s">
        <v>312</v>
      </c>
      <c r="E708" s="134" t="s">
        <v>331</v>
      </c>
      <c r="F708" s="90">
        <v>10</v>
      </c>
      <c r="G708" s="90" t="s">
        <v>139</v>
      </c>
      <c r="H708" s="90" t="s">
        <v>366</v>
      </c>
      <c r="I708" s="138">
        <v>81</v>
      </c>
    </row>
    <row r="709" spans="1:9" x14ac:dyDescent="0.25">
      <c r="A709" s="134" t="s">
        <v>702</v>
      </c>
      <c r="B709" s="134" t="s">
        <v>269</v>
      </c>
      <c r="C709" s="134">
        <v>2024</v>
      </c>
      <c r="D709" s="134" t="s">
        <v>312</v>
      </c>
      <c r="E709" s="134" t="s">
        <v>331</v>
      </c>
      <c r="F709" s="90">
        <v>10</v>
      </c>
      <c r="G709" s="90" t="s">
        <v>139</v>
      </c>
      <c r="H709" s="90" t="s">
        <v>367</v>
      </c>
      <c r="I709" s="138">
        <v>1.5</v>
      </c>
    </row>
    <row r="710" spans="1:9" x14ac:dyDescent="0.25">
      <c r="A710" s="134" t="s">
        <v>702</v>
      </c>
      <c r="B710" s="134" t="s">
        <v>269</v>
      </c>
      <c r="C710" s="134">
        <v>2024</v>
      </c>
      <c r="D710" s="134" t="s">
        <v>312</v>
      </c>
      <c r="E710" s="134" t="s">
        <v>331</v>
      </c>
      <c r="F710" s="90">
        <v>20</v>
      </c>
      <c r="G710" s="90" t="s">
        <v>251</v>
      </c>
      <c r="H710" s="90" t="s">
        <v>358</v>
      </c>
      <c r="I710" s="138">
        <v>230</v>
      </c>
    </row>
    <row r="711" spans="1:9" x14ac:dyDescent="0.25">
      <c r="A711" s="134" t="s">
        <v>702</v>
      </c>
      <c r="B711" s="134" t="s">
        <v>269</v>
      </c>
      <c r="C711" s="134">
        <v>2024</v>
      </c>
      <c r="D711" s="134" t="s">
        <v>312</v>
      </c>
      <c r="E711" s="134" t="s">
        <v>331</v>
      </c>
      <c r="F711" s="90">
        <v>20</v>
      </c>
      <c r="G711" s="90" t="s">
        <v>251</v>
      </c>
      <c r="H711" s="90" t="s">
        <v>722</v>
      </c>
      <c r="I711" s="138">
        <v>244</v>
      </c>
    </row>
    <row r="712" spans="1:9" x14ac:dyDescent="0.25">
      <c r="A712" s="134" t="s">
        <v>702</v>
      </c>
      <c r="B712" s="134" t="s">
        <v>269</v>
      </c>
      <c r="C712" s="134">
        <v>2024</v>
      </c>
      <c r="D712" s="134" t="s">
        <v>312</v>
      </c>
      <c r="E712" s="134" t="s">
        <v>331</v>
      </c>
      <c r="F712" s="90">
        <v>20</v>
      </c>
      <c r="G712" s="90" t="s">
        <v>251</v>
      </c>
      <c r="H712" s="90" t="s">
        <v>145</v>
      </c>
      <c r="I712" s="138">
        <v>146</v>
      </c>
    </row>
    <row r="713" spans="1:9" x14ac:dyDescent="0.25">
      <c r="A713" s="134" t="s">
        <v>702</v>
      </c>
      <c r="B713" s="134" t="s">
        <v>269</v>
      </c>
      <c r="C713" s="134">
        <v>2024</v>
      </c>
      <c r="D713" s="134" t="s">
        <v>312</v>
      </c>
      <c r="E713" s="134" t="s">
        <v>331</v>
      </c>
      <c r="F713" s="90">
        <v>20</v>
      </c>
      <c r="G713" s="90" t="s">
        <v>251</v>
      </c>
      <c r="H713" s="90" t="s">
        <v>146</v>
      </c>
      <c r="I713" s="138">
        <v>4</v>
      </c>
    </row>
    <row r="714" spans="1:9" x14ac:dyDescent="0.25">
      <c r="A714" s="134" t="s">
        <v>702</v>
      </c>
      <c r="B714" s="134" t="s">
        <v>269</v>
      </c>
      <c r="C714" s="134">
        <v>2024</v>
      </c>
      <c r="D714" s="134" t="s">
        <v>312</v>
      </c>
      <c r="E714" s="134" t="s">
        <v>331</v>
      </c>
      <c r="F714" s="90">
        <v>20</v>
      </c>
      <c r="G714" s="90" t="s">
        <v>251</v>
      </c>
      <c r="H714" s="90" t="s">
        <v>147</v>
      </c>
      <c r="I714" s="138">
        <v>16</v>
      </c>
    </row>
    <row r="715" spans="1:9" x14ac:dyDescent="0.25">
      <c r="A715" s="134" t="s">
        <v>702</v>
      </c>
      <c r="B715" s="134" t="s">
        <v>269</v>
      </c>
      <c r="C715" s="134">
        <v>2024</v>
      </c>
      <c r="D715" s="134" t="s">
        <v>312</v>
      </c>
      <c r="E715" s="134" t="s">
        <v>331</v>
      </c>
      <c r="F715" s="90">
        <v>20</v>
      </c>
      <c r="G715" s="90" t="s">
        <v>251</v>
      </c>
      <c r="H715" s="90" t="s">
        <v>149</v>
      </c>
      <c r="I715" s="138">
        <v>1</v>
      </c>
    </row>
    <row r="716" spans="1:9" x14ac:dyDescent="0.25">
      <c r="A716" s="134" t="s">
        <v>702</v>
      </c>
      <c r="B716" s="134" t="s">
        <v>269</v>
      </c>
      <c r="C716" s="134">
        <v>2024</v>
      </c>
      <c r="D716" s="134" t="s">
        <v>312</v>
      </c>
      <c r="E716" s="134" t="s">
        <v>331</v>
      </c>
      <c r="F716" s="90">
        <v>20</v>
      </c>
      <c r="G716" s="90" t="s">
        <v>251</v>
      </c>
      <c r="H716" s="90" t="s">
        <v>150</v>
      </c>
      <c r="I716" s="138">
        <v>44</v>
      </c>
    </row>
    <row r="717" spans="1:9" x14ac:dyDescent="0.25">
      <c r="A717" s="134" t="s">
        <v>702</v>
      </c>
      <c r="B717" s="134" t="s">
        <v>269</v>
      </c>
      <c r="C717" s="134">
        <v>2024</v>
      </c>
      <c r="D717" s="134" t="s">
        <v>312</v>
      </c>
      <c r="E717" s="134" t="s">
        <v>331</v>
      </c>
      <c r="F717" s="90">
        <v>20</v>
      </c>
      <c r="G717" s="90" t="s">
        <v>251</v>
      </c>
      <c r="H717" s="90" t="s">
        <v>151</v>
      </c>
      <c r="I717" s="138">
        <v>21</v>
      </c>
    </row>
    <row r="718" spans="1:9" x14ac:dyDescent="0.25">
      <c r="A718" s="134" t="s">
        <v>702</v>
      </c>
      <c r="B718" s="134" t="s">
        <v>269</v>
      </c>
      <c r="C718" s="134">
        <v>2024</v>
      </c>
      <c r="D718" s="134" t="s">
        <v>312</v>
      </c>
      <c r="E718" s="134" t="s">
        <v>331</v>
      </c>
      <c r="F718" s="90">
        <v>20</v>
      </c>
      <c r="G718" s="90" t="s">
        <v>251</v>
      </c>
      <c r="H718" s="90" t="s">
        <v>152</v>
      </c>
      <c r="I718" s="138">
        <v>12</v>
      </c>
    </row>
    <row r="719" spans="1:9" x14ac:dyDescent="0.25">
      <c r="A719" s="134" t="s">
        <v>702</v>
      </c>
      <c r="B719" s="134" t="s">
        <v>269</v>
      </c>
      <c r="C719" s="134">
        <v>2024</v>
      </c>
      <c r="D719" s="134" t="s">
        <v>312</v>
      </c>
      <c r="E719" s="134" t="s">
        <v>331</v>
      </c>
      <c r="F719" s="90">
        <v>20</v>
      </c>
      <c r="G719" s="90" t="s">
        <v>251</v>
      </c>
      <c r="H719" s="90" t="s">
        <v>153</v>
      </c>
      <c r="I719" s="138" t="s">
        <v>284</v>
      </c>
    </row>
    <row r="720" spans="1:9" x14ac:dyDescent="0.25">
      <c r="A720" s="134" t="s">
        <v>702</v>
      </c>
      <c r="B720" s="134" t="s">
        <v>269</v>
      </c>
      <c r="C720" s="134">
        <v>2024</v>
      </c>
      <c r="D720" s="134" t="s">
        <v>312</v>
      </c>
      <c r="E720" s="134" t="s">
        <v>331</v>
      </c>
      <c r="F720" s="90">
        <v>20</v>
      </c>
      <c r="G720" s="90" t="s">
        <v>251</v>
      </c>
      <c r="H720" s="90" t="s">
        <v>367</v>
      </c>
      <c r="I720" s="138">
        <v>1.0608695652173914</v>
      </c>
    </row>
    <row r="721" spans="1:9" x14ac:dyDescent="0.25">
      <c r="A721" s="134" t="s">
        <v>702</v>
      </c>
      <c r="B721" s="134" t="s">
        <v>269</v>
      </c>
      <c r="C721" s="134">
        <v>2024</v>
      </c>
      <c r="D721" s="134" t="s">
        <v>312</v>
      </c>
      <c r="E721" s="134" t="s">
        <v>331</v>
      </c>
      <c r="F721" s="90">
        <v>30</v>
      </c>
      <c r="G721" s="90" t="s">
        <v>140</v>
      </c>
      <c r="H721" s="90" t="s">
        <v>358</v>
      </c>
      <c r="I721" s="138">
        <v>12269</v>
      </c>
    </row>
    <row r="722" spans="1:9" x14ac:dyDescent="0.25">
      <c r="A722" s="134" t="s">
        <v>702</v>
      </c>
      <c r="B722" s="134" t="s">
        <v>269</v>
      </c>
      <c r="C722" s="134">
        <v>2024</v>
      </c>
      <c r="D722" s="134" t="s">
        <v>312</v>
      </c>
      <c r="E722" s="134" t="s">
        <v>331</v>
      </c>
      <c r="F722" s="90">
        <v>30</v>
      </c>
      <c r="G722" s="90" t="s">
        <v>140</v>
      </c>
      <c r="H722" s="90" t="s">
        <v>722</v>
      </c>
      <c r="I722" s="138">
        <v>13657</v>
      </c>
    </row>
    <row r="723" spans="1:9" x14ac:dyDescent="0.25">
      <c r="A723" s="134" t="s">
        <v>702</v>
      </c>
      <c r="B723" s="134" t="s">
        <v>269</v>
      </c>
      <c r="C723" s="134">
        <v>2024</v>
      </c>
      <c r="D723" s="134" t="s">
        <v>312</v>
      </c>
      <c r="E723" s="134" t="s">
        <v>331</v>
      </c>
      <c r="F723" s="90">
        <v>30</v>
      </c>
      <c r="G723" s="90" t="s">
        <v>140</v>
      </c>
      <c r="H723" s="90" t="s">
        <v>145</v>
      </c>
      <c r="I723" s="138">
        <v>1</v>
      </c>
    </row>
    <row r="724" spans="1:9" x14ac:dyDescent="0.25">
      <c r="A724" s="134" t="s">
        <v>702</v>
      </c>
      <c r="B724" s="134" t="s">
        <v>269</v>
      </c>
      <c r="C724" s="134">
        <v>2024</v>
      </c>
      <c r="D724" s="134" t="s">
        <v>312</v>
      </c>
      <c r="E724" s="134" t="s">
        <v>331</v>
      </c>
      <c r="F724" s="90">
        <v>30</v>
      </c>
      <c r="G724" s="90" t="s">
        <v>140</v>
      </c>
      <c r="H724" s="90" t="s">
        <v>146</v>
      </c>
      <c r="I724" s="138">
        <v>332</v>
      </c>
    </row>
    <row r="725" spans="1:9" x14ac:dyDescent="0.25">
      <c r="A725" s="134" t="s">
        <v>702</v>
      </c>
      <c r="B725" s="134" t="s">
        <v>269</v>
      </c>
      <c r="C725" s="134">
        <v>2024</v>
      </c>
      <c r="D725" s="134" t="s">
        <v>312</v>
      </c>
      <c r="E725" s="134" t="s">
        <v>331</v>
      </c>
      <c r="F725" s="90">
        <v>30</v>
      </c>
      <c r="G725" s="90" t="s">
        <v>140</v>
      </c>
      <c r="H725" s="90" t="s">
        <v>147</v>
      </c>
      <c r="I725" s="138">
        <v>266</v>
      </c>
    </row>
    <row r="726" spans="1:9" x14ac:dyDescent="0.25">
      <c r="A726" s="134" t="s">
        <v>702</v>
      </c>
      <c r="B726" s="134" t="s">
        <v>269</v>
      </c>
      <c r="C726" s="134">
        <v>2024</v>
      </c>
      <c r="D726" s="134" t="s">
        <v>312</v>
      </c>
      <c r="E726" s="134" t="s">
        <v>331</v>
      </c>
      <c r="F726" s="90">
        <v>30</v>
      </c>
      <c r="G726" s="90" t="s">
        <v>140</v>
      </c>
      <c r="H726" s="90" t="s">
        <v>148</v>
      </c>
      <c r="I726" s="138">
        <v>17</v>
      </c>
    </row>
    <row r="727" spans="1:9" x14ac:dyDescent="0.25">
      <c r="A727" s="134" t="s">
        <v>702</v>
      </c>
      <c r="B727" s="134" t="s">
        <v>269</v>
      </c>
      <c r="C727" s="134">
        <v>2024</v>
      </c>
      <c r="D727" s="134" t="s">
        <v>312</v>
      </c>
      <c r="E727" s="134" t="s">
        <v>331</v>
      </c>
      <c r="F727" s="90">
        <v>30</v>
      </c>
      <c r="G727" s="90" t="s">
        <v>140</v>
      </c>
      <c r="H727" s="90" t="s">
        <v>149</v>
      </c>
      <c r="I727" s="138">
        <v>230</v>
      </c>
    </row>
    <row r="728" spans="1:9" x14ac:dyDescent="0.25">
      <c r="A728" s="134" t="s">
        <v>702</v>
      </c>
      <c r="B728" s="134" t="s">
        <v>269</v>
      </c>
      <c r="C728" s="134">
        <v>2024</v>
      </c>
      <c r="D728" s="134" t="s">
        <v>312</v>
      </c>
      <c r="E728" s="134" t="s">
        <v>331</v>
      </c>
      <c r="F728" s="90">
        <v>30</v>
      </c>
      <c r="G728" s="90" t="s">
        <v>140</v>
      </c>
      <c r="H728" s="90" t="s">
        <v>150</v>
      </c>
      <c r="I728" s="138">
        <v>4</v>
      </c>
    </row>
    <row r="729" spans="1:9" x14ac:dyDescent="0.25">
      <c r="A729" s="134" t="s">
        <v>702</v>
      </c>
      <c r="B729" s="134" t="s">
        <v>269</v>
      </c>
      <c r="C729" s="134">
        <v>2024</v>
      </c>
      <c r="D729" s="134" t="s">
        <v>312</v>
      </c>
      <c r="E729" s="134" t="s">
        <v>331</v>
      </c>
      <c r="F729" s="90">
        <v>30</v>
      </c>
      <c r="G729" s="90" t="s">
        <v>140</v>
      </c>
      <c r="H729" s="90" t="s">
        <v>151</v>
      </c>
      <c r="I729" s="138">
        <v>3039</v>
      </c>
    </row>
    <row r="730" spans="1:9" x14ac:dyDescent="0.25">
      <c r="A730" s="134" t="s">
        <v>702</v>
      </c>
      <c r="B730" s="134" t="s">
        <v>269</v>
      </c>
      <c r="C730" s="134">
        <v>2024</v>
      </c>
      <c r="D730" s="134" t="s">
        <v>312</v>
      </c>
      <c r="E730" s="134" t="s">
        <v>331</v>
      </c>
      <c r="F730" s="90">
        <v>30</v>
      </c>
      <c r="G730" s="90" t="s">
        <v>140</v>
      </c>
      <c r="H730" s="90" t="s">
        <v>152</v>
      </c>
      <c r="I730" s="138">
        <v>1020</v>
      </c>
    </row>
    <row r="731" spans="1:9" x14ac:dyDescent="0.25">
      <c r="A731" s="134" t="s">
        <v>702</v>
      </c>
      <c r="B731" s="134" t="s">
        <v>269</v>
      </c>
      <c r="C731" s="134">
        <v>2024</v>
      </c>
      <c r="D731" s="134" t="s">
        <v>312</v>
      </c>
      <c r="E731" s="134" t="s">
        <v>331</v>
      </c>
      <c r="F731" s="90">
        <v>30</v>
      </c>
      <c r="G731" s="90" t="s">
        <v>140</v>
      </c>
      <c r="H731" s="90" t="s">
        <v>153</v>
      </c>
      <c r="I731" s="138">
        <v>140</v>
      </c>
    </row>
    <row r="732" spans="1:9" x14ac:dyDescent="0.25">
      <c r="A732" s="134" t="s">
        <v>702</v>
      </c>
      <c r="B732" s="134" t="s">
        <v>269</v>
      </c>
      <c r="C732" s="134">
        <v>2024</v>
      </c>
      <c r="D732" s="134" t="s">
        <v>312</v>
      </c>
      <c r="E732" s="134" t="s">
        <v>331</v>
      </c>
      <c r="F732" s="90">
        <v>30</v>
      </c>
      <c r="G732" s="90" t="s">
        <v>140</v>
      </c>
      <c r="H732" s="90" t="s">
        <v>154</v>
      </c>
      <c r="I732" s="138">
        <v>2750</v>
      </c>
    </row>
    <row r="733" spans="1:9" x14ac:dyDescent="0.25">
      <c r="A733" s="134" t="s">
        <v>702</v>
      </c>
      <c r="B733" s="134" t="s">
        <v>269</v>
      </c>
      <c r="C733" s="134">
        <v>2024</v>
      </c>
      <c r="D733" s="134" t="s">
        <v>312</v>
      </c>
      <c r="E733" s="134" t="s">
        <v>331</v>
      </c>
      <c r="F733" s="90">
        <v>30</v>
      </c>
      <c r="G733" s="90" t="s">
        <v>140</v>
      </c>
      <c r="H733" s="90" t="s">
        <v>155</v>
      </c>
      <c r="I733" s="138">
        <v>348</v>
      </c>
    </row>
    <row r="734" spans="1:9" x14ac:dyDescent="0.25">
      <c r="A734" s="134" t="s">
        <v>702</v>
      </c>
      <c r="B734" s="134" t="s">
        <v>269</v>
      </c>
      <c r="C734" s="134">
        <v>2024</v>
      </c>
      <c r="D734" s="134" t="s">
        <v>312</v>
      </c>
      <c r="E734" s="134" t="s">
        <v>331</v>
      </c>
      <c r="F734" s="90">
        <v>30</v>
      </c>
      <c r="G734" s="90" t="s">
        <v>140</v>
      </c>
      <c r="H734" s="90" t="s">
        <v>361</v>
      </c>
      <c r="I734" s="138">
        <v>1019</v>
      </c>
    </row>
    <row r="735" spans="1:9" x14ac:dyDescent="0.25">
      <c r="A735" s="134" t="s">
        <v>702</v>
      </c>
      <c r="B735" s="134" t="s">
        <v>269</v>
      </c>
      <c r="C735" s="134">
        <v>2024</v>
      </c>
      <c r="D735" s="134" t="s">
        <v>312</v>
      </c>
      <c r="E735" s="134" t="s">
        <v>331</v>
      </c>
      <c r="F735" s="90">
        <v>30</v>
      </c>
      <c r="G735" s="90" t="s">
        <v>140</v>
      </c>
      <c r="H735" s="90" t="s">
        <v>362</v>
      </c>
      <c r="I735" s="138">
        <v>41</v>
      </c>
    </row>
    <row r="736" spans="1:9" x14ac:dyDescent="0.25">
      <c r="A736" s="134" t="s">
        <v>702</v>
      </c>
      <c r="B736" s="134" t="s">
        <v>269</v>
      </c>
      <c r="C736" s="134">
        <v>2024</v>
      </c>
      <c r="D736" s="134" t="s">
        <v>312</v>
      </c>
      <c r="E736" s="134" t="s">
        <v>331</v>
      </c>
      <c r="F736" s="90">
        <v>30</v>
      </c>
      <c r="G736" s="90" t="s">
        <v>140</v>
      </c>
      <c r="H736" s="90" t="s">
        <v>363</v>
      </c>
      <c r="I736" s="138">
        <v>3</v>
      </c>
    </row>
    <row r="737" spans="1:9" x14ac:dyDescent="0.25">
      <c r="A737" s="134" t="s">
        <v>702</v>
      </c>
      <c r="B737" s="134" t="s">
        <v>269</v>
      </c>
      <c r="C737" s="134">
        <v>2024</v>
      </c>
      <c r="D737" s="134" t="s">
        <v>312</v>
      </c>
      <c r="E737" s="134" t="s">
        <v>331</v>
      </c>
      <c r="F737" s="90">
        <v>30</v>
      </c>
      <c r="G737" s="90" t="s">
        <v>140</v>
      </c>
      <c r="H737" s="90" t="s">
        <v>156</v>
      </c>
      <c r="I737" s="138">
        <v>2</v>
      </c>
    </row>
    <row r="738" spans="1:9" x14ac:dyDescent="0.25">
      <c r="A738" s="134" t="s">
        <v>702</v>
      </c>
      <c r="B738" s="134" t="s">
        <v>269</v>
      </c>
      <c r="C738" s="134">
        <v>2024</v>
      </c>
      <c r="D738" s="134" t="s">
        <v>312</v>
      </c>
      <c r="E738" s="134" t="s">
        <v>331</v>
      </c>
      <c r="F738" s="90">
        <v>30</v>
      </c>
      <c r="G738" s="90" t="s">
        <v>140</v>
      </c>
      <c r="H738" s="90" t="s">
        <v>158</v>
      </c>
      <c r="I738" s="138" t="s">
        <v>284</v>
      </c>
    </row>
    <row r="739" spans="1:9" x14ac:dyDescent="0.25">
      <c r="A739" s="134" t="s">
        <v>702</v>
      </c>
      <c r="B739" s="134" t="s">
        <v>269</v>
      </c>
      <c r="C739" s="134">
        <v>2024</v>
      </c>
      <c r="D739" s="134" t="s">
        <v>312</v>
      </c>
      <c r="E739" s="134" t="s">
        <v>331</v>
      </c>
      <c r="F739" s="90">
        <v>30</v>
      </c>
      <c r="G739" s="90" t="s">
        <v>140</v>
      </c>
      <c r="H739" s="90" t="s">
        <v>364</v>
      </c>
      <c r="I739" s="138">
        <v>3381</v>
      </c>
    </row>
    <row r="740" spans="1:9" x14ac:dyDescent="0.25">
      <c r="A740" s="134" t="s">
        <v>702</v>
      </c>
      <c r="B740" s="134" t="s">
        <v>269</v>
      </c>
      <c r="C740" s="134">
        <v>2024</v>
      </c>
      <c r="D740" s="134" t="s">
        <v>312</v>
      </c>
      <c r="E740" s="134" t="s">
        <v>331</v>
      </c>
      <c r="F740" s="90">
        <v>30</v>
      </c>
      <c r="G740" s="90" t="s">
        <v>140</v>
      </c>
      <c r="H740" s="90" t="s">
        <v>159</v>
      </c>
      <c r="I740" s="138">
        <v>1024</v>
      </c>
    </row>
    <row r="741" spans="1:9" x14ac:dyDescent="0.25">
      <c r="A741" s="134" t="s">
        <v>702</v>
      </c>
      <c r="B741" s="134" t="s">
        <v>269</v>
      </c>
      <c r="C741" s="134">
        <v>2024</v>
      </c>
      <c r="D741" s="134" t="s">
        <v>312</v>
      </c>
      <c r="E741" s="134" t="s">
        <v>331</v>
      </c>
      <c r="F741" s="90">
        <v>30</v>
      </c>
      <c r="G741" s="90" t="s">
        <v>140</v>
      </c>
      <c r="H741" s="90" t="s">
        <v>160</v>
      </c>
      <c r="I741" s="138">
        <v>40</v>
      </c>
    </row>
    <row r="742" spans="1:9" x14ac:dyDescent="0.25">
      <c r="A742" s="134" t="s">
        <v>702</v>
      </c>
      <c r="B742" s="134" t="s">
        <v>269</v>
      </c>
      <c r="C742" s="134">
        <v>2024</v>
      </c>
      <c r="D742" s="134" t="s">
        <v>312</v>
      </c>
      <c r="E742" s="134" t="s">
        <v>331</v>
      </c>
      <c r="F742" s="90">
        <v>30</v>
      </c>
      <c r="G742" s="90" t="s">
        <v>140</v>
      </c>
      <c r="H742" s="90" t="s">
        <v>366</v>
      </c>
      <c r="I742" s="138" t="s">
        <v>284</v>
      </c>
    </row>
    <row r="743" spans="1:9" x14ac:dyDescent="0.25">
      <c r="A743" s="134" t="s">
        <v>702</v>
      </c>
      <c r="B743" s="134" t="s">
        <v>269</v>
      </c>
      <c r="C743" s="134">
        <v>2024</v>
      </c>
      <c r="D743" s="134" t="s">
        <v>312</v>
      </c>
      <c r="E743" s="134" t="s">
        <v>331</v>
      </c>
      <c r="F743" s="90">
        <v>30</v>
      </c>
      <c r="G743" s="90" t="s">
        <v>140</v>
      </c>
      <c r="H743" s="90" t="s">
        <v>367</v>
      </c>
      <c r="I743" s="138">
        <v>1.113130654495069</v>
      </c>
    </row>
    <row r="744" spans="1:9" x14ac:dyDescent="0.25">
      <c r="A744" s="134" t="s">
        <v>702</v>
      </c>
      <c r="B744" s="134" t="s">
        <v>269</v>
      </c>
      <c r="C744" s="134">
        <v>2024</v>
      </c>
      <c r="D744" s="134" t="s">
        <v>312</v>
      </c>
      <c r="E744" s="134" t="s">
        <v>331</v>
      </c>
      <c r="F744" s="90">
        <v>40</v>
      </c>
      <c r="G744" s="90" t="s">
        <v>141</v>
      </c>
      <c r="H744" s="90" t="s">
        <v>358</v>
      </c>
      <c r="I744" s="138" t="s">
        <v>284</v>
      </c>
    </row>
    <row r="745" spans="1:9" x14ac:dyDescent="0.25">
      <c r="A745" s="134" t="s">
        <v>702</v>
      </c>
      <c r="B745" s="134" t="s">
        <v>269</v>
      </c>
      <c r="C745" s="134">
        <v>2024</v>
      </c>
      <c r="D745" s="134" t="s">
        <v>312</v>
      </c>
      <c r="E745" s="134" t="s">
        <v>331</v>
      </c>
      <c r="F745" s="90">
        <v>40</v>
      </c>
      <c r="G745" s="90" t="s">
        <v>141</v>
      </c>
      <c r="H745" s="90" t="s">
        <v>722</v>
      </c>
      <c r="I745" s="138" t="s">
        <v>284</v>
      </c>
    </row>
    <row r="746" spans="1:9" x14ac:dyDescent="0.25">
      <c r="A746" s="134" t="s">
        <v>702</v>
      </c>
      <c r="B746" s="134" t="s">
        <v>269</v>
      </c>
      <c r="C746" s="134">
        <v>2024</v>
      </c>
      <c r="D746" s="134" t="s">
        <v>312</v>
      </c>
      <c r="E746" s="134" t="s">
        <v>331</v>
      </c>
      <c r="F746" s="90">
        <v>40</v>
      </c>
      <c r="G746" s="90" t="s">
        <v>141</v>
      </c>
      <c r="H746" s="90" t="s">
        <v>144</v>
      </c>
      <c r="I746" s="138" t="s">
        <v>284</v>
      </c>
    </row>
    <row r="747" spans="1:9" x14ac:dyDescent="0.25">
      <c r="A747" s="134" t="s">
        <v>702</v>
      </c>
      <c r="B747" s="134" t="s">
        <v>269</v>
      </c>
      <c r="C747" s="134">
        <v>2024</v>
      </c>
      <c r="D747" s="134" t="s">
        <v>312</v>
      </c>
      <c r="E747" s="134" t="s">
        <v>331</v>
      </c>
      <c r="F747" s="90">
        <v>40</v>
      </c>
      <c r="G747" s="90" t="s">
        <v>141</v>
      </c>
      <c r="H747" s="90" t="s">
        <v>360</v>
      </c>
      <c r="I747" s="138" t="s">
        <v>284</v>
      </c>
    </row>
    <row r="748" spans="1:9" x14ac:dyDescent="0.25">
      <c r="A748" s="134" t="s">
        <v>702</v>
      </c>
      <c r="B748" s="134" t="s">
        <v>269</v>
      </c>
      <c r="C748" s="134">
        <v>2024</v>
      </c>
      <c r="D748" s="134" t="s">
        <v>312</v>
      </c>
      <c r="E748" s="134" t="s">
        <v>331</v>
      </c>
      <c r="F748" s="90">
        <v>40</v>
      </c>
      <c r="G748" s="90" t="s">
        <v>141</v>
      </c>
      <c r="H748" s="90" t="s">
        <v>145</v>
      </c>
      <c r="I748" s="138" t="s">
        <v>284</v>
      </c>
    </row>
    <row r="749" spans="1:9" x14ac:dyDescent="0.25">
      <c r="A749" s="134" t="s">
        <v>702</v>
      </c>
      <c r="B749" s="134" t="s">
        <v>269</v>
      </c>
      <c r="C749" s="134">
        <v>2024</v>
      </c>
      <c r="D749" s="134" t="s">
        <v>312</v>
      </c>
      <c r="E749" s="134" t="s">
        <v>331</v>
      </c>
      <c r="F749" s="90">
        <v>40</v>
      </c>
      <c r="G749" s="90" t="s">
        <v>141</v>
      </c>
      <c r="H749" s="90" t="s">
        <v>146</v>
      </c>
      <c r="I749" s="138" t="s">
        <v>284</v>
      </c>
    </row>
    <row r="750" spans="1:9" x14ac:dyDescent="0.25">
      <c r="A750" s="134" t="s">
        <v>702</v>
      </c>
      <c r="B750" s="134" t="s">
        <v>269</v>
      </c>
      <c r="C750" s="134">
        <v>2024</v>
      </c>
      <c r="D750" s="134" t="s">
        <v>312</v>
      </c>
      <c r="E750" s="134" t="s">
        <v>331</v>
      </c>
      <c r="F750" s="90">
        <v>40</v>
      </c>
      <c r="G750" s="90" t="s">
        <v>141</v>
      </c>
      <c r="H750" s="90" t="s">
        <v>147</v>
      </c>
      <c r="I750" s="138" t="s">
        <v>284</v>
      </c>
    </row>
    <row r="751" spans="1:9" x14ac:dyDescent="0.25">
      <c r="A751" s="134" t="s">
        <v>702</v>
      </c>
      <c r="B751" s="134" t="s">
        <v>269</v>
      </c>
      <c r="C751" s="134">
        <v>2024</v>
      </c>
      <c r="D751" s="134" t="s">
        <v>312</v>
      </c>
      <c r="E751" s="134" t="s">
        <v>331</v>
      </c>
      <c r="F751" s="90">
        <v>40</v>
      </c>
      <c r="G751" s="90" t="s">
        <v>141</v>
      </c>
      <c r="H751" s="90" t="s">
        <v>148</v>
      </c>
      <c r="I751" s="138" t="s">
        <v>284</v>
      </c>
    </row>
    <row r="752" spans="1:9" x14ac:dyDescent="0.25">
      <c r="A752" s="134" t="s">
        <v>702</v>
      </c>
      <c r="B752" s="134" t="s">
        <v>269</v>
      </c>
      <c r="C752" s="134">
        <v>2024</v>
      </c>
      <c r="D752" s="134" t="s">
        <v>312</v>
      </c>
      <c r="E752" s="134" t="s">
        <v>331</v>
      </c>
      <c r="F752" s="90">
        <v>40</v>
      </c>
      <c r="G752" s="90" t="s">
        <v>141</v>
      </c>
      <c r="H752" s="90" t="s">
        <v>149</v>
      </c>
      <c r="I752" s="138" t="s">
        <v>284</v>
      </c>
    </row>
    <row r="753" spans="1:9" x14ac:dyDescent="0.25">
      <c r="A753" s="134" t="s">
        <v>702</v>
      </c>
      <c r="B753" s="134" t="s">
        <v>269</v>
      </c>
      <c r="C753" s="134">
        <v>2024</v>
      </c>
      <c r="D753" s="134" t="s">
        <v>312</v>
      </c>
      <c r="E753" s="134" t="s">
        <v>331</v>
      </c>
      <c r="F753" s="90">
        <v>40</v>
      </c>
      <c r="G753" s="90" t="s">
        <v>141</v>
      </c>
      <c r="H753" s="90" t="s">
        <v>150</v>
      </c>
      <c r="I753" s="138" t="s">
        <v>284</v>
      </c>
    </row>
    <row r="754" spans="1:9" x14ac:dyDescent="0.25">
      <c r="A754" s="134" t="s">
        <v>702</v>
      </c>
      <c r="B754" s="134" t="s">
        <v>269</v>
      </c>
      <c r="C754" s="134">
        <v>2024</v>
      </c>
      <c r="D754" s="134" t="s">
        <v>312</v>
      </c>
      <c r="E754" s="134" t="s">
        <v>331</v>
      </c>
      <c r="F754" s="90">
        <v>40</v>
      </c>
      <c r="G754" s="90" t="s">
        <v>141</v>
      </c>
      <c r="H754" s="90" t="s">
        <v>151</v>
      </c>
      <c r="I754" s="138" t="s">
        <v>284</v>
      </c>
    </row>
    <row r="755" spans="1:9" x14ac:dyDescent="0.25">
      <c r="A755" s="134" t="s">
        <v>702</v>
      </c>
      <c r="B755" s="134" t="s">
        <v>269</v>
      </c>
      <c r="C755" s="134">
        <v>2024</v>
      </c>
      <c r="D755" s="134" t="s">
        <v>312</v>
      </c>
      <c r="E755" s="134" t="s">
        <v>331</v>
      </c>
      <c r="F755" s="90">
        <v>40</v>
      </c>
      <c r="G755" s="90" t="s">
        <v>141</v>
      </c>
      <c r="H755" s="90" t="s">
        <v>152</v>
      </c>
      <c r="I755" s="138" t="s">
        <v>284</v>
      </c>
    </row>
    <row r="756" spans="1:9" x14ac:dyDescent="0.25">
      <c r="A756" s="134" t="s">
        <v>702</v>
      </c>
      <c r="B756" s="134" t="s">
        <v>269</v>
      </c>
      <c r="C756" s="134">
        <v>2024</v>
      </c>
      <c r="D756" s="134" t="s">
        <v>312</v>
      </c>
      <c r="E756" s="134" t="s">
        <v>331</v>
      </c>
      <c r="F756" s="90">
        <v>40</v>
      </c>
      <c r="G756" s="90" t="s">
        <v>141</v>
      </c>
      <c r="H756" s="90" t="s">
        <v>153</v>
      </c>
      <c r="I756" s="138" t="s">
        <v>284</v>
      </c>
    </row>
    <row r="757" spans="1:9" x14ac:dyDescent="0.25">
      <c r="A757" s="134" t="s">
        <v>702</v>
      </c>
      <c r="B757" s="134" t="s">
        <v>269</v>
      </c>
      <c r="C757" s="134">
        <v>2024</v>
      </c>
      <c r="D757" s="134" t="s">
        <v>312</v>
      </c>
      <c r="E757" s="134" t="s">
        <v>331</v>
      </c>
      <c r="F757" s="90">
        <v>40</v>
      </c>
      <c r="G757" s="90" t="s">
        <v>141</v>
      </c>
      <c r="H757" s="90" t="s">
        <v>154</v>
      </c>
      <c r="I757" s="138" t="s">
        <v>284</v>
      </c>
    </row>
    <row r="758" spans="1:9" x14ac:dyDescent="0.25">
      <c r="A758" s="134" t="s">
        <v>702</v>
      </c>
      <c r="B758" s="134" t="s">
        <v>269</v>
      </c>
      <c r="C758" s="134">
        <v>2024</v>
      </c>
      <c r="D758" s="134" t="s">
        <v>312</v>
      </c>
      <c r="E758" s="134" t="s">
        <v>331</v>
      </c>
      <c r="F758" s="90">
        <v>40</v>
      </c>
      <c r="G758" s="90" t="s">
        <v>141</v>
      </c>
      <c r="H758" s="90" t="s">
        <v>155</v>
      </c>
      <c r="I758" s="138" t="s">
        <v>284</v>
      </c>
    </row>
    <row r="759" spans="1:9" x14ac:dyDescent="0.25">
      <c r="A759" s="134" t="s">
        <v>702</v>
      </c>
      <c r="B759" s="134" t="s">
        <v>269</v>
      </c>
      <c r="C759" s="134">
        <v>2024</v>
      </c>
      <c r="D759" s="134" t="s">
        <v>312</v>
      </c>
      <c r="E759" s="134" t="s">
        <v>331</v>
      </c>
      <c r="F759" s="90">
        <v>40</v>
      </c>
      <c r="G759" s="90" t="s">
        <v>141</v>
      </c>
      <c r="H759" s="90" t="s">
        <v>361</v>
      </c>
      <c r="I759" s="138" t="s">
        <v>284</v>
      </c>
    </row>
    <row r="760" spans="1:9" x14ac:dyDescent="0.25">
      <c r="A760" s="134" t="s">
        <v>702</v>
      </c>
      <c r="B760" s="134" t="s">
        <v>269</v>
      </c>
      <c r="C760" s="134">
        <v>2024</v>
      </c>
      <c r="D760" s="134" t="s">
        <v>312</v>
      </c>
      <c r="E760" s="134" t="s">
        <v>331</v>
      </c>
      <c r="F760" s="90">
        <v>40</v>
      </c>
      <c r="G760" s="90" t="s">
        <v>141</v>
      </c>
      <c r="H760" s="90" t="s">
        <v>362</v>
      </c>
      <c r="I760" s="138" t="s">
        <v>284</v>
      </c>
    </row>
    <row r="761" spans="1:9" x14ac:dyDescent="0.25">
      <c r="A761" s="134" t="s">
        <v>702</v>
      </c>
      <c r="B761" s="134" t="s">
        <v>269</v>
      </c>
      <c r="C761" s="134">
        <v>2024</v>
      </c>
      <c r="D761" s="134" t="s">
        <v>312</v>
      </c>
      <c r="E761" s="134" t="s">
        <v>331</v>
      </c>
      <c r="F761" s="90">
        <v>40</v>
      </c>
      <c r="G761" s="90" t="s">
        <v>141</v>
      </c>
      <c r="H761" s="90" t="s">
        <v>363</v>
      </c>
      <c r="I761" s="138" t="s">
        <v>284</v>
      </c>
    </row>
    <row r="762" spans="1:9" x14ac:dyDescent="0.25">
      <c r="A762" s="134" t="s">
        <v>702</v>
      </c>
      <c r="B762" s="134" t="s">
        <v>269</v>
      </c>
      <c r="C762" s="134">
        <v>2024</v>
      </c>
      <c r="D762" s="134" t="s">
        <v>312</v>
      </c>
      <c r="E762" s="134" t="s">
        <v>331</v>
      </c>
      <c r="F762" s="90">
        <v>40</v>
      </c>
      <c r="G762" s="90" t="s">
        <v>141</v>
      </c>
      <c r="H762" s="90" t="s">
        <v>156</v>
      </c>
      <c r="I762" s="138" t="s">
        <v>284</v>
      </c>
    </row>
    <row r="763" spans="1:9" x14ac:dyDescent="0.25">
      <c r="A763" s="134" t="s">
        <v>702</v>
      </c>
      <c r="B763" s="134" t="s">
        <v>269</v>
      </c>
      <c r="C763" s="134">
        <v>2024</v>
      </c>
      <c r="D763" s="134" t="s">
        <v>312</v>
      </c>
      <c r="E763" s="134" t="s">
        <v>331</v>
      </c>
      <c r="F763" s="90">
        <v>40</v>
      </c>
      <c r="G763" s="90" t="s">
        <v>141</v>
      </c>
      <c r="H763" s="90" t="s">
        <v>157</v>
      </c>
      <c r="I763" s="138" t="s">
        <v>284</v>
      </c>
    </row>
    <row r="764" spans="1:9" x14ac:dyDescent="0.25">
      <c r="A764" s="134" t="s">
        <v>702</v>
      </c>
      <c r="B764" s="134" t="s">
        <v>269</v>
      </c>
      <c r="C764" s="134">
        <v>2024</v>
      </c>
      <c r="D764" s="134" t="s">
        <v>312</v>
      </c>
      <c r="E764" s="134" t="s">
        <v>331</v>
      </c>
      <c r="F764" s="90">
        <v>40</v>
      </c>
      <c r="G764" s="90" t="s">
        <v>141</v>
      </c>
      <c r="H764" s="90" t="s">
        <v>158</v>
      </c>
      <c r="I764" s="138" t="s">
        <v>284</v>
      </c>
    </row>
    <row r="765" spans="1:9" x14ac:dyDescent="0.25">
      <c r="A765" s="134" t="s">
        <v>702</v>
      </c>
      <c r="B765" s="134" t="s">
        <v>269</v>
      </c>
      <c r="C765" s="134">
        <v>2024</v>
      </c>
      <c r="D765" s="134" t="s">
        <v>312</v>
      </c>
      <c r="E765" s="134" t="s">
        <v>331</v>
      </c>
      <c r="F765" s="90">
        <v>40</v>
      </c>
      <c r="G765" s="90" t="s">
        <v>141</v>
      </c>
      <c r="H765" s="90" t="s">
        <v>364</v>
      </c>
      <c r="I765" s="138" t="s">
        <v>284</v>
      </c>
    </row>
    <row r="766" spans="1:9" x14ac:dyDescent="0.25">
      <c r="A766" s="134" t="s">
        <v>702</v>
      </c>
      <c r="B766" s="134" t="s">
        <v>269</v>
      </c>
      <c r="C766" s="134">
        <v>2024</v>
      </c>
      <c r="D766" s="134" t="s">
        <v>312</v>
      </c>
      <c r="E766" s="134" t="s">
        <v>331</v>
      </c>
      <c r="F766" s="90">
        <v>40</v>
      </c>
      <c r="G766" s="90" t="s">
        <v>141</v>
      </c>
      <c r="H766" s="90" t="s">
        <v>159</v>
      </c>
      <c r="I766" s="138" t="s">
        <v>284</v>
      </c>
    </row>
    <row r="767" spans="1:9" x14ac:dyDescent="0.25">
      <c r="A767" s="134" t="s">
        <v>702</v>
      </c>
      <c r="B767" s="134" t="s">
        <v>269</v>
      </c>
      <c r="C767" s="134">
        <v>2024</v>
      </c>
      <c r="D767" s="134" t="s">
        <v>312</v>
      </c>
      <c r="E767" s="134" t="s">
        <v>331</v>
      </c>
      <c r="F767" s="90">
        <v>40</v>
      </c>
      <c r="G767" s="90" t="s">
        <v>141</v>
      </c>
      <c r="H767" s="90" t="s">
        <v>365</v>
      </c>
      <c r="I767" s="138" t="s">
        <v>284</v>
      </c>
    </row>
    <row r="768" spans="1:9" x14ac:dyDescent="0.25">
      <c r="A768" s="134" t="s">
        <v>702</v>
      </c>
      <c r="B768" s="134" t="s">
        <v>269</v>
      </c>
      <c r="C768" s="134">
        <v>2024</v>
      </c>
      <c r="D768" s="134" t="s">
        <v>312</v>
      </c>
      <c r="E768" s="134" t="s">
        <v>331</v>
      </c>
      <c r="F768" s="90">
        <v>40</v>
      </c>
      <c r="G768" s="90" t="s">
        <v>141</v>
      </c>
      <c r="H768" s="90" t="s">
        <v>160</v>
      </c>
      <c r="I768" s="138" t="s">
        <v>284</v>
      </c>
    </row>
    <row r="769" spans="1:9" x14ac:dyDescent="0.25">
      <c r="A769" s="134" t="s">
        <v>702</v>
      </c>
      <c r="B769" s="134" t="s">
        <v>269</v>
      </c>
      <c r="C769" s="134">
        <v>2024</v>
      </c>
      <c r="D769" s="134" t="s">
        <v>312</v>
      </c>
      <c r="E769" s="134" t="s">
        <v>331</v>
      </c>
      <c r="F769" s="90">
        <v>40</v>
      </c>
      <c r="G769" s="90" t="s">
        <v>141</v>
      </c>
      <c r="H769" s="90" t="s">
        <v>366</v>
      </c>
      <c r="I769" s="138" t="s">
        <v>284</v>
      </c>
    </row>
    <row r="770" spans="1:9" x14ac:dyDescent="0.25">
      <c r="A770" s="134" t="s">
        <v>702</v>
      </c>
      <c r="B770" s="134" t="s">
        <v>269</v>
      </c>
      <c r="C770" s="134">
        <v>2024</v>
      </c>
      <c r="D770" s="134" t="s">
        <v>312</v>
      </c>
      <c r="E770" s="134" t="s">
        <v>331</v>
      </c>
      <c r="F770" s="90">
        <v>40</v>
      </c>
      <c r="G770" s="90" t="s">
        <v>141</v>
      </c>
      <c r="H770" s="90" t="s">
        <v>367</v>
      </c>
      <c r="I770" s="138" t="s">
        <v>284</v>
      </c>
    </row>
    <row r="771" spans="1:9" x14ac:dyDescent="0.25">
      <c r="A771" s="134" t="s">
        <v>702</v>
      </c>
      <c r="B771" s="134" t="s">
        <v>269</v>
      </c>
      <c r="C771" s="134">
        <v>2024</v>
      </c>
      <c r="D771" s="134" t="s">
        <v>312</v>
      </c>
      <c r="E771" s="134" t="s">
        <v>331</v>
      </c>
      <c r="F771" s="90">
        <v>50</v>
      </c>
      <c r="G771" s="90" t="s">
        <v>532</v>
      </c>
      <c r="H771" s="90" t="s">
        <v>358</v>
      </c>
      <c r="I771" s="138">
        <v>59</v>
      </c>
    </row>
    <row r="772" spans="1:9" x14ac:dyDescent="0.25">
      <c r="A772" s="134" t="s">
        <v>702</v>
      </c>
      <c r="B772" s="134" t="s">
        <v>269</v>
      </c>
      <c r="C772" s="134">
        <v>2024</v>
      </c>
      <c r="D772" s="134" t="s">
        <v>312</v>
      </c>
      <c r="E772" s="134" t="s">
        <v>331</v>
      </c>
      <c r="F772" s="90">
        <v>50</v>
      </c>
      <c r="G772" s="90" t="s">
        <v>532</v>
      </c>
      <c r="H772" s="90" t="s">
        <v>722</v>
      </c>
      <c r="I772" s="138">
        <v>107</v>
      </c>
    </row>
    <row r="773" spans="1:9" x14ac:dyDescent="0.25">
      <c r="A773" s="134" t="s">
        <v>702</v>
      </c>
      <c r="B773" s="134" t="s">
        <v>269</v>
      </c>
      <c r="C773" s="134">
        <v>2024</v>
      </c>
      <c r="D773" s="134" t="s">
        <v>312</v>
      </c>
      <c r="E773" s="134" t="s">
        <v>331</v>
      </c>
      <c r="F773" s="90">
        <v>50</v>
      </c>
      <c r="G773" s="90" t="s">
        <v>532</v>
      </c>
      <c r="H773" s="90" t="s">
        <v>145</v>
      </c>
      <c r="I773" s="138">
        <v>45</v>
      </c>
    </row>
    <row r="774" spans="1:9" x14ac:dyDescent="0.25">
      <c r="A774" s="134" t="s">
        <v>702</v>
      </c>
      <c r="B774" s="134" t="s">
        <v>269</v>
      </c>
      <c r="C774" s="134">
        <v>2024</v>
      </c>
      <c r="D774" s="134" t="s">
        <v>312</v>
      </c>
      <c r="E774" s="134" t="s">
        <v>331</v>
      </c>
      <c r="F774" s="90">
        <v>50</v>
      </c>
      <c r="G774" s="90" t="s">
        <v>532</v>
      </c>
      <c r="H774" s="90" t="s">
        <v>146</v>
      </c>
      <c r="I774" s="138" t="s">
        <v>284</v>
      </c>
    </row>
    <row r="775" spans="1:9" x14ac:dyDescent="0.25">
      <c r="A775" s="134" t="s">
        <v>702</v>
      </c>
      <c r="B775" s="134" t="s">
        <v>269</v>
      </c>
      <c r="C775" s="134">
        <v>2024</v>
      </c>
      <c r="D775" s="134" t="s">
        <v>312</v>
      </c>
      <c r="E775" s="134" t="s">
        <v>331</v>
      </c>
      <c r="F775" s="90">
        <v>50</v>
      </c>
      <c r="G775" s="90" t="s">
        <v>532</v>
      </c>
      <c r="H775" s="90" t="s">
        <v>147</v>
      </c>
      <c r="I775" s="138">
        <v>1</v>
      </c>
    </row>
    <row r="776" spans="1:9" x14ac:dyDescent="0.25">
      <c r="A776" s="134" t="s">
        <v>702</v>
      </c>
      <c r="B776" s="134" t="s">
        <v>269</v>
      </c>
      <c r="C776" s="134">
        <v>2024</v>
      </c>
      <c r="D776" s="134" t="s">
        <v>312</v>
      </c>
      <c r="E776" s="134" t="s">
        <v>331</v>
      </c>
      <c r="F776" s="90">
        <v>50</v>
      </c>
      <c r="G776" s="90" t="s">
        <v>532</v>
      </c>
      <c r="H776" s="90" t="s">
        <v>149</v>
      </c>
      <c r="I776" s="138" t="s">
        <v>284</v>
      </c>
    </row>
    <row r="777" spans="1:9" x14ac:dyDescent="0.25">
      <c r="A777" s="134" t="s">
        <v>702</v>
      </c>
      <c r="B777" s="134" t="s">
        <v>269</v>
      </c>
      <c r="C777" s="134">
        <v>2024</v>
      </c>
      <c r="D777" s="134" t="s">
        <v>312</v>
      </c>
      <c r="E777" s="134" t="s">
        <v>331</v>
      </c>
      <c r="F777" s="90">
        <v>50</v>
      </c>
      <c r="G777" s="90" t="s">
        <v>532</v>
      </c>
      <c r="H777" s="90" t="s">
        <v>150</v>
      </c>
      <c r="I777" s="138">
        <v>1</v>
      </c>
    </row>
    <row r="778" spans="1:9" x14ac:dyDescent="0.25">
      <c r="A778" s="134" t="s">
        <v>702</v>
      </c>
      <c r="B778" s="134" t="s">
        <v>269</v>
      </c>
      <c r="C778" s="134">
        <v>2024</v>
      </c>
      <c r="D778" s="134" t="s">
        <v>312</v>
      </c>
      <c r="E778" s="134" t="s">
        <v>331</v>
      </c>
      <c r="F778" s="90">
        <v>50</v>
      </c>
      <c r="G778" s="90" t="s">
        <v>532</v>
      </c>
      <c r="H778" s="90" t="s">
        <v>373</v>
      </c>
      <c r="I778" s="138">
        <v>1</v>
      </c>
    </row>
    <row r="779" spans="1:9" x14ac:dyDescent="0.25">
      <c r="A779" s="134" t="s">
        <v>702</v>
      </c>
      <c r="B779" s="134" t="s">
        <v>269</v>
      </c>
      <c r="C779" s="134">
        <v>2024</v>
      </c>
      <c r="D779" s="134" t="s">
        <v>312</v>
      </c>
      <c r="E779" s="134" t="s">
        <v>331</v>
      </c>
      <c r="F779" s="90">
        <v>50</v>
      </c>
      <c r="G779" s="90" t="s">
        <v>532</v>
      </c>
      <c r="H779" s="90" t="s">
        <v>152</v>
      </c>
      <c r="I779" s="138">
        <v>4</v>
      </c>
    </row>
    <row r="780" spans="1:9" x14ac:dyDescent="0.25">
      <c r="A780" s="134" t="s">
        <v>702</v>
      </c>
      <c r="B780" s="134" t="s">
        <v>269</v>
      </c>
      <c r="C780" s="134">
        <v>2024</v>
      </c>
      <c r="D780" s="134" t="s">
        <v>312</v>
      </c>
      <c r="E780" s="134" t="s">
        <v>331</v>
      </c>
      <c r="F780" s="90">
        <v>50</v>
      </c>
      <c r="G780" s="90" t="s">
        <v>532</v>
      </c>
      <c r="H780" s="90" t="s">
        <v>153</v>
      </c>
      <c r="I780" s="138" t="s">
        <v>284</v>
      </c>
    </row>
    <row r="781" spans="1:9" x14ac:dyDescent="0.25">
      <c r="A781" s="134" t="s">
        <v>702</v>
      </c>
      <c r="B781" s="134" t="s">
        <v>269</v>
      </c>
      <c r="C781" s="134">
        <v>2024</v>
      </c>
      <c r="D781" s="134" t="s">
        <v>312</v>
      </c>
      <c r="E781" s="134" t="s">
        <v>331</v>
      </c>
      <c r="F781" s="90">
        <v>50</v>
      </c>
      <c r="G781" s="90" t="s">
        <v>532</v>
      </c>
      <c r="H781" s="90" t="s">
        <v>158</v>
      </c>
      <c r="I781" s="138" t="s">
        <v>284</v>
      </c>
    </row>
    <row r="782" spans="1:9" x14ac:dyDescent="0.25">
      <c r="A782" s="134" t="s">
        <v>702</v>
      </c>
      <c r="B782" s="134" t="s">
        <v>269</v>
      </c>
      <c r="C782" s="134">
        <v>2024</v>
      </c>
      <c r="D782" s="134" t="s">
        <v>312</v>
      </c>
      <c r="E782" s="134" t="s">
        <v>331</v>
      </c>
      <c r="F782" s="90">
        <v>50</v>
      </c>
      <c r="G782" s="90" t="s">
        <v>532</v>
      </c>
      <c r="H782" s="90" t="s">
        <v>364</v>
      </c>
      <c r="I782" s="138" t="s">
        <v>284</v>
      </c>
    </row>
    <row r="783" spans="1:9" x14ac:dyDescent="0.25">
      <c r="A783" s="134" t="s">
        <v>702</v>
      </c>
      <c r="B783" s="134" t="s">
        <v>269</v>
      </c>
      <c r="C783" s="134">
        <v>2024</v>
      </c>
      <c r="D783" s="134" t="s">
        <v>312</v>
      </c>
      <c r="E783" s="134" t="s">
        <v>331</v>
      </c>
      <c r="F783" s="90">
        <v>50</v>
      </c>
      <c r="G783" s="90" t="s">
        <v>532</v>
      </c>
      <c r="H783" s="90" t="s">
        <v>159</v>
      </c>
      <c r="I783" s="138" t="s">
        <v>284</v>
      </c>
    </row>
    <row r="784" spans="1:9" x14ac:dyDescent="0.25">
      <c r="A784" s="134" t="s">
        <v>702</v>
      </c>
      <c r="B784" s="134" t="s">
        <v>269</v>
      </c>
      <c r="C784" s="134">
        <v>2024</v>
      </c>
      <c r="D784" s="134" t="s">
        <v>312</v>
      </c>
      <c r="E784" s="134" t="s">
        <v>331</v>
      </c>
      <c r="F784" s="90">
        <v>50</v>
      </c>
      <c r="G784" s="90" t="s">
        <v>532</v>
      </c>
      <c r="H784" s="90" t="s">
        <v>365</v>
      </c>
      <c r="I784" s="138">
        <v>55</v>
      </c>
    </row>
    <row r="785" spans="1:9" x14ac:dyDescent="0.25">
      <c r="A785" s="134" t="s">
        <v>702</v>
      </c>
      <c r="B785" s="134" t="s">
        <v>269</v>
      </c>
      <c r="C785" s="134">
        <v>2024</v>
      </c>
      <c r="D785" s="134" t="s">
        <v>312</v>
      </c>
      <c r="E785" s="134" t="s">
        <v>331</v>
      </c>
      <c r="F785" s="90">
        <v>50</v>
      </c>
      <c r="G785" s="90" t="s">
        <v>532</v>
      </c>
      <c r="H785" s="90" t="s">
        <v>160</v>
      </c>
      <c r="I785" s="138" t="s">
        <v>284</v>
      </c>
    </row>
    <row r="786" spans="1:9" x14ac:dyDescent="0.25">
      <c r="A786" s="134" t="s">
        <v>702</v>
      </c>
      <c r="B786" s="134" t="s">
        <v>269</v>
      </c>
      <c r="C786" s="134">
        <v>2024</v>
      </c>
      <c r="D786" s="134" t="s">
        <v>312</v>
      </c>
      <c r="E786" s="134" t="s">
        <v>331</v>
      </c>
      <c r="F786" s="90">
        <v>50</v>
      </c>
      <c r="G786" s="90" t="s">
        <v>532</v>
      </c>
      <c r="H786" s="90" t="s">
        <v>366</v>
      </c>
      <c r="I786" s="138" t="s">
        <v>284</v>
      </c>
    </row>
    <row r="787" spans="1:9" x14ac:dyDescent="0.25">
      <c r="A787" s="134" t="s">
        <v>702</v>
      </c>
      <c r="B787" s="134" t="s">
        <v>269</v>
      </c>
      <c r="C787" s="134">
        <v>2024</v>
      </c>
      <c r="D787" s="134" t="s">
        <v>312</v>
      </c>
      <c r="E787" s="134" t="s">
        <v>331</v>
      </c>
      <c r="F787" s="90">
        <v>50</v>
      </c>
      <c r="G787" s="90" t="s">
        <v>532</v>
      </c>
      <c r="H787" s="90" t="s">
        <v>367</v>
      </c>
      <c r="I787" s="138">
        <v>1.8135593220338984</v>
      </c>
    </row>
    <row r="788" spans="1:9" x14ac:dyDescent="0.25">
      <c r="A788" s="134" t="s">
        <v>702</v>
      </c>
      <c r="B788" s="134" t="s">
        <v>269</v>
      </c>
      <c r="C788" s="134">
        <v>2024</v>
      </c>
      <c r="D788" s="134" t="s">
        <v>312</v>
      </c>
      <c r="E788" s="134" t="s">
        <v>332</v>
      </c>
      <c r="F788" s="134" t="s">
        <v>284</v>
      </c>
      <c r="G788" s="134" t="s">
        <v>721</v>
      </c>
      <c r="H788" s="90" t="s">
        <v>358</v>
      </c>
      <c r="I788" s="138">
        <v>18934</v>
      </c>
    </row>
    <row r="789" spans="1:9" x14ac:dyDescent="0.25">
      <c r="A789" s="134" t="s">
        <v>702</v>
      </c>
      <c r="B789" s="134" t="s">
        <v>269</v>
      </c>
      <c r="C789" s="134">
        <v>2024</v>
      </c>
      <c r="D789" s="134" t="s">
        <v>312</v>
      </c>
      <c r="E789" s="134" t="s">
        <v>332</v>
      </c>
      <c r="F789" s="134" t="s">
        <v>284</v>
      </c>
      <c r="G789" s="134" t="s">
        <v>721</v>
      </c>
      <c r="H789" s="90" t="s">
        <v>722</v>
      </c>
      <c r="I789" s="138">
        <v>26571</v>
      </c>
    </row>
    <row r="790" spans="1:9" x14ac:dyDescent="0.25">
      <c r="A790" s="134" t="s">
        <v>702</v>
      </c>
      <c r="B790" s="134" t="s">
        <v>269</v>
      </c>
      <c r="C790" s="134">
        <v>2024</v>
      </c>
      <c r="D790" s="134" t="s">
        <v>312</v>
      </c>
      <c r="E790" s="134" t="s">
        <v>332</v>
      </c>
      <c r="F790" s="134" t="s">
        <v>284</v>
      </c>
      <c r="G790" s="134" t="s">
        <v>721</v>
      </c>
      <c r="H790" s="90" t="s">
        <v>144</v>
      </c>
      <c r="I790" s="138">
        <v>5735</v>
      </c>
    </row>
    <row r="791" spans="1:9" x14ac:dyDescent="0.25">
      <c r="A791" s="134" t="s">
        <v>702</v>
      </c>
      <c r="B791" s="134" t="s">
        <v>269</v>
      </c>
      <c r="C791" s="134">
        <v>2024</v>
      </c>
      <c r="D791" s="134" t="s">
        <v>312</v>
      </c>
      <c r="E791" s="134" t="s">
        <v>332</v>
      </c>
      <c r="F791" s="134" t="s">
        <v>284</v>
      </c>
      <c r="G791" s="134" t="s">
        <v>721</v>
      </c>
      <c r="H791" s="90" t="s">
        <v>360</v>
      </c>
      <c r="I791" s="138">
        <v>6</v>
      </c>
    </row>
    <row r="792" spans="1:9" x14ac:dyDescent="0.25">
      <c r="A792" s="134" t="s">
        <v>702</v>
      </c>
      <c r="B792" s="134" t="s">
        <v>269</v>
      </c>
      <c r="C792" s="134">
        <v>2024</v>
      </c>
      <c r="D792" s="134" t="s">
        <v>312</v>
      </c>
      <c r="E792" s="134" t="s">
        <v>332</v>
      </c>
      <c r="F792" s="134" t="s">
        <v>284</v>
      </c>
      <c r="G792" s="134" t="s">
        <v>721</v>
      </c>
      <c r="H792" s="90" t="s">
        <v>145</v>
      </c>
      <c r="I792" s="138">
        <v>5395</v>
      </c>
    </row>
    <row r="793" spans="1:9" x14ac:dyDescent="0.25">
      <c r="A793" s="134" t="s">
        <v>702</v>
      </c>
      <c r="B793" s="134" t="s">
        <v>269</v>
      </c>
      <c r="C793" s="134">
        <v>2024</v>
      </c>
      <c r="D793" s="134" t="s">
        <v>312</v>
      </c>
      <c r="E793" s="134" t="s">
        <v>332</v>
      </c>
      <c r="F793" s="134" t="s">
        <v>284</v>
      </c>
      <c r="G793" s="134" t="s">
        <v>721</v>
      </c>
      <c r="H793" s="90" t="s">
        <v>146</v>
      </c>
      <c r="I793" s="138">
        <v>1048</v>
      </c>
    </row>
    <row r="794" spans="1:9" x14ac:dyDescent="0.25">
      <c r="A794" s="134" t="s">
        <v>702</v>
      </c>
      <c r="B794" s="134" t="s">
        <v>269</v>
      </c>
      <c r="C794" s="134">
        <v>2024</v>
      </c>
      <c r="D794" s="134" t="s">
        <v>312</v>
      </c>
      <c r="E794" s="134" t="s">
        <v>332</v>
      </c>
      <c r="F794" s="134" t="s">
        <v>284</v>
      </c>
      <c r="G794" s="134" t="s">
        <v>721</v>
      </c>
      <c r="H794" s="90" t="s">
        <v>147</v>
      </c>
      <c r="I794" s="138">
        <v>934</v>
      </c>
    </row>
    <row r="795" spans="1:9" x14ac:dyDescent="0.25">
      <c r="A795" s="134" t="s">
        <v>702</v>
      </c>
      <c r="B795" s="134" t="s">
        <v>269</v>
      </c>
      <c r="C795" s="134">
        <v>2024</v>
      </c>
      <c r="D795" s="134" t="s">
        <v>312</v>
      </c>
      <c r="E795" s="134" t="s">
        <v>332</v>
      </c>
      <c r="F795" s="134" t="s">
        <v>284</v>
      </c>
      <c r="G795" s="134" t="s">
        <v>721</v>
      </c>
      <c r="H795" s="90" t="s">
        <v>148</v>
      </c>
      <c r="I795" s="138">
        <v>47</v>
      </c>
    </row>
    <row r="796" spans="1:9" x14ac:dyDescent="0.25">
      <c r="A796" s="134" t="s">
        <v>702</v>
      </c>
      <c r="B796" s="134" t="s">
        <v>269</v>
      </c>
      <c r="C796" s="134">
        <v>2024</v>
      </c>
      <c r="D796" s="134" t="s">
        <v>312</v>
      </c>
      <c r="E796" s="134" t="s">
        <v>332</v>
      </c>
      <c r="F796" s="134" t="s">
        <v>284</v>
      </c>
      <c r="G796" s="134" t="s">
        <v>721</v>
      </c>
      <c r="H796" s="90" t="s">
        <v>149</v>
      </c>
      <c r="I796" s="138">
        <v>290</v>
      </c>
    </row>
    <row r="797" spans="1:9" x14ac:dyDescent="0.25">
      <c r="A797" s="134" t="s">
        <v>702</v>
      </c>
      <c r="B797" s="134" t="s">
        <v>269</v>
      </c>
      <c r="C797" s="134">
        <v>2024</v>
      </c>
      <c r="D797" s="134" t="s">
        <v>312</v>
      </c>
      <c r="E797" s="134" t="s">
        <v>332</v>
      </c>
      <c r="F797" s="134" t="s">
        <v>284</v>
      </c>
      <c r="G797" s="134" t="s">
        <v>721</v>
      </c>
      <c r="H797" s="90" t="s">
        <v>150</v>
      </c>
      <c r="I797" s="138">
        <v>635</v>
      </c>
    </row>
    <row r="798" spans="1:9" x14ac:dyDescent="0.25">
      <c r="A798" s="134" t="s">
        <v>702</v>
      </c>
      <c r="B798" s="134" t="s">
        <v>269</v>
      </c>
      <c r="C798" s="134">
        <v>2024</v>
      </c>
      <c r="D798" s="134" t="s">
        <v>312</v>
      </c>
      <c r="E798" s="134" t="s">
        <v>332</v>
      </c>
      <c r="F798" s="134" t="s">
        <v>284</v>
      </c>
      <c r="G798" s="134" t="s">
        <v>721</v>
      </c>
      <c r="H798" s="90" t="s">
        <v>151</v>
      </c>
      <c r="I798" s="138">
        <v>5204</v>
      </c>
    </row>
    <row r="799" spans="1:9" x14ac:dyDescent="0.25">
      <c r="A799" s="134" t="s">
        <v>702</v>
      </c>
      <c r="B799" s="134" t="s">
        <v>269</v>
      </c>
      <c r="C799" s="134">
        <v>2024</v>
      </c>
      <c r="D799" s="134" t="s">
        <v>312</v>
      </c>
      <c r="E799" s="134" t="s">
        <v>332</v>
      </c>
      <c r="F799" s="134" t="s">
        <v>284</v>
      </c>
      <c r="G799" s="134" t="s">
        <v>721</v>
      </c>
      <c r="H799" s="90" t="s">
        <v>152</v>
      </c>
      <c r="I799" s="138">
        <v>1942</v>
      </c>
    </row>
    <row r="800" spans="1:9" x14ac:dyDescent="0.25">
      <c r="A800" s="134" t="s">
        <v>702</v>
      </c>
      <c r="B800" s="134" t="s">
        <v>269</v>
      </c>
      <c r="C800" s="134">
        <v>2024</v>
      </c>
      <c r="D800" s="134" t="s">
        <v>312</v>
      </c>
      <c r="E800" s="134" t="s">
        <v>332</v>
      </c>
      <c r="F800" s="134" t="s">
        <v>284</v>
      </c>
      <c r="G800" s="134" t="s">
        <v>721</v>
      </c>
      <c r="H800" s="90" t="s">
        <v>153</v>
      </c>
      <c r="I800" s="138">
        <v>151</v>
      </c>
    </row>
    <row r="801" spans="1:9" x14ac:dyDescent="0.25">
      <c r="A801" s="134" t="s">
        <v>702</v>
      </c>
      <c r="B801" s="134" t="s">
        <v>269</v>
      </c>
      <c r="C801" s="134">
        <v>2024</v>
      </c>
      <c r="D801" s="134" t="s">
        <v>312</v>
      </c>
      <c r="E801" s="134" t="s">
        <v>332</v>
      </c>
      <c r="F801" s="134" t="s">
        <v>284</v>
      </c>
      <c r="G801" s="134" t="s">
        <v>721</v>
      </c>
      <c r="H801" s="90" t="s">
        <v>154</v>
      </c>
      <c r="I801" s="138">
        <v>1134</v>
      </c>
    </row>
    <row r="802" spans="1:9" x14ac:dyDescent="0.25">
      <c r="A802" s="134" t="s">
        <v>702</v>
      </c>
      <c r="B802" s="134" t="s">
        <v>269</v>
      </c>
      <c r="C802" s="134">
        <v>2024</v>
      </c>
      <c r="D802" s="134" t="s">
        <v>312</v>
      </c>
      <c r="E802" s="134" t="s">
        <v>332</v>
      </c>
      <c r="F802" s="134" t="s">
        <v>284</v>
      </c>
      <c r="G802" s="134" t="s">
        <v>721</v>
      </c>
      <c r="H802" s="90" t="s">
        <v>155</v>
      </c>
      <c r="I802" s="138">
        <v>511</v>
      </c>
    </row>
    <row r="803" spans="1:9" x14ac:dyDescent="0.25">
      <c r="A803" s="134" t="s">
        <v>702</v>
      </c>
      <c r="B803" s="134" t="s">
        <v>269</v>
      </c>
      <c r="C803" s="134">
        <v>2024</v>
      </c>
      <c r="D803" s="134" t="s">
        <v>312</v>
      </c>
      <c r="E803" s="134" t="s">
        <v>332</v>
      </c>
      <c r="F803" s="134" t="s">
        <v>284</v>
      </c>
      <c r="G803" s="134" t="s">
        <v>721</v>
      </c>
      <c r="H803" s="90" t="s">
        <v>361</v>
      </c>
      <c r="I803" s="138">
        <v>379</v>
      </c>
    </row>
    <row r="804" spans="1:9" x14ac:dyDescent="0.25">
      <c r="A804" s="134" t="s">
        <v>702</v>
      </c>
      <c r="B804" s="134" t="s">
        <v>269</v>
      </c>
      <c r="C804" s="134">
        <v>2024</v>
      </c>
      <c r="D804" s="134" t="s">
        <v>312</v>
      </c>
      <c r="E804" s="134" t="s">
        <v>332</v>
      </c>
      <c r="F804" s="134" t="s">
        <v>284</v>
      </c>
      <c r="G804" s="134" t="s">
        <v>721</v>
      </c>
      <c r="H804" s="90" t="s">
        <v>362</v>
      </c>
      <c r="I804" s="138">
        <v>11</v>
      </c>
    </row>
    <row r="805" spans="1:9" x14ac:dyDescent="0.25">
      <c r="A805" s="134" t="s">
        <v>702</v>
      </c>
      <c r="B805" s="134" t="s">
        <v>269</v>
      </c>
      <c r="C805" s="134">
        <v>2024</v>
      </c>
      <c r="D805" s="134" t="s">
        <v>312</v>
      </c>
      <c r="E805" s="134" t="s">
        <v>332</v>
      </c>
      <c r="F805" s="134" t="s">
        <v>284</v>
      </c>
      <c r="G805" s="134" t="s">
        <v>721</v>
      </c>
      <c r="H805" s="90" t="s">
        <v>363</v>
      </c>
      <c r="I805" s="138">
        <v>2</v>
      </c>
    </row>
    <row r="806" spans="1:9" x14ac:dyDescent="0.25">
      <c r="A806" s="134" t="s">
        <v>702</v>
      </c>
      <c r="B806" s="134" t="s">
        <v>269</v>
      </c>
      <c r="C806" s="134">
        <v>2024</v>
      </c>
      <c r="D806" s="134" t="s">
        <v>312</v>
      </c>
      <c r="E806" s="134" t="s">
        <v>332</v>
      </c>
      <c r="F806" s="134" t="s">
        <v>284</v>
      </c>
      <c r="G806" s="134" t="s">
        <v>721</v>
      </c>
      <c r="H806" s="90" t="s">
        <v>156</v>
      </c>
      <c r="I806" s="138">
        <v>70</v>
      </c>
    </row>
    <row r="807" spans="1:9" x14ac:dyDescent="0.25">
      <c r="A807" s="134" t="s">
        <v>702</v>
      </c>
      <c r="B807" s="134" t="s">
        <v>269</v>
      </c>
      <c r="C807" s="134">
        <v>2024</v>
      </c>
      <c r="D807" s="134" t="s">
        <v>312</v>
      </c>
      <c r="E807" s="134" t="s">
        <v>332</v>
      </c>
      <c r="F807" s="134" t="s">
        <v>284</v>
      </c>
      <c r="G807" s="134" t="s">
        <v>721</v>
      </c>
      <c r="H807" s="90" t="s">
        <v>157</v>
      </c>
      <c r="I807" s="138">
        <v>312</v>
      </c>
    </row>
    <row r="808" spans="1:9" x14ac:dyDescent="0.25">
      <c r="A808" s="134" t="s">
        <v>702</v>
      </c>
      <c r="B808" s="134" t="s">
        <v>269</v>
      </c>
      <c r="C808" s="134">
        <v>2024</v>
      </c>
      <c r="D808" s="134" t="s">
        <v>312</v>
      </c>
      <c r="E808" s="134" t="s">
        <v>332</v>
      </c>
      <c r="F808" s="134" t="s">
        <v>284</v>
      </c>
      <c r="G808" s="134" t="s">
        <v>721</v>
      </c>
      <c r="H808" s="90" t="s">
        <v>158</v>
      </c>
      <c r="I808" s="138">
        <v>607</v>
      </c>
    </row>
    <row r="809" spans="1:9" x14ac:dyDescent="0.25">
      <c r="A809" s="134" t="s">
        <v>702</v>
      </c>
      <c r="B809" s="134" t="s">
        <v>269</v>
      </c>
      <c r="C809" s="134">
        <v>2024</v>
      </c>
      <c r="D809" s="134" t="s">
        <v>312</v>
      </c>
      <c r="E809" s="134" t="s">
        <v>332</v>
      </c>
      <c r="F809" s="134" t="s">
        <v>284</v>
      </c>
      <c r="G809" s="134" t="s">
        <v>721</v>
      </c>
      <c r="H809" s="90" t="s">
        <v>364</v>
      </c>
      <c r="I809" s="138">
        <v>1439</v>
      </c>
    </row>
    <row r="810" spans="1:9" x14ac:dyDescent="0.25">
      <c r="A810" s="134" t="s">
        <v>702</v>
      </c>
      <c r="B810" s="134" t="s">
        <v>269</v>
      </c>
      <c r="C810" s="134">
        <v>2024</v>
      </c>
      <c r="D810" s="134" t="s">
        <v>312</v>
      </c>
      <c r="E810" s="134" t="s">
        <v>332</v>
      </c>
      <c r="F810" s="134" t="s">
        <v>284</v>
      </c>
      <c r="G810" s="134" t="s">
        <v>721</v>
      </c>
      <c r="H810" s="90" t="s">
        <v>159</v>
      </c>
      <c r="I810" s="138">
        <v>378</v>
      </c>
    </row>
    <row r="811" spans="1:9" x14ac:dyDescent="0.25">
      <c r="A811" s="134" t="s">
        <v>702</v>
      </c>
      <c r="B811" s="134" t="s">
        <v>269</v>
      </c>
      <c r="C811" s="134">
        <v>2024</v>
      </c>
      <c r="D811" s="134" t="s">
        <v>312</v>
      </c>
      <c r="E811" s="134" t="s">
        <v>332</v>
      </c>
      <c r="F811" s="134" t="s">
        <v>284</v>
      </c>
      <c r="G811" s="134" t="s">
        <v>721</v>
      </c>
      <c r="H811" s="90" t="s">
        <v>160</v>
      </c>
      <c r="I811" s="138">
        <v>26</v>
      </c>
    </row>
    <row r="812" spans="1:9" x14ac:dyDescent="0.25">
      <c r="A812" s="134" t="s">
        <v>702</v>
      </c>
      <c r="B812" s="134" t="s">
        <v>269</v>
      </c>
      <c r="C812" s="134">
        <v>2024</v>
      </c>
      <c r="D812" s="134" t="s">
        <v>312</v>
      </c>
      <c r="E812" s="134" t="s">
        <v>332</v>
      </c>
      <c r="F812" s="134" t="s">
        <v>284</v>
      </c>
      <c r="G812" s="134" t="s">
        <v>721</v>
      </c>
      <c r="H812" s="90" t="s">
        <v>365</v>
      </c>
      <c r="I812" s="138">
        <v>294</v>
      </c>
    </row>
    <row r="813" spans="1:9" x14ac:dyDescent="0.25">
      <c r="A813" s="134" t="s">
        <v>702</v>
      </c>
      <c r="B813" s="134" t="s">
        <v>269</v>
      </c>
      <c r="C813" s="134">
        <v>2024</v>
      </c>
      <c r="D813" s="134" t="s">
        <v>312</v>
      </c>
      <c r="E813" s="134" t="s">
        <v>332</v>
      </c>
      <c r="F813" s="134" t="s">
        <v>284</v>
      </c>
      <c r="G813" s="134" t="s">
        <v>721</v>
      </c>
      <c r="H813" s="90" t="s">
        <v>366</v>
      </c>
      <c r="I813" s="138">
        <v>18</v>
      </c>
    </row>
    <row r="814" spans="1:9" x14ac:dyDescent="0.25">
      <c r="A814" s="134" t="s">
        <v>702</v>
      </c>
      <c r="B814" s="134" t="s">
        <v>269</v>
      </c>
      <c r="C814" s="134">
        <v>2024</v>
      </c>
      <c r="D814" s="134" t="s">
        <v>312</v>
      </c>
      <c r="E814" s="134" t="s">
        <v>332</v>
      </c>
      <c r="F814" s="134" t="s">
        <v>284</v>
      </c>
      <c r="G814" s="134" t="s">
        <v>721</v>
      </c>
      <c r="H814" s="90" t="s">
        <v>367</v>
      </c>
      <c r="I814" s="138">
        <v>1.4</v>
      </c>
    </row>
    <row r="815" spans="1:9" x14ac:dyDescent="0.25">
      <c r="A815" s="134" t="s">
        <v>702</v>
      </c>
      <c r="B815" s="134" t="s">
        <v>269</v>
      </c>
      <c r="C815" s="134">
        <v>2024</v>
      </c>
      <c r="D815" s="134" t="s">
        <v>312</v>
      </c>
      <c r="E815" s="134" t="s">
        <v>332</v>
      </c>
      <c r="F815" s="90">
        <v>10</v>
      </c>
      <c r="G815" s="90" t="s">
        <v>139</v>
      </c>
      <c r="H815" s="90" t="s">
        <v>358</v>
      </c>
      <c r="I815" s="138">
        <v>13970</v>
      </c>
    </row>
    <row r="816" spans="1:9" x14ac:dyDescent="0.25">
      <c r="A816" s="134" t="s">
        <v>702</v>
      </c>
      <c r="B816" s="134" t="s">
        <v>269</v>
      </c>
      <c r="C816" s="134">
        <v>2024</v>
      </c>
      <c r="D816" s="134" t="s">
        <v>312</v>
      </c>
      <c r="E816" s="134" t="s">
        <v>332</v>
      </c>
      <c r="F816" s="90">
        <v>10</v>
      </c>
      <c r="G816" s="90" t="s">
        <v>139</v>
      </c>
      <c r="H816" s="90" t="s">
        <v>722</v>
      </c>
      <c r="I816" s="138">
        <v>20949</v>
      </c>
    </row>
    <row r="817" spans="1:9" x14ac:dyDescent="0.25">
      <c r="A817" s="134" t="s">
        <v>702</v>
      </c>
      <c r="B817" s="134" t="s">
        <v>269</v>
      </c>
      <c r="C817" s="134">
        <v>2024</v>
      </c>
      <c r="D817" s="134" t="s">
        <v>312</v>
      </c>
      <c r="E817" s="134" t="s">
        <v>332</v>
      </c>
      <c r="F817" s="90">
        <v>10</v>
      </c>
      <c r="G817" s="90" t="s">
        <v>139</v>
      </c>
      <c r="H817" s="90" t="s">
        <v>144</v>
      </c>
      <c r="I817" s="138">
        <v>5735</v>
      </c>
    </row>
    <row r="818" spans="1:9" x14ac:dyDescent="0.25">
      <c r="A818" s="134" t="s">
        <v>702</v>
      </c>
      <c r="B818" s="134" t="s">
        <v>269</v>
      </c>
      <c r="C818" s="134">
        <v>2024</v>
      </c>
      <c r="D818" s="134" t="s">
        <v>312</v>
      </c>
      <c r="E818" s="134" t="s">
        <v>332</v>
      </c>
      <c r="F818" s="90">
        <v>10</v>
      </c>
      <c r="G818" s="90" t="s">
        <v>139</v>
      </c>
      <c r="H818" s="90" t="s">
        <v>360</v>
      </c>
      <c r="I818" s="138">
        <v>6</v>
      </c>
    </row>
    <row r="819" spans="1:9" x14ac:dyDescent="0.25">
      <c r="A819" s="134" t="s">
        <v>702</v>
      </c>
      <c r="B819" s="134" t="s">
        <v>269</v>
      </c>
      <c r="C819" s="134">
        <v>2024</v>
      </c>
      <c r="D819" s="134" t="s">
        <v>312</v>
      </c>
      <c r="E819" s="134" t="s">
        <v>332</v>
      </c>
      <c r="F819" s="90">
        <v>10</v>
      </c>
      <c r="G819" s="90" t="s">
        <v>139</v>
      </c>
      <c r="H819" s="90" t="s">
        <v>145</v>
      </c>
      <c r="I819" s="138">
        <v>5339</v>
      </c>
    </row>
    <row r="820" spans="1:9" x14ac:dyDescent="0.25">
      <c r="A820" s="134" t="s">
        <v>702</v>
      </c>
      <c r="B820" s="134" t="s">
        <v>269</v>
      </c>
      <c r="C820" s="134">
        <v>2024</v>
      </c>
      <c r="D820" s="134" t="s">
        <v>312</v>
      </c>
      <c r="E820" s="134" t="s">
        <v>332</v>
      </c>
      <c r="F820" s="90">
        <v>10</v>
      </c>
      <c r="G820" s="90" t="s">
        <v>139</v>
      </c>
      <c r="H820" s="90" t="s">
        <v>146</v>
      </c>
      <c r="I820" s="138">
        <v>926</v>
      </c>
    </row>
    <row r="821" spans="1:9" x14ac:dyDescent="0.25">
      <c r="A821" s="134" t="s">
        <v>702</v>
      </c>
      <c r="B821" s="134" t="s">
        <v>269</v>
      </c>
      <c r="C821" s="134">
        <v>2024</v>
      </c>
      <c r="D821" s="134" t="s">
        <v>312</v>
      </c>
      <c r="E821" s="134" t="s">
        <v>332</v>
      </c>
      <c r="F821" s="90">
        <v>10</v>
      </c>
      <c r="G821" s="90" t="s">
        <v>139</v>
      </c>
      <c r="H821" s="90" t="s">
        <v>147</v>
      </c>
      <c r="I821" s="138">
        <v>828</v>
      </c>
    </row>
    <row r="822" spans="1:9" x14ac:dyDescent="0.25">
      <c r="A822" s="134" t="s">
        <v>702</v>
      </c>
      <c r="B822" s="134" t="s">
        <v>269</v>
      </c>
      <c r="C822" s="134">
        <v>2024</v>
      </c>
      <c r="D822" s="134" t="s">
        <v>312</v>
      </c>
      <c r="E822" s="134" t="s">
        <v>332</v>
      </c>
      <c r="F822" s="90">
        <v>10</v>
      </c>
      <c r="G822" s="90" t="s">
        <v>139</v>
      </c>
      <c r="H822" s="90" t="s">
        <v>148</v>
      </c>
      <c r="I822" s="138">
        <v>43</v>
      </c>
    </row>
    <row r="823" spans="1:9" x14ac:dyDescent="0.25">
      <c r="A823" s="134" t="s">
        <v>702</v>
      </c>
      <c r="B823" s="134" t="s">
        <v>269</v>
      </c>
      <c r="C823" s="134">
        <v>2024</v>
      </c>
      <c r="D823" s="134" t="s">
        <v>312</v>
      </c>
      <c r="E823" s="134" t="s">
        <v>332</v>
      </c>
      <c r="F823" s="90">
        <v>10</v>
      </c>
      <c r="G823" s="90" t="s">
        <v>139</v>
      </c>
      <c r="H823" s="90" t="s">
        <v>149</v>
      </c>
      <c r="I823" s="138">
        <v>189</v>
      </c>
    </row>
    <row r="824" spans="1:9" x14ac:dyDescent="0.25">
      <c r="A824" s="134" t="s">
        <v>702</v>
      </c>
      <c r="B824" s="134" t="s">
        <v>269</v>
      </c>
      <c r="C824" s="134">
        <v>2024</v>
      </c>
      <c r="D824" s="134" t="s">
        <v>312</v>
      </c>
      <c r="E824" s="134" t="s">
        <v>332</v>
      </c>
      <c r="F824" s="90">
        <v>10</v>
      </c>
      <c r="G824" s="90" t="s">
        <v>139</v>
      </c>
      <c r="H824" s="90" t="s">
        <v>150</v>
      </c>
      <c r="I824" s="138">
        <v>612</v>
      </c>
    </row>
    <row r="825" spans="1:9" x14ac:dyDescent="0.25">
      <c r="A825" s="134" t="s">
        <v>702</v>
      </c>
      <c r="B825" s="134" t="s">
        <v>269</v>
      </c>
      <c r="C825" s="134">
        <v>2024</v>
      </c>
      <c r="D825" s="134" t="s">
        <v>312</v>
      </c>
      <c r="E825" s="134" t="s">
        <v>332</v>
      </c>
      <c r="F825" s="90">
        <v>10</v>
      </c>
      <c r="G825" s="90" t="s">
        <v>139</v>
      </c>
      <c r="H825" s="90" t="s">
        <v>151</v>
      </c>
      <c r="I825" s="138">
        <v>3759</v>
      </c>
    </row>
    <row r="826" spans="1:9" x14ac:dyDescent="0.25">
      <c r="A826" s="134" t="s">
        <v>702</v>
      </c>
      <c r="B826" s="134" t="s">
        <v>269</v>
      </c>
      <c r="C826" s="134">
        <v>2024</v>
      </c>
      <c r="D826" s="134" t="s">
        <v>312</v>
      </c>
      <c r="E826" s="134" t="s">
        <v>332</v>
      </c>
      <c r="F826" s="90">
        <v>10</v>
      </c>
      <c r="G826" s="90" t="s">
        <v>139</v>
      </c>
      <c r="H826" s="90" t="s">
        <v>152</v>
      </c>
      <c r="I826" s="138">
        <v>1534</v>
      </c>
    </row>
    <row r="827" spans="1:9" x14ac:dyDescent="0.25">
      <c r="A827" s="134" t="s">
        <v>702</v>
      </c>
      <c r="B827" s="134" t="s">
        <v>269</v>
      </c>
      <c r="C827" s="134">
        <v>2024</v>
      </c>
      <c r="D827" s="134" t="s">
        <v>312</v>
      </c>
      <c r="E827" s="134" t="s">
        <v>332</v>
      </c>
      <c r="F827" s="90">
        <v>10</v>
      </c>
      <c r="G827" s="90" t="s">
        <v>139</v>
      </c>
      <c r="H827" s="90" t="s">
        <v>153</v>
      </c>
      <c r="I827" s="138">
        <v>62</v>
      </c>
    </row>
    <row r="828" spans="1:9" x14ac:dyDescent="0.25">
      <c r="A828" s="134" t="s">
        <v>702</v>
      </c>
      <c r="B828" s="134" t="s">
        <v>269</v>
      </c>
      <c r="C828" s="134">
        <v>2024</v>
      </c>
      <c r="D828" s="134" t="s">
        <v>312</v>
      </c>
      <c r="E828" s="134" t="s">
        <v>332</v>
      </c>
      <c r="F828" s="90">
        <v>10</v>
      </c>
      <c r="G828" s="90" t="s">
        <v>139</v>
      </c>
      <c r="H828" s="90" t="s">
        <v>154</v>
      </c>
      <c r="I828" s="138">
        <v>180</v>
      </c>
    </row>
    <row r="829" spans="1:9" x14ac:dyDescent="0.25">
      <c r="A829" s="134" t="s">
        <v>702</v>
      </c>
      <c r="B829" s="134" t="s">
        <v>269</v>
      </c>
      <c r="C829" s="134">
        <v>2024</v>
      </c>
      <c r="D829" s="134" t="s">
        <v>312</v>
      </c>
      <c r="E829" s="134" t="s">
        <v>332</v>
      </c>
      <c r="F829" s="90">
        <v>10</v>
      </c>
      <c r="G829" s="90" t="s">
        <v>139</v>
      </c>
      <c r="H829" s="90" t="s">
        <v>155</v>
      </c>
      <c r="I829" s="138">
        <v>352</v>
      </c>
    </row>
    <row r="830" spans="1:9" x14ac:dyDescent="0.25">
      <c r="A830" s="134" t="s">
        <v>702</v>
      </c>
      <c r="B830" s="134" t="s">
        <v>269</v>
      </c>
      <c r="C830" s="134">
        <v>2024</v>
      </c>
      <c r="D830" s="134" t="s">
        <v>312</v>
      </c>
      <c r="E830" s="134" t="s">
        <v>332</v>
      </c>
      <c r="F830" s="90">
        <v>10</v>
      </c>
      <c r="G830" s="90" t="s">
        <v>139</v>
      </c>
      <c r="H830" s="90" t="s">
        <v>361</v>
      </c>
      <c r="I830" s="138">
        <v>17</v>
      </c>
    </row>
    <row r="831" spans="1:9" x14ac:dyDescent="0.25">
      <c r="A831" s="134" t="s">
        <v>702</v>
      </c>
      <c r="B831" s="134" t="s">
        <v>269</v>
      </c>
      <c r="C831" s="134">
        <v>2024</v>
      </c>
      <c r="D831" s="134" t="s">
        <v>312</v>
      </c>
      <c r="E831" s="134" t="s">
        <v>332</v>
      </c>
      <c r="F831" s="90">
        <v>10</v>
      </c>
      <c r="G831" s="90" t="s">
        <v>139</v>
      </c>
      <c r="H831" s="90" t="s">
        <v>362</v>
      </c>
      <c r="I831" s="138">
        <v>7</v>
      </c>
    </row>
    <row r="832" spans="1:9" x14ac:dyDescent="0.25">
      <c r="A832" s="134" t="s">
        <v>702</v>
      </c>
      <c r="B832" s="134" t="s">
        <v>269</v>
      </c>
      <c r="C832" s="134">
        <v>2024</v>
      </c>
      <c r="D832" s="134" t="s">
        <v>312</v>
      </c>
      <c r="E832" s="134" t="s">
        <v>332</v>
      </c>
      <c r="F832" s="90">
        <v>10</v>
      </c>
      <c r="G832" s="90" t="s">
        <v>139</v>
      </c>
      <c r="H832" s="90" t="s">
        <v>363</v>
      </c>
      <c r="I832" s="138">
        <v>1</v>
      </c>
    </row>
    <row r="833" spans="1:9" x14ac:dyDescent="0.25">
      <c r="A833" s="134" t="s">
        <v>702</v>
      </c>
      <c r="B833" s="134" t="s">
        <v>269</v>
      </c>
      <c r="C833" s="134">
        <v>2024</v>
      </c>
      <c r="D833" s="134" t="s">
        <v>312</v>
      </c>
      <c r="E833" s="134" t="s">
        <v>332</v>
      </c>
      <c r="F833" s="90">
        <v>10</v>
      </c>
      <c r="G833" s="90" t="s">
        <v>139</v>
      </c>
      <c r="H833" s="90" t="s">
        <v>156</v>
      </c>
      <c r="I833" s="138">
        <v>67</v>
      </c>
    </row>
    <row r="834" spans="1:9" x14ac:dyDescent="0.25">
      <c r="A834" s="134" t="s">
        <v>702</v>
      </c>
      <c r="B834" s="134" t="s">
        <v>269</v>
      </c>
      <c r="C834" s="134">
        <v>2024</v>
      </c>
      <c r="D834" s="134" t="s">
        <v>312</v>
      </c>
      <c r="E834" s="134" t="s">
        <v>332</v>
      </c>
      <c r="F834" s="90">
        <v>10</v>
      </c>
      <c r="G834" s="90" t="s">
        <v>139</v>
      </c>
      <c r="H834" s="90" t="s">
        <v>157</v>
      </c>
      <c r="I834" s="138">
        <v>312</v>
      </c>
    </row>
    <row r="835" spans="1:9" x14ac:dyDescent="0.25">
      <c r="A835" s="134" t="s">
        <v>702</v>
      </c>
      <c r="B835" s="134" t="s">
        <v>269</v>
      </c>
      <c r="C835" s="134">
        <v>2024</v>
      </c>
      <c r="D835" s="134" t="s">
        <v>312</v>
      </c>
      <c r="E835" s="134" t="s">
        <v>332</v>
      </c>
      <c r="F835" s="90">
        <v>10</v>
      </c>
      <c r="G835" s="90" t="s">
        <v>139</v>
      </c>
      <c r="H835" s="90" t="s">
        <v>158</v>
      </c>
      <c r="I835" s="138">
        <v>604</v>
      </c>
    </row>
    <row r="836" spans="1:9" x14ac:dyDescent="0.25">
      <c r="A836" s="134" t="s">
        <v>702</v>
      </c>
      <c r="B836" s="134" t="s">
        <v>269</v>
      </c>
      <c r="C836" s="134">
        <v>2024</v>
      </c>
      <c r="D836" s="134" t="s">
        <v>312</v>
      </c>
      <c r="E836" s="134" t="s">
        <v>332</v>
      </c>
      <c r="F836" s="90">
        <v>10</v>
      </c>
      <c r="G836" s="90" t="s">
        <v>139</v>
      </c>
      <c r="H836" s="90" t="s">
        <v>364</v>
      </c>
      <c r="I836" s="138">
        <v>74</v>
      </c>
    </row>
    <row r="837" spans="1:9" x14ac:dyDescent="0.25">
      <c r="A837" s="134" t="s">
        <v>702</v>
      </c>
      <c r="B837" s="134" t="s">
        <v>269</v>
      </c>
      <c r="C837" s="134">
        <v>2024</v>
      </c>
      <c r="D837" s="134" t="s">
        <v>312</v>
      </c>
      <c r="E837" s="134" t="s">
        <v>332</v>
      </c>
      <c r="F837" s="90">
        <v>10</v>
      </c>
      <c r="G837" s="90" t="s">
        <v>139</v>
      </c>
      <c r="H837" s="90" t="s">
        <v>159</v>
      </c>
      <c r="I837" s="138">
        <v>10</v>
      </c>
    </row>
    <row r="838" spans="1:9" x14ac:dyDescent="0.25">
      <c r="A838" s="134" t="s">
        <v>702</v>
      </c>
      <c r="B838" s="134" t="s">
        <v>269</v>
      </c>
      <c r="C838" s="134">
        <v>2024</v>
      </c>
      <c r="D838" s="134" t="s">
        <v>312</v>
      </c>
      <c r="E838" s="134" t="s">
        <v>332</v>
      </c>
      <c r="F838" s="90">
        <v>10</v>
      </c>
      <c r="G838" s="90" t="s">
        <v>139</v>
      </c>
      <c r="H838" s="90" t="s">
        <v>160</v>
      </c>
      <c r="I838" s="138">
        <v>271</v>
      </c>
    </row>
    <row r="839" spans="1:9" x14ac:dyDescent="0.25">
      <c r="A839" s="134" t="s">
        <v>702</v>
      </c>
      <c r="B839" s="134" t="s">
        <v>269</v>
      </c>
      <c r="C839" s="134">
        <v>2024</v>
      </c>
      <c r="D839" s="134" t="s">
        <v>312</v>
      </c>
      <c r="E839" s="134" t="s">
        <v>332</v>
      </c>
      <c r="F839" s="90">
        <v>10</v>
      </c>
      <c r="G839" s="90" t="s">
        <v>139</v>
      </c>
      <c r="H839" s="90" t="s">
        <v>366</v>
      </c>
      <c r="I839" s="138">
        <v>18</v>
      </c>
    </row>
    <row r="840" spans="1:9" x14ac:dyDescent="0.25">
      <c r="A840" s="134" t="s">
        <v>702</v>
      </c>
      <c r="B840" s="134" t="s">
        <v>269</v>
      </c>
      <c r="C840" s="134">
        <v>2024</v>
      </c>
      <c r="D840" s="134" t="s">
        <v>312</v>
      </c>
      <c r="E840" s="134" t="s">
        <v>332</v>
      </c>
      <c r="F840" s="90">
        <v>10</v>
      </c>
      <c r="G840" s="90" t="s">
        <v>139</v>
      </c>
      <c r="H840" s="90" t="s">
        <v>367</v>
      </c>
      <c r="I840" s="138">
        <v>1.5</v>
      </c>
    </row>
    <row r="841" spans="1:9" x14ac:dyDescent="0.25">
      <c r="A841" s="134" t="s">
        <v>702</v>
      </c>
      <c r="B841" s="134" t="s">
        <v>269</v>
      </c>
      <c r="C841" s="134">
        <v>2024</v>
      </c>
      <c r="D841" s="134" t="s">
        <v>312</v>
      </c>
      <c r="E841" s="134" t="s">
        <v>332</v>
      </c>
      <c r="F841" s="90">
        <v>20</v>
      </c>
      <c r="G841" s="90" t="s">
        <v>251</v>
      </c>
      <c r="H841" s="90" t="s">
        <v>358</v>
      </c>
      <c r="I841" s="138">
        <v>72</v>
      </c>
    </row>
    <row r="842" spans="1:9" x14ac:dyDescent="0.25">
      <c r="A842" s="134" t="s">
        <v>702</v>
      </c>
      <c r="B842" s="134" t="s">
        <v>269</v>
      </c>
      <c r="C842" s="134">
        <v>2024</v>
      </c>
      <c r="D842" s="134" t="s">
        <v>312</v>
      </c>
      <c r="E842" s="134" t="s">
        <v>332</v>
      </c>
      <c r="F842" s="90">
        <v>20</v>
      </c>
      <c r="G842" s="90" t="s">
        <v>251</v>
      </c>
      <c r="H842" s="90" t="s">
        <v>722</v>
      </c>
      <c r="I842" s="138">
        <v>75</v>
      </c>
    </row>
    <row r="843" spans="1:9" x14ac:dyDescent="0.25">
      <c r="A843" s="134" t="s">
        <v>702</v>
      </c>
      <c r="B843" s="134" t="s">
        <v>269</v>
      </c>
      <c r="C843" s="134">
        <v>2024</v>
      </c>
      <c r="D843" s="134" t="s">
        <v>312</v>
      </c>
      <c r="E843" s="134" t="s">
        <v>332</v>
      </c>
      <c r="F843" s="90">
        <v>20</v>
      </c>
      <c r="G843" s="90" t="s">
        <v>251</v>
      </c>
      <c r="H843" s="90" t="s">
        <v>145</v>
      </c>
      <c r="I843" s="138">
        <v>30</v>
      </c>
    </row>
    <row r="844" spans="1:9" x14ac:dyDescent="0.25">
      <c r="A844" s="134" t="s">
        <v>702</v>
      </c>
      <c r="B844" s="134" t="s">
        <v>269</v>
      </c>
      <c r="C844" s="134">
        <v>2024</v>
      </c>
      <c r="D844" s="134" t="s">
        <v>312</v>
      </c>
      <c r="E844" s="134" t="s">
        <v>332</v>
      </c>
      <c r="F844" s="90">
        <v>20</v>
      </c>
      <c r="G844" s="90" t="s">
        <v>251</v>
      </c>
      <c r="H844" s="90" t="s">
        <v>146</v>
      </c>
      <c r="I844" s="138">
        <v>2</v>
      </c>
    </row>
    <row r="845" spans="1:9" x14ac:dyDescent="0.25">
      <c r="A845" s="134" t="s">
        <v>702</v>
      </c>
      <c r="B845" s="134" t="s">
        <v>269</v>
      </c>
      <c r="C845" s="134">
        <v>2024</v>
      </c>
      <c r="D845" s="134" t="s">
        <v>312</v>
      </c>
      <c r="E845" s="134" t="s">
        <v>332</v>
      </c>
      <c r="F845" s="90">
        <v>20</v>
      </c>
      <c r="G845" s="90" t="s">
        <v>251</v>
      </c>
      <c r="H845" s="90" t="s">
        <v>147</v>
      </c>
      <c r="I845" s="138">
        <v>5</v>
      </c>
    </row>
    <row r="846" spans="1:9" x14ac:dyDescent="0.25">
      <c r="A846" s="134" t="s">
        <v>702</v>
      </c>
      <c r="B846" s="134" t="s">
        <v>269</v>
      </c>
      <c r="C846" s="134">
        <v>2024</v>
      </c>
      <c r="D846" s="134" t="s">
        <v>312</v>
      </c>
      <c r="E846" s="134" t="s">
        <v>332</v>
      </c>
      <c r="F846" s="90">
        <v>20</v>
      </c>
      <c r="G846" s="90" t="s">
        <v>251</v>
      </c>
      <c r="H846" s="90" t="s">
        <v>149</v>
      </c>
      <c r="I846" s="138">
        <v>1</v>
      </c>
    </row>
    <row r="847" spans="1:9" x14ac:dyDescent="0.25">
      <c r="A847" s="134" t="s">
        <v>702</v>
      </c>
      <c r="B847" s="134" t="s">
        <v>269</v>
      </c>
      <c r="C847" s="134">
        <v>2024</v>
      </c>
      <c r="D847" s="134" t="s">
        <v>312</v>
      </c>
      <c r="E847" s="134" t="s">
        <v>332</v>
      </c>
      <c r="F847" s="90">
        <v>20</v>
      </c>
      <c r="G847" s="90" t="s">
        <v>251</v>
      </c>
      <c r="H847" s="90" t="s">
        <v>150</v>
      </c>
      <c r="I847" s="138">
        <v>21</v>
      </c>
    </row>
    <row r="848" spans="1:9" x14ac:dyDescent="0.25">
      <c r="A848" s="134" t="s">
        <v>702</v>
      </c>
      <c r="B848" s="134" t="s">
        <v>269</v>
      </c>
      <c r="C848" s="134">
        <v>2024</v>
      </c>
      <c r="D848" s="134" t="s">
        <v>312</v>
      </c>
      <c r="E848" s="134" t="s">
        <v>332</v>
      </c>
      <c r="F848" s="90">
        <v>20</v>
      </c>
      <c r="G848" s="90" t="s">
        <v>251</v>
      </c>
      <c r="H848" s="90" t="s">
        <v>151</v>
      </c>
      <c r="I848" s="138">
        <v>13</v>
      </c>
    </row>
    <row r="849" spans="1:9" x14ac:dyDescent="0.25">
      <c r="A849" s="134" t="s">
        <v>702</v>
      </c>
      <c r="B849" s="134" t="s">
        <v>269</v>
      </c>
      <c r="C849" s="134">
        <v>2024</v>
      </c>
      <c r="D849" s="134" t="s">
        <v>312</v>
      </c>
      <c r="E849" s="134" t="s">
        <v>332</v>
      </c>
      <c r="F849" s="90">
        <v>20</v>
      </c>
      <c r="G849" s="90" t="s">
        <v>251</v>
      </c>
      <c r="H849" s="90" t="s">
        <v>152</v>
      </c>
      <c r="I849" s="138">
        <v>3</v>
      </c>
    </row>
    <row r="850" spans="1:9" x14ac:dyDescent="0.25">
      <c r="A850" s="134" t="s">
        <v>702</v>
      </c>
      <c r="B850" s="134" t="s">
        <v>269</v>
      </c>
      <c r="C850" s="134">
        <v>2024</v>
      </c>
      <c r="D850" s="134" t="s">
        <v>312</v>
      </c>
      <c r="E850" s="134" t="s">
        <v>332</v>
      </c>
      <c r="F850" s="90">
        <v>20</v>
      </c>
      <c r="G850" s="90" t="s">
        <v>251</v>
      </c>
      <c r="H850" s="90" t="s">
        <v>153</v>
      </c>
      <c r="I850" s="138" t="s">
        <v>284</v>
      </c>
    </row>
    <row r="851" spans="1:9" x14ac:dyDescent="0.25">
      <c r="A851" s="134" t="s">
        <v>702</v>
      </c>
      <c r="B851" s="134" t="s">
        <v>269</v>
      </c>
      <c r="C851" s="134">
        <v>2024</v>
      </c>
      <c r="D851" s="134" t="s">
        <v>312</v>
      </c>
      <c r="E851" s="134" t="s">
        <v>332</v>
      </c>
      <c r="F851" s="90">
        <v>20</v>
      </c>
      <c r="G851" s="90" t="s">
        <v>251</v>
      </c>
      <c r="H851" s="90" t="s">
        <v>367</v>
      </c>
      <c r="I851" s="138">
        <v>1.0416666666666667</v>
      </c>
    </row>
    <row r="852" spans="1:9" x14ac:dyDescent="0.25">
      <c r="A852" s="134" t="s">
        <v>702</v>
      </c>
      <c r="B852" s="134" t="s">
        <v>269</v>
      </c>
      <c r="C852" s="134">
        <v>2024</v>
      </c>
      <c r="D852" s="134" t="s">
        <v>312</v>
      </c>
      <c r="E852" s="134" t="s">
        <v>332</v>
      </c>
      <c r="F852" s="90">
        <v>30</v>
      </c>
      <c r="G852" s="90" t="s">
        <v>140</v>
      </c>
      <c r="H852" s="90" t="s">
        <v>358</v>
      </c>
      <c r="I852" s="138">
        <v>4863</v>
      </c>
    </row>
    <row r="853" spans="1:9" x14ac:dyDescent="0.25">
      <c r="A853" s="134" t="s">
        <v>702</v>
      </c>
      <c r="B853" s="134" t="s">
        <v>269</v>
      </c>
      <c r="C853" s="134">
        <v>2024</v>
      </c>
      <c r="D853" s="134" t="s">
        <v>312</v>
      </c>
      <c r="E853" s="134" t="s">
        <v>332</v>
      </c>
      <c r="F853" s="90">
        <v>30</v>
      </c>
      <c r="G853" s="90" t="s">
        <v>140</v>
      </c>
      <c r="H853" s="90" t="s">
        <v>722</v>
      </c>
      <c r="I853" s="138">
        <v>5492</v>
      </c>
    </row>
    <row r="854" spans="1:9" x14ac:dyDescent="0.25">
      <c r="A854" s="134" t="s">
        <v>702</v>
      </c>
      <c r="B854" s="134" t="s">
        <v>269</v>
      </c>
      <c r="C854" s="134">
        <v>2024</v>
      </c>
      <c r="D854" s="134" t="s">
        <v>312</v>
      </c>
      <c r="E854" s="134" t="s">
        <v>332</v>
      </c>
      <c r="F854" s="90">
        <v>30</v>
      </c>
      <c r="G854" s="90" t="s">
        <v>140</v>
      </c>
      <c r="H854" s="90" t="s">
        <v>145</v>
      </c>
      <c r="I854" s="138" t="s">
        <v>284</v>
      </c>
    </row>
    <row r="855" spans="1:9" x14ac:dyDescent="0.25">
      <c r="A855" s="134" t="s">
        <v>702</v>
      </c>
      <c r="B855" s="134" t="s">
        <v>269</v>
      </c>
      <c r="C855" s="134">
        <v>2024</v>
      </c>
      <c r="D855" s="134" t="s">
        <v>312</v>
      </c>
      <c r="E855" s="134" t="s">
        <v>332</v>
      </c>
      <c r="F855" s="90">
        <v>30</v>
      </c>
      <c r="G855" s="90" t="s">
        <v>140</v>
      </c>
      <c r="H855" s="90" t="s">
        <v>146</v>
      </c>
      <c r="I855" s="138">
        <v>120</v>
      </c>
    </row>
    <row r="856" spans="1:9" x14ac:dyDescent="0.25">
      <c r="A856" s="134" t="s">
        <v>702</v>
      </c>
      <c r="B856" s="134" t="s">
        <v>269</v>
      </c>
      <c r="C856" s="134">
        <v>2024</v>
      </c>
      <c r="D856" s="134" t="s">
        <v>312</v>
      </c>
      <c r="E856" s="134" t="s">
        <v>332</v>
      </c>
      <c r="F856" s="90">
        <v>30</v>
      </c>
      <c r="G856" s="90" t="s">
        <v>140</v>
      </c>
      <c r="H856" s="90" t="s">
        <v>147</v>
      </c>
      <c r="I856" s="138">
        <v>101</v>
      </c>
    </row>
    <row r="857" spans="1:9" x14ac:dyDescent="0.25">
      <c r="A857" s="134" t="s">
        <v>702</v>
      </c>
      <c r="B857" s="134" t="s">
        <v>269</v>
      </c>
      <c r="C857" s="134">
        <v>2024</v>
      </c>
      <c r="D857" s="134" t="s">
        <v>312</v>
      </c>
      <c r="E857" s="134" t="s">
        <v>332</v>
      </c>
      <c r="F857" s="90">
        <v>30</v>
      </c>
      <c r="G857" s="90" t="s">
        <v>140</v>
      </c>
      <c r="H857" s="90" t="s">
        <v>148</v>
      </c>
      <c r="I857" s="138">
        <v>4</v>
      </c>
    </row>
    <row r="858" spans="1:9" x14ac:dyDescent="0.25">
      <c r="A858" s="134" t="s">
        <v>702</v>
      </c>
      <c r="B858" s="134" t="s">
        <v>269</v>
      </c>
      <c r="C858" s="134">
        <v>2024</v>
      </c>
      <c r="D858" s="134" t="s">
        <v>312</v>
      </c>
      <c r="E858" s="134" t="s">
        <v>332</v>
      </c>
      <c r="F858" s="90">
        <v>30</v>
      </c>
      <c r="G858" s="90" t="s">
        <v>140</v>
      </c>
      <c r="H858" s="90" t="s">
        <v>149</v>
      </c>
      <c r="I858" s="138">
        <v>100</v>
      </c>
    </row>
    <row r="859" spans="1:9" x14ac:dyDescent="0.25">
      <c r="A859" s="134" t="s">
        <v>702</v>
      </c>
      <c r="B859" s="134" t="s">
        <v>269</v>
      </c>
      <c r="C859" s="134">
        <v>2024</v>
      </c>
      <c r="D859" s="134" t="s">
        <v>312</v>
      </c>
      <c r="E859" s="134" t="s">
        <v>332</v>
      </c>
      <c r="F859" s="90">
        <v>30</v>
      </c>
      <c r="G859" s="90" t="s">
        <v>140</v>
      </c>
      <c r="H859" s="90" t="s">
        <v>150</v>
      </c>
      <c r="I859" s="138">
        <v>2</v>
      </c>
    </row>
    <row r="860" spans="1:9" x14ac:dyDescent="0.25">
      <c r="A860" s="134" t="s">
        <v>702</v>
      </c>
      <c r="B860" s="134" t="s">
        <v>269</v>
      </c>
      <c r="C860" s="134">
        <v>2024</v>
      </c>
      <c r="D860" s="134" t="s">
        <v>312</v>
      </c>
      <c r="E860" s="134" t="s">
        <v>332</v>
      </c>
      <c r="F860" s="90">
        <v>30</v>
      </c>
      <c r="G860" s="90" t="s">
        <v>140</v>
      </c>
      <c r="H860" s="90" t="s">
        <v>151</v>
      </c>
      <c r="I860" s="138">
        <v>1432</v>
      </c>
    </row>
    <row r="861" spans="1:9" x14ac:dyDescent="0.25">
      <c r="A861" s="134" t="s">
        <v>702</v>
      </c>
      <c r="B861" s="134" t="s">
        <v>269</v>
      </c>
      <c r="C861" s="134">
        <v>2024</v>
      </c>
      <c r="D861" s="134" t="s">
        <v>312</v>
      </c>
      <c r="E861" s="134" t="s">
        <v>332</v>
      </c>
      <c r="F861" s="90">
        <v>30</v>
      </c>
      <c r="G861" s="90" t="s">
        <v>140</v>
      </c>
      <c r="H861" s="90" t="s">
        <v>152</v>
      </c>
      <c r="I861" s="138">
        <v>405</v>
      </c>
    </row>
    <row r="862" spans="1:9" x14ac:dyDescent="0.25">
      <c r="A862" s="134" t="s">
        <v>702</v>
      </c>
      <c r="B862" s="134" t="s">
        <v>269</v>
      </c>
      <c r="C862" s="134">
        <v>2024</v>
      </c>
      <c r="D862" s="134" t="s">
        <v>312</v>
      </c>
      <c r="E862" s="134" t="s">
        <v>332</v>
      </c>
      <c r="F862" s="90">
        <v>30</v>
      </c>
      <c r="G862" s="90" t="s">
        <v>140</v>
      </c>
      <c r="H862" s="90" t="s">
        <v>153</v>
      </c>
      <c r="I862" s="138">
        <v>89</v>
      </c>
    </row>
    <row r="863" spans="1:9" x14ac:dyDescent="0.25">
      <c r="A863" s="134" t="s">
        <v>702</v>
      </c>
      <c r="B863" s="134" t="s">
        <v>269</v>
      </c>
      <c r="C863" s="134">
        <v>2024</v>
      </c>
      <c r="D863" s="134" t="s">
        <v>312</v>
      </c>
      <c r="E863" s="134" t="s">
        <v>332</v>
      </c>
      <c r="F863" s="90">
        <v>30</v>
      </c>
      <c r="G863" s="90" t="s">
        <v>140</v>
      </c>
      <c r="H863" s="90" t="s">
        <v>154</v>
      </c>
      <c r="I863" s="138">
        <v>954</v>
      </c>
    </row>
    <row r="864" spans="1:9" x14ac:dyDescent="0.25">
      <c r="A864" s="134" t="s">
        <v>702</v>
      </c>
      <c r="B864" s="134" t="s">
        <v>269</v>
      </c>
      <c r="C864" s="134">
        <v>2024</v>
      </c>
      <c r="D864" s="134" t="s">
        <v>312</v>
      </c>
      <c r="E864" s="134" t="s">
        <v>332</v>
      </c>
      <c r="F864" s="90">
        <v>30</v>
      </c>
      <c r="G864" s="90" t="s">
        <v>140</v>
      </c>
      <c r="H864" s="90" t="s">
        <v>155</v>
      </c>
      <c r="I864" s="138">
        <v>159</v>
      </c>
    </row>
    <row r="865" spans="1:9" x14ac:dyDescent="0.25">
      <c r="A865" s="134" t="s">
        <v>702</v>
      </c>
      <c r="B865" s="134" t="s">
        <v>269</v>
      </c>
      <c r="C865" s="134">
        <v>2024</v>
      </c>
      <c r="D865" s="134" t="s">
        <v>312</v>
      </c>
      <c r="E865" s="134" t="s">
        <v>332</v>
      </c>
      <c r="F865" s="90">
        <v>30</v>
      </c>
      <c r="G865" s="90" t="s">
        <v>140</v>
      </c>
      <c r="H865" s="90" t="s">
        <v>361</v>
      </c>
      <c r="I865" s="138">
        <v>362</v>
      </c>
    </row>
    <row r="866" spans="1:9" x14ac:dyDescent="0.25">
      <c r="A866" s="134" t="s">
        <v>702</v>
      </c>
      <c r="B866" s="134" t="s">
        <v>269</v>
      </c>
      <c r="C866" s="134">
        <v>2024</v>
      </c>
      <c r="D866" s="134" t="s">
        <v>312</v>
      </c>
      <c r="E866" s="134" t="s">
        <v>332</v>
      </c>
      <c r="F866" s="90">
        <v>30</v>
      </c>
      <c r="G866" s="90" t="s">
        <v>140</v>
      </c>
      <c r="H866" s="90" t="s">
        <v>362</v>
      </c>
      <c r="I866" s="138">
        <v>4</v>
      </c>
    </row>
    <row r="867" spans="1:9" x14ac:dyDescent="0.25">
      <c r="A867" s="134" t="s">
        <v>702</v>
      </c>
      <c r="B867" s="134" t="s">
        <v>269</v>
      </c>
      <c r="C867" s="134">
        <v>2024</v>
      </c>
      <c r="D867" s="134" t="s">
        <v>312</v>
      </c>
      <c r="E867" s="134" t="s">
        <v>332</v>
      </c>
      <c r="F867" s="90">
        <v>30</v>
      </c>
      <c r="G867" s="90" t="s">
        <v>140</v>
      </c>
      <c r="H867" s="90" t="s">
        <v>363</v>
      </c>
      <c r="I867" s="138">
        <v>1</v>
      </c>
    </row>
    <row r="868" spans="1:9" x14ac:dyDescent="0.25">
      <c r="A868" s="134" t="s">
        <v>702</v>
      </c>
      <c r="B868" s="134" t="s">
        <v>269</v>
      </c>
      <c r="C868" s="134">
        <v>2024</v>
      </c>
      <c r="D868" s="134" t="s">
        <v>312</v>
      </c>
      <c r="E868" s="134" t="s">
        <v>332</v>
      </c>
      <c r="F868" s="90">
        <v>30</v>
      </c>
      <c r="G868" s="90" t="s">
        <v>140</v>
      </c>
      <c r="H868" s="90" t="s">
        <v>156</v>
      </c>
      <c r="I868" s="138">
        <v>3</v>
      </c>
    </row>
    <row r="869" spans="1:9" x14ac:dyDescent="0.25">
      <c r="A869" s="134" t="s">
        <v>702</v>
      </c>
      <c r="B869" s="134" t="s">
        <v>269</v>
      </c>
      <c r="C869" s="134">
        <v>2024</v>
      </c>
      <c r="D869" s="134" t="s">
        <v>312</v>
      </c>
      <c r="E869" s="134" t="s">
        <v>332</v>
      </c>
      <c r="F869" s="90">
        <v>30</v>
      </c>
      <c r="G869" s="90" t="s">
        <v>140</v>
      </c>
      <c r="H869" s="90" t="s">
        <v>158</v>
      </c>
      <c r="I869" s="138" t="s">
        <v>284</v>
      </c>
    </row>
    <row r="870" spans="1:9" x14ac:dyDescent="0.25">
      <c r="A870" s="134" t="s">
        <v>702</v>
      </c>
      <c r="B870" s="134" t="s">
        <v>269</v>
      </c>
      <c r="C870" s="134">
        <v>2024</v>
      </c>
      <c r="D870" s="134" t="s">
        <v>312</v>
      </c>
      <c r="E870" s="134" t="s">
        <v>332</v>
      </c>
      <c r="F870" s="90">
        <v>30</v>
      </c>
      <c r="G870" s="90" t="s">
        <v>140</v>
      </c>
      <c r="H870" s="90" t="s">
        <v>364</v>
      </c>
      <c r="I870" s="138">
        <v>1365</v>
      </c>
    </row>
    <row r="871" spans="1:9" x14ac:dyDescent="0.25">
      <c r="A871" s="134" t="s">
        <v>702</v>
      </c>
      <c r="B871" s="134" t="s">
        <v>269</v>
      </c>
      <c r="C871" s="134">
        <v>2024</v>
      </c>
      <c r="D871" s="134" t="s">
        <v>312</v>
      </c>
      <c r="E871" s="134" t="s">
        <v>332</v>
      </c>
      <c r="F871" s="90">
        <v>30</v>
      </c>
      <c r="G871" s="90" t="s">
        <v>140</v>
      </c>
      <c r="H871" s="90" t="s">
        <v>159</v>
      </c>
      <c r="I871" s="138">
        <v>368</v>
      </c>
    </row>
    <row r="872" spans="1:9" x14ac:dyDescent="0.25">
      <c r="A872" s="134" t="s">
        <v>702</v>
      </c>
      <c r="B872" s="134" t="s">
        <v>269</v>
      </c>
      <c r="C872" s="134">
        <v>2024</v>
      </c>
      <c r="D872" s="134" t="s">
        <v>312</v>
      </c>
      <c r="E872" s="134" t="s">
        <v>332</v>
      </c>
      <c r="F872" s="90">
        <v>30</v>
      </c>
      <c r="G872" s="90" t="s">
        <v>140</v>
      </c>
      <c r="H872" s="90" t="s">
        <v>160</v>
      </c>
      <c r="I872" s="138">
        <v>23</v>
      </c>
    </row>
    <row r="873" spans="1:9" x14ac:dyDescent="0.25">
      <c r="A873" s="134" t="s">
        <v>702</v>
      </c>
      <c r="B873" s="134" t="s">
        <v>269</v>
      </c>
      <c r="C873" s="134">
        <v>2024</v>
      </c>
      <c r="D873" s="134" t="s">
        <v>312</v>
      </c>
      <c r="E873" s="134" t="s">
        <v>332</v>
      </c>
      <c r="F873" s="90">
        <v>30</v>
      </c>
      <c r="G873" s="90" t="s">
        <v>140</v>
      </c>
      <c r="H873" s="90" t="s">
        <v>366</v>
      </c>
      <c r="I873" s="138" t="s">
        <v>284</v>
      </c>
    </row>
    <row r="874" spans="1:9" x14ac:dyDescent="0.25">
      <c r="A874" s="134" t="s">
        <v>702</v>
      </c>
      <c r="B874" s="134" t="s">
        <v>269</v>
      </c>
      <c r="C874" s="134">
        <v>2024</v>
      </c>
      <c r="D874" s="134" t="s">
        <v>312</v>
      </c>
      <c r="E874" s="134" t="s">
        <v>332</v>
      </c>
      <c r="F874" s="90">
        <v>30</v>
      </c>
      <c r="G874" s="90" t="s">
        <v>140</v>
      </c>
      <c r="H874" s="90" t="s">
        <v>367</v>
      </c>
      <c r="I874" s="138">
        <v>1.1293440263212009</v>
      </c>
    </row>
    <row r="875" spans="1:9" x14ac:dyDescent="0.25">
      <c r="A875" s="134" t="s">
        <v>702</v>
      </c>
      <c r="B875" s="134" t="s">
        <v>269</v>
      </c>
      <c r="C875" s="134">
        <v>2024</v>
      </c>
      <c r="D875" s="134" t="s">
        <v>312</v>
      </c>
      <c r="E875" s="134" t="s">
        <v>332</v>
      </c>
      <c r="F875" s="90">
        <v>40</v>
      </c>
      <c r="G875" s="90" t="s">
        <v>141</v>
      </c>
      <c r="H875" s="90" t="s">
        <v>358</v>
      </c>
      <c r="I875" s="138" t="s">
        <v>284</v>
      </c>
    </row>
    <row r="876" spans="1:9" x14ac:dyDescent="0.25">
      <c r="A876" s="134" t="s">
        <v>702</v>
      </c>
      <c r="B876" s="134" t="s">
        <v>269</v>
      </c>
      <c r="C876" s="134">
        <v>2024</v>
      </c>
      <c r="D876" s="134" t="s">
        <v>312</v>
      </c>
      <c r="E876" s="134" t="s">
        <v>332</v>
      </c>
      <c r="F876" s="90">
        <v>40</v>
      </c>
      <c r="G876" s="90" t="s">
        <v>141</v>
      </c>
      <c r="H876" s="90" t="s">
        <v>722</v>
      </c>
      <c r="I876" s="138" t="s">
        <v>284</v>
      </c>
    </row>
    <row r="877" spans="1:9" x14ac:dyDescent="0.25">
      <c r="A877" s="134" t="s">
        <v>702</v>
      </c>
      <c r="B877" s="134" t="s">
        <v>269</v>
      </c>
      <c r="C877" s="134">
        <v>2024</v>
      </c>
      <c r="D877" s="134" t="s">
        <v>312</v>
      </c>
      <c r="E877" s="134" t="s">
        <v>332</v>
      </c>
      <c r="F877" s="90">
        <v>40</v>
      </c>
      <c r="G877" s="90" t="s">
        <v>141</v>
      </c>
      <c r="H877" s="90" t="s">
        <v>144</v>
      </c>
      <c r="I877" s="138" t="s">
        <v>284</v>
      </c>
    </row>
    <row r="878" spans="1:9" x14ac:dyDescent="0.25">
      <c r="A878" s="134" t="s">
        <v>702</v>
      </c>
      <c r="B878" s="134" t="s">
        <v>269</v>
      </c>
      <c r="C878" s="134">
        <v>2024</v>
      </c>
      <c r="D878" s="134" t="s">
        <v>312</v>
      </c>
      <c r="E878" s="134" t="s">
        <v>332</v>
      </c>
      <c r="F878" s="90">
        <v>40</v>
      </c>
      <c r="G878" s="90" t="s">
        <v>141</v>
      </c>
      <c r="H878" s="90" t="s">
        <v>360</v>
      </c>
      <c r="I878" s="138" t="s">
        <v>284</v>
      </c>
    </row>
    <row r="879" spans="1:9" x14ac:dyDescent="0.25">
      <c r="A879" s="134" t="s">
        <v>702</v>
      </c>
      <c r="B879" s="134" t="s">
        <v>269</v>
      </c>
      <c r="C879" s="134">
        <v>2024</v>
      </c>
      <c r="D879" s="134" t="s">
        <v>312</v>
      </c>
      <c r="E879" s="134" t="s">
        <v>332</v>
      </c>
      <c r="F879" s="90">
        <v>40</v>
      </c>
      <c r="G879" s="90" t="s">
        <v>141</v>
      </c>
      <c r="H879" s="90" t="s">
        <v>145</v>
      </c>
      <c r="I879" s="138" t="s">
        <v>284</v>
      </c>
    </row>
    <row r="880" spans="1:9" x14ac:dyDescent="0.25">
      <c r="A880" s="134" t="s">
        <v>702</v>
      </c>
      <c r="B880" s="134" t="s">
        <v>269</v>
      </c>
      <c r="C880" s="134">
        <v>2024</v>
      </c>
      <c r="D880" s="134" t="s">
        <v>312</v>
      </c>
      <c r="E880" s="134" t="s">
        <v>332</v>
      </c>
      <c r="F880" s="90">
        <v>40</v>
      </c>
      <c r="G880" s="90" t="s">
        <v>141</v>
      </c>
      <c r="H880" s="90" t="s">
        <v>146</v>
      </c>
      <c r="I880" s="138" t="s">
        <v>284</v>
      </c>
    </row>
    <row r="881" spans="1:9" x14ac:dyDescent="0.25">
      <c r="A881" s="134" t="s">
        <v>702</v>
      </c>
      <c r="B881" s="134" t="s">
        <v>269</v>
      </c>
      <c r="C881" s="134">
        <v>2024</v>
      </c>
      <c r="D881" s="134" t="s">
        <v>312</v>
      </c>
      <c r="E881" s="134" t="s">
        <v>332</v>
      </c>
      <c r="F881" s="90">
        <v>40</v>
      </c>
      <c r="G881" s="90" t="s">
        <v>141</v>
      </c>
      <c r="H881" s="90" t="s">
        <v>147</v>
      </c>
      <c r="I881" s="138" t="s">
        <v>284</v>
      </c>
    </row>
    <row r="882" spans="1:9" x14ac:dyDescent="0.25">
      <c r="A882" s="134" t="s">
        <v>702</v>
      </c>
      <c r="B882" s="134" t="s">
        <v>269</v>
      </c>
      <c r="C882" s="134">
        <v>2024</v>
      </c>
      <c r="D882" s="134" t="s">
        <v>312</v>
      </c>
      <c r="E882" s="134" t="s">
        <v>332</v>
      </c>
      <c r="F882" s="90">
        <v>40</v>
      </c>
      <c r="G882" s="90" t="s">
        <v>141</v>
      </c>
      <c r="H882" s="90" t="s">
        <v>148</v>
      </c>
      <c r="I882" s="138" t="s">
        <v>284</v>
      </c>
    </row>
    <row r="883" spans="1:9" x14ac:dyDescent="0.25">
      <c r="A883" s="134" t="s">
        <v>702</v>
      </c>
      <c r="B883" s="134" t="s">
        <v>269</v>
      </c>
      <c r="C883" s="134">
        <v>2024</v>
      </c>
      <c r="D883" s="134" t="s">
        <v>312</v>
      </c>
      <c r="E883" s="134" t="s">
        <v>332</v>
      </c>
      <c r="F883" s="90">
        <v>40</v>
      </c>
      <c r="G883" s="90" t="s">
        <v>141</v>
      </c>
      <c r="H883" s="90" t="s">
        <v>149</v>
      </c>
      <c r="I883" s="138" t="s">
        <v>284</v>
      </c>
    </row>
    <row r="884" spans="1:9" x14ac:dyDescent="0.25">
      <c r="A884" s="134" t="s">
        <v>702</v>
      </c>
      <c r="B884" s="134" t="s">
        <v>269</v>
      </c>
      <c r="C884" s="134">
        <v>2024</v>
      </c>
      <c r="D884" s="134" t="s">
        <v>312</v>
      </c>
      <c r="E884" s="134" t="s">
        <v>332</v>
      </c>
      <c r="F884" s="90">
        <v>40</v>
      </c>
      <c r="G884" s="90" t="s">
        <v>141</v>
      </c>
      <c r="H884" s="90" t="s">
        <v>150</v>
      </c>
      <c r="I884" s="138" t="s">
        <v>284</v>
      </c>
    </row>
    <row r="885" spans="1:9" x14ac:dyDescent="0.25">
      <c r="A885" s="134" t="s">
        <v>702</v>
      </c>
      <c r="B885" s="134" t="s">
        <v>269</v>
      </c>
      <c r="C885" s="134">
        <v>2024</v>
      </c>
      <c r="D885" s="134" t="s">
        <v>312</v>
      </c>
      <c r="E885" s="134" t="s">
        <v>332</v>
      </c>
      <c r="F885" s="90">
        <v>40</v>
      </c>
      <c r="G885" s="90" t="s">
        <v>141</v>
      </c>
      <c r="H885" s="90" t="s">
        <v>151</v>
      </c>
      <c r="I885" s="138" t="s">
        <v>284</v>
      </c>
    </row>
    <row r="886" spans="1:9" x14ac:dyDescent="0.25">
      <c r="A886" s="134" t="s">
        <v>702</v>
      </c>
      <c r="B886" s="134" t="s">
        <v>269</v>
      </c>
      <c r="C886" s="134">
        <v>2024</v>
      </c>
      <c r="D886" s="134" t="s">
        <v>312</v>
      </c>
      <c r="E886" s="134" t="s">
        <v>332</v>
      </c>
      <c r="F886" s="90">
        <v>40</v>
      </c>
      <c r="G886" s="90" t="s">
        <v>141</v>
      </c>
      <c r="H886" s="90" t="s">
        <v>152</v>
      </c>
      <c r="I886" s="138" t="s">
        <v>284</v>
      </c>
    </row>
    <row r="887" spans="1:9" x14ac:dyDescent="0.25">
      <c r="A887" s="134" t="s">
        <v>702</v>
      </c>
      <c r="B887" s="134" t="s">
        <v>269</v>
      </c>
      <c r="C887" s="134">
        <v>2024</v>
      </c>
      <c r="D887" s="134" t="s">
        <v>312</v>
      </c>
      <c r="E887" s="134" t="s">
        <v>332</v>
      </c>
      <c r="F887" s="90">
        <v>40</v>
      </c>
      <c r="G887" s="90" t="s">
        <v>141</v>
      </c>
      <c r="H887" s="90" t="s">
        <v>153</v>
      </c>
      <c r="I887" s="138" t="s">
        <v>284</v>
      </c>
    </row>
    <row r="888" spans="1:9" x14ac:dyDescent="0.25">
      <c r="A888" s="134" t="s">
        <v>702</v>
      </c>
      <c r="B888" s="134" t="s">
        <v>269</v>
      </c>
      <c r="C888" s="134">
        <v>2024</v>
      </c>
      <c r="D888" s="134" t="s">
        <v>312</v>
      </c>
      <c r="E888" s="134" t="s">
        <v>332</v>
      </c>
      <c r="F888" s="90">
        <v>40</v>
      </c>
      <c r="G888" s="90" t="s">
        <v>141</v>
      </c>
      <c r="H888" s="90" t="s">
        <v>154</v>
      </c>
      <c r="I888" s="138" t="s">
        <v>284</v>
      </c>
    </row>
    <row r="889" spans="1:9" x14ac:dyDescent="0.25">
      <c r="A889" s="134" t="s">
        <v>702</v>
      </c>
      <c r="B889" s="134" t="s">
        <v>269</v>
      </c>
      <c r="C889" s="134">
        <v>2024</v>
      </c>
      <c r="D889" s="134" t="s">
        <v>312</v>
      </c>
      <c r="E889" s="134" t="s">
        <v>332</v>
      </c>
      <c r="F889" s="90">
        <v>40</v>
      </c>
      <c r="G889" s="90" t="s">
        <v>141</v>
      </c>
      <c r="H889" s="90" t="s">
        <v>155</v>
      </c>
      <c r="I889" s="138" t="s">
        <v>284</v>
      </c>
    </row>
    <row r="890" spans="1:9" x14ac:dyDescent="0.25">
      <c r="A890" s="134" t="s">
        <v>702</v>
      </c>
      <c r="B890" s="134" t="s">
        <v>269</v>
      </c>
      <c r="C890" s="134">
        <v>2024</v>
      </c>
      <c r="D890" s="134" t="s">
        <v>312</v>
      </c>
      <c r="E890" s="134" t="s">
        <v>332</v>
      </c>
      <c r="F890" s="90">
        <v>40</v>
      </c>
      <c r="G890" s="90" t="s">
        <v>141</v>
      </c>
      <c r="H890" s="90" t="s">
        <v>361</v>
      </c>
      <c r="I890" s="138" t="s">
        <v>284</v>
      </c>
    </row>
    <row r="891" spans="1:9" x14ac:dyDescent="0.25">
      <c r="A891" s="134" t="s">
        <v>702</v>
      </c>
      <c r="B891" s="134" t="s">
        <v>269</v>
      </c>
      <c r="C891" s="134">
        <v>2024</v>
      </c>
      <c r="D891" s="134" t="s">
        <v>312</v>
      </c>
      <c r="E891" s="134" t="s">
        <v>332</v>
      </c>
      <c r="F891" s="90">
        <v>40</v>
      </c>
      <c r="G891" s="90" t="s">
        <v>141</v>
      </c>
      <c r="H891" s="90" t="s">
        <v>362</v>
      </c>
      <c r="I891" s="138" t="s">
        <v>284</v>
      </c>
    </row>
    <row r="892" spans="1:9" x14ac:dyDescent="0.25">
      <c r="A892" s="134" t="s">
        <v>702</v>
      </c>
      <c r="B892" s="134" t="s">
        <v>269</v>
      </c>
      <c r="C892" s="134">
        <v>2024</v>
      </c>
      <c r="D892" s="134" t="s">
        <v>312</v>
      </c>
      <c r="E892" s="134" t="s">
        <v>332</v>
      </c>
      <c r="F892" s="90">
        <v>40</v>
      </c>
      <c r="G892" s="90" t="s">
        <v>141</v>
      </c>
      <c r="H892" s="90" t="s">
        <v>363</v>
      </c>
      <c r="I892" s="138" t="s">
        <v>284</v>
      </c>
    </row>
    <row r="893" spans="1:9" x14ac:dyDescent="0.25">
      <c r="A893" s="134" t="s">
        <v>702</v>
      </c>
      <c r="B893" s="134" t="s">
        <v>269</v>
      </c>
      <c r="C893" s="134">
        <v>2024</v>
      </c>
      <c r="D893" s="134" t="s">
        <v>312</v>
      </c>
      <c r="E893" s="134" t="s">
        <v>332</v>
      </c>
      <c r="F893" s="90">
        <v>40</v>
      </c>
      <c r="G893" s="90" t="s">
        <v>141</v>
      </c>
      <c r="H893" s="90" t="s">
        <v>156</v>
      </c>
      <c r="I893" s="138" t="s">
        <v>284</v>
      </c>
    </row>
    <row r="894" spans="1:9" x14ac:dyDescent="0.25">
      <c r="A894" s="134" t="s">
        <v>702</v>
      </c>
      <c r="B894" s="134" t="s">
        <v>269</v>
      </c>
      <c r="C894" s="134">
        <v>2024</v>
      </c>
      <c r="D894" s="134" t="s">
        <v>312</v>
      </c>
      <c r="E894" s="134" t="s">
        <v>332</v>
      </c>
      <c r="F894" s="90">
        <v>40</v>
      </c>
      <c r="G894" s="90" t="s">
        <v>141</v>
      </c>
      <c r="H894" s="90" t="s">
        <v>157</v>
      </c>
      <c r="I894" s="138" t="s">
        <v>284</v>
      </c>
    </row>
    <row r="895" spans="1:9" x14ac:dyDescent="0.25">
      <c r="A895" s="134" t="s">
        <v>702</v>
      </c>
      <c r="B895" s="134" t="s">
        <v>269</v>
      </c>
      <c r="C895" s="134">
        <v>2024</v>
      </c>
      <c r="D895" s="134" t="s">
        <v>312</v>
      </c>
      <c r="E895" s="134" t="s">
        <v>332</v>
      </c>
      <c r="F895" s="90">
        <v>40</v>
      </c>
      <c r="G895" s="90" t="s">
        <v>141</v>
      </c>
      <c r="H895" s="90" t="s">
        <v>158</v>
      </c>
      <c r="I895" s="138" t="s">
        <v>284</v>
      </c>
    </row>
    <row r="896" spans="1:9" x14ac:dyDescent="0.25">
      <c r="A896" s="134" t="s">
        <v>702</v>
      </c>
      <c r="B896" s="134" t="s">
        <v>269</v>
      </c>
      <c r="C896" s="134">
        <v>2024</v>
      </c>
      <c r="D896" s="134" t="s">
        <v>312</v>
      </c>
      <c r="E896" s="134" t="s">
        <v>332</v>
      </c>
      <c r="F896" s="90">
        <v>40</v>
      </c>
      <c r="G896" s="90" t="s">
        <v>141</v>
      </c>
      <c r="H896" s="90" t="s">
        <v>364</v>
      </c>
      <c r="I896" s="138" t="s">
        <v>284</v>
      </c>
    </row>
    <row r="897" spans="1:9" x14ac:dyDescent="0.25">
      <c r="A897" s="134" t="s">
        <v>702</v>
      </c>
      <c r="B897" s="134" t="s">
        <v>269</v>
      </c>
      <c r="C897" s="134">
        <v>2024</v>
      </c>
      <c r="D897" s="134" t="s">
        <v>312</v>
      </c>
      <c r="E897" s="134" t="s">
        <v>332</v>
      </c>
      <c r="F897" s="90">
        <v>40</v>
      </c>
      <c r="G897" s="90" t="s">
        <v>141</v>
      </c>
      <c r="H897" s="90" t="s">
        <v>159</v>
      </c>
      <c r="I897" s="138" t="s">
        <v>284</v>
      </c>
    </row>
    <row r="898" spans="1:9" x14ac:dyDescent="0.25">
      <c r="A898" s="134" t="s">
        <v>702</v>
      </c>
      <c r="B898" s="134" t="s">
        <v>269</v>
      </c>
      <c r="C898" s="134">
        <v>2024</v>
      </c>
      <c r="D898" s="134" t="s">
        <v>312</v>
      </c>
      <c r="E898" s="134" t="s">
        <v>332</v>
      </c>
      <c r="F898" s="90">
        <v>40</v>
      </c>
      <c r="G898" s="90" t="s">
        <v>141</v>
      </c>
      <c r="H898" s="90" t="s">
        <v>365</v>
      </c>
      <c r="I898" s="138" t="s">
        <v>284</v>
      </c>
    </row>
    <row r="899" spans="1:9" x14ac:dyDescent="0.25">
      <c r="A899" s="134" t="s">
        <v>702</v>
      </c>
      <c r="B899" s="134" t="s">
        <v>269</v>
      </c>
      <c r="C899" s="134">
        <v>2024</v>
      </c>
      <c r="D899" s="134" t="s">
        <v>312</v>
      </c>
      <c r="E899" s="134" t="s">
        <v>332</v>
      </c>
      <c r="F899" s="90">
        <v>40</v>
      </c>
      <c r="G899" s="90" t="s">
        <v>141</v>
      </c>
      <c r="H899" s="90" t="s">
        <v>160</v>
      </c>
      <c r="I899" s="138" t="s">
        <v>284</v>
      </c>
    </row>
    <row r="900" spans="1:9" x14ac:dyDescent="0.25">
      <c r="A900" s="134" t="s">
        <v>702</v>
      </c>
      <c r="B900" s="134" t="s">
        <v>269</v>
      </c>
      <c r="C900" s="134">
        <v>2024</v>
      </c>
      <c r="D900" s="134" t="s">
        <v>312</v>
      </c>
      <c r="E900" s="134" t="s">
        <v>332</v>
      </c>
      <c r="F900" s="90">
        <v>40</v>
      </c>
      <c r="G900" s="90" t="s">
        <v>141</v>
      </c>
      <c r="H900" s="90" t="s">
        <v>366</v>
      </c>
      <c r="I900" s="138" t="s">
        <v>284</v>
      </c>
    </row>
    <row r="901" spans="1:9" x14ac:dyDescent="0.25">
      <c r="A901" s="134" t="s">
        <v>702</v>
      </c>
      <c r="B901" s="134" t="s">
        <v>269</v>
      </c>
      <c r="C901" s="134">
        <v>2024</v>
      </c>
      <c r="D901" s="134" t="s">
        <v>312</v>
      </c>
      <c r="E901" s="134" t="s">
        <v>332</v>
      </c>
      <c r="F901" s="90">
        <v>40</v>
      </c>
      <c r="G901" s="90" t="s">
        <v>141</v>
      </c>
      <c r="H901" s="90" t="s">
        <v>367</v>
      </c>
      <c r="I901" s="138" t="s">
        <v>284</v>
      </c>
    </row>
    <row r="902" spans="1:9" x14ac:dyDescent="0.25">
      <c r="A902" s="134" t="s">
        <v>702</v>
      </c>
      <c r="B902" s="134" t="s">
        <v>269</v>
      </c>
      <c r="C902" s="134">
        <v>2024</v>
      </c>
      <c r="D902" s="134" t="s">
        <v>312</v>
      </c>
      <c r="E902" s="134" t="s">
        <v>332</v>
      </c>
      <c r="F902" s="90">
        <v>50</v>
      </c>
      <c r="G902" s="90" t="s">
        <v>532</v>
      </c>
      <c r="H902" s="90" t="s">
        <v>358</v>
      </c>
      <c r="I902" s="138">
        <v>29</v>
      </c>
    </row>
    <row r="903" spans="1:9" x14ac:dyDescent="0.25">
      <c r="A903" s="134" t="s">
        <v>702</v>
      </c>
      <c r="B903" s="134" t="s">
        <v>269</v>
      </c>
      <c r="C903" s="134">
        <v>2024</v>
      </c>
      <c r="D903" s="134" t="s">
        <v>312</v>
      </c>
      <c r="E903" s="134" t="s">
        <v>332</v>
      </c>
      <c r="F903" s="90">
        <v>50</v>
      </c>
      <c r="G903" s="90" t="s">
        <v>532</v>
      </c>
      <c r="H903" s="90" t="s">
        <v>722</v>
      </c>
      <c r="I903" s="138">
        <v>55</v>
      </c>
    </row>
    <row r="904" spans="1:9" x14ac:dyDescent="0.25">
      <c r="A904" s="134" t="s">
        <v>702</v>
      </c>
      <c r="B904" s="134" t="s">
        <v>269</v>
      </c>
      <c r="C904" s="134">
        <v>2024</v>
      </c>
      <c r="D904" s="134" t="s">
        <v>312</v>
      </c>
      <c r="E904" s="134" t="s">
        <v>332</v>
      </c>
      <c r="F904" s="90">
        <v>50</v>
      </c>
      <c r="G904" s="90" t="s">
        <v>532</v>
      </c>
      <c r="H904" s="90" t="s">
        <v>145</v>
      </c>
      <c r="I904" s="138">
        <v>26</v>
      </c>
    </row>
    <row r="905" spans="1:9" x14ac:dyDescent="0.25">
      <c r="A905" s="134" t="s">
        <v>702</v>
      </c>
      <c r="B905" s="134" t="s">
        <v>269</v>
      </c>
      <c r="C905" s="134">
        <v>2024</v>
      </c>
      <c r="D905" s="134" t="s">
        <v>312</v>
      </c>
      <c r="E905" s="134" t="s">
        <v>332</v>
      </c>
      <c r="F905" s="90">
        <v>50</v>
      </c>
      <c r="G905" s="90" t="s">
        <v>532</v>
      </c>
      <c r="H905" s="90" t="s">
        <v>146</v>
      </c>
      <c r="I905" s="138" t="s">
        <v>284</v>
      </c>
    </row>
    <row r="906" spans="1:9" x14ac:dyDescent="0.25">
      <c r="A906" s="134" t="s">
        <v>702</v>
      </c>
      <c r="B906" s="134" t="s">
        <v>269</v>
      </c>
      <c r="C906" s="134">
        <v>2024</v>
      </c>
      <c r="D906" s="134" t="s">
        <v>312</v>
      </c>
      <c r="E906" s="134" t="s">
        <v>332</v>
      </c>
      <c r="F906" s="90">
        <v>50</v>
      </c>
      <c r="G906" s="90" t="s">
        <v>532</v>
      </c>
      <c r="H906" s="90" t="s">
        <v>147</v>
      </c>
      <c r="I906" s="138" t="s">
        <v>284</v>
      </c>
    </row>
    <row r="907" spans="1:9" x14ac:dyDescent="0.25">
      <c r="A907" s="134" t="s">
        <v>702</v>
      </c>
      <c r="B907" s="134" t="s">
        <v>269</v>
      </c>
      <c r="C907" s="134">
        <v>2024</v>
      </c>
      <c r="D907" s="134" t="s">
        <v>312</v>
      </c>
      <c r="E907" s="134" t="s">
        <v>332</v>
      </c>
      <c r="F907" s="90">
        <v>50</v>
      </c>
      <c r="G907" s="90" t="s">
        <v>532</v>
      </c>
      <c r="H907" s="90" t="s">
        <v>149</v>
      </c>
      <c r="I907" s="138" t="s">
        <v>284</v>
      </c>
    </row>
    <row r="908" spans="1:9" x14ac:dyDescent="0.25">
      <c r="A908" s="134" t="s">
        <v>702</v>
      </c>
      <c r="B908" s="134" t="s">
        <v>269</v>
      </c>
      <c r="C908" s="134">
        <v>2024</v>
      </c>
      <c r="D908" s="134" t="s">
        <v>312</v>
      </c>
      <c r="E908" s="134" t="s">
        <v>332</v>
      </c>
      <c r="F908" s="90">
        <v>50</v>
      </c>
      <c r="G908" s="90" t="s">
        <v>532</v>
      </c>
      <c r="H908" s="90" t="s">
        <v>150</v>
      </c>
      <c r="I908" s="138" t="s">
        <v>284</v>
      </c>
    </row>
    <row r="909" spans="1:9" x14ac:dyDescent="0.25">
      <c r="A909" s="134" t="s">
        <v>702</v>
      </c>
      <c r="B909" s="134" t="s">
        <v>269</v>
      </c>
      <c r="C909" s="134">
        <v>2024</v>
      </c>
      <c r="D909" s="134" t="s">
        <v>312</v>
      </c>
      <c r="E909" s="134" t="s">
        <v>332</v>
      </c>
      <c r="F909" s="90">
        <v>50</v>
      </c>
      <c r="G909" s="90" t="s">
        <v>532</v>
      </c>
      <c r="H909" s="90" t="s">
        <v>373</v>
      </c>
      <c r="I909" s="138" t="s">
        <v>284</v>
      </c>
    </row>
    <row r="910" spans="1:9" x14ac:dyDescent="0.25">
      <c r="A910" s="134" t="s">
        <v>702</v>
      </c>
      <c r="B910" s="134" t="s">
        <v>269</v>
      </c>
      <c r="C910" s="134">
        <v>2024</v>
      </c>
      <c r="D910" s="134" t="s">
        <v>312</v>
      </c>
      <c r="E910" s="134" t="s">
        <v>332</v>
      </c>
      <c r="F910" s="90">
        <v>50</v>
      </c>
      <c r="G910" s="90" t="s">
        <v>532</v>
      </c>
      <c r="H910" s="90" t="s">
        <v>152</v>
      </c>
      <c r="I910" s="138" t="s">
        <v>284</v>
      </c>
    </row>
    <row r="911" spans="1:9" x14ac:dyDescent="0.25">
      <c r="A911" s="134" t="s">
        <v>702</v>
      </c>
      <c r="B911" s="134" t="s">
        <v>269</v>
      </c>
      <c r="C911" s="134">
        <v>2024</v>
      </c>
      <c r="D911" s="134" t="s">
        <v>312</v>
      </c>
      <c r="E911" s="134" t="s">
        <v>332</v>
      </c>
      <c r="F911" s="90">
        <v>50</v>
      </c>
      <c r="G911" s="90" t="s">
        <v>532</v>
      </c>
      <c r="H911" s="90" t="s">
        <v>153</v>
      </c>
      <c r="I911" s="138" t="s">
        <v>284</v>
      </c>
    </row>
    <row r="912" spans="1:9" x14ac:dyDescent="0.25">
      <c r="A912" s="134" t="s">
        <v>702</v>
      </c>
      <c r="B912" s="134" t="s">
        <v>269</v>
      </c>
      <c r="C912" s="134">
        <v>2024</v>
      </c>
      <c r="D912" s="134" t="s">
        <v>312</v>
      </c>
      <c r="E912" s="134" t="s">
        <v>332</v>
      </c>
      <c r="F912" s="90">
        <v>50</v>
      </c>
      <c r="G912" s="90" t="s">
        <v>532</v>
      </c>
      <c r="H912" s="90" t="s">
        <v>158</v>
      </c>
      <c r="I912" s="138">
        <v>3</v>
      </c>
    </row>
    <row r="913" spans="1:9" x14ac:dyDescent="0.25">
      <c r="A913" s="134" t="s">
        <v>702</v>
      </c>
      <c r="B913" s="134" t="s">
        <v>269</v>
      </c>
      <c r="C913" s="134">
        <v>2024</v>
      </c>
      <c r="D913" s="134" t="s">
        <v>312</v>
      </c>
      <c r="E913" s="134" t="s">
        <v>332</v>
      </c>
      <c r="F913" s="90">
        <v>50</v>
      </c>
      <c r="G913" s="90" t="s">
        <v>532</v>
      </c>
      <c r="H913" s="90" t="s">
        <v>364</v>
      </c>
      <c r="I913" s="138" t="s">
        <v>284</v>
      </c>
    </row>
    <row r="914" spans="1:9" x14ac:dyDescent="0.25">
      <c r="A914" s="134" t="s">
        <v>702</v>
      </c>
      <c r="B914" s="134" t="s">
        <v>269</v>
      </c>
      <c r="C914" s="134">
        <v>2024</v>
      </c>
      <c r="D914" s="134" t="s">
        <v>312</v>
      </c>
      <c r="E914" s="134" t="s">
        <v>332</v>
      </c>
      <c r="F914" s="90">
        <v>50</v>
      </c>
      <c r="G914" s="90" t="s">
        <v>532</v>
      </c>
      <c r="H914" s="90" t="s">
        <v>159</v>
      </c>
      <c r="I914" s="138" t="s">
        <v>284</v>
      </c>
    </row>
    <row r="915" spans="1:9" x14ac:dyDescent="0.25">
      <c r="A915" s="134" t="s">
        <v>702</v>
      </c>
      <c r="B915" s="134" t="s">
        <v>269</v>
      </c>
      <c r="C915" s="134">
        <v>2024</v>
      </c>
      <c r="D915" s="134" t="s">
        <v>312</v>
      </c>
      <c r="E915" s="134" t="s">
        <v>332</v>
      </c>
      <c r="F915" s="90">
        <v>50</v>
      </c>
      <c r="G915" s="90" t="s">
        <v>532</v>
      </c>
      <c r="H915" s="90" t="s">
        <v>365</v>
      </c>
      <c r="I915" s="138">
        <v>26</v>
      </c>
    </row>
    <row r="916" spans="1:9" x14ac:dyDescent="0.25">
      <c r="A916" s="134" t="s">
        <v>702</v>
      </c>
      <c r="B916" s="134" t="s">
        <v>269</v>
      </c>
      <c r="C916" s="134">
        <v>2024</v>
      </c>
      <c r="D916" s="134" t="s">
        <v>312</v>
      </c>
      <c r="E916" s="134" t="s">
        <v>332</v>
      </c>
      <c r="F916" s="90">
        <v>50</v>
      </c>
      <c r="G916" s="90" t="s">
        <v>532</v>
      </c>
      <c r="H916" s="90" t="s">
        <v>160</v>
      </c>
      <c r="I916" s="138" t="s">
        <v>284</v>
      </c>
    </row>
    <row r="917" spans="1:9" x14ac:dyDescent="0.25">
      <c r="A917" s="134" t="s">
        <v>702</v>
      </c>
      <c r="B917" s="134" t="s">
        <v>269</v>
      </c>
      <c r="C917" s="134">
        <v>2024</v>
      </c>
      <c r="D917" s="134" t="s">
        <v>312</v>
      </c>
      <c r="E917" s="134" t="s">
        <v>332</v>
      </c>
      <c r="F917" s="90">
        <v>50</v>
      </c>
      <c r="G917" s="90" t="s">
        <v>532</v>
      </c>
      <c r="H917" s="90" t="s">
        <v>366</v>
      </c>
      <c r="I917" s="138" t="s">
        <v>284</v>
      </c>
    </row>
    <row r="918" spans="1:9" x14ac:dyDescent="0.25">
      <c r="A918" s="134" t="s">
        <v>702</v>
      </c>
      <c r="B918" s="134" t="s">
        <v>269</v>
      </c>
      <c r="C918" s="134">
        <v>2024</v>
      </c>
      <c r="D918" s="134" t="s">
        <v>312</v>
      </c>
      <c r="E918" s="134" t="s">
        <v>332</v>
      </c>
      <c r="F918" s="90">
        <v>50</v>
      </c>
      <c r="G918" s="90" t="s">
        <v>532</v>
      </c>
      <c r="H918" s="90" t="s">
        <v>367</v>
      </c>
      <c r="I918" s="138">
        <v>1.896551724137931</v>
      </c>
    </row>
    <row r="919" spans="1:9" x14ac:dyDescent="0.25">
      <c r="A919" s="134" t="s">
        <v>702</v>
      </c>
      <c r="B919" s="134" t="s">
        <v>269</v>
      </c>
      <c r="C919" s="134">
        <v>2024</v>
      </c>
      <c r="D919" s="134" t="s">
        <v>312</v>
      </c>
      <c r="E919" s="134" t="s">
        <v>333</v>
      </c>
      <c r="F919" s="134" t="s">
        <v>284</v>
      </c>
      <c r="G919" s="134" t="s">
        <v>721</v>
      </c>
      <c r="H919" s="90" t="s">
        <v>358</v>
      </c>
      <c r="I919" s="138">
        <v>14414</v>
      </c>
    </row>
    <row r="920" spans="1:9" x14ac:dyDescent="0.25">
      <c r="A920" s="134" t="s">
        <v>702</v>
      </c>
      <c r="B920" s="134" t="s">
        <v>269</v>
      </c>
      <c r="C920" s="134">
        <v>2024</v>
      </c>
      <c r="D920" s="134" t="s">
        <v>312</v>
      </c>
      <c r="E920" s="134" t="s">
        <v>333</v>
      </c>
      <c r="F920" s="134" t="s">
        <v>284</v>
      </c>
      <c r="G920" s="134" t="s">
        <v>721</v>
      </c>
      <c r="H920" s="90" t="s">
        <v>722</v>
      </c>
      <c r="I920" s="138">
        <v>20226</v>
      </c>
    </row>
    <row r="921" spans="1:9" x14ac:dyDescent="0.25">
      <c r="A921" s="134" t="s">
        <v>702</v>
      </c>
      <c r="B921" s="134" t="s">
        <v>269</v>
      </c>
      <c r="C921" s="134">
        <v>2024</v>
      </c>
      <c r="D921" s="134" t="s">
        <v>312</v>
      </c>
      <c r="E921" s="134" t="s">
        <v>333</v>
      </c>
      <c r="F921" s="134" t="s">
        <v>284</v>
      </c>
      <c r="G921" s="134" t="s">
        <v>721</v>
      </c>
      <c r="H921" s="90" t="s">
        <v>144</v>
      </c>
      <c r="I921" s="138">
        <v>4290</v>
      </c>
    </row>
    <row r="922" spans="1:9" x14ac:dyDescent="0.25">
      <c r="A922" s="134" t="s">
        <v>702</v>
      </c>
      <c r="B922" s="134" t="s">
        <v>269</v>
      </c>
      <c r="C922" s="134">
        <v>2024</v>
      </c>
      <c r="D922" s="134" t="s">
        <v>312</v>
      </c>
      <c r="E922" s="134" t="s">
        <v>333</v>
      </c>
      <c r="F922" s="134" t="s">
        <v>284</v>
      </c>
      <c r="G922" s="134" t="s">
        <v>721</v>
      </c>
      <c r="H922" s="90" t="s">
        <v>360</v>
      </c>
      <c r="I922" s="138">
        <v>9</v>
      </c>
    </row>
    <row r="923" spans="1:9" x14ac:dyDescent="0.25">
      <c r="A923" s="134" t="s">
        <v>702</v>
      </c>
      <c r="B923" s="134" t="s">
        <v>269</v>
      </c>
      <c r="C923" s="134">
        <v>2024</v>
      </c>
      <c r="D923" s="134" t="s">
        <v>312</v>
      </c>
      <c r="E923" s="134" t="s">
        <v>333</v>
      </c>
      <c r="F923" s="134" t="s">
        <v>284</v>
      </c>
      <c r="G923" s="134" t="s">
        <v>721</v>
      </c>
      <c r="H923" s="90" t="s">
        <v>145</v>
      </c>
      <c r="I923" s="138">
        <v>4278</v>
      </c>
    </row>
    <row r="924" spans="1:9" x14ac:dyDescent="0.25">
      <c r="A924" s="134" t="s">
        <v>702</v>
      </c>
      <c r="B924" s="134" t="s">
        <v>269</v>
      </c>
      <c r="C924" s="134">
        <v>2024</v>
      </c>
      <c r="D924" s="134" t="s">
        <v>312</v>
      </c>
      <c r="E924" s="134" t="s">
        <v>333</v>
      </c>
      <c r="F924" s="134" t="s">
        <v>284</v>
      </c>
      <c r="G924" s="134" t="s">
        <v>721</v>
      </c>
      <c r="H924" s="90" t="s">
        <v>146</v>
      </c>
      <c r="I924" s="138">
        <v>966</v>
      </c>
    </row>
    <row r="925" spans="1:9" x14ac:dyDescent="0.25">
      <c r="A925" s="134" t="s">
        <v>702</v>
      </c>
      <c r="B925" s="134" t="s">
        <v>269</v>
      </c>
      <c r="C925" s="134">
        <v>2024</v>
      </c>
      <c r="D925" s="134" t="s">
        <v>312</v>
      </c>
      <c r="E925" s="134" t="s">
        <v>333</v>
      </c>
      <c r="F925" s="134" t="s">
        <v>284</v>
      </c>
      <c r="G925" s="134" t="s">
        <v>721</v>
      </c>
      <c r="H925" s="90" t="s">
        <v>147</v>
      </c>
      <c r="I925" s="138">
        <v>770</v>
      </c>
    </row>
    <row r="926" spans="1:9" x14ac:dyDescent="0.25">
      <c r="A926" s="134" t="s">
        <v>702</v>
      </c>
      <c r="B926" s="134" t="s">
        <v>269</v>
      </c>
      <c r="C926" s="134">
        <v>2024</v>
      </c>
      <c r="D926" s="134" t="s">
        <v>312</v>
      </c>
      <c r="E926" s="134" t="s">
        <v>333</v>
      </c>
      <c r="F926" s="134" t="s">
        <v>284</v>
      </c>
      <c r="G926" s="134" t="s">
        <v>721</v>
      </c>
      <c r="H926" s="90" t="s">
        <v>148</v>
      </c>
      <c r="I926" s="138">
        <v>51</v>
      </c>
    </row>
    <row r="927" spans="1:9" x14ac:dyDescent="0.25">
      <c r="A927" s="134" t="s">
        <v>702</v>
      </c>
      <c r="B927" s="134" t="s">
        <v>269</v>
      </c>
      <c r="C927" s="134">
        <v>2024</v>
      </c>
      <c r="D927" s="134" t="s">
        <v>312</v>
      </c>
      <c r="E927" s="134" t="s">
        <v>333</v>
      </c>
      <c r="F927" s="134" t="s">
        <v>284</v>
      </c>
      <c r="G927" s="134" t="s">
        <v>721</v>
      </c>
      <c r="H927" s="90" t="s">
        <v>149</v>
      </c>
      <c r="I927" s="138">
        <v>214</v>
      </c>
    </row>
    <row r="928" spans="1:9" x14ac:dyDescent="0.25">
      <c r="A928" s="134" t="s">
        <v>702</v>
      </c>
      <c r="B928" s="134" t="s">
        <v>269</v>
      </c>
      <c r="C928" s="134">
        <v>2024</v>
      </c>
      <c r="D928" s="134" t="s">
        <v>312</v>
      </c>
      <c r="E928" s="134" t="s">
        <v>333</v>
      </c>
      <c r="F928" s="134" t="s">
        <v>284</v>
      </c>
      <c r="G928" s="134" t="s">
        <v>721</v>
      </c>
      <c r="H928" s="90" t="s">
        <v>150</v>
      </c>
      <c r="I928" s="138">
        <v>570</v>
      </c>
    </row>
    <row r="929" spans="1:9" x14ac:dyDescent="0.25">
      <c r="A929" s="134" t="s">
        <v>702</v>
      </c>
      <c r="B929" s="134" t="s">
        <v>269</v>
      </c>
      <c r="C929" s="134">
        <v>2024</v>
      </c>
      <c r="D929" s="134" t="s">
        <v>312</v>
      </c>
      <c r="E929" s="134" t="s">
        <v>333</v>
      </c>
      <c r="F929" s="134" t="s">
        <v>284</v>
      </c>
      <c r="G929" s="134" t="s">
        <v>721</v>
      </c>
      <c r="H929" s="90" t="s">
        <v>151</v>
      </c>
      <c r="I929" s="138">
        <v>3392</v>
      </c>
    </row>
    <row r="930" spans="1:9" x14ac:dyDescent="0.25">
      <c r="A930" s="134" t="s">
        <v>702</v>
      </c>
      <c r="B930" s="134" t="s">
        <v>269</v>
      </c>
      <c r="C930" s="134">
        <v>2024</v>
      </c>
      <c r="D930" s="134" t="s">
        <v>312</v>
      </c>
      <c r="E930" s="134" t="s">
        <v>333</v>
      </c>
      <c r="F930" s="134" t="s">
        <v>284</v>
      </c>
      <c r="G930" s="134" t="s">
        <v>721</v>
      </c>
      <c r="H930" s="90" t="s">
        <v>152</v>
      </c>
      <c r="I930" s="138">
        <v>1345</v>
      </c>
    </row>
    <row r="931" spans="1:9" x14ac:dyDescent="0.25">
      <c r="A931" s="134" t="s">
        <v>702</v>
      </c>
      <c r="B931" s="134" t="s">
        <v>269</v>
      </c>
      <c r="C931" s="134">
        <v>2024</v>
      </c>
      <c r="D931" s="134" t="s">
        <v>312</v>
      </c>
      <c r="E931" s="134" t="s">
        <v>333</v>
      </c>
      <c r="F931" s="134" t="s">
        <v>284</v>
      </c>
      <c r="G931" s="134" t="s">
        <v>721</v>
      </c>
      <c r="H931" s="90" t="s">
        <v>153</v>
      </c>
      <c r="I931" s="138">
        <v>63</v>
      </c>
    </row>
    <row r="932" spans="1:9" x14ac:dyDescent="0.25">
      <c r="A932" s="134" t="s">
        <v>702</v>
      </c>
      <c r="B932" s="134" t="s">
        <v>269</v>
      </c>
      <c r="C932" s="134">
        <v>2024</v>
      </c>
      <c r="D932" s="134" t="s">
        <v>312</v>
      </c>
      <c r="E932" s="134" t="s">
        <v>333</v>
      </c>
      <c r="F932" s="134" t="s">
        <v>284</v>
      </c>
      <c r="G932" s="134" t="s">
        <v>721</v>
      </c>
      <c r="H932" s="90" t="s">
        <v>154</v>
      </c>
      <c r="I932" s="138">
        <v>1071</v>
      </c>
    </row>
    <row r="933" spans="1:9" x14ac:dyDescent="0.25">
      <c r="A933" s="134" t="s">
        <v>702</v>
      </c>
      <c r="B933" s="134" t="s">
        <v>269</v>
      </c>
      <c r="C933" s="134">
        <v>2024</v>
      </c>
      <c r="D933" s="134" t="s">
        <v>312</v>
      </c>
      <c r="E933" s="134" t="s">
        <v>333</v>
      </c>
      <c r="F933" s="134" t="s">
        <v>284</v>
      </c>
      <c r="G933" s="134" t="s">
        <v>721</v>
      </c>
      <c r="H933" s="90" t="s">
        <v>155</v>
      </c>
      <c r="I933" s="138">
        <v>610</v>
      </c>
    </row>
    <row r="934" spans="1:9" x14ac:dyDescent="0.25">
      <c r="A934" s="134" t="s">
        <v>702</v>
      </c>
      <c r="B934" s="134" t="s">
        <v>269</v>
      </c>
      <c r="C934" s="134">
        <v>2024</v>
      </c>
      <c r="D934" s="134" t="s">
        <v>312</v>
      </c>
      <c r="E934" s="134" t="s">
        <v>333</v>
      </c>
      <c r="F934" s="134" t="s">
        <v>284</v>
      </c>
      <c r="G934" s="134" t="s">
        <v>721</v>
      </c>
      <c r="H934" s="90" t="s">
        <v>361</v>
      </c>
      <c r="I934" s="138">
        <v>410</v>
      </c>
    </row>
    <row r="935" spans="1:9" x14ac:dyDescent="0.25">
      <c r="A935" s="134" t="s">
        <v>702</v>
      </c>
      <c r="B935" s="134" t="s">
        <v>269</v>
      </c>
      <c r="C935" s="134">
        <v>2024</v>
      </c>
      <c r="D935" s="134" t="s">
        <v>312</v>
      </c>
      <c r="E935" s="134" t="s">
        <v>333</v>
      </c>
      <c r="F935" s="134" t="s">
        <v>284</v>
      </c>
      <c r="G935" s="134" t="s">
        <v>721</v>
      </c>
      <c r="H935" s="90" t="s">
        <v>362</v>
      </c>
      <c r="I935" s="138">
        <v>64</v>
      </c>
    </row>
    <row r="936" spans="1:9" x14ac:dyDescent="0.25">
      <c r="A936" s="134" t="s">
        <v>702</v>
      </c>
      <c r="B936" s="134" t="s">
        <v>269</v>
      </c>
      <c r="C936" s="134">
        <v>2024</v>
      </c>
      <c r="D936" s="134" t="s">
        <v>312</v>
      </c>
      <c r="E936" s="134" t="s">
        <v>333</v>
      </c>
      <c r="F936" s="134" t="s">
        <v>284</v>
      </c>
      <c r="G936" s="134" t="s">
        <v>721</v>
      </c>
      <c r="H936" s="90" t="s">
        <v>363</v>
      </c>
      <c r="I936" s="138">
        <v>2</v>
      </c>
    </row>
    <row r="937" spans="1:9" x14ac:dyDescent="0.25">
      <c r="A937" s="134" t="s">
        <v>702</v>
      </c>
      <c r="B937" s="134" t="s">
        <v>269</v>
      </c>
      <c r="C937" s="134">
        <v>2024</v>
      </c>
      <c r="D937" s="134" t="s">
        <v>312</v>
      </c>
      <c r="E937" s="134" t="s">
        <v>333</v>
      </c>
      <c r="F937" s="134" t="s">
        <v>284</v>
      </c>
      <c r="G937" s="134" t="s">
        <v>721</v>
      </c>
      <c r="H937" s="90" t="s">
        <v>156</v>
      </c>
      <c r="I937" s="138">
        <v>46</v>
      </c>
    </row>
    <row r="938" spans="1:9" x14ac:dyDescent="0.25">
      <c r="A938" s="134" t="s">
        <v>702</v>
      </c>
      <c r="B938" s="134" t="s">
        <v>269</v>
      </c>
      <c r="C938" s="134">
        <v>2024</v>
      </c>
      <c r="D938" s="134" t="s">
        <v>312</v>
      </c>
      <c r="E938" s="134" t="s">
        <v>333</v>
      </c>
      <c r="F938" s="134" t="s">
        <v>284</v>
      </c>
      <c r="G938" s="134" t="s">
        <v>721</v>
      </c>
      <c r="H938" s="90" t="s">
        <v>157</v>
      </c>
      <c r="I938" s="138">
        <v>198</v>
      </c>
    </row>
    <row r="939" spans="1:9" x14ac:dyDescent="0.25">
      <c r="A939" s="134" t="s">
        <v>702</v>
      </c>
      <c r="B939" s="134" t="s">
        <v>269</v>
      </c>
      <c r="C939" s="134">
        <v>2024</v>
      </c>
      <c r="D939" s="134" t="s">
        <v>312</v>
      </c>
      <c r="E939" s="134" t="s">
        <v>333</v>
      </c>
      <c r="F939" s="134" t="s">
        <v>284</v>
      </c>
      <c r="G939" s="134" t="s">
        <v>721</v>
      </c>
      <c r="H939" s="90" t="s">
        <v>158</v>
      </c>
      <c r="I939" s="138">
        <v>403</v>
      </c>
    </row>
    <row r="940" spans="1:9" x14ac:dyDescent="0.25">
      <c r="A940" s="134" t="s">
        <v>702</v>
      </c>
      <c r="B940" s="134" t="s">
        <v>269</v>
      </c>
      <c r="C940" s="134">
        <v>2024</v>
      </c>
      <c r="D940" s="134" t="s">
        <v>312</v>
      </c>
      <c r="E940" s="134" t="s">
        <v>333</v>
      </c>
      <c r="F940" s="134" t="s">
        <v>284</v>
      </c>
      <c r="G940" s="134" t="s">
        <v>721</v>
      </c>
      <c r="H940" s="90" t="s">
        <v>364</v>
      </c>
      <c r="I940" s="138">
        <v>971</v>
      </c>
    </row>
    <row r="941" spans="1:9" x14ac:dyDescent="0.25">
      <c r="A941" s="134" t="s">
        <v>702</v>
      </c>
      <c r="B941" s="134" t="s">
        <v>269</v>
      </c>
      <c r="C941" s="134">
        <v>2024</v>
      </c>
      <c r="D941" s="134" t="s">
        <v>312</v>
      </c>
      <c r="E941" s="134" t="s">
        <v>333</v>
      </c>
      <c r="F941" s="134" t="s">
        <v>284</v>
      </c>
      <c r="G941" s="134" t="s">
        <v>721</v>
      </c>
      <c r="H941" s="90" t="s">
        <v>159</v>
      </c>
      <c r="I941" s="138">
        <v>237</v>
      </c>
    </row>
    <row r="942" spans="1:9" x14ac:dyDescent="0.25">
      <c r="A942" s="134" t="s">
        <v>702</v>
      </c>
      <c r="B942" s="134" t="s">
        <v>269</v>
      </c>
      <c r="C942" s="134">
        <v>2024</v>
      </c>
      <c r="D942" s="134" t="s">
        <v>312</v>
      </c>
      <c r="E942" s="134" t="s">
        <v>333</v>
      </c>
      <c r="F942" s="134" t="s">
        <v>284</v>
      </c>
      <c r="G942" s="134" t="s">
        <v>721</v>
      </c>
      <c r="H942" s="90" t="s">
        <v>160</v>
      </c>
      <c r="I942" s="138">
        <v>15</v>
      </c>
    </row>
    <row r="943" spans="1:9" x14ac:dyDescent="0.25">
      <c r="A943" s="134" t="s">
        <v>702</v>
      </c>
      <c r="B943" s="134" t="s">
        <v>269</v>
      </c>
      <c r="C943" s="134">
        <v>2024</v>
      </c>
      <c r="D943" s="134" t="s">
        <v>312</v>
      </c>
      <c r="E943" s="134" t="s">
        <v>333</v>
      </c>
      <c r="F943" s="134" t="s">
        <v>284</v>
      </c>
      <c r="G943" s="134" t="s">
        <v>721</v>
      </c>
      <c r="H943" s="90" t="s">
        <v>365</v>
      </c>
      <c r="I943" s="138">
        <v>217</v>
      </c>
    </row>
    <row r="944" spans="1:9" x14ac:dyDescent="0.25">
      <c r="A944" s="134" t="s">
        <v>702</v>
      </c>
      <c r="B944" s="134" t="s">
        <v>269</v>
      </c>
      <c r="C944" s="134">
        <v>2024</v>
      </c>
      <c r="D944" s="134" t="s">
        <v>312</v>
      </c>
      <c r="E944" s="134" t="s">
        <v>333</v>
      </c>
      <c r="F944" s="134" t="s">
        <v>284</v>
      </c>
      <c r="G944" s="134" t="s">
        <v>721</v>
      </c>
      <c r="H944" s="90" t="s">
        <v>366</v>
      </c>
      <c r="I944" s="138">
        <v>29</v>
      </c>
    </row>
    <row r="945" spans="1:9" x14ac:dyDescent="0.25">
      <c r="A945" s="134" t="s">
        <v>702</v>
      </c>
      <c r="B945" s="134" t="s">
        <v>269</v>
      </c>
      <c r="C945" s="134">
        <v>2024</v>
      </c>
      <c r="D945" s="134" t="s">
        <v>312</v>
      </c>
      <c r="E945" s="134" t="s">
        <v>333</v>
      </c>
      <c r="F945" s="134" t="s">
        <v>284</v>
      </c>
      <c r="G945" s="134" t="s">
        <v>721</v>
      </c>
      <c r="H945" s="90" t="s">
        <v>367</v>
      </c>
      <c r="I945" s="138">
        <v>1.4</v>
      </c>
    </row>
    <row r="946" spans="1:9" x14ac:dyDescent="0.25">
      <c r="A946" s="134" t="s">
        <v>702</v>
      </c>
      <c r="B946" s="134" t="s">
        <v>269</v>
      </c>
      <c r="C946" s="134">
        <v>2024</v>
      </c>
      <c r="D946" s="134" t="s">
        <v>312</v>
      </c>
      <c r="E946" s="134" t="s">
        <v>333</v>
      </c>
      <c r="F946" s="90">
        <v>10</v>
      </c>
      <c r="G946" s="90" t="s">
        <v>139</v>
      </c>
      <c r="H946" s="90" t="s">
        <v>358</v>
      </c>
      <c r="I946" s="138">
        <v>10408</v>
      </c>
    </row>
    <row r="947" spans="1:9" x14ac:dyDescent="0.25">
      <c r="A947" s="134" t="s">
        <v>702</v>
      </c>
      <c r="B947" s="134" t="s">
        <v>269</v>
      </c>
      <c r="C947" s="134">
        <v>2024</v>
      </c>
      <c r="D947" s="134" t="s">
        <v>312</v>
      </c>
      <c r="E947" s="134" t="s">
        <v>333</v>
      </c>
      <c r="F947" s="90">
        <v>10</v>
      </c>
      <c r="G947" s="90" t="s">
        <v>139</v>
      </c>
      <c r="H947" s="90" t="s">
        <v>722</v>
      </c>
      <c r="I947" s="138">
        <v>15832</v>
      </c>
    </row>
    <row r="948" spans="1:9" x14ac:dyDescent="0.25">
      <c r="A948" s="134" t="s">
        <v>702</v>
      </c>
      <c r="B948" s="134" t="s">
        <v>269</v>
      </c>
      <c r="C948" s="134">
        <v>2024</v>
      </c>
      <c r="D948" s="134" t="s">
        <v>312</v>
      </c>
      <c r="E948" s="134" t="s">
        <v>333</v>
      </c>
      <c r="F948" s="90">
        <v>10</v>
      </c>
      <c r="G948" s="90" t="s">
        <v>139</v>
      </c>
      <c r="H948" s="90" t="s">
        <v>144</v>
      </c>
      <c r="I948" s="138">
        <v>4290</v>
      </c>
    </row>
    <row r="949" spans="1:9" x14ac:dyDescent="0.25">
      <c r="A949" s="134" t="s">
        <v>702</v>
      </c>
      <c r="B949" s="134" t="s">
        <v>269</v>
      </c>
      <c r="C949" s="134">
        <v>2024</v>
      </c>
      <c r="D949" s="134" t="s">
        <v>312</v>
      </c>
      <c r="E949" s="134" t="s">
        <v>333</v>
      </c>
      <c r="F949" s="90">
        <v>10</v>
      </c>
      <c r="G949" s="90" t="s">
        <v>139</v>
      </c>
      <c r="H949" s="90" t="s">
        <v>360</v>
      </c>
      <c r="I949" s="138">
        <v>9</v>
      </c>
    </row>
    <row r="950" spans="1:9" x14ac:dyDescent="0.25">
      <c r="A950" s="134" t="s">
        <v>702</v>
      </c>
      <c r="B950" s="134" t="s">
        <v>269</v>
      </c>
      <c r="C950" s="134">
        <v>2024</v>
      </c>
      <c r="D950" s="134" t="s">
        <v>312</v>
      </c>
      <c r="E950" s="134" t="s">
        <v>333</v>
      </c>
      <c r="F950" s="90">
        <v>10</v>
      </c>
      <c r="G950" s="90" t="s">
        <v>139</v>
      </c>
      <c r="H950" s="90" t="s">
        <v>145</v>
      </c>
      <c r="I950" s="138">
        <v>4204</v>
      </c>
    </row>
    <row r="951" spans="1:9" x14ac:dyDescent="0.25">
      <c r="A951" s="134" t="s">
        <v>702</v>
      </c>
      <c r="B951" s="134" t="s">
        <v>269</v>
      </c>
      <c r="C951" s="134">
        <v>2024</v>
      </c>
      <c r="D951" s="134" t="s">
        <v>312</v>
      </c>
      <c r="E951" s="134" t="s">
        <v>333</v>
      </c>
      <c r="F951" s="90">
        <v>10</v>
      </c>
      <c r="G951" s="90" t="s">
        <v>139</v>
      </c>
      <c r="H951" s="90" t="s">
        <v>146</v>
      </c>
      <c r="I951" s="138">
        <v>886</v>
      </c>
    </row>
    <row r="952" spans="1:9" x14ac:dyDescent="0.25">
      <c r="A952" s="134" t="s">
        <v>702</v>
      </c>
      <c r="B952" s="134" t="s">
        <v>269</v>
      </c>
      <c r="C952" s="134">
        <v>2024</v>
      </c>
      <c r="D952" s="134" t="s">
        <v>312</v>
      </c>
      <c r="E952" s="134" t="s">
        <v>333</v>
      </c>
      <c r="F952" s="90">
        <v>10</v>
      </c>
      <c r="G952" s="90" t="s">
        <v>139</v>
      </c>
      <c r="H952" s="90" t="s">
        <v>147</v>
      </c>
      <c r="I952" s="138">
        <v>691</v>
      </c>
    </row>
    <row r="953" spans="1:9" x14ac:dyDescent="0.25">
      <c r="A953" s="134" t="s">
        <v>702</v>
      </c>
      <c r="B953" s="134" t="s">
        <v>269</v>
      </c>
      <c r="C953" s="134">
        <v>2024</v>
      </c>
      <c r="D953" s="134" t="s">
        <v>312</v>
      </c>
      <c r="E953" s="134" t="s">
        <v>333</v>
      </c>
      <c r="F953" s="90">
        <v>10</v>
      </c>
      <c r="G953" s="90" t="s">
        <v>139</v>
      </c>
      <c r="H953" s="90" t="s">
        <v>148</v>
      </c>
      <c r="I953" s="138">
        <v>45</v>
      </c>
    </row>
    <row r="954" spans="1:9" x14ac:dyDescent="0.25">
      <c r="A954" s="134" t="s">
        <v>702</v>
      </c>
      <c r="B954" s="134" t="s">
        <v>269</v>
      </c>
      <c r="C954" s="134">
        <v>2024</v>
      </c>
      <c r="D954" s="134" t="s">
        <v>312</v>
      </c>
      <c r="E954" s="134" t="s">
        <v>333</v>
      </c>
      <c r="F954" s="90">
        <v>10</v>
      </c>
      <c r="G954" s="90" t="s">
        <v>139</v>
      </c>
      <c r="H954" s="90" t="s">
        <v>149</v>
      </c>
      <c r="I954" s="138">
        <v>163</v>
      </c>
    </row>
    <row r="955" spans="1:9" x14ac:dyDescent="0.25">
      <c r="A955" s="134" t="s">
        <v>702</v>
      </c>
      <c r="B955" s="134" t="s">
        <v>269</v>
      </c>
      <c r="C955" s="134">
        <v>2024</v>
      </c>
      <c r="D955" s="134" t="s">
        <v>312</v>
      </c>
      <c r="E955" s="134" t="s">
        <v>333</v>
      </c>
      <c r="F955" s="90">
        <v>10</v>
      </c>
      <c r="G955" s="90" t="s">
        <v>139</v>
      </c>
      <c r="H955" s="90" t="s">
        <v>150</v>
      </c>
      <c r="I955" s="138">
        <v>552</v>
      </c>
    </row>
    <row r="956" spans="1:9" x14ac:dyDescent="0.25">
      <c r="A956" s="134" t="s">
        <v>702</v>
      </c>
      <c r="B956" s="134" t="s">
        <v>269</v>
      </c>
      <c r="C956" s="134">
        <v>2024</v>
      </c>
      <c r="D956" s="134" t="s">
        <v>312</v>
      </c>
      <c r="E956" s="134" t="s">
        <v>333</v>
      </c>
      <c r="F956" s="90">
        <v>10</v>
      </c>
      <c r="G956" s="90" t="s">
        <v>139</v>
      </c>
      <c r="H956" s="90" t="s">
        <v>151</v>
      </c>
      <c r="I956" s="138">
        <v>2478</v>
      </c>
    </row>
    <row r="957" spans="1:9" x14ac:dyDescent="0.25">
      <c r="A957" s="134" t="s">
        <v>702</v>
      </c>
      <c r="B957" s="134" t="s">
        <v>269</v>
      </c>
      <c r="C957" s="134">
        <v>2024</v>
      </c>
      <c r="D957" s="134" t="s">
        <v>312</v>
      </c>
      <c r="E957" s="134" t="s">
        <v>333</v>
      </c>
      <c r="F957" s="90">
        <v>10</v>
      </c>
      <c r="G957" s="90" t="s">
        <v>139</v>
      </c>
      <c r="H957" s="90" t="s">
        <v>152</v>
      </c>
      <c r="I957" s="138">
        <v>1078</v>
      </c>
    </row>
    <row r="958" spans="1:9" x14ac:dyDescent="0.25">
      <c r="A958" s="134" t="s">
        <v>702</v>
      </c>
      <c r="B958" s="134" t="s">
        <v>269</v>
      </c>
      <c r="C958" s="134">
        <v>2024</v>
      </c>
      <c r="D958" s="134" t="s">
        <v>312</v>
      </c>
      <c r="E958" s="134" t="s">
        <v>333</v>
      </c>
      <c r="F958" s="90">
        <v>10</v>
      </c>
      <c r="G958" s="90" t="s">
        <v>139</v>
      </c>
      <c r="H958" s="90" t="s">
        <v>153</v>
      </c>
      <c r="I958" s="138">
        <v>15</v>
      </c>
    </row>
    <row r="959" spans="1:9" x14ac:dyDescent="0.25">
      <c r="A959" s="134" t="s">
        <v>702</v>
      </c>
      <c r="B959" s="134" t="s">
        <v>269</v>
      </c>
      <c r="C959" s="134">
        <v>2024</v>
      </c>
      <c r="D959" s="134" t="s">
        <v>312</v>
      </c>
      <c r="E959" s="134" t="s">
        <v>333</v>
      </c>
      <c r="F959" s="90">
        <v>10</v>
      </c>
      <c r="G959" s="90" t="s">
        <v>139</v>
      </c>
      <c r="H959" s="90" t="s">
        <v>154</v>
      </c>
      <c r="I959" s="138">
        <v>141</v>
      </c>
    </row>
    <row r="960" spans="1:9" x14ac:dyDescent="0.25">
      <c r="A960" s="134" t="s">
        <v>702</v>
      </c>
      <c r="B960" s="134" t="s">
        <v>269</v>
      </c>
      <c r="C960" s="134">
        <v>2024</v>
      </c>
      <c r="D960" s="134" t="s">
        <v>312</v>
      </c>
      <c r="E960" s="134" t="s">
        <v>333</v>
      </c>
      <c r="F960" s="90">
        <v>10</v>
      </c>
      <c r="G960" s="90" t="s">
        <v>139</v>
      </c>
      <c r="H960" s="90" t="s">
        <v>155</v>
      </c>
      <c r="I960" s="138">
        <v>352</v>
      </c>
    </row>
    <row r="961" spans="1:9" x14ac:dyDescent="0.25">
      <c r="A961" s="134" t="s">
        <v>702</v>
      </c>
      <c r="B961" s="134" t="s">
        <v>269</v>
      </c>
      <c r="C961" s="134">
        <v>2024</v>
      </c>
      <c r="D961" s="134" t="s">
        <v>312</v>
      </c>
      <c r="E961" s="134" t="s">
        <v>333</v>
      </c>
      <c r="F961" s="90">
        <v>10</v>
      </c>
      <c r="G961" s="90" t="s">
        <v>139</v>
      </c>
      <c r="H961" s="90" t="s">
        <v>361</v>
      </c>
      <c r="I961" s="138">
        <v>7</v>
      </c>
    </row>
    <row r="962" spans="1:9" x14ac:dyDescent="0.25">
      <c r="A962" s="134" t="s">
        <v>702</v>
      </c>
      <c r="B962" s="134" t="s">
        <v>269</v>
      </c>
      <c r="C962" s="134">
        <v>2024</v>
      </c>
      <c r="D962" s="134" t="s">
        <v>312</v>
      </c>
      <c r="E962" s="134" t="s">
        <v>333</v>
      </c>
      <c r="F962" s="90">
        <v>10</v>
      </c>
      <c r="G962" s="90" t="s">
        <v>139</v>
      </c>
      <c r="H962" s="90" t="s">
        <v>362</v>
      </c>
      <c r="I962" s="138">
        <v>5</v>
      </c>
    </row>
    <row r="963" spans="1:9" x14ac:dyDescent="0.25">
      <c r="A963" s="134" t="s">
        <v>702</v>
      </c>
      <c r="B963" s="134" t="s">
        <v>269</v>
      </c>
      <c r="C963" s="134">
        <v>2024</v>
      </c>
      <c r="D963" s="134" t="s">
        <v>312</v>
      </c>
      <c r="E963" s="134" t="s">
        <v>333</v>
      </c>
      <c r="F963" s="90">
        <v>10</v>
      </c>
      <c r="G963" s="90" t="s">
        <v>139</v>
      </c>
      <c r="H963" s="90" t="s">
        <v>363</v>
      </c>
      <c r="I963" s="138" t="s">
        <v>284</v>
      </c>
    </row>
    <row r="964" spans="1:9" x14ac:dyDescent="0.25">
      <c r="A964" s="134" t="s">
        <v>702</v>
      </c>
      <c r="B964" s="134" t="s">
        <v>269</v>
      </c>
      <c r="C964" s="134">
        <v>2024</v>
      </c>
      <c r="D964" s="134" t="s">
        <v>312</v>
      </c>
      <c r="E964" s="134" t="s">
        <v>333</v>
      </c>
      <c r="F964" s="90">
        <v>10</v>
      </c>
      <c r="G964" s="90" t="s">
        <v>139</v>
      </c>
      <c r="H964" s="90" t="s">
        <v>156</v>
      </c>
      <c r="I964" s="138">
        <v>45</v>
      </c>
    </row>
    <row r="965" spans="1:9" x14ac:dyDescent="0.25">
      <c r="A965" s="134" t="s">
        <v>702</v>
      </c>
      <c r="B965" s="134" t="s">
        <v>269</v>
      </c>
      <c r="C965" s="134">
        <v>2024</v>
      </c>
      <c r="D965" s="134" t="s">
        <v>312</v>
      </c>
      <c r="E965" s="134" t="s">
        <v>333</v>
      </c>
      <c r="F965" s="90">
        <v>10</v>
      </c>
      <c r="G965" s="90" t="s">
        <v>139</v>
      </c>
      <c r="H965" s="90" t="s">
        <v>157</v>
      </c>
      <c r="I965" s="138">
        <v>198</v>
      </c>
    </row>
    <row r="966" spans="1:9" x14ac:dyDescent="0.25">
      <c r="A966" s="134" t="s">
        <v>702</v>
      </c>
      <c r="B966" s="134" t="s">
        <v>269</v>
      </c>
      <c r="C966" s="134">
        <v>2024</v>
      </c>
      <c r="D966" s="134" t="s">
        <v>312</v>
      </c>
      <c r="E966" s="134" t="s">
        <v>333</v>
      </c>
      <c r="F966" s="90">
        <v>10</v>
      </c>
      <c r="G966" s="90" t="s">
        <v>139</v>
      </c>
      <c r="H966" s="90" t="s">
        <v>158</v>
      </c>
      <c r="I966" s="138">
        <v>403</v>
      </c>
    </row>
    <row r="967" spans="1:9" x14ac:dyDescent="0.25">
      <c r="A967" s="134" t="s">
        <v>702</v>
      </c>
      <c r="B967" s="134" t="s">
        <v>269</v>
      </c>
      <c r="C967" s="134">
        <v>2024</v>
      </c>
      <c r="D967" s="134" t="s">
        <v>312</v>
      </c>
      <c r="E967" s="134" t="s">
        <v>333</v>
      </c>
      <c r="F967" s="90">
        <v>10</v>
      </c>
      <c r="G967" s="90" t="s">
        <v>139</v>
      </c>
      <c r="H967" s="90" t="s">
        <v>364</v>
      </c>
      <c r="I967" s="138">
        <v>22</v>
      </c>
    </row>
    <row r="968" spans="1:9" x14ac:dyDescent="0.25">
      <c r="A968" s="134" t="s">
        <v>702</v>
      </c>
      <c r="B968" s="134" t="s">
        <v>269</v>
      </c>
      <c r="C968" s="134">
        <v>2024</v>
      </c>
      <c r="D968" s="134" t="s">
        <v>312</v>
      </c>
      <c r="E968" s="134" t="s">
        <v>333</v>
      </c>
      <c r="F968" s="90">
        <v>10</v>
      </c>
      <c r="G968" s="90" t="s">
        <v>139</v>
      </c>
      <c r="H968" s="90" t="s">
        <v>159</v>
      </c>
      <c r="I968" s="138">
        <v>8</v>
      </c>
    </row>
    <row r="969" spans="1:9" x14ac:dyDescent="0.25">
      <c r="A969" s="134" t="s">
        <v>702</v>
      </c>
      <c r="B969" s="134" t="s">
        <v>269</v>
      </c>
      <c r="C969" s="134">
        <v>2024</v>
      </c>
      <c r="D969" s="134" t="s">
        <v>312</v>
      </c>
      <c r="E969" s="134" t="s">
        <v>333</v>
      </c>
      <c r="F969" s="90">
        <v>10</v>
      </c>
      <c r="G969" s="90" t="s">
        <v>139</v>
      </c>
      <c r="H969" s="90" t="s">
        <v>160</v>
      </c>
      <c r="I969" s="138">
        <v>207</v>
      </c>
    </row>
    <row r="970" spans="1:9" x14ac:dyDescent="0.25">
      <c r="A970" s="134" t="s">
        <v>702</v>
      </c>
      <c r="B970" s="134" t="s">
        <v>269</v>
      </c>
      <c r="C970" s="134">
        <v>2024</v>
      </c>
      <c r="D970" s="134" t="s">
        <v>312</v>
      </c>
      <c r="E970" s="134" t="s">
        <v>333</v>
      </c>
      <c r="F970" s="90">
        <v>10</v>
      </c>
      <c r="G970" s="90" t="s">
        <v>139</v>
      </c>
      <c r="H970" s="90" t="s">
        <v>366</v>
      </c>
      <c r="I970" s="138">
        <v>28</v>
      </c>
    </row>
    <row r="971" spans="1:9" x14ac:dyDescent="0.25">
      <c r="A971" s="134" t="s">
        <v>702</v>
      </c>
      <c r="B971" s="134" t="s">
        <v>269</v>
      </c>
      <c r="C971" s="134">
        <v>2024</v>
      </c>
      <c r="D971" s="134" t="s">
        <v>312</v>
      </c>
      <c r="E971" s="134" t="s">
        <v>333</v>
      </c>
      <c r="F971" s="90">
        <v>10</v>
      </c>
      <c r="G971" s="90" t="s">
        <v>139</v>
      </c>
      <c r="H971" s="90" t="s">
        <v>367</v>
      </c>
      <c r="I971" s="138">
        <v>1.5</v>
      </c>
    </row>
    <row r="972" spans="1:9" x14ac:dyDescent="0.25">
      <c r="A972" s="134" t="s">
        <v>702</v>
      </c>
      <c r="B972" s="134" t="s">
        <v>269</v>
      </c>
      <c r="C972" s="134">
        <v>2024</v>
      </c>
      <c r="D972" s="134" t="s">
        <v>312</v>
      </c>
      <c r="E972" s="134" t="s">
        <v>333</v>
      </c>
      <c r="F972" s="90">
        <v>20</v>
      </c>
      <c r="G972" s="90" t="s">
        <v>251</v>
      </c>
      <c r="H972" s="90" t="s">
        <v>358</v>
      </c>
      <c r="I972" s="138">
        <v>83</v>
      </c>
    </row>
    <row r="973" spans="1:9" x14ac:dyDescent="0.25">
      <c r="A973" s="134" t="s">
        <v>702</v>
      </c>
      <c r="B973" s="134" t="s">
        <v>269</v>
      </c>
      <c r="C973" s="134">
        <v>2024</v>
      </c>
      <c r="D973" s="134" t="s">
        <v>312</v>
      </c>
      <c r="E973" s="134" t="s">
        <v>333</v>
      </c>
      <c r="F973" s="90">
        <v>20</v>
      </c>
      <c r="G973" s="90" t="s">
        <v>251</v>
      </c>
      <c r="H973" s="90" t="s">
        <v>722</v>
      </c>
      <c r="I973" s="138">
        <v>83</v>
      </c>
    </row>
    <row r="974" spans="1:9" x14ac:dyDescent="0.25">
      <c r="A974" s="134" t="s">
        <v>702</v>
      </c>
      <c r="B974" s="134" t="s">
        <v>269</v>
      </c>
      <c r="C974" s="134">
        <v>2024</v>
      </c>
      <c r="D974" s="134" t="s">
        <v>312</v>
      </c>
      <c r="E974" s="134" t="s">
        <v>333</v>
      </c>
      <c r="F974" s="90">
        <v>20</v>
      </c>
      <c r="G974" s="90" t="s">
        <v>251</v>
      </c>
      <c r="H974" s="90" t="s">
        <v>145</v>
      </c>
      <c r="I974" s="138">
        <v>60</v>
      </c>
    </row>
    <row r="975" spans="1:9" x14ac:dyDescent="0.25">
      <c r="A975" s="134" t="s">
        <v>702</v>
      </c>
      <c r="B975" s="134" t="s">
        <v>269</v>
      </c>
      <c r="C975" s="134">
        <v>2024</v>
      </c>
      <c r="D975" s="134" t="s">
        <v>312</v>
      </c>
      <c r="E975" s="134" t="s">
        <v>333</v>
      </c>
      <c r="F975" s="90">
        <v>20</v>
      </c>
      <c r="G975" s="90" t="s">
        <v>251</v>
      </c>
      <c r="H975" s="90" t="s">
        <v>146</v>
      </c>
      <c r="I975" s="138" t="s">
        <v>284</v>
      </c>
    </row>
    <row r="976" spans="1:9" x14ac:dyDescent="0.25">
      <c r="A976" s="134" t="s">
        <v>702</v>
      </c>
      <c r="B976" s="134" t="s">
        <v>269</v>
      </c>
      <c r="C976" s="134">
        <v>2024</v>
      </c>
      <c r="D976" s="134" t="s">
        <v>312</v>
      </c>
      <c r="E976" s="134" t="s">
        <v>333</v>
      </c>
      <c r="F976" s="90">
        <v>20</v>
      </c>
      <c r="G976" s="90" t="s">
        <v>251</v>
      </c>
      <c r="H976" s="90" t="s">
        <v>147</v>
      </c>
      <c r="I976" s="138">
        <v>4</v>
      </c>
    </row>
    <row r="977" spans="1:9" x14ac:dyDescent="0.25">
      <c r="A977" s="134" t="s">
        <v>702</v>
      </c>
      <c r="B977" s="134" t="s">
        <v>269</v>
      </c>
      <c r="C977" s="134">
        <v>2024</v>
      </c>
      <c r="D977" s="134" t="s">
        <v>312</v>
      </c>
      <c r="E977" s="134" t="s">
        <v>333</v>
      </c>
      <c r="F977" s="90">
        <v>20</v>
      </c>
      <c r="G977" s="90" t="s">
        <v>251</v>
      </c>
      <c r="H977" s="90" t="s">
        <v>149</v>
      </c>
      <c r="I977" s="138" t="s">
        <v>284</v>
      </c>
    </row>
    <row r="978" spans="1:9" x14ac:dyDescent="0.25">
      <c r="A978" s="134" t="s">
        <v>702</v>
      </c>
      <c r="B978" s="134" t="s">
        <v>269</v>
      </c>
      <c r="C978" s="134">
        <v>2024</v>
      </c>
      <c r="D978" s="134" t="s">
        <v>312</v>
      </c>
      <c r="E978" s="134" t="s">
        <v>333</v>
      </c>
      <c r="F978" s="90">
        <v>20</v>
      </c>
      <c r="G978" s="90" t="s">
        <v>251</v>
      </c>
      <c r="H978" s="90" t="s">
        <v>150</v>
      </c>
      <c r="I978" s="138">
        <v>14</v>
      </c>
    </row>
    <row r="979" spans="1:9" x14ac:dyDescent="0.25">
      <c r="A979" s="134" t="s">
        <v>702</v>
      </c>
      <c r="B979" s="134" t="s">
        <v>269</v>
      </c>
      <c r="C979" s="134">
        <v>2024</v>
      </c>
      <c r="D979" s="134" t="s">
        <v>312</v>
      </c>
      <c r="E979" s="134" t="s">
        <v>333</v>
      </c>
      <c r="F979" s="90">
        <v>20</v>
      </c>
      <c r="G979" s="90" t="s">
        <v>251</v>
      </c>
      <c r="H979" s="90" t="s">
        <v>151</v>
      </c>
      <c r="I979" s="138">
        <v>3</v>
      </c>
    </row>
    <row r="980" spans="1:9" x14ac:dyDescent="0.25">
      <c r="A980" s="134" t="s">
        <v>702</v>
      </c>
      <c r="B980" s="134" t="s">
        <v>269</v>
      </c>
      <c r="C980" s="134">
        <v>2024</v>
      </c>
      <c r="D980" s="134" t="s">
        <v>312</v>
      </c>
      <c r="E980" s="134" t="s">
        <v>333</v>
      </c>
      <c r="F980" s="90">
        <v>20</v>
      </c>
      <c r="G980" s="90" t="s">
        <v>251</v>
      </c>
      <c r="H980" s="90" t="s">
        <v>152</v>
      </c>
      <c r="I980" s="138">
        <v>2</v>
      </c>
    </row>
    <row r="981" spans="1:9" x14ac:dyDescent="0.25">
      <c r="A981" s="134" t="s">
        <v>702</v>
      </c>
      <c r="B981" s="134" t="s">
        <v>269</v>
      </c>
      <c r="C981" s="134">
        <v>2024</v>
      </c>
      <c r="D981" s="134" t="s">
        <v>312</v>
      </c>
      <c r="E981" s="134" t="s">
        <v>333</v>
      </c>
      <c r="F981" s="90">
        <v>20</v>
      </c>
      <c r="G981" s="90" t="s">
        <v>251</v>
      </c>
      <c r="H981" s="90" t="s">
        <v>153</v>
      </c>
      <c r="I981" s="138" t="s">
        <v>284</v>
      </c>
    </row>
    <row r="982" spans="1:9" x14ac:dyDescent="0.25">
      <c r="A982" s="134" t="s">
        <v>702</v>
      </c>
      <c r="B982" s="134" t="s">
        <v>269</v>
      </c>
      <c r="C982" s="134">
        <v>2024</v>
      </c>
      <c r="D982" s="134" t="s">
        <v>312</v>
      </c>
      <c r="E982" s="134" t="s">
        <v>333</v>
      </c>
      <c r="F982" s="90">
        <v>20</v>
      </c>
      <c r="G982" s="90" t="s">
        <v>251</v>
      </c>
      <c r="H982" s="90" t="s">
        <v>367</v>
      </c>
      <c r="I982" s="138">
        <v>1</v>
      </c>
    </row>
    <row r="983" spans="1:9" x14ac:dyDescent="0.25">
      <c r="A983" s="134" t="s">
        <v>702</v>
      </c>
      <c r="B983" s="134" t="s">
        <v>269</v>
      </c>
      <c r="C983" s="134">
        <v>2024</v>
      </c>
      <c r="D983" s="134" t="s">
        <v>312</v>
      </c>
      <c r="E983" s="134" t="s">
        <v>333</v>
      </c>
      <c r="F983" s="90">
        <v>30</v>
      </c>
      <c r="G983" s="90" t="s">
        <v>140</v>
      </c>
      <c r="H983" s="90" t="s">
        <v>358</v>
      </c>
      <c r="I983" s="138">
        <v>3907</v>
      </c>
    </row>
    <row r="984" spans="1:9" x14ac:dyDescent="0.25">
      <c r="A984" s="134" t="s">
        <v>702</v>
      </c>
      <c r="B984" s="134" t="s">
        <v>269</v>
      </c>
      <c r="C984" s="134">
        <v>2024</v>
      </c>
      <c r="D984" s="134" t="s">
        <v>312</v>
      </c>
      <c r="E984" s="134" t="s">
        <v>333</v>
      </c>
      <c r="F984" s="90">
        <v>30</v>
      </c>
      <c r="G984" s="90" t="s">
        <v>140</v>
      </c>
      <c r="H984" s="90" t="s">
        <v>722</v>
      </c>
      <c r="I984" s="138">
        <v>4277</v>
      </c>
    </row>
    <row r="985" spans="1:9" x14ac:dyDescent="0.25">
      <c r="A985" s="134" t="s">
        <v>702</v>
      </c>
      <c r="B985" s="134" t="s">
        <v>269</v>
      </c>
      <c r="C985" s="134">
        <v>2024</v>
      </c>
      <c r="D985" s="134" t="s">
        <v>312</v>
      </c>
      <c r="E985" s="134" t="s">
        <v>333</v>
      </c>
      <c r="F985" s="90">
        <v>30</v>
      </c>
      <c r="G985" s="90" t="s">
        <v>140</v>
      </c>
      <c r="H985" s="90" t="s">
        <v>145</v>
      </c>
      <c r="I985" s="138" t="s">
        <v>284</v>
      </c>
    </row>
    <row r="986" spans="1:9" x14ac:dyDescent="0.25">
      <c r="A986" s="134" t="s">
        <v>702</v>
      </c>
      <c r="B986" s="134" t="s">
        <v>269</v>
      </c>
      <c r="C986" s="134">
        <v>2024</v>
      </c>
      <c r="D986" s="134" t="s">
        <v>312</v>
      </c>
      <c r="E986" s="134" t="s">
        <v>333</v>
      </c>
      <c r="F986" s="90">
        <v>30</v>
      </c>
      <c r="G986" s="90" t="s">
        <v>140</v>
      </c>
      <c r="H986" s="90" t="s">
        <v>146</v>
      </c>
      <c r="I986" s="138">
        <v>80</v>
      </c>
    </row>
    <row r="987" spans="1:9" x14ac:dyDescent="0.25">
      <c r="A987" s="134" t="s">
        <v>702</v>
      </c>
      <c r="B987" s="134" t="s">
        <v>269</v>
      </c>
      <c r="C987" s="134">
        <v>2024</v>
      </c>
      <c r="D987" s="134" t="s">
        <v>312</v>
      </c>
      <c r="E987" s="134" t="s">
        <v>333</v>
      </c>
      <c r="F987" s="90">
        <v>30</v>
      </c>
      <c r="G987" s="90" t="s">
        <v>140</v>
      </c>
      <c r="H987" s="90" t="s">
        <v>147</v>
      </c>
      <c r="I987" s="138">
        <v>73</v>
      </c>
    </row>
    <row r="988" spans="1:9" x14ac:dyDescent="0.25">
      <c r="A988" s="134" t="s">
        <v>702</v>
      </c>
      <c r="B988" s="134" t="s">
        <v>269</v>
      </c>
      <c r="C988" s="134">
        <v>2024</v>
      </c>
      <c r="D988" s="134" t="s">
        <v>312</v>
      </c>
      <c r="E988" s="134" t="s">
        <v>333</v>
      </c>
      <c r="F988" s="90">
        <v>30</v>
      </c>
      <c r="G988" s="90" t="s">
        <v>140</v>
      </c>
      <c r="H988" s="90" t="s">
        <v>148</v>
      </c>
      <c r="I988" s="138">
        <v>6</v>
      </c>
    </row>
    <row r="989" spans="1:9" x14ac:dyDescent="0.25">
      <c r="A989" s="134" t="s">
        <v>702</v>
      </c>
      <c r="B989" s="134" t="s">
        <v>269</v>
      </c>
      <c r="C989" s="134">
        <v>2024</v>
      </c>
      <c r="D989" s="134" t="s">
        <v>312</v>
      </c>
      <c r="E989" s="134" t="s">
        <v>333</v>
      </c>
      <c r="F989" s="90">
        <v>30</v>
      </c>
      <c r="G989" s="90" t="s">
        <v>140</v>
      </c>
      <c r="H989" s="90" t="s">
        <v>149</v>
      </c>
      <c r="I989" s="138">
        <v>51</v>
      </c>
    </row>
    <row r="990" spans="1:9" x14ac:dyDescent="0.25">
      <c r="A990" s="134" t="s">
        <v>702</v>
      </c>
      <c r="B990" s="134" t="s">
        <v>269</v>
      </c>
      <c r="C990" s="134">
        <v>2024</v>
      </c>
      <c r="D990" s="134" t="s">
        <v>312</v>
      </c>
      <c r="E990" s="134" t="s">
        <v>333</v>
      </c>
      <c r="F990" s="90">
        <v>30</v>
      </c>
      <c r="G990" s="90" t="s">
        <v>140</v>
      </c>
      <c r="H990" s="90" t="s">
        <v>150</v>
      </c>
      <c r="I990" s="138">
        <v>1</v>
      </c>
    </row>
    <row r="991" spans="1:9" x14ac:dyDescent="0.25">
      <c r="A991" s="134" t="s">
        <v>702</v>
      </c>
      <c r="B991" s="134" t="s">
        <v>269</v>
      </c>
      <c r="C991" s="134">
        <v>2024</v>
      </c>
      <c r="D991" s="134" t="s">
        <v>312</v>
      </c>
      <c r="E991" s="134" t="s">
        <v>333</v>
      </c>
      <c r="F991" s="90">
        <v>30</v>
      </c>
      <c r="G991" s="90" t="s">
        <v>140</v>
      </c>
      <c r="H991" s="90" t="s">
        <v>151</v>
      </c>
      <c r="I991" s="138">
        <v>911</v>
      </c>
    </row>
    <row r="992" spans="1:9" x14ac:dyDescent="0.25">
      <c r="A992" s="134" t="s">
        <v>702</v>
      </c>
      <c r="B992" s="134" t="s">
        <v>269</v>
      </c>
      <c r="C992" s="134">
        <v>2024</v>
      </c>
      <c r="D992" s="134" t="s">
        <v>312</v>
      </c>
      <c r="E992" s="134" t="s">
        <v>333</v>
      </c>
      <c r="F992" s="90">
        <v>30</v>
      </c>
      <c r="G992" s="90" t="s">
        <v>140</v>
      </c>
      <c r="H992" s="90" t="s">
        <v>152</v>
      </c>
      <c r="I992" s="138">
        <v>265</v>
      </c>
    </row>
    <row r="993" spans="1:9" x14ac:dyDescent="0.25">
      <c r="A993" s="134" t="s">
        <v>702</v>
      </c>
      <c r="B993" s="134" t="s">
        <v>269</v>
      </c>
      <c r="C993" s="134">
        <v>2024</v>
      </c>
      <c r="D993" s="134" t="s">
        <v>312</v>
      </c>
      <c r="E993" s="134" t="s">
        <v>333</v>
      </c>
      <c r="F993" s="90">
        <v>30</v>
      </c>
      <c r="G993" s="90" t="s">
        <v>140</v>
      </c>
      <c r="H993" s="90" t="s">
        <v>153</v>
      </c>
      <c r="I993" s="138">
        <v>48</v>
      </c>
    </row>
    <row r="994" spans="1:9" x14ac:dyDescent="0.25">
      <c r="A994" s="134" t="s">
        <v>702</v>
      </c>
      <c r="B994" s="134" t="s">
        <v>269</v>
      </c>
      <c r="C994" s="134">
        <v>2024</v>
      </c>
      <c r="D994" s="134" t="s">
        <v>312</v>
      </c>
      <c r="E994" s="134" t="s">
        <v>333</v>
      </c>
      <c r="F994" s="90">
        <v>30</v>
      </c>
      <c r="G994" s="90" t="s">
        <v>140</v>
      </c>
      <c r="H994" s="90" t="s">
        <v>154</v>
      </c>
      <c r="I994" s="138">
        <v>930</v>
      </c>
    </row>
    <row r="995" spans="1:9" x14ac:dyDescent="0.25">
      <c r="A995" s="134" t="s">
        <v>702</v>
      </c>
      <c r="B995" s="134" t="s">
        <v>269</v>
      </c>
      <c r="C995" s="134">
        <v>2024</v>
      </c>
      <c r="D995" s="134" t="s">
        <v>312</v>
      </c>
      <c r="E995" s="134" t="s">
        <v>333</v>
      </c>
      <c r="F995" s="90">
        <v>30</v>
      </c>
      <c r="G995" s="90" t="s">
        <v>140</v>
      </c>
      <c r="H995" s="90" t="s">
        <v>155</v>
      </c>
      <c r="I995" s="138">
        <v>258</v>
      </c>
    </row>
    <row r="996" spans="1:9" x14ac:dyDescent="0.25">
      <c r="A996" s="134" t="s">
        <v>702</v>
      </c>
      <c r="B996" s="134" t="s">
        <v>269</v>
      </c>
      <c r="C996" s="134">
        <v>2024</v>
      </c>
      <c r="D996" s="134" t="s">
        <v>312</v>
      </c>
      <c r="E996" s="134" t="s">
        <v>333</v>
      </c>
      <c r="F996" s="90">
        <v>30</v>
      </c>
      <c r="G996" s="90" t="s">
        <v>140</v>
      </c>
      <c r="H996" s="90" t="s">
        <v>361</v>
      </c>
      <c r="I996" s="138">
        <v>403</v>
      </c>
    </row>
    <row r="997" spans="1:9" x14ac:dyDescent="0.25">
      <c r="A997" s="134" t="s">
        <v>702</v>
      </c>
      <c r="B997" s="134" t="s">
        <v>269</v>
      </c>
      <c r="C997" s="134">
        <v>2024</v>
      </c>
      <c r="D997" s="134" t="s">
        <v>312</v>
      </c>
      <c r="E997" s="134" t="s">
        <v>333</v>
      </c>
      <c r="F997" s="90">
        <v>30</v>
      </c>
      <c r="G997" s="90" t="s">
        <v>140</v>
      </c>
      <c r="H997" s="90" t="s">
        <v>362</v>
      </c>
      <c r="I997" s="138">
        <v>59</v>
      </c>
    </row>
    <row r="998" spans="1:9" x14ac:dyDescent="0.25">
      <c r="A998" s="134" t="s">
        <v>702</v>
      </c>
      <c r="B998" s="134" t="s">
        <v>269</v>
      </c>
      <c r="C998" s="134">
        <v>2024</v>
      </c>
      <c r="D998" s="134" t="s">
        <v>312</v>
      </c>
      <c r="E998" s="134" t="s">
        <v>333</v>
      </c>
      <c r="F998" s="90">
        <v>30</v>
      </c>
      <c r="G998" s="90" t="s">
        <v>140</v>
      </c>
      <c r="H998" s="90" t="s">
        <v>363</v>
      </c>
      <c r="I998" s="138">
        <v>2</v>
      </c>
    </row>
    <row r="999" spans="1:9" x14ac:dyDescent="0.25">
      <c r="A999" s="134" t="s">
        <v>702</v>
      </c>
      <c r="B999" s="134" t="s">
        <v>269</v>
      </c>
      <c r="C999" s="134">
        <v>2024</v>
      </c>
      <c r="D999" s="134" t="s">
        <v>312</v>
      </c>
      <c r="E999" s="134" t="s">
        <v>333</v>
      </c>
      <c r="F999" s="90">
        <v>30</v>
      </c>
      <c r="G999" s="90" t="s">
        <v>140</v>
      </c>
      <c r="H999" s="90" t="s">
        <v>156</v>
      </c>
      <c r="I999" s="138">
        <v>1</v>
      </c>
    </row>
    <row r="1000" spans="1:9" x14ac:dyDescent="0.25">
      <c r="A1000" s="134" t="s">
        <v>702</v>
      </c>
      <c r="B1000" s="134" t="s">
        <v>269</v>
      </c>
      <c r="C1000" s="134">
        <v>2024</v>
      </c>
      <c r="D1000" s="134" t="s">
        <v>312</v>
      </c>
      <c r="E1000" s="134" t="s">
        <v>333</v>
      </c>
      <c r="F1000" s="90">
        <v>30</v>
      </c>
      <c r="G1000" s="90" t="s">
        <v>140</v>
      </c>
      <c r="H1000" s="90" t="s">
        <v>158</v>
      </c>
      <c r="I1000" s="138" t="s">
        <v>284</v>
      </c>
    </row>
    <row r="1001" spans="1:9" x14ac:dyDescent="0.25">
      <c r="A1001" s="134" t="s">
        <v>702</v>
      </c>
      <c r="B1001" s="134" t="s">
        <v>269</v>
      </c>
      <c r="C1001" s="134">
        <v>2024</v>
      </c>
      <c r="D1001" s="134" t="s">
        <v>312</v>
      </c>
      <c r="E1001" s="134" t="s">
        <v>333</v>
      </c>
      <c r="F1001" s="90">
        <v>30</v>
      </c>
      <c r="G1001" s="90" t="s">
        <v>140</v>
      </c>
      <c r="H1001" s="90" t="s">
        <v>364</v>
      </c>
      <c r="I1001" s="138">
        <v>949</v>
      </c>
    </row>
    <row r="1002" spans="1:9" x14ac:dyDescent="0.25">
      <c r="A1002" s="134" t="s">
        <v>702</v>
      </c>
      <c r="B1002" s="134" t="s">
        <v>269</v>
      </c>
      <c r="C1002" s="134">
        <v>2024</v>
      </c>
      <c r="D1002" s="134" t="s">
        <v>312</v>
      </c>
      <c r="E1002" s="134" t="s">
        <v>333</v>
      </c>
      <c r="F1002" s="90">
        <v>30</v>
      </c>
      <c r="G1002" s="90" t="s">
        <v>140</v>
      </c>
      <c r="H1002" s="90" t="s">
        <v>159</v>
      </c>
      <c r="I1002" s="138">
        <v>229</v>
      </c>
    </row>
    <row r="1003" spans="1:9" x14ac:dyDescent="0.25">
      <c r="A1003" s="134" t="s">
        <v>702</v>
      </c>
      <c r="B1003" s="134" t="s">
        <v>269</v>
      </c>
      <c r="C1003" s="134">
        <v>2024</v>
      </c>
      <c r="D1003" s="134" t="s">
        <v>312</v>
      </c>
      <c r="E1003" s="134" t="s">
        <v>333</v>
      </c>
      <c r="F1003" s="90">
        <v>30</v>
      </c>
      <c r="G1003" s="90" t="s">
        <v>140</v>
      </c>
      <c r="H1003" s="90" t="s">
        <v>160</v>
      </c>
      <c r="I1003" s="138">
        <v>10</v>
      </c>
    </row>
    <row r="1004" spans="1:9" x14ac:dyDescent="0.25">
      <c r="A1004" s="134" t="s">
        <v>702</v>
      </c>
      <c r="B1004" s="134" t="s">
        <v>269</v>
      </c>
      <c r="C1004" s="134">
        <v>2024</v>
      </c>
      <c r="D1004" s="134" t="s">
        <v>312</v>
      </c>
      <c r="E1004" s="134" t="s">
        <v>333</v>
      </c>
      <c r="F1004" s="90">
        <v>30</v>
      </c>
      <c r="G1004" s="90" t="s">
        <v>140</v>
      </c>
      <c r="H1004" s="90" t="s">
        <v>366</v>
      </c>
      <c r="I1004" s="138">
        <v>1</v>
      </c>
    </row>
    <row r="1005" spans="1:9" x14ac:dyDescent="0.25">
      <c r="A1005" s="134" t="s">
        <v>702</v>
      </c>
      <c r="B1005" s="134" t="s">
        <v>269</v>
      </c>
      <c r="C1005" s="134">
        <v>2024</v>
      </c>
      <c r="D1005" s="134" t="s">
        <v>312</v>
      </c>
      <c r="E1005" s="134" t="s">
        <v>333</v>
      </c>
      <c r="F1005" s="90">
        <v>30</v>
      </c>
      <c r="G1005" s="90" t="s">
        <v>140</v>
      </c>
      <c r="H1005" s="90" t="s">
        <v>367</v>
      </c>
      <c r="I1005" s="138">
        <v>1.0947018172510878</v>
      </c>
    </row>
    <row r="1006" spans="1:9" x14ac:dyDescent="0.25">
      <c r="A1006" s="134" t="s">
        <v>702</v>
      </c>
      <c r="B1006" s="134" t="s">
        <v>269</v>
      </c>
      <c r="C1006" s="134">
        <v>2024</v>
      </c>
      <c r="D1006" s="134" t="s">
        <v>312</v>
      </c>
      <c r="E1006" s="134" t="s">
        <v>333</v>
      </c>
      <c r="F1006" s="90">
        <v>40</v>
      </c>
      <c r="G1006" s="90" t="s">
        <v>141</v>
      </c>
      <c r="H1006" s="90" t="s">
        <v>358</v>
      </c>
      <c r="I1006" s="138" t="s">
        <v>284</v>
      </c>
    </row>
    <row r="1007" spans="1:9" x14ac:dyDescent="0.25">
      <c r="A1007" s="134" t="s">
        <v>702</v>
      </c>
      <c r="B1007" s="134" t="s">
        <v>269</v>
      </c>
      <c r="C1007" s="134">
        <v>2024</v>
      </c>
      <c r="D1007" s="134" t="s">
        <v>312</v>
      </c>
      <c r="E1007" s="134" t="s">
        <v>333</v>
      </c>
      <c r="F1007" s="90">
        <v>40</v>
      </c>
      <c r="G1007" s="90" t="s">
        <v>141</v>
      </c>
      <c r="H1007" s="90" t="s">
        <v>722</v>
      </c>
      <c r="I1007" s="138" t="s">
        <v>284</v>
      </c>
    </row>
    <row r="1008" spans="1:9" x14ac:dyDescent="0.25">
      <c r="A1008" s="134" t="s">
        <v>702</v>
      </c>
      <c r="B1008" s="134" t="s">
        <v>269</v>
      </c>
      <c r="C1008" s="134">
        <v>2024</v>
      </c>
      <c r="D1008" s="134" t="s">
        <v>312</v>
      </c>
      <c r="E1008" s="134" t="s">
        <v>333</v>
      </c>
      <c r="F1008" s="90">
        <v>40</v>
      </c>
      <c r="G1008" s="90" t="s">
        <v>141</v>
      </c>
      <c r="H1008" s="90" t="s">
        <v>144</v>
      </c>
      <c r="I1008" s="138" t="s">
        <v>284</v>
      </c>
    </row>
    <row r="1009" spans="1:9" x14ac:dyDescent="0.25">
      <c r="A1009" s="134" t="s">
        <v>702</v>
      </c>
      <c r="B1009" s="134" t="s">
        <v>269</v>
      </c>
      <c r="C1009" s="134">
        <v>2024</v>
      </c>
      <c r="D1009" s="134" t="s">
        <v>312</v>
      </c>
      <c r="E1009" s="134" t="s">
        <v>333</v>
      </c>
      <c r="F1009" s="90">
        <v>40</v>
      </c>
      <c r="G1009" s="90" t="s">
        <v>141</v>
      </c>
      <c r="H1009" s="90" t="s">
        <v>360</v>
      </c>
      <c r="I1009" s="138" t="s">
        <v>284</v>
      </c>
    </row>
    <row r="1010" spans="1:9" x14ac:dyDescent="0.25">
      <c r="A1010" s="134" t="s">
        <v>702</v>
      </c>
      <c r="B1010" s="134" t="s">
        <v>269</v>
      </c>
      <c r="C1010" s="134">
        <v>2024</v>
      </c>
      <c r="D1010" s="134" t="s">
        <v>312</v>
      </c>
      <c r="E1010" s="134" t="s">
        <v>333</v>
      </c>
      <c r="F1010" s="90">
        <v>40</v>
      </c>
      <c r="G1010" s="90" t="s">
        <v>141</v>
      </c>
      <c r="H1010" s="90" t="s">
        <v>145</v>
      </c>
      <c r="I1010" s="138" t="s">
        <v>284</v>
      </c>
    </row>
    <row r="1011" spans="1:9" x14ac:dyDescent="0.25">
      <c r="A1011" s="134" t="s">
        <v>702</v>
      </c>
      <c r="B1011" s="134" t="s">
        <v>269</v>
      </c>
      <c r="C1011" s="134">
        <v>2024</v>
      </c>
      <c r="D1011" s="134" t="s">
        <v>312</v>
      </c>
      <c r="E1011" s="134" t="s">
        <v>333</v>
      </c>
      <c r="F1011" s="90">
        <v>40</v>
      </c>
      <c r="G1011" s="90" t="s">
        <v>141</v>
      </c>
      <c r="H1011" s="90" t="s">
        <v>146</v>
      </c>
      <c r="I1011" s="138" t="s">
        <v>284</v>
      </c>
    </row>
    <row r="1012" spans="1:9" x14ac:dyDescent="0.25">
      <c r="A1012" s="134" t="s">
        <v>702</v>
      </c>
      <c r="B1012" s="134" t="s">
        <v>269</v>
      </c>
      <c r="C1012" s="134">
        <v>2024</v>
      </c>
      <c r="D1012" s="134" t="s">
        <v>312</v>
      </c>
      <c r="E1012" s="134" t="s">
        <v>333</v>
      </c>
      <c r="F1012" s="90">
        <v>40</v>
      </c>
      <c r="G1012" s="90" t="s">
        <v>141</v>
      </c>
      <c r="H1012" s="90" t="s">
        <v>147</v>
      </c>
      <c r="I1012" s="138" t="s">
        <v>284</v>
      </c>
    </row>
    <row r="1013" spans="1:9" x14ac:dyDescent="0.25">
      <c r="A1013" s="134" t="s">
        <v>702</v>
      </c>
      <c r="B1013" s="134" t="s">
        <v>269</v>
      </c>
      <c r="C1013" s="134">
        <v>2024</v>
      </c>
      <c r="D1013" s="134" t="s">
        <v>312</v>
      </c>
      <c r="E1013" s="134" t="s">
        <v>333</v>
      </c>
      <c r="F1013" s="90">
        <v>40</v>
      </c>
      <c r="G1013" s="90" t="s">
        <v>141</v>
      </c>
      <c r="H1013" s="90" t="s">
        <v>148</v>
      </c>
      <c r="I1013" s="138" t="s">
        <v>284</v>
      </c>
    </row>
    <row r="1014" spans="1:9" x14ac:dyDescent="0.25">
      <c r="A1014" s="134" t="s">
        <v>702</v>
      </c>
      <c r="B1014" s="134" t="s">
        <v>269</v>
      </c>
      <c r="C1014" s="134">
        <v>2024</v>
      </c>
      <c r="D1014" s="134" t="s">
        <v>312</v>
      </c>
      <c r="E1014" s="134" t="s">
        <v>333</v>
      </c>
      <c r="F1014" s="90">
        <v>40</v>
      </c>
      <c r="G1014" s="90" t="s">
        <v>141</v>
      </c>
      <c r="H1014" s="90" t="s">
        <v>149</v>
      </c>
      <c r="I1014" s="138" t="s">
        <v>284</v>
      </c>
    </row>
    <row r="1015" spans="1:9" x14ac:dyDescent="0.25">
      <c r="A1015" s="134" t="s">
        <v>702</v>
      </c>
      <c r="B1015" s="134" t="s">
        <v>269</v>
      </c>
      <c r="C1015" s="134">
        <v>2024</v>
      </c>
      <c r="D1015" s="134" t="s">
        <v>312</v>
      </c>
      <c r="E1015" s="134" t="s">
        <v>333</v>
      </c>
      <c r="F1015" s="90">
        <v>40</v>
      </c>
      <c r="G1015" s="90" t="s">
        <v>141</v>
      </c>
      <c r="H1015" s="90" t="s">
        <v>150</v>
      </c>
      <c r="I1015" s="138" t="s">
        <v>284</v>
      </c>
    </row>
    <row r="1016" spans="1:9" x14ac:dyDescent="0.25">
      <c r="A1016" s="134" t="s">
        <v>702</v>
      </c>
      <c r="B1016" s="134" t="s">
        <v>269</v>
      </c>
      <c r="C1016" s="134">
        <v>2024</v>
      </c>
      <c r="D1016" s="134" t="s">
        <v>312</v>
      </c>
      <c r="E1016" s="134" t="s">
        <v>333</v>
      </c>
      <c r="F1016" s="90">
        <v>40</v>
      </c>
      <c r="G1016" s="90" t="s">
        <v>141</v>
      </c>
      <c r="H1016" s="90" t="s">
        <v>151</v>
      </c>
      <c r="I1016" s="138" t="s">
        <v>284</v>
      </c>
    </row>
    <row r="1017" spans="1:9" x14ac:dyDescent="0.25">
      <c r="A1017" s="134" t="s">
        <v>702</v>
      </c>
      <c r="B1017" s="134" t="s">
        <v>269</v>
      </c>
      <c r="C1017" s="134">
        <v>2024</v>
      </c>
      <c r="D1017" s="134" t="s">
        <v>312</v>
      </c>
      <c r="E1017" s="134" t="s">
        <v>333</v>
      </c>
      <c r="F1017" s="90">
        <v>40</v>
      </c>
      <c r="G1017" s="90" t="s">
        <v>141</v>
      </c>
      <c r="H1017" s="90" t="s">
        <v>152</v>
      </c>
      <c r="I1017" s="138" t="s">
        <v>284</v>
      </c>
    </row>
    <row r="1018" spans="1:9" x14ac:dyDescent="0.25">
      <c r="A1018" s="134" t="s">
        <v>702</v>
      </c>
      <c r="B1018" s="134" t="s">
        <v>269</v>
      </c>
      <c r="C1018" s="134">
        <v>2024</v>
      </c>
      <c r="D1018" s="134" t="s">
        <v>312</v>
      </c>
      <c r="E1018" s="134" t="s">
        <v>333</v>
      </c>
      <c r="F1018" s="90">
        <v>40</v>
      </c>
      <c r="G1018" s="90" t="s">
        <v>141</v>
      </c>
      <c r="H1018" s="90" t="s">
        <v>153</v>
      </c>
      <c r="I1018" s="138" t="s">
        <v>284</v>
      </c>
    </row>
    <row r="1019" spans="1:9" x14ac:dyDescent="0.25">
      <c r="A1019" s="134" t="s">
        <v>702</v>
      </c>
      <c r="B1019" s="134" t="s">
        <v>269</v>
      </c>
      <c r="C1019" s="134">
        <v>2024</v>
      </c>
      <c r="D1019" s="134" t="s">
        <v>312</v>
      </c>
      <c r="E1019" s="134" t="s">
        <v>333</v>
      </c>
      <c r="F1019" s="90">
        <v>40</v>
      </c>
      <c r="G1019" s="90" t="s">
        <v>141</v>
      </c>
      <c r="H1019" s="90" t="s">
        <v>154</v>
      </c>
      <c r="I1019" s="138" t="s">
        <v>284</v>
      </c>
    </row>
    <row r="1020" spans="1:9" x14ac:dyDescent="0.25">
      <c r="A1020" s="134" t="s">
        <v>702</v>
      </c>
      <c r="B1020" s="134" t="s">
        <v>269</v>
      </c>
      <c r="C1020" s="134">
        <v>2024</v>
      </c>
      <c r="D1020" s="134" t="s">
        <v>312</v>
      </c>
      <c r="E1020" s="134" t="s">
        <v>333</v>
      </c>
      <c r="F1020" s="90">
        <v>40</v>
      </c>
      <c r="G1020" s="90" t="s">
        <v>141</v>
      </c>
      <c r="H1020" s="90" t="s">
        <v>155</v>
      </c>
      <c r="I1020" s="138" t="s">
        <v>284</v>
      </c>
    </row>
    <row r="1021" spans="1:9" x14ac:dyDescent="0.25">
      <c r="A1021" s="134" t="s">
        <v>702</v>
      </c>
      <c r="B1021" s="134" t="s">
        <v>269</v>
      </c>
      <c r="C1021" s="134">
        <v>2024</v>
      </c>
      <c r="D1021" s="134" t="s">
        <v>312</v>
      </c>
      <c r="E1021" s="134" t="s">
        <v>333</v>
      </c>
      <c r="F1021" s="90">
        <v>40</v>
      </c>
      <c r="G1021" s="90" t="s">
        <v>141</v>
      </c>
      <c r="H1021" s="90" t="s">
        <v>361</v>
      </c>
      <c r="I1021" s="138" t="s">
        <v>284</v>
      </c>
    </row>
    <row r="1022" spans="1:9" x14ac:dyDescent="0.25">
      <c r="A1022" s="134" t="s">
        <v>702</v>
      </c>
      <c r="B1022" s="134" t="s">
        <v>269</v>
      </c>
      <c r="C1022" s="134">
        <v>2024</v>
      </c>
      <c r="D1022" s="134" t="s">
        <v>312</v>
      </c>
      <c r="E1022" s="134" t="s">
        <v>333</v>
      </c>
      <c r="F1022" s="90">
        <v>40</v>
      </c>
      <c r="G1022" s="90" t="s">
        <v>141</v>
      </c>
      <c r="H1022" s="90" t="s">
        <v>362</v>
      </c>
      <c r="I1022" s="138" t="s">
        <v>284</v>
      </c>
    </row>
    <row r="1023" spans="1:9" x14ac:dyDescent="0.25">
      <c r="A1023" s="134" t="s">
        <v>702</v>
      </c>
      <c r="B1023" s="134" t="s">
        <v>269</v>
      </c>
      <c r="C1023" s="134">
        <v>2024</v>
      </c>
      <c r="D1023" s="134" t="s">
        <v>312</v>
      </c>
      <c r="E1023" s="134" t="s">
        <v>333</v>
      </c>
      <c r="F1023" s="90">
        <v>40</v>
      </c>
      <c r="G1023" s="90" t="s">
        <v>141</v>
      </c>
      <c r="H1023" s="90" t="s">
        <v>363</v>
      </c>
      <c r="I1023" s="138" t="s">
        <v>284</v>
      </c>
    </row>
    <row r="1024" spans="1:9" x14ac:dyDescent="0.25">
      <c r="A1024" s="134" t="s">
        <v>702</v>
      </c>
      <c r="B1024" s="134" t="s">
        <v>269</v>
      </c>
      <c r="C1024" s="134">
        <v>2024</v>
      </c>
      <c r="D1024" s="134" t="s">
        <v>312</v>
      </c>
      <c r="E1024" s="134" t="s">
        <v>333</v>
      </c>
      <c r="F1024" s="90">
        <v>40</v>
      </c>
      <c r="G1024" s="90" t="s">
        <v>141</v>
      </c>
      <c r="H1024" s="90" t="s">
        <v>156</v>
      </c>
      <c r="I1024" s="138" t="s">
        <v>284</v>
      </c>
    </row>
    <row r="1025" spans="1:9" x14ac:dyDescent="0.25">
      <c r="A1025" s="134" t="s">
        <v>702</v>
      </c>
      <c r="B1025" s="134" t="s">
        <v>269</v>
      </c>
      <c r="C1025" s="134">
        <v>2024</v>
      </c>
      <c r="D1025" s="134" t="s">
        <v>312</v>
      </c>
      <c r="E1025" s="134" t="s">
        <v>333</v>
      </c>
      <c r="F1025" s="90">
        <v>40</v>
      </c>
      <c r="G1025" s="90" t="s">
        <v>141</v>
      </c>
      <c r="H1025" s="90" t="s">
        <v>157</v>
      </c>
      <c r="I1025" s="138" t="s">
        <v>284</v>
      </c>
    </row>
    <row r="1026" spans="1:9" x14ac:dyDescent="0.25">
      <c r="A1026" s="134" t="s">
        <v>702</v>
      </c>
      <c r="B1026" s="134" t="s">
        <v>269</v>
      </c>
      <c r="C1026" s="134">
        <v>2024</v>
      </c>
      <c r="D1026" s="134" t="s">
        <v>312</v>
      </c>
      <c r="E1026" s="134" t="s">
        <v>333</v>
      </c>
      <c r="F1026" s="90">
        <v>40</v>
      </c>
      <c r="G1026" s="90" t="s">
        <v>141</v>
      </c>
      <c r="H1026" s="90" t="s">
        <v>158</v>
      </c>
      <c r="I1026" s="138" t="s">
        <v>284</v>
      </c>
    </row>
    <row r="1027" spans="1:9" x14ac:dyDescent="0.25">
      <c r="A1027" s="134" t="s">
        <v>702</v>
      </c>
      <c r="B1027" s="134" t="s">
        <v>269</v>
      </c>
      <c r="C1027" s="134">
        <v>2024</v>
      </c>
      <c r="D1027" s="134" t="s">
        <v>312</v>
      </c>
      <c r="E1027" s="134" t="s">
        <v>333</v>
      </c>
      <c r="F1027" s="90">
        <v>40</v>
      </c>
      <c r="G1027" s="90" t="s">
        <v>141</v>
      </c>
      <c r="H1027" s="90" t="s">
        <v>364</v>
      </c>
      <c r="I1027" s="138" t="s">
        <v>284</v>
      </c>
    </row>
    <row r="1028" spans="1:9" x14ac:dyDescent="0.25">
      <c r="A1028" s="134" t="s">
        <v>702</v>
      </c>
      <c r="B1028" s="134" t="s">
        <v>269</v>
      </c>
      <c r="C1028" s="134">
        <v>2024</v>
      </c>
      <c r="D1028" s="134" t="s">
        <v>312</v>
      </c>
      <c r="E1028" s="134" t="s">
        <v>333</v>
      </c>
      <c r="F1028" s="90">
        <v>40</v>
      </c>
      <c r="G1028" s="90" t="s">
        <v>141</v>
      </c>
      <c r="H1028" s="90" t="s">
        <v>159</v>
      </c>
      <c r="I1028" s="138" t="s">
        <v>284</v>
      </c>
    </row>
    <row r="1029" spans="1:9" x14ac:dyDescent="0.25">
      <c r="A1029" s="134" t="s">
        <v>702</v>
      </c>
      <c r="B1029" s="134" t="s">
        <v>269</v>
      </c>
      <c r="C1029" s="134">
        <v>2024</v>
      </c>
      <c r="D1029" s="134" t="s">
        <v>312</v>
      </c>
      <c r="E1029" s="134" t="s">
        <v>333</v>
      </c>
      <c r="F1029" s="90">
        <v>40</v>
      </c>
      <c r="G1029" s="90" t="s">
        <v>141</v>
      </c>
      <c r="H1029" s="90" t="s">
        <v>365</v>
      </c>
      <c r="I1029" s="138" t="s">
        <v>284</v>
      </c>
    </row>
    <row r="1030" spans="1:9" x14ac:dyDescent="0.25">
      <c r="A1030" s="134" t="s">
        <v>702</v>
      </c>
      <c r="B1030" s="134" t="s">
        <v>269</v>
      </c>
      <c r="C1030" s="134">
        <v>2024</v>
      </c>
      <c r="D1030" s="134" t="s">
        <v>312</v>
      </c>
      <c r="E1030" s="134" t="s">
        <v>333</v>
      </c>
      <c r="F1030" s="90">
        <v>40</v>
      </c>
      <c r="G1030" s="90" t="s">
        <v>141</v>
      </c>
      <c r="H1030" s="90" t="s">
        <v>160</v>
      </c>
      <c r="I1030" s="138" t="s">
        <v>284</v>
      </c>
    </row>
    <row r="1031" spans="1:9" x14ac:dyDescent="0.25">
      <c r="A1031" s="134" t="s">
        <v>702</v>
      </c>
      <c r="B1031" s="134" t="s">
        <v>269</v>
      </c>
      <c r="C1031" s="134">
        <v>2024</v>
      </c>
      <c r="D1031" s="134" t="s">
        <v>312</v>
      </c>
      <c r="E1031" s="134" t="s">
        <v>333</v>
      </c>
      <c r="F1031" s="90">
        <v>40</v>
      </c>
      <c r="G1031" s="90" t="s">
        <v>141</v>
      </c>
      <c r="H1031" s="90" t="s">
        <v>366</v>
      </c>
      <c r="I1031" s="138" t="s">
        <v>284</v>
      </c>
    </row>
    <row r="1032" spans="1:9" x14ac:dyDescent="0.25">
      <c r="A1032" s="134" t="s">
        <v>702</v>
      </c>
      <c r="B1032" s="134" t="s">
        <v>269</v>
      </c>
      <c r="C1032" s="134">
        <v>2024</v>
      </c>
      <c r="D1032" s="134" t="s">
        <v>312</v>
      </c>
      <c r="E1032" s="134" t="s">
        <v>333</v>
      </c>
      <c r="F1032" s="90">
        <v>40</v>
      </c>
      <c r="G1032" s="90" t="s">
        <v>141</v>
      </c>
      <c r="H1032" s="90" t="s">
        <v>367</v>
      </c>
      <c r="I1032" s="138" t="s">
        <v>284</v>
      </c>
    </row>
    <row r="1033" spans="1:9" x14ac:dyDescent="0.25">
      <c r="A1033" s="134" t="s">
        <v>702</v>
      </c>
      <c r="B1033" s="134" t="s">
        <v>269</v>
      </c>
      <c r="C1033" s="134">
        <v>2024</v>
      </c>
      <c r="D1033" s="134" t="s">
        <v>312</v>
      </c>
      <c r="E1033" s="134" t="s">
        <v>333</v>
      </c>
      <c r="F1033" s="90">
        <v>50</v>
      </c>
      <c r="G1033" s="90" t="s">
        <v>532</v>
      </c>
      <c r="H1033" s="90" t="s">
        <v>358</v>
      </c>
      <c r="I1033" s="138">
        <v>16</v>
      </c>
    </row>
    <row r="1034" spans="1:9" x14ac:dyDescent="0.25">
      <c r="A1034" s="134" t="s">
        <v>702</v>
      </c>
      <c r="B1034" s="134" t="s">
        <v>269</v>
      </c>
      <c r="C1034" s="134">
        <v>2024</v>
      </c>
      <c r="D1034" s="134" t="s">
        <v>312</v>
      </c>
      <c r="E1034" s="134" t="s">
        <v>333</v>
      </c>
      <c r="F1034" s="90">
        <v>50</v>
      </c>
      <c r="G1034" s="90" t="s">
        <v>532</v>
      </c>
      <c r="H1034" s="90" t="s">
        <v>722</v>
      </c>
      <c r="I1034" s="138">
        <v>34</v>
      </c>
    </row>
    <row r="1035" spans="1:9" x14ac:dyDescent="0.25">
      <c r="A1035" s="134" t="s">
        <v>702</v>
      </c>
      <c r="B1035" s="134" t="s">
        <v>269</v>
      </c>
      <c r="C1035" s="134">
        <v>2024</v>
      </c>
      <c r="D1035" s="134" t="s">
        <v>312</v>
      </c>
      <c r="E1035" s="134" t="s">
        <v>333</v>
      </c>
      <c r="F1035" s="90">
        <v>50</v>
      </c>
      <c r="G1035" s="90" t="s">
        <v>532</v>
      </c>
      <c r="H1035" s="90" t="s">
        <v>145</v>
      </c>
      <c r="I1035" s="138">
        <v>14</v>
      </c>
    </row>
    <row r="1036" spans="1:9" x14ac:dyDescent="0.25">
      <c r="A1036" s="134" t="s">
        <v>702</v>
      </c>
      <c r="B1036" s="134" t="s">
        <v>269</v>
      </c>
      <c r="C1036" s="134">
        <v>2024</v>
      </c>
      <c r="D1036" s="134" t="s">
        <v>312</v>
      </c>
      <c r="E1036" s="134" t="s">
        <v>333</v>
      </c>
      <c r="F1036" s="90">
        <v>50</v>
      </c>
      <c r="G1036" s="90" t="s">
        <v>532</v>
      </c>
      <c r="H1036" s="90" t="s">
        <v>146</v>
      </c>
      <c r="I1036" s="138" t="s">
        <v>284</v>
      </c>
    </row>
    <row r="1037" spans="1:9" x14ac:dyDescent="0.25">
      <c r="A1037" s="134" t="s">
        <v>702</v>
      </c>
      <c r="B1037" s="134" t="s">
        <v>269</v>
      </c>
      <c r="C1037" s="134">
        <v>2024</v>
      </c>
      <c r="D1037" s="134" t="s">
        <v>312</v>
      </c>
      <c r="E1037" s="134" t="s">
        <v>333</v>
      </c>
      <c r="F1037" s="90">
        <v>50</v>
      </c>
      <c r="G1037" s="90" t="s">
        <v>532</v>
      </c>
      <c r="H1037" s="90" t="s">
        <v>147</v>
      </c>
      <c r="I1037" s="138">
        <v>2</v>
      </c>
    </row>
    <row r="1038" spans="1:9" x14ac:dyDescent="0.25">
      <c r="A1038" s="134" t="s">
        <v>702</v>
      </c>
      <c r="B1038" s="134" t="s">
        <v>269</v>
      </c>
      <c r="C1038" s="134">
        <v>2024</v>
      </c>
      <c r="D1038" s="134" t="s">
        <v>312</v>
      </c>
      <c r="E1038" s="134" t="s">
        <v>333</v>
      </c>
      <c r="F1038" s="90">
        <v>50</v>
      </c>
      <c r="G1038" s="90" t="s">
        <v>532</v>
      </c>
      <c r="H1038" s="90" t="s">
        <v>149</v>
      </c>
      <c r="I1038" s="138" t="s">
        <v>284</v>
      </c>
    </row>
    <row r="1039" spans="1:9" x14ac:dyDescent="0.25">
      <c r="A1039" s="134" t="s">
        <v>702</v>
      </c>
      <c r="B1039" s="134" t="s">
        <v>269</v>
      </c>
      <c r="C1039" s="134">
        <v>2024</v>
      </c>
      <c r="D1039" s="134" t="s">
        <v>312</v>
      </c>
      <c r="E1039" s="134" t="s">
        <v>333</v>
      </c>
      <c r="F1039" s="90">
        <v>50</v>
      </c>
      <c r="G1039" s="90" t="s">
        <v>532</v>
      </c>
      <c r="H1039" s="90" t="s">
        <v>150</v>
      </c>
      <c r="I1039" s="138">
        <v>3</v>
      </c>
    </row>
    <row r="1040" spans="1:9" x14ac:dyDescent="0.25">
      <c r="A1040" s="134" t="s">
        <v>702</v>
      </c>
      <c r="B1040" s="134" t="s">
        <v>269</v>
      </c>
      <c r="C1040" s="134">
        <v>2024</v>
      </c>
      <c r="D1040" s="134" t="s">
        <v>312</v>
      </c>
      <c r="E1040" s="134" t="s">
        <v>333</v>
      </c>
      <c r="F1040" s="90">
        <v>50</v>
      </c>
      <c r="G1040" s="90" t="s">
        <v>532</v>
      </c>
      <c r="H1040" s="90" t="s">
        <v>373</v>
      </c>
      <c r="I1040" s="138" t="s">
        <v>284</v>
      </c>
    </row>
    <row r="1041" spans="1:9" x14ac:dyDescent="0.25">
      <c r="A1041" s="134" t="s">
        <v>702</v>
      </c>
      <c r="B1041" s="134" t="s">
        <v>269</v>
      </c>
      <c r="C1041" s="134">
        <v>2024</v>
      </c>
      <c r="D1041" s="134" t="s">
        <v>312</v>
      </c>
      <c r="E1041" s="134" t="s">
        <v>333</v>
      </c>
      <c r="F1041" s="90">
        <v>50</v>
      </c>
      <c r="G1041" s="90" t="s">
        <v>532</v>
      </c>
      <c r="H1041" s="90" t="s">
        <v>152</v>
      </c>
      <c r="I1041" s="138" t="s">
        <v>284</v>
      </c>
    </row>
    <row r="1042" spans="1:9" x14ac:dyDescent="0.25">
      <c r="A1042" s="134" t="s">
        <v>702</v>
      </c>
      <c r="B1042" s="134" t="s">
        <v>269</v>
      </c>
      <c r="C1042" s="134">
        <v>2024</v>
      </c>
      <c r="D1042" s="134" t="s">
        <v>312</v>
      </c>
      <c r="E1042" s="134" t="s">
        <v>333</v>
      </c>
      <c r="F1042" s="90">
        <v>50</v>
      </c>
      <c r="G1042" s="90" t="s">
        <v>532</v>
      </c>
      <c r="H1042" s="90" t="s">
        <v>153</v>
      </c>
      <c r="I1042" s="138" t="s">
        <v>284</v>
      </c>
    </row>
    <row r="1043" spans="1:9" x14ac:dyDescent="0.25">
      <c r="A1043" s="134" t="s">
        <v>702</v>
      </c>
      <c r="B1043" s="134" t="s">
        <v>269</v>
      </c>
      <c r="C1043" s="134">
        <v>2024</v>
      </c>
      <c r="D1043" s="134" t="s">
        <v>312</v>
      </c>
      <c r="E1043" s="134" t="s">
        <v>333</v>
      </c>
      <c r="F1043" s="90">
        <v>50</v>
      </c>
      <c r="G1043" s="90" t="s">
        <v>532</v>
      </c>
      <c r="H1043" s="90" t="s">
        <v>158</v>
      </c>
      <c r="I1043" s="138" t="s">
        <v>284</v>
      </c>
    </row>
    <row r="1044" spans="1:9" x14ac:dyDescent="0.25">
      <c r="A1044" s="134" t="s">
        <v>702</v>
      </c>
      <c r="B1044" s="134" t="s">
        <v>269</v>
      </c>
      <c r="C1044" s="134">
        <v>2024</v>
      </c>
      <c r="D1044" s="134" t="s">
        <v>312</v>
      </c>
      <c r="E1044" s="134" t="s">
        <v>333</v>
      </c>
      <c r="F1044" s="90">
        <v>50</v>
      </c>
      <c r="G1044" s="90" t="s">
        <v>532</v>
      </c>
      <c r="H1044" s="90" t="s">
        <v>364</v>
      </c>
      <c r="I1044" s="138" t="s">
        <v>284</v>
      </c>
    </row>
    <row r="1045" spans="1:9" x14ac:dyDescent="0.25">
      <c r="A1045" s="134" t="s">
        <v>702</v>
      </c>
      <c r="B1045" s="134" t="s">
        <v>269</v>
      </c>
      <c r="C1045" s="134">
        <v>2024</v>
      </c>
      <c r="D1045" s="134" t="s">
        <v>312</v>
      </c>
      <c r="E1045" s="134" t="s">
        <v>333</v>
      </c>
      <c r="F1045" s="90">
        <v>50</v>
      </c>
      <c r="G1045" s="90" t="s">
        <v>532</v>
      </c>
      <c r="H1045" s="90" t="s">
        <v>159</v>
      </c>
      <c r="I1045" s="138" t="s">
        <v>284</v>
      </c>
    </row>
    <row r="1046" spans="1:9" x14ac:dyDescent="0.25">
      <c r="A1046" s="134" t="s">
        <v>702</v>
      </c>
      <c r="B1046" s="134" t="s">
        <v>269</v>
      </c>
      <c r="C1046" s="134">
        <v>2024</v>
      </c>
      <c r="D1046" s="134" t="s">
        <v>312</v>
      </c>
      <c r="E1046" s="134" t="s">
        <v>333</v>
      </c>
      <c r="F1046" s="90">
        <v>50</v>
      </c>
      <c r="G1046" s="90" t="s">
        <v>532</v>
      </c>
      <c r="H1046" s="90" t="s">
        <v>365</v>
      </c>
      <c r="I1046" s="138">
        <v>15</v>
      </c>
    </row>
    <row r="1047" spans="1:9" x14ac:dyDescent="0.25">
      <c r="A1047" s="134" t="s">
        <v>702</v>
      </c>
      <c r="B1047" s="134" t="s">
        <v>269</v>
      </c>
      <c r="C1047" s="134">
        <v>2024</v>
      </c>
      <c r="D1047" s="134" t="s">
        <v>312</v>
      </c>
      <c r="E1047" s="134" t="s">
        <v>333</v>
      </c>
      <c r="F1047" s="90">
        <v>50</v>
      </c>
      <c r="G1047" s="90" t="s">
        <v>532</v>
      </c>
      <c r="H1047" s="90" t="s">
        <v>160</v>
      </c>
      <c r="I1047" s="138" t="s">
        <v>284</v>
      </c>
    </row>
    <row r="1048" spans="1:9" x14ac:dyDescent="0.25">
      <c r="A1048" s="134" t="s">
        <v>702</v>
      </c>
      <c r="B1048" s="134" t="s">
        <v>269</v>
      </c>
      <c r="C1048" s="134">
        <v>2024</v>
      </c>
      <c r="D1048" s="134" t="s">
        <v>312</v>
      </c>
      <c r="E1048" s="134" t="s">
        <v>333</v>
      </c>
      <c r="F1048" s="90">
        <v>50</v>
      </c>
      <c r="G1048" s="90" t="s">
        <v>532</v>
      </c>
      <c r="H1048" s="90" t="s">
        <v>366</v>
      </c>
      <c r="I1048" s="138" t="s">
        <v>284</v>
      </c>
    </row>
    <row r="1049" spans="1:9" x14ac:dyDescent="0.25">
      <c r="A1049" s="134" t="s">
        <v>702</v>
      </c>
      <c r="B1049" s="134" t="s">
        <v>269</v>
      </c>
      <c r="C1049" s="134">
        <v>2024</v>
      </c>
      <c r="D1049" s="134" t="s">
        <v>312</v>
      </c>
      <c r="E1049" s="134" t="s">
        <v>333</v>
      </c>
      <c r="F1049" s="90">
        <v>50</v>
      </c>
      <c r="G1049" s="90" t="s">
        <v>532</v>
      </c>
      <c r="H1049" s="90" t="s">
        <v>367</v>
      </c>
      <c r="I1049" s="138">
        <v>2.125</v>
      </c>
    </row>
    <row r="1050" spans="1:9" x14ac:dyDescent="0.25">
      <c r="A1050" s="134" t="s">
        <v>702</v>
      </c>
      <c r="B1050" s="134" t="s">
        <v>269</v>
      </c>
      <c r="C1050" s="134">
        <v>2024</v>
      </c>
      <c r="D1050" s="134" t="s">
        <v>313</v>
      </c>
      <c r="E1050" s="134" t="s">
        <v>328</v>
      </c>
      <c r="F1050" s="134" t="s">
        <v>284</v>
      </c>
      <c r="G1050" s="134" t="s">
        <v>721</v>
      </c>
      <c r="H1050" s="90" t="s">
        <v>358</v>
      </c>
      <c r="I1050" s="138">
        <v>24122</v>
      </c>
    </row>
    <row r="1051" spans="1:9" x14ac:dyDescent="0.25">
      <c r="A1051" s="134" t="s">
        <v>702</v>
      </c>
      <c r="B1051" s="134" t="s">
        <v>269</v>
      </c>
      <c r="C1051" s="134">
        <v>2024</v>
      </c>
      <c r="D1051" s="134" t="s">
        <v>313</v>
      </c>
      <c r="E1051" s="134" t="s">
        <v>328</v>
      </c>
      <c r="F1051" s="134" t="s">
        <v>284</v>
      </c>
      <c r="G1051" s="134" t="s">
        <v>721</v>
      </c>
      <c r="H1051" s="90" t="s">
        <v>722</v>
      </c>
      <c r="I1051" s="138">
        <v>31359</v>
      </c>
    </row>
    <row r="1052" spans="1:9" x14ac:dyDescent="0.25">
      <c r="A1052" s="134" t="s">
        <v>702</v>
      </c>
      <c r="B1052" s="134" t="s">
        <v>269</v>
      </c>
      <c r="C1052" s="134">
        <v>2024</v>
      </c>
      <c r="D1052" s="134" t="s">
        <v>313</v>
      </c>
      <c r="E1052" s="134" t="s">
        <v>328</v>
      </c>
      <c r="F1052" s="134" t="s">
        <v>284</v>
      </c>
      <c r="G1052" s="134" t="s">
        <v>721</v>
      </c>
      <c r="H1052" s="90" t="s">
        <v>144</v>
      </c>
      <c r="I1052" s="138">
        <v>6223</v>
      </c>
    </row>
    <row r="1053" spans="1:9" x14ac:dyDescent="0.25">
      <c r="A1053" s="134" t="s">
        <v>702</v>
      </c>
      <c r="B1053" s="134" t="s">
        <v>269</v>
      </c>
      <c r="C1053" s="134">
        <v>2024</v>
      </c>
      <c r="D1053" s="134" t="s">
        <v>313</v>
      </c>
      <c r="E1053" s="134" t="s">
        <v>328</v>
      </c>
      <c r="F1053" s="134" t="s">
        <v>284</v>
      </c>
      <c r="G1053" s="134" t="s">
        <v>721</v>
      </c>
      <c r="H1053" s="90" t="s">
        <v>360</v>
      </c>
      <c r="I1053" s="138">
        <v>17</v>
      </c>
    </row>
    <row r="1054" spans="1:9" x14ac:dyDescent="0.25">
      <c r="A1054" s="134" t="s">
        <v>702</v>
      </c>
      <c r="B1054" s="134" t="s">
        <v>269</v>
      </c>
      <c r="C1054" s="134">
        <v>2024</v>
      </c>
      <c r="D1054" s="134" t="s">
        <v>313</v>
      </c>
      <c r="E1054" s="134" t="s">
        <v>328</v>
      </c>
      <c r="F1054" s="134" t="s">
        <v>284</v>
      </c>
      <c r="G1054" s="134" t="s">
        <v>721</v>
      </c>
      <c r="H1054" s="90" t="s">
        <v>145</v>
      </c>
      <c r="I1054" s="138">
        <v>6260</v>
      </c>
    </row>
    <row r="1055" spans="1:9" x14ac:dyDescent="0.25">
      <c r="A1055" s="134" t="s">
        <v>702</v>
      </c>
      <c r="B1055" s="134" t="s">
        <v>269</v>
      </c>
      <c r="C1055" s="134">
        <v>2024</v>
      </c>
      <c r="D1055" s="134" t="s">
        <v>313</v>
      </c>
      <c r="E1055" s="134" t="s">
        <v>328</v>
      </c>
      <c r="F1055" s="134" t="s">
        <v>284</v>
      </c>
      <c r="G1055" s="134" t="s">
        <v>721</v>
      </c>
      <c r="H1055" s="90" t="s">
        <v>146</v>
      </c>
      <c r="I1055" s="138">
        <v>1165</v>
      </c>
    </row>
    <row r="1056" spans="1:9" x14ac:dyDescent="0.25">
      <c r="A1056" s="134" t="s">
        <v>702</v>
      </c>
      <c r="B1056" s="134" t="s">
        <v>269</v>
      </c>
      <c r="C1056" s="134">
        <v>2024</v>
      </c>
      <c r="D1056" s="134" t="s">
        <v>313</v>
      </c>
      <c r="E1056" s="134" t="s">
        <v>328</v>
      </c>
      <c r="F1056" s="134" t="s">
        <v>284</v>
      </c>
      <c r="G1056" s="134" t="s">
        <v>721</v>
      </c>
      <c r="H1056" s="90" t="s">
        <v>147</v>
      </c>
      <c r="I1056" s="138">
        <v>487</v>
      </c>
    </row>
    <row r="1057" spans="1:9" x14ac:dyDescent="0.25">
      <c r="A1057" s="134" t="s">
        <v>702</v>
      </c>
      <c r="B1057" s="134" t="s">
        <v>269</v>
      </c>
      <c r="C1057" s="134">
        <v>2024</v>
      </c>
      <c r="D1057" s="134" t="s">
        <v>313</v>
      </c>
      <c r="E1057" s="134" t="s">
        <v>328</v>
      </c>
      <c r="F1057" s="134" t="s">
        <v>284</v>
      </c>
      <c r="G1057" s="134" t="s">
        <v>721</v>
      </c>
      <c r="H1057" s="90" t="s">
        <v>148</v>
      </c>
      <c r="I1057" s="138">
        <v>49</v>
      </c>
    </row>
    <row r="1058" spans="1:9" x14ac:dyDescent="0.25">
      <c r="A1058" s="134" t="s">
        <v>702</v>
      </c>
      <c r="B1058" s="134" t="s">
        <v>269</v>
      </c>
      <c r="C1058" s="134">
        <v>2024</v>
      </c>
      <c r="D1058" s="134" t="s">
        <v>313</v>
      </c>
      <c r="E1058" s="134" t="s">
        <v>328</v>
      </c>
      <c r="F1058" s="134" t="s">
        <v>284</v>
      </c>
      <c r="G1058" s="134" t="s">
        <v>721</v>
      </c>
      <c r="H1058" s="90" t="s">
        <v>149</v>
      </c>
      <c r="I1058" s="138">
        <v>366</v>
      </c>
    </row>
    <row r="1059" spans="1:9" x14ac:dyDescent="0.25">
      <c r="A1059" s="134" t="s">
        <v>702</v>
      </c>
      <c r="B1059" s="134" t="s">
        <v>269</v>
      </c>
      <c r="C1059" s="134">
        <v>2024</v>
      </c>
      <c r="D1059" s="134" t="s">
        <v>313</v>
      </c>
      <c r="E1059" s="134" t="s">
        <v>328</v>
      </c>
      <c r="F1059" s="134" t="s">
        <v>284</v>
      </c>
      <c r="G1059" s="134" t="s">
        <v>721</v>
      </c>
      <c r="H1059" s="90" t="s">
        <v>150</v>
      </c>
      <c r="I1059" s="138">
        <v>236</v>
      </c>
    </row>
    <row r="1060" spans="1:9" x14ac:dyDescent="0.25">
      <c r="A1060" s="134" t="s">
        <v>702</v>
      </c>
      <c r="B1060" s="134" t="s">
        <v>269</v>
      </c>
      <c r="C1060" s="134">
        <v>2024</v>
      </c>
      <c r="D1060" s="134" t="s">
        <v>313</v>
      </c>
      <c r="E1060" s="134" t="s">
        <v>328</v>
      </c>
      <c r="F1060" s="134" t="s">
        <v>284</v>
      </c>
      <c r="G1060" s="134" t="s">
        <v>721</v>
      </c>
      <c r="H1060" s="90" t="s">
        <v>151</v>
      </c>
      <c r="I1060" s="138">
        <v>8097</v>
      </c>
    </row>
    <row r="1061" spans="1:9" x14ac:dyDescent="0.25">
      <c r="A1061" s="134" t="s">
        <v>702</v>
      </c>
      <c r="B1061" s="134" t="s">
        <v>269</v>
      </c>
      <c r="C1061" s="134">
        <v>2024</v>
      </c>
      <c r="D1061" s="134" t="s">
        <v>313</v>
      </c>
      <c r="E1061" s="134" t="s">
        <v>328</v>
      </c>
      <c r="F1061" s="134" t="s">
        <v>284</v>
      </c>
      <c r="G1061" s="134" t="s">
        <v>721</v>
      </c>
      <c r="H1061" s="90" t="s">
        <v>152</v>
      </c>
      <c r="I1061" s="138">
        <v>2756</v>
      </c>
    </row>
    <row r="1062" spans="1:9" x14ac:dyDescent="0.25">
      <c r="A1062" s="134" t="s">
        <v>702</v>
      </c>
      <c r="B1062" s="134" t="s">
        <v>269</v>
      </c>
      <c r="C1062" s="134">
        <v>2024</v>
      </c>
      <c r="D1062" s="134" t="s">
        <v>313</v>
      </c>
      <c r="E1062" s="134" t="s">
        <v>328</v>
      </c>
      <c r="F1062" s="134" t="s">
        <v>284</v>
      </c>
      <c r="G1062" s="134" t="s">
        <v>721</v>
      </c>
      <c r="H1062" s="90" t="s">
        <v>153</v>
      </c>
      <c r="I1062" s="138">
        <v>199</v>
      </c>
    </row>
    <row r="1063" spans="1:9" x14ac:dyDescent="0.25">
      <c r="A1063" s="134" t="s">
        <v>702</v>
      </c>
      <c r="B1063" s="134" t="s">
        <v>269</v>
      </c>
      <c r="C1063" s="134">
        <v>2024</v>
      </c>
      <c r="D1063" s="134" t="s">
        <v>313</v>
      </c>
      <c r="E1063" s="134" t="s">
        <v>328</v>
      </c>
      <c r="F1063" s="134" t="s">
        <v>284</v>
      </c>
      <c r="G1063" s="134" t="s">
        <v>721</v>
      </c>
      <c r="H1063" s="90" t="s">
        <v>154</v>
      </c>
      <c r="I1063" s="138">
        <v>360</v>
      </c>
    </row>
    <row r="1064" spans="1:9" x14ac:dyDescent="0.25">
      <c r="A1064" s="134" t="s">
        <v>702</v>
      </c>
      <c r="B1064" s="134" t="s">
        <v>269</v>
      </c>
      <c r="C1064" s="134">
        <v>2024</v>
      </c>
      <c r="D1064" s="134" t="s">
        <v>313</v>
      </c>
      <c r="E1064" s="134" t="s">
        <v>328</v>
      </c>
      <c r="F1064" s="134" t="s">
        <v>284</v>
      </c>
      <c r="G1064" s="134" t="s">
        <v>721</v>
      </c>
      <c r="H1064" s="90" t="s">
        <v>155</v>
      </c>
      <c r="I1064" s="138">
        <v>272</v>
      </c>
    </row>
    <row r="1065" spans="1:9" x14ac:dyDescent="0.25">
      <c r="A1065" s="134" t="s">
        <v>702</v>
      </c>
      <c r="B1065" s="134" t="s">
        <v>269</v>
      </c>
      <c r="C1065" s="134">
        <v>2024</v>
      </c>
      <c r="D1065" s="134" t="s">
        <v>313</v>
      </c>
      <c r="E1065" s="134" t="s">
        <v>328</v>
      </c>
      <c r="F1065" s="134" t="s">
        <v>284</v>
      </c>
      <c r="G1065" s="134" t="s">
        <v>721</v>
      </c>
      <c r="H1065" s="90" t="s">
        <v>361</v>
      </c>
      <c r="I1065" s="138">
        <v>1</v>
      </c>
    </row>
    <row r="1066" spans="1:9" x14ac:dyDescent="0.25">
      <c r="A1066" s="134" t="s">
        <v>702</v>
      </c>
      <c r="B1066" s="134" t="s">
        <v>269</v>
      </c>
      <c r="C1066" s="134">
        <v>2024</v>
      </c>
      <c r="D1066" s="134" t="s">
        <v>313</v>
      </c>
      <c r="E1066" s="134" t="s">
        <v>328</v>
      </c>
      <c r="F1066" s="134" t="s">
        <v>284</v>
      </c>
      <c r="G1066" s="134" t="s">
        <v>721</v>
      </c>
      <c r="H1066" s="90" t="s">
        <v>362</v>
      </c>
      <c r="I1066" s="138" t="s">
        <v>284</v>
      </c>
    </row>
    <row r="1067" spans="1:9" x14ac:dyDescent="0.25">
      <c r="A1067" s="134" t="s">
        <v>702</v>
      </c>
      <c r="B1067" s="134" t="s">
        <v>269</v>
      </c>
      <c r="C1067" s="134">
        <v>2024</v>
      </c>
      <c r="D1067" s="134" t="s">
        <v>313</v>
      </c>
      <c r="E1067" s="134" t="s">
        <v>328</v>
      </c>
      <c r="F1067" s="134" t="s">
        <v>284</v>
      </c>
      <c r="G1067" s="134" t="s">
        <v>721</v>
      </c>
      <c r="H1067" s="90" t="s">
        <v>363</v>
      </c>
      <c r="I1067" s="138" t="s">
        <v>284</v>
      </c>
    </row>
    <row r="1068" spans="1:9" x14ac:dyDescent="0.25">
      <c r="A1068" s="134" t="s">
        <v>702</v>
      </c>
      <c r="B1068" s="134" t="s">
        <v>269</v>
      </c>
      <c r="C1068" s="134">
        <v>2024</v>
      </c>
      <c r="D1068" s="134" t="s">
        <v>313</v>
      </c>
      <c r="E1068" s="134" t="s">
        <v>328</v>
      </c>
      <c r="F1068" s="134" t="s">
        <v>284</v>
      </c>
      <c r="G1068" s="134" t="s">
        <v>721</v>
      </c>
      <c r="H1068" s="90" t="s">
        <v>156</v>
      </c>
      <c r="I1068" s="138">
        <v>20</v>
      </c>
    </row>
    <row r="1069" spans="1:9" x14ac:dyDescent="0.25">
      <c r="A1069" s="134" t="s">
        <v>702</v>
      </c>
      <c r="B1069" s="134" t="s">
        <v>269</v>
      </c>
      <c r="C1069" s="134">
        <v>2024</v>
      </c>
      <c r="D1069" s="134" t="s">
        <v>313</v>
      </c>
      <c r="E1069" s="134" t="s">
        <v>328</v>
      </c>
      <c r="F1069" s="134" t="s">
        <v>284</v>
      </c>
      <c r="G1069" s="134" t="s">
        <v>721</v>
      </c>
      <c r="H1069" s="90" t="s">
        <v>157</v>
      </c>
      <c r="I1069" s="138">
        <v>693</v>
      </c>
    </row>
    <row r="1070" spans="1:9" x14ac:dyDescent="0.25">
      <c r="A1070" s="134" t="s">
        <v>702</v>
      </c>
      <c r="B1070" s="134" t="s">
        <v>269</v>
      </c>
      <c r="C1070" s="134">
        <v>2024</v>
      </c>
      <c r="D1070" s="134" t="s">
        <v>313</v>
      </c>
      <c r="E1070" s="134" t="s">
        <v>328</v>
      </c>
      <c r="F1070" s="134" t="s">
        <v>284</v>
      </c>
      <c r="G1070" s="134" t="s">
        <v>721</v>
      </c>
      <c r="H1070" s="90" t="s">
        <v>158</v>
      </c>
      <c r="I1070" s="138">
        <v>619</v>
      </c>
    </row>
    <row r="1071" spans="1:9" x14ac:dyDescent="0.25">
      <c r="A1071" s="134" t="s">
        <v>702</v>
      </c>
      <c r="B1071" s="134" t="s">
        <v>269</v>
      </c>
      <c r="C1071" s="134">
        <v>2024</v>
      </c>
      <c r="D1071" s="134" t="s">
        <v>313</v>
      </c>
      <c r="E1071" s="134" t="s">
        <v>328</v>
      </c>
      <c r="F1071" s="134" t="s">
        <v>284</v>
      </c>
      <c r="G1071" s="134" t="s">
        <v>721</v>
      </c>
      <c r="H1071" s="90" t="s">
        <v>364</v>
      </c>
      <c r="I1071" s="138">
        <v>2512</v>
      </c>
    </row>
    <row r="1072" spans="1:9" x14ac:dyDescent="0.25">
      <c r="A1072" s="134" t="s">
        <v>702</v>
      </c>
      <c r="B1072" s="134" t="s">
        <v>269</v>
      </c>
      <c r="C1072" s="134">
        <v>2024</v>
      </c>
      <c r="D1072" s="134" t="s">
        <v>313</v>
      </c>
      <c r="E1072" s="134" t="s">
        <v>328</v>
      </c>
      <c r="F1072" s="134" t="s">
        <v>284</v>
      </c>
      <c r="G1072" s="134" t="s">
        <v>721</v>
      </c>
      <c r="H1072" s="90" t="s">
        <v>159</v>
      </c>
      <c r="I1072" s="138">
        <v>692</v>
      </c>
    </row>
    <row r="1073" spans="1:9" x14ac:dyDescent="0.25">
      <c r="A1073" s="134" t="s">
        <v>702</v>
      </c>
      <c r="B1073" s="134" t="s">
        <v>269</v>
      </c>
      <c r="C1073" s="134">
        <v>2024</v>
      </c>
      <c r="D1073" s="134" t="s">
        <v>313</v>
      </c>
      <c r="E1073" s="134" t="s">
        <v>328</v>
      </c>
      <c r="F1073" s="134" t="s">
        <v>284</v>
      </c>
      <c r="G1073" s="134" t="s">
        <v>721</v>
      </c>
      <c r="H1073" s="90" t="s">
        <v>160</v>
      </c>
      <c r="I1073" s="138">
        <v>112</v>
      </c>
    </row>
    <row r="1074" spans="1:9" x14ac:dyDescent="0.25">
      <c r="A1074" s="134" t="s">
        <v>702</v>
      </c>
      <c r="B1074" s="134" t="s">
        <v>269</v>
      </c>
      <c r="C1074" s="134">
        <v>2024</v>
      </c>
      <c r="D1074" s="134" t="s">
        <v>313</v>
      </c>
      <c r="E1074" s="134" t="s">
        <v>328</v>
      </c>
      <c r="F1074" s="134" t="s">
        <v>284</v>
      </c>
      <c r="G1074" s="134" t="s">
        <v>721</v>
      </c>
      <c r="H1074" s="90" t="s">
        <v>365</v>
      </c>
      <c r="I1074" s="138">
        <v>203</v>
      </c>
    </row>
    <row r="1075" spans="1:9" x14ac:dyDescent="0.25">
      <c r="A1075" s="134" t="s">
        <v>702</v>
      </c>
      <c r="B1075" s="134" t="s">
        <v>269</v>
      </c>
      <c r="C1075" s="134">
        <v>2024</v>
      </c>
      <c r="D1075" s="134" t="s">
        <v>313</v>
      </c>
      <c r="E1075" s="134" t="s">
        <v>328</v>
      </c>
      <c r="F1075" s="134" t="s">
        <v>284</v>
      </c>
      <c r="G1075" s="134" t="s">
        <v>721</v>
      </c>
      <c r="H1075" s="90" t="s">
        <v>366</v>
      </c>
      <c r="I1075" s="138">
        <v>20</v>
      </c>
    </row>
    <row r="1076" spans="1:9" x14ac:dyDescent="0.25">
      <c r="A1076" s="134" t="s">
        <v>702</v>
      </c>
      <c r="B1076" s="134" t="s">
        <v>269</v>
      </c>
      <c r="C1076" s="134">
        <v>2024</v>
      </c>
      <c r="D1076" s="134" t="s">
        <v>313</v>
      </c>
      <c r="E1076" s="134" t="s">
        <v>328</v>
      </c>
      <c r="F1076" s="134" t="s">
        <v>284</v>
      </c>
      <c r="G1076" s="134" t="s">
        <v>721</v>
      </c>
      <c r="H1076" s="90" t="s">
        <v>367</v>
      </c>
      <c r="I1076" s="138">
        <v>1.3</v>
      </c>
    </row>
    <row r="1077" spans="1:9" x14ac:dyDescent="0.25">
      <c r="A1077" s="134" t="s">
        <v>702</v>
      </c>
      <c r="B1077" s="134" t="s">
        <v>269</v>
      </c>
      <c r="C1077" s="134">
        <v>2024</v>
      </c>
      <c r="D1077" s="134" t="s">
        <v>313</v>
      </c>
      <c r="E1077" s="134" t="s">
        <v>328</v>
      </c>
      <c r="F1077" s="90">
        <v>10</v>
      </c>
      <c r="G1077" s="90" t="s">
        <v>139</v>
      </c>
      <c r="H1077" s="90" t="s">
        <v>358</v>
      </c>
      <c r="I1077" s="138">
        <v>16722</v>
      </c>
    </row>
    <row r="1078" spans="1:9" x14ac:dyDescent="0.25">
      <c r="A1078" s="134" t="s">
        <v>702</v>
      </c>
      <c r="B1078" s="134" t="s">
        <v>269</v>
      </c>
      <c r="C1078" s="134">
        <v>2024</v>
      </c>
      <c r="D1078" s="134" t="s">
        <v>313</v>
      </c>
      <c r="E1078" s="134" t="s">
        <v>328</v>
      </c>
      <c r="F1078" s="90">
        <v>10</v>
      </c>
      <c r="G1078" s="90" t="s">
        <v>139</v>
      </c>
      <c r="H1078" s="90" t="s">
        <v>722</v>
      </c>
      <c r="I1078" s="138">
        <v>23032</v>
      </c>
    </row>
    <row r="1079" spans="1:9" x14ac:dyDescent="0.25">
      <c r="A1079" s="134" t="s">
        <v>702</v>
      </c>
      <c r="B1079" s="134" t="s">
        <v>269</v>
      </c>
      <c r="C1079" s="134">
        <v>2024</v>
      </c>
      <c r="D1079" s="134" t="s">
        <v>313</v>
      </c>
      <c r="E1079" s="134" t="s">
        <v>328</v>
      </c>
      <c r="F1079" s="90">
        <v>10</v>
      </c>
      <c r="G1079" s="90" t="s">
        <v>139</v>
      </c>
      <c r="H1079" s="90" t="s">
        <v>144</v>
      </c>
      <c r="I1079" s="138">
        <v>6223</v>
      </c>
    </row>
    <row r="1080" spans="1:9" x14ac:dyDescent="0.25">
      <c r="A1080" s="134" t="s">
        <v>702</v>
      </c>
      <c r="B1080" s="134" t="s">
        <v>269</v>
      </c>
      <c r="C1080" s="134">
        <v>2024</v>
      </c>
      <c r="D1080" s="134" t="s">
        <v>313</v>
      </c>
      <c r="E1080" s="134" t="s">
        <v>328</v>
      </c>
      <c r="F1080" s="90">
        <v>10</v>
      </c>
      <c r="G1080" s="90" t="s">
        <v>139</v>
      </c>
      <c r="H1080" s="90" t="s">
        <v>360</v>
      </c>
      <c r="I1080" s="138">
        <v>17</v>
      </c>
    </row>
    <row r="1081" spans="1:9" x14ac:dyDescent="0.25">
      <c r="A1081" s="134" t="s">
        <v>702</v>
      </c>
      <c r="B1081" s="134" t="s">
        <v>269</v>
      </c>
      <c r="C1081" s="134">
        <v>2024</v>
      </c>
      <c r="D1081" s="134" t="s">
        <v>313</v>
      </c>
      <c r="E1081" s="134" t="s">
        <v>328</v>
      </c>
      <c r="F1081" s="90">
        <v>10</v>
      </c>
      <c r="G1081" s="90" t="s">
        <v>139</v>
      </c>
      <c r="H1081" s="90" t="s">
        <v>145</v>
      </c>
      <c r="I1081" s="138">
        <v>6060</v>
      </c>
    </row>
    <row r="1082" spans="1:9" x14ac:dyDescent="0.25">
      <c r="A1082" s="134" t="s">
        <v>702</v>
      </c>
      <c r="B1082" s="134" t="s">
        <v>269</v>
      </c>
      <c r="C1082" s="134">
        <v>2024</v>
      </c>
      <c r="D1082" s="134" t="s">
        <v>313</v>
      </c>
      <c r="E1082" s="134" t="s">
        <v>328</v>
      </c>
      <c r="F1082" s="90">
        <v>10</v>
      </c>
      <c r="G1082" s="90" t="s">
        <v>139</v>
      </c>
      <c r="H1082" s="90" t="s">
        <v>146</v>
      </c>
      <c r="I1082" s="138">
        <v>1109</v>
      </c>
    </row>
    <row r="1083" spans="1:9" x14ac:dyDescent="0.25">
      <c r="A1083" s="134" t="s">
        <v>702</v>
      </c>
      <c r="B1083" s="134" t="s">
        <v>269</v>
      </c>
      <c r="C1083" s="134">
        <v>2024</v>
      </c>
      <c r="D1083" s="134" t="s">
        <v>313</v>
      </c>
      <c r="E1083" s="134" t="s">
        <v>328</v>
      </c>
      <c r="F1083" s="90">
        <v>10</v>
      </c>
      <c r="G1083" s="90" t="s">
        <v>139</v>
      </c>
      <c r="H1083" s="90" t="s">
        <v>147</v>
      </c>
      <c r="I1083" s="138">
        <v>403</v>
      </c>
    </row>
    <row r="1084" spans="1:9" x14ac:dyDescent="0.25">
      <c r="A1084" s="134" t="s">
        <v>702</v>
      </c>
      <c r="B1084" s="134" t="s">
        <v>269</v>
      </c>
      <c r="C1084" s="134">
        <v>2024</v>
      </c>
      <c r="D1084" s="134" t="s">
        <v>313</v>
      </c>
      <c r="E1084" s="134" t="s">
        <v>328</v>
      </c>
      <c r="F1084" s="90">
        <v>10</v>
      </c>
      <c r="G1084" s="90" t="s">
        <v>139</v>
      </c>
      <c r="H1084" s="90" t="s">
        <v>148</v>
      </c>
      <c r="I1084" s="138">
        <v>45</v>
      </c>
    </row>
    <row r="1085" spans="1:9" x14ac:dyDescent="0.25">
      <c r="A1085" s="134" t="s">
        <v>702</v>
      </c>
      <c r="B1085" s="134" t="s">
        <v>269</v>
      </c>
      <c r="C1085" s="134">
        <v>2024</v>
      </c>
      <c r="D1085" s="134" t="s">
        <v>313</v>
      </c>
      <c r="E1085" s="134" t="s">
        <v>328</v>
      </c>
      <c r="F1085" s="90">
        <v>10</v>
      </c>
      <c r="G1085" s="90" t="s">
        <v>139</v>
      </c>
      <c r="H1085" s="90" t="s">
        <v>149</v>
      </c>
      <c r="I1085" s="138">
        <v>199</v>
      </c>
    </row>
    <row r="1086" spans="1:9" x14ac:dyDescent="0.25">
      <c r="A1086" s="134" t="s">
        <v>702</v>
      </c>
      <c r="B1086" s="134" t="s">
        <v>269</v>
      </c>
      <c r="C1086" s="134">
        <v>2024</v>
      </c>
      <c r="D1086" s="134" t="s">
        <v>313</v>
      </c>
      <c r="E1086" s="134" t="s">
        <v>328</v>
      </c>
      <c r="F1086" s="90">
        <v>10</v>
      </c>
      <c r="G1086" s="90" t="s">
        <v>139</v>
      </c>
      <c r="H1086" s="90" t="s">
        <v>150</v>
      </c>
      <c r="I1086" s="138">
        <v>224</v>
      </c>
    </row>
    <row r="1087" spans="1:9" x14ac:dyDescent="0.25">
      <c r="A1087" s="134" t="s">
        <v>702</v>
      </c>
      <c r="B1087" s="134" t="s">
        <v>269</v>
      </c>
      <c r="C1087" s="134">
        <v>2024</v>
      </c>
      <c r="D1087" s="134" t="s">
        <v>313</v>
      </c>
      <c r="E1087" s="134" t="s">
        <v>328</v>
      </c>
      <c r="F1087" s="90">
        <v>10</v>
      </c>
      <c r="G1087" s="90" t="s">
        <v>139</v>
      </c>
      <c r="H1087" s="90" t="s">
        <v>151</v>
      </c>
      <c r="I1087" s="138">
        <v>4845</v>
      </c>
    </row>
    <row r="1088" spans="1:9" x14ac:dyDescent="0.25">
      <c r="A1088" s="134" t="s">
        <v>702</v>
      </c>
      <c r="B1088" s="134" t="s">
        <v>269</v>
      </c>
      <c r="C1088" s="134">
        <v>2024</v>
      </c>
      <c r="D1088" s="134" t="s">
        <v>313</v>
      </c>
      <c r="E1088" s="134" t="s">
        <v>328</v>
      </c>
      <c r="F1088" s="90">
        <v>10</v>
      </c>
      <c r="G1088" s="90" t="s">
        <v>139</v>
      </c>
      <c r="H1088" s="90" t="s">
        <v>152</v>
      </c>
      <c r="I1088" s="138">
        <v>2169</v>
      </c>
    </row>
    <row r="1089" spans="1:9" x14ac:dyDescent="0.25">
      <c r="A1089" s="134" t="s">
        <v>702</v>
      </c>
      <c r="B1089" s="134" t="s">
        <v>269</v>
      </c>
      <c r="C1089" s="134">
        <v>2024</v>
      </c>
      <c r="D1089" s="134" t="s">
        <v>313</v>
      </c>
      <c r="E1089" s="134" t="s">
        <v>328</v>
      </c>
      <c r="F1089" s="90">
        <v>10</v>
      </c>
      <c r="G1089" s="90" t="s">
        <v>139</v>
      </c>
      <c r="H1089" s="90" t="s">
        <v>153</v>
      </c>
      <c r="I1089" s="138">
        <v>29</v>
      </c>
    </row>
    <row r="1090" spans="1:9" x14ac:dyDescent="0.25">
      <c r="A1090" s="134" t="s">
        <v>702</v>
      </c>
      <c r="B1090" s="134" t="s">
        <v>269</v>
      </c>
      <c r="C1090" s="134">
        <v>2024</v>
      </c>
      <c r="D1090" s="134" t="s">
        <v>313</v>
      </c>
      <c r="E1090" s="134" t="s">
        <v>328</v>
      </c>
      <c r="F1090" s="90">
        <v>10</v>
      </c>
      <c r="G1090" s="90" t="s">
        <v>139</v>
      </c>
      <c r="H1090" s="90" t="s">
        <v>154</v>
      </c>
      <c r="I1090" s="138">
        <v>63</v>
      </c>
    </row>
    <row r="1091" spans="1:9" x14ac:dyDescent="0.25">
      <c r="A1091" s="134" t="s">
        <v>702</v>
      </c>
      <c r="B1091" s="134" t="s">
        <v>269</v>
      </c>
      <c r="C1091" s="134">
        <v>2024</v>
      </c>
      <c r="D1091" s="134" t="s">
        <v>313</v>
      </c>
      <c r="E1091" s="134" t="s">
        <v>328</v>
      </c>
      <c r="F1091" s="90">
        <v>10</v>
      </c>
      <c r="G1091" s="90" t="s">
        <v>139</v>
      </c>
      <c r="H1091" s="90" t="s">
        <v>155</v>
      </c>
      <c r="I1091" s="138">
        <v>63</v>
      </c>
    </row>
    <row r="1092" spans="1:9" x14ac:dyDescent="0.25">
      <c r="A1092" s="134" t="s">
        <v>702</v>
      </c>
      <c r="B1092" s="134" t="s">
        <v>269</v>
      </c>
      <c r="C1092" s="134">
        <v>2024</v>
      </c>
      <c r="D1092" s="134" t="s">
        <v>313</v>
      </c>
      <c r="E1092" s="134" t="s">
        <v>328</v>
      </c>
      <c r="F1092" s="90">
        <v>10</v>
      </c>
      <c r="G1092" s="90" t="s">
        <v>139</v>
      </c>
      <c r="H1092" s="90" t="s">
        <v>361</v>
      </c>
      <c r="I1092" s="138">
        <v>1</v>
      </c>
    </row>
    <row r="1093" spans="1:9" x14ac:dyDescent="0.25">
      <c r="A1093" s="134" t="s">
        <v>702</v>
      </c>
      <c r="B1093" s="134" t="s">
        <v>269</v>
      </c>
      <c r="C1093" s="134">
        <v>2024</v>
      </c>
      <c r="D1093" s="134" t="s">
        <v>313</v>
      </c>
      <c r="E1093" s="134" t="s">
        <v>328</v>
      </c>
      <c r="F1093" s="90">
        <v>10</v>
      </c>
      <c r="G1093" s="90" t="s">
        <v>139</v>
      </c>
      <c r="H1093" s="90" t="s">
        <v>362</v>
      </c>
      <c r="I1093" s="138" t="s">
        <v>284</v>
      </c>
    </row>
    <row r="1094" spans="1:9" x14ac:dyDescent="0.25">
      <c r="A1094" s="134" t="s">
        <v>702</v>
      </c>
      <c r="B1094" s="134" t="s">
        <v>269</v>
      </c>
      <c r="C1094" s="134">
        <v>2024</v>
      </c>
      <c r="D1094" s="134" t="s">
        <v>313</v>
      </c>
      <c r="E1094" s="134" t="s">
        <v>328</v>
      </c>
      <c r="F1094" s="90">
        <v>10</v>
      </c>
      <c r="G1094" s="90" t="s">
        <v>139</v>
      </c>
      <c r="H1094" s="90" t="s">
        <v>363</v>
      </c>
      <c r="I1094" s="138" t="s">
        <v>284</v>
      </c>
    </row>
    <row r="1095" spans="1:9" x14ac:dyDescent="0.25">
      <c r="A1095" s="134" t="s">
        <v>702</v>
      </c>
      <c r="B1095" s="134" t="s">
        <v>269</v>
      </c>
      <c r="C1095" s="134">
        <v>2024</v>
      </c>
      <c r="D1095" s="134" t="s">
        <v>313</v>
      </c>
      <c r="E1095" s="134" t="s">
        <v>328</v>
      </c>
      <c r="F1095" s="90">
        <v>10</v>
      </c>
      <c r="G1095" s="90" t="s">
        <v>139</v>
      </c>
      <c r="H1095" s="90" t="s">
        <v>156</v>
      </c>
      <c r="I1095" s="138">
        <v>19</v>
      </c>
    </row>
    <row r="1096" spans="1:9" x14ac:dyDescent="0.25">
      <c r="A1096" s="134" t="s">
        <v>702</v>
      </c>
      <c r="B1096" s="134" t="s">
        <v>269</v>
      </c>
      <c r="C1096" s="134">
        <v>2024</v>
      </c>
      <c r="D1096" s="134" t="s">
        <v>313</v>
      </c>
      <c r="E1096" s="134" t="s">
        <v>328</v>
      </c>
      <c r="F1096" s="90">
        <v>10</v>
      </c>
      <c r="G1096" s="90" t="s">
        <v>139</v>
      </c>
      <c r="H1096" s="90" t="s">
        <v>157</v>
      </c>
      <c r="I1096" s="138">
        <v>693</v>
      </c>
    </row>
    <row r="1097" spans="1:9" x14ac:dyDescent="0.25">
      <c r="A1097" s="134" t="s">
        <v>702</v>
      </c>
      <c r="B1097" s="134" t="s">
        <v>269</v>
      </c>
      <c r="C1097" s="134">
        <v>2024</v>
      </c>
      <c r="D1097" s="134" t="s">
        <v>313</v>
      </c>
      <c r="E1097" s="134" t="s">
        <v>328</v>
      </c>
      <c r="F1097" s="90">
        <v>10</v>
      </c>
      <c r="G1097" s="90" t="s">
        <v>139</v>
      </c>
      <c r="H1097" s="90" t="s">
        <v>158</v>
      </c>
      <c r="I1097" s="138">
        <v>619</v>
      </c>
    </row>
    <row r="1098" spans="1:9" x14ac:dyDescent="0.25">
      <c r="A1098" s="134" t="s">
        <v>702</v>
      </c>
      <c r="B1098" s="134" t="s">
        <v>269</v>
      </c>
      <c r="C1098" s="134">
        <v>2024</v>
      </c>
      <c r="D1098" s="134" t="s">
        <v>313</v>
      </c>
      <c r="E1098" s="134" t="s">
        <v>328</v>
      </c>
      <c r="F1098" s="90">
        <v>10</v>
      </c>
      <c r="G1098" s="90" t="s">
        <v>139</v>
      </c>
      <c r="H1098" s="90" t="s">
        <v>364</v>
      </c>
      <c r="I1098" s="138">
        <v>48</v>
      </c>
    </row>
    <row r="1099" spans="1:9" x14ac:dyDescent="0.25">
      <c r="A1099" s="134" t="s">
        <v>702</v>
      </c>
      <c r="B1099" s="134" t="s">
        <v>269</v>
      </c>
      <c r="C1099" s="134">
        <v>2024</v>
      </c>
      <c r="D1099" s="134" t="s">
        <v>313</v>
      </c>
      <c r="E1099" s="134" t="s">
        <v>328</v>
      </c>
      <c r="F1099" s="90">
        <v>10</v>
      </c>
      <c r="G1099" s="90" t="s">
        <v>139</v>
      </c>
      <c r="H1099" s="90" t="s">
        <v>159</v>
      </c>
      <c r="I1099" s="138">
        <v>4</v>
      </c>
    </row>
    <row r="1100" spans="1:9" x14ac:dyDescent="0.25">
      <c r="A1100" s="134" t="s">
        <v>702</v>
      </c>
      <c r="B1100" s="134" t="s">
        <v>269</v>
      </c>
      <c r="C1100" s="134">
        <v>2024</v>
      </c>
      <c r="D1100" s="134" t="s">
        <v>313</v>
      </c>
      <c r="E1100" s="134" t="s">
        <v>328</v>
      </c>
      <c r="F1100" s="90">
        <v>10</v>
      </c>
      <c r="G1100" s="90" t="s">
        <v>139</v>
      </c>
      <c r="H1100" s="90" t="s">
        <v>160</v>
      </c>
      <c r="I1100" s="138">
        <v>179</v>
      </c>
    </row>
    <row r="1101" spans="1:9" x14ac:dyDescent="0.25">
      <c r="A1101" s="134" t="s">
        <v>702</v>
      </c>
      <c r="B1101" s="134" t="s">
        <v>269</v>
      </c>
      <c r="C1101" s="134">
        <v>2024</v>
      </c>
      <c r="D1101" s="134" t="s">
        <v>313</v>
      </c>
      <c r="E1101" s="134" t="s">
        <v>328</v>
      </c>
      <c r="F1101" s="90">
        <v>10</v>
      </c>
      <c r="G1101" s="90" t="s">
        <v>139</v>
      </c>
      <c r="H1101" s="90" t="s">
        <v>366</v>
      </c>
      <c r="I1101" s="138">
        <v>20</v>
      </c>
    </row>
    <row r="1102" spans="1:9" x14ac:dyDescent="0.25">
      <c r="A1102" s="134" t="s">
        <v>702</v>
      </c>
      <c r="B1102" s="134" t="s">
        <v>269</v>
      </c>
      <c r="C1102" s="134">
        <v>2024</v>
      </c>
      <c r="D1102" s="134" t="s">
        <v>313</v>
      </c>
      <c r="E1102" s="134" t="s">
        <v>328</v>
      </c>
      <c r="F1102" s="90">
        <v>10</v>
      </c>
      <c r="G1102" s="90" t="s">
        <v>139</v>
      </c>
      <c r="H1102" s="90" t="s">
        <v>367</v>
      </c>
      <c r="I1102" s="138">
        <v>1.4</v>
      </c>
    </row>
    <row r="1103" spans="1:9" x14ac:dyDescent="0.25">
      <c r="A1103" s="134" t="s">
        <v>702</v>
      </c>
      <c r="B1103" s="134" t="s">
        <v>269</v>
      </c>
      <c r="C1103" s="134">
        <v>2024</v>
      </c>
      <c r="D1103" s="134" t="s">
        <v>313</v>
      </c>
      <c r="E1103" s="134" t="s">
        <v>328</v>
      </c>
      <c r="F1103" s="90">
        <v>20</v>
      </c>
      <c r="G1103" s="90" t="s">
        <v>251</v>
      </c>
      <c r="H1103" s="90" t="s">
        <v>358</v>
      </c>
      <c r="I1103" s="138">
        <v>126</v>
      </c>
    </row>
    <row r="1104" spans="1:9" x14ac:dyDescent="0.25">
      <c r="A1104" s="134" t="s">
        <v>702</v>
      </c>
      <c r="B1104" s="134" t="s">
        <v>269</v>
      </c>
      <c r="C1104" s="134">
        <v>2024</v>
      </c>
      <c r="D1104" s="134" t="s">
        <v>313</v>
      </c>
      <c r="E1104" s="134" t="s">
        <v>328</v>
      </c>
      <c r="F1104" s="90">
        <v>20</v>
      </c>
      <c r="G1104" s="90" t="s">
        <v>251</v>
      </c>
      <c r="H1104" s="90" t="s">
        <v>722</v>
      </c>
      <c r="I1104" s="138">
        <v>126</v>
      </c>
    </row>
    <row r="1105" spans="1:9" x14ac:dyDescent="0.25">
      <c r="A1105" s="134" t="s">
        <v>702</v>
      </c>
      <c r="B1105" s="134" t="s">
        <v>269</v>
      </c>
      <c r="C1105" s="134">
        <v>2024</v>
      </c>
      <c r="D1105" s="134" t="s">
        <v>313</v>
      </c>
      <c r="E1105" s="134" t="s">
        <v>328</v>
      </c>
      <c r="F1105" s="90">
        <v>20</v>
      </c>
      <c r="G1105" s="90" t="s">
        <v>251</v>
      </c>
      <c r="H1105" s="90" t="s">
        <v>145</v>
      </c>
      <c r="I1105" s="138">
        <v>104</v>
      </c>
    </row>
    <row r="1106" spans="1:9" x14ac:dyDescent="0.25">
      <c r="A1106" s="134" t="s">
        <v>702</v>
      </c>
      <c r="B1106" s="134" t="s">
        <v>269</v>
      </c>
      <c r="C1106" s="134">
        <v>2024</v>
      </c>
      <c r="D1106" s="134" t="s">
        <v>313</v>
      </c>
      <c r="E1106" s="134" t="s">
        <v>328</v>
      </c>
      <c r="F1106" s="90">
        <v>20</v>
      </c>
      <c r="G1106" s="90" t="s">
        <v>251</v>
      </c>
      <c r="H1106" s="90" t="s">
        <v>146</v>
      </c>
      <c r="I1106" s="138" t="s">
        <v>284</v>
      </c>
    </row>
    <row r="1107" spans="1:9" x14ac:dyDescent="0.25">
      <c r="A1107" s="134" t="s">
        <v>702</v>
      </c>
      <c r="B1107" s="134" t="s">
        <v>269</v>
      </c>
      <c r="C1107" s="134">
        <v>2024</v>
      </c>
      <c r="D1107" s="134" t="s">
        <v>313</v>
      </c>
      <c r="E1107" s="134" t="s">
        <v>328</v>
      </c>
      <c r="F1107" s="90">
        <v>20</v>
      </c>
      <c r="G1107" s="90" t="s">
        <v>251</v>
      </c>
      <c r="H1107" s="90" t="s">
        <v>147</v>
      </c>
      <c r="I1107" s="138">
        <v>4</v>
      </c>
    </row>
    <row r="1108" spans="1:9" x14ac:dyDescent="0.25">
      <c r="A1108" s="134" t="s">
        <v>702</v>
      </c>
      <c r="B1108" s="134" t="s">
        <v>269</v>
      </c>
      <c r="C1108" s="134">
        <v>2024</v>
      </c>
      <c r="D1108" s="134" t="s">
        <v>313</v>
      </c>
      <c r="E1108" s="134" t="s">
        <v>328</v>
      </c>
      <c r="F1108" s="90">
        <v>20</v>
      </c>
      <c r="G1108" s="90" t="s">
        <v>251</v>
      </c>
      <c r="H1108" s="90" t="s">
        <v>149</v>
      </c>
      <c r="I1108" s="138">
        <v>1</v>
      </c>
    </row>
    <row r="1109" spans="1:9" x14ac:dyDescent="0.25">
      <c r="A1109" s="134" t="s">
        <v>702</v>
      </c>
      <c r="B1109" s="134" t="s">
        <v>269</v>
      </c>
      <c r="C1109" s="134">
        <v>2024</v>
      </c>
      <c r="D1109" s="134" t="s">
        <v>313</v>
      </c>
      <c r="E1109" s="134" t="s">
        <v>328</v>
      </c>
      <c r="F1109" s="90">
        <v>20</v>
      </c>
      <c r="G1109" s="90" t="s">
        <v>251</v>
      </c>
      <c r="H1109" s="90" t="s">
        <v>150</v>
      </c>
      <c r="I1109" s="138">
        <v>11</v>
      </c>
    </row>
    <row r="1110" spans="1:9" x14ac:dyDescent="0.25">
      <c r="A1110" s="134" t="s">
        <v>702</v>
      </c>
      <c r="B1110" s="134" t="s">
        <v>269</v>
      </c>
      <c r="C1110" s="134">
        <v>2024</v>
      </c>
      <c r="D1110" s="134" t="s">
        <v>313</v>
      </c>
      <c r="E1110" s="134" t="s">
        <v>328</v>
      </c>
      <c r="F1110" s="90">
        <v>20</v>
      </c>
      <c r="G1110" s="90" t="s">
        <v>251</v>
      </c>
      <c r="H1110" s="90" t="s">
        <v>151</v>
      </c>
      <c r="I1110" s="138">
        <v>5</v>
      </c>
    </row>
    <row r="1111" spans="1:9" x14ac:dyDescent="0.25">
      <c r="A1111" s="134" t="s">
        <v>702</v>
      </c>
      <c r="B1111" s="134" t="s">
        <v>269</v>
      </c>
      <c r="C1111" s="134">
        <v>2024</v>
      </c>
      <c r="D1111" s="134" t="s">
        <v>313</v>
      </c>
      <c r="E1111" s="134" t="s">
        <v>328</v>
      </c>
      <c r="F1111" s="90">
        <v>20</v>
      </c>
      <c r="G1111" s="90" t="s">
        <v>251</v>
      </c>
      <c r="H1111" s="90" t="s">
        <v>152</v>
      </c>
      <c r="I1111" s="138">
        <v>1</v>
      </c>
    </row>
    <row r="1112" spans="1:9" x14ac:dyDescent="0.25">
      <c r="A1112" s="134" t="s">
        <v>702</v>
      </c>
      <c r="B1112" s="134" t="s">
        <v>269</v>
      </c>
      <c r="C1112" s="134">
        <v>2024</v>
      </c>
      <c r="D1112" s="134" t="s">
        <v>313</v>
      </c>
      <c r="E1112" s="134" t="s">
        <v>328</v>
      </c>
      <c r="F1112" s="90">
        <v>20</v>
      </c>
      <c r="G1112" s="90" t="s">
        <v>251</v>
      </c>
      <c r="H1112" s="90" t="s">
        <v>153</v>
      </c>
      <c r="I1112" s="138" t="s">
        <v>284</v>
      </c>
    </row>
    <row r="1113" spans="1:9" x14ac:dyDescent="0.25">
      <c r="A1113" s="134" t="s">
        <v>702</v>
      </c>
      <c r="B1113" s="134" t="s">
        <v>269</v>
      </c>
      <c r="C1113" s="134">
        <v>2024</v>
      </c>
      <c r="D1113" s="134" t="s">
        <v>313</v>
      </c>
      <c r="E1113" s="134" t="s">
        <v>328</v>
      </c>
      <c r="F1113" s="90">
        <v>20</v>
      </c>
      <c r="G1113" s="90" t="s">
        <v>251</v>
      </c>
      <c r="H1113" s="90" t="s">
        <v>367</v>
      </c>
      <c r="I1113" s="138">
        <v>1</v>
      </c>
    </row>
    <row r="1114" spans="1:9" x14ac:dyDescent="0.25">
      <c r="A1114" s="134" t="s">
        <v>702</v>
      </c>
      <c r="B1114" s="134" t="s">
        <v>269</v>
      </c>
      <c r="C1114" s="134">
        <v>2024</v>
      </c>
      <c r="D1114" s="134" t="s">
        <v>313</v>
      </c>
      <c r="E1114" s="134" t="s">
        <v>328</v>
      </c>
      <c r="F1114" s="90">
        <v>30</v>
      </c>
      <c r="G1114" s="90" t="s">
        <v>140</v>
      </c>
      <c r="H1114" s="90" t="s">
        <v>358</v>
      </c>
      <c r="I1114" s="138">
        <v>7157</v>
      </c>
    </row>
    <row r="1115" spans="1:9" x14ac:dyDescent="0.25">
      <c r="A1115" s="134" t="s">
        <v>702</v>
      </c>
      <c r="B1115" s="134" t="s">
        <v>269</v>
      </c>
      <c r="C1115" s="134">
        <v>2024</v>
      </c>
      <c r="D1115" s="134" t="s">
        <v>313</v>
      </c>
      <c r="E1115" s="134" t="s">
        <v>328</v>
      </c>
      <c r="F1115" s="90">
        <v>30</v>
      </c>
      <c r="G1115" s="90" t="s">
        <v>140</v>
      </c>
      <c r="H1115" s="90" t="s">
        <v>722</v>
      </c>
      <c r="I1115" s="138">
        <v>7987</v>
      </c>
    </row>
    <row r="1116" spans="1:9" x14ac:dyDescent="0.25">
      <c r="A1116" s="134" t="s">
        <v>702</v>
      </c>
      <c r="B1116" s="134" t="s">
        <v>269</v>
      </c>
      <c r="C1116" s="134">
        <v>2024</v>
      </c>
      <c r="D1116" s="134" t="s">
        <v>313</v>
      </c>
      <c r="E1116" s="134" t="s">
        <v>328</v>
      </c>
      <c r="F1116" s="90">
        <v>30</v>
      </c>
      <c r="G1116" s="90" t="s">
        <v>140</v>
      </c>
      <c r="H1116" s="90" t="s">
        <v>145</v>
      </c>
      <c r="I1116" s="138" t="s">
        <v>284</v>
      </c>
    </row>
    <row r="1117" spans="1:9" x14ac:dyDescent="0.25">
      <c r="A1117" s="134" t="s">
        <v>702</v>
      </c>
      <c r="B1117" s="134" t="s">
        <v>269</v>
      </c>
      <c r="C1117" s="134">
        <v>2024</v>
      </c>
      <c r="D1117" s="134" t="s">
        <v>313</v>
      </c>
      <c r="E1117" s="134" t="s">
        <v>328</v>
      </c>
      <c r="F1117" s="90">
        <v>30</v>
      </c>
      <c r="G1117" s="90" t="s">
        <v>140</v>
      </c>
      <c r="H1117" s="90" t="s">
        <v>146</v>
      </c>
      <c r="I1117" s="138">
        <v>56</v>
      </c>
    </row>
    <row r="1118" spans="1:9" x14ac:dyDescent="0.25">
      <c r="A1118" s="134" t="s">
        <v>702</v>
      </c>
      <c r="B1118" s="134" t="s">
        <v>269</v>
      </c>
      <c r="C1118" s="134">
        <v>2024</v>
      </c>
      <c r="D1118" s="134" t="s">
        <v>313</v>
      </c>
      <c r="E1118" s="134" t="s">
        <v>328</v>
      </c>
      <c r="F1118" s="90">
        <v>30</v>
      </c>
      <c r="G1118" s="90" t="s">
        <v>140</v>
      </c>
      <c r="H1118" s="90" t="s">
        <v>147</v>
      </c>
      <c r="I1118" s="138">
        <v>79</v>
      </c>
    </row>
    <row r="1119" spans="1:9" x14ac:dyDescent="0.25">
      <c r="A1119" s="134" t="s">
        <v>702</v>
      </c>
      <c r="B1119" s="134" t="s">
        <v>269</v>
      </c>
      <c r="C1119" s="134">
        <v>2024</v>
      </c>
      <c r="D1119" s="134" t="s">
        <v>313</v>
      </c>
      <c r="E1119" s="134" t="s">
        <v>328</v>
      </c>
      <c r="F1119" s="90">
        <v>30</v>
      </c>
      <c r="G1119" s="90" t="s">
        <v>140</v>
      </c>
      <c r="H1119" s="90" t="s">
        <v>148</v>
      </c>
      <c r="I1119" s="138">
        <v>4</v>
      </c>
    </row>
    <row r="1120" spans="1:9" x14ac:dyDescent="0.25">
      <c r="A1120" s="134" t="s">
        <v>702</v>
      </c>
      <c r="B1120" s="134" t="s">
        <v>269</v>
      </c>
      <c r="C1120" s="134">
        <v>2024</v>
      </c>
      <c r="D1120" s="134" t="s">
        <v>313</v>
      </c>
      <c r="E1120" s="134" t="s">
        <v>328</v>
      </c>
      <c r="F1120" s="90">
        <v>30</v>
      </c>
      <c r="G1120" s="90" t="s">
        <v>140</v>
      </c>
      <c r="H1120" s="90" t="s">
        <v>149</v>
      </c>
      <c r="I1120" s="138">
        <v>163</v>
      </c>
    </row>
    <row r="1121" spans="1:9" x14ac:dyDescent="0.25">
      <c r="A1121" s="134" t="s">
        <v>702</v>
      </c>
      <c r="B1121" s="134" t="s">
        <v>269</v>
      </c>
      <c r="C1121" s="134">
        <v>2024</v>
      </c>
      <c r="D1121" s="134" t="s">
        <v>313</v>
      </c>
      <c r="E1121" s="134" t="s">
        <v>328</v>
      </c>
      <c r="F1121" s="90">
        <v>30</v>
      </c>
      <c r="G1121" s="90" t="s">
        <v>140</v>
      </c>
      <c r="H1121" s="90" t="s">
        <v>150</v>
      </c>
      <c r="I1121" s="138">
        <v>1</v>
      </c>
    </row>
    <row r="1122" spans="1:9" x14ac:dyDescent="0.25">
      <c r="A1122" s="134" t="s">
        <v>702</v>
      </c>
      <c r="B1122" s="134" t="s">
        <v>269</v>
      </c>
      <c r="C1122" s="134">
        <v>2024</v>
      </c>
      <c r="D1122" s="134" t="s">
        <v>313</v>
      </c>
      <c r="E1122" s="134" t="s">
        <v>328</v>
      </c>
      <c r="F1122" s="90">
        <v>30</v>
      </c>
      <c r="G1122" s="90" t="s">
        <v>140</v>
      </c>
      <c r="H1122" s="90" t="s">
        <v>151</v>
      </c>
      <c r="I1122" s="138">
        <v>3246</v>
      </c>
    </row>
    <row r="1123" spans="1:9" x14ac:dyDescent="0.25">
      <c r="A1123" s="134" t="s">
        <v>702</v>
      </c>
      <c r="B1123" s="134" t="s">
        <v>269</v>
      </c>
      <c r="C1123" s="134">
        <v>2024</v>
      </c>
      <c r="D1123" s="134" t="s">
        <v>313</v>
      </c>
      <c r="E1123" s="134" t="s">
        <v>328</v>
      </c>
      <c r="F1123" s="90">
        <v>30</v>
      </c>
      <c r="G1123" s="90" t="s">
        <v>140</v>
      </c>
      <c r="H1123" s="90" t="s">
        <v>152</v>
      </c>
      <c r="I1123" s="138">
        <v>586</v>
      </c>
    </row>
    <row r="1124" spans="1:9" x14ac:dyDescent="0.25">
      <c r="A1124" s="134" t="s">
        <v>702</v>
      </c>
      <c r="B1124" s="134" t="s">
        <v>269</v>
      </c>
      <c r="C1124" s="134">
        <v>2024</v>
      </c>
      <c r="D1124" s="134" t="s">
        <v>313</v>
      </c>
      <c r="E1124" s="134" t="s">
        <v>328</v>
      </c>
      <c r="F1124" s="90">
        <v>30</v>
      </c>
      <c r="G1124" s="90" t="s">
        <v>140</v>
      </c>
      <c r="H1124" s="90" t="s">
        <v>153</v>
      </c>
      <c r="I1124" s="138">
        <v>170</v>
      </c>
    </row>
    <row r="1125" spans="1:9" x14ac:dyDescent="0.25">
      <c r="A1125" s="134" t="s">
        <v>702</v>
      </c>
      <c r="B1125" s="134" t="s">
        <v>269</v>
      </c>
      <c r="C1125" s="134">
        <v>2024</v>
      </c>
      <c r="D1125" s="134" t="s">
        <v>313</v>
      </c>
      <c r="E1125" s="134" t="s">
        <v>328</v>
      </c>
      <c r="F1125" s="90">
        <v>30</v>
      </c>
      <c r="G1125" s="90" t="s">
        <v>140</v>
      </c>
      <c r="H1125" s="90" t="s">
        <v>154</v>
      </c>
      <c r="I1125" s="138">
        <v>297</v>
      </c>
    </row>
    <row r="1126" spans="1:9" x14ac:dyDescent="0.25">
      <c r="A1126" s="134" t="s">
        <v>702</v>
      </c>
      <c r="B1126" s="134" t="s">
        <v>269</v>
      </c>
      <c r="C1126" s="134">
        <v>2024</v>
      </c>
      <c r="D1126" s="134" t="s">
        <v>313</v>
      </c>
      <c r="E1126" s="134" t="s">
        <v>328</v>
      </c>
      <c r="F1126" s="90">
        <v>30</v>
      </c>
      <c r="G1126" s="90" t="s">
        <v>140</v>
      </c>
      <c r="H1126" s="90" t="s">
        <v>155</v>
      </c>
      <c r="I1126" s="138">
        <v>209</v>
      </c>
    </row>
    <row r="1127" spans="1:9" x14ac:dyDescent="0.25">
      <c r="A1127" s="134" t="s">
        <v>702</v>
      </c>
      <c r="B1127" s="134" t="s">
        <v>269</v>
      </c>
      <c r="C1127" s="134">
        <v>2024</v>
      </c>
      <c r="D1127" s="134" t="s">
        <v>313</v>
      </c>
      <c r="E1127" s="134" t="s">
        <v>328</v>
      </c>
      <c r="F1127" s="90">
        <v>30</v>
      </c>
      <c r="G1127" s="90" t="s">
        <v>140</v>
      </c>
      <c r="H1127" s="90" t="s">
        <v>361</v>
      </c>
      <c r="I1127" s="138" t="s">
        <v>284</v>
      </c>
    </row>
    <row r="1128" spans="1:9" x14ac:dyDescent="0.25">
      <c r="A1128" s="134" t="s">
        <v>702</v>
      </c>
      <c r="B1128" s="134" t="s">
        <v>269</v>
      </c>
      <c r="C1128" s="134">
        <v>2024</v>
      </c>
      <c r="D1128" s="134" t="s">
        <v>313</v>
      </c>
      <c r="E1128" s="134" t="s">
        <v>328</v>
      </c>
      <c r="F1128" s="90">
        <v>30</v>
      </c>
      <c r="G1128" s="90" t="s">
        <v>140</v>
      </c>
      <c r="H1128" s="90" t="s">
        <v>362</v>
      </c>
      <c r="I1128" s="138" t="s">
        <v>284</v>
      </c>
    </row>
    <row r="1129" spans="1:9" x14ac:dyDescent="0.25">
      <c r="A1129" s="134" t="s">
        <v>702</v>
      </c>
      <c r="B1129" s="134" t="s">
        <v>269</v>
      </c>
      <c r="C1129" s="134">
        <v>2024</v>
      </c>
      <c r="D1129" s="134" t="s">
        <v>313</v>
      </c>
      <c r="E1129" s="134" t="s">
        <v>328</v>
      </c>
      <c r="F1129" s="90">
        <v>30</v>
      </c>
      <c r="G1129" s="90" t="s">
        <v>140</v>
      </c>
      <c r="H1129" s="90" t="s">
        <v>363</v>
      </c>
      <c r="I1129" s="138" t="s">
        <v>284</v>
      </c>
    </row>
    <row r="1130" spans="1:9" x14ac:dyDescent="0.25">
      <c r="A1130" s="134" t="s">
        <v>702</v>
      </c>
      <c r="B1130" s="134" t="s">
        <v>269</v>
      </c>
      <c r="C1130" s="134">
        <v>2024</v>
      </c>
      <c r="D1130" s="134" t="s">
        <v>313</v>
      </c>
      <c r="E1130" s="134" t="s">
        <v>328</v>
      </c>
      <c r="F1130" s="90">
        <v>30</v>
      </c>
      <c r="G1130" s="90" t="s">
        <v>140</v>
      </c>
      <c r="H1130" s="90" t="s">
        <v>156</v>
      </c>
      <c r="I1130" s="138">
        <v>1</v>
      </c>
    </row>
    <row r="1131" spans="1:9" x14ac:dyDescent="0.25">
      <c r="A1131" s="134" t="s">
        <v>702</v>
      </c>
      <c r="B1131" s="134" t="s">
        <v>269</v>
      </c>
      <c r="C1131" s="134">
        <v>2024</v>
      </c>
      <c r="D1131" s="134" t="s">
        <v>313</v>
      </c>
      <c r="E1131" s="134" t="s">
        <v>328</v>
      </c>
      <c r="F1131" s="90">
        <v>30</v>
      </c>
      <c r="G1131" s="90" t="s">
        <v>140</v>
      </c>
      <c r="H1131" s="90" t="s">
        <v>158</v>
      </c>
      <c r="I1131" s="138" t="s">
        <v>284</v>
      </c>
    </row>
    <row r="1132" spans="1:9" x14ac:dyDescent="0.25">
      <c r="A1132" s="134" t="s">
        <v>702</v>
      </c>
      <c r="B1132" s="134" t="s">
        <v>269</v>
      </c>
      <c r="C1132" s="134">
        <v>2024</v>
      </c>
      <c r="D1132" s="134" t="s">
        <v>313</v>
      </c>
      <c r="E1132" s="134" t="s">
        <v>328</v>
      </c>
      <c r="F1132" s="90">
        <v>30</v>
      </c>
      <c r="G1132" s="90" t="s">
        <v>140</v>
      </c>
      <c r="H1132" s="90" t="s">
        <v>364</v>
      </c>
      <c r="I1132" s="138">
        <v>2464</v>
      </c>
    </row>
    <row r="1133" spans="1:9" x14ac:dyDescent="0.25">
      <c r="A1133" s="134" t="s">
        <v>702</v>
      </c>
      <c r="B1133" s="134" t="s">
        <v>269</v>
      </c>
      <c r="C1133" s="134">
        <v>2024</v>
      </c>
      <c r="D1133" s="134" t="s">
        <v>313</v>
      </c>
      <c r="E1133" s="134" t="s">
        <v>328</v>
      </c>
      <c r="F1133" s="90">
        <v>30</v>
      </c>
      <c r="G1133" s="90" t="s">
        <v>140</v>
      </c>
      <c r="H1133" s="90" t="s">
        <v>159</v>
      </c>
      <c r="I1133" s="138">
        <v>688</v>
      </c>
    </row>
    <row r="1134" spans="1:9" x14ac:dyDescent="0.25">
      <c r="A1134" s="134" t="s">
        <v>702</v>
      </c>
      <c r="B1134" s="134" t="s">
        <v>269</v>
      </c>
      <c r="C1134" s="134">
        <v>2024</v>
      </c>
      <c r="D1134" s="134" t="s">
        <v>313</v>
      </c>
      <c r="E1134" s="134" t="s">
        <v>328</v>
      </c>
      <c r="F1134" s="90">
        <v>30</v>
      </c>
      <c r="G1134" s="90" t="s">
        <v>140</v>
      </c>
      <c r="H1134" s="90" t="s">
        <v>160</v>
      </c>
      <c r="I1134" s="138">
        <v>23</v>
      </c>
    </row>
    <row r="1135" spans="1:9" x14ac:dyDescent="0.25">
      <c r="A1135" s="134" t="s">
        <v>702</v>
      </c>
      <c r="B1135" s="134" t="s">
        <v>269</v>
      </c>
      <c r="C1135" s="134">
        <v>2024</v>
      </c>
      <c r="D1135" s="134" t="s">
        <v>313</v>
      </c>
      <c r="E1135" s="134" t="s">
        <v>328</v>
      </c>
      <c r="F1135" s="90">
        <v>30</v>
      </c>
      <c r="G1135" s="90" t="s">
        <v>140</v>
      </c>
      <c r="H1135" s="90" t="s">
        <v>366</v>
      </c>
      <c r="I1135" s="138" t="s">
        <v>284</v>
      </c>
    </row>
    <row r="1136" spans="1:9" x14ac:dyDescent="0.25">
      <c r="A1136" s="134" t="s">
        <v>702</v>
      </c>
      <c r="B1136" s="134" t="s">
        <v>269</v>
      </c>
      <c r="C1136" s="134">
        <v>2024</v>
      </c>
      <c r="D1136" s="134" t="s">
        <v>313</v>
      </c>
      <c r="E1136" s="134" t="s">
        <v>328</v>
      </c>
      <c r="F1136" s="90">
        <v>30</v>
      </c>
      <c r="G1136" s="90" t="s">
        <v>140</v>
      </c>
      <c r="H1136" s="90" t="s">
        <v>367</v>
      </c>
      <c r="I1136" s="138">
        <v>1.1000000000000001</v>
      </c>
    </row>
    <row r="1137" spans="1:9" x14ac:dyDescent="0.25">
      <c r="A1137" s="134" t="s">
        <v>702</v>
      </c>
      <c r="B1137" s="134" t="s">
        <v>269</v>
      </c>
      <c r="C1137" s="134">
        <v>2024</v>
      </c>
      <c r="D1137" s="134" t="s">
        <v>313</v>
      </c>
      <c r="E1137" s="134" t="s">
        <v>328</v>
      </c>
      <c r="F1137" s="90">
        <v>40</v>
      </c>
      <c r="G1137" s="90" t="s">
        <v>141</v>
      </c>
      <c r="H1137" s="90" t="s">
        <v>358</v>
      </c>
      <c r="I1137" s="138" t="s">
        <v>284</v>
      </c>
    </row>
    <row r="1138" spans="1:9" x14ac:dyDescent="0.25">
      <c r="A1138" s="134" t="s">
        <v>702</v>
      </c>
      <c r="B1138" s="134" t="s">
        <v>269</v>
      </c>
      <c r="C1138" s="134">
        <v>2024</v>
      </c>
      <c r="D1138" s="134" t="s">
        <v>313</v>
      </c>
      <c r="E1138" s="134" t="s">
        <v>328</v>
      </c>
      <c r="F1138" s="90">
        <v>40</v>
      </c>
      <c r="G1138" s="90" t="s">
        <v>141</v>
      </c>
      <c r="H1138" s="90" t="s">
        <v>722</v>
      </c>
      <c r="I1138" s="138" t="s">
        <v>284</v>
      </c>
    </row>
    <row r="1139" spans="1:9" x14ac:dyDescent="0.25">
      <c r="A1139" s="134" t="s">
        <v>702</v>
      </c>
      <c r="B1139" s="134" t="s">
        <v>269</v>
      </c>
      <c r="C1139" s="134">
        <v>2024</v>
      </c>
      <c r="D1139" s="134" t="s">
        <v>313</v>
      </c>
      <c r="E1139" s="134" t="s">
        <v>328</v>
      </c>
      <c r="F1139" s="90">
        <v>40</v>
      </c>
      <c r="G1139" s="90" t="s">
        <v>141</v>
      </c>
      <c r="H1139" s="90" t="s">
        <v>144</v>
      </c>
      <c r="I1139" s="138" t="s">
        <v>284</v>
      </c>
    </row>
    <row r="1140" spans="1:9" x14ac:dyDescent="0.25">
      <c r="A1140" s="134" t="s">
        <v>702</v>
      </c>
      <c r="B1140" s="134" t="s">
        <v>269</v>
      </c>
      <c r="C1140" s="134">
        <v>2024</v>
      </c>
      <c r="D1140" s="134" t="s">
        <v>313</v>
      </c>
      <c r="E1140" s="134" t="s">
        <v>328</v>
      </c>
      <c r="F1140" s="90">
        <v>40</v>
      </c>
      <c r="G1140" s="90" t="s">
        <v>141</v>
      </c>
      <c r="H1140" s="90" t="s">
        <v>360</v>
      </c>
      <c r="I1140" s="138" t="s">
        <v>284</v>
      </c>
    </row>
    <row r="1141" spans="1:9" x14ac:dyDescent="0.25">
      <c r="A1141" s="134" t="s">
        <v>702</v>
      </c>
      <c r="B1141" s="134" t="s">
        <v>269</v>
      </c>
      <c r="C1141" s="134">
        <v>2024</v>
      </c>
      <c r="D1141" s="134" t="s">
        <v>313</v>
      </c>
      <c r="E1141" s="134" t="s">
        <v>328</v>
      </c>
      <c r="F1141" s="90">
        <v>40</v>
      </c>
      <c r="G1141" s="90" t="s">
        <v>141</v>
      </c>
      <c r="H1141" s="90" t="s">
        <v>145</v>
      </c>
      <c r="I1141" s="138" t="s">
        <v>284</v>
      </c>
    </row>
    <row r="1142" spans="1:9" x14ac:dyDescent="0.25">
      <c r="A1142" s="134" t="s">
        <v>702</v>
      </c>
      <c r="B1142" s="134" t="s">
        <v>269</v>
      </c>
      <c r="C1142" s="134">
        <v>2024</v>
      </c>
      <c r="D1142" s="134" t="s">
        <v>313</v>
      </c>
      <c r="E1142" s="134" t="s">
        <v>328</v>
      </c>
      <c r="F1142" s="90">
        <v>40</v>
      </c>
      <c r="G1142" s="90" t="s">
        <v>141</v>
      </c>
      <c r="H1142" s="90" t="s">
        <v>146</v>
      </c>
      <c r="I1142" s="138" t="s">
        <v>284</v>
      </c>
    </row>
    <row r="1143" spans="1:9" x14ac:dyDescent="0.25">
      <c r="A1143" s="134" t="s">
        <v>702</v>
      </c>
      <c r="B1143" s="134" t="s">
        <v>269</v>
      </c>
      <c r="C1143" s="134">
        <v>2024</v>
      </c>
      <c r="D1143" s="134" t="s">
        <v>313</v>
      </c>
      <c r="E1143" s="134" t="s">
        <v>328</v>
      </c>
      <c r="F1143" s="90">
        <v>40</v>
      </c>
      <c r="G1143" s="90" t="s">
        <v>141</v>
      </c>
      <c r="H1143" s="90" t="s">
        <v>147</v>
      </c>
      <c r="I1143" s="138" t="s">
        <v>284</v>
      </c>
    </row>
    <row r="1144" spans="1:9" x14ac:dyDescent="0.25">
      <c r="A1144" s="134" t="s">
        <v>702</v>
      </c>
      <c r="B1144" s="134" t="s">
        <v>269</v>
      </c>
      <c r="C1144" s="134">
        <v>2024</v>
      </c>
      <c r="D1144" s="134" t="s">
        <v>313</v>
      </c>
      <c r="E1144" s="134" t="s">
        <v>328</v>
      </c>
      <c r="F1144" s="90">
        <v>40</v>
      </c>
      <c r="G1144" s="90" t="s">
        <v>141</v>
      </c>
      <c r="H1144" s="90" t="s">
        <v>148</v>
      </c>
      <c r="I1144" s="138" t="s">
        <v>284</v>
      </c>
    </row>
    <row r="1145" spans="1:9" x14ac:dyDescent="0.25">
      <c r="A1145" s="134" t="s">
        <v>702</v>
      </c>
      <c r="B1145" s="134" t="s">
        <v>269</v>
      </c>
      <c r="C1145" s="134">
        <v>2024</v>
      </c>
      <c r="D1145" s="134" t="s">
        <v>313</v>
      </c>
      <c r="E1145" s="134" t="s">
        <v>328</v>
      </c>
      <c r="F1145" s="90">
        <v>40</v>
      </c>
      <c r="G1145" s="90" t="s">
        <v>141</v>
      </c>
      <c r="H1145" s="90" t="s">
        <v>149</v>
      </c>
      <c r="I1145" s="138" t="s">
        <v>284</v>
      </c>
    </row>
    <row r="1146" spans="1:9" x14ac:dyDescent="0.25">
      <c r="A1146" s="134" t="s">
        <v>702</v>
      </c>
      <c r="B1146" s="134" t="s">
        <v>269</v>
      </c>
      <c r="C1146" s="134">
        <v>2024</v>
      </c>
      <c r="D1146" s="134" t="s">
        <v>313</v>
      </c>
      <c r="E1146" s="134" t="s">
        <v>328</v>
      </c>
      <c r="F1146" s="90">
        <v>40</v>
      </c>
      <c r="G1146" s="90" t="s">
        <v>141</v>
      </c>
      <c r="H1146" s="90" t="s">
        <v>150</v>
      </c>
      <c r="I1146" s="138" t="s">
        <v>284</v>
      </c>
    </row>
    <row r="1147" spans="1:9" x14ac:dyDescent="0.25">
      <c r="A1147" s="134" t="s">
        <v>702</v>
      </c>
      <c r="B1147" s="134" t="s">
        <v>269</v>
      </c>
      <c r="C1147" s="134">
        <v>2024</v>
      </c>
      <c r="D1147" s="134" t="s">
        <v>313</v>
      </c>
      <c r="E1147" s="134" t="s">
        <v>328</v>
      </c>
      <c r="F1147" s="90">
        <v>40</v>
      </c>
      <c r="G1147" s="90" t="s">
        <v>141</v>
      </c>
      <c r="H1147" s="90" t="s">
        <v>151</v>
      </c>
      <c r="I1147" s="138" t="s">
        <v>284</v>
      </c>
    </row>
    <row r="1148" spans="1:9" x14ac:dyDescent="0.25">
      <c r="A1148" s="134" t="s">
        <v>702</v>
      </c>
      <c r="B1148" s="134" t="s">
        <v>269</v>
      </c>
      <c r="C1148" s="134">
        <v>2024</v>
      </c>
      <c r="D1148" s="134" t="s">
        <v>313</v>
      </c>
      <c r="E1148" s="134" t="s">
        <v>328</v>
      </c>
      <c r="F1148" s="90">
        <v>40</v>
      </c>
      <c r="G1148" s="90" t="s">
        <v>141</v>
      </c>
      <c r="H1148" s="90" t="s">
        <v>152</v>
      </c>
      <c r="I1148" s="138" t="s">
        <v>284</v>
      </c>
    </row>
    <row r="1149" spans="1:9" x14ac:dyDescent="0.25">
      <c r="A1149" s="134" t="s">
        <v>702</v>
      </c>
      <c r="B1149" s="134" t="s">
        <v>269</v>
      </c>
      <c r="C1149" s="134">
        <v>2024</v>
      </c>
      <c r="D1149" s="134" t="s">
        <v>313</v>
      </c>
      <c r="E1149" s="134" t="s">
        <v>328</v>
      </c>
      <c r="F1149" s="90">
        <v>40</v>
      </c>
      <c r="G1149" s="90" t="s">
        <v>141</v>
      </c>
      <c r="H1149" s="90" t="s">
        <v>153</v>
      </c>
      <c r="I1149" s="138" t="s">
        <v>284</v>
      </c>
    </row>
    <row r="1150" spans="1:9" x14ac:dyDescent="0.25">
      <c r="A1150" s="134" t="s">
        <v>702</v>
      </c>
      <c r="B1150" s="134" t="s">
        <v>269</v>
      </c>
      <c r="C1150" s="134">
        <v>2024</v>
      </c>
      <c r="D1150" s="134" t="s">
        <v>313</v>
      </c>
      <c r="E1150" s="134" t="s">
        <v>328</v>
      </c>
      <c r="F1150" s="90">
        <v>40</v>
      </c>
      <c r="G1150" s="90" t="s">
        <v>141</v>
      </c>
      <c r="H1150" s="90" t="s">
        <v>154</v>
      </c>
      <c r="I1150" s="138" t="s">
        <v>284</v>
      </c>
    </row>
    <row r="1151" spans="1:9" x14ac:dyDescent="0.25">
      <c r="A1151" s="134" t="s">
        <v>702</v>
      </c>
      <c r="B1151" s="134" t="s">
        <v>269</v>
      </c>
      <c r="C1151" s="134">
        <v>2024</v>
      </c>
      <c r="D1151" s="134" t="s">
        <v>313</v>
      </c>
      <c r="E1151" s="134" t="s">
        <v>328</v>
      </c>
      <c r="F1151" s="90">
        <v>40</v>
      </c>
      <c r="G1151" s="90" t="s">
        <v>141</v>
      </c>
      <c r="H1151" s="90" t="s">
        <v>155</v>
      </c>
      <c r="I1151" s="138" t="s">
        <v>284</v>
      </c>
    </row>
    <row r="1152" spans="1:9" x14ac:dyDescent="0.25">
      <c r="A1152" s="134" t="s">
        <v>702</v>
      </c>
      <c r="B1152" s="134" t="s">
        <v>269</v>
      </c>
      <c r="C1152" s="134">
        <v>2024</v>
      </c>
      <c r="D1152" s="134" t="s">
        <v>313</v>
      </c>
      <c r="E1152" s="134" t="s">
        <v>328</v>
      </c>
      <c r="F1152" s="90">
        <v>40</v>
      </c>
      <c r="G1152" s="90" t="s">
        <v>141</v>
      </c>
      <c r="H1152" s="90" t="s">
        <v>361</v>
      </c>
      <c r="I1152" s="138" t="s">
        <v>284</v>
      </c>
    </row>
    <row r="1153" spans="1:9" x14ac:dyDescent="0.25">
      <c r="A1153" s="134" t="s">
        <v>702</v>
      </c>
      <c r="B1153" s="134" t="s">
        <v>269</v>
      </c>
      <c r="C1153" s="134">
        <v>2024</v>
      </c>
      <c r="D1153" s="134" t="s">
        <v>313</v>
      </c>
      <c r="E1153" s="134" t="s">
        <v>328</v>
      </c>
      <c r="F1153" s="90">
        <v>40</v>
      </c>
      <c r="G1153" s="90" t="s">
        <v>141</v>
      </c>
      <c r="H1153" s="90" t="s">
        <v>362</v>
      </c>
      <c r="I1153" s="138" t="s">
        <v>284</v>
      </c>
    </row>
    <row r="1154" spans="1:9" x14ac:dyDescent="0.25">
      <c r="A1154" s="134" t="s">
        <v>702</v>
      </c>
      <c r="B1154" s="134" t="s">
        <v>269</v>
      </c>
      <c r="C1154" s="134">
        <v>2024</v>
      </c>
      <c r="D1154" s="134" t="s">
        <v>313</v>
      </c>
      <c r="E1154" s="134" t="s">
        <v>328</v>
      </c>
      <c r="F1154" s="90">
        <v>40</v>
      </c>
      <c r="G1154" s="90" t="s">
        <v>141</v>
      </c>
      <c r="H1154" s="90" t="s">
        <v>363</v>
      </c>
      <c r="I1154" s="138" t="s">
        <v>284</v>
      </c>
    </row>
    <row r="1155" spans="1:9" x14ac:dyDescent="0.25">
      <c r="A1155" s="134" t="s">
        <v>702</v>
      </c>
      <c r="B1155" s="134" t="s">
        <v>269</v>
      </c>
      <c r="C1155" s="134">
        <v>2024</v>
      </c>
      <c r="D1155" s="134" t="s">
        <v>313</v>
      </c>
      <c r="E1155" s="134" t="s">
        <v>328</v>
      </c>
      <c r="F1155" s="90">
        <v>40</v>
      </c>
      <c r="G1155" s="90" t="s">
        <v>141</v>
      </c>
      <c r="H1155" s="90" t="s">
        <v>156</v>
      </c>
      <c r="I1155" s="138" t="s">
        <v>284</v>
      </c>
    </row>
    <row r="1156" spans="1:9" x14ac:dyDescent="0.25">
      <c r="A1156" s="134" t="s">
        <v>702</v>
      </c>
      <c r="B1156" s="134" t="s">
        <v>269</v>
      </c>
      <c r="C1156" s="134">
        <v>2024</v>
      </c>
      <c r="D1156" s="134" t="s">
        <v>313</v>
      </c>
      <c r="E1156" s="134" t="s">
        <v>328</v>
      </c>
      <c r="F1156" s="90">
        <v>40</v>
      </c>
      <c r="G1156" s="90" t="s">
        <v>141</v>
      </c>
      <c r="H1156" s="90" t="s">
        <v>157</v>
      </c>
      <c r="I1156" s="138" t="s">
        <v>284</v>
      </c>
    </row>
    <row r="1157" spans="1:9" x14ac:dyDescent="0.25">
      <c r="A1157" s="134" t="s">
        <v>702</v>
      </c>
      <c r="B1157" s="134" t="s">
        <v>269</v>
      </c>
      <c r="C1157" s="134">
        <v>2024</v>
      </c>
      <c r="D1157" s="134" t="s">
        <v>313</v>
      </c>
      <c r="E1157" s="134" t="s">
        <v>328</v>
      </c>
      <c r="F1157" s="90">
        <v>40</v>
      </c>
      <c r="G1157" s="90" t="s">
        <v>141</v>
      </c>
      <c r="H1157" s="90" t="s">
        <v>158</v>
      </c>
      <c r="I1157" s="138" t="s">
        <v>284</v>
      </c>
    </row>
    <row r="1158" spans="1:9" x14ac:dyDescent="0.25">
      <c r="A1158" s="134" t="s">
        <v>702</v>
      </c>
      <c r="B1158" s="134" t="s">
        <v>269</v>
      </c>
      <c r="C1158" s="134">
        <v>2024</v>
      </c>
      <c r="D1158" s="134" t="s">
        <v>313</v>
      </c>
      <c r="E1158" s="134" t="s">
        <v>328</v>
      </c>
      <c r="F1158" s="90">
        <v>40</v>
      </c>
      <c r="G1158" s="90" t="s">
        <v>141</v>
      </c>
      <c r="H1158" s="90" t="s">
        <v>364</v>
      </c>
      <c r="I1158" s="138" t="s">
        <v>284</v>
      </c>
    </row>
    <row r="1159" spans="1:9" x14ac:dyDescent="0.25">
      <c r="A1159" s="134" t="s">
        <v>702</v>
      </c>
      <c r="B1159" s="134" t="s">
        <v>269</v>
      </c>
      <c r="C1159" s="134">
        <v>2024</v>
      </c>
      <c r="D1159" s="134" t="s">
        <v>313</v>
      </c>
      <c r="E1159" s="134" t="s">
        <v>328</v>
      </c>
      <c r="F1159" s="90">
        <v>40</v>
      </c>
      <c r="G1159" s="90" t="s">
        <v>141</v>
      </c>
      <c r="H1159" s="90" t="s">
        <v>159</v>
      </c>
      <c r="I1159" s="138" t="s">
        <v>284</v>
      </c>
    </row>
    <row r="1160" spans="1:9" x14ac:dyDescent="0.25">
      <c r="A1160" s="134" t="s">
        <v>702</v>
      </c>
      <c r="B1160" s="134" t="s">
        <v>269</v>
      </c>
      <c r="C1160" s="134">
        <v>2024</v>
      </c>
      <c r="D1160" s="134" t="s">
        <v>313</v>
      </c>
      <c r="E1160" s="134" t="s">
        <v>328</v>
      </c>
      <c r="F1160" s="90">
        <v>40</v>
      </c>
      <c r="G1160" s="90" t="s">
        <v>141</v>
      </c>
      <c r="H1160" s="90" t="s">
        <v>365</v>
      </c>
      <c r="I1160" s="138" t="s">
        <v>284</v>
      </c>
    </row>
    <row r="1161" spans="1:9" x14ac:dyDescent="0.25">
      <c r="A1161" s="134" t="s">
        <v>702</v>
      </c>
      <c r="B1161" s="134" t="s">
        <v>269</v>
      </c>
      <c r="C1161" s="134">
        <v>2024</v>
      </c>
      <c r="D1161" s="134" t="s">
        <v>313</v>
      </c>
      <c r="E1161" s="134" t="s">
        <v>328</v>
      </c>
      <c r="F1161" s="90">
        <v>40</v>
      </c>
      <c r="G1161" s="90" t="s">
        <v>141</v>
      </c>
      <c r="H1161" s="90" t="s">
        <v>160</v>
      </c>
      <c r="I1161" s="138" t="s">
        <v>284</v>
      </c>
    </row>
    <row r="1162" spans="1:9" x14ac:dyDescent="0.25">
      <c r="A1162" s="134" t="s">
        <v>702</v>
      </c>
      <c r="B1162" s="134" t="s">
        <v>269</v>
      </c>
      <c r="C1162" s="134">
        <v>2024</v>
      </c>
      <c r="D1162" s="134" t="s">
        <v>313</v>
      </c>
      <c r="E1162" s="134" t="s">
        <v>328</v>
      </c>
      <c r="F1162" s="90">
        <v>40</v>
      </c>
      <c r="G1162" s="90" t="s">
        <v>141</v>
      </c>
      <c r="H1162" s="90" t="s">
        <v>366</v>
      </c>
      <c r="I1162" s="138" t="s">
        <v>284</v>
      </c>
    </row>
    <row r="1163" spans="1:9" x14ac:dyDescent="0.25">
      <c r="A1163" s="134" t="s">
        <v>702</v>
      </c>
      <c r="B1163" s="134" t="s">
        <v>269</v>
      </c>
      <c r="C1163" s="134">
        <v>2024</v>
      </c>
      <c r="D1163" s="134" t="s">
        <v>313</v>
      </c>
      <c r="E1163" s="134" t="s">
        <v>328</v>
      </c>
      <c r="F1163" s="90">
        <v>40</v>
      </c>
      <c r="G1163" s="90" t="s">
        <v>141</v>
      </c>
      <c r="H1163" s="90" t="s">
        <v>367</v>
      </c>
      <c r="I1163" s="138" t="s">
        <v>284</v>
      </c>
    </row>
    <row r="1164" spans="1:9" x14ac:dyDescent="0.25">
      <c r="A1164" s="134" t="s">
        <v>702</v>
      </c>
      <c r="B1164" s="134" t="s">
        <v>269</v>
      </c>
      <c r="C1164" s="134">
        <v>2024</v>
      </c>
      <c r="D1164" s="134" t="s">
        <v>313</v>
      </c>
      <c r="E1164" s="134" t="s">
        <v>328</v>
      </c>
      <c r="F1164" s="90">
        <v>50</v>
      </c>
      <c r="G1164" s="90" t="s">
        <v>532</v>
      </c>
      <c r="H1164" s="90" t="s">
        <v>358</v>
      </c>
      <c r="I1164" s="138">
        <v>117</v>
      </c>
    </row>
    <row r="1165" spans="1:9" x14ac:dyDescent="0.25">
      <c r="A1165" s="134" t="s">
        <v>702</v>
      </c>
      <c r="B1165" s="134" t="s">
        <v>269</v>
      </c>
      <c r="C1165" s="134">
        <v>2024</v>
      </c>
      <c r="D1165" s="134" t="s">
        <v>313</v>
      </c>
      <c r="E1165" s="134" t="s">
        <v>328</v>
      </c>
      <c r="F1165" s="90">
        <v>50</v>
      </c>
      <c r="G1165" s="90" t="s">
        <v>532</v>
      </c>
      <c r="H1165" s="90" t="s">
        <v>722</v>
      </c>
      <c r="I1165" s="138">
        <v>214</v>
      </c>
    </row>
    <row r="1166" spans="1:9" x14ac:dyDescent="0.25">
      <c r="A1166" s="134" t="s">
        <v>702</v>
      </c>
      <c r="B1166" s="134" t="s">
        <v>269</v>
      </c>
      <c r="C1166" s="134">
        <v>2024</v>
      </c>
      <c r="D1166" s="134" t="s">
        <v>313</v>
      </c>
      <c r="E1166" s="134" t="s">
        <v>328</v>
      </c>
      <c r="F1166" s="90">
        <v>50</v>
      </c>
      <c r="G1166" s="90" t="s">
        <v>532</v>
      </c>
      <c r="H1166" s="90" t="s">
        <v>145</v>
      </c>
      <c r="I1166" s="138">
        <v>96</v>
      </c>
    </row>
    <row r="1167" spans="1:9" x14ac:dyDescent="0.25">
      <c r="A1167" s="134" t="s">
        <v>702</v>
      </c>
      <c r="B1167" s="134" t="s">
        <v>269</v>
      </c>
      <c r="C1167" s="134">
        <v>2024</v>
      </c>
      <c r="D1167" s="134" t="s">
        <v>313</v>
      </c>
      <c r="E1167" s="134" t="s">
        <v>328</v>
      </c>
      <c r="F1167" s="90">
        <v>50</v>
      </c>
      <c r="G1167" s="90" t="s">
        <v>532</v>
      </c>
      <c r="H1167" s="90" t="s">
        <v>146</v>
      </c>
      <c r="I1167" s="138" t="s">
        <v>284</v>
      </c>
    </row>
    <row r="1168" spans="1:9" x14ac:dyDescent="0.25">
      <c r="A1168" s="134" t="s">
        <v>702</v>
      </c>
      <c r="B1168" s="134" t="s">
        <v>269</v>
      </c>
      <c r="C1168" s="134">
        <v>2024</v>
      </c>
      <c r="D1168" s="134" t="s">
        <v>313</v>
      </c>
      <c r="E1168" s="134" t="s">
        <v>328</v>
      </c>
      <c r="F1168" s="90">
        <v>50</v>
      </c>
      <c r="G1168" s="90" t="s">
        <v>532</v>
      </c>
      <c r="H1168" s="90" t="s">
        <v>147</v>
      </c>
      <c r="I1168" s="138">
        <v>1</v>
      </c>
    </row>
    <row r="1169" spans="1:9" x14ac:dyDescent="0.25">
      <c r="A1169" s="134" t="s">
        <v>702</v>
      </c>
      <c r="B1169" s="134" t="s">
        <v>269</v>
      </c>
      <c r="C1169" s="134">
        <v>2024</v>
      </c>
      <c r="D1169" s="134" t="s">
        <v>313</v>
      </c>
      <c r="E1169" s="134" t="s">
        <v>328</v>
      </c>
      <c r="F1169" s="90">
        <v>50</v>
      </c>
      <c r="G1169" s="90" t="s">
        <v>532</v>
      </c>
      <c r="H1169" s="90" t="s">
        <v>149</v>
      </c>
      <c r="I1169" s="138">
        <v>3</v>
      </c>
    </row>
    <row r="1170" spans="1:9" x14ac:dyDescent="0.25">
      <c r="A1170" s="134" t="s">
        <v>702</v>
      </c>
      <c r="B1170" s="134" t="s">
        <v>269</v>
      </c>
      <c r="C1170" s="134">
        <v>2024</v>
      </c>
      <c r="D1170" s="134" t="s">
        <v>313</v>
      </c>
      <c r="E1170" s="134" t="s">
        <v>328</v>
      </c>
      <c r="F1170" s="90">
        <v>50</v>
      </c>
      <c r="G1170" s="90" t="s">
        <v>532</v>
      </c>
      <c r="H1170" s="90" t="s">
        <v>150</v>
      </c>
      <c r="I1170" s="138" t="s">
        <v>284</v>
      </c>
    </row>
    <row r="1171" spans="1:9" x14ac:dyDescent="0.25">
      <c r="A1171" s="134" t="s">
        <v>702</v>
      </c>
      <c r="B1171" s="134" t="s">
        <v>269</v>
      </c>
      <c r="C1171" s="134">
        <v>2024</v>
      </c>
      <c r="D1171" s="134" t="s">
        <v>313</v>
      </c>
      <c r="E1171" s="134" t="s">
        <v>328</v>
      </c>
      <c r="F1171" s="90">
        <v>50</v>
      </c>
      <c r="G1171" s="90" t="s">
        <v>532</v>
      </c>
      <c r="H1171" s="90" t="s">
        <v>373</v>
      </c>
      <c r="I1171" s="138">
        <v>1</v>
      </c>
    </row>
    <row r="1172" spans="1:9" x14ac:dyDescent="0.25">
      <c r="A1172" s="134" t="s">
        <v>702</v>
      </c>
      <c r="B1172" s="134" t="s">
        <v>269</v>
      </c>
      <c r="C1172" s="134">
        <v>2024</v>
      </c>
      <c r="D1172" s="134" t="s">
        <v>313</v>
      </c>
      <c r="E1172" s="134" t="s">
        <v>328</v>
      </c>
      <c r="F1172" s="90">
        <v>50</v>
      </c>
      <c r="G1172" s="90" t="s">
        <v>532</v>
      </c>
      <c r="H1172" s="90" t="s">
        <v>152</v>
      </c>
      <c r="I1172" s="138" t="s">
        <v>284</v>
      </c>
    </row>
    <row r="1173" spans="1:9" x14ac:dyDescent="0.25">
      <c r="A1173" s="134" t="s">
        <v>702</v>
      </c>
      <c r="B1173" s="134" t="s">
        <v>269</v>
      </c>
      <c r="C1173" s="134">
        <v>2024</v>
      </c>
      <c r="D1173" s="134" t="s">
        <v>313</v>
      </c>
      <c r="E1173" s="134" t="s">
        <v>328</v>
      </c>
      <c r="F1173" s="90">
        <v>50</v>
      </c>
      <c r="G1173" s="90" t="s">
        <v>532</v>
      </c>
      <c r="H1173" s="90" t="s">
        <v>153</v>
      </c>
      <c r="I1173" s="138" t="s">
        <v>284</v>
      </c>
    </row>
    <row r="1174" spans="1:9" x14ac:dyDescent="0.25">
      <c r="A1174" s="134" t="s">
        <v>702</v>
      </c>
      <c r="B1174" s="134" t="s">
        <v>269</v>
      </c>
      <c r="C1174" s="134">
        <v>2024</v>
      </c>
      <c r="D1174" s="134" t="s">
        <v>313</v>
      </c>
      <c r="E1174" s="134" t="s">
        <v>328</v>
      </c>
      <c r="F1174" s="90">
        <v>50</v>
      </c>
      <c r="G1174" s="90" t="s">
        <v>532</v>
      </c>
      <c r="H1174" s="90" t="s">
        <v>158</v>
      </c>
      <c r="I1174" s="138" t="s">
        <v>284</v>
      </c>
    </row>
    <row r="1175" spans="1:9" x14ac:dyDescent="0.25">
      <c r="A1175" s="134" t="s">
        <v>702</v>
      </c>
      <c r="B1175" s="134" t="s">
        <v>269</v>
      </c>
      <c r="C1175" s="134">
        <v>2024</v>
      </c>
      <c r="D1175" s="134" t="s">
        <v>313</v>
      </c>
      <c r="E1175" s="134" t="s">
        <v>328</v>
      </c>
      <c r="F1175" s="90">
        <v>50</v>
      </c>
      <c r="G1175" s="90" t="s">
        <v>532</v>
      </c>
      <c r="H1175" s="90" t="s">
        <v>364</v>
      </c>
      <c r="I1175" s="138" t="s">
        <v>284</v>
      </c>
    </row>
    <row r="1176" spans="1:9" x14ac:dyDescent="0.25">
      <c r="A1176" s="134" t="s">
        <v>702</v>
      </c>
      <c r="B1176" s="134" t="s">
        <v>269</v>
      </c>
      <c r="C1176" s="134">
        <v>2024</v>
      </c>
      <c r="D1176" s="134" t="s">
        <v>313</v>
      </c>
      <c r="E1176" s="134" t="s">
        <v>328</v>
      </c>
      <c r="F1176" s="90">
        <v>50</v>
      </c>
      <c r="G1176" s="90" t="s">
        <v>532</v>
      </c>
      <c r="H1176" s="90" t="s">
        <v>159</v>
      </c>
      <c r="I1176" s="138" t="s">
        <v>284</v>
      </c>
    </row>
    <row r="1177" spans="1:9" x14ac:dyDescent="0.25">
      <c r="A1177" s="134" t="s">
        <v>702</v>
      </c>
      <c r="B1177" s="134" t="s">
        <v>269</v>
      </c>
      <c r="C1177" s="134">
        <v>2024</v>
      </c>
      <c r="D1177" s="134" t="s">
        <v>313</v>
      </c>
      <c r="E1177" s="134" t="s">
        <v>328</v>
      </c>
      <c r="F1177" s="90">
        <v>50</v>
      </c>
      <c r="G1177" s="90" t="s">
        <v>532</v>
      </c>
      <c r="H1177" s="90" t="s">
        <v>365</v>
      </c>
      <c r="I1177" s="138">
        <v>112</v>
      </c>
    </row>
    <row r="1178" spans="1:9" x14ac:dyDescent="0.25">
      <c r="A1178" s="134" t="s">
        <v>702</v>
      </c>
      <c r="B1178" s="134" t="s">
        <v>269</v>
      </c>
      <c r="C1178" s="134">
        <v>2024</v>
      </c>
      <c r="D1178" s="134" t="s">
        <v>313</v>
      </c>
      <c r="E1178" s="134" t="s">
        <v>328</v>
      </c>
      <c r="F1178" s="90">
        <v>50</v>
      </c>
      <c r="G1178" s="90" t="s">
        <v>532</v>
      </c>
      <c r="H1178" s="90" t="s">
        <v>160</v>
      </c>
      <c r="I1178" s="138">
        <v>1</v>
      </c>
    </row>
    <row r="1179" spans="1:9" x14ac:dyDescent="0.25">
      <c r="A1179" s="134" t="s">
        <v>702</v>
      </c>
      <c r="B1179" s="134" t="s">
        <v>269</v>
      </c>
      <c r="C1179" s="134">
        <v>2024</v>
      </c>
      <c r="D1179" s="134" t="s">
        <v>313</v>
      </c>
      <c r="E1179" s="134" t="s">
        <v>328</v>
      </c>
      <c r="F1179" s="90">
        <v>50</v>
      </c>
      <c r="G1179" s="90" t="s">
        <v>532</v>
      </c>
      <c r="H1179" s="90" t="s">
        <v>366</v>
      </c>
      <c r="I1179" s="138" t="s">
        <v>284</v>
      </c>
    </row>
    <row r="1180" spans="1:9" x14ac:dyDescent="0.25">
      <c r="A1180" s="134" t="s">
        <v>702</v>
      </c>
      <c r="B1180" s="134" t="s">
        <v>269</v>
      </c>
      <c r="C1180" s="134">
        <v>2024</v>
      </c>
      <c r="D1180" s="134" t="s">
        <v>313</v>
      </c>
      <c r="E1180" s="134" t="s">
        <v>328</v>
      </c>
      <c r="F1180" s="90">
        <v>50</v>
      </c>
      <c r="G1180" s="90" t="s">
        <v>532</v>
      </c>
      <c r="H1180" s="90" t="s">
        <v>367</v>
      </c>
      <c r="I1180" s="138">
        <v>1.8</v>
      </c>
    </row>
    <row r="1181" spans="1:9" x14ac:dyDescent="0.25">
      <c r="A1181" s="134" t="s">
        <v>702</v>
      </c>
      <c r="B1181" s="134" t="s">
        <v>269</v>
      </c>
      <c r="C1181" s="134">
        <v>2024</v>
      </c>
      <c r="D1181" s="134" t="s">
        <v>314</v>
      </c>
      <c r="E1181" s="134" t="s">
        <v>328</v>
      </c>
      <c r="F1181" s="134" t="s">
        <v>284</v>
      </c>
      <c r="G1181" s="134" t="s">
        <v>721</v>
      </c>
      <c r="H1181" s="90" t="s">
        <v>358</v>
      </c>
      <c r="I1181" s="138">
        <v>14731</v>
      </c>
    </row>
    <row r="1182" spans="1:9" x14ac:dyDescent="0.25">
      <c r="A1182" s="134" t="s">
        <v>702</v>
      </c>
      <c r="B1182" s="134" t="s">
        <v>269</v>
      </c>
      <c r="C1182" s="134">
        <v>2024</v>
      </c>
      <c r="D1182" s="134" t="s">
        <v>314</v>
      </c>
      <c r="E1182" s="134" t="s">
        <v>328</v>
      </c>
      <c r="F1182" s="134" t="s">
        <v>284</v>
      </c>
      <c r="G1182" s="134" t="s">
        <v>721</v>
      </c>
      <c r="H1182" s="90" t="s">
        <v>722</v>
      </c>
      <c r="I1182" s="138">
        <v>19672</v>
      </c>
    </row>
    <row r="1183" spans="1:9" x14ac:dyDescent="0.25">
      <c r="A1183" s="134" t="s">
        <v>702</v>
      </c>
      <c r="B1183" s="134" t="s">
        <v>269</v>
      </c>
      <c r="C1183" s="134">
        <v>2024</v>
      </c>
      <c r="D1183" s="134" t="s">
        <v>314</v>
      </c>
      <c r="E1183" s="134" t="s">
        <v>328</v>
      </c>
      <c r="F1183" s="134" t="s">
        <v>284</v>
      </c>
      <c r="G1183" s="134" t="s">
        <v>721</v>
      </c>
      <c r="H1183" s="90" t="s">
        <v>144</v>
      </c>
      <c r="I1183" s="138">
        <v>4236</v>
      </c>
    </row>
    <row r="1184" spans="1:9" x14ac:dyDescent="0.25">
      <c r="A1184" s="134" t="s">
        <v>702</v>
      </c>
      <c r="B1184" s="134" t="s">
        <v>269</v>
      </c>
      <c r="C1184" s="134">
        <v>2024</v>
      </c>
      <c r="D1184" s="134" t="s">
        <v>314</v>
      </c>
      <c r="E1184" s="134" t="s">
        <v>328</v>
      </c>
      <c r="F1184" s="134" t="s">
        <v>284</v>
      </c>
      <c r="G1184" s="134" t="s">
        <v>721</v>
      </c>
      <c r="H1184" s="90" t="s">
        <v>360</v>
      </c>
      <c r="I1184" s="138">
        <v>4</v>
      </c>
    </row>
    <row r="1185" spans="1:9" x14ac:dyDescent="0.25">
      <c r="A1185" s="134" t="s">
        <v>702</v>
      </c>
      <c r="B1185" s="134" t="s">
        <v>269</v>
      </c>
      <c r="C1185" s="134">
        <v>2024</v>
      </c>
      <c r="D1185" s="134" t="s">
        <v>314</v>
      </c>
      <c r="E1185" s="134" t="s">
        <v>328</v>
      </c>
      <c r="F1185" s="134" t="s">
        <v>284</v>
      </c>
      <c r="G1185" s="134" t="s">
        <v>721</v>
      </c>
      <c r="H1185" s="90" t="s">
        <v>145</v>
      </c>
      <c r="I1185" s="138">
        <v>4407</v>
      </c>
    </row>
    <row r="1186" spans="1:9" x14ac:dyDescent="0.25">
      <c r="A1186" s="134" t="s">
        <v>702</v>
      </c>
      <c r="B1186" s="134" t="s">
        <v>269</v>
      </c>
      <c r="C1186" s="134">
        <v>2024</v>
      </c>
      <c r="D1186" s="134" t="s">
        <v>314</v>
      </c>
      <c r="E1186" s="134" t="s">
        <v>328</v>
      </c>
      <c r="F1186" s="134" t="s">
        <v>284</v>
      </c>
      <c r="G1186" s="134" t="s">
        <v>721</v>
      </c>
      <c r="H1186" s="90" t="s">
        <v>146</v>
      </c>
      <c r="I1186" s="138">
        <v>1292</v>
      </c>
    </row>
    <row r="1187" spans="1:9" x14ac:dyDescent="0.25">
      <c r="A1187" s="134" t="s">
        <v>702</v>
      </c>
      <c r="B1187" s="134" t="s">
        <v>269</v>
      </c>
      <c r="C1187" s="134">
        <v>2024</v>
      </c>
      <c r="D1187" s="134" t="s">
        <v>314</v>
      </c>
      <c r="E1187" s="134" t="s">
        <v>328</v>
      </c>
      <c r="F1187" s="134" t="s">
        <v>284</v>
      </c>
      <c r="G1187" s="134" t="s">
        <v>721</v>
      </c>
      <c r="H1187" s="90" t="s">
        <v>147</v>
      </c>
      <c r="I1187" s="138">
        <v>376</v>
      </c>
    </row>
    <row r="1188" spans="1:9" x14ac:dyDescent="0.25">
      <c r="A1188" s="134" t="s">
        <v>702</v>
      </c>
      <c r="B1188" s="134" t="s">
        <v>269</v>
      </c>
      <c r="C1188" s="134">
        <v>2024</v>
      </c>
      <c r="D1188" s="134" t="s">
        <v>314</v>
      </c>
      <c r="E1188" s="134" t="s">
        <v>328</v>
      </c>
      <c r="F1188" s="134" t="s">
        <v>284</v>
      </c>
      <c r="G1188" s="134" t="s">
        <v>721</v>
      </c>
      <c r="H1188" s="90" t="s">
        <v>148</v>
      </c>
      <c r="I1188" s="138">
        <v>42</v>
      </c>
    </row>
    <row r="1189" spans="1:9" x14ac:dyDescent="0.25">
      <c r="A1189" s="134" t="s">
        <v>702</v>
      </c>
      <c r="B1189" s="134" t="s">
        <v>269</v>
      </c>
      <c r="C1189" s="134">
        <v>2024</v>
      </c>
      <c r="D1189" s="134" t="s">
        <v>314</v>
      </c>
      <c r="E1189" s="134" t="s">
        <v>328</v>
      </c>
      <c r="F1189" s="134" t="s">
        <v>284</v>
      </c>
      <c r="G1189" s="134" t="s">
        <v>721</v>
      </c>
      <c r="H1189" s="90" t="s">
        <v>149</v>
      </c>
      <c r="I1189" s="138">
        <v>141</v>
      </c>
    </row>
    <row r="1190" spans="1:9" x14ac:dyDescent="0.25">
      <c r="A1190" s="134" t="s">
        <v>702</v>
      </c>
      <c r="B1190" s="134" t="s">
        <v>269</v>
      </c>
      <c r="C1190" s="134">
        <v>2024</v>
      </c>
      <c r="D1190" s="134" t="s">
        <v>314</v>
      </c>
      <c r="E1190" s="134" t="s">
        <v>328</v>
      </c>
      <c r="F1190" s="134" t="s">
        <v>284</v>
      </c>
      <c r="G1190" s="134" t="s">
        <v>721</v>
      </c>
      <c r="H1190" s="90" t="s">
        <v>150</v>
      </c>
      <c r="I1190" s="138">
        <v>307</v>
      </c>
    </row>
    <row r="1191" spans="1:9" x14ac:dyDescent="0.25">
      <c r="A1191" s="134" t="s">
        <v>702</v>
      </c>
      <c r="B1191" s="134" t="s">
        <v>269</v>
      </c>
      <c r="C1191" s="134">
        <v>2024</v>
      </c>
      <c r="D1191" s="134" t="s">
        <v>314</v>
      </c>
      <c r="E1191" s="134" t="s">
        <v>328</v>
      </c>
      <c r="F1191" s="134" t="s">
        <v>284</v>
      </c>
      <c r="G1191" s="134" t="s">
        <v>721</v>
      </c>
      <c r="H1191" s="90" t="s">
        <v>151</v>
      </c>
      <c r="I1191" s="138">
        <v>4404</v>
      </c>
    </row>
    <row r="1192" spans="1:9" x14ac:dyDescent="0.25">
      <c r="A1192" s="134" t="s">
        <v>702</v>
      </c>
      <c r="B1192" s="134" t="s">
        <v>269</v>
      </c>
      <c r="C1192" s="134">
        <v>2024</v>
      </c>
      <c r="D1192" s="134" t="s">
        <v>314</v>
      </c>
      <c r="E1192" s="134" t="s">
        <v>328</v>
      </c>
      <c r="F1192" s="134" t="s">
        <v>284</v>
      </c>
      <c r="G1192" s="134" t="s">
        <v>721</v>
      </c>
      <c r="H1192" s="90" t="s">
        <v>152</v>
      </c>
      <c r="I1192" s="138">
        <v>1627</v>
      </c>
    </row>
    <row r="1193" spans="1:9" x14ac:dyDescent="0.25">
      <c r="A1193" s="134" t="s">
        <v>702</v>
      </c>
      <c r="B1193" s="134" t="s">
        <v>269</v>
      </c>
      <c r="C1193" s="134">
        <v>2024</v>
      </c>
      <c r="D1193" s="134" t="s">
        <v>314</v>
      </c>
      <c r="E1193" s="134" t="s">
        <v>328</v>
      </c>
      <c r="F1193" s="134" t="s">
        <v>284</v>
      </c>
      <c r="G1193" s="134" t="s">
        <v>721</v>
      </c>
      <c r="H1193" s="90" t="s">
        <v>153</v>
      </c>
      <c r="I1193" s="138">
        <v>83</v>
      </c>
    </row>
    <row r="1194" spans="1:9" x14ac:dyDescent="0.25">
      <c r="A1194" s="134" t="s">
        <v>702</v>
      </c>
      <c r="B1194" s="134" t="s">
        <v>269</v>
      </c>
      <c r="C1194" s="134">
        <v>2024</v>
      </c>
      <c r="D1194" s="134" t="s">
        <v>314</v>
      </c>
      <c r="E1194" s="134" t="s">
        <v>328</v>
      </c>
      <c r="F1194" s="134" t="s">
        <v>284</v>
      </c>
      <c r="G1194" s="134" t="s">
        <v>721</v>
      </c>
      <c r="H1194" s="90" t="s">
        <v>154</v>
      </c>
      <c r="I1194" s="138">
        <v>373</v>
      </c>
    </row>
    <row r="1195" spans="1:9" x14ac:dyDescent="0.25">
      <c r="A1195" s="134" t="s">
        <v>702</v>
      </c>
      <c r="B1195" s="134" t="s">
        <v>269</v>
      </c>
      <c r="C1195" s="134">
        <v>2024</v>
      </c>
      <c r="D1195" s="134" t="s">
        <v>314</v>
      </c>
      <c r="E1195" s="134" t="s">
        <v>328</v>
      </c>
      <c r="F1195" s="134" t="s">
        <v>284</v>
      </c>
      <c r="G1195" s="134" t="s">
        <v>721</v>
      </c>
      <c r="H1195" s="90" t="s">
        <v>155</v>
      </c>
      <c r="I1195" s="138">
        <v>147</v>
      </c>
    </row>
    <row r="1196" spans="1:9" x14ac:dyDescent="0.25">
      <c r="A1196" s="134" t="s">
        <v>702</v>
      </c>
      <c r="B1196" s="134" t="s">
        <v>269</v>
      </c>
      <c r="C1196" s="134">
        <v>2024</v>
      </c>
      <c r="D1196" s="134" t="s">
        <v>314</v>
      </c>
      <c r="E1196" s="134" t="s">
        <v>328</v>
      </c>
      <c r="F1196" s="134" t="s">
        <v>284</v>
      </c>
      <c r="G1196" s="134" t="s">
        <v>721</v>
      </c>
      <c r="H1196" s="90" t="s">
        <v>361</v>
      </c>
      <c r="I1196" s="138">
        <v>23</v>
      </c>
    </row>
    <row r="1197" spans="1:9" x14ac:dyDescent="0.25">
      <c r="A1197" s="134" t="s">
        <v>702</v>
      </c>
      <c r="B1197" s="134" t="s">
        <v>269</v>
      </c>
      <c r="C1197" s="134">
        <v>2024</v>
      </c>
      <c r="D1197" s="134" t="s">
        <v>314</v>
      </c>
      <c r="E1197" s="134" t="s">
        <v>328</v>
      </c>
      <c r="F1197" s="134" t="s">
        <v>284</v>
      </c>
      <c r="G1197" s="134" t="s">
        <v>721</v>
      </c>
      <c r="H1197" s="90" t="s">
        <v>362</v>
      </c>
      <c r="I1197" s="138">
        <v>4</v>
      </c>
    </row>
    <row r="1198" spans="1:9" x14ac:dyDescent="0.25">
      <c r="A1198" s="134" t="s">
        <v>702</v>
      </c>
      <c r="B1198" s="134" t="s">
        <v>269</v>
      </c>
      <c r="C1198" s="134">
        <v>2024</v>
      </c>
      <c r="D1198" s="134" t="s">
        <v>314</v>
      </c>
      <c r="E1198" s="134" t="s">
        <v>328</v>
      </c>
      <c r="F1198" s="134" t="s">
        <v>284</v>
      </c>
      <c r="G1198" s="134" t="s">
        <v>721</v>
      </c>
      <c r="H1198" s="90" t="s">
        <v>363</v>
      </c>
      <c r="I1198" s="138">
        <v>4</v>
      </c>
    </row>
    <row r="1199" spans="1:9" x14ac:dyDescent="0.25">
      <c r="A1199" s="134" t="s">
        <v>702</v>
      </c>
      <c r="B1199" s="134" t="s">
        <v>269</v>
      </c>
      <c r="C1199" s="134">
        <v>2024</v>
      </c>
      <c r="D1199" s="134" t="s">
        <v>314</v>
      </c>
      <c r="E1199" s="134" t="s">
        <v>328</v>
      </c>
      <c r="F1199" s="134" t="s">
        <v>284</v>
      </c>
      <c r="G1199" s="134" t="s">
        <v>721</v>
      </c>
      <c r="H1199" s="90" t="s">
        <v>156</v>
      </c>
      <c r="I1199" s="138">
        <v>39</v>
      </c>
    </row>
    <row r="1200" spans="1:9" x14ac:dyDescent="0.25">
      <c r="A1200" s="134" t="s">
        <v>702</v>
      </c>
      <c r="B1200" s="134" t="s">
        <v>269</v>
      </c>
      <c r="C1200" s="134">
        <v>2024</v>
      </c>
      <c r="D1200" s="134" t="s">
        <v>314</v>
      </c>
      <c r="E1200" s="134" t="s">
        <v>328</v>
      </c>
      <c r="F1200" s="134" t="s">
        <v>284</v>
      </c>
      <c r="G1200" s="134" t="s">
        <v>721</v>
      </c>
      <c r="H1200" s="90" t="s">
        <v>157</v>
      </c>
      <c r="I1200" s="138">
        <v>342</v>
      </c>
    </row>
    <row r="1201" spans="1:9" x14ac:dyDescent="0.25">
      <c r="A1201" s="134" t="s">
        <v>702</v>
      </c>
      <c r="B1201" s="134" t="s">
        <v>269</v>
      </c>
      <c r="C1201" s="134">
        <v>2024</v>
      </c>
      <c r="D1201" s="134" t="s">
        <v>314</v>
      </c>
      <c r="E1201" s="134" t="s">
        <v>328</v>
      </c>
      <c r="F1201" s="134" t="s">
        <v>284</v>
      </c>
      <c r="G1201" s="134" t="s">
        <v>721</v>
      </c>
      <c r="H1201" s="90" t="s">
        <v>158</v>
      </c>
      <c r="I1201" s="138">
        <v>516</v>
      </c>
    </row>
    <row r="1202" spans="1:9" x14ac:dyDescent="0.25">
      <c r="A1202" s="134" t="s">
        <v>702</v>
      </c>
      <c r="B1202" s="134" t="s">
        <v>269</v>
      </c>
      <c r="C1202" s="134">
        <v>2024</v>
      </c>
      <c r="D1202" s="134" t="s">
        <v>314</v>
      </c>
      <c r="E1202" s="134" t="s">
        <v>328</v>
      </c>
      <c r="F1202" s="134" t="s">
        <v>284</v>
      </c>
      <c r="G1202" s="134" t="s">
        <v>721</v>
      </c>
      <c r="H1202" s="90" t="s">
        <v>364</v>
      </c>
      <c r="I1202" s="138">
        <v>811</v>
      </c>
    </row>
    <row r="1203" spans="1:9" x14ac:dyDescent="0.25">
      <c r="A1203" s="134" t="s">
        <v>702</v>
      </c>
      <c r="B1203" s="134" t="s">
        <v>269</v>
      </c>
      <c r="C1203" s="134">
        <v>2024</v>
      </c>
      <c r="D1203" s="134" t="s">
        <v>314</v>
      </c>
      <c r="E1203" s="134" t="s">
        <v>328</v>
      </c>
      <c r="F1203" s="134" t="s">
        <v>284</v>
      </c>
      <c r="G1203" s="134" t="s">
        <v>721</v>
      </c>
      <c r="H1203" s="90" t="s">
        <v>159</v>
      </c>
      <c r="I1203" s="138">
        <v>245</v>
      </c>
    </row>
    <row r="1204" spans="1:9" x14ac:dyDescent="0.25">
      <c r="A1204" s="134" t="s">
        <v>702</v>
      </c>
      <c r="B1204" s="134" t="s">
        <v>269</v>
      </c>
      <c r="C1204" s="134">
        <v>2024</v>
      </c>
      <c r="D1204" s="134" t="s">
        <v>314</v>
      </c>
      <c r="E1204" s="134" t="s">
        <v>328</v>
      </c>
      <c r="F1204" s="134" t="s">
        <v>284</v>
      </c>
      <c r="G1204" s="134" t="s">
        <v>721</v>
      </c>
      <c r="H1204" s="90" t="s">
        <v>160</v>
      </c>
      <c r="I1204" s="138">
        <v>18</v>
      </c>
    </row>
    <row r="1205" spans="1:9" x14ac:dyDescent="0.25">
      <c r="A1205" s="134" t="s">
        <v>702</v>
      </c>
      <c r="B1205" s="134" t="s">
        <v>269</v>
      </c>
      <c r="C1205" s="134">
        <v>2024</v>
      </c>
      <c r="D1205" s="134" t="s">
        <v>314</v>
      </c>
      <c r="E1205" s="134" t="s">
        <v>328</v>
      </c>
      <c r="F1205" s="134" t="s">
        <v>284</v>
      </c>
      <c r="G1205" s="134" t="s">
        <v>721</v>
      </c>
      <c r="H1205" s="90" t="s">
        <v>365</v>
      </c>
      <c r="I1205" s="138">
        <v>199</v>
      </c>
    </row>
    <row r="1206" spans="1:9" x14ac:dyDescent="0.25">
      <c r="A1206" s="134" t="s">
        <v>702</v>
      </c>
      <c r="B1206" s="134" t="s">
        <v>269</v>
      </c>
      <c r="C1206" s="134">
        <v>2024</v>
      </c>
      <c r="D1206" s="134" t="s">
        <v>314</v>
      </c>
      <c r="E1206" s="134" t="s">
        <v>328</v>
      </c>
      <c r="F1206" s="134" t="s">
        <v>284</v>
      </c>
      <c r="G1206" s="134" t="s">
        <v>721</v>
      </c>
      <c r="H1206" s="90" t="s">
        <v>366</v>
      </c>
      <c r="I1206" s="138">
        <v>32</v>
      </c>
    </row>
    <row r="1207" spans="1:9" x14ac:dyDescent="0.25">
      <c r="A1207" s="134" t="s">
        <v>702</v>
      </c>
      <c r="B1207" s="134" t="s">
        <v>269</v>
      </c>
      <c r="C1207" s="134">
        <v>2024</v>
      </c>
      <c r="D1207" s="134" t="s">
        <v>314</v>
      </c>
      <c r="E1207" s="134" t="s">
        <v>328</v>
      </c>
      <c r="F1207" s="134" t="s">
        <v>284</v>
      </c>
      <c r="G1207" s="134" t="s">
        <v>721</v>
      </c>
      <c r="H1207" s="90" t="s">
        <v>367</v>
      </c>
      <c r="I1207" s="138">
        <v>1.3</v>
      </c>
    </row>
    <row r="1208" spans="1:9" x14ac:dyDescent="0.25">
      <c r="A1208" s="134" t="s">
        <v>702</v>
      </c>
      <c r="B1208" s="134" t="s">
        <v>269</v>
      </c>
      <c r="C1208" s="134">
        <v>2024</v>
      </c>
      <c r="D1208" s="134" t="s">
        <v>314</v>
      </c>
      <c r="E1208" s="134" t="s">
        <v>328</v>
      </c>
      <c r="F1208" s="90">
        <v>10</v>
      </c>
      <c r="G1208" s="90" t="s">
        <v>139</v>
      </c>
      <c r="H1208" s="90" t="s">
        <v>358</v>
      </c>
      <c r="I1208" s="138">
        <v>12025</v>
      </c>
    </row>
    <row r="1209" spans="1:9" x14ac:dyDescent="0.25">
      <c r="A1209" s="134" t="s">
        <v>702</v>
      </c>
      <c r="B1209" s="134" t="s">
        <v>269</v>
      </c>
      <c r="C1209" s="134">
        <v>2024</v>
      </c>
      <c r="D1209" s="134" t="s">
        <v>314</v>
      </c>
      <c r="E1209" s="134" t="s">
        <v>328</v>
      </c>
      <c r="F1209" s="90">
        <v>10</v>
      </c>
      <c r="G1209" s="90" t="s">
        <v>139</v>
      </c>
      <c r="H1209" s="90" t="s">
        <v>722</v>
      </c>
      <c r="I1209" s="138">
        <v>16649</v>
      </c>
    </row>
    <row r="1210" spans="1:9" x14ac:dyDescent="0.25">
      <c r="A1210" s="134" t="s">
        <v>702</v>
      </c>
      <c r="B1210" s="134" t="s">
        <v>269</v>
      </c>
      <c r="C1210" s="134">
        <v>2024</v>
      </c>
      <c r="D1210" s="134" t="s">
        <v>314</v>
      </c>
      <c r="E1210" s="134" t="s">
        <v>328</v>
      </c>
      <c r="F1210" s="90">
        <v>10</v>
      </c>
      <c r="G1210" s="90" t="s">
        <v>139</v>
      </c>
      <c r="H1210" s="90" t="s">
        <v>144</v>
      </c>
      <c r="I1210" s="138">
        <v>4236</v>
      </c>
    </row>
    <row r="1211" spans="1:9" x14ac:dyDescent="0.25">
      <c r="A1211" s="134" t="s">
        <v>702</v>
      </c>
      <c r="B1211" s="134" t="s">
        <v>269</v>
      </c>
      <c r="C1211" s="134">
        <v>2024</v>
      </c>
      <c r="D1211" s="134" t="s">
        <v>314</v>
      </c>
      <c r="E1211" s="134" t="s">
        <v>328</v>
      </c>
      <c r="F1211" s="90">
        <v>10</v>
      </c>
      <c r="G1211" s="90" t="s">
        <v>139</v>
      </c>
      <c r="H1211" s="90" t="s">
        <v>360</v>
      </c>
      <c r="I1211" s="138">
        <v>4</v>
      </c>
    </row>
    <row r="1212" spans="1:9" x14ac:dyDescent="0.25">
      <c r="A1212" s="134" t="s">
        <v>702</v>
      </c>
      <c r="B1212" s="134" t="s">
        <v>269</v>
      </c>
      <c r="C1212" s="134">
        <v>2024</v>
      </c>
      <c r="D1212" s="134" t="s">
        <v>314</v>
      </c>
      <c r="E1212" s="134" t="s">
        <v>328</v>
      </c>
      <c r="F1212" s="90">
        <v>10</v>
      </c>
      <c r="G1212" s="90" t="s">
        <v>139</v>
      </c>
      <c r="H1212" s="90" t="s">
        <v>145</v>
      </c>
      <c r="I1212" s="138">
        <v>4251</v>
      </c>
    </row>
    <row r="1213" spans="1:9" x14ac:dyDescent="0.25">
      <c r="A1213" s="134" t="s">
        <v>702</v>
      </c>
      <c r="B1213" s="134" t="s">
        <v>269</v>
      </c>
      <c r="C1213" s="134">
        <v>2024</v>
      </c>
      <c r="D1213" s="134" t="s">
        <v>314</v>
      </c>
      <c r="E1213" s="134" t="s">
        <v>328</v>
      </c>
      <c r="F1213" s="90">
        <v>10</v>
      </c>
      <c r="G1213" s="90" t="s">
        <v>139</v>
      </c>
      <c r="H1213" s="90" t="s">
        <v>146</v>
      </c>
      <c r="I1213" s="138">
        <v>1249</v>
      </c>
    </row>
    <row r="1214" spans="1:9" x14ac:dyDescent="0.25">
      <c r="A1214" s="134" t="s">
        <v>702</v>
      </c>
      <c r="B1214" s="134" t="s">
        <v>269</v>
      </c>
      <c r="C1214" s="134">
        <v>2024</v>
      </c>
      <c r="D1214" s="134" t="s">
        <v>314</v>
      </c>
      <c r="E1214" s="134" t="s">
        <v>328</v>
      </c>
      <c r="F1214" s="90">
        <v>10</v>
      </c>
      <c r="G1214" s="90" t="s">
        <v>139</v>
      </c>
      <c r="H1214" s="90" t="s">
        <v>147</v>
      </c>
      <c r="I1214" s="138">
        <v>343</v>
      </c>
    </row>
    <row r="1215" spans="1:9" x14ac:dyDescent="0.25">
      <c r="A1215" s="134" t="s">
        <v>702</v>
      </c>
      <c r="B1215" s="134" t="s">
        <v>269</v>
      </c>
      <c r="C1215" s="134">
        <v>2024</v>
      </c>
      <c r="D1215" s="134" t="s">
        <v>314</v>
      </c>
      <c r="E1215" s="134" t="s">
        <v>328</v>
      </c>
      <c r="F1215" s="90">
        <v>10</v>
      </c>
      <c r="G1215" s="90" t="s">
        <v>139</v>
      </c>
      <c r="H1215" s="90" t="s">
        <v>148</v>
      </c>
      <c r="I1215" s="138">
        <v>40</v>
      </c>
    </row>
    <row r="1216" spans="1:9" x14ac:dyDescent="0.25">
      <c r="A1216" s="134" t="s">
        <v>702</v>
      </c>
      <c r="B1216" s="134" t="s">
        <v>269</v>
      </c>
      <c r="C1216" s="134">
        <v>2024</v>
      </c>
      <c r="D1216" s="134" t="s">
        <v>314</v>
      </c>
      <c r="E1216" s="134" t="s">
        <v>328</v>
      </c>
      <c r="F1216" s="90">
        <v>10</v>
      </c>
      <c r="G1216" s="90" t="s">
        <v>139</v>
      </c>
      <c r="H1216" s="90" t="s">
        <v>149</v>
      </c>
      <c r="I1216" s="138">
        <v>95</v>
      </c>
    </row>
    <row r="1217" spans="1:9" x14ac:dyDescent="0.25">
      <c r="A1217" s="134" t="s">
        <v>702</v>
      </c>
      <c r="B1217" s="134" t="s">
        <v>269</v>
      </c>
      <c r="C1217" s="134">
        <v>2024</v>
      </c>
      <c r="D1217" s="134" t="s">
        <v>314</v>
      </c>
      <c r="E1217" s="134" t="s">
        <v>328</v>
      </c>
      <c r="F1217" s="90">
        <v>10</v>
      </c>
      <c r="G1217" s="90" t="s">
        <v>139</v>
      </c>
      <c r="H1217" s="90" t="s">
        <v>150</v>
      </c>
      <c r="I1217" s="138">
        <v>290</v>
      </c>
    </row>
    <row r="1218" spans="1:9" x14ac:dyDescent="0.25">
      <c r="A1218" s="134" t="s">
        <v>702</v>
      </c>
      <c r="B1218" s="134" t="s">
        <v>269</v>
      </c>
      <c r="C1218" s="134">
        <v>2024</v>
      </c>
      <c r="D1218" s="134" t="s">
        <v>314</v>
      </c>
      <c r="E1218" s="134" t="s">
        <v>328</v>
      </c>
      <c r="F1218" s="90">
        <v>10</v>
      </c>
      <c r="G1218" s="90" t="s">
        <v>139</v>
      </c>
      <c r="H1218" s="90" t="s">
        <v>151</v>
      </c>
      <c r="I1218" s="138">
        <v>3414</v>
      </c>
    </row>
    <row r="1219" spans="1:9" x14ac:dyDescent="0.25">
      <c r="A1219" s="134" t="s">
        <v>702</v>
      </c>
      <c r="B1219" s="134" t="s">
        <v>269</v>
      </c>
      <c r="C1219" s="134">
        <v>2024</v>
      </c>
      <c r="D1219" s="134" t="s">
        <v>314</v>
      </c>
      <c r="E1219" s="134" t="s">
        <v>328</v>
      </c>
      <c r="F1219" s="90">
        <v>10</v>
      </c>
      <c r="G1219" s="90" t="s">
        <v>139</v>
      </c>
      <c r="H1219" s="90" t="s">
        <v>152</v>
      </c>
      <c r="I1219" s="138">
        <v>1316</v>
      </c>
    </row>
    <row r="1220" spans="1:9" x14ac:dyDescent="0.25">
      <c r="A1220" s="134" t="s">
        <v>702</v>
      </c>
      <c r="B1220" s="134" t="s">
        <v>269</v>
      </c>
      <c r="C1220" s="134">
        <v>2024</v>
      </c>
      <c r="D1220" s="134" t="s">
        <v>314</v>
      </c>
      <c r="E1220" s="134" t="s">
        <v>328</v>
      </c>
      <c r="F1220" s="90">
        <v>10</v>
      </c>
      <c r="G1220" s="90" t="s">
        <v>139</v>
      </c>
      <c r="H1220" s="90" t="s">
        <v>153</v>
      </c>
      <c r="I1220" s="138">
        <v>18</v>
      </c>
    </row>
    <row r="1221" spans="1:9" x14ac:dyDescent="0.25">
      <c r="A1221" s="134" t="s">
        <v>702</v>
      </c>
      <c r="B1221" s="134" t="s">
        <v>269</v>
      </c>
      <c r="C1221" s="134">
        <v>2024</v>
      </c>
      <c r="D1221" s="134" t="s">
        <v>314</v>
      </c>
      <c r="E1221" s="134" t="s">
        <v>328</v>
      </c>
      <c r="F1221" s="90">
        <v>10</v>
      </c>
      <c r="G1221" s="90" t="s">
        <v>139</v>
      </c>
      <c r="H1221" s="90" t="s">
        <v>154</v>
      </c>
      <c r="I1221" s="138">
        <v>134</v>
      </c>
    </row>
    <row r="1222" spans="1:9" x14ac:dyDescent="0.25">
      <c r="A1222" s="134" t="s">
        <v>702</v>
      </c>
      <c r="B1222" s="134" t="s">
        <v>269</v>
      </c>
      <c r="C1222" s="134">
        <v>2024</v>
      </c>
      <c r="D1222" s="134" t="s">
        <v>314</v>
      </c>
      <c r="E1222" s="134" t="s">
        <v>328</v>
      </c>
      <c r="F1222" s="90">
        <v>10</v>
      </c>
      <c r="G1222" s="90" t="s">
        <v>139</v>
      </c>
      <c r="H1222" s="90" t="s">
        <v>155</v>
      </c>
      <c r="I1222" s="138">
        <v>68</v>
      </c>
    </row>
    <row r="1223" spans="1:9" x14ac:dyDescent="0.25">
      <c r="A1223" s="134" t="s">
        <v>702</v>
      </c>
      <c r="B1223" s="134" t="s">
        <v>269</v>
      </c>
      <c r="C1223" s="134">
        <v>2024</v>
      </c>
      <c r="D1223" s="134" t="s">
        <v>314</v>
      </c>
      <c r="E1223" s="134" t="s">
        <v>328</v>
      </c>
      <c r="F1223" s="90">
        <v>10</v>
      </c>
      <c r="G1223" s="90" t="s">
        <v>139</v>
      </c>
      <c r="H1223" s="90" t="s">
        <v>361</v>
      </c>
      <c r="I1223" s="138">
        <v>2</v>
      </c>
    </row>
    <row r="1224" spans="1:9" x14ac:dyDescent="0.25">
      <c r="A1224" s="134" t="s">
        <v>702</v>
      </c>
      <c r="B1224" s="134" t="s">
        <v>269</v>
      </c>
      <c r="C1224" s="134">
        <v>2024</v>
      </c>
      <c r="D1224" s="134" t="s">
        <v>314</v>
      </c>
      <c r="E1224" s="134" t="s">
        <v>328</v>
      </c>
      <c r="F1224" s="90">
        <v>10</v>
      </c>
      <c r="G1224" s="90" t="s">
        <v>139</v>
      </c>
      <c r="H1224" s="90" t="s">
        <v>362</v>
      </c>
      <c r="I1224" s="138" t="s">
        <v>284</v>
      </c>
    </row>
    <row r="1225" spans="1:9" x14ac:dyDescent="0.25">
      <c r="A1225" s="134" t="s">
        <v>702</v>
      </c>
      <c r="B1225" s="134" t="s">
        <v>269</v>
      </c>
      <c r="C1225" s="134">
        <v>2024</v>
      </c>
      <c r="D1225" s="134" t="s">
        <v>314</v>
      </c>
      <c r="E1225" s="134" t="s">
        <v>328</v>
      </c>
      <c r="F1225" s="90">
        <v>10</v>
      </c>
      <c r="G1225" s="90" t="s">
        <v>139</v>
      </c>
      <c r="H1225" s="90" t="s">
        <v>363</v>
      </c>
      <c r="I1225" s="138">
        <v>1</v>
      </c>
    </row>
    <row r="1226" spans="1:9" x14ac:dyDescent="0.25">
      <c r="A1226" s="134" t="s">
        <v>702</v>
      </c>
      <c r="B1226" s="134" t="s">
        <v>269</v>
      </c>
      <c r="C1226" s="134">
        <v>2024</v>
      </c>
      <c r="D1226" s="134" t="s">
        <v>314</v>
      </c>
      <c r="E1226" s="134" t="s">
        <v>328</v>
      </c>
      <c r="F1226" s="90">
        <v>10</v>
      </c>
      <c r="G1226" s="90" t="s">
        <v>139</v>
      </c>
      <c r="H1226" s="90" t="s">
        <v>156</v>
      </c>
      <c r="I1226" s="138">
        <v>37</v>
      </c>
    </row>
    <row r="1227" spans="1:9" x14ac:dyDescent="0.25">
      <c r="A1227" s="134" t="s">
        <v>702</v>
      </c>
      <c r="B1227" s="134" t="s">
        <v>269</v>
      </c>
      <c r="C1227" s="134">
        <v>2024</v>
      </c>
      <c r="D1227" s="134" t="s">
        <v>314</v>
      </c>
      <c r="E1227" s="134" t="s">
        <v>328</v>
      </c>
      <c r="F1227" s="90">
        <v>10</v>
      </c>
      <c r="G1227" s="90" t="s">
        <v>139</v>
      </c>
      <c r="H1227" s="90" t="s">
        <v>157</v>
      </c>
      <c r="I1227" s="138">
        <v>342</v>
      </c>
    </row>
    <row r="1228" spans="1:9" x14ac:dyDescent="0.25">
      <c r="A1228" s="134" t="s">
        <v>702</v>
      </c>
      <c r="B1228" s="134" t="s">
        <v>269</v>
      </c>
      <c r="C1228" s="134">
        <v>2024</v>
      </c>
      <c r="D1228" s="134" t="s">
        <v>314</v>
      </c>
      <c r="E1228" s="134" t="s">
        <v>328</v>
      </c>
      <c r="F1228" s="90">
        <v>10</v>
      </c>
      <c r="G1228" s="90" t="s">
        <v>139</v>
      </c>
      <c r="H1228" s="90" t="s">
        <v>158</v>
      </c>
      <c r="I1228" s="138">
        <v>513</v>
      </c>
    </row>
    <row r="1229" spans="1:9" x14ac:dyDescent="0.25">
      <c r="A1229" s="134" t="s">
        <v>702</v>
      </c>
      <c r="B1229" s="134" t="s">
        <v>269</v>
      </c>
      <c r="C1229" s="134">
        <v>2024</v>
      </c>
      <c r="D1229" s="134" t="s">
        <v>314</v>
      </c>
      <c r="E1229" s="134" t="s">
        <v>328</v>
      </c>
      <c r="F1229" s="90">
        <v>10</v>
      </c>
      <c r="G1229" s="90" t="s">
        <v>139</v>
      </c>
      <c r="H1229" s="90" t="s">
        <v>364</v>
      </c>
      <c r="I1229" s="138">
        <v>68</v>
      </c>
    </row>
    <row r="1230" spans="1:9" x14ac:dyDescent="0.25">
      <c r="A1230" s="134" t="s">
        <v>702</v>
      </c>
      <c r="B1230" s="134" t="s">
        <v>269</v>
      </c>
      <c r="C1230" s="134">
        <v>2024</v>
      </c>
      <c r="D1230" s="134" t="s">
        <v>314</v>
      </c>
      <c r="E1230" s="134" t="s">
        <v>328</v>
      </c>
      <c r="F1230" s="90">
        <v>10</v>
      </c>
      <c r="G1230" s="90" t="s">
        <v>139</v>
      </c>
      <c r="H1230" s="90" t="s">
        <v>159</v>
      </c>
      <c r="I1230" s="138">
        <v>17</v>
      </c>
    </row>
    <row r="1231" spans="1:9" x14ac:dyDescent="0.25">
      <c r="A1231" s="134" t="s">
        <v>702</v>
      </c>
      <c r="B1231" s="134" t="s">
        <v>269</v>
      </c>
      <c r="C1231" s="134">
        <v>2024</v>
      </c>
      <c r="D1231" s="134" t="s">
        <v>314</v>
      </c>
      <c r="E1231" s="134" t="s">
        <v>328</v>
      </c>
      <c r="F1231" s="90">
        <v>10</v>
      </c>
      <c r="G1231" s="90" t="s">
        <v>139</v>
      </c>
      <c r="H1231" s="90" t="s">
        <v>160</v>
      </c>
      <c r="I1231" s="138">
        <v>180</v>
      </c>
    </row>
    <row r="1232" spans="1:9" x14ac:dyDescent="0.25">
      <c r="A1232" s="134" t="s">
        <v>702</v>
      </c>
      <c r="B1232" s="134" t="s">
        <v>269</v>
      </c>
      <c r="C1232" s="134">
        <v>2024</v>
      </c>
      <c r="D1232" s="134" t="s">
        <v>314</v>
      </c>
      <c r="E1232" s="134" t="s">
        <v>328</v>
      </c>
      <c r="F1232" s="90">
        <v>10</v>
      </c>
      <c r="G1232" s="90" t="s">
        <v>139</v>
      </c>
      <c r="H1232" s="90" t="s">
        <v>366</v>
      </c>
      <c r="I1232" s="138">
        <v>31</v>
      </c>
    </row>
    <row r="1233" spans="1:9" x14ac:dyDescent="0.25">
      <c r="A1233" s="134" t="s">
        <v>702</v>
      </c>
      <c r="B1233" s="134" t="s">
        <v>269</v>
      </c>
      <c r="C1233" s="134">
        <v>2024</v>
      </c>
      <c r="D1233" s="134" t="s">
        <v>314</v>
      </c>
      <c r="E1233" s="134" t="s">
        <v>328</v>
      </c>
      <c r="F1233" s="90">
        <v>10</v>
      </c>
      <c r="G1233" s="90" t="s">
        <v>139</v>
      </c>
      <c r="H1233" s="90" t="s">
        <v>367</v>
      </c>
      <c r="I1233" s="138">
        <v>1.4</v>
      </c>
    </row>
    <row r="1234" spans="1:9" x14ac:dyDescent="0.25">
      <c r="A1234" s="134" t="s">
        <v>702</v>
      </c>
      <c r="B1234" s="134" t="s">
        <v>269</v>
      </c>
      <c r="C1234" s="134">
        <v>2024</v>
      </c>
      <c r="D1234" s="134" t="s">
        <v>314</v>
      </c>
      <c r="E1234" s="134" t="s">
        <v>328</v>
      </c>
      <c r="F1234" s="90">
        <v>20</v>
      </c>
      <c r="G1234" s="90" t="s">
        <v>251</v>
      </c>
      <c r="H1234" s="90" t="s">
        <v>358</v>
      </c>
      <c r="I1234" s="138">
        <v>155</v>
      </c>
    </row>
    <row r="1235" spans="1:9" x14ac:dyDescent="0.25">
      <c r="A1235" s="134" t="s">
        <v>702</v>
      </c>
      <c r="B1235" s="134" t="s">
        <v>269</v>
      </c>
      <c r="C1235" s="134">
        <v>2024</v>
      </c>
      <c r="D1235" s="134" t="s">
        <v>314</v>
      </c>
      <c r="E1235" s="134" t="s">
        <v>328</v>
      </c>
      <c r="F1235" s="90">
        <v>20</v>
      </c>
      <c r="G1235" s="90" t="s">
        <v>251</v>
      </c>
      <c r="H1235" s="90" t="s">
        <v>722</v>
      </c>
      <c r="I1235" s="138">
        <v>156</v>
      </c>
    </row>
    <row r="1236" spans="1:9" x14ac:dyDescent="0.25">
      <c r="A1236" s="134" t="s">
        <v>702</v>
      </c>
      <c r="B1236" s="134" t="s">
        <v>269</v>
      </c>
      <c r="C1236" s="134">
        <v>2024</v>
      </c>
      <c r="D1236" s="134" t="s">
        <v>314</v>
      </c>
      <c r="E1236" s="134" t="s">
        <v>328</v>
      </c>
      <c r="F1236" s="90">
        <v>20</v>
      </c>
      <c r="G1236" s="90" t="s">
        <v>251</v>
      </c>
      <c r="H1236" s="90" t="s">
        <v>145</v>
      </c>
      <c r="I1236" s="138">
        <v>139</v>
      </c>
    </row>
    <row r="1237" spans="1:9" x14ac:dyDescent="0.25">
      <c r="A1237" s="134" t="s">
        <v>702</v>
      </c>
      <c r="B1237" s="134" t="s">
        <v>269</v>
      </c>
      <c r="C1237" s="134">
        <v>2024</v>
      </c>
      <c r="D1237" s="134" t="s">
        <v>314</v>
      </c>
      <c r="E1237" s="134" t="s">
        <v>328</v>
      </c>
      <c r="F1237" s="90">
        <v>20</v>
      </c>
      <c r="G1237" s="90" t="s">
        <v>251</v>
      </c>
      <c r="H1237" s="90" t="s">
        <v>146</v>
      </c>
      <c r="I1237" s="138" t="s">
        <v>284</v>
      </c>
    </row>
    <row r="1238" spans="1:9" x14ac:dyDescent="0.25">
      <c r="A1238" s="134" t="s">
        <v>702</v>
      </c>
      <c r="B1238" s="134" t="s">
        <v>269</v>
      </c>
      <c r="C1238" s="134">
        <v>2024</v>
      </c>
      <c r="D1238" s="134" t="s">
        <v>314</v>
      </c>
      <c r="E1238" s="134" t="s">
        <v>328</v>
      </c>
      <c r="F1238" s="90">
        <v>20</v>
      </c>
      <c r="G1238" s="90" t="s">
        <v>251</v>
      </c>
      <c r="H1238" s="90" t="s">
        <v>147</v>
      </c>
      <c r="I1238" s="138">
        <v>4</v>
      </c>
    </row>
    <row r="1239" spans="1:9" x14ac:dyDescent="0.25">
      <c r="A1239" s="134" t="s">
        <v>702</v>
      </c>
      <c r="B1239" s="134" t="s">
        <v>269</v>
      </c>
      <c r="C1239" s="134">
        <v>2024</v>
      </c>
      <c r="D1239" s="134" t="s">
        <v>314</v>
      </c>
      <c r="E1239" s="134" t="s">
        <v>328</v>
      </c>
      <c r="F1239" s="90">
        <v>20</v>
      </c>
      <c r="G1239" s="90" t="s">
        <v>251</v>
      </c>
      <c r="H1239" s="90" t="s">
        <v>149</v>
      </c>
      <c r="I1239" s="138" t="s">
        <v>284</v>
      </c>
    </row>
    <row r="1240" spans="1:9" x14ac:dyDescent="0.25">
      <c r="A1240" s="134" t="s">
        <v>702</v>
      </c>
      <c r="B1240" s="134" t="s">
        <v>269</v>
      </c>
      <c r="C1240" s="134">
        <v>2024</v>
      </c>
      <c r="D1240" s="134" t="s">
        <v>314</v>
      </c>
      <c r="E1240" s="134" t="s">
        <v>328</v>
      </c>
      <c r="F1240" s="90">
        <v>20</v>
      </c>
      <c r="G1240" s="90" t="s">
        <v>251</v>
      </c>
      <c r="H1240" s="90" t="s">
        <v>150</v>
      </c>
      <c r="I1240" s="138">
        <v>9</v>
      </c>
    </row>
    <row r="1241" spans="1:9" x14ac:dyDescent="0.25">
      <c r="A1241" s="134" t="s">
        <v>702</v>
      </c>
      <c r="B1241" s="134" t="s">
        <v>269</v>
      </c>
      <c r="C1241" s="134">
        <v>2024</v>
      </c>
      <c r="D1241" s="134" t="s">
        <v>314</v>
      </c>
      <c r="E1241" s="134" t="s">
        <v>328</v>
      </c>
      <c r="F1241" s="90">
        <v>20</v>
      </c>
      <c r="G1241" s="90" t="s">
        <v>251</v>
      </c>
      <c r="H1241" s="90" t="s">
        <v>151</v>
      </c>
      <c r="I1241" s="138">
        <v>3</v>
      </c>
    </row>
    <row r="1242" spans="1:9" x14ac:dyDescent="0.25">
      <c r="A1242" s="134" t="s">
        <v>702</v>
      </c>
      <c r="B1242" s="134" t="s">
        <v>269</v>
      </c>
      <c r="C1242" s="134">
        <v>2024</v>
      </c>
      <c r="D1242" s="134" t="s">
        <v>314</v>
      </c>
      <c r="E1242" s="134" t="s">
        <v>328</v>
      </c>
      <c r="F1242" s="90">
        <v>20</v>
      </c>
      <c r="G1242" s="90" t="s">
        <v>251</v>
      </c>
      <c r="H1242" s="90" t="s">
        <v>152</v>
      </c>
      <c r="I1242" s="138">
        <v>1</v>
      </c>
    </row>
    <row r="1243" spans="1:9" x14ac:dyDescent="0.25">
      <c r="A1243" s="134" t="s">
        <v>702</v>
      </c>
      <c r="B1243" s="134" t="s">
        <v>269</v>
      </c>
      <c r="C1243" s="134">
        <v>2024</v>
      </c>
      <c r="D1243" s="134" t="s">
        <v>314</v>
      </c>
      <c r="E1243" s="134" t="s">
        <v>328</v>
      </c>
      <c r="F1243" s="90">
        <v>20</v>
      </c>
      <c r="G1243" s="90" t="s">
        <v>251</v>
      </c>
      <c r="H1243" s="90" t="s">
        <v>153</v>
      </c>
      <c r="I1243" s="138" t="s">
        <v>284</v>
      </c>
    </row>
    <row r="1244" spans="1:9" x14ac:dyDescent="0.25">
      <c r="A1244" s="134" t="s">
        <v>702</v>
      </c>
      <c r="B1244" s="134" t="s">
        <v>269</v>
      </c>
      <c r="C1244" s="134">
        <v>2024</v>
      </c>
      <c r="D1244" s="134" t="s">
        <v>314</v>
      </c>
      <c r="E1244" s="134" t="s">
        <v>328</v>
      </c>
      <c r="F1244" s="90">
        <v>20</v>
      </c>
      <c r="G1244" s="90" t="s">
        <v>251</v>
      </c>
      <c r="H1244" s="90" t="s">
        <v>367</v>
      </c>
      <c r="I1244" s="138">
        <v>1.0064516129032257</v>
      </c>
    </row>
    <row r="1245" spans="1:9" x14ac:dyDescent="0.25">
      <c r="A1245" s="134" t="s">
        <v>702</v>
      </c>
      <c r="B1245" s="134" t="s">
        <v>269</v>
      </c>
      <c r="C1245" s="134">
        <v>2024</v>
      </c>
      <c r="D1245" s="134" t="s">
        <v>314</v>
      </c>
      <c r="E1245" s="134" t="s">
        <v>328</v>
      </c>
      <c r="F1245" s="90">
        <v>30</v>
      </c>
      <c r="G1245" s="90" t="s">
        <v>140</v>
      </c>
      <c r="H1245" s="90" t="s">
        <v>358</v>
      </c>
      <c r="I1245" s="138">
        <v>2518</v>
      </c>
    </row>
    <row r="1246" spans="1:9" x14ac:dyDescent="0.25">
      <c r="A1246" s="134" t="s">
        <v>702</v>
      </c>
      <c r="B1246" s="134" t="s">
        <v>269</v>
      </c>
      <c r="C1246" s="134">
        <v>2024</v>
      </c>
      <c r="D1246" s="134" t="s">
        <v>314</v>
      </c>
      <c r="E1246" s="134" t="s">
        <v>328</v>
      </c>
      <c r="F1246" s="90">
        <v>30</v>
      </c>
      <c r="G1246" s="90" t="s">
        <v>140</v>
      </c>
      <c r="H1246" s="90" t="s">
        <v>722</v>
      </c>
      <c r="I1246" s="138">
        <v>2815</v>
      </c>
    </row>
    <row r="1247" spans="1:9" x14ac:dyDescent="0.25">
      <c r="A1247" s="134" t="s">
        <v>702</v>
      </c>
      <c r="B1247" s="134" t="s">
        <v>269</v>
      </c>
      <c r="C1247" s="134">
        <v>2024</v>
      </c>
      <c r="D1247" s="134" t="s">
        <v>314</v>
      </c>
      <c r="E1247" s="134" t="s">
        <v>328</v>
      </c>
      <c r="F1247" s="90">
        <v>30</v>
      </c>
      <c r="G1247" s="90" t="s">
        <v>140</v>
      </c>
      <c r="H1247" s="90" t="s">
        <v>145</v>
      </c>
      <c r="I1247" s="138" t="s">
        <v>284</v>
      </c>
    </row>
    <row r="1248" spans="1:9" x14ac:dyDescent="0.25">
      <c r="A1248" s="134" t="s">
        <v>702</v>
      </c>
      <c r="B1248" s="134" t="s">
        <v>269</v>
      </c>
      <c r="C1248" s="134">
        <v>2024</v>
      </c>
      <c r="D1248" s="134" t="s">
        <v>314</v>
      </c>
      <c r="E1248" s="134" t="s">
        <v>328</v>
      </c>
      <c r="F1248" s="90">
        <v>30</v>
      </c>
      <c r="G1248" s="90" t="s">
        <v>140</v>
      </c>
      <c r="H1248" s="90" t="s">
        <v>146</v>
      </c>
      <c r="I1248" s="138">
        <v>43</v>
      </c>
    </row>
    <row r="1249" spans="1:9" x14ac:dyDescent="0.25">
      <c r="A1249" s="134" t="s">
        <v>702</v>
      </c>
      <c r="B1249" s="134" t="s">
        <v>269</v>
      </c>
      <c r="C1249" s="134">
        <v>2024</v>
      </c>
      <c r="D1249" s="134" t="s">
        <v>314</v>
      </c>
      <c r="E1249" s="134" t="s">
        <v>328</v>
      </c>
      <c r="F1249" s="90">
        <v>30</v>
      </c>
      <c r="G1249" s="90" t="s">
        <v>140</v>
      </c>
      <c r="H1249" s="90" t="s">
        <v>147</v>
      </c>
      <c r="I1249" s="138">
        <v>29</v>
      </c>
    </row>
    <row r="1250" spans="1:9" x14ac:dyDescent="0.25">
      <c r="A1250" s="134" t="s">
        <v>702</v>
      </c>
      <c r="B1250" s="134" t="s">
        <v>269</v>
      </c>
      <c r="C1250" s="134">
        <v>2024</v>
      </c>
      <c r="D1250" s="134" t="s">
        <v>314</v>
      </c>
      <c r="E1250" s="134" t="s">
        <v>328</v>
      </c>
      <c r="F1250" s="90">
        <v>30</v>
      </c>
      <c r="G1250" s="90" t="s">
        <v>140</v>
      </c>
      <c r="H1250" s="90" t="s">
        <v>148</v>
      </c>
      <c r="I1250" s="138">
        <v>2</v>
      </c>
    </row>
    <row r="1251" spans="1:9" x14ac:dyDescent="0.25">
      <c r="A1251" s="134" t="s">
        <v>702</v>
      </c>
      <c r="B1251" s="134" t="s">
        <v>269</v>
      </c>
      <c r="C1251" s="134">
        <v>2024</v>
      </c>
      <c r="D1251" s="134" t="s">
        <v>314</v>
      </c>
      <c r="E1251" s="134" t="s">
        <v>328</v>
      </c>
      <c r="F1251" s="90">
        <v>30</v>
      </c>
      <c r="G1251" s="90" t="s">
        <v>140</v>
      </c>
      <c r="H1251" s="90" t="s">
        <v>149</v>
      </c>
      <c r="I1251" s="138">
        <v>45</v>
      </c>
    </row>
    <row r="1252" spans="1:9" x14ac:dyDescent="0.25">
      <c r="A1252" s="134" t="s">
        <v>702</v>
      </c>
      <c r="B1252" s="134" t="s">
        <v>269</v>
      </c>
      <c r="C1252" s="134">
        <v>2024</v>
      </c>
      <c r="D1252" s="134" t="s">
        <v>314</v>
      </c>
      <c r="E1252" s="134" t="s">
        <v>328</v>
      </c>
      <c r="F1252" s="90">
        <v>30</v>
      </c>
      <c r="G1252" s="90" t="s">
        <v>140</v>
      </c>
      <c r="H1252" s="90" t="s">
        <v>150</v>
      </c>
      <c r="I1252" s="138">
        <v>6</v>
      </c>
    </row>
    <row r="1253" spans="1:9" x14ac:dyDescent="0.25">
      <c r="A1253" s="134" t="s">
        <v>702</v>
      </c>
      <c r="B1253" s="134" t="s">
        <v>269</v>
      </c>
      <c r="C1253" s="134">
        <v>2024</v>
      </c>
      <c r="D1253" s="134" t="s">
        <v>314</v>
      </c>
      <c r="E1253" s="134" t="s">
        <v>328</v>
      </c>
      <c r="F1253" s="90">
        <v>30</v>
      </c>
      <c r="G1253" s="90" t="s">
        <v>140</v>
      </c>
      <c r="H1253" s="90" t="s">
        <v>151</v>
      </c>
      <c r="I1253" s="138">
        <v>987</v>
      </c>
    </row>
    <row r="1254" spans="1:9" x14ac:dyDescent="0.25">
      <c r="A1254" s="134" t="s">
        <v>702</v>
      </c>
      <c r="B1254" s="134" t="s">
        <v>269</v>
      </c>
      <c r="C1254" s="134">
        <v>2024</v>
      </c>
      <c r="D1254" s="134" t="s">
        <v>314</v>
      </c>
      <c r="E1254" s="134" t="s">
        <v>328</v>
      </c>
      <c r="F1254" s="90">
        <v>30</v>
      </c>
      <c r="G1254" s="90" t="s">
        <v>140</v>
      </c>
      <c r="H1254" s="90" t="s">
        <v>152</v>
      </c>
      <c r="I1254" s="138">
        <v>300</v>
      </c>
    </row>
    <row r="1255" spans="1:9" x14ac:dyDescent="0.25">
      <c r="A1255" s="134" t="s">
        <v>702</v>
      </c>
      <c r="B1255" s="134" t="s">
        <v>269</v>
      </c>
      <c r="C1255" s="134">
        <v>2024</v>
      </c>
      <c r="D1255" s="134" t="s">
        <v>314</v>
      </c>
      <c r="E1255" s="134" t="s">
        <v>328</v>
      </c>
      <c r="F1255" s="90">
        <v>30</v>
      </c>
      <c r="G1255" s="90" t="s">
        <v>140</v>
      </c>
      <c r="H1255" s="90" t="s">
        <v>153</v>
      </c>
      <c r="I1255" s="138">
        <v>65</v>
      </c>
    </row>
    <row r="1256" spans="1:9" x14ac:dyDescent="0.25">
      <c r="A1256" s="134" t="s">
        <v>702</v>
      </c>
      <c r="B1256" s="134" t="s">
        <v>269</v>
      </c>
      <c r="C1256" s="134">
        <v>2024</v>
      </c>
      <c r="D1256" s="134" t="s">
        <v>314</v>
      </c>
      <c r="E1256" s="134" t="s">
        <v>328</v>
      </c>
      <c r="F1256" s="90">
        <v>30</v>
      </c>
      <c r="G1256" s="90" t="s">
        <v>140</v>
      </c>
      <c r="H1256" s="90" t="s">
        <v>154</v>
      </c>
      <c r="I1256" s="138">
        <v>239</v>
      </c>
    </row>
    <row r="1257" spans="1:9" x14ac:dyDescent="0.25">
      <c r="A1257" s="134" t="s">
        <v>702</v>
      </c>
      <c r="B1257" s="134" t="s">
        <v>269</v>
      </c>
      <c r="C1257" s="134">
        <v>2024</v>
      </c>
      <c r="D1257" s="134" t="s">
        <v>314</v>
      </c>
      <c r="E1257" s="134" t="s">
        <v>328</v>
      </c>
      <c r="F1257" s="90">
        <v>30</v>
      </c>
      <c r="G1257" s="90" t="s">
        <v>140</v>
      </c>
      <c r="H1257" s="90" t="s">
        <v>155</v>
      </c>
      <c r="I1257" s="138">
        <v>79</v>
      </c>
    </row>
    <row r="1258" spans="1:9" x14ac:dyDescent="0.25">
      <c r="A1258" s="134" t="s">
        <v>702</v>
      </c>
      <c r="B1258" s="134" t="s">
        <v>269</v>
      </c>
      <c r="C1258" s="134">
        <v>2024</v>
      </c>
      <c r="D1258" s="134" t="s">
        <v>314</v>
      </c>
      <c r="E1258" s="134" t="s">
        <v>328</v>
      </c>
      <c r="F1258" s="90">
        <v>30</v>
      </c>
      <c r="G1258" s="90" t="s">
        <v>140</v>
      </c>
      <c r="H1258" s="90" t="s">
        <v>361</v>
      </c>
      <c r="I1258" s="138">
        <v>21</v>
      </c>
    </row>
    <row r="1259" spans="1:9" x14ac:dyDescent="0.25">
      <c r="A1259" s="134" t="s">
        <v>702</v>
      </c>
      <c r="B1259" s="134" t="s">
        <v>269</v>
      </c>
      <c r="C1259" s="134">
        <v>2024</v>
      </c>
      <c r="D1259" s="134" t="s">
        <v>314</v>
      </c>
      <c r="E1259" s="134" t="s">
        <v>328</v>
      </c>
      <c r="F1259" s="90">
        <v>30</v>
      </c>
      <c r="G1259" s="90" t="s">
        <v>140</v>
      </c>
      <c r="H1259" s="90" t="s">
        <v>362</v>
      </c>
      <c r="I1259" s="138">
        <v>4</v>
      </c>
    </row>
    <row r="1260" spans="1:9" x14ac:dyDescent="0.25">
      <c r="A1260" s="134" t="s">
        <v>702</v>
      </c>
      <c r="B1260" s="134" t="s">
        <v>269</v>
      </c>
      <c r="C1260" s="134">
        <v>2024</v>
      </c>
      <c r="D1260" s="134" t="s">
        <v>314</v>
      </c>
      <c r="E1260" s="134" t="s">
        <v>328</v>
      </c>
      <c r="F1260" s="90">
        <v>30</v>
      </c>
      <c r="G1260" s="90" t="s">
        <v>140</v>
      </c>
      <c r="H1260" s="90" t="s">
        <v>363</v>
      </c>
      <c r="I1260" s="138">
        <v>3</v>
      </c>
    </row>
    <row r="1261" spans="1:9" x14ac:dyDescent="0.25">
      <c r="A1261" s="134" t="s">
        <v>702</v>
      </c>
      <c r="B1261" s="134" t="s">
        <v>269</v>
      </c>
      <c r="C1261" s="134">
        <v>2024</v>
      </c>
      <c r="D1261" s="134" t="s">
        <v>314</v>
      </c>
      <c r="E1261" s="134" t="s">
        <v>328</v>
      </c>
      <c r="F1261" s="90">
        <v>30</v>
      </c>
      <c r="G1261" s="90" t="s">
        <v>140</v>
      </c>
      <c r="H1261" s="90" t="s">
        <v>156</v>
      </c>
      <c r="I1261" s="138">
        <v>2</v>
      </c>
    </row>
    <row r="1262" spans="1:9" x14ac:dyDescent="0.25">
      <c r="A1262" s="134" t="s">
        <v>702</v>
      </c>
      <c r="B1262" s="134" t="s">
        <v>269</v>
      </c>
      <c r="C1262" s="134">
        <v>2024</v>
      </c>
      <c r="D1262" s="134" t="s">
        <v>314</v>
      </c>
      <c r="E1262" s="134" t="s">
        <v>328</v>
      </c>
      <c r="F1262" s="90">
        <v>30</v>
      </c>
      <c r="G1262" s="90" t="s">
        <v>140</v>
      </c>
      <c r="H1262" s="90" t="s">
        <v>158</v>
      </c>
      <c r="I1262" s="138" t="s">
        <v>284</v>
      </c>
    </row>
    <row r="1263" spans="1:9" x14ac:dyDescent="0.25">
      <c r="A1263" s="134" t="s">
        <v>702</v>
      </c>
      <c r="B1263" s="134" t="s">
        <v>269</v>
      </c>
      <c r="C1263" s="134">
        <v>2024</v>
      </c>
      <c r="D1263" s="134" t="s">
        <v>314</v>
      </c>
      <c r="E1263" s="134" t="s">
        <v>328</v>
      </c>
      <c r="F1263" s="90">
        <v>30</v>
      </c>
      <c r="G1263" s="90" t="s">
        <v>140</v>
      </c>
      <c r="H1263" s="90" t="s">
        <v>364</v>
      </c>
      <c r="I1263" s="138">
        <v>743</v>
      </c>
    </row>
    <row r="1264" spans="1:9" x14ac:dyDescent="0.25">
      <c r="A1264" s="134" t="s">
        <v>702</v>
      </c>
      <c r="B1264" s="134" t="s">
        <v>269</v>
      </c>
      <c r="C1264" s="134">
        <v>2024</v>
      </c>
      <c r="D1264" s="134" t="s">
        <v>314</v>
      </c>
      <c r="E1264" s="134" t="s">
        <v>328</v>
      </c>
      <c r="F1264" s="90">
        <v>30</v>
      </c>
      <c r="G1264" s="90" t="s">
        <v>140</v>
      </c>
      <c r="H1264" s="90" t="s">
        <v>159</v>
      </c>
      <c r="I1264" s="138">
        <v>228</v>
      </c>
    </row>
    <row r="1265" spans="1:9" x14ac:dyDescent="0.25">
      <c r="A1265" s="134" t="s">
        <v>702</v>
      </c>
      <c r="B1265" s="134" t="s">
        <v>269</v>
      </c>
      <c r="C1265" s="134">
        <v>2024</v>
      </c>
      <c r="D1265" s="134" t="s">
        <v>314</v>
      </c>
      <c r="E1265" s="134" t="s">
        <v>328</v>
      </c>
      <c r="F1265" s="90">
        <v>30</v>
      </c>
      <c r="G1265" s="90" t="s">
        <v>140</v>
      </c>
      <c r="H1265" s="90" t="s">
        <v>160</v>
      </c>
      <c r="I1265" s="138">
        <v>19</v>
      </c>
    </row>
    <row r="1266" spans="1:9" x14ac:dyDescent="0.25">
      <c r="A1266" s="134" t="s">
        <v>702</v>
      </c>
      <c r="B1266" s="134" t="s">
        <v>269</v>
      </c>
      <c r="C1266" s="134">
        <v>2024</v>
      </c>
      <c r="D1266" s="134" t="s">
        <v>314</v>
      </c>
      <c r="E1266" s="134" t="s">
        <v>328</v>
      </c>
      <c r="F1266" s="90">
        <v>30</v>
      </c>
      <c r="G1266" s="90" t="s">
        <v>140</v>
      </c>
      <c r="H1266" s="90" t="s">
        <v>366</v>
      </c>
      <c r="I1266" s="138" t="s">
        <v>284</v>
      </c>
    </row>
    <row r="1267" spans="1:9" x14ac:dyDescent="0.25">
      <c r="A1267" s="134" t="s">
        <v>702</v>
      </c>
      <c r="B1267" s="134" t="s">
        <v>269</v>
      </c>
      <c r="C1267" s="134">
        <v>2024</v>
      </c>
      <c r="D1267" s="134" t="s">
        <v>314</v>
      </c>
      <c r="E1267" s="134" t="s">
        <v>328</v>
      </c>
      <c r="F1267" s="90">
        <v>30</v>
      </c>
      <c r="G1267" s="90" t="s">
        <v>140</v>
      </c>
      <c r="H1267" s="90" t="s">
        <v>367</v>
      </c>
      <c r="I1267" s="138">
        <v>1.1179507545671168</v>
      </c>
    </row>
    <row r="1268" spans="1:9" x14ac:dyDescent="0.25">
      <c r="A1268" s="134" t="s">
        <v>702</v>
      </c>
      <c r="B1268" s="134" t="s">
        <v>269</v>
      </c>
      <c r="C1268" s="134">
        <v>2024</v>
      </c>
      <c r="D1268" s="134" t="s">
        <v>314</v>
      </c>
      <c r="E1268" s="134" t="s">
        <v>328</v>
      </c>
      <c r="F1268" s="90">
        <v>40</v>
      </c>
      <c r="G1268" s="90" t="s">
        <v>141</v>
      </c>
      <c r="H1268" s="90" t="s">
        <v>358</v>
      </c>
      <c r="I1268" s="138" t="s">
        <v>284</v>
      </c>
    </row>
    <row r="1269" spans="1:9" x14ac:dyDescent="0.25">
      <c r="A1269" s="134" t="s">
        <v>702</v>
      </c>
      <c r="B1269" s="134" t="s">
        <v>269</v>
      </c>
      <c r="C1269" s="134">
        <v>2024</v>
      </c>
      <c r="D1269" s="134" t="s">
        <v>314</v>
      </c>
      <c r="E1269" s="134" t="s">
        <v>328</v>
      </c>
      <c r="F1269" s="90">
        <v>40</v>
      </c>
      <c r="G1269" s="90" t="s">
        <v>141</v>
      </c>
      <c r="H1269" s="90" t="s">
        <v>722</v>
      </c>
      <c r="I1269" s="138" t="s">
        <v>284</v>
      </c>
    </row>
    <row r="1270" spans="1:9" x14ac:dyDescent="0.25">
      <c r="A1270" s="134" t="s">
        <v>702</v>
      </c>
      <c r="B1270" s="134" t="s">
        <v>269</v>
      </c>
      <c r="C1270" s="134">
        <v>2024</v>
      </c>
      <c r="D1270" s="134" t="s">
        <v>314</v>
      </c>
      <c r="E1270" s="134" t="s">
        <v>328</v>
      </c>
      <c r="F1270" s="90">
        <v>40</v>
      </c>
      <c r="G1270" s="90" t="s">
        <v>141</v>
      </c>
      <c r="H1270" s="90" t="s">
        <v>144</v>
      </c>
      <c r="I1270" s="138" t="s">
        <v>284</v>
      </c>
    </row>
    <row r="1271" spans="1:9" x14ac:dyDescent="0.25">
      <c r="A1271" s="134" t="s">
        <v>702</v>
      </c>
      <c r="B1271" s="134" t="s">
        <v>269</v>
      </c>
      <c r="C1271" s="134">
        <v>2024</v>
      </c>
      <c r="D1271" s="134" t="s">
        <v>314</v>
      </c>
      <c r="E1271" s="134" t="s">
        <v>328</v>
      </c>
      <c r="F1271" s="90">
        <v>40</v>
      </c>
      <c r="G1271" s="90" t="s">
        <v>141</v>
      </c>
      <c r="H1271" s="90" t="s">
        <v>360</v>
      </c>
      <c r="I1271" s="138" t="s">
        <v>284</v>
      </c>
    </row>
    <row r="1272" spans="1:9" x14ac:dyDescent="0.25">
      <c r="A1272" s="134" t="s">
        <v>702</v>
      </c>
      <c r="B1272" s="134" t="s">
        <v>269</v>
      </c>
      <c r="C1272" s="134">
        <v>2024</v>
      </c>
      <c r="D1272" s="134" t="s">
        <v>314</v>
      </c>
      <c r="E1272" s="134" t="s">
        <v>328</v>
      </c>
      <c r="F1272" s="90">
        <v>40</v>
      </c>
      <c r="G1272" s="90" t="s">
        <v>141</v>
      </c>
      <c r="H1272" s="90" t="s">
        <v>145</v>
      </c>
      <c r="I1272" s="138" t="s">
        <v>284</v>
      </c>
    </row>
    <row r="1273" spans="1:9" x14ac:dyDescent="0.25">
      <c r="A1273" s="134" t="s">
        <v>702</v>
      </c>
      <c r="B1273" s="134" t="s">
        <v>269</v>
      </c>
      <c r="C1273" s="134">
        <v>2024</v>
      </c>
      <c r="D1273" s="134" t="s">
        <v>314</v>
      </c>
      <c r="E1273" s="134" t="s">
        <v>328</v>
      </c>
      <c r="F1273" s="90">
        <v>40</v>
      </c>
      <c r="G1273" s="90" t="s">
        <v>141</v>
      </c>
      <c r="H1273" s="90" t="s">
        <v>146</v>
      </c>
      <c r="I1273" s="138" t="s">
        <v>284</v>
      </c>
    </row>
    <row r="1274" spans="1:9" x14ac:dyDescent="0.25">
      <c r="A1274" s="134" t="s">
        <v>702</v>
      </c>
      <c r="B1274" s="134" t="s">
        <v>269</v>
      </c>
      <c r="C1274" s="134">
        <v>2024</v>
      </c>
      <c r="D1274" s="134" t="s">
        <v>314</v>
      </c>
      <c r="E1274" s="134" t="s">
        <v>328</v>
      </c>
      <c r="F1274" s="90">
        <v>40</v>
      </c>
      <c r="G1274" s="90" t="s">
        <v>141</v>
      </c>
      <c r="H1274" s="90" t="s">
        <v>147</v>
      </c>
      <c r="I1274" s="138" t="s">
        <v>284</v>
      </c>
    </row>
    <row r="1275" spans="1:9" x14ac:dyDescent="0.25">
      <c r="A1275" s="134" t="s">
        <v>702</v>
      </c>
      <c r="B1275" s="134" t="s">
        <v>269</v>
      </c>
      <c r="C1275" s="134">
        <v>2024</v>
      </c>
      <c r="D1275" s="134" t="s">
        <v>314</v>
      </c>
      <c r="E1275" s="134" t="s">
        <v>328</v>
      </c>
      <c r="F1275" s="90">
        <v>40</v>
      </c>
      <c r="G1275" s="90" t="s">
        <v>141</v>
      </c>
      <c r="H1275" s="90" t="s">
        <v>148</v>
      </c>
      <c r="I1275" s="138" t="s">
        <v>284</v>
      </c>
    </row>
    <row r="1276" spans="1:9" x14ac:dyDescent="0.25">
      <c r="A1276" s="134" t="s">
        <v>702</v>
      </c>
      <c r="B1276" s="134" t="s">
        <v>269</v>
      </c>
      <c r="C1276" s="134">
        <v>2024</v>
      </c>
      <c r="D1276" s="134" t="s">
        <v>314</v>
      </c>
      <c r="E1276" s="134" t="s">
        <v>328</v>
      </c>
      <c r="F1276" s="90">
        <v>40</v>
      </c>
      <c r="G1276" s="90" t="s">
        <v>141</v>
      </c>
      <c r="H1276" s="90" t="s">
        <v>149</v>
      </c>
      <c r="I1276" s="138" t="s">
        <v>284</v>
      </c>
    </row>
    <row r="1277" spans="1:9" x14ac:dyDescent="0.25">
      <c r="A1277" s="134" t="s">
        <v>702</v>
      </c>
      <c r="B1277" s="134" t="s">
        <v>269</v>
      </c>
      <c r="C1277" s="134">
        <v>2024</v>
      </c>
      <c r="D1277" s="134" t="s">
        <v>314</v>
      </c>
      <c r="E1277" s="134" t="s">
        <v>328</v>
      </c>
      <c r="F1277" s="90">
        <v>40</v>
      </c>
      <c r="G1277" s="90" t="s">
        <v>141</v>
      </c>
      <c r="H1277" s="90" t="s">
        <v>150</v>
      </c>
      <c r="I1277" s="138" t="s">
        <v>284</v>
      </c>
    </row>
    <row r="1278" spans="1:9" x14ac:dyDescent="0.25">
      <c r="A1278" s="134" t="s">
        <v>702</v>
      </c>
      <c r="B1278" s="134" t="s">
        <v>269</v>
      </c>
      <c r="C1278" s="134">
        <v>2024</v>
      </c>
      <c r="D1278" s="134" t="s">
        <v>314</v>
      </c>
      <c r="E1278" s="134" t="s">
        <v>328</v>
      </c>
      <c r="F1278" s="90">
        <v>40</v>
      </c>
      <c r="G1278" s="90" t="s">
        <v>141</v>
      </c>
      <c r="H1278" s="90" t="s">
        <v>151</v>
      </c>
      <c r="I1278" s="138" t="s">
        <v>284</v>
      </c>
    </row>
    <row r="1279" spans="1:9" x14ac:dyDescent="0.25">
      <c r="A1279" s="134" t="s">
        <v>702</v>
      </c>
      <c r="B1279" s="134" t="s">
        <v>269</v>
      </c>
      <c r="C1279" s="134">
        <v>2024</v>
      </c>
      <c r="D1279" s="134" t="s">
        <v>314</v>
      </c>
      <c r="E1279" s="134" t="s">
        <v>328</v>
      </c>
      <c r="F1279" s="90">
        <v>40</v>
      </c>
      <c r="G1279" s="90" t="s">
        <v>141</v>
      </c>
      <c r="H1279" s="90" t="s">
        <v>152</v>
      </c>
      <c r="I1279" s="138" t="s">
        <v>284</v>
      </c>
    </row>
    <row r="1280" spans="1:9" x14ac:dyDescent="0.25">
      <c r="A1280" s="134" t="s">
        <v>702</v>
      </c>
      <c r="B1280" s="134" t="s">
        <v>269</v>
      </c>
      <c r="C1280" s="134">
        <v>2024</v>
      </c>
      <c r="D1280" s="134" t="s">
        <v>314</v>
      </c>
      <c r="E1280" s="134" t="s">
        <v>328</v>
      </c>
      <c r="F1280" s="90">
        <v>40</v>
      </c>
      <c r="G1280" s="90" t="s">
        <v>141</v>
      </c>
      <c r="H1280" s="90" t="s">
        <v>153</v>
      </c>
      <c r="I1280" s="138" t="s">
        <v>284</v>
      </c>
    </row>
    <row r="1281" spans="1:9" x14ac:dyDescent="0.25">
      <c r="A1281" s="134" t="s">
        <v>702</v>
      </c>
      <c r="B1281" s="134" t="s">
        <v>269</v>
      </c>
      <c r="C1281" s="134">
        <v>2024</v>
      </c>
      <c r="D1281" s="134" t="s">
        <v>314</v>
      </c>
      <c r="E1281" s="134" t="s">
        <v>328</v>
      </c>
      <c r="F1281" s="90">
        <v>40</v>
      </c>
      <c r="G1281" s="90" t="s">
        <v>141</v>
      </c>
      <c r="H1281" s="90" t="s">
        <v>154</v>
      </c>
      <c r="I1281" s="138" t="s">
        <v>284</v>
      </c>
    </row>
    <row r="1282" spans="1:9" x14ac:dyDescent="0.25">
      <c r="A1282" s="134" t="s">
        <v>702</v>
      </c>
      <c r="B1282" s="134" t="s">
        <v>269</v>
      </c>
      <c r="C1282" s="134">
        <v>2024</v>
      </c>
      <c r="D1282" s="134" t="s">
        <v>314</v>
      </c>
      <c r="E1282" s="134" t="s">
        <v>328</v>
      </c>
      <c r="F1282" s="90">
        <v>40</v>
      </c>
      <c r="G1282" s="90" t="s">
        <v>141</v>
      </c>
      <c r="H1282" s="90" t="s">
        <v>155</v>
      </c>
      <c r="I1282" s="138" t="s">
        <v>284</v>
      </c>
    </row>
    <row r="1283" spans="1:9" x14ac:dyDescent="0.25">
      <c r="A1283" s="134" t="s">
        <v>702</v>
      </c>
      <c r="B1283" s="134" t="s">
        <v>269</v>
      </c>
      <c r="C1283" s="134">
        <v>2024</v>
      </c>
      <c r="D1283" s="134" t="s">
        <v>314</v>
      </c>
      <c r="E1283" s="134" t="s">
        <v>328</v>
      </c>
      <c r="F1283" s="90">
        <v>40</v>
      </c>
      <c r="G1283" s="90" t="s">
        <v>141</v>
      </c>
      <c r="H1283" s="90" t="s">
        <v>361</v>
      </c>
      <c r="I1283" s="138" t="s">
        <v>284</v>
      </c>
    </row>
    <row r="1284" spans="1:9" x14ac:dyDescent="0.25">
      <c r="A1284" s="134" t="s">
        <v>702</v>
      </c>
      <c r="B1284" s="134" t="s">
        <v>269</v>
      </c>
      <c r="C1284" s="134">
        <v>2024</v>
      </c>
      <c r="D1284" s="134" t="s">
        <v>314</v>
      </c>
      <c r="E1284" s="134" t="s">
        <v>328</v>
      </c>
      <c r="F1284" s="90">
        <v>40</v>
      </c>
      <c r="G1284" s="90" t="s">
        <v>141</v>
      </c>
      <c r="H1284" s="90" t="s">
        <v>362</v>
      </c>
      <c r="I1284" s="138" t="s">
        <v>284</v>
      </c>
    </row>
    <row r="1285" spans="1:9" x14ac:dyDescent="0.25">
      <c r="A1285" s="134" t="s">
        <v>702</v>
      </c>
      <c r="B1285" s="134" t="s">
        <v>269</v>
      </c>
      <c r="C1285" s="134">
        <v>2024</v>
      </c>
      <c r="D1285" s="134" t="s">
        <v>314</v>
      </c>
      <c r="E1285" s="134" t="s">
        <v>328</v>
      </c>
      <c r="F1285" s="90">
        <v>40</v>
      </c>
      <c r="G1285" s="90" t="s">
        <v>141</v>
      </c>
      <c r="H1285" s="90" t="s">
        <v>363</v>
      </c>
      <c r="I1285" s="138" t="s">
        <v>284</v>
      </c>
    </row>
    <row r="1286" spans="1:9" x14ac:dyDescent="0.25">
      <c r="A1286" s="134" t="s">
        <v>702</v>
      </c>
      <c r="B1286" s="134" t="s">
        <v>269</v>
      </c>
      <c r="C1286" s="134">
        <v>2024</v>
      </c>
      <c r="D1286" s="134" t="s">
        <v>314</v>
      </c>
      <c r="E1286" s="134" t="s">
        <v>328</v>
      </c>
      <c r="F1286" s="90">
        <v>40</v>
      </c>
      <c r="G1286" s="90" t="s">
        <v>141</v>
      </c>
      <c r="H1286" s="90" t="s">
        <v>156</v>
      </c>
      <c r="I1286" s="138" t="s">
        <v>284</v>
      </c>
    </row>
    <row r="1287" spans="1:9" x14ac:dyDescent="0.25">
      <c r="A1287" s="134" t="s">
        <v>702</v>
      </c>
      <c r="B1287" s="134" t="s">
        <v>269</v>
      </c>
      <c r="C1287" s="134">
        <v>2024</v>
      </c>
      <c r="D1287" s="134" t="s">
        <v>314</v>
      </c>
      <c r="E1287" s="134" t="s">
        <v>328</v>
      </c>
      <c r="F1287" s="90">
        <v>40</v>
      </c>
      <c r="G1287" s="90" t="s">
        <v>141</v>
      </c>
      <c r="H1287" s="90" t="s">
        <v>157</v>
      </c>
      <c r="I1287" s="138" t="s">
        <v>284</v>
      </c>
    </row>
    <row r="1288" spans="1:9" x14ac:dyDescent="0.25">
      <c r="A1288" s="134" t="s">
        <v>702</v>
      </c>
      <c r="B1288" s="134" t="s">
        <v>269</v>
      </c>
      <c r="C1288" s="134">
        <v>2024</v>
      </c>
      <c r="D1288" s="134" t="s">
        <v>314</v>
      </c>
      <c r="E1288" s="134" t="s">
        <v>328</v>
      </c>
      <c r="F1288" s="90">
        <v>40</v>
      </c>
      <c r="G1288" s="90" t="s">
        <v>141</v>
      </c>
      <c r="H1288" s="90" t="s">
        <v>158</v>
      </c>
      <c r="I1288" s="138" t="s">
        <v>284</v>
      </c>
    </row>
    <row r="1289" spans="1:9" x14ac:dyDescent="0.25">
      <c r="A1289" s="134" t="s">
        <v>702</v>
      </c>
      <c r="B1289" s="134" t="s">
        <v>269</v>
      </c>
      <c r="C1289" s="134">
        <v>2024</v>
      </c>
      <c r="D1289" s="134" t="s">
        <v>314</v>
      </c>
      <c r="E1289" s="134" t="s">
        <v>328</v>
      </c>
      <c r="F1289" s="90">
        <v>40</v>
      </c>
      <c r="G1289" s="90" t="s">
        <v>141</v>
      </c>
      <c r="H1289" s="90" t="s">
        <v>364</v>
      </c>
      <c r="I1289" s="138" t="s">
        <v>284</v>
      </c>
    </row>
    <row r="1290" spans="1:9" x14ac:dyDescent="0.25">
      <c r="A1290" s="134" t="s">
        <v>702</v>
      </c>
      <c r="B1290" s="134" t="s">
        <v>269</v>
      </c>
      <c r="C1290" s="134">
        <v>2024</v>
      </c>
      <c r="D1290" s="134" t="s">
        <v>314</v>
      </c>
      <c r="E1290" s="134" t="s">
        <v>328</v>
      </c>
      <c r="F1290" s="90">
        <v>40</v>
      </c>
      <c r="G1290" s="90" t="s">
        <v>141</v>
      </c>
      <c r="H1290" s="90" t="s">
        <v>159</v>
      </c>
      <c r="I1290" s="138" t="s">
        <v>284</v>
      </c>
    </row>
    <row r="1291" spans="1:9" x14ac:dyDescent="0.25">
      <c r="A1291" s="134" t="s">
        <v>702</v>
      </c>
      <c r="B1291" s="134" t="s">
        <v>269</v>
      </c>
      <c r="C1291" s="134">
        <v>2024</v>
      </c>
      <c r="D1291" s="134" t="s">
        <v>314</v>
      </c>
      <c r="E1291" s="134" t="s">
        <v>328</v>
      </c>
      <c r="F1291" s="90">
        <v>40</v>
      </c>
      <c r="G1291" s="90" t="s">
        <v>141</v>
      </c>
      <c r="H1291" s="90" t="s">
        <v>365</v>
      </c>
      <c r="I1291" s="138" t="s">
        <v>284</v>
      </c>
    </row>
    <row r="1292" spans="1:9" x14ac:dyDescent="0.25">
      <c r="A1292" s="134" t="s">
        <v>702</v>
      </c>
      <c r="B1292" s="134" t="s">
        <v>269</v>
      </c>
      <c r="C1292" s="134">
        <v>2024</v>
      </c>
      <c r="D1292" s="134" t="s">
        <v>314</v>
      </c>
      <c r="E1292" s="134" t="s">
        <v>328</v>
      </c>
      <c r="F1292" s="90">
        <v>40</v>
      </c>
      <c r="G1292" s="90" t="s">
        <v>141</v>
      </c>
      <c r="H1292" s="90" t="s">
        <v>160</v>
      </c>
      <c r="I1292" s="138" t="s">
        <v>284</v>
      </c>
    </row>
    <row r="1293" spans="1:9" x14ac:dyDescent="0.25">
      <c r="A1293" s="134" t="s">
        <v>702</v>
      </c>
      <c r="B1293" s="134" t="s">
        <v>269</v>
      </c>
      <c r="C1293" s="134">
        <v>2024</v>
      </c>
      <c r="D1293" s="134" t="s">
        <v>314</v>
      </c>
      <c r="E1293" s="134" t="s">
        <v>328</v>
      </c>
      <c r="F1293" s="90">
        <v>40</v>
      </c>
      <c r="G1293" s="90" t="s">
        <v>141</v>
      </c>
      <c r="H1293" s="90" t="s">
        <v>366</v>
      </c>
      <c r="I1293" s="138" t="s">
        <v>284</v>
      </c>
    </row>
    <row r="1294" spans="1:9" x14ac:dyDescent="0.25">
      <c r="A1294" s="134" t="s">
        <v>702</v>
      </c>
      <c r="B1294" s="134" t="s">
        <v>269</v>
      </c>
      <c r="C1294" s="134">
        <v>2024</v>
      </c>
      <c r="D1294" s="134" t="s">
        <v>314</v>
      </c>
      <c r="E1294" s="134" t="s">
        <v>328</v>
      </c>
      <c r="F1294" s="90">
        <v>40</v>
      </c>
      <c r="G1294" s="90" t="s">
        <v>141</v>
      </c>
      <c r="H1294" s="90" t="s">
        <v>367</v>
      </c>
      <c r="I1294" s="138" t="s">
        <v>284</v>
      </c>
    </row>
    <row r="1295" spans="1:9" x14ac:dyDescent="0.25">
      <c r="A1295" s="134" t="s">
        <v>702</v>
      </c>
      <c r="B1295" s="134" t="s">
        <v>269</v>
      </c>
      <c r="C1295" s="134">
        <v>2024</v>
      </c>
      <c r="D1295" s="134" t="s">
        <v>314</v>
      </c>
      <c r="E1295" s="134" t="s">
        <v>328</v>
      </c>
      <c r="F1295" s="90">
        <v>50</v>
      </c>
      <c r="G1295" s="90" t="s">
        <v>532</v>
      </c>
      <c r="H1295" s="90" t="s">
        <v>358</v>
      </c>
      <c r="I1295" s="138">
        <v>33</v>
      </c>
    </row>
    <row r="1296" spans="1:9" x14ac:dyDescent="0.25">
      <c r="A1296" s="134" t="s">
        <v>702</v>
      </c>
      <c r="B1296" s="134" t="s">
        <v>269</v>
      </c>
      <c r="C1296" s="134">
        <v>2024</v>
      </c>
      <c r="D1296" s="134" t="s">
        <v>314</v>
      </c>
      <c r="E1296" s="134" t="s">
        <v>328</v>
      </c>
      <c r="F1296" s="90">
        <v>50</v>
      </c>
      <c r="G1296" s="90" t="s">
        <v>532</v>
      </c>
      <c r="H1296" s="90" t="s">
        <v>722</v>
      </c>
      <c r="I1296" s="138">
        <v>52</v>
      </c>
    </row>
    <row r="1297" spans="1:9" x14ac:dyDescent="0.25">
      <c r="A1297" s="134" t="s">
        <v>702</v>
      </c>
      <c r="B1297" s="134" t="s">
        <v>269</v>
      </c>
      <c r="C1297" s="134">
        <v>2024</v>
      </c>
      <c r="D1297" s="134" t="s">
        <v>314</v>
      </c>
      <c r="E1297" s="134" t="s">
        <v>328</v>
      </c>
      <c r="F1297" s="90">
        <v>50</v>
      </c>
      <c r="G1297" s="90" t="s">
        <v>532</v>
      </c>
      <c r="H1297" s="90" t="s">
        <v>145</v>
      </c>
      <c r="I1297" s="138">
        <v>17</v>
      </c>
    </row>
    <row r="1298" spans="1:9" x14ac:dyDescent="0.25">
      <c r="A1298" s="134" t="s">
        <v>702</v>
      </c>
      <c r="B1298" s="134" t="s">
        <v>269</v>
      </c>
      <c r="C1298" s="134">
        <v>2024</v>
      </c>
      <c r="D1298" s="134" t="s">
        <v>314</v>
      </c>
      <c r="E1298" s="134" t="s">
        <v>328</v>
      </c>
      <c r="F1298" s="90">
        <v>50</v>
      </c>
      <c r="G1298" s="90" t="s">
        <v>532</v>
      </c>
      <c r="H1298" s="90" t="s">
        <v>146</v>
      </c>
      <c r="I1298" s="138" t="s">
        <v>284</v>
      </c>
    </row>
    <row r="1299" spans="1:9" x14ac:dyDescent="0.25">
      <c r="A1299" s="134" t="s">
        <v>702</v>
      </c>
      <c r="B1299" s="134" t="s">
        <v>269</v>
      </c>
      <c r="C1299" s="134">
        <v>2024</v>
      </c>
      <c r="D1299" s="134" t="s">
        <v>314</v>
      </c>
      <c r="E1299" s="134" t="s">
        <v>328</v>
      </c>
      <c r="F1299" s="90">
        <v>50</v>
      </c>
      <c r="G1299" s="90" t="s">
        <v>532</v>
      </c>
      <c r="H1299" s="90" t="s">
        <v>147</v>
      </c>
      <c r="I1299" s="138" t="s">
        <v>284</v>
      </c>
    </row>
    <row r="1300" spans="1:9" x14ac:dyDescent="0.25">
      <c r="A1300" s="134" t="s">
        <v>702</v>
      </c>
      <c r="B1300" s="134" t="s">
        <v>269</v>
      </c>
      <c r="C1300" s="134">
        <v>2024</v>
      </c>
      <c r="D1300" s="134" t="s">
        <v>314</v>
      </c>
      <c r="E1300" s="134" t="s">
        <v>328</v>
      </c>
      <c r="F1300" s="90">
        <v>50</v>
      </c>
      <c r="G1300" s="90" t="s">
        <v>532</v>
      </c>
      <c r="H1300" s="90" t="s">
        <v>149</v>
      </c>
      <c r="I1300" s="138">
        <v>1</v>
      </c>
    </row>
    <row r="1301" spans="1:9" x14ac:dyDescent="0.25">
      <c r="A1301" s="134" t="s">
        <v>702</v>
      </c>
      <c r="B1301" s="134" t="s">
        <v>269</v>
      </c>
      <c r="C1301" s="134">
        <v>2024</v>
      </c>
      <c r="D1301" s="134" t="s">
        <v>314</v>
      </c>
      <c r="E1301" s="134" t="s">
        <v>328</v>
      </c>
      <c r="F1301" s="90">
        <v>50</v>
      </c>
      <c r="G1301" s="90" t="s">
        <v>532</v>
      </c>
      <c r="H1301" s="90" t="s">
        <v>150</v>
      </c>
      <c r="I1301" s="138">
        <v>2</v>
      </c>
    </row>
    <row r="1302" spans="1:9" x14ac:dyDescent="0.25">
      <c r="A1302" s="134" t="s">
        <v>702</v>
      </c>
      <c r="B1302" s="134" t="s">
        <v>269</v>
      </c>
      <c r="C1302" s="134">
        <v>2024</v>
      </c>
      <c r="D1302" s="134" t="s">
        <v>314</v>
      </c>
      <c r="E1302" s="134" t="s">
        <v>328</v>
      </c>
      <c r="F1302" s="90">
        <v>50</v>
      </c>
      <c r="G1302" s="90" t="s">
        <v>532</v>
      </c>
      <c r="H1302" s="90" t="s">
        <v>373</v>
      </c>
      <c r="I1302" s="138" t="s">
        <v>284</v>
      </c>
    </row>
    <row r="1303" spans="1:9" x14ac:dyDescent="0.25">
      <c r="A1303" s="134" t="s">
        <v>702</v>
      </c>
      <c r="B1303" s="134" t="s">
        <v>269</v>
      </c>
      <c r="C1303" s="134">
        <v>2024</v>
      </c>
      <c r="D1303" s="134" t="s">
        <v>314</v>
      </c>
      <c r="E1303" s="134" t="s">
        <v>328</v>
      </c>
      <c r="F1303" s="90">
        <v>50</v>
      </c>
      <c r="G1303" s="90" t="s">
        <v>532</v>
      </c>
      <c r="H1303" s="90" t="s">
        <v>152</v>
      </c>
      <c r="I1303" s="138">
        <v>10</v>
      </c>
    </row>
    <row r="1304" spans="1:9" x14ac:dyDescent="0.25">
      <c r="A1304" s="134" t="s">
        <v>702</v>
      </c>
      <c r="B1304" s="134" t="s">
        <v>269</v>
      </c>
      <c r="C1304" s="134">
        <v>2024</v>
      </c>
      <c r="D1304" s="134" t="s">
        <v>314</v>
      </c>
      <c r="E1304" s="134" t="s">
        <v>328</v>
      </c>
      <c r="F1304" s="90">
        <v>50</v>
      </c>
      <c r="G1304" s="90" t="s">
        <v>532</v>
      </c>
      <c r="H1304" s="90" t="s">
        <v>153</v>
      </c>
      <c r="I1304" s="138" t="s">
        <v>284</v>
      </c>
    </row>
    <row r="1305" spans="1:9" x14ac:dyDescent="0.25">
      <c r="A1305" s="134" t="s">
        <v>702</v>
      </c>
      <c r="B1305" s="134" t="s">
        <v>269</v>
      </c>
      <c r="C1305" s="134">
        <v>2024</v>
      </c>
      <c r="D1305" s="134" t="s">
        <v>314</v>
      </c>
      <c r="E1305" s="134" t="s">
        <v>328</v>
      </c>
      <c r="F1305" s="90">
        <v>50</v>
      </c>
      <c r="G1305" s="90" t="s">
        <v>532</v>
      </c>
      <c r="H1305" s="90" t="s">
        <v>158</v>
      </c>
      <c r="I1305" s="138">
        <v>3</v>
      </c>
    </row>
    <row r="1306" spans="1:9" x14ac:dyDescent="0.25">
      <c r="A1306" s="134" t="s">
        <v>702</v>
      </c>
      <c r="B1306" s="134" t="s">
        <v>269</v>
      </c>
      <c r="C1306" s="134">
        <v>2024</v>
      </c>
      <c r="D1306" s="134" t="s">
        <v>314</v>
      </c>
      <c r="E1306" s="134" t="s">
        <v>328</v>
      </c>
      <c r="F1306" s="90">
        <v>50</v>
      </c>
      <c r="G1306" s="90" t="s">
        <v>532</v>
      </c>
      <c r="H1306" s="90" t="s">
        <v>364</v>
      </c>
      <c r="I1306" s="138" t="s">
        <v>284</v>
      </c>
    </row>
    <row r="1307" spans="1:9" x14ac:dyDescent="0.25">
      <c r="A1307" s="134" t="s">
        <v>702</v>
      </c>
      <c r="B1307" s="134" t="s">
        <v>269</v>
      </c>
      <c r="C1307" s="134">
        <v>2024</v>
      </c>
      <c r="D1307" s="134" t="s">
        <v>314</v>
      </c>
      <c r="E1307" s="134" t="s">
        <v>328</v>
      </c>
      <c r="F1307" s="90">
        <v>50</v>
      </c>
      <c r="G1307" s="90" t="s">
        <v>532</v>
      </c>
      <c r="H1307" s="90" t="s">
        <v>159</v>
      </c>
      <c r="I1307" s="138" t="s">
        <v>284</v>
      </c>
    </row>
    <row r="1308" spans="1:9" x14ac:dyDescent="0.25">
      <c r="A1308" s="134" t="s">
        <v>702</v>
      </c>
      <c r="B1308" s="134" t="s">
        <v>269</v>
      </c>
      <c r="C1308" s="134">
        <v>2024</v>
      </c>
      <c r="D1308" s="134" t="s">
        <v>314</v>
      </c>
      <c r="E1308" s="134" t="s">
        <v>328</v>
      </c>
      <c r="F1308" s="90">
        <v>50</v>
      </c>
      <c r="G1308" s="90" t="s">
        <v>532</v>
      </c>
      <c r="H1308" s="90" t="s">
        <v>365</v>
      </c>
      <c r="I1308" s="138">
        <v>18</v>
      </c>
    </row>
    <row r="1309" spans="1:9" x14ac:dyDescent="0.25">
      <c r="A1309" s="134" t="s">
        <v>702</v>
      </c>
      <c r="B1309" s="134" t="s">
        <v>269</v>
      </c>
      <c r="C1309" s="134">
        <v>2024</v>
      </c>
      <c r="D1309" s="134" t="s">
        <v>314</v>
      </c>
      <c r="E1309" s="134" t="s">
        <v>328</v>
      </c>
      <c r="F1309" s="90">
        <v>50</v>
      </c>
      <c r="G1309" s="90" t="s">
        <v>532</v>
      </c>
      <c r="H1309" s="90" t="s">
        <v>160</v>
      </c>
      <c r="I1309" s="138" t="s">
        <v>284</v>
      </c>
    </row>
    <row r="1310" spans="1:9" x14ac:dyDescent="0.25">
      <c r="A1310" s="134" t="s">
        <v>702</v>
      </c>
      <c r="B1310" s="134" t="s">
        <v>269</v>
      </c>
      <c r="C1310" s="134">
        <v>2024</v>
      </c>
      <c r="D1310" s="134" t="s">
        <v>314</v>
      </c>
      <c r="E1310" s="134" t="s">
        <v>328</v>
      </c>
      <c r="F1310" s="90">
        <v>50</v>
      </c>
      <c r="G1310" s="90" t="s">
        <v>532</v>
      </c>
      <c r="H1310" s="90" t="s">
        <v>366</v>
      </c>
      <c r="I1310" s="138">
        <v>1</v>
      </c>
    </row>
    <row r="1311" spans="1:9" x14ac:dyDescent="0.25">
      <c r="A1311" s="134" t="s">
        <v>702</v>
      </c>
      <c r="B1311" s="134" t="s">
        <v>269</v>
      </c>
      <c r="C1311" s="134">
        <v>2024</v>
      </c>
      <c r="D1311" s="134" t="s">
        <v>314</v>
      </c>
      <c r="E1311" s="134" t="s">
        <v>328</v>
      </c>
      <c r="F1311" s="90">
        <v>50</v>
      </c>
      <c r="G1311" s="90" t="s">
        <v>532</v>
      </c>
      <c r="H1311" s="90" t="s">
        <v>367</v>
      </c>
      <c r="I1311" s="138">
        <v>1.5757575757575757</v>
      </c>
    </row>
    <row r="1312" spans="1:9" x14ac:dyDescent="0.25">
      <c r="A1312" s="134" t="s">
        <v>702</v>
      </c>
      <c r="B1312" s="134" t="s">
        <v>269</v>
      </c>
      <c r="C1312" s="134">
        <v>2024</v>
      </c>
      <c r="D1312" s="134" t="s">
        <v>315</v>
      </c>
      <c r="E1312" s="134" t="s">
        <v>328</v>
      </c>
      <c r="F1312" s="134" t="s">
        <v>284</v>
      </c>
      <c r="G1312" s="134" t="s">
        <v>721</v>
      </c>
      <c r="H1312" s="90" t="s">
        <v>358</v>
      </c>
      <c r="I1312" s="138">
        <v>5325</v>
      </c>
    </row>
    <row r="1313" spans="1:9" x14ac:dyDescent="0.25">
      <c r="A1313" s="134" t="s">
        <v>702</v>
      </c>
      <c r="B1313" s="134" t="s">
        <v>269</v>
      </c>
      <c r="C1313" s="134">
        <v>2024</v>
      </c>
      <c r="D1313" s="134" t="s">
        <v>315</v>
      </c>
      <c r="E1313" s="134" t="s">
        <v>328</v>
      </c>
      <c r="F1313" s="134" t="s">
        <v>284</v>
      </c>
      <c r="G1313" s="134" t="s">
        <v>721</v>
      </c>
      <c r="H1313" s="90" t="s">
        <v>722</v>
      </c>
      <c r="I1313" s="138">
        <v>6586</v>
      </c>
    </row>
    <row r="1314" spans="1:9" x14ac:dyDescent="0.25">
      <c r="A1314" s="134" t="s">
        <v>702</v>
      </c>
      <c r="B1314" s="134" t="s">
        <v>269</v>
      </c>
      <c r="C1314" s="134">
        <v>2024</v>
      </c>
      <c r="D1314" s="134" t="s">
        <v>315</v>
      </c>
      <c r="E1314" s="134" t="s">
        <v>328</v>
      </c>
      <c r="F1314" s="134" t="s">
        <v>284</v>
      </c>
      <c r="G1314" s="134" t="s">
        <v>721</v>
      </c>
      <c r="H1314" s="90" t="s">
        <v>144</v>
      </c>
      <c r="I1314" s="138">
        <v>1205</v>
      </c>
    </row>
    <row r="1315" spans="1:9" x14ac:dyDescent="0.25">
      <c r="A1315" s="134" t="s">
        <v>702</v>
      </c>
      <c r="B1315" s="134" t="s">
        <v>269</v>
      </c>
      <c r="C1315" s="134">
        <v>2024</v>
      </c>
      <c r="D1315" s="134" t="s">
        <v>315</v>
      </c>
      <c r="E1315" s="134" t="s">
        <v>328</v>
      </c>
      <c r="F1315" s="134" t="s">
        <v>284</v>
      </c>
      <c r="G1315" s="134" t="s">
        <v>721</v>
      </c>
      <c r="H1315" s="90" t="s">
        <v>360</v>
      </c>
      <c r="I1315" s="138">
        <v>4</v>
      </c>
    </row>
    <row r="1316" spans="1:9" x14ac:dyDescent="0.25">
      <c r="A1316" s="134" t="s">
        <v>702</v>
      </c>
      <c r="B1316" s="134" t="s">
        <v>269</v>
      </c>
      <c r="C1316" s="134">
        <v>2024</v>
      </c>
      <c r="D1316" s="134" t="s">
        <v>315</v>
      </c>
      <c r="E1316" s="134" t="s">
        <v>328</v>
      </c>
      <c r="F1316" s="134" t="s">
        <v>284</v>
      </c>
      <c r="G1316" s="134" t="s">
        <v>721</v>
      </c>
      <c r="H1316" s="90" t="s">
        <v>145</v>
      </c>
      <c r="I1316" s="138">
        <v>1113</v>
      </c>
    </row>
    <row r="1317" spans="1:9" x14ac:dyDescent="0.25">
      <c r="A1317" s="134" t="s">
        <v>702</v>
      </c>
      <c r="B1317" s="134" t="s">
        <v>269</v>
      </c>
      <c r="C1317" s="134">
        <v>2024</v>
      </c>
      <c r="D1317" s="134" t="s">
        <v>315</v>
      </c>
      <c r="E1317" s="134" t="s">
        <v>328</v>
      </c>
      <c r="F1317" s="134" t="s">
        <v>284</v>
      </c>
      <c r="G1317" s="134" t="s">
        <v>721</v>
      </c>
      <c r="H1317" s="90" t="s">
        <v>146</v>
      </c>
      <c r="I1317" s="138">
        <v>393</v>
      </c>
    </row>
    <row r="1318" spans="1:9" x14ac:dyDescent="0.25">
      <c r="A1318" s="134" t="s">
        <v>702</v>
      </c>
      <c r="B1318" s="134" t="s">
        <v>269</v>
      </c>
      <c r="C1318" s="134">
        <v>2024</v>
      </c>
      <c r="D1318" s="134" t="s">
        <v>315</v>
      </c>
      <c r="E1318" s="134" t="s">
        <v>328</v>
      </c>
      <c r="F1318" s="134" t="s">
        <v>284</v>
      </c>
      <c r="G1318" s="134" t="s">
        <v>721</v>
      </c>
      <c r="H1318" s="90" t="s">
        <v>147</v>
      </c>
      <c r="I1318" s="138">
        <v>138</v>
      </c>
    </row>
    <row r="1319" spans="1:9" x14ac:dyDescent="0.25">
      <c r="A1319" s="134" t="s">
        <v>702</v>
      </c>
      <c r="B1319" s="134" t="s">
        <v>269</v>
      </c>
      <c r="C1319" s="134">
        <v>2024</v>
      </c>
      <c r="D1319" s="134" t="s">
        <v>315</v>
      </c>
      <c r="E1319" s="134" t="s">
        <v>328</v>
      </c>
      <c r="F1319" s="134" t="s">
        <v>284</v>
      </c>
      <c r="G1319" s="134" t="s">
        <v>721</v>
      </c>
      <c r="H1319" s="90" t="s">
        <v>148</v>
      </c>
      <c r="I1319" s="138">
        <v>10</v>
      </c>
    </row>
    <row r="1320" spans="1:9" x14ac:dyDescent="0.25">
      <c r="A1320" s="134" t="s">
        <v>702</v>
      </c>
      <c r="B1320" s="134" t="s">
        <v>269</v>
      </c>
      <c r="C1320" s="134">
        <v>2024</v>
      </c>
      <c r="D1320" s="134" t="s">
        <v>315</v>
      </c>
      <c r="E1320" s="134" t="s">
        <v>328</v>
      </c>
      <c r="F1320" s="134" t="s">
        <v>284</v>
      </c>
      <c r="G1320" s="134" t="s">
        <v>721</v>
      </c>
      <c r="H1320" s="90" t="s">
        <v>149</v>
      </c>
      <c r="I1320" s="138">
        <v>50</v>
      </c>
    </row>
    <row r="1321" spans="1:9" x14ac:dyDescent="0.25">
      <c r="A1321" s="134" t="s">
        <v>702</v>
      </c>
      <c r="B1321" s="134" t="s">
        <v>269</v>
      </c>
      <c r="C1321" s="134">
        <v>2024</v>
      </c>
      <c r="D1321" s="134" t="s">
        <v>315</v>
      </c>
      <c r="E1321" s="134" t="s">
        <v>328</v>
      </c>
      <c r="F1321" s="134" t="s">
        <v>284</v>
      </c>
      <c r="G1321" s="134" t="s">
        <v>721</v>
      </c>
      <c r="H1321" s="90" t="s">
        <v>150</v>
      </c>
      <c r="I1321" s="138">
        <v>51</v>
      </c>
    </row>
    <row r="1322" spans="1:9" x14ac:dyDescent="0.25">
      <c r="A1322" s="134" t="s">
        <v>702</v>
      </c>
      <c r="B1322" s="134" t="s">
        <v>269</v>
      </c>
      <c r="C1322" s="134">
        <v>2024</v>
      </c>
      <c r="D1322" s="134" t="s">
        <v>315</v>
      </c>
      <c r="E1322" s="134" t="s">
        <v>328</v>
      </c>
      <c r="F1322" s="134" t="s">
        <v>284</v>
      </c>
      <c r="G1322" s="134" t="s">
        <v>721</v>
      </c>
      <c r="H1322" s="90" t="s">
        <v>151</v>
      </c>
      <c r="I1322" s="138">
        <v>1597</v>
      </c>
    </row>
    <row r="1323" spans="1:9" x14ac:dyDescent="0.25">
      <c r="A1323" s="134" t="s">
        <v>702</v>
      </c>
      <c r="B1323" s="134" t="s">
        <v>269</v>
      </c>
      <c r="C1323" s="134">
        <v>2024</v>
      </c>
      <c r="D1323" s="134" t="s">
        <v>315</v>
      </c>
      <c r="E1323" s="134" t="s">
        <v>328</v>
      </c>
      <c r="F1323" s="134" t="s">
        <v>284</v>
      </c>
      <c r="G1323" s="134" t="s">
        <v>721</v>
      </c>
      <c r="H1323" s="90" t="s">
        <v>152</v>
      </c>
      <c r="I1323" s="138">
        <v>666</v>
      </c>
    </row>
    <row r="1324" spans="1:9" x14ac:dyDescent="0.25">
      <c r="A1324" s="134" t="s">
        <v>702</v>
      </c>
      <c r="B1324" s="134" t="s">
        <v>269</v>
      </c>
      <c r="C1324" s="134">
        <v>2024</v>
      </c>
      <c r="D1324" s="134" t="s">
        <v>315</v>
      </c>
      <c r="E1324" s="134" t="s">
        <v>328</v>
      </c>
      <c r="F1324" s="134" t="s">
        <v>284</v>
      </c>
      <c r="G1324" s="134" t="s">
        <v>721</v>
      </c>
      <c r="H1324" s="90" t="s">
        <v>153</v>
      </c>
      <c r="I1324" s="138">
        <v>79</v>
      </c>
    </row>
    <row r="1325" spans="1:9" x14ac:dyDescent="0.25">
      <c r="A1325" s="134" t="s">
        <v>702</v>
      </c>
      <c r="B1325" s="134" t="s">
        <v>269</v>
      </c>
      <c r="C1325" s="134">
        <v>2024</v>
      </c>
      <c r="D1325" s="134" t="s">
        <v>315</v>
      </c>
      <c r="E1325" s="134" t="s">
        <v>328</v>
      </c>
      <c r="F1325" s="134" t="s">
        <v>284</v>
      </c>
      <c r="G1325" s="134" t="s">
        <v>721</v>
      </c>
      <c r="H1325" s="90" t="s">
        <v>154</v>
      </c>
      <c r="I1325" s="138">
        <v>114</v>
      </c>
    </row>
    <row r="1326" spans="1:9" x14ac:dyDescent="0.25">
      <c r="A1326" s="134" t="s">
        <v>702</v>
      </c>
      <c r="B1326" s="134" t="s">
        <v>269</v>
      </c>
      <c r="C1326" s="134">
        <v>2024</v>
      </c>
      <c r="D1326" s="134" t="s">
        <v>315</v>
      </c>
      <c r="E1326" s="134" t="s">
        <v>328</v>
      </c>
      <c r="F1326" s="134" t="s">
        <v>284</v>
      </c>
      <c r="G1326" s="134" t="s">
        <v>721</v>
      </c>
      <c r="H1326" s="90" t="s">
        <v>155</v>
      </c>
      <c r="I1326" s="138">
        <v>30</v>
      </c>
    </row>
    <row r="1327" spans="1:9" x14ac:dyDescent="0.25">
      <c r="A1327" s="134" t="s">
        <v>702</v>
      </c>
      <c r="B1327" s="134" t="s">
        <v>269</v>
      </c>
      <c r="C1327" s="134">
        <v>2024</v>
      </c>
      <c r="D1327" s="134" t="s">
        <v>315</v>
      </c>
      <c r="E1327" s="134" t="s">
        <v>328</v>
      </c>
      <c r="F1327" s="134" t="s">
        <v>284</v>
      </c>
      <c r="G1327" s="134" t="s">
        <v>721</v>
      </c>
      <c r="H1327" s="90" t="s">
        <v>361</v>
      </c>
      <c r="I1327" s="138">
        <v>9</v>
      </c>
    </row>
    <row r="1328" spans="1:9" x14ac:dyDescent="0.25">
      <c r="A1328" s="134" t="s">
        <v>702</v>
      </c>
      <c r="B1328" s="134" t="s">
        <v>269</v>
      </c>
      <c r="C1328" s="134">
        <v>2024</v>
      </c>
      <c r="D1328" s="134" t="s">
        <v>315</v>
      </c>
      <c r="E1328" s="134" t="s">
        <v>328</v>
      </c>
      <c r="F1328" s="134" t="s">
        <v>284</v>
      </c>
      <c r="G1328" s="134" t="s">
        <v>721</v>
      </c>
      <c r="H1328" s="90" t="s">
        <v>362</v>
      </c>
      <c r="I1328" s="138" t="s">
        <v>284</v>
      </c>
    </row>
    <row r="1329" spans="1:9" x14ac:dyDescent="0.25">
      <c r="A1329" s="134" t="s">
        <v>702</v>
      </c>
      <c r="B1329" s="134" t="s">
        <v>269</v>
      </c>
      <c r="C1329" s="134">
        <v>2024</v>
      </c>
      <c r="D1329" s="134" t="s">
        <v>315</v>
      </c>
      <c r="E1329" s="134" t="s">
        <v>328</v>
      </c>
      <c r="F1329" s="134" t="s">
        <v>284</v>
      </c>
      <c r="G1329" s="134" t="s">
        <v>721</v>
      </c>
      <c r="H1329" s="90" t="s">
        <v>363</v>
      </c>
      <c r="I1329" s="138" t="s">
        <v>284</v>
      </c>
    </row>
    <row r="1330" spans="1:9" x14ac:dyDescent="0.25">
      <c r="A1330" s="134" t="s">
        <v>702</v>
      </c>
      <c r="B1330" s="134" t="s">
        <v>269</v>
      </c>
      <c r="C1330" s="134">
        <v>2024</v>
      </c>
      <c r="D1330" s="134" t="s">
        <v>315</v>
      </c>
      <c r="E1330" s="134" t="s">
        <v>328</v>
      </c>
      <c r="F1330" s="134" t="s">
        <v>284</v>
      </c>
      <c r="G1330" s="134" t="s">
        <v>721</v>
      </c>
      <c r="H1330" s="90" t="s">
        <v>156</v>
      </c>
      <c r="I1330" s="138">
        <v>22</v>
      </c>
    </row>
    <row r="1331" spans="1:9" x14ac:dyDescent="0.25">
      <c r="A1331" s="134" t="s">
        <v>702</v>
      </c>
      <c r="B1331" s="134" t="s">
        <v>269</v>
      </c>
      <c r="C1331" s="134">
        <v>2024</v>
      </c>
      <c r="D1331" s="134" t="s">
        <v>315</v>
      </c>
      <c r="E1331" s="134" t="s">
        <v>328</v>
      </c>
      <c r="F1331" s="134" t="s">
        <v>284</v>
      </c>
      <c r="G1331" s="134" t="s">
        <v>721</v>
      </c>
      <c r="H1331" s="90" t="s">
        <v>157</v>
      </c>
      <c r="I1331" s="138">
        <v>150</v>
      </c>
    </row>
    <row r="1332" spans="1:9" x14ac:dyDescent="0.25">
      <c r="A1332" s="134" t="s">
        <v>702</v>
      </c>
      <c r="B1332" s="134" t="s">
        <v>269</v>
      </c>
      <c r="C1332" s="134">
        <v>2024</v>
      </c>
      <c r="D1332" s="134" t="s">
        <v>315</v>
      </c>
      <c r="E1332" s="134" t="s">
        <v>328</v>
      </c>
      <c r="F1332" s="134" t="s">
        <v>284</v>
      </c>
      <c r="G1332" s="134" t="s">
        <v>721</v>
      </c>
      <c r="H1332" s="90" t="s">
        <v>158</v>
      </c>
      <c r="I1332" s="138">
        <v>101</v>
      </c>
    </row>
    <row r="1333" spans="1:9" x14ac:dyDescent="0.25">
      <c r="A1333" s="134" t="s">
        <v>702</v>
      </c>
      <c r="B1333" s="134" t="s">
        <v>269</v>
      </c>
      <c r="C1333" s="134">
        <v>2024</v>
      </c>
      <c r="D1333" s="134" t="s">
        <v>315</v>
      </c>
      <c r="E1333" s="134" t="s">
        <v>328</v>
      </c>
      <c r="F1333" s="134" t="s">
        <v>284</v>
      </c>
      <c r="G1333" s="134" t="s">
        <v>721</v>
      </c>
      <c r="H1333" s="90" t="s">
        <v>364</v>
      </c>
      <c r="I1333" s="138">
        <v>709</v>
      </c>
    </row>
    <row r="1334" spans="1:9" x14ac:dyDescent="0.25">
      <c r="A1334" s="134" t="s">
        <v>702</v>
      </c>
      <c r="B1334" s="134" t="s">
        <v>269</v>
      </c>
      <c r="C1334" s="134">
        <v>2024</v>
      </c>
      <c r="D1334" s="134" t="s">
        <v>315</v>
      </c>
      <c r="E1334" s="134" t="s">
        <v>328</v>
      </c>
      <c r="F1334" s="134" t="s">
        <v>284</v>
      </c>
      <c r="G1334" s="134" t="s">
        <v>721</v>
      </c>
      <c r="H1334" s="90" t="s">
        <v>159</v>
      </c>
      <c r="I1334" s="138">
        <v>75</v>
      </c>
    </row>
    <row r="1335" spans="1:9" x14ac:dyDescent="0.25">
      <c r="A1335" s="134" t="s">
        <v>702</v>
      </c>
      <c r="B1335" s="134" t="s">
        <v>269</v>
      </c>
      <c r="C1335" s="134">
        <v>2024</v>
      </c>
      <c r="D1335" s="134" t="s">
        <v>315</v>
      </c>
      <c r="E1335" s="134" t="s">
        <v>328</v>
      </c>
      <c r="F1335" s="134" t="s">
        <v>284</v>
      </c>
      <c r="G1335" s="134" t="s">
        <v>721</v>
      </c>
      <c r="H1335" s="90" t="s">
        <v>160</v>
      </c>
      <c r="I1335" s="138">
        <v>5</v>
      </c>
    </row>
    <row r="1336" spans="1:9" x14ac:dyDescent="0.25">
      <c r="A1336" s="134" t="s">
        <v>702</v>
      </c>
      <c r="B1336" s="134" t="s">
        <v>269</v>
      </c>
      <c r="C1336" s="134">
        <v>2024</v>
      </c>
      <c r="D1336" s="134" t="s">
        <v>315</v>
      </c>
      <c r="E1336" s="134" t="s">
        <v>328</v>
      </c>
      <c r="F1336" s="134" t="s">
        <v>284</v>
      </c>
      <c r="G1336" s="134" t="s">
        <v>721</v>
      </c>
      <c r="H1336" s="90" t="s">
        <v>365</v>
      </c>
      <c r="I1336" s="138">
        <v>51</v>
      </c>
    </row>
    <row r="1337" spans="1:9" x14ac:dyDescent="0.25">
      <c r="A1337" s="134" t="s">
        <v>702</v>
      </c>
      <c r="B1337" s="134" t="s">
        <v>269</v>
      </c>
      <c r="C1337" s="134">
        <v>2024</v>
      </c>
      <c r="D1337" s="134" t="s">
        <v>315</v>
      </c>
      <c r="E1337" s="134" t="s">
        <v>328</v>
      </c>
      <c r="F1337" s="134" t="s">
        <v>284</v>
      </c>
      <c r="G1337" s="134" t="s">
        <v>721</v>
      </c>
      <c r="H1337" s="90" t="s">
        <v>366</v>
      </c>
      <c r="I1337" s="138">
        <v>12</v>
      </c>
    </row>
    <row r="1338" spans="1:9" x14ac:dyDescent="0.25">
      <c r="A1338" s="134" t="s">
        <v>702</v>
      </c>
      <c r="B1338" s="134" t="s">
        <v>269</v>
      </c>
      <c r="C1338" s="134">
        <v>2024</v>
      </c>
      <c r="D1338" s="134" t="s">
        <v>315</v>
      </c>
      <c r="E1338" s="134" t="s">
        <v>328</v>
      </c>
      <c r="F1338" s="134" t="s">
        <v>284</v>
      </c>
      <c r="G1338" s="134" t="s">
        <v>721</v>
      </c>
      <c r="H1338" s="90" t="s">
        <v>367</v>
      </c>
      <c r="I1338" s="138">
        <v>1.2</v>
      </c>
    </row>
    <row r="1339" spans="1:9" x14ac:dyDescent="0.25">
      <c r="A1339" s="134" t="s">
        <v>702</v>
      </c>
      <c r="B1339" s="134" t="s">
        <v>269</v>
      </c>
      <c r="C1339" s="134">
        <v>2024</v>
      </c>
      <c r="D1339" s="134" t="s">
        <v>315</v>
      </c>
      <c r="E1339" s="134" t="s">
        <v>328</v>
      </c>
      <c r="F1339" s="90">
        <v>10</v>
      </c>
      <c r="G1339" s="90" t="s">
        <v>139</v>
      </c>
      <c r="H1339" s="90" t="s">
        <v>358</v>
      </c>
      <c r="I1339" s="138">
        <v>3749</v>
      </c>
    </row>
    <row r="1340" spans="1:9" x14ac:dyDescent="0.25">
      <c r="A1340" s="134" t="s">
        <v>702</v>
      </c>
      <c r="B1340" s="134" t="s">
        <v>269</v>
      </c>
      <c r="C1340" s="134">
        <v>2024</v>
      </c>
      <c r="D1340" s="134" t="s">
        <v>315</v>
      </c>
      <c r="E1340" s="134" t="s">
        <v>328</v>
      </c>
      <c r="F1340" s="90">
        <v>10</v>
      </c>
      <c r="G1340" s="90" t="s">
        <v>139</v>
      </c>
      <c r="H1340" s="90" t="s">
        <v>722</v>
      </c>
      <c r="I1340" s="138">
        <v>4924</v>
      </c>
    </row>
    <row r="1341" spans="1:9" x14ac:dyDescent="0.25">
      <c r="A1341" s="134" t="s">
        <v>702</v>
      </c>
      <c r="B1341" s="134" t="s">
        <v>269</v>
      </c>
      <c r="C1341" s="134">
        <v>2024</v>
      </c>
      <c r="D1341" s="134" t="s">
        <v>315</v>
      </c>
      <c r="E1341" s="134" t="s">
        <v>328</v>
      </c>
      <c r="F1341" s="90">
        <v>10</v>
      </c>
      <c r="G1341" s="90" t="s">
        <v>139</v>
      </c>
      <c r="H1341" s="90" t="s">
        <v>144</v>
      </c>
      <c r="I1341" s="138">
        <v>1205</v>
      </c>
    </row>
    <row r="1342" spans="1:9" x14ac:dyDescent="0.25">
      <c r="A1342" s="134" t="s">
        <v>702</v>
      </c>
      <c r="B1342" s="134" t="s">
        <v>269</v>
      </c>
      <c r="C1342" s="134">
        <v>2024</v>
      </c>
      <c r="D1342" s="134" t="s">
        <v>315</v>
      </c>
      <c r="E1342" s="134" t="s">
        <v>328</v>
      </c>
      <c r="F1342" s="90">
        <v>10</v>
      </c>
      <c r="G1342" s="90" t="s">
        <v>139</v>
      </c>
      <c r="H1342" s="90" t="s">
        <v>360</v>
      </c>
      <c r="I1342" s="138">
        <v>4</v>
      </c>
    </row>
    <row r="1343" spans="1:9" x14ac:dyDescent="0.25">
      <c r="A1343" s="134" t="s">
        <v>702</v>
      </c>
      <c r="B1343" s="134" t="s">
        <v>269</v>
      </c>
      <c r="C1343" s="134">
        <v>2024</v>
      </c>
      <c r="D1343" s="134" t="s">
        <v>315</v>
      </c>
      <c r="E1343" s="134" t="s">
        <v>328</v>
      </c>
      <c r="F1343" s="90">
        <v>10</v>
      </c>
      <c r="G1343" s="90" t="s">
        <v>139</v>
      </c>
      <c r="H1343" s="90" t="s">
        <v>145</v>
      </c>
      <c r="I1343" s="138">
        <v>1100</v>
      </c>
    </row>
    <row r="1344" spans="1:9" x14ac:dyDescent="0.25">
      <c r="A1344" s="134" t="s">
        <v>702</v>
      </c>
      <c r="B1344" s="134" t="s">
        <v>269</v>
      </c>
      <c r="C1344" s="134">
        <v>2024</v>
      </c>
      <c r="D1344" s="134" t="s">
        <v>315</v>
      </c>
      <c r="E1344" s="134" t="s">
        <v>328</v>
      </c>
      <c r="F1344" s="90">
        <v>10</v>
      </c>
      <c r="G1344" s="90" t="s">
        <v>139</v>
      </c>
      <c r="H1344" s="90" t="s">
        <v>146</v>
      </c>
      <c r="I1344" s="138">
        <v>365</v>
      </c>
    </row>
    <row r="1345" spans="1:9" x14ac:dyDescent="0.25">
      <c r="A1345" s="134" t="s">
        <v>702</v>
      </c>
      <c r="B1345" s="134" t="s">
        <v>269</v>
      </c>
      <c r="C1345" s="134">
        <v>2024</v>
      </c>
      <c r="D1345" s="134" t="s">
        <v>315</v>
      </c>
      <c r="E1345" s="134" t="s">
        <v>328</v>
      </c>
      <c r="F1345" s="90">
        <v>10</v>
      </c>
      <c r="G1345" s="90" t="s">
        <v>139</v>
      </c>
      <c r="H1345" s="90" t="s">
        <v>147</v>
      </c>
      <c r="I1345" s="138">
        <v>117</v>
      </c>
    </row>
    <row r="1346" spans="1:9" x14ac:dyDescent="0.25">
      <c r="A1346" s="134" t="s">
        <v>702</v>
      </c>
      <c r="B1346" s="134" t="s">
        <v>269</v>
      </c>
      <c r="C1346" s="134">
        <v>2024</v>
      </c>
      <c r="D1346" s="134" t="s">
        <v>315</v>
      </c>
      <c r="E1346" s="134" t="s">
        <v>328</v>
      </c>
      <c r="F1346" s="90">
        <v>10</v>
      </c>
      <c r="G1346" s="90" t="s">
        <v>139</v>
      </c>
      <c r="H1346" s="90" t="s">
        <v>148</v>
      </c>
      <c r="I1346" s="138">
        <v>10</v>
      </c>
    </row>
    <row r="1347" spans="1:9" x14ac:dyDescent="0.25">
      <c r="A1347" s="134" t="s">
        <v>702</v>
      </c>
      <c r="B1347" s="134" t="s">
        <v>269</v>
      </c>
      <c r="C1347" s="134">
        <v>2024</v>
      </c>
      <c r="D1347" s="134" t="s">
        <v>315</v>
      </c>
      <c r="E1347" s="134" t="s">
        <v>328</v>
      </c>
      <c r="F1347" s="90">
        <v>10</v>
      </c>
      <c r="G1347" s="90" t="s">
        <v>139</v>
      </c>
      <c r="H1347" s="90" t="s">
        <v>149</v>
      </c>
      <c r="I1347" s="138">
        <v>31</v>
      </c>
    </row>
    <row r="1348" spans="1:9" x14ac:dyDescent="0.25">
      <c r="A1348" s="134" t="s">
        <v>702</v>
      </c>
      <c r="B1348" s="134" t="s">
        <v>269</v>
      </c>
      <c r="C1348" s="134">
        <v>2024</v>
      </c>
      <c r="D1348" s="134" t="s">
        <v>315</v>
      </c>
      <c r="E1348" s="134" t="s">
        <v>328</v>
      </c>
      <c r="F1348" s="90">
        <v>10</v>
      </c>
      <c r="G1348" s="90" t="s">
        <v>139</v>
      </c>
      <c r="H1348" s="90" t="s">
        <v>150</v>
      </c>
      <c r="I1348" s="138">
        <v>47</v>
      </c>
    </row>
    <row r="1349" spans="1:9" x14ac:dyDescent="0.25">
      <c r="A1349" s="134" t="s">
        <v>702</v>
      </c>
      <c r="B1349" s="134" t="s">
        <v>269</v>
      </c>
      <c r="C1349" s="134">
        <v>2024</v>
      </c>
      <c r="D1349" s="134" t="s">
        <v>315</v>
      </c>
      <c r="E1349" s="134" t="s">
        <v>328</v>
      </c>
      <c r="F1349" s="90">
        <v>10</v>
      </c>
      <c r="G1349" s="90" t="s">
        <v>139</v>
      </c>
      <c r="H1349" s="90" t="s">
        <v>151</v>
      </c>
      <c r="I1349" s="138">
        <v>1124</v>
      </c>
    </row>
    <row r="1350" spans="1:9" x14ac:dyDescent="0.25">
      <c r="A1350" s="134" t="s">
        <v>702</v>
      </c>
      <c r="B1350" s="134" t="s">
        <v>269</v>
      </c>
      <c r="C1350" s="134">
        <v>2024</v>
      </c>
      <c r="D1350" s="134" t="s">
        <v>315</v>
      </c>
      <c r="E1350" s="134" t="s">
        <v>328</v>
      </c>
      <c r="F1350" s="90">
        <v>10</v>
      </c>
      <c r="G1350" s="90" t="s">
        <v>139</v>
      </c>
      <c r="H1350" s="90" t="s">
        <v>152</v>
      </c>
      <c r="I1350" s="138">
        <v>518</v>
      </c>
    </row>
    <row r="1351" spans="1:9" x14ac:dyDescent="0.25">
      <c r="A1351" s="134" t="s">
        <v>702</v>
      </c>
      <c r="B1351" s="134" t="s">
        <v>269</v>
      </c>
      <c r="C1351" s="134">
        <v>2024</v>
      </c>
      <c r="D1351" s="134" t="s">
        <v>315</v>
      </c>
      <c r="E1351" s="134" t="s">
        <v>328</v>
      </c>
      <c r="F1351" s="90">
        <v>10</v>
      </c>
      <c r="G1351" s="90" t="s">
        <v>139</v>
      </c>
      <c r="H1351" s="90" t="s">
        <v>153</v>
      </c>
      <c r="I1351" s="138">
        <v>22</v>
      </c>
    </row>
    <row r="1352" spans="1:9" x14ac:dyDescent="0.25">
      <c r="A1352" s="134" t="s">
        <v>702</v>
      </c>
      <c r="B1352" s="134" t="s">
        <v>269</v>
      </c>
      <c r="C1352" s="134">
        <v>2024</v>
      </c>
      <c r="D1352" s="134" t="s">
        <v>315</v>
      </c>
      <c r="E1352" s="134" t="s">
        <v>328</v>
      </c>
      <c r="F1352" s="90">
        <v>10</v>
      </c>
      <c r="G1352" s="90" t="s">
        <v>139</v>
      </c>
      <c r="H1352" s="90" t="s">
        <v>154</v>
      </c>
      <c r="I1352" s="138">
        <v>4</v>
      </c>
    </row>
    <row r="1353" spans="1:9" x14ac:dyDescent="0.25">
      <c r="A1353" s="134" t="s">
        <v>702</v>
      </c>
      <c r="B1353" s="134" t="s">
        <v>269</v>
      </c>
      <c r="C1353" s="134">
        <v>2024</v>
      </c>
      <c r="D1353" s="134" t="s">
        <v>315</v>
      </c>
      <c r="E1353" s="134" t="s">
        <v>328</v>
      </c>
      <c r="F1353" s="90">
        <v>10</v>
      </c>
      <c r="G1353" s="90" t="s">
        <v>139</v>
      </c>
      <c r="H1353" s="90" t="s">
        <v>155</v>
      </c>
      <c r="I1353" s="138">
        <v>16</v>
      </c>
    </row>
    <row r="1354" spans="1:9" x14ac:dyDescent="0.25">
      <c r="A1354" s="134" t="s">
        <v>702</v>
      </c>
      <c r="B1354" s="134" t="s">
        <v>269</v>
      </c>
      <c r="C1354" s="134">
        <v>2024</v>
      </c>
      <c r="D1354" s="134" t="s">
        <v>315</v>
      </c>
      <c r="E1354" s="134" t="s">
        <v>328</v>
      </c>
      <c r="F1354" s="90">
        <v>10</v>
      </c>
      <c r="G1354" s="90" t="s">
        <v>139</v>
      </c>
      <c r="H1354" s="90" t="s">
        <v>361</v>
      </c>
      <c r="I1354" s="138">
        <v>1</v>
      </c>
    </row>
    <row r="1355" spans="1:9" x14ac:dyDescent="0.25">
      <c r="A1355" s="134" t="s">
        <v>702</v>
      </c>
      <c r="B1355" s="134" t="s">
        <v>269</v>
      </c>
      <c r="C1355" s="134">
        <v>2024</v>
      </c>
      <c r="D1355" s="134" t="s">
        <v>315</v>
      </c>
      <c r="E1355" s="134" t="s">
        <v>328</v>
      </c>
      <c r="F1355" s="90">
        <v>10</v>
      </c>
      <c r="G1355" s="90" t="s">
        <v>139</v>
      </c>
      <c r="H1355" s="90" t="s">
        <v>362</v>
      </c>
      <c r="I1355" s="138" t="s">
        <v>284</v>
      </c>
    </row>
    <row r="1356" spans="1:9" x14ac:dyDescent="0.25">
      <c r="A1356" s="134" t="s">
        <v>702</v>
      </c>
      <c r="B1356" s="134" t="s">
        <v>269</v>
      </c>
      <c r="C1356" s="134">
        <v>2024</v>
      </c>
      <c r="D1356" s="134" t="s">
        <v>315</v>
      </c>
      <c r="E1356" s="134" t="s">
        <v>328</v>
      </c>
      <c r="F1356" s="90">
        <v>10</v>
      </c>
      <c r="G1356" s="90" t="s">
        <v>139</v>
      </c>
      <c r="H1356" s="90" t="s">
        <v>363</v>
      </c>
      <c r="I1356" s="138" t="s">
        <v>284</v>
      </c>
    </row>
    <row r="1357" spans="1:9" x14ac:dyDescent="0.25">
      <c r="A1357" s="134" t="s">
        <v>702</v>
      </c>
      <c r="B1357" s="134" t="s">
        <v>269</v>
      </c>
      <c r="C1357" s="134">
        <v>2024</v>
      </c>
      <c r="D1357" s="134" t="s">
        <v>315</v>
      </c>
      <c r="E1357" s="134" t="s">
        <v>328</v>
      </c>
      <c r="F1357" s="90">
        <v>10</v>
      </c>
      <c r="G1357" s="90" t="s">
        <v>139</v>
      </c>
      <c r="H1357" s="90" t="s">
        <v>156</v>
      </c>
      <c r="I1357" s="138">
        <v>18</v>
      </c>
    </row>
    <row r="1358" spans="1:9" x14ac:dyDescent="0.25">
      <c r="A1358" s="134" t="s">
        <v>702</v>
      </c>
      <c r="B1358" s="134" t="s">
        <v>269</v>
      </c>
      <c r="C1358" s="134">
        <v>2024</v>
      </c>
      <c r="D1358" s="134" t="s">
        <v>315</v>
      </c>
      <c r="E1358" s="134" t="s">
        <v>328</v>
      </c>
      <c r="F1358" s="90">
        <v>10</v>
      </c>
      <c r="G1358" s="90" t="s">
        <v>139</v>
      </c>
      <c r="H1358" s="90" t="s">
        <v>157</v>
      </c>
      <c r="I1358" s="138">
        <v>150</v>
      </c>
    </row>
    <row r="1359" spans="1:9" x14ac:dyDescent="0.25">
      <c r="A1359" s="134" t="s">
        <v>702</v>
      </c>
      <c r="B1359" s="134" t="s">
        <v>269</v>
      </c>
      <c r="C1359" s="134">
        <v>2024</v>
      </c>
      <c r="D1359" s="134" t="s">
        <v>315</v>
      </c>
      <c r="E1359" s="134" t="s">
        <v>328</v>
      </c>
      <c r="F1359" s="90">
        <v>10</v>
      </c>
      <c r="G1359" s="90" t="s">
        <v>139</v>
      </c>
      <c r="H1359" s="90" t="s">
        <v>158</v>
      </c>
      <c r="I1359" s="138">
        <v>101</v>
      </c>
    </row>
    <row r="1360" spans="1:9" x14ac:dyDescent="0.25">
      <c r="A1360" s="134" t="s">
        <v>702</v>
      </c>
      <c r="B1360" s="134" t="s">
        <v>269</v>
      </c>
      <c r="C1360" s="134">
        <v>2024</v>
      </c>
      <c r="D1360" s="134" t="s">
        <v>315</v>
      </c>
      <c r="E1360" s="134" t="s">
        <v>328</v>
      </c>
      <c r="F1360" s="90">
        <v>10</v>
      </c>
      <c r="G1360" s="90" t="s">
        <v>139</v>
      </c>
      <c r="H1360" s="90" t="s">
        <v>364</v>
      </c>
      <c r="I1360" s="138">
        <v>35</v>
      </c>
    </row>
    <row r="1361" spans="1:9" x14ac:dyDescent="0.25">
      <c r="A1361" s="134" t="s">
        <v>702</v>
      </c>
      <c r="B1361" s="134" t="s">
        <v>269</v>
      </c>
      <c r="C1361" s="134">
        <v>2024</v>
      </c>
      <c r="D1361" s="134" t="s">
        <v>315</v>
      </c>
      <c r="E1361" s="134" t="s">
        <v>328</v>
      </c>
      <c r="F1361" s="90">
        <v>10</v>
      </c>
      <c r="G1361" s="90" t="s">
        <v>139</v>
      </c>
      <c r="H1361" s="90" t="s">
        <v>159</v>
      </c>
      <c r="I1361" s="138">
        <v>1</v>
      </c>
    </row>
    <row r="1362" spans="1:9" x14ac:dyDescent="0.25">
      <c r="A1362" s="134" t="s">
        <v>702</v>
      </c>
      <c r="B1362" s="134" t="s">
        <v>269</v>
      </c>
      <c r="C1362" s="134">
        <v>2024</v>
      </c>
      <c r="D1362" s="134" t="s">
        <v>315</v>
      </c>
      <c r="E1362" s="134" t="s">
        <v>328</v>
      </c>
      <c r="F1362" s="90">
        <v>10</v>
      </c>
      <c r="G1362" s="90" t="s">
        <v>139</v>
      </c>
      <c r="H1362" s="90" t="s">
        <v>160</v>
      </c>
      <c r="I1362" s="138">
        <v>42</v>
      </c>
    </row>
    <row r="1363" spans="1:9" x14ac:dyDescent="0.25">
      <c r="A1363" s="134" t="s">
        <v>702</v>
      </c>
      <c r="B1363" s="134" t="s">
        <v>269</v>
      </c>
      <c r="C1363" s="134">
        <v>2024</v>
      </c>
      <c r="D1363" s="134" t="s">
        <v>315</v>
      </c>
      <c r="E1363" s="134" t="s">
        <v>328</v>
      </c>
      <c r="F1363" s="90">
        <v>10</v>
      </c>
      <c r="G1363" s="90" t="s">
        <v>139</v>
      </c>
      <c r="H1363" s="90" t="s">
        <v>366</v>
      </c>
      <c r="I1363" s="138">
        <v>12</v>
      </c>
    </row>
    <row r="1364" spans="1:9" x14ac:dyDescent="0.25">
      <c r="A1364" s="134" t="s">
        <v>702</v>
      </c>
      <c r="B1364" s="134" t="s">
        <v>269</v>
      </c>
      <c r="C1364" s="134">
        <v>2024</v>
      </c>
      <c r="D1364" s="134" t="s">
        <v>315</v>
      </c>
      <c r="E1364" s="134" t="s">
        <v>328</v>
      </c>
      <c r="F1364" s="90">
        <v>10</v>
      </c>
      <c r="G1364" s="90" t="s">
        <v>139</v>
      </c>
      <c r="H1364" s="90" t="s">
        <v>367</v>
      </c>
      <c r="I1364" s="138">
        <v>1.3</v>
      </c>
    </row>
    <row r="1365" spans="1:9" x14ac:dyDescent="0.25">
      <c r="A1365" s="134" t="s">
        <v>702</v>
      </c>
      <c r="B1365" s="134" t="s">
        <v>269</v>
      </c>
      <c r="C1365" s="134">
        <v>2024</v>
      </c>
      <c r="D1365" s="134" t="s">
        <v>315</v>
      </c>
      <c r="E1365" s="134" t="s">
        <v>328</v>
      </c>
      <c r="F1365" s="90">
        <v>20</v>
      </c>
      <c r="G1365" s="90" t="s">
        <v>251</v>
      </c>
      <c r="H1365" s="90" t="s">
        <v>358</v>
      </c>
      <c r="I1365" s="138">
        <v>17</v>
      </c>
    </row>
    <row r="1366" spans="1:9" x14ac:dyDescent="0.25">
      <c r="A1366" s="134" t="s">
        <v>702</v>
      </c>
      <c r="B1366" s="134" t="s">
        <v>269</v>
      </c>
      <c r="C1366" s="134">
        <v>2024</v>
      </c>
      <c r="D1366" s="134" t="s">
        <v>315</v>
      </c>
      <c r="E1366" s="134" t="s">
        <v>328</v>
      </c>
      <c r="F1366" s="90">
        <v>20</v>
      </c>
      <c r="G1366" s="90" t="s">
        <v>251</v>
      </c>
      <c r="H1366" s="90" t="s">
        <v>722</v>
      </c>
      <c r="I1366" s="138">
        <v>17</v>
      </c>
    </row>
    <row r="1367" spans="1:9" x14ac:dyDescent="0.25">
      <c r="A1367" s="134" t="s">
        <v>702</v>
      </c>
      <c r="B1367" s="134" t="s">
        <v>269</v>
      </c>
      <c r="C1367" s="134">
        <v>2024</v>
      </c>
      <c r="D1367" s="134" t="s">
        <v>315</v>
      </c>
      <c r="E1367" s="134" t="s">
        <v>328</v>
      </c>
      <c r="F1367" s="90">
        <v>20</v>
      </c>
      <c r="G1367" s="90" t="s">
        <v>251</v>
      </c>
      <c r="H1367" s="90" t="s">
        <v>145</v>
      </c>
      <c r="I1367" s="138">
        <v>11</v>
      </c>
    </row>
    <row r="1368" spans="1:9" x14ac:dyDescent="0.25">
      <c r="A1368" s="134" t="s">
        <v>702</v>
      </c>
      <c r="B1368" s="134" t="s">
        <v>269</v>
      </c>
      <c r="C1368" s="134">
        <v>2024</v>
      </c>
      <c r="D1368" s="134" t="s">
        <v>315</v>
      </c>
      <c r="E1368" s="134" t="s">
        <v>328</v>
      </c>
      <c r="F1368" s="90">
        <v>20</v>
      </c>
      <c r="G1368" s="90" t="s">
        <v>251</v>
      </c>
      <c r="H1368" s="90" t="s">
        <v>146</v>
      </c>
      <c r="I1368" s="138">
        <v>1</v>
      </c>
    </row>
    <row r="1369" spans="1:9" x14ac:dyDescent="0.25">
      <c r="A1369" s="134" t="s">
        <v>702</v>
      </c>
      <c r="B1369" s="134" t="s">
        <v>269</v>
      </c>
      <c r="C1369" s="134">
        <v>2024</v>
      </c>
      <c r="D1369" s="134" t="s">
        <v>315</v>
      </c>
      <c r="E1369" s="134" t="s">
        <v>328</v>
      </c>
      <c r="F1369" s="90">
        <v>20</v>
      </c>
      <c r="G1369" s="90" t="s">
        <v>251</v>
      </c>
      <c r="H1369" s="90" t="s">
        <v>147</v>
      </c>
      <c r="I1369" s="138">
        <v>1</v>
      </c>
    </row>
    <row r="1370" spans="1:9" x14ac:dyDescent="0.25">
      <c r="A1370" s="134" t="s">
        <v>702</v>
      </c>
      <c r="B1370" s="134" t="s">
        <v>269</v>
      </c>
      <c r="C1370" s="134">
        <v>2024</v>
      </c>
      <c r="D1370" s="134" t="s">
        <v>315</v>
      </c>
      <c r="E1370" s="134" t="s">
        <v>328</v>
      </c>
      <c r="F1370" s="90">
        <v>20</v>
      </c>
      <c r="G1370" s="90" t="s">
        <v>251</v>
      </c>
      <c r="H1370" s="90" t="s">
        <v>149</v>
      </c>
      <c r="I1370" s="138" t="s">
        <v>284</v>
      </c>
    </row>
    <row r="1371" spans="1:9" x14ac:dyDescent="0.25">
      <c r="A1371" s="134" t="s">
        <v>702</v>
      </c>
      <c r="B1371" s="134" t="s">
        <v>269</v>
      </c>
      <c r="C1371" s="134">
        <v>2024</v>
      </c>
      <c r="D1371" s="134" t="s">
        <v>315</v>
      </c>
      <c r="E1371" s="134" t="s">
        <v>328</v>
      </c>
      <c r="F1371" s="90">
        <v>20</v>
      </c>
      <c r="G1371" s="90" t="s">
        <v>251</v>
      </c>
      <c r="H1371" s="90" t="s">
        <v>150</v>
      </c>
      <c r="I1371" s="138">
        <v>2</v>
      </c>
    </row>
    <row r="1372" spans="1:9" x14ac:dyDescent="0.25">
      <c r="A1372" s="134" t="s">
        <v>702</v>
      </c>
      <c r="B1372" s="134" t="s">
        <v>269</v>
      </c>
      <c r="C1372" s="134">
        <v>2024</v>
      </c>
      <c r="D1372" s="134" t="s">
        <v>315</v>
      </c>
      <c r="E1372" s="134" t="s">
        <v>328</v>
      </c>
      <c r="F1372" s="90">
        <v>20</v>
      </c>
      <c r="G1372" s="90" t="s">
        <v>251</v>
      </c>
      <c r="H1372" s="90" t="s">
        <v>151</v>
      </c>
      <c r="I1372" s="138">
        <v>1</v>
      </c>
    </row>
    <row r="1373" spans="1:9" x14ac:dyDescent="0.25">
      <c r="A1373" s="134" t="s">
        <v>702</v>
      </c>
      <c r="B1373" s="134" t="s">
        <v>269</v>
      </c>
      <c r="C1373" s="134">
        <v>2024</v>
      </c>
      <c r="D1373" s="134" t="s">
        <v>315</v>
      </c>
      <c r="E1373" s="134" t="s">
        <v>328</v>
      </c>
      <c r="F1373" s="90">
        <v>20</v>
      </c>
      <c r="G1373" s="90" t="s">
        <v>251</v>
      </c>
      <c r="H1373" s="90" t="s">
        <v>152</v>
      </c>
      <c r="I1373" s="138" t="s">
        <v>284</v>
      </c>
    </row>
    <row r="1374" spans="1:9" x14ac:dyDescent="0.25">
      <c r="A1374" s="134" t="s">
        <v>702</v>
      </c>
      <c r="B1374" s="134" t="s">
        <v>269</v>
      </c>
      <c r="C1374" s="134">
        <v>2024</v>
      </c>
      <c r="D1374" s="134" t="s">
        <v>315</v>
      </c>
      <c r="E1374" s="134" t="s">
        <v>328</v>
      </c>
      <c r="F1374" s="90">
        <v>20</v>
      </c>
      <c r="G1374" s="90" t="s">
        <v>251</v>
      </c>
      <c r="H1374" s="90" t="s">
        <v>153</v>
      </c>
      <c r="I1374" s="138">
        <v>1</v>
      </c>
    </row>
    <row r="1375" spans="1:9" x14ac:dyDescent="0.25">
      <c r="A1375" s="134" t="s">
        <v>702</v>
      </c>
      <c r="B1375" s="134" t="s">
        <v>269</v>
      </c>
      <c r="C1375" s="134">
        <v>2024</v>
      </c>
      <c r="D1375" s="134" t="s">
        <v>315</v>
      </c>
      <c r="E1375" s="134" t="s">
        <v>328</v>
      </c>
      <c r="F1375" s="90">
        <v>20</v>
      </c>
      <c r="G1375" s="90" t="s">
        <v>251</v>
      </c>
      <c r="H1375" s="90" t="s">
        <v>367</v>
      </c>
      <c r="I1375" s="138">
        <v>1</v>
      </c>
    </row>
    <row r="1376" spans="1:9" x14ac:dyDescent="0.25">
      <c r="A1376" s="134" t="s">
        <v>702</v>
      </c>
      <c r="B1376" s="134" t="s">
        <v>269</v>
      </c>
      <c r="C1376" s="134">
        <v>2024</v>
      </c>
      <c r="D1376" s="134" t="s">
        <v>315</v>
      </c>
      <c r="E1376" s="134" t="s">
        <v>328</v>
      </c>
      <c r="F1376" s="90">
        <v>30</v>
      </c>
      <c r="G1376" s="90" t="s">
        <v>140</v>
      </c>
      <c r="H1376" s="90" t="s">
        <v>358</v>
      </c>
      <c r="I1376" s="138">
        <v>1553</v>
      </c>
    </row>
    <row r="1377" spans="1:9" x14ac:dyDescent="0.25">
      <c r="A1377" s="134" t="s">
        <v>702</v>
      </c>
      <c r="B1377" s="134" t="s">
        <v>269</v>
      </c>
      <c r="C1377" s="134">
        <v>2024</v>
      </c>
      <c r="D1377" s="134" t="s">
        <v>315</v>
      </c>
      <c r="E1377" s="134" t="s">
        <v>328</v>
      </c>
      <c r="F1377" s="90">
        <v>30</v>
      </c>
      <c r="G1377" s="90" t="s">
        <v>140</v>
      </c>
      <c r="H1377" s="90" t="s">
        <v>722</v>
      </c>
      <c r="I1377" s="138">
        <v>1637</v>
      </c>
    </row>
    <row r="1378" spans="1:9" x14ac:dyDescent="0.25">
      <c r="A1378" s="134" t="s">
        <v>702</v>
      </c>
      <c r="B1378" s="134" t="s">
        <v>269</v>
      </c>
      <c r="C1378" s="134">
        <v>2024</v>
      </c>
      <c r="D1378" s="134" t="s">
        <v>315</v>
      </c>
      <c r="E1378" s="134" t="s">
        <v>328</v>
      </c>
      <c r="F1378" s="90">
        <v>30</v>
      </c>
      <c r="G1378" s="90" t="s">
        <v>140</v>
      </c>
      <c r="H1378" s="90" t="s">
        <v>145</v>
      </c>
      <c r="I1378" s="138" t="s">
        <v>284</v>
      </c>
    </row>
    <row r="1379" spans="1:9" x14ac:dyDescent="0.25">
      <c r="A1379" s="134" t="s">
        <v>702</v>
      </c>
      <c r="B1379" s="134" t="s">
        <v>269</v>
      </c>
      <c r="C1379" s="134">
        <v>2024</v>
      </c>
      <c r="D1379" s="134" t="s">
        <v>315</v>
      </c>
      <c r="E1379" s="134" t="s">
        <v>328</v>
      </c>
      <c r="F1379" s="90">
        <v>30</v>
      </c>
      <c r="G1379" s="90" t="s">
        <v>140</v>
      </c>
      <c r="H1379" s="90" t="s">
        <v>146</v>
      </c>
      <c r="I1379" s="138">
        <v>26</v>
      </c>
    </row>
    <row r="1380" spans="1:9" x14ac:dyDescent="0.25">
      <c r="A1380" s="134" t="s">
        <v>702</v>
      </c>
      <c r="B1380" s="134" t="s">
        <v>269</v>
      </c>
      <c r="C1380" s="134">
        <v>2024</v>
      </c>
      <c r="D1380" s="134" t="s">
        <v>315</v>
      </c>
      <c r="E1380" s="134" t="s">
        <v>328</v>
      </c>
      <c r="F1380" s="90">
        <v>30</v>
      </c>
      <c r="G1380" s="90" t="s">
        <v>140</v>
      </c>
      <c r="H1380" s="90" t="s">
        <v>147</v>
      </c>
      <c r="I1380" s="138">
        <v>20</v>
      </c>
    </row>
    <row r="1381" spans="1:9" x14ac:dyDescent="0.25">
      <c r="A1381" s="134" t="s">
        <v>702</v>
      </c>
      <c r="B1381" s="134" t="s">
        <v>269</v>
      </c>
      <c r="C1381" s="134">
        <v>2024</v>
      </c>
      <c r="D1381" s="134" t="s">
        <v>315</v>
      </c>
      <c r="E1381" s="134" t="s">
        <v>328</v>
      </c>
      <c r="F1381" s="90">
        <v>30</v>
      </c>
      <c r="G1381" s="90" t="s">
        <v>140</v>
      </c>
      <c r="H1381" s="90" t="s">
        <v>148</v>
      </c>
      <c r="I1381" s="138" t="s">
        <v>284</v>
      </c>
    </row>
    <row r="1382" spans="1:9" x14ac:dyDescent="0.25">
      <c r="A1382" s="134" t="s">
        <v>702</v>
      </c>
      <c r="B1382" s="134" t="s">
        <v>269</v>
      </c>
      <c r="C1382" s="134">
        <v>2024</v>
      </c>
      <c r="D1382" s="134" t="s">
        <v>315</v>
      </c>
      <c r="E1382" s="134" t="s">
        <v>328</v>
      </c>
      <c r="F1382" s="90">
        <v>30</v>
      </c>
      <c r="G1382" s="90" t="s">
        <v>140</v>
      </c>
      <c r="H1382" s="90" t="s">
        <v>149</v>
      </c>
      <c r="I1382" s="138">
        <v>19</v>
      </c>
    </row>
    <row r="1383" spans="1:9" x14ac:dyDescent="0.25">
      <c r="A1383" s="134" t="s">
        <v>702</v>
      </c>
      <c r="B1383" s="134" t="s">
        <v>269</v>
      </c>
      <c r="C1383" s="134">
        <v>2024</v>
      </c>
      <c r="D1383" s="134" t="s">
        <v>315</v>
      </c>
      <c r="E1383" s="134" t="s">
        <v>328</v>
      </c>
      <c r="F1383" s="90">
        <v>30</v>
      </c>
      <c r="G1383" s="90" t="s">
        <v>140</v>
      </c>
      <c r="H1383" s="90" t="s">
        <v>150</v>
      </c>
      <c r="I1383" s="138">
        <v>2</v>
      </c>
    </row>
    <row r="1384" spans="1:9" x14ac:dyDescent="0.25">
      <c r="A1384" s="134" t="s">
        <v>702</v>
      </c>
      <c r="B1384" s="134" t="s">
        <v>269</v>
      </c>
      <c r="C1384" s="134">
        <v>2024</v>
      </c>
      <c r="D1384" s="134" t="s">
        <v>315</v>
      </c>
      <c r="E1384" s="134" t="s">
        <v>328</v>
      </c>
      <c r="F1384" s="90">
        <v>30</v>
      </c>
      <c r="G1384" s="90" t="s">
        <v>140</v>
      </c>
      <c r="H1384" s="90" t="s">
        <v>151</v>
      </c>
      <c r="I1384" s="138">
        <v>472</v>
      </c>
    </row>
    <row r="1385" spans="1:9" x14ac:dyDescent="0.25">
      <c r="A1385" s="134" t="s">
        <v>702</v>
      </c>
      <c r="B1385" s="134" t="s">
        <v>269</v>
      </c>
      <c r="C1385" s="134">
        <v>2024</v>
      </c>
      <c r="D1385" s="134" t="s">
        <v>315</v>
      </c>
      <c r="E1385" s="134" t="s">
        <v>328</v>
      </c>
      <c r="F1385" s="90">
        <v>30</v>
      </c>
      <c r="G1385" s="90" t="s">
        <v>140</v>
      </c>
      <c r="H1385" s="90" t="s">
        <v>152</v>
      </c>
      <c r="I1385" s="138">
        <v>148</v>
      </c>
    </row>
    <row r="1386" spans="1:9" x14ac:dyDescent="0.25">
      <c r="A1386" s="134" t="s">
        <v>702</v>
      </c>
      <c r="B1386" s="134" t="s">
        <v>269</v>
      </c>
      <c r="C1386" s="134">
        <v>2024</v>
      </c>
      <c r="D1386" s="134" t="s">
        <v>315</v>
      </c>
      <c r="E1386" s="134" t="s">
        <v>328</v>
      </c>
      <c r="F1386" s="90">
        <v>30</v>
      </c>
      <c r="G1386" s="90" t="s">
        <v>140</v>
      </c>
      <c r="H1386" s="90" t="s">
        <v>153</v>
      </c>
      <c r="I1386" s="138">
        <v>56</v>
      </c>
    </row>
    <row r="1387" spans="1:9" x14ac:dyDescent="0.25">
      <c r="A1387" s="134" t="s">
        <v>702</v>
      </c>
      <c r="B1387" s="134" t="s">
        <v>269</v>
      </c>
      <c r="C1387" s="134">
        <v>2024</v>
      </c>
      <c r="D1387" s="134" t="s">
        <v>315</v>
      </c>
      <c r="E1387" s="134" t="s">
        <v>328</v>
      </c>
      <c r="F1387" s="90">
        <v>30</v>
      </c>
      <c r="G1387" s="90" t="s">
        <v>140</v>
      </c>
      <c r="H1387" s="90" t="s">
        <v>154</v>
      </c>
      <c r="I1387" s="138">
        <v>110</v>
      </c>
    </row>
    <row r="1388" spans="1:9" x14ac:dyDescent="0.25">
      <c r="A1388" s="134" t="s">
        <v>702</v>
      </c>
      <c r="B1388" s="134" t="s">
        <v>269</v>
      </c>
      <c r="C1388" s="134">
        <v>2024</v>
      </c>
      <c r="D1388" s="134" t="s">
        <v>315</v>
      </c>
      <c r="E1388" s="134" t="s">
        <v>328</v>
      </c>
      <c r="F1388" s="90">
        <v>30</v>
      </c>
      <c r="G1388" s="90" t="s">
        <v>140</v>
      </c>
      <c r="H1388" s="90" t="s">
        <v>155</v>
      </c>
      <c r="I1388" s="138">
        <v>14</v>
      </c>
    </row>
    <row r="1389" spans="1:9" x14ac:dyDescent="0.25">
      <c r="A1389" s="134" t="s">
        <v>702</v>
      </c>
      <c r="B1389" s="134" t="s">
        <v>269</v>
      </c>
      <c r="C1389" s="134">
        <v>2024</v>
      </c>
      <c r="D1389" s="134" t="s">
        <v>315</v>
      </c>
      <c r="E1389" s="134" t="s">
        <v>328</v>
      </c>
      <c r="F1389" s="90">
        <v>30</v>
      </c>
      <c r="G1389" s="90" t="s">
        <v>140</v>
      </c>
      <c r="H1389" s="90" t="s">
        <v>361</v>
      </c>
      <c r="I1389" s="138">
        <v>8</v>
      </c>
    </row>
    <row r="1390" spans="1:9" x14ac:dyDescent="0.25">
      <c r="A1390" s="134" t="s">
        <v>702</v>
      </c>
      <c r="B1390" s="134" t="s">
        <v>269</v>
      </c>
      <c r="C1390" s="134">
        <v>2024</v>
      </c>
      <c r="D1390" s="134" t="s">
        <v>315</v>
      </c>
      <c r="E1390" s="134" t="s">
        <v>328</v>
      </c>
      <c r="F1390" s="90">
        <v>30</v>
      </c>
      <c r="G1390" s="90" t="s">
        <v>140</v>
      </c>
      <c r="H1390" s="90" t="s">
        <v>362</v>
      </c>
      <c r="I1390" s="138" t="s">
        <v>284</v>
      </c>
    </row>
    <row r="1391" spans="1:9" x14ac:dyDescent="0.25">
      <c r="A1391" s="134" t="s">
        <v>702</v>
      </c>
      <c r="B1391" s="134" t="s">
        <v>269</v>
      </c>
      <c r="C1391" s="134">
        <v>2024</v>
      </c>
      <c r="D1391" s="134" t="s">
        <v>315</v>
      </c>
      <c r="E1391" s="134" t="s">
        <v>328</v>
      </c>
      <c r="F1391" s="90">
        <v>30</v>
      </c>
      <c r="G1391" s="90" t="s">
        <v>140</v>
      </c>
      <c r="H1391" s="90" t="s">
        <v>363</v>
      </c>
      <c r="I1391" s="138" t="s">
        <v>284</v>
      </c>
    </row>
    <row r="1392" spans="1:9" x14ac:dyDescent="0.25">
      <c r="A1392" s="134" t="s">
        <v>702</v>
      </c>
      <c r="B1392" s="134" t="s">
        <v>269</v>
      </c>
      <c r="C1392" s="134">
        <v>2024</v>
      </c>
      <c r="D1392" s="134" t="s">
        <v>315</v>
      </c>
      <c r="E1392" s="134" t="s">
        <v>328</v>
      </c>
      <c r="F1392" s="90">
        <v>30</v>
      </c>
      <c r="G1392" s="90" t="s">
        <v>140</v>
      </c>
      <c r="H1392" s="90" t="s">
        <v>156</v>
      </c>
      <c r="I1392" s="138">
        <v>4</v>
      </c>
    </row>
    <row r="1393" spans="1:9" x14ac:dyDescent="0.25">
      <c r="A1393" s="134" t="s">
        <v>702</v>
      </c>
      <c r="B1393" s="134" t="s">
        <v>269</v>
      </c>
      <c r="C1393" s="134">
        <v>2024</v>
      </c>
      <c r="D1393" s="134" t="s">
        <v>315</v>
      </c>
      <c r="E1393" s="134" t="s">
        <v>328</v>
      </c>
      <c r="F1393" s="90">
        <v>30</v>
      </c>
      <c r="G1393" s="90" t="s">
        <v>140</v>
      </c>
      <c r="H1393" s="90" t="s">
        <v>158</v>
      </c>
      <c r="I1393" s="138" t="s">
        <v>284</v>
      </c>
    </row>
    <row r="1394" spans="1:9" x14ac:dyDescent="0.25">
      <c r="A1394" s="134" t="s">
        <v>702</v>
      </c>
      <c r="B1394" s="134" t="s">
        <v>269</v>
      </c>
      <c r="C1394" s="134">
        <v>2024</v>
      </c>
      <c r="D1394" s="134" t="s">
        <v>315</v>
      </c>
      <c r="E1394" s="134" t="s">
        <v>328</v>
      </c>
      <c r="F1394" s="90">
        <v>30</v>
      </c>
      <c r="G1394" s="90" t="s">
        <v>140</v>
      </c>
      <c r="H1394" s="90" t="s">
        <v>364</v>
      </c>
      <c r="I1394" s="138">
        <v>674</v>
      </c>
    </row>
    <row r="1395" spans="1:9" x14ac:dyDescent="0.25">
      <c r="A1395" s="134" t="s">
        <v>702</v>
      </c>
      <c r="B1395" s="134" t="s">
        <v>269</v>
      </c>
      <c r="C1395" s="134">
        <v>2024</v>
      </c>
      <c r="D1395" s="134" t="s">
        <v>315</v>
      </c>
      <c r="E1395" s="134" t="s">
        <v>328</v>
      </c>
      <c r="F1395" s="90">
        <v>30</v>
      </c>
      <c r="G1395" s="90" t="s">
        <v>140</v>
      </c>
      <c r="H1395" s="90" t="s">
        <v>159</v>
      </c>
      <c r="I1395" s="138">
        <v>74</v>
      </c>
    </row>
    <row r="1396" spans="1:9" x14ac:dyDescent="0.25">
      <c r="A1396" s="134" t="s">
        <v>702</v>
      </c>
      <c r="B1396" s="134" t="s">
        <v>269</v>
      </c>
      <c r="C1396" s="134">
        <v>2024</v>
      </c>
      <c r="D1396" s="134" t="s">
        <v>315</v>
      </c>
      <c r="E1396" s="134" t="s">
        <v>328</v>
      </c>
      <c r="F1396" s="90">
        <v>30</v>
      </c>
      <c r="G1396" s="90" t="s">
        <v>140</v>
      </c>
      <c r="H1396" s="90" t="s">
        <v>160</v>
      </c>
      <c r="I1396" s="138">
        <v>9</v>
      </c>
    </row>
    <row r="1397" spans="1:9" x14ac:dyDescent="0.25">
      <c r="A1397" s="134" t="s">
        <v>702</v>
      </c>
      <c r="B1397" s="134" t="s">
        <v>269</v>
      </c>
      <c r="C1397" s="134">
        <v>2024</v>
      </c>
      <c r="D1397" s="134" t="s">
        <v>315</v>
      </c>
      <c r="E1397" s="134" t="s">
        <v>328</v>
      </c>
      <c r="F1397" s="90">
        <v>30</v>
      </c>
      <c r="G1397" s="90" t="s">
        <v>140</v>
      </c>
      <c r="H1397" s="90" t="s">
        <v>366</v>
      </c>
      <c r="I1397" s="138" t="s">
        <v>284</v>
      </c>
    </row>
    <row r="1398" spans="1:9" x14ac:dyDescent="0.25">
      <c r="A1398" s="134" t="s">
        <v>702</v>
      </c>
      <c r="B1398" s="134" t="s">
        <v>269</v>
      </c>
      <c r="C1398" s="134">
        <v>2024</v>
      </c>
      <c r="D1398" s="134" t="s">
        <v>315</v>
      </c>
      <c r="E1398" s="134" t="s">
        <v>328</v>
      </c>
      <c r="F1398" s="90">
        <v>30</v>
      </c>
      <c r="G1398" s="90" t="s">
        <v>140</v>
      </c>
      <c r="H1398" s="90" t="s">
        <v>367</v>
      </c>
      <c r="I1398" s="138">
        <v>1.0540888602704443</v>
      </c>
    </row>
    <row r="1399" spans="1:9" x14ac:dyDescent="0.25">
      <c r="A1399" s="134" t="s">
        <v>702</v>
      </c>
      <c r="B1399" s="134" t="s">
        <v>269</v>
      </c>
      <c r="C1399" s="134">
        <v>2024</v>
      </c>
      <c r="D1399" s="134" t="s">
        <v>315</v>
      </c>
      <c r="E1399" s="134" t="s">
        <v>328</v>
      </c>
      <c r="F1399" s="90">
        <v>40</v>
      </c>
      <c r="G1399" s="90" t="s">
        <v>141</v>
      </c>
      <c r="H1399" s="90" t="s">
        <v>358</v>
      </c>
      <c r="I1399" s="138" t="s">
        <v>284</v>
      </c>
    </row>
    <row r="1400" spans="1:9" x14ac:dyDescent="0.25">
      <c r="A1400" s="134" t="s">
        <v>702</v>
      </c>
      <c r="B1400" s="134" t="s">
        <v>269</v>
      </c>
      <c r="C1400" s="134">
        <v>2024</v>
      </c>
      <c r="D1400" s="134" t="s">
        <v>315</v>
      </c>
      <c r="E1400" s="134" t="s">
        <v>328</v>
      </c>
      <c r="F1400" s="90">
        <v>40</v>
      </c>
      <c r="G1400" s="90" t="s">
        <v>141</v>
      </c>
      <c r="H1400" s="90" t="s">
        <v>722</v>
      </c>
      <c r="I1400" s="138" t="s">
        <v>284</v>
      </c>
    </row>
    <row r="1401" spans="1:9" x14ac:dyDescent="0.25">
      <c r="A1401" s="134" t="s">
        <v>702</v>
      </c>
      <c r="B1401" s="134" t="s">
        <v>269</v>
      </c>
      <c r="C1401" s="134">
        <v>2024</v>
      </c>
      <c r="D1401" s="134" t="s">
        <v>315</v>
      </c>
      <c r="E1401" s="134" t="s">
        <v>328</v>
      </c>
      <c r="F1401" s="90">
        <v>40</v>
      </c>
      <c r="G1401" s="90" t="s">
        <v>141</v>
      </c>
      <c r="H1401" s="90" t="s">
        <v>144</v>
      </c>
      <c r="I1401" s="138" t="s">
        <v>284</v>
      </c>
    </row>
    <row r="1402" spans="1:9" x14ac:dyDescent="0.25">
      <c r="A1402" s="134" t="s">
        <v>702</v>
      </c>
      <c r="B1402" s="134" t="s">
        <v>269</v>
      </c>
      <c r="C1402" s="134">
        <v>2024</v>
      </c>
      <c r="D1402" s="134" t="s">
        <v>315</v>
      </c>
      <c r="E1402" s="134" t="s">
        <v>328</v>
      </c>
      <c r="F1402" s="90">
        <v>40</v>
      </c>
      <c r="G1402" s="90" t="s">
        <v>141</v>
      </c>
      <c r="H1402" s="90" t="s">
        <v>360</v>
      </c>
      <c r="I1402" s="138" t="s">
        <v>284</v>
      </c>
    </row>
    <row r="1403" spans="1:9" x14ac:dyDescent="0.25">
      <c r="A1403" s="134" t="s">
        <v>702</v>
      </c>
      <c r="B1403" s="134" t="s">
        <v>269</v>
      </c>
      <c r="C1403" s="134">
        <v>2024</v>
      </c>
      <c r="D1403" s="134" t="s">
        <v>315</v>
      </c>
      <c r="E1403" s="134" t="s">
        <v>328</v>
      </c>
      <c r="F1403" s="90">
        <v>40</v>
      </c>
      <c r="G1403" s="90" t="s">
        <v>141</v>
      </c>
      <c r="H1403" s="90" t="s">
        <v>145</v>
      </c>
      <c r="I1403" s="138" t="s">
        <v>284</v>
      </c>
    </row>
    <row r="1404" spans="1:9" x14ac:dyDescent="0.25">
      <c r="A1404" s="134" t="s">
        <v>702</v>
      </c>
      <c r="B1404" s="134" t="s">
        <v>269</v>
      </c>
      <c r="C1404" s="134">
        <v>2024</v>
      </c>
      <c r="D1404" s="134" t="s">
        <v>315</v>
      </c>
      <c r="E1404" s="134" t="s">
        <v>328</v>
      </c>
      <c r="F1404" s="90">
        <v>40</v>
      </c>
      <c r="G1404" s="90" t="s">
        <v>141</v>
      </c>
      <c r="H1404" s="90" t="s">
        <v>146</v>
      </c>
      <c r="I1404" s="138" t="s">
        <v>284</v>
      </c>
    </row>
    <row r="1405" spans="1:9" x14ac:dyDescent="0.25">
      <c r="A1405" s="134" t="s">
        <v>702</v>
      </c>
      <c r="B1405" s="134" t="s">
        <v>269</v>
      </c>
      <c r="C1405" s="134">
        <v>2024</v>
      </c>
      <c r="D1405" s="134" t="s">
        <v>315</v>
      </c>
      <c r="E1405" s="134" t="s">
        <v>328</v>
      </c>
      <c r="F1405" s="90">
        <v>40</v>
      </c>
      <c r="G1405" s="90" t="s">
        <v>141</v>
      </c>
      <c r="H1405" s="90" t="s">
        <v>147</v>
      </c>
      <c r="I1405" s="138" t="s">
        <v>284</v>
      </c>
    </row>
    <row r="1406" spans="1:9" x14ac:dyDescent="0.25">
      <c r="A1406" s="134" t="s">
        <v>702</v>
      </c>
      <c r="B1406" s="134" t="s">
        <v>269</v>
      </c>
      <c r="C1406" s="134">
        <v>2024</v>
      </c>
      <c r="D1406" s="134" t="s">
        <v>315</v>
      </c>
      <c r="E1406" s="134" t="s">
        <v>328</v>
      </c>
      <c r="F1406" s="90">
        <v>40</v>
      </c>
      <c r="G1406" s="90" t="s">
        <v>141</v>
      </c>
      <c r="H1406" s="90" t="s">
        <v>148</v>
      </c>
      <c r="I1406" s="138" t="s">
        <v>284</v>
      </c>
    </row>
    <row r="1407" spans="1:9" x14ac:dyDescent="0.25">
      <c r="A1407" s="134" t="s">
        <v>702</v>
      </c>
      <c r="B1407" s="134" t="s">
        <v>269</v>
      </c>
      <c r="C1407" s="134">
        <v>2024</v>
      </c>
      <c r="D1407" s="134" t="s">
        <v>315</v>
      </c>
      <c r="E1407" s="134" t="s">
        <v>328</v>
      </c>
      <c r="F1407" s="90">
        <v>40</v>
      </c>
      <c r="G1407" s="90" t="s">
        <v>141</v>
      </c>
      <c r="H1407" s="90" t="s">
        <v>149</v>
      </c>
      <c r="I1407" s="138" t="s">
        <v>284</v>
      </c>
    </row>
    <row r="1408" spans="1:9" x14ac:dyDescent="0.25">
      <c r="A1408" s="134" t="s">
        <v>702</v>
      </c>
      <c r="B1408" s="134" t="s">
        <v>269</v>
      </c>
      <c r="C1408" s="134">
        <v>2024</v>
      </c>
      <c r="D1408" s="134" t="s">
        <v>315</v>
      </c>
      <c r="E1408" s="134" t="s">
        <v>328</v>
      </c>
      <c r="F1408" s="90">
        <v>40</v>
      </c>
      <c r="G1408" s="90" t="s">
        <v>141</v>
      </c>
      <c r="H1408" s="90" t="s">
        <v>150</v>
      </c>
      <c r="I1408" s="138" t="s">
        <v>284</v>
      </c>
    </row>
    <row r="1409" spans="1:9" x14ac:dyDescent="0.25">
      <c r="A1409" s="134" t="s">
        <v>702</v>
      </c>
      <c r="B1409" s="134" t="s">
        <v>269</v>
      </c>
      <c r="C1409" s="134">
        <v>2024</v>
      </c>
      <c r="D1409" s="134" t="s">
        <v>315</v>
      </c>
      <c r="E1409" s="134" t="s">
        <v>328</v>
      </c>
      <c r="F1409" s="90">
        <v>40</v>
      </c>
      <c r="G1409" s="90" t="s">
        <v>141</v>
      </c>
      <c r="H1409" s="90" t="s">
        <v>151</v>
      </c>
      <c r="I1409" s="138" t="s">
        <v>284</v>
      </c>
    </row>
    <row r="1410" spans="1:9" x14ac:dyDescent="0.25">
      <c r="A1410" s="134" t="s">
        <v>702</v>
      </c>
      <c r="B1410" s="134" t="s">
        <v>269</v>
      </c>
      <c r="C1410" s="134">
        <v>2024</v>
      </c>
      <c r="D1410" s="134" t="s">
        <v>315</v>
      </c>
      <c r="E1410" s="134" t="s">
        <v>328</v>
      </c>
      <c r="F1410" s="90">
        <v>40</v>
      </c>
      <c r="G1410" s="90" t="s">
        <v>141</v>
      </c>
      <c r="H1410" s="90" t="s">
        <v>152</v>
      </c>
      <c r="I1410" s="138" t="s">
        <v>284</v>
      </c>
    </row>
    <row r="1411" spans="1:9" x14ac:dyDescent="0.25">
      <c r="A1411" s="134" t="s">
        <v>702</v>
      </c>
      <c r="B1411" s="134" t="s">
        <v>269</v>
      </c>
      <c r="C1411" s="134">
        <v>2024</v>
      </c>
      <c r="D1411" s="134" t="s">
        <v>315</v>
      </c>
      <c r="E1411" s="134" t="s">
        <v>328</v>
      </c>
      <c r="F1411" s="90">
        <v>40</v>
      </c>
      <c r="G1411" s="90" t="s">
        <v>141</v>
      </c>
      <c r="H1411" s="90" t="s">
        <v>153</v>
      </c>
      <c r="I1411" s="138" t="s">
        <v>284</v>
      </c>
    </row>
    <row r="1412" spans="1:9" x14ac:dyDescent="0.25">
      <c r="A1412" s="134" t="s">
        <v>702</v>
      </c>
      <c r="B1412" s="134" t="s">
        <v>269</v>
      </c>
      <c r="C1412" s="134">
        <v>2024</v>
      </c>
      <c r="D1412" s="134" t="s">
        <v>315</v>
      </c>
      <c r="E1412" s="134" t="s">
        <v>328</v>
      </c>
      <c r="F1412" s="90">
        <v>40</v>
      </c>
      <c r="G1412" s="90" t="s">
        <v>141</v>
      </c>
      <c r="H1412" s="90" t="s">
        <v>154</v>
      </c>
      <c r="I1412" s="138" t="s">
        <v>284</v>
      </c>
    </row>
    <row r="1413" spans="1:9" x14ac:dyDescent="0.25">
      <c r="A1413" s="134" t="s">
        <v>702</v>
      </c>
      <c r="B1413" s="134" t="s">
        <v>269</v>
      </c>
      <c r="C1413" s="134">
        <v>2024</v>
      </c>
      <c r="D1413" s="134" t="s">
        <v>315</v>
      </c>
      <c r="E1413" s="134" t="s">
        <v>328</v>
      </c>
      <c r="F1413" s="90">
        <v>40</v>
      </c>
      <c r="G1413" s="90" t="s">
        <v>141</v>
      </c>
      <c r="H1413" s="90" t="s">
        <v>155</v>
      </c>
      <c r="I1413" s="138" t="s">
        <v>284</v>
      </c>
    </row>
    <row r="1414" spans="1:9" x14ac:dyDescent="0.25">
      <c r="A1414" s="134" t="s">
        <v>702</v>
      </c>
      <c r="B1414" s="134" t="s">
        <v>269</v>
      </c>
      <c r="C1414" s="134">
        <v>2024</v>
      </c>
      <c r="D1414" s="134" t="s">
        <v>315</v>
      </c>
      <c r="E1414" s="134" t="s">
        <v>328</v>
      </c>
      <c r="F1414" s="90">
        <v>40</v>
      </c>
      <c r="G1414" s="90" t="s">
        <v>141</v>
      </c>
      <c r="H1414" s="90" t="s">
        <v>361</v>
      </c>
      <c r="I1414" s="138" t="s">
        <v>284</v>
      </c>
    </row>
    <row r="1415" spans="1:9" x14ac:dyDescent="0.25">
      <c r="A1415" s="134" t="s">
        <v>702</v>
      </c>
      <c r="B1415" s="134" t="s">
        <v>269</v>
      </c>
      <c r="C1415" s="134">
        <v>2024</v>
      </c>
      <c r="D1415" s="134" t="s">
        <v>315</v>
      </c>
      <c r="E1415" s="134" t="s">
        <v>328</v>
      </c>
      <c r="F1415" s="90">
        <v>40</v>
      </c>
      <c r="G1415" s="90" t="s">
        <v>141</v>
      </c>
      <c r="H1415" s="90" t="s">
        <v>362</v>
      </c>
      <c r="I1415" s="138" t="s">
        <v>284</v>
      </c>
    </row>
    <row r="1416" spans="1:9" x14ac:dyDescent="0.25">
      <c r="A1416" s="134" t="s">
        <v>702</v>
      </c>
      <c r="B1416" s="134" t="s">
        <v>269</v>
      </c>
      <c r="C1416" s="134">
        <v>2024</v>
      </c>
      <c r="D1416" s="134" t="s">
        <v>315</v>
      </c>
      <c r="E1416" s="134" t="s">
        <v>328</v>
      </c>
      <c r="F1416" s="90">
        <v>40</v>
      </c>
      <c r="G1416" s="90" t="s">
        <v>141</v>
      </c>
      <c r="H1416" s="90" t="s">
        <v>363</v>
      </c>
      <c r="I1416" s="138" t="s">
        <v>284</v>
      </c>
    </row>
    <row r="1417" spans="1:9" x14ac:dyDescent="0.25">
      <c r="A1417" s="134" t="s">
        <v>702</v>
      </c>
      <c r="B1417" s="134" t="s">
        <v>269</v>
      </c>
      <c r="C1417" s="134">
        <v>2024</v>
      </c>
      <c r="D1417" s="134" t="s">
        <v>315</v>
      </c>
      <c r="E1417" s="134" t="s">
        <v>328</v>
      </c>
      <c r="F1417" s="90">
        <v>40</v>
      </c>
      <c r="G1417" s="90" t="s">
        <v>141</v>
      </c>
      <c r="H1417" s="90" t="s">
        <v>156</v>
      </c>
      <c r="I1417" s="138" t="s">
        <v>284</v>
      </c>
    </row>
    <row r="1418" spans="1:9" x14ac:dyDescent="0.25">
      <c r="A1418" s="134" t="s">
        <v>702</v>
      </c>
      <c r="B1418" s="134" t="s">
        <v>269</v>
      </c>
      <c r="C1418" s="134">
        <v>2024</v>
      </c>
      <c r="D1418" s="134" t="s">
        <v>315</v>
      </c>
      <c r="E1418" s="134" t="s">
        <v>328</v>
      </c>
      <c r="F1418" s="90">
        <v>40</v>
      </c>
      <c r="G1418" s="90" t="s">
        <v>141</v>
      </c>
      <c r="H1418" s="90" t="s">
        <v>157</v>
      </c>
      <c r="I1418" s="138" t="s">
        <v>284</v>
      </c>
    </row>
    <row r="1419" spans="1:9" x14ac:dyDescent="0.25">
      <c r="A1419" s="134" t="s">
        <v>702</v>
      </c>
      <c r="B1419" s="134" t="s">
        <v>269</v>
      </c>
      <c r="C1419" s="134">
        <v>2024</v>
      </c>
      <c r="D1419" s="134" t="s">
        <v>315</v>
      </c>
      <c r="E1419" s="134" t="s">
        <v>328</v>
      </c>
      <c r="F1419" s="90">
        <v>40</v>
      </c>
      <c r="G1419" s="90" t="s">
        <v>141</v>
      </c>
      <c r="H1419" s="90" t="s">
        <v>158</v>
      </c>
      <c r="I1419" s="138" t="s">
        <v>284</v>
      </c>
    </row>
    <row r="1420" spans="1:9" x14ac:dyDescent="0.25">
      <c r="A1420" s="134" t="s">
        <v>702</v>
      </c>
      <c r="B1420" s="134" t="s">
        <v>269</v>
      </c>
      <c r="C1420" s="134">
        <v>2024</v>
      </c>
      <c r="D1420" s="134" t="s">
        <v>315</v>
      </c>
      <c r="E1420" s="134" t="s">
        <v>328</v>
      </c>
      <c r="F1420" s="90">
        <v>40</v>
      </c>
      <c r="G1420" s="90" t="s">
        <v>141</v>
      </c>
      <c r="H1420" s="90" t="s">
        <v>364</v>
      </c>
      <c r="I1420" s="138" t="s">
        <v>284</v>
      </c>
    </row>
    <row r="1421" spans="1:9" x14ac:dyDescent="0.25">
      <c r="A1421" s="134" t="s">
        <v>702</v>
      </c>
      <c r="B1421" s="134" t="s">
        <v>269</v>
      </c>
      <c r="C1421" s="134">
        <v>2024</v>
      </c>
      <c r="D1421" s="134" t="s">
        <v>315</v>
      </c>
      <c r="E1421" s="134" t="s">
        <v>328</v>
      </c>
      <c r="F1421" s="90">
        <v>40</v>
      </c>
      <c r="G1421" s="90" t="s">
        <v>141</v>
      </c>
      <c r="H1421" s="90" t="s">
        <v>159</v>
      </c>
      <c r="I1421" s="138" t="s">
        <v>284</v>
      </c>
    </row>
    <row r="1422" spans="1:9" x14ac:dyDescent="0.25">
      <c r="A1422" s="134" t="s">
        <v>702</v>
      </c>
      <c r="B1422" s="134" t="s">
        <v>269</v>
      </c>
      <c r="C1422" s="134">
        <v>2024</v>
      </c>
      <c r="D1422" s="134" t="s">
        <v>315</v>
      </c>
      <c r="E1422" s="134" t="s">
        <v>328</v>
      </c>
      <c r="F1422" s="90">
        <v>40</v>
      </c>
      <c r="G1422" s="90" t="s">
        <v>141</v>
      </c>
      <c r="H1422" s="90" t="s">
        <v>365</v>
      </c>
      <c r="I1422" s="138" t="s">
        <v>284</v>
      </c>
    </row>
    <row r="1423" spans="1:9" x14ac:dyDescent="0.25">
      <c r="A1423" s="134" t="s">
        <v>702</v>
      </c>
      <c r="B1423" s="134" t="s">
        <v>269</v>
      </c>
      <c r="C1423" s="134">
        <v>2024</v>
      </c>
      <c r="D1423" s="134" t="s">
        <v>315</v>
      </c>
      <c r="E1423" s="134" t="s">
        <v>328</v>
      </c>
      <c r="F1423" s="90">
        <v>40</v>
      </c>
      <c r="G1423" s="90" t="s">
        <v>141</v>
      </c>
      <c r="H1423" s="90" t="s">
        <v>160</v>
      </c>
      <c r="I1423" s="138" t="s">
        <v>284</v>
      </c>
    </row>
    <row r="1424" spans="1:9" x14ac:dyDescent="0.25">
      <c r="A1424" s="134" t="s">
        <v>702</v>
      </c>
      <c r="B1424" s="134" t="s">
        <v>269</v>
      </c>
      <c r="C1424" s="134">
        <v>2024</v>
      </c>
      <c r="D1424" s="134" t="s">
        <v>315</v>
      </c>
      <c r="E1424" s="134" t="s">
        <v>328</v>
      </c>
      <c r="F1424" s="90">
        <v>40</v>
      </c>
      <c r="G1424" s="90" t="s">
        <v>141</v>
      </c>
      <c r="H1424" s="90" t="s">
        <v>366</v>
      </c>
      <c r="I1424" s="138" t="s">
        <v>284</v>
      </c>
    </row>
    <row r="1425" spans="1:9" x14ac:dyDescent="0.25">
      <c r="A1425" s="134" t="s">
        <v>702</v>
      </c>
      <c r="B1425" s="134" t="s">
        <v>269</v>
      </c>
      <c r="C1425" s="134">
        <v>2024</v>
      </c>
      <c r="D1425" s="134" t="s">
        <v>315</v>
      </c>
      <c r="E1425" s="134" t="s">
        <v>328</v>
      </c>
      <c r="F1425" s="90">
        <v>40</v>
      </c>
      <c r="G1425" s="90" t="s">
        <v>141</v>
      </c>
      <c r="H1425" s="90" t="s">
        <v>367</v>
      </c>
      <c r="I1425" s="138" t="s">
        <v>284</v>
      </c>
    </row>
    <row r="1426" spans="1:9" x14ac:dyDescent="0.25">
      <c r="A1426" s="134" t="s">
        <v>702</v>
      </c>
      <c r="B1426" s="134" t="s">
        <v>269</v>
      </c>
      <c r="C1426" s="134">
        <v>2024</v>
      </c>
      <c r="D1426" s="134" t="s">
        <v>315</v>
      </c>
      <c r="E1426" s="134" t="s">
        <v>328</v>
      </c>
      <c r="F1426" s="90">
        <v>50</v>
      </c>
      <c r="G1426" s="90" t="s">
        <v>532</v>
      </c>
      <c r="H1426" s="90" t="s">
        <v>358</v>
      </c>
      <c r="I1426" s="138">
        <v>6</v>
      </c>
    </row>
    <row r="1427" spans="1:9" x14ac:dyDescent="0.25">
      <c r="A1427" s="134" t="s">
        <v>702</v>
      </c>
      <c r="B1427" s="134" t="s">
        <v>269</v>
      </c>
      <c r="C1427" s="134">
        <v>2024</v>
      </c>
      <c r="D1427" s="134" t="s">
        <v>315</v>
      </c>
      <c r="E1427" s="134" t="s">
        <v>328</v>
      </c>
      <c r="F1427" s="90">
        <v>50</v>
      </c>
      <c r="G1427" s="90" t="s">
        <v>532</v>
      </c>
      <c r="H1427" s="90" t="s">
        <v>722</v>
      </c>
      <c r="I1427" s="138">
        <v>8</v>
      </c>
    </row>
    <row r="1428" spans="1:9" x14ac:dyDescent="0.25">
      <c r="A1428" s="134" t="s">
        <v>702</v>
      </c>
      <c r="B1428" s="134" t="s">
        <v>269</v>
      </c>
      <c r="C1428" s="134">
        <v>2024</v>
      </c>
      <c r="D1428" s="134" t="s">
        <v>315</v>
      </c>
      <c r="E1428" s="134" t="s">
        <v>328</v>
      </c>
      <c r="F1428" s="90">
        <v>50</v>
      </c>
      <c r="G1428" s="90" t="s">
        <v>532</v>
      </c>
      <c r="H1428" s="90" t="s">
        <v>145</v>
      </c>
      <c r="I1428" s="138">
        <v>2</v>
      </c>
    </row>
    <row r="1429" spans="1:9" x14ac:dyDescent="0.25">
      <c r="A1429" s="134" t="s">
        <v>702</v>
      </c>
      <c r="B1429" s="134" t="s">
        <v>269</v>
      </c>
      <c r="C1429" s="134">
        <v>2024</v>
      </c>
      <c r="D1429" s="134" t="s">
        <v>315</v>
      </c>
      <c r="E1429" s="134" t="s">
        <v>328</v>
      </c>
      <c r="F1429" s="90">
        <v>50</v>
      </c>
      <c r="G1429" s="90" t="s">
        <v>532</v>
      </c>
      <c r="H1429" s="90" t="s">
        <v>146</v>
      </c>
      <c r="I1429" s="138">
        <v>1</v>
      </c>
    </row>
    <row r="1430" spans="1:9" x14ac:dyDescent="0.25">
      <c r="A1430" s="134" t="s">
        <v>702</v>
      </c>
      <c r="B1430" s="134" t="s">
        <v>269</v>
      </c>
      <c r="C1430" s="134">
        <v>2024</v>
      </c>
      <c r="D1430" s="134" t="s">
        <v>315</v>
      </c>
      <c r="E1430" s="134" t="s">
        <v>328</v>
      </c>
      <c r="F1430" s="90">
        <v>50</v>
      </c>
      <c r="G1430" s="90" t="s">
        <v>532</v>
      </c>
      <c r="H1430" s="90" t="s">
        <v>147</v>
      </c>
      <c r="I1430" s="138" t="s">
        <v>284</v>
      </c>
    </row>
    <row r="1431" spans="1:9" x14ac:dyDescent="0.25">
      <c r="A1431" s="134" t="s">
        <v>702</v>
      </c>
      <c r="B1431" s="134" t="s">
        <v>269</v>
      </c>
      <c r="C1431" s="134">
        <v>2024</v>
      </c>
      <c r="D1431" s="134" t="s">
        <v>315</v>
      </c>
      <c r="E1431" s="134" t="s">
        <v>328</v>
      </c>
      <c r="F1431" s="90">
        <v>50</v>
      </c>
      <c r="G1431" s="90" t="s">
        <v>532</v>
      </c>
      <c r="H1431" s="90" t="s">
        <v>149</v>
      </c>
      <c r="I1431" s="138" t="s">
        <v>284</v>
      </c>
    </row>
    <row r="1432" spans="1:9" x14ac:dyDescent="0.25">
      <c r="A1432" s="134" t="s">
        <v>702</v>
      </c>
      <c r="B1432" s="134" t="s">
        <v>269</v>
      </c>
      <c r="C1432" s="134">
        <v>2024</v>
      </c>
      <c r="D1432" s="134" t="s">
        <v>315</v>
      </c>
      <c r="E1432" s="134" t="s">
        <v>328</v>
      </c>
      <c r="F1432" s="90">
        <v>50</v>
      </c>
      <c r="G1432" s="90" t="s">
        <v>532</v>
      </c>
      <c r="H1432" s="90" t="s">
        <v>150</v>
      </c>
      <c r="I1432" s="138" t="s">
        <v>284</v>
      </c>
    </row>
    <row r="1433" spans="1:9" x14ac:dyDescent="0.25">
      <c r="A1433" s="134" t="s">
        <v>702</v>
      </c>
      <c r="B1433" s="134" t="s">
        <v>269</v>
      </c>
      <c r="C1433" s="134">
        <v>2024</v>
      </c>
      <c r="D1433" s="134" t="s">
        <v>315</v>
      </c>
      <c r="E1433" s="134" t="s">
        <v>328</v>
      </c>
      <c r="F1433" s="90">
        <v>50</v>
      </c>
      <c r="G1433" s="90" t="s">
        <v>532</v>
      </c>
      <c r="H1433" s="90" t="s">
        <v>373</v>
      </c>
      <c r="I1433" s="138" t="s">
        <v>284</v>
      </c>
    </row>
    <row r="1434" spans="1:9" x14ac:dyDescent="0.25">
      <c r="A1434" s="134" t="s">
        <v>702</v>
      </c>
      <c r="B1434" s="134" t="s">
        <v>269</v>
      </c>
      <c r="C1434" s="134">
        <v>2024</v>
      </c>
      <c r="D1434" s="134" t="s">
        <v>315</v>
      </c>
      <c r="E1434" s="134" t="s">
        <v>328</v>
      </c>
      <c r="F1434" s="90">
        <v>50</v>
      </c>
      <c r="G1434" s="90" t="s">
        <v>532</v>
      </c>
      <c r="H1434" s="90" t="s">
        <v>152</v>
      </c>
      <c r="I1434" s="138" t="s">
        <v>284</v>
      </c>
    </row>
    <row r="1435" spans="1:9" x14ac:dyDescent="0.25">
      <c r="A1435" s="134" t="s">
        <v>702</v>
      </c>
      <c r="B1435" s="134" t="s">
        <v>269</v>
      </c>
      <c r="C1435" s="134">
        <v>2024</v>
      </c>
      <c r="D1435" s="134" t="s">
        <v>315</v>
      </c>
      <c r="E1435" s="134" t="s">
        <v>328</v>
      </c>
      <c r="F1435" s="90">
        <v>50</v>
      </c>
      <c r="G1435" s="90" t="s">
        <v>532</v>
      </c>
      <c r="H1435" s="90" t="s">
        <v>153</v>
      </c>
      <c r="I1435" s="138" t="s">
        <v>284</v>
      </c>
    </row>
    <row r="1436" spans="1:9" x14ac:dyDescent="0.25">
      <c r="A1436" s="134" t="s">
        <v>702</v>
      </c>
      <c r="B1436" s="134" t="s">
        <v>269</v>
      </c>
      <c r="C1436" s="134">
        <v>2024</v>
      </c>
      <c r="D1436" s="134" t="s">
        <v>315</v>
      </c>
      <c r="E1436" s="134" t="s">
        <v>328</v>
      </c>
      <c r="F1436" s="90">
        <v>50</v>
      </c>
      <c r="G1436" s="90" t="s">
        <v>532</v>
      </c>
      <c r="H1436" s="90" t="s">
        <v>158</v>
      </c>
      <c r="I1436" s="138" t="s">
        <v>284</v>
      </c>
    </row>
    <row r="1437" spans="1:9" x14ac:dyDescent="0.25">
      <c r="A1437" s="134" t="s">
        <v>702</v>
      </c>
      <c r="B1437" s="134" t="s">
        <v>269</v>
      </c>
      <c r="C1437" s="134">
        <v>2024</v>
      </c>
      <c r="D1437" s="134" t="s">
        <v>315</v>
      </c>
      <c r="E1437" s="134" t="s">
        <v>328</v>
      </c>
      <c r="F1437" s="90">
        <v>50</v>
      </c>
      <c r="G1437" s="90" t="s">
        <v>532</v>
      </c>
      <c r="H1437" s="90" t="s">
        <v>364</v>
      </c>
      <c r="I1437" s="138" t="s">
        <v>284</v>
      </c>
    </row>
    <row r="1438" spans="1:9" x14ac:dyDescent="0.25">
      <c r="A1438" s="134" t="s">
        <v>702</v>
      </c>
      <c r="B1438" s="134" t="s">
        <v>269</v>
      </c>
      <c r="C1438" s="134">
        <v>2024</v>
      </c>
      <c r="D1438" s="134" t="s">
        <v>315</v>
      </c>
      <c r="E1438" s="134" t="s">
        <v>328</v>
      </c>
      <c r="F1438" s="90">
        <v>50</v>
      </c>
      <c r="G1438" s="90" t="s">
        <v>532</v>
      </c>
      <c r="H1438" s="90" t="s">
        <v>159</v>
      </c>
      <c r="I1438" s="138" t="s">
        <v>284</v>
      </c>
    </row>
    <row r="1439" spans="1:9" x14ac:dyDescent="0.25">
      <c r="A1439" s="134" t="s">
        <v>702</v>
      </c>
      <c r="B1439" s="134" t="s">
        <v>269</v>
      </c>
      <c r="C1439" s="134">
        <v>2024</v>
      </c>
      <c r="D1439" s="134" t="s">
        <v>315</v>
      </c>
      <c r="E1439" s="134" t="s">
        <v>328</v>
      </c>
      <c r="F1439" s="90">
        <v>50</v>
      </c>
      <c r="G1439" s="90" t="s">
        <v>532</v>
      </c>
      <c r="H1439" s="90" t="s">
        <v>365</v>
      </c>
      <c r="I1439" s="138">
        <v>5</v>
      </c>
    </row>
    <row r="1440" spans="1:9" x14ac:dyDescent="0.25">
      <c r="A1440" s="134" t="s">
        <v>702</v>
      </c>
      <c r="B1440" s="134" t="s">
        <v>269</v>
      </c>
      <c r="C1440" s="134">
        <v>2024</v>
      </c>
      <c r="D1440" s="134" t="s">
        <v>315</v>
      </c>
      <c r="E1440" s="134" t="s">
        <v>328</v>
      </c>
      <c r="F1440" s="90">
        <v>50</v>
      </c>
      <c r="G1440" s="90" t="s">
        <v>532</v>
      </c>
      <c r="H1440" s="90" t="s">
        <v>160</v>
      </c>
      <c r="I1440" s="138" t="s">
        <v>284</v>
      </c>
    </row>
    <row r="1441" spans="1:9" x14ac:dyDescent="0.25">
      <c r="A1441" s="134" t="s">
        <v>702</v>
      </c>
      <c r="B1441" s="134" t="s">
        <v>269</v>
      </c>
      <c r="C1441" s="134">
        <v>2024</v>
      </c>
      <c r="D1441" s="134" t="s">
        <v>315</v>
      </c>
      <c r="E1441" s="134" t="s">
        <v>328</v>
      </c>
      <c r="F1441" s="90">
        <v>50</v>
      </c>
      <c r="G1441" s="90" t="s">
        <v>532</v>
      </c>
      <c r="H1441" s="90" t="s">
        <v>366</v>
      </c>
      <c r="I1441" s="138" t="s">
        <v>284</v>
      </c>
    </row>
    <row r="1442" spans="1:9" x14ac:dyDescent="0.25">
      <c r="A1442" s="134" t="s">
        <v>702</v>
      </c>
      <c r="B1442" s="134" t="s">
        <v>269</v>
      </c>
      <c r="C1442" s="134">
        <v>2024</v>
      </c>
      <c r="D1442" s="134" t="s">
        <v>315</v>
      </c>
      <c r="E1442" s="134" t="s">
        <v>328</v>
      </c>
      <c r="F1442" s="90">
        <v>50</v>
      </c>
      <c r="G1442" s="90" t="s">
        <v>532</v>
      </c>
      <c r="H1442" s="90" t="s">
        <v>367</v>
      </c>
      <c r="I1442" s="138">
        <v>1.3333333333333333</v>
      </c>
    </row>
    <row r="1443" spans="1:9" x14ac:dyDescent="0.25">
      <c r="A1443" s="134" t="s">
        <v>702</v>
      </c>
      <c r="B1443" s="134" t="s">
        <v>269</v>
      </c>
      <c r="C1443" s="134">
        <v>2024</v>
      </c>
      <c r="D1443" s="134" t="s">
        <v>316</v>
      </c>
      <c r="E1443" s="134" t="s">
        <v>328</v>
      </c>
      <c r="F1443" s="134" t="s">
        <v>284</v>
      </c>
      <c r="G1443" s="134" t="s">
        <v>721</v>
      </c>
      <c r="H1443" s="90" t="s">
        <v>358</v>
      </c>
      <c r="I1443" s="138">
        <v>13245</v>
      </c>
    </row>
    <row r="1444" spans="1:9" x14ac:dyDescent="0.25">
      <c r="A1444" s="134" t="s">
        <v>702</v>
      </c>
      <c r="B1444" s="134" t="s">
        <v>269</v>
      </c>
      <c r="C1444" s="134">
        <v>2024</v>
      </c>
      <c r="D1444" s="134" t="s">
        <v>316</v>
      </c>
      <c r="E1444" s="134" t="s">
        <v>328</v>
      </c>
      <c r="F1444" s="134" t="s">
        <v>284</v>
      </c>
      <c r="G1444" s="134" t="s">
        <v>721</v>
      </c>
      <c r="H1444" s="90" t="s">
        <v>722</v>
      </c>
      <c r="I1444" s="138">
        <v>16885</v>
      </c>
    </row>
    <row r="1445" spans="1:9" x14ac:dyDescent="0.25">
      <c r="A1445" s="134" t="s">
        <v>702</v>
      </c>
      <c r="B1445" s="134" t="s">
        <v>269</v>
      </c>
      <c r="C1445" s="134">
        <v>2024</v>
      </c>
      <c r="D1445" s="134" t="s">
        <v>316</v>
      </c>
      <c r="E1445" s="134" t="s">
        <v>328</v>
      </c>
      <c r="F1445" s="134" t="s">
        <v>284</v>
      </c>
      <c r="G1445" s="134" t="s">
        <v>721</v>
      </c>
      <c r="H1445" s="90" t="s">
        <v>144</v>
      </c>
      <c r="I1445" s="138">
        <v>3112</v>
      </c>
    </row>
    <row r="1446" spans="1:9" x14ac:dyDescent="0.25">
      <c r="A1446" s="134" t="s">
        <v>702</v>
      </c>
      <c r="B1446" s="134" t="s">
        <v>269</v>
      </c>
      <c r="C1446" s="134">
        <v>2024</v>
      </c>
      <c r="D1446" s="134" t="s">
        <v>316</v>
      </c>
      <c r="E1446" s="134" t="s">
        <v>328</v>
      </c>
      <c r="F1446" s="134" t="s">
        <v>284</v>
      </c>
      <c r="G1446" s="134" t="s">
        <v>721</v>
      </c>
      <c r="H1446" s="90" t="s">
        <v>360</v>
      </c>
      <c r="I1446" s="138">
        <v>3</v>
      </c>
    </row>
    <row r="1447" spans="1:9" x14ac:dyDescent="0.25">
      <c r="A1447" s="134" t="s">
        <v>702</v>
      </c>
      <c r="B1447" s="134" t="s">
        <v>269</v>
      </c>
      <c r="C1447" s="134">
        <v>2024</v>
      </c>
      <c r="D1447" s="134" t="s">
        <v>316</v>
      </c>
      <c r="E1447" s="134" t="s">
        <v>328</v>
      </c>
      <c r="F1447" s="134" t="s">
        <v>284</v>
      </c>
      <c r="G1447" s="134" t="s">
        <v>721</v>
      </c>
      <c r="H1447" s="90" t="s">
        <v>145</v>
      </c>
      <c r="I1447" s="138">
        <v>3056</v>
      </c>
    </row>
    <row r="1448" spans="1:9" x14ac:dyDescent="0.25">
      <c r="A1448" s="134" t="s">
        <v>702</v>
      </c>
      <c r="B1448" s="134" t="s">
        <v>269</v>
      </c>
      <c r="C1448" s="134">
        <v>2024</v>
      </c>
      <c r="D1448" s="134" t="s">
        <v>316</v>
      </c>
      <c r="E1448" s="134" t="s">
        <v>328</v>
      </c>
      <c r="F1448" s="134" t="s">
        <v>284</v>
      </c>
      <c r="G1448" s="134" t="s">
        <v>721</v>
      </c>
      <c r="H1448" s="90" t="s">
        <v>146</v>
      </c>
      <c r="I1448" s="138">
        <v>686</v>
      </c>
    </row>
    <row r="1449" spans="1:9" x14ac:dyDescent="0.25">
      <c r="A1449" s="134" t="s">
        <v>702</v>
      </c>
      <c r="B1449" s="134" t="s">
        <v>269</v>
      </c>
      <c r="C1449" s="134">
        <v>2024</v>
      </c>
      <c r="D1449" s="134" t="s">
        <v>316</v>
      </c>
      <c r="E1449" s="134" t="s">
        <v>328</v>
      </c>
      <c r="F1449" s="134" t="s">
        <v>284</v>
      </c>
      <c r="G1449" s="134" t="s">
        <v>721</v>
      </c>
      <c r="H1449" s="90" t="s">
        <v>147</v>
      </c>
      <c r="I1449" s="138">
        <v>346</v>
      </c>
    </row>
    <row r="1450" spans="1:9" x14ac:dyDescent="0.25">
      <c r="A1450" s="134" t="s">
        <v>702</v>
      </c>
      <c r="B1450" s="134" t="s">
        <v>269</v>
      </c>
      <c r="C1450" s="134">
        <v>2024</v>
      </c>
      <c r="D1450" s="134" t="s">
        <v>316</v>
      </c>
      <c r="E1450" s="134" t="s">
        <v>328</v>
      </c>
      <c r="F1450" s="134" t="s">
        <v>284</v>
      </c>
      <c r="G1450" s="134" t="s">
        <v>721</v>
      </c>
      <c r="H1450" s="90" t="s">
        <v>148</v>
      </c>
      <c r="I1450" s="138">
        <v>13</v>
      </c>
    </row>
    <row r="1451" spans="1:9" x14ac:dyDescent="0.25">
      <c r="A1451" s="134" t="s">
        <v>702</v>
      </c>
      <c r="B1451" s="134" t="s">
        <v>269</v>
      </c>
      <c r="C1451" s="134">
        <v>2024</v>
      </c>
      <c r="D1451" s="134" t="s">
        <v>316</v>
      </c>
      <c r="E1451" s="134" t="s">
        <v>328</v>
      </c>
      <c r="F1451" s="134" t="s">
        <v>284</v>
      </c>
      <c r="G1451" s="134" t="s">
        <v>721</v>
      </c>
      <c r="H1451" s="90" t="s">
        <v>149</v>
      </c>
      <c r="I1451" s="138">
        <v>209</v>
      </c>
    </row>
    <row r="1452" spans="1:9" x14ac:dyDescent="0.25">
      <c r="A1452" s="134" t="s">
        <v>702</v>
      </c>
      <c r="B1452" s="134" t="s">
        <v>269</v>
      </c>
      <c r="C1452" s="134">
        <v>2024</v>
      </c>
      <c r="D1452" s="134" t="s">
        <v>316</v>
      </c>
      <c r="E1452" s="134" t="s">
        <v>328</v>
      </c>
      <c r="F1452" s="134" t="s">
        <v>284</v>
      </c>
      <c r="G1452" s="134" t="s">
        <v>721</v>
      </c>
      <c r="H1452" s="90" t="s">
        <v>150</v>
      </c>
      <c r="I1452" s="138">
        <v>155</v>
      </c>
    </row>
    <row r="1453" spans="1:9" x14ac:dyDescent="0.25">
      <c r="A1453" s="134" t="s">
        <v>702</v>
      </c>
      <c r="B1453" s="134" t="s">
        <v>269</v>
      </c>
      <c r="C1453" s="134">
        <v>2024</v>
      </c>
      <c r="D1453" s="134" t="s">
        <v>316</v>
      </c>
      <c r="E1453" s="134" t="s">
        <v>328</v>
      </c>
      <c r="F1453" s="134" t="s">
        <v>284</v>
      </c>
      <c r="G1453" s="134" t="s">
        <v>721</v>
      </c>
      <c r="H1453" s="90" t="s">
        <v>151</v>
      </c>
      <c r="I1453" s="138">
        <v>4388</v>
      </c>
    </row>
    <row r="1454" spans="1:9" x14ac:dyDescent="0.25">
      <c r="A1454" s="134" t="s">
        <v>702</v>
      </c>
      <c r="B1454" s="134" t="s">
        <v>269</v>
      </c>
      <c r="C1454" s="134">
        <v>2024</v>
      </c>
      <c r="D1454" s="134" t="s">
        <v>316</v>
      </c>
      <c r="E1454" s="134" t="s">
        <v>328</v>
      </c>
      <c r="F1454" s="134" t="s">
        <v>284</v>
      </c>
      <c r="G1454" s="134" t="s">
        <v>721</v>
      </c>
      <c r="H1454" s="90" t="s">
        <v>152</v>
      </c>
      <c r="I1454" s="138">
        <v>1755</v>
      </c>
    </row>
    <row r="1455" spans="1:9" x14ac:dyDescent="0.25">
      <c r="A1455" s="134" t="s">
        <v>702</v>
      </c>
      <c r="B1455" s="134" t="s">
        <v>269</v>
      </c>
      <c r="C1455" s="134">
        <v>2024</v>
      </c>
      <c r="D1455" s="134" t="s">
        <v>316</v>
      </c>
      <c r="E1455" s="134" t="s">
        <v>328</v>
      </c>
      <c r="F1455" s="134" t="s">
        <v>284</v>
      </c>
      <c r="G1455" s="134" t="s">
        <v>721</v>
      </c>
      <c r="H1455" s="90" t="s">
        <v>153</v>
      </c>
      <c r="I1455" s="138">
        <v>86</v>
      </c>
    </row>
    <row r="1456" spans="1:9" x14ac:dyDescent="0.25">
      <c r="A1456" s="134" t="s">
        <v>702</v>
      </c>
      <c r="B1456" s="134" t="s">
        <v>269</v>
      </c>
      <c r="C1456" s="134">
        <v>2024</v>
      </c>
      <c r="D1456" s="134" t="s">
        <v>316</v>
      </c>
      <c r="E1456" s="134" t="s">
        <v>328</v>
      </c>
      <c r="F1456" s="134" t="s">
        <v>284</v>
      </c>
      <c r="G1456" s="134" t="s">
        <v>721</v>
      </c>
      <c r="H1456" s="90" t="s">
        <v>154</v>
      </c>
      <c r="I1456" s="138">
        <v>348</v>
      </c>
    </row>
    <row r="1457" spans="1:9" x14ac:dyDescent="0.25">
      <c r="A1457" s="134" t="s">
        <v>702</v>
      </c>
      <c r="B1457" s="134" t="s">
        <v>269</v>
      </c>
      <c r="C1457" s="134">
        <v>2024</v>
      </c>
      <c r="D1457" s="134" t="s">
        <v>316</v>
      </c>
      <c r="E1457" s="134" t="s">
        <v>328</v>
      </c>
      <c r="F1457" s="134" t="s">
        <v>284</v>
      </c>
      <c r="G1457" s="134" t="s">
        <v>721</v>
      </c>
      <c r="H1457" s="90" t="s">
        <v>155</v>
      </c>
      <c r="I1457" s="138">
        <v>69</v>
      </c>
    </row>
    <row r="1458" spans="1:9" x14ac:dyDescent="0.25">
      <c r="A1458" s="134" t="s">
        <v>702</v>
      </c>
      <c r="B1458" s="134" t="s">
        <v>269</v>
      </c>
      <c r="C1458" s="134">
        <v>2024</v>
      </c>
      <c r="D1458" s="134" t="s">
        <v>316</v>
      </c>
      <c r="E1458" s="134" t="s">
        <v>328</v>
      </c>
      <c r="F1458" s="134" t="s">
        <v>284</v>
      </c>
      <c r="G1458" s="134" t="s">
        <v>721</v>
      </c>
      <c r="H1458" s="90" t="s">
        <v>361</v>
      </c>
      <c r="I1458" s="138">
        <v>98</v>
      </c>
    </row>
    <row r="1459" spans="1:9" x14ac:dyDescent="0.25">
      <c r="A1459" s="134" t="s">
        <v>702</v>
      </c>
      <c r="B1459" s="134" t="s">
        <v>269</v>
      </c>
      <c r="C1459" s="134">
        <v>2024</v>
      </c>
      <c r="D1459" s="134" t="s">
        <v>316</v>
      </c>
      <c r="E1459" s="134" t="s">
        <v>328</v>
      </c>
      <c r="F1459" s="134" t="s">
        <v>284</v>
      </c>
      <c r="G1459" s="134" t="s">
        <v>721</v>
      </c>
      <c r="H1459" s="90" t="s">
        <v>362</v>
      </c>
      <c r="I1459" s="138">
        <v>27</v>
      </c>
    </row>
    <row r="1460" spans="1:9" x14ac:dyDescent="0.25">
      <c r="A1460" s="134" t="s">
        <v>702</v>
      </c>
      <c r="B1460" s="134" t="s">
        <v>269</v>
      </c>
      <c r="C1460" s="134">
        <v>2024</v>
      </c>
      <c r="D1460" s="134" t="s">
        <v>316</v>
      </c>
      <c r="E1460" s="134" t="s">
        <v>328</v>
      </c>
      <c r="F1460" s="134" t="s">
        <v>284</v>
      </c>
      <c r="G1460" s="134" t="s">
        <v>721</v>
      </c>
      <c r="H1460" s="90" t="s">
        <v>363</v>
      </c>
      <c r="I1460" s="138">
        <v>3</v>
      </c>
    </row>
    <row r="1461" spans="1:9" x14ac:dyDescent="0.25">
      <c r="A1461" s="134" t="s">
        <v>702</v>
      </c>
      <c r="B1461" s="134" t="s">
        <v>269</v>
      </c>
      <c r="C1461" s="134">
        <v>2024</v>
      </c>
      <c r="D1461" s="134" t="s">
        <v>316</v>
      </c>
      <c r="E1461" s="134" t="s">
        <v>328</v>
      </c>
      <c r="F1461" s="134" t="s">
        <v>284</v>
      </c>
      <c r="G1461" s="134" t="s">
        <v>721</v>
      </c>
      <c r="H1461" s="90" t="s">
        <v>156</v>
      </c>
      <c r="I1461" s="138">
        <v>26</v>
      </c>
    </row>
    <row r="1462" spans="1:9" x14ac:dyDescent="0.25">
      <c r="A1462" s="134" t="s">
        <v>702</v>
      </c>
      <c r="B1462" s="134" t="s">
        <v>269</v>
      </c>
      <c r="C1462" s="134">
        <v>2024</v>
      </c>
      <c r="D1462" s="134" t="s">
        <v>316</v>
      </c>
      <c r="E1462" s="134" t="s">
        <v>328</v>
      </c>
      <c r="F1462" s="134" t="s">
        <v>284</v>
      </c>
      <c r="G1462" s="134" t="s">
        <v>721</v>
      </c>
      <c r="H1462" s="90" t="s">
        <v>157</v>
      </c>
      <c r="I1462" s="138">
        <v>294</v>
      </c>
    </row>
    <row r="1463" spans="1:9" x14ac:dyDescent="0.25">
      <c r="A1463" s="134" t="s">
        <v>702</v>
      </c>
      <c r="B1463" s="134" t="s">
        <v>269</v>
      </c>
      <c r="C1463" s="134">
        <v>2024</v>
      </c>
      <c r="D1463" s="134" t="s">
        <v>316</v>
      </c>
      <c r="E1463" s="134" t="s">
        <v>328</v>
      </c>
      <c r="F1463" s="134" t="s">
        <v>284</v>
      </c>
      <c r="G1463" s="134" t="s">
        <v>721</v>
      </c>
      <c r="H1463" s="90" t="s">
        <v>158</v>
      </c>
      <c r="I1463" s="138">
        <v>229</v>
      </c>
    </row>
    <row r="1464" spans="1:9" x14ac:dyDescent="0.25">
      <c r="A1464" s="134" t="s">
        <v>702</v>
      </c>
      <c r="B1464" s="134" t="s">
        <v>269</v>
      </c>
      <c r="C1464" s="134">
        <v>2024</v>
      </c>
      <c r="D1464" s="134" t="s">
        <v>316</v>
      </c>
      <c r="E1464" s="134" t="s">
        <v>328</v>
      </c>
      <c r="F1464" s="134" t="s">
        <v>284</v>
      </c>
      <c r="G1464" s="134" t="s">
        <v>721</v>
      </c>
      <c r="H1464" s="90" t="s">
        <v>364</v>
      </c>
      <c r="I1464" s="138">
        <v>1404</v>
      </c>
    </row>
    <row r="1465" spans="1:9" x14ac:dyDescent="0.25">
      <c r="A1465" s="134" t="s">
        <v>702</v>
      </c>
      <c r="B1465" s="134" t="s">
        <v>269</v>
      </c>
      <c r="C1465" s="134">
        <v>2024</v>
      </c>
      <c r="D1465" s="134" t="s">
        <v>316</v>
      </c>
      <c r="E1465" s="134" t="s">
        <v>328</v>
      </c>
      <c r="F1465" s="134" t="s">
        <v>284</v>
      </c>
      <c r="G1465" s="134" t="s">
        <v>721</v>
      </c>
      <c r="H1465" s="90" t="s">
        <v>159</v>
      </c>
      <c r="I1465" s="138">
        <v>387</v>
      </c>
    </row>
    <row r="1466" spans="1:9" x14ac:dyDescent="0.25">
      <c r="A1466" s="134" t="s">
        <v>702</v>
      </c>
      <c r="B1466" s="134" t="s">
        <v>269</v>
      </c>
      <c r="C1466" s="134">
        <v>2024</v>
      </c>
      <c r="D1466" s="134" t="s">
        <v>316</v>
      </c>
      <c r="E1466" s="134" t="s">
        <v>328</v>
      </c>
      <c r="F1466" s="134" t="s">
        <v>284</v>
      </c>
      <c r="G1466" s="134" t="s">
        <v>721</v>
      </c>
      <c r="H1466" s="90" t="s">
        <v>160</v>
      </c>
      <c r="I1466" s="138">
        <v>35</v>
      </c>
    </row>
    <row r="1467" spans="1:9" x14ac:dyDescent="0.25">
      <c r="A1467" s="134" t="s">
        <v>702</v>
      </c>
      <c r="B1467" s="134" t="s">
        <v>269</v>
      </c>
      <c r="C1467" s="134">
        <v>2024</v>
      </c>
      <c r="D1467" s="134" t="s">
        <v>316</v>
      </c>
      <c r="E1467" s="134" t="s">
        <v>328</v>
      </c>
      <c r="F1467" s="134" t="s">
        <v>284</v>
      </c>
      <c r="G1467" s="134" t="s">
        <v>721</v>
      </c>
      <c r="H1467" s="90" t="s">
        <v>365</v>
      </c>
      <c r="I1467" s="138">
        <v>122</v>
      </c>
    </row>
    <row r="1468" spans="1:9" x14ac:dyDescent="0.25">
      <c r="A1468" s="134" t="s">
        <v>702</v>
      </c>
      <c r="B1468" s="134" t="s">
        <v>269</v>
      </c>
      <c r="C1468" s="134">
        <v>2024</v>
      </c>
      <c r="D1468" s="134" t="s">
        <v>316</v>
      </c>
      <c r="E1468" s="134" t="s">
        <v>328</v>
      </c>
      <c r="F1468" s="134" t="s">
        <v>284</v>
      </c>
      <c r="G1468" s="134" t="s">
        <v>721</v>
      </c>
      <c r="H1468" s="90" t="s">
        <v>366</v>
      </c>
      <c r="I1468" s="138">
        <v>34</v>
      </c>
    </row>
    <row r="1469" spans="1:9" x14ac:dyDescent="0.25">
      <c r="A1469" s="134" t="s">
        <v>702</v>
      </c>
      <c r="B1469" s="134" t="s">
        <v>269</v>
      </c>
      <c r="C1469" s="134">
        <v>2024</v>
      </c>
      <c r="D1469" s="134" t="s">
        <v>316</v>
      </c>
      <c r="E1469" s="134" t="s">
        <v>328</v>
      </c>
      <c r="F1469" s="134" t="s">
        <v>284</v>
      </c>
      <c r="G1469" s="134" t="s">
        <v>721</v>
      </c>
      <c r="H1469" s="90" t="s">
        <v>367</v>
      </c>
      <c r="I1469" s="138">
        <v>1.3</v>
      </c>
    </row>
    <row r="1470" spans="1:9" x14ac:dyDescent="0.25">
      <c r="A1470" s="134" t="s">
        <v>702</v>
      </c>
      <c r="B1470" s="134" t="s">
        <v>269</v>
      </c>
      <c r="C1470" s="134">
        <v>2024</v>
      </c>
      <c r="D1470" s="134" t="s">
        <v>316</v>
      </c>
      <c r="E1470" s="134" t="s">
        <v>328</v>
      </c>
      <c r="F1470" s="90">
        <v>10</v>
      </c>
      <c r="G1470" s="90" t="s">
        <v>139</v>
      </c>
      <c r="H1470" s="90" t="s">
        <v>358</v>
      </c>
      <c r="I1470" s="138">
        <v>9182</v>
      </c>
    </row>
    <row r="1471" spans="1:9" x14ac:dyDescent="0.25">
      <c r="A1471" s="134" t="s">
        <v>702</v>
      </c>
      <c r="B1471" s="134" t="s">
        <v>269</v>
      </c>
      <c r="C1471" s="134">
        <v>2024</v>
      </c>
      <c r="D1471" s="134" t="s">
        <v>316</v>
      </c>
      <c r="E1471" s="134" t="s">
        <v>328</v>
      </c>
      <c r="F1471" s="90">
        <v>10</v>
      </c>
      <c r="G1471" s="90" t="s">
        <v>139</v>
      </c>
      <c r="H1471" s="90" t="s">
        <v>722</v>
      </c>
      <c r="I1471" s="138">
        <v>12407</v>
      </c>
    </row>
    <row r="1472" spans="1:9" x14ac:dyDescent="0.25">
      <c r="A1472" s="134" t="s">
        <v>702</v>
      </c>
      <c r="B1472" s="134" t="s">
        <v>269</v>
      </c>
      <c r="C1472" s="134">
        <v>2024</v>
      </c>
      <c r="D1472" s="134" t="s">
        <v>316</v>
      </c>
      <c r="E1472" s="134" t="s">
        <v>328</v>
      </c>
      <c r="F1472" s="90">
        <v>10</v>
      </c>
      <c r="G1472" s="90" t="s">
        <v>139</v>
      </c>
      <c r="H1472" s="90" t="s">
        <v>144</v>
      </c>
      <c r="I1472" s="138">
        <v>3112</v>
      </c>
    </row>
    <row r="1473" spans="1:9" x14ac:dyDescent="0.25">
      <c r="A1473" s="134" t="s">
        <v>702</v>
      </c>
      <c r="B1473" s="134" t="s">
        <v>269</v>
      </c>
      <c r="C1473" s="134">
        <v>2024</v>
      </c>
      <c r="D1473" s="134" t="s">
        <v>316</v>
      </c>
      <c r="E1473" s="134" t="s">
        <v>328</v>
      </c>
      <c r="F1473" s="90">
        <v>10</v>
      </c>
      <c r="G1473" s="90" t="s">
        <v>139</v>
      </c>
      <c r="H1473" s="90" t="s">
        <v>360</v>
      </c>
      <c r="I1473" s="138">
        <v>3</v>
      </c>
    </row>
    <row r="1474" spans="1:9" x14ac:dyDescent="0.25">
      <c r="A1474" s="134" t="s">
        <v>702</v>
      </c>
      <c r="B1474" s="134" t="s">
        <v>269</v>
      </c>
      <c r="C1474" s="134">
        <v>2024</v>
      </c>
      <c r="D1474" s="134" t="s">
        <v>316</v>
      </c>
      <c r="E1474" s="134" t="s">
        <v>328</v>
      </c>
      <c r="F1474" s="90">
        <v>10</v>
      </c>
      <c r="G1474" s="90" t="s">
        <v>139</v>
      </c>
      <c r="H1474" s="90" t="s">
        <v>145</v>
      </c>
      <c r="I1474" s="138">
        <v>2975</v>
      </c>
    </row>
    <row r="1475" spans="1:9" x14ac:dyDescent="0.25">
      <c r="A1475" s="134" t="s">
        <v>702</v>
      </c>
      <c r="B1475" s="134" t="s">
        <v>269</v>
      </c>
      <c r="C1475" s="134">
        <v>2024</v>
      </c>
      <c r="D1475" s="134" t="s">
        <v>316</v>
      </c>
      <c r="E1475" s="134" t="s">
        <v>328</v>
      </c>
      <c r="F1475" s="90">
        <v>10</v>
      </c>
      <c r="G1475" s="90" t="s">
        <v>139</v>
      </c>
      <c r="H1475" s="90" t="s">
        <v>146</v>
      </c>
      <c r="I1475" s="138">
        <v>612</v>
      </c>
    </row>
    <row r="1476" spans="1:9" x14ac:dyDescent="0.25">
      <c r="A1476" s="134" t="s">
        <v>702</v>
      </c>
      <c r="B1476" s="134" t="s">
        <v>269</v>
      </c>
      <c r="C1476" s="134">
        <v>2024</v>
      </c>
      <c r="D1476" s="134" t="s">
        <v>316</v>
      </c>
      <c r="E1476" s="134" t="s">
        <v>328</v>
      </c>
      <c r="F1476" s="90">
        <v>10</v>
      </c>
      <c r="G1476" s="90" t="s">
        <v>139</v>
      </c>
      <c r="H1476" s="90" t="s">
        <v>147</v>
      </c>
      <c r="I1476" s="138">
        <v>273</v>
      </c>
    </row>
    <row r="1477" spans="1:9" x14ac:dyDescent="0.25">
      <c r="A1477" s="134" t="s">
        <v>702</v>
      </c>
      <c r="B1477" s="134" t="s">
        <v>269</v>
      </c>
      <c r="C1477" s="134">
        <v>2024</v>
      </c>
      <c r="D1477" s="134" t="s">
        <v>316</v>
      </c>
      <c r="E1477" s="134" t="s">
        <v>328</v>
      </c>
      <c r="F1477" s="90">
        <v>10</v>
      </c>
      <c r="G1477" s="90" t="s">
        <v>139</v>
      </c>
      <c r="H1477" s="90" t="s">
        <v>148</v>
      </c>
      <c r="I1477" s="138">
        <v>12</v>
      </c>
    </row>
    <row r="1478" spans="1:9" x14ac:dyDescent="0.25">
      <c r="A1478" s="134" t="s">
        <v>702</v>
      </c>
      <c r="B1478" s="134" t="s">
        <v>269</v>
      </c>
      <c r="C1478" s="134">
        <v>2024</v>
      </c>
      <c r="D1478" s="134" t="s">
        <v>316</v>
      </c>
      <c r="E1478" s="134" t="s">
        <v>328</v>
      </c>
      <c r="F1478" s="90">
        <v>10</v>
      </c>
      <c r="G1478" s="90" t="s">
        <v>139</v>
      </c>
      <c r="H1478" s="90" t="s">
        <v>149</v>
      </c>
      <c r="I1478" s="138">
        <v>131</v>
      </c>
    </row>
    <row r="1479" spans="1:9" x14ac:dyDescent="0.25">
      <c r="A1479" s="134" t="s">
        <v>702</v>
      </c>
      <c r="B1479" s="134" t="s">
        <v>269</v>
      </c>
      <c r="C1479" s="134">
        <v>2024</v>
      </c>
      <c r="D1479" s="134" t="s">
        <v>316</v>
      </c>
      <c r="E1479" s="134" t="s">
        <v>328</v>
      </c>
      <c r="F1479" s="90">
        <v>10</v>
      </c>
      <c r="G1479" s="90" t="s">
        <v>139</v>
      </c>
      <c r="H1479" s="90" t="s">
        <v>150</v>
      </c>
      <c r="I1479" s="138">
        <v>144</v>
      </c>
    </row>
    <row r="1480" spans="1:9" x14ac:dyDescent="0.25">
      <c r="A1480" s="134" t="s">
        <v>702</v>
      </c>
      <c r="B1480" s="134" t="s">
        <v>269</v>
      </c>
      <c r="C1480" s="134">
        <v>2024</v>
      </c>
      <c r="D1480" s="134" t="s">
        <v>316</v>
      </c>
      <c r="E1480" s="134" t="s">
        <v>328</v>
      </c>
      <c r="F1480" s="90">
        <v>10</v>
      </c>
      <c r="G1480" s="90" t="s">
        <v>139</v>
      </c>
      <c r="H1480" s="90" t="s">
        <v>151</v>
      </c>
      <c r="I1480" s="138">
        <v>2826</v>
      </c>
    </row>
    <row r="1481" spans="1:9" x14ac:dyDescent="0.25">
      <c r="A1481" s="134" t="s">
        <v>702</v>
      </c>
      <c r="B1481" s="134" t="s">
        <v>269</v>
      </c>
      <c r="C1481" s="134">
        <v>2024</v>
      </c>
      <c r="D1481" s="134" t="s">
        <v>316</v>
      </c>
      <c r="E1481" s="134" t="s">
        <v>328</v>
      </c>
      <c r="F1481" s="90">
        <v>10</v>
      </c>
      <c r="G1481" s="90" t="s">
        <v>139</v>
      </c>
      <c r="H1481" s="90" t="s">
        <v>152</v>
      </c>
      <c r="I1481" s="138">
        <v>1383</v>
      </c>
    </row>
    <row r="1482" spans="1:9" x14ac:dyDescent="0.25">
      <c r="A1482" s="134" t="s">
        <v>702</v>
      </c>
      <c r="B1482" s="134" t="s">
        <v>269</v>
      </c>
      <c r="C1482" s="134">
        <v>2024</v>
      </c>
      <c r="D1482" s="134" t="s">
        <v>316</v>
      </c>
      <c r="E1482" s="134" t="s">
        <v>328</v>
      </c>
      <c r="F1482" s="90">
        <v>10</v>
      </c>
      <c r="G1482" s="90" t="s">
        <v>139</v>
      </c>
      <c r="H1482" s="90" t="s">
        <v>153</v>
      </c>
      <c r="I1482" s="138">
        <v>24</v>
      </c>
    </row>
    <row r="1483" spans="1:9" x14ac:dyDescent="0.25">
      <c r="A1483" s="134" t="s">
        <v>702</v>
      </c>
      <c r="B1483" s="134" t="s">
        <v>269</v>
      </c>
      <c r="C1483" s="134">
        <v>2024</v>
      </c>
      <c r="D1483" s="134" t="s">
        <v>316</v>
      </c>
      <c r="E1483" s="134" t="s">
        <v>328</v>
      </c>
      <c r="F1483" s="90">
        <v>10</v>
      </c>
      <c r="G1483" s="90" t="s">
        <v>139</v>
      </c>
      <c r="H1483" s="90" t="s">
        <v>154</v>
      </c>
      <c r="I1483" s="138">
        <v>135</v>
      </c>
    </row>
    <row r="1484" spans="1:9" x14ac:dyDescent="0.25">
      <c r="A1484" s="134" t="s">
        <v>702</v>
      </c>
      <c r="B1484" s="134" t="s">
        <v>269</v>
      </c>
      <c r="C1484" s="134">
        <v>2024</v>
      </c>
      <c r="D1484" s="134" t="s">
        <v>316</v>
      </c>
      <c r="E1484" s="134" t="s">
        <v>328</v>
      </c>
      <c r="F1484" s="90">
        <v>10</v>
      </c>
      <c r="G1484" s="90" t="s">
        <v>139</v>
      </c>
      <c r="H1484" s="90" t="s">
        <v>155</v>
      </c>
      <c r="I1484" s="138">
        <v>27</v>
      </c>
    </row>
    <row r="1485" spans="1:9" x14ac:dyDescent="0.25">
      <c r="A1485" s="134" t="s">
        <v>702</v>
      </c>
      <c r="B1485" s="134" t="s">
        <v>269</v>
      </c>
      <c r="C1485" s="134">
        <v>2024</v>
      </c>
      <c r="D1485" s="134" t="s">
        <v>316</v>
      </c>
      <c r="E1485" s="134" t="s">
        <v>328</v>
      </c>
      <c r="F1485" s="90">
        <v>10</v>
      </c>
      <c r="G1485" s="90" t="s">
        <v>139</v>
      </c>
      <c r="H1485" s="90" t="s">
        <v>361</v>
      </c>
      <c r="I1485" s="138">
        <v>10</v>
      </c>
    </row>
    <row r="1486" spans="1:9" x14ac:dyDescent="0.25">
      <c r="A1486" s="134" t="s">
        <v>702</v>
      </c>
      <c r="B1486" s="134" t="s">
        <v>269</v>
      </c>
      <c r="C1486" s="134">
        <v>2024</v>
      </c>
      <c r="D1486" s="134" t="s">
        <v>316</v>
      </c>
      <c r="E1486" s="134" t="s">
        <v>328</v>
      </c>
      <c r="F1486" s="90">
        <v>10</v>
      </c>
      <c r="G1486" s="90" t="s">
        <v>139</v>
      </c>
      <c r="H1486" s="90" t="s">
        <v>362</v>
      </c>
      <c r="I1486" s="138">
        <v>3</v>
      </c>
    </row>
    <row r="1487" spans="1:9" x14ac:dyDescent="0.25">
      <c r="A1487" s="134" t="s">
        <v>702</v>
      </c>
      <c r="B1487" s="134" t="s">
        <v>269</v>
      </c>
      <c r="C1487" s="134">
        <v>2024</v>
      </c>
      <c r="D1487" s="134" t="s">
        <v>316</v>
      </c>
      <c r="E1487" s="134" t="s">
        <v>328</v>
      </c>
      <c r="F1487" s="90">
        <v>10</v>
      </c>
      <c r="G1487" s="90" t="s">
        <v>139</v>
      </c>
      <c r="H1487" s="90" t="s">
        <v>363</v>
      </c>
      <c r="I1487" s="138">
        <v>1</v>
      </c>
    </row>
    <row r="1488" spans="1:9" x14ac:dyDescent="0.25">
      <c r="A1488" s="134" t="s">
        <v>702</v>
      </c>
      <c r="B1488" s="134" t="s">
        <v>269</v>
      </c>
      <c r="C1488" s="134">
        <v>2024</v>
      </c>
      <c r="D1488" s="134" t="s">
        <v>316</v>
      </c>
      <c r="E1488" s="134" t="s">
        <v>328</v>
      </c>
      <c r="F1488" s="90">
        <v>10</v>
      </c>
      <c r="G1488" s="90" t="s">
        <v>139</v>
      </c>
      <c r="H1488" s="90" t="s">
        <v>156</v>
      </c>
      <c r="I1488" s="138">
        <v>26</v>
      </c>
    </row>
    <row r="1489" spans="1:9" x14ac:dyDescent="0.25">
      <c r="A1489" s="134" t="s">
        <v>702</v>
      </c>
      <c r="B1489" s="134" t="s">
        <v>269</v>
      </c>
      <c r="C1489" s="134">
        <v>2024</v>
      </c>
      <c r="D1489" s="134" t="s">
        <v>316</v>
      </c>
      <c r="E1489" s="134" t="s">
        <v>328</v>
      </c>
      <c r="F1489" s="90">
        <v>10</v>
      </c>
      <c r="G1489" s="90" t="s">
        <v>139</v>
      </c>
      <c r="H1489" s="90" t="s">
        <v>157</v>
      </c>
      <c r="I1489" s="138">
        <v>294</v>
      </c>
    </row>
    <row r="1490" spans="1:9" x14ac:dyDescent="0.25">
      <c r="A1490" s="134" t="s">
        <v>702</v>
      </c>
      <c r="B1490" s="134" t="s">
        <v>269</v>
      </c>
      <c r="C1490" s="134">
        <v>2024</v>
      </c>
      <c r="D1490" s="134" t="s">
        <v>316</v>
      </c>
      <c r="E1490" s="134" t="s">
        <v>328</v>
      </c>
      <c r="F1490" s="90">
        <v>10</v>
      </c>
      <c r="G1490" s="90" t="s">
        <v>139</v>
      </c>
      <c r="H1490" s="90" t="s">
        <v>158</v>
      </c>
      <c r="I1490" s="138">
        <v>229</v>
      </c>
    </row>
    <row r="1491" spans="1:9" x14ac:dyDescent="0.25">
      <c r="A1491" s="134" t="s">
        <v>702</v>
      </c>
      <c r="B1491" s="134" t="s">
        <v>269</v>
      </c>
      <c r="C1491" s="134">
        <v>2024</v>
      </c>
      <c r="D1491" s="134" t="s">
        <v>316</v>
      </c>
      <c r="E1491" s="134" t="s">
        <v>328</v>
      </c>
      <c r="F1491" s="90">
        <v>10</v>
      </c>
      <c r="G1491" s="90" t="s">
        <v>139</v>
      </c>
      <c r="H1491" s="90" t="s">
        <v>364</v>
      </c>
      <c r="I1491" s="138">
        <v>43</v>
      </c>
    </row>
    <row r="1492" spans="1:9" x14ac:dyDescent="0.25">
      <c r="A1492" s="134" t="s">
        <v>702</v>
      </c>
      <c r="B1492" s="134" t="s">
        <v>269</v>
      </c>
      <c r="C1492" s="134">
        <v>2024</v>
      </c>
      <c r="D1492" s="134" t="s">
        <v>316</v>
      </c>
      <c r="E1492" s="134" t="s">
        <v>328</v>
      </c>
      <c r="F1492" s="90">
        <v>10</v>
      </c>
      <c r="G1492" s="90" t="s">
        <v>139</v>
      </c>
      <c r="H1492" s="90" t="s">
        <v>159</v>
      </c>
      <c r="I1492" s="138">
        <v>5</v>
      </c>
    </row>
    <row r="1493" spans="1:9" x14ac:dyDescent="0.25">
      <c r="A1493" s="134" t="s">
        <v>702</v>
      </c>
      <c r="B1493" s="134" t="s">
        <v>269</v>
      </c>
      <c r="C1493" s="134">
        <v>2024</v>
      </c>
      <c r="D1493" s="134" t="s">
        <v>316</v>
      </c>
      <c r="E1493" s="134" t="s">
        <v>328</v>
      </c>
      <c r="F1493" s="90">
        <v>10</v>
      </c>
      <c r="G1493" s="90" t="s">
        <v>139</v>
      </c>
      <c r="H1493" s="90" t="s">
        <v>160</v>
      </c>
      <c r="I1493" s="138">
        <v>105</v>
      </c>
    </row>
    <row r="1494" spans="1:9" x14ac:dyDescent="0.25">
      <c r="A1494" s="134" t="s">
        <v>702</v>
      </c>
      <c r="B1494" s="134" t="s">
        <v>269</v>
      </c>
      <c r="C1494" s="134">
        <v>2024</v>
      </c>
      <c r="D1494" s="134" t="s">
        <v>316</v>
      </c>
      <c r="E1494" s="134" t="s">
        <v>328</v>
      </c>
      <c r="F1494" s="90">
        <v>10</v>
      </c>
      <c r="G1494" s="90" t="s">
        <v>139</v>
      </c>
      <c r="H1494" s="90" t="s">
        <v>366</v>
      </c>
      <c r="I1494" s="138">
        <v>34</v>
      </c>
    </row>
    <row r="1495" spans="1:9" x14ac:dyDescent="0.25">
      <c r="A1495" s="134" t="s">
        <v>702</v>
      </c>
      <c r="B1495" s="134" t="s">
        <v>269</v>
      </c>
      <c r="C1495" s="134">
        <v>2024</v>
      </c>
      <c r="D1495" s="134" t="s">
        <v>316</v>
      </c>
      <c r="E1495" s="134" t="s">
        <v>328</v>
      </c>
      <c r="F1495" s="90">
        <v>10</v>
      </c>
      <c r="G1495" s="90" t="s">
        <v>139</v>
      </c>
      <c r="H1495" s="90" t="s">
        <v>367</v>
      </c>
      <c r="I1495" s="138">
        <v>1.4</v>
      </c>
    </row>
    <row r="1496" spans="1:9" x14ac:dyDescent="0.25">
      <c r="A1496" s="134" t="s">
        <v>702</v>
      </c>
      <c r="B1496" s="134" t="s">
        <v>269</v>
      </c>
      <c r="C1496" s="134">
        <v>2024</v>
      </c>
      <c r="D1496" s="134" t="s">
        <v>316</v>
      </c>
      <c r="E1496" s="134" t="s">
        <v>328</v>
      </c>
      <c r="F1496" s="90">
        <v>20</v>
      </c>
      <c r="G1496" s="90" t="s">
        <v>251</v>
      </c>
      <c r="H1496" s="90" t="s">
        <v>358</v>
      </c>
      <c r="I1496" s="138">
        <v>72</v>
      </c>
    </row>
    <row r="1497" spans="1:9" x14ac:dyDescent="0.25">
      <c r="A1497" s="134" t="s">
        <v>702</v>
      </c>
      <c r="B1497" s="134" t="s">
        <v>269</v>
      </c>
      <c r="C1497" s="134">
        <v>2024</v>
      </c>
      <c r="D1497" s="134" t="s">
        <v>316</v>
      </c>
      <c r="E1497" s="134" t="s">
        <v>328</v>
      </c>
      <c r="F1497" s="90">
        <v>20</v>
      </c>
      <c r="G1497" s="90" t="s">
        <v>251</v>
      </c>
      <c r="H1497" s="90" t="s">
        <v>722</v>
      </c>
      <c r="I1497" s="138">
        <v>72</v>
      </c>
    </row>
    <row r="1498" spans="1:9" x14ac:dyDescent="0.25">
      <c r="A1498" s="134" t="s">
        <v>702</v>
      </c>
      <c r="B1498" s="134" t="s">
        <v>269</v>
      </c>
      <c r="C1498" s="134">
        <v>2024</v>
      </c>
      <c r="D1498" s="134" t="s">
        <v>316</v>
      </c>
      <c r="E1498" s="134" t="s">
        <v>328</v>
      </c>
      <c r="F1498" s="90">
        <v>20</v>
      </c>
      <c r="G1498" s="90" t="s">
        <v>251</v>
      </c>
      <c r="H1498" s="90" t="s">
        <v>145</v>
      </c>
      <c r="I1498" s="138">
        <v>56</v>
      </c>
    </row>
    <row r="1499" spans="1:9" x14ac:dyDescent="0.25">
      <c r="A1499" s="134" t="s">
        <v>702</v>
      </c>
      <c r="B1499" s="134" t="s">
        <v>269</v>
      </c>
      <c r="C1499" s="134">
        <v>2024</v>
      </c>
      <c r="D1499" s="134" t="s">
        <v>316</v>
      </c>
      <c r="E1499" s="134" t="s">
        <v>328</v>
      </c>
      <c r="F1499" s="90">
        <v>20</v>
      </c>
      <c r="G1499" s="90" t="s">
        <v>251</v>
      </c>
      <c r="H1499" s="90" t="s">
        <v>146</v>
      </c>
      <c r="I1499" s="138" t="s">
        <v>284</v>
      </c>
    </row>
    <row r="1500" spans="1:9" x14ac:dyDescent="0.25">
      <c r="A1500" s="134" t="s">
        <v>702</v>
      </c>
      <c r="B1500" s="134" t="s">
        <v>269</v>
      </c>
      <c r="C1500" s="134">
        <v>2024</v>
      </c>
      <c r="D1500" s="134" t="s">
        <v>316</v>
      </c>
      <c r="E1500" s="134" t="s">
        <v>328</v>
      </c>
      <c r="F1500" s="90">
        <v>20</v>
      </c>
      <c r="G1500" s="90" t="s">
        <v>251</v>
      </c>
      <c r="H1500" s="90" t="s">
        <v>147</v>
      </c>
      <c r="I1500" s="138">
        <v>1</v>
      </c>
    </row>
    <row r="1501" spans="1:9" x14ac:dyDescent="0.25">
      <c r="A1501" s="134" t="s">
        <v>702</v>
      </c>
      <c r="B1501" s="134" t="s">
        <v>269</v>
      </c>
      <c r="C1501" s="134">
        <v>2024</v>
      </c>
      <c r="D1501" s="134" t="s">
        <v>316</v>
      </c>
      <c r="E1501" s="134" t="s">
        <v>328</v>
      </c>
      <c r="F1501" s="90">
        <v>20</v>
      </c>
      <c r="G1501" s="90" t="s">
        <v>251</v>
      </c>
      <c r="H1501" s="90" t="s">
        <v>149</v>
      </c>
      <c r="I1501" s="138">
        <v>1</v>
      </c>
    </row>
    <row r="1502" spans="1:9" x14ac:dyDescent="0.25">
      <c r="A1502" s="134" t="s">
        <v>702</v>
      </c>
      <c r="B1502" s="134" t="s">
        <v>269</v>
      </c>
      <c r="C1502" s="134">
        <v>2024</v>
      </c>
      <c r="D1502" s="134" t="s">
        <v>316</v>
      </c>
      <c r="E1502" s="134" t="s">
        <v>328</v>
      </c>
      <c r="F1502" s="90">
        <v>20</v>
      </c>
      <c r="G1502" s="90" t="s">
        <v>251</v>
      </c>
      <c r="H1502" s="90" t="s">
        <v>150</v>
      </c>
      <c r="I1502" s="138">
        <v>8</v>
      </c>
    </row>
    <row r="1503" spans="1:9" x14ac:dyDescent="0.25">
      <c r="A1503" s="134" t="s">
        <v>702</v>
      </c>
      <c r="B1503" s="134" t="s">
        <v>269</v>
      </c>
      <c r="C1503" s="134">
        <v>2024</v>
      </c>
      <c r="D1503" s="134" t="s">
        <v>316</v>
      </c>
      <c r="E1503" s="134" t="s">
        <v>328</v>
      </c>
      <c r="F1503" s="90">
        <v>20</v>
      </c>
      <c r="G1503" s="90" t="s">
        <v>251</v>
      </c>
      <c r="H1503" s="90" t="s">
        <v>151</v>
      </c>
      <c r="I1503" s="138">
        <v>5</v>
      </c>
    </row>
    <row r="1504" spans="1:9" x14ac:dyDescent="0.25">
      <c r="A1504" s="134" t="s">
        <v>702</v>
      </c>
      <c r="B1504" s="134" t="s">
        <v>269</v>
      </c>
      <c r="C1504" s="134">
        <v>2024</v>
      </c>
      <c r="D1504" s="134" t="s">
        <v>316</v>
      </c>
      <c r="E1504" s="134" t="s">
        <v>328</v>
      </c>
      <c r="F1504" s="90">
        <v>20</v>
      </c>
      <c r="G1504" s="90" t="s">
        <v>251</v>
      </c>
      <c r="H1504" s="90" t="s">
        <v>152</v>
      </c>
      <c r="I1504" s="138">
        <v>1</v>
      </c>
    </row>
    <row r="1505" spans="1:9" x14ac:dyDescent="0.25">
      <c r="A1505" s="134" t="s">
        <v>702</v>
      </c>
      <c r="B1505" s="134" t="s">
        <v>269</v>
      </c>
      <c r="C1505" s="134">
        <v>2024</v>
      </c>
      <c r="D1505" s="134" t="s">
        <v>316</v>
      </c>
      <c r="E1505" s="134" t="s">
        <v>328</v>
      </c>
      <c r="F1505" s="90">
        <v>20</v>
      </c>
      <c r="G1505" s="90" t="s">
        <v>251</v>
      </c>
      <c r="H1505" s="90" t="s">
        <v>153</v>
      </c>
      <c r="I1505" s="138" t="s">
        <v>284</v>
      </c>
    </row>
    <row r="1506" spans="1:9" x14ac:dyDescent="0.25">
      <c r="A1506" s="134" t="s">
        <v>702</v>
      </c>
      <c r="B1506" s="134" t="s">
        <v>269</v>
      </c>
      <c r="C1506" s="134">
        <v>2024</v>
      </c>
      <c r="D1506" s="134" t="s">
        <v>316</v>
      </c>
      <c r="E1506" s="134" t="s">
        <v>328</v>
      </c>
      <c r="F1506" s="90">
        <v>20</v>
      </c>
      <c r="G1506" s="90" t="s">
        <v>251</v>
      </c>
      <c r="H1506" s="90" t="s">
        <v>367</v>
      </c>
      <c r="I1506" s="138">
        <v>1</v>
      </c>
    </row>
    <row r="1507" spans="1:9" x14ac:dyDescent="0.25">
      <c r="A1507" s="134" t="s">
        <v>702</v>
      </c>
      <c r="B1507" s="134" t="s">
        <v>269</v>
      </c>
      <c r="C1507" s="134">
        <v>2024</v>
      </c>
      <c r="D1507" s="134" t="s">
        <v>316</v>
      </c>
      <c r="E1507" s="134" t="s">
        <v>328</v>
      </c>
      <c r="F1507" s="90">
        <v>30</v>
      </c>
      <c r="G1507" s="90" t="s">
        <v>140</v>
      </c>
      <c r="H1507" s="90" t="s">
        <v>358</v>
      </c>
      <c r="I1507" s="138">
        <v>3953</v>
      </c>
    </row>
    <row r="1508" spans="1:9" x14ac:dyDescent="0.25">
      <c r="A1508" s="134" t="s">
        <v>702</v>
      </c>
      <c r="B1508" s="134" t="s">
        <v>269</v>
      </c>
      <c r="C1508" s="134">
        <v>2024</v>
      </c>
      <c r="D1508" s="134" t="s">
        <v>316</v>
      </c>
      <c r="E1508" s="134" t="s">
        <v>328</v>
      </c>
      <c r="F1508" s="90">
        <v>30</v>
      </c>
      <c r="G1508" s="90" t="s">
        <v>140</v>
      </c>
      <c r="H1508" s="90" t="s">
        <v>722</v>
      </c>
      <c r="I1508" s="138">
        <v>4341</v>
      </c>
    </row>
    <row r="1509" spans="1:9" x14ac:dyDescent="0.25">
      <c r="A1509" s="134" t="s">
        <v>702</v>
      </c>
      <c r="B1509" s="134" t="s">
        <v>269</v>
      </c>
      <c r="C1509" s="134">
        <v>2024</v>
      </c>
      <c r="D1509" s="134" t="s">
        <v>316</v>
      </c>
      <c r="E1509" s="134" t="s">
        <v>328</v>
      </c>
      <c r="F1509" s="90">
        <v>30</v>
      </c>
      <c r="G1509" s="90" t="s">
        <v>140</v>
      </c>
      <c r="H1509" s="90" t="s">
        <v>145</v>
      </c>
      <c r="I1509" s="138" t="s">
        <v>284</v>
      </c>
    </row>
    <row r="1510" spans="1:9" x14ac:dyDescent="0.25">
      <c r="A1510" s="134" t="s">
        <v>702</v>
      </c>
      <c r="B1510" s="134" t="s">
        <v>269</v>
      </c>
      <c r="C1510" s="134">
        <v>2024</v>
      </c>
      <c r="D1510" s="134" t="s">
        <v>316</v>
      </c>
      <c r="E1510" s="134" t="s">
        <v>328</v>
      </c>
      <c r="F1510" s="90">
        <v>30</v>
      </c>
      <c r="G1510" s="90" t="s">
        <v>140</v>
      </c>
      <c r="H1510" s="90" t="s">
        <v>146</v>
      </c>
      <c r="I1510" s="138">
        <v>73</v>
      </c>
    </row>
    <row r="1511" spans="1:9" x14ac:dyDescent="0.25">
      <c r="A1511" s="134" t="s">
        <v>702</v>
      </c>
      <c r="B1511" s="134" t="s">
        <v>269</v>
      </c>
      <c r="C1511" s="134">
        <v>2024</v>
      </c>
      <c r="D1511" s="134" t="s">
        <v>316</v>
      </c>
      <c r="E1511" s="134" t="s">
        <v>328</v>
      </c>
      <c r="F1511" s="90">
        <v>30</v>
      </c>
      <c r="G1511" s="90" t="s">
        <v>140</v>
      </c>
      <c r="H1511" s="90" t="s">
        <v>147</v>
      </c>
      <c r="I1511" s="138">
        <v>72</v>
      </c>
    </row>
    <row r="1512" spans="1:9" x14ac:dyDescent="0.25">
      <c r="A1512" s="134" t="s">
        <v>702</v>
      </c>
      <c r="B1512" s="134" t="s">
        <v>269</v>
      </c>
      <c r="C1512" s="134">
        <v>2024</v>
      </c>
      <c r="D1512" s="134" t="s">
        <v>316</v>
      </c>
      <c r="E1512" s="134" t="s">
        <v>328</v>
      </c>
      <c r="F1512" s="90">
        <v>30</v>
      </c>
      <c r="G1512" s="90" t="s">
        <v>140</v>
      </c>
      <c r="H1512" s="90" t="s">
        <v>148</v>
      </c>
      <c r="I1512" s="138">
        <v>1</v>
      </c>
    </row>
    <row r="1513" spans="1:9" x14ac:dyDescent="0.25">
      <c r="A1513" s="134" t="s">
        <v>702</v>
      </c>
      <c r="B1513" s="134" t="s">
        <v>269</v>
      </c>
      <c r="C1513" s="134">
        <v>2024</v>
      </c>
      <c r="D1513" s="134" t="s">
        <v>316</v>
      </c>
      <c r="E1513" s="134" t="s">
        <v>328</v>
      </c>
      <c r="F1513" s="90">
        <v>30</v>
      </c>
      <c r="G1513" s="90" t="s">
        <v>140</v>
      </c>
      <c r="H1513" s="90" t="s">
        <v>149</v>
      </c>
      <c r="I1513" s="138">
        <v>77</v>
      </c>
    </row>
    <row r="1514" spans="1:9" x14ac:dyDescent="0.25">
      <c r="A1514" s="134" t="s">
        <v>702</v>
      </c>
      <c r="B1514" s="134" t="s">
        <v>269</v>
      </c>
      <c r="C1514" s="134">
        <v>2024</v>
      </c>
      <c r="D1514" s="134" t="s">
        <v>316</v>
      </c>
      <c r="E1514" s="134" t="s">
        <v>328</v>
      </c>
      <c r="F1514" s="90">
        <v>30</v>
      </c>
      <c r="G1514" s="90" t="s">
        <v>140</v>
      </c>
      <c r="H1514" s="90" t="s">
        <v>150</v>
      </c>
      <c r="I1514" s="138">
        <v>1</v>
      </c>
    </row>
    <row r="1515" spans="1:9" x14ac:dyDescent="0.25">
      <c r="A1515" s="134" t="s">
        <v>702</v>
      </c>
      <c r="B1515" s="134" t="s">
        <v>269</v>
      </c>
      <c r="C1515" s="134">
        <v>2024</v>
      </c>
      <c r="D1515" s="134" t="s">
        <v>316</v>
      </c>
      <c r="E1515" s="134" t="s">
        <v>328</v>
      </c>
      <c r="F1515" s="90">
        <v>30</v>
      </c>
      <c r="G1515" s="90" t="s">
        <v>140</v>
      </c>
      <c r="H1515" s="90" t="s">
        <v>151</v>
      </c>
      <c r="I1515" s="138">
        <v>1557</v>
      </c>
    </row>
    <row r="1516" spans="1:9" x14ac:dyDescent="0.25">
      <c r="A1516" s="134" t="s">
        <v>702</v>
      </c>
      <c r="B1516" s="134" t="s">
        <v>269</v>
      </c>
      <c r="C1516" s="134">
        <v>2024</v>
      </c>
      <c r="D1516" s="134" t="s">
        <v>316</v>
      </c>
      <c r="E1516" s="134" t="s">
        <v>328</v>
      </c>
      <c r="F1516" s="90">
        <v>30</v>
      </c>
      <c r="G1516" s="90" t="s">
        <v>140</v>
      </c>
      <c r="H1516" s="90" t="s">
        <v>152</v>
      </c>
      <c r="I1516" s="138">
        <v>369</v>
      </c>
    </row>
    <row r="1517" spans="1:9" x14ac:dyDescent="0.25">
      <c r="A1517" s="134" t="s">
        <v>702</v>
      </c>
      <c r="B1517" s="134" t="s">
        <v>269</v>
      </c>
      <c r="C1517" s="134">
        <v>2024</v>
      </c>
      <c r="D1517" s="134" t="s">
        <v>316</v>
      </c>
      <c r="E1517" s="134" t="s">
        <v>328</v>
      </c>
      <c r="F1517" s="90">
        <v>30</v>
      </c>
      <c r="G1517" s="90" t="s">
        <v>140</v>
      </c>
      <c r="H1517" s="90" t="s">
        <v>153</v>
      </c>
      <c r="I1517" s="138">
        <v>62</v>
      </c>
    </row>
    <row r="1518" spans="1:9" x14ac:dyDescent="0.25">
      <c r="A1518" s="134" t="s">
        <v>702</v>
      </c>
      <c r="B1518" s="134" t="s">
        <v>269</v>
      </c>
      <c r="C1518" s="134">
        <v>2024</v>
      </c>
      <c r="D1518" s="134" t="s">
        <v>316</v>
      </c>
      <c r="E1518" s="134" t="s">
        <v>328</v>
      </c>
      <c r="F1518" s="90">
        <v>30</v>
      </c>
      <c r="G1518" s="90" t="s">
        <v>140</v>
      </c>
      <c r="H1518" s="90" t="s">
        <v>154</v>
      </c>
      <c r="I1518" s="138">
        <v>213</v>
      </c>
    </row>
    <row r="1519" spans="1:9" x14ac:dyDescent="0.25">
      <c r="A1519" s="134" t="s">
        <v>702</v>
      </c>
      <c r="B1519" s="134" t="s">
        <v>269</v>
      </c>
      <c r="C1519" s="134">
        <v>2024</v>
      </c>
      <c r="D1519" s="134" t="s">
        <v>316</v>
      </c>
      <c r="E1519" s="134" t="s">
        <v>328</v>
      </c>
      <c r="F1519" s="90">
        <v>30</v>
      </c>
      <c r="G1519" s="90" t="s">
        <v>140</v>
      </c>
      <c r="H1519" s="90" t="s">
        <v>155</v>
      </c>
      <c r="I1519" s="138">
        <v>42</v>
      </c>
    </row>
    <row r="1520" spans="1:9" x14ac:dyDescent="0.25">
      <c r="A1520" s="134" t="s">
        <v>702</v>
      </c>
      <c r="B1520" s="134" t="s">
        <v>269</v>
      </c>
      <c r="C1520" s="134">
        <v>2024</v>
      </c>
      <c r="D1520" s="134" t="s">
        <v>316</v>
      </c>
      <c r="E1520" s="134" t="s">
        <v>328</v>
      </c>
      <c r="F1520" s="90">
        <v>30</v>
      </c>
      <c r="G1520" s="90" t="s">
        <v>140</v>
      </c>
      <c r="H1520" s="90" t="s">
        <v>361</v>
      </c>
      <c r="I1520" s="138">
        <v>88</v>
      </c>
    </row>
    <row r="1521" spans="1:9" x14ac:dyDescent="0.25">
      <c r="A1521" s="134" t="s">
        <v>702</v>
      </c>
      <c r="B1521" s="134" t="s">
        <v>269</v>
      </c>
      <c r="C1521" s="134">
        <v>2024</v>
      </c>
      <c r="D1521" s="134" t="s">
        <v>316</v>
      </c>
      <c r="E1521" s="134" t="s">
        <v>328</v>
      </c>
      <c r="F1521" s="90">
        <v>30</v>
      </c>
      <c r="G1521" s="90" t="s">
        <v>140</v>
      </c>
      <c r="H1521" s="90" t="s">
        <v>362</v>
      </c>
      <c r="I1521" s="138">
        <v>24</v>
      </c>
    </row>
    <row r="1522" spans="1:9" x14ac:dyDescent="0.25">
      <c r="A1522" s="134" t="s">
        <v>702</v>
      </c>
      <c r="B1522" s="134" t="s">
        <v>269</v>
      </c>
      <c r="C1522" s="134">
        <v>2024</v>
      </c>
      <c r="D1522" s="134" t="s">
        <v>316</v>
      </c>
      <c r="E1522" s="134" t="s">
        <v>328</v>
      </c>
      <c r="F1522" s="90">
        <v>30</v>
      </c>
      <c r="G1522" s="90" t="s">
        <v>140</v>
      </c>
      <c r="H1522" s="90" t="s">
        <v>363</v>
      </c>
      <c r="I1522" s="138">
        <v>2</v>
      </c>
    </row>
    <row r="1523" spans="1:9" x14ac:dyDescent="0.25">
      <c r="A1523" s="134" t="s">
        <v>702</v>
      </c>
      <c r="B1523" s="134" t="s">
        <v>269</v>
      </c>
      <c r="C1523" s="134">
        <v>2024</v>
      </c>
      <c r="D1523" s="134" t="s">
        <v>316</v>
      </c>
      <c r="E1523" s="134" t="s">
        <v>328</v>
      </c>
      <c r="F1523" s="90">
        <v>30</v>
      </c>
      <c r="G1523" s="90" t="s">
        <v>140</v>
      </c>
      <c r="H1523" s="90" t="s">
        <v>156</v>
      </c>
      <c r="I1523" s="138" t="s">
        <v>284</v>
      </c>
    </row>
    <row r="1524" spans="1:9" x14ac:dyDescent="0.25">
      <c r="A1524" s="134" t="s">
        <v>702</v>
      </c>
      <c r="B1524" s="134" t="s">
        <v>269</v>
      </c>
      <c r="C1524" s="134">
        <v>2024</v>
      </c>
      <c r="D1524" s="134" t="s">
        <v>316</v>
      </c>
      <c r="E1524" s="134" t="s">
        <v>328</v>
      </c>
      <c r="F1524" s="90">
        <v>30</v>
      </c>
      <c r="G1524" s="90" t="s">
        <v>140</v>
      </c>
      <c r="H1524" s="90" t="s">
        <v>158</v>
      </c>
      <c r="I1524" s="138" t="s">
        <v>284</v>
      </c>
    </row>
    <row r="1525" spans="1:9" x14ac:dyDescent="0.25">
      <c r="A1525" s="134" t="s">
        <v>702</v>
      </c>
      <c r="B1525" s="134" t="s">
        <v>269</v>
      </c>
      <c r="C1525" s="134">
        <v>2024</v>
      </c>
      <c r="D1525" s="134" t="s">
        <v>316</v>
      </c>
      <c r="E1525" s="134" t="s">
        <v>328</v>
      </c>
      <c r="F1525" s="90">
        <v>30</v>
      </c>
      <c r="G1525" s="90" t="s">
        <v>140</v>
      </c>
      <c r="H1525" s="90" t="s">
        <v>364</v>
      </c>
      <c r="I1525" s="138">
        <v>1361</v>
      </c>
    </row>
    <row r="1526" spans="1:9" x14ac:dyDescent="0.25">
      <c r="A1526" s="134" t="s">
        <v>702</v>
      </c>
      <c r="B1526" s="134" t="s">
        <v>269</v>
      </c>
      <c r="C1526" s="134">
        <v>2024</v>
      </c>
      <c r="D1526" s="134" t="s">
        <v>316</v>
      </c>
      <c r="E1526" s="134" t="s">
        <v>328</v>
      </c>
      <c r="F1526" s="90">
        <v>30</v>
      </c>
      <c r="G1526" s="90" t="s">
        <v>140</v>
      </c>
      <c r="H1526" s="90" t="s">
        <v>159</v>
      </c>
      <c r="I1526" s="138">
        <v>382</v>
      </c>
    </row>
    <row r="1527" spans="1:9" x14ac:dyDescent="0.25">
      <c r="A1527" s="134" t="s">
        <v>702</v>
      </c>
      <c r="B1527" s="134" t="s">
        <v>269</v>
      </c>
      <c r="C1527" s="134">
        <v>2024</v>
      </c>
      <c r="D1527" s="134" t="s">
        <v>316</v>
      </c>
      <c r="E1527" s="134" t="s">
        <v>328</v>
      </c>
      <c r="F1527" s="90">
        <v>30</v>
      </c>
      <c r="G1527" s="90" t="s">
        <v>140</v>
      </c>
      <c r="H1527" s="90" t="s">
        <v>160</v>
      </c>
      <c r="I1527" s="138">
        <v>17</v>
      </c>
    </row>
    <row r="1528" spans="1:9" x14ac:dyDescent="0.25">
      <c r="A1528" s="134" t="s">
        <v>702</v>
      </c>
      <c r="B1528" s="134" t="s">
        <v>269</v>
      </c>
      <c r="C1528" s="134">
        <v>2024</v>
      </c>
      <c r="D1528" s="134" t="s">
        <v>316</v>
      </c>
      <c r="E1528" s="134" t="s">
        <v>328</v>
      </c>
      <c r="F1528" s="90">
        <v>30</v>
      </c>
      <c r="G1528" s="90" t="s">
        <v>140</v>
      </c>
      <c r="H1528" s="90" t="s">
        <v>366</v>
      </c>
      <c r="I1528" s="138" t="s">
        <v>284</v>
      </c>
    </row>
    <row r="1529" spans="1:9" x14ac:dyDescent="0.25">
      <c r="A1529" s="134" t="s">
        <v>702</v>
      </c>
      <c r="B1529" s="134" t="s">
        <v>269</v>
      </c>
      <c r="C1529" s="134">
        <v>2024</v>
      </c>
      <c r="D1529" s="134" t="s">
        <v>316</v>
      </c>
      <c r="E1529" s="134" t="s">
        <v>328</v>
      </c>
      <c r="F1529" s="90">
        <v>30</v>
      </c>
      <c r="G1529" s="90" t="s">
        <v>140</v>
      </c>
      <c r="H1529" s="90" t="s">
        <v>367</v>
      </c>
      <c r="I1529" s="138">
        <v>1.0981533012901594</v>
      </c>
    </row>
    <row r="1530" spans="1:9" x14ac:dyDescent="0.25">
      <c r="A1530" s="134" t="s">
        <v>702</v>
      </c>
      <c r="B1530" s="134" t="s">
        <v>269</v>
      </c>
      <c r="C1530" s="134">
        <v>2024</v>
      </c>
      <c r="D1530" s="134" t="s">
        <v>316</v>
      </c>
      <c r="E1530" s="134" t="s">
        <v>328</v>
      </c>
      <c r="F1530" s="90">
        <v>40</v>
      </c>
      <c r="G1530" s="90" t="s">
        <v>141</v>
      </c>
      <c r="H1530" s="90" t="s">
        <v>358</v>
      </c>
      <c r="I1530" s="138" t="s">
        <v>284</v>
      </c>
    </row>
    <row r="1531" spans="1:9" x14ac:dyDescent="0.25">
      <c r="A1531" s="134" t="s">
        <v>702</v>
      </c>
      <c r="B1531" s="134" t="s">
        <v>269</v>
      </c>
      <c r="C1531" s="134">
        <v>2024</v>
      </c>
      <c r="D1531" s="134" t="s">
        <v>316</v>
      </c>
      <c r="E1531" s="134" t="s">
        <v>328</v>
      </c>
      <c r="F1531" s="90">
        <v>40</v>
      </c>
      <c r="G1531" s="90" t="s">
        <v>141</v>
      </c>
      <c r="H1531" s="90" t="s">
        <v>722</v>
      </c>
      <c r="I1531" s="138" t="s">
        <v>284</v>
      </c>
    </row>
    <row r="1532" spans="1:9" x14ac:dyDescent="0.25">
      <c r="A1532" s="134" t="s">
        <v>702</v>
      </c>
      <c r="B1532" s="134" t="s">
        <v>269</v>
      </c>
      <c r="C1532" s="134">
        <v>2024</v>
      </c>
      <c r="D1532" s="134" t="s">
        <v>316</v>
      </c>
      <c r="E1532" s="134" t="s">
        <v>328</v>
      </c>
      <c r="F1532" s="90">
        <v>40</v>
      </c>
      <c r="G1532" s="90" t="s">
        <v>141</v>
      </c>
      <c r="H1532" s="90" t="s">
        <v>144</v>
      </c>
      <c r="I1532" s="138" t="s">
        <v>284</v>
      </c>
    </row>
    <row r="1533" spans="1:9" x14ac:dyDescent="0.25">
      <c r="A1533" s="134" t="s">
        <v>702</v>
      </c>
      <c r="B1533" s="134" t="s">
        <v>269</v>
      </c>
      <c r="C1533" s="134">
        <v>2024</v>
      </c>
      <c r="D1533" s="134" t="s">
        <v>316</v>
      </c>
      <c r="E1533" s="134" t="s">
        <v>328</v>
      </c>
      <c r="F1533" s="90">
        <v>40</v>
      </c>
      <c r="G1533" s="90" t="s">
        <v>141</v>
      </c>
      <c r="H1533" s="90" t="s">
        <v>360</v>
      </c>
      <c r="I1533" s="138" t="s">
        <v>284</v>
      </c>
    </row>
    <row r="1534" spans="1:9" x14ac:dyDescent="0.25">
      <c r="A1534" s="134" t="s">
        <v>702</v>
      </c>
      <c r="B1534" s="134" t="s">
        <v>269</v>
      </c>
      <c r="C1534" s="134">
        <v>2024</v>
      </c>
      <c r="D1534" s="134" t="s">
        <v>316</v>
      </c>
      <c r="E1534" s="134" t="s">
        <v>328</v>
      </c>
      <c r="F1534" s="90">
        <v>40</v>
      </c>
      <c r="G1534" s="90" t="s">
        <v>141</v>
      </c>
      <c r="H1534" s="90" t="s">
        <v>145</v>
      </c>
      <c r="I1534" s="138" t="s">
        <v>284</v>
      </c>
    </row>
    <row r="1535" spans="1:9" x14ac:dyDescent="0.25">
      <c r="A1535" s="134" t="s">
        <v>702</v>
      </c>
      <c r="B1535" s="134" t="s">
        <v>269</v>
      </c>
      <c r="C1535" s="134">
        <v>2024</v>
      </c>
      <c r="D1535" s="134" t="s">
        <v>316</v>
      </c>
      <c r="E1535" s="134" t="s">
        <v>328</v>
      </c>
      <c r="F1535" s="90">
        <v>40</v>
      </c>
      <c r="G1535" s="90" t="s">
        <v>141</v>
      </c>
      <c r="H1535" s="90" t="s">
        <v>146</v>
      </c>
      <c r="I1535" s="138" t="s">
        <v>284</v>
      </c>
    </row>
    <row r="1536" spans="1:9" x14ac:dyDescent="0.25">
      <c r="A1536" s="134" t="s">
        <v>702</v>
      </c>
      <c r="B1536" s="134" t="s">
        <v>269</v>
      </c>
      <c r="C1536" s="134">
        <v>2024</v>
      </c>
      <c r="D1536" s="134" t="s">
        <v>316</v>
      </c>
      <c r="E1536" s="134" t="s">
        <v>328</v>
      </c>
      <c r="F1536" s="90">
        <v>40</v>
      </c>
      <c r="G1536" s="90" t="s">
        <v>141</v>
      </c>
      <c r="H1536" s="90" t="s">
        <v>147</v>
      </c>
      <c r="I1536" s="138" t="s">
        <v>284</v>
      </c>
    </row>
    <row r="1537" spans="1:9" x14ac:dyDescent="0.25">
      <c r="A1537" s="134" t="s">
        <v>702</v>
      </c>
      <c r="B1537" s="134" t="s">
        <v>269</v>
      </c>
      <c r="C1537" s="134">
        <v>2024</v>
      </c>
      <c r="D1537" s="134" t="s">
        <v>316</v>
      </c>
      <c r="E1537" s="134" t="s">
        <v>328</v>
      </c>
      <c r="F1537" s="90">
        <v>40</v>
      </c>
      <c r="G1537" s="90" t="s">
        <v>141</v>
      </c>
      <c r="H1537" s="90" t="s">
        <v>148</v>
      </c>
      <c r="I1537" s="138" t="s">
        <v>284</v>
      </c>
    </row>
    <row r="1538" spans="1:9" x14ac:dyDescent="0.25">
      <c r="A1538" s="134" t="s">
        <v>702</v>
      </c>
      <c r="B1538" s="134" t="s">
        <v>269</v>
      </c>
      <c r="C1538" s="134">
        <v>2024</v>
      </c>
      <c r="D1538" s="134" t="s">
        <v>316</v>
      </c>
      <c r="E1538" s="134" t="s">
        <v>328</v>
      </c>
      <c r="F1538" s="90">
        <v>40</v>
      </c>
      <c r="G1538" s="90" t="s">
        <v>141</v>
      </c>
      <c r="H1538" s="90" t="s">
        <v>149</v>
      </c>
      <c r="I1538" s="138" t="s">
        <v>284</v>
      </c>
    </row>
    <row r="1539" spans="1:9" x14ac:dyDescent="0.25">
      <c r="A1539" s="134" t="s">
        <v>702</v>
      </c>
      <c r="B1539" s="134" t="s">
        <v>269</v>
      </c>
      <c r="C1539" s="134">
        <v>2024</v>
      </c>
      <c r="D1539" s="134" t="s">
        <v>316</v>
      </c>
      <c r="E1539" s="134" t="s">
        <v>328</v>
      </c>
      <c r="F1539" s="90">
        <v>40</v>
      </c>
      <c r="G1539" s="90" t="s">
        <v>141</v>
      </c>
      <c r="H1539" s="90" t="s">
        <v>150</v>
      </c>
      <c r="I1539" s="138" t="s">
        <v>284</v>
      </c>
    </row>
    <row r="1540" spans="1:9" x14ac:dyDescent="0.25">
      <c r="A1540" s="134" t="s">
        <v>702</v>
      </c>
      <c r="B1540" s="134" t="s">
        <v>269</v>
      </c>
      <c r="C1540" s="134">
        <v>2024</v>
      </c>
      <c r="D1540" s="134" t="s">
        <v>316</v>
      </c>
      <c r="E1540" s="134" t="s">
        <v>328</v>
      </c>
      <c r="F1540" s="90">
        <v>40</v>
      </c>
      <c r="G1540" s="90" t="s">
        <v>141</v>
      </c>
      <c r="H1540" s="90" t="s">
        <v>151</v>
      </c>
      <c r="I1540" s="138" t="s">
        <v>284</v>
      </c>
    </row>
    <row r="1541" spans="1:9" x14ac:dyDescent="0.25">
      <c r="A1541" s="134" t="s">
        <v>702</v>
      </c>
      <c r="B1541" s="134" t="s">
        <v>269</v>
      </c>
      <c r="C1541" s="134">
        <v>2024</v>
      </c>
      <c r="D1541" s="134" t="s">
        <v>316</v>
      </c>
      <c r="E1541" s="134" t="s">
        <v>328</v>
      </c>
      <c r="F1541" s="90">
        <v>40</v>
      </c>
      <c r="G1541" s="90" t="s">
        <v>141</v>
      </c>
      <c r="H1541" s="90" t="s">
        <v>152</v>
      </c>
      <c r="I1541" s="138" t="s">
        <v>284</v>
      </c>
    </row>
    <row r="1542" spans="1:9" x14ac:dyDescent="0.25">
      <c r="A1542" s="134" t="s">
        <v>702</v>
      </c>
      <c r="B1542" s="134" t="s">
        <v>269</v>
      </c>
      <c r="C1542" s="134">
        <v>2024</v>
      </c>
      <c r="D1542" s="134" t="s">
        <v>316</v>
      </c>
      <c r="E1542" s="134" t="s">
        <v>328</v>
      </c>
      <c r="F1542" s="90">
        <v>40</v>
      </c>
      <c r="G1542" s="90" t="s">
        <v>141</v>
      </c>
      <c r="H1542" s="90" t="s">
        <v>153</v>
      </c>
      <c r="I1542" s="138" t="s">
        <v>284</v>
      </c>
    </row>
    <row r="1543" spans="1:9" x14ac:dyDescent="0.25">
      <c r="A1543" s="134" t="s">
        <v>702</v>
      </c>
      <c r="B1543" s="134" t="s">
        <v>269</v>
      </c>
      <c r="C1543" s="134">
        <v>2024</v>
      </c>
      <c r="D1543" s="134" t="s">
        <v>316</v>
      </c>
      <c r="E1543" s="134" t="s">
        <v>328</v>
      </c>
      <c r="F1543" s="90">
        <v>40</v>
      </c>
      <c r="G1543" s="90" t="s">
        <v>141</v>
      </c>
      <c r="H1543" s="90" t="s">
        <v>154</v>
      </c>
      <c r="I1543" s="138" t="s">
        <v>284</v>
      </c>
    </row>
    <row r="1544" spans="1:9" x14ac:dyDescent="0.25">
      <c r="A1544" s="134" t="s">
        <v>702</v>
      </c>
      <c r="B1544" s="134" t="s">
        <v>269</v>
      </c>
      <c r="C1544" s="134">
        <v>2024</v>
      </c>
      <c r="D1544" s="134" t="s">
        <v>316</v>
      </c>
      <c r="E1544" s="134" t="s">
        <v>328</v>
      </c>
      <c r="F1544" s="90">
        <v>40</v>
      </c>
      <c r="G1544" s="90" t="s">
        <v>141</v>
      </c>
      <c r="H1544" s="90" t="s">
        <v>155</v>
      </c>
      <c r="I1544" s="138" t="s">
        <v>284</v>
      </c>
    </row>
    <row r="1545" spans="1:9" x14ac:dyDescent="0.25">
      <c r="A1545" s="134" t="s">
        <v>702</v>
      </c>
      <c r="B1545" s="134" t="s">
        <v>269</v>
      </c>
      <c r="C1545" s="134">
        <v>2024</v>
      </c>
      <c r="D1545" s="134" t="s">
        <v>316</v>
      </c>
      <c r="E1545" s="134" t="s">
        <v>328</v>
      </c>
      <c r="F1545" s="90">
        <v>40</v>
      </c>
      <c r="G1545" s="90" t="s">
        <v>141</v>
      </c>
      <c r="H1545" s="90" t="s">
        <v>361</v>
      </c>
      <c r="I1545" s="138" t="s">
        <v>284</v>
      </c>
    </row>
    <row r="1546" spans="1:9" x14ac:dyDescent="0.25">
      <c r="A1546" s="134" t="s">
        <v>702</v>
      </c>
      <c r="B1546" s="134" t="s">
        <v>269</v>
      </c>
      <c r="C1546" s="134">
        <v>2024</v>
      </c>
      <c r="D1546" s="134" t="s">
        <v>316</v>
      </c>
      <c r="E1546" s="134" t="s">
        <v>328</v>
      </c>
      <c r="F1546" s="90">
        <v>40</v>
      </c>
      <c r="G1546" s="90" t="s">
        <v>141</v>
      </c>
      <c r="H1546" s="90" t="s">
        <v>362</v>
      </c>
      <c r="I1546" s="138" t="s">
        <v>284</v>
      </c>
    </row>
    <row r="1547" spans="1:9" x14ac:dyDescent="0.25">
      <c r="A1547" s="134" t="s">
        <v>702</v>
      </c>
      <c r="B1547" s="134" t="s">
        <v>269</v>
      </c>
      <c r="C1547" s="134">
        <v>2024</v>
      </c>
      <c r="D1547" s="134" t="s">
        <v>316</v>
      </c>
      <c r="E1547" s="134" t="s">
        <v>328</v>
      </c>
      <c r="F1547" s="90">
        <v>40</v>
      </c>
      <c r="G1547" s="90" t="s">
        <v>141</v>
      </c>
      <c r="H1547" s="90" t="s">
        <v>363</v>
      </c>
      <c r="I1547" s="138" t="s">
        <v>284</v>
      </c>
    </row>
    <row r="1548" spans="1:9" x14ac:dyDescent="0.25">
      <c r="A1548" s="134" t="s">
        <v>702</v>
      </c>
      <c r="B1548" s="134" t="s">
        <v>269</v>
      </c>
      <c r="C1548" s="134">
        <v>2024</v>
      </c>
      <c r="D1548" s="134" t="s">
        <v>316</v>
      </c>
      <c r="E1548" s="134" t="s">
        <v>328</v>
      </c>
      <c r="F1548" s="90">
        <v>40</v>
      </c>
      <c r="G1548" s="90" t="s">
        <v>141</v>
      </c>
      <c r="H1548" s="90" t="s">
        <v>156</v>
      </c>
      <c r="I1548" s="138" t="s">
        <v>284</v>
      </c>
    </row>
    <row r="1549" spans="1:9" x14ac:dyDescent="0.25">
      <c r="A1549" s="134" t="s">
        <v>702</v>
      </c>
      <c r="B1549" s="134" t="s">
        <v>269</v>
      </c>
      <c r="C1549" s="134">
        <v>2024</v>
      </c>
      <c r="D1549" s="134" t="s">
        <v>316</v>
      </c>
      <c r="E1549" s="134" t="s">
        <v>328</v>
      </c>
      <c r="F1549" s="90">
        <v>40</v>
      </c>
      <c r="G1549" s="90" t="s">
        <v>141</v>
      </c>
      <c r="H1549" s="90" t="s">
        <v>157</v>
      </c>
      <c r="I1549" s="138" t="s">
        <v>284</v>
      </c>
    </row>
    <row r="1550" spans="1:9" x14ac:dyDescent="0.25">
      <c r="A1550" s="134" t="s">
        <v>702</v>
      </c>
      <c r="B1550" s="134" t="s">
        <v>269</v>
      </c>
      <c r="C1550" s="134">
        <v>2024</v>
      </c>
      <c r="D1550" s="134" t="s">
        <v>316</v>
      </c>
      <c r="E1550" s="134" t="s">
        <v>328</v>
      </c>
      <c r="F1550" s="90">
        <v>40</v>
      </c>
      <c r="G1550" s="90" t="s">
        <v>141</v>
      </c>
      <c r="H1550" s="90" t="s">
        <v>158</v>
      </c>
      <c r="I1550" s="138" t="s">
        <v>284</v>
      </c>
    </row>
    <row r="1551" spans="1:9" x14ac:dyDescent="0.25">
      <c r="A1551" s="134" t="s">
        <v>702</v>
      </c>
      <c r="B1551" s="134" t="s">
        <v>269</v>
      </c>
      <c r="C1551" s="134">
        <v>2024</v>
      </c>
      <c r="D1551" s="134" t="s">
        <v>316</v>
      </c>
      <c r="E1551" s="134" t="s">
        <v>328</v>
      </c>
      <c r="F1551" s="90">
        <v>40</v>
      </c>
      <c r="G1551" s="90" t="s">
        <v>141</v>
      </c>
      <c r="H1551" s="90" t="s">
        <v>364</v>
      </c>
      <c r="I1551" s="138" t="s">
        <v>284</v>
      </c>
    </row>
    <row r="1552" spans="1:9" x14ac:dyDescent="0.25">
      <c r="A1552" s="134" t="s">
        <v>702</v>
      </c>
      <c r="B1552" s="134" t="s">
        <v>269</v>
      </c>
      <c r="C1552" s="134">
        <v>2024</v>
      </c>
      <c r="D1552" s="134" t="s">
        <v>316</v>
      </c>
      <c r="E1552" s="134" t="s">
        <v>328</v>
      </c>
      <c r="F1552" s="90">
        <v>40</v>
      </c>
      <c r="G1552" s="90" t="s">
        <v>141</v>
      </c>
      <c r="H1552" s="90" t="s">
        <v>159</v>
      </c>
      <c r="I1552" s="138" t="s">
        <v>284</v>
      </c>
    </row>
    <row r="1553" spans="1:9" x14ac:dyDescent="0.25">
      <c r="A1553" s="134" t="s">
        <v>702</v>
      </c>
      <c r="B1553" s="134" t="s">
        <v>269</v>
      </c>
      <c r="C1553" s="134">
        <v>2024</v>
      </c>
      <c r="D1553" s="134" t="s">
        <v>316</v>
      </c>
      <c r="E1553" s="134" t="s">
        <v>328</v>
      </c>
      <c r="F1553" s="90">
        <v>40</v>
      </c>
      <c r="G1553" s="90" t="s">
        <v>141</v>
      </c>
      <c r="H1553" s="90" t="s">
        <v>365</v>
      </c>
      <c r="I1553" s="138" t="s">
        <v>284</v>
      </c>
    </row>
    <row r="1554" spans="1:9" x14ac:dyDescent="0.25">
      <c r="A1554" s="134" t="s">
        <v>702</v>
      </c>
      <c r="B1554" s="134" t="s">
        <v>269</v>
      </c>
      <c r="C1554" s="134">
        <v>2024</v>
      </c>
      <c r="D1554" s="134" t="s">
        <v>316</v>
      </c>
      <c r="E1554" s="134" t="s">
        <v>328</v>
      </c>
      <c r="F1554" s="90">
        <v>40</v>
      </c>
      <c r="G1554" s="90" t="s">
        <v>141</v>
      </c>
      <c r="H1554" s="90" t="s">
        <v>160</v>
      </c>
      <c r="I1554" s="138" t="s">
        <v>284</v>
      </c>
    </row>
    <row r="1555" spans="1:9" x14ac:dyDescent="0.25">
      <c r="A1555" s="134" t="s">
        <v>702</v>
      </c>
      <c r="B1555" s="134" t="s">
        <v>269</v>
      </c>
      <c r="C1555" s="134">
        <v>2024</v>
      </c>
      <c r="D1555" s="134" t="s">
        <v>316</v>
      </c>
      <c r="E1555" s="134" t="s">
        <v>328</v>
      </c>
      <c r="F1555" s="90">
        <v>40</v>
      </c>
      <c r="G1555" s="90" t="s">
        <v>141</v>
      </c>
      <c r="H1555" s="90" t="s">
        <v>366</v>
      </c>
      <c r="I1555" s="138" t="s">
        <v>284</v>
      </c>
    </row>
    <row r="1556" spans="1:9" x14ac:dyDescent="0.25">
      <c r="A1556" s="134" t="s">
        <v>702</v>
      </c>
      <c r="B1556" s="134" t="s">
        <v>269</v>
      </c>
      <c r="C1556" s="134">
        <v>2024</v>
      </c>
      <c r="D1556" s="134" t="s">
        <v>316</v>
      </c>
      <c r="E1556" s="134" t="s">
        <v>328</v>
      </c>
      <c r="F1556" s="90">
        <v>40</v>
      </c>
      <c r="G1556" s="90" t="s">
        <v>141</v>
      </c>
      <c r="H1556" s="90" t="s">
        <v>367</v>
      </c>
      <c r="I1556" s="138" t="s">
        <v>284</v>
      </c>
    </row>
    <row r="1557" spans="1:9" x14ac:dyDescent="0.25">
      <c r="A1557" s="134" t="s">
        <v>702</v>
      </c>
      <c r="B1557" s="134" t="s">
        <v>269</v>
      </c>
      <c r="C1557" s="134">
        <v>2024</v>
      </c>
      <c r="D1557" s="134" t="s">
        <v>316</v>
      </c>
      <c r="E1557" s="134" t="s">
        <v>328</v>
      </c>
      <c r="F1557" s="90">
        <v>50</v>
      </c>
      <c r="G1557" s="90" t="s">
        <v>532</v>
      </c>
      <c r="H1557" s="90" t="s">
        <v>358</v>
      </c>
      <c r="I1557" s="138">
        <v>38</v>
      </c>
    </row>
    <row r="1558" spans="1:9" x14ac:dyDescent="0.25">
      <c r="A1558" s="134" t="s">
        <v>702</v>
      </c>
      <c r="B1558" s="134" t="s">
        <v>269</v>
      </c>
      <c r="C1558" s="134">
        <v>2024</v>
      </c>
      <c r="D1558" s="134" t="s">
        <v>316</v>
      </c>
      <c r="E1558" s="134" t="s">
        <v>328</v>
      </c>
      <c r="F1558" s="90">
        <v>50</v>
      </c>
      <c r="G1558" s="90" t="s">
        <v>532</v>
      </c>
      <c r="H1558" s="90" t="s">
        <v>722</v>
      </c>
      <c r="I1558" s="138">
        <v>65</v>
      </c>
    </row>
    <row r="1559" spans="1:9" x14ac:dyDescent="0.25">
      <c r="A1559" s="134" t="s">
        <v>702</v>
      </c>
      <c r="B1559" s="134" t="s">
        <v>269</v>
      </c>
      <c r="C1559" s="134">
        <v>2024</v>
      </c>
      <c r="D1559" s="134" t="s">
        <v>316</v>
      </c>
      <c r="E1559" s="134" t="s">
        <v>328</v>
      </c>
      <c r="F1559" s="90">
        <v>50</v>
      </c>
      <c r="G1559" s="90" t="s">
        <v>532</v>
      </c>
      <c r="H1559" s="90" t="s">
        <v>145</v>
      </c>
      <c r="I1559" s="138">
        <v>25</v>
      </c>
    </row>
    <row r="1560" spans="1:9" x14ac:dyDescent="0.25">
      <c r="A1560" s="134" t="s">
        <v>702</v>
      </c>
      <c r="B1560" s="134" t="s">
        <v>269</v>
      </c>
      <c r="C1560" s="134">
        <v>2024</v>
      </c>
      <c r="D1560" s="134" t="s">
        <v>316</v>
      </c>
      <c r="E1560" s="134" t="s">
        <v>328</v>
      </c>
      <c r="F1560" s="90">
        <v>50</v>
      </c>
      <c r="G1560" s="90" t="s">
        <v>532</v>
      </c>
      <c r="H1560" s="90" t="s">
        <v>146</v>
      </c>
      <c r="I1560" s="138">
        <v>1</v>
      </c>
    </row>
    <row r="1561" spans="1:9" x14ac:dyDescent="0.25">
      <c r="A1561" s="134" t="s">
        <v>702</v>
      </c>
      <c r="B1561" s="134" t="s">
        <v>269</v>
      </c>
      <c r="C1561" s="134">
        <v>2024</v>
      </c>
      <c r="D1561" s="134" t="s">
        <v>316</v>
      </c>
      <c r="E1561" s="134" t="s">
        <v>328</v>
      </c>
      <c r="F1561" s="90">
        <v>50</v>
      </c>
      <c r="G1561" s="90" t="s">
        <v>532</v>
      </c>
      <c r="H1561" s="90" t="s">
        <v>147</v>
      </c>
      <c r="I1561" s="138" t="s">
        <v>284</v>
      </c>
    </row>
    <row r="1562" spans="1:9" x14ac:dyDescent="0.25">
      <c r="A1562" s="134" t="s">
        <v>702</v>
      </c>
      <c r="B1562" s="134" t="s">
        <v>269</v>
      </c>
      <c r="C1562" s="134">
        <v>2024</v>
      </c>
      <c r="D1562" s="134" t="s">
        <v>316</v>
      </c>
      <c r="E1562" s="134" t="s">
        <v>328</v>
      </c>
      <c r="F1562" s="90">
        <v>50</v>
      </c>
      <c r="G1562" s="90" t="s">
        <v>532</v>
      </c>
      <c r="H1562" s="90" t="s">
        <v>149</v>
      </c>
      <c r="I1562" s="138" t="s">
        <v>284</v>
      </c>
    </row>
    <row r="1563" spans="1:9" x14ac:dyDescent="0.25">
      <c r="A1563" s="134" t="s">
        <v>702</v>
      </c>
      <c r="B1563" s="134" t="s">
        <v>269</v>
      </c>
      <c r="C1563" s="134">
        <v>2024</v>
      </c>
      <c r="D1563" s="134" t="s">
        <v>316</v>
      </c>
      <c r="E1563" s="134" t="s">
        <v>328</v>
      </c>
      <c r="F1563" s="90">
        <v>50</v>
      </c>
      <c r="G1563" s="90" t="s">
        <v>532</v>
      </c>
      <c r="H1563" s="90" t="s">
        <v>150</v>
      </c>
      <c r="I1563" s="138">
        <v>2</v>
      </c>
    </row>
    <row r="1564" spans="1:9" x14ac:dyDescent="0.25">
      <c r="A1564" s="134" t="s">
        <v>702</v>
      </c>
      <c r="B1564" s="134" t="s">
        <v>269</v>
      </c>
      <c r="C1564" s="134">
        <v>2024</v>
      </c>
      <c r="D1564" s="134" t="s">
        <v>316</v>
      </c>
      <c r="E1564" s="134" t="s">
        <v>328</v>
      </c>
      <c r="F1564" s="90">
        <v>50</v>
      </c>
      <c r="G1564" s="90" t="s">
        <v>532</v>
      </c>
      <c r="H1564" s="90" t="s">
        <v>373</v>
      </c>
      <c r="I1564" s="138" t="s">
        <v>284</v>
      </c>
    </row>
    <row r="1565" spans="1:9" x14ac:dyDescent="0.25">
      <c r="A1565" s="134" t="s">
        <v>702</v>
      </c>
      <c r="B1565" s="134" t="s">
        <v>269</v>
      </c>
      <c r="C1565" s="134">
        <v>2024</v>
      </c>
      <c r="D1565" s="134" t="s">
        <v>316</v>
      </c>
      <c r="E1565" s="134" t="s">
        <v>328</v>
      </c>
      <c r="F1565" s="90">
        <v>50</v>
      </c>
      <c r="G1565" s="90" t="s">
        <v>532</v>
      </c>
      <c r="H1565" s="90" t="s">
        <v>152</v>
      </c>
      <c r="I1565" s="138">
        <v>2</v>
      </c>
    </row>
    <row r="1566" spans="1:9" x14ac:dyDescent="0.25">
      <c r="A1566" s="134" t="s">
        <v>702</v>
      </c>
      <c r="B1566" s="134" t="s">
        <v>269</v>
      </c>
      <c r="C1566" s="134">
        <v>2024</v>
      </c>
      <c r="D1566" s="134" t="s">
        <v>316</v>
      </c>
      <c r="E1566" s="134" t="s">
        <v>328</v>
      </c>
      <c r="F1566" s="90">
        <v>50</v>
      </c>
      <c r="G1566" s="90" t="s">
        <v>532</v>
      </c>
      <c r="H1566" s="90" t="s">
        <v>153</v>
      </c>
      <c r="I1566" s="138" t="s">
        <v>284</v>
      </c>
    </row>
    <row r="1567" spans="1:9" x14ac:dyDescent="0.25">
      <c r="A1567" s="134" t="s">
        <v>702</v>
      </c>
      <c r="B1567" s="134" t="s">
        <v>269</v>
      </c>
      <c r="C1567" s="134">
        <v>2024</v>
      </c>
      <c r="D1567" s="134" t="s">
        <v>316</v>
      </c>
      <c r="E1567" s="134" t="s">
        <v>328</v>
      </c>
      <c r="F1567" s="90">
        <v>50</v>
      </c>
      <c r="G1567" s="90" t="s">
        <v>532</v>
      </c>
      <c r="H1567" s="90" t="s">
        <v>158</v>
      </c>
      <c r="I1567" s="138" t="s">
        <v>284</v>
      </c>
    </row>
    <row r="1568" spans="1:9" x14ac:dyDescent="0.25">
      <c r="A1568" s="134" t="s">
        <v>702</v>
      </c>
      <c r="B1568" s="134" t="s">
        <v>269</v>
      </c>
      <c r="C1568" s="134">
        <v>2024</v>
      </c>
      <c r="D1568" s="134" t="s">
        <v>316</v>
      </c>
      <c r="E1568" s="134" t="s">
        <v>328</v>
      </c>
      <c r="F1568" s="90">
        <v>50</v>
      </c>
      <c r="G1568" s="90" t="s">
        <v>532</v>
      </c>
      <c r="H1568" s="90" t="s">
        <v>364</v>
      </c>
      <c r="I1568" s="138" t="s">
        <v>284</v>
      </c>
    </row>
    <row r="1569" spans="1:9" x14ac:dyDescent="0.25">
      <c r="A1569" s="134" t="s">
        <v>702</v>
      </c>
      <c r="B1569" s="134" t="s">
        <v>269</v>
      </c>
      <c r="C1569" s="134">
        <v>2024</v>
      </c>
      <c r="D1569" s="134" t="s">
        <v>316</v>
      </c>
      <c r="E1569" s="134" t="s">
        <v>328</v>
      </c>
      <c r="F1569" s="90">
        <v>50</v>
      </c>
      <c r="G1569" s="90" t="s">
        <v>532</v>
      </c>
      <c r="H1569" s="90" t="s">
        <v>159</v>
      </c>
      <c r="I1569" s="138" t="s">
        <v>284</v>
      </c>
    </row>
    <row r="1570" spans="1:9" x14ac:dyDescent="0.25">
      <c r="A1570" s="134" t="s">
        <v>702</v>
      </c>
      <c r="B1570" s="134" t="s">
        <v>269</v>
      </c>
      <c r="C1570" s="134">
        <v>2024</v>
      </c>
      <c r="D1570" s="134" t="s">
        <v>316</v>
      </c>
      <c r="E1570" s="134" t="s">
        <v>328</v>
      </c>
      <c r="F1570" s="90">
        <v>50</v>
      </c>
      <c r="G1570" s="90" t="s">
        <v>532</v>
      </c>
      <c r="H1570" s="90" t="s">
        <v>365</v>
      </c>
      <c r="I1570" s="138">
        <v>35</v>
      </c>
    </row>
    <row r="1571" spans="1:9" x14ac:dyDescent="0.25">
      <c r="A1571" s="134" t="s">
        <v>702</v>
      </c>
      <c r="B1571" s="134" t="s">
        <v>269</v>
      </c>
      <c r="C1571" s="134">
        <v>2024</v>
      </c>
      <c r="D1571" s="134" t="s">
        <v>316</v>
      </c>
      <c r="E1571" s="134" t="s">
        <v>328</v>
      </c>
      <c r="F1571" s="90">
        <v>50</v>
      </c>
      <c r="G1571" s="90" t="s">
        <v>532</v>
      </c>
      <c r="H1571" s="90" t="s">
        <v>160</v>
      </c>
      <c r="I1571" s="138" t="s">
        <v>284</v>
      </c>
    </row>
    <row r="1572" spans="1:9" x14ac:dyDescent="0.25">
      <c r="A1572" s="134" t="s">
        <v>702</v>
      </c>
      <c r="B1572" s="134" t="s">
        <v>269</v>
      </c>
      <c r="C1572" s="134">
        <v>2024</v>
      </c>
      <c r="D1572" s="134" t="s">
        <v>316</v>
      </c>
      <c r="E1572" s="134" t="s">
        <v>328</v>
      </c>
      <c r="F1572" s="90">
        <v>50</v>
      </c>
      <c r="G1572" s="90" t="s">
        <v>532</v>
      </c>
      <c r="H1572" s="90" t="s">
        <v>366</v>
      </c>
      <c r="I1572" s="138" t="s">
        <v>284</v>
      </c>
    </row>
    <row r="1573" spans="1:9" x14ac:dyDescent="0.25">
      <c r="A1573" s="134" t="s">
        <v>702</v>
      </c>
      <c r="B1573" s="134" t="s">
        <v>269</v>
      </c>
      <c r="C1573" s="134">
        <v>2024</v>
      </c>
      <c r="D1573" s="134" t="s">
        <v>316</v>
      </c>
      <c r="E1573" s="134" t="s">
        <v>328</v>
      </c>
      <c r="F1573" s="90">
        <v>50</v>
      </c>
      <c r="G1573" s="90" t="s">
        <v>532</v>
      </c>
      <c r="H1573" s="90" t="s">
        <v>367</v>
      </c>
      <c r="I1573" s="138">
        <v>1.7105263157894737</v>
      </c>
    </row>
    <row r="1574" spans="1:9" x14ac:dyDescent="0.25">
      <c r="A1574" s="134" t="s">
        <v>702</v>
      </c>
      <c r="B1574" s="134" t="s">
        <v>269</v>
      </c>
      <c r="C1574" s="134">
        <v>2024</v>
      </c>
      <c r="D1574" s="134" t="s">
        <v>317</v>
      </c>
      <c r="E1574" s="134" t="s">
        <v>328</v>
      </c>
      <c r="F1574" s="134" t="s">
        <v>284</v>
      </c>
      <c r="G1574" s="134" t="s">
        <v>721</v>
      </c>
      <c r="H1574" s="90" t="s">
        <v>358</v>
      </c>
      <c r="I1574" s="138">
        <v>39620</v>
      </c>
    </row>
    <row r="1575" spans="1:9" x14ac:dyDescent="0.25">
      <c r="A1575" s="134" t="s">
        <v>702</v>
      </c>
      <c r="B1575" s="134" t="s">
        <v>269</v>
      </c>
      <c r="C1575" s="134">
        <v>2024</v>
      </c>
      <c r="D1575" s="134" t="s">
        <v>317</v>
      </c>
      <c r="E1575" s="134" t="s">
        <v>328</v>
      </c>
      <c r="F1575" s="134" t="s">
        <v>284</v>
      </c>
      <c r="G1575" s="134" t="s">
        <v>721</v>
      </c>
      <c r="H1575" s="90" t="s">
        <v>722</v>
      </c>
      <c r="I1575" s="138">
        <v>52534</v>
      </c>
    </row>
    <row r="1576" spans="1:9" x14ac:dyDescent="0.25">
      <c r="A1576" s="134" t="s">
        <v>702</v>
      </c>
      <c r="B1576" s="134" t="s">
        <v>269</v>
      </c>
      <c r="C1576" s="134">
        <v>2024</v>
      </c>
      <c r="D1576" s="134" t="s">
        <v>317</v>
      </c>
      <c r="E1576" s="134" t="s">
        <v>328</v>
      </c>
      <c r="F1576" s="134" t="s">
        <v>284</v>
      </c>
      <c r="G1576" s="134" t="s">
        <v>721</v>
      </c>
      <c r="H1576" s="90" t="s">
        <v>144</v>
      </c>
      <c r="I1576" s="138">
        <v>11072</v>
      </c>
    </row>
    <row r="1577" spans="1:9" x14ac:dyDescent="0.25">
      <c r="A1577" s="134" t="s">
        <v>702</v>
      </c>
      <c r="B1577" s="134" t="s">
        <v>269</v>
      </c>
      <c r="C1577" s="134">
        <v>2024</v>
      </c>
      <c r="D1577" s="134" t="s">
        <v>317</v>
      </c>
      <c r="E1577" s="134" t="s">
        <v>328</v>
      </c>
      <c r="F1577" s="134" t="s">
        <v>284</v>
      </c>
      <c r="G1577" s="134" t="s">
        <v>721</v>
      </c>
      <c r="H1577" s="90" t="s">
        <v>360</v>
      </c>
      <c r="I1577" s="138">
        <v>22</v>
      </c>
    </row>
    <row r="1578" spans="1:9" x14ac:dyDescent="0.25">
      <c r="A1578" s="134" t="s">
        <v>702</v>
      </c>
      <c r="B1578" s="134" t="s">
        <v>269</v>
      </c>
      <c r="C1578" s="134">
        <v>2024</v>
      </c>
      <c r="D1578" s="134" t="s">
        <v>317</v>
      </c>
      <c r="E1578" s="134" t="s">
        <v>328</v>
      </c>
      <c r="F1578" s="134" t="s">
        <v>284</v>
      </c>
      <c r="G1578" s="134" t="s">
        <v>721</v>
      </c>
      <c r="H1578" s="90" t="s">
        <v>145</v>
      </c>
      <c r="I1578" s="138">
        <v>11040</v>
      </c>
    </row>
    <row r="1579" spans="1:9" x14ac:dyDescent="0.25">
      <c r="A1579" s="134" t="s">
        <v>702</v>
      </c>
      <c r="B1579" s="134" t="s">
        <v>269</v>
      </c>
      <c r="C1579" s="134">
        <v>2024</v>
      </c>
      <c r="D1579" s="134" t="s">
        <v>317</v>
      </c>
      <c r="E1579" s="134" t="s">
        <v>328</v>
      </c>
      <c r="F1579" s="134" t="s">
        <v>284</v>
      </c>
      <c r="G1579" s="134" t="s">
        <v>721</v>
      </c>
      <c r="H1579" s="90" t="s">
        <v>146</v>
      </c>
      <c r="I1579" s="138">
        <v>2634</v>
      </c>
    </row>
    <row r="1580" spans="1:9" x14ac:dyDescent="0.25">
      <c r="A1580" s="134" t="s">
        <v>702</v>
      </c>
      <c r="B1580" s="134" t="s">
        <v>269</v>
      </c>
      <c r="C1580" s="134">
        <v>2024</v>
      </c>
      <c r="D1580" s="134" t="s">
        <v>317</v>
      </c>
      <c r="E1580" s="134" t="s">
        <v>328</v>
      </c>
      <c r="F1580" s="134" t="s">
        <v>284</v>
      </c>
      <c r="G1580" s="134" t="s">
        <v>721</v>
      </c>
      <c r="H1580" s="90" t="s">
        <v>147</v>
      </c>
      <c r="I1580" s="138">
        <v>1609</v>
      </c>
    </row>
    <row r="1581" spans="1:9" x14ac:dyDescent="0.25">
      <c r="A1581" s="134" t="s">
        <v>702</v>
      </c>
      <c r="B1581" s="134" t="s">
        <v>269</v>
      </c>
      <c r="C1581" s="134">
        <v>2024</v>
      </c>
      <c r="D1581" s="134" t="s">
        <v>317</v>
      </c>
      <c r="E1581" s="134" t="s">
        <v>328</v>
      </c>
      <c r="F1581" s="134" t="s">
        <v>284</v>
      </c>
      <c r="G1581" s="134" t="s">
        <v>721</v>
      </c>
      <c r="H1581" s="90" t="s">
        <v>148</v>
      </c>
      <c r="I1581" s="138">
        <v>35</v>
      </c>
    </row>
    <row r="1582" spans="1:9" x14ac:dyDescent="0.25">
      <c r="A1582" s="134" t="s">
        <v>702</v>
      </c>
      <c r="B1582" s="134" t="s">
        <v>269</v>
      </c>
      <c r="C1582" s="134">
        <v>2024</v>
      </c>
      <c r="D1582" s="134" t="s">
        <v>317</v>
      </c>
      <c r="E1582" s="134" t="s">
        <v>328</v>
      </c>
      <c r="F1582" s="134" t="s">
        <v>284</v>
      </c>
      <c r="G1582" s="134" t="s">
        <v>721</v>
      </c>
      <c r="H1582" s="90" t="s">
        <v>149</v>
      </c>
      <c r="I1582" s="138">
        <v>676</v>
      </c>
    </row>
    <row r="1583" spans="1:9" x14ac:dyDescent="0.25">
      <c r="A1583" s="134" t="s">
        <v>702</v>
      </c>
      <c r="B1583" s="134" t="s">
        <v>269</v>
      </c>
      <c r="C1583" s="134">
        <v>2024</v>
      </c>
      <c r="D1583" s="134" t="s">
        <v>317</v>
      </c>
      <c r="E1583" s="134" t="s">
        <v>328</v>
      </c>
      <c r="F1583" s="134" t="s">
        <v>284</v>
      </c>
      <c r="G1583" s="134" t="s">
        <v>721</v>
      </c>
      <c r="H1583" s="90" t="s">
        <v>150</v>
      </c>
      <c r="I1583" s="138">
        <v>872</v>
      </c>
    </row>
    <row r="1584" spans="1:9" x14ac:dyDescent="0.25">
      <c r="A1584" s="134" t="s">
        <v>702</v>
      </c>
      <c r="B1584" s="134" t="s">
        <v>269</v>
      </c>
      <c r="C1584" s="134">
        <v>2024</v>
      </c>
      <c r="D1584" s="134" t="s">
        <v>317</v>
      </c>
      <c r="E1584" s="134" t="s">
        <v>328</v>
      </c>
      <c r="F1584" s="134" t="s">
        <v>284</v>
      </c>
      <c r="G1584" s="134" t="s">
        <v>721</v>
      </c>
      <c r="H1584" s="90" t="s">
        <v>151</v>
      </c>
      <c r="I1584" s="138">
        <v>11221</v>
      </c>
    </row>
    <row r="1585" spans="1:9" x14ac:dyDescent="0.25">
      <c r="A1585" s="134" t="s">
        <v>702</v>
      </c>
      <c r="B1585" s="134" t="s">
        <v>269</v>
      </c>
      <c r="C1585" s="134">
        <v>2024</v>
      </c>
      <c r="D1585" s="134" t="s">
        <v>317</v>
      </c>
      <c r="E1585" s="134" t="s">
        <v>328</v>
      </c>
      <c r="F1585" s="134" t="s">
        <v>284</v>
      </c>
      <c r="G1585" s="134" t="s">
        <v>721</v>
      </c>
      <c r="H1585" s="90" t="s">
        <v>152</v>
      </c>
      <c r="I1585" s="138">
        <v>4342</v>
      </c>
    </row>
    <row r="1586" spans="1:9" x14ac:dyDescent="0.25">
      <c r="A1586" s="134" t="s">
        <v>702</v>
      </c>
      <c r="B1586" s="134" t="s">
        <v>269</v>
      </c>
      <c r="C1586" s="134">
        <v>2024</v>
      </c>
      <c r="D1586" s="134" t="s">
        <v>317</v>
      </c>
      <c r="E1586" s="134" t="s">
        <v>328</v>
      </c>
      <c r="F1586" s="134" t="s">
        <v>284</v>
      </c>
      <c r="G1586" s="134" t="s">
        <v>721</v>
      </c>
      <c r="H1586" s="90" t="s">
        <v>153</v>
      </c>
      <c r="I1586" s="138">
        <v>257</v>
      </c>
    </row>
    <row r="1587" spans="1:9" x14ac:dyDescent="0.25">
      <c r="A1587" s="134" t="s">
        <v>702</v>
      </c>
      <c r="B1587" s="134" t="s">
        <v>269</v>
      </c>
      <c r="C1587" s="134">
        <v>2024</v>
      </c>
      <c r="D1587" s="134" t="s">
        <v>317</v>
      </c>
      <c r="E1587" s="134" t="s">
        <v>328</v>
      </c>
      <c r="F1587" s="134" t="s">
        <v>284</v>
      </c>
      <c r="G1587" s="134" t="s">
        <v>721</v>
      </c>
      <c r="H1587" s="90" t="s">
        <v>154</v>
      </c>
      <c r="I1587" s="138">
        <v>1523</v>
      </c>
    </row>
    <row r="1588" spans="1:9" x14ac:dyDescent="0.25">
      <c r="A1588" s="134" t="s">
        <v>702</v>
      </c>
      <c r="B1588" s="134" t="s">
        <v>269</v>
      </c>
      <c r="C1588" s="134">
        <v>2024</v>
      </c>
      <c r="D1588" s="134" t="s">
        <v>317</v>
      </c>
      <c r="E1588" s="134" t="s">
        <v>328</v>
      </c>
      <c r="F1588" s="134" t="s">
        <v>284</v>
      </c>
      <c r="G1588" s="134" t="s">
        <v>721</v>
      </c>
      <c r="H1588" s="90" t="s">
        <v>155</v>
      </c>
      <c r="I1588" s="138">
        <v>445</v>
      </c>
    </row>
    <row r="1589" spans="1:9" x14ac:dyDescent="0.25">
      <c r="A1589" s="134" t="s">
        <v>702</v>
      </c>
      <c r="B1589" s="134" t="s">
        <v>269</v>
      </c>
      <c r="C1589" s="134">
        <v>2024</v>
      </c>
      <c r="D1589" s="134" t="s">
        <v>317</v>
      </c>
      <c r="E1589" s="134" t="s">
        <v>328</v>
      </c>
      <c r="F1589" s="134" t="s">
        <v>284</v>
      </c>
      <c r="G1589" s="134" t="s">
        <v>721</v>
      </c>
      <c r="H1589" s="90" t="s">
        <v>361</v>
      </c>
      <c r="I1589" s="138">
        <v>149</v>
      </c>
    </row>
    <row r="1590" spans="1:9" x14ac:dyDescent="0.25">
      <c r="A1590" s="134" t="s">
        <v>702</v>
      </c>
      <c r="B1590" s="134" t="s">
        <v>269</v>
      </c>
      <c r="C1590" s="134">
        <v>2024</v>
      </c>
      <c r="D1590" s="134" t="s">
        <v>317</v>
      </c>
      <c r="E1590" s="134" t="s">
        <v>328</v>
      </c>
      <c r="F1590" s="134" t="s">
        <v>284</v>
      </c>
      <c r="G1590" s="134" t="s">
        <v>721</v>
      </c>
      <c r="H1590" s="90" t="s">
        <v>362</v>
      </c>
      <c r="I1590" s="138">
        <v>77</v>
      </c>
    </row>
    <row r="1591" spans="1:9" x14ac:dyDescent="0.25">
      <c r="A1591" s="134" t="s">
        <v>702</v>
      </c>
      <c r="B1591" s="134" t="s">
        <v>269</v>
      </c>
      <c r="C1591" s="134">
        <v>2024</v>
      </c>
      <c r="D1591" s="134" t="s">
        <v>317</v>
      </c>
      <c r="E1591" s="134" t="s">
        <v>328</v>
      </c>
      <c r="F1591" s="134" t="s">
        <v>284</v>
      </c>
      <c r="G1591" s="134" t="s">
        <v>721</v>
      </c>
      <c r="H1591" s="90" t="s">
        <v>363</v>
      </c>
      <c r="I1591" s="138">
        <v>7</v>
      </c>
    </row>
    <row r="1592" spans="1:9" x14ac:dyDescent="0.25">
      <c r="A1592" s="134" t="s">
        <v>702</v>
      </c>
      <c r="B1592" s="134" t="s">
        <v>269</v>
      </c>
      <c r="C1592" s="134">
        <v>2024</v>
      </c>
      <c r="D1592" s="134" t="s">
        <v>317</v>
      </c>
      <c r="E1592" s="134" t="s">
        <v>328</v>
      </c>
      <c r="F1592" s="134" t="s">
        <v>284</v>
      </c>
      <c r="G1592" s="134" t="s">
        <v>721</v>
      </c>
      <c r="H1592" s="90" t="s">
        <v>156</v>
      </c>
      <c r="I1592" s="138">
        <v>254</v>
      </c>
    </row>
    <row r="1593" spans="1:9" x14ac:dyDescent="0.25">
      <c r="A1593" s="134" t="s">
        <v>702</v>
      </c>
      <c r="B1593" s="134" t="s">
        <v>269</v>
      </c>
      <c r="C1593" s="134">
        <v>2024</v>
      </c>
      <c r="D1593" s="134" t="s">
        <v>317</v>
      </c>
      <c r="E1593" s="134" t="s">
        <v>328</v>
      </c>
      <c r="F1593" s="134" t="s">
        <v>284</v>
      </c>
      <c r="G1593" s="134" t="s">
        <v>721</v>
      </c>
      <c r="H1593" s="90" t="s">
        <v>157</v>
      </c>
      <c r="I1593" s="138">
        <v>613</v>
      </c>
    </row>
    <row r="1594" spans="1:9" x14ac:dyDescent="0.25">
      <c r="A1594" s="134" t="s">
        <v>702</v>
      </c>
      <c r="B1594" s="134" t="s">
        <v>269</v>
      </c>
      <c r="C1594" s="134">
        <v>2024</v>
      </c>
      <c r="D1594" s="134" t="s">
        <v>317</v>
      </c>
      <c r="E1594" s="134" t="s">
        <v>328</v>
      </c>
      <c r="F1594" s="134" t="s">
        <v>284</v>
      </c>
      <c r="G1594" s="134" t="s">
        <v>721</v>
      </c>
      <c r="H1594" s="90" t="s">
        <v>158</v>
      </c>
      <c r="I1594" s="138">
        <v>910</v>
      </c>
    </row>
    <row r="1595" spans="1:9" x14ac:dyDescent="0.25">
      <c r="A1595" s="134" t="s">
        <v>702</v>
      </c>
      <c r="B1595" s="134" t="s">
        <v>269</v>
      </c>
      <c r="C1595" s="134">
        <v>2024</v>
      </c>
      <c r="D1595" s="134" t="s">
        <v>317</v>
      </c>
      <c r="E1595" s="134" t="s">
        <v>328</v>
      </c>
      <c r="F1595" s="134" t="s">
        <v>284</v>
      </c>
      <c r="G1595" s="134" t="s">
        <v>721</v>
      </c>
      <c r="H1595" s="90" t="s">
        <v>364</v>
      </c>
      <c r="I1595" s="138">
        <v>3680</v>
      </c>
    </row>
    <row r="1596" spans="1:9" x14ac:dyDescent="0.25">
      <c r="A1596" s="134" t="s">
        <v>702</v>
      </c>
      <c r="B1596" s="134" t="s">
        <v>269</v>
      </c>
      <c r="C1596" s="134">
        <v>2024</v>
      </c>
      <c r="D1596" s="134" t="s">
        <v>317</v>
      </c>
      <c r="E1596" s="134" t="s">
        <v>328</v>
      </c>
      <c r="F1596" s="134" t="s">
        <v>284</v>
      </c>
      <c r="G1596" s="134" t="s">
        <v>721</v>
      </c>
      <c r="H1596" s="90" t="s">
        <v>159</v>
      </c>
      <c r="I1596" s="138">
        <v>501</v>
      </c>
    </row>
    <row r="1597" spans="1:9" x14ac:dyDescent="0.25">
      <c r="A1597" s="134" t="s">
        <v>702</v>
      </c>
      <c r="B1597" s="134" t="s">
        <v>269</v>
      </c>
      <c r="C1597" s="134">
        <v>2024</v>
      </c>
      <c r="D1597" s="134" t="s">
        <v>317</v>
      </c>
      <c r="E1597" s="134" t="s">
        <v>328</v>
      </c>
      <c r="F1597" s="134" t="s">
        <v>284</v>
      </c>
      <c r="G1597" s="134" t="s">
        <v>721</v>
      </c>
      <c r="H1597" s="90" t="s">
        <v>160</v>
      </c>
      <c r="I1597" s="138">
        <v>35</v>
      </c>
    </row>
    <row r="1598" spans="1:9" x14ac:dyDescent="0.25">
      <c r="A1598" s="134" t="s">
        <v>702</v>
      </c>
      <c r="B1598" s="134" t="s">
        <v>269</v>
      </c>
      <c r="C1598" s="134">
        <v>2024</v>
      </c>
      <c r="D1598" s="134" t="s">
        <v>317</v>
      </c>
      <c r="E1598" s="134" t="s">
        <v>328</v>
      </c>
      <c r="F1598" s="134" t="s">
        <v>284</v>
      </c>
      <c r="G1598" s="134" t="s">
        <v>721</v>
      </c>
      <c r="H1598" s="90" t="s">
        <v>365</v>
      </c>
      <c r="I1598" s="138">
        <v>370</v>
      </c>
    </row>
    <row r="1599" spans="1:9" x14ac:dyDescent="0.25">
      <c r="A1599" s="134" t="s">
        <v>702</v>
      </c>
      <c r="B1599" s="134" t="s">
        <v>269</v>
      </c>
      <c r="C1599" s="134">
        <v>2024</v>
      </c>
      <c r="D1599" s="134" t="s">
        <v>317</v>
      </c>
      <c r="E1599" s="134" t="s">
        <v>328</v>
      </c>
      <c r="F1599" s="134" t="s">
        <v>284</v>
      </c>
      <c r="G1599" s="134" t="s">
        <v>721</v>
      </c>
      <c r="H1599" s="90" t="s">
        <v>366</v>
      </c>
      <c r="I1599" s="138">
        <v>179</v>
      </c>
    </row>
    <row r="1600" spans="1:9" x14ac:dyDescent="0.25">
      <c r="A1600" s="134" t="s">
        <v>702</v>
      </c>
      <c r="B1600" s="134" t="s">
        <v>269</v>
      </c>
      <c r="C1600" s="134">
        <v>2024</v>
      </c>
      <c r="D1600" s="134" t="s">
        <v>317</v>
      </c>
      <c r="E1600" s="134" t="s">
        <v>328</v>
      </c>
      <c r="F1600" s="134" t="s">
        <v>284</v>
      </c>
      <c r="G1600" s="134" t="s">
        <v>721</v>
      </c>
      <c r="H1600" s="90" t="s">
        <v>367</v>
      </c>
      <c r="I1600" s="138">
        <v>1.3</v>
      </c>
    </row>
    <row r="1601" spans="1:9" x14ac:dyDescent="0.25">
      <c r="A1601" s="134" t="s">
        <v>702</v>
      </c>
      <c r="B1601" s="134" t="s">
        <v>269</v>
      </c>
      <c r="C1601" s="134">
        <v>2024</v>
      </c>
      <c r="D1601" s="134" t="s">
        <v>317</v>
      </c>
      <c r="E1601" s="134" t="s">
        <v>328</v>
      </c>
      <c r="F1601" s="90">
        <v>10</v>
      </c>
      <c r="G1601" s="90" t="s">
        <v>139</v>
      </c>
      <c r="H1601" s="90" t="s">
        <v>358</v>
      </c>
      <c r="I1601" s="138">
        <v>30294</v>
      </c>
    </row>
    <row r="1602" spans="1:9" x14ac:dyDescent="0.25">
      <c r="A1602" s="134" t="s">
        <v>702</v>
      </c>
      <c r="B1602" s="134" t="s">
        <v>269</v>
      </c>
      <c r="C1602" s="134">
        <v>2024</v>
      </c>
      <c r="D1602" s="134" t="s">
        <v>317</v>
      </c>
      <c r="E1602" s="134" t="s">
        <v>328</v>
      </c>
      <c r="F1602" s="90">
        <v>10</v>
      </c>
      <c r="G1602" s="90" t="s">
        <v>139</v>
      </c>
      <c r="H1602" s="90" t="s">
        <v>722</v>
      </c>
      <c r="I1602" s="138">
        <v>42598</v>
      </c>
    </row>
    <row r="1603" spans="1:9" x14ac:dyDescent="0.25">
      <c r="A1603" s="134" t="s">
        <v>702</v>
      </c>
      <c r="B1603" s="134" t="s">
        <v>269</v>
      </c>
      <c r="C1603" s="134">
        <v>2024</v>
      </c>
      <c r="D1603" s="134" t="s">
        <v>317</v>
      </c>
      <c r="E1603" s="134" t="s">
        <v>328</v>
      </c>
      <c r="F1603" s="90">
        <v>10</v>
      </c>
      <c r="G1603" s="90" t="s">
        <v>139</v>
      </c>
      <c r="H1603" s="90" t="s">
        <v>144</v>
      </c>
      <c r="I1603" s="138">
        <v>11072</v>
      </c>
    </row>
    <row r="1604" spans="1:9" x14ac:dyDescent="0.25">
      <c r="A1604" s="134" t="s">
        <v>702</v>
      </c>
      <c r="B1604" s="134" t="s">
        <v>269</v>
      </c>
      <c r="C1604" s="134">
        <v>2024</v>
      </c>
      <c r="D1604" s="134" t="s">
        <v>317</v>
      </c>
      <c r="E1604" s="134" t="s">
        <v>328</v>
      </c>
      <c r="F1604" s="90">
        <v>10</v>
      </c>
      <c r="G1604" s="90" t="s">
        <v>139</v>
      </c>
      <c r="H1604" s="90" t="s">
        <v>360</v>
      </c>
      <c r="I1604" s="138">
        <v>22</v>
      </c>
    </row>
    <row r="1605" spans="1:9" x14ac:dyDescent="0.25">
      <c r="A1605" s="134" t="s">
        <v>702</v>
      </c>
      <c r="B1605" s="134" t="s">
        <v>269</v>
      </c>
      <c r="C1605" s="134">
        <v>2024</v>
      </c>
      <c r="D1605" s="134" t="s">
        <v>317</v>
      </c>
      <c r="E1605" s="134" t="s">
        <v>328</v>
      </c>
      <c r="F1605" s="90">
        <v>10</v>
      </c>
      <c r="G1605" s="90" t="s">
        <v>139</v>
      </c>
      <c r="H1605" s="90" t="s">
        <v>145</v>
      </c>
      <c r="I1605" s="138">
        <v>10663</v>
      </c>
    </row>
    <row r="1606" spans="1:9" x14ac:dyDescent="0.25">
      <c r="A1606" s="134" t="s">
        <v>702</v>
      </c>
      <c r="B1606" s="134" t="s">
        <v>269</v>
      </c>
      <c r="C1606" s="134">
        <v>2024</v>
      </c>
      <c r="D1606" s="134" t="s">
        <v>317</v>
      </c>
      <c r="E1606" s="134" t="s">
        <v>328</v>
      </c>
      <c r="F1606" s="90">
        <v>10</v>
      </c>
      <c r="G1606" s="90" t="s">
        <v>139</v>
      </c>
      <c r="H1606" s="90" t="s">
        <v>146</v>
      </c>
      <c r="I1606" s="138">
        <v>2345</v>
      </c>
    </row>
    <row r="1607" spans="1:9" x14ac:dyDescent="0.25">
      <c r="A1607" s="134" t="s">
        <v>702</v>
      </c>
      <c r="B1607" s="134" t="s">
        <v>269</v>
      </c>
      <c r="C1607" s="134">
        <v>2024</v>
      </c>
      <c r="D1607" s="134" t="s">
        <v>317</v>
      </c>
      <c r="E1607" s="134" t="s">
        <v>328</v>
      </c>
      <c r="F1607" s="90">
        <v>10</v>
      </c>
      <c r="G1607" s="90" t="s">
        <v>139</v>
      </c>
      <c r="H1607" s="90" t="s">
        <v>147</v>
      </c>
      <c r="I1607" s="138">
        <v>1392</v>
      </c>
    </row>
    <row r="1608" spans="1:9" x14ac:dyDescent="0.25">
      <c r="A1608" s="134" t="s">
        <v>702</v>
      </c>
      <c r="B1608" s="134" t="s">
        <v>269</v>
      </c>
      <c r="C1608" s="134">
        <v>2024</v>
      </c>
      <c r="D1608" s="134" t="s">
        <v>317</v>
      </c>
      <c r="E1608" s="134" t="s">
        <v>328</v>
      </c>
      <c r="F1608" s="90">
        <v>10</v>
      </c>
      <c r="G1608" s="90" t="s">
        <v>139</v>
      </c>
      <c r="H1608" s="90" t="s">
        <v>148</v>
      </c>
      <c r="I1608" s="138">
        <v>30</v>
      </c>
    </row>
    <row r="1609" spans="1:9" x14ac:dyDescent="0.25">
      <c r="A1609" s="134" t="s">
        <v>702</v>
      </c>
      <c r="B1609" s="134" t="s">
        <v>269</v>
      </c>
      <c r="C1609" s="134">
        <v>2024</v>
      </c>
      <c r="D1609" s="134" t="s">
        <v>317</v>
      </c>
      <c r="E1609" s="134" t="s">
        <v>328</v>
      </c>
      <c r="F1609" s="90">
        <v>10</v>
      </c>
      <c r="G1609" s="90" t="s">
        <v>139</v>
      </c>
      <c r="H1609" s="90" t="s">
        <v>149</v>
      </c>
      <c r="I1609" s="138">
        <v>368</v>
      </c>
    </row>
    <row r="1610" spans="1:9" x14ac:dyDescent="0.25">
      <c r="A1610" s="134" t="s">
        <v>702</v>
      </c>
      <c r="B1610" s="134" t="s">
        <v>269</v>
      </c>
      <c r="C1610" s="134">
        <v>2024</v>
      </c>
      <c r="D1610" s="134" t="s">
        <v>317</v>
      </c>
      <c r="E1610" s="134" t="s">
        <v>328</v>
      </c>
      <c r="F1610" s="90">
        <v>10</v>
      </c>
      <c r="G1610" s="90" t="s">
        <v>139</v>
      </c>
      <c r="H1610" s="90" t="s">
        <v>150</v>
      </c>
      <c r="I1610" s="138">
        <v>823</v>
      </c>
    </row>
    <row r="1611" spans="1:9" x14ac:dyDescent="0.25">
      <c r="A1611" s="134" t="s">
        <v>702</v>
      </c>
      <c r="B1611" s="134" t="s">
        <v>269</v>
      </c>
      <c r="C1611" s="134">
        <v>2024</v>
      </c>
      <c r="D1611" s="134" t="s">
        <v>317</v>
      </c>
      <c r="E1611" s="134" t="s">
        <v>328</v>
      </c>
      <c r="F1611" s="90">
        <v>10</v>
      </c>
      <c r="G1611" s="90" t="s">
        <v>139</v>
      </c>
      <c r="H1611" s="90" t="s">
        <v>151</v>
      </c>
      <c r="I1611" s="138">
        <v>8750</v>
      </c>
    </row>
    <row r="1612" spans="1:9" x14ac:dyDescent="0.25">
      <c r="A1612" s="134" t="s">
        <v>702</v>
      </c>
      <c r="B1612" s="134" t="s">
        <v>269</v>
      </c>
      <c r="C1612" s="134">
        <v>2024</v>
      </c>
      <c r="D1612" s="134" t="s">
        <v>317</v>
      </c>
      <c r="E1612" s="134" t="s">
        <v>328</v>
      </c>
      <c r="F1612" s="90">
        <v>10</v>
      </c>
      <c r="G1612" s="90" t="s">
        <v>139</v>
      </c>
      <c r="H1612" s="90" t="s">
        <v>152</v>
      </c>
      <c r="I1612" s="138">
        <v>3532</v>
      </c>
    </row>
    <row r="1613" spans="1:9" x14ac:dyDescent="0.25">
      <c r="A1613" s="134" t="s">
        <v>702</v>
      </c>
      <c r="B1613" s="134" t="s">
        <v>269</v>
      </c>
      <c r="C1613" s="134">
        <v>2024</v>
      </c>
      <c r="D1613" s="134" t="s">
        <v>317</v>
      </c>
      <c r="E1613" s="134" t="s">
        <v>328</v>
      </c>
      <c r="F1613" s="90">
        <v>10</v>
      </c>
      <c r="G1613" s="90" t="s">
        <v>139</v>
      </c>
      <c r="H1613" s="90" t="s">
        <v>153</v>
      </c>
      <c r="I1613" s="138">
        <v>93</v>
      </c>
    </row>
    <row r="1614" spans="1:9" x14ac:dyDescent="0.25">
      <c r="A1614" s="134" t="s">
        <v>702</v>
      </c>
      <c r="B1614" s="134" t="s">
        <v>269</v>
      </c>
      <c r="C1614" s="134">
        <v>2024</v>
      </c>
      <c r="D1614" s="134" t="s">
        <v>317</v>
      </c>
      <c r="E1614" s="134" t="s">
        <v>328</v>
      </c>
      <c r="F1614" s="90">
        <v>10</v>
      </c>
      <c r="G1614" s="90" t="s">
        <v>139</v>
      </c>
      <c r="H1614" s="90" t="s">
        <v>154</v>
      </c>
      <c r="I1614" s="138">
        <v>719</v>
      </c>
    </row>
    <row r="1615" spans="1:9" x14ac:dyDescent="0.25">
      <c r="A1615" s="134" t="s">
        <v>702</v>
      </c>
      <c r="B1615" s="134" t="s">
        <v>269</v>
      </c>
      <c r="C1615" s="134">
        <v>2024</v>
      </c>
      <c r="D1615" s="134" t="s">
        <v>317</v>
      </c>
      <c r="E1615" s="134" t="s">
        <v>328</v>
      </c>
      <c r="F1615" s="90">
        <v>10</v>
      </c>
      <c r="G1615" s="90" t="s">
        <v>139</v>
      </c>
      <c r="H1615" s="90" t="s">
        <v>155</v>
      </c>
      <c r="I1615" s="138">
        <v>225</v>
      </c>
    </row>
    <row r="1616" spans="1:9" x14ac:dyDescent="0.25">
      <c r="A1616" s="134" t="s">
        <v>702</v>
      </c>
      <c r="B1616" s="134" t="s">
        <v>269</v>
      </c>
      <c r="C1616" s="134">
        <v>2024</v>
      </c>
      <c r="D1616" s="134" t="s">
        <v>317</v>
      </c>
      <c r="E1616" s="134" t="s">
        <v>328</v>
      </c>
      <c r="F1616" s="90">
        <v>10</v>
      </c>
      <c r="G1616" s="90" t="s">
        <v>139</v>
      </c>
      <c r="H1616" s="90" t="s">
        <v>361</v>
      </c>
      <c r="I1616" s="138">
        <v>16</v>
      </c>
    </row>
    <row r="1617" spans="1:9" x14ac:dyDescent="0.25">
      <c r="A1617" s="134" t="s">
        <v>702</v>
      </c>
      <c r="B1617" s="134" t="s">
        <v>269</v>
      </c>
      <c r="C1617" s="134">
        <v>2024</v>
      </c>
      <c r="D1617" s="134" t="s">
        <v>317</v>
      </c>
      <c r="E1617" s="134" t="s">
        <v>328</v>
      </c>
      <c r="F1617" s="90">
        <v>10</v>
      </c>
      <c r="G1617" s="90" t="s">
        <v>139</v>
      </c>
      <c r="H1617" s="90" t="s">
        <v>362</v>
      </c>
      <c r="I1617" s="138">
        <v>12</v>
      </c>
    </row>
    <row r="1618" spans="1:9" x14ac:dyDescent="0.25">
      <c r="A1618" s="134" t="s">
        <v>702</v>
      </c>
      <c r="B1618" s="134" t="s">
        <v>269</v>
      </c>
      <c r="C1618" s="134">
        <v>2024</v>
      </c>
      <c r="D1618" s="134" t="s">
        <v>317</v>
      </c>
      <c r="E1618" s="134" t="s">
        <v>328</v>
      </c>
      <c r="F1618" s="90">
        <v>10</v>
      </c>
      <c r="G1618" s="90" t="s">
        <v>139</v>
      </c>
      <c r="H1618" s="90" t="s">
        <v>363</v>
      </c>
      <c r="I1618" s="138" t="s">
        <v>284</v>
      </c>
    </row>
    <row r="1619" spans="1:9" x14ac:dyDescent="0.25">
      <c r="A1619" s="134" t="s">
        <v>702</v>
      </c>
      <c r="B1619" s="134" t="s">
        <v>269</v>
      </c>
      <c r="C1619" s="134">
        <v>2024</v>
      </c>
      <c r="D1619" s="134" t="s">
        <v>317</v>
      </c>
      <c r="E1619" s="134" t="s">
        <v>328</v>
      </c>
      <c r="F1619" s="90">
        <v>10</v>
      </c>
      <c r="G1619" s="90" t="s">
        <v>139</v>
      </c>
      <c r="H1619" s="90" t="s">
        <v>156</v>
      </c>
      <c r="I1619" s="138">
        <v>216</v>
      </c>
    </row>
    <row r="1620" spans="1:9" x14ac:dyDescent="0.25">
      <c r="A1620" s="134" t="s">
        <v>702</v>
      </c>
      <c r="B1620" s="134" t="s">
        <v>269</v>
      </c>
      <c r="C1620" s="134">
        <v>2024</v>
      </c>
      <c r="D1620" s="134" t="s">
        <v>317</v>
      </c>
      <c r="E1620" s="134" t="s">
        <v>328</v>
      </c>
      <c r="F1620" s="90">
        <v>10</v>
      </c>
      <c r="G1620" s="90" t="s">
        <v>139</v>
      </c>
      <c r="H1620" s="90" t="s">
        <v>157</v>
      </c>
      <c r="I1620" s="138">
        <v>613</v>
      </c>
    </row>
    <row r="1621" spans="1:9" x14ac:dyDescent="0.25">
      <c r="A1621" s="134" t="s">
        <v>702</v>
      </c>
      <c r="B1621" s="134" t="s">
        <v>269</v>
      </c>
      <c r="C1621" s="134">
        <v>2024</v>
      </c>
      <c r="D1621" s="134" t="s">
        <v>317</v>
      </c>
      <c r="E1621" s="134" t="s">
        <v>328</v>
      </c>
      <c r="F1621" s="90">
        <v>10</v>
      </c>
      <c r="G1621" s="90" t="s">
        <v>139</v>
      </c>
      <c r="H1621" s="90" t="s">
        <v>158</v>
      </c>
      <c r="I1621" s="138">
        <v>910</v>
      </c>
    </row>
    <row r="1622" spans="1:9" x14ac:dyDescent="0.25">
      <c r="A1622" s="134" t="s">
        <v>702</v>
      </c>
      <c r="B1622" s="134" t="s">
        <v>269</v>
      </c>
      <c r="C1622" s="134">
        <v>2024</v>
      </c>
      <c r="D1622" s="134" t="s">
        <v>317</v>
      </c>
      <c r="E1622" s="134" t="s">
        <v>328</v>
      </c>
      <c r="F1622" s="90">
        <v>10</v>
      </c>
      <c r="G1622" s="90" t="s">
        <v>139</v>
      </c>
      <c r="H1622" s="90" t="s">
        <v>364</v>
      </c>
      <c r="I1622" s="138">
        <v>244</v>
      </c>
    </row>
    <row r="1623" spans="1:9" x14ac:dyDescent="0.25">
      <c r="A1623" s="134" t="s">
        <v>702</v>
      </c>
      <c r="B1623" s="134" t="s">
        <v>269</v>
      </c>
      <c r="C1623" s="134">
        <v>2024</v>
      </c>
      <c r="D1623" s="134" t="s">
        <v>317</v>
      </c>
      <c r="E1623" s="134" t="s">
        <v>328</v>
      </c>
      <c r="F1623" s="90">
        <v>10</v>
      </c>
      <c r="G1623" s="90" t="s">
        <v>139</v>
      </c>
      <c r="H1623" s="90" t="s">
        <v>159</v>
      </c>
      <c r="I1623" s="138">
        <v>25</v>
      </c>
    </row>
    <row r="1624" spans="1:9" x14ac:dyDescent="0.25">
      <c r="A1624" s="134" t="s">
        <v>702</v>
      </c>
      <c r="B1624" s="134" t="s">
        <v>269</v>
      </c>
      <c r="C1624" s="134">
        <v>2024</v>
      </c>
      <c r="D1624" s="134" t="s">
        <v>317</v>
      </c>
      <c r="E1624" s="134" t="s">
        <v>328</v>
      </c>
      <c r="F1624" s="90">
        <v>10</v>
      </c>
      <c r="G1624" s="90" t="s">
        <v>139</v>
      </c>
      <c r="H1624" s="90" t="s">
        <v>160</v>
      </c>
      <c r="I1624" s="138">
        <v>344</v>
      </c>
    </row>
    <row r="1625" spans="1:9" x14ac:dyDescent="0.25">
      <c r="A1625" s="134" t="s">
        <v>702</v>
      </c>
      <c r="B1625" s="134" t="s">
        <v>269</v>
      </c>
      <c r="C1625" s="134">
        <v>2024</v>
      </c>
      <c r="D1625" s="134" t="s">
        <v>317</v>
      </c>
      <c r="E1625" s="134" t="s">
        <v>328</v>
      </c>
      <c r="F1625" s="90">
        <v>10</v>
      </c>
      <c r="G1625" s="90" t="s">
        <v>139</v>
      </c>
      <c r="H1625" s="90" t="s">
        <v>366</v>
      </c>
      <c r="I1625" s="138">
        <v>173</v>
      </c>
    </row>
    <row r="1626" spans="1:9" x14ac:dyDescent="0.25">
      <c r="A1626" s="134" t="s">
        <v>702</v>
      </c>
      <c r="B1626" s="134" t="s">
        <v>269</v>
      </c>
      <c r="C1626" s="134">
        <v>2024</v>
      </c>
      <c r="D1626" s="134" t="s">
        <v>317</v>
      </c>
      <c r="E1626" s="134" t="s">
        <v>328</v>
      </c>
      <c r="F1626" s="90">
        <v>10</v>
      </c>
      <c r="G1626" s="90" t="s">
        <v>139</v>
      </c>
      <c r="H1626" s="90" t="s">
        <v>367</v>
      </c>
      <c r="I1626" s="138">
        <v>1.4</v>
      </c>
    </row>
    <row r="1627" spans="1:9" x14ac:dyDescent="0.25">
      <c r="A1627" s="134" t="s">
        <v>702</v>
      </c>
      <c r="B1627" s="134" t="s">
        <v>269</v>
      </c>
      <c r="C1627" s="134">
        <v>2024</v>
      </c>
      <c r="D1627" s="134" t="s">
        <v>317</v>
      </c>
      <c r="E1627" s="134" t="s">
        <v>328</v>
      </c>
      <c r="F1627" s="90">
        <v>20</v>
      </c>
      <c r="G1627" s="90" t="s">
        <v>251</v>
      </c>
      <c r="H1627" s="90" t="s">
        <v>358</v>
      </c>
      <c r="I1627" s="138">
        <v>431</v>
      </c>
    </row>
    <row r="1628" spans="1:9" x14ac:dyDescent="0.25">
      <c r="A1628" s="134" t="s">
        <v>702</v>
      </c>
      <c r="B1628" s="134" t="s">
        <v>269</v>
      </c>
      <c r="C1628" s="134">
        <v>2024</v>
      </c>
      <c r="D1628" s="134" t="s">
        <v>317</v>
      </c>
      <c r="E1628" s="134" t="s">
        <v>328</v>
      </c>
      <c r="F1628" s="90">
        <v>20</v>
      </c>
      <c r="G1628" s="90" t="s">
        <v>251</v>
      </c>
      <c r="H1628" s="90" t="s">
        <v>722</v>
      </c>
      <c r="I1628" s="138">
        <v>433</v>
      </c>
    </row>
    <row r="1629" spans="1:9" x14ac:dyDescent="0.25">
      <c r="A1629" s="134" t="s">
        <v>702</v>
      </c>
      <c r="B1629" s="134" t="s">
        <v>269</v>
      </c>
      <c r="C1629" s="134">
        <v>2024</v>
      </c>
      <c r="D1629" s="134" t="s">
        <v>317</v>
      </c>
      <c r="E1629" s="134" t="s">
        <v>328</v>
      </c>
      <c r="F1629" s="90">
        <v>20</v>
      </c>
      <c r="G1629" s="90" t="s">
        <v>251</v>
      </c>
      <c r="H1629" s="90" t="s">
        <v>145</v>
      </c>
      <c r="I1629" s="138">
        <v>351</v>
      </c>
    </row>
    <row r="1630" spans="1:9" x14ac:dyDescent="0.25">
      <c r="A1630" s="134" t="s">
        <v>702</v>
      </c>
      <c r="B1630" s="134" t="s">
        <v>269</v>
      </c>
      <c r="C1630" s="134">
        <v>2024</v>
      </c>
      <c r="D1630" s="134" t="s">
        <v>317</v>
      </c>
      <c r="E1630" s="134" t="s">
        <v>328</v>
      </c>
      <c r="F1630" s="90">
        <v>20</v>
      </c>
      <c r="G1630" s="90" t="s">
        <v>251</v>
      </c>
      <c r="H1630" s="90" t="s">
        <v>146</v>
      </c>
      <c r="I1630" s="138">
        <v>4</v>
      </c>
    </row>
    <row r="1631" spans="1:9" x14ac:dyDescent="0.25">
      <c r="A1631" s="134" t="s">
        <v>702</v>
      </c>
      <c r="B1631" s="134" t="s">
        <v>269</v>
      </c>
      <c r="C1631" s="134">
        <v>2024</v>
      </c>
      <c r="D1631" s="134" t="s">
        <v>317</v>
      </c>
      <c r="E1631" s="134" t="s">
        <v>328</v>
      </c>
      <c r="F1631" s="90">
        <v>20</v>
      </c>
      <c r="G1631" s="90" t="s">
        <v>251</v>
      </c>
      <c r="H1631" s="90" t="s">
        <v>147</v>
      </c>
      <c r="I1631" s="138">
        <v>14</v>
      </c>
    </row>
    <row r="1632" spans="1:9" x14ac:dyDescent="0.25">
      <c r="A1632" s="134" t="s">
        <v>702</v>
      </c>
      <c r="B1632" s="134" t="s">
        <v>269</v>
      </c>
      <c r="C1632" s="134">
        <v>2024</v>
      </c>
      <c r="D1632" s="134" t="s">
        <v>317</v>
      </c>
      <c r="E1632" s="134" t="s">
        <v>328</v>
      </c>
      <c r="F1632" s="90">
        <v>20</v>
      </c>
      <c r="G1632" s="90" t="s">
        <v>251</v>
      </c>
      <c r="H1632" s="90" t="s">
        <v>149</v>
      </c>
      <c r="I1632" s="138">
        <v>1</v>
      </c>
    </row>
    <row r="1633" spans="1:9" x14ac:dyDescent="0.25">
      <c r="A1633" s="134" t="s">
        <v>702</v>
      </c>
      <c r="B1633" s="134" t="s">
        <v>269</v>
      </c>
      <c r="C1633" s="134">
        <v>2024</v>
      </c>
      <c r="D1633" s="134" t="s">
        <v>317</v>
      </c>
      <c r="E1633" s="134" t="s">
        <v>328</v>
      </c>
      <c r="F1633" s="90">
        <v>20</v>
      </c>
      <c r="G1633" s="90" t="s">
        <v>251</v>
      </c>
      <c r="H1633" s="90" t="s">
        <v>150</v>
      </c>
      <c r="I1633" s="138">
        <v>40</v>
      </c>
    </row>
    <row r="1634" spans="1:9" x14ac:dyDescent="0.25">
      <c r="A1634" s="134" t="s">
        <v>702</v>
      </c>
      <c r="B1634" s="134" t="s">
        <v>269</v>
      </c>
      <c r="C1634" s="134">
        <v>2024</v>
      </c>
      <c r="D1634" s="134" t="s">
        <v>317</v>
      </c>
      <c r="E1634" s="134" t="s">
        <v>328</v>
      </c>
      <c r="F1634" s="90">
        <v>20</v>
      </c>
      <c r="G1634" s="90" t="s">
        <v>251</v>
      </c>
      <c r="H1634" s="90" t="s">
        <v>151</v>
      </c>
      <c r="I1634" s="138">
        <v>12</v>
      </c>
    </row>
    <row r="1635" spans="1:9" x14ac:dyDescent="0.25">
      <c r="A1635" s="134" t="s">
        <v>702</v>
      </c>
      <c r="B1635" s="134" t="s">
        <v>269</v>
      </c>
      <c r="C1635" s="134">
        <v>2024</v>
      </c>
      <c r="D1635" s="134" t="s">
        <v>317</v>
      </c>
      <c r="E1635" s="134" t="s">
        <v>328</v>
      </c>
      <c r="F1635" s="90">
        <v>20</v>
      </c>
      <c r="G1635" s="90" t="s">
        <v>251</v>
      </c>
      <c r="H1635" s="90" t="s">
        <v>152</v>
      </c>
      <c r="I1635" s="138">
        <v>9</v>
      </c>
    </row>
    <row r="1636" spans="1:9" x14ac:dyDescent="0.25">
      <c r="A1636" s="134" t="s">
        <v>702</v>
      </c>
      <c r="B1636" s="134" t="s">
        <v>269</v>
      </c>
      <c r="C1636" s="134">
        <v>2024</v>
      </c>
      <c r="D1636" s="134" t="s">
        <v>317</v>
      </c>
      <c r="E1636" s="134" t="s">
        <v>328</v>
      </c>
      <c r="F1636" s="90">
        <v>20</v>
      </c>
      <c r="G1636" s="90" t="s">
        <v>251</v>
      </c>
      <c r="H1636" s="90" t="s">
        <v>153</v>
      </c>
      <c r="I1636" s="138">
        <v>2</v>
      </c>
    </row>
    <row r="1637" spans="1:9" x14ac:dyDescent="0.25">
      <c r="A1637" s="134" t="s">
        <v>702</v>
      </c>
      <c r="B1637" s="134" t="s">
        <v>269</v>
      </c>
      <c r="C1637" s="134">
        <v>2024</v>
      </c>
      <c r="D1637" s="134" t="s">
        <v>317</v>
      </c>
      <c r="E1637" s="134" t="s">
        <v>328</v>
      </c>
      <c r="F1637" s="90">
        <v>20</v>
      </c>
      <c r="G1637" s="90" t="s">
        <v>251</v>
      </c>
      <c r="H1637" s="90" t="s">
        <v>367</v>
      </c>
      <c r="I1637" s="138">
        <v>1.0046403712296983</v>
      </c>
    </row>
    <row r="1638" spans="1:9" x14ac:dyDescent="0.25">
      <c r="A1638" s="134" t="s">
        <v>702</v>
      </c>
      <c r="B1638" s="134" t="s">
        <v>269</v>
      </c>
      <c r="C1638" s="134">
        <v>2024</v>
      </c>
      <c r="D1638" s="134" t="s">
        <v>317</v>
      </c>
      <c r="E1638" s="134" t="s">
        <v>328</v>
      </c>
      <c r="F1638" s="90">
        <v>30</v>
      </c>
      <c r="G1638" s="90" t="s">
        <v>140</v>
      </c>
      <c r="H1638" s="90" t="s">
        <v>358</v>
      </c>
      <c r="I1638" s="138">
        <v>8858</v>
      </c>
    </row>
    <row r="1639" spans="1:9" x14ac:dyDescent="0.25">
      <c r="A1639" s="134" t="s">
        <v>702</v>
      </c>
      <c r="B1639" s="134" t="s">
        <v>269</v>
      </c>
      <c r="C1639" s="134">
        <v>2024</v>
      </c>
      <c r="D1639" s="134" t="s">
        <v>317</v>
      </c>
      <c r="E1639" s="134" t="s">
        <v>328</v>
      </c>
      <c r="F1639" s="90">
        <v>30</v>
      </c>
      <c r="G1639" s="90" t="s">
        <v>140</v>
      </c>
      <c r="H1639" s="90" t="s">
        <v>722</v>
      </c>
      <c r="I1639" s="138">
        <v>9438</v>
      </c>
    </row>
    <row r="1640" spans="1:9" x14ac:dyDescent="0.25">
      <c r="A1640" s="134" t="s">
        <v>702</v>
      </c>
      <c r="B1640" s="134" t="s">
        <v>269</v>
      </c>
      <c r="C1640" s="134">
        <v>2024</v>
      </c>
      <c r="D1640" s="134" t="s">
        <v>317</v>
      </c>
      <c r="E1640" s="134" t="s">
        <v>328</v>
      </c>
      <c r="F1640" s="90">
        <v>30</v>
      </c>
      <c r="G1640" s="90" t="s">
        <v>140</v>
      </c>
      <c r="H1640" s="90" t="s">
        <v>145</v>
      </c>
      <c r="I1640" s="138">
        <v>1</v>
      </c>
    </row>
    <row r="1641" spans="1:9" x14ac:dyDescent="0.25">
      <c r="A1641" s="134" t="s">
        <v>702</v>
      </c>
      <c r="B1641" s="134" t="s">
        <v>269</v>
      </c>
      <c r="C1641" s="134">
        <v>2024</v>
      </c>
      <c r="D1641" s="134" t="s">
        <v>317</v>
      </c>
      <c r="E1641" s="134" t="s">
        <v>328</v>
      </c>
      <c r="F1641" s="90">
        <v>30</v>
      </c>
      <c r="G1641" s="90" t="s">
        <v>140</v>
      </c>
      <c r="H1641" s="90" t="s">
        <v>146</v>
      </c>
      <c r="I1641" s="138">
        <v>285</v>
      </c>
    </row>
    <row r="1642" spans="1:9" x14ac:dyDescent="0.25">
      <c r="A1642" s="134" t="s">
        <v>702</v>
      </c>
      <c r="B1642" s="134" t="s">
        <v>269</v>
      </c>
      <c r="C1642" s="134">
        <v>2024</v>
      </c>
      <c r="D1642" s="134" t="s">
        <v>317</v>
      </c>
      <c r="E1642" s="134" t="s">
        <v>328</v>
      </c>
      <c r="F1642" s="90">
        <v>30</v>
      </c>
      <c r="G1642" s="90" t="s">
        <v>140</v>
      </c>
      <c r="H1642" s="90" t="s">
        <v>147</v>
      </c>
      <c r="I1642" s="138">
        <v>202</v>
      </c>
    </row>
    <row r="1643" spans="1:9" x14ac:dyDescent="0.25">
      <c r="A1643" s="134" t="s">
        <v>702</v>
      </c>
      <c r="B1643" s="134" t="s">
        <v>269</v>
      </c>
      <c r="C1643" s="134">
        <v>2024</v>
      </c>
      <c r="D1643" s="134" t="s">
        <v>317</v>
      </c>
      <c r="E1643" s="134" t="s">
        <v>328</v>
      </c>
      <c r="F1643" s="90">
        <v>30</v>
      </c>
      <c r="G1643" s="90" t="s">
        <v>140</v>
      </c>
      <c r="H1643" s="90" t="s">
        <v>148</v>
      </c>
      <c r="I1643" s="138">
        <v>5</v>
      </c>
    </row>
    <row r="1644" spans="1:9" x14ac:dyDescent="0.25">
      <c r="A1644" s="134" t="s">
        <v>702</v>
      </c>
      <c r="B1644" s="134" t="s">
        <v>269</v>
      </c>
      <c r="C1644" s="134">
        <v>2024</v>
      </c>
      <c r="D1644" s="134" t="s">
        <v>317</v>
      </c>
      <c r="E1644" s="134" t="s">
        <v>328</v>
      </c>
      <c r="F1644" s="90">
        <v>30</v>
      </c>
      <c r="G1644" s="90" t="s">
        <v>140</v>
      </c>
      <c r="H1644" s="90" t="s">
        <v>149</v>
      </c>
      <c r="I1644" s="138">
        <v>307</v>
      </c>
    </row>
    <row r="1645" spans="1:9" x14ac:dyDescent="0.25">
      <c r="A1645" s="134" t="s">
        <v>702</v>
      </c>
      <c r="B1645" s="134" t="s">
        <v>269</v>
      </c>
      <c r="C1645" s="134">
        <v>2024</v>
      </c>
      <c r="D1645" s="134" t="s">
        <v>317</v>
      </c>
      <c r="E1645" s="134" t="s">
        <v>328</v>
      </c>
      <c r="F1645" s="90">
        <v>30</v>
      </c>
      <c r="G1645" s="90" t="s">
        <v>140</v>
      </c>
      <c r="H1645" s="90" t="s">
        <v>150</v>
      </c>
      <c r="I1645" s="138">
        <v>7</v>
      </c>
    </row>
    <row r="1646" spans="1:9" x14ac:dyDescent="0.25">
      <c r="A1646" s="134" t="s">
        <v>702</v>
      </c>
      <c r="B1646" s="134" t="s">
        <v>269</v>
      </c>
      <c r="C1646" s="134">
        <v>2024</v>
      </c>
      <c r="D1646" s="134" t="s">
        <v>317</v>
      </c>
      <c r="E1646" s="134" t="s">
        <v>328</v>
      </c>
      <c r="F1646" s="90">
        <v>30</v>
      </c>
      <c r="G1646" s="90" t="s">
        <v>140</v>
      </c>
      <c r="H1646" s="90" t="s">
        <v>151</v>
      </c>
      <c r="I1646" s="138">
        <v>2459</v>
      </c>
    </row>
    <row r="1647" spans="1:9" x14ac:dyDescent="0.25">
      <c r="A1647" s="134" t="s">
        <v>702</v>
      </c>
      <c r="B1647" s="134" t="s">
        <v>269</v>
      </c>
      <c r="C1647" s="134">
        <v>2024</v>
      </c>
      <c r="D1647" s="134" t="s">
        <v>317</v>
      </c>
      <c r="E1647" s="134" t="s">
        <v>328</v>
      </c>
      <c r="F1647" s="90">
        <v>30</v>
      </c>
      <c r="G1647" s="90" t="s">
        <v>140</v>
      </c>
      <c r="H1647" s="90" t="s">
        <v>152</v>
      </c>
      <c r="I1647" s="138">
        <v>801</v>
      </c>
    </row>
    <row r="1648" spans="1:9" x14ac:dyDescent="0.25">
      <c r="A1648" s="134" t="s">
        <v>702</v>
      </c>
      <c r="B1648" s="134" t="s">
        <v>269</v>
      </c>
      <c r="C1648" s="134">
        <v>2024</v>
      </c>
      <c r="D1648" s="134" t="s">
        <v>317</v>
      </c>
      <c r="E1648" s="134" t="s">
        <v>328</v>
      </c>
      <c r="F1648" s="90">
        <v>30</v>
      </c>
      <c r="G1648" s="90" t="s">
        <v>140</v>
      </c>
      <c r="H1648" s="90" t="s">
        <v>153</v>
      </c>
      <c r="I1648" s="138">
        <v>162</v>
      </c>
    </row>
    <row r="1649" spans="1:9" x14ac:dyDescent="0.25">
      <c r="A1649" s="134" t="s">
        <v>702</v>
      </c>
      <c r="B1649" s="134" t="s">
        <v>269</v>
      </c>
      <c r="C1649" s="134">
        <v>2024</v>
      </c>
      <c r="D1649" s="134" t="s">
        <v>317</v>
      </c>
      <c r="E1649" s="134" t="s">
        <v>328</v>
      </c>
      <c r="F1649" s="90">
        <v>30</v>
      </c>
      <c r="G1649" s="90" t="s">
        <v>140</v>
      </c>
      <c r="H1649" s="90" t="s">
        <v>154</v>
      </c>
      <c r="I1649" s="138">
        <v>804</v>
      </c>
    </row>
    <row r="1650" spans="1:9" x14ac:dyDescent="0.25">
      <c r="A1650" s="134" t="s">
        <v>702</v>
      </c>
      <c r="B1650" s="134" t="s">
        <v>269</v>
      </c>
      <c r="C1650" s="134">
        <v>2024</v>
      </c>
      <c r="D1650" s="134" t="s">
        <v>317</v>
      </c>
      <c r="E1650" s="134" t="s">
        <v>328</v>
      </c>
      <c r="F1650" s="90">
        <v>30</v>
      </c>
      <c r="G1650" s="90" t="s">
        <v>140</v>
      </c>
      <c r="H1650" s="90" t="s">
        <v>155</v>
      </c>
      <c r="I1650" s="138">
        <v>220</v>
      </c>
    </row>
    <row r="1651" spans="1:9" x14ac:dyDescent="0.25">
      <c r="A1651" s="134" t="s">
        <v>702</v>
      </c>
      <c r="B1651" s="134" t="s">
        <v>269</v>
      </c>
      <c r="C1651" s="134">
        <v>2024</v>
      </c>
      <c r="D1651" s="134" t="s">
        <v>317</v>
      </c>
      <c r="E1651" s="134" t="s">
        <v>328</v>
      </c>
      <c r="F1651" s="90">
        <v>30</v>
      </c>
      <c r="G1651" s="90" t="s">
        <v>140</v>
      </c>
      <c r="H1651" s="90" t="s">
        <v>361</v>
      </c>
      <c r="I1651" s="138">
        <v>133</v>
      </c>
    </row>
    <row r="1652" spans="1:9" x14ac:dyDescent="0.25">
      <c r="A1652" s="134" t="s">
        <v>702</v>
      </c>
      <c r="B1652" s="134" t="s">
        <v>269</v>
      </c>
      <c r="C1652" s="134">
        <v>2024</v>
      </c>
      <c r="D1652" s="134" t="s">
        <v>317</v>
      </c>
      <c r="E1652" s="134" t="s">
        <v>328</v>
      </c>
      <c r="F1652" s="90">
        <v>30</v>
      </c>
      <c r="G1652" s="90" t="s">
        <v>140</v>
      </c>
      <c r="H1652" s="90" t="s">
        <v>362</v>
      </c>
      <c r="I1652" s="138">
        <v>65</v>
      </c>
    </row>
    <row r="1653" spans="1:9" x14ac:dyDescent="0.25">
      <c r="A1653" s="134" t="s">
        <v>702</v>
      </c>
      <c r="B1653" s="134" t="s">
        <v>269</v>
      </c>
      <c r="C1653" s="134">
        <v>2024</v>
      </c>
      <c r="D1653" s="134" t="s">
        <v>317</v>
      </c>
      <c r="E1653" s="134" t="s">
        <v>328</v>
      </c>
      <c r="F1653" s="90">
        <v>30</v>
      </c>
      <c r="G1653" s="90" t="s">
        <v>140</v>
      </c>
      <c r="H1653" s="90" t="s">
        <v>363</v>
      </c>
      <c r="I1653" s="138">
        <v>7</v>
      </c>
    </row>
    <row r="1654" spans="1:9" x14ac:dyDescent="0.25">
      <c r="A1654" s="134" t="s">
        <v>702</v>
      </c>
      <c r="B1654" s="134" t="s">
        <v>269</v>
      </c>
      <c r="C1654" s="134">
        <v>2024</v>
      </c>
      <c r="D1654" s="134" t="s">
        <v>317</v>
      </c>
      <c r="E1654" s="134" t="s">
        <v>328</v>
      </c>
      <c r="F1654" s="90">
        <v>30</v>
      </c>
      <c r="G1654" s="90" t="s">
        <v>140</v>
      </c>
      <c r="H1654" s="90" t="s">
        <v>156</v>
      </c>
      <c r="I1654" s="138">
        <v>38</v>
      </c>
    </row>
    <row r="1655" spans="1:9" x14ac:dyDescent="0.25">
      <c r="A1655" s="134" t="s">
        <v>702</v>
      </c>
      <c r="B1655" s="134" t="s">
        <v>269</v>
      </c>
      <c r="C1655" s="134">
        <v>2024</v>
      </c>
      <c r="D1655" s="134" t="s">
        <v>317</v>
      </c>
      <c r="E1655" s="134" t="s">
        <v>328</v>
      </c>
      <c r="F1655" s="90">
        <v>30</v>
      </c>
      <c r="G1655" s="90" t="s">
        <v>140</v>
      </c>
      <c r="H1655" s="90" t="s">
        <v>158</v>
      </c>
      <c r="I1655" s="138" t="s">
        <v>284</v>
      </c>
    </row>
    <row r="1656" spans="1:9" x14ac:dyDescent="0.25">
      <c r="A1656" s="134" t="s">
        <v>702</v>
      </c>
      <c r="B1656" s="134" t="s">
        <v>269</v>
      </c>
      <c r="C1656" s="134">
        <v>2024</v>
      </c>
      <c r="D1656" s="134" t="s">
        <v>317</v>
      </c>
      <c r="E1656" s="134" t="s">
        <v>328</v>
      </c>
      <c r="F1656" s="90">
        <v>30</v>
      </c>
      <c r="G1656" s="90" t="s">
        <v>140</v>
      </c>
      <c r="H1656" s="90" t="s">
        <v>364</v>
      </c>
      <c r="I1656" s="138">
        <v>3435</v>
      </c>
    </row>
    <row r="1657" spans="1:9" x14ac:dyDescent="0.25">
      <c r="A1657" s="134" t="s">
        <v>702</v>
      </c>
      <c r="B1657" s="134" t="s">
        <v>269</v>
      </c>
      <c r="C1657" s="134">
        <v>2024</v>
      </c>
      <c r="D1657" s="134" t="s">
        <v>317</v>
      </c>
      <c r="E1657" s="134" t="s">
        <v>328</v>
      </c>
      <c r="F1657" s="90">
        <v>30</v>
      </c>
      <c r="G1657" s="90" t="s">
        <v>140</v>
      </c>
      <c r="H1657" s="90" t="s">
        <v>159</v>
      </c>
      <c r="I1657" s="138">
        <v>476</v>
      </c>
    </row>
    <row r="1658" spans="1:9" x14ac:dyDescent="0.25">
      <c r="A1658" s="134" t="s">
        <v>702</v>
      </c>
      <c r="B1658" s="134" t="s">
        <v>269</v>
      </c>
      <c r="C1658" s="134">
        <v>2024</v>
      </c>
      <c r="D1658" s="134" t="s">
        <v>317</v>
      </c>
      <c r="E1658" s="134" t="s">
        <v>328</v>
      </c>
      <c r="F1658" s="90">
        <v>30</v>
      </c>
      <c r="G1658" s="90" t="s">
        <v>140</v>
      </c>
      <c r="H1658" s="90" t="s">
        <v>160</v>
      </c>
      <c r="I1658" s="138">
        <v>26</v>
      </c>
    </row>
    <row r="1659" spans="1:9" x14ac:dyDescent="0.25">
      <c r="A1659" s="134" t="s">
        <v>702</v>
      </c>
      <c r="B1659" s="134" t="s">
        <v>269</v>
      </c>
      <c r="C1659" s="134">
        <v>2024</v>
      </c>
      <c r="D1659" s="134" t="s">
        <v>317</v>
      </c>
      <c r="E1659" s="134" t="s">
        <v>328</v>
      </c>
      <c r="F1659" s="90">
        <v>30</v>
      </c>
      <c r="G1659" s="90" t="s">
        <v>140</v>
      </c>
      <c r="H1659" s="90" t="s">
        <v>366</v>
      </c>
      <c r="I1659" s="138">
        <v>5</v>
      </c>
    </row>
    <row r="1660" spans="1:9" x14ac:dyDescent="0.25">
      <c r="A1660" s="134" t="s">
        <v>702</v>
      </c>
      <c r="B1660" s="134" t="s">
        <v>269</v>
      </c>
      <c r="C1660" s="134">
        <v>2024</v>
      </c>
      <c r="D1660" s="134" t="s">
        <v>317</v>
      </c>
      <c r="E1660" s="134" t="s">
        <v>328</v>
      </c>
      <c r="F1660" s="90">
        <v>30</v>
      </c>
      <c r="G1660" s="90" t="s">
        <v>140</v>
      </c>
      <c r="H1660" s="90" t="s">
        <v>367</v>
      </c>
      <c r="I1660" s="138">
        <v>1.0654775344321517</v>
      </c>
    </row>
    <row r="1661" spans="1:9" x14ac:dyDescent="0.25">
      <c r="A1661" s="134" t="s">
        <v>702</v>
      </c>
      <c r="B1661" s="134" t="s">
        <v>269</v>
      </c>
      <c r="C1661" s="134">
        <v>2024</v>
      </c>
      <c r="D1661" s="134" t="s">
        <v>317</v>
      </c>
      <c r="E1661" s="134" t="s">
        <v>328</v>
      </c>
      <c r="F1661" s="90">
        <v>40</v>
      </c>
      <c r="G1661" s="90" t="s">
        <v>141</v>
      </c>
      <c r="H1661" s="90" t="s">
        <v>358</v>
      </c>
      <c r="I1661" s="138" t="s">
        <v>284</v>
      </c>
    </row>
    <row r="1662" spans="1:9" x14ac:dyDescent="0.25">
      <c r="A1662" s="134" t="s">
        <v>702</v>
      </c>
      <c r="B1662" s="134" t="s">
        <v>269</v>
      </c>
      <c r="C1662" s="134">
        <v>2024</v>
      </c>
      <c r="D1662" s="134" t="s">
        <v>317</v>
      </c>
      <c r="E1662" s="134" t="s">
        <v>328</v>
      </c>
      <c r="F1662" s="90">
        <v>40</v>
      </c>
      <c r="G1662" s="90" t="s">
        <v>141</v>
      </c>
      <c r="H1662" s="90" t="s">
        <v>722</v>
      </c>
      <c r="I1662" s="138" t="s">
        <v>284</v>
      </c>
    </row>
    <row r="1663" spans="1:9" x14ac:dyDescent="0.25">
      <c r="A1663" s="134" t="s">
        <v>702</v>
      </c>
      <c r="B1663" s="134" t="s">
        <v>269</v>
      </c>
      <c r="C1663" s="134">
        <v>2024</v>
      </c>
      <c r="D1663" s="134" t="s">
        <v>317</v>
      </c>
      <c r="E1663" s="134" t="s">
        <v>328</v>
      </c>
      <c r="F1663" s="90">
        <v>40</v>
      </c>
      <c r="G1663" s="90" t="s">
        <v>141</v>
      </c>
      <c r="H1663" s="90" t="s">
        <v>144</v>
      </c>
      <c r="I1663" s="138" t="s">
        <v>284</v>
      </c>
    </row>
    <row r="1664" spans="1:9" x14ac:dyDescent="0.25">
      <c r="A1664" s="134" t="s">
        <v>702</v>
      </c>
      <c r="B1664" s="134" t="s">
        <v>269</v>
      </c>
      <c r="C1664" s="134">
        <v>2024</v>
      </c>
      <c r="D1664" s="134" t="s">
        <v>317</v>
      </c>
      <c r="E1664" s="134" t="s">
        <v>328</v>
      </c>
      <c r="F1664" s="90">
        <v>40</v>
      </c>
      <c r="G1664" s="90" t="s">
        <v>141</v>
      </c>
      <c r="H1664" s="90" t="s">
        <v>360</v>
      </c>
      <c r="I1664" s="138" t="s">
        <v>284</v>
      </c>
    </row>
    <row r="1665" spans="1:9" x14ac:dyDescent="0.25">
      <c r="A1665" s="134" t="s">
        <v>702</v>
      </c>
      <c r="B1665" s="134" t="s">
        <v>269</v>
      </c>
      <c r="C1665" s="134">
        <v>2024</v>
      </c>
      <c r="D1665" s="134" t="s">
        <v>317</v>
      </c>
      <c r="E1665" s="134" t="s">
        <v>328</v>
      </c>
      <c r="F1665" s="90">
        <v>40</v>
      </c>
      <c r="G1665" s="90" t="s">
        <v>141</v>
      </c>
      <c r="H1665" s="90" t="s">
        <v>145</v>
      </c>
      <c r="I1665" s="138" t="s">
        <v>284</v>
      </c>
    </row>
    <row r="1666" spans="1:9" x14ac:dyDescent="0.25">
      <c r="A1666" s="134" t="s">
        <v>702</v>
      </c>
      <c r="B1666" s="134" t="s">
        <v>269</v>
      </c>
      <c r="C1666" s="134">
        <v>2024</v>
      </c>
      <c r="D1666" s="134" t="s">
        <v>317</v>
      </c>
      <c r="E1666" s="134" t="s">
        <v>328</v>
      </c>
      <c r="F1666" s="90">
        <v>40</v>
      </c>
      <c r="G1666" s="90" t="s">
        <v>141</v>
      </c>
      <c r="H1666" s="90" t="s">
        <v>146</v>
      </c>
      <c r="I1666" s="138" t="s">
        <v>284</v>
      </c>
    </row>
    <row r="1667" spans="1:9" x14ac:dyDescent="0.25">
      <c r="A1667" s="134" t="s">
        <v>702</v>
      </c>
      <c r="B1667" s="134" t="s">
        <v>269</v>
      </c>
      <c r="C1667" s="134">
        <v>2024</v>
      </c>
      <c r="D1667" s="134" t="s">
        <v>317</v>
      </c>
      <c r="E1667" s="134" t="s">
        <v>328</v>
      </c>
      <c r="F1667" s="90">
        <v>40</v>
      </c>
      <c r="G1667" s="90" t="s">
        <v>141</v>
      </c>
      <c r="H1667" s="90" t="s">
        <v>147</v>
      </c>
      <c r="I1667" s="138" t="s">
        <v>284</v>
      </c>
    </row>
    <row r="1668" spans="1:9" x14ac:dyDescent="0.25">
      <c r="A1668" s="134" t="s">
        <v>702</v>
      </c>
      <c r="B1668" s="134" t="s">
        <v>269</v>
      </c>
      <c r="C1668" s="134">
        <v>2024</v>
      </c>
      <c r="D1668" s="134" t="s">
        <v>317</v>
      </c>
      <c r="E1668" s="134" t="s">
        <v>328</v>
      </c>
      <c r="F1668" s="90">
        <v>40</v>
      </c>
      <c r="G1668" s="90" t="s">
        <v>141</v>
      </c>
      <c r="H1668" s="90" t="s">
        <v>148</v>
      </c>
      <c r="I1668" s="138" t="s">
        <v>284</v>
      </c>
    </row>
    <row r="1669" spans="1:9" x14ac:dyDescent="0.25">
      <c r="A1669" s="134" t="s">
        <v>702</v>
      </c>
      <c r="B1669" s="134" t="s">
        <v>269</v>
      </c>
      <c r="C1669" s="134">
        <v>2024</v>
      </c>
      <c r="D1669" s="134" t="s">
        <v>317</v>
      </c>
      <c r="E1669" s="134" t="s">
        <v>328</v>
      </c>
      <c r="F1669" s="90">
        <v>40</v>
      </c>
      <c r="G1669" s="90" t="s">
        <v>141</v>
      </c>
      <c r="H1669" s="90" t="s">
        <v>149</v>
      </c>
      <c r="I1669" s="138" t="s">
        <v>284</v>
      </c>
    </row>
    <row r="1670" spans="1:9" x14ac:dyDescent="0.25">
      <c r="A1670" s="134" t="s">
        <v>702</v>
      </c>
      <c r="B1670" s="134" t="s">
        <v>269</v>
      </c>
      <c r="C1670" s="134">
        <v>2024</v>
      </c>
      <c r="D1670" s="134" t="s">
        <v>317</v>
      </c>
      <c r="E1670" s="134" t="s">
        <v>328</v>
      </c>
      <c r="F1670" s="90">
        <v>40</v>
      </c>
      <c r="G1670" s="90" t="s">
        <v>141</v>
      </c>
      <c r="H1670" s="90" t="s">
        <v>150</v>
      </c>
      <c r="I1670" s="138" t="s">
        <v>284</v>
      </c>
    </row>
    <row r="1671" spans="1:9" x14ac:dyDescent="0.25">
      <c r="A1671" s="134" t="s">
        <v>702</v>
      </c>
      <c r="B1671" s="134" t="s">
        <v>269</v>
      </c>
      <c r="C1671" s="134">
        <v>2024</v>
      </c>
      <c r="D1671" s="134" t="s">
        <v>317</v>
      </c>
      <c r="E1671" s="134" t="s">
        <v>328</v>
      </c>
      <c r="F1671" s="90">
        <v>40</v>
      </c>
      <c r="G1671" s="90" t="s">
        <v>141</v>
      </c>
      <c r="H1671" s="90" t="s">
        <v>151</v>
      </c>
      <c r="I1671" s="138" t="s">
        <v>284</v>
      </c>
    </row>
    <row r="1672" spans="1:9" x14ac:dyDescent="0.25">
      <c r="A1672" s="134" t="s">
        <v>702</v>
      </c>
      <c r="B1672" s="134" t="s">
        <v>269</v>
      </c>
      <c r="C1672" s="134">
        <v>2024</v>
      </c>
      <c r="D1672" s="134" t="s">
        <v>317</v>
      </c>
      <c r="E1672" s="134" t="s">
        <v>328</v>
      </c>
      <c r="F1672" s="90">
        <v>40</v>
      </c>
      <c r="G1672" s="90" t="s">
        <v>141</v>
      </c>
      <c r="H1672" s="90" t="s">
        <v>152</v>
      </c>
      <c r="I1672" s="138" t="s">
        <v>284</v>
      </c>
    </row>
    <row r="1673" spans="1:9" x14ac:dyDescent="0.25">
      <c r="A1673" s="134" t="s">
        <v>702</v>
      </c>
      <c r="B1673" s="134" t="s">
        <v>269</v>
      </c>
      <c r="C1673" s="134">
        <v>2024</v>
      </c>
      <c r="D1673" s="134" t="s">
        <v>317</v>
      </c>
      <c r="E1673" s="134" t="s">
        <v>328</v>
      </c>
      <c r="F1673" s="90">
        <v>40</v>
      </c>
      <c r="G1673" s="90" t="s">
        <v>141</v>
      </c>
      <c r="H1673" s="90" t="s">
        <v>153</v>
      </c>
      <c r="I1673" s="138" t="s">
        <v>284</v>
      </c>
    </row>
    <row r="1674" spans="1:9" x14ac:dyDescent="0.25">
      <c r="A1674" s="134" t="s">
        <v>702</v>
      </c>
      <c r="B1674" s="134" t="s">
        <v>269</v>
      </c>
      <c r="C1674" s="134">
        <v>2024</v>
      </c>
      <c r="D1674" s="134" t="s">
        <v>317</v>
      </c>
      <c r="E1674" s="134" t="s">
        <v>328</v>
      </c>
      <c r="F1674" s="90">
        <v>40</v>
      </c>
      <c r="G1674" s="90" t="s">
        <v>141</v>
      </c>
      <c r="H1674" s="90" t="s">
        <v>154</v>
      </c>
      <c r="I1674" s="138" t="s">
        <v>284</v>
      </c>
    </row>
    <row r="1675" spans="1:9" x14ac:dyDescent="0.25">
      <c r="A1675" s="134" t="s">
        <v>702</v>
      </c>
      <c r="B1675" s="134" t="s">
        <v>269</v>
      </c>
      <c r="C1675" s="134">
        <v>2024</v>
      </c>
      <c r="D1675" s="134" t="s">
        <v>317</v>
      </c>
      <c r="E1675" s="134" t="s">
        <v>328</v>
      </c>
      <c r="F1675" s="90">
        <v>40</v>
      </c>
      <c r="G1675" s="90" t="s">
        <v>141</v>
      </c>
      <c r="H1675" s="90" t="s">
        <v>155</v>
      </c>
      <c r="I1675" s="138" t="s">
        <v>284</v>
      </c>
    </row>
    <row r="1676" spans="1:9" x14ac:dyDescent="0.25">
      <c r="A1676" s="134" t="s">
        <v>702</v>
      </c>
      <c r="B1676" s="134" t="s">
        <v>269</v>
      </c>
      <c r="C1676" s="134">
        <v>2024</v>
      </c>
      <c r="D1676" s="134" t="s">
        <v>317</v>
      </c>
      <c r="E1676" s="134" t="s">
        <v>328</v>
      </c>
      <c r="F1676" s="90">
        <v>40</v>
      </c>
      <c r="G1676" s="90" t="s">
        <v>141</v>
      </c>
      <c r="H1676" s="90" t="s">
        <v>361</v>
      </c>
      <c r="I1676" s="138" t="s">
        <v>284</v>
      </c>
    </row>
    <row r="1677" spans="1:9" x14ac:dyDescent="0.25">
      <c r="A1677" s="134" t="s">
        <v>702</v>
      </c>
      <c r="B1677" s="134" t="s">
        <v>269</v>
      </c>
      <c r="C1677" s="134">
        <v>2024</v>
      </c>
      <c r="D1677" s="134" t="s">
        <v>317</v>
      </c>
      <c r="E1677" s="134" t="s">
        <v>328</v>
      </c>
      <c r="F1677" s="90">
        <v>40</v>
      </c>
      <c r="G1677" s="90" t="s">
        <v>141</v>
      </c>
      <c r="H1677" s="90" t="s">
        <v>362</v>
      </c>
      <c r="I1677" s="138" t="s">
        <v>284</v>
      </c>
    </row>
    <row r="1678" spans="1:9" x14ac:dyDescent="0.25">
      <c r="A1678" s="134" t="s">
        <v>702</v>
      </c>
      <c r="B1678" s="134" t="s">
        <v>269</v>
      </c>
      <c r="C1678" s="134">
        <v>2024</v>
      </c>
      <c r="D1678" s="134" t="s">
        <v>317</v>
      </c>
      <c r="E1678" s="134" t="s">
        <v>328</v>
      </c>
      <c r="F1678" s="90">
        <v>40</v>
      </c>
      <c r="G1678" s="90" t="s">
        <v>141</v>
      </c>
      <c r="H1678" s="90" t="s">
        <v>363</v>
      </c>
      <c r="I1678" s="138" t="s">
        <v>284</v>
      </c>
    </row>
    <row r="1679" spans="1:9" x14ac:dyDescent="0.25">
      <c r="A1679" s="134" t="s">
        <v>702</v>
      </c>
      <c r="B1679" s="134" t="s">
        <v>269</v>
      </c>
      <c r="C1679" s="134">
        <v>2024</v>
      </c>
      <c r="D1679" s="134" t="s">
        <v>317</v>
      </c>
      <c r="E1679" s="134" t="s">
        <v>328</v>
      </c>
      <c r="F1679" s="90">
        <v>40</v>
      </c>
      <c r="G1679" s="90" t="s">
        <v>141</v>
      </c>
      <c r="H1679" s="90" t="s">
        <v>156</v>
      </c>
      <c r="I1679" s="138" t="s">
        <v>284</v>
      </c>
    </row>
    <row r="1680" spans="1:9" x14ac:dyDescent="0.25">
      <c r="A1680" s="134" t="s">
        <v>702</v>
      </c>
      <c r="B1680" s="134" t="s">
        <v>269</v>
      </c>
      <c r="C1680" s="134">
        <v>2024</v>
      </c>
      <c r="D1680" s="134" t="s">
        <v>317</v>
      </c>
      <c r="E1680" s="134" t="s">
        <v>328</v>
      </c>
      <c r="F1680" s="90">
        <v>40</v>
      </c>
      <c r="G1680" s="90" t="s">
        <v>141</v>
      </c>
      <c r="H1680" s="90" t="s">
        <v>157</v>
      </c>
      <c r="I1680" s="138" t="s">
        <v>284</v>
      </c>
    </row>
    <row r="1681" spans="1:9" x14ac:dyDescent="0.25">
      <c r="A1681" s="134" t="s">
        <v>702</v>
      </c>
      <c r="B1681" s="134" t="s">
        <v>269</v>
      </c>
      <c r="C1681" s="134">
        <v>2024</v>
      </c>
      <c r="D1681" s="134" t="s">
        <v>317</v>
      </c>
      <c r="E1681" s="134" t="s">
        <v>328</v>
      </c>
      <c r="F1681" s="90">
        <v>40</v>
      </c>
      <c r="G1681" s="90" t="s">
        <v>141</v>
      </c>
      <c r="H1681" s="90" t="s">
        <v>158</v>
      </c>
      <c r="I1681" s="138" t="s">
        <v>284</v>
      </c>
    </row>
    <row r="1682" spans="1:9" x14ac:dyDescent="0.25">
      <c r="A1682" s="134" t="s">
        <v>702</v>
      </c>
      <c r="B1682" s="134" t="s">
        <v>269</v>
      </c>
      <c r="C1682" s="134">
        <v>2024</v>
      </c>
      <c r="D1682" s="134" t="s">
        <v>317</v>
      </c>
      <c r="E1682" s="134" t="s">
        <v>328</v>
      </c>
      <c r="F1682" s="90">
        <v>40</v>
      </c>
      <c r="G1682" s="90" t="s">
        <v>141</v>
      </c>
      <c r="H1682" s="90" t="s">
        <v>364</v>
      </c>
      <c r="I1682" s="138" t="s">
        <v>284</v>
      </c>
    </row>
    <row r="1683" spans="1:9" x14ac:dyDescent="0.25">
      <c r="A1683" s="134" t="s">
        <v>702</v>
      </c>
      <c r="B1683" s="134" t="s">
        <v>269</v>
      </c>
      <c r="C1683" s="134">
        <v>2024</v>
      </c>
      <c r="D1683" s="134" t="s">
        <v>317</v>
      </c>
      <c r="E1683" s="134" t="s">
        <v>328</v>
      </c>
      <c r="F1683" s="90">
        <v>40</v>
      </c>
      <c r="G1683" s="90" t="s">
        <v>141</v>
      </c>
      <c r="H1683" s="90" t="s">
        <v>159</v>
      </c>
      <c r="I1683" s="138" t="s">
        <v>284</v>
      </c>
    </row>
    <row r="1684" spans="1:9" x14ac:dyDescent="0.25">
      <c r="A1684" s="134" t="s">
        <v>702</v>
      </c>
      <c r="B1684" s="134" t="s">
        <v>269</v>
      </c>
      <c r="C1684" s="134">
        <v>2024</v>
      </c>
      <c r="D1684" s="134" t="s">
        <v>317</v>
      </c>
      <c r="E1684" s="134" t="s">
        <v>328</v>
      </c>
      <c r="F1684" s="90">
        <v>40</v>
      </c>
      <c r="G1684" s="90" t="s">
        <v>141</v>
      </c>
      <c r="H1684" s="90" t="s">
        <v>365</v>
      </c>
      <c r="I1684" s="138" t="s">
        <v>284</v>
      </c>
    </row>
    <row r="1685" spans="1:9" x14ac:dyDescent="0.25">
      <c r="A1685" s="134" t="s">
        <v>702</v>
      </c>
      <c r="B1685" s="134" t="s">
        <v>269</v>
      </c>
      <c r="C1685" s="134">
        <v>2024</v>
      </c>
      <c r="D1685" s="134" t="s">
        <v>317</v>
      </c>
      <c r="E1685" s="134" t="s">
        <v>328</v>
      </c>
      <c r="F1685" s="90">
        <v>40</v>
      </c>
      <c r="G1685" s="90" t="s">
        <v>141</v>
      </c>
      <c r="H1685" s="90" t="s">
        <v>160</v>
      </c>
      <c r="I1685" s="138" t="s">
        <v>284</v>
      </c>
    </row>
    <row r="1686" spans="1:9" x14ac:dyDescent="0.25">
      <c r="A1686" s="134" t="s">
        <v>702</v>
      </c>
      <c r="B1686" s="134" t="s">
        <v>269</v>
      </c>
      <c r="C1686" s="134">
        <v>2024</v>
      </c>
      <c r="D1686" s="134" t="s">
        <v>317</v>
      </c>
      <c r="E1686" s="134" t="s">
        <v>328</v>
      </c>
      <c r="F1686" s="90">
        <v>40</v>
      </c>
      <c r="G1686" s="90" t="s">
        <v>141</v>
      </c>
      <c r="H1686" s="90" t="s">
        <v>366</v>
      </c>
      <c r="I1686" s="138" t="s">
        <v>284</v>
      </c>
    </row>
    <row r="1687" spans="1:9" x14ac:dyDescent="0.25">
      <c r="A1687" s="134" t="s">
        <v>702</v>
      </c>
      <c r="B1687" s="134" t="s">
        <v>269</v>
      </c>
      <c r="C1687" s="134">
        <v>2024</v>
      </c>
      <c r="D1687" s="134" t="s">
        <v>317</v>
      </c>
      <c r="E1687" s="134" t="s">
        <v>328</v>
      </c>
      <c r="F1687" s="90">
        <v>40</v>
      </c>
      <c r="G1687" s="90" t="s">
        <v>141</v>
      </c>
      <c r="H1687" s="90" t="s">
        <v>367</v>
      </c>
      <c r="I1687" s="138" t="s">
        <v>284</v>
      </c>
    </row>
    <row r="1688" spans="1:9" x14ac:dyDescent="0.25">
      <c r="A1688" s="134" t="s">
        <v>702</v>
      </c>
      <c r="B1688" s="134" t="s">
        <v>269</v>
      </c>
      <c r="C1688" s="134">
        <v>2024</v>
      </c>
      <c r="D1688" s="134" t="s">
        <v>317</v>
      </c>
      <c r="E1688" s="134" t="s">
        <v>328</v>
      </c>
      <c r="F1688" s="90">
        <v>50</v>
      </c>
      <c r="G1688" s="90" t="s">
        <v>532</v>
      </c>
      <c r="H1688" s="90" t="s">
        <v>358</v>
      </c>
      <c r="I1688" s="138">
        <v>37</v>
      </c>
    </row>
    <row r="1689" spans="1:9" x14ac:dyDescent="0.25">
      <c r="A1689" s="134" t="s">
        <v>702</v>
      </c>
      <c r="B1689" s="134" t="s">
        <v>269</v>
      </c>
      <c r="C1689" s="134">
        <v>2024</v>
      </c>
      <c r="D1689" s="134" t="s">
        <v>317</v>
      </c>
      <c r="E1689" s="134" t="s">
        <v>328</v>
      </c>
      <c r="F1689" s="90">
        <v>50</v>
      </c>
      <c r="G1689" s="90" t="s">
        <v>532</v>
      </c>
      <c r="H1689" s="90" t="s">
        <v>722</v>
      </c>
      <c r="I1689" s="138">
        <v>65</v>
      </c>
    </row>
    <row r="1690" spans="1:9" x14ac:dyDescent="0.25">
      <c r="A1690" s="134" t="s">
        <v>702</v>
      </c>
      <c r="B1690" s="134" t="s">
        <v>269</v>
      </c>
      <c r="C1690" s="134">
        <v>2024</v>
      </c>
      <c r="D1690" s="134" t="s">
        <v>317</v>
      </c>
      <c r="E1690" s="134" t="s">
        <v>328</v>
      </c>
      <c r="F1690" s="90">
        <v>50</v>
      </c>
      <c r="G1690" s="90" t="s">
        <v>532</v>
      </c>
      <c r="H1690" s="90" t="s">
        <v>145</v>
      </c>
      <c r="I1690" s="138">
        <v>25</v>
      </c>
    </row>
    <row r="1691" spans="1:9" x14ac:dyDescent="0.25">
      <c r="A1691" s="134" t="s">
        <v>702</v>
      </c>
      <c r="B1691" s="134" t="s">
        <v>269</v>
      </c>
      <c r="C1691" s="134">
        <v>2024</v>
      </c>
      <c r="D1691" s="134" t="s">
        <v>317</v>
      </c>
      <c r="E1691" s="134" t="s">
        <v>328</v>
      </c>
      <c r="F1691" s="90">
        <v>50</v>
      </c>
      <c r="G1691" s="90" t="s">
        <v>532</v>
      </c>
      <c r="H1691" s="90" t="s">
        <v>146</v>
      </c>
      <c r="I1691" s="138" t="s">
        <v>284</v>
      </c>
    </row>
    <row r="1692" spans="1:9" x14ac:dyDescent="0.25">
      <c r="A1692" s="134" t="s">
        <v>702</v>
      </c>
      <c r="B1692" s="134" t="s">
        <v>269</v>
      </c>
      <c r="C1692" s="134">
        <v>2024</v>
      </c>
      <c r="D1692" s="134" t="s">
        <v>317</v>
      </c>
      <c r="E1692" s="134" t="s">
        <v>328</v>
      </c>
      <c r="F1692" s="90">
        <v>50</v>
      </c>
      <c r="G1692" s="90" t="s">
        <v>532</v>
      </c>
      <c r="H1692" s="90" t="s">
        <v>147</v>
      </c>
      <c r="I1692" s="138">
        <v>1</v>
      </c>
    </row>
    <row r="1693" spans="1:9" x14ac:dyDescent="0.25">
      <c r="A1693" s="134" t="s">
        <v>702</v>
      </c>
      <c r="B1693" s="134" t="s">
        <v>269</v>
      </c>
      <c r="C1693" s="134">
        <v>2024</v>
      </c>
      <c r="D1693" s="134" t="s">
        <v>317</v>
      </c>
      <c r="E1693" s="134" t="s">
        <v>328</v>
      </c>
      <c r="F1693" s="90">
        <v>50</v>
      </c>
      <c r="G1693" s="90" t="s">
        <v>532</v>
      </c>
      <c r="H1693" s="90" t="s">
        <v>149</v>
      </c>
      <c r="I1693" s="138" t="s">
        <v>284</v>
      </c>
    </row>
    <row r="1694" spans="1:9" x14ac:dyDescent="0.25">
      <c r="A1694" s="134" t="s">
        <v>702</v>
      </c>
      <c r="B1694" s="134" t="s">
        <v>269</v>
      </c>
      <c r="C1694" s="134">
        <v>2024</v>
      </c>
      <c r="D1694" s="134" t="s">
        <v>317</v>
      </c>
      <c r="E1694" s="134" t="s">
        <v>328</v>
      </c>
      <c r="F1694" s="90">
        <v>50</v>
      </c>
      <c r="G1694" s="90" t="s">
        <v>532</v>
      </c>
      <c r="H1694" s="90" t="s">
        <v>150</v>
      </c>
      <c r="I1694" s="138">
        <v>2</v>
      </c>
    </row>
    <row r="1695" spans="1:9" x14ac:dyDescent="0.25">
      <c r="A1695" s="134" t="s">
        <v>702</v>
      </c>
      <c r="B1695" s="134" t="s">
        <v>269</v>
      </c>
      <c r="C1695" s="134">
        <v>2024</v>
      </c>
      <c r="D1695" s="134" t="s">
        <v>317</v>
      </c>
      <c r="E1695" s="134" t="s">
        <v>328</v>
      </c>
      <c r="F1695" s="90">
        <v>50</v>
      </c>
      <c r="G1695" s="90" t="s">
        <v>532</v>
      </c>
      <c r="H1695" s="90" t="s">
        <v>373</v>
      </c>
      <c r="I1695" s="138" t="s">
        <v>284</v>
      </c>
    </row>
    <row r="1696" spans="1:9" x14ac:dyDescent="0.25">
      <c r="A1696" s="134" t="s">
        <v>702</v>
      </c>
      <c r="B1696" s="134" t="s">
        <v>269</v>
      </c>
      <c r="C1696" s="134">
        <v>2024</v>
      </c>
      <c r="D1696" s="134" t="s">
        <v>317</v>
      </c>
      <c r="E1696" s="134" t="s">
        <v>328</v>
      </c>
      <c r="F1696" s="90">
        <v>50</v>
      </c>
      <c r="G1696" s="90" t="s">
        <v>532</v>
      </c>
      <c r="H1696" s="90" t="s">
        <v>152</v>
      </c>
      <c r="I1696" s="138" t="s">
        <v>284</v>
      </c>
    </row>
    <row r="1697" spans="1:9" x14ac:dyDescent="0.25">
      <c r="A1697" s="134" t="s">
        <v>702</v>
      </c>
      <c r="B1697" s="134" t="s">
        <v>269</v>
      </c>
      <c r="C1697" s="134">
        <v>2024</v>
      </c>
      <c r="D1697" s="134" t="s">
        <v>317</v>
      </c>
      <c r="E1697" s="134" t="s">
        <v>328</v>
      </c>
      <c r="F1697" s="90">
        <v>50</v>
      </c>
      <c r="G1697" s="90" t="s">
        <v>532</v>
      </c>
      <c r="H1697" s="90" t="s">
        <v>153</v>
      </c>
      <c r="I1697" s="138" t="s">
        <v>284</v>
      </c>
    </row>
    <row r="1698" spans="1:9" x14ac:dyDescent="0.25">
      <c r="A1698" s="134" t="s">
        <v>702</v>
      </c>
      <c r="B1698" s="134" t="s">
        <v>269</v>
      </c>
      <c r="C1698" s="134">
        <v>2024</v>
      </c>
      <c r="D1698" s="134" t="s">
        <v>317</v>
      </c>
      <c r="E1698" s="134" t="s">
        <v>328</v>
      </c>
      <c r="F1698" s="90">
        <v>50</v>
      </c>
      <c r="G1698" s="90" t="s">
        <v>532</v>
      </c>
      <c r="H1698" s="90" t="s">
        <v>158</v>
      </c>
      <c r="I1698" s="138" t="s">
        <v>284</v>
      </c>
    </row>
    <row r="1699" spans="1:9" x14ac:dyDescent="0.25">
      <c r="A1699" s="134" t="s">
        <v>702</v>
      </c>
      <c r="B1699" s="134" t="s">
        <v>269</v>
      </c>
      <c r="C1699" s="134">
        <v>2024</v>
      </c>
      <c r="D1699" s="134" t="s">
        <v>317</v>
      </c>
      <c r="E1699" s="134" t="s">
        <v>328</v>
      </c>
      <c r="F1699" s="90">
        <v>50</v>
      </c>
      <c r="G1699" s="90" t="s">
        <v>532</v>
      </c>
      <c r="H1699" s="90" t="s">
        <v>364</v>
      </c>
      <c r="I1699" s="138">
        <v>1</v>
      </c>
    </row>
    <row r="1700" spans="1:9" x14ac:dyDescent="0.25">
      <c r="A1700" s="134" t="s">
        <v>702</v>
      </c>
      <c r="B1700" s="134" t="s">
        <v>269</v>
      </c>
      <c r="C1700" s="134">
        <v>2024</v>
      </c>
      <c r="D1700" s="134" t="s">
        <v>317</v>
      </c>
      <c r="E1700" s="134" t="s">
        <v>328</v>
      </c>
      <c r="F1700" s="90">
        <v>50</v>
      </c>
      <c r="G1700" s="90" t="s">
        <v>532</v>
      </c>
      <c r="H1700" s="90" t="s">
        <v>159</v>
      </c>
      <c r="I1700" s="138" t="s">
        <v>284</v>
      </c>
    </row>
    <row r="1701" spans="1:9" x14ac:dyDescent="0.25">
      <c r="A1701" s="134" t="s">
        <v>702</v>
      </c>
      <c r="B1701" s="134" t="s">
        <v>269</v>
      </c>
      <c r="C1701" s="134">
        <v>2024</v>
      </c>
      <c r="D1701" s="134" t="s">
        <v>317</v>
      </c>
      <c r="E1701" s="134" t="s">
        <v>328</v>
      </c>
      <c r="F1701" s="90">
        <v>50</v>
      </c>
      <c r="G1701" s="90" t="s">
        <v>532</v>
      </c>
      <c r="H1701" s="90" t="s">
        <v>365</v>
      </c>
      <c r="I1701" s="138">
        <v>35</v>
      </c>
    </row>
    <row r="1702" spans="1:9" x14ac:dyDescent="0.25">
      <c r="A1702" s="134" t="s">
        <v>702</v>
      </c>
      <c r="B1702" s="134" t="s">
        <v>269</v>
      </c>
      <c r="C1702" s="134">
        <v>2024</v>
      </c>
      <c r="D1702" s="134" t="s">
        <v>317</v>
      </c>
      <c r="E1702" s="134" t="s">
        <v>328</v>
      </c>
      <c r="F1702" s="90">
        <v>50</v>
      </c>
      <c r="G1702" s="90" t="s">
        <v>532</v>
      </c>
      <c r="H1702" s="90" t="s">
        <v>160</v>
      </c>
      <c r="I1702" s="138" t="s">
        <v>284</v>
      </c>
    </row>
    <row r="1703" spans="1:9" x14ac:dyDescent="0.25">
      <c r="A1703" s="134" t="s">
        <v>702</v>
      </c>
      <c r="B1703" s="134" t="s">
        <v>269</v>
      </c>
      <c r="C1703" s="134">
        <v>2024</v>
      </c>
      <c r="D1703" s="134" t="s">
        <v>317</v>
      </c>
      <c r="E1703" s="134" t="s">
        <v>328</v>
      </c>
      <c r="F1703" s="90">
        <v>50</v>
      </c>
      <c r="G1703" s="90" t="s">
        <v>532</v>
      </c>
      <c r="H1703" s="90" t="s">
        <v>366</v>
      </c>
      <c r="I1703" s="138">
        <v>1</v>
      </c>
    </row>
    <row r="1704" spans="1:9" x14ac:dyDescent="0.25">
      <c r="A1704" s="134" t="s">
        <v>702</v>
      </c>
      <c r="B1704" s="134" t="s">
        <v>269</v>
      </c>
      <c r="C1704" s="134">
        <v>2024</v>
      </c>
      <c r="D1704" s="134" t="s">
        <v>317</v>
      </c>
      <c r="E1704" s="134" t="s">
        <v>328</v>
      </c>
      <c r="F1704" s="90">
        <v>50</v>
      </c>
      <c r="G1704" s="90" t="s">
        <v>532</v>
      </c>
      <c r="H1704" s="90" t="s">
        <v>367</v>
      </c>
      <c r="I1704" s="138">
        <v>1.7567567567567568</v>
      </c>
    </row>
    <row r="1705" spans="1:9" x14ac:dyDescent="0.25">
      <c r="A1705" s="134" t="s">
        <v>702</v>
      </c>
      <c r="B1705" s="134" t="s">
        <v>269</v>
      </c>
      <c r="C1705" s="134">
        <v>2024</v>
      </c>
      <c r="D1705" s="134" t="s">
        <v>318</v>
      </c>
      <c r="E1705" s="134" t="s">
        <v>328</v>
      </c>
      <c r="F1705" s="134" t="s">
        <v>284</v>
      </c>
      <c r="G1705" s="134" t="s">
        <v>721</v>
      </c>
      <c r="H1705" s="90" t="s">
        <v>358</v>
      </c>
      <c r="I1705" s="138">
        <v>8635</v>
      </c>
    </row>
    <row r="1706" spans="1:9" x14ac:dyDescent="0.25">
      <c r="A1706" s="134" t="s">
        <v>702</v>
      </c>
      <c r="B1706" s="134" t="s">
        <v>269</v>
      </c>
      <c r="C1706" s="134">
        <v>2024</v>
      </c>
      <c r="D1706" s="134" t="s">
        <v>318</v>
      </c>
      <c r="E1706" s="134" t="s">
        <v>328</v>
      </c>
      <c r="F1706" s="134" t="s">
        <v>284</v>
      </c>
      <c r="G1706" s="134" t="s">
        <v>721</v>
      </c>
      <c r="H1706" s="90" t="s">
        <v>722</v>
      </c>
      <c r="I1706" s="138">
        <v>11716</v>
      </c>
    </row>
    <row r="1707" spans="1:9" x14ac:dyDescent="0.25">
      <c r="A1707" s="134" t="s">
        <v>702</v>
      </c>
      <c r="B1707" s="134" t="s">
        <v>269</v>
      </c>
      <c r="C1707" s="134">
        <v>2024</v>
      </c>
      <c r="D1707" s="134" t="s">
        <v>318</v>
      </c>
      <c r="E1707" s="134" t="s">
        <v>328</v>
      </c>
      <c r="F1707" s="134" t="s">
        <v>284</v>
      </c>
      <c r="G1707" s="134" t="s">
        <v>721</v>
      </c>
      <c r="H1707" s="90" t="s">
        <v>144</v>
      </c>
      <c r="I1707" s="138">
        <v>2732</v>
      </c>
    </row>
    <row r="1708" spans="1:9" x14ac:dyDescent="0.25">
      <c r="A1708" s="134" t="s">
        <v>702</v>
      </c>
      <c r="B1708" s="134" t="s">
        <v>269</v>
      </c>
      <c r="C1708" s="134">
        <v>2024</v>
      </c>
      <c r="D1708" s="134" t="s">
        <v>318</v>
      </c>
      <c r="E1708" s="134" t="s">
        <v>328</v>
      </c>
      <c r="F1708" s="134" t="s">
        <v>284</v>
      </c>
      <c r="G1708" s="134" t="s">
        <v>721</v>
      </c>
      <c r="H1708" s="90" t="s">
        <v>360</v>
      </c>
      <c r="I1708" s="138">
        <v>2</v>
      </c>
    </row>
    <row r="1709" spans="1:9" x14ac:dyDescent="0.25">
      <c r="A1709" s="134" t="s">
        <v>702</v>
      </c>
      <c r="B1709" s="134" t="s">
        <v>269</v>
      </c>
      <c r="C1709" s="134">
        <v>2024</v>
      </c>
      <c r="D1709" s="134" t="s">
        <v>318</v>
      </c>
      <c r="E1709" s="134" t="s">
        <v>328</v>
      </c>
      <c r="F1709" s="134" t="s">
        <v>284</v>
      </c>
      <c r="G1709" s="134" t="s">
        <v>721</v>
      </c>
      <c r="H1709" s="90" t="s">
        <v>145</v>
      </c>
      <c r="I1709" s="138">
        <v>2822</v>
      </c>
    </row>
    <row r="1710" spans="1:9" x14ac:dyDescent="0.25">
      <c r="A1710" s="134" t="s">
        <v>702</v>
      </c>
      <c r="B1710" s="134" t="s">
        <v>269</v>
      </c>
      <c r="C1710" s="134">
        <v>2024</v>
      </c>
      <c r="D1710" s="134" t="s">
        <v>318</v>
      </c>
      <c r="E1710" s="134" t="s">
        <v>328</v>
      </c>
      <c r="F1710" s="134" t="s">
        <v>284</v>
      </c>
      <c r="G1710" s="134" t="s">
        <v>721</v>
      </c>
      <c r="H1710" s="90" t="s">
        <v>146</v>
      </c>
      <c r="I1710" s="138">
        <v>805</v>
      </c>
    </row>
    <row r="1711" spans="1:9" x14ac:dyDescent="0.25">
      <c r="A1711" s="134" t="s">
        <v>702</v>
      </c>
      <c r="B1711" s="134" t="s">
        <v>269</v>
      </c>
      <c r="C1711" s="134">
        <v>2024</v>
      </c>
      <c r="D1711" s="134" t="s">
        <v>318</v>
      </c>
      <c r="E1711" s="134" t="s">
        <v>328</v>
      </c>
      <c r="F1711" s="134" t="s">
        <v>284</v>
      </c>
      <c r="G1711" s="134" t="s">
        <v>721</v>
      </c>
      <c r="H1711" s="90" t="s">
        <v>147</v>
      </c>
      <c r="I1711" s="138">
        <v>234</v>
      </c>
    </row>
    <row r="1712" spans="1:9" x14ac:dyDescent="0.25">
      <c r="A1712" s="134" t="s">
        <v>702</v>
      </c>
      <c r="B1712" s="134" t="s">
        <v>269</v>
      </c>
      <c r="C1712" s="134">
        <v>2024</v>
      </c>
      <c r="D1712" s="134" t="s">
        <v>318</v>
      </c>
      <c r="E1712" s="134" t="s">
        <v>328</v>
      </c>
      <c r="F1712" s="134" t="s">
        <v>284</v>
      </c>
      <c r="G1712" s="134" t="s">
        <v>721</v>
      </c>
      <c r="H1712" s="90" t="s">
        <v>148</v>
      </c>
      <c r="I1712" s="138">
        <v>15</v>
      </c>
    </row>
    <row r="1713" spans="1:9" x14ac:dyDescent="0.25">
      <c r="A1713" s="134" t="s">
        <v>702</v>
      </c>
      <c r="B1713" s="134" t="s">
        <v>269</v>
      </c>
      <c r="C1713" s="134">
        <v>2024</v>
      </c>
      <c r="D1713" s="134" t="s">
        <v>318</v>
      </c>
      <c r="E1713" s="134" t="s">
        <v>328</v>
      </c>
      <c r="F1713" s="134" t="s">
        <v>284</v>
      </c>
      <c r="G1713" s="134" t="s">
        <v>721</v>
      </c>
      <c r="H1713" s="90" t="s">
        <v>149</v>
      </c>
      <c r="I1713" s="138">
        <v>100</v>
      </c>
    </row>
    <row r="1714" spans="1:9" x14ac:dyDescent="0.25">
      <c r="A1714" s="134" t="s">
        <v>702</v>
      </c>
      <c r="B1714" s="134" t="s">
        <v>269</v>
      </c>
      <c r="C1714" s="134">
        <v>2024</v>
      </c>
      <c r="D1714" s="134" t="s">
        <v>318</v>
      </c>
      <c r="E1714" s="134" t="s">
        <v>328</v>
      </c>
      <c r="F1714" s="134" t="s">
        <v>284</v>
      </c>
      <c r="G1714" s="134" t="s">
        <v>721</v>
      </c>
      <c r="H1714" s="90" t="s">
        <v>150</v>
      </c>
      <c r="I1714" s="138">
        <v>160</v>
      </c>
    </row>
    <row r="1715" spans="1:9" x14ac:dyDescent="0.25">
      <c r="A1715" s="134" t="s">
        <v>702</v>
      </c>
      <c r="B1715" s="134" t="s">
        <v>269</v>
      </c>
      <c r="C1715" s="134">
        <v>2024</v>
      </c>
      <c r="D1715" s="134" t="s">
        <v>318</v>
      </c>
      <c r="E1715" s="134" t="s">
        <v>328</v>
      </c>
      <c r="F1715" s="134" t="s">
        <v>284</v>
      </c>
      <c r="G1715" s="134" t="s">
        <v>721</v>
      </c>
      <c r="H1715" s="90" t="s">
        <v>151</v>
      </c>
      <c r="I1715" s="138">
        <v>2305</v>
      </c>
    </row>
    <row r="1716" spans="1:9" x14ac:dyDescent="0.25">
      <c r="A1716" s="134" t="s">
        <v>702</v>
      </c>
      <c r="B1716" s="134" t="s">
        <v>269</v>
      </c>
      <c r="C1716" s="134">
        <v>2024</v>
      </c>
      <c r="D1716" s="134" t="s">
        <v>318</v>
      </c>
      <c r="E1716" s="134" t="s">
        <v>328</v>
      </c>
      <c r="F1716" s="134" t="s">
        <v>284</v>
      </c>
      <c r="G1716" s="134" t="s">
        <v>721</v>
      </c>
      <c r="H1716" s="90" t="s">
        <v>152</v>
      </c>
      <c r="I1716" s="138">
        <v>958</v>
      </c>
    </row>
    <row r="1717" spans="1:9" x14ac:dyDescent="0.25">
      <c r="A1717" s="134" t="s">
        <v>702</v>
      </c>
      <c r="B1717" s="134" t="s">
        <v>269</v>
      </c>
      <c r="C1717" s="134">
        <v>2024</v>
      </c>
      <c r="D1717" s="134" t="s">
        <v>318</v>
      </c>
      <c r="E1717" s="134" t="s">
        <v>328</v>
      </c>
      <c r="F1717" s="134" t="s">
        <v>284</v>
      </c>
      <c r="G1717" s="134" t="s">
        <v>721</v>
      </c>
      <c r="H1717" s="90" t="s">
        <v>153</v>
      </c>
      <c r="I1717" s="138">
        <v>64</v>
      </c>
    </row>
    <row r="1718" spans="1:9" x14ac:dyDescent="0.25">
      <c r="A1718" s="134" t="s">
        <v>702</v>
      </c>
      <c r="B1718" s="134" t="s">
        <v>269</v>
      </c>
      <c r="C1718" s="134">
        <v>2024</v>
      </c>
      <c r="D1718" s="134" t="s">
        <v>318</v>
      </c>
      <c r="E1718" s="134" t="s">
        <v>328</v>
      </c>
      <c r="F1718" s="134" t="s">
        <v>284</v>
      </c>
      <c r="G1718" s="134" t="s">
        <v>721</v>
      </c>
      <c r="H1718" s="90" t="s">
        <v>154</v>
      </c>
      <c r="I1718" s="138">
        <v>118</v>
      </c>
    </row>
    <row r="1719" spans="1:9" x14ac:dyDescent="0.25">
      <c r="A1719" s="134" t="s">
        <v>702</v>
      </c>
      <c r="B1719" s="134" t="s">
        <v>269</v>
      </c>
      <c r="C1719" s="134">
        <v>2024</v>
      </c>
      <c r="D1719" s="134" t="s">
        <v>318</v>
      </c>
      <c r="E1719" s="134" t="s">
        <v>328</v>
      </c>
      <c r="F1719" s="134" t="s">
        <v>284</v>
      </c>
      <c r="G1719" s="134" t="s">
        <v>721</v>
      </c>
      <c r="H1719" s="90" t="s">
        <v>155</v>
      </c>
      <c r="I1719" s="138">
        <v>35</v>
      </c>
    </row>
    <row r="1720" spans="1:9" x14ac:dyDescent="0.25">
      <c r="A1720" s="134" t="s">
        <v>702</v>
      </c>
      <c r="B1720" s="134" t="s">
        <v>269</v>
      </c>
      <c r="C1720" s="134">
        <v>2024</v>
      </c>
      <c r="D1720" s="134" t="s">
        <v>318</v>
      </c>
      <c r="E1720" s="134" t="s">
        <v>328</v>
      </c>
      <c r="F1720" s="134" t="s">
        <v>284</v>
      </c>
      <c r="G1720" s="134" t="s">
        <v>721</v>
      </c>
      <c r="H1720" s="90" t="s">
        <v>361</v>
      </c>
      <c r="I1720" s="138">
        <v>23</v>
      </c>
    </row>
    <row r="1721" spans="1:9" x14ac:dyDescent="0.25">
      <c r="A1721" s="134" t="s">
        <v>702</v>
      </c>
      <c r="B1721" s="134" t="s">
        <v>269</v>
      </c>
      <c r="C1721" s="134">
        <v>2024</v>
      </c>
      <c r="D1721" s="134" t="s">
        <v>318</v>
      </c>
      <c r="E1721" s="134" t="s">
        <v>328</v>
      </c>
      <c r="F1721" s="134" t="s">
        <v>284</v>
      </c>
      <c r="G1721" s="134" t="s">
        <v>721</v>
      </c>
      <c r="H1721" s="90" t="s">
        <v>362</v>
      </c>
      <c r="I1721" s="138" t="s">
        <v>284</v>
      </c>
    </row>
    <row r="1722" spans="1:9" x14ac:dyDescent="0.25">
      <c r="A1722" s="134" t="s">
        <v>702</v>
      </c>
      <c r="B1722" s="134" t="s">
        <v>269</v>
      </c>
      <c r="C1722" s="134">
        <v>2024</v>
      </c>
      <c r="D1722" s="134" t="s">
        <v>318</v>
      </c>
      <c r="E1722" s="134" t="s">
        <v>328</v>
      </c>
      <c r="F1722" s="134" t="s">
        <v>284</v>
      </c>
      <c r="G1722" s="134" t="s">
        <v>721</v>
      </c>
      <c r="H1722" s="90" t="s">
        <v>363</v>
      </c>
      <c r="I1722" s="138" t="s">
        <v>284</v>
      </c>
    </row>
    <row r="1723" spans="1:9" x14ac:dyDescent="0.25">
      <c r="A1723" s="134" t="s">
        <v>702</v>
      </c>
      <c r="B1723" s="134" t="s">
        <v>269</v>
      </c>
      <c r="C1723" s="134">
        <v>2024</v>
      </c>
      <c r="D1723" s="134" t="s">
        <v>318</v>
      </c>
      <c r="E1723" s="134" t="s">
        <v>328</v>
      </c>
      <c r="F1723" s="134" t="s">
        <v>284</v>
      </c>
      <c r="G1723" s="134" t="s">
        <v>721</v>
      </c>
      <c r="H1723" s="90" t="s">
        <v>156</v>
      </c>
      <c r="I1723" s="138">
        <v>30</v>
      </c>
    </row>
    <row r="1724" spans="1:9" x14ac:dyDescent="0.25">
      <c r="A1724" s="134" t="s">
        <v>702</v>
      </c>
      <c r="B1724" s="134" t="s">
        <v>269</v>
      </c>
      <c r="C1724" s="134">
        <v>2024</v>
      </c>
      <c r="D1724" s="134" t="s">
        <v>318</v>
      </c>
      <c r="E1724" s="134" t="s">
        <v>328</v>
      </c>
      <c r="F1724" s="134" t="s">
        <v>284</v>
      </c>
      <c r="G1724" s="134" t="s">
        <v>721</v>
      </c>
      <c r="H1724" s="90" t="s">
        <v>157</v>
      </c>
      <c r="I1724" s="138">
        <v>228</v>
      </c>
    </row>
    <row r="1725" spans="1:9" x14ac:dyDescent="0.25">
      <c r="A1725" s="134" t="s">
        <v>702</v>
      </c>
      <c r="B1725" s="134" t="s">
        <v>269</v>
      </c>
      <c r="C1725" s="134">
        <v>2024</v>
      </c>
      <c r="D1725" s="134" t="s">
        <v>318</v>
      </c>
      <c r="E1725" s="134" t="s">
        <v>328</v>
      </c>
      <c r="F1725" s="134" t="s">
        <v>284</v>
      </c>
      <c r="G1725" s="134" t="s">
        <v>721</v>
      </c>
      <c r="H1725" s="90" t="s">
        <v>158</v>
      </c>
      <c r="I1725" s="138">
        <v>303</v>
      </c>
    </row>
    <row r="1726" spans="1:9" x14ac:dyDescent="0.25">
      <c r="A1726" s="134" t="s">
        <v>702</v>
      </c>
      <c r="B1726" s="134" t="s">
        <v>269</v>
      </c>
      <c r="C1726" s="134">
        <v>2024</v>
      </c>
      <c r="D1726" s="134" t="s">
        <v>318</v>
      </c>
      <c r="E1726" s="134" t="s">
        <v>328</v>
      </c>
      <c r="F1726" s="134" t="s">
        <v>284</v>
      </c>
      <c r="G1726" s="134" t="s">
        <v>721</v>
      </c>
      <c r="H1726" s="90" t="s">
        <v>364</v>
      </c>
      <c r="I1726" s="138">
        <v>459</v>
      </c>
    </row>
    <row r="1727" spans="1:9" x14ac:dyDescent="0.25">
      <c r="A1727" s="134" t="s">
        <v>702</v>
      </c>
      <c r="B1727" s="134" t="s">
        <v>269</v>
      </c>
      <c r="C1727" s="134">
        <v>2024</v>
      </c>
      <c r="D1727" s="134" t="s">
        <v>318</v>
      </c>
      <c r="E1727" s="134" t="s">
        <v>328</v>
      </c>
      <c r="F1727" s="134" t="s">
        <v>284</v>
      </c>
      <c r="G1727" s="134" t="s">
        <v>721</v>
      </c>
      <c r="H1727" s="90" t="s">
        <v>159</v>
      </c>
      <c r="I1727" s="138">
        <v>125</v>
      </c>
    </row>
    <row r="1728" spans="1:9" x14ac:dyDescent="0.25">
      <c r="A1728" s="134" t="s">
        <v>702</v>
      </c>
      <c r="B1728" s="134" t="s">
        <v>269</v>
      </c>
      <c r="C1728" s="134">
        <v>2024</v>
      </c>
      <c r="D1728" s="134" t="s">
        <v>318</v>
      </c>
      <c r="E1728" s="134" t="s">
        <v>328</v>
      </c>
      <c r="F1728" s="134" t="s">
        <v>284</v>
      </c>
      <c r="G1728" s="134" t="s">
        <v>721</v>
      </c>
      <c r="H1728" s="90" t="s">
        <v>160</v>
      </c>
      <c r="I1728" s="138">
        <v>16</v>
      </c>
    </row>
    <row r="1729" spans="1:9" x14ac:dyDescent="0.25">
      <c r="A1729" s="134" t="s">
        <v>702</v>
      </c>
      <c r="B1729" s="134" t="s">
        <v>269</v>
      </c>
      <c r="C1729" s="134">
        <v>2024</v>
      </c>
      <c r="D1729" s="134" t="s">
        <v>318</v>
      </c>
      <c r="E1729" s="134" t="s">
        <v>328</v>
      </c>
      <c r="F1729" s="134" t="s">
        <v>284</v>
      </c>
      <c r="G1729" s="134" t="s">
        <v>721</v>
      </c>
      <c r="H1729" s="90" t="s">
        <v>365</v>
      </c>
      <c r="I1729" s="138">
        <v>146</v>
      </c>
    </row>
    <row r="1730" spans="1:9" x14ac:dyDescent="0.25">
      <c r="A1730" s="134" t="s">
        <v>702</v>
      </c>
      <c r="B1730" s="134" t="s">
        <v>269</v>
      </c>
      <c r="C1730" s="134">
        <v>2024</v>
      </c>
      <c r="D1730" s="134" t="s">
        <v>318</v>
      </c>
      <c r="E1730" s="134" t="s">
        <v>328</v>
      </c>
      <c r="F1730" s="134" t="s">
        <v>284</v>
      </c>
      <c r="G1730" s="134" t="s">
        <v>721</v>
      </c>
      <c r="H1730" s="90" t="s">
        <v>366</v>
      </c>
      <c r="I1730" s="138">
        <v>36</v>
      </c>
    </row>
    <row r="1731" spans="1:9" x14ac:dyDescent="0.25">
      <c r="A1731" s="134" t="s">
        <v>702</v>
      </c>
      <c r="B1731" s="134" t="s">
        <v>269</v>
      </c>
      <c r="C1731" s="134">
        <v>2024</v>
      </c>
      <c r="D1731" s="134" t="s">
        <v>318</v>
      </c>
      <c r="E1731" s="134" t="s">
        <v>328</v>
      </c>
      <c r="F1731" s="134" t="s">
        <v>284</v>
      </c>
      <c r="G1731" s="134" t="s">
        <v>721</v>
      </c>
      <c r="H1731" s="90" t="s">
        <v>367</v>
      </c>
      <c r="I1731" s="138">
        <v>1.4</v>
      </c>
    </row>
    <row r="1732" spans="1:9" x14ac:dyDescent="0.25">
      <c r="A1732" s="134" t="s">
        <v>702</v>
      </c>
      <c r="B1732" s="134" t="s">
        <v>269</v>
      </c>
      <c r="C1732" s="134">
        <v>2024</v>
      </c>
      <c r="D1732" s="134" t="s">
        <v>318</v>
      </c>
      <c r="E1732" s="134" t="s">
        <v>328</v>
      </c>
      <c r="F1732" s="90">
        <v>10</v>
      </c>
      <c r="G1732" s="90" t="s">
        <v>139</v>
      </c>
      <c r="H1732" s="90" t="s">
        <v>358</v>
      </c>
      <c r="I1732" s="138">
        <v>7102</v>
      </c>
    </row>
    <row r="1733" spans="1:9" x14ac:dyDescent="0.25">
      <c r="A1733" s="134" t="s">
        <v>702</v>
      </c>
      <c r="B1733" s="134" t="s">
        <v>269</v>
      </c>
      <c r="C1733" s="134">
        <v>2024</v>
      </c>
      <c r="D1733" s="134" t="s">
        <v>318</v>
      </c>
      <c r="E1733" s="134" t="s">
        <v>328</v>
      </c>
      <c r="F1733" s="90">
        <v>10</v>
      </c>
      <c r="G1733" s="90" t="s">
        <v>139</v>
      </c>
      <c r="H1733" s="90" t="s">
        <v>722</v>
      </c>
      <c r="I1733" s="138">
        <v>10035</v>
      </c>
    </row>
    <row r="1734" spans="1:9" x14ac:dyDescent="0.25">
      <c r="A1734" s="134" t="s">
        <v>702</v>
      </c>
      <c r="B1734" s="134" t="s">
        <v>269</v>
      </c>
      <c r="C1734" s="134">
        <v>2024</v>
      </c>
      <c r="D1734" s="134" t="s">
        <v>318</v>
      </c>
      <c r="E1734" s="134" t="s">
        <v>328</v>
      </c>
      <c r="F1734" s="90">
        <v>10</v>
      </c>
      <c r="G1734" s="90" t="s">
        <v>139</v>
      </c>
      <c r="H1734" s="90" t="s">
        <v>144</v>
      </c>
      <c r="I1734" s="138">
        <v>2732</v>
      </c>
    </row>
    <row r="1735" spans="1:9" x14ac:dyDescent="0.25">
      <c r="A1735" s="134" t="s">
        <v>702</v>
      </c>
      <c r="B1735" s="134" t="s">
        <v>269</v>
      </c>
      <c r="C1735" s="134">
        <v>2024</v>
      </c>
      <c r="D1735" s="134" t="s">
        <v>318</v>
      </c>
      <c r="E1735" s="134" t="s">
        <v>328</v>
      </c>
      <c r="F1735" s="90">
        <v>10</v>
      </c>
      <c r="G1735" s="90" t="s">
        <v>139</v>
      </c>
      <c r="H1735" s="90" t="s">
        <v>360</v>
      </c>
      <c r="I1735" s="138">
        <v>2</v>
      </c>
    </row>
    <row r="1736" spans="1:9" x14ac:dyDescent="0.25">
      <c r="A1736" s="134" t="s">
        <v>702</v>
      </c>
      <c r="B1736" s="134" t="s">
        <v>269</v>
      </c>
      <c r="C1736" s="134">
        <v>2024</v>
      </c>
      <c r="D1736" s="134" t="s">
        <v>318</v>
      </c>
      <c r="E1736" s="134" t="s">
        <v>328</v>
      </c>
      <c r="F1736" s="90">
        <v>10</v>
      </c>
      <c r="G1736" s="90" t="s">
        <v>139</v>
      </c>
      <c r="H1736" s="90" t="s">
        <v>145</v>
      </c>
      <c r="I1736" s="138">
        <v>2726</v>
      </c>
    </row>
    <row r="1737" spans="1:9" x14ac:dyDescent="0.25">
      <c r="A1737" s="134" t="s">
        <v>702</v>
      </c>
      <c r="B1737" s="134" t="s">
        <v>269</v>
      </c>
      <c r="C1737" s="134">
        <v>2024</v>
      </c>
      <c r="D1737" s="134" t="s">
        <v>318</v>
      </c>
      <c r="E1737" s="134" t="s">
        <v>328</v>
      </c>
      <c r="F1737" s="90">
        <v>10</v>
      </c>
      <c r="G1737" s="90" t="s">
        <v>139</v>
      </c>
      <c r="H1737" s="90" t="s">
        <v>146</v>
      </c>
      <c r="I1737" s="138">
        <v>788</v>
      </c>
    </row>
    <row r="1738" spans="1:9" x14ac:dyDescent="0.25">
      <c r="A1738" s="134" t="s">
        <v>702</v>
      </c>
      <c r="B1738" s="134" t="s">
        <v>269</v>
      </c>
      <c r="C1738" s="134">
        <v>2024</v>
      </c>
      <c r="D1738" s="134" t="s">
        <v>318</v>
      </c>
      <c r="E1738" s="134" t="s">
        <v>328</v>
      </c>
      <c r="F1738" s="90">
        <v>10</v>
      </c>
      <c r="G1738" s="90" t="s">
        <v>139</v>
      </c>
      <c r="H1738" s="90" t="s">
        <v>147</v>
      </c>
      <c r="I1738" s="138">
        <v>201</v>
      </c>
    </row>
    <row r="1739" spans="1:9" x14ac:dyDescent="0.25">
      <c r="A1739" s="134" t="s">
        <v>702</v>
      </c>
      <c r="B1739" s="134" t="s">
        <v>269</v>
      </c>
      <c r="C1739" s="134">
        <v>2024</v>
      </c>
      <c r="D1739" s="134" t="s">
        <v>318</v>
      </c>
      <c r="E1739" s="134" t="s">
        <v>328</v>
      </c>
      <c r="F1739" s="90">
        <v>10</v>
      </c>
      <c r="G1739" s="90" t="s">
        <v>139</v>
      </c>
      <c r="H1739" s="90" t="s">
        <v>148</v>
      </c>
      <c r="I1739" s="138">
        <v>11</v>
      </c>
    </row>
    <row r="1740" spans="1:9" x14ac:dyDescent="0.25">
      <c r="A1740" s="134" t="s">
        <v>702</v>
      </c>
      <c r="B1740" s="134" t="s">
        <v>269</v>
      </c>
      <c r="C1740" s="134">
        <v>2024</v>
      </c>
      <c r="D1740" s="134" t="s">
        <v>318</v>
      </c>
      <c r="E1740" s="134" t="s">
        <v>328</v>
      </c>
      <c r="F1740" s="90">
        <v>10</v>
      </c>
      <c r="G1740" s="90" t="s">
        <v>139</v>
      </c>
      <c r="H1740" s="90" t="s">
        <v>149</v>
      </c>
      <c r="I1740" s="138">
        <v>65</v>
      </c>
    </row>
    <row r="1741" spans="1:9" x14ac:dyDescent="0.25">
      <c r="A1741" s="134" t="s">
        <v>702</v>
      </c>
      <c r="B1741" s="134" t="s">
        <v>269</v>
      </c>
      <c r="C1741" s="134">
        <v>2024</v>
      </c>
      <c r="D1741" s="134" t="s">
        <v>318</v>
      </c>
      <c r="E1741" s="134" t="s">
        <v>328</v>
      </c>
      <c r="F1741" s="90">
        <v>10</v>
      </c>
      <c r="G1741" s="90" t="s">
        <v>139</v>
      </c>
      <c r="H1741" s="90" t="s">
        <v>150</v>
      </c>
      <c r="I1741" s="138">
        <v>150</v>
      </c>
    </row>
    <row r="1742" spans="1:9" x14ac:dyDescent="0.25">
      <c r="A1742" s="134" t="s">
        <v>702</v>
      </c>
      <c r="B1742" s="134" t="s">
        <v>269</v>
      </c>
      <c r="C1742" s="134">
        <v>2024</v>
      </c>
      <c r="D1742" s="134" t="s">
        <v>318</v>
      </c>
      <c r="E1742" s="134" t="s">
        <v>328</v>
      </c>
      <c r="F1742" s="90">
        <v>10</v>
      </c>
      <c r="G1742" s="90" t="s">
        <v>139</v>
      </c>
      <c r="H1742" s="90" t="s">
        <v>151</v>
      </c>
      <c r="I1742" s="138">
        <v>1718</v>
      </c>
    </row>
    <row r="1743" spans="1:9" x14ac:dyDescent="0.25">
      <c r="A1743" s="134" t="s">
        <v>702</v>
      </c>
      <c r="B1743" s="134" t="s">
        <v>269</v>
      </c>
      <c r="C1743" s="134">
        <v>2024</v>
      </c>
      <c r="D1743" s="134" t="s">
        <v>318</v>
      </c>
      <c r="E1743" s="134" t="s">
        <v>328</v>
      </c>
      <c r="F1743" s="90">
        <v>10</v>
      </c>
      <c r="G1743" s="90" t="s">
        <v>139</v>
      </c>
      <c r="H1743" s="90" t="s">
        <v>152</v>
      </c>
      <c r="I1743" s="138">
        <v>817</v>
      </c>
    </row>
    <row r="1744" spans="1:9" x14ac:dyDescent="0.25">
      <c r="A1744" s="134" t="s">
        <v>702</v>
      </c>
      <c r="B1744" s="134" t="s">
        <v>269</v>
      </c>
      <c r="C1744" s="134">
        <v>2024</v>
      </c>
      <c r="D1744" s="134" t="s">
        <v>318</v>
      </c>
      <c r="E1744" s="134" t="s">
        <v>328</v>
      </c>
      <c r="F1744" s="90">
        <v>10</v>
      </c>
      <c r="G1744" s="90" t="s">
        <v>139</v>
      </c>
      <c r="H1744" s="90" t="s">
        <v>153</v>
      </c>
      <c r="I1744" s="138">
        <v>14</v>
      </c>
    </row>
    <row r="1745" spans="1:9" x14ac:dyDescent="0.25">
      <c r="A1745" s="134" t="s">
        <v>702</v>
      </c>
      <c r="B1745" s="134" t="s">
        <v>269</v>
      </c>
      <c r="C1745" s="134">
        <v>2024</v>
      </c>
      <c r="D1745" s="134" t="s">
        <v>318</v>
      </c>
      <c r="E1745" s="134" t="s">
        <v>328</v>
      </c>
      <c r="F1745" s="90">
        <v>10</v>
      </c>
      <c r="G1745" s="90" t="s">
        <v>139</v>
      </c>
      <c r="H1745" s="90" t="s">
        <v>154</v>
      </c>
      <c r="I1745" s="138">
        <v>33</v>
      </c>
    </row>
    <row r="1746" spans="1:9" x14ac:dyDescent="0.25">
      <c r="A1746" s="134" t="s">
        <v>702</v>
      </c>
      <c r="B1746" s="134" t="s">
        <v>269</v>
      </c>
      <c r="C1746" s="134">
        <v>2024</v>
      </c>
      <c r="D1746" s="134" t="s">
        <v>318</v>
      </c>
      <c r="E1746" s="134" t="s">
        <v>328</v>
      </c>
      <c r="F1746" s="90">
        <v>10</v>
      </c>
      <c r="G1746" s="90" t="s">
        <v>139</v>
      </c>
      <c r="H1746" s="90" t="s">
        <v>155</v>
      </c>
      <c r="I1746" s="138">
        <v>20</v>
      </c>
    </row>
    <row r="1747" spans="1:9" x14ac:dyDescent="0.25">
      <c r="A1747" s="134" t="s">
        <v>702</v>
      </c>
      <c r="B1747" s="134" t="s">
        <v>269</v>
      </c>
      <c r="C1747" s="134">
        <v>2024</v>
      </c>
      <c r="D1747" s="134" t="s">
        <v>318</v>
      </c>
      <c r="E1747" s="134" t="s">
        <v>328</v>
      </c>
      <c r="F1747" s="90">
        <v>10</v>
      </c>
      <c r="G1747" s="90" t="s">
        <v>139</v>
      </c>
      <c r="H1747" s="90" t="s">
        <v>361</v>
      </c>
      <c r="I1747" s="138">
        <v>5</v>
      </c>
    </row>
    <row r="1748" spans="1:9" x14ac:dyDescent="0.25">
      <c r="A1748" s="134" t="s">
        <v>702</v>
      </c>
      <c r="B1748" s="134" t="s">
        <v>269</v>
      </c>
      <c r="C1748" s="134">
        <v>2024</v>
      </c>
      <c r="D1748" s="134" t="s">
        <v>318</v>
      </c>
      <c r="E1748" s="134" t="s">
        <v>328</v>
      </c>
      <c r="F1748" s="90">
        <v>10</v>
      </c>
      <c r="G1748" s="90" t="s">
        <v>139</v>
      </c>
      <c r="H1748" s="90" t="s">
        <v>362</v>
      </c>
      <c r="I1748" s="138" t="s">
        <v>284</v>
      </c>
    </row>
    <row r="1749" spans="1:9" x14ac:dyDescent="0.25">
      <c r="A1749" s="134" t="s">
        <v>702</v>
      </c>
      <c r="B1749" s="134" t="s">
        <v>269</v>
      </c>
      <c r="C1749" s="134">
        <v>2024</v>
      </c>
      <c r="D1749" s="134" t="s">
        <v>318</v>
      </c>
      <c r="E1749" s="134" t="s">
        <v>328</v>
      </c>
      <c r="F1749" s="90">
        <v>10</v>
      </c>
      <c r="G1749" s="90" t="s">
        <v>139</v>
      </c>
      <c r="H1749" s="90" t="s">
        <v>363</v>
      </c>
      <c r="I1749" s="138" t="s">
        <v>284</v>
      </c>
    </row>
    <row r="1750" spans="1:9" x14ac:dyDescent="0.25">
      <c r="A1750" s="134" t="s">
        <v>702</v>
      </c>
      <c r="B1750" s="134" t="s">
        <v>269</v>
      </c>
      <c r="C1750" s="134">
        <v>2024</v>
      </c>
      <c r="D1750" s="134" t="s">
        <v>318</v>
      </c>
      <c r="E1750" s="134" t="s">
        <v>328</v>
      </c>
      <c r="F1750" s="90">
        <v>10</v>
      </c>
      <c r="G1750" s="90" t="s">
        <v>139</v>
      </c>
      <c r="H1750" s="90" t="s">
        <v>156</v>
      </c>
      <c r="I1750" s="138">
        <v>27</v>
      </c>
    </row>
    <row r="1751" spans="1:9" x14ac:dyDescent="0.25">
      <c r="A1751" s="134" t="s">
        <v>702</v>
      </c>
      <c r="B1751" s="134" t="s">
        <v>269</v>
      </c>
      <c r="C1751" s="134">
        <v>2024</v>
      </c>
      <c r="D1751" s="134" t="s">
        <v>318</v>
      </c>
      <c r="E1751" s="134" t="s">
        <v>328</v>
      </c>
      <c r="F1751" s="90">
        <v>10</v>
      </c>
      <c r="G1751" s="90" t="s">
        <v>139</v>
      </c>
      <c r="H1751" s="90" t="s">
        <v>157</v>
      </c>
      <c r="I1751" s="138">
        <v>228</v>
      </c>
    </row>
    <row r="1752" spans="1:9" x14ac:dyDescent="0.25">
      <c r="A1752" s="134" t="s">
        <v>702</v>
      </c>
      <c r="B1752" s="134" t="s">
        <v>269</v>
      </c>
      <c r="C1752" s="134">
        <v>2024</v>
      </c>
      <c r="D1752" s="134" t="s">
        <v>318</v>
      </c>
      <c r="E1752" s="134" t="s">
        <v>328</v>
      </c>
      <c r="F1752" s="90">
        <v>10</v>
      </c>
      <c r="G1752" s="90" t="s">
        <v>139</v>
      </c>
      <c r="H1752" s="90" t="s">
        <v>158</v>
      </c>
      <c r="I1752" s="138">
        <v>303</v>
      </c>
    </row>
    <row r="1753" spans="1:9" x14ac:dyDescent="0.25">
      <c r="A1753" s="134" t="s">
        <v>702</v>
      </c>
      <c r="B1753" s="134" t="s">
        <v>269</v>
      </c>
      <c r="C1753" s="134">
        <v>2024</v>
      </c>
      <c r="D1753" s="134" t="s">
        <v>318</v>
      </c>
      <c r="E1753" s="134" t="s">
        <v>328</v>
      </c>
      <c r="F1753" s="90">
        <v>10</v>
      </c>
      <c r="G1753" s="90" t="s">
        <v>139</v>
      </c>
      <c r="H1753" s="90" t="s">
        <v>364</v>
      </c>
      <c r="I1753" s="138">
        <v>25</v>
      </c>
    </row>
    <row r="1754" spans="1:9" x14ac:dyDescent="0.25">
      <c r="A1754" s="134" t="s">
        <v>702</v>
      </c>
      <c r="B1754" s="134" t="s">
        <v>269</v>
      </c>
      <c r="C1754" s="134">
        <v>2024</v>
      </c>
      <c r="D1754" s="134" t="s">
        <v>318</v>
      </c>
      <c r="E1754" s="134" t="s">
        <v>328</v>
      </c>
      <c r="F1754" s="90">
        <v>10</v>
      </c>
      <c r="G1754" s="90" t="s">
        <v>139</v>
      </c>
      <c r="H1754" s="90" t="s">
        <v>159</v>
      </c>
      <c r="I1754" s="138">
        <v>1</v>
      </c>
    </row>
    <row r="1755" spans="1:9" x14ac:dyDescent="0.25">
      <c r="A1755" s="134" t="s">
        <v>702</v>
      </c>
      <c r="B1755" s="134" t="s">
        <v>269</v>
      </c>
      <c r="C1755" s="134">
        <v>2024</v>
      </c>
      <c r="D1755" s="134" t="s">
        <v>318</v>
      </c>
      <c r="E1755" s="134" t="s">
        <v>328</v>
      </c>
      <c r="F1755" s="90">
        <v>10</v>
      </c>
      <c r="G1755" s="90" t="s">
        <v>139</v>
      </c>
      <c r="H1755" s="90" t="s">
        <v>160</v>
      </c>
      <c r="I1755" s="138">
        <v>133</v>
      </c>
    </row>
    <row r="1756" spans="1:9" x14ac:dyDescent="0.25">
      <c r="A1756" s="134" t="s">
        <v>702</v>
      </c>
      <c r="B1756" s="134" t="s">
        <v>269</v>
      </c>
      <c r="C1756" s="134">
        <v>2024</v>
      </c>
      <c r="D1756" s="134" t="s">
        <v>318</v>
      </c>
      <c r="E1756" s="134" t="s">
        <v>328</v>
      </c>
      <c r="F1756" s="90">
        <v>10</v>
      </c>
      <c r="G1756" s="90" t="s">
        <v>139</v>
      </c>
      <c r="H1756" s="90" t="s">
        <v>366</v>
      </c>
      <c r="I1756" s="138">
        <v>36</v>
      </c>
    </row>
    <row r="1757" spans="1:9" x14ac:dyDescent="0.25">
      <c r="A1757" s="134" t="s">
        <v>702</v>
      </c>
      <c r="B1757" s="134" t="s">
        <v>269</v>
      </c>
      <c r="C1757" s="134">
        <v>2024</v>
      </c>
      <c r="D1757" s="134" t="s">
        <v>318</v>
      </c>
      <c r="E1757" s="134" t="s">
        <v>328</v>
      </c>
      <c r="F1757" s="90">
        <v>10</v>
      </c>
      <c r="G1757" s="90" t="s">
        <v>139</v>
      </c>
      <c r="H1757" s="90" t="s">
        <v>367</v>
      </c>
      <c r="I1757" s="138">
        <v>1.4</v>
      </c>
    </row>
    <row r="1758" spans="1:9" x14ac:dyDescent="0.25">
      <c r="A1758" s="134" t="s">
        <v>702</v>
      </c>
      <c r="B1758" s="134" t="s">
        <v>269</v>
      </c>
      <c r="C1758" s="134">
        <v>2024</v>
      </c>
      <c r="D1758" s="134" t="s">
        <v>318</v>
      </c>
      <c r="E1758" s="134" t="s">
        <v>328</v>
      </c>
      <c r="F1758" s="90">
        <v>20</v>
      </c>
      <c r="G1758" s="90" t="s">
        <v>251</v>
      </c>
      <c r="H1758" s="90" t="s">
        <v>358</v>
      </c>
      <c r="I1758" s="138">
        <v>97</v>
      </c>
    </row>
    <row r="1759" spans="1:9" x14ac:dyDescent="0.25">
      <c r="A1759" s="134" t="s">
        <v>702</v>
      </c>
      <c r="B1759" s="134" t="s">
        <v>269</v>
      </c>
      <c r="C1759" s="134">
        <v>2024</v>
      </c>
      <c r="D1759" s="134" t="s">
        <v>318</v>
      </c>
      <c r="E1759" s="134" t="s">
        <v>328</v>
      </c>
      <c r="F1759" s="90">
        <v>20</v>
      </c>
      <c r="G1759" s="90" t="s">
        <v>251</v>
      </c>
      <c r="H1759" s="90" t="s">
        <v>722</v>
      </c>
      <c r="I1759" s="138">
        <v>98</v>
      </c>
    </row>
    <row r="1760" spans="1:9" x14ac:dyDescent="0.25">
      <c r="A1760" s="134" t="s">
        <v>702</v>
      </c>
      <c r="B1760" s="134" t="s">
        <v>269</v>
      </c>
      <c r="C1760" s="134">
        <v>2024</v>
      </c>
      <c r="D1760" s="134" t="s">
        <v>318</v>
      </c>
      <c r="E1760" s="134" t="s">
        <v>328</v>
      </c>
      <c r="F1760" s="90">
        <v>20</v>
      </c>
      <c r="G1760" s="90" t="s">
        <v>251</v>
      </c>
      <c r="H1760" s="90" t="s">
        <v>145</v>
      </c>
      <c r="I1760" s="138">
        <v>82</v>
      </c>
    </row>
    <row r="1761" spans="1:9" x14ac:dyDescent="0.25">
      <c r="A1761" s="134" t="s">
        <v>702</v>
      </c>
      <c r="B1761" s="134" t="s">
        <v>269</v>
      </c>
      <c r="C1761" s="134">
        <v>2024</v>
      </c>
      <c r="D1761" s="134" t="s">
        <v>318</v>
      </c>
      <c r="E1761" s="134" t="s">
        <v>328</v>
      </c>
      <c r="F1761" s="90">
        <v>20</v>
      </c>
      <c r="G1761" s="90" t="s">
        <v>251</v>
      </c>
      <c r="H1761" s="90" t="s">
        <v>146</v>
      </c>
      <c r="I1761" s="138" t="s">
        <v>284</v>
      </c>
    </row>
    <row r="1762" spans="1:9" x14ac:dyDescent="0.25">
      <c r="A1762" s="134" t="s">
        <v>702</v>
      </c>
      <c r="B1762" s="134" t="s">
        <v>269</v>
      </c>
      <c r="C1762" s="134">
        <v>2024</v>
      </c>
      <c r="D1762" s="134" t="s">
        <v>318</v>
      </c>
      <c r="E1762" s="134" t="s">
        <v>328</v>
      </c>
      <c r="F1762" s="90">
        <v>20</v>
      </c>
      <c r="G1762" s="90" t="s">
        <v>251</v>
      </c>
      <c r="H1762" s="90" t="s">
        <v>147</v>
      </c>
      <c r="I1762" s="138">
        <v>1</v>
      </c>
    </row>
    <row r="1763" spans="1:9" x14ac:dyDescent="0.25">
      <c r="A1763" s="134" t="s">
        <v>702</v>
      </c>
      <c r="B1763" s="134" t="s">
        <v>269</v>
      </c>
      <c r="C1763" s="134">
        <v>2024</v>
      </c>
      <c r="D1763" s="134" t="s">
        <v>318</v>
      </c>
      <c r="E1763" s="134" t="s">
        <v>328</v>
      </c>
      <c r="F1763" s="90">
        <v>20</v>
      </c>
      <c r="G1763" s="90" t="s">
        <v>251</v>
      </c>
      <c r="H1763" s="90" t="s">
        <v>149</v>
      </c>
      <c r="I1763" s="138" t="s">
        <v>284</v>
      </c>
    </row>
    <row r="1764" spans="1:9" x14ac:dyDescent="0.25">
      <c r="A1764" s="134" t="s">
        <v>702</v>
      </c>
      <c r="B1764" s="134" t="s">
        <v>269</v>
      </c>
      <c r="C1764" s="134">
        <v>2024</v>
      </c>
      <c r="D1764" s="134" t="s">
        <v>318</v>
      </c>
      <c r="E1764" s="134" t="s">
        <v>328</v>
      </c>
      <c r="F1764" s="90">
        <v>20</v>
      </c>
      <c r="G1764" s="90" t="s">
        <v>251</v>
      </c>
      <c r="H1764" s="90" t="s">
        <v>150</v>
      </c>
      <c r="I1764" s="138">
        <v>9</v>
      </c>
    </row>
    <row r="1765" spans="1:9" x14ac:dyDescent="0.25">
      <c r="A1765" s="134" t="s">
        <v>702</v>
      </c>
      <c r="B1765" s="134" t="s">
        <v>269</v>
      </c>
      <c r="C1765" s="134">
        <v>2024</v>
      </c>
      <c r="D1765" s="134" t="s">
        <v>318</v>
      </c>
      <c r="E1765" s="134" t="s">
        <v>328</v>
      </c>
      <c r="F1765" s="90">
        <v>20</v>
      </c>
      <c r="G1765" s="90" t="s">
        <v>251</v>
      </c>
      <c r="H1765" s="90" t="s">
        <v>151</v>
      </c>
      <c r="I1765" s="138">
        <v>5</v>
      </c>
    </row>
    <row r="1766" spans="1:9" x14ac:dyDescent="0.25">
      <c r="A1766" s="134" t="s">
        <v>702</v>
      </c>
      <c r="B1766" s="134" t="s">
        <v>269</v>
      </c>
      <c r="C1766" s="134">
        <v>2024</v>
      </c>
      <c r="D1766" s="134" t="s">
        <v>318</v>
      </c>
      <c r="E1766" s="134" t="s">
        <v>328</v>
      </c>
      <c r="F1766" s="90">
        <v>20</v>
      </c>
      <c r="G1766" s="90" t="s">
        <v>251</v>
      </c>
      <c r="H1766" s="90" t="s">
        <v>152</v>
      </c>
      <c r="I1766" s="138">
        <v>1</v>
      </c>
    </row>
    <row r="1767" spans="1:9" x14ac:dyDescent="0.25">
      <c r="A1767" s="134" t="s">
        <v>702</v>
      </c>
      <c r="B1767" s="134" t="s">
        <v>269</v>
      </c>
      <c r="C1767" s="134">
        <v>2024</v>
      </c>
      <c r="D1767" s="134" t="s">
        <v>318</v>
      </c>
      <c r="E1767" s="134" t="s">
        <v>328</v>
      </c>
      <c r="F1767" s="90">
        <v>20</v>
      </c>
      <c r="G1767" s="90" t="s">
        <v>251</v>
      </c>
      <c r="H1767" s="90" t="s">
        <v>153</v>
      </c>
      <c r="I1767" s="138" t="s">
        <v>284</v>
      </c>
    </row>
    <row r="1768" spans="1:9" x14ac:dyDescent="0.25">
      <c r="A1768" s="134" t="s">
        <v>702</v>
      </c>
      <c r="B1768" s="134" t="s">
        <v>269</v>
      </c>
      <c r="C1768" s="134">
        <v>2024</v>
      </c>
      <c r="D1768" s="134" t="s">
        <v>318</v>
      </c>
      <c r="E1768" s="134" t="s">
        <v>328</v>
      </c>
      <c r="F1768" s="90">
        <v>20</v>
      </c>
      <c r="G1768" s="90" t="s">
        <v>251</v>
      </c>
      <c r="H1768" s="90" t="s">
        <v>367</v>
      </c>
      <c r="I1768" s="138">
        <v>1.0103092783505154</v>
      </c>
    </row>
    <row r="1769" spans="1:9" x14ac:dyDescent="0.25">
      <c r="A1769" s="134" t="s">
        <v>702</v>
      </c>
      <c r="B1769" s="134" t="s">
        <v>269</v>
      </c>
      <c r="C1769" s="134">
        <v>2024</v>
      </c>
      <c r="D1769" s="134" t="s">
        <v>318</v>
      </c>
      <c r="E1769" s="134" t="s">
        <v>328</v>
      </c>
      <c r="F1769" s="90">
        <v>30</v>
      </c>
      <c r="G1769" s="90" t="s">
        <v>140</v>
      </c>
      <c r="H1769" s="90" t="s">
        <v>358</v>
      </c>
      <c r="I1769" s="138">
        <v>1418</v>
      </c>
    </row>
    <row r="1770" spans="1:9" x14ac:dyDescent="0.25">
      <c r="A1770" s="134" t="s">
        <v>702</v>
      </c>
      <c r="B1770" s="134" t="s">
        <v>269</v>
      </c>
      <c r="C1770" s="134">
        <v>2024</v>
      </c>
      <c r="D1770" s="134" t="s">
        <v>318</v>
      </c>
      <c r="E1770" s="134" t="s">
        <v>328</v>
      </c>
      <c r="F1770" s="90">
        <v>30</v>
      </c>
      <c r="G1770" s="90" t="s">
        <v>140</v>
      </c>
      <c r="H1770" s="90" t="s">
        <v>722</v>
      </c>
      <c r="I1770" s="138">
        <v>1551</v>
      </c>
    </row>
    <row r="1771" spans="1:9" x14ac:dyDescent="0.25">
      <c r="A1771" s="134" t="s">
        <v>702</v>
      </c>
      <c r="B1771" s="134" t="s">
        <v>269</v>
      </c>
      <c r="C1771" s="134">
        <v>2024</v>
      </c>
      <c r="D1771" s="134" t="s">
        <v>318</v>
      </c>
      <c r="E1771" s="134" t="s">
        <v>328</v>
      </c>
      <c r="F1771" s="90">
        <v>30</v>
      </c>
      <c r="G1771" s="90" t="s">
        <v>140</v>
      </c>
      <c r="H1771" s="90" t="s">
        <v>145</v>
      </c>
      <c r="I1771" s="138" t="s">
        <v>284</v>
      </c>
    </row>
    <row r="1772" spans="1:9" x14ac:dyDescent="0.25">
      <c r="A1772" s="134" t="s">
        <v>702</v>
      </c>
      <c r="B1772" s="134" t="s">
        <v>269</v>
      </c>
      <c r="C1772" s="134">
        <v>2024</v>
      </c>
      <c r="D1772" s="134" t="s">
        <v>318</v>
      </c>
      <c r="E1772" s="134" t="s">
        <v>328</v>
      </c>
      <c r="F1772" s="90">
        <v>30</v>
      </c>
      <c r="G1772" s="90" t="s">
        <v>140</v>
      </c>
      <c r="H1772" s="90" t="s">
        <v>146</v>
      </c>
      <c r="I1772" s="138">
        <v>17</v>
      </c>
    </row>
    <row r="1773" spans="1:9" x14ac:dyDescent="0.25">
      <c r="A1773" s="134" t="s">
        <v>702</v>
      </c>
      <c r="B1773" s="134" t="s">
        <v>269</v>
      </c>
      <c r="C1773" s="134">
        <v>2024</v>
      </c>
      <c r="D1773" s="134" t="s">
        <v>318</v>
      </c>
      <c r="E1773" s="134" t="s">
        <v>328</v>
      </c>
      <c r="F1773" s="90">
        <v>30</v>
      </c>
      <c r="G1773" s="90" t="s">
        <v>140</v>
      </c>
      <c r="H1773" s="90" t="s">
        <v>147</v>
      </c>
      <c r="I1773" s="138">
        <v>31</v>
      </c>
    </row>
    <row r="1774" spans="1:9" x14ac:dyDescent="0.25">
      <c r="A1774" s="134" t="s">
        <v>702</v>
      </c>
      <c r="B1774" s="134" t="s">
        <v>269</v>
      </c>
      <c r="C1774" s="134">
        <v>2024</v>
      </c>
      <c r="D1774" s="134" t="s">
        <v>318</v>
      </c>
      <c r="E1774" s="134" t="s">
        <v>328</v>
      </c>
      <c r="F1774" s="90">
        <v>30</v>
      </c>
      <c r="G1774" s="90" t="s">
        <v>140</v>
      </c>
      <c r="H1774" s="90" t="s">
        <v>148</v>
      </c>
      <c r="I1774" s="138">
        <v>4</v>
      </c>
    </row>
    <row r="1775" spans="1:9" x14ac:dyDescent="0.25">
      <c r="A1775" s="134" t="s">
        <v>702</v>
      </c>
      <c r="B1775" s="134" t="s">
        <v>269</v>
      </c>
      <c r="C1775" s="134">
        <v>2024</v>
      </c>
      <c r="D1775" s="134" t="s">
        <v>318</v>
      </c>
      <c r="E1775" s="134" t="s">
        <v>328</v>
      </c>
      <c r="F1775" s="90">
        <v>30</v>
      </c>
      <c r="G1775" s="90" t="s">
        <v>140</v>
      </c>
      <c r="H1775" s="90" t="s">
        <v>149</v>
      </c>
      <c r="I1775" s="138">
        <v>35</v>
      </c>
    </row>
    <row r="1776" spans="1:9" x14ac:dyDescent="0.25">
      <c r="A1776" s="134" t="s">
        <v>702</v>
      </c>
      <c r="B1776" s="134" t="s">
        <v>269</v>
      </c>
      <c r="C1776" s="134">
        <v>2024</v>
      </c>
      <c r="D1776" s="134" t="s">
        <v>318</v>
      </c>
      <c r="E1776" s="134" t="s">
        <v>328</v>
      </c>
      <c r="F1776" s="90">
        <v>30</v>
      </c>
      <c r="G1776" s="90" t="s">
        <v>140</v>
      </c>
      <c r="H1776" s="90" t="s">
        <v>150</v>
      </c>
      <c r="I1776" s="138">
        <v>1</v>
      </c>
    </row>
    <row r="1777" spans="1:9" x14ac:dyDescent="0.25">
      <c r="A1777" s="134" t="s">
        <v>702</v>
      </c>
      <c r="B1777" s="134" t="s">
        <v>269</v>
      </c>
      <c r="C1777" s="134">
        <v>2024</v>
      </c>
      <c r="D1777" s="134" t="s">
        <v>318</v>
      </c>
      <c r="E1777" s="134" t="s">
        <v>328</v>
      </c>
      <c r="F1777" s="90">
        <v>30</v>
      </c>
      <c r="G1777" s="90" t="s">
        <v>140</v>
      </c>
      <c r="H1777" s="90" t="s">
        <v>151</v>
      </c>
      <c r="I1777" s="138">
        <v>582</v>
      </c>
    </row>
    <row r="1778" spans="1:9" x14ac:dyDescent="0.25">
      <c r="A1778" s="134" t="s">
        <v>702</v>
      </c>
      <c r="B1778" s="134" t="s">
        <v>269</v>
      </c>
      <c r="C1778" s="134">
        <v>2024</v>
      </c>
      <c r="D1778" s="134" t="s">
        <v>318</v>
      </c>
      <c r="E1778" s="134" t="s">
        <v>328</v>
      </c>
      <c r="F1778" s="90">
        <v>30</v>
      </c>
      <c r="G1778" s="90" t="s">
        <v>140</v>
      </c>
      <c r="H1778" s="90" t="s">
        <v>152</v>
      </c>
      <c r="I1778" s="138">
        <v>139</v>
      </c>
    </row>
    <row r="1779" spans="1:9" x14ac:dyDescent="0.25">
      <c r="A1779" s="134" t="s">
        <v>702</v>
      </c>
      <c r="B1779" s="134" t="s">
        <v>269</v>
      </c>
      <c r="C1779" s="134">
        <v>2024</v>
      </c>
      <c r="D1779" s="134" t="s">
        <v>318</v>
      </c>
      <c r="E1779" s="134" t="s">
        <v>328</v>
      </c>
      <c r="F1779" s="90">
        <v>30</v>
      </c>
      <c r="G1779" s="90" t="s">
        <v>140</v>
      </c>
      <c r="H1779" s="90" t="s">
        <v>153</v>
      </c>
      <c r="I1779" s="138">
        <v>50</v>
      </c>
    </row>
    <row r="1780" spans="1:9" x14ac:dyDescent="0.25">
      <c r="A1780" s="134" t="s">
        <v>702</v>
      </c>
      <c r="B1780" s="134" t="s">
        <v>269</v>
      </c>
      <c r="C1780" s="134">
        <v>2024</v>
      </c>
      <c r="D1780" s="134" t="s">
        <v>318</v>
      </c>
      <c r="E1780" s="134" t="s">
        <v>328</v>
      </c>
      <c r="F1780" s="90">
        <v>30</v>
      </c>
      <c r="G1780" s="90" t="s">
        <v>140</v>
      </c>
      <c r="H1780" s="90" t="s">
        <v>154</v>
      </c>
      <c r="I1780" s="138">
        <v>85</v>
      </c>
    </row>
    <row r="1781" spans="1:9" x14ac:dyDescent="0.25">
      <c r="A1781" s="134" t="s">
        <v>702</v>
      </c>
      <c r="B1781" s="134" t="s">
        <v>269</v>
      </c>
      <c r="C1781" s="134">
        <v>2024</v>
      </c>
      <c r="D1781" s="134" t="s">
        <v>318</v>
      </c>
      <c r="E1781" s="134" t="s">
        <v>328</v>
      </c>
      <c r="F1781" s="90">
        <v>30</v>
      </c>
      <c r="G1781" s="90" t="s">
        <v>140</v>
      </c>
      <c r="H1781" s="90" t="s">
        <v>155</v>
      </c>
      <c r="I1781" s="138">
        <v>15</v>
      </c>
    </row>
    <row r="1782" spans="1:9" x14ac:dyDescent="0.25">
      <c r="A1782" s="134" t="s">
        <v>702</v>
      </c>
      <c r="B1782" s="134" t="s">
        <v>269</v>
      </c>
      <c r="C1782" s="134">
        <v>2024</v>
      </c>
      <c r="D1782" s="134" t="s">
        <v>318</v>
      </c>
      <c r="E1782" s="134" t="s">
        <v>328</v>
      </c>
      <c r="F1782" s="90">
        <v>30</v>
      </c>
      <c r="G1782" s="90" t="s">
        <v>140</v>
      </c>
      <c r="H1782" s="90" t="s">
        <v>361</v>
      </c>
      <c r="I1782" s="138">
        <v>18</v>
      </c>
    </row>
    <row r="1783" spans="1:9" x14ac:dyDescent="0.25">
      <c r="A1783" s="134" t="s">
        <v>702</v>
      </c>
      <c r="B1783" s="134" t="s">
        <v>269</v>
      </c>
      <c r="C1783" s="134">
        <v>2024</v>
      </c>
      <c r="D1783" s="134" t="s">
        <v>318</v>
      </c>
      <c r="E1783" s="134" t="s">
        <v>328</v>
      </c>
      <c r="F1783" s="90">
        <v>30</v>
      </c>
      <c r="G1783" s="90" t="s">
        <v>140</v>
      </c>
      <c r="H1783" s="90" t="s">
        <v>362</v>
      </c>
      <c r="I1783" s="138" t="s">
        <v>284</v>
      </c>
    </row>
    <row r="1784" spans="1:9" x14ac:dyDescent="0.25">
      <c r="A1784" s="134" t="s">
        <v>702</v>
      </c>
      <c r="B1784" s="134" t="s">
        <v>269</v>
      </c>
      <c r="C1784" s="134">
        <v>2024</v>
      </c>
      <c r="D1784" s="134" t="s">
        <v>318</v>
      </c>
      <c r="E1784" s="134" t="s">
        <v>328</v>
      </c>
      <c r="F1784" s="90">
        <v>30</v>
      </c>
      <c r="G1784" s="90" t="s">
        <v>140</v>
      </c>
      <c r="H1784" s="90" t="s">
        <v>363</v>
      </c>
      <c r="I1784" s="138" t="s">
        <v>284</v>
      </c>
    </row>
    <row r="1785" spans="1:9" x14ac:dyDescent="0.25">
      <c r="A1785" s="134" t="s">
        <v>702</v>
      </c>
      <c r="B1785" s="134" t="s">
        <v>269</v>
      </c>
      <c r="C1785" s="134">
        <v>2024</v>
      </c>
      <c r="D1785" s="134" t="s">
        <v>318</v>
      </c>
      <c r="E1785" s="134" t="s">
        <v>328</v>
      </c>
      <c r="F1785" s="90">
        <v>30</v>
      </c>
      <c r="G1785" s="90" t="s">
        <v>140</v>
      </c>
      <c r="H1785" s="90" t="s">
        <v>156</v>
      </c>
      <c r="I1785" s="138">
        <v>3</v>
      </c>
    </row>
    <row r="1786" spans="1:9" x14ac:dyDescent="0.25">
      <c r="A1786" s="134" t="s">
        <v>702</v>
      </c>
      <c r="B1786" s="134" t="s">
        <v>269</v>
      </c>
      <c r="C1786" s="134">
        <v>2024</v>
      </c>
      <c r="D1786" s="134" t="s">
        <v>318</v>
      </c>
      <c r="E1786" s="134" t="s">
        <v>328</v>
      </c>
      <c r="F1786" s="90">
        <v>30</v>
      </c>
      <c r="G1786" s="90" t="s">
        <v>140</v>
      </c>
      <c r="H1786" s="90" t="s">
        <v>158</v>
      </c>
      <c r="I1786" s="138" t="s">
        <v>284</v>
      </c>
    </row>
    <row r="1787" spans="1:9" x14ac:dyDescent="0.25">
      <c r="A1787" s="134" t="s">
        <v>702</v>
      </c>
      <c r="B1787" s="134" t="s">
        <v>269</v>
      </c>
      <c r="C1787" s="134">
        <v>2024</v>
      </c>
      <c r="D1787" s="134" t="s">
        <v>318</v>
      </c>
      <c r="E1787" s="134" t="s">
        <v>328</v>
      </c>
      <c r="F1787" s="90">
        <v>30</v>
      </c>
      <c r="G1787" s="90" t="s">
        <v>140</v>
      </c>
      <c r="H1787" s="90" t="s">
        <v>364</v>
      </c>
      <c r="I1787" s="138">
        <v>434</v>
      </c>
    </row>
    <row r="1788" spans="1:9" x14ac:dyDescent="0.25">
      <c r="A1788" s="134" t="s">
        <v>702</v>
      </c>
      <c r="B1788" s="134" t="s">
        <v>269</v>
      </c>
      <c r="C1788" s="134">
        <v>2024</v>
      </c>
      <c r="D1788" s="134" t="s">
        <v>318</v>
      </c>
      <c r="E1788" s="134" t="s">
        <v>328</v>
      </c>
      <c r="F1788" s="90">
        <v>30</v>
      </c>
      <c r="G1788" s="90" t="s">
        <v>140</v>
      </c>
      <c r="H1788" s="90" t="s">
        <v>159</v>
      </c>
      <c r="I1788" s="138">
        <v>124</v>
      </c>
    </row>
    <row r="1789" spans="1:9" x14ac:dyDescent="0.25">
      <c r="A1789" s="134" t="s">
        <v>702</v>
      </c>
      <c r="B1789" s="134" t="s">
        <v>269</v>
      </c>
      <c r="C1789" s="134">
        <v>2024</v>
      </c>
      <c r="D1789" s="134" t="s">
        <v>318</v>
      </c>
      <c r="E1789" s="134" t="s">
        <v>328</v>
      </c>
      <c r="F1789" s="90">
        <v>30</v>
      </c>
      <c r="G1789" s="90" t="s">
        <v>140</v>
      </c>
      <c r="H1789" s="90" t="s">
        <v>160</v>
      </c>
      <c r="I1789" s="138">
        <v>13</v>
      </c>
    </row>
    <row r="1790" spans="1:9" x14ac:dyDescent="0.25">
      <c r="A1790" s="134" t="s">
        <v>702</v>
      </c>
      <c r="B1790" s="134" t="s">
        <v>269</v>
      </c>
      <c r="C1790" s="134">
        <v>2024</v>
      </c>
      <c r="D1790" s="134" t="s">
        <v>318</v>
      </c>
      <c r="E1790" s="134" t="s">
        <v>328</v>
      </c>
      <c r="F1790" s="90">
        <v>30</v>
      </c>
      <c r="G1790" s="90" t="s">
        <v>140</v>
      </c>
      <c r="H1790" s="90" t="s">
        <v>366</v>
      </c>
      <c r="I1790" s="138" t="s">
        <v>284</v>
      </c>
    </row>
    <row r="1791" spans="1:9" x14ac:dyDescent="0.25">
      <c r="A1791" s="134" t="s">
        <v>702</v>
      </c>
      <c r="B1791" s="134" t="s">
        <v>269</v>
      </c>
      <c r="C1791" s="134">
        <v>2024</v>
      </c>
      <c r="D1791" s="134" t="s">
        <v>318</v>
      </c>
      <c r="E1791" s="134" t="s">
        <v>328</v>
      </c>
      <c r="F1791" s="90">
        <v>30</v>
      </c>
      <c r="G1791" s="90" t="s">
        <v>140</v>
      </c>
      <c r="H1791" s="90" t="s">
        <v>367</v>
      </c>
      <c r="I1791" s="138">
        <v>1.0937940761636107</v>
      </c>
    </row>
    <row r="1792" spans="1:9" x14ac:dyDescent="0.25">
      <c r="A1792" s="134" t="s">
        <v>702</v>
      </c>
      <c r="B1792" s="134" t="s">
        <v>269</v>
      </c>
      <c r="C1792" s="134">
        <v>2024</v>
      </c>
      <c r="D1792" s="134" t="s">
        <v>318</v>
      </c>
      <c r="E1792" s="134" t="s">
        <v>328</v>
      </c>
      <c r="F1792" s="90">
        <v>40</v>
      </c>
      <c r="G1792" s="90" t="s">
        <v>141</v>
      </c>
      <c r="H1792" s="90" t="s">
        <v>358</v>
      </c>
      <c r="I1792" s="138" t="s">
        <v>284</v>
      </c>
    </row>
    <row r="1793" spans="1:9" x14ac:dyDescent="0.25">
      <c r="A1793" s="134" t="s">
        <v>702</v>
      </c>
      <c r="B1793" s="134" t="s">
        <v>269</v>
      </c>
      <c r="C1793" s="134">
        <v>2024</v>
      </c>
      <c r="D1793" s="134" t="s">
        <v>318</v>
      </c>
      <c r="E1793" s="134" t="s">
        <v>328</v>
      </c>
      <c r="F1793" s="90">
        <v>40</v>
      </c>
      <c r="G1793" s="90" t="s">
        <v>141</v>
      </c>
      <c r="H1793" s="90" t="s">
        <v>722</v>
      </c>
      <c r="I1793" s="138" t="s">
        <v>284</v>
      </c>
    </row>
    <row r="1794" spans="1:9" x14ac:dyDescent="0.25">
      <c r="A1794" s="134" t="s">
        <v>702</v>
      </c>
      <c r="B1794" s="134" t="s">
        <v>269</v>
      </c>
      <c r="C1794" s="134">
        <v>2024</v>
      </c>
      <c r="D1794" s="134" t="s">
        <v>318</v>
      </c>
      <c r="E1794" s="134" t="s">
        <v>328</v>
      </c>
      <c r="F1794" s="90">
        <v>40</v>
      </c>
      <c r="G1794" s="90" t="s">
        <v>141</v>
      </c>
      <c r="H1794" s="90" t="s">
        <v>144</v>
      </c>
      <c r="I1794" s="138" t="s">
        <v>284</v>
      </c>
    </row>
    <row r="1795" spans="1:9" x14ac:dyDescent="0.25">
      <c r="A1795" s="134" t="s">
        <v>702</v>
      </c>
      <c r="B1795" s="134" t="s">
        <v>269</v>
      </c>
      <c r="C1795" s="134">
        <v>2024</v>
      </c>
      <c r="D1795" s="134" t="s">
        <v>318</v>
      </c>
      <c r="E1795" s="134" t="s">
        <v>328</v>
      </c>
      <c r="F1795" s="90">
        <v>40</v>
      </c>
      <c r="G1795" s="90" t="s">
        <v>141</v>
      </c>
      <c r="H1795" s="90" t="s">
        <v>360</v>
      </c>
      <c r="I1795" s="138" t="s">
        <v>284</v>
      </c>
    </row>
    <row r="1796" spans="1:9" x14ac:dyDescent="0.25">
      <c r="A1796" s="134" t="s">
        <v>702</v>
      </c>
      <c r="B1796" s="134" t="s">
        <v>269</v>
      </c>
      <c r="C1796" s="134">
        <v>2024</v>
      </c>
      <c r="D1796" s="134" t="s">
        <v>318</v>
      </c>
      <c r="E1796" s="134" t="s">
        <v>328</v>
      </c>
      <c r="F1796" s="90">
        <v>40</v>
      </c>
      <c r="G1796" s="90" t="s">
        <v>141</v>
      </c>
      <c r="H1796" s="90" t="s">
        <v>145</v>
      </c>
      <c r="I1796" s="138" t="s">
        <v>284</v>
      </c>
    </row>
    <row r="1797" spans="1:9" x14ac:dyDescent="0.25">
      <c r="A1797" s="134" t="s">
        <v>702</v>
      </c>
      <c r="B1797" s="134" t="s">
        <v>269</v>
      </c>
      <c r="C1797" s="134">
        <v>2024</v>
      </c>
      <c r="D1797" s="134" t="s">
        <v>318</v>
      </c>
      <c r="E1797" s="134" t="s">
        <v>328</v>
      </c>
      <c r="F1797" s="90">
        <v>40</v>
      </c>
      <c r="G1797" s="90" t="s">
        <v>141</v>
      </c>
      <c r="H1797" s="90" t="s">
        <v>146</v>
      </c>
      <c r="I1797" s="138" t="s">
        <v>284</v>
      </c>
    </row>
    <row r="1798" spans="1:9" x14ac:dyDescent="0.25">
      <c r="A1798" s="134" t="s">
        <v>702</v>
      </c>
      <c r="B1798" s="134" t="s">
        <v>269</v>
      </c>
      <c r="C1798" s="134">
        <v>2024</v>
      </c>
      <c r="D1798" s="134" t="s">
        <v>318</v>
      </c>
      <c r="E1798" s="134" t="s">
        <v>328</v>
      </c>
      <c r="F1798" s="90">
        <v>40</v>
      </c>
      <c r="G1798" s="90" t="s">
        <v>141</v>
      </c>
      <c r="H1798" s="90" t="s">
        <v>147</v>
      </c>
      <c r="I1798" s="138" t="s">
        <v>284</v>
      </c>
    </row>
    <row r="1799" spans="1:9" x14ac:dyDescent="0.25">
      <c r="A1799" s="134" t="s">
        <v>702</v>
      </c>
      <c r="B1799" s="134" t="s">
        <v>269</v>
      </c>
      <c r="C1799" s="134">
        <v>2024</v>
      </c>
      <c r="D1799" s="134" t="s">
        <v>318</v>
      </c>
      <c r="E1799" s="134" t="s">
        <v>328</v>
      </c>
      <c r="F1799" s="90">
        <v>40</v>
      </c>
      <c r="G1799" s="90" t="s">
        <v>141</v>
      </c>
      <c r="H1799" s="90" t="s">
        <v>148</v>
      </c>
      <c r="I1799" s="138" t="s">
        <v>284</v>
      </c>
    </row>
    <row r="1800" spans="1:9" x14ac:dyDescent="0.25">
      <c r="A1800" s="134" t="s">
        <v>702</v>
      </c>
      <c r="B1800" s="134" t="s">
        <v>269</v>
      </c>
      <c r="C1800" s="134">
        <v>2024</v>
      </c>
      <c r="D1800" s="134" t="s">
        <v>318</v>
      </c>
      <c r="E1800" s="134" t="s">
        <v>328</v>
      </c>
      <c r="F1800" s="90">
        <v>40</v>
      </c>
      <c r="G1800" s="90" t="s">
        <v>141</v>
      </c>
      <c r="H1800" s="90" t="s">
        <v>149</v>
      </c>
      <c r="I1800" s="138" t="s">
        <v>284</v>
      </c>
    </row>
    <row r="1801" spans="1:9" x14ac:dyDescent="0.25">
      <c r="A1801" s="134" t="s">
        <v>702</v>
      </c>
      <c r="B1801" s="134" t="s">
        <v>269</v>
      </c>
      <c r="C1801" s="134">
        <v>2024</v>
      </c>
      <c r="D1801" s="134" t="s">
        <v>318</v>
      </c>
      <c r="E1801" s="134" t="s">
        <v>328</v>
      </c>
      <c r="F1801" s="90">
        <v>40</v>
      </c>
      <c r="G1801" s="90" t="s">
        <v>141</v>
      </c>
      <c r="H1801" s="90" t="s">
        <v>150</v>
      </c>
      <c r="I1801" s="138" t="s">
        <v>284</v>
      </c>
    </row>
    <row r="1802" spans="1:9" x14ac:dyDescent="0.25">
      <c r="A1802" s="134" t="s">
        <v>702</v>
      </c>
      <c r="B1802" s="134" t="s">
        <v>269</v>
      </c>
      <c r="C1802" s="134">
        <v>2024</v>
      </c>
      <c r="D1802" s="134" t="s">
        <v>318</v>
      </c>
      <c r="E1802" s="134" t="s">
        <v>328</v>
      </c>
      <c r="F1802" s="90">
        <v>40</v>
      </c>
      <c r="G1802" s="90" t="s">
        <v>141</v>
      </c>
      <c r="H1802" s="90" t="s">
        <v>151</v>
      </c>
      <c r="I1802" s="138" t="s">
        <v>284</v>
      </c>
    </row>
    <row r="1803" spans="1:9" x14ac:dyDescent="0.25">
      <c r="A1803" s="134" t="s">
        <v>702</v>
      </c>
      <c r="B1803" s="134" t="s">
        <v>269</v>
      </c>
      <c r="C1803" s="134">
        <v>2024</v>
      </c>
      <c r="D1803" s="134" t="s">
        <v>318</v>
      </c>
      <c r="E1803" s="134" t="s">
        <v>328</v>
      </c>
      <c r="F1803" s="90">
        <v>40</v>
      </c>
      <c r="G1803" s="90" t="s">
        <v>141</v>
      </c>
      <c r="H1803" s="90" t="s">
        <v>152</v>
      </c>
      <c r="I1803" s="138" t="s">
        <v>284</v>
      </c>
    </row>
    <row r="1804" spans="1:9" x14ac:dyDescent="0.25">
      <c r="A1804" s="134" t="s">
        <v>702</v>
      </c>
      <c r="B1804" s="134" t="s">
        <v>269</v>
      </c>
      <c r="C1804" s="134">
        <v>2024</v>
      </c>
      <c r="D1804" s="134" t="s">
        <v>318</v>
      </c>
      <c r="E1804" s="134" t="s">
        <v>328</v>
      </c>
      <c r="F1804" s="90">
        <v>40</v>
      </c>
      <c r="G1804" s="90" t="s">
        <v>141</v>
      </c>
      <c r="H1804" s="90" t="s">
        <v>153</v>
      </c>
      <c r="I1804" s="138" t="s">
        <v>284</v>
      </c>
    </row>
    <row r="1805" spans="1:9" x14ac:dyDescent="0.25">
      <c r="A1805" s="134" t="s">
        <v>702</v>
      </c>
      <c r="B1805" s="134" t="s">
        <v>269</v>
      </c>
      <c r="C1805" s="134">
        <v>2024</v>
      </c>
      <c r="D1805" s="134" t="s">
        <v>318</v>
      </c>
      <c r="E1805" s="134" t="s">
        <v>328</v>
      </c>
      <c r="F1805" s="90">
        <v>40</v>
      </c>
      <c r="G1805" s="90" t="s">
        <v>141</v>
      </c>
      <c r="H1805" s="90" t="s">
        <v>154</v>
      </c>
      <c r="I1805" s="138" t="s">
        <v>284</v>
      </c>
    </row>
    <row r="1806" spans="1:9" x14ac:dyDescent="0.25">
      <c r="A1806" s="134" t="s">
        <v>702</v>
      </c>
      <c r="B1806" s="134" t="s">
        <v>269</v>
      </c>
      <c r="C1806" s="134">
        <v>2024</v>
      </c>
      <c r="D1806" s="134" t="s">
        <v>318</v>
      </c>
      <c r="E1806" s="134" t="s">
        <v>328</v>
      </c>
      <c r="F1806" s="90">
        <v>40</v>
      </c>
      <c r="G1806" s="90" t="s">
        <v>141</v>
      </c>
      <c r="H1806" s="90" t="s">
        <v>155</v>
      </c>
      <c r="I1806" s="138" t="s">
        <v>284</v>
      </c>
    </row>
    <row r="1807" spans="1:9" x14ac:dyDescent="0.25">
      <c r="A1807" s="134" t="s">
        <v>702</v>
      </c>
      <c r="B1807" s="134" t="s">
        <v>269</v>
      </c>
      <c r="C1807" s="134">
        <v>2024</v>
      </c>
      <c r="D1807" s="134" t="s">
        <v>318</v>
      </c>
      <c r="E1807" s="134" t="s">
        <v>328</v>
      </c>
      <c r="F1807" s="90">
        <v>40</v>
      </c>
      <c r="G1807" s="90" t="s">
        <v>141</v>
      </c>
      <c r="H1807" s="90" t="s">
        <v>361</v>
      </c>
      <c r="I1807" s="138" t="s">
        <v>284</v>
      </c>
    </row>
    <row r="1808" spans="1:9" x14ac:dyDescent="0.25">
      <c r="A1808" s="134" t="s">
        <v>702</v>
      </c>
      <c r="B1808" s="134" t="s">
        <v>269</v>
      </c>
      <c r="C1808" s="134">
        <v>2024</v>
      </c>
      <c r="D1808" s="134" t="s">
        <v>318</v>
      </c>
      <c r="E1808" s="134" t="s">
        <v>328</v>
      </c>
      <c r="F1808" s="90">
        <v>40</v>
      </c>
      <c r="G1808" s="90" t="s">
        <v>141</v>
      </c>
      <c r="H1808" s="90" t="s">
        <v>362</v>
      </c>
      <c r="I1808" s="138" t="s">
        <v>284</v>
      </c>
    </row>
    <row r="1809" spans="1:9" x14ac:dyDescent="0.25">
      <c r="A1809" s="134" t="s">
        <v>702</v>
      </c>
      <c r="B1809" s="134" t="s">
        <v>269</v>
      </c>
      <c r="C1809" s="134">
        <v>2024</v>
      </c>
      <c r="D1809" s="134" t="s">
        <v>318</v>
      </c>
      <c r="E1809" s="134" t="s">
        <v>328</v>
      </c>
      <c r="F1809" s="90">
        <v>40</v>
      </c>
      <c r="G1809" s="90" t="s">
        <v>141</v>
      </c>
      <c r="H1809" s="90" t="s">
        <v>363</v>
      </c>
      <c r="I1809" s="138" t="s">
        <v>284</v>
      </c>
    </row>
    <row r="1810" spans="1:9" x14ac:dyDescent="0.25">
      <c r="A1810" s="134" t="s">
        <v>702</v>
      </c>
      <c r="B1810" s="134" t="s">
        <v>269</v>
      </c>
      <c r="C1810" s="134">
        <v>2024</v>
      </c>
      <c r="D1810" s="134" t="s">
        <v>318</v>
      </c>
      <c r="E1810" s="134" t="s">
        <v>328</v>
      </c>
      <c r="F1810" s="90">
        <v>40</v>
      </c>
      <c r="G1810" s="90" t="s">
        <v>141</v>
      </c>
      <c r="H1810" s="90" t="s">
        <v>156</v>
      </c>
      <c r="I1810" s="138" t="s">
        <v>284</v>
      </c>
    </row>
    <row r="1811" spans="1:9" x14ac:dyDescent="0.25">
      <c r="A1811" s="134" t="s">
        <v>702</v>
      </c>
      <c r="B1811" s="134" t="s">
        <v>269</v>
      </c>
      <c r="C1811" s="134">
        <v>2024</v>
      </c>
      <c r="D1811" s="134" t="s">
        <v>318</v>
      </c>
      <c r="E1811" s="134" t="s">
        <v>328</v>
      </c>
      <c r="F1811" s="90">
        <v>40</v>
      </c>
      <c r="G1811" s="90" t="s">
        <v>141</v>
      </c>
      <c r="H1811" s="90" t="s">
        <v>157</v>
      </c>
      <c r="I1811" s="138" t="s">
        <v>284</v>
      </c>
    </row>
    <row r="1812" spans="1:9" x14ac:dyDescent="0.25">
      <c r="A1812" s="134" t="s">
        <v>702</v>
      </c>
      <c r="B1812" s="134" t="s">
        <v>269</v>
      </c>
      <c r="C1812" s="134">
        <v>2024</v>
      </c>
      <c r="D1812" s="134" t="s">
        <v>318</v>
      </c>
      <c r="E1812" s="134" t="s">
        <v>328</v>
      </c>
      <c r="F1812" s="90">
        <v>40</v>
      </c>
      <c r="G1812" s="90" t="s">
        <v>141</v>
      </c>
      <c r="H1812" s="90" t="s">
        <v>158</v>
      </c>
      <c r="I1812" s="138" t="s">
        <v>284</v>
      </c>
    </row>
    <row r="1813" spans="1:9" x14ac:dyDescent="0.25">
      <c r="A1813" s="134" t="s">
        <v>702</v>
      </c>
      <c r="B1813" s="134" t="s">
        <v>269</v>
      </c>
      <c r="C1813" s="134">
        <v>2024</v>
      </c>
      <c r="D1813" s="134" t="s">
        <v>318</v>
      </c>
      <c r="E1813" s="134" t="s">
        <v>328</v>
      </c>
      <c r="F1813" s="90">
        <v>40</v>
      </c>
      <c r="G1813" s="90" t="s">
        <v>141</v>
      </c>
      <c r="H1813" s="90" t="s">
        <v>364</v>
      </c>
      <c r="I1813" s="138" t="s">
        <v>284</v>
      </c>
    </row>
    <row r="1814" spans="1:9" x14ac:dyDescent="0.25">
      <c r="A1814" s="134" t="s">
        <v>702</v>
      </c>
      <c r="B1814" s="134" t="s">
        <v>269</v>
      </c>
      <c r="C1814" s="134">
        <v>2024</v>
      </c>
      <c r="D1814" s="134" t="s">
        <v>318</v>
      </c>
      <c r="E1814" s="134" t="s">
        <v>328</v>
      </c>
      <c r="F1814" s="90">
        <v>40</v>
      </c>
      <c r="G1814" s="90" t="s">
        <v>141</v>
      </c>
      <c r="H1814" s="90" t="s">
        <v>159</v>
      </c>
      <c r="I1814" s="138" t="s">
        <v>284</v>
      </c>
    </row>
    <row r="1815" spans="1:9" x14ac:dyDescent="0.25">
      <c r="A1815" s="134" t="s">
        <v>702</v>
      </c>
      <c r="B1815" s="134" t="s">
        <v>269</v>
      </c>
      <c r="C1815" s="134">
        <v>2024</v>
      </c>
      <c r="D1815" s="134" t="s">
        <v>318</v>
      </c>
      <c r="E1815" s="134" t="s">
        <v>328</v>
      </c>
      <c r="F1815" s="90">
        <v>40</v>
      </c>
      <c r="G1815" s="90" t="s">
        <v>141</v>
      </c>
      <c r="H1815" s="90" t="s">
        <v>365</v>
      </c>
      <c r="I1815" s="138" t="s">
        <v>284</v>
      </c>
    </row>
    <row r="1816" spans="1:9" x14ac:dyDescent="0.25">
      <c r="A1816" s="134" t="s">
        <v>702</v>
      </c>
      <c r="B1816" s="134" t="s">
        <v>269</v>
      </c>
      <c r="C1816" s="134">
        <v>2024</v>
      </c>
      <c r="D1816" s="134" t="s">
        <v>318</v>
      </c>
      <c r="E1816" s="134" t="s">
        <v>328</v>
      </c>
      <c r="F1816" s="90">
        <v>40</v>
      </c>
      <c r="G1816" s="90" t="s">
        <v>141</v>
      </c>
      <c r="H1816" s="90" t="s">
        <v>160</v>
      </c>
      <c r="I1816" s="138" t="s">
        <v>284</v>
      </c>
    </row>
    <row r="1817" spans="1:9" x14ac:dyDescent="0.25">
      <c r="A1817" s="134" t="s">
        <v>702</v>
      </c>
      <c r="B1817" s="134" t="s">
        <v>269</v>
      </c>
      <c r="C1817" s="134">
        <v>2024</v>
      </c>
      <c r="D1817" s="134" t="s">
        <v>318</v>
      </c>
      <c r="E1817" s="134" t="s">
        <v>328</v>
      </c>
      <c r="F1817" s="90">
        <v>40</v>
      </c>
      <c r="G1817" s="90" t="s">
        <v>141</v>
      </c>
      <c r="H1817" s="90" t="s">
        <v>366</v>
      </c>
      <c r="I1817" s="138" t="s">
        <v>284</v>
      </c>
    </row>
    <row r="1818" spans="1:9" x14ac:dyDescent="0.25">
      <c r="A1818" s="134" t="s">
        <v>702</v>
      </c>
      <c r="B1818" s="134" t="s">
        <v>269</v>
      </c>
      <c r="C1818" s="134">
        <v>2024</v>
      </c>
      <c r="D1818" s="134" t="s">
        <v>318</v>
      </c>
      <c r="E1818" s="134" t="s">
        <v>328</v>
      </c>
      <c r="F1818" s="90">
        <v>40</v>
      </c>
      <c r="G1818" s="90" t="s">
        <v>141</v>
      </c>
      <c r="H1818" s="90" t="s">
        <v>367</v>
      </c>
      <c r="I1818" s="138" t="s">
        <v>284</v>
      </c>
    </row>
    <row r="1819" spans="1:9" x14ac:dyDescent="0.25">
      <c r="A1819" s="134" t="s">
        <v>702</v>
      </c>
      <c r="B1819" s="134" t="s">
        <v>269</v>
      </c>
      <c r="C1819" s="134">
        <v>2024</v>
      </c>
      <c r="D1819" s="134" t="s">
        <v>318</v>
      </c>
      <c r="E1819" s="134" t="s">
        <v>328</v>
      </c>
      <c r="F1819" s="90">
        <v>50</v>
      </c>
      <c r="G1819" s="90" t="s">
        <v>532</v>
      </c>
      <c r="H1819" s="90" t="s">
        <v>358</v>
      </c>
      <c r="I1819" s="138">
        <v>18</v>
      </c>
    </row>
    <row r="1820" spans="1:9" x14ac:dyDescent="0.25">
      <c r="A1820" s="134" t="s">
        <v>702</v>
      </c>
      <c r="B1820" s="134" t="s">
        <v>269</v>
      </c>
      <c r="C1820" s="134">
        <v>2024</v>
      </c>
      <c r="D1820" s="134" t="s">
        <v>318</v>
      </c>
      <c r="E1820" s="134" t="s">
        <v>328</v>
      </c>
      <c r="F1820" s="90">
        <v>50</v>
      </c>
      <c r="G1820" s="90" t="s">
        <v>532</v>
      </c>
      <c r="H1820" s="90" t="s">
        <v>722</v>
      </c>
      <c r="I1820" s="138">
        <v>32</v>
      </c>
    </row>
    <row r="1821" spans="1:9" x14ac:dyDescent="0.25">
      <c r="A1821" s="134" t="s">
        <v>702</v>
      </c>
      <c r="B1821" s="134" t="s">
        <v>269</v>
      </c>
      <c r="C1821" s="134">
        <v>2024</v>
      </c>
      <c r="D1821" s="134" t="s">
        <v>318</v>
      </c>
      <c r="E1821" s="134" t="s">
        <v>328</v>
      </c>
      <c r="F1821" s="90">
        <v>50</v>
      </c>
      <c r="G1821" s="90" t="s">
        <v>532</v>
      </c>
      <c r="H1821" s="90" t="s">
        <v>145</v>
      </c>
      <c r="I1821" s="138">
        <v>14</v>
      </c>
    </row>
    <row r="1822" spans="1:9" x14ac:dyDescent="0.25">
      <c r="A1822" s="134" t="s">
        <v>702</v>
      </c>
      <c r="B1822" s="134" t="s">
        <v>269</v>
      </c>
      <c r="C1822" s="134">
        <v>2024</v>
      </c>
      <c r="D1822" s="134" t="s">
        <v>318</v>
      </c>
      <c r="E1822" s="134" t="s">
        <v>328</v>
      </c>
      <c r="F1822" s="90">
        <v>50</v>
      </c>
      <c r="G1822" s="90" t="s">
        <v>532</v>
      </c>
      <c r="H1822" s="90" t="s">
        <v>146</v>
      </c>
      <c r="I1822" s="138" t="s">
        <v>284</v>
      </c>
    </row>
    <row r="1823" spans="1:9" x14ac:dyDescent="0.25">
      <c r="A1823" s="134" t="s">
        <v>702</v>
      </c>
      <c r="B1823" s="134" t="s">
        <v>269</v>
      </c>
      <c r="C1823" s="134">
        <v>2024</v>
      </c>
      <c r="D1823" s="134" t="s">
        <v>318</v>
      </c>
      <c r="E1823" s="134" t="s">
        <v>328</v>
      </c>
      <c r="F1823" s="90">
        <v>50</v>
      </c>
      <c r="G1823" s="90" t="s">
        <v>532</v>
      </c>
      <c r="H1823" s="90" t="s">
        <v>147</v>
      </c>
      <c r="I1823" s="138">
        <v>1</v>
      </c>
    </row>
    <row r="1824" spans="1:9" x14ac:dyDescent="0.25">
      <c r="A1824" s="134" t="s">
        <v>702</v>
      </c>
      <c r="B1824" s="134" t="s">
        <v>269</v>
      </c>
      <c r="C1824" s="134">
        <v>2024</v>
      </c>
      <c r="D1824" s="134" t="s">
        <v>318</v>
      </c>
      <c r="E1824" s="134" t="s">
        <v>328</v>
      </c>
      <c r="F1824" s="90">
        <v>50</v>
      </c>
      <c r="G1824" s="90" t="s">
        <v>532</v>
      </c>
      <c r="H1824" s="90" t="s">
        <v>149</v>
      </c>
      <c r="I1824" s="138" t="s">
        <v>284</v>
      </c>
    </row>
    <row r="1825" spans="1:9" x14ac:dyDescent="0.25">
      <c r="A1825" s="134" t="s">
        <v>702</v>
      </c>
      <c r="B1825" s="134" t="s">
        <v>269</v>
      </c>
      <c r="C1825" s="134">
        <v>2024</v>
      </c>
      <c r="D1825" s="134" t="s">
        <v>318</v>
      </c>
      <c r="E1825" s="134" t="s">
        <v>328</v>
      </c>
      <c r="F1825" s="90">
        <v>50</v>
      </c>
      <c r="G1825" s="90" t="s">
        <v>532</v>
      </c>
      <c r="H1825" s="90" t="s">
        <v>150</v>
      </c>
      <c r="I1825" s="138" t="s">
        <v>284</v>
      </c>
    </row>
    <row r="1826" spans="1:9" x14ac:dyDescent="0.25">
      <c r="A1826" s="134" t="s">
        <v>702</v>
      </c>
      <c r="B1826" s="134" t="s">
        <v>269</v>
      </c>
      <c r="C1826" s="134">
        <v>2024</v>
      </c>
      <c r="D1826" s="134" t="s">
        <v>318</v>
      </c>
      <c r="E1826" s="134" t="s">
        <v>328</v>
      </c>
      <c r="F1826" s="90">
        <v>50</v>
      </c>
      <c r="G1826" s="90" t="s">
        <v>532</v>
      </c>
      <c r="H1826" s="90" t="s">
        <v>373</v>
      </c>
      <c r="I1826" s="138" t="s">
        <v>284</v>
      </c>
    </row>
    <row r="1827" spans="1:9" x14ac:dyDescent="0.25">
      <c r="A1827" s="134" t="s">
        <v>702</v>
      </c>
      <c r="B1827" s="134" t="s">
        <v>269</v>
      </c>
      <c r="C1827" s="134">
        <v>2024</v>
      </c>
      <c r="D1827" s="134" t="s">
        <v>318</v>
      </c>
      <c r="E1827" s="134" t="s">
        <v>328</v>
      </c>
      <c r="F1827" s="90">
        <v>50</v>
      </c>
      <c r="G1827" s="90" t="s">
        <v>532</v>
      </c>
      <c r="H1827" s="90" t="s">
        <v>152</v>
      </c>
      <c r="I1827" s="138">
        <v>1</v>
      </c>
    </row>
    <row r="1828" spans="1:9" x14ac:dyDescent="0.25">
      <c r="A1828" s="134" t="s">
        <v>702</v>
      </c>
      <c r="B1828" s="134" t="s">
        <v>269</v>
      </c>
      <c r="C1828" s="134">
        <v>2024</v>
      </c>
      <c r="D1828" s="134" t="s">
        <v>318</v>
      </c>
      <c r="E1828" s="134" t="s">
        <v>328</v>
      </c>
      <c r="F1828" s="90">
        <v>50</v>
      </c>
      <c r="G1828" s="90" t="s">
        <v>532</v>
      </c>
      <c r="H1828" s="90" t="s">
        <v>153</v>
      </c>
      <c r="I1828" s="138" t="s">
        <v>284</v>
      </c>
    </row>
    <row r="1829" spans="1:9" x14ac:dyDescent="0.25">
      <c r="A1829" s="134" t="s">
        <v>702</v>
      </c>
      <c r="B1829" s="134" t="s">
        <v>269</v>
      </c>
      <c r="C1829" s="134">
        <v>2024</v>
      </c>
      <c r="D1829" s="134" t="s">
        <v>318</v>
      </c>
      <c r="E1829" s="134" t="s">
        <v>328</v>
      </c>
      <c r="F1829" s="90">
        <v>50</v>
      </c>
      <c r="G1829" s="90" t="s">
        <v>532</v>
      </c>
      <c r="H1829" s="90" t="s">
        <v>158</v>
      </c>
      <c r="I1829" s="138" t="s">
        <v>284</v>
      </c>
    </row>
    <row r="1830" spans="1:9" x14ac:dyDescent="0.25">
      <c r="A1830" s="134" t="s">
        <v>702</v>
      </c>
      <c r="B1830" s="134" t="s">
        <v>269</v>
      </c>
      <c r="C1830" s="134">
        <v>2024</v>
      </c>
      <c r="D1830" s="134" t="s">
        <v>318</v>
      </c>
      <c r="E1830" s="134" t="s">
        <v>328</v>
      </c>
      <c r="F1830" s="90">
        <v>50</v>
      </c>
      <c r="G1830" s="90" t="s">
        <v>532</v>
      </c>
      <c r="H1830" s="90" t="s">
        <v>364</v>
      </c>
      <c r="I1830" s="138" t="s">
        <v>284</v>
      </c>
    </row>
    <row r="1831" spans="1:9" x14ac:dyDescent="0.25">
      <c r="A1831" s="134" t="s">
        <v>702</v>
      </c>
      <c r="B1831" s="134" t="s">
        <v>269</v>
      </c>
      <c r="C1831" s="134">
        <v>2024</v>
      </c>
      <c r="D1831" s="134" t="s">
        <v>318</v>
      </c>
      <c r="E1831" s="134" t="s">
        <v>328</v>
      </c>
      <c r="F1831" s="90">
        <v>50</v>
      </c>
      <c r="G1831" s="90" t="s">
        <v>532</v>
      </c>
      <c r="H1831" s="90" t="s">
        <v>159</v>
      </c>
      <c r="I1831" s="138" t="s">
        <v>284</v>
      </c>
    </row>
    <row r="1832" spans="1:9" x14ac:dyDescent="0.25">
      <c r="A1832" s="134" t="s">
        <v>702</v>
      </c>
      <c r="B1832" s="134" t="s">
        <v>269</v>
      </c>
      <c r="C1832" s="134">
        <v>2024</v>
      </c>
      <c r="D1832" s="134" t="s">
        <v>318</v>
      </c>
      <c r="E1832" s="134" t="s">
        <v>328</v>
      </c>
      <c r="F1832" s="90">
        <v>50</v>
      </c>
      <c r="G1832" s="90" t="s">
        <v>532</v>
      </c>
      <c r="H1832" s="90" t="s">
        <v>365</v>
      </c>
      <c r="I1832" s="138">
        <v>16</v>
      </c>
    </row>
    <row r="1833" spans="1:9" x14ac:dyDescent="0.25">
      <c r="A1833" s="134" t="s">
        <v>702</v>
      </c>
      <c r="B1833" s="134" t="s">
        <v>269</v>
      </c>
      <c r="C1833" s="134">
        <v>2024</v>
      </c>
      <c r="D1833" s="134" t="s">
        <v>318</v>
      </c>
      <c r="E1833" s="134" t="s">
        <v>328</v>
      </c>
      <c r="F1833" s="90">
        <v>50</v>
      </c>
      <c r="G1833" s="90" t="s">
        <v>532</v>
      </c>
      <c r="H1833" s="90" t="s">
        <v>160</v>
      </c>
      <c r="I1833" s="138" t="s">
        <v>284</v>
      </c>
    </row>
    <row r="1834" spans="1:9" x14ac:dyDescent="0.25">
      <c r="A1834" s="134" t="s">
        <v>702</v>
      </c>
      <c r="B1834" s="134" t="s">
        <v>269</v>
      </c>
      <c r="C1834" s="134">
        <v>2024</v>
      </c>
      <c r="D1834" s="134" t="s">
        <v>318</v>
      </c>
      <c r="E1834" s="134" t="s">
        <v>328</v>
      </c>
      <c r="F1834" s="90">
        <v>50</v>
      </c>
      <c r="G1834" s="90" t="s">
        <v>532</v>
      </c>
      <c r="H1834" s="90" t="s">
        <v>366</v>
      </c>
      <c r="I1834" s="138" t="s">
        <v>284</v>
      </c>
    </row>
    <row r="1835" spans="1:9" x14ac:dyDescent="0.25">
      <c r="A1835" s="134" t="s">
        <v>702</v>
      </c>
      <c r="B1835" s="134" t="s">
        <v>269</v>
      </c>
      <c r="C1835" s="134">
        <v>2024</v>
      </c>
      <c r="D1835" s="134" t="s">
        <v>318</v>
      </c>
      <c r="E1835" s="134" t="s">
        <v>328</v>
      </c>
      <c r="F1835" s="90">
        <v>50</v>
      </c>
      <c r="G1835" s="90" t="s">
        <v>532</v>
      </c>
      <c r="H1835" s="90" t="s">
        <v>367</v>
      </c>
      <c r="I1835" s="138">
        <v>1.7777777777777777</v>
      </c>
    </row>
    <row r="1836" spans="1:9" x14ac:dyDescent="0.25">
      <c r="A1836" s="134" t="s">
        <v>702</v>
      </c>
      <c r="B1836" s="134" t="s">
        <v>269</v>
      </c>
      <c r="C1836" s="134">
        <v>2024</v>
      </c>
      <c r="D1836" s="134" t="s">
        <v>319</v>
      </c>
      <c r="E1836" s="134" t="s">
        <v>328</v>
      </c>
      <c r="F1836" s="134" t="s">
        <v>284</v>
      </c>
      <c r="G1836" s="134" t="s">
        <v>721</v>
      </c>
      <c r="H1836" s="90" t="s">
        <v>358</v>
      </c>
      <c r="I1836" s="138">
        <v>57300</v>
      </c>
    </row>
    <row r="1837" spans="1:9" x14ac:dyDescent="0.25">
      <c r="A1837" s="134" t="s">
        <v>702</v>
      </c>
      <c r="B1837" s="134" t="s">
        <v>269</v>
      </c>
      <c r="C1837" s="134">
        <v>2024</v>
      </c>
      <c r="D1837" s="134" t="s">
        <v>319</v>
      </c>
      <c r="E1837" s="134" t="s">
        <v>328</v>
      </c>
      <c r="F1837" s="134" t="s">
        <v>284</v>
      </c>
      <c r="G1837" s="134" t="s">
        <v>721</v>
      </c>
      <c r="H1837" s="90" t="s">
        <v>722</v>
      </c>
      <c r="I1837" s="138">
        <v>75436</v>
      </c>
    </row>
    <row r="1838" spans="1:9" x14ac:dyDescent="0.25">
      <c r="A1838" s="134" t="s">
        <v>702</v>
      </c>
      <c r="B1838" s="134" t="s">
        <v>269</v>
      </c>
      <c r="C1838" s="134">
        <v>2024</v>
      </c>
      <c r="D1838" s="134" t="s">
        <v>319</v>
      </c>
      <c r="E1838" s="134" t="s">
        <v>328</v>
      </c>
      <c r="F1838" s="134" t="s">
        <v>284</v>
      </c>
      <c r="G1838" s="134" t="s">
        <v>721</v>
      </c>
      <c r="H1838" s="90" t="s">
        <v>144</v>
      </c>
      <c r="I1838" s="138">
        <v>14668</v>
      </c>
    </row>
    <row r="1839" spans="1:9" x14ac:dyDescent="0.25">
      <c r="A1839" s="134" t="s">
        <v>702</v>
      </c>
      <c r="B1839" s="134" t="s">
        <v>269</v>
      </c>
      <c r="C1839" s="134">
        <v>2024</v>
      </c>
      <c r="D1839" s="134" t="s">
        <v>319</v>
      </c>
      <c r="E1839" s="134" t="s">
        <v>328</v>
      </c>
      <c r="F1839" s="134" t="s">
        <v>284</v>
      </c>
      <c r="G1839" s="134" t="s">
        <v>721</v>
      </c>
      <c r="H1839" s="90" t="s">
        <v>360</v>
      </c>
      <c r="I1839" s="138">
        <v>19</v>
      </c>
    </row>
    <row r="1840" spans="1:9" x14ac:dyDescent="0.25">
      <c r="A1840" s="134" t="s">
        <v>702</v>
      </c>
      <c r="B1840" s="134" t="s">
        <v>269</v>
      </c>
      <c r="C1840" s="134">
        <v>2024</v>
      </c>
      <c r="D1840" s="134" t="s">
        <v>319</v>
      </c>
      <c r="E1840" s="134" t="s">
        <v>328</v>
      </c>
      <c r="F1840" s="134" t="s">
        <v>284</v>
      </c>
      <c r="G1840" s="134" t="s">
        <v>721</v>
      </c>
      <c r="H1840" s="90" t="s">
        <v>145</v>
      </c>
      <c r="I1840" s="138">
        <v>14856</v>
      </c>
    </row>
    <row r="1841" spans="1:9" x14ac:dyDescent="0.25">
      <c r="A1841" s="134" t="s">
        <v>702</v>
      </c>
      <c r="B1841" s="134" t="s">
        <v>269</v>
      </c>
      <c r="C1841" s="134">
        <v>2024</v>
      </c>
      <c r="D1841" s="134" t="s">
        <v>319</v>
      </c>
      <c r="E1841" s="134" t="s">
        <v>328</v>
      </c>
      <c r="F1841" s="134" t="s">
        <v>284</v>
      </c>
      <c r="G1841" s="134" t="s">
        <v>721</v>
      </c>
      <c r="H1841" s="90" t="s">
        <v>146</v>
      </c>
      <c r="I1841" s="138">
        <v>3062</v>
      </c>
    </row>
    <row r="1842" spans="1:9" x14ac:dyDescent="0.25">
      <c r="A1842" s="134" t="s">
        <v>702</v>
      </c>
      <c r="B1842" s="134" t="s">
        <v>269</v>
      </c>
      <c r="C1842" s="134">
        <v>2024</v>
      </c>
      <c r="D1842" s="134" t="s">
        <v>319</v>
      </c>
      <c r="E1842" s="134" t="s">
        <v>328</v>
      </c>
      <c r="F1842" s="134" t="s">
        <v>284</v>
      </c>
      <c r="G1842" s="134" t="s">
        <v>721</v>
      </c>
      <c r="H1842" s="90" t="s">
        <v>147</v>
      </c>
      <c r="I1842" s="138">
        <v>1971</v>
      </c>
    </row>
    <row r="1843" spans="1:9" x14ac:dyDescent="0.25">
      <c r="A1843" s="134" t="s">
        <v>702</v>
      </c>
      <c r="B1843" s="134" t="s">
        <v>269</v>
      </c>
      <c r="C1843" s="134">
        <v>2024</v>
      </c>
      <c r="D1843" s="134" t="s">
        <v>319</v>
      </c>
      <c r="E1843" s="134" t="s">
        <v>328</v>
      </c>
      <c r="F1843" s="134" t="s">
        <v>284</v>
      </c>
      <c r="G1843" s="134" t="s">
        <v>721</v>
      </c>
      <c r="H1843" s="90" t="s">
        <v>148</v>
      </c>
      <c r="I1843" s="138">
        <v>72</v>
      </c>
    </row>
    <row r="1844" spans="1:9" x14ac:dyDescent="0.25">
      <c r="A1844" s="134" t="s">
        <v>702</v>
      </c>
      <c r="B1844" s="134" t="s">
        <v>269</v>
      </c>
      <c r="C1844" s="134">
        <v>2024</v>
      </c>
      <c r="D1844" s="134" t="s">
        <v>319</v>
      </c>
      <c r="E1844" s="134" t="s">
        <v>328</v>
      </c>
      <c r="F1844" s="134" t="s">
        <v>284</v>
      </c>
      <c r="G1844" s="134" t="s">
        <v>721</v>
      </c>
      <c r="H1844" s="90" t="s">
        <v>149</v>
      </c>
      <c r="I1844" s="138">
        <v>510</v>
      </c>
    </row>
    <row r="1845" spans="1:9" x14ac:dyDescent="0.25">
      <c r="A1845" s="134" t="s">
        <v>702</v>
      </c>
      <c r="B1845" s="134" t="s">
        <v>269</v>
      </c>
      <c r="C1845" s="134">
        <v>2024</v>
      </c>
      <c r="D1845" s="134" t="s">
        <v>319</v>
      </c>
      <c r="E1845" s="134" t="s">
        <v>328</v>
      </c>
      <c r="F1845" s="134" t="s">
        <v>284</v>
      </c>
      <c r="G1845" s="134" t="s">
        <v>721</v>
      </c>
      <c r="H1845" s="90" t="s">
        <v>150</v>
      </c>
      <c r="I1845" s="138">
        <v>1043</v>
      </c>
    </row>
    <row r="1846" spans="1:9" x14ac:dyDescent="0.25">
      <c r="A1846" s="134" t="s">
        <v>702</v>
      </c>
      <c r="B1846" s="134" t="s">
        <v>269</v>
      </c>
      <c r="C1846" s="134">
        <v>2024</v>
      </c>
      <c r="D1846" s="134" t="s">
        <v>319</v>
      </c>
      <c r="E1846" s="134" t="s">
        <v>328</v>
      </c>
      <c r="F1846" s="134" t="s">
        <v>284</v>
      </c>
      <c r="G1846" s="134" t="s">
        <v>721</v>
      </c>
      <c r="H1846" s="90" t="s">
        <v>151</v>
      </c>
      <c r="I1846" s="138">
        <v>20123</v>
      </c>
    </row>
    <row r="1847" spans="1:9" x14ac:dyDescent="0.25">
      <c r="A1847" s="134" t="s">
        <v>702</v>
      </c>
      <c r="B1847" s="134" t="s">
        <v>269</v>
      </c>
      <c r="C1847" s="134">
        <v>2024</v>
      </c>
      <c r="D1847" s="134" t="s">
        <v>319</v>
      </c>
      <c r="E1847" s="134" t="s">
        <v>328</v>
      </c>
      <c r="F1847" s="134" t="s">
        <v>284</v>
      </c>
      <c r="G1847" s="134" t="s">
        <v>721</v>
      </c>
      <c r="H1847" s="90" t="s">
        <v>152</v>
      </c>
      <c r="I1847" s="138">
        <v>5746</v>
      </c>
    </row>
    <row r="1848" spans="1:9" x14ac:dyDescent="0.25">
      <c r="A1848" s="134" t="s">
        <v>702</v>
      </c>
      <c r="B1848" s="134" t="s">
        <v>269</v>
      </c>
      <c r="C1848" s="134">
        <v>2024</v>
      </c>
      <c r="D1848" s="134" t="s">
        <v>319</v>
      </c>
      <c r="E1848" s="134" t="s">
        <v>328</v>
      </c>
      <c r="F1848" s="134" t="s">
        <v>284</v>
      </c>
      <c r="G1848" s="134" t="s">
        <v>721</v>
      </c>
      <c r="H1848" s="90" t="s">
        <v>153</v>
      </c>
      <c r="I1848" s="138">
        <v>350</v>
      </c>
    </row>
    <row r="1849" spans="1:9" x14ac:dyDescent="0.25">
      <c r="A1849" s="134" t="s">
        <v>702</v>
      </c>
      <c r="B1849" s="134" t="s">
        <v>269</v>
      </c>
      <c r="C1849" s="134">
        <v>2024</v>
      </c>
      <c r="D1849" s="134" t="s">
        <v>319</v>
      </c>
      <c r="E1849" s="134" t="s">
        <v>328</v>
      </c>
      <c r="F1849" s="134" t="s">
        <v>284</v>
      </c>
      <c r="G1849" s="134" t="s">
        <v>721</v>
      </c>
      <c r="H1849" s="90" t="s">
        <v>154</v>
      </c>
      <c r="I1849" s="138">
        <v>3239</v>
      </c>
    </row>
    <row r="1850" spans="1:9" x14ac:dyDescent="0.25">
      <c r="A1850" s="134" t="s">
        <v>702</v>
      </c>
      <c r="B1850" s="134" t="s">
        <v>269</v>
      </c>
      <c r="C1850" s="134">
        <v>2024</v>
      </c>
      <c r="D1850" s="134" t="s">
        <v>319</v>
      </c>
      <c r="E1850" s="134" t="s">
        <v>328</v>
      </c>
      <c r="F1850" s="134" t="s">
        <v>284</v>
      </c>
      <c r="G1850" s="134" t="s">
        <v>721</v>
      </c>
      <c r="H1850" s="90" t="s">
        <v>155</v>
      </c>
      <c r="I1850" s="138">
        <v>468</v>
      </c>
    </row>
    <row r="1851" spans="1:9" x14ac:dyDescent="0.25">
      <c r="A1851" s="134" t="s">
        <v>702</v>
      </c>
      <c r="B1851" s="134" t="s">
        <v>269</v>
      </c>
      <c r="C1851" s="134">
        <v>2024</v>
      </c>
      <c r="D1851" s="134" t="s">
        <v>319</v>
      </c>
      <c r="E1851" s="134" t="s">
        <v>328</v>
      </c>
      <c r="F1851" s="134" t="s">
        <v>284</v>
      </c>
      <c r="G1851" s="134" t="s">
        <v>721</v>
      </c>
      <c r="H1851" s="90" t="s">
        <v>361</v>
      </c>
      <c r="I1851" s="138">
        <v>87</v>
      </c>
    </row>
    <row r="1852" spans="1:9" x14ac:dyDescent="0.25">
      <c r="A1852" s="134" t="s">
        <v>702</v>
      </c>
      <c r="B1852" s="134" t="s">
        <v>269</v>
      </c>
      <c r="C1852" s="134">
        <v>2024</v>
      </c>
      <c r="D1852" s="134" t="s">
        <v>319</v>
      </c>
      <c r="E1852" s="134" t="s">
        <v>328</v>
      </c>
      <c r="F1852" s="134" t="s">
        <v>284</v>
      </c>
      <c r="G1852" s="134" t="s">
        <v>721</v>
      </c>
      <c r="H1852" s="90" t="s">
        <v>362</v>
      </c>
      <c r="I1852" s="138">
        <v>17</v>
      </c>
    </row>
    <row r="1853" spans="1:9" x14ac:dyDescent="0.25">
      <c r="A1853" s="134" t="s">
        <v>702</v>
      </c>
      <c r="B1853" s="134" t="s">
        <v>269</v>
      </c>
      <c r="C1853" s="134">
        <v>2024</v>
      </c>
      <c r="D1853" s="134" t="s">
        <v>319</v>
      </c>
      <c r="E1853" s="134" t="s">
        <v>328</v>
      </c>
      <c r="F1853" s="134" t="s">
        <v>284</v>
      </c>
      <c r="G1853" s="134" t="s">
        <v>721</v>
      </c>
      <c r="H1853" s="90" t="s">
        <v>363</v>
      </c>
      <c r="I1853" s="138">
        <v>2</v>
      </c>
    </row>
    <row r="1854" spans="1:9" x14ac:dyDescent="0.25">
      <c r="A1854" s="134" t="s">
        <v>702</v>
      </c>
      <c r="B1854" s="134" t="s">
        <v>269</v>
      </c>
      <c r="C1854" s="134">
        <v>2024</v>
      </c>
      <c r="D1854" s="134" t="s">
        <v>319</v>
      </c>
      <c r="E1854" s="134" t="s">
        <v>328</v>
      </c>
      <c r="F1854" s="134" t="s">
        <v>284</v>
      </c>
      <c r="G1854" s="134" t="s">
        <v>721</v>
      </c>
      <c r="H1854" s="90" t="s">
        <v>156</v>
      </c>
      <c r="I1854" s="138">
        <v>194</v>
      </c>
    </row>
    <row r="1855" spans="1:9" x14ac:dyDescent="0.25">
      <c r="A1855" s="134" t="s">
        <v>702</v>
      </c>
      <c r="B1855" s="134" t="s">
        <v>269</v>
      </c>
      <c r="C1855" s="134">
        <v>2024</v>
      </c>
      <c r="D1855" s="134" t="s">
        <v>319</v>
      </c>
      <c r="E1855" s="134" t="s">
        <v>328</v>
      </c>
      <c r="F1855" s="134" t="s">
        <v>284</v>
      </c>
      <c r="G1855" s="134" t="s">
        <v>721</v>
      </c>
      <c r="H1855" s="90" t="s">
        <v>157</v>
      </c>
      <c r="I1855" s="138">
        <v>1021</v>
      </c>
    </row>
    <row r="1856" spans="1:9" x14ac:dyDescent="0.25">
      <c r="A1856" s="134" t="s">
        <v>702</v>
      </c>
      <c r="B1856" s="134" t="s">
        <v>269</v>
      </c>
      <c r="C1856" s="134">
        <v>2024</v>
      </c>
      <c r="D1856" s="134" t="s">
        <v>319</v>
      </c>
      <c r="E1856" s="134" t="s">
        <v>328</v>
      </c>
      <c r="F1856" s="134" t="s">
        <v>284</v>
      </c>
      <c r="G1856" s="134" t="s">
        <v>721</v>
      </c>
      <c r="H1856" s="90" t="s">
        <v>158</v>
      </c>
      <c r="I1856" s="138">
        <v>1387</v>
      </c>
    </row>
    <row r="1857" spans="1:9" x14ac:dyDescent="0.25">
      <c r="A1857" s="134" t="s">
        <v>702</v>
      </c>
      <c r="B1857" s="134" t="s">
        <v>269</v>
      </c>
      <c r="C1857" s="134">
        <v>2024</v>
      </c>
      <c r="D1857" s="134" t="s">
        <v>319</v>
      </c>
      <c r="E1857" s="134" t="s">
        <v>328</v>
      </c>
      <c r="F1857" s="134" t="s">
        <v>284</v>
      </c>
      <c r="G1857" s="134" t="s">
        <v>721</v>
      </c>
      <c r="H1857" s="90" t="s">
        <v>364</v>
      </c>
      <c r="I1857" s="138">
        <v>5029</v>
      </c>
    </row>
    <row r="1858" spans="1:9" x14ac:dyDescent="0.25">
      <c r="A1858" s="134" t="s">
        <v>702</v>
      </c>
      <c r="B1858" s="134" t="s">
        <v>269</v>
      </c>
      <c r="C1858" s="134">
        <v>2024</v>
      </c>
      <c r="D1858" s="134" t="s">
        <v>319</v>
      </c>
      <c r="E1858" s="134" t="s">
        <v>328</v>
      </c>
      <c r="F1858" s="134" t="s">
        <v>284</v>
      </c>
      <c r="G1858" s="134" t="s">
        <v>721</v>
      </c>
      <c r="H1858" s="90" t="s">
        <v>159</v>
      </c>
      <c r="I1858" s="138">
        <v>775</v>
      </c>
    </row>
    <row r="1859" spans="1:9" x14ac:dyDescent="0.25">
      <c r="A1859" s="134" t="s">
        <v>702</v>
      </c>
      <c r="B1859" s="134" t="s">
        <v>269</v>
      </c>
      <c r="C1859" s="134">
        <v>2024</v>
      </c>
      <c r="D1859" s="134" t="s">
        <v>319</v>
      </c>
      <c r="E1859" s="134" t="s">
        <v>328</v>
      </c>
      <c r="F1859" s="134" t="s">
        <v>284</v>
      </c>
      <c r="G1859" s="134" t="s">
        <v>721</v>
      </c>
      <c r="H1859" s="90" t="s">
        <v>160</v>
      </c>
      <c r="I1859" s="138">
        <v>42</v>
      </c>
    </row>
    <row r="1860" spans="1:9" x14ac:dyDescent="0.25">
      <c r="A1860" s="134" t="s">
        <v>702</v>
      </c>
      <c r="B1860" s="134" t="s">
        <v>269</v>
      </c>
      <c r="C1860" s="134">
        <v>2024</v>
      </c>
      <c r="D1860" s="134" t="s">
        <v>319</v>
      </c>
      <c r="E1860" s="134" t="s">
        <v>328</v>
      </c>
      <c r="F1860" s="134" t="s">
        <v>284</v>
      </c>
      <c r="G1860" s="134" t="s">
        <v>721</v>
      </c>
      <c r="H1860" s="90" t="s">
        <v>365</v>
      </c>
      <c r="I1860" s="138">
        <v>581</v>
      </c>
    </row>
    <row r="1861" spans="1:9" x14ac:dyDescent="0.25">
      <c r="A1861" s="134" t="s">
        <v>702</v>
      </c>
      <c r="B1861" s="134" t="s">
        <v>269</v>
      </c>
      <c r="C1861" s="134">
        <v>2024</v>
      </c>
      <c r="D1861" s="134" t="s">
        <v>319</v>
      </c>
      <c r="E1861" s="134" t="s">
        <v>328</v>
      </c>
      <c r="F1861" s="134" t="s">
        <v>284</v>
      </c>
      <c r="G1861" s="134" t="s">
        <v>721</v>
      </c>
      <c r="H1861" s="90" t="s">
        <v>366</v>
      </c>
      <c r="I1861" s="138">
        <v>171</v>
      </c>
    </row>
    <row r="1862" spans="1:9" x14ac:dyDescent="0.25">
      <c r="A1862" s="134" t="s">
        <v>702</v>
      </c>
      <c r="B1862" s="134" t="s">
        <v>269</v>
      </c>
      <c r="C1862" s="134">
        <v>2024</v>
      </c>
      <c r="D1862" s="134" t="s">
        <v>319</v>
      </c>
      <c r="E1862" s="134" t="s">
        <v>328</v>
      </c>
      <c r="F1862" s="134" t="s">
        <v>284</v>
      </c>
      <c r="G1862" s="134" t="s">
        <v>721</v>
      </c>
      <c r="H1862" s="90" t="s">
        <v>367</v>
      </c>
      <c r="I1862" s="138">
        <v>1.3</v>
      </c>
    </row>
    <row r="1863" spans="1:9" x14ac:dyDescent="0.25">
      <c r="A1863" s="134" t="s">
        <v>702</v>
      </c>
      <c r="B1863" s="134" t="s">
        <v>269</v>
      </c>
      <c r="C1863" s="134">
        <v>2024</v>
      </c>
      <c r="D1863" s="134" t="s">
        <v>319</v>
      </c>
      <c r="E1863" s="134" t="s">
        <v>328</v>
      </c>
      <c r="F1863" s="90">
        <v>10</v>
      </c>
      <c r="G1863" s="90" t="s">
        <v>139</v>
      </c>
      <c r="H1863" s="90" t="s">
        <v>358</v>
      </c>
      <c r="I1863" s="138">
        <v>45178</v>
      </c>
    </row>
    <row r="1864" spans="1:9" x14ac:dyDescent="0.25">
      <c r="A1864" s="134" t="s">
        <v>702</v>
      </c>
      <c r="B1864" s="134" t="s">
        <v>269</v>
      </c>
      <c r="C1864" s="134">
        <v>2024</v>
      </c>
      <c r="D1864" s="134" t="s">
        <v>319</v>
      </c>
      <c r="E1864" s="134" t="s">
        <v>328</v>
      </c>
      <c r="F1864" s="90">
        <v>10</v>
      </c>
      <c r="G1864" s="90" t="s">
        <v>139</v>
      </c>
      <c r="H1864" s="90" t="s">
        <v>722</v>
      </c>
      <c r="I1864" s="138">
        <v>62369</v>
      </c>
    </row>
    <row r="1865" spans="1:9" x14ac:dyDescent="0.25">
      <c r="A1865" s="134" t="s">
        <v>702</v>
      </c>
      <c r="B1865" s="134" t="s">
        <v>269</v>
      </c>
      <c r="C1865" s="134">
        <v>2024</v>
      </c>
      <c r="D1865" s="134" t="s">
        <v>319</v>
      </c>
      <c r="E1865" s="134" t="s">
        <v>328</v>
      </c>
      <c r="F1865" s="90">
        <v>10</v>
      </c>
      <c r="G1865" s="90" t="s">
        <v>139</v>
      </c>
      <c r="H1865" s="90" t="s">
        <v>144</v>
      </c>
      <c r="I1865" s="138">
        <v>14668</v>
      </c>
    </row>
    <row r="1866" spans="1:9" x14ac:dyDescent="0.25">
      <c r="A1866" s="134" t="s">
        <v>702</v>
      </c>
      <c r="B1866" s="134" t="s">
        <v>269</v>
      </c>
      <c r="C1866" s="134">
        <v>2024</v>
      </c>
      <c r="D1866" s="134" t="s">
        <v>319</v>
      </c>
      <c r="E1866" s="134" t="s">
        <v>328</v>
      </c>
      <c r="F1866" s="90">
        <v>10</v>
      </c>
      <c r="G1866" s="90" t="s">
        <v>139</v>
      </c>
      <c r="H1866" s="90" t="s">
        <v>360</v>
      </c>
      <c r="I1866" s="138">
        <v>19</v>
      </c>
    </row>
    <row r="1867" spans="1:9" x14ac:dyDescent="0.25">
      <c r="A1867" s="134" t="s">
        <v>702</v>
      </c>
      <c r="B1867" s="134" t="s">
        <v>269</v>
      </c>
      <c r="C1867" s="134">
        <v>2024</v>
      </c>
      <c r="D1867" s="134" t="s">
        <v>319</v>
      </c>
      <c r="E1867" s="134" t="s">
        <v>328</v>
      </c>
      <c r="F1867" s="90">
        <v>10</v>
      </c>
      <c r="G1867" s="90" t="s">
        <v>139</v>
      </c>
      <c r="H1867" s="90" t="s">
        <v>145</v>
      </c>
      <c r="I1867" s="138">
        <v>14479</v>
      </c>
    </row>
    <row r="1868" spans="1:9" x14ac:dyDescent="0.25">
      <c r="A1868" s="134" t="s">
        <v>702</v>
      </c>
      <c r="B1868" s="134" t="s">
        <v>269</v>
      </c>
      <c r="C1868" s="134">
        <v>2024</v>
      </c>
      <c r="D1868" s="134" t="s">
        <v>319</v>
      </c>
      <c r="E1868" s="134" t="s">
        <v>328</v>
      </c>
      <c r="F1868" s="90">
        <v>10</v>
      </c>
      <c r="G1868" s="90" t="s">
        <v>139</v>
      </c>
      <c r="H1868" s="90" t="s">
        <v>146</v>
      </c>
      <c r="I1868" s="138">
        <v>2893</v>
      </c>
    </row>
    <row r="1869" spans="1:9" x14ac:dyDescent="0.25">
      <c r="A1869" s="134" t="s">
        <v>702</v>
      </c>
      <c r="B1869" s="134" t="s">
        <v>269</v>
      </c>
      <c r="C1869" s="134">
        <v>2024</v>
      </c>
      <c r="D1869" s="134" t="s">
        <v>319</v>
      </c>
      <c r="E1869" s="134" t="s">
        <v>328</v>
      </c>
      <c r="F1869" s="90">
        <v>10</v>
      </c>
      <c r="G1869" s="90" t="s">
        <v>139</v>
      </c>
      <c r="H1869" s="90" t="s">
        <v>147</v>
      </c>
      <c r="I1869" s="138">
        <v>1741</v>
      </c>
    </row>
    <row r="1870" spans="1:9" x14ac:dyDescent="0.25">
      <c r="A1870" s="134" t="s">
        <v>702</v>
      </c>
      <c r="B1870" s="134" t="s">
        <v>269</v>
      </c>
      <c r="C1870" s="134">
        <v>2024</v>
      </c>
      <c r="D1870" s="134" t="s">
        <v>319</v>
      </c>
      <c r="E1870" s="134" t="s">
        <v>328</v>
      </c>
      <c r="F1870" s="90">
        <v>10</v>
      </c>
      <c r="G1870" s="90" t="s">
        <v>139</v>
      </c>
      <c r="H1870" s="90" t="s">
        <v>148</v>
      </c>
      <c r="I1870" s="138">
        <v>66</v>
      </c>
    </row>
    <row r="1871" spans="1:9" x14ac:dyDescent="0.25">
      <c r="A1871" s="134" t="s">
        <v>702</v>
      </c>
      <c r="B1871" s="134" t="s">
        <v>269</v>
      </c>
      <c r="C1871" s="134">
        <v>2024</v>
      </c>
      <c r="D1871" s="134" t="s">
        <v>319</v>
      </c>
      <c r="E1871" s="134" t="s">
        <v>328</v>
      </c>
      <c r="F1871" s="90">
        <v>10</v>
      </c>
      <c r="G1871" s="90" t="s">
        <v>139</v>
      </c>
      <c r="H1871" s="90" t="s">
        <v>149</v>
      </c>
      <c r="I1871" s="138">
        <v>294</v>
      </c>
    </row>
    <row r="1872" spans="1:9" x14ac:dyDescent="0.25">
      <c r="A1872" s="134" t="s">
        <v>702</v>
      </c>
      <c r="B1872" s="134" t="s">
        <v>269</v>
      </c>
      <c r="C1872" s="134">
        <v>2024</v>
      </c>
      <c r="D1872" s="134" t="s">
        <v>319</v>
      </c>
      <c r="E1872" s="134" t="s">
        <v>328</v>
      </c>
      <c r="F1872" s="90">
        <v>10</v>
      </c>
      <c r="G1872" s="90" t="s">
        <v>139</v>
      </c>
      <c r="H1872" s="90" t="s">
        <v>150</v>
      </c>
      <c r="I1872" s="138">
        <v>1005</v>
      </c>
    </row>
    <row r="1873" spans="1:9" x14ac:dyDescent="0.25">
      <c r="A1873" s="134" t="s">
        <v>702</v>
      </c>
      <c r="B1873" s="134" t="s">
        <v>269</v>
      </c>
      <c r="C1873" s="134">
        <v>2024</v>
      </c>
      <c r="D1873" s="134" t="s">
        <v>319</v>
      </c>
      <c r="E1873" s="134" t="s">
        <v>328</v>
      </c>
      <c r="F1873" s="90">
        <v>10</v>
      </c>
      <c r="G1873" s="90" t="s">
        <v>139</v>
      </c>
      <c r="H1873" s="90" t="s">
        <v>151</v>
      </c>
      <c r="I1873" s="138">
        <v>17399</v>
      </c>
    </row>
    <row r="1874" spans="1:9" x14ac:dyDescent="0.25">
      <c r="A1874" s="134" t="s">
        <v>702</v>
      </c>
      <c r="B1874" s="134" t="s">
        <v>269</v>
      </c>
      <c r="C1874" s="134">
        <v>2024</v>
      </c>
      <c r="D1874" s="134" t="s">
        <v>319</v>
      </c>
      <c r="E1874" s="134" t="s">
        <v>328</v>
      </c>
      <c r="F1874" s="90">
        <v>10</v>
      </c>
      <c r="G1874" s="90" t="s">
        <v>139</v>
      </c>
      <c r="H1874" s="90" t="s">
        <v>152</v>
      </c>
      <c r="I1874" s="138">
        <v>5073</v>
      </c>
    </row>
    <row r="1875" spans="1:9" x14ac:dyDescent="0.25">
      <c r="A1875" s="134" t="s">
        <v>702</v>
      </c>
      <c r="B1875" s="134" t="s">
        <v>269</v>
      </c>
      <c r="C1875" s="134">
        <v>2024</v>
      </c>
      <c r="D1875" s="134" t="s">
        <v>319</v>
      </c>
      <c r="E1875" s="134" t="s">
        <v>328</v>
      </c>
      <c r="F1875" s="90">
        <v>10</v>
      </c>
      <c r="G1875" s="90" t="s">
        <v>139</v>
      </c>
      <c r="H1875" s="90" t="s">
        <v>153</v>
      </c>
      <c r="I1875" s="138">
        <v>132</v>
      </c>
    </row>
    <row r="1876" spans="1:9" x14ac:dyDescent="0.25">
      <c r="A1876" s="134" t="s">
        <v>702</v>
      </c>
      <c r="B1876" s="134" t="s">
        <v>269</v>
      </c>
      <c r="C1876" s="134">
        <v>2024</v>
      </c>
      <c r="D1876" s="134" t="s">
        <v>319</v>
      </c>
      <c r="E1876" s="134" t="s">
        <v>328</v>
      </c>
      <c r="F1876" s="90">
        <v>10</v>
      </c>
      <c r="G1876" s="90" t="s">
        <v>139</v>
      </c>
      <c r="H1876" s="90" t="s">
        <v>154</v>
      </c>
      <c r="I1876" s="138">
        <v>651</v>
      </c>
    </row>
    <row r="1877" spans="1:9" x14ac:dyDescent="0.25">
      <c r="A1877" s="134" t="s">
        <v>702</v>
      </c>
      <c r="B1877" s="134" t="s">
        <v>269</v>
      </c>
      <c r="C1877" s="134">
        <v>2024</v>
      </c>
      <c r="D1877" s="134" t="s">
        <v>319</v>
      </c>
      <c r="E1877" s="134" t="s">
        <v>328</v>
      </c>
      <c r="F1877" s="90">
        <v>10</v>
      </c>
      <c r="G1877" s="90" t="s">
        <v>139</v>
      </c>
      <c r="H1877" s="90" t="s">
        <v>155</v>
      </c>
      <c r="I1877" s="138">
        <v>215</v>
      </c>
    </row>
    <row r="1878" spans="1:9" x14ac:dyDescent="0.25">
      <c r="A1878" s="134" t="s">
        <v>702</v>
      </c>
      <c r="B1878" s="134" t="s">
        <v>269</v>
      </c>
      <c r="C1878" s="134">
        <v>2024</v>
      </c>
      <c r="D1878" s="134" t="s">
        <v>319</v>
      </c>
      <c r="E1878" s="134" t="s">
        <v>328</v>
      </c>
      <c r="F1878" s="90">
        <v>10</v>
      </c>
      <c r="G1878" s="90" t="s">
        <v>139</v>
      </c>
      <c r="H1878" s="90" t="s">
        <v>361</v>
      </c>
      <c r="I1878" s="138">
        <v>6</v>
      </c>
    </row>
    <row r="1879" spans="1:9" x14ac:dyDescent="0.25">
      <c r="A1879" s="134" t="s">
        <v>702</v>
      </c>
      <c r="B1879" s="134" t="s">
        <v>269</v>
      </c>
      <c r="C1879" s="134">
        <v>2024</v>
      </c>
      <c r="D1879" s="134" t="s">
        <v>319</v>
      </c>
      <c r="E1879" s="134" t="s">
        <v>328</v>
      </c>
      <c r="F1879" s="90">
        <v>10</v>
      </c>
      <c r="G1879" s="90" t="s">
        <v>139</v>
      </c>
      <c r="H1879" s="90" t="s">
        <v>362</v>
      </c>
      <c r="I1879" s="138">
        <v>8</v>
      </c>
    </row>
    <row r="1880" spans="1:9" x14ac:dyDescent="0.25">
      <c r="A1880" s="134" t="s">
        <v>702</v>
      </c>
      <c r="B1880" s="134" t="s">
        <v>269</v>
      </c>
      <c r="C1880" s="134">
        <v>2024</v>
      </c>
      <c r="D1880" s="134" t="s">
        <v>319</v>
      </c>
      <c r="E1880" s="134" t="s">
        <v>328</v>
      </c>
      <c r="F1880" s="90">
        <v>10</v>
      </c>
      <c r="G1880" s="90" t="s">
        <v>139</v>
      </c>
      <c r="H1880" s="90" t="s">
        <v>363</v>
      </c>
      <c r="I1880" s="138">
        <v>2</v>
      </c>
    </row>
    <row r="1881" spans="1:9" x14ac:dyDescent="0.25">
      <c r="A1881" s="134" t="s">
        <v>702</v>
      </c>
      <c r="B1881" s="134" t="s">
        <v>269</v>
      </c>
      <c r="C1881" s="134">
        <v>2024</v>
      </c>
      <c r="D1881" s="134" t="s">
        <v>319</v>
      </c>
      <c r="E1881" s="134" t="s">
        <v>328</v>
      </c>
      <c r="F1881" s="90">
        <v>10</v>
      </c>
      <c r="G1881" s="90" t="s">
        <v>139</v>
      </c>
      <c r="H1881" s="90" t="s">
        <v>156</v>
      </c>
      <c r="I1881" s="138">
        <v>172</v>
      </c>
    </row>
    <row r="1882" spans="1:9" x14ac:dyDescent="0.25">
      <c r="A1882" s="134" t="s">
        <v>702</v>
      </c>
      <c r="B1882" s="134" t="s">
        <v>269</v>
      </c>
      <c r="C1882" s="134">
        <v>2024</v>
      </c>
      <c r="D1882" s="134" t="s">
        <v>319</v>
      </c>
      <c r="E1882" s="134" t="s">
        <v>328</v>
      </c>
      <c r="F1882" s="90">
        <v>10</v>
      </c>
      <c r="G1882" s="90" t="s">
        <v>139</v>
      </c>
      <c r="H1882" s="90" t="s">
        <v>157</v>
      </c>
      <c r="I1882" s="138">
        <v>1021</v>
      </c>
    </row>
    <row r="1883" spans="1:9" x14ac:dyDescent="0.25">
      <c r="A1883" s="134" t="s">
        <v>702</v>
      </c>
      <c r="B1883" s="134" t="s">
        <v>269</v>
      </c>
      <c r="C1883" s="134">
        <v>2024</v>
      </c>
      <c r="D1883" s="134" t="s">
        <v>319</v>
      </c>
      <c r="E1883" s="134" t="s">
        <v>328</v>
      </c>
      <c r="F1883" s="90">
        <v>10</v>
      </c>
      <c r="G1883" s="90" t="s">
        <v>139</v>
      </c>
      <c r="H1883" s="90" t="s">
        <v>158</v>
      </c>
      <c r="I1883" s="138">
        <v>1387</v>
      </c>
    </row>
    <row r="1884" spans="1:9" x14ac:dyDescent="0.25">
      <c r="A1884" s="134" t="s">
        <v>702</v>
      </c>
      <c r="B1884" s="134" t="s">
        <v>269</v>
      </c>
      <c r="C1884" s="134">
        <v>2024</v>
      </c>
      <c r="D1884" s="134" t="s">
        <v>319</v>
      </c>
      <c r="E1884" s="134" t="s">
        <v>328</v>
      </c>
      <c r="F1884" s="90">
        <v>10</v>
      </c>
      <c r="G1884" s="90" t="s">
        <v>139</v>
      </c>
      <c r="H1884" s="90" t="s">
        <v>364</v>
      </c>
      <c r="I1884" s="138">
        <v>408</v>
      </c>
    </row>
    <row r="1885" spans="1:9" x14ac:dyDescent="0.25">
      <c r="A1885" s="134" t="s">
        <v>702</v>
      </c>
      <c r="B1885" s="134" t="s">
        <v>269</v>
      </c>
      <c r="C1885" s="134">
        <v>2024</v>
      </c>
      <c r="D1885" s="134" t="s">
        <v>319</v>
      </c>
      <c r="E1885" s="134" t="s">
        <v>328</v>
      </c>
      <c r="F1885" s="90">
        <v>10</v>
      </c>
      <c r="G1885" s="90" t="s">
        <v>139</v>
      </c>
      <c r="H1885" s="90" t="s">
        <v>159</v>
      </c>
      <c r="I1885" s="138">
        <v>34</v>
      </c>
    </row>
    <row r="1886" spans="1:9" x14ac:dyDescent="0.25">
      <c r="A1886" s="134" t="s">
        <v>702</v>
      </c>
      <c r="B1886" s="134" t="s">
        <v>269</v>
      </c>
      <c r="C1886" s="134">
        <v>2024</v>
      </c>
      <c r="D1886" s="134" t="s">
        <v>319</v>
      </c>
      <c r="E1886" s="134" t="s">
        <v>328</v>
      </c>
      <c r="F1886" s="90">
        <v>10</v>
      </c>
      <c r="G1886" s="90" t="s">
        <v>139</v>
      </c>
      <c r="H1886" s="90" t="s">
        <v>160</v>
      </c>
      <c r="I1886" s="138">
        <v>534</v>
      </c>
    </row>
    <row r="1887" spans="1:9" x14ac:dyDescent="0.25">
      <c r="A1887" s="134" t="s">
        <v>702</v>
      </c>
      <c r="B1887" s="134" t="s">
        <v>269</v>
      </c>
      <c r="C1887" s="134">
        <v>2024</v>
      </c>
      <c r="D1887" s="134" t="s">
        <v>319</v>
      </c>
      <c r="E1887" s="134" t="s">
        <v>328</v>
      </c>
      <c r="F1887" s="90">
        <v>10</v>
      </c>
      <c r="G1887" s="90" t="s">
        <v>139</v>
      </c>
      <c r="H1887" s="90" t="s">
        <v>366</v>
      </c>
      <c r="I1887" s="138">
        <v>159</v>
      </c>
    </row>
    <row r="1888" spans="1:9" x14ac:dyDescent="0.25">
      <c r="A1888" s="134" t="s">
        <v>702</v>
      </c>
      <c r="B1888" s="134" t="s">
        <v>269</v>
      </c>
      <c r="C1888" s="134">
        <v>2024</v>
      </c>
      <c r="D1888" s="134" t="s">
        <v>319</v>
      </c>
      <c r="E1888" s="134" t="s">
        <v>328</v>
      </c>
      <c r="F1888" s="90">
        <v>10</v>
      </c>
      <c r="G1888" s="90" t="s">
        <v>139</v>
      </c>
      <c r="H1888" s="90" t="s">
        <v>367</v>
      </c>
      <c r="I1888" s="138">
        <v>1.4</v>
      </c>
    </row>
    <row r="1889" spans="1:9" x14ac:dyDescent="0.25">
      <c r="A1889" s="134" t="s">
        <v>702</v>
      </c>
      <c r="B1889" s="134" t="s">
        <v>269</v>
      </c>
      <c r="C1889" s="134">
        <v>2024</v>
      </c>
      <c r="D1889" s="134" t="s">
        <v>319</v>
      </c>
      <c r="E1889" s="134" t="s">
        <v>328</v>
      </c>
      <c r="F1889" s="90">
        <v>20</v>
      </c>
      <c r="G1889" s="90" t="s">
        <v>251</v>
      </c>
      <c r="H1889" s="90" t="s">
        <v>358</v>
      </c>
      <c r="I1889" s="138">
        <v>425</v>
      </c>
    </row>
    <row r="1890" spans="1:9" x14ac:dyDescent="0.25">
      <c r="A1890" s="134" t="s">
        <v>702</v>
      </c>
      <c r="B1890" s="134" t="s">
        <v>269</v>
      </c>
      <c r="C1890" s="134">
        <v>2024</v>
      </c>
      <c r="D1890" s="134" t="s">
        <v>319</v>
      </c>
      <c r="E1890" s="134" t="s">
        <v>328</v>
      </c>
      <c r="F1890" s="90">
        <v>20</v>
      </c>
      <c r="G1890" s="90" t="s">
        <v>251</v>
      </c>
      <c r="H1890" s="90" t="s">
        <v>722</v>
      </c>
      <c r="I1890" s="138">
        <v>430</v>
      </c>
    </row>
    <row r="1891" spans="1:9" x14ac:dyDescent="0.25">
      <c r="A1891" s="134" t="s">
        <v>702</v>
      </c>
      <c r="B1891" s="134" t="s">
        <v>269</v>
      </c>
      <c r="C1891" s="134">
        <v>2024</v>
      </c>
      <c r="D1891" s="134" t="s">
        <v>319</v>
      </c>
      <c r="E1891" s="134" t="s">
        <v>328</v>
      </c>
      <c r="F1891" s="90">
        <v>20</v>
      </c>
      <c r="G1891" s="90" t="s">
        <v>251</v>
      </c>
      <c r="H1891" s="90" t="s">
        <v>145</v>
      </c>
      <c r="I1891" s="138">
        <v>341</v>
      </c>
    </row>
    <row r="1892" spans="1:9" x14ac:dyDescent="0.25">
      <c r="A1892" s="134" t="s">
        <v>702</v>
      </c>
      <c r="B1892" s="134" t="s">
        <v>269</v>
      </c>
      <c r="C1892" s="134">
        <v>2024</v>
      </c>
      <c r="D1892" s="134" t="s">
        <v>319</v>
      </c>
      <c r="E1892" s="134" t="s">
        <v>328</v>
      </c>
      <c r="F1892" s="90">
        <v>20</v>
      </c>
      <c r="G1892" s="90" t="s">
        <v>251</v>
      </c>
      <c r="H1892" s="90" t="s">
        <v>146</v>
      </c>
      <c r="I1892" s="138">
        <v>6</v>
      </c>
    </row>
    <row r="1893" spans="1:9" x14ac:dyDescent="0.25">
      <c r="A1893" s="134" t="s">
        <v>702</v>
      </c>
      <c r="B1893" s="134" t="s">
        <v>269</v>
      </c>
      <c r="C1893" s="134">
        <v>2024</v>
      </c>
      <c r="D1893" s="134" t="s">
        <v>319</v>
      </c>
      <c r="E1893" s="134" t="s">
        <v>328</v>
      </c>
      <c r="F1893" s="90">
        <v>20</v>
      </c>
      <c r="G1893" s="90" t="s">
        <v>251</v>
      </c>
      <c r="H1893" s="90" t="s">
        <v>147</v>
      </c>
      <c r="I1893" s="138">
        <v>17</v>
      </c>
    </row>
    <row r="1894" spans="1:9" x14ac:dyDescent="0.25">
      <c r="A1894" s="134" t="s">
        <v>702</v>
      </c>
      <c r="B1894" s="134" t="s">
        <v>269</v>
      </c>
      <c r="C1894" s="134">
        <v>2024</v>
      </c>
      <c r="D1894" s="134" t="s">
        <v>319</v>
      </c>
      <c r="E1894" s="134" t="s">
        <v>328</v>
      </c>
      <c r="F1894" s="90">
        <v>20</v>
      </c>
      <c r="G1894" s="90" t="s">
        <v>251</v>
      </c>
      <c r="H1894" s="90" t="s">
        <v>149</v>
      </c>
      <c r="I1894" s="138">
        <v>1</v>
      </c>
    </row>
    <row r="1895" spans="1:9" x14ac:dyDescent="0.25">
      <c r="A1895" s="134" t="s">
        <v>702</v>
      </c>
      <c r="B1895" s="134" t="s">
        <v>269</v>
      </c>
      <c r="C1895" s="134">
        <v>2024</v>
      </c>
      <c r="D1895" s="134" t="s">
        <v>319</v>
      </c>
      <c r="E1895" s="134" t="s">
        <v>328</v>
      </c>
      <c r="F1895" s="90">
        <v>20</v>
      </c>
      <c r="G1895" s="90" t="s">
        <v>251</v>
      </c>
      <c r="H1895" s="90" t="s">
        <v>150</v>
      </c>
      <c r="I1895" s="138">
        <v>29</v>
      </c>
    </row>
    <row r="1896" spans="1:9" x14ac:dyDescent="0.25">
      <c r="A1896" s="134" t="s">
        <v>702</v>
      </c>
      <c r="B1896" s="134" t="s">
        <v>269</v>
      </c>
      <c r="C1896" s="134">
        <v>2024</v>
      </c>
      <c r="D1896" s="134" t="s">
        <v>319</v>
      </c>
      <c r="E1896" s="134" t="s">
        <v>328</v>
      </c>
      <c r="F1896" s="90">
        <v>20</v>
      </c>
      <c r="G1896" s="90" t="s">
        <v>251</v>
      </c>
      <c r="H1896" s="90" t="s">
        <v>151</v>
      </c>
      <c r="I1896" s="138">
        <v>29</v>
      </c>
    </row>
    <row r="1897" spans="1:9" x14ac:dyDescent="0.25">
      <c r="A1897" s="134" t="s">
        <v>702</v>
      </c>
      <c r="B1897" s="134" t="s">
        <v>269</v>
      </c>
      <c r="C1897" s="134">
        <v>2024</v>
      </c>
      <c r="D1897" s="134" t="s">
        <v>319</v>
      </c>
      <c r="E1897" s="134" t="s">
        <v>328</v>
      </c>
      <c r="F1897" s="90">
        <v>20</v>
      </c>
      <c r="G1897" s="90" t="s">
        <v>251</v>
      </c>
      <c r="H1897" s="90" t="s">
        <v>152</v>
      </c>
      <c r="I1897" s="138">
        <v>7</v>
      </c>
    </row>
    <row r="1898" spans="1:9" x14ac:dyDescent="0.25">
      <c r="A1898" s="134" t="s">
        <v>702</v>
      </c>
      <c r="B1898" s="134" t="s">
        <v>269</v>
      </c>
      <c r="C1898" s="134">
        <v>2024</v>
      </c>
      <c r="D1898" s="134" t="s">
        <v>319</v>
      </c>
      <c r="E1898" s="134" t="s">
        <v>328</v>
      </c>
      <c r="F1898" s="90">
        <v>20</v>
      </c>
      <c r="G1898" s="90" t="s">
        <v>251</v>
      </c>
      <c r="H1898" s="90" t="s">
        <v>153</v>
      </c>
      <c r="I1898" s="138" t="s">
        <v>284</v>
      </c>
    </row>
    <row r="1899" spans="1:9" x14ac:dyDescent="0.25">
      <c r="A1899" s="134" t="s">
        <v>702</v>
      </c>
      <c r="B1899" s="134" t="s">
        <v>269</v>
      </c>
      <c r="C1899" s="134">
        <v>2024</v>
      </c>
      <c r="D1899" s="134" t="s">
        <v>319</v>
      </c>
      <c r="E1899" s="134" t="s">
        <v>328</v>
      </c>
      <c r="F1899" s="90">
        <v>20</v>
      </c>
      <c r="G1899" s="90" t="s">
        <v>251</v>
      </c>
      <c r="H1899" s="90" t="s">
        <v>367</v>
      </c>
      <c r="I1899" s="138">
        <v>1.0117647058823529</v>
      </c>
    </row>
    <row r="1900" spans="1:9" x14ac:dyDescent="0.25">
      <c r="A1900" s="134" t="s">
        <v>702</v>
      </c>
      <c r="B1900" s="134" t="s">
        <v>269</v>
      </c>
      <c r="C1900" s="134">
        <v>2024</v>
      </c>
      <c r="D1900" s="134" t="s">
        <v>319</v>
      </c>
      <c r="E1900" s="134" t="s">
        <v>328</v>
      </c>
      <c r="F1900" s="90">
        <v>30</v>
      </c>
      <c r="G1900" s="90" t="s">
        <v>140</v>
      </c>
      <c r="H1900" s="90" t="s">
        <v>358</v>
      </c>
      <c r="I1900" s="138">
        <v>11650</v>
      </c>
    </row>
    <row r="1901" spans="1:9" x14ac:dyDescent="0.25">
      <c r="A1901" s="134" t="s">
        <v>702</v>
      </c>
      <c r="B1901" s="134" t="s">
        <v>269</v>
      </c>
      <c r="C1901" s="134">
        <v>2024</v>
      </c>
      <c r="D1901" s="134" t="s">
        <v>319</v>
      </c>
      <c r="E1901" s="134" t="s">
        <v>328</v>
      </c>
      <c r="F1901" s="90">
        <v>30</v>
      </c>
      <c r="G1901" s="90" t="s">
        <v>140</v>
      </c>
      <c r="H1901" s="90" t="s">
        <v>722</v>
      </c>
      <c r="I1901" s="138">
        <v>12553</v>
      </c>
    </row>
    <row r="1902" spans="1:9" x14ac:dyDescent="0.25">
      <c r="A1902" s="134" t="s">
        <v>702</v>
      </c>
      <c r="B1902" s="134" t="s">
        <v>269</v>
      </c>
      <c r="C1902" s="134">
        <v>2024</v>
      </c>
      <c r="D1902" s="134" t="s">
        <v>319</v>
      </c>
      <c r="E1902" s="134" t="s">
        <v>328</v>
      </c>
      <c r="F1902" s="90">
        <v>30</v>
      </c>
      <c r="G1902" s="90" t="s">
        <v>140</v>
      </c>
      <c r="H1902" s="90" t="s">
        <v>145</v>
      </c>
      <c r="I1902" s="138">
        <v>1</v>
      </c>
    </row>
    <row r="1903" spans="1:9" x14ac:dyDescent="0.25">
      <c r="A1903" s="134" t="s">
        <v>702</v>
      </c>
      <c r="B1903" s="134" t="s">
        <v>269</v>
      </c>
      <c r="C1903" s="134">
        <v>2024</v>
      </c>
      <c r="D1903" s="134" t="s">
        <v>319</v>
      </c>
      <c r="E1903" s="134" t="s">
        <v>328</v>
      </c>
      <c r="F1903" s="90">
        <v>30</v>
      </c>
      <c r="G1903" s="90" t="s">
        <v>140</v>
      </c>
      <c r="H1903" s="90" t="s">
        <v>146</v>
      </c>
      <c r="I1903" s="138">
        <v>163</v>
      </c>
    </row>
    <row r="1904" spans="1:9" x14ac:dyDescent="0.25">
      <c r="A1904" s="134" t="s">
        <v>702</v>
      </c>
      <c r="B1904" s="134" t="s">
        <v>269</v>
      </c>
      <c r="C1904" s="134">
        <v>2024</v>
      </c>
      <c r="D1904" s="134" t="s">
        <v>319</v>
      </c>
      <c r="E1904" s="134" t="s">
        <v>328</v>
      </c>
      <c r="F1904" s="90">
        <v>30</v>
      </c>
      <c r="G1904" s="90" t="s">
        <v>140</v>
      </c>
      <c r="H1904" s="90" t="s">
        <v>147</v>
      </c>
      <c r="I1904" s="138">
        <v>211</v>
      </c>
    </row>
    <row r="1905" spans="1:9" x14ac:dyDescent="0.25">
      <c r="A1905" s="134" t="s">
        <v>702</v>
      </c>
      <c r="B1905" s="134" t="s">
        <v>269</v>
      </c>
      <c r="C1905" s="134">
        <v>2024</v>
      </c>
      <c r="D1905" s="134" t="s">
        <v>319</v>
      </c>
      <c r="E1905" s="134" t="s">
        <v>328</v>
      </c>
      <c r="F1905" s="90">
        <v>30</v>
      </c>
      <c r="G1905" s="90" t="s">
        <v>140</v>
      </c>
      <c r="H1905" s="90" t="s">
        <v>148</v>
      </c>
      <c r="I1905" s="138">
        <v>6</v>
      </c>
    </row>
    <row r="1906" spans="1:9" x14ac:dyDescent="0.25">
      <c r="A1906" s="134" t="s">
        <v>702</v>
      </c>
      <c r="B1906" s="134" t="s">
        <v>269</v>
      </c>
      <c r="C1906" s="134">
        <v>2024</v>
      </c>
      <c r="D1906" s="134" t="s">
        <v>319</v>
      </c>
      <c r="E1906" s="134" t="s">
        <v>328</v>
      </c>
      <c r="F1906" s="90">
        <v>30</v>
      </c>
      <c r="G1906" s="90" t="s">
        <v>140</v>
      </c>
      <c r="H1906" s="90" t="s">
        <v>149</v>
      </c>
      <c r="I1906" s="138">
        <v>215</v>
      </c>
    </row>
    <row r="1907" spans="1:9" x14ac:dyDescent="0.25">
      <c r="A1907" s="134" t="s">
        <v>702</v>
      </c>
      <c r="B1907" s="134" t="s">
        <v>269</v>
      </c>
      <c r="C1907" s="134">
        <v>2024</v>
      </c>
      <c r="D1907" s="134" t="s">
        <v>319</v>
      </c>
      <c r="E1907" s="134" t="s">
        <v>328</v>
      </c>
      <c r="F1907" s="90">
        <v>30</v>
      </c>
      <c r="G1907" s="90" t="s">
        <v>140</v>
      </c>
      <c r="H1907" s="90" t="s">
        <v>150</v>
      </c>
      <c r="I1907" s="138">
        <v>8</v>
      </c>
    </row>
    <row r="1908" spans="1:9" x14ac:dyDescent="0.25">
      <c r="A1908" s="134" t="s">
        <v>702</v>
      </c>
      <c r="B1908" s="134" t="s">
        <v>269</v>
      </c>
      <c r="C1908" s="134">
        <v>2024</v>
      </c>
      <c r="D1908" s="134" t="s">
        <v>319</v>
      </c>
      <c r="E1908" s="134" t="s">
        <v>328</v>
      </c>
      <c r="F1908" s="90">
        <v>30</v>
      </c>
      <c r="G1908" s="90" t="s">
        <v>140</v>
      </c>
      <c r="H1908" s="90" t="s">
        <v>151</v>
      </c>
      <c r="I1908" s="138">
        <v>2694</v>
      </c>
    </row>
    <row r="1909" spans="1:9" x14ac:dyDescent="0.25">
      <c r="A1909" s="134" t="s">
        <v>702</v>
      </c>
      <c r="B1909" s="134" t="s">
        <v>269</v>
      </c>
      <c r="C1909" s="134">
        <v>2024</v>
      </c>
      <c r="D1909" s="134" t="s">
        <v>319</v>
      </c>
      <c r="E1909" s="134" t="s">
        <v>328</v>
      </c>
      <c r="F1909" s="90">
        <v>30</v>
      </c>
      <c r="G1909" s="90" t="s">
        <v>140</v>
      </c>
      <c r="H1909" s="90" t="s">
        <v>152</v>
      </c>
      <c r="I1909" s="138">
        <v>664</v>
      </c>
    </row>
    <row r="1910" spans="1:9" x14ac:dyDescent="0.25">
      <c r="A1910" s="134" t="s">
        <v>702</v>
      </c>
      <c r="B1910" s="134" t="s">
        <v>269</v>
      </c>
      <c r="C1910" s="134">
        <v>2024</v>
      </c>
      <c r="D1910" s="134" t="s">
        <v>319</v>
      </c>
      <c r="E1910" s="134" t="s">
        <v>328</v>
      </c>
      <c r="F1910" s="90">
        <v>30</v>
      </c>
      <c r="G1910" s="90" t="s">
        <v>140</v>
      </c>
      <c r="H1910" s="90" t="s">
        <v>153</v>
      </c>
      <c r="I1910" s="138">
        <v>218</v>
      </c>
    </row>
    <row r="1911" spans="1:9" x14ac:dyDescent="0.25">
      <c r="A1911" s="134" t="s">
        <v>702</v>
      </c>
      <c r="B1911" s="134" t="s">
        <v>269</v>
      </c>
      <c r="C1911" s="134">
        <v>2024</v>
      </c>
      <c r="D1911" s="134" t="s">
        <v>319</v>
      </c>
      <c r="E1911" s="134" t="s">
        <v>328</v>
      </c>
      <c r="F1911" s="90">
        <v>30</v>
      </c>
      <c r="G1911" s="90" t="s">
        <v>140</v>
      </c>
      <c r="H1911" s="90" t="s">
        <v>154</v>
      </c>
      <c r="I1911" s="138">
        <v>2588</v>
      </c>
    </row>
    <row r="1912" spans="1:9" x14ac:dyDescent="0.25">
      <c r="A1912" s="134" t="s">
        <v>702</v>
      </c>
      <c r="B1912" s="134" t="s">
        <v>269</v>
      </c>
      <c r="C1912" s="134">
        <v>2024</v>
      </c>
      <c r="D1912" s="134" t="s">
        <v>319</v>
      </c>
      <c r="E1912" s="134" t="s">
        <v>328</v>
      </c>
      <c r="F1912" s="90">
        <v>30</v>
      </c>
      <c r="G1912" s="90" t="s">
        <v>140</v>
      </c>
      <c r="H1912" s="90" t="s">
        <v>155</v>
      </c>
      <c r="I1912" s="138">
        <v>253</v>
      </c>
    </row>
    <row r="1913" spans="1:9" x14ac:dyDescent="0.25">
      <c r="A1913" s="134" t="s">
        <v>702</v>
      </c>
      <c r="B1913" s="134" t="s">
        <v>269</v>
      </c>
      <c r="C1913" s="134">
        <v>2024</v>
      </c>
      <c r="D1913" s="134" t="s">
        <v>319</v>
      </c>
      <c r="E1913" s="134" t="s">
        <v>328</v>
      </c>
      <c r="F1913" s="90">
        <v>30</v>
      </c>
      <c r="G1913" s="90" t="s">
        <v>140</v>
      </c>
      <c r="H1913" s="90" t="s">
        <v>361</v>
      </c>
      <c r="I1913" s="138">
        <v>81</v>
      </c>
    </row>
    <row r="1914" spans="1:9" x14ac:dyDescent="0.25">
      <c r="A1914" s="134" t="s">
        <v>702</v>
      </c>
      <c r="B1914" s="134" t="s">
        <v>269</v>
      </c>
      <c r="C1914" s="134">
        <v>2024</v>
      </c>
      <c r="D1914" s="134" t="s">
        <v>319</v>
      </c>
      <c r="E1914" s="134" t="s">
        <v>328</v>
      </c>
      <c r="F1914" s="90">
        <v>30</v>
      </c>
      <c r="G1914" s="90" t="s">
        <v>140</v>
      </c>
      <c r="H1914" s="90" t="s">
        <v>362</v>
      </c>
      <c r="I1914" s="138">
        <v>9</v>
      </c>
    </row>
    <row r="1915" spans="1:9" x14ac:dyDescent="0.25">
      <c r="A1915" s="134" t="s">
        <v>702</v>
      </c>
      <c r="B1915" s="134" t="s">
        <v>269</v>
      </c>
      <c r="C1915" s="134">
        <v>2024</v>
      </c>
      <c r="D1915" s="134" t="s">
        <v>319</v>
      </c>
      <c r="E1915" s="134" t="s">
        <v>328</v>
      </c>
      <c r="F1915" s="90">
        <v>30</v>
      </c>
      <c r="G1915" s="90" t="s">
        <v>140</v>
      </c>
      <c r="H1915" s="90" t="s">
        <v>363</v>
      </c>
      <c r="I1915" s="138" t="s">
        <v>284</v>
      </c>
    </row>
    <row r="1916" spans="1:9" x14ac:dyDescent="0.25">
      <c r="A1916" s="134" t="s">
        <v>702</v>
      </c>
      <c r="B1916" s="134" t="s">
        <v>269</v>
      </c>
      <c r="C1916" s="134">
        <v>2024</v>
      </c>
      <c r="D1916" s="134" t="s">
        <v>319</v>
      </c>
      <c r="E1916" s="134" t="s">
        <v>328</v>
      </c>
      <c r="F1916" s="90">
        <v>30</v>
      </c>
      <c r="G1916" s="90" t="s">
        <v>140</v>
      </c>
      <c r="H1916" s="90" t="s">
        <v>156</v>
      </c>
      <c r="I1916" s="138">
        <v>22</v>
      </c>
    </row>
    <row r="1917" spans="1:9" x14ac:dyDescent="0.25">
      <c r="A1917" s="134" t="s">
        <v>702</v>
      </c>
      <c r="B1917" s="134" t="s">
        <v>269</v>
      </c>
      <c r="C1917" s="134">
        <v>2024</v>
      </c>
      <c r="D1917" s="134" t="s">
        <v>319</v>
      </c>
      <c r="E1917" s="134" t="s">
        <v>328</v>
      </c>
      <c r="F1917" s="90">
        <v>30</v>
      </c>
      <c r="G1917" s="90" t="s">
        <v>140</v>
      </c>
      <c r="H1917" s="90" t="s">
        <v>158</v>
      </c>
      <c r="I1917" s="138" t="s">
        <v>284</v>
      </c>
    </row>
    <row r="1918" spans="1:9" x14ac:dyDescent="0.25">
      <c r="A1918" s="134" t="s">
        <v>702</v>
      </c>
      <c r="B1918" s="134" t="s">
        <v>269</v>
      </c>
      <c r="C1918" s="134">
        <v>2024</v>
      </c>
      <c r="D1918" s="134" t="s">
        <v>319</v>
      </c>
      <c r="E1918" s="134" t="s">
        <v>328</v>
      </c>
      <c r="F1918" s="90">
        <v>30</v>
      </c>
      <c r="G1918" s="90" t="s">
        <v>140</v>
      </c>
      <c r="H1918" s="90" t="s">
        <v>364</v>
      </c>
      <c r="I1918" s="138">
        <v>4620</v>
      </c>
    </row>
    <row r="1919" spans="1:9" x14ac:dyDescent="0.25">
      <c r="A1919" s="134" t="s">
        <v>702</v>
      </c>
      <c r="B1919" s="134" t="s">
        <v>269</v>
      </c>
      <c r="C1919" s="134">
        <v>2024</v>
      </c>
      <c r="D1919" s="134" t="s">
        <v>319</v>
      </c>
      <c r="E1919" s="134" t="s">
        <v>328</v>
      </c>
      <c r="F1919" s="90">
        <v>30</v>
      </c>
      <c r="G1919" s="90" t="s">
        <v>140</v>
      </c>
      <c r="H1919" s="90" t="s">
        <v>159</v>
      </c>
      <c r="I1919" s="138">
        <v>741</v>
      </c>
    </row>
    <row r="1920" spans="1:9" x14ac:dyDescent="0.25">
      <c r="A1920" s="134" t="s">
        <v>702</v>
      </c>
      <c r="B1920" s="134" t="s">
        <v>269</v>
      </c>
      <c r="C1920" s="134">
        <v>2024</v>
      </c>
      <c r="D1920" s="134" t="s">
        <v>319</v>
      </c>
      <c r="E1920" s="134" t="s">
        <v>328</v>
      </c>
      <c r="F1920" s="90">
        <v>30</v>
      </c>
      <c r="G1920" s="90" t="s">
        <v>140</v>
      </c>
      <c r="H1920" s="90" t="s">
        <v>160</v>
      </c>
      <c r="I1920" s="138">
        <v>47</v>
      </c>
    </row>
    <row r="1921" spans="1:9" x14ac:dyDescent="0.25">
      <c r="A1921" s="134" t="s">
        <v>702</v>
      </c>
      <c r="B1921" s="134" t="s">
        <v>269</v>
      </c>
      <c r="C1921" s="134">
        <v>2024</v>
      </c>
      <c r="D1921" s="134" t="s">
        <v>319</v>
      </c>
      <c r="E1921" s="134" t="s">
        <v>328</v>
      </c>
      <c r="F1921" s="90">
        <v>30</v>
      </c>
      <c r="G1921" s="90" t="s">
        <v>140</v>
      </c>
      <c r="H1921" s="90" t="s">
        <v>366</v>
      </c>
      <c r="I1921" s="138">
        <v>12</v>
      </c>
    </row>
    <row r="1922" spans="1:9" x14ac:dyDescent="0.25">
      <c r="A1922" s="134" t="s">
        <v>702</v>
      </c>
      <c r="B1922" s="134" t="s">
        <v>269</v>
      </c>
      <c r="C1922" s="134">
        <v>2024</v>
      </c>
      <c r="D1922" s="134" t="s">
        <v>319</v>
      </c>
      <c r="E1922" s="134" t="s">
        <v>328</v>
      </c>
      <c r="F1922" s="90">
        <v>30</v>
      </c>
      <c r="G1922" s="90" t="s">
        <v>140</v>
      </c>
      <c r="H1922" s="90" t="s">
        <v>367</v>
      </c>
      <c r="I1922" s="138">
        <v>1.0775107296137338</v>
      </c>
    </row>
    <row r="1923" spans="1:9" x14ac:dyDescent="0.25">
      <c r="A1923" s="134" t="s">
        <v>702</v>
      </c>
      <c r="B1923" s="134" t="s">
        <v>269</v>
      </c>
      <c r="C1923" s="134">
        <v>2024</v>
      </c>
      <c r="D1923" s="134" t="s">
        <v>319</v>
      </c>
      <c r="E1923" s="134" t="s">
        <v>328</v>
      </c>
      <c r="F1923" s="90">
        <v>40</v>
      </c>
      <c r="G1923" s="90" t="s">
        <v>141</v>
      </c>
      <c r="H1923" s="90" t="s">
        <v>358</v>
      </c>
      <c r="I1923" s="138">
        <v>1</v>
      </c>
    </row>
    <row r="1924" spans="1:9" x14ac:dyDescent="0.25">
      <c r="A1924" s="134" t="s">
        <v>702</v>
      </c>
      <c r="B1924" s="134" t="s">
        <v>269</v>
      </c>
      <c r="C1924" s="134">
        <v>2024</v>
      </c>
      <c r="D1924" s="134" t="s">
        <v>319</v>
      </c>
      <c r="E1924" s="134" t="s">
        <v>328</v>
      </c>
      <c r="F1924" s="90">
        <v>40</v>
      </c>
      <c r="G1924" s="90" t="s">
        <v>141</v>
      </c>
      <c r="H1924" s="90" t="s">
        <v>722</v>
      </c>
      <c r="I1924" s="138">
        <v>1</v>
      </c>
    </row>
    <row r="1925" spans="1:9" x14ac:dyDescent="0.25">
      <c r="A1925" s="134" t="s">
        <v>702</v>
      </c>
      <c r="B1925" s="134" t="s">
        <v>269</v>
      </c>
      <c r="C1925" s="134">
        <v>2024</v>
      </c>
      <c r="D1925" s="134" t="s">
        <v>319</v>
      </c>
      <c r="E1925" s="134" t="s">
        <v>328</v>
      </c>
      <c r="F1925" s="90">
        <v>40</v>
      </c>
      <c r="G1925" s="90" t="s">
        <v>141</v>
      </c>
      <c r="H1925" s="90" t="s">
        <v>144</v>
      </c>
      <c r="I1925" s="138" t="s">
        <v>284</v>
      </c>
    </row>
    <row r="1926" spans="1:9" x14ac:dyDescent="0.25">
      <c r="A1926" s="134" t="s">
        <v>702</v>
      </c>
      <c r="B1926" s="134" t="s">
        <v>269</v>
      </c>
      <c r="C1926" s="134">
        <v>2024</v>
      </c>
      <c r="D1926" s="134" t="s">
        <v>319</v>
      </c>
      <c r="E1926" s="134" t="s">
        <v>328</v>
      </c>
      <c r="F1926" s="90">
        <v>40</v>
      </c>
      <c r="G1926" s="90" t="s">
        <v>141</v>
      </c>
      <c r="H1926" s="90" t="s">
        <v>360</v>
      </c>
      <c r="I1926" s="138" t="s">
        <v>284</v>
      </c>
    </row>
    <row r="1927" spans="1:9" x14ac:dyDescent="0.25">
      <c r="A1927" s="134" t="s">
        <v>702</v>
      </c>
      <c r="B1927" s="134" t="s">
        <v>269</v>
      </c>
      <c r="C1927" s="134">
        <v>2024</v>
      </c>
      <c r="D1927" s="134" t="s">
        <v>319</v>
      </c>
      <c r="E1927" s="134" t="s">
        <v>328</v>
      </c>
      <c r="F1927" s="90">
        <v>40</v>
      </c>
      <c r="G1927" s="90" t="s">
        <v>141</v>
      </c>
      <c r="H1927" s="90" t="s">
        <v>145</v>
      </c>
      <c r="I1927" s="138" t="s">
        <v>284</v>
      </c>
    </row>
    <row r="1928" spans="1:9" x14ac:dyDescent="0.25">
      <c r="A1928" s="134" t="s">
        <v>702</v>
      </c>
      <c r="B1928" s="134" t="s">
        <v>269</v>
      </c>
      <c r="C1928" s="134">
        <v>2024</v>
      </c>
      <c r="D1928" s="134" t="s">
        <v>319</v>
      </c>
      <c r="E1928" s="134" t="s">
        <v>328</v>
      </c>
      <c r="F1928" s="90">
        <v>40</v>
      </c>
      <c r="G1928" s="90" t="s">
        <v>141</v>
      </c>
      <c r="H1928" s="90" t="s">
        <v>146</v>
      </c>
      <c r="I1928" s="138" t="s">
        <v>284</v>
      </c>
    </row>
    <row r="1929" spans="1:9" x14ac:dyDescent="0.25">
      <c r="A1929" s="134" t="s">
        <v>702</v>
      </c>
      <c r="B1929" s="134" t="s">
        <v>269</v>
      </c>
      <c r="C1929" s="134">
        <v>2024</v>
      </c>
      <c r="D1929" s="134" t="s">
        <v>319</v>
      </c>
      <c r="E1929" s="134" t="s">
        <v>328</v>
      </c>
      <c r="F1929" s="90">
        <v>40</v>
      </c>
      <c r="G1929" s="90" t="s">
        <v>141</v>
      </c>
      <c r="H1929" s="90" t="s">
        <v>147</v>
      </c>
      <c r="I1929" s="138" t="s">
        <v>284</v>
      </c>
    </row>
    <row r="1930" spans="1:9" x14ac:dyDescent="0.25">
      <c r="A1930" s="134" t="s">
        <v>702</v>
      </c>
      <c r="B1930" s="134" t="s">
        <v>269</v>
      </c>
      <c r="C1930" s="134">
        <v>2024</v>
      </c>
      <c r="D1930" s="134" t="s">
        <v>319</v>
      </c>
      <c r="E1930" s="134" t="s">
        <v>328</v>
      </c>
      <c r="F1930" s="90">
        <v>40</v>
      </c>
      <c r="G1930" s="90" t="s">
        <v>141</v>
      </c>
      <c r="H1930" s="90" t="s">
        <v>148</v>
      </c>
      <c r="I1930" s="138" t="s">
        <v>284</v>
      </c>
    </row>
    <row r="1931" spans="1:9" x14ac:dyDescent="0.25">
      <c r="A1931" s="134" t="s">
        <v>702</v>
      </c>
      <c r="B1931" s="134" t="s">
        <v>269</v>
      </c>
      <c r="C1931" s="134">
        <v>2024</v>
      </c>
      <c r="D1931" s="134" t="s">
        <v>319</v>
      </c>
      <c r="E1931" s="134" t="s">
        <v>328</v>
      </c>
      <c r="F1931" s="90">
        <v>40</v>
      </c>
      <c r="G1931" s="90" t="s">
        <v>141</v>
      </c>
      <c r="H1931" s="90" t="s">
        <v>149</v>
      </c>
      <c r="I1931" s="138" t="s">
        <v>284</v>
      </c>
    </row>
    <row r="1932" spans="1:9" x14ac:dyDescent="0.25">
      <c r="A1932" s="134" t="s">
        <v>702</v>
      </c>
      <c r="B1932" s="134" t="s">
        <v>269</v>
      </c>
      <c r="C1932" s="134">
        <v>2024</v>
      </c>
      <c r="D1932" s="134" t="s">
        <v>319</v>
      </c>
      <c r="E1932" s="134" t="s">
        <v>328</v>
      </c>
      <c r="F1932" s="90">
        <v>40</v>
      </c>
      <c r="G1932" s="90" t="s">
        <v>141</v>
      </c>
      <c r="H1932" s="90" t="s">
        <v>150</v>
      </c>
      <c r="I1932" s="138">
        <v>1</v>
      </c>
    </row>
    <row r="1933" spans="1:9" x14ac:dyDescent="0.25">
      <c r="A1933" s="134" t="s">
        <v>702</v>
      </c>
      <c r="B1933" s="134" t="s">
        <v>269</v>
      </c>
      <c r="C1933" s="134">
        <v>2024</v>
      </c>
      <c r="D1933" s="134" t="s">
        <v>319</v>
      </c>
      <c r="E1933" s="134" t="s">
        <v>328</v>
      </c>
      <c r="F1933" s="90">
        <v>40</v>
      </c>
      <c r="G1933" s="90" t="s">
        <v>141</v>
      </c>
      <c r="H1933" s="90" t="s">
        <v>151</v>
      </c>
      <c r="I1933" s="138" t="s">
        <v>284</v>
      </c>
    </row>
    <row r="1934" spans="1:9" x14ac:dyDescent="0.25">
      <c r="A1934" s="134" t="s">
        <v>702</v>
      </c>
      <c r="B1934" s="134" t="s">
        <v>269</v>
      </c>
      <c r="C1934" s="134">
        <v>2024</v>
      </c>
      <c r="D1934" s="134" t="s">
        <v>319</v>
      </c>
      <c r="E1934" s="134" t="s">
        <v>328</v>
      </c>
      <c r="F1934" s="90">
        <v>40</v>
      </c>
      <c r="G1934" s="90" t="s">
        <v>141</v>
      </c>
      <c r="H1934" s="90" t="s">
        <v>152</v>
      </c>
      <c r="I1934" s="138" t="s">
        <v>284</v>
      </c>
    </row>
    <row r="1935" spans="1:9" x14ac:dyDescent="0.25">
      <c r="A1935" s="134" t="s">
        <v>702</v>
      </c>
      <c r="B1935" s="134" t="s">
        <v>269</v>
      </c>
      <c r="C1935" s="134">
        <v>2024</v>
      </c>
      <c r="D1935" s="134" t="s">
        <v>319</v>
      </c>
      <c r="E1935" s="134" t="s">
        <v>328</v>
      </c>
      <c r="F1935" s="90">
        <v>40</v>
      </c>
      <c r="G1935" s="90" t="s">
        <v>141</v>
      </c>
      <c r="H1935" s="90" t="s">
        <v>153</v>
      </c>
      <c r="I1935" s="138" t="s">
        <v>284</v>
      </c>
    </row>
    <row r="1936" spans="1:9" x14ac:dyDescent="0.25">
      <c r="A1936" s="134" t="s">
        <v>702</v>
      </c>
      <c r="B1936" s="134" t="s">
        <v>269</v>
      </c>
      <c r="C1936" s="134">
        <v>2024</v>
      </c>
      <c r="D1936" s="134" t="s">
        <v>319</v>
      </c>
      <c r="E1936" s="134" t="s">
        <v>328</v>
      </c>
      <c r="F1936" s="90">
        <v>40</v>
      </c>
      <c r="G1936" s="90" t="s">
        <v>141</v>
      </c>
      <c r="H1936" s="90" t="s">
        <v>154</v>
      </c>
      <c r="I1936" s="138" t="s">
        <v>284</v>
      </c>
    </row>
    <row r="1937" spans="1:9" x14ac:dyDescent="0.25">
      <c r="A1937" s="134" t="s">
        <v>702</v>
      </c>
      <c r="B1937" s="134" t="s">
        <v>269</v>
      </c>
      <c r="C1937" s="134">
        <v>2024</v>
      </c>
      <c r="D1937" s="134" t="s">
        <v>319</v>
      </c>
      <c r="E1937" s="134" t="s">
        <v>328</v>
      </c>
      <c r="F1937" s="90">
        <v>40</v>
      </c>
      <c r="G1937" s="90" t="s">
        <v>141</v>
      </c>
      <c r="H1937" s="90" t="s">
        <v>155</v>
      </c>
      <c r="I1937" s="138" t="s">
        <v>284</v>
      </c>
    </row>
    <row r="1938" spans="1:9" x14ac:dyDescent="0.25">
      <c r="A1938" s="134" t="s">
        <v>702</v>
      </c>
      <c r="B1938" s="134" t="s">
        <v>269</v>
      </c>
      <c r="C1938" s="134">
        <v>2024</v>
      </c>
      <c r="D1938" s="134" t="s">
        <v>319</v>
      </c>
      <c r="E1938" s="134" t="s">
        <v>328</v>
      </c>
      <c r="F1938" s="90">
        <v>40</v>
      </c>
      <c r="G1938" s="90" t="s">
        <v>141</v>
      </c>
      <c r="H1938" s="90" t="s">
        <v>361</v>
      </c>
      <c r="I1938" s="138" t="s">
        <v>284</v>
      </c>
    </row>
    <row r="1939" spans="1:9" x14ac:dyDescent="0.25">
      <c r="A1939" s="134" t="s">
        <v>702</v>
      </c>
      <c r="B1939" s="134" t="s">
        <v>269</v>
      </c>
      <c r="C1939" s="134">
        <v>2024</v>
      </c>
      <c r="D1939" s="134" t="s">
        <v>319</v>
      </c>
      <c r="E1939" s="134" t="s">
        <v>328</v>
      </c>
      <c r="F1939" s="90">
        <v>40</v>
      </c>
      <c r="G1939" s="90" t="s">
        <v>141</v>
      </c>
      <c r="H1939" s="90" t="s">
        <v>362</v>
      </c>
      <c r="I1939" s="138" t="s">
        <v>284</v>
      </c>
    </row>
    <row r="1940" spans="1:9" x14ac:dyDescent="0.25">
      <c r="A1940" s="134" t="s">
        <v>702</v>
      </c>
      <c r="B1940" s="134" t="s">
        <v>269</v>
      </c>
      <c r="C1940" s="134">
        <v>2024</v>
      </c>
      <c r="D1940" s="134" t="s">
        <v>319</v>
      </c>
      <c r="E1940" s="134" t="s">
        <v>328</v>
      </c>
      <c r="F1940" s="90">
        <v>40</v>
      </c>
      <c r="G1940" s="90" t="s">
        <v>141</v>
      </c>
      <c r="H1940" s="90" t="s">
        <v>363</v>
      </c>
      <c r="I1940" s="138" t="s">
        <v>284</v>
      </c>
    </row>
    <row r="1941" spans="1:9" x14ac:dyDescent="0.25">
      <c r="A1941" s="134" t="s">
        <v>702</v>
      </c>
      <c r="B1941" s="134" t="s">
        <v>269</v>
      </c>
      <c r="C1941" s="134">
        <v>2024</v>
      </c>
      <c r="D1941" s="134" t="s">
        <v>319</v>
      </c>
      <c r="E1941" s="134" t="s">
        <v>328</v>
      </c>
      <c r="F1941" s="90">
        <v>40</v>
      </c>
      <c r="G1941" s="90" t="s">
        <v>141</v>
      </c>
      <c r="H1941" s="90" t="s">
        <v>156</v>
      </c>
      <c r="I1941" s="138" t="s">
        <v>284</v>
      </c>
    </row>
    <row r="1942" spans="1:9" x14ac:dyDescent="0.25">
      <c r="A1942" s="134" t="s">
        <v>702</v>
      </c>
      <c r="B1942" s="134" t="s">
        <v>269</v>
      </c>
      <c r="C1942" s="134">
        <v>2024</v>
      </c>
      <c r="D1942" s="134" t="s">
        <v>319</v>
      </c>
      <c r="E1942" s="134" t="s">
        <v>328</v>
      </c>
      <c r="F1942" s="90">
        <v>40</v>
      </c>
      <c r="G1942" s="90" t="s">
        <v>141</v>
      </c>
      <c r="H1942" s="90" t="s">
        <v>157</v>
      </c>
      <c r="I1942" s="138" t="s">
        <v>284</v>
      </c>
    </row>
    <row r="1943" spans="1:9" x14ac:dyDescent="0.25">
      <c r="A1943" s="134" t="s">
        <v>702</v>
      </c>
      <c r="B1943" s="134" t="s">
        <v>269</v>
      </c>
      <c r="C1943" s="134">
        <v>2024</v>
      </c>
      <c r="D1943" s="134" t="s">
        <v>319</v>
      </c>
      <c r="E1943" s="134" t="s">
        <v>328</v>
      </c>
      <c r="F1943" s="90">
        <v>40</v>
      </c>
      <c r="G1943" s="90" t="s">
        <v>141</v>
      </c>
      <c r="H1943" s="90" t="s">
        <v>158</v>
      </c>
      <c r="I1943" s="138" t="s">
        <v>284</v>
      </c>
    </row>
    <row r="1944" spans="1:9" x14ac:dyDescent="0.25">
      <c r="A1944" s="134" t="s">
        <v>702</v>
      </c>
      <c r="B1944" s="134" t="s">
        <v>269</v>
      </c>
      <c r="C1944" s="134">
        <v>2024</v>
      </c>
      <c r="D1944" s="134" t="s">
        <v>319</v>
      </c>
      <c r="E1944" s="134" t="s">
        <v>328</v>
      </c>
      <c r="F1944" s="90">
        <v>40</v>
      </c>
      <c r="G1944" s="90" t="s">
        <v>141</v>
      </c>
      <c r="H1944" s="90" t="s">
        <v>364</v>
      </c>
      <c r="I1944" s="138" t="s">
        <v>284</v>
      </c>
    </row>
    <row r="1945" spans="1:9" x14ac:dyDescent="0.25">
      <c r="A1945" s="134" t="s">
        <v>702</v>
      </c>
      <c r="B1945" s="134" t="s">
        <v>269</v>
      </c>
      <c r="C1945" s="134">
        <v>2024</v>
      </c>
      <c r="D1945" s="134" t="s">
        <v>319</v>
      </c>
      <c r="E1945" s="134" t="s">
        <v>328</v>
      </c>
      <c r="F1945" s="90">
        <v>40</v>
      </c>
      <c r="G1945" s="90" t="s">
        <v>141</v>
      </c>
      <c r="H1945" s="90" t="s">
        <v>159</v>
      </c>
      <c r="I1945" s="138" t="s">
        <v>284</v>
      </c>
    </row>
    <row r="1946" spans="1:9" x14ac:dyDescent="0.25">
      <c r="A1946" s="134" t="s">
        <v>702</v>
      </c>
      <c r="B1946" s="134" t="s">
        <v>269</v>
      </c>
      <c r="C1946" s="134">
        <v>2024</v>
      </c>
      <c r="D1946" s="134" t="s">
        <v>319</v>
      </c>
      <c r="E1946" s="134" t="s">
        <v>328</v>
      </c>
      <c r="F1946" s="90">
        <v>40</v>
      </c>
      <c r="G1946" s="90" t="s">
        <v>141</v>
      </c>
      <c r="H1946" s="90" t="s">
        <v>365</v>
      </c>
      <c r="I1946" s="138" t="s">
        <v>284</v>
      </c>
    </row>
    <row r="1947" spans="1:9" x14ac:dyDescent="0.25">
      <c r="A1947" s="134" t="s">
        <v>702</v>
      </c>
      <c r="B1947" s="134" t="s">
        <v>269</v>
      </c>
      <c r="C1947" s="134">
        <v>2024</v>
      </c>
      <c r="D1947" s="134" t="s">
        <v>319</v>
      </c>
      <c r="E1947" s="134" t="s">
        <v>328</v>
      </c>
      <c r="F1947" s="90">
        <v>40</v>
      </c>
      <c r="G1947" s="90" t="s">
        <v>141</v>
      </c>
      <c r="H1947" s="90" t="s">
        <v>160</v>
      </c>
      <c r="I1947" s="138" t="s">
        <v>284</v>
      </c>
    </row>
    <row r="1948" spans="1:9" x14ac:dyDescent="0.25">
      <c r="A1948" s="134" t="s">
        <v>702</v>
      </c>
      <c r="B1948" s="134" t="s">
        <v>269</v>
      </c>
      <c r="C1948" s="134">
        <v>2024</v>
      </c>
      <c r="D1948" s="134" t="s">
        <v>319</v>
      </c>
      <c r="E1948" s="134" t="s">
        <v>328</v>
      </c>
      <c r="F1948" s="90">
        <v>40</v>
      </c>
      <c r="G1948" s="90" t="s">
        <v>141</v>
      </c>
      <c r="H1948" s="90" t="s">
        <v>366</v>
      </c>
      <c r="I1948" s="138" t="s">
        <v>284</v>
      </c>
    </row>
    <row r="1949" spans="1:9" x14ac:dyDescent="0.25">
      <c r="A1949" s="134" t="s">
        <v>702</v>
      </c>
      <c r="B1949" s="134" t="s">
        <v>269</v>
      </c>
      <c r="C1949" s="134">
        <v>2024</v>
      </c>
      <c r="D1949" s="134" t="s">
        <v>319</v>
      </c>
      <c r="E1949" s="134" t="s">
        <v>328</v>
      </c>
      <c r="F1949" s="90">
        <v>40</v>
      </c>
      <c r="G1949" s="90" t="s">
        <v>141</v>
      </c>
      <c r="H1949" s="90" t="s">
        <v>367</v>
      </c>
      <c r="I1949" s="138">
        <v>1</v>
      </c>
    </row>
    <row r="1950" spans="1:9" x14ac:dyDescent="0.25">
      <c r="A1950" s="134" t="s">
        <v>702</v>
      </c>
      <c r="B1950" s="134" t="s">
        <v>269</v>
      </c>
      <c r="C1950" s="134">
        <v>2024</v>
      </c>
      <c r="D1950" s="134" t="s">
        <v>319</v>
      </c>
      <c r="E1950" s="134" t="s">
        <v>328</v>
      </c>
      <c r="F1950" s="90">
        <v>50</v>
      </c>
      <c r="G1950" s="90" t="s">
        <v>532</v>
      </c>
      <c r="H1950" s="90" t="s">
        <v>358</v>
      </c>
      <c r="I1950" s="138">
        <v>46</v>
      </c>
    </row>
    <row r="1951" spans="1:9" x14ac:dyDescent="0.25">
      <c r="A1951" s="134" t="s">
        <v>702</v>
      </c>
      <c r="B1951" s="134" t="s">
        <v>269</v>
      </c>
      <c r="C1951" s="134">
        <v>2024</v>
      </c>
      <c r="D1951" s="134" t="s">
        <v>319</v>
      </c>
      <c r="E1951" s="134" t="s">
        <v>328</v>
      </c>
      <c r="F1951" s="90">
        <v>50</v>
      </c>
      <c r="G1951" s="90" t="s">
        <v>532</v>
      </c>
      <c r="H1951" s="90" t="s">
        <v>722</v>
      </c>
      <c r="I1951" s="138">
        <v>83</v>
      </c>
    </row>
    <row r="1952" spans="1:9" x14ac:dyDescent="0.25">
      <c r="A1952" s="134" t="s">
        <v>702</v>
      </c>
      <c r="B1952" s="134" t="s">
        <v>269</v>
      </c>
      <c r="C1952" s="134">
        <v>2024</v>
      </c>
      <c r="D1952" s="134" t="s">
        <v>319</v>
      </c>
      <c r="E1952" s="134" t="s">
        <v>328</v>
      </c>
      <c r="F1952" s="90">
        <v>50</v>
      </c>
      <c r="G1952" s="90" t="s">
        <v>532</v>
      </c>
      <c r="H1952" s="90" t="s">
        <v>145</v>
      </c>
      <c r="I1952" s="138">
        <v>35</v>
      </c>
    </row>
    <row r="1953" spans="1:9" x14ac:dyDescent="0.25">
      <c r="A1953" s="134" t="s">
        <v>702</v>
      </c>
      <c r="B1953" s="134" t="s">
        <v>269</v>
      </c>
      <c r="C1953" s="134">
        <v>2024</v>
      </c>
      <c r="D1953" s="134" t="s">
        <v>319</v>
      </c>
      <c r="E1953" s="134" t="s">
        <v>328</v>
      </c>
      <c r="F1953" s="90">
        <v>50</v>
      </c>
      <c r="G1953" s="90" t="s">
        <v>532</v>
      </c>
      <c r="H1953" s="90" t="s">
        <v>146</v>
      </c>
      <c r="I1953" s="138" t="s">
        <v>284</v>
      </c>
    </row>
    <row r="1954" spans="1:9" x14ac:dyDescent="0.25">
      <c r="A1954" s="134" t="s">
        <v>702</v>
      </c>
      <c r="B1954" s="134" t="s">
        <v>269</v>
      </c>
      <c r="C1954" s="134">
        <v>2024</v>
      </c>
      <c r="D1954" s="134" t="s">
        <v>319</v>
      </c>
      <c r="E1954" s="134" t="s">
        <v>328</v>
      </c>
      <c r="F1954" s="90">
        <v>50</v>
      </c>
      <c r="G1954" s="90" t="s">
        <v>532</v>
      </c>
      <c r="H1954" s="90" t="s">
        <v>147</v>
      </c>
      <c r="I1954" s="138">
        <v>2</v>
      </c>
    </row>
    <row r="1955" spans="1:9" x14ac:dyDescent="0.25">
      <c r="A1955" s="134" t="s">
        <v>702</v>
      </c>
      <c r="B1955" s="134" t="s">
        <v>269</v>
      </c>
      <c r="C1955" s="134">
        <v>2024</v>
      </c>
      <c r="D1955" s="134" t="s">
        <v>319</v>
      </c>
      <c r="E1955" s="134" t="s">
        <v>328</v>
      </c>
      <c r="F1955" s="90">
        <v>50</v>
      </c>
      <c r="G1955" s="90" t="s">
        <v>532</v>
      </c>
      <c r="H1955" s="90" t="s">
        <v>149</v>
      </c>
      <c r="I1955" s="138" t="s">
        <v>284</v>
      </c>
    </row>
    <row r="1956" spans="1:9" x14ac:dyDescent="0.25">
      <c r="A1956" s="134" t="s">
        <v>702</v>
      </c>
      <c r="B1956" s="134" t="s">
        <v>269</v>
      </c>
      <c r="C1956" s="134">
        <v>2024</v>
      </c>
      <c r="D1956" s="134" t="s">
        <v>319</v>
      </c>
      <c r="E1956" s="134" t="s">
        <v>328</v>
      </c>
      <c r="F1956" s="90">
        <v>50</v>
      </c>
      <c r="G1956" s="90" t="s">
        <v>532</v>
      </c>
      <c r="H1956" s="90" t="s">
        <v>150</v>
      </c>
      <c r="I1956" s="138" t="s">
        <v>284</v>
      </c>
    </row>
    <row r="1957" spans="1:9" x14ac:dyDescent="0.25">
      <c r="A1957" s="134" t="s">
        <v>702</v>
      </c>
      <c r="B1957" s="134" t="s">
        <v>269</v>
      </c>
      <c r="C1957" s="134">
        <v>2024</v>
      </c>
      <c r="D1957" s="134" t="s">
        <v>319</v>
      </c>
      <c r="E1957" s="134" t="s">
        <v>328</v>
      </c>
      <c r="F1957" s="90">
        <v>50</v>
      </c>
      <c r="G1957" s="90" t="s">
        <v>532</v>
      </c>
      <c r="H1957" s="90" t="s">
        <v>373</v>
      </c>
      <c r="I1957" s="138">
        <v>1</v>
      </c>
    </row>
    <row r="1958" spans="1:9" x14ac:dyDescent="0.25">
      <c r="A1958" s="134" t="s">
        <v>702</v>
      </c>
      <c r="B1958" s="134" t="s">
        <v>269</v>
      </c>
      <c r="C1958" s="134">
        <v>2024</v>
      </c>
      <c r="D1958" s="134" t="s">
        <v>319</v>
      </c>
      <c r="E1958" s="134" t="s">
        <v>328</v>
      </c>
      <c r="F1958" s="90">
        <v>50</v>
      </c>
      <c r="G1958" s="90" t="s">
        <v>532</v>
      </c>
      <c r="H1958" s="90" t="s">
        <v>152</v>
      </c>
      <c r="I1958" s="138">
        <v>2</v>
      </c>
    </row>
    <row r="1959" spans="1:9" x14ac:dyDescent="0.25">
      <c r="A1959" s="134" t="s">
        <v>702</v>
      </c>
      <c r="B1959" s="134" t="s">
        <v>269</v>
      </c>
      <c r="C1959" s="134">
        <v>2024</v>
      </c>
      <c r="D1959" s="134" t="s">
        <v>319</v>
      </c>
      <c r="E1959" s="134" t="s">
        <v>328</v>
      </c>
      <c r="F1959" s="90">
        <v>50</v>
      </c>
      <c r="G1959" s="90" t="s">
        <v>532</v>
      </c>
      <c r="H1959" s="90" t="s">
        <v>153</v>
      </c>
      <c r="I1959" s="138" t="s">
        <v>284</v>
      </c>
    </row>
    <row r="1960" spans="1:9" x14ac:dyDescent="0.25">
      <c r="A1960" s="134" t="s">
        <v>702</v>
      </c>
      <c r="B1960" s="134" t="s">
        <v>269</v>
      </c>
      <c r="C1960" s="134">
        <v>2024</v>
      </c>
      <c r="D1960" s="134" t="s">
        <v>319</v>
      </c>
      <c r="E1960" s="134" t="s">
        <v>328</v>
      </c>
      <c r="F1960" s="90">
        <v>50</v>
      </c>
      <c r="G1960" s="90" t="s">
        <v>532</v>
      </c>
      <c r="H1960" s="90" t="s">
        <v>158</v>
      </c>
      <c r="I1960" s="138" t="s">
        <v>284</v>
      </c>
    </row>
    <row r="1961" spans="1:9" x14ac:dyDescent="0.25">
      <c r="A1961" s="134" t="s">
        <v>702</v>
      </c>
      <c r="B1961" s="134" t="s">
        <v>269</v>
      </c>
      <c r="C1961" s="134">
        <v>2024</v>
      </c>
      <c r="D1961" s="134" t="s">
        <v>319</v>
      </c>
      <c r="E1961" s="134" t="s">
        <v>328</v>
      </c>
      <c r="F1961" s="90">
        <v>50</v>
      </c>
      <c r="G1961" s="90" t="s">
        <v>532</v>
      </c>
      <c r="H1961" s="90" t="s">
        <v>364</v>
      </c>
      <c r="I1961" s="138">
        <v>1</v>
      </c>
    </row>
    <row r="1962" spans="1:9" x14ac:dyDescent="0.25">
      <c r="A1962" s="134" t="s">
        <v>702</v>
      </c>
      <c r="B1962" s="134" t="s">
        <v>269</v>
      </c>
      <c r="C1962" s="134">
        <v>2024</v>
      </c>
      <c r="D1962" s="134" t="s">
        <v>319</v>
      </c>
      <c r="E1962" s="134" t="s">
        <v>328</v>
      </c>
      <c r="F1962" s="90">
        <v>50</v>
      </c>
      <c r="G1962" s="90" t="s">
        <v>532</v>
      </c>
      <c r="H1962" s="90" t="s">
        <v>159</v>
      </c>
      <c r="I1962" s="138" t="s">
        <v>284</v>
      </c>
    </row>
    <row r="1963" spans="1:9" x14ac:dyDescent="0.25">
      <c r="A1963" s="134" t="s">
        <v>702</v>
      </c>
      <c r="B1963" s="134" t="s">
        <v>269</v>
      </c>
      <c r="C1963" s="134">
        <v>2024</v>
      </c>
      <c r="D1963" s="134" t="s">
        <v>319</v>
      </c>
      <c r="E1963" s="134" t="s">
        <v>328</v>
      </c>
      <c r="F1963" s="90">
        <v>50</v>
      </c>
      <c r="G1963" s="90" t="s">
        <v>532</v>
      </c>
      <c r="H1963" s="90" t="s">
        <v>365</v>
      </c>
      <c r="I1963" s="138">
        <v>42</v>
      </c>
    </row>
    <row r="1964" spans="1:9" x14ac:dyDescent="0.25">
      <c r="A1964" s="134" t="s">
        <v>702</v>
      </c>
      <c r="B1964" s="134" t="s">
        <v>269</v>
      </c>
      <c r="C1964" s="134">
        <v>2024</v>
      </c>
      <c r="D1964" s="134" t="s">
        <v>319</v>
      </c>
      <c r="E1964" s="134" t="s">
        <v>328</v>
      </c>
      <c r="F1964" s="90">
        <v>50</v>
      </c>
      <c r="G1964" s="90" t="s">
        <v>532</v>
      </c>
      <c r="H1964" s="90" t="s">
        <v>160</v>
      </c>
      <c r="I1964" s="138" t="s">
        <v>284</v>
      </c>
    </row>
    <row r="1965" spans="1:9" x14ac:dyDescent="0.25">
      <c r="A1965" s="134" t="s">
        <v>702</v>
      </c>
      <c r="B1965" s="134" t="s">
        <v>269</v>
      </c>
      <c r="C1965" s="134">
        <v>2024</v>
      </c>
      <c r="D1965" s="134" t="s">
        <v>319</v>
      </c>
      <c r="E1965" s="134" t="s">
        <v>328</v>
      </c>
      <c r="F1965" s="90">
        <v>50</v>
      </c>
      <c r="G1965" s="90" t="s">
        <v>532</v>
      </c>
      <c r="H1965" s="90" t="s">
        <v>366</v>
      </c>
      <c r="I1965" s="138" t="s">
        <v>284</v>
      </c>
    </row>
    <row r="1966" spans="1:9" x14ac:dyDescent="0.25">
      <c r="A1966" s="134" t="s">
        <v>702</v>
      </c>
      <c r="B1966" s="134" t="s">
        <v>269</v>
      </c>
      <c r="C1966" s="134">
        <v>2024</v>
      </c>
      <c r="D1966" s="134" t="s">
        <v>319</v>
      </c>
      <c r="E1966" s="134" t="s">
        <v>328</v>
      </c>
      <c r="F1966" s="90">
        <v>50</v>
      </c>
      <c r="G1966" s="90" t="s">
        <v>532</v>
      </c>
      <c r="H1966" s="90" t="s">
        <v>367</v>
      </c>
      <c r="I1966" s="138">
        <v>1.8043478260869565</v>
      </c>
    </row>
    <row r="1967" spans="1:9" x14ac:dyDescent="0.25">
      <c r="A1967" s="134" t="s">
        <v>702</v>
      </c>
      <c r="B1967" s="134" t="s">
        <v>269</v>
      </c>
      <c r="C1967" s="134">
        <v>2024</v>
      </c>
      <c r="D1967" s="134" t="s">
        <v>319</v>
      </c>
      <c r="E1967" s="134" t="s">
        <v>334</v>
      </c>
      <c r="F1967" s="134" t="s">
        <v>284</v>
      </c>
      <c r="G1967" s="134" t="s">
        <v>721</v>
      </c>
      <c r="H1967" s="90" t="s">
        <v>358</v>
      </c>
      <c r="I1967" s="138">
        <v>11021</v>
      </c>
    </row>
    <row r="1968" spans="1:9" x14ac:dyDescent="0.25">
      <c r="A1968" s="134" t="s">
        <v>702</v>
      </c>
      <c r="B1968" s="134" t="s">
        <v>269</v>
      </c>
      <c r="C1968" s="134">
        <v>2024</v>
      </c>
      <c r="D1968" s="134" t="s">
        <v>319</v>
      </c>
      <c r="E1968" s="134" t="s">
        <v>334</v>
      </c>
      <c r="F1968" s="134" t="s">
        <v>284</v>
      </c>
      <c r="G1968" s="134" t="s">
        <v>721</v>
      </c>
      <c r="H1968" s="90" t="s">
        <v>722</v>
      </c>
      <c r="I1968" s="138">
        <v>13807</v>
      </c>
    </row>
    <row r="1969" spans="1:9" x14ac:dyDescent="0.25">
      <c r="A1969" s="134" t="s">
        <v>702</v>
      </c>
      <c r="B1969" s="134" t="s">
        <v>269</v>
      </c>
      <c r="C1969" s="134">
        <v>2024</v>
      </c>
      <c r="D1969" s="134" t="s">
        <v>319</v>
      </c>
      <c r="E1969" s="134" t="s">
        <v>334</v>
      </c>
      <c r="F1969" s="134" t="s">
        <v>284</v>
      </c>
      <c r="G1969" s="134" t="s">
        <v>721</v>
      </c>
      <c r="H1969" s="90" t="s">
        <v>144</v>
      </c>
      <c r="I1969" s="138">
        <v>2379</v>
      </c>
    </row>
    <row r="1970" spans="1:9" x14ac:dyDescent="0.25">
      <c r="A1970" s="134" t="s">
        <v>702</v>
      </c>
      <c r="B1970" s="134" t="s">
        <v>269</v>
      </c>
      <c r="C1970" s="134">
        <v>2024</v>
      </c>
      <c r="D1970" s="134" t="s">
        <v>319</v>
      </c>
      <c r="E1970" s="134" t="s">
        <v>334</v>
      </c>
      <c r="F1970" s="134" t="s">
        <v>284</v>
      </c>
      <c r="G1970" s="134" t="s">
        <v>721</v>
      </c>
      <c r="H1970" s="90" t="s">
        <v>360</v>
      </c>
      <c r="I1970" s="138">
        <v>4</v>
      </c>
    </row>
    <row r="1971" spans="1:9" x14ac:dyDescent="0.25">
      <c r="A1971" s="134" t="s">
        <v>702</v>
      </c>
      <c r="B1971" s="134" t="s">
        <v>269</v>
      </c>
      <c r="C1971" s="134">
        <v>2024</v>
      </c>
      <c r="D1971" s="134" t="s">
        <v>319</v>
      </c>
      <c r="E1971" s="134" t="s">
        <v>334</v>
      </c>
      <c r="F1971" s="134" t="s">
        <v>284</v>
      </c>
      <c r="G1971" s="134" t="s">
        <v>721</v>
      </c>
      <c r="H1971" s="90" t="s">
        <v>145</v>
      </c>
      <c r="I1971" s="138">
        <v>2480</v>
      </c>
    </row>
    <row r="1972" spans="1:9" x14ac:dyDescent="0.25">
      <c r="A1972" s="134" t="s">
        <v>702</v>
      </c>
      <c r="B1972" s="134" t="s">
        <v>269</v>
      </c>
      <c r="C1972" s="134">
        <v>2024</v>
      </c>
      <c r="D1972" s="134" t="s">
        <v>319</v>
      </c>
      <c r="E1972" s="134" t="s">
        <v>334</v>
      </c>
      <c r="F1972" s="134" t="s">
        <v>284</v>
      </c>
      <c r="G1972" s="134" t="s">
        <v>721</v>
      </c>
      <c r="H1972" s="90" t="s">
        <v>146</v>
      </c>
      <c r="I1972" s="138">
        <v>532</v>
      </c>
    </row>
    <row r="1973" spans="1:9" x14ac:dyDescent="0.25">
      <c r="A1973" s="134" t="s">
        <v>702</v>
      </c>
      <c r="B1973" s="134" t="s">
        <v>269</v>
      </c>
      <c r="C1973" s="134">
        <v>2024</v>
      </c>
      <c r="D1973" s="134" t="s">
        <v>319</v>
      </c>
      <c r="E1973" s="134" t="s">
        <v>334</v>
      </c>
      <c r="F1973" s="134" t="s">
        <v>284</v>
      </c>
      <c r="G1973" s="134" t="s">
        <v>721</v>
      </c>
      <c r="H1973" s="90" t="s">
        <v>147</v>
      </c>
      <c r="I1973" s="138">
        <v>357</v>
      </c>
    </row>
    <row r="1974" spans="1:9" x14ac:dyDescent="0.25">
      <c r="A1974" s="134" t="s">
        <v>702</v>
      </c>
      <c r="B1974" s="134" t="s">
        <v>269</v>
      </c>
      <c r="C1974" s="134">
        <v>2024</v>
      </c>
      <c r="D1974" s="134" t="s">
        <v>319</v>
      </c>
      <c r="E1974" s="134" t="s">
        <v>334</v>
      </c>
      <c r="F1974" s="134" t="s">
        <v>284</v>
      </c>
      <c r="G1974" s="134" t="s">
        <v>721</v>
      </c>
      <c r="H1974" s="90" t="s">
        <v>148</v>
      </c>
      <c r="I1974" s="138">
        <v>7</v>
      </c>
    </row>
    <row r="1975" spans="1:9" x14ac:dyDescent="0.25">
      <c r="A1975" s="134" t="s">
        <v>702</v>
      </c>
      <c r="B1975" s="134" t="s">
        <v>269</v>
      </c>
      <c r="C1975" s="134">
        <v>2024</v>
      </c>
      <c r="D1975" s="134" t="s">
        <v>319</v>
      </c>
      <c r="E1975" s="134" t="s">
        <v>334</v>
      </c>
      <c r="F1975" s="134" t="s">
        <v>284</v>
      </c>
      <c r="G1975" s="134" t="s">
        <v>721</v>
      </c>
      <c r="H1975" s="90" t="s">
        <v>149</v>
      </c>
      <c r="I1975" s="138">
        <v>73</v>
      </c>
    </row>
    <row r="1976" spans="1:9" x14ac:dyDescent="0.25">
      <c r="A1976" s="134" t="s">
        <v>702</v>
      </c>
      <c r="B1976" s="134" t="s">
        <v>269</v>
      </c>
      <c r="C1976" s="134">
        <v>2024</v>
      </c>
      <c r="D1976" s="134" t="s">
        <v>319</v>
      </c>
      <c r="E1976" s="134" t="s">
        <v>334</v>
      </c>
      <c r="F1976" s="134" t="s">
        <v>284</v>
      </c>
      <c r="G1976" s="134" t="s">
        <v>721</v>
      </c>
      <c r="H1976" s="90" t="s">
        <v>150</v>
      </c>
      <c r="I1976" s="138">
        <v>137</v>
      </c>
    </row>
    <row r="1977" spans="1:9" x14ac:dyDescent="0.25">
      <c r="A1977" s="134" t="s">
        <v>702</v>
      </c>
      <c r="B1977" s="134" t="s">
        <v>269</v>
      </c>
      <c r="C1977" s="134">
        <v>2024</v>
      </c>
      <c r="D1977" s="134" t="s">
        <v>319</v>
      </c>
      <c r="E1977" s="134" t="s">
        <v>334</v>
      </c>
      <c r="F1977" s="134" t="s">
        <v>284</v>
      </c>
      <c r="G1977" s="134" t="s">
        <v>721</v>
      </c>
      <c r="H1977" s="90" t="s">
        <v>151</v>
      </c>
      <c r="I1977" s="138">
        <v>4601</v>
      </c>
    </row>
    <row r="1978" spans="1:9" x14ac:dyDescent="0.25">
      <c r="A1978" s="134" t="s">
        <v>702</v>
      </c>
      <c r="B1978" s="134" t="s">
        <v>269</v>
      </c>
      <c r="C1978" s="134">
        <v>2024</v>
      </c>
      <c r="D1978" s="134" t="s">
        <v>319</v>
      </c>
      <c r="E1978" s="134" t="s">
        <v>334</v>
      </c>
      <c r="F1978" s="134" t="s">
        <v>284</v>
      </c>
      <c r="G1978" s="134" t="s">
        <v>721</v>
      </c>
      <c r="H1978" s="90" t="s">
        <v>152</v>
      </c>
      <c r="I1978" s="138">
        <v>894</v>
      </c>
    </row>
    <row r="1979" spans="1:9" x14ac:dyDescent="0.25">
      <c r="A1979" s="134" t="s">
        <v>702</v>
      </c>
      <c r="B1979" s="134" t="s">
        <v>269</v>
      </c>
      <c r="C1979" s="134">
        <v>2024</v>
      </c>
      <c r="D1979" s="134" t="s">
        <v>319</v>
      </c>
      <c r="E1979" s="134" t="s">
        <v>334</v>
      </c>
      <c r="F1979" s="134" t="s">
        <v>284</v>
      </c>
      <c r="G1979" s="134" t="s">
        <v>721</v>
      </c>
      <c r="H1979" s="90" t="s">
        <v>153</v>
      </c>
      <c r="I1979" s="138">
        <v>73</v>
      </c>
    </row>
    <row r="1980" spans="1:9" x14ac:dyDescent="0.25">
      <c r="A1980" s="134" t="s">
        <v>702</v>
      </c>
      <c r="B1980" s="134" t="s">
        <v>269</v>
      </c>
      <c r="C1980" s="134">
        <v>2024</v>
      </c>
      <c r="D1980" s="134" t="s">
        <v>319</v>
      </c>
      <c r="E1980" s="134" t="s">
        <v>334</v>
      </c>
      <c r="F1980" s="134" t="s">
        <v>284</v>
      </c>
      <c r="G1980" s="134" t="s">
        <v>721</v>
      </c>
      <c r="H1980" s="90" t="s">
        <v>154</v>
      </c>
      <c r="I1980" s="138">
        <v>500</v>
      </c>
    </row>
    <row r="1981" spans="1:9" x14ac:dyDescent="0.25">
      <c r="A1981" s="134" t="s">
        <v>702</v>
      </c>
      <c r="B1981" s="134" t="s">
        <v>269</v>
      </c>
      <c r="C1981" s="134">
        <v>2024</v>
      </c>
      <c r="D1981" s="134" t="s">
        <v>319</v>
      </c>
      <c r="E1981" s="134" t="s">
        <v>334</v>
      </c>
      <c r="F1981" s="134" t="s">
        <v>284</v>
      </c>
      <c r="G1981" s="134" t="s">
        <v>721</v>
      </c>
      <c r="H1981" s="90" t="s">
        <v>155</v>
      </c>
      <c r="I1981" s="138">
        <v>101</v>
      </c>
    </row>
    <row r="1982" spans="1:9" x14ac:dyDescent="0.25">
      <c r="A1982" s="134" t="s">
        <v>702</v>
      </c>
      <c r="B1982" s="134" t="s">
        <v>269</v>
      </c>
      <c r="C1982" s="134">
        <v>2024</v>
      </c>
      <c r="D1982" s="134" t="s">
        <v>319</v>
      </c>
      <c r="E1982" s="134" t="s">
        <v>334</v>
      </c>
      <c r="F1982" s="134" t="s">
        <v>284</v>
      </c>
      <c r="G1982" s="134" t="s">
        <v>721</v>
      </c>
      <c r="H1982" s="90" t="s">
        <v>361</v>
      </c>
      <c r="I1982" s="138">
        <v>28</v>
      </c>
    </row>
    <row r="1983" spans="1:9" x14ac:dyDescent="0.25">
      <c r="A1983" s="134" t="s">
        <v>702</v>
      </c>
      <c r="B1983" s="134" t="s">
        <v>269</v>
      </c>
      <c r="C1983" s="134">
        <v>2024</v>
      </c>
      <c r="D1983" s="134" t="s">
        <v>319</v>
      </c>
      <c r="E1983" s="134" t="s">
        <v>334</v>
      </c>
      <c r="F1983" s="134" t="s">
        <v>284</v>
      </c>
      <c r="G1983" s="134" t="s">
        <v>721</v>
      </c>
      <c r="H1983" s="90" t="s">
        <v>362</v>
      </c>
      <c r="I1983" s="138">
        <v>6</v>
      </c>
    </row>
    <row r="1984" spans="1:9" x14ac:dyDescent="0.25">
      <c r="A1984" s="134" t="s">
        <v>702</v>
      </c>
      <c r="B1984" s="134" t="s">
        <v>269</v>
      </c>
      <c r="C1984" s="134">
        <v>2024</v>
      </c>
      <c r="D1984" s="134" t="s">
        <v>319</v>
      </c>
      <c r="E1984" s="134" t="s">
        <v>334</v>
      </c>
      <c r="F1984" s="134" t="s">
        <v>284</v>
      </c>
      <c r="G1984" s="134" t="s">
        <v>721</v>
      </c>
      <c r="H1984" s="90" t="s">
        <v>363</v>
      </c>
      <c r="I1984" s="138" t="s">
        <v>284</v>
      </c>
    </row>
    <row r="1985" spans="1:9" x14ac:dyDescent="0.25">
      <c r="A1985" s="134" t="s">
        <v>702</v>
      </c>
      <c r="B1985" s="134" t="s">
        <v>269</v>
      </c>
      <c r="C1985" s="134">
        <v>2024</v>
      </c>
      <c r="D1985" s="134" t="s">
        <v>319</v>
      </c>
      <c r="E1985" s="134" t="s">
        <v>334</v>
      </c>
      <c r="F1985" s="134" t="s">
        <v>284</v>
      </c>
      <c r="G1985" s="134" t="s">
        <v>721</v>
      </c>
      <c r="H1985" s="90" t="s">
        <v>156</v>
      </c>
      <c r="I1985" s="138">
        <v>8</v>
      </c>
    </row>
    <row r="1986" spans="1:9" x14ac:dyDescent="0.25">
      <c r="A1986" s="134" t="s">
        <v>702</v>
      </c>
      <c r="B1986" s="134" t="s">
        <v>269</v>
      </c>
      <c r="C1986" s="134">
        <v>2024</v>
      </c>
      <c r="D1986" s="134" t="s">
        <v>319</v>
      </c>
      <c r="E1986" s="134" t="s">
        <v>334</v>
      </c>
      <c r="F1986" s="134" t="s">
        <v>284</v>
      </c>
      <c r="G1986" s="134" t="s">
        <v>721</v>
      </c>
      <c r="H1986" s="90" t="s">
        <v>157</v>
      </c>
      <c r="I1986" s="138">
        <v>163</v>
      </c>
    </row>
    <row r="1987" spans="1:9" x14ac:dyDescent="0.25">
      <c r="A1987" s="134" t="s">
        <v>702</v>
      </c>
      <c r="B1987" s="134" t="s">
        <v>269</v>
      </c>
      <c r="C1987" s="134">
        <v>2024</v>
      </c>
      <c r="D1987" s="134" t="s">
        <v>319</v>
      </c>
      <c r="E1987" s="134" t="s">
        <v>334</v>
      </c>
      <c r="F1987" s="134" t="s">
        <v>284</v>
      </c>
      <c r="G1987" s="134" t="s">
        <v>721</v>
      </c>
      <c r="H1987" s="90" t="s">
        <v>158</v>
      </c>
      <c r="I1987" s="138">
        <v>219</v>
      </c>
    </row>
    <row r="1988" spans="1:9" x14ac:dyDescent="0.25">
      <c r="A1988" s="134" t="s">
        <v>702</v>
      </c>
      <c r="B1988" s="134" t="s">
        <v>269</v>
      </c>
      <c r="C1988" s="134">
        <v>2024</v>
      </c>
      <c r="D1988" s="134" t="s">
        <v>319</v>
      </c>
      <c r="E1988" s="134" t="s">
        <v>334</v>
      </c>
      <c r="F1988" s="134" t="s">
        <v>284</v>
      </c>
      <c r="G1988" s="134" t="s">
        <v>721</v>
      </c>
      <c r="H1988" s="90" t="s">
        <v>364</v>
      </c>
      <c r="I1988" s="138">
        <v>980</v>
      </c>
    </row>
    <row r="1989" spans="1:9" x14ac:dyDescent="0.25">
      <c r="A1989" s="134" t="s">
        <v>702</v>
      </c>
      <c r="B1989" s="134" t="s">
        <v>269</v>
      </c>
      <c r="C1989" s="134">
        <v>2024</v>
      </c>
      <c r="D1989" s="134" t="s">
        <v>319</v>
      </c>
      <c r="E1989" s="134" t="s">
        <v>334</v>
      </c>
      <c r="F1989" s="134" t="s">
        <v>284</v>
      </c>
      <c r="G1989" s="134" t="s">
        <v>721</v>
      </c>
      <c r="H1989" s="90" t="s">
        <v>159</v>
      </c>
      <c r="I1989" s="138">
        <v>142</v>
      </c>
    </row>
    <row r="1990" spans="1:9" x14ac:dyDescent="0.25">
      <c r="A1990" s="134" t="s">
        <v>702</v>
      </c>
      <c r="B1990" s="134" t="s">
        <v>269</v>
      </c>
      <c r="C1990" s="134">
        <v>2024</v>
      </c>
      <c r="D1990" s="134" t="s">
        <v>319</v>
      </c>
      <c r="E1990" s="134" t="s">
        <v>334</v>
      </c>
      <c r="F1990" s="134" t="s">
        <v>284</v>
      </c>
      <c r="G1990" s="134" t="s">
        <v>721</v>
      </c>
      <c r="H1990" s="90" t="s">
        <v>160</v>
      </c>
      <c r="I1990" s="138">
        <v>3</v>
      </c>
    </row>
    <row r="1991" spans="1:9" x14ac:dyDescent="0.25">
      <c r="A1991" s="134" t="s">
        <v>702</v>
      </c>
      <c r="B1991" s="134" t="s">
        <v>269</v>
      </c>
      <c r="C1991" s="134">
        <v>2024</v>
      </c>
      <c r="D1991" s="134" t="s">
        <v>319</v>
      </c>
      <c r="E1991" s="134" t="s">
        <v>334</v>
      </c>
      <c r="F1991" s="134" t="s">
        <v>284</v>
      </c>
      <c r="G1991" s="134" t="s">
        <v>721</v>
      </c>
      <c r="H1991" s="90" t="s">
        <v>365</v>
      </c>
      <c r="I1991" s="138">
        <v>103</v>
      </c>
    </row>
    <row r="1992" spans="1:9" x14ac:dyDescent="0.25">
      <c r="A1992" s="134" t="s">
        <v>702</v>
      </c>
      <c r="B1992" s="134" t="s">
        <v>269</v>
      </c>
      <c r="C1992" s="134">
        <v>2024</v>
      </c>
      <c r="D1992" s="134" t="s">
        <v>319</v>
      </c>
      <c r="E1992" s="134" t="s">
        <v>334</v>
      </c>
      <c r="F1992" s="134" t="s">
        <v>284</v>
      </c>
      <c r="G1992" s="134" t="s">
        <v>721</v>
      </c>
      <c r="H1992" s="90" t="s">
        <v>366</v>
      </c>
      <c r="I1992" s="138">
        <v>17</v>
      </c>
    </row>
    <row r="1993" spans="1:9" x14ac:dyDescent="0.25">
      <c r="A1993" s="134" t="s">
        <v>702</v>
      </c>
      <c r="B1993" s="134" t="s">
        <v>269</v>
      </c>
      <c r="C1993" s="134">
        <v>2024</v>
      </c>
      <c r="D1993" s="134" t="s">
        <v>319</v>
      </c>
      <c r="E1993" s="134" t="s">
        <v>334</v>
      </c>
      <c r="F1993" s="134" t="s">
        <v>284</v>
      </c>
      <c r="G1993" s="134" t="s">
        <v>721</v>
      </c>
      <c r="H1993" s="90" t="s">
        <v>367</v>
      </c>
      <c r="I1993" s="138">
        <v>1.3</v>
      </c>
    </row>
    <row r="1994" spans="1:9" x14ac:dyDescent="0.25">
      <c r="A1994" s="134" t="s">
        <v>702</v>
      </c>
      <c r="B1994" s="134" t="s">
        <v>269</v>
      </c>
      <c r="C1994" s="134">
        <v>2024</v>
      </c>
      <c r="D1994" s="134" t="s">
        <v>319</v>
      </c>
      <c r="E1994" s="134" t="s">
        <v>334</v>
      </c>
      <c r="F1994" s="90">
        <v>10</v>
      </c>
      <c r="G1994" s="90" t="s">
        <v>139</v>
      </c>
      <c r="H1994" s="90" t="s">
        <v>358</v>
      </c>
      <c r="I1994" s="138">
        <v>8684</v>
      </c>
    </row>
    <row r="1995" spans="1:9" x14ac:dyDescent="0.25">
      <c r="A1995" s="134" t="s">
        <v>702</v>
      </c>
      <c r="B1995" s="134" t="s">
        <v>269</v>
      </c>
      <c r="C1995" s="134">
        <v>2024</v>
      </c>
      <c r="D1995" s="134" t="s">
        <v>319</v>
      </c>
      <c r="E1995" s="134" t="s">
        <v>334</v>
      </c>
      <c r="F1995" s="90">
        <v>10</v>
      </c>
      <c r="G1995" s="90" t="s">
        <v>139</v>
      </c>
      <c r="H1995" s="90" t="s">
        <v>722</v>
      </c>
      <c r="I1995" s="138">
        <v>11314</v>
      </c>
    </row>
    <row r="1996" spans="1:9" x14ac:dyDescent="0.25">
      <c r="A1996" s="134" t="s">
        <v>702</v>
      </c>
      <c r="B1996" s="134" t="s">
        <v>269</v>
      </c>
      <c r="C1996" s="134">
        <v>2024</v>
      </c>
      <c r="D1996" s="134" t="s">
        <v>319</v>
      </c>
      <c r="E1996" s="134" t="s">
        <v>334</v>
      </c>
      <c r="F1996" s="90">
        <v>10</v>
      </c>
      <c r="G1996" s="90" t="s">
        <v>139</v>
      </c>
      <c r="H1996" s="90" t="s">
        <v>144</v>
      </c>
      <c r="I1996" s="138">
        <v>2379</v>
      </c>
    </row>
    <row r="1997" spans="1:9" x14ac:dyDescent="0.25">
      <c r="A1997" s="134" t="s">
        <v>702</v>
      </c>
      <c r="B1997" s="134" t="s">
        <v>269</v>
      </c>
      <c r="C1997" s="134">
        <v>2024</v>
      </c>
      <c r="D1997" s="134" t="s">
        <v>319</v>
      </c>
      <c r="E1997" s="134" t="s">
        <v>334</v>
      </c>
      <c r="F1997" s="90">
        <v>10</v>
      </c>
      <c r="G1997" s="90" t="s">
        <v>139</v>
      </c>
      <c r="H1997" s="90" t="s">
        <v>360</v>
      </c>
      <c r="I1997" s="138">
        <v>4</v>
      </c>
    </row>
    <row r="1998" spans="1:9" x14ac:dyDescent="0.25">
      <c r="A1998" s="134" t="s">
        <v>702</v>
      </c>
      <c r="B1998" s="134" t="s">
        <v>269</v>
      </c>
      <c r="C1998" s="134">
        <v>2024</v>
      </c>
      <c r="D1998" s="134" t="s">
        <v>319</v>
      </c>
      <c r="E1998" s="134" t="s">
        <v>334</v>
      </c>
      <c r="F1998" s="90">
        <v>10</v>
      </c>
      <c r="G1998" s="90" t="s">
        <v>139</v>
      </c>
      <c r="H1998" s="90" t="s">
        <v>145</v>
      </c>
      <c r="I1998" s="138">
        <v>2423</v>
      </c>
    </row>
    <row r="1999" spans="1:9" x14ac:dyDescent="0.25">
      <c r="A1999" s="134" t="s">
        <v>702</v>
      </c>
      <c r="B1999" s="134" t="s">
        <v>269</v>
      </c>
      <c r="C1999" s="134">
        <v>2024</v>
      </c>
      <c r="D1999" s="134" t="s">
        <v>319</v>
      </c>
      <c r="E1999" s="134" t="s">
        <v>334</v>
      </c>
      <c r="F1999" s="90">
        <v>10</v>
      </c>
      <c r="G1999" s="90" t="s">
        <v>139</v>
      </c>
      <c r="H1999" s="90" t="s">
        <v>146</v>
      </c>
      <c r="I1999" s="138">
        <v>503</v>
      </c>
    </row>
    <row r="2000" spans="1:9" x14ac:dyDescent="0.25">
      <c r="A2000" s="134" t="s">
        <v>702</v>
      </c>
      <c r="B2000" s="134" t="s">
        <v>269</v>
      </c>
      <c r="C2000" s="134">
        <v>2024</v>
      </c>
      <c r="D2000" s="134" t="s">
        <v>319</v>
      </c>
      <c r="E2000" s="134" t="s">
        <v>334</v>
      </c>
      <c r="F2000" s="90">
        <v>10</v>
      </c>
      <c r="G2000" s="90" t="s">
        <v>139</v>
      </c>
      <c r="H2000" s="90" t="s">
        <v>147</v>
      </c>
      <c r="I2000" s="138">
        <v>314</v>
      </c>
    </row>
    <row r="2001" spans="1:9" x14ac:dyDescent="0.25">
      <c r="A2001" s="134" t="s">
        <v>702</v>
      </c>
      <c r="B2001" s="134" t="s">
        <v>269</v>
      </c>
      <c r="C2001" s="134">
        <v>2024</v>
      </c>
      <c r="D2001" s="134" t="s">
        <v>319</v>
      </c>
      <c r="E2001" s="134" t="s">
        <v>334</v>
      </c>
      <c r="F2001" s="90">
        <v>10</v>
      </c>
      <c r="G2001" s="90" t="s">
        <v>139</v>
      </c>
      <c r="H2001" s="90" t="s">
        <v>148</v>
      </c>
      <c r="I2001" s="138">
        <v>7</v>
      </c>
    </row>
    <row r="2002" spans="1:9" x14ac:dyDescent="0.25">
      <c r="A2002" s="134" t="s">
        <v>702</v>
      </c>
      <c r="B2002" s="134" t="s">
        <v>269</v>
      </c>
      <c r="C2002" s="134">
        <v>2024</v>
      </c>
      <c r="D2002" s="134" t="s">
        <v>319</v>
      </c>
      <c r="E2002" s="134" t="s">
        <v>334</v>
      </c>
      <c r="F2002" s="90">
        <v>10</v>
      </c>
      <c r="G2002" s="90" t="s">
        <v>139</v>
      </c>
      <c r="H2002" s="90" t="s">
        <v>149</v>
      </c>
      <c r="I2002" s="138">
        <v>44</v>
      </c>
    </row>
    <row r="2003" spans="1:9" x14ac:dyDescent="0.25">
      <c r="A2003" s="134" t="s">
        <v>702</v>
      </c>
      <c r="B2003" s="134" t="s">
        <v>269</v>
      </c>
      <c r="C2003" s="134">
        <v>2024</v>
      </c>
      <c r="D2003" s="134" t="s">
        <v>319</v>
      </c>
      <c r="E2003" s="134" t="s">
        <v>334</v>
      </c>
      <c r="F2003" s="90">
        <v>10</v>
      </c>
      <c r="G2003" s="90" t="s">
        <v>139</v>
      </c>
      <c r="H2003" s="90" t="s">
        <v>150</v>
      </c>
      <c r="I2003" s="138">
        <v>130</v>
      </c>
    </row>
    <row r="2004" spans="1:9" x14ac:dyDescent="0.25">
      <c r="A2004" s="134" t="s">
        <v>702</v>
      </c>
      <c r="B2004" s="134" t="s">
        <v>269</v>
      </c>
      <c r="C2004" s="134">
        <v>2024</v>
      </c>
      <c r="D2004" s="134" t="s">
        <v>319</v>
      </c>
      <c r="E2004" s="134" t="s">
        <v>334</v>
      </c>
      <c r="F2004" s="90">
        <v>10</v>
      </c>
      <c r="G2004" s="90" t="s">
        <v>139</v>
      </c>
      <c r="H2004" s="90" t="s">
        <v>151</v>
      </c>
      <c r="I2004" s="138">
        <v>4033</v>
      </c>
    </row>
    <row r="2005" spans="1:9" x14ac:dyDescent="0.25">
      <c r="A2005" s="134" t="s">
        <v>702</v>
      </c>
      <c r="B2005" s="134" t="s">
        <v>269</v>
      </c>
      <c r="C2005" s="134">
        <v>2024</v>
      </c>
      <c r="D2005" s="134" t="s">
        <v>319</v>
      </c>
      <c r="E2005" s="134" t="s">
        <v>334</v>
      </c>
      <c r="F2005" s="90">
        <v>10</v>
      </c>
      <c r="G2005" s="90" t="s">
        <v>139</v>
      </c>
      <c r="H2005" s="90" t="s">
        <v>152</v>
      </c>
      <c r="I2005" s="138">
        <v>772</v>
      </c>
    </row>
    <row r="2006" spans="1:9" x14ac:dyDescent="0.25">
      <c r="A2006" s="134" t="s">
        <v>702</v>
      </c>
      <c r="B2006" s="134" t="s">
        <v>269</v>
      </c>
      <c r="C2006" s="134">
        <v>2024</v>
      </c>
      <c r="D2006" s="134" t="s">
        <v>319</v>
      </c>
      <c r="E2006" s="134" t="s">
        <v>334</v>
      </c>
      <c r="F2006" s="90">
        <v>10</v>
      </c>
      <c r="G2006" s="90" t="s">
        <v>139</v>
      </c>
      <c r="H2006" s="90" t="s">
        <v>153</v>
      </c>
      <c r="I2006" s="138">
        <v>28</v>
      </c>
    </row>
    <row r="2007" spans="1:9" x14ac:dyDescent="0.25">
      <c r="A2007" s="134" t="s">
        <v>702</v>
      </c>
      <c r="B2007" s="134" t="s">
        <v>269</v>
      </c>
      <c r="C2007" s="134">
        <v>2024</v>
      </c>
      <c r="D2007" s="134" t="s">
        <v>319</v>
      </c>
      <c r="E2007" s="134" t="s">
        <v>334</v>
      </c>
      <c r="F2007" s="90">
        <v>10</v>
      </c>
      <c r="G2007" s="90" t="s">
        <v>139</v>
      </c>
      <c r="H2007" s="90" t="s">
        <v>154</v>
      </c>
      <c r="I2007" s="138">
        <v>101</v>
      </c>
    </row>
    <row r="2008" spans="1:9" x14ac:dyDescent="0.25">
      <c r="A2008" s="134" t="s">
        <v>702</v>
      </c>
      <c r="B2008" s="134" t="s">
        <v>269</v>
      </c>
      <c r="C2008" s="134">
        <v>2024</v>
      </c>
      <c r="D2008" s="134" t="s">
        <v>319</v>
      </c>
      <c r="E2008" s="134" t="s">
        <v>334</v>
      </c>
      <c r="F2008" s="90">
        <v>10</v>
      </c>
      <c r="G2008" s="90" t="s">
        <v>139</v>
      </c>
      <c r="H2008" s="90" t="s">
        <v>155</v>
      </c>
      <c r="I2008" s="138">
        <v>18</v>
      </c>
    </row>
    <row r="2009" spans="1:9" x14ac:dyDescent="0.25">
      <c r="A2009" s="134" t="s">
        <v>702</v>
      </c>
      <c r="B2009" s="134" t="s">
        <v>269</v>
      </c>
      <c r="C2009" s="134">
        <v>2024</v>
      </c>
      <c r="D2009" s="134" t="s">
        <v>319</v>
      </c>
      <c r="E2009" s="134" t="s">
        <v>334</v>
      </c>
      <c r="F2009" s="90">
        <v>10</v>
      </c>
      <c r="G2009" s="90" t="s">
        <v>139</v>
      </c>
      <c r="H2009" s="90" t="s">
        <v>361</v>
      </c>
      <c r="I2009" s="138" t="s">
        <v>284</v>
      </c>
    </row>
    <row r="2010" spans="1:9" x14ac:dyDescent="0.25">
      <c r="A2010" s="134" t="s">
        <v>702</v>
      </c>
      <c r="B2010" s="134" t="s">
        <v>269</v>
      </c>
      <c r="C2010" s="134">
        <v>2024</v>
      </c>
      <c r="D2010" s="134" t="s">
        <v>319</v>
      </c>
      <c r="E2010" s="134" t="s">
        <v>334</v>
      </c>
      <c r="F2010" s="90">
        <v>10</v>
      </c>
      <c r="G2010" s="90" t="s">
        <v>139</v>
      </c>
      <c r="H2010" s="90" t="s">
        <v>362</v>
      </c>
      <c r="I2010" s="138" t="s">
        <v>284</v>
      </c>
    </row>
    <row r="2011" spans="1:9" x14ac:dyDescent="0.25">
      <c r="A2011" s="134" t="s">
        <v>702</v>
      </c>
      <c r="B2011" s="134" t="s">
        <v>269</v>
      </c>
      <c r="C2011" s="134">
        <v>2024</v>
      </c>
      <c r="D2011" s="134" t="s">
        <v>319</v>
      </c>
      <c r="E2011" s="134" t="s">
        <v>334</v>
      </c>
      <c r="F2011" s="90">
        <v>10</v>
      </c>
      <c r="G2011" s="90" t="s">
        <v>139</v>
      </c>
      <c r="H2011" s="90" t="s">
        <v>363</v>
      </c>
      <c r="I2011" s="138" t="s">
        <v>284</v>
      </c>
    </row>
    <row r="2012" spans="1:9" x14ac:dyDescent="0.25">
      <c r="A2012" s="134" t="s">
        <v>702</v>
      </c>
      <c r="B2012" s="134" t="s">
        <v>269</v>
      </c>
      <c r="C2012" s="134">
        <v>2024</v>
      </c>
      <c r="D2012" s="134" t="s">
        <v>319</v>
      </c>
      <c r="E2012" s="134" t="s">
        <v>334</v>
      </c>
      <c r="F2012" s="90">
        <v>10</v>
      </c>
      <c r="G2012" s="90" t="s">
        <v>139</v>
      </c>
      <c r="H2012" s="90" t="s">
        <v>156</v>
      </c>
      <c r="I2012" s="138">
        <v>7</v>
      </c>
    </row>
    <row r="2013" spans="1:9" x14ac:dyDescent="0.25">
      <c r="A2013" s="134" t="s">
        <v>702</v>
      </c>
      <c r="B2013" s="134" t="s">
        <v>269</v>
      </c>
      <c r="C2013" s="134">
        <v>2024</v>
      </c>
      <c r="D2013" s="134" t="s">
        <v>319</v>
      </c>
      <c r="E2013" s="134" t="s">
        <v>334</v>
      </c>
      <c r="F2013" s="90">
        <v>10</v>
      </c>
      <c r="G2013" s="90" t="s">
        <v>139</v>
      </c>
      <c r="H2013" s="90" t="s">
        <v>157</v>
      </c>
      <c r="I2013" s="138">
        <v>163</v>
      </c>
    </row>
    <row r="2014" spans="1:9" x14ac:dyDescent="0.25">
      <c r="A2014" s="134" t="s">
        <v>702</v>
      </c>
      <c r="B2014" s="134" t="s">
        <v>269</v>
      </c>
      <c r="C2014" s="134">
        <v>2024</v>
      </c>
      <c r="D2014" s="134" t="s">
        <v>319</v>
      </c>
      <c r="E2014" s="134" t="s">
        <v>334</v>
      </c>
      <c r="F2014" s="90">
        <v>10</v>
      </c>
      <c r="G2014" s="90" t="s">
        <v>139</v>
      </c>
      <c r="H2014" s="90" t="s">
        <v>158</v>
      </c>
      <c r="I2014" s="138">
        <v>219</v>
      </c>
    </row>
    <row r="2015" spans="1:9" x14ac:dyDescent="0.25">
      <c r="A2015" s="134" t="s">
        <v>702</v>
      </c>
      <c r="B2015" s="134" t="s">
        <v>269</v>
      </c>
      <c r="C2015" s="134">
        <v>2024</v>
      </c>
      <c r="D2015" s="134" t="s">
        <v>319</v>
      </c>
      <c r="E2015" s="134" t="s">
        <v>334</v>
      </c>
      <c r="F2015" s="90">
        <v>10</v>
      </c>
      <c r="G2015" s="90" t="s">
        <v>139</v>
      </c>
      <c r="H2015" s="90" t="s">
        <v>364</v>
      </c>
      <c r="I2015" s="138">
        <v>47</v>
      </c>
    </row>
    <row r="2016" spans="1:9" x14ac:dyDescent="0.25">
      <c r="A2016" s="134" t="s">
        <v>702</v>
      </c>
      <c r="B2016" s="134" t="s">
        <v>269</v>
      </c>
      <c r="C2016" s="134">
        <v>2024</v>
      </c>
      <c r="D2016" s="134" t="s">
        <v>319</v>
      </c>
      <c r="E2016" s="134" t="s">
        <v>334</v>
      </c>
      <c r="F2016" s="90">
        <v>10</v>
      </c>
      <c r="G2016" s="90" t="s">
        <v>139</v>
      </c>
      <c r="H2016" s="90" t="s">
        <v>159</v>
      </c>
      <c r="I2016" s="138">
        <v>10</v>
      </c>
    </row>
    <row r="2017" spans="1:9" x14ac:dyDescent="0.25">
      <c r="A2017" s="134" t="s">
        <v>702</v>
      </c>
      <c r="B2017" s="134" t="s">
        <v>269</v>
      </c>
      <c r="C2017" s="134">
        <v>2024</v>
      </c>
      <c r="D2017" s="134" t="s">
        <v>319</v>
      </c>
      <c r="E2017" s="134" t="s">
        <v>334</v>
      </c>
      <c r="F2017" s="90">
        <v>10</v>
      </c>
      <c r="G2017" s="90" t="s">
        <v>139</v>
      </c>
      <c r="H2017" s="90" t="s">
        <v>160</v>
      </c>
      <c r="I2017" s="138">
        <v>95</v>
      </c>
    </row>
    <row r="2018" spans="1:9" x14ac:dyDescent="0.25">
      <c r="A2018" s="134" t="s">
        <v>702</v>
      </c>
      <c r="B2018" s="134" t="s">
        <v>269</v>
      </c>
      <c r="C2018" s="134">
        <v>2024</v>
      </c>
      <c r="D2018" s="134" t="s">
        <v>319</v>
      </c>
      <c r="E2018" s="134" t="s">
        <v>334</v>
      </c>
      <c r="F2018" s="90">
        <v>10</v>
      </c>
      <c r="G2018" s="90" t="s">
        <v>139</v>
      </c>
      <c r="H2018" s="90" t="s">
        <v>366</v>
      </c>
      <c r="I2018" s="138">
        <v>17</v>
      </c>
    </row>
    <row r="2019" spans="1:9" x14ac:dyDescent="0.25">
      <c r="A2019" s="134" t="s">
        <v>702</v>
      </c>
      <c r="B2019" s="134" t="s">
        <v>269</v>
      </c>
      <c r="C2019" s="134">
        <v>2024</v>
      </c>
      <c r="D2019" s="134" t="s">
        <v>319</v>
      </c>
      <c r="E2019" s="134" t="s">
        <v>334</v>
      </c>
      <c r="F2019" s="90">
        <v>10</v>
      </c>
      <c r="G2019" s="90" t="s">
        <v>139</v>
      </c>
      <c r="H2019" s="90" t="s">
        <v>367</v>
      </c>
      <c r="I2019" s="138">
        <v>1.3</v>
      </c>
    </row>
    <row r="2020" spans="1:9" x14ac:dyDescent="0.25">
      <c r="A2020" s="134" t="s">
        <v>702</v>
      </c>
      <c r="B2020" s="134" t="s">
        <v>269</v>
      </c>
      <c r="C2020" s="134">
        <v>2024</v>
      </c>
      <c r="D2020" s="134" t="s">
        <v>319</v>
      </c>
      <c r="E2020" s="134" t="s">
        <v>334</v>
      </c>
      <c r="F2020" s="90">
        <v>20</v>
      </c>
      <c r="G2020" s="90" t="s">
        <v>251</v>
      </c>
      <c r="H2020" s="90" t="s">
        <v>358</v>
      </c>
      <c r="I2020" s="138">
        <v>72</v>
      </c>
    </row>
    <row r="2021" spans="1:9" x14ac:dyDescent="0.25">
      <c r="A2021" s="134" t="s">
        <v>702</v>
      </c>
      <c r="B2021" s="134" t="s">
        <v>269</v>
      </c>
      <c r="C2021" s="134">
        <v>2024</v>
      </c>
      <c r="D2021" s="134" t="s">
        <v>319</v>
      </c>
      <c r="E2021" s="134" t="s">
        <v>334</v>
      </c>
      <c r="F2021" s="90">
        <v>20</v>
      </c>
      <c r="G2021" s="90" t="s">
        <v>251</v>
      </c>
      <c r="H2021" s="90" t="s">
        <v>722</v>
      </c>
      <c r="I2021" s="138">
        <v>72</v>
      </c>
    </row>
    <row r="2022" spans="1:9" x14ac:dyDescent="0.25">
      <c r="A2022" s="134" t="s">
        <v>702</v>
      </c>
      <c r="B2022" s="134" t="s">
        <v>269</v>
      </c>
      <c r="C2022" s="134">
        <v>2024</v>
      </c>
      <c r="D2022" s="134" t="s">
        <v>319</v>
      </c>
      <c r="E2022" s="134" t="s">
        <v>334</v>
      </c>
      <c r="F2022" s="90">
        <v>20</v>
      </c>
      <c r="G2022" s="90" t="s">
        <v>251</v>
      </c>
      <c r="H2022" s="90" t="s">
        <v>145</v>
      </c>
      <c r="I2022" s="138">
        <v>55</v>
      </c>
    </row>
    <row r="2023" spans="1:9" x14ac:dyDescent="0.25">
      <c r="A2023" s="134" t="s">
        <v>702</v>
      </c>
      <c r="B2023" s="134" t="s">
        <v>269</v>
      </c>
      <c r="C2023" s="134">
        <v>2024</v>
      </c>
      <c r="D2023" s="134" t="s">
        <v>319</v>
      </c>
      <c r="E2023" s="134" t="s">
        <v>334</v>
      </c>
      <c r="F2023" s="90">
        <v>20</v>
      </c>
      <c r="G2023" s="90" t="s">
        <v>251</v>
      </c>
      <c r="H2023" s="90" t="s">
        <v>146</v>
      </c>
      <c r="I2023" s="138" t="s">
        <v>284</v>
      </c>
    </row>
    <row r="2024" spans="1:9" x14ac:dyDescent="0.25">
      <c r="A2024" s="134" t="s">
        <v>702</v>
      </c>
      <c r="B2024" s="134" t="s">
        <v>269</v>
      </c>
      <c r="C2024" s="134">
        <v>2024</v>
      </c>
      <c r="D2024" s="134" t="s">
        <v>319</v>
      </c>
      <c r="E2024" s="134" t="s">
        <v>334</v>
      </c>
      <c r="F2024" s="90">
        <v>20</v>
      </c>
      <c r="G2024" s="90" t="s">
        <v>251</v>
      </c>
      <c r="H2024" s="90" t="s">
        <v>147</v>
      </c>
      <c r="I2024" s="138">
        <v>2</v>
      </c>
    </row>
    <row r="2025" spans="1:9" x14ac:dyDescent="0.25">
      <c r="A2025" s="134" t="s">
        <v>702</v>
      </c>
      <c r="B2025" s="134" t="s">
        <v>269</v>
      </c>
      <c r="C2025" s="134">
        <v>2024</v>
      </c>
      <c r="D2025" s="134" t="s">
        <v>319</v>
      </c>
      <c r="E2025" s="134" t="s">
        <v>334</v>
      </c>
      <c r="F2025" s="90">
        <v>20</v>
      </c>
      <c r="G2025" s="90" t="s">
        <v>251</v>
      </c>
      <c r="H2025" s="90" t="s">
        <v>149</v>
      </c>
      <c r="I2025" s="138">
        <v>1</v>
      </c>
    </row>
    <row r="2026" spans="1:9" x14ac:dyDescent="0.25">
      <c r="A2026" s="134" t="s">
        <v>702</v>
      </c>
      <c r="B2026" s="134" t="s">
        <v>269</v>
      </c>
      <c r="C2026" s="134">
        <v>2024</v>
      </c>
      <c r="D2026" s="134" t="s">
        <v>319</v>
      </c>
      <c r="E2026" s="134" t="s">
        <v>334</v>
      </c>
      <c r="F2026" s="90">
        <v>20</v>
      </c>
      <c r="G2026" s="90" t="s">
        <v>251</v>
      </c>
      <c r="H2026" s="90" t="s">
        <v>150</v>
      </c>
      <c r="I2026" s="138">
        <v>4</v>
      </c>
    </row>
    <row r="2027" spans="1:9" x14ac:dyDescent="0.25">
      <c r="A2027" s="134" t="s">
        <v>702</v>
      </c>
      <c r="B2027" s="134" t="s">
        <v>269</v>
      </c>
      <c r="C2027" s="134">
        <v>2024</v>
      </c>
      <c r="D2027" s="134" t="s">
        <v>319</v>
      </c>
      <c r="E2027" s="134" t="s">
        <v>334</v>
      </c>
      <c r="F2027" s="90">
        <v>20</v>
      </c>
      <c r="G2027" s="90" t="s">
        <v>251</v>
      </c>
      <c r="H2027" s="90" t="s">
        <v>151</v>
      </c>
      <c r="I2027" s="138">
        <v>7</v>
      </c>
    </row>
    <row r="2028" spans="1:9" x14ac:dyDescent="0.25">
      <c r="A2028" s="134" t="s">
        <v>702</v>
      </c>
      <c r="B2028" s="134" t="s">
        <v>269</v>
      </c>
      <c r="C2028" s="134">
        <v>2024</v>
      </c>
      <c r="D2028" s="134" t="s">
        <v>319</v>
      </c>
      <c r="E2028" s="134" t="s">
        <v>334</v>
      </c>
      <c r="F2028" s="90">
        <v>20</v>
      </c>
      <c r="G2028" s="90" t="s">
        <v>251</v>
      </c>
      <c r="H2028" s="90" t="s">
        <v>152</v>
      </c>
      <c r="I2028" s="138">
        <v>3</v>
      </c>
    </row>
    <row r="2029" spans="1:9" x14ac:dyDescent="0.25">
      <c r="A2029" s="134" t="s">
        <v>702</v>
      </c>
      <c r="B2029" s="134" t="s">
        <v>269</v>
      </c>
      <c r="C2029" s="134">
        <v>2024</v>
      </c>
      <c r="D2029" s="134" t="s">
        <v>319</v>
      </c>
      <c r="E2029" s="134" t="s">
        <v>334</v>
      </c>
      <c r="F2029" s="90">
        <v>20</v>
      </c>
      <c r="G2029" s="90" t="s">
        <v>251</v>
      </c>
      <c r="H2029" s="90" t="s">
        <v>153</v>
      </c>
      <c r="I2029" s="138" t="s">
        <v>284</v>
      </c>
    </row>
    <row r="2030" spans="1:9" x14ac:dyDescent="0.25">
      <c r="A2030" s="134" t="s">
        <v>702</v>
      </c>
      <c r="B2030" s="134" t="s">
        <v>269</v>
      </c>
      <c r="C2030" s="134">
        <v>2024</v>
      </c>
      <c r="D2030" s="134" t="s">
        <v>319</v>
      </c>
      <c r="E2030" s="134" t="s">
        <v>334</v>
      </c>
      <c r="F2030" s="90">
        <v>20</v>
      </c>
      <c r="G2030" s="90" t="s">
        <v>251</v>
      </c>
      <c r="H2030" s="90" t="s">
        <v>367</v>
      </c>
      <c r="I2030" s="138">
        <v>1</v>
      </c>
    </row>
    <row r="2031" spans="1:9" x14ac:dyDescent="0.25">
      <c r="A2031" s="134" t="s">
        <v>702</v>
      </c>
      <c r="B2031" s="134" t="s">
        <v>269</v>
      </c>
      <c r="C2031" s="134">
        <v>2024</v>
      </c>
      <c r="D2031" s="134" t="s">
        <v>319</v>
      </c>
      <c r="E2031" s="134" t="s">
        <v>334</v>
      </c>
      <c r="F2031" s="90">
        <v>30</v>
      </c>
      <c r="G2031" s="90" t="s">
        <v>140</v>
      </c>
      <c r="H2031" s="90" t="s">
        <v>358</v>
      </c>
      <c r="I2031" s="138">
        <v>2260</v>
      </c>
    </row>
    <row r="2032" spans="1:9" x14ac:dyDescent="0.25">
      <c r="A2032" s="134" t="s">
        <v>702</v>
      </c>
      <c r="B2032" s="134" t="s">
        <v>269</v>
      </c>
      <c r="C2032" s="134">
        <v>2024</v>
      </c>
      <c r="D2032" s="134" t="s">
        <v>319</v>
      </c>
      <c r="E2032" s="134" t="s">
        <v>334</v>
      </c>
      <c r="F2032" s="90">
        <v>30</v>
      </c>
      <c r="G2032" s="90" t="s">
        <v>140</v>
      </c>
      <c r="H2032" s="90" t="s">
        <v>722</v>
      </c>
      <c r="I2032" s="138">
        <v>2414</v>
      </c>
    </row>
    <row r="2033" spans="1:9" x14ac:dyDescent="0.25">
      <c r="A2033" s="134" t="s">
        <v>702</v>
      </c>
      <c r="B2033" s="134" t="s">
        <v>269</v>
      </c>
      <c r="C2033" s="134">
        <v>2024</v>
      </c>
      <c r="D2033" s="134" t="s">
        <v>319</v>
      </c>
      <c r="E2033" s="134" t="s">
        <v>334</v>
      </c>
      <c r="F2033" s="90">
        <v>30</v>
      </c>
      <c r="G2033" s="90" t="s">
        <v>140</v>
      </c>
      <c r="H2033" s="90" t="s">
        <v>145</v>
      </c>
      <c r="I2033" s="138" t="s">
        <v>284</v>
      </c>
    </row>
    <row r="2034" spans="1:9" x14ac:dyDescent="0.25">
      <c r="A2034" s="134" t="s">
        <v>702</v>
      </c>
      <c r="B2034" s="134" t="s">
        <v>269</v>
      </c>
      <c r="C2034" s="134">
        <v>2024</v>
      </c>
      <c r="D2034" s="134" t="s">
        <v>319</v>
      </c>
      <c r="E2034" s="134" t="s">
        <v>334</v>
      </c>
      <c r="F2034" s="90">
        <v>30</v>
      </c>
      <c r="G2034" s="90" t="s">
        <v>140</v>
      </c>
      <c r="H2034" s="90" t="s">
        <v>146</v>
      </c>
      <c r="I2034" s="138">
        <v>29</v>
      </c>
    </row>
    <row r="2035" spans="1:9" x14ac:dyDescent="0.25">
      <c r="A2035" s="134" t="s">
        <v>702</v>
      </c>
      <c r="B2035" s="134" t="s">
        <v>269</v>
      </c>
      <c r="C2035" s="134">
        <v>2024</v>
      </c>
      <c r="D2035" s="134" t="s">
        <v>319</v>
      </c>
      <c r="E2035" s="134" t="s">
        <v>334</v>
      </c>
      <c r="F2035" s="90">
        <v>30</v>
      </c>
      <c r="G2035" s="90" t="s">
        <v>140</v>
      </c>
      <c r="H2035" s="90" t="s">
        <v>147</v>
      </c>
      <c r="I2035" s="138">
        <v>40</v>
      </c>
    </row>
    <row r="2036" spans="1:9" x14ac:dyDescent="0.25">
      <c r="A2036" s="134" t="s">
        <v>702</v>
      </c>
      <c r="B2036" s="134" t="s">
        <v>269</v>
      </c>
      <c r="C2036" s="134">
        <v>2024</v>
      </c>
      <c r="D2036" s="134" t="s">
        <v>319</v>
      </c>
      <c r="E2036" s="134" t="s">
        <v>334</v>
      </c>
      <c r="F2036" s="90">
        <v>30</v>
      </c>
      <c r="G2036" s="90" t="s">
        <v>140</v>
      </c>
      <c r="H2036" s="90" t="s">
        <v>148</v>
      </c>
      <c r="I2036" s="138" t="s">
        <v>284</v>
      </c>
    </row>
    <row r="2037" spans="1:9" x14ac:dyDescent="0.25">
      <c r="A2037" s="134" t="s">
        <v>702</v>
      </c>
      <c r="B2037" s="134" t="s">
        <v>269</v>
      </c>
      <c r="C2037" s="134">
        <v>2024</v>
      </c>
      <c r="D2037" s="134" t="s">
        <v>319</v>
      </c>
      <c r="E2037" s="134" t="s">
        <v>334</v>
      </c>
      <c r="F2037" s="90">
        <v>30</v>
      </c>
      <c r="G2037" s="90" t="s">
        <v>140</v>
      </c>
      <c r="H2037" s="90" t="s">
        <v>149</v>
      </c>
      <c r="I2037" s="138">
        <v>28</v>
      </c>
    </row>
    <row r="2038" spans="1:9" x14ac:dyDescent="0.25">
      <c r="A2038" s="134" t="s">
        <v>702</v>
      </c>
      <c r="B2038" s="134" t="s">
        <v>269</v>
      </c>
      <c r="C2038" s="134">
        <v>2024</v>
      </c>
      <c r="D2038" s="134" t="s">
        <v>319</v>
      </c>
      <c r="E2038" s="134" t="s">
        <v>334</v>
      </c>
      <c r="F2038" s="90">
        <v>30</v>
      </c>
      <c r="G2038" s="90" t="s">
        <v>140</v>
      </c>
      <c r="H2038" s="90" t="s">
        <v>150</v>
      </c>
      <c r="I2038" s="138">
        <v>2</v>
      </c>
    </row>
    <row r="2039" spans="1:9" x14ac:dyDescent="0.25">
      <c r="A2039" s="134" t="s">
        <v>702</v>
      </c>
      <c r="B2039" s="134" t="s">
        <v>269</v>
      </c>
      <c r="C2039" s="134">
        <v>2024</v>
      </c>
      <c r="D2039" s="134" t="s">
        <v>319</v>
      </c>
      <c r="E2039" s="134" t="s">
        <v>334</v>
      </c>
      <c r="F2039" s="90">
        <v>30</v>
      </c>
      <c r="G2039" s="90" t="s">
        <v>140</v>
      </c>
      <c r="H2039" s="90" t="s">
        <v>151</v>
      </c>
      <c r="I2039" s="138">
        <v>561</v>
      </c>
    </row>
    <row r="2040" spans="1:9" x14ac:dyDescent="0.25">
      <c r="A2040" s="134" t="s">
        <v>702</v>
      </c>
      <c r="B2040" s="134" t="s">
        <v>269</v>
      </c>
      <c r="C2040" s="134">
        <v>2024</v>
      </c>
      <c r="D2040" s="134" t="s">
        <v>319</v>
      </c>
      <c r="E2040" s="134" t="s">
        <v>334</v>
      </c>
      <c r="F2040" s="90">
        <v>30</v>
      </c>
      <c r="G2040" s="90" t="s">
        <v>140</v>
      </c>
      <c r="H2040" s="90" t="s">
        <v>152</v>
      </c>
      <c r="I2040" s="138">
        <v>119</v>
      </c>
    </row>
    <row r="2041" spans="1:9" x14ac:dyDescent="0.25">
      <c r="A2041" s="134" t="s">
        <v>702</v>
      </c>
      <c r="B2041" s="134" t="s">
        <v>269</v>
      </c>
      <c r="C2041" s="134">
        <v>2024</v>
      </c>
      <c r="D2041" s="134" t="s">
        <v>319</v>
      </c>
      <c r="E2041" s="134" t="s">
        <v>334</v>
      </c>
      <c r="F2041" s="90">
        <v>30</v>
      </c>
      <c r="G2041" s="90" t="s">
        <v>140</v>
      </c>
      <c r="H2041" s="90" t="s">
        <v>153</v>
      </c>
      <c r="I2041" s="138">
        <v>45</v>
      </c>
    </row>
    <row r="2042" spans="1:9" x14ac:dyDescent="0.25">
      <c r="A2042" s="134" t="s">
        <v>702</v>
      </c>
      <c r="B2042" s="134" t="s">
        <v>269</v>
      </c>
      <c r="C2042" s="134">
        <v>2024</v>
      </c>
      <c r="D2042" s="134" t="s">
        <v>319</v>
      </c>
      <c r="E2042" s="134" t="s">
        <v>334</v>
      </c>
      <c r="F2042" s="90">
        <v>30</v>
      </c>
      <c r="G2042" s="90" t="s">
        <v>140</v>
      </c>
      <c r="H2042" s="90" t="s">
        <v>154</v>
      </c>
      <c r="I2042" s="138">
        <v>399</v>
      </c>
    </row>
    <row r="2043" spans="1:9" x14ac:dyDescent="0.25">
      <c r="A2043" s="134" t="s">
        <v>702</v>
      </c>
      <c r="B2043" s="134" t="s">
        <v>269</v>
      </c>
      <c r="C2043" s="134">
        <v>2024</v>
      </c>
      <c r="D2043" s="134" t="s">
        <v>319</v>
      </c>
      <c r="E2043" s="134" t="s">
        <v>334</v>
      </c>
      <c r="F2043" s="90">
        <v>30</v>
      </c>
      <c r="G2043" s="90" t="s">
        <v>140</v>
      </c>
      <c r="H2043" s="90" t="s">
        <v>155</v>
      </c>
      <c r="I2043" s="138">
        <v>83</v>
      </c>
    </row>
    <row r="2044" spans="1:9" x14ac:dyDescent="0.25">
      <c r="A2044" s="134" t="s">
        <v>702</v>
      </c>
      <c r="B2044" s="134" t="s">
        <v>269</v>
      </c>
      <c r="C2044" s="134">
        <v>2024</v>
      </c>
      <c r="D2044" s="134" t="s">
        <v>319</v>
      </c>
      <c r="E2044" s="134" t="s">
        <v>334</v>
      </c>
      <c r="F2044" s="90">
        <v>30</v>
      </c>
      <c r="G2044" s="90" t="s">
        <v>140</v>
      </c>
      <c r="H2044" s="90" t="s">
        <v>361</v>
      </c>
      <c r="I2044" s="138">
        <v>28</v>
      </c>
    </row>
    <row r="2045" spans="1:9" x14ac:dyDescent="0.25">
      <c r="A2045" s="134" t="s">
        <v>702</v>
      </c>
      <c r="B2045" s="134" t="s">
        <v>269</v>
      </c>
      <c r="C2045" s="134">
        <v>2024</v>
      </c>
      <c r="D2045" s="134" t="s">
        <v>319</v>
      </c>
      <c r="E2045" s="134" t="s">
        <v>334</v>
      </c>
      <c r="F2045" s="90">
        <v>30</v>
      </c>
      <c r="G2045" s="90" t="s">
        <v>140</v>
      </c>
      <c r="H2045" s="90" t="s">
        <v>362</v>
      </c>
      <c r="I2045" s="138">
        <v>6</v>
      </c>
    </row>
    <row r="2046" spans="1:9" x14ac:dyDescent="0.25">
      <c r="A2046" s="134" t="s">
        <v>702</v>
      </c>
      <c r="B2046" s="134" t="s">
        <v>269</v>
      </c>
      <c r="C2046" s="134">
        <v>2024</v>
      </c>
      <c r="D2046" s="134" t="s">
        <v>319</v>
      </c>
      <c r="E2046" s="134" t="s">
        <v>334</v>
      </c>
      <c r="F2046" s="90">
        <v>30</v>
      </c>
      <c r="G2046" s="90" t="s">
        <v>140</v>
      </c>
      <c r="H2046" s="90" t="s">
        <v>363</v>
      </c>
      <c r="I2046" s="138" t="s">
        <v>284</v>
      </c>
    </row>
    <row r="2047" spans="1:9" x14ac:dyDescent="0.25">
      <c r="A2047" s="134" t="s">
        <v>702</v>
      </c>
      <c r="B2047" s="134" t="s">
        <v>269</v>
      </c>
      <c r="C2047" s="134">
        <v>2024</v>
      </c>
      <c r="D2047" s="134" t="s">
        <v>319</v>
      </c>
      <c r="E2047" s="134" t="s">
        <v>334</v>
      </c>
      <c r="F2047" s="90">
        <v>30</v>
      </c>
      <c r="G2047" s="90" t="s">
        <v>140</v>
      </c>
      <c r="H2047" s="90" t="s">
        <v>156</v>
      </c>
      <c r="I2047" s="138">
        <v>1</v>
      </c>
    </row>
    <row r="2048" spans="1:9" x14ac:dyDescent="0.25">
      <c r="A2048" s="134" t="s">
        <v>702</v>
      </c>
      <c r="B2048" s="134" t="s">
        <v>269</v>
      </c>
      <c r="C2048" s="134">
        <v>2024</v>
      </c>
      <c r="D2048" s="134" t="s">
        <v>319</v>
      </c>
      <c r="E2048" s="134" t="s">
        <v>334</v>
      </c>
      <c r="F2048" s="90">
        <v>30</v>
      </c>
      <c r="G2048" s="90" t="s">
        <v>140</v>
      </c>
      <c r="H2048" s="90" t="s">
        <v>158</v>
      </c>
      <c r="I2048" s="138" t="s">
        <v>284</v>
      </c>
    </row>
    <row r="2049" spans="1:9" x14ac:dyDescent="0.25">
      <c r="A2049" s="134" t="s">
        <v>702</v>
      </c>
      <c r="B2049" s="134" t="s">
        <v>269</v>
      </c>
      <c r="C2049" s="134">
        <v>2024</v>
      </c>
      <c r="D2049" s="134" t="s">
        <v>319</v>
      </c>
      <c r="E2049" s="134" t="s">
        <v>334</v>
      </c>
      <c r="F2049" s="90">
        <v>30</v>
      </c>
      <c r="G2049" s="90" t="s">
        <v>140</v>
      </c>
      <c r="H2049" s="90" t="s">
        <v>364</v>
      </c>
      <c r="I2049" s="138">
        <v>933</v>
      </c>
    </row>
    <row r="2050" spans="1:9" x14ac:dyDescent="0.25">
      <c r="A2050" s="134" t="s">
        <v>702</v>
      </c>
      <c r="B2050" s="134" t="s">
        <v>269</v>
      </c>
      <c r="C2050" s="134">
        <v>2024</v>
      </c>
      <c r="D2050" s="134" t="s">
        <v>319</v>
      </c>
      <c r="E2050" s="134" t="s">
        <v>334</v>
      </c>
      <c r="F2050" s="90">
        <v>30</v>
      </c>
      <c r="G2050" s="90" t="s">
        <v>140</v>
      </c>
      <c r="H2050" s="90" t="s">
        <v>159</v>
      </c>
      <c r="I2050" s="138">
        <v>132</v>
      </c>
    </row>
    <row r="2051" spans="1:9" x14ac:dyDescent="0.25">
      <c r="A2051" s="134" t="s">
        <v>702</v>
      </c>
      <c r="B2051" s="134" t="s">
        <v>269</v>
      </c>
      <c r="C2051" s="134">
        <v>2024</v>
      </c>
      <c r="D2051" s="134" t="s">
        <v>319</v>
      </c>
      <c r="E2051" s="134" t="s">
        <v>334</v>
      </c>
      <c r="F2051" s="90">
        <v>30</v>
      </c>
      <c r="G2051" s="90" t="s">
        <v>140</v>
      </c>
      <c r="H2051" s="90" t="s">
        <v>160</v>
      </c>
      <c r="I2051" s="138">
        <v>8</v>
      </c>
    </row>
    <row r="2052" spans="1:9" x14ac:dyDescent="0.25">
      <c r="A2052" s="134" t="s">
        <v>702</v>
      </c>
      <c r="B2052" s="134" t="s">
        <v>269</v>
      </c>
      <c r="C2052" s="134">
        <v>2024</v>
      </c>
      <c r="D2052" s="134" t="s">
        <v>319</v>
      </c>
      <c r="E2052" s="134" t="s">
        <v>334</v>
      </c>
      <c r="F2052" s="90">
        <v>30</v>
      </c>
      <c r="G2052" s="90" t="s">
        <v>140</v>
      </c>
      <c r="H2052" s="90" t="s">
        <v>366</v>
      </c>
      <c r="I2052" s="138" t="s">
        <v>284</v>
      </c>
    </row>
    <row r="2053" spans="1:9" x14ac:dyDescent="0.25">
      <c r="A2053" s="134" t="s">
        <v>702</v>
      </c>
      <c r="B2053" s="134" t="s">
        <v>269</v>
      </c>
      <c r="C2053" s="134">
        <v>2024</v>
      </c>
      <c r="D2053" s="134" t="s">
        <v>319</v>
      </c>
      <c r="E2053" s="134" t="s">
        <v>334</v>
      </c>
      <c r="F2053" s="90">
        <v>30</v>
      </c>
      <c r="G2053" s="90" t="s">
        <v>140</v>
      </c>
      <c r="H2053" s="90" t="s">
        <v>367</v>
      </c>
      <c r="I2053" s="138">
        <v>1.0681415929203539</v>
      </c>
    </row>
    <row r="2054" spans="1:9" x14ac:dyDescent="0.25">
      <c r="A2054" s="134" t="s">
        <v>702</v>
      </c>
      <c r="B2054" s="134" t="s">
        <v>269</v>
      </c>
      <c r="C2054" s="134">
        <v>2024</v>
      </c>
      <c r="D2054" s="134" t="s">
        <v>319</v>
      </c>
      <c r="E2054" s="134" t="s">
        <v>334</v>
      </c>
      <c r="F2054" s="90">
        <v>40</v>
      </c>
      <c r="G2054" s="90" t="s">
        <v>141</v>
      </c>
      <c r="H2054" s="90" t="s">
        <v>358</v>
      </c>
      <c r="I2054" s="138">
        <v>1</v>
      </c>
    </row>
    <row r="2055" spans="1:9" x14ac:dyDescent="0.25">
      <c r="A2055" s="134" t="s">
        <v>702</v>
      </c>
      <c r="B2055" s="134" t="s">
        <v>269</v>
      </c>
      <c r="C2055" s="134">
        <v>2024</v>
      </c>
      <c r="D2055" s="134" t="s">
        <v>319</v>
      </c>
      <c r="E2055" s="134" t="s">
        <v>334</v>
      </c>
      <c r="F2055" s="90">
        <v>40</v>
      </c>
      <c r="G2055" s="90" t="s">
        <v>141</v>
      </c>
      <c r="H2055" s="90" t="s">
        <v>722</v>
      </c>
      <c r="I2055" s="138">
        <v>1</v>
      </c>
    </row>
    <row r="2056" spans="1:9" x14ac:dyDescent="0.25">
      <c r="A2056" s="134" t="s">
        <v>702</v>
      </c>
      <c r="B2056" s="134" t="s">
        <v>269</v>
      </c>
      <c r="C2056" s="134">
        <v>2024</v>
      </c>
      <c r="D2056" s="134" t="s">
        <v>319</v>
      </c>
      <c r="E2056" s="134" t="s">
        <v>334</v>
      </c>
      <c r="F2056" s="90">
        <v>40</v>
      </c>
      <c r="G2056" s="90" t="s">
        <v>141</v>
      </c>
      <c r="H2056" s="90" t="s">
        <v>144</v>
      </c>
      <c r="I2056" s="138" t="s">
        <v>284</v>
      </c>
    </row>
    <row r="2057" spans="1:9" x14ac:dyDescent="0.25">
      <c r="A2057" s="134" t="s">
        <v>702</v>
      </c>
      <c r="B2057" s="134" t="s">
        <v>269</v>
      </c>
      <c r="C2057" s="134">
        <v>2024</v>
      </c>
      <c r="D2057" s="134" t="s">
        <v>319</v>
      </c>
      <c r="E2057" s="134" t="s">
        <v>334</v>
      </c>
      <c r="F2057" s="90">
        <v>40</v>
      </c>
      <c r="G2057" s="90" t="s">
        <v>141</v>
      </c>
      <c r="H2057" s="90" t="s">
        <v>360</v>
      </c>
      <c r="I2057" s="138" t="s">
        <v>284</v>
      </c>
    </row>
    <row r="2058" spans="1:9" x14ac:dyDescent="0.25">
      <c r="A2058" s="134" t="s">
        <v>702</v>
      </c>
      <c r="B2058" s="134" t="s">
        <v>269</v>
      </c>
      <c r="C2058" s="134">
        <v>2024</v>
      </c>
      <c r="D2058" s="134" t="s">
        <v>319</v>
      </c>
      <c r="E2058" s="134" t="s">
        <v>334</v>
      </c>
      <c r="F2058" s="90">
        <v>40</v>
      </c>
      <c r="G2058" s="90" t="s">
        <v>141</v>
      </c>
      <c r="H2058" s="90" t="s">
        <v>145</v>
      </c>
      <c r="I2058" s="138" t="s">
        <v>284</v>
      </c>
    </row>
    <row r="2059" spans="1:9" x14ac:dyDescent="0.25">
      <c r="A2059" s="134" t="s">
        <v>702</v>
      </c>
      <c r="B2059" s="134" t="s">
        <v>269</v>
      </c>
      <c r="C2059" s="134">
        <v>2024</v>
      </c>
      <c r="D2059" s="134" t="s">
        <v>319</v>
      </c>
      <c r="E2059" s="134" t="s">
        <v>334</v>
      </c>
      <c r="F2059" s="90">
        <v>40</v>
      </c>
      <c r="G2059" s="90" t="s">
        <v>141</v>
      </c>
      <c r="H2059" s="90" t="s">
        <v>146</v>
      </c>
      <c r="I2059" s="138" t="s">
        <v>284</v>
      </c>
    </row>
    <row r="2060" spans="1:9" x14ac:dyDescent="0.25">
      <c r="A2060" s="134" t="s">
        <v>702</v>
      </c>
      <c r="B2060" s="134" t="s">
        <v>269</v>
      </c>
      <c r="C2060" s="134">
        <v>2024</v>
      </c>
      <c r="D2060" s="134" t="s">
        <v>319</v>
      </c>
      <c r="E2060" s="134" t="s">
        <v>334</v>
      </c>
      <c r="F2060" s="90">
        <v>40</v>
      </c>
      <c r="G2060" s="90" t="s">
        <v>141</v>
      </c>
      <c r="H2060" s="90" t="s">
        <v>147</v>
      </c>
      <c r="I2060" s="138" t="s">
        <v>284</v>
      </c>
    </row>
    <row r="2061" spans="1:9" x14ac:dyDescent="0.25">
      <c r="A2061" s="134" t="s">
        <v>702</v>
      </c>
      <c r="B2061" s="134" t="s">
        <v>269</v>
      </c>
      <c r="C2061" s="134">
        <v>2024</v>
      </c>
      <c r="D2061" s="134" t="s">
        <v>319</v>
      </c>
      <c r="E2061" s="134" t="s">
        <v>334</v>
      </c>
      <c r="F2061" s="90">
        <v>40</v>
      </c>
      <c r="G2061" s="90" t="s">
        <v>141</v>
      </c>
      <c r="H2061" s="90" t="s">
        <v>148</v>
      </c>
      <c r="I2061" s="138" t="s">
        <v>284</v>
      </c>
    </row>
    <row r="2062" spans="1:9" x14ac:dyDescent="0.25">
      <c r="A2062" s="134" t="s">
        <v>702</v>
      </c>
      <c r="B2062" s="134" t="s">
        <v>269</v>
      </c>
      <c r="C2062" s="134">
        <v>2024</v>
      </c>
      <c r="D2062" s="134" t="s">
        <v>319</v>
      </c>
      <c r="E2062" s="134" t="s">
        <v>334</v>
      </c>
      <c r="F2062" s="90">
        <v>40</v>
      </c>
      <c r="G2062" s="90" t="s">
        <v>141</v>
      </c>
      <c r="H2062" s="90" t="s">
        <v>149</v>
      </c>
      <c r="I2062" s="138" t="s">
        <v>284</v>
      </c>
    </row>
    <row r="2063" spans="1:9" x14ac:dyDescent="0.25">
      <c r="A2063" s="134" t="s">
        <v>702</v>
      </c>
      <c r="B2063" s="134" t="s">
        <v>269</v>
      </c>
      <c r="C2063" s="134">
        <v>2024</v>
      </c>
      <c r="D2063" s="134" t="s">
        <v>319</v>
      </c>
      <c r="E2063" s="134" t="s">
        <v>334</v>
      </c>
      <c r="F2063" s="90">
        <v>40</v>
      </c>
      <c r="G2063" s="90" t="s">
        <v>141</v>
      </c>
      <c r="H2063" s="90" t="s">
        <v>150</v>
      </c>
      <c r="I2063" s="138">
        <v>1</v>
      </c>
    </row>
    <row r="2064" spans="1:9" x14ac:dyDescent="0.25">
      <c r="A2064" s="134" t="s">
        <v>702</v>
      </c>
      <c r="B2064" s="134" t="s">
        <v>269</v>
      </c>
      <c r="C2064" s="134">
        <v>2024</v>
      </c>
      <c r="D2064" s="134" t="s">
        <v>319</v>
      </c>
      <c r="E2064" s="134" t="s">
        <v>334</v>
      </c>
      <c r="F2064" s="90">
        <v>40</v>
      </c>
      <c r="G2064" s="90" t="s">
        <v>141</v>
      </c>
      <c r="H2064" s="90" t="s">
        <v>151</v>
      </c>
      <c r="I2064" s="138" t="s">
        <v>284</v>
      </c>
    </row>
    <row r="2065" spans="1:9" x14ac:dyDescent="0.25">
      <c r="A2065" s="134" t="s">
        <v>702</v>
      </c>
      <c r="B2065" s="134" t="s">
        <v>269</v>
      </c>
      <c r="C2065" s="134">
        <v>2024</v>
      </c>
      <c r="D2065" s="134" t="s">
        <v>319</v>
      </c>
      <c r="E2065" s="134" t="s">
        <v>334</v>
      </c>
      <c r="F2065" s="90">
        <v>40</v>
      </c>
      <c r="G2065" s="90" t="s">
        <v>141</v>
      </c>
      <c r="H2065" s="90" t="s">
        <v>152</v>
      </c>
      <c r="I2065" s="138" t="s">
        <v>284</v>
      </c>
    </row>
    <row r="2066" spans="1:9" x14ac:dyDescent="0.25">
      <c r="A2066" s="134" t="s">
        <v>702</v>
      </c>
      <c r="B2066" s="134" t="s">
        <v>269</v>
      </c>
      <c r="C2066" s="134">
        <v>2024</v>
      </c>
      <c r="D2066" s="134" t="s">
        <v>319</v>
      </c>
      <c r="E2066" s="134" t="s">
        <v>334</v>
      </c>
      <c r="F2066" s="90">
        <v>40</v>
      </c>
      <c r="G2066" s="90" t="s">
        <v>141</v>
      </c>
      <c r="H2066" s="90" t="s">
        <v>153</v>
      </c>
      <c r="I2066" s="138" t="s">
        <v>284</v>
      </c>
    </row>
    <row r="2067" spans="1:9" x14ac:dyDescent="0.25">
      <c r="A2067" s="134" t="s">
        <v>702</v>
      </c>
      <c r="B2067" s="134" t="s">
        <v>269</v>
      </c>
      <c r="C2067" s="134">
        <v>2024</v>
      </c>
      <c r="D2067" s="134" t="s">
        <v>319</v>
      </c>
      <c r="E2067" s="134" t="s">
        <v>334</v>
      </c>
      <c r="F2067" s="90">
        <v>40</v>
      </c>
      <c r="G2067" s="90" t="s">
        <v>141</v>
      </c>
      <c r="H2067" s="90" t="s">
        <v>154</v>
      </c>
      <c r="I2067" s="138" t="s">
        <v>284</v>
      </c>
    </row>
    <row r="2068" spans="1:9" x14ac:dyDescent="0.25">
      <c r="A2068" s="134" t="s">
        <v>702</v>
      </c>
      <c r="B2068" s="134" t="s">
        <v>269</v>
      </c>
      <c r="C2068" s="134">
        <v>2024</v>
      </c>
      <c r="D2068" s="134" t="s">
        <v>319</v>
      </c>
      <c r="E2068" s="134" t="s">
        <v>334</v>
      </c>
      <c r="F2068" s="90">
        <v>40</v>
      </c>
      <c r="G2068" s="90" t="s">
        <v>141</v>
      </c>
      <c r="H2068" s="90" t="s">
        <v>155</v>
      </c>
      <c r="I2068" s="138" t="s">
        <v>284</v>
      </c>
    </row>
    <row r="2069" spans="1:9" x14ac:dyDescent="0.25">
      <c r="A2069" s="134" t="s">
        <v>702</v>
      </c>
      <c r="B2069" s="134" t="s">
        <v>269</v>
      </c>
      <c r="C2069" s="134">
        <v>2024</v>
      </c>
      <c r="D2069" s="134" t="s">
        <v>319</v>
      </c>
      <c r="E2069" s="134" t="s">
        <v>334</v>
      </c>
      <c r="F2069" s="90">
        <v>40</v>
      </c>
      <c r="G2069" s="90" t="s">
        <v>141</v>
      </c>
      <c r="H2069" s="90" t="s">
        <v>361</v>
      </c>
      <c r="I2069" s="138" t="s">
        <v>284</v>
      </c>
    </row>
    <row r="2070" spans="1:9" x14ac:dyDescent="0.25">
      <c r="A2070" s="134" t="s">
        <v>702</v>
      </c>
      <c r="B2070" s="134" t="s">
        <v>269</v>
      </c>
      <c r="C2070" s="134">
        <v>2024</v>
      </c>
      <c r="D2070" s="134" t="s">
        <v>319</v>
      </c>
      <c r="E2070" s="134" t="s">
        <v>334</v>
      </c>
      <c r="F2070" s="90">
        <v>40</v>
      </c>
      <c r="G2070" s="90" t="s">
        <v>141</v>
      </c>
      <c r="H2070" s="90" t="s">
        <v>362</v>
      </c>
      <c r="I2070" s="138" t="s">
        <v>284</v>
      </c>
    </row>
    <row r="2071" spans="1:9" x14ac:dyDescent="0.25">
      <c r="A2071" s="134" t="s">
        <v>702</v>
      </c>
      <c r="B2071" s="134" t="s">
        <v>269</v>
      </c>
      <c r="C2071" s="134">
        <v>2024</v>
      </c>
      <c r="D2071" s="134" t="s">
        <v>319</v>
      </c>
      <c r="E2071" s="134" t="s">
        <v>334</v>
      </c>
      <c r="F2071" s="90">
        <v>40</v>
      </c>
      <c r="G2071" s="90" t="s">
        <v>141</v>
      </c>
      <c r="H2071" s="90" t="s">
        <v>363</v>
      </c>
      <c r="I2071" s="138" t="s">
        <v>284</v>
      </c>
    </row>
    <row r="2072" spans="1:9" x14ac:dyDescent="0.25">
      <c r="A2072" s="134" t="s">
        <v>702</v>
      </c>
      <c r="B2072" s="134" t="s">
        <v>269</v>
      </c>
      <c r="C2072" s="134">
        <v>2024</v>
      </c>
      <c r="D2072" s="134" t="s">
        <v>319</v>
      </c>
      <c r="E2072" s="134" t="s">
        <v>334</v>
      </c>
      <c r="F2072" s="90">
        <v>40</v>
      </c>
      <c r="G2072" s="90" t="s">
        <v>141</v>
      </c>
      <c r="H2072" s="90" t="s">
        <v>156</v>
      </c>
      <c r="I2072" s="138" t="s">
        <v>284</v>
      </c>
    </row>
    <row r="2073" spans="1:9" x14ac:dyDescent="0.25">
      <c r="A2073" s="134" t="s">
        <v>702</v>
      </c>
      <c r="B2073" s="134" t="s">
        <v>269</v>
      </c>
      <c r="C2073" s="134">
        <v>2024</v>
      </c>
      <c r="D2073" s="134" t="s">
        <v>319</v>
      </c>
      <c r="E2073" s="134" t="s">
        <v>334</v>
      </c>
      <c r="F2073" s="90">
        <v>40</v>
      </c>
      <c r="G2073" s="90" t="s">
        <v>141</v>
      </c>
      <c r="H2073" s="90" t="s">
        <v>157</v>
      </c>
      <c r="I2073" s="138" t="s">
        <v>284</v>
      </c>
    </row>
    <row r="2074" spans="1:9" x14ac:dyDescent="0.25">
      <c r="A2074" s="134" t="s">
        <v>702</v>
      </c>
      <c r="B2074" s="134" t="s">
        <v>269</v>
      </c>
      <c r="C2074" s="134">
        <v>2024</v>
      </c>
      <c r="D2074" s="134" t="s">
        <v>319</v>
      </c>
      <c r="E2074" s="134" t="s">
        <v>334</v>
      </c>
      <c r="F2074" s="90">
        <v>40</v>
      </c>
      <c r="G2074" s="90" t="s">
        <v>141</v>
      </c>
      <c r="H2074" s="90" t="s">
        <v>158</v>
      </c>
      <c r="I2074" s="138" t="s">
        <v>284</v>
      </c>
    </row>
    <row r="2075" spans="1:9" x14ac:dyDescent="0.25">
      <c r="A2075" s="134" t="s">
        <v>702</v>
      </c>
      <c r="B2075" s="134" t="s">
        <v>269</v>
      </c>
      <c r="C2075" s="134">
        <v>2024</v>
      </c>
      <c r="D2075" s="134" t="s">
        <v>319</v>
      </c>
      <c r="E2075" s="134" t="s">
        <v>334</v>
      </c>
      <c r="F2075" s="90">
        <v>40</v>
      </c>
      <c r="G2075" s="90" t="s">
        <v>141</v>
      </c>
      <c r="H2075" s="90" t="s">
        <v>364</v>
      </c>
      <c r="I2075" s="138" t="s">
        <v>284</v>
      </c>
    </row>
    <row r="2076" spans="1:9" x14ac:dyDescent="0.25">
      <c r="A2076" s="134" t="s">
        <v>702</v>
      </c>
      <c r="B2076" s="134" t="s">
        <v>269</v>
      </c>
      <c r="C2076" s="134">
        <v>2024</v>
      </c>
      <c r="D2076" s="134" t="s">
        <v>319</v>
      </c>
      <c r="E2076" s="134" t="s">
        <v>334</v>
      </c>
      <c r="F2076" s="90">
        <v>40</v>
      </c>
      <c r="G2076" s="90" t="s">
        <v>141</v>
      </c>
      <c r="H2076" s="90" t="s">
        <v>159</v>
      </c>
      <c r="I2076" s="138" t="s">
        <v>284</v>
      </c>
    </row>
    <row r="2077" spans="1:9" x14ac:dyDescent="0.25">
      <c r="A2077" s="134" t="s">
        <v>702</v>
      </c>
      <c r="B2077" s="134" t="s">
        <v>269</v>
      </c>
      <c r="C2077" s="134">
        <v>2024</v>
      </c>
      <c r="D2077" s="134" t="s">
        <v>319</v>
      </c>
      <c r="E2077" s="134" t="s">
        <v>334</v>
      </c>
      <c r="F2077" s="90">
        <v>40</v>
      </c>
      <c r="G2077" s="90" t="s">
        <v>141</v>
      </c>
      <c r="H2077" s="90" t="s">
        <v>365</v>
      </c>
      <c r="I2077" s="138" t="s">
        <v>284</v>
      </c>
    </row>
    <row r="2078" spans="1:9" x14ac:dyDescent="0.25">
      <c r="A2078" s="134" t="s">
        <v>702</v>
      </c>
      <c r="B2078" s="134" t="s">
        <v>269</v>
      </c>
      <c r="C2078" s="134">
        <v>2024</v>
      </c>
      <c r="D2078" s="134" t="s">
        <v>319</v>
      </c>
      <c r="E2078" s="134" t="s">
        <v>334</v>
      </c>
      <c r="F2078" s="90">
        <v>40</v>
      </c>
      <c r="G2078" s="90" t="s">
        <v>141</v>
      </c>
      <c r="H2078" s="90" t="s">
        <v>160</v>
      </c>
      <c r="I2078" s="138" t="s">
        <v>284</v>
      </c>
    </row>
    <row r="2079" spans="1:9" x14ac:dyDescent="0.25">
      <c r="A2079" s="134" t="s">
        <v>702</v>
      </c>
      <c r="B2079" s="134" t="s">
        <v>269</v>
      </c>
      <c r="C2079" s="134">
        <v>2024</v>
      </c>
      <c r="D2079" s="134" t="s">
        <v>319</v>
      </c>
      <c r="E2079" s="134" t="s">
        <v>334</v>
      </c>
      <c r="F2079" s="90">
        <v>40</v>
      </c>
      <c r="G2079" s="90" t="s">
        <v>141</v>
      </c>
      <c r="H2079" s="90" t="s">
        <v>366</v>
      </c>
      <c r="I2079" s="138" t="s">
        <v>284</v>
      </c>
    </row>
    <row r="2080" spans="1:9" x14ac:dyDescent="0.25">
      <c r="A2080" s="134" t="s">
        <v>702</v>
      </c>
      <c r="B2080" s="134" t="s">
        <v>269</v>
      </c>
      <c r="C2080" s="134">
        <v>2024</v>
      </c>
      <c r="D2080" s="134" t="s">
        <v>319</v>
      </c>
      <c r="E2080" s="134" t="s">
        <v>334</v>
      </c>
      <c r="F2080" s="90">
        <v>40</v>
      </c>
      <c r="G2080" s="90" t="s">
        <v>141</v>
      </c>
      <c r="H2080" s="90" t="s">
        <v>367</v>
      </c>
      <c r="I2080" s="138">
        <v>1</v>
      </c>
    </row>
    <row r="2081" spans="1:9" x14ac:dyDescent="0.25">
      <c r="A2081" s="134" t="s">
        <v>702</v>
      </c>
      <c r="B2081" s="134" t="s">
        <v>269</v>
      </c>
      <c r="C2081" s="134">
        <v>2024</v>
      </c>
      <c r="D2081" s="134" t="s">
        <v>319</v>
      </c>
      <c r="E2081" s="134" t="s">
        <v>334</v>
      </c>
      <c r="F2081" s="90">
        <v>50</v>
      </c>
      <c r="G2081" s="90" t="s">
        <v>532</v>
      </c>
      <c r="H2081" s="90" t="s">
        <v>358</v>
      </c>
      <c r="I2081" s="138">
        <v>4</v>
      </c>
    </row>
    <row r="2082" spans="1:9" x14ac:dyDescent="0.25">
      <c r="A2082" s="134" t="s">
        <v>702</v>
      </c>
      <c r="B2082" s="134" t="s">
        <v>269</v>
      </c>
      <c r="C2082" s="134">
        <v>2024</v>
      </c>
      <c r="D2082" s="134" t="s">
        <v>319</v>
      </c>
      <c r="E2082" s="134" t="s">
        <v>334</v>
      </c>
      <c r="F2082" s="90">
        <v>50</v>
      </c>
      <c r="G2082" s="90" t="s">
        <v>532</v>
      </c>
      <c r="H2082" s="90" t="s">
        <v>722</v>
      </c>
      <c r="I2082" s="138">
        <v>6</v>
      </c>
    </row>
    <row r="2083" spans="1:9" x14ac:dyDescent="0.25">
      <c r="A2083" s="134" t="s">
        <v>702</v>
      </c>
      <c r="B2083" s="134" t="s">
        <v>269</v>
      </c>
      <c r="C2083" s="134">
        <v>2024</v>
      </c>
      <c r="D2083" s="134" t="s">
        <v>319</v>
      </c>
      <c r="E2083" s="134" t="s">
        <v>334</v>
      </c>
      <c r="F2083" s="90">
        <v>50</v>
      </c>
      <c r="G2083" s="90" t="s">
        <v>532</v>
      </c>
      <c r="H2083" s="90" t="s">
        <v>145</v>
      </c>
      <c r="I2083" s="138">
        <v>2</v>
      </c>
    </row>
    <row r="2084" spans="1:9" x14ac:dyDescent="0.25">
      <c r="A2084" s="134" t="s">
        <v>702</v>
      </c>
      <c r="B2084" s="134" t="s">
        <v>269</v>
      </c>
      <c r="C2084" s="134">
        <v>2024</v>
      </c>
      <c r="D2084" s="134" t="s">
        <v>319</v>
      </c>
      <c r="E2084" s="134" t="s">
        <v>334</v>
      </c>
      <c r="F2084" s="90">
        <v>50</v>
      </c>
      <c r="G2084" s="90" t="s">
        <v>532</v>
      </c>
      <c r="H2084" s="90" t="s">
        <v>146</v>
      </c>
      <c r="I2084" s="138" t="s">
        <v>284</v>
      </c>
    </row>
    <row r="2085" spans="1:9" x14ac:dyDescent="0.25">
      <c r="A2085" s="134" t="s">
        <v>702</v>
      </c>
      <c r="B2085" s="134" t="s">
        <v>269</v>
      </c>
      <c r="C2085" s="134">
        <v>2024</v>
      </c>
      <c r="D2085" s="134" t="s">
        <v>319</v>
      </c>
      <c r="E2085" s="134" t="s">
        <v>334</v>
      </c>
      <c r="F2085" s="90">
        <v>50</v>
      </c>
      <c r="G2085" s="90" t="s">
        <v>532</v>
      </c>
      <c r="H2085" s="90" t="s">
        <v>147</v>
      </c>
      <c r="I2085" s="138">
        <v>1</v>
      </c>
    </row>
    <row r="2086" spans="1:9" x14ac:dyDescent="0.25">
      <c r="A2086" s="134" t="s">
        <v>702</v>
      </c>
      <c r="B2086" s="134" t="s">
        <v>269</v>
      </c>
      <c r="C2086" s="134">
        <v>2024</v>
      </c>
      <c r="D2086" s="134" t="s">
        <v>319</v>
      </c>
      <c r="E2086" s="134" t="s">
        <v>334</v>
      </c>
      <c r="F2086" s="90">
        <v>50</v>
      </c>
      <c r="G2086" s="90" t="s">
        <v>532</v>
      </c>
      <c r="H2086" s="90" t="s">
        <v>149</v>
      </c>
      <c r="I2086" s="138" t="s">
        <v>284</v>
      </c>
    </row>
    <row r="2087" spans="1:9" x14ac:dyDescent="0.25">
      <c r="A2087" s="134" t="s">
        <v>702</v>
      </c>
      <c r="B2087" s="134" t="s">
        <v>269</v>
      </c>
      <c r="C2087" s="134">
        <v>2024</v>
      </c>
      <c r="D2087" s="134" t="s">
        <v>319</v>
      </c>
      <c r="E2087" s="134" t="s">
        <v>334</v>
      </c>
      <c r="F2087" s="90">
        <v>50</v>
      </c>
      <c r="G2087" s="90" t="s">
        <v>532</v>
      </c>
      <c r="H2087" s="90" t="s">
        <v>150</v>
      </c>
      <c r="I2087" s="138" t="s">
        <v>284</v>
      </c>
    </row>
    <row r="2088" spans="1:9" x14ac:dyDescent="0.25">
      <c r="A2088" s="134" t="s">
        <v>702</v>
      </c>
      <c r="B2088" s="134" t="s">
        <v>269</v>
      </c>
      <c r="C2088" s="134">
        <v>2024</v>
      </c>
      <c r="D2088" s="134" t="s">
        <v>319</v>
      </c>
      <c r="E2088" s="134" t="s">
        <v>334</v>
      </c>
      <c r="F2088" s="90">
        <v>50</v>
      </c>
      <c r="G2088" s="90" t="s">
        <v>532</v>
      </c>
      <c r="H2088" s="90" t="s">
        <v>373</v>
      </c>
      <c r="I2088" s="138" t="s">
        <v>284</v>
      </c>
    </row>
    <row r="2089" spans="1:9" x14ac:dyDescent="0.25">
      <c r="A2089" s="134" t="s">
        <v>702</v>
      </c>
      <c r="B2089" s="134" t="s">
        <v>269</v>
      </c>
      <c r="C2089" s="134">
        <v>2024</v>
      </c>
      <c r="D2089" s="134" t="s">
        <v>319</v>
      </c>
      <c r="E2089" s="134" t="s">
        <v>334</v>
      </c>
      <c r="F2089" s="90">
        <v>50</v>
      </c>
      <c r="G2089" s="90" t="s">
        <v>532</v>
      </c>
      <c r="H2089" s="90" t="s">
        <v>152</v>
      </c>
      <c r="I2089" s="138" t="s">
        <v>284</v>
      </c>
    </row>
    <row r="2090" spans="1:9" x14ac:dyDescent="0.25">
      <c r="A2090" s="134" t="s">
        <v>702</v>
      </c>
      <c r="B2090" s="134" t="s">
        <v>269</v>
      </c>
      <c r="C2090" s="134">
        <v>2024</v>
      </c>
      <c r="D2090" s="134" t="s">
        <v>319</v>
      </c>
      <c r="E2090" s="134" t="s">
        <v>334</v>
      </c>
      <c r="F2090" s="90">
        <v>50</v>
      </c>
      <c r="G2090" s="90" t="s">
        <v>532</v>
      </c>
      <c r="H2090" s="90" t="s">
        <v>153</v>
      </c>
      <c r="I2090" s="138" t="s">
        <v>284</v>
      </c>
    </row>
    <row r="2091" spans="1:9" x14ac:dyDescent="0.25">
      <c r="A2091" s="134" t="s">
        <v>702</v>
      </c>
      <c r="B2091" s="134" t="s">
        <v>269</v>
      </c>
      <c r="C2091" s="134">
        <v>2024</v>
      </c>
      <c r="D2091" s="134" t="s">
        <v>319</v>
      </c>
      <c r="E2091" s="134" t="s">
        <v>334</v>
      </c>
      <c r="F2091" s="90">
        <v>50</v>
      </c>
      <c r="G2091" s="90" t="s">
        <v>532</v>
      </c>
      <c r="H2091" s="90" t="s">
        <v>158</v>
      </c>
      <c r="I2091" s="138" t="s">
        <v>284</v>
      </c>
    </row>
    <row r="2092" spans="1:9" x14ac:dyDescent="0.25">
      <c r="A2092" s="134" t="s">
        <v>702</v>
      </c>
      <c r="B2092" s="134" t="s">
        <v>269</v>
      </c>
      <c r="C2092" s="134">
        <v>2024</v>
      </c>
      <c r="D2092" s="134" t="s">
        <v>319</v>
      </c>
      <c r="E2092" s="134" t="s">
        <v>334</v>
      </c>
      <c r="F2092" s="90">
        <v>50</v>
      </c>
      <c r="G2092" s="90" t="s">
        <v>532</v>
      </c>
      <c r="H2092" s="90" t="s">
        <v>364</v>
      </c>
      <c r="I2092" s="138" t="s">
        <v>284</v>
      </c>
    </row>
    <row r="2093" spans="1:9" x14ac:dyDescent="0.25">
      <c r="A2093" s="134" t="s">
        <v>702</v>
      </c>
      <c r="B2093" s="134" t="s">
        <v>269</v>
      </c>
      <c r="C2093" s="134">
        <v>2024</v>
      </c>
      <c r="D2093" s="134" t="s">
        <v>319</v>
      </c>
      <c r="E2093" s="134" t="s">
        <v>334</v>
      </c>
      <c r="F2093" s="90">
        <v>50</v>
      </c>
      <c r="G2093" s="90" t="s">
        <v>532</v>
      </c>
      <c r="H2093" s="90" t="s">
        <v>159</v>
      </c>
      <c r="I2093" s="138" t="s">
        <v>284</v>
      </c>
    </row>
    <row r="2094" spans="1:9" x14ac:dyDescent="0.25">
      <c r="A2094" s="134" t="s">
        <v>702</v>
      </c>
      <c r="B2094" s="134" t="s">
        <v>269</v>
      </c>
      <c r="C2094" s="134">
        <v>2024</v>
      </c>
      <c r="D2094" s="134" t="s">
        <v>319</v>
      </c>
      <c r="E2094" s="134" t="s">
        <v>334</v>
      </c>
      <c r="F2094" s="90">
        <v>50</v>
      </c>
      <c r="G2094" s="90" t="s">
        <v>532</v>
      </c>
      <c r="H2094" s="90" t="s">
        <v>365</v>
      </c>
      <c r="I2094" s="138">
        <v>3</v>
      </c>
    </row>
    <row r="2095" spans="1:9" x14ac:dyDescent="0.25">
      <c r="A2095" s="134" t="s">
        <v>702</v>
      </c>
      <c r="B2095" s="134" t="s">
        <v>269</v>
      </c>
      <c r="C2095" s="134">
        <v>2024</v>
      </c>
      <c r="D2095" s="134" t="s">
        <v>319</v>
      </c>
      <c r="E2095" s="134" t="s">
        <v>334</v>
      </c>
      <c r="F2095" s="90">
        <v>50</v>
      </c>
      <c r="G2095" s="90" t="s">
        <v>532</v>
      </c>
      <c r="H2095" s="90" t="s">
        <v>160</v>
      </c>
      <c r="I2095" s="138" t="s">
        <v>284</v>
      </c>
    </row>
    <row r="2096" spans="1:9" x14ac:dyDescent="0.25">
      <c r="A2096" s="134" t="s">
        <v>702</v>
      </c>
      <c r="B2096" s="134" t="s">
        <v>269</v>
      </c>
      <c r="C2096" s="134">
        <v>2024</v>
      </c>
      <c r="D2096" s="134" t="s">
        <v>319</v>
      </c>
      <c r="E2096" s="134" t="s">
        <v>334</v>
      </c>
      <c r="F2096" s="90">
        <v>50</v>
      </c>
      <c r="G2096" s="90" t="s">
        <v>532</v>
      </c>
      <c r="H2096" s="90" t="s">
        <v>366</v>
      </c>
      <c r="I2096" s="138" t="s">
        <v>284</v>
      </c>
    </row>
    <row r="2097" spans="1:9" x14ac:dyDescent="0.25">
      <c r="A2097" s="134" t="s">
        <v>702</v>
      </c>
      <c r="B2097" s="134" t="s">
        <v>269</v>
      </c>
      <c r="C2097" s="134">
        <v>2024</v>
      </c>
      <c r="D2097" s="134" t="s">
        <v>319</v>
      </c>
      <c r="E2097" s="134" t="s">
        <v>334</v>
      </c>
      <c r="F2097" s="90">
        <v>50</v>
      </c>
      <c r="G2097" s="90" t="s">
        <v>532</v>
      </c>
      <c r="H2097" s="90" t="s">
        <v>367</v>
      </c>
      <c r="I2097" s="138">
        <v>1.5</v>
      </c>
    </row>
    <row r="2098" spans="1:9" x14ac:dyDescent="0.25">
      <c r="A2098" s="134" t="s">
        <v>702</v>
      </c>
      <c r="B2098" s="134" t="s">
        <v>269</v>
      </c>
      <c r="C2098" s="134">
        <v>2024</v>
      </c>
      <c r="D2098" s="134" t="s">
        <v>319</v>
      </c>
      <c r="E2098" s="134" t="s">
        <v>335</v>
      </c>
      <c r="F2098" s="134" t="s">
        <v>284</v>
      </c>
      <c r="G2098" s="134" t="s">
        <v>721</v>
      </c>
      <c r="H2098" s="90" t="s">
        <v>358</v>
      </c>
      <c r="I2098" s="138">
        <v>28999</v>
      </c>
    </row>
    <row r="2099" spans="1:9" x14ac:dyDescent="0.25">
      <c r="A2099" s="134" t="s">
        <v>702</v>
      </c>
      <c r="B2099" s="134" t="s">
        <v>269</v>
      </c>
      <c r="C2099" s="134">
        <v>2024</v>
      </c>
      <c r="D2099" s="134" t="s">
        <v>319</v>
      </c>
      <c r="E2099" s="134" t="s">
        <v>335</v>
      </c>
      <c r="F2099" s="134" t="s">
        <v>284</v>
      </c>
      <c r="G2099" s="134" t="s">
        <v>721</v>
      </c>
      <c r="H2099" s="90" t="s">
        <v>722</v>
      </c>
      <c r="I2099" s="138">
        <v>39206</v>
      </c>
    </row>
    <row r="2100" spans="1:9" x14ac:dyDescent="0.25">
      <c r="A2100" s="134" t="s">
        <v>702</v>
      </c>
      <c r="B2100" s="134" t="s">
        <v>269</v>
      </c>
      <c r="C2100" s="134">
        <v>2024</v>
      </c>
      <c r="D2100" s="134" t="s">
        <v>319</v>
      </c>
      <c r="E2100" s="134" t="s">
        <v>335</v>
      </c>
      <c r="F2100" s="134" t="s">
        <v>284</v>
      </c>
      <c r="G2100" s="134" t="s">
        <v>721</v>
      </c>
      <c r="H2100" s="90" t="s">
        <v>144</v>
      </c>
      <c r="I2100" s="138">
        <v>7672</v>
      </c>
    </row>
    <row r="2101" spans="1:9" x14ac:dyDescent="0.25">
      <c r="A2101" s="134" t="s">
        <v>702</v>
      </c>
      <c r="B2101" s="134" t="s">
        <v>269</v>
      </c>
      <c r="C2101" s="134">
        <v>2024</v>
      </c>
      <c r="D2101" s="134" t="s">
        <v>319</v>
      </c>
      <c r="E2101" s="134" t="s">
        <v>335</v>
      </c>
      <c r="F2101" s="134" t="s">
        <v>284</v>
      </c>
      <c r="G2101" s="134" t="s">
        <v>721</v>
      </c>
      <c r="H2101" s="90" t="s">
        <v>360</v>
      </c>
      <c r="I2101" s="138">
        <v>11</v>
      </c>
    </row>
    <row r="2102" spans="1:9" x14ac:dyDescent="0.25">
      <c r="A2102" s="134" t="s">
        <v>702</v>
      </c>
      <c r="B2102" s="134" t="s">
        <v>269</v>
      </c>
      <c r="C2102" s="134">
        <v>2024</v>
      </c>
      <c r="D2102" s="134" t="s">
        <v>319</v>
      </c>
      <c r="E2102" s="134" t="s">
        <v>335</v>
      </c>
      <c r="F2102" s="134" t="s">
        <v>284</v>
      </c>
      <c r="G2102" s="134" t="s">
        <v>721</v>
      </c>
      <c r="H2102" s="90" t="s">
        <v>145</v>
      </c>
      <c r="I2102" s="138">
        <v>7827</v>
      </c>
    </row>
    <row r="2103" spans="1:9" x14ac:dyDescent="0.25">
      <c r="A2103" s="134" t="s">
        <v>702</v>
      </c>
      <c r="B2103" s="134" t="s">
        <v>269</v>
      </c>
      <c r="C2103" s="134">
        <v>2024</v>
      </c>
      <c r="D2103" s="134" t="s">
        <v>319</v>
      </c>
      <c r="E2103" s="134" t="s">
        <v>335</v>
      </c>
      <c r="F2103" s="134" t="s">
        <v>284</v>
      </c>
      <c r="G2103" s="134" t="s">
        <v>721</v>
      </c>
      <c r="H2103" s="90" t="s">
        <v>146</v>
      </c>
      <c r="I2103" s="138">
        <v>1429</v>
      </c>
    </row>
    <row r="2104" spans="1:9" x14ac:dyDescent="0.25">
      <c r="A2104" s="134" t="s">
        <v>702</v>
      </c>
      <c r="B2104" s="134" t="s">
        <v>269</v>
      </c>
      <c r="C2104" s="134">
        <v>2024</v>
      </c>
      <c r="D2104" s="134" t="s">
        <v>319</v>
      </c>
      <c r="E2104" s="134" t="s">
        <v>335</v>
      </c>
      <c r="F2104" s="134" t="s">
        <v>284</v>
      </c>
      <c r="G2104" s="134" t="s">
        <v>721</v>
      </c>
      <c r="H2104" s="90" t="s">
        <v>147</v>
      </c>
      <c r="I2104" s="138">
        <v>1033</v>
      </c>
    </row>
    <row r="2105" spans="1:9" x14ac:dyDescent="0.25">
      <c r="A2105" s="134" t="s">
        <v>702</v>
      </c>
      <c r="B2105" s="134" t="s">
        <v>269</v>
      </c>
      <c r="C2105" s="134">
        <v>2024</v>
      </c>
      <c r="D2105" s="134" t="s">
        <v>319</v>
      </c>
      <c r="E2105" s="134" t="s">
        <v>335</v>
      </c>
      <c r="F2105" s="134" t="s">
        <v>284</v>
      </c>
      <c r="G2105" s="134" t="s">
        <v>721</v>
      </c>
      <c r="H2105" s="90" t="s">
        <v>148</v>
      </c>
      <c r="I2105" s="138">
        <v>32</v>
      </c>
    </row>
    <row r="2106" spans="1:9" x14ac:dyDescent="0.25">
      <c r="A2106" s="134" t="s">
        <v>702</v>
      </c>
      <c r="B2106" s="134" t="s">
        <v>269</v>
      </c>
      <c r="C2106" s="134">
        <v>2024</v>
      </c>
      <c r="D2106" s="134" t="s">
        <v>319</v>
      </c>
      <c r="E2106" s="134" t="s">
        <v>335</v>
      </c>
      <c r="F2106" s="134" t="s">
        <v>284</v>
      </c>
      <c r="G2106" s="134" t="s">
        <v>721</v>
      </c>
      <c r="H2106" s="90" t="s">
        <v>149</v>
      </c>
      <c r="I2106" s="138">
        <v>283</v>
      </c>
    </row>
    <row r="2107" spans="1:9" x14ac:dyDescent="0.25">
      <c r="A2107" s="134" t="s">
        <v>702</v>
      </c>
      <c r="B2107" s="134" t="s">
        <v>269</v>
      </c>
      <c r="C2107" s="134">
        <v>2024</v>
      </c>
      <c r="D2107" s="134" t="s">
        <v>319</v>
      </c>
      <c r="E2107" s="134" t="s">
        <v>335</v>
      </c>
      <c r="F2107" s="134" t="s">
        <v>284</v>
      </c>
      <c r="G2107" s="134" t="s">
        <v>721</v>
      </c>
      <c r="H2107" s="90" t="s">
        <v>150</v>
      </c>
      <c r="I2107" s="138">
        <v>564</v>
      </c>
    </row>
    <row r="2108" spans="1:9" x14ac:dyDescent="0.25">
      <c r="A2108" s="134" t="s">
        <v>702</v>
      </c>
      <c r="B2108" s="134" t="s">
        <v>269</v>
      </c>
      <c r="C2108" s="134">
        <v>2024</v>
      </c>
      <c r="D2108" s="134" t="s">
        <v>319</v>
      </c>
      <c r="E2108" s="134" t="s">
        <v>335</v>
      </c>
      <c r="F2108" s="134" t="s">
        <v>284</v>
      </c>
      <c r="G2108" s="134" t="s">
        <v>721</v>
      </c>
      <c r="H2108" s="90" t="s">
        <v>151</v>
      </c>
      <c r="I2108" s="138">
        <v>10014</v>
      </c>
    </row>
    <row r="2109" spans="1:9" x14ac:dyDescent="0.25">
      <c r="A2109" s="134" t="s">
        <v>702</v>
      </c>
      <c r="B2109" s="134" t="s">
        <v>269</v>
      </c>
      <c r="C2109" s="134">
        <v>2024</v>
      </c>
      <c r="D2109" s="134" t="s">
        <v>319</v>
      </c>
      <c r="E2109" s="134" t="s">
        <v>335</v>
      </c>
      <c r="F2109" s="134" t="s">
        <v>284</v>
      </c>
      <c r="G2109" s="134" t="s">
        <v>721</v>
      </c>
      <c r="H2109" s="90" t="s">
        <v>152</v>
      </c>
      <c r="I2109" s="138">
        <v>3276</v>
      </c>
    </row>
    <row r="2110" spans="1:9" x14ac:dyDescent="0.25">
      <c r="A2110" s="134" t="s">
        <v>702</v>
      </c>
      <c r="B2110" s="134" t="s">
        <v>269</v>
      </c>
      <c r="C2110" s="134">
        <v>2024</v>
      </c>
      <c r="D2110" s="134" t="s">
        <v>319</v>
      </c>
      <c r="E2110" s="134" t="s">
        <v>335</v>
      </c>
      <c r="F2110" s="134" t="s">
        <v>284</v>
      </c>
      <c r="G2110" s="134" t="s">
        <v>721</v>
      </c>
      <c r="H2110" s="90" t="s">
        <v>153</v>
      </c>
      <c r="I2110" s="138">
        <v>159</v>
      </c>
    </row>
    <row r="2111" spans="1:9" x14ac:dyDescent="0.25">
      <c r="A2111" s="134" t="s">
        <v>702</v>
      </c>
      <c r="B2111" s="134" t="s">
        <v>269</v>
      </c>
      <c r="C2111" s="134">
        <v>2024</v>
      </c>
      <c r="D2111" s="134" t="s">
        <v>319</v>
      </c>
      <c r="E2111" s="134" t="s">
        <v>335</v>
      </c>
      <c r="F2111" s="134" t="s">
        <v>284</v>
      </c>
      <c r="G2111" s="134" t="s">
        <v>721</v>
      </c>
      <c r="H2111" s="90" t="s">
        <v>154</v>
      </c>
      <c r="I2111" s="138">
        <v>1859</v>
      </c>
    </row>
    <row r="2112" spans="1:9" x14ac:dyDescent="0.25">
      <c r="A2112" s="134" t="s">
        <v>702</v>
      </c>
      <c r="B2112" s="134" t="s">
        <v>269</v>
      </c>
      <c r="C2112" s="134">
        <v>2024</v>
      </c>
      <c r="D2112" s="134" t="s">
        <v>319</v>
      </c>
      <c r="E2112" s="134" t="s">
        <v>335</v>
      </c>
      <c r="F2112" s="134" t="s">
        <v>284</v>
      </c>
      <c r="G2112" s="134" t="s">
        <v>721</v>
      </c>
      <c r="H2112" s="90" t="s">
        <v>155</v>
      </c>
      <c r="I2112" s="138">
        <v>202</v>
      </c>
    </row>
    <row r="2113" spans="1:9" x14ac:dyDescent="0.25">
      <c r="A2113" s="134" t="s">
        <v>702</v>
      </c>
      <c r="B2113" s="134" t="s">
        <v>269</v>
      </c>
      <c r="C2113" s="134">
        <v>2024</v>
      </c>
      <c r="D2113" s="134" t="s">
        <v>319</v>
      </c>
      <c r="E2113" s="134" t="s">
        <v>335</v>
      </c>
      <c r="F2113" s="134" t="s">
        <v>284</v>
      </c>
      <c r="G2113" s="134" t="s">
        <v>721</v>
      </c>
      <c r="H2113" s="90" t="s">
        <v>361</v>
      </c>
      <c r="I2113" s="138">
        <v>48</v>
      </c>
    </row>
    <row r="2114" spans="1:9" x14ac:dyDescent="0.25">
      <c r="A2114" s="134" t="s">
        <v>702</v>
      </c>
      <c r="B2114" s="134" t="s">
        <v>269</v>
      </c>
      <c r="C2114" s="134">
        <v>2024</v>
      </c>
      <c r="D2114" s="134" t="s">
        <v>319</v>
      </c>
      <c r="E2114" s="134" t="s">
        <v>335</v>
      </c>
      <c r="F2114" s="134" t="s">
        <v>284</v>
      </c>
      <c r="G2114" s="134" t="s">
        <v>721</v>
      </c>
      <c r="H2114" s="90" t="s">
        <v>362</v>
      </c>
      <c r="I2114" s="138">
        <v>5</v>
      </c>
    </row>
    <row r="2115" spans="1:9" x14ac:dyDescent="0.25">
      <c r="A2115" s="134" t="s">
        <v>702</v>
      </c>
      <c r="B2115" s="134" t="s">
        <v>269</v>
      </c>
      <c r="C2115" s="134">
        <v>2024</v>
      </c>
      <c r="D2115" s="134" t="s">
        <v>319</v>
      </c>
      <c r="E2115" s="134" t="s">
        <v>335</v>
      </c>
      <c r="F2115" s="134" t="s">
        <v>284</v>
      </c>
      <c r="G2115" s="134" t="s">
        <v>721</v>
      </c>
      <c r="H2115" s="90" t="s">
        <v>363</v>
      </c>
      <c r="I2115" s="138">
        <v>2</v>
      </c>
    </row>
    <row r="2116" spans="1:9" x14ac:dyDescent="0.25">
      <c r="A2116" s="134" t="s">
        <v>702</v>
      </c>
      <c r="B2116" s="134" t="s">
        <v>269</v>
      </c>
      <c r="C2116" s="134">
        <v>2024</v>
      </c>
      <c r="D2116" s="134" t="s">
        <v>319</v>
      </c>
      <c r="E2116" s="134" t="s">
        <v>335</v>
      </c>
      <c r="F2116" s="134" t="s">
        <v>284</v>
      </c>
      <c r="G2116" s="134" t="s">
        <v>721</v>
      </c>
      <c r="H2116" s="90" t="s">
        <v>156</v>
      </c>
      <c r="I2116" s="138">
        <v>131</v>
      </c>
    </row>
    <row r="2117" spans="1:9" x14ac:dyDescent="0.25">
      <c r="A2117" s="134" t="s">
        <v>702</v>
      </c>
      <c r="B2117" s="134" t="s">
        <v>269</v>
      </c>
      <c r="C2117" s="134">
        <v>2024</v>
      </c>
      <c r="D2117" s="134" t="s">
        <v>319</v>
      </c>
      <c r="E2117" s="134" t="s">
        <v>335</v>
      </c>
      <c r="F2117" s="134" t="s">
        <v>284</v>
      </c>
      <c r="G2117" s="134" t="s">
        <v>721</v>
      </c>
      <c r="H2117" s="90" t="s">
        <v>157</v>
      </c>
      <c r="I2117" s="138">
        <v>531</v>
      </c>
    </row>
    <row r="2118" spans="1:9" x14ac:dyDescent="0.25">
      <c r="A2118" s="134" t="s">
        <v>702</v>
      </c>
      <c r="B2118" s="134" t="s">
        <v>269</v>
      </c>
      <c r="C2118" s="134">
        <v>2024</v>
      </c>
      <c r="D2118" s="134" t="s">
        <v>319</v>
      </c>
      <c r="E2118" s="134" t="s">
        <v>335</v>
      </c>
      <c r="F2118" s="134" t="s">
        <v>284</v>
      </c>
      <c r="G2118" s="134" t="s">
        <v>721</v>
      </c>
      <c r="H2118" s="90" t="s">
        <v>158</v>
      </c>
      <c r="I2118" s="138">
        <v>692</v>
      </c>
    </row>
    <row r="2119" spans="1:9" x14ac:dyDescent="0.25">
      <c r="A2119" s="134" t="s">
        <v>702</v>
      </c>
      <c r="B2119" s="134" t="s">
        <v>269</v>
      </c>
      <c r="C2119" s="134">
        <v>2024</v>
      </c>
      <c r="D2119" s="134" t="s">
        <v>319</v>
      </c>
      <c r="E2119" s="134" t="s">
        <v>335</v>
      </c>
      <c r="F2119" s="134" t="s">
        <v>284</v>
      </c>
      <c r="G2119" s="134" t="s">
        <v>721</v>
      </c>
      <c r="H2119" s="90" t="s">
        <v>364</v>
      </c>
      <c r="I2119" s="138">
        <v>2604</v>
      </c>
    </row>
    <row r="2120" spans="1:9" x14ac:dyDescent="0.25">
      <c r="A2120" s="134" t="s">
        <v>702</v>
      </c>
      <c r="B2120" s="134" t="s">
        <v>269</v>
      </c>
      <c r="C2120" s="134">
        <v>2024</v>
      </c>
      <c r="D2120" s="134" t="s">
        <v>319</v>
      </c>
      <c r="E2120" s="134" t="s">
        <v>335</v>
      </c>
      <c r="F2120" s="134" t="s">
        <v>284</v>
      </c>
      <c r="G2120" s="134" t="s">
        <v>721</v>
      </c>
      <c r="H2120" s="90" t="s">
        <v>159</v>
      </c>
      <c r="I2120" s="138">
        <v>400</v>
      </c>
    </row>
    <row r="2121" spans="1:9" x14ac:dyDescent="0.25">
      <c r="A2121" s="134" t="s">
        <v>702</v>
      </c>
      <c r="B2121" s="134" t="s">
        <v>269</v>
      </c>
      <c r="C2121" s="134">
        <v>2024</v>
      </c>
      <c r="D2121" s="134" t="s">
        <v>319</v>
      </c>
      <c r="E2121" s="134" t="s">
        <v>335</v>
      </c>
      <c r="F2121" s="134" t="s">
        <v>284</v>
      </c>
      <c r="G2121" s="134" t="s">
        <v>721</v>
      </c>
      <c r="H2121" s="90" t="s">
        <v>160</v>
      </c>
      <c r="I2121" s="138">
        <v>26</v>
      </c>
    </row>
    <row r="2122" spans="1:9" x14ac:dyDescent="0.25">
      <c r="A2122" s="134" t="s">
        <v>702</v>
      </c>
      <c r="B2122" s="134" t="s">
        <v>269</v>
      </c>
      <c r="C2122" s="134">
        <v>2024</v>
      </c>
      <c r="D2122" s="134" t="s">
        <v>319</v>
      </c>
      <c r="E2122" s="134" t="s">
        <v>335</v>
      </c>
      <c r="F2122" s="134" t="s">
        <v>284</v>
      </c>
      <c r="G2122" s="134" t="s">
        <v>721</v>
      </c>
      <c r="H2122" s="90" t="s">
        <v>365</v>
      </c>
      <c r="I2122" s="138">
        <v>299</v>
      </c>
    </row>
    <row r="2123" spans="1:9" x14ac:dyDescent="0.25">
      <c r="A2123" s="134" t="s">
        <v>702</v>
      </c>
      <c r="B2123" s="134" t="s">
        <v>269</v>
      </c>
      <c r="C2123" s="134">
        <v>2024</v>
      </c>
      <c r="D2123" s="134" t="s">
        <v>319</v>
      </c>
      <c r="E2123" s="134" t="s">
        <v>335</v>
      </c>
      <c r="F2123" s="134" t="s">
        <v>284</v>
      </c>
      <c r="G2123" s="134" t="s">
        <v>721</v>
      </c>
      <c r="H2123" s="90" t="s">
        <v>366</v>
      </c>
      <c r="I2123" s="138">
        <v>105</v>
      </c>
    </row>
    <row r="2124" spans="1:9" x14ac:dyDescent="0.25">
      <c r="A2124" s="134" t="s">
        <v>702</v>
      </c>
      <c r="B2124" s="134" t="s">
        <v>269</v>
      </c>
      <c r="C2124" s="134">
        <v>2024</v>
      </c>
      <c r="D2124" s="134" t="s">
        <v>319</v>
      </c>
      <c r="E2124" s="134" t="s">
        <v>335</v>
      </c>
      <c r="F2124" s="134" t="s">
        <v>284</v>
      </c>
      <c r="G2124" s="134" t="s">
        <v>721</v>
      </c>
      <c r="H2124" s="90" t="s">
        <v>367</v>
      </c>
      <c r="I2124" s="138">
        <v>1.4</v>
      </c>
    </row>
    <row r="2125" spans="1:9" x14ac:dyDescent="0.25">
      <c r="A2125" s="134" t="s">
        <v>702</v>
      </c>
      <c r="B2125" s="134" t="s">
        <v>269</v>
      </c>
      <c r="C2125" s="134">
        <v>2024</v>
      </c>
      <c r="D2125" s="134" t="s">
        <v>319</v>
      </c>
      <c r="E2125" s="134" t="s">
        <v>335</v>
      </c>
      <c r="F2125" s="90">
        <v>10</v>
      </c>
      <c r="G2125" s="90" t="s">
        <v>139</v>
      </c>
      <c r="H2125" s="90" t="s">
        <v>358</v>
      </c>
      <c r="I2125" s="138">
        <v>22633</v>
      </c>
    </row>
    <row r="2126" spans="1:9" x14ac:dyDescent="0.25">
      <c r="A2126" s="134" t="s">
        <v>702</v>
      </c>
      <c r="B2126" s="134" t="s">
        <v>269</v>
      </c>
      <c r="C2126" s="134">
        <v>2024</v>
      </c>
      <c r="D2126" s="134" t="s">
        <v>319</v>
      </c>
      <c r="E2126" s="134" t="s">
        <v>335</v>
      </c>
      <c r="F2126" s="90">
        <v>10</v>
      </c>
      <c r="G2126" s="90" t="s">
        <v>139</v>
      </c>
      <c r="H2126" s="90" t="s">
        <v>722</v>
      </c>
      <c r="I2126" s="138">
        <v>32316</v>
      </c>
    </row>
    <row r="2127" spans="1:9" x14ac:dyDescent="0.25">
      <c r="A2127" s="134" t="s">
        <v>702</v>
      </c>
      <c r="B2127" s="134" t="s">
        <v>269</v>
      </c>
      <c r="C2127" s="134">
        <v>2024</v>
      </c>
      <c r="D2127" s="134" t="s">
        <v>319</v>
      </c>
      <c r="E2127" s="134" t="s">
        <v>335</v>
      </c>
      <c r="F2127" s="90">
        <v>10</v>
      </c>
      <c r="G2127" s="90" t="s">
        <v>139</v>
      </c>
      <c r="H2127" s="90" t="s">
        <v>144</v>
      </c>
      <c r="I2127" s="138">
        <v>7672</v>
      </c>
    </row>
    <row r="2128" spans="1:9" x14ac:dyDescent="0.25">
      <c r="A2128" s="134" t="s">
        <v>702</v>
      </c>
      <c r="B2128" s="134" t="s">
        <v>269</v>
      </c>
      <c r="C2128" s="134">
        <v>2024</v>
      </c>
      <c r="D2128" s="134" t="s">
        <v>319</v>
      </c>
      <c r="E2128" s="134" t="s">
        <v>335</v>
      </c>
      <c r="F2128" s="90">
        <v>10</v>
      </c>
      <c r="G2128" s="90" t="s">
        <v>139</v>
      </c>
      <c r="H2128" s="90" t="s">
        <v>360</v>
      </c>
      <c r="I2128" s="138">
        <v>11</v>
      </c>
    </row>
    <row r="2129" spans="1:9" x14ac:dyDescent="0.25">
      <c r="A2129" s="134" t="s">
        <v>702</v>
      </c>
      <c r="B2129" s="134" t="s">
        <v>269</v>
      </c>
      <c r="C2129" s="134">
        <v>2024</v>
      </c>
      <c r="D2129" s="134" t="s">
        <v>319</v>
      </c>
      <c r="E2129" s="134" t="s">
        <v>335</v>
      </c>
      <c r="F2129" s="90">
        <v>10</v>
      </c>
      <c r="G2129" s="90" t="s">
        <v>139</v>
      </c>
      <c r="H2129" s="90" t="s">
        <v>145</v>
      </c>
      <c r="I2129" s="138">
        <v>7599</v>
      </c>
    </row>
    <row r="2130" spans="1:9" x14ac:dyDescent="0.25">
      <c r="A2130" s="134" t="s">
        <v>702</v>
      </c>
      <c r="B2130" s="134" t="s">
        <v>269</v>
      </c>
      <c r="C2130" s="134">
        <v>2024</v>
      </c>
      <c r="D2130" s="134" t="s">
        <v>319</v>
      </c>
      <c r="E2130" s="134" t="s">
        <v>335</v>
      </c>
      <c r="F2130" s="90">
        <v>10</v>
      </c>
      <c r="G2130" s="90" t="s">
        <v>139</v>
      </c>
      <c r="H2130" s="90" t="s">
        <v>146</v>
      </c>
      <c r="I2130" s="138">
        <v>1338</v>
      </c>
    </row>
    <row r="2131" spans="1:9" x14ac:dyDescent="0.25">
      <c r="A2131" s="134" t="s">
        <v>702</v>
      </c>
      <c r="B2131" s="134" t="s">
        <v>269</v>
      </c>
      <c r="C2131" s="134">
        <v>2024</v>
      </c>
      <c r="D2131" s="134" t="s">
        <v>319</v>
      </c>
      <c r="E2131" s="134" t="s">
        <v>335</v>
      </c>
      <c r="F2131" s="90">
        <v>10</v>
      </c>
      <c r="G2131" s="90" t="s">
        <v>139</v>
      </c>
      <c r="H2131" s="90" t="s">
        <v>147</v>
      </c>
      <c r="I2131" s="138">
        <v>897</v>
      </c>
    </row>
    <row r="2132" spans="1:9" x14ac:dyDescent="0.25">
      <c r="A2132" s="134" t="s">
        <v>702</v>
      </c>
      <c r="B2132" s="134" t="s">
        <v>269</v>
      </c>
      <c r="C2132" s="134">
        <v>2024</v>
      </c>
      <c r="D2132" s="134" t="s">
        <v>319</v>
      </c>
      <c r="E2132" s="134" t="s">
        <v>335</v>
      </c>
      <c r="F2132" s="90">
        <v>10</v>
      </c>
      <c r="G2132" s="90" t="s">
        <v>139</v>
      </c>
      <c r="H2132" s="90" t="s">
        <v>148</v>
      </c>
      <c r="I2132" s="138">
        <v>30</v>
      </c>
    </row>
    <row r="2133" spans="1:9" x14ac:dyDescent="0.25">
      <c r="A2133" s="134" t="s">
        <v>702</v>
      </c>
      <c r="B2133" s="134" t="s">
        <v>269</v>
      </c>
      <c r="C2133" s="134">
        <v>2024</v>
      </c>
      <c r="D2133" s="134" t="s">
        <v>319</v>
      </c>
      <c r="E2133" s="134" t="s">
        <v>335</v>
      </c>
      <c r="F2133" s="90">
        <v>10</v>
      </c>
      <c r="G2133" s="90" t="s">
        <v>139</v>
      </c>
      <c r="H2133" s="90" t="s">
        <v>149</v>
      </c>
      <c r="I2133" s="138">
        <v>168</v>
      </c>
    </row>
    <row r="2134" spans="1:9" x14ac:dyDescent="0.25">
      <c r="A2134" s="134" t="s">
        <v>702</v>
      </c>
      <c r="B2134" s="134" t="s">
        <v>269</v>
      </c>
      <c r="C2134" s="134">
        <v>2024</v>
      </c>
      <c r="D2134" s="134" t="s">
        <v>319</v>
      </c>
      <c r="E2134" s="134" t="s">
        <v>335</v>
      </c>
      <c r="F2134" s="90">
        <v>10</v>
      </c>
      <c r="G2134" s="90" t="s">
        <v>139</v>
      </c>
      <c r="H2134" s="90" t="s">
        <v>150</v>
      </c>
      <c r="I2134" s="138">
        <v>537</v>
      </c>
    </row>
    <row r="2135" spans="1:9" x14ac:dyDescent="0.25">
      <c r="A2135" s="134" t="s">
        <v>702</v>
      </c>
      <c r="B2135" s="134" t="s">
        <v>269</v>
      </c>
      <c r="C2135" s="134">
        <v>2024</v>
      </c>
      <c r="D2135" s="134" t="s">
        <v>319</v>
      </c>
      <c r="E2135" s="134" t="s">
        <v>335</v>
      </c>
      <c r="F2135" s="90">
        <v>10</v>
      </c>
      <c r="G2135" s="90" t="s">
        <v>139</v>
      </c>
      <c r="H2135" s="90" t="s">
        <v>151</v>
      </c>
      <c r="I2135" s="138">
        <v>8591</v>
      </c>
    </row>
    <row r="2136" spans="1:9" x14ac:dyDescent="0.25">
      <c r="A2136" s="134" t="s">
        <v>702</v>
      </c>
      <c r="B2136" s="134" t="s">
        <v>269</v>
      </c>
      <c r="C2136" s="134">
        <v>2024</v>
      </c>
      <c r="D2136" s="134" t="s">
        <v>319</v>
      </c>
      <c r="E2136" s="134" t="s">
        <v>335</v>
      </c>
      <c r="F2136" s="90">
        <v>10</v>
      </c>
      <c r="G2136" s="90" t="s">
        <v>139</v>
      </c>
      <c r="H2136" s="90" t="s">
        <v>152</v>
      </c>
      <c r="I2136" s="138">
        <v>2930</v>
      </c>
    </row>
    <row r="2137" spans="1:9" x14ac:dyDescent="0.25">
      <c r="A2137" s="134" t="s">
        <v>702</v>
      </c>
      <c r="B2137" s="134" t="s">
        <v>269</v>
      </c>
      <c r="C2137" s="134">
        <v>2024</v>
      </c>
      <c r="D2137" s="134" t="s">
        <v>319</v>
      </c>
      <c r="E2137" s="134" t="s">
        <v>335</v>
      </c>
      <c r="F2137" s="90">
        <v>10</v>
      </c>
      <c r="G2137" s="90" t="s">
        <v>139</v>
      </c>
      <c r="H2137" s="90" t="s">
        <v>153</v>
      </c>
      <c r="I2137" s="138">
        <v>53</v>
      </c>
    </row>
    <row r="2138" spans="1:9" x14ac:dyDescent="0.25">
      <c r="A2138" s="134" t="s">
        <v>702</v>
      </c>
      <c r="B2138" s="134" t="s">
        <v>269</v>
      </c>
      <c r="C2138" s="134">
        <v>2024</v>
      </c>
      <c r="D2138" s="134" t="s">
        <v>319</v>
      </c>
      <c r="E2138" s="134" t="s">
        <v>335</v>
      </c>
      <c r="F2138" s="90">
        <v>10</v>
      </c>
      <c r="G2138" s="90" t="s">
        <v>139</v>
      </c>
      <c r="H2138" s="90" t="s">
        <v>154</v>
      </c>
      <c r="I2138" s="138">
        <v>410</v>
      </c>
    </row>
    <row r="2139" spans="1:9" x14ac:dyDescent="0.25">
      <c r="A2139" s="134" t="s">
        <v>702</v>
      </c>
      <c r="B2139" s="134" t="s">
        <v>269</v>
      </c>
      <c r="C2139" s="134">
        <v>2024</v>
      </c>
      <c r="D2139" s="134" t="s">
        <v>319</v>
      </c>
      <c r="E2139" s="134" t="s">
        <v>335</v>
      </c>
      <c r="F2139" s="90">
        <v>10</v>
      </c>
      <c r="G2139" s="90" t="s">
        <v>139</v>
      </c>
      <c r="H2139" s="90" t="s">
        <v>155</v>
      </c>
      <c r="I2139" s="138">
        <v>92</v>
      </c>
    </row>
    <row r="2140" spans="1:9" x14ac:dyDescent="0.25">
      <c r="A2140" s="134" t="s">
        <v>702</v>
      </c>
      <c r="B2140" s="134" t="s">
        <v>269</v>
      </c>
      <c r="C2140" s="134">
        <v>2024</v>
      </c>
      <c r="D2140" s="134" t="s">
        <v>319</v>
      </c>
      <c r="E2140" s="134" t="s">
        <v>335</v>
      </c>
      <c r="F2140" s="90">
        <v>10</v>
      </c>
      <c r="G2140" s="90" t="s">
        <v>139</v>
      </c>
      <c r="H2140" s="90" t="s">
        <v>361</v>
      </c>
      <c r="I2140" s="138">
        <v>1</v>
      </c>
    </row>
    <row r="2141" spans="1:9" x14ac:dyDescent="0.25">
      <c r="A2141" s="134" t="s">
        <v>702</v>
      </c>
      <c r="B2141" s="134" t="s">
        <v>269</v>
      </c>
      <c r="C2141" s="134">
        <v>2024</v>
      </c>
      <c r="D2141" s="134" t="s">
        <v>319</v>
      </c>
      <c r="E2141" s="134" t="s">
        <v>335</v>
      </c>
      <c r="F2141" s="90">
        <v>10</v>
      </c>
      <c r="G2141" s="90" t="s">
        <v>139</v>
      </c>
      <c r="H2141" s="90" t="s">
        <v>362</v>
      </c>
      <c r="I2141" s="138">
        <v>3</v>
      </c>
    </row>
    <row r="2142" spans="1:9" x14ac:dyDescent="0.25">
      <c r="A2142" s="134" t="s">
        <v>702</v>
      </c>
      <c r="B2142" s="134" t="s">
        <v>269</v>
      </c>
      <c r="C2142" s="134">
        <v>2024</v>
      </c>
      <c r="D2142" s="134" t="s">
        <v>319</v>
      </c>
      <c r="E2142" s="134" t="s">
        <v>335</v>
      </c>
      <c r="F2142" s="90">
        <v>10</v>
      </c>
      <c r="G2142" s="90" t="s">
        <v>139</v>
      </c>
      <c r="H2142" s="90" t="s">
        <v>363</v>
      </c>
      <c r="I2142" s="138">
        <v>2</v>
      </c>
    </row>
    <row r="2143" spans="1:9" x14ac:dyDescent="0.25">
      <c r="A2143" s="134" t="s">
        <v>702</v>
      </c>
      <c r="B2143" s="134" t="s">
        <v>269</v>
      </c>
      <c r="C2143" s="134">
        <v>2024</v>
      </c>
      <c r="D2143" s="134" t="s">
        <v>319</v>
      </c>
      <c r="E2143" s="134" t="s">
        <v>335</v>
      </c>
      <c r="F2143" s="90">
        <v>10</v>
      </c>
      <c r="G2143" s="90" t="s">
        <v>139</v>
      </c>
      <c r="H2143" s="90" t="s">
        <v>156</v>
      </c>
      <c r="I2143" s="138">
        <v>121</v>
      </c>
    </row>
    <row r="2144" spans="1:9" x14ac:dyDescent="0.25">
      <c r="A2144" s="134" t="s">
        <v>702</v>
      </c>
      <c r="B2144" s="134" t="s">
        <v>269</v>
      </c>
      <c r="C2144" s="134">
        <v>2024</v>
      </c>
      <c r="D2144" s="134" t="s">
        <v>319</v>
      </c>
      <c r="E2144" s="134" t="s">
        <v>335</v>
      </c>
      <c r="F2144" s="90">
        <v>10</v>
      </c>
      <c r="G2144" s="90" t="s">
        <v>139</v>
      </c>
      <c r="H2144" s="90" t="s">
        <v>157</v>
      </c>
      <c r="I2144" s="138">
        <v>531</v>
      </c>
    </row>
    <row r="2145" spans="1:9" x14ac:dyDescent="0.25">
      <c r="A2145" s="134" t="s">
        <v>702</v>
      </c>
      <c r="B2145" s="134" t="s">
        <v>269</v>
      </c>
      <c r="C2145" s="134">
        <v>2024</v>
      </c>
      <c r="D2145" s="134" t="s">
        <v>319</v>
      </c>
      <c r="E2145" s="134" t="s">
        <v>335</v>
      </c>
      <c r="F2145" s="90">
        <v>10</v>
      </c>
      <c r="G2145" s="90" t="s">
        <v>139</v>
      </c>
      <c r="H2145" s="90" t="s">
        <v>158</v>
      </c>
      <c r="I2145" s="138">
        <v>692</v>
      </c>
    </row>
    <row r="2146" spans="1:9" x14ac:dyDescent="0.25">
      <c r="A2146" s="134" t="s">
        <v>702</v>
      </c>
      <c r="B2146" s="134" t="s">
        <v>269</v>
      </c>
      <c r="C2146" s="134">
        <v>2024</v>
      </c>
      <c r="D2146" s="134" t="s">
        <v>319</v>
      </c>
      <c r="E2146" s="134" t="s">
        <v>335</v>
      </c>
      <c r="F2146" s="90">
        <v>10</v>
      </c>
      <c r="G2146" s="90" t="s">
        <v>139</v>
      </c>
      <c r="H2146" s="90" t="s">
        <v>364</v>
      </c>
      <c r="I2146" s="138">
        <v>252</v>
      </c>
    </row>
    <row r="2147" spans="1:9" x14ac:dyDescent="0.25">
      <c r="A2147" s="134" t="s">
        <v>702</v>
      </c>
      <c r="B2147" s="134" t="s">
        <v>269</v>
      </c>
      <c r="C2147" s="134">
        <v>2024</v>
      </c>
      <c r="D2147" s="134" t="s">
        <v>319</v>
      </c>
      <c r="E2147" s="134" t="s">
        <v>335</v>
      </c>
      <c r="F2147" s="90">
        <v>10</v>
      </c>
      <c r="G2147" s="90" t="s">
        <v>139</v>
      </c>
      <c r="H2147" s="90" t="s">
        <v>159</v>
      </c>
      <c r="I2147" s="138">
        <v>15</v>
      </c>
    </row>
    <row r="2148" spans="1:9" x14ac:dyDescent="0.25">
      <c r="A2148" s="134" t="s">
        <v>702</v>
      </c>
      <c r="B2148" s="134" t="s">
        <v>269</v>
      </c>
      <c r="C2148" s="134">
        <v>2024</v>
      </c>
      <c r="D2148" s="134" t="s">
        <v>319</v>
      </c>
      <c r="E2148" s="134" t="s">
        <v>335</v>
      </c>
      <c r="F2148" s="90">
        <v>10</v>
      </c>
      <c r="G2148" s="90" t="s">
        <v>139</v>
      </c>
      <c r="H2148" s="90" t="s">
        <v>160</v>
      </c>
      <c r="I2148" s="138">
        <v>274</v>
      </c>
    </row>
    <row r="2149" spans="1:9" x14ac:dyDescent="0.25">
      <c r="A2149" s="134" t="s">
        <v>702</v>
      </c>
      <c r="B2149" s="134" t="s">
        <v>269</v>
      </c>
      <c r="C2149" s="134">
        <v>2024</v>
      </c>
      <c r="D2149" s="134" t="s">
        <v>319</v>
      </c>
      <c r="E2149" s="134" t="s">
        <v>335</v>
      </c>
      <c r="F2149" s="90">
        <v>10</v>
      </c>
      <c r="G2149" s="90" t="s">
        <v>139</v>
      </c>
      <c r="H2149" s="90" t="s">
        <v>366</v>
      </c>
      <c r="I2149" s="138">
        <v>95</v>
      </c>
    </row>
    <row r="2150" spans="1:9" x14ac:dyDescent="0.25">
      <c r="A2150" s="134" t="s">
        <v>702</v>
      </c>
      <c r="B2150" s="134" t="s">
        <v>269</v>
      </c>
      <c r="C2150" s="134">
        <v>2024</v>
      </c>
      <c r="D2150" s="134" t="s">
        <v>319</v>
      </c>
      <c r="E2150" s="134" t="s">
        <v>335</v>
      </c>
      <c r="F2150" s="90">
        <v>10</v>
      </c>
      <c r="G2150" s="90" t="s">
        <v>139</v>
      </c>
      <c r="H2150" s="90" t="s">
        <v>367</v>
      </c>
      <c r="I2150" s="138">
        <v>1.4</v>
      </c>
    </row>
    <row r="2151" spans="1:9" x14ac:dyDescent="0.25">
      <c r="A2151" s="134" t="s">
        <v>702</v>
      </c>
      <c r="B2151" s="134" t="s">
        <v>269</v>
      </c>
      <c r="C2151" s="134">
        <v>2024</v>
      </c>
      <c r="D2151" s="134" t="s">
        <v>319</v>
      </c>
      <c r="E2151" s="134" t="s">
        <v>335</v>
      </c>
      <c r="F2151" s="90">
        <v>20</v>
      </c>
      <c r="G2151" s="90" t="s">
        <v>251</v>
      </c>
      <c r="H2151" s="90" t="s">
        <v>358</v>
      </c>
      <c r="I2151" s="138">
        <v>248</v>
      </c>
    </row>
    <row r="2152" spans="1:9" x14ac:dyDescent="0.25">
      <c r="A2152" s="134" t="s">
        <v>702</v>
      </c>
      <c r="B2152" s="134" t="s">
        <v>269</v>
      </c>
      <c r="C2152" s="134">
        <v>2024</v>
      </c>
      <c r="D2152" s="134" t="s">
        <v>319</v>
      </c>
      <c r="E2152" s="134" t="s">
        <v>335</v>
      </c>
      <c r="F2152" s="90">
        <v>20</v>
      </c>
      <c r="G2152" s="90" t="s">
        <v>251</v>
      </c>
      <c r="H2152" s="90" t="s">
        <v>722</v>
      </c>
      <c r="I2152" s="138">
        <v>251</v>
      </c>
    </row>
    <row r="2153" spans="1:9" x14ac:dyDescent="0.25">
      <c r="A2153" s="134" t="s">
        <v>702</v>
      </c>
      <c r="B2153" s="134" t="s">
        <v>269</v>
      </c>
      <c r="C2153" s="134">
        <v>2024</v>
      </c>
      <c r="D2153" s="134" t="s">
        <v>319</v>
      </c>
      <c r="E2153" s="134" t="s">
        <v>335</v>
      </c>
      <c r="F2153" s="90">
        <v>20</v>
      </c>
      <c r="G2153" s="90" t="s">
        <v>251</v>
      </c>
      <c r="H2153" s="90" t="s">
        <v>145</v>
      </c>
      <c r="I2153" s="138">
        <v>206</v>
      </c>
    </row>
    <row r="2154" spans="1:9" x14ac:dyDescent="0.25">
      <c r="A2154" s="134" t="s">
        <v>702</v>
      </c>
      <c r="B2154" s="134" t="s">
        <v>269</v>
      </c>
      <c r="C2154" s="134">
        <v>2024</v>
      </c>
      <c r="D2154" s="134" t="s">
        <v>319</v>
      </c>
      <c r="E2154" s="134" t="s">
        <v>335</v>
      </c>
      <c r="F2154" s="90">
        <v>20</v>
      </c>
      <c r="G2154" s="90" t="s">
        <v>251</v>
      </c>
      <c r="H2154" s="90" t="s">
        <v>146</v>
      </c>
      <c r="I2154" s="138">
        <v>4</v>
      </c>
    </row>
    <row r="2155" spans="1:9" x14ac:dyDescent="0.25">
      <c r="A2155" s="134" t="s">
        <v>702</v>
      </c>
      <c r="B2155" s="134" t="s">
        <v>269</v>
      </c>
      <c r="C2155" s="134">
        <v>2024</v>
      </c>
      <c r="D2155" s="134" t="s">
        <v>319</v>
      </c>
      <c r="E2155" s="134" t="s">
        <v>335</v>
      </c>
      <c r="F2155" s="90">
        <v>20</v>
      </c>
      <c r="G2155" s="90" t="s">
        <v>251</v>
      </c>
      <c r="H2155" s="90" t="s">
        <v>147</v>
      </c>
      <c r="I2155" s="138">
        <v>11</v>
      </c>
    </row>
    <row r="2156" spans="1:9" x14ac:dyDescent="0.25">
      <c r="A2156" s="134" t="s">
        <v>702</v>
      </c>
      <c r="B2156" s="134" t="s">
        <v>269</v>
      </c>
      <c r="C2156" s="134">
        <v>2024</v>
      </c>
      <c r="D2156" s="134" t="s">
        <v>319</v>
      </c>
      <c r="E2156" s="134" t="s">
        <v>335</v>
      </c>
      <c r="F2156" s="90">
        <v>20</v>
      </c>
      <c r="G2156" s="90" t="s">
        <v>251</v>
      </c>
      <c r="H2156" s="90" t="s">
        <v>149</v>
      </c>
      <c r="I2156" s="138" t="s">
        <v>284</v>
      </c>
    </row>
    <row r="2157" spans="1:9" x14ac:dyDescent="0.25">
      <c r="A2157" s="134" t="s">
        <v>702</v>
      </c>
      <c r="B2157" s="134" t="s">
        <v>269</v>
      </c>
      <c r="C2157" s="134">
        <v>2024</v>
      </c>
      <c r="D2157" s="134" t="s">
        <v>319</v>
      </c>
      <c r="E2157" s="134" t="s">
        <v>335</v>
      </c>
      <c r="F2157" s="90">
        <v>20</v>
      </c>
      <c r="G2157" s="90" t="s">
        <v>251</v>
      </c>
      <c r="H2157" s="90" t="s">
        <v>150</v>
      </c>
      <c r="I2157" s="138">
        <v>22</v>
      </c>
    </row>
    <row r="2158" spans="1:9" x14ac:dyDescent="0.25">
      <c r="A2158" s="134" t="s">
        <v>702</v>
      </c>
      <c r="B2158" s="134" t="s">
        <v>269</v>
      </c>
      <c r="C2158" s="134">
        <v>2024</v>
      </c>
      <c r="D2158" s="134" t="s">
        <v>319</v>
      </c>
      <c r="E2158" s="134" t="s">
        <v>335</v>
      </c>
      <c r="F2158" s="90">
        <v>20</v>
      </c>
      <c r="G2158" s="90" t="s">
        <v>251</v>
      </c>
      <c r="H2158" s="90" t="s">
        <v>151</v>
      </c>
      <c r="I2158" s="138">
        <v>8</v>
      </c>
    </row>
    <row r="2159" spans="1:9" x14ac:dyDescent="0.25">
      <c r="A2159" s="134" t="s">
        <v>702</v>
      </c>
      <c r="B2159" s="134" t="s">
        <v>269</v>
      </c>
      <c r="C2159" s="134">
        <v>2024</v>
      </c>
      <c r="D2159" s="134" t="s">
        <v>319</v>
      </c>
      <c r="E2159" s="134" t="s">
        <v>335</v>
      </c>
      <c r="F2159" s="90">
        <v>20</v>
      </c>
      <c r="G2159" s="90" t="s">
        <v>251</v>
      </c>
      <c r="H2159" s="90" t="s">
        <v>152</v>
      </c>
      <c r="I2159" s="138" t="s">
        <v>284</v>
      </c>
    </row>
    <row r="2160" spans="1:9" x14ac:dyDescent="0.25">
      <c r="A2160" s="134" t="s">
        <v>702</v>
      </c>
      <c r="B2160" s="134" t="s">
        <v>269</v>
      </c>
      <c r="C2160" s="134">
        <v>2024</v>
      </c>
      <c r="D2160" s="134" t="s">
        <v>319</v>
      </c>
      <c r="E2160" s="134" t="s">
        <v>335</v>
      </c>
      <c r="F2160" s="90">
        <v>20</v>
      </c>
      <c r="G2160" s="90" t="s">
        <v>251</v>
      </c>
      <c r="H2160" s="90" t="s">
        <v>153</v>
      </c>
      <c r="I2160" s="138" t="s">
        <v>284</v>
      </c>
    </row>
    <row r="2161" spans="1:9" x14ac:dyDescent="0.25">
      <c r="A2161" s="134" t="s">
        <v>702</v>
      </c>
      <c r="B2161" s="134" t="s">
        <v>269</v>
      </c>
      <c r="C2161" s="134">
        <v>2024</v>
      </c>
      <c r="D2161" s="134" t="s">
        <v>319</v>
      </c>
      <c r="E2161" s="134" t="s">
        <v>335</v>
      </c>
      <c r="F2161" s="90">
        <v>20</v>
      </c>
      <c r="G2161" s="90" t="s">
        <v>251</v>
      </c>
      <c r="H2161" s="90" t="s">
        <v>367</v>
      </c>
      <c r="I2161" s="138">
        <v>1.0120967741935485</v>
      </c>
    </row>
    <row r="2162" spans="1:9" x14ac:dyDescent="0.25">
      <c r="A2162" s="134" t="s">
        <v>702</v>
      </c>
      <c r="B2162" s="134" t="s">
        <v>269</v>
      </c>
      <c r="C2162" s="134">
        <v>2024</v>
      </c>
      <c r="D2162" s="134" t="s">
        <v>319</v>
      </c>
      <c r="E2162" s="134" t="s">
        <v>335</v>
      </c>
      <c r="F2162" s="90">
        <v>30</v>
      </c>
      <c r="G2162" s="90" t="s">
        <v>140</v>
      </c>
      <c r="H2162" s="90" t="s">
        <v>358</v>
      </c>
      <c r="I2162" s="138">
        <v>6090</v>
      </c>
    </row>
    <row r="2163" spans="1:9" x14ac:dyDescent="0.25">
      <c r="A2163" s="134" t="s">
        <v>702</v>
      </c>
      <c r="B2163" s="134" t="s">
        <v>269</v>
      </c>
      <c r="C2163" s="134">
        <v>2024</v>
      </c>
      <c r="D2163" s="134" t="s">
        <v>319</v>
      </c>
      <c r="E2163" s="134" t="s">
        <v>335</v>
      </c>
      <c r="F2163" s="90">
        <v>30</v>
      </c>
      <c r="G2163" s="90" t="s">
        <v>140</v>
      </c>
      <c r="H2163" s="90" t="s">
        <v>722</v>
      </c>
      <c r="I2163" s="138">
        <v>6588</v>
      </c>
    </row>
    <row r="2164" spans="1:9" x14ac:dyDescent="0.25">
      <c r="A2164" s="134" t="s">
        <v>702</v>
      </c>
      <c r="B2164" s="134" t="s">
        <v>269</v>
      </c>
      <c r="C2164" s="134">
        <v>2024</v>
      </c>
      <c r="D2164" s="134" t="s">
        <v>319</v>
      </c>
      <c r="E2164" s="134" t="s">
        <v>335</v>
      </c>
      <c r="F2164" s="90">
        <v>30</v>
      </c>
      <c r="G2164" s="90" t="s">
        <v>140</v>
      </c>
      <c r="H2164" s="90" t="s">
        <v>145</v>
      </c>
      <c r="I2164" s="138">
        <v>1</v>
      </c>
    </row>
    <row r="2165" spans="1:9" x14ac:dyDescent="0.25">
      <c r="A2165" s="134" t="s">
        <v>702</v>
      </c>
      <c r="B2165" s="134" t="s">
        <v>269</v>
      </c>
      <c r="C2165" s="134">
        <v>2024</v>
      </c>
      <c r="D2165" s="134" t="s">
        <v>319</v>
      </c>
      <c r="E2165" s="134" t="s">
        <v>335</v>
      </c>
      <c r="F2165" s="90">
        <v>30</v>
      </c>
      <c r="G2165" s="90" t="s">
        <v>140</v>
      </c>
      <c r="H2165" s="90" t="s">
        <v>146</v>
      </c>
      <c r="I2165" s="138">
        <v>87</v>
      </c>
    </row>
    <row r="2166" spans="1:9" x14ac:dyDescent="0.25">
      <c r="A2166" s="134" t="s">
        <v>702</v>
      </c>
      <c r="B2166" s="134" t="s">
        <v>269</v>
      </c>
      <c r="C2166" s="134">
        <v>2024</v>
      </c>
      <c r="D2166" s="134" t="s">
        <v>319</v>
      </c>
      <c r="E2166" s="134" t="s">
        <v>335</v>
      </c>
      <c r="F2166" s="90">
        <v>30</v>
      </c>
      <c r="G2166" s="90" t="s">
        <v>140</v>
      </c>
      <c r="H2166" s="90" t="s">
        <v>147</v>
      </c>
      <c r="I2166" s="138">
        <v>124</v>
      </c>
    </row>
    <row r="2167" spans="1:9" x14ac:dyDescent="0.25">
      <c r="A2167" s="134" t="s">
        <v>702</v>
      </c>
      <c r="B2167" s="134" t="s">
        <v>269</v>
      </c>
      <c r="C2167" s="134">
        <v>2024</v>
      </c>
      <c r="D2167" s="134" t="s">
        <v>319</v>
      </c>
      <c r="E2167" s="134" t="s">
        <v>335</v>
      </c>
      <c r="F2167" s="90">
        <v>30</v>
      </c>
      <c r="G2167" s="90" t="s">
        <v>140</v>
      </c>
      <c r="H2167" s="90" t="s">
        <v>148</v>
      </c>
      <c r="I2167" s="138">
        <v>2</v>
      </c>
    </row>
    <row r="2168" spans="1:9" x14ac:dyDescent="0.25">
      <c r="A2168" s="134" t="s">
        <v>702</v>
      </c>
      <c r="B2168" s="134" t="s">
        <v>269</v>
      </c>
      <c r="C2168" s="134">
        <v>2024</v>
      </c>
      <c r="D2168" s="134" t="s">
        <v>319</v>
      </c>
      <c r="E2168" s="134" t="s">
        <v>335</v>
      </c>
      <c r="F2168" s="90">
        <v>30</v>
      </c>
      <c r="G2168" s="90" t="s">
        <v>140</v>
      </c>
      <c r="H2168" s="90" t="s">
        <v>149</v>
      </c>
      <c r="I2168" s="138">
        <v>115</v>
      </c>
    </row>
    <row r="2169" spans="1:9" x14ac:dyDescent="0.25">
      <c r="A2169" s="134" t="s">
        <v>702</v>
      </c>
      <c r="B2169" s="134" t="s">
        <v>269</v>
      </c>
      <c r="C2169" s="134">
        <v>2024</v>
      </c>
      <c r="D2169" s="134" t="s">
        <v>319</v>
      </c>
      <c r="E2169" s="134" t="s">
        <v>335</v>
      </c>
      <c r="F2169" s="90">
        <v>30</v>
      </c>
      <c r="G2169" s="90" t="s">
        <v>140</v>
      </c>
      <c r="H2169" s="90" t="s">
        <v>150</v>
      </c>
      <c r="I2169" s="138">
        <v>5</v>
      </c>
    </row>
    <row r="2170" spans="1:9" x14ac:dyDescent="0.25">
      <c r="A2170" s="134" t="s">
        <v>702</v>
      </c>
      <c r="B2170" s="134" t="s">
        <v>269</v>
      </c>
      <c r="C2170" s="134">
        <v>2024</v>
      </c>
      <c r="D2170" s="134" t="s">
        <v>319</v>
      </c>
      <c r="E2170" s="134" t="s">
        <v>335</v>
      </c>
      <c r="F2170" s="90">
        <v>30</v>
      </c>
      <c r="G2170" s="90" t="s">
        <v>140</v>
      </c>
      <c r="H2170" s="90" t="s">
        <v>151</v>
      </c>
      <c r="I2170" s="138">
        <v>1414</v>
      </c>
    </row>
    <row r="2171" spans="1:9" x14ac:dyDescent="0.25">
      <c r="A2171" s="134" t="s">
        <v>702</v>
      </c>
      <c r="B2171" s="134" t="s">
        <v>269</v>
      </c>
      <c r="C2171" s="134">
        <v>2024</v>
      </c>
      <c r="D2171" s="134" t="s">
        <v>319</v>
      </c>
      <c r="E2171" s="134" t="s">
        <v>335</v>
      </c>
      <c r="F2171" s="90">
        <v>30</v>
      </c>
      <c r="G2171" s="90" t="s">
        <v>140</v>
      </c>
      <c r="H2171" s="90" t="s">
        <v>152</v>
      </c>
      <c r="I2171" s="138">
        <v>344</v>
      </c>
    </row>
    <row r="2172" spans="1:9" x14ac:dyDescent="0.25">
      <c r="A2172" s="134" t="s">
        <v>702</v>
      </c>
      <c r="B2172" s="134" t="s">
        <v>269</v>
      </c>
      <c r="C2172" s="134">
        <v>2024</v>
      </c>
      <c r="D2172" s="134" t="s">
        <v>319</v>
      </c>
      <c r="E2172" s="134" t="s">
        <v>335</v>
      </c>
      <c r="F2172" s="90">
        <v>30</v>
      </c>
      <c r="G2172" s="90" t="s">
        <v>140</v>
      </c>
      <c r="H2172" s="90" t="s">
        <v>153</v>
      </c>
      <c r="I2172" s="138">
        <v>106</v>
      </c>
    </row>
    <row r="2173" spans="1:9" x14ac:dyDescent="0.25">
      <c r="A2173" s="134" t="s">
        <v>702</v>
      </c>
      <c r="B2173" s="134" t="s">
        <v>269</v>
      </c>
      <c r="C2173" s="134">
        <v>2024</v>
      </c>
      <c r="D2173" s="134" t="s">
        <v>319</v>
      </c>
      <c r="E2173" s="134" t="s">
        <v>335</v>
      </c>
      <c r="F2173" s="90">
        <v>30</v>
      </c>
      <c r="G2173" s="90" t="s">
        <v>140</v>
      </c>
      <c r="H2173" s="90" t="s">
        <v>154</v>
      </c>
      <c r="I2173" s="138">
        <v>1449</v>
      </c>
    </row>
    <row r="2174" spans="1:9" x14ac:dyDescent="0.25">
      <c r="A2174" s="134" t="s">
        <v>702</v>
      </c>
      <c r="B2174" s="134" t="s">
        <v>269</v>
      </c>
      <c r="C2174" s="134">
        <v>2024</v>
      </c>
      <c r="D2174" s="134" t="s">
        <v>319</v>
      </c>
      <c r="E2174" s="134" t="s">
        <v>335</v>
      </c>
      <c r="F2174" s="90">
        <v>30</v>
      </c>
      <c r="G2174" s="90" t="s">
        <v>140</v>
      </c>
      <c r="H2174" s="90" t="s">
        <v>155</v>
      </c>
      <c r="I2174" s="138">
        <v>110</v>
      </c>
    </row>
    <row r="2175" spans="1:9" x14ac:dyDescent="0.25">
      <c r="A2175" s="134" t="s">
        <v>702</v>
      </c>
      <c r="B2175" s="134" t="s">
        <v>269</v>
      </c>
      <c r="C2175" s="134">
        <v>2024</v>
      </c>
      <c r="D2175" s="134" t="s">
        <v>319</v>
      </c>
      <c r="E2175" s="134" t="s">
        <v>335</v>
      </c>
      <c r="F2175" s="90">
        <v>30</v>
      </c>
      <c r="G2175" s="90" t="s">
        <v>140</v>
      </c>
      <c r="H2175" s="90" t="s">
        <v>361</v>
      </c>
      <c r="I2175" s="138">
        <v>47</v>
      </c>
    </row>
    <row r="2176" spans="1:9" x14ac:dyDescent="0.25">
      <c r="A2176" s="134" t="s">
        <v>702</v>
      </c>
      <c r="B2176" s="134" t="s">
        <v>269</v>
      </c>
      <c r="C2176" s="134">
        <v>2024</v>
      </c>
      <c r="D2176" s="134" t="s">
        <v>319</v>
      </c>
      <c r="E2176" s="134" t="s">
        <v>335</v>
      </c>
      <c r="F2176" s="90">
        <v>30</v>
      </c>
      <c r="G2176" s="90" t="s">
        <v>140</v>
      </c>
      <c r="H2176" s="90" t="s">
        <v>362</v>
      </c>
      <c r="I2176" s="138">
        <v>2</v>
      </c>
    </row>
    <row r="2177" spans="1:9" x14ac:dyDescent="0.25">
      <c r="A2177" s="134" t="s">
        <v>702</v>
      </c>
      <c r="B2177" s="134" t="s">
        <v>269</v>
      </c>
      <c r="C2177" s="134">
        <v>2024</v>
      </c>
      <c r="D2177" s="134" t="s">
        <v>319</v>
      </c>
      <c r="E2177" s="134" t="s">
        <v>335</v>
      </c>
      <c r="F2177" s="90">
        <v>30</v>
      </c>
      <c r="G2177" s="90" t="s">
        <v>140</v>
      </c>
      <c r="H2177" s="90" t="s">
        <v>363</v>
      </c>
      <c r="I2177" s="138" t="s">
        <v>284</v>
      </c>
    </row>
    <row r="2178" spans="1:9" x14ac:dyDescent="0.25">
      <c r="A2178" s="134" t="s">
        <v>702</v>
      </c>
      <c r="B2178" s="134" t="s">
        <v>269</v>
      </c>
      <c r="C2178" s="134">
        <v>2024</v>
      </c>
      <c r="D2178" s="134" t="s">
        <v>319</v>
      </c>
      <c r="E2178" s="134" t="s">
        <v>335</v>
      </c>
      <c r="F2178" s="90">
        <v>30</v>
      </c>
      <c r="G2178" s="90" t="s">
        <v>140</v>
      </c>
      <c r="H2178" s="90" t="s">
        <v>156</v>
      </c>
      <c r="I2178" s="138">
        <v>10</v>
      </c>
    </row>
    <row r="2179" spans="1:9" x14ac:dyDescent="0.25">
      <c r="A2179" s="134" t="s">
        <v>702</v>
      </c>
      <c r="B2179" s="134" t="s">
        <v>269</v>
      </c>
      <c r="C2179" s="134">
        <v>2024</v>
      </c>
      <c r="D2179" s="134" t="s">
        <v>319</v>
      </c>
      <c r="E2179" s="134" t="s">
        <v>335</v>
      </c>
      <c r="F2179" s="90">
        <v>30</v>
      </c>
      <c r="G2179" s="90" t="s">
        <v>140</v>
      </c>
      <c r="H2179" s="90" t="s">
        <v>158</v>
      </c>
      <c r="I2179" s="138" t="s">
        <v>284</v>
      </c>
    </row>
    <row r="2180" spans="1:9" x14ac:dyDescent="0.25">
      <c r="A2180" s="134" t="s">
        <v>702</v>
      </c>
      <c r="B2180" s="134" t="s">
        <v>269</v>
      </c>
      <c r="C2180" s="134">
        <v>2024</v>
      </c>
      <c r="D2180" s="134" t="s">
        <v>319</v>
      </c>
      <c r="E2180" s="134" t="s">
        <v>335</v>
      </c>
      <c r="F2180" s="90">
        <v>30</v>
      </c>
      <c r="G2180" s="90" t="s">
        <v>140</v>
      </c>
      <c r="H2180" s="90" t="s">
        <v>364</v>
      </c>
      <c r="I2180" s="138">
        <v>2352</v>
      </c>
    </row>
    <row r="2181" spans="1:9" x14ac:dyDescent="0.25">
      <c r="A2181" s="134" t="s">
        <v>702</v>
      </c>
      <c r="B2181" s="134" t="s">
        <v>269</v>
      </c>
      <c r="C2181" s="134">
        <v>2024</v>
      </c>
      <c r="D2181" s="134" t="s">
        <v>319</v>
      </c>
      <c r="E2181" s="134" t="s">
        <v>335</v>
      </c>
      <c r="F2181" s="90">
        <v>30</v>
      </c>
      <c r="G2181" s="90" t="s">
        <v>140</v>
      </c>
      <c r="H2181" s="90" t="s">
        <v>159</v>
      </c>
      <c r="I2181" s="138">
        <v>385</v>
      </c>
    </row>
    <row r="2182" spans="1:9" x14ac:dyDescent="0.25">
      <c r="A2182" s="134" t="s">
        <v>702</v>
      </c>
      <c r="B2182" s="134" t="s">
        <v>269</v>
      </c>
      <c r="C2182" s="134">
        <v>2024</v>
      </c>
      <c r="D2182" s="134" t="s">
        <v>319</v>
      </c>
      <c r="E2182" s="134" t="s">
        <v>335</v>
      </c>
      <c r="F2182" s="90">
        <v>30</v>
      </c>
      <c r="G2182" s="90" t="s">
        <v>140</v>
      </c>
      <c r="H2182" s="90" t="s">
        <v>160</v>
      </c>
      <c r="I2182" s="138">
        <v>25</v>
      </c>
    </row>
    <row r="2183" spans="1:9" x14ac:dyDescent="0.25">
      <c r="A2183" s="134" t="s">
        <v>702</v>
      </c>
      <c r="B2183" s="134" t="s">
        <v>269</v>
      </c>
      <c r="C2183" s="134">
        <v>2024</v>
      </c>
      <c r="D2183" s="134" t="s">
        <v>319</v>
      </c>
      <c r="E2183" s="134" t="s">
        <v>335</v>
      </c>
      <c r="F2183" s="90">
        <v>30</v>
      </c>
      <c r="G2183" s="90" t="s">
        <v>140</v>
      </c>
      <c r="H2183" s="90" t="s">
        <v>366</v>
      </c>
      <c r="I2183" s="138">
        <v>10</v>
      </c>
    </row>
    <row r="2184" spans="1:9" x14ac:dyDescent="0.25">
      <c r="A2184" s="134" t="s">
        <v>702</v>
      </c>
      <c r="B2184" s="134" t="s">
        <v>269</v>
      </c>
      <c r="C2184" s="134">
        <v>2024</v>
      </c>
      <c r="D2184" s="134" t="s">
        <v>319</v>
      </c>
      <c r="E2184" s="134" t="s">
        <v>335</v>
      </c>
      <c r="F2184" s="90">
        <v>30</v>
      </c>
      <c r="G2184" s="90" t="s">
        <v>140</v>
      </c>
      <c r="H2184" s="90" t="s">
        <v>367</v>
      </c>
      <c r="I2184" s="138">
        <v>1.0817733990147784</v>
      </c>
    </row>
    <row r="2185" spans="1:9" x14ac:dyDescent="0.25">
      <c r="A2185" s="134" t="s">
        <v>702</v>
      </c>
      <c r="B2185" s="134" t="s">
        <v>269</v>
      </c>
      <c r="C2185" s="134">
        <v>2024</v>
      </c>
      <c r="D2185" s="134" t="s">
        <v>319</v>
      </c>
      <c r="E2185" s="134" t="s">
        <v>335</v>
      </c>
      <c r="F2185" s="90">
        <v>40</v>
      </c>
      <c r="G2185" s="90" t="s">
        <v>141</v>
      </c>
      <c r="H2185" s="90" t="s">
        <v>358</v>
      </c>
      <c r="I2185" s="138" t="s">
        <v>284</v>
      </c>
    </row>
    <row r="2186" spans="1:9" x14ac:dyDescent="0.25">
      <c r="A2186" s="134" t="s">
        <v>702</v>
      </c>
      <c r="B2186" s="134" t="s">
        <v>269</v>
      </c>
      <c r="C2186" s="134">
        <v>2024</v>
      </c>
      <c r="D2186" s="134" t="s">
        <v>319</v>
      </c>
      <c r="E2186" s="134" t="s">
        <v>335</v>
      </c>
      <c r="F2186" s="90">
        <v>40</v>
      </c>
      <c r="G2186" s="90" t="s">
        <v>141</v>
      </c>
      <c r="H2186" s="90" t="s">
        <v>722</v>
      </c>
      <c r="I2186" s="138" t="s">
        <v>284</v>
      </c>
    </row>
    <row r="2187" spans="1:9" x14ac:dyDescent="0.25">
      <c r="A2187" s="134" t="s">
        <v>702</v>
      </c>
      <c r="B2187" s="134" t="s">
        <v>269</v>
      </c>
      <c r="C2187" s="134">
        <v>2024</v>
      </c>
      <c r="D2187" s="134" t="s">
        <v>319</v>
      </c>
      <c r="E2187" s="134" t="s">
        <v>335</v>
      </c>
      <c r="F2187" s="90">
        <v>40</v>
      </c>
      <c r="G2187" s="90" t="s">
        <v>141</v>
      </c>
      <c r="H2187" s="90" t="s">
        <v>144</v>
      </c>
      <c r="I2187" s="138" t="s">
        <v>284</v>
      </c>
    </row>
    <row r="2188" spans="1:9" x14ac:dyDescent="0.25">
      <c r="A2188" s="134" t="s">
        <v>702</v>
      </c>
      <c r="B2188" s="134" t="s">
        <v>269</v>
      </c>
      <c r="C2188" s="134">
        <v>2024</v>
      </c>
      <c r="D2188" s="134" t="s">
        <v>319</v>
      </c>
      <c r="E2188" s="134" t="s">
        <v>335</v>
      </c>
      <c r="F2188" s="90">
        <v>40</v>
      </c>
      <c r="G2188" s="90" t="s">
        <v>141</v>
      </c>
      <c r="H2188" s="90" t="s">
        <v>360</v>
      </c>
      <c r="I2188" s="138" t="s">
        <v>284</v>
      </c>
    </row>
    <row r="2189" spans="1:9" x14ac:dyDescent="0.25">
      <c r="A2189" s="134" t="s">
        <v>702</v>
      </c>
      <c r="B2189" s="134" t="s">
        <v>269</v>
      </c>
      <c r="C2189" s="134">
        <v>2024</v>
      </c>
      <c r="D2189" s="134" t="s">
        <v>319</v>
      </c>
      <c r="E2189" s="134" t="s">
        <v>335</v>
      </c>
      <c r="F2189" s="90">
        <v>40</v>
      </c>
      <c r="G2189" s="90" t="s">
        <v>141</v>
      </c>
      <c r="H2189" s="90" t="s">
        <v>145</v>
      </c>
      <c r="I2189" s="138" t="s">
        <v>284</v>
      </c>
    </row>
    <row r="2190" spans="1:9" x14ac:dyDescent="0.25">
      <c r="A2190" s="134" t="s">
        <v>702</v>
      </c>
      <c r="B2190" s="134" t="s">
        <v>269</v>
      </c>
      <c r="C2190" s="134">
        <v>2024</v>
      </c>
      <c r="D2190" s="134" t="s">
        <v>319</v>
      </c>
      <c r="E2190" s="134" t="s">
        <v>335</v>
      </c>
      <c r="F2190" s="90">
        <v>40</v>
      </c>
      <c r="G2190" s="90" t="s">
        <v>141</v>
      </c>
      <c r="H2190" s="90" t="s">
        <v>146</v>
      </c>
      <c r="I2190" s="138" t="s">
        <v>284</v>
      </c>
    </row>
    <row r="2191" spans="1:9" x14ac:dyDescent="0.25">
      <c r="A2191" s="134" t="s">
        <v>702</v>
      </c>
      <c r="B2191" s="134" t="s">
        <v>269</v>
      </c>
      <c r="C2191" s="134">
        <v>2024</v>
      </c>
      <c r="D2191" s="134" t="s">
        <v>319</v>
      </c>
      <c r="E2191" s="134" t="s">
        <v>335</v>
      </c>
      <c r="F2191" s="90">
        <v>40</v>
      </c>
      <c r="G2191" s="90" t="s">
        <v>141</v>
      </c>
      <c r="H2191" s="90" t="s">
        <v>147</v>
      </c>
      <c r="I2191" s="138" t="s">
        <v>284</v>
      </c>
    </row>
    <row r="2192" spans="1:9" x14ac:dyDescent="0.25">
      <c r="A2192" s="134" t="s">
        <v>702</v>
      </c>
      <c r="B2192" s="134" t="s">
        <v>269</v>
      </c>
      <c r="C2192" s="134">
        <v>2024</v>
      </c>
      <c r="D2192" s="134" t="s">
        <v>319</v>
      </c>
      <c r="E2192" s="134" t="s">
        <v>335</v>
      </c>
      <c r="F2192" s="90">
        <v>40</v>
      </c>
      <c r="G2192" s="90" t="s">
        <v>141</v>
      </c>
      <c r="H2192" s="90" t="s">
        <v>148</v>
      </c>
      <c r="I2192" s="138" t="s">
        <v>284</v>
      </c>
    </row>
    <row r="2193" spans="1:9" x14ac:dyDescent="0.25">
      <c r="A2193" s="134" t="s">
        <v>702</v>
      </c>
      <c r="B2193" s="134" t="s">
        <v>269</v>
      </c>
      <c r="C2193" s="134">
        <v>2024</v>
      </c>
      <c r="D2193" s="134" t="s">
        <v>319</v>
      </c>
      <c r="E2193" s="134" t="s">
        <v>335</v>
      </c>
      <c r="F2193" s="90">
        <v>40</v>
      </c>
      <c r="G2193" s="90" t="s">
        <v>141</v>
      </c>
      <c r="H2193" s="90" t="s">
        <v>149</v>
      </c>
      <c r="I2193" s="138" t="s">
        <v>284</v>
      </c>
    </row>
    <row r="2194" spans="1:9" x14ac:dyDescent="0.25">
      <c r="A2194" s="134" t="s">
        <v>702</v>
      </c>
      <c r="B2194" s="134" t="s">
        <v>269</v>
      </c>
      <c r="C2194" s="134">
        <v>2024</v>
      </c>
      <c r="D2194" s="134" t="s">
        <v>319</v>
      </c>
      <c r="E2194" s="134" t="s">
        <v>335</v>
      </c>
      <c r="F2194" s="90">
        <v>40</v>
      </c>
      <c r="G2194" s="90" t="s">
        <v>141</v>
      </c>
      <c r="H2194" s="90" t="s">
        <v>150</v>
      </c>
      <c r="I2194" s="138" t="s">
        <v>284</v>
      </c>
    </row>
    <row r="2195" spans="1:9" x14ac:dyDescent="0.25">
      <c r="A2195" s="134" t="s">
        <v>702</v>
      </c>
      <c r="B2195" s="134" t="s">
        <v>269</v>
      </c>
      <c r="C2195" s="134">
        <v>2024</v>
      </c>
      <c r="D2195" s="134" t="s">
        <v>319</v>
      </c>
      <c r="E2195" s="134" t="s">
        <v>335</v>
      </c>
      <c r="F2195" s="90">
        <v>40</v>
      </c>
      <c r="G2195" s="90" t="s">
        <v>141</v>
      </c>
      <c r="H2195" s="90" t="s">
        <v>151</v>
      </c>
      <c r="I2195" s="138" t="s">
        <v>284</v>
      </c>
    </row>
    <row r="2196" spans="1:9" x14ac:dyDescent="0.25">
      <c r="A2196" s="134" t="s">
        <v>702</v>
      </c>
      <c r="B2196" s="134" t="s">
        <v>269</v>
      </c>
      <c r="C2196" s="134">
        <v>2024</v>
      </c>
      <c r="D2196" s="134" t="s">
        <v>319</v>
      </c>
      <c r="E2196" s="134" t="s">
        <v>335</v>
      </c>
      <c r="F2196" s="90">
        <v>40</v>
      </c>
      <c r="G2196" s="90" t="s">
        <v>141</v>
      </c>
      <c r="H2196" s="90" t="s">
        <v>152</v>
      </c>
      <c r="I2196" s="138" t="s">
        <v>284</v>
      </c>
    </row>
    <row r="2197" spans="1:9" x14ac:dyDescent="0.25">
      <c r="A2197" s="134" t="s">
        <v>702</v>
      </c>
      <c r="B2197" s="134" t="s">
        <v>269</v>
      </c>
      <c r="C2197" s="134">
        <v>2024</v>
      </c>
      <c r="D2197" s="134" t="s">
        <v>319</v>
      </c>
      <c r="E2197" s="134" t="s">
        <v>335</v>
      </c>
      <c r="F2197" s="90">
        <v>40</v>
      </c>
      <c r="G2197" s="90" t="s">
        <v>141</v>
      </c>
      <c r="H2197" s="90" t="s">
        <v>153</v>
      </c>
      <c r="I2197" s="138" t="s">
        <v>284</v>
      </c>
    </row>
    <row r="2198" spans="1:9" x14ac:dyDescent="0.25">
      <c r="A2198" s="134" t="s">
        <v>702</v>
      </c>
      <c r="B2198" s="134" t="s">
        <v>269</v>
      </c>
      <c r="C2198" s="134">
        <v>2024</v>
      </c>
      <c r="D2198" s="134" t="s">
        <v>319</v>
      </c>
      <c r="E2198" s="134" t="s">
        <v>335</v>
      </c>
      <c r="F2198" s="90">
        <v>40</v>
      </c>
      <c r="G2198" s="90" t="s">
        <v>141</v>
      </c>
      <c r="H2198" s="90" t="s">
        <v>154</v>
      </c>
      <c r="I2198" s="138" t="s">
        <v>284</v>
      </c>
    </row>
    <row r="2199" spans="1:9" x14ac:dyDescent="0.25">
      <c r="A2199" s="134" t="s">
        <v>702</v>
      </c>
      <c r="B2199" s="134" t="s">
        <v>269</v>
      </c>
      <c r="C2199" s="134">
        <v>2024</v>
      </c>
      <c r="D2199" s="134" t="s">
        <v>319</v>
      </c>
      <c r="E2199" s="134" t="s">
        <v>335</v>
      </c>
      <c r="F2199" s="90">
        <v>40</v>
      </c>
      <c r="G2199" s="90" t="s">
        <v>141</v>
      </c>
      <c r="H2199" s="90" t="s">
        <v>155</v>
      </c>
      <c r="I2199" s="138" t="s">
        <v>284</v>
      </c>
    </row>
    <row r="2200" spans="1:9" x14ac:dyDescent="0.25">
      <c r="A2200" s="134" t="s">
        <v>702</v>
      </c>
      <c r="B2200" s="134" t="s">
        <v>269</v>
      </c>
      <c r="C2200" s="134">
        <v>2024</v>
      </c>
      <c r="D2200" s="134" t="s">
        <v>319</v>
      </c>
      <c r="E2200" s="134" t="s">
        <v>335</v>
      </c>
      <c r="F2200" s="90">
        <v>40</v>
      </c>
      <c r="G2200" s="90" t="s">
        <v>141</v>
      </c>
      <c r="H2200" s="90" t="s">
        <v>361</v>
      </c>
      <c r="I2200" s="138" t="s">
        <v>284</v>
      </c>
    </row>
    <row r="2201" spans="1:9" x14ac:dyDescent="0.25">
      <c r="A2201" s="134" t="s">
        <v>702</v>
      </c>
      <c r="B2201" s="134" t="s">
        <v>269</v>
      </c>
      <c r="C2201" s="134">
        <v>2024</v>
      </c>
      <c r="D2201" s="134" t="s">
        <v>319</v>
      </c>
      <c r="E2201" s="134" t="s">
        <v>335</v>
      </c>
      <c r="F2201" s="90">
        <v>40</v>
      </c>
      <c r="G2201" s="90" t="s">
        <v>141</v>
      </c>
      <c r="H2201" s="90" t="s">
        <v>362</v>
      </c>
      <c r="I2201" s="138" t="s">
        <v>284</v>
      </c>
    </row>
    <row r="2202" spans="1:9" x14ac:dyDescent="0.25">
      <c r="A2202" s="134" t="s">
        <v>702</v>
      </c>
      <c r="B2202" s="134" t="s">
        <v>269</v>
      </c>
      <c r="C2202" s="134">
        <v>2024</v>
      </c>
      <c r="D2202" s="134" t="s">
        <v>319</v>
      </c>
      <c r="E2202" s="134" t="s">
        <v>335</v>
      </c>
      <c r="F2202" s="90">
        <v>40</v>
      </c>
      <c r="G2202" s="90" t="s">
        <v>141</v>
      </c>
      <c r="H2202" s="90" t="s">
        <v>363</v>
      </c>
      <c r="I2202" s="138" t="s">
        <v>284</v>
      </c>
    </row>
    <row r="2203" spans="1:9" x14ac:dyDescent="0.25">
      <c r="A2203" s="134" t="s">
        <v>702</v>
      </c>
      <c r="B2203" s="134" t="s">
        <v>269</v>
      </c>
      <c r="C2203" s="134">
        <v>2024</v>
      </c>
      <c r="D2203" s="134" t="s">
        <v>319</v>
      </c>
      <c r="E2203" s="134" t="s">
        <v>335</v>
      </c>
      <c r="F2203" s="90">
        <v>40</v>
      </c>
      <c r="G2203" s="90" t="s">
        <v>141</v>
      </c>
      <c r="H2203" s="90" t="s">
        <v>156</v>
      </c>
      <c r="I2203" s="138" t="s">
        <v>284</v>
      </c>
    </row>
    <row r="2204" spans="1:9" x14ac:dyDescent="0.25">
      <c r="A2204" s="134" t="s">
        <v>702</v>
      </c>
      <c r="B2204" s="134" t="s">
        <v>269</v>
      </c>
      <c r="C2204" s="134">
        <v>2024</v>
      </c>
      <c r="D2204" s="134" t="s">
        <v>319</v>
      </c>
      <c r="E2204" s="134" t="s">
        <v>335</v>
      </c>
      <c r="F2204" s="90">
        <v>40</v>
      </c>
      <c r="G2204" s="90" t="s">
        <v>141</v>
      </c>
      <c r="H2204" s="90" t="s">
        <v>157</v>
      </c>
      <c r="I2204" s="138" t="s">
        <v>284</v>
      </c>
    </row>
    <row r="2205" spans="1:9" x14ac:dyDescent="0.25">
      <c r="A2205" s="134" t="s">
        <v>702</v>
      </c>
      <c r="B2205" s="134" t="s">
        <v>269</v>
      </c>
      <c r="C2205" s="134">
        <v>2024</v>
      </c>
      <c r="D2205" s="134" t="s">
        <v>319</v>
      </c>
      <c r="E2205" s="134" t="s">
        <v>335</v>
      </c>
      <c r="F2205" s="90">
        <v>40</v>
      </c>
      <c r="G2205" s="90" t="s">
        <v>141</v>
      </c>
      <c r="H2205" s="90" t="s">
        <v>158</v>
      </c>
      <c r="I2205" s="138" t="s">
        <v>284</v>
      </c>
    </row>
    <row r="2206" spans="1:9" x14ac:dyDescent="0.25">
      <c r="A2206" s="134" t="s">
        <v>702</v>
      </c>
      <c r="B2206" s="134" t="s">
        <v>269</v>
      </c>
      <c r="C2206" s="134">
        <v>2024</v>
      </c>
      <c r="D2206" s="134" t="s">
        <v>319</v>
      </c>
      <c r="E2206" s="134" t="s">
        <v>335</v>
      </c>
      <c r="F2206" s="90">
        <v>40</v>
      </c>
      <c r="G2206" s="90" t="s">
        <v>141</v>
      </c>
      <c r="H2206" s="90" t="s">
        <v>364</v>
      </c>
      <c r="I2206" s="138" t="s">
        <v>284</v>
      </c>
    </row>
    <row r="2207" spans="1:9" x14ac:dyDescent="0.25">
      <c r="A2207" s="134" t="s">
        <v>702</v>
      </c>
      <c r="B2207" s="134" t="s">
        <v>269</v>
      </c>
      <c r="C2207" s="134">
        <v>2024</v>
      </c>
      <c r="D2207" s="134" t="s">
        <v>319</v>
      </c>
      <c r="E2207" s="134" t="s">
        <v>335</v>
      </c>
      <c r="F2207" s="90">
        <v>40</v>
      </c>
      <c r="G2207" s="90" t="s">
        <v>141</v>
      </c>
      <c r="H2207" s="90" t="s">
        <v>159</v>
      </c>
      <c r="I2207" s="138" t="s">
        <v>284</v>
      </c>
    </row>
    <row r="2208" spans="1:9" x14ac:dyDescent="0.25">
      <c r="A2208" s="134" t="s">
        <v>702</v>
      </c>
      <c r="B2208" s="134" t="s">
        <v>269</v>
      </c>
      <c r="C2208" s="134">
        <v>2024</v>
      </c>
      <c r="D2208" s="134" t="s">
        <v>319</v>
      </c>
      <c r="E2208" s="134" t="s">
        <v>335</v>
      </c>
      <c r="F2208" s="90">
        <v>40</v>
      </c>
      <c r="G2208" s="90" t="s">
        <v>141</v>
      </c>
      <c r="H2208" s="90" t="s">
        <v>365</v>
      </c>
      <c r="I2208" s="138" t="s">
        <v>284</v>
      </c>
    </row>
    <row r="2209" spans="1:9" x14ac:dyDescent="0.25">
      <c r="A2209" s="134" t="s">
        <v>702</v>
      </c>
      <c r="B2209" s="134" t="s">
        <v>269</v>
      </c>
      <c r="C2209" s="134">
        <v>2024</v>
      </c>
      <c r="D2209" s="134" t="s">
        <v>319</v>
      </c>
      <c r="E2209" s="134" t="s">
        <v>335</v>
      </c>
      <c r="F2209" s="90">
        <v>40</v>
      </c>
      <c r="G2209" s="90" t="s">
        <v>141</v>
      </c>
      <c r="H2209" s="90" t="s">
        <v>160</v>
      </c>
      <c r="I2209" s="138" t="s">
        <v>284</v>
      </c>
    </row>
    <row r="2210" spans="1:9" x14ac:dyDescent="0.25">
      <c r="A2210" s="134" t="s">
        <v>702</v>
      </c>
      <c r="B2210" s="134" t="s">
        <v>269</v>
      </c>
      <c r="C2210" s="134">
        <v>2024</v>
      </c>
      <c r="D2210" s="134" t="s">
        <v>319</v>
      </c>
      <c r="E2210" s="134" t="s">
        <v>335</v>
      </c>
      <c r="F2210" s="90">
        <v>40</v>
      </c>
      <c r="G2210" s="90" t="s">
        <v>141</v>
      </c>
      <c r="H2210" s="90" t="s">
        <v>366</v>
      </c>
      <c r="I2210" s="138" t="s">
        <v>284</v>
      </c>
    </row>
    <row r="2211" spans="1:9" x14ac:dyDescent="0.25">
      <c r="A2211" s="134" t="s">
        <v>702</v>
      </c>
      <c r="B2211" s="134" t="s">
        <v>269</v>
      </c>
      <c r="C2211" s="134">
        <v>2024</v>
      </c>
      <c r="D2211" s="134" t="s">
        <v>319</v>
      </c>
      <c r="E2211" s="134" t="s">
        <v>335</v>
      </c>
      <c r="F2211" s="90">
        <v>40</v>
      </c>
      <c r="G2211" s="90" t="s">
        <v>141</v>
      </c>
      <c r="H2211" s="90" t="s">
        <v>367</v>
      </c>
      <c r="I2211" s="138" t="s">
        <v>284</v>
      </c>
    </row>
    <row r="2212" spans="1:9" x14ac:dyDescent="0.25">
      <c r="A2212" s="134" t="s">
        <v>702</v>
      </c>
      <c r="B2212" s="134" t="s">
        <v>269</v>
      </c>
      <c r="C2212" s="134">
        <v>2024</v>
      </c>
      <c r="D2212" s="134" t="s">
        <v>319</v>
      </c>
      <c r="E2212" s="134" t="s">
        <v>335</v>
      </c>
      <c r="F2212" s="90">
        <v>50</v>
      </c>
      <c r="G2212" s="90" t="s">
        <v>532</v>
      </c>
      <c r="H2212" s="90" t="s">
        <v>358</v>
      </c>
      <c r="I2212" s="138">
        <v>28</v>
      </c>
    </row>
    <row r="2213" spans="1:9" x14ac:dyDescent="0.25">
      <c r="A2213" s="134" t="s">
        <v>702</v>
      </c>
      <c r="B2213" s="134" t="s">
        <v>269</v>
      </c>
      <c r="C2213" s="134">
        <v>2024</v>
      </c>
      <c r="D2213" s="134" t="s">
        <v>319</v>
      </c>
      <c r="E2213" s="134" t="s">
        <v>335</v>
      </c>
      <c r="F2213" s="90">
        <v>50</v>
      </c>
      <c r="G2213" s="90" t="s">
        <v>532</v>
      </c>
      <c r="H2213" s="90" t="s">
        <v>722</v>
      </c>
      <c r="I2213" s="138">
        <v>51</v>
      </c>
    </row>
    <row r="2214" spans="1:9" x14ac:dyDescent="0.25">
      <c r="A2214" s="134" t="s">
        <v>702</v>
      </c>
      <c r="B2214" s="134" t="s">
        <v>269</v>
      </c>
      <c r="C2214" s="134">
        <v>2024</v>
      </c>
      <c r="D2214" s="134" t="s">
        <v>319</v>
      </c>
      <c r="E2214" s="134" t="s">
        <v>335</v>
      </c>
      <c r="F2214" s="90">
        <v>50</v>
      </c>
      <c r="G2214" s="90" t="s">
        <v>532</v>
      </c>
      <c r="H2214" s="90" t="s">
        <v>145</v>
      </c>
      <c r="I2214" s="138">
        <v>21</v>
      </c>
    </row>
    <row r="2215" spans="1:9" x14ac:dyDescent="0.25">
      <c r="A2215" s="134" t="s">
        <v>702</v>
      </c>
      <c r="B2215" s="134" t="s">
        <v>269</v>
      </c>
      <c r="C2215" s="134">
        <v>2024</v>
      </c>
      <c r="D2215" s="134" t="s">
        <v>319</v>
      </c>
      <c r="E2215" s="134" t="s">
        <v>335</v>
      </c>
      <c r="F2215" s="90">
        <v>50</v>
      </c>
      <c r="G2215" s="90" t="s">
        <v>532</v>
      </c>
      <c r="H2215" s="90" t="s">
        <v>146</v>
      </c>
      <c r="I2215" s="138" t="s">
        <v>284</v>
      </c>
    </row>
    <row r="2216" spans="1:9" x14ac:dyDescent="0.25">
      <c r="A2216" s="134" t="s">
        <v>702</v>
      </c>
      <c r="B2216" s="134" t="s">
        <v>269</v>
      </c>
      <c r="C2216" s="134">
        <v>2024</v>
      </c>
      <c r="D2216" s="134" t="s">
        <v>319</v>
      </c>
      <c r="E2216" s="134" t="s">
        <v>335</v>
      </c>
      <c r="F2216" s="90">
        <v>50</v>
      </c>
      <c r="G2216" s="90" t="s">
        <v>532</v>
      </c>
      <c r="H2216" s="90" t="s">
        <v>147</v>
      </c>
      <c r="I2216" s="138">
        <v>1</v>
      </c>
    </row>
    <row r="2217" spans="1:9" x14ac:dyDescent="0.25">
      <c r="A2217" s="134" t="s">
        <v>702</v>
      </c>
      <c r="B2217" s="134" t="s">
        <v>269</v>
      </c>
      <c r="C2217" s="134">
        <v>2024</v>
      </c>
      <c r="D2217" s="134" t="s">
        <v>319</v>
      </c>
      <c r="E2217" s="134" t="s">
        <v>335</v>
      </c>
      <c r="F2217" s="90">
        <v>50</v>
      </c>
      <c r="G2217" s="90" t="s">
        <v>532</v>
      </c>
      <c r="H2217" s="90" t="s">
        <v>149</v>
      </c>
      <c r="I2217" s="138" t="s">
        <v>284</v>
      </c>
    </row>
    <row r="2218" spans="1:9" x14ac:dyDescent="0.25">
      <c r="A2218" s="134" t="s">
        <v>702</v>
      </c>
      <c r="B2218" s="134" t="s">
        <v>269</v>
      </c>
      <c r="C2218" s="134">
        <v>2024</v>
      </c>
      <c r="D2218" s="134" t="s">
        <v>319</v>
      </c>
      <c r="E2218" s="134" t="s">
        <v>335</v>
      </c>
      <c r="F2218" s="90">
        <v>50</v>
      </c>
      <c r="G2218" s="90" t="s">
        <v>532</v>
      </c>
      <c r="H2218" s="90" t="s">
        <v>150</v>
      </c>
      <c r="I2218" s="138" t="s">
        <v>284</v>
      </c>
    </row>
    <row r="2219" spans="1:9" x14ac:dyDescent="0.25">
      <c r="A2219" s="134" t="s">
        <v>702</v>
      </c>
      <c r="B2219" s="134" t="s">
        <v>269</v>
      </c>
      <c r="C2219" s="134">
        <v>2024</v>
      </c>
      <c r="D2219" s="134" t="s">
        <v>319</v>
      </c>
      <c r="E2219" s="134" t="s">
        <v>335</v>
      </c>
      <c r="F2219" s="90">
        <v>50</v>
      </c>
      <c r="G2219" s="90" t="s">
        <v>532</v>
      </c>
      <c r="H2219" s="90" t="s">
        <v>373</v>
      </c>
      <c r="I2219" s="138">
        <v>1</v>
      </c>
    </row>
    <row r="2220" spans="1:9" x14ac:dyDescent="0.25">
      <c r="A2220" s="134" t="s">
        <v>702</v>
      </c>
      <c r="B2220" s="134" t="s">
        <v>269</v>
      </c>
      <c r="C2220" s="134">
        <v>2024</v>
      </c>
      <c r="D2220" s="134" t="s">
        <v>319</v>
      </c>
      <c r="E2220" s="134" t="s">
        <v>335</v>
      </c>
      <c r="F2220" s="90">
        <v>50</v>
      </c>
      <c r="G2220" s="90" t="s">
        <v>532</v>
      </c>
      <c r="H2220" s="90" t="s">
        <v>152</v>
      </c>
      <c r="I2220" s="138">
        <v>2</v>
      </c>
    </row>
    <row r="2221" spans="1:9" x14ac:dyDescent="0.25">
      <c r="A2221" s="134" t="s">
        <v>702</v>
      </c>
      <c r="B2221" s="134" t="s">
        <v>269</v>
      </c>
      <c r="C2221" s="134">
        <v>2024</v>
      </c>
      <c r="D2221" s="134" t="s">
        <v>319</v>
      </c>
      <c r="E2221" s="134" t="s">
        <v>335</v>
      </c>
      <c r="F2221" s="90">
        <v>50</v>
      </c>
      <c r="G2221" s="90" t="s">
        <v>532</v>
      </c>
      <c r="H2221" s="90" t="s">
        <v>153</v>
      </c>
      <c r="I2221" s="138" t="s">
        <v>284</v>
      </c>
    </row>
    <row r="2222" spans="1:9" x14ac:dyDescent="0.25">
      <c r="A2222" s="134" t="s">
        <v>702</v>
      </c>
      <c r="B2222" s="134" t="s">
        <v>269</v>
      </c>
      <c r="C2222" s="134">
        <v>2024</v>
      </c>
      <c r="D2222" s="134" t="s">
        <v>319</v>
      </c>
      <c r="E2222" s="134" t="s">
        <v>335</v>
      </c>
      <c r="F2222" s="90">
        <v>50</v>
      </c>
      <c r="G2222" s="90" t="s">
        <v>532</v>
      </c>
      <c r="H2222" s="90" t="s">
        <v>158</v>
      </c>
      <c r="I2222" s="138" t="s">
        <v>284</v>
      </c>
    </row>
    <row r="2223" spans="1:9" x14ac:dyDescent="0.25">
      <c r="A2223" s="134" t="s">
        <v>702</v>
      </c>
      <c r="B2223" s="134" t="s">
        <v>269</v>
      </c>
      <c r="C2223" s="134">
        <v>2024</v>
      </c>
      <c r="D2223" s="134" t="s">
        <v>319</v>
      </c>
      <c r="E2223" s="134" t="s">
        <v>335</v>
      </c>
      <c r="F2223" s="90">
        <v>50</v>
      </c>
      <c r="G2223" s="90" t="s">
        <v>532</v>
      </c>
      <c r="H2223" s="90" t="s">
        <v>364</v>
      </c>
      <c r="I2223" s="138" t="s">
        <v>284</v>
      </c>
    </row>
    <row r="2224" spans="1:9" x14ac:dyDescent="0.25">
      <c r="A2224" s="134" t="s">
        <v>702</v>
      </c>
      <c r="B2224" s="134" t="s">
        <v>269</v>
      </c>
      <c r="C2224" s="134">
        <v>2024</v>
      </c>
      <c r="D2224" s="134" t="s">
        <v>319</v>
      </c>
      <c r="E2224" s="134" t="s">
        <v>335</v>
      </c>
      <c r="F2224" s="90">
        <v>50</v>
      </c>
      <c r="G2224" s="90" t="s">
        <v>532</v>
      </c>
      <c r="H2224" s="90" t="s">
        <v>159</v>
      </c>
      <c r="I2224" s="138" t="s">
        <v>284</v>
      </c>
    </row>
    <row r="2225" spans="1:9" x14ac:dyDescent="0.25">
      <c r="A2225" s="134" t="s">
        <v>702</v>
      </c>
      <c r="B2225" s="134" t="s">
        <v>269</v>
      </c>
      <c r="C2225" s="134">
        <v>2024</v>
      </c>
      <c r="D2225" s="134" t="s">
        <v>319</v>
      </c>
      <c r="E2225" s="134" t="s">
        <v>335</v>
      </c>
      <c r="F2225" s="90">
        <v>50</v>
      </c>
      <c r="G2225" s="90" t="s">
        <v>532</v>
      </c>
      <c r="H2225" s="90" t="s">
        <v>365</v>
      </c>
      <c r="I2225" s="138">
        <v>26</v>
      </c>
    </row>
    <row r="2226" spans="1:9" x14ac:dyDescent="0.25">
      <c r="A2226" s="134" t="s">
        <v>702</v>
      </c>
      <c r="B2226" s="134" t="s">
        <v>269</v>
      </c>
      <c r="C2226" s="134">
        <v>2024</v>
      </c>
      <c r="D2226" s="134" t="s">
        <v>319</v>
      </c>
      <c r="E2226" s="134" t="s">
        <v>335</v>
      </c>
      <c r="F2226" s="90">
        <v>50</v>
      </c>
      <c r="G2226" s="90" t="s">
        <v>532</v>
      </c>
      <c r="H2226" s="90" t="s">
        <v>160</v>
      </c>
      <c r="I2226" s="138" t="s">
        <v>284</v>
      </c>
    </row>
    <row r="2227" spans="1:9" x14ac:dyDescent="0.25">
      <c r="A2227" s="134" t="s">
        <v>702</v>
      </c>
      <c r="B2227" s="134" t="s">
        <v>269</v>
      </c>
      <c r="C2227" s="134">
        <v>2024</v>
      </c>
      <c r="D2227" s="134" t="s">
        <v>319</v>
      </c>
      <c r="E2227" s="134" t="s">
        <v>335</v>
      </c>
      <c r="F2227" s="90">
        <v>50</v>
      </c>
      <c r="G2227" s="90" t="s">
        <v>532</v>
      </c>
      <c r="H2227" s="90" t="s">
        <v>366</v>
      </c>
      <c r="I2227" s="138" t="s">
        <v>284</v>
      </c>
    </row>
    <row r="2228" spans="1:9" x14ac:dyDescent="0.25">
      <c r="A2228" s="134" t="s">
        <v>702</v>
      </c>
      <c r="B2228" s="134" t="s">
        <v>269</v>
      </c>
      <c r="C2228" s="134">
        <v>2024</v>
      </c>
      <c r="D2228" s="134" t="s">
        <v>319</v>
      </c>
      <c r="E2228" s="134" t="s">
        <v>335</v>
      </c>
      <c r="F2228" s="90">
        <v>50</v>
      </c>
      <c r="G2228" s="90" t="s">
        <v>532</v>
      </c>
      <c r="H2228" s="90" t="s">
        <v>367</v>
      </c>
      <c r="I2228" s="138">
        <v>1.8214285714285714</v>
      </c>
    </row>
    <row r="2229" spans="1:9" x14ac:dyDescent="0.25">
      <c r="A2229" s="134" t="s">
        <v>702</v>
      </c>
      <c r="B2229" s="134" t="s">
        <v>269</v>
      </c>
      <c r="C2229" s="134">
        <v>2024</v>
      </c>
      <c r="D2229" s="134" t="s">
        <v>319</v>
      </c>
      <c r="E2229" s="134" t="s">
        <v>336</v>
      </c>
      <c r="F2229" s="134" t="s">
        <v>284</v>
      </c>
      <c r="G2229" s="134" t="s">
        <v>721</v>
      </c>
      <c r="H2229" s="90" t="s">
        <v>358</v>
      </c>
      <c r="I2229" s="138">
        <v>17280</v>
      </c>
    </row>
    <row r="2230" spans="1:9" x14ac:dyDescent="0.25">
      <c r="A2230" s="134" t="s">
        <v>702</v>
      </c>
      <c r="B2230" s="134" t="s">
        <v>269</v>
      </c>
      <c r="C2230" s="134">
        <v>2024</v>
      </c>
      <c r="D2230" s="134" t="s">
        <v>319</v>
      </c>
      <c r="E2230" s="134" t="s">
        <v>336</v>
      </c>
      <c r="F2230" s="134" t="s">
        <v>284</v>
      </c>
      <c r="G2230" s="134" t="s">
        <v>721</v>
      </c>
      <c r="H2230" s="90" t="s">
        <v>722</v>
      </c>
      <c r="I2230" s="138">
        <v>22423</v>
      </c>
    </row>
    <row r="2231" spans="1:9" x14ac:dyDescent="0.25">
      <c r="A2231" s="134" t="s">
        <v>702</v>
      </c>
      <c r="B2231" s="134" t="s">
        <v>269</v>
      </c>
      <c r="C2231" s="134">
        <v>2024</v>
      </c>
      <c r="D2231" s="134" t="s">
        <v>319</v>
      </c>
      <c r="E2231" s="134" t="s">
        <v>336</v>
      </c>
      <c r="F2231" s="134" t="s">
        <v>284</v>
      </c>
      <c r="G2231" s="134" t="s">
        <v>721</v>
      </c>
      <c r="H2231" s="90" t="s">
        <v>144</v>
      </c>
      <c r="I2231" s="138">
        <v>4617</v>
      </c>
    </row>
    <row r="2232" spans="1:9" x14ac:dyDescent="0.25">
      <c r="A2232" s="134" t="s">
        <v>702</v>
      </c>
      <c r="B2232" s="134" t="s">
        <v>269</v>
      </c>
      <c r="C2232" s="134">
        <v>2024</v>
      </c>
      <c r="D2232" s="134" t="s">
        <v>319</v>
      </c>
      <c r="E2232" s="134" t="s">
        <v>336</v>
      </c>
      <c r="F2232" s="134" t="s">
        <v>284</v>
      </c>
      <c r="G2232" s="134" t="s">
        <v>721</v>
      </c>
      <c r="H2232" s="90" t="s">
        <v>360</v>
      </c>
      <c r="I2232" s="138">
        <v>4</v>
      </c>
    </row>
    <row r="2233" spans="1:9" x14ac:dyDescent="0.25">
      <c r="A2233" s="134" t="s">
        <v>702</v>
      </c>
      <c r="B2233" s="134" t="s">
        <v>269</v>
      </c>
      <c r="C2233" s="134">
        <v>2024</v>
      </c>
      <c r="D2233" s="134" t="s">
        <v>319</v>
      </c>
      <c r="E2233" s="134" t="s">
        <v>336</v>
      </c>
      <c r="F2233" s="134" t="s">
        <v>284</v>
      </c>
      <c r="G2233" s="134" t="s">
        <v>721</v>
      </c>
      <c r="H2233" s="90" t="s">
        <v>145</v>
      </c>
      <c r="I2233" s="138">
        <v>4549</v>
      </c>
    </row>
    <row r="2234" spans="1:9" x14ac:dyDescent="0.25">
      <c r="A2234" s="134" t="s">
        <v>702</v>
      </c>
      <c r="B2234" s="134" t="s">
        <v>269</v>
      </c>
      <c r="C2234" s="134">
        <v>2024</v>
      </c>
      <c r="D2234" s="134" t="s">
        <v>319</v>
      </c>
      <c r="E2234" s="134" t="s">
        <v>336</v>
      </c>
      <c r="F2234" s="134" t="s">
        <v>284</v>
      </c>
      <c r="G2234" s="134" t="s">
        <v>721</v>
      </c>
      <c r="H2234" s="90" t="s">
        <v>146</v>
      </c>
      <c r="I2234" s="138">
        <v>1101</v>
      </c>
    </row>
    <row r="2235" spans="1:9" x14ac:dyDescent="0.25">
      <c r="A2235" s="134" t="s">
        <v>702</v>
      </c>
      <c r="B2235" s="134" t="s">
        <v>269</v>
      </c>
      <c r="C2235" s="134">
        <v>2024</v>
      </c>
      <c r="D2235" s="134" t="s">
        <v>319</v>
      </c>
      <c r="E2235" s="134" t="s">
        <v>336</v>
      </c>
      <c r="F2235" s="134" t="s">
        <v>284</v>
      </c>
      <c r="G2235" s="134" t="s">
        <v>721</v>
      </c>
      <c r="H2235" s="90" t="s">
        <v>147</v>
      </c>
      <c r="I2235" s="138">
        <v>581</v>
      </c>
    </row>
    <row r="2236" spans="1:9" x14ac:dyDescent="0.25">
      <c r="A2236" s="134" t="s">
        <v>702</v>
      </c>
      <c r="B2236" s="134" t="s">
        <v>269</v>
      </c>
      <c r="C2236" s="134">
        <v>2024</v>
      </c>
      <c r="D2236" s="134" t="s">
        <v>319</v>
      </c>
      <c r="E2236" s="134" t="s">
        <v>336</v>
      </c>
      <c r="F2236" s="134" t="s">
        <v>284</v>
      </c>
      <c r="G2236" s="134" t="s">
        <v>721</v>
      </c>
      <c r="H2236" s="90" t="s">
        <v>148</v>
      </c>
      <c r="I2236" s="138">
        <v>33</v>
      </c>
    </row>
    <row r="2237" spans="1:9" x14ac:dyDescent="0.25">
      <c r="A2237" s="134" t="s">
        <v>702</v>
      </c>
      <c r="B2237" s="134" t="s">
        <v>269</v>
      </c>
      <c r="C2237" s="134">
        <v>2024</v>
      </c>
      <c r="D2237" s="134" t="s">
        <v>319</v>
      </c>
      <c r="E2237" s="134" t="s">
        <v>336</v>
      </c>
      <c r="F2237" s="134" t="s">
        <v>284</v>
      </c>
      <c r="G2237" s="134" t="s">
        <v>721</v>
      </c>
      <c r="H2237" s="90" t="s">
        <v>149</v>
      </c>
      <c r="I2237" s="138">
        <v>154</v>
      </c>
    </row>
    <row r="2238" spans="1:9" x14ac:dyDescent="0.25">
      <c r="A2238" s="134" t="s">
        <v>702</v>
      </c>
      <c r="B2238" s="134" t="s">
        <v>269</v>
      </c>
      <c r="C2238" s="134">
        <v>2024</v>
      </c>
      <c r="D2238" s="134" t="s">
        <v>319</v>
      </c>
      <c r="E2238" s="134" t="s">
        <v>336</v>
      </c>
      <c r="F2238" s="134" t="s">
        <v>284</v>
      </c>
      <c r="G2238" s="134" t="s">
        <v>721</v>
      </c>
      <c r="H2238" s="90" t="s">
        <v>150</v>
      </c>
      <c r="I2238" s="138">
        <v>342</v>
      </c>
    </row>
    <row r="2239" spans="1:9" x14ac:dyDescent="0.25">
      <c r="A2239" s="134" t="s">
        <v>702</v>
      </c>
      <c r="B2239" s="134" t="s">
        <v>269</v>
      </c>
      <c r="C2239" s="134">
        <v>2024</v>
      </c>
      <c r="D2239" s="134" t="s">
        <v>319</v>
      </c>
      <c r="E2239" s="134" t="s">
        <v>336</v>
      </c>
      <c r="F2239" s="134" t="s">
        <v>284</v>
      </c>
      <c r="G2239" s="134" t="s">
        <v>721</v>
      </c>
      <c r="H2239" s="90" t="s">
        <v>151</v>
      </c>
      <c r="I2239" s="138">
        <v>5508</v>
      </c>
    </row>
    <row r="2240" spans="1:9" x14ac:dyDescent="0.25">
      <c r="A2240" s="134" t="s">
        <v>702</v>
      </c>
      <c r="B2240" s="134" t="s">
        <v>269</v>
      </c>
      <c r="C2240" s="134">
        <v>2024</v>
      </c>
      <c r="D2240" s="134" t="s">
        <v>319</v>
      </c>
      <c r="E2240" s="134" t="s">
        <v>336</v>
      </c>
      <c r="F2240" s="134" t="s">
        <v>284</v>
      </c>
      <c r="G2240" s="134" t="s">
        <v>721</v>
      </c>
      <c r="H2240" s="90" t="s">
        <v>152</v>
      </c>
      <c r="I2240" s="138">
        <v>1576</v>
      </c>
    </row>
    <row r="2241" spans="1:9" x14ac:dyDescent="0.25">
      <c r="A2241" s="134" t="s">
        <v>702</v>
      </c>
      <c r="B2241" s="134" t="s">
        <v>269</v>
      </c>
      <c r="C2241" s="134">
        <v>2024</v>
      </c>
      <c r="D2241" s="134" t="s">
        <v>319</v>
      </c>
      <c r="E2241" s="134" t="s">
        <v>336</v>
      </c>
      <c r="F2241" s="134" t="s">
        <v>284</v>
      </c>
      <c r="G2241" s="134" t="s">
        <v>721</v>
      </c>
      <c r="H2241" s="90" t="s">
        <v>153</v>
      </c>
      <c r="I2241" s="138">
        <v>118</v>
      </c>
    </row>
    <row r="2242" spans="1:9" x14ac:dyDescent="0.25">
      <c r="A2242" s="134" t="s">
        <v>702</v>
      </c>
      <c r="B2242" s="134" t="s">
        <v>269</v>
      </c>
      <c r="C2242" s="134">
        <v>2024</v>
      </c>
      <c r="D2242" s="134" t="s">
        <v>319</v>
      </c>
      <c r="E2242" s="134" t="s">
        <v>336</v>
      </c>
      <c r="F2242" s="134" t="s">
        <v>284</v>
      </c>
      <c r="G2242" s="134" t="s">
        <v>721</v>
      </c>
      <c r="H2242" s="90" t="s">
        <v>154</v>
      </c>
      <c r="I2242" s="138">
        <v>880</v>
      </c>
    </row>
    <row r="2243" spans="1:9" x14ac:dyDescent="0.25">
      <c r="A2243" s="134" t="s">
        <v>702</v>
      </c>
      <c r="B2243" s="134" t="s">
        <v>269</v>
      </c>
      <c r="C2243" s="134">
        <v>2024</v>
      </c>
      <c r="D2243" s="134" t="s">
        <v>319</v>
      </c>
      <c r="E2243" s="134" t="s">
        <v>336</v>
      </c>
      <c r="F2243" s="134" t="s">
        <v>284</v>
      </c>
      <c r="G2243" s="134" t="s">
        <v>721</v>
      </c>
      <c r="H2243" s="90" t="s">
        <v>155</v>
      </c>
      <c r="I2243" s="138">
        <v>165</v>
      </c>
    </row>
    <row r="2244" spans="1:9" x14ac:dyDescent="0.25">
      <c r="A2244" s="134" t="s">
        <v>702</v>
      </c>
      <c r="B2244" s="134" t="s">
        <v>269</v>
      </c>
      <c r="C2244" s="134">
        <v>2024</v>
      </c>
      <c r="D2244" s="134" t="s">
        <v>319</v>
      </c>
      <c r="E2244" s="134" t="s">
        <v>336</v>
      </c>
      <c r="F2244" s="134" t="s">
        <v>284</v>
      </c>
      <c r="G2244" s="134" t="s">
        <v>721</v>
      </c>
      <c r="H2244" s="90" t="s">
        <v>361</v>
      </c>
      <c r="I2244" s="138">
        <v>11</v>
      </c>
    </row>
    <row r="2245" spans="1:9" x14ac:dyDescent="0.25">
      <c r="A2245" s="134" t="s">
        <v>702</v>
      </c>
      <c r="B2245" s="134" t="s">
        <v>269</v>
      </c>
      <c r="C2245" s="134">
        <v>2024</v>
      </c>
      <c r="D2245" s="134" t="s">
        <v>319</v>
      </c>
      <c r="E2245" s="134" t="s">
        <v>336</v>
      </c>
      <c r="F2245" s="134" t="s">
        <v>284</v>
      </c>
      <c r="G2245" s="134" t="s">
        <v>721</v>
      </c>
      <c r="H2245" s="90" t="s">
        <v>362</v>
      </c>
      <c r="I2245" s="138">
        <v>6</v>
      </c>
    </row>
    <row r="2246" spans="1:9" x14ac:dyDescent="0.25">
      <c r="A2246" s="134" t="s">
        <v>702</v>
      </c>
      <c r="B2246" s="134" t="s">
        <v>269</v>
      </c>
      <c r="C2246" s="134">
        <v>2024</v>
      </c>
      <c r="D2246" s="134" t="s">
        <v>319</v>
      </c>
      <c r="E2246" s="134" t="s">
        <v>336</v>
      </c>
      <c r="F2246" s="134" t="s">
        <v>284</v>
      </c>
      <c r="G2246" s="134" t="s">
        <v>721</v>
      </c>
      <c r="H2246" s="90" t="s">
        <v>363</v>
      </c>
      <c r="I2246" s="138" t="s">
        <v>284</v>
      </c>
    </row>
    <row r="2247" spans="1:9" x14ac:dyDescent="0.25">
      <c r="A2247" s="134" t="s">
        <v>702</v>
      </c>
      <c r="B2247" s="134" t="s">
        <v>269</v>
      </c>
      <c r="C2247" s="134">
        <v>2024</v>
      </c>
      <c r="D2247" s="134" t="s">
        <v>319</v>
      </c>
      <c r="E2247" s="134" t="s">
        <v>336</v>
      </c>
      <c r="F2247" s="134" t="s">
        <v>284</v>
      </c>
      <c r="G2247" s="134" t="s">
        <v>721</v>
      </c>
      <c r="H2247" s="90" t="s">
        <v>156</v>
      </c>
      <c r="I2247" s="138">
        <v>55</v>
      </c>
    </row>
    <row r="2248" spans="1:9" x14ac:dyDescent="0.25">
      <c r="A2248" s="134" t="s">
        <v>702</v>
      </c>
      <c r="B2248" s="134" t="s">
        <v>269</v>
      </c>
      <c r="C2248" s="134">
        <v>2024</v>
      </c>
      <c r="D2248" s="134" t="s">
        <v>319</v>
      </c>
      <c r="E2248" s="134" t="s">
        <v>336</v>
      </c>
      <c r="F2248" s="134" t="s">
        <v>284</v>
      </c>
      <c r="G2248" s="134" t="s">
        <v>721</v>
      </c>
      <c r="H2248" s="90" t="s">
        <v>157</v>
      </c>
      <c r="I2248" s="138">
        <v>327</v>
      </c>
    </row>
    <row r="2249" spans="1:9" x14ac:dyDescent="0.25">
      <c r="A2249" s="134" t="s">
        <v>702</v>
      </c>
      <c r="B2249" s="134" t="s">
        <v>269</v>
      </c>
      <c r="C2249" s="134">
        <v>2024</v>
      </c>
      <c r="D2249" s="134" t="s">
        <v>319</v>
      </c>
      <c r="E2249" s="134" t="s">
        <v>336</v>
      </c>
      <c r="F2249" s="134" t="s">
        <v>284</v>
      </c>
      <c r="G2249" s="134" t="s">
        <v>721</v>
      </c>
      <c r="H2249" s="90" t="s">
        <v>158</v>
      </c>
      <c r="I2249" s="138">
        <v>476</v>
      </c>
    </row>
    <row r="2250" spans="1:9" x14ac:dyDescent="0.25">
      <c r="A2250" s="134" t="s">
        <v>702</v>
      </c>
      <c r="B2250" s="134" t="s">
        <v>269</v>
      </c>
      <c r="C2250" s="134">
        <v>2024</v>
      </c>
      <c r="D2250" s="134" t="s">
        <v>319</v>
      </c>
      <c r="E2250" s="134" t="s">
        <v>336</v>
      </c>
      <c r="F2250" s="134" t="s">
        <v>284</v>
      </c>
      <c r="G2250" s="134" t="s">
        <v>721</v>
      </c>
      <c r="H2250" s="90" t="s">
        <v>364</v>
      </c>
      <c r="I2250" s="138">
        <v>1445</v>
      </c>
    </row>
    <row r="2251" spans="1:9" x14ac:dyDescent="0.25">
      <c r="A2251" s="134" t="s">
        <v>702</v>
      </c>
      <c r="B2251" s="134" t="s">
        <v>269</v>
      </c>
      <c r="C2251" s="134">
        <v>2024</v>
      </c>
      <c r="D2251" s="134" t="s">
        <v>319</v>
      </c>
      <c r="E2251" s="134" t="s">
        <v>336</v>
      </c>
      <c r="F2251" s="134" t="s">
        <v>284</v>
      </c>
      <c r="G2251" s="134" t="s">
        <v>721</v>
      </c>
      <c r="H2251" s="90" t="s">
        <v>159</v>
      </c>
      <c r="I2251" s="138">
        <v>233</v>
      </c>
    </row>
    <row r="2252" spans="1:9" x14ac:dyDescent="0.25">
      <c r="A2252" s="134" t="s">
        <v>702</v>
      </c>
      <c r="B2252" s="134" t="s">
        <v>269</v>
      </c>
      <c r="C2252" s="134">
        <v>2024</v>
      </c>
      <c r="D2252" s="134" t="s">
        <v>319</v>
      </c>
      <c r="E2252" s="134" t="s">
        <v>336</v>
      </c>
      <c r="F2252" s="134" t="s">
        <v>284</v>
      </c>
      <c r="G2252" s="134" t="s">
        <v>721</v>
      </c>
      <c r="H2252" s="90" t="s">
        <v>160</v>
      </c>
      <c r="I2252" s="138">
        <v>13</v>
      </c>
    </row>
    <row r="2253" spans="1:9" x14ac:dyDescent="0.25">
      <c r="A2253" s="134" t="s">
        <v>702</v>
      </c>
      <c r="B2253" s="134" t="s">
        <v>269</v>
      </c>
      <c r="C2253" s="134">
        <v>2024</v>
      </c>
      <c r="D2253" s="134" t="s">
        <v>319</v>
      </c>
      <c r="E2253" s="134" t="s">
        <v>336</v>
      </c>
      <c r="F2253" s="134" t="s">
        <v>284</v>
      </c>
      <c r="G2253" s="134" t="s">
        <v>721</v>
      </c>
      <c r="H2253" s="90" t="s">
        <v>365</v>
      </c>
      <c r="I2253" s="138">
        <v>179</v>
      </c>
    </row>
    <row r="2254" spans="1:9" x14ac:dyDescent="0.25">
      <c r="A2254" s="134" t="s">
        <v>702</v>
      </c>
      <c r="B2254" s="134" t="s">
        <v>269</v>
      </c>
      <c r="C2254" s="134">
        <v>2024</v>
      </c>
      <c r="D2254" s="134" t="s">
        <v>319</v>
      </c>
      <c r="E2254" s="134" t="s">
        <v>336</v>
      </c>
      <c r="F2254" s="134" t="s">
        <v>284</v>
      </c>
      <c r="G2254" s="134" t="s">
        <v>721</v>
      </c>
      <c r="H2254" s="90" t="s">
        <v>366</v>
      </c>
      <c r="I2254" s="138">
        <v>49</v>
      </c>
    </row>
    <row r="2255" spans="1:9" x14ac:dyDescent="0.25">
      <c r="A2255" s="134" t="s">
        <v>702</v>
      </c>
      <c r="B2255" s="134" t="s">
        <v>269</v>
      </c>
      <c r="C2255" s="134">
        <v>2024</v>
      </c>
      <c r="D2255" s="134" t="s">
        <v>319</v>
      </c>
      <c r="E2255" s="134" t="s">
        <v>336</v>
      </c>
      <c r="F2255" s="134" t="s">
        <v>284</v>
      </c>
      <c r="G2255" s="134" t="s">
        <v>721</v>
      </c>
      <c r="H2255" s="90" t="s">
        <v>367</v>
      </c>
      <c r="I2255" s="138">
        <v>1.3</v>
      </c>
    </row>
    <row r="2256" spans="1:9" x14ac:dyDescent="0.25">
      <c r="A2256" s="134" t="s">
        <v>702</v>
      </c>
      <c r="B2256" s="134" t="s">
        <v>269</v>
      </c>
      <c r="C2256" s="134">
        <v>2024</v>
      </c>
      <c r="D2256" s="134" t="s">
        <v>319</v>
      </c>
      <c r="E2256" s="134" t="s">
        <v>336</v>
      </c>
      <c r="F2256" s="90">
        <v>10</v>
      </c>
      <c r="G2256" s="90" t="s">
        <v>139</v>
      </c>
      <c r="H2256" s="90" t="s">
        <v>358</v>
      </c>
      <c r="I2256" s="138">
        <v>13861</v>
      </c>
    </row>
    <row r="2257" spans="1:9" x14ac:dyDescent="0.25">
      <c r="A2257" s="134" t="s">
        <v>702</v>
      </c>
      <c r="B2257" s="134" t="s">
        <v>269</v>
      </c>
      <c r="C2257" s="134">
        <v>2024</v>
      </c>
      <c r="D2257" s="134" t="s">
        <v>319</v>
      </c>
      <c r="E2257" s="134" t="s">
        <v>336</v>
      </c>
      <c r="F2257" s="90">
        <v>10</v>
      </c>
      <c r="G2257" s="90" t="s">
        <v>139</v>
      </c>
      <c r="H2257" s="90" t="s">
        <v>722</v>
      </c>
      <c r="I2257" s="138">
        <v>18739</v>
      </c>
    </row>
    <row r="2258" spans="1:9" x14ac:dyDescent="0.25">
      <c r="A2258" s="134" t="s">
        <v>702</v>
      </c>
      <c r="B2258" s="134" t="s">
        <v>269</v>
      </c>
      <c r="C2258" s="134">
        <v>2024</v>
      </c>
      <c r="D2258" s="134" t="s">
        <v>319</v>
      </c>
      <c r="E2258" s="134" t="s">
        <v>336</v>
      </c>
      <c r="F2258" s="90">
        <v>10</v>
      </c>
      <c r="G2258" s="90" t="s">
        <v>139</v>
      </c>
      <c r="H2258" s="90" t="s">
        <v>144</v>
      </c>
      <c r="I2258" s="138">
        <v>4617</v>
      </c>
    </row>
    <row r="2259" spans="1:9" x14ac:dyDescent="0.25">
      <c r="A2259" s="134" t="s">
        <v>702</v>
      </c>
      <c r="B2259" s="134" t="s">
        <v>269</v>
      </c>
      <c r="C2259" s="134">
        <v>2024</v>
      </c>
      <c r="D2259" s="134" t="s">
        <v>319</v>
      </c>
      <c r="E2259" s="134" t="s">
        <v>336</v>
      </c>
      <c r="F2259" s="90">
        <v>10</v>
      </c>
      <c r="G2259" s="90" t="s">
        <v>139</v>
      </c>
      <c r="H2259" s="90" t="s">
        <v>360</v>
      </c>
      <c r="I2259" s="138">
        <v>4</v>
      </c>
    </row>
    <row r="2260" spans="1:9" x14ac:dyDescent="0.25">
      <c r="A2260" s="134" t="s">
        <v>702</v>
      </c>
      <c r="B2260" s="134" t="s">
        <v>269</v>
      </c>
      <c r="C2260" s="134">
        <v>2024</v>
      </c>
      <c r="D2260" s="134" t="s">
        <v>319</v>
      </c>
      <c r="E2260" s="134" t="s">
        <v>336</v>
      </c>
      <c r="F2260" s="90">
        <v>10</v>
      </c>
      <c r="G2260" s="90" t="s">
        <v>139</v>
      </c>
      <c r="H2260" s="90" t="s">
        <v>145</v>
      </c>
      <c r="I2260" s="138">
        <v>4457</v>
      </c>
    </row>
    <row r="2261" spans="1:9" x14ac:dyDescent="0.25">
      <c r="A2261" s="134" t="s">
        <v>702</v>
      </c>
      <c r="B2261" s="134" t="s">
        <v>269</v>
      </c>
      <c r="C2261" s="134">
        <v>2024</v>
      </c>
      <c r="D2261" s="134" t="s">
        <v>319</v>
      </c>
      <c r="E2261" s="134" t="s">
        <v>336</v>
      </c>
      <c r="F2261" s="90">
        <v>10</v>
      </c>
      <c r="G2261" s="90" t="s">
        <v>139</v>
      </c>
      <c r="H2261" s="90" t="s">
        <v>146</v>
      </c>
      <c r="I2261" s="138">
        <v>1052</v>
      </c>
    </row>
    <row r="2262" spans="1:9" x14ac:dyDescent="0.25">
      <c r="A2262" s="134" t="s">
        <v>702</v>
      </c>
      <c r="B2262" s="134" t="s">
        <v>269</v>
      </c>
      <c r="C2262" s="134">
        <v>2024</v>
      </c>
      <c r="D2262" s="134" t="s">
        <v>319</v>
      </c>
      <c r="E2262" s="134" t="s">
        <v>336</v>
      </c>
      <c r="F2262" s="90">
        <v>10</v>
      </c>
      <c r="G2262" s="90" t="s">
        <v>139</v>
      </c>
      <c r="H2262" s="90" t="s">
        <v>147</v>
      </c>
      <c r="I2262" s="138">
        <v>530</v>
      </c>
    </row>
    <row r="2263" spans="1:9" x14ac:dyDescent="0.25">
      <c r="A2263" s="134" t="s">
        <v>702</v>
      </c>
      <c r="B2263" s="134" t="s">
        <v>269</v>
      </c>
      <c r="C2263" s="134">
        <v>2024</v>
      </c>
      <c r="D2263" s="134" t="s">
        <v>319</v>
      </c>
      <c r="E2263" s="134" t="s">
        <v>336</v>
      </c>
      <c r="F2263" s="90">
        <v>10</v>
      </c>
      <c r="G2263" s="90" t="s">
        <v>139</v>
      </c>
      <c r="H2263" s="90" t="s">
        <v>148</v>
      </c>
      <c r="I2263" s="138">
        <v>29</v>
      </c>
    </row>
    <row r="2264" spans="1:9" x14ac:dyDescent="0.25">
      <c r="A2264" s="134" t="s">
        <v>702</v>
      </c>
      <c r="B2264" s="134" t="s">
        <v>269</v>
      </c>
      <c r="C2264" s="134">
        <v>2024</v>
      </c>
      <c r="D2264" s="134" t="s">
        <v>319</v>
      </c>
      <c r="E2264" s="134" t="s">
        <v>336</v>
      </c>
      <c r="F2264" s="90">
        <v>10</v>
      </c>
      <c r="G2264" s="90" t="s">
        <v>139</v>
      </c>
      <c r="H2264" s="90" t="s">
        <v>149</v>
      </c>
      <c r="I2264" s="138">
        <v>82</v>
      </c>
    </row>
    <row r="2265" spans="1:9" x14ac:dyDescent="0.25">
      <c r="A2265" s="134" t="s">
        <v>702</v>
      </c>
      <c r="B2265" s="134" t="s">
        <v>269</v>
      </c>
      <c r="C2265" s="134">
        <v>2024</v>
      </c>
      <c r="D2265" s="134" t="s">
        <v>319</v>
      </c>
      <c r="E2265" s="134" t="s">
        <v>336</v>
      </c>
      <c r="F2265" s="90">
        <v>10</v>
      </c>
      <c r="G2265" s="90" t="s">
        <v>139</v>
      </c>
      <c r="H2265" s="90" t="s">
        <v>150</v>
      </c>
      <c r="I2265" s="138">
        <v>338</v>
      </c>
    </row>
    <row r="2266" spans="1:9" x14ac:dyDescent="0.25">
      <c r="A2266" s="134" t="s">
        <v>702</v>
      </c>
      <c r="B2266" s="134" t="s">
        <v>269</v>
      </c>
      <c r="C2266" s="134">
        <v>2024</v>
      </c>
      <c r="D2266" s="134" t="s">
        <v>319</v>
      </c>
      <c r="E2266" s="134" t="s">
        <v>336</v>
      </c>
      <c r="F2266" s="90">
        <v>10</v>
      </c>
      <c r="G2266" s="90" t="s">
        <v>139</v>
      </c>
      <c r="H2266" s="90" t="s">
        <v>151</v>
      </c>
      <c r="I2266" s="138">
        <v>4775</v>
      </c>
    </row>
    <row r="2267" spans="1:9" x14ac:dyDescent="0.25">
      <c r="A2267" s="134" t="s">
        <v>702</v>
      </c>
      <c r="B2267" s="134" t="s">
        <v>269</v>
      </c>
      <c r="C2267" s="134">
        <v>2024</v>
      </c>
      <c r="D2267" s="134" t="s">
        <v>319</v>
      </c>
      <c r="E2267" s="134" t="s">
        <v>336</v>
      </c>
      <c r="F2267" s="90">
        <v>10</v>
      </c>
      <c r="G2267" s="90" t="s">
        <v>139</v>
      </c>
      <c r="H2267" s="90" t="s">
        <v>152</v>
      </c>
      <c r="I2267" s="138">
        <v>1371</v>
      </c>
    </row>
    <row r="2268" spans="1:9" x14ac:dyDescent="0.25">
      <c r="A2268" s="134" t="s">
        <v>702</v>
      </c>
      <c r="B2268" s="134" t="s">
        <v>269</v>
      </c>
      <c r="C2268" s="134">
        <v>2024</v>
      </c>
      <c r="D2268" s="134" t="s">
        <v>319</v>
      </c>
      <c r="E2268" s="134" t="s">
        <v>336</v>
      </c>
      <c r="F2268" s="90">
        <v>10</v>
      </c>
      <c r="G2268" s="90" t="s">
        <v>139</v>
      </c>
      <c r="H2268" s="90" t="s">
        <v>153</v>
      </c>
      <c r="I2268" s="138">
        <v>51</v>
      </c>
    </row>
    <row r="2269" spans="1:9" x14ac:dyDescent="0.25">
      <c r="A2269" s="134" t="s">
        <v>702</v>
      </c>
      <c r="B2269" s="134" t="s">
        <v>269</v>
      </c>
      <c r="C2269" s="134">
        <v>2024</v>
      </c>
      <c r="D2269" s="134" t="s">
        <v>319</v>
      </c>
      <c r="E2269" s="134" t="s">
        <v>336</v>
      </c>
      <c r="F2269" s="90">
        <v>10</v>
      </c>
      <c r="G2269" s="90" t="s">
        <v>139</v>
      </c>
      <c r="H2269" s="90" t="s">
        <v>154</v>
      </c>
      <c r="I2269" s="138">
        <v>140</v>
      </c>
    </row>
    <row r="2270" spans="1:9" x14ac:dyDescent="0.25">
      <c r="A2270" s="134" t="s">
        <v>702</v>
      </c>
      <c r="B2270" s="134" t="s">
        <v>269</v>
      </c>
      <c r="C2270" s="134">
        <v>2024</v>
      </c>
      <c r="D2270" s="134" t="s">
        <v>319</v>
      </c>
      <c r="E2270" s="134" t="s">
        <v>336</v>
      </c>
      <c r="F2270" s="90">
        <v>10</v>
      </c>
      <c r="G2270" s="90" t="s">
        <v>139</v>
      </c>
      <c r="H2270" s="90" t="s">
        <v>155</v>
      </c>
      <c r="I2270" s="138">
        <v>105</v>
      </c>
    </row>
    <row r="2271" spans="1:9" x14ac:dyDescent="0.25">
      <c r="A2271" s="134" t="s">
        <v>702</v>
      </c>
      <c r="B2271" s="134" t="s">
        <v>269</v>
      </c>
      <c r="C2271" s="134">
        <v>2024</v>
      </c>
      <c r="D2271" s="134" t="s">
        <v>319</v>
      </c>
      <c r="E2271" s="134" t="s">
        <v>336</v>
      </c>
      <c r="F2271" s="90">
        <v>10</v>
      </c>
      <c r="G2271" s="90" t="s">
        <v>139</v>
      </c>
      <c r="H2271" s="90" t="s">
        <v>361</v>
      </c>
      <c r="I2271" s="138">
        <v>5</v>
      </c>
    </row>
    <row r="2272" spans="1:9" x14ac:dyDescent="0.25">
      <c r="A2272" s="134" t="s">
        <v>702</v>
      </c>
      <c r="B2272" s="134" t="s">
        <v>269</v>
      </c>
      <c r="C2272" s="134">
        <v>2024</v>
      </c>
      <c r="D2272" s="134" t="s">
        <v>319</v>
      </c>
      <c r="E2272" s="134" t="s">
        <v>336</v>
      </c>
      <c r="F2272" s="90">
        <v>10</v>
      </c>
      <c r="G2272" s="90" t="s">
        <v>139</v>
      </c>
      <c r="H2272" s="90" t="s">
        <v>362</v>
      </c>
      <c r="I2272" s="138">
        <v>5</v>
      </c>
    </row>
    <row r="2273" spans="1:9" x14ac:dyDescent="0.25">
      <c r="A2273" s="134" t="s">
        <v>702</v>
      </c>
      <c r="B2273" s="134" t="s">
        <v>269</v>
      </c>
      <c r="C2273" s="134">
        <v>2024</v>
      </c>
      <c r="D2273" s="134" t="s">
        <v>319</v>
      </c>
      <c r="E2273" s="134" t="s">
        <v>336</v>
      </c>
      <c r="F2273" s="90">
        <v>10</v>
      </c>
      <c r="G2273" s="90" t="s">
        <v>139</v>
      </c>
      <c r="H2273" s="90" t="s">
        <v>363</v>
      </c>
      <c r="I2273" s="138" t="s">
        <v>284</v>
      </c>
    </row>
    <row r="2274" spans="1:9" x14ac:dyDescent="0.25">
      <c r="A2274" s="134" t="s">
        <v>702</v>
      </c>
      <c r="B2274" s="134" t="s">
        <v>269</v>
      </c>
      <c r="C2274" s="134">
        <v>2024</v>
      </c>
      <c r="D2274" s="134" t="s">
        <v>319</v>
      </c>
      <c r="E2274" s="134" t="s">
        <v>336</v>
      </c>
      <c r="F2274" s="90">
        <v>10</v>
      </c>
      <c r="G2274" s="90" t="s">
        <v>139</v>
      </c>
      <c r="H2274" s="90" t="s">
        <v>156</v>
      </c>
      <c r="I2274" s="138">
        <v>44</v>
      </c>
    </row>
    <row r="2275" spans="1:9" x14ac:dyDescent="0.25">
      <c r="A2275" s="134" t="s">
        <v>702</v>
      </c>
      <c r="B2275" s="134" t="s">
        <v>269</v>
      </c>
      <c r="C2275" s="134">
        <v>2024</v>
      </c>
      <c r="D2275" s="134" t="s">
        <v>319</v>
      </c>
      <c r="E2275" s="134" t="s">
        <v>336</v>
      </c>
      <c r="F2275" s="90">
        <v>10</v>
      </c>
      <c r="G2275" s="90" t="s">
        <v>139</v>
      </c>
      <c r="H2275" s="90" t="s">
        <v>157</v>
      </c>
      <c r="I2275" s="138">
        <v>327</v>
      </c>
    </row>
    <row r="2276" spans="1:9" x14ac:dyDescent="0.25">
      <c r="A2276" s="134" t="s">
        <v>702</v>
      </c>
      <c r="B2276" s="134" t="s">
        <v>269</v>
      </c>
      <c r="C2276" s="134">
        <v>2024</v>
      </c>
      <c r="D2276" s="134" t="s">
        <v>319</v>
      </c>
      <c r="E2276" s="134" t="s">
        <v>336</v>
      </c>
      <c r="F2276" s="90">
        <v>10</v>
      </c>
      <c r="G2276" s="90" t="s">
        <v>139</v>
      </c>
      <c r="H2276" s="90" t="s">
        <v>158</v>
      </c>
      <c r="I2276" s="138">
        <v>476</v>
      </c>
    </row>
    <row r="2277" spans="1:9" x14ac:dyDescent="0.25">
      <c r="A2277" s="134" t="s">
        <v>702</v>
      </c>
      <c r="B2277" s="134" t="s">
        <v>269</v>
      </c>
      <c r="C2277" s="134">
        <v>2024</v>
      </c>
      <c r="D2277" s="134" t="s">
        <v>319</v>
      </c>
      <c r="E2277" s="134" t="s">
        <v>336</v>
      </c>
      <c r="F2277" s="90">
        <v>10</v>
      </c>
      <c r="G2277" s="90" t="s">
        <v>139</v>
      </c>
      <c r="H2277" s="90" t="s">
        <v>364</v>
      </c>
      <c r="I2277" s="138">
        <v>109</v>
      </c>
    </row>
    <row r="2278" spans="1:9" x14ac:dyDescent="0.25">
      <c r="A2278" s="134" t="s">
        <v>702</v>
      </c>
      <c r="B2278" s="134" t="s">
        <v>269</v>
      </c>
      <c r="C2278" s="134">
        <v>2024</v>
      </c>
      <c r="D2278" s="134" t="s">
        <v>319</v>
      </c>
      <c r="E2278" s="134" t="s">
        <v>336</v>
      </c>
      <c r="F2278" s="90">
        <v>10</v>
      </c>
      <c r="G2278" s="90" t="s">
        <v>139</v>
      </c>
      <c r="H2278" s="90" t="s">
        <v>159</v>
      </c>
      <c r="I2278" s="138">
        <v>9</v>
      </c>
    </row>
    <row r="2279" spans="1:9" x14ac:dyDescent="0.25">
      <c r="A2279" s="134" t="s">
        <v>702</v>
      </c>
      <c r="B2279" s="134" t="s">
        <v>269</v>
      </c>
      <c r="C2279" s="134">
        <v>2024</v>
      </c>
      <c r="D2279" s="134" t="s">
        <v>319</v>
      </c>
      <c r="E2279" s="134" t="s">
        <v>336</v>
      </c>
      <c r="F2279" s="90">
        <v>10</v>
      </c>
      <c r="G2279" s="90" t="s">
        <v>139</v>
      </c>
      <c r="H2279" s="90" t="s">
        <v>160</v>
      </c>
      <c r="I2279" s="138">
        <v>165</v>
      </c>
    </row>
    <row r="2280" spans="1:9" x14ac:dyDescent="0.25">
      <c r="A2280" s="134" t="s">
        <v>702</v>
      </c>
      <c r="B2280" s="134" t="s">
        <v>269</v>
      </c>
      <c r="C2280" s="134">
        <v>2024</v>
      </c>
      <c r="D2280" s="134" t="s">
        <v>319</v>
      </c>
      <c r="E2280" s="134" t="s">
        <v>336</v>
      </c>
      <c r="F2280" s="90">
        <v>10</v>
      </c>
      <c r="G2280" s="90" t="s">
        <v>139</v>
      </c>
      <c r="H2280" s="90" t="s">
        <v>366</v>
      </c>
      <c r="I2280" s="138">
        <v>47</v>
      </c>
    </row>
    <row r="2281" spans="1:9" x14ac:dyDescent="0.25">
      <c r="A2281" s="134" t="s">
        <v>702</v>
      </c>
      <c r="B2281" s="134" t="s">
        <v>269</v>
      </c>
      <c r="C2281" s="134">
        <v>2024</v>
      </c>
      <c r="D2281" s="134" t="s">
        <v>319</v>
      </c>
      <c r="E2281" s="134" t="s">
        <v>336</v>
      </c>
      <c r="F2281" s="90">
        <v>10</v>
      </c>
      <c r="G2281" s="90" t="s">
        <v>139</v>
      </c>
      <c r="H2281" s="90" t="s">
        <v>367</v>
      </c>
      <c r="I2281" s="138">
        <v>1.4</v>
      </c>
    </row>
    <row r="2282" spans="1:9" x14ac:dyDescent="0.25">
      <c r="A2282" s="134" t="s">
        <v>702</v>
      </c>
      <c r="B2282" s="134" t="s">
        <v>269</v>
      </c>
      <c r="C2282" s="134">
        <v>2024</v>
      </c>
      <c r="D2282" s="134" t="s">
        <v>319</v>
      </c>
      <c r="E2282" s="134" t="s">
        <v>336</v>
      </c>
      <c r="F2282" s="90">
        <v>20</v>
      </c>
      <c r="G2282" s="90" t="s">
        <v>251</v>
      </c>
      <c r="H2282" s="90" t="s">
        <v>358</v>
      </c>
      <c r="I2282" s="138">
        <v>105</v>
      </c>
    </row>
    <row r="2283" spans="1:9" x14ac:dyDescent="0.25">
      <c r="A2283" s="134" t="s">
        <v>702</v>
      </c>
      <c r="B2283" s="134" t="s">
        <v>269</v>
      </c>
      <c r="C2283" s="134">
        <v>2024</v>
      </c>
      <c r="D2283" s="134" t="s">
        <v>319</v>
      </c>
      <c r="E2283" s="134" t="s">
        <v>336</v>
      </c>
      <c r="F2283" s="90">
        <v>20</v>
      </c>
      <c r="G2283" s="90" t="s">
        <v>251</v>
      </c>
      <c r="H2283" s="90" t="s">
        <v>722</v>
      </c>
      <c r="I2283" s="138">
        <v>107</v>
      </c>
    </row>
    <row r="2284" spans="1:9" x14ac:dyDescent="0.25">
      <c r="A2284" s="134" t="s">
        <v>702</v>
      </c>
      <c r="B2284" s="134" t="s">
        <v>269</v>
      </c>
      <c r="C2284" s="134">
        <v>2024</v>
      </c>
      <c r="D2284" s="134" t="s">
        <v>319</v>
      </c>
      <c r="E2284" s="134" t="s">
        <v>336</v>
      </c>
      <c r="F2284" s="90">
        <v>20</v>
      </c>
      <c r="G2284" s="90" t="s">
        <v>251</v>
      </c>
      <c r="H2284" s="90" t="s">
        <v>145</v>
      </c>
      <c r="I2284" s="138">
        <v>80</v>
      </c>
    </row>
    <row r="2285" spans="1:9" x14ac:dyDescent="0.25">
      <c r="A2285" s="134" t="s">
        <v>702</v>
      </c>
      <c r="B2285" s="134" t="s">
        <v>269</v>
      </c>
      <c r="C2285" s="134">
        <v>2024</v>
      </c>
      <c r="D2285" s="134" t="s">
        <v>319</v>
      </c>
      <c r="E2285" s="134" t="s">
        <v>336</v>
      </c>
      <c r="F2285" s="90">
        <v>20</v>
      </c>
      <c r="G2285" s="90" t="s">
        <v>251</v>
      </c>
      <c r="H2285" s="90" t="s">
        <v>146</v>
      </c>
      <c r="I2285" s="138">
        <v>2</v>
      </c>
    </row>
    <row r="2286" spans="1:9" x14ac:dyDescent="0.25">
      <c r="A2286" s="134" t="s">
        <v>702</v>
      </c>
      <c r="B2286" s="134" t="s">
        <v>269</v>
      </c>
      <c r="C2286" s="134">
        <v>2024</v>
      </c>
      <c r="D2286" s="134" t="s">
        <v>319</v>
      </c>
      <c r="E2286" s="134" t="s">
        <v>336</v>
      </c>
      <c r="F2286" s="90">
        <v>20</v>
      </c>
      <c r="G2286" s="90" t="s">
        <v>251</v>
      </c>
      <c r="H2286" s="90" t="s">
        <v>147</v>
      </c>
      <c r="I2286" s="138">
        <v>4</v>
      </c>
    </row>
    <row r="2287" spans="1:9" x14ac:dyDescent="0.25">
      <c r="A2287" s="134" t="s">
        <v>702</v>
      </c>
      <c r="B2287" s="134" t="s">
        <v>269</v>
      </c>
      <c r="C2287" s="134">
        <v>2024</v>
      </c>
      <c r="D2287" s="134" t="s">
        <v>319</v>
      </c>
      <c r="E2287" s="134" t="s">
        <v>336</v>
      </c>
      <c r="F2287" s="90">
        <v>20</v>
      </c>
      <c r="G2287" s="90" t="s">
        <v>251</v>
      </c>
      <c r="H2287" s="90" t="s">
        <v>149</v>
      </c>
      <c r="I2287" s="138" t="s">
        <v>284</v>
      </c>
    </row>
    <row r="2288" spans="1:9" x14ac:dyDescent="0.25">
      <c r="A2288" s="134" t="s">
        <v>702</v>
      </c>
      <c r="B2288" s="134" t="s">
        <v>269</v>
      </c>
      <c r="C2288" s="134">
        <v>2024</v>
      </c>
      <c r="D2288" s="134" t="s">
        <v>319</v>
      </c>
      <c r="E2288" s="134" t="s">
        <v>336</v>
      </c>
      <c r="F2288" s="90">
        <v>20</v>
      </c>
      <c r="G2288" s="90" t="s">
        <v>251</v>
      </c>
      <c r="H2288" s="90" t="s">
        <v>150</v>
      </c>
      <c r="I2288" s="138">
        <v>3</v>
      </c>
    </row>
    <row r="2289" spans="1:9" x14ac:dyDescent="0.25">
      <c r="A2289" s="134" t="s">
        <v>702</v>
      </c>
      <c r="B2289" s="134" t="s">
        <v>269</v>
      </c>
      <c r="C2289" s="134">
        <v>2024</v>
      </c>
      <c r="D2289" s="134" t="s">
        <v>319</v>
      </c>
      <c r="E2289" s="134" t="s">
        <v>336</v>
      </c>
      <c r="F2289" s="90">
        <v>20</v>
      </c>
      <c r="G2289" s="90" t="s">
        <v>251</v>
      </c>
      <c r="H2289" s="90" t="s">
        <v>151</v>
      </c>
      <c r="I2289" s="138">
        <v>14</v>
      </c>
    </row>
    <row r="2290" spans="1:9" x14ac:dyDescent="0.25">
      <c r="A2290" s="134" t="s">
        <v>702</v>
      </c>
      <c r="B2290" s="134" t="s">
        <v>269</v>
      </c>
      <c r="C2290" s="134">
        <v>2024</v>
      </c>
      <c r="D2290" s="134" t="s">
        <v>319</v>
      </c>
      <c r="E2290" s="134" t="s">
        <v>336</v>
      </c>
      <c r="F2290" s="90">
        <v>20</v>
      </c>
      <c r="G2290" s="90" t="s">
        <v>251</v>
      </c>
      <c r="H2290" s="90" t="s">
        <v>152</v>
      </c>
      <c r="I2290" s="138">
        <v>4</v>
      </c>
    </row>
    <row r="2291" spans="1:9" x14ac:dyDescent="0.25">
      <c r="A2291" s="134" t="s">
        <v>702</v>
      </c>
      <c r="B2291" s="134" t="s">
        <v>269</v>
      </c>
      <c r="C2291" s="134">
        <v>2024</v>
      </c>
      <c r="D2291" s="134" t="s">
        <v>319</v>
      </c>
      <c r="E2291" s="134" t="s">
        <v>336</v>
      </c>
      <c r="F2291" s="90">
        <v>20</v>
      </c>
      <c r="G2291" s="90" t="s">
        <v>251</v>
      </c>
      <c r="H2291" s="90" t="s">
        <v>153</v>
      </c>
      <c r="I2291" s="138" t="s">
        <v>284</v>
      </c>
    </row>
    <row r="2292" spans="1:9" x14ac:dyDescent="0.25">
      <c r="A2292" s="134" t="s">
        <v>702</v>
      </c>
      <c r="B2292" s="134" t="s">
        <v>269</v>
      </c>
      <c r="C2292" s="134">
        <v>2024</v>
      </c>
      <c r="D2292" s="134" t="s">
        <v>319</v>
      </c>
      <c r="E2292" s="134" t="s">
        <v>336</v>
      </c>
      <c r="F2292" s="90">
        <v>20</v>
      </c>
      <c r="G2292" s="90" t="s">
        <v>251</v>
      </c>
      <c r="H2292" s="90" t="s">
        <v>367</v>
      </c>
      <c r="I2292" s="138">
        <v>1.019047619047619</v>
      </c>
    </row>
    <row r="2293" spans="1:9" x14ac:dyDescent="0.25">
      <c r="A2293" s="134" t="s">
        <v>702</v>
      </c>
      <c r="B2293" s="134" t="s">
        <v>269</v>
      </c>
      <c r="C2293" s="134">
        <v>2024</v>
      </c>
      <c r="D2293" s="134" t="s">
        <v>319</v>
      </c>
      <c r="E2293" s="134" t="s">
        <v>336</v>
      </c>
      <c r="F2293" s="90">
        <v>30</v>
      </c>
      <c r="G2293" s="90" t="s">
        <v>140</v>
      </c>
      <c r="H2293" s="90" t="s">
        <v>358</v>
      </c>
      <c r="I2293" s="138">
        <v>3300</v>
      </c>
    </row>
    <row r="2294" spans="1:9" x14ac:dyDescent="0.25">
      <c r="A2294" s="134" t="s">
        <v>702</v>
      </c>
      <c r="B2294" s="134" t="s">
        <v>269</v>
      </c>
      <c r="C2294" s="134">
        <v>2024</v>
      </c>
      <c r="D2294" s="134" t="s">
        <v>319</v>
      </c>
      <c r="E2294" s="134" t="s">
        <v>336</v>
      </c>
      <c r="F2294" s="90">
        <v>30</v>
      </c>
      <c r="G2294" s="90" t="s">
        <v>140</v>
      </c>
      <c r="H2294" s="90" t="s">
        <v>722</v>
      </c>
      <c r="I2294" s="138">
        <v>3551</v>
      </c>
    </row>
    <row r="2295" spans="1:9" x14ac:dyDescent="0.25">
      <c r="A2295" s="134" t="s">
        <v>702</v>
      </c>
      <c r="B2295" s="134" t="s">
        <v>269</v>
      </c>
      <c r="C2295" s="134">
        <v>2024</v>
      </c>
      <c r="D2295" s="134" t="s">
        <v>319</v>
      </c>
      <c r="E2295" s="134" t="s">
        <v>336</v>
      </c>
      <c r="F2295" s="90">
        <v>30</v>
      </c>
      <c r="G2295" s="90" t="s">
        <v>140</v>
      </c>
      <c r="H2295" s="90" t="s">
        <v>145</v>
      </c>
      <c r="I2295" s="138" t="s">
        <v>284</v>
      </c>
    </row>
    <row r="2296" spans="1:9" x14ac:dyDescent="0.25">
      <c r="A2296" s="134" t="s">
        <v>702</v>
      </c>
      <c r="B2296" s="134" t="s">
        <v>269</v>
      </c>
      <c r="C2296" s="134">
        <v>2024</v>
      </c>
      <c r="D2296" s="134" t="s">
        <v>319</v>
      </c>
      <c r="E2296" s="134" t="s">
        <v>336</v>
      </c>
      <c r="F2296" s="90">
        <v>30</v>
      </c>
      <c r="G2296" s="90" t="s">
        <v>140</v>
      </c>
      <c r="H2296" s="90" t="s">
        <v>146</v>
      </c>
      <c r="I2296" s="138">
        <v>47</v>
      </c>
    </row>
    <row r="2297" spans="1:9" x14ac:dyDescent="0.25">
      <c r="A2297" s="134" t="s">
        <v>702</v>
      </c>
      <c r="B2297" s="134" t="s">
        <v>269</v>
      </c>
      <c r="C2297" s="134">
        <v>2024</v>
      </c>
      <c r="D2297" s="134" t="s">
        <v>319</v>
      </c>
      <c r="E2297" s="134" t="s">
        <v>336</v>
      </c>
      <c r="F2297" s="90">
        <v>30</v>
      </c>
      <c r="G2297" s="90" t="s">
        <v>140</v>
      </c>
      <c r="H2297" s="90" t="s">
        <v>147</v>
      </c>
      <c r="I2297" s="138">
        <v>47</v>
      </c>
    </row>
    <row r="2298" spans="1:9" x14ac:dyDescent="0.25">
      <c r="A2298" s="134" t="s">
        <v>702</v>
      </c>
      <c r="B2298" s="134" t="s">
        <v>269</v>
      </c>
      <c r="C2298" s="134">
        <v>2024</v>
      </c>
      <c r="D2298" s="134" t="s">
        <v>319</v>
      </c>
      <c r="E2298" s="134" t="s">
        <v>336</v>
      </c>
      <c r="F2298" s="90">
        <v>30</v>
      </c>
      <c r="G2298" s="90" t="s">
        <v>140</v>
      </c>
      <c r="H2298" s="90" t="s">
        <v>148</v>
      </c>
      <c r="I2298" s="138">
        <v>4</v>
      </c>
    </row>
    <row r="2299" spans="1:9" x14ac:dyDescent="0.25">
      <c r="A2299" s="134" t="s">
        <v>702</v>
      </c>
      <c r="B2299" s="134" t="s">
        <v>269</v>
      </c>
      <c r="C2299" s="134">
        <v>2024</v>
      </c>
      <c r="D2299" s="134" t="s">
        <v>319</v>
      </c>
      <c r="E2299" s="134" t="s">
        <v>336</v>
      </c>
      <c r="F2299" s="90">
        <v>30</v>
      </c>
      <c r="G2299" s="90" t="s">
        <v>140</v>
      </c>
      <c r="H2299" s="90" t="s">
        <v>149</v>
      </c>
      <c r="I2299" s="138">
        <v>72</v>
      </c>
    </row>
    <row r="2300" spans="1:9" x14ac:dyDescent="0.25">
      <c r="A2300" s="134" t="s">
        <v>702</v>
      </c>
      <c r="B2300" s="134" t="s">
        <v>269</v>
      </c>
      <c r="C2300" s="134">
        <v>2024</v>
      </c>
      <c r="D2300" s="134" t="s">
        <v>319</v>
      </c>
      <c r="E2300" s="134" t="s">
        <v>336</v>
      </c>
      <c r="F2300" s="90">
        <v>30</v>
      </c>
      <c r="G2300" s="90" t="s">
        <v>140</v>
      </c>
      <c r="H2300" s="90" t="s">
        <v>150</v>
      </c>
      <c r="I2300" s="138">
        <v>1</v>
      </c>
    </row>
    <row r="2301" spans="1:9" x14ac:dyDescent="0.25">
      <c r="A2301" s="134" t="s">
        <v>702</v>
      </c>
      <c r="B2301" s="134" t="s">
        <v>269</v>
      </c>
      <c r="C2301" s="134">
        <v>2024</v>
      </c>
      <c r="D2301" s="134" t="s">
        <v>319</v>
      </c>
      <c r="E2301" s="134" t="s">
        <v>336</v>
      </c>
      <c r="F2301" s="90">
        <v>30</v>
      </c>
      <c r="G2301" s="90" t="s">
        <v>140</v>
      </c>
      <c r="H2301" s="90" t="s">
        <v>151</v>
      </c>
      <c r="I2301" s="138">
        <v>719</v>
      </c>
    </row>
    <row r="2302" spans="1:9" x14ac:dyDescent="0.25">
      <c r="A2302" s="134" t="s">
        <v>702</v>
      </c>
      <c r="B2302" s="134" t="s">
        <v>269</v>
      </c>
      <c r="C2302" s="134">
        <v>2024</v>
      </c>
      <c r="D2302" s="134" t="s">
        <v>319</v>
      </c>
      <c r="E2302" s="134" t="s">
        <v>336</v>
      </c>
      <c r="F2302" s="90">
        <v>30</v>
      </c>
      <c r="G2302" s="90" t="s">
        <v>140</v>
      </c>
      <c r="H2302" s="90" t="s">
        <v>152</v>
      </c>
      <c r="I2302" s="138">
        <v>201</v>
      </c>
    </row>
    <row r="2303" spans="1:9" x14ac:dyDescent="0.25">
      <c r="A2303" s="134" t="s">
        <v>702</v>
      </c>
      <c r="B2303" s="134" t="s">
        <v>269</v>
      </c>
      <c r="C2303" s="134">
        <v>2024</v>
      </c>
      <c r="D2303" s="134" t="s">
        <v>319</v>
      </c>
      <c r="E2303" s="134" t="s">
        <v>336</v>
      </c>
      <c r="F2303" s="90">
        <v>30</v>
      </c>
      <c r="G2303" s="90" t="s">
        <v>140</v>
      </c>
      <c r="H2303" s="90" t="s">
        <v>153</v>
      </c>
      <c r="I2303" s="138">
        <v>67</v>
      </c>
    </row>
    <row r="2304" spans="1:9" x14ac:dyDescent="0.25">
      <c r="A2304" s="134" t="s">
        <v>702</v>
      </c>
      <c r="B2304" s="134" t="s">
        <v>269</v>
      </c>
      <c r="C2304" s="134">
        <v>2024</v>
      </c>
      <c r="D2304" s="134" t="s">
        <v>319</v>
      </c>
      <c r="E2304" s="134" t="s">
        <v>336</v>
      </c>
      <c r="F2304" s="90">
        <v>30</v>
      </c>
      <c r="G2304" s="90" t="s">
        <v>140</v>
      </c>
      <c r="H2304" s="90" t="s">
        <v>154</v>
      </c>
      <c r="I2304" s="138">
        <v>740</v>
      </c>
    </row>
    <row r="2305" spans="1:9" x14ac:dyDescent="0.25">
      <c r="A2305" s="134" t="s">
        <v>702</v>
      </c>
      <c r="B2305" s="134" t="s">
        <v>269</v>
      </c>
      <c r="C2305" s="134">
        <v>2024</v>
      </c>
      <c r="D2305" s="134" t="s">
        <v>319</v>
      </c>
      <c r="E2305" s="134" t="s">
        <v>336</v>
      </c>
      <c r="F2305" s="90">
        <v>30</v>
      </c>
      <c r="G2305" s="90" t="s">
        <v>140</v>
      </c>
      <c r="H2305" s="90" t="s">
        <v>155</v>
      </c>
      <c r="I2305" s="138">
        <v>60</v>
      </c>
    </row>
    <row r="2306" spans="1:9" x14ac:dyDescent="0.25">
      <c r="A2306" s="134" t="s">
        <v>702</v>
      </c>
      <c r="B2306" s="134" t="s">
        <v>269</v>
      </c>
      <c r="C2306" s="134">
        <v>2024</v>
      </c>
      <c r="D2306" s="134" t="s">
        <v>319</v>
      </c>
      <c r="E2306" s="134" t="s">
        <v>336</v>
      </c>
      <c r="F2306" s="90">
        <v>30</v>
      </c>
      <c r="G2306" s="90" t="s">
        <v>140</v>
      </c>
      <c r="H2306" s="90" t="s">
        <v>361</v>
      </c>
      <c r="I2306" s="138">
        <v>6</v>
      </c>
    </row>
    <row r="2307" spans="1:9" x14ac:dyDescent="0.25">
      <c r="A2307" s="134" t="s">
        <v>702</v>
      </c>
      <c r="B2307" s="134" t="s">
        <v>269</v>
      </c>
      <c r="C2307" s="134">
        <v>2024</v>
      </c>
      <c r="D2307" s="134" t="s">
        <v>319</v>
      </c>
      <c r="E2307" s="134" t="s">
        <v>336</v>
      </c>
      <c r="F2307" s="90">
        <v>30</v>
      </c>
      <c r="G2307" s="90" t="s">
        <v>140</v>
      </c>
      <c r="H2307" s="90" t="s">
        <v>362</v>
      </c>
      <c r="I2307" s="138">
        <v>1</v>
      </c>
    </row>
    <row r="2308" spans="1:9" x14ac:dyDescent="0.25">
      <c r="A2308" s="134" t="s">
        <v>702</v>
      </c>
      <c r="B2308" s="134" t="s">
        <v>269</v>
      </c>
      <c r="C2308" s="134">
        <v>2024</v>
      </c>
      <c r="D2308" s="134" t="s">
        <v>319</v>
      </c>
      <c r="E2308" s="134" t="s">
        <v>336</v>
      </c>
      <c r="F2308" s="90">
        <v>30</v>
      </c>
      <c r="G2308" s="90" t="s">
        <v>140</v>
      </c>
      <c r="H2308" s="90" t="s">
        <v>363</v>
      </c>
      <c r="I2308" s="138" t="s">
        <v>284</v>
      </c>
    </row>
    <row r="2309" spans="1:9" x14ac:dyDescent="0.25">
      <c r="A2309" s="134" t="s">
        <v>702</v>
      </c>
      <c r="B2309" s="134" t="s">
        <v>269</v>
      </c>
      <c r="C2309" s="134">
        <v>2024</v>
      </c>
      <c r="D2309" s="134" t="s">
        <v>319</v>
      </c>
      <c r="E2309" s="134" t="s">
        <v>336</v>
      </c>
      <c r="F2309" s="90">
        <v>30</v>
      </c>
      <c r="G2309" s="90" t="s">
        <v>140</v>
      </c>
      <c r="H2309" s="90" t="s">
        <v>156</v>
      </c>
      <c r="I2309" s="138">
        <v>11</v>
      </c>
    </row>
    <row r="2310" spans="1:9" x14ac:dyDescent="0.25">
      <c r="A2310" s="134" t="s">
        <v>702</v>
      </c>
      <c r="B2310" s="134" t="s">
        <v>269</v>
      </c>
      <c r="C2310" s="134">
        <v>2024</v>
      </c>
      <c r="D2310" s="134" t="s">
        <v>319</v>
      </c>
      <c r="E2310" s="134" t="s">
        <v>336</v>
      </c>
      <c r="F2310" s="90">
        <v>30</v>
      </c>
      <c r="G2310" s="90" t="s">
        <v>140</v>
      </c>
      <c r="H2310" s="90" t="s">
        <v>158</v>
      </c>
      <c r="I2310" s="138" t="s">
        <v>284</v>
      </c>
    </row>
    <row r="2311" spans="1:9" x14ac:dyDescent="0.25">
      <c r="A2311" s="134" t="s">
        <v>702</v>
      </c>
      <c r="B2311" s="134" t="s">
        <v>269</v>
      </c>
      <c r="C2311" s="134">
        <v>2024</v>
      </c>
      <c r="D2311" s="134" t="s">
        <v>319</v>
      </c>
      <c r="E2311" s="134" t="s">
        <v>336</v>
      </c>
      <c r="F2311" s="90">
        <v>30</v>
      </c>
      <c r="G2311" s="90" t="s">
        <v>140</v>
      </c>
      <c r="H2311" s="90" t="s">
        <v>364</v>
      </c>
      <c r="I2311" s="138">
        <v>1335</v>
      </c>
    </row>
    <row r="2312" spans="1:9" x14ac:dyDescent="0.25">
      <c r="A2312" s="134" t="s">
        <v>702</v>
      </c>
      <c r="B2312" s="134" t="s">
        <v>269</v>
      </c>
      <c r="C2312" s="134">
        <v>2024</v>
      </c>
      <c r="D2312" s="134" t="s">
        <v>319</v>
      </c>
      <c r="E2312" s="134" t="s">
        <v>336</v>
      </c>
      <c r="F2312" s="90">
        <v>30</v>
      </c>
      <c r="G2312" s="90" t="s">
        <v>140</v>
      </c>
      <c r="H2312" s="90" t="s">
        <v>159</v>
      </c>
      <c r="I2312" s="138">
        <v>224</v>
      </c>
    </row>
    <row r="2313" spans="1:9" x14ac:dyDescent="0.25">
      <c r="A2313" s="134" t="s">
        <v>702</v>
      </c>
      <c r="B2313" s="134" t="s">
        <v>269</v>
      </c>
      <c r="C2313" s="134">
        <v>2024</v>
      </c>
      <c r="D2313" s="134" t="s">
        <v>319</v>
      </c>
      <c r="E2313" s="134" t="s">
        <v>336</v>
      </c>
      <c r="F2313" s="90">
        <v>30</v>
      </c>
      <c r="G2313" s="90" t="s">
        <v>140</v>
      </c>
      <c r="H2313" s="90" t="s">
        <v>160</v>
      </c>
      <c r="I2313" s="138">
        <v>14</v>
      </c>
    </row>
    <row r="2314" spans="1:9" x14ac:dyDescent="0.25">
      <c r="A2314" s="134" t="s">
        <v>702</v>
      </c>
      <c r="B2314" s="134" t="s">
        <v>269</v>
      </c>
      <c r="C2314" s="134">
        <v>2024</v>
      </c>
      <c r="D2314" s="134" t="s">
        <v>319</v>
      </c>
      <c r="E2314" s="134" t="s">
        <v>336</v>
      </c>
      <c r="F2314" s="90">
        <v>30</v>
      </c>
      <c r="G2314" s="90" t="s">
        <v>140</v>
      </c>
      <c r="H2314" s="90" t="s">
        <v>366</v>
      </c>
      <c r="I2314" s="138">
        <v>2</v>
      </c>
    </row>
    <row r="2315" spans="1:9" x14ac:dyDescent="0.25">
      <c r="A2315" s="134" t="s">
        <v>702</v>
      </c>
      <c r="B2315" s="134" t="s">
        <v>269</v>
      </c>
      <c r="C2315" s="134">
        <v>2024</v>
      </c>
      <c r="D2315" s="134" t="s">
        <v>319</v>
      </c>
      <c r="E2315" s="134" t="s">
        <v>336</v>
      </c>
      <c r="F2315" s="90">
        <v>30</v>
      </c>
      <c r="G2315" s="90" t="s">
        <v>140</v>
      </c>
      <c r="H2315" s="90" t="s">
        <v>367</v>
      </c>
      <c r="I2315" s="138">
        <v>1.0760606060606062</v>
      </c>
    </row>
    <row r="2316" spans="1:9" x14ac:dyDescent="0.25">
      <c r="A2316" s="134" t="s">
        <v>702</v>
      </c>
      <c r="B2316" s="134" t="s">
        <v>269</v>
      </c>
      <c r="C2316" s="134">
        <v>2024</v>
      </c>
      <c r="D2316" s="134" t="s">
        <v>319</v>
      </c>
      <c r="E2316" s="134" t="s">
        <v>336</v>
      </c>
      <c r="F2316" s="90">
        <v>40</v>
      </c>
      <c r="G2316" s="90" t="s">
        <v>141</v>
      </c>
      <c r="H2316" s="90" t="s">
        <v>358</v>
      </c>
      <c r="I2316" s="138" t="s">
        <v>284</v>
      </c>
    </row>
    <row r="2317" spans="1:9" x14ac:dyDescent="0.25">
      <c r="A2317" s="134" t="s">
        <v>702</v>
      </c>
      <c r="B2317" s="134" t="s">
        <v>269</v>
      </c>
      <c r="C2317" s="134">
        <v>2024</v>
      </c>
      <c r="D2317" s="134" t="s">
        <v>319</v>
      </c>
      <c r="E2317" s="134" t="s">
        <v>336</v>
      </c>
      <c r="F2317" s="90">
        <v>40</v>
      </c>
      <c r="G2317" s="90" t="s">
        <v>141</v>
      </c>
      <c r="H2317" s="90" t="s">
        <v>722</v>
      </c>
      <c r="I2317" s="138" t="s">
        <v>284</v>
      </c>
    </row>
    <row r="2318" spans="1:9" x14ac:dyDescent="0.25">
      <c r="A2318" s="134" t="s">
        <v>702</v>
      </c>
      <c r="B2318" s="134" t="s">
        <v>269</v>
      </c>
      <c r="C2318" s="134">
        <v>2024</v>
      </c>
      <c r="D2318" s="134" t="s">
        <v>319</v>
      </c>
      <c r="E2318" s="134" t="s">
        <v>336</v>
      </c>
      <c r="F2318" s="90">
        <v>40</v>
      </c>
      <c r="G2318" s="90" t="s">
        <v>141</v>
      </c>
      <c r="H2318" s="90" t="s">
        <v>144</v>
      </c>
      <c r="I2318" s="138" t="s">
        <v>284</v>
      </c>
    </row>
    <row r="2319" spans="1:9" x14ac:dyDescent="0.25">
      <c r="A2319" s="134" t="s">
        <v>702</v>
      </c>
      <c r="B2319" s="134" t="s">
        <v>269</v>
      </c>
      <c r="C2319" s="134">
        <v>2024</v>
      </c>
      <c r="D2319" s="134" t="s">
        <v>319</v>
      </c>
      <c r="E2319" s="134" t="s">
        <v>336</v>
      </c>
      <c r="F2319" s="90">
        <v>40</v>
      </c>
      <c r="G2319" s="90" t="s">
        <v>141</v>
      </c>
      <c r="H2319" s="90" t="s">
        <v>360</v>
      </c>
      <c r="I2319" s="138" t="s">
        <v>284</v>
      </c>
    </row>
    <row r="2320" spans="1:9" x14ac:dyDescent="0.25">
      <c r="A2320" s="134" t="s">
        <v>702</v>
      </c>
      <c r="B2320" s="134" t="s">
        <v>269</v>
      </c>
      <c r="C2320" s="134">
        <v>2024</v>
      </c>
      <c r="D2320" s="134" t="s">
        <v>319</v>
      </c>
      <c r="E2320" s="134" t="s">
        <v>336</v>
      </c>
      <c r="F2320" s="90">
        <v>40</v>
      </c>
      <c r="G2320" s="90" t="s">
        <v>141</v>
      </c>
      <c r="H2320" s="90" t="s">
        <v>145</v>
      </c>
      <c r="I2320" s="138" t="s">
        <v>284</v>
      </c>
    </row>
    <row r="2321" spans="1:9" x14ac:dyDescent="0.25">
      <c r="A2321" s="134" t="s">
        <v>702</v>
      </c>
      <c r="B2321" s="134" t="s">
        <v>269</v>
      </c>
      <c r="C2321" s="134">
        <v>2024</v>
      </c>
      <c r="D2321" s="134" t="s">
        <v>319</v>
      </c>
      <c r="E2321" s="134" t="s">
        <v>336</v>
      </c>
      <c r="F2321" s="90">
        <v>40</v>
      </c>
      <c r="G2321" s="90" t="s">
        <v>141</v>
      </c>
      <c r="H2321" s="90" t="s">
        <v>146</v>
      </c>
      <c r="I2321" s="138" t="s">
        <v>284</v>
      </c>
    </row>
    <row r="2322" spans="1:9" x14ac:dyDescent="0.25">
      <c r="A2322" s="134" t="s">
        <v>702</v>
      </c>
      <c r="B2322" s="134" t="s">
        <v>269</v>
      </c>
      <c r="C2322" s="134">
        <v>2024</v>
      </c>
      <c r="D2322" s="134" t="s">
        <v>319</v>
      </c>
      <c r="E2322" s="134" t="s">
        <v>336</v>
      </c>
      <c r="F2322" s="90">
        <v>40</v>
      </c>
      <c r="G2322" s="90" t="s">
        <v>141</v>
      </c>
      <c r="H2322" s="90" t="s">
        <v>147</v>
      </c>
      <c r="I2322" s="138" t="s">
        <v>284</v>
      </c>
    </row>
    <row r="2323" spans="1:9" x14ac:dyDescent="0.25">
      <c r="A2323" s="134" t="s">
        <v>702</v>
      </c>
      <c r="B2323" s="134" t="s">
        <v>269</v>
      </c>
      <c r="C2323" s="134">
        <v>2024</v>
      </c>
      <c r="D2323" s="134" t="s">
        <v>319</v>
      </c>
      <c r="E2323" s="134" t="s">
        <v>336</v>
      </c>
      <c r="F2323" s="90">
        <v>40</v>
      </c>
      <c r="G2323" s="90" t="s">
        <v>141</v>
      </c>
      <c r="H2323" s="90" t="s">
        <v>148</v>
      </c>
      <c r="I2323" s="138" t="s">
        <v>284</v>
      </c>
    </row>
    <row r="2324" spans="1:9" x14ac:dyDescent="0.25">
      <c r="A2324" s="134" t="s">
        <v>702</v>
      </c>
      <c r="B2324" s="134" t="s">
        <v>269</v>
      </c>
      <c r="C2324" s="134">
        <v>2024</v>
      </c>
      <c r="D2324" s="134" t="s">
        <v>319</v>
      </c>
      <c r="E2324" s="134" t="s">
        <v>336</v>
      </c>
      <c r="F2324" s="90">
        <v>40</v>
      </c>
      <c r="G2324" s="90" t="s">
        <v>141</v>
      </c>
      <c r="H2324" s="90" t="s">
        <v>149</v>
      </c>
      <c r="I2324" s="138" t="s">
        <v>284</v>
      </c>
    </row>
    <row r="2325" spans="1:9" x14ac:dyDescent="0.25">
      <c r="A2325" s="134" t="s">
        <v>702</v>
      </c>
      <c r="B2325" s="134" t="s">
        <v>269</v>
      </c>
      <c r="C2325" s="134">
        <v>2024</v>
      </c>
      <c r="D2325" s="134" t="s">
        <v>319</v>
      </c>
      <c r="E2325" s="134" t="s">
        <v>336</v>
      </c>
      <c r="F2325" s="90">
        <v>40</v>
      </c>
      <c r="G2325" s="90" t="s">
        <v>141</v>
      </c>
      <c r="H2325" s="90" t="s">
        <v>150</v>
      </c>
      <c r="I2325" s="138" t="s">
        <v>284</v>
      </c>
    </row>
    <row r="2326" spans="1:9" x14ac:dyDescent="0.25">
      <c r="A2326" s="134" t="s">
        <v>702</v>
      </c>
      <c r="B2326" s="134" t="s">
        <v>269</v>
      </c>
      <c r="C2326" s="134">
        <v>2024</v>
      </c>
      <c r="D2326" s="134" t="s">
        <v>319</v>
      </c>
      <c r="E2326" s="134" t="s">
        <v>336</v>
      </c>
      <c r="F2326" s="90">
        <v>40</v>
      </c>
      <c r="G2326" s="90" t="s">
        <v>141</v>
      </c>
      <c r="H2326" s="90" t="s">
        <v>151</v>
      </c>
      <c r="I2326" s="138" t="s">
        <v>284</v>
      </c>
    </row>
    <row r="2327" spans="1:9" x14ac:dyDescent="0.25">
      <c r="A2327" s="134" t="s">
        <v>702</v>
      </c>
      <c r="B2327" s="134" t="s">
        <v>269</v>
      </c>
      <c r="C2327" s="134">
        <v>2024</v>
      </c>
      <c r="D2327" s="134" t="s">
        <v>319</v>
      </c>
      <c r="E2327" s="134" t="s">
        <v>336</v>
      </c>
      <c r="F2327" s="90">
        <v>40</v>
      </c>
      <c r="G2327" s="90" t="s">
        <v>141</v>
      </c>
      <c r="H2327" s="90" t="s">
        <v>152</v>
      </c>
      <c r="I2327" s="138" t="s">
        <v>284</v>
      </c>
    </row>
    <row r="2328" spans="1:9" x14ac:dyDescent="0.25">
      <c r="A2328" s="134" t="s">
        <v>702</v>
      </c>
      <c r="B2328" s="134" t="s">
        <v>269</v>
      </c>
      <c r="C2328" s="134">
        <v>2024</v>
      </c>
      <c r="D2328" s="134" t="s">
        <v>319</v>
      </c>
      <c r="E2328" s="134" t="s">
        <v>336</v>
      </c>
      <c r="F2328" s="90">
        <v>40</v>
      </c>
      <c r="G2328" s="90" t="s">
        <v>141</v>
      </c>
      <c r="H2328" s="90" t="s">
        <v>153</v>
      </c>
      <c r="I2328" s="138" t="s">
        <v>284</v>
      </c>
    </row>
    <row r="2329" spans="1:9" x14ac:dyDescent="0.25">
      <c r="A2329" s="134" t="s">
        <v>702</v>
      </c>
      <c r="B2329" s="134" t="s">
        <v>269</v>
      </c>
      <c r="C2329" s="134">
        <v>2024</v>
      </c>
      <c r="D2329" s="134" t="s">
        <v>319</v>
      </c>
      <c r="E2329" s="134" t="s">
        <v>336</v>
      </c>
      <c r="F2329" s="90">
        <v>40</v>
      </c>
      <c r="G2329" s="90" t="s">
        <v>141</v>
      </c>
      <c r="H2329" s="90" t="s">
        <v>154</v>
      </c>
      <c r="I2329" s="138" t="s">
        <v>284</v>
      </c>
    </row>
    <row r="2330" spans="1:9" x14ac:dyDescent="0.25">
      <c r="A2330" s="134" t="s">
        <v>702</v>
      </c>
      <c r="B2330" s="134" t="s">
        <v>269</v>
      </c>
      <c r="C2330" s="134">
        <v>2024</v>
      </c>
      <c r="D2330" s="134" t="s">
        <v>319</v>
      </c>
      <c r="E2330" s="134" t="s">
        <v>336</v>
      </c>
      <c r="F2330" s="90">
        <v>40</v>
      </c>
      <c r="G2330" s="90" t="s">
        <v>141</v>
      </c>
      <c r="H2330" s="90" t="s">
        <v>155</v>
      </c>
      <c r="I2330" s="138" t="s">
        <v>284</v>
      </c>
    </row>
    <row r="2331" spans="1:9" x14ac:dyDescent="0.25">
      <c r="A2331" s="134" t="s">
        <v>702</v>
      </c>
      <c r="B2331" s="134" t="s">
        <v>269</v>
      </c>
      <c r="C2331" s="134">
        <v>2024</v>
      </c>
      <c r="D2331" s="134" t="s">
        <v>319</v>
      </c>
      <c r="E2331" s="134" t="s">
        <v>336</v>
      </c>
      <c r="F2331" s="90">
        <v>40</v>
      </c>
      <c r="G2331" s="90" t="s">
        <v>141</v>
      </c>
      <c r="H2331" s="90" t="s">
        <v>361</v>
      </c>
      <c r="I2331" s="138" t="s">
        <v>284</v>
      </c>
    </row>
    <row r="2332" spans="1:9" x14ac:dyDescent="0.25">
      <c r="A2332" s="134" t="s">
        <v>702</v>
      </c>
      <c r="B2332" s="134" t="s">
        <v>269</v>
      </c>
      <c r="C2332" s="134">
        <v>2024</v>
      </c>
      <c r="D2332" s="134" t="s">
        <v>319</v>
      </c>
      <c r="E2332" s="134" t="s">
        <v>336</v>
      </c>
      <c r="F2332" s="90">
        <v>40</v>
      </c>
      <c r="G2332" s="90" t="s">
        <v>141</v>
      </c>
      <c r="H2332" s="90" t="s">
        <v>362</v>
      </c>
      <c r="I2332" s="138" t="s">
        <v>284</v>
      </c>
    </row>
    <row r="2333" spans="1:9" x14ac:dyDescent="0.25">
      <c r="A2333" s="134" t="s">
        <v>702</v>
      </c>
      <c r="B2333" s="134" t="s">
        <v>269</v>
      </c>
      <c r="C2333" s="134">
        <v>2024</v>
      </c>
      <c r="D2333" s="134" t="s">
        <v>319</v>
      </c>
      <c r="E2333" s="134" t="s">
        <v>336</v>
      </c>
      <c r="F2333" s="90">
        <v>40</v>
      </c>
      <c r="G2333" s="90" t="s">
        <v>141</v>
      </c>
      <c r="H2333" s="90" t="s">
        <v>363</v>
      </c>
      <c r="I2333" s="138" t="s">
        <v>284</v>
      </c>
    </row>
    <row r="2334" spans="1:9" x14ac:dyDescent="0.25">
      <c r="A2334" s="134" t="s">
        <v>702</v>
      </c>
      <c r="B2334" s="134" t="s">
        <v>269</v>
      </c>
      <c r="C2334" s="134">
        <v>2024</v>
      </c>
      <c r="D2334" s="134" t="s">
        <v>319</v>
      </c>
      <c r="E2334" s="134" t="s">
        <v>336</v>
      </c>
      <c r="F2334" s="90">
        <v>40</v>
      </c>
      <c r="G2334" s="90" t="s">
        <v>141</v>
      </c>
      <c r="H2334" s="90" t="s">
        <v>156</v>
      </c>
      <c r="I2334" s="138" t="s">
        <v>284</v>
      </c>
    </row>
    <row r="2335" spans="1:9" x14ac:dyDescent="0.25">
      <c r="A2335" s="134" t="s">
        <v>702</v>
      </c>
      <c r="B2335" s="134" t="s">
        <v>269</v>
      </c>
      <c r="C2335" s="134">
        <v>2024</v>
      </c>
      <c r="D2335" s="134" t="s">
        <v>319</v>
      </c>
      <c r="E2335" s="134" t="s">
        <v>336</v>
      </c>
      <c r="F2335" s="90">
        <v>40</v>
      </c>
      <c r="G2335" s="90" t="s">
        <v>141</v>
      </c>
      <c r="H2335" s="90" t="s">
        <v>157</v>
      </c>
      <c r="I2335" s="138" t="s">
        <v>284</v>
      </c>
    </row>
    <row r="2336" spans="1:9" x14ac:dyDescent="0.25">
      <c r="A2336" s="134" t="s">
        <v>702</v>
      </c>
      <c r="B2336" s="134" t="s">
        <v>269</v>
      </c>
      <c r="C2336" s="134">
        <v>2024</v>
      </c>
      <c r="D2336" s="134" t="s">
        <v>319</v>
      </c>
      <c r="E2336" s="134" t="s">
        <v>336</v>
      </c>
      <c r="F2336" s="90">
        <v>40</v>
      </c>
      <c r="G2336" s="90" t="s">
        <v>141</v>
      </c>
      <c r="H2336" s="90" t="s">
        <v>158</v>
      </c>
      <c r="I2336" s="138" t="s">
        <v>284</v>
      </c>
    </row>
    <row r="2337" spans="1:9" x14ac:dyDescent="0.25">
      <c r="A2337" s="134" t="s">
        <v>702</v>
      </c>
      <c r="B2337" s="134" t="s">
        <v>269</v>
      </c>
      <c r="C2337" s="134">
        <v>2024</v>
      </c>
      <c r="D2337" s="134" t="s">
        <v>319</v>
      </c>
      <c r="E2337" s="134" t="s">
        <v>336</v>
      </c>
      <c r="F2337" s="90">
        <v>40</v>
      </c>
      <c r="G2337" s="90" t="s">
        <v>141</v>
      </c>
      <c r="H2337" s="90" t="s">
        <v>364</v>
      </c>
      <c r="I2337" s="138" t="s">
        <v>284</v>
      </c>
    </row>
    <row r="2338" spans="1:9" x14ac:dyDescent="0.25">
      <c r="A2338" s="134" t="s">
        <v>702</v>
      </c>
      <c r="B2338" s="134" t="s">
        <v>269</v>
      </c>
      <c r="C2338" s="134">
        <v>2024</v>
      </c>
      <c r="D2338" s="134" t="s">
        <v>319</v>
      </c>
      <c r="E2338" s="134" t="s">
        <v>336</v>
      </c>
      <c r="F2338" s="90">
        <v>40</v>
      </c>
      <c r="G2338" s="90" t="s">
        <v>141</v>
      </c>
      <c r="H2338" s="90" t="s">
        <v>159</v>
      </c>
      <c r="I2338" s="138" t="s">
        <v>284</v>
      </c>
    </row>
    <row r="2339" spans="1:9" x14ac:dyDescent="0.25">
      <c r="A2339" s="134" t="s">
        <v>702</v>
      </c>
      <c r="B2339" s="134" t="s">
        <v>269</v>
      </c>
      <c r="C2339" s="134">
        <v>2024</v>
      </c>
      <c r="D2339" s="134" t="s">
        <v>319</v>
      </c>
      <c r="E2339" s="134" t="s">
        <v>336</v>
      </c>
      <c r="F2339" s="90">
        <v>40</v>
      </c>
      <c r="G2339" s="90" t="s">
        <v>141</v>
      </c>
      <c r="H2339" s="90" t="s">
        <v>365</v>
      </c>
      <c r="I2339" s="138" t="s">
        <v>284</v>
      </c>
    </row>
    <row r="2340" spans="1:9" x14ac:dyDescent="0.25">
      <c r="A2340" s="134" t="s">
        <v>702</v>
      </c>
      <c r="B2340" s="134" t="s">
        <v>269</v>
      </c>
      <c r="C2340" s="134">
        <v>2024</v>
      </c>
      <c r="D2340" s="134" t="s">
        <v>319</v>
      </c>
      <c r="E2340" s="134" t="s">
        <v>336</v>
      </c>
      <c r="F2340" s="90">
        <v>40</v>
      </c>
      <c r="G2340" s="90" t="s">
        <v>141</v>
      </c>
      <c r="H2340" s="90" t="s">
        <v>160</v>
      </c>
      <c r="I2340" s="138" t="s">
        <v>284</v>
      </c>
    </row>
    <row r="2341" spans="1:9" x14ac:dyDescent="0.25">
      <c r="A2341" s="134" t="s">
        <v>702</v>
      </c>
      <c r="B2341" s="134" t="s">
        <v>269</v>
      </c>
      <c r="C2341" s="134">
        <v>2024</v>
      </c>
      <c r="D2341" s="134" t="s">
        <v>319</v>
      </c>
      <c r="E2341" s="134" t="s">
        <v>336</v>
      </c>
      <c r="F2341" s="90">
        <v>40</v>
      </c>
      <c r="G2341" s="90" t="s">
        <v>141</v>
      </c>
      <c r="H2341" s="90" t="s">
        <v>366</v>
      </c>
      <c r="I2341" s="138" t="s">
        <v>284</v>
      </c>
    </row>
    <row r="2342" spans="1:9" x14ac:dyDescent="0.25">
      <c r="A2342" s="134" t="s">
        <v>702</v>
      </c>
      <c r="B2342" s="134" t="s">
        <v>269</v>
      </c>
      <c r="C2342" s="134">
        <v>2024</v>
      </c>
      <c r="D2342" s="134" t="s">
        <v>319</v>
      </c>
      <c r="E2342" s="134" t="s">
        <v>336</v>
      </c>
      <c r="F2342" s="90">
        <v>40</v>
      </c>
      <c r="G2342" s="90" t="s">
        <v>141</v>
      </c>
      <c r="H2342" s="90" t="s">
        <v>367</v>
      </c>
      <c r="I2342" s="138" t="s">
        <v>284</v>
      </c>
    </row>
    <row r="2343" spans="1:9" x14ac:dyDescent="0.25">
      <c r="A2343" s="134" t="s">
        <v>702</v>
      </c>
      <c r="B2343" s="134" t="s">
        <v>269</v>
      </c>
      <c r="C2343" s="134">
        <v>2024</v>
      </c>
      <c r="D2343" s="134" t="s">
        <v>319</v>
      </c>
      <c r="E2343" s="134" t="s">
        <v>336</v>
      </c>
      <c r="F2343" s="90">
        <v>50</v>
      </c>
      <c r="G2343" s="90" t="s">
        <v>532</v>
      </c>
      <c r="H2343" s="90" t="s">
        <v>358</v>
      </c>
      <c r="I2343" s="138">
        <v>14</v>
      </c>
    </row>
    <row r="2344" spans="1:9" x14ac:dyDescent="0.25">
      <c r="A2344" s="134" t="s">
        <v>702</v>
      </c>
      <c r="B2344" s="134" t="s">
        <v>269</v>
      </c>
      <c r="C2344" s="134">
        <v>2024</v>
      </c>
      <c r="D2344" s="134" t="s">
        <v>319</v>
      </c>
      <c r="E2344" s="134" t="s">
        <v>336</v>
      </c>
      <c r="F2344" s="90">
        <v>50</v>
      </c>
      <c r="G2344" s="90" t="s">
        <v>532</v>
      </c>
      <c r="H2344" s="90" t="s">
        <v>722</v>
      </c>
      <c r="I2344" s="138">
        <v>26</v>
      </c>
    </row>
    <row r="2345" spans="1:9" x14ac:dyDescent="0.25">
      <c r="A2345" s="134" t="s">
        <v>702</v>
      </c>
      <c r="B2345" s="134" t="s">
        <v>269</v>
      </c>
      <c r="C2345" s="134">
        <v>2024</v>
      </c>
      <c r="D2345" s="134" t="s">
        <v>319</v>
      </c>
      <c r="E2345" s="134" t="s">
        <v>336</v>
      </c>
      <c r="F2345" s="90">
        <v>50</v>
      </c>
      <c r="G2345" s="90" t="s">
        <v>532</v>
      </c>
      <c r="H2345" s="90" t="s">
        <v>145</v>
      </c>
      <c r="I2345" s="138">
        <v>12</v>
      </c>
    </row>
    <row r="2346" spans="1:9" x14ac:dyDescent="0.25">
      <c r="A2346" s="134" t="s">
        <v>702</v>
      </c>
      <c r="B2346" s="134" t="s">
        <v>269</v>
      </c>
      <c r="C2346" s="134">
        <v>2024</v>
      </c>
      <c r="D2346" s="134" t="s">
        <v>319</v>
      </c>
      <c r="E2346" s="134" t="s">
        <v>336</v>
      </c>
      <c r="F2346" s="90">
        <v>50</v>
      </c>
      <c r="G2346" s="90" t="s">
        <v>532</v>
      </c>
      <c r="H2346" s="90" t="s">
        <v>146</v>
      </c>
      <c r="I2346" s="138" t="s">
        <v>284</v>
      </c>
    </row>
    <row r="2347" spans="1:9" x14ac:dyDescent="0.25">
      <c r="A2347" s="134" t="s">
        <v>702</v>
      </c>
      <c r="B2347" s="134" t="s">
        <v>269</v>
      </c>
      <c r="C2347" s="134">
        <v>2024</v>
      </c>
      <c r="D2347" s="134" t="s">
        <v>319</v>
      </c>
      <c r="E2347" s="134" t="s">
        <v>336</v>
      </c>
      <c r="F2347" s="90">
        <v>50</v>
      </c>
      <c r="G2347" s="90" t="s">
        <v>532</v>
      </c>
      <c r="H2347" s="90" t="s">
        <v>147</v>
      </c>
      <c r="I2347" s="138" t="s">
        <v>284</v>
      </c>
    </row>
    <row r="2348" spans="1:9" x14ac:dyDescent="0.25">
      <c r="A2348" s="134" t="s">
        <v>702</v>
      </c>
      <c r="B2348" s="134" t="s">
        <v>269</v>
      </c>
      <c r="C2348" s="134">
        <v>2024</v>
      </c>
      <c r="D2348" s="134" t="s">
        <v>319</v>
      </c>
      <c r="E2348" s="134" t="s">
        <v>336</v>
      </c>
      <c r="F2348" s="90">
        <v>50</v>
      </c>
      <c r="G2348" s="90" t="s">
        <v>532</v>
      </c>
      <c r="H2348" s="90" t="s">
        <v>149</v>
      </c>
      <c r="I2348" s="138" t="s">
        <v>284</v>
      </c>
    </row>
    <row r="2349" spans="1:9" x14ac:dyDescent="0.25">
      <c r="A2349" s="134" t="s">
        <v>702</v>
      </c>
      <c r="B2349" s="134" t="s">
        <v>269</v>
      </c>
      <c r="C2349" s="134">
        <v>2024</v>
      </c>
      <c r="D2349" s="134" t="s">
        <v>319</v>
      </c>
      <c r="E2349" s="134" t="s">
        <v>336</v>
      </c>
      <c r="F2349" s="90">
        <v>50</v>
      </c>
      <c r="G2349" s="90" t="s">
        <v>532</v>
      </c>
      <c r="H2349" s="90" t="s">
        <v>150</v>
      </c>
      <c r="I2349" s="138" t="s">
        <v>284</v>
      </c>
    </row>
    <row r="2350" spans="1:9" x14ac:dyDescent="0.25">
      <c r="A2350" s="134" t="s">
        <v>702</v>
      </c>
      <c r="B2350" s="134" t="s">
        <v>269</v>
      </c>
      <c r="C2350" s="134">
        <v>2024</v>
      </c>
      <c r="D2350" s="134" t="s">
        <v>319</v>
      </c>
      <c r="E2350" s="134" t="s">
        <v>336</v>
      </c>
      <c r="F2350" s="90">
        <v>50</v>
      </c>
      <c r="G2350" s="90" t="s">
        <v>532</v>
      </c>
      <c r="H2350" s="90" t="s">
        <v>373</v>
      </c>
      <c r="I2350" s="138" t="s">
        <v>284</v>
      </c>
    </row>
    <row r="2351" spans="1:9" x14ac:dyDescent="0.25">
      <c r="A2351" s="134" t="s">
        <v>702</v>
      </c>
      <c r="B2351" s="134" t="s">
        <v>269</v>
      </c>
      <c r="C2351" s="134">
        <v>2024</v>
      </c>
      <c r="D2351" s="134" t="s">
        <v>319</v>
      </c>
      <c r="E2351" s="134" t="s">
        <v>336</v>
      </c>
      <c r="F2351" s="90">
        <v>50</v>
      </c>
      <c r="G2351" s="90" t="s">
        <v>532</v>
      </c>
      <c r="H2351" s="90" t="s">
        <v>152</v>
      </c>
      <c r="I2351" s="138" t="s">
        <v>284</v>
      </c>
    </row>
    <row r="2352" spans="1:9" x14ac:dyDescent="0.25">
      <c r="A2352" s="134" t="s">
        <v>702</v>
      </c>
      <c r="B2352" s="134" t="s">
        <v>269</v>
      </c>
      <c r="C2352" s="134">
        <v>2024</v>
      </c>
      <c r="D2352" s="134" t="s">
        <v>319</v>
      </c>
      <c r="E2352" s="134" t="s">
        <v>336</v>
      </c>
      <c r="F2352" s="90">
        <v>50</v>
      </c>
      <c r="G2352" s="90" t="s">
        <v>532</v>
      </c>
      <c r="H2352" s="90" t="s">
        <v>153</v>
      </c>
      <c r="I2352" s="138" t="s">
        <v>284</v>
      </c>
    </row>
    <row r="2353" spans="1:9" x14ac:dyDescent="0.25">
      <c r="A2353" s="134" t="s">
        <v>702</v>
      </c>
      <c r="B2353" s="134" t="s">
        <v>269</v>
      </c>
      <c r="C2353" s="134">
        <v>2024</v>
      </c>
      <c r="D2353" s="134" t="s">
        <v>319</v>
      </c>
      <c r="E2353" s="134" t="s">
        <v>336</v>
      </c>
      <c r="F2353" s="90">
        <v>50</v>
      </c>
      <c r="G2353" s="90" t="s">
        <v>532</v>
      </c>
      <c r="H2353" s="90" t="s">
        <v>158</v>
      </c>
      <c r="I2353" s="138" t="s">
        <v>284</v>
      </c>
    </row>
    <row r="2354" spans="1:9" x14ac:dyDescent="0.25">
      <c r="A2354" s="134" t="s">
        <v>702</v>
      </c>
      <c r="B2354" s="134" t="s">
        <v>269</v>
      </c>
      <c r="C2354" s="134">
        <v>2024</v>
      </c>
      <c r="D2354" s="134" t="s">
        <v>319</v>
      </c>
      <c r="E2354" s="134" t="s">
        <v>336</v>
      </c>
      <c r="F2354" s="90">
        <v>50</v>
      </c>
      <c r="G2354" s="90" t="s">
        <v>532</v>
      </c>
      <c r="H2354" s="90" t="s">
        <v>364</v>
      </c>
      <c r="I2354" s="138">
        <v>1</v>
      </c>
    </row>
    <row r="2355" spans="1:9" x14ac:dyDescent="0.25">
      <c r="A2355" s="134" t="s">
        <v>702</v>
      </c>
      <c r="B2355" s="134" t="s">
        <v>269</v>
      </c>
      <c r="C2355" s="134">
        <v>2024</v>
      </c>
      <c r="D2355" s="134" t="s">
        <v>319</v>
      </c>
      <c r="E2355" s="134" t="s">
        <v>336</v>
      </c>
      <c r="F2355" s="90">
        <v>50</v>
      </c>
      <c r="G2355" s="90" t="s">
        <v>532</v>
      </c>
      <c r="H2355" s="90" t="s">
        <v>159</v>
      </c>
      <c r="I2355" s="138" t="s">
        <v>284</v>
      </c>
    </row>
    <row r="2356" spans="1:9" x14ac:dyDescent="0.25">
      <c r="A2356" s="134" t="s">
        <v>702</v>
      </c>
      <c r="B2356" s="134" t="s">
        <v>269</v>
      </c>
      <c r="C2356" s="134">
        <v>2024</v>
      </c>
      <c r="D2356" s="134" t="s">
        <v>319</v>
      </c>
      <c r="E2356" s="134" t="s">
        <v>336</v>
      </c>
      <c r="F2356" s="90">
        <v>50</v>
      </c>
      <c r="G2356" s="90" t="s">
        <v>532</v>
      </c>
      <c r="H2356" s="90" t="s">
        <v>365</v>
      </c>
      <c r="I2356" s="138">
        <v>13</v>
      </c>
    </row>
    <row r="2357" spans="1:9" x14ac:dyDescent="0.25">
      <c r="A2357" s="134" t="s">
        <v>702</v>
      </c>
      <c r="B2357" s="134" t="s">
        <v>269</v>
      </c>
      <c r="C2357" s="134">
        <v>2024</v>
      </c>
      <c r="D2357" s="134" t="s">
        <v>319</v>
      </c>
      <c r="E2357" s="134" t="s">
        <v>336</v>
      </c>
      <c r="F2357" s="90">
        <v>50</v>
      </c>
      <c r="G2357" s="90" t="s">
        <v>532</v>
      </c>
      <c r="H2357" s="90" t="s">
        <v>160</v>
      </c>
      <c r="I2357" s="138" t="s">
        <v>284</v>
      </c>
    </row>
    <row r="2358" spans="1:9" x14ac:dyDescent="0.25">
      <c r="A2358" s="134" t="s">
        <v>702</v>
      </c>
      <c r="B2358" s="134" t="s">
        <v>269</v>
      </c>
      <c r="C2358" s="134">
        <v>2024</v>
      </c>
      <c r="D2358" s="134" t="s">
        <v>319</v>
      </c>
      <c r="E2358" s="134" t="s">
        <v>336</v>
      </c>
      <c r="F2358" s="90">
        <v>50</v>
      </c>
      <c r="G2358" s="90" t="s">
        <v>532</v>
      </c>
      <c r="H2358" s="90" t="s">
        <v>366</v>
      </c>
      <c r="I2358" s="138" t="s">
        <v>284</v>
      </c>
    </row>
    <row r="2359" spans="1:9" x14ac:dyDescent="0.25">
      <c r="A2359" s="134" t="s">
        <v>702</v>
      </c>
      <c r="B2359" s="134" t="s">
        <v>269</v>
      </c>
      <c r="C2359" s="134">
        <v>2024</v>
      </c>
      <c r="D2359" s="134" t="s">
        <v>319</v>
      </c>
      <c r="E2359" s="134" t="s">
        <v>336</v>
      </c>
      <c r="F2359" s="90">
        <v>50</v>
      </c>
      <c r="G2359" s="90" t="s">
        <v>532</v>
      </c>
      <c r="H2359" s="90" t="s">
        <v>367</v>
      </c>
      <c r="I2359" s="138">
        <v>1.8571428571428572</v>
      </c>
    </row>
    <row r="2360" spans="1:9" x14ac:dyDescent="0.25">
      <c r="A2360" s="134" t="s">
        <v>702</v>
      </c>
      <c r="B2360" s="134" t="s">
        <v>269</v>
      </c>
      <c r="C2360" s="134">
        <v>2024</v>
      </c>
      <c r="D2360" s="134" t="s">
        <v>320</v>
      </c>
      <c r="E2360" s="134" t="s">
        <v>328</v>
      </c>
      <c r="F2360" s="134" t="s">
        <v>284</v>
      </c>
      <c r="G2360" s="134" t="s">
        <v>721</v>
      </c>
      <c r="H2360" s="90" t="s">
        <v>358</v>
      </c>
      <c r="I2360" s="138">
        <v>128715</v>
      </c>
    </row>
    <row r="2361" spans="1:9" x14ac:dyDescent="0.25">
      <c r="A2361" s="134" t="s">
        <v>702</v>
      </c>
      <c r="B2361" s="134" t="s">
        <v>269</v>
      </c>
      <c r="C2361" s="134">
        <v>2024</v>
      </c>
      <c r="D2361" s="134" t="s">
        <v>320</v>
      </c>
      <c r="E2361" s="134" t="s">
        <v>328</v>
      </c>
      <c r="F2361" s="134" t="s">
        <v>284</v>
      </c>
      <c r="G2361" s="134" t="s">
        <v>721</v>
      </c>
      <c r="H2361" s="90" t="s">
        <v>722</v>
      </c>
      <c r="I2361" s="138">
        <v>170374</v>
      </c>
    </row>
    <row r="2362" spans="1:9" x14ac:dyDescent="0.25">
      <c r="A2362" s="134" t="s">
        <v>702</v>
      </c>
      <c r="B2362" s="134" t="s">
        <v>269</v>
      </c>
      <c r="C2362" s="134">
        <v>2024</v>
      </c>
      <c r="D2362" s="134" t="s">
        <v>320</v>
      </c>
      <c r="E2362" s="134" t="s">
        <v>328</v>
      </c>
      <c r="F2362" s="134" t="s">
        <v>284</v>
      </c>
      <c r="G2362" s="134" t="s">
        <v>721</v>
      </c>
      <c r="H2362" s="90" t="s">
        <v>144</v>
      </c>
      <c r="I2362" s="138">
        <v>34434</v>
      </c>
    </row>
    <row r="2363" spans="1:9" x14ac:dyDescent="0.25">
      <c r="A2363" s="134" t="s">
        <v>702</v>
      </c>
      <c r="B2363" s="134" t="s">
        <v>269</v>
      </c>
      <c r="C2363" s="134">
        <v>2024</v>
      </c>
      <c r="D2363" s="134" t="s">
        <v>320</v>
      </c>
      <c r="E2363" s="134" t="s">
        <v>328</v>
      </c>
      <c r="F2363" s="134" t="s">
        <v>284</v>
      </c>
      <c r="G2363" s="134" t="s">
        <v>721</v>
      </c>
      <c r="H2363" s="90" t="s">
        <v>360</v>
      </c>
      <c r="I2363" s="138">
        <v>59</v>
      </c>
    </row>
    <row r="2364" spans="1:9" x14ac:dyDescent="0.25">
      <c r="A2364" s="134" t="s">
        <v>702</v>
      </c>
      <c r="B2364" s="134" t="s">
        <v>269</v>
      </c>
      <c r="C2364" s="134">
        <v>2024</v>
      </c>
      <c r="D2364" s="134" t="s">
        <v>320</v>
      </c>
      <c r="E2364" s="134" t="s">
        <v>328</v>
      </c>
      <c r="F2364" s="134" t="s">
        <v>284</v>
      </c>
      <c r="G2364" s="134" t="s">
        <v>721</v>
      </c>
      <c r="H2364" s="90" t="s">
        <v>145</v>
      </c>
      <c r="I2364" s="138">
        <v>33172</v>
      </c>
    </row>
    <row r="2365" spans="1:9" x14ac:dyDescent="0.25">
      <c r="A2365" s="134" t="s">
        <v>702</v>
      </c>
      <c r="B2365" s="134" t="s">
        <v>269</v>
      </c>
      <c r="C2365" s="134">
        <v>2024</v>
      </c>
      <c r="D2365" s="134" t="s">
        <v>320</v>
      </c>
      <c r="E2365" s="134" t="s">
        <v>328</v>
      </c>
      <c r="F2365" s="134" t="s">
        <v>284</v>
      </c>
      <c r="G2365" s="134" t="s">
        <v>721</v>
      </c>
      <c r="H2365" s="90" t="s">
        <v>146</v>
      </c>
      <c r="I2365" s="138">
        <v>10370</v>
      </c>
    </row>
    <row r="2366" spans="1:9" x14ac:dyDescent="0.25">
      <c r="A2366" s="134" t="s">
        <v>702</v>
      </c>
      <c r="B2366" s="134" t="s">
        <v>269</v>
      </c>
      <c r="C2366" s="134">
        <v>2024</v>
      </c>
      <c r="D2366" s="134" t="s">
        <v>320</v>
      </c>
      <c r="E2366" s="134" t="s">
        <v>328</v>
      </c>
      <c r="F2366" s="134" t="s">
        <v>284</v>
      </c>
      <c r="G2366" s="134" t="s">
        <v>721</v>
      </c>
      <c r="H2366" s="90" t="s">
        <v>147</v>
      </c>
      <c r="I2366" s="138">
        <v>5154</v>
      </c>
    </row>
    <row r="2367" spans="1:9" x14ac:dyDescent="0.25">
      <c r="A2367" s="134" t="s">
        <v>702</v>
      </c>
      <c r="B2367" s="134" t="s">
        <v>269</v>
      </c>
      <c r="C2367" s="134">
        <v>2024</v>
      </c>
      <c r="D2367" s="134" t="s">
        <v>320</v>
      </c>
      <c r="E2367" s="134" t="s">
        <v>328</v>
      </c>
      <c r="F2367" s="134" t="s">
        <v>284</v>
      </c>
      <c r="G2367" s="134" t="s">
        <v>721</v>
      </c>
      <c r="H2367" s="90" t="s">
        <v>148</v>
      </c>
      <c r="I2367" s="138">
        <v>279</v>
      </c>
    </row>
    <row r="2368" spans="1:9" x14ac:dyDescent="0.25">
      <c r="A2368" s="134" t="s">
        <v>702</v>
      </c>
      <c r="B2368" s="134" t="s">
        <v>269</v>
      </c>
      <c r="C2368" s="134">
        <v>2024</v>
      </c>
      <c r="D2368" s="134" t="s">
        <v>320</v>
      </c>
      <c r="E2368" s="134" t="s">
        <v>328</v>
      </c>
      <c r="F2368" s="134" t="s">
        <v>284</v>
      </c>
      <c r="G2368" s="134" t="s">
        <v>721</v>
      </c>
      <c r="H2368" s="90" t="s">
        <v>149</v>
      </c>
      <c r="I2368" s="138">
        <v>1378</v>
      </c>
    </row>
    <row r="2369" spans="1:9" x14ac:dyDescent="0.25">
      <c r="A2369" s="134" t="s">
        <v>702</v>
      </c>
      <c r="B2369" s="134" t="s">
        <v>269</v>
      </c>
      <c r="C2369" s="134">
        <v>2024</v>
      </c>
      <c r="D2369" s="134" t="s">
        <v>320</v>
      </c>
      <c r="E2369" s="134" t="s">
        <v>328</v>
      </c>
      <c r="F2369" s="134" t="s">
        <v>284</v>
      </c>
      <c r="G2369" s="134" t="s">
        <v>721</v>
      </c>
      <c r="H2369" s="90" t="s">
        <v>150</v>
      </c>
      <c r="I2369" s="138">
        <v>2450</v>
      </c>
    </row>
    <row r="2370" spans="1:9" x14ac:dyDescent="0.25">
      <c r="A2370" s="134" t="s">
        <v>702</v>
      </c>
      <c r="B2370" s="134" t="s">
        <v>269</v>
      </c>
      <c r="C2370" s="134">
        <v>2024</v>
      </c>
      <c r="D2370" s="134" t="s">
        <v>320</v>
      </c>
      <c r="E2370" s="134" t="s">
        <v>328</v>
      </c>
      <c r="F2370" s="134" t="s">
        <v>284</v>
      </c>
      <c r="G2370" s="134" t="s">
        <v>721</v>
      </c>
      <c r="H2370" s="90" t="s">
        <v>151</v>
      </c>
      <c r="I2370" s="138">
        <v>41033</v>
      </c>
    </row>
    <row r="2371" spans="1:9" x14ac:dyDescent="0.25">
      <c r="A2371" s="134" t="s">
        <v>702</v>
      </c>
      <c r="B2371" s="134" t="s">
        <v>269</v>
      </c>
      <c r="C2371" s="134">
        <v>2024</v>
      </c>
      <c r="D2371" s="134" t="s">
        <v>320</v>
      </c>
      <c r="E2371" s="134" t="s">
        <v>328</v>
      </c>
      <c r="F2371" s="134" t="s">
        <v>284</v>
      </c>
      <c r="G2371" s="134" t="s">
        <v>721</v>
      </c>
      <c r="H2371" s="90" t="s">
        <v>152</v>
      </c>
      <c r="I2371" s="138">
        <v>11602</v>
      </c>
    </row>
    <row r="2372" spans="1:9" x14ac:dyDescent="0.25">
      <c r="A2372" s="134" t="s">
        <v>702</v>
      </c>
      <c r="B2372" s="134" t="s">
        <v>269</v>
      </c>
      <c r="C2372" s="134">
        <v>2024</v>
      </c>
      <c r="D2372" s="134" t="s">
        <v>320</v>
      </c>
      <c r="E2372" s="134" t="s">
        <v>328</v>
      </c>
      <c r="F2372" s="134" t="s">
        <v>284</v>
      </c>
      <c r="G2372" s="134" t="s">
        <v>721</v>
      </c>
      <c r="H2372" s="90" t="s">
        <v>153</v>
      </c>
      <c r="I2372" s="138">
        <v>979</v>
      </c>
    </row>
    <row r="2373" spans="1:9" x14ac:dyDescent="0.25">
      <c r="A2373" s="134" t="s">
        <v>702</v>
      </c>
      <c r="B2373" s="134" t="s">
        <v>269</v>
      </c>
      <c r="C2373" s="134">
        <v>2024</v>
      </c>
      <c r="D2373" s="134" t="s">
        <v>320</v>
      </c>
      <c r="E2373" s="134" t="s">
        <v>328</v>
      </c>
      <c r="F2373" s="134" t="s">
        <v>284</v>
      </c>
      <c r="G2373" s="134" t="s">
        <v>721</v>
      </c>
      <c r="H2373" s="90" t="s">
        <v>154</v>
      </c>
      <c r="I2373" s="138">
        <v>4670</v>
      </c>
    </row>
    <row r="2374" spans="1:9" x14ac:dyDescent="0.25">
      <c r="A2374" s="134" t="s">
        <v>702</v>
      </c>
      <c r="B2374" s="134" t="s">
        <v>269</v>
      </c>
      <c r="C2374" s="134">
        <v>2024</v>
      </c>
      <c r="D2374" s="134" t="s">
        <v>320</v>
      </c>
      <c r="E2374" s="134" t="s">
        <v>328</v>
      </c>
      <c r="F2374" s="134" t="s">
        <v>284</v>
      </c>
      <c r="G2374" s="134" t="s">
        <v>721</v>
      </c>
      <c r="H2374" s="90" t="s">
        <v>155</v>
      </c>
      <c r="I2374" s="138">
        <v>1861</v>
      </c>
    </row>
    <row r="2375" spans="1:9" x14ac:dyDescent="0.25">
      <c r="A2375" s="134" t="s">
        <v>702</v>
      </c>
      <c r="B2375" s="134" t="s">
        <v>269</v>
      </c>
      <c r="C2375" s="134">
        <v>2024</v>
      </c>
      <c r="D2375" s="134" t="s">
        <v>320</v>
      </c>
      <c r="E2375" s="134" t="s">
        <v>328</v>
      </c>
      <c r="F2375" s="134" t="s">
        <v>284</v>
      </c>
      <c r="G2375" s="134" t="s">
        <v>721</v>
      </c>
      <c r="H2375" s="90" t="s">
        <v>361</v>
      </c>
      <c r="I2375" s="138">
        <v>311</v>
      </c>
    </row>
    <row r="2376" spans="1:9" x14ac:dyDescent="0.25">
      <c r="A2376" s="134" t="s">
        <v>702</v>
      </c>
      <c r="B2376" s="134" t="s">
        <v>269</v>
      </c>
      <c r="C2376" s="134">
        <v>2024</v>
      </c>
      <c r="D2376" s="134" t="s">
        <v>320</v>
      </c>
      <c r="E2376" s="134" t="s">
        <v>328</v>
      </c>
      <c r="F2376" s="134" t="s">
        <v>284</v>
      </c>
      <c r="G2376" s="134" t="s">
        <v>721</v>
      </c>
      <c r="H2376" s="90" t="s">
        <v>362</v>
      </c>
      <c r="I2376" s="138">
        <v>185</v>
      </c>
    </row>
    <row r="2377" spans="1:9" x14ac:dyDescent="0.25">
      <c r="A2377" s="134" t="s">
        <v>702</v>
      </c>
      <c r="B2377" s="134" t="s">
        <v>269</v>
      </c>
      <c r="C2377" s="134">
        <v>2024</v>
      </c>
      <c r="D2377" s="134" t="s">
        <v>320</v>
      </c>
      <c r="E2377" s="134" t="s">
        <v>328</v>
      </c>
      <c r="F2377" s="134" t="s">
        <v>284</v>
      </c>
      <c r="G2377" s="134" t="s">
        <v>721</v>
      </c>
      <c r="H2377" s="90" t="s">
        <v>363</v>
      </c>
      <c r="I2377" s="138">
        <v>102</v>
      </c>
    </row>
    <row r="2378" spans="1:9" x14ac:dyDescent="0.25">
      <c r="A2378" s="134" t="s">
        <v>702</v>
      </c>
      <c r="B2378" s="134" t="s">
        <v>269</v>
      </c>
      <c r="C2378" s="134">
        <v>2024</v>
      </c>
      <c r="D2378" s="134" t="s">
        <v>320</v>
      </c>
      <c r="E2378" s="134" t="s">
        <v>328</v>
      </c>
      <c r="F2378" s="134" t="s">
        <v>284</v>
      </c>
      <c r="G2378" s="134" t="s">
        <v>721</v>
      </c>
      <c r="H2378" s="90" t="s">
        <v>156</v>
      </c>
      <c r="I2378" s="138">
        <v>472</v>
      </c>
    </row>
    <row r="2379" spans="1:9" x14ac:dyDescent="0.25">
      <c r="A2379" s="134" t="s">
        <v>702</v>
      </c>
      <c r="B2379" s="134" t="s">
        <v>269</v>
      </c>
      <c r="C2379" s="134">
        <v>2024</v>
      </c>
      <c r="D2379" s="134" t="s">
        <v>320</v>
      </c>
      <c r="E2379" s="134" t="s">
        <v>328</v>
      </c>
      <c r="F2379" s="134" t="s">
        <v>284</v>
      </c>
      <c r="G2379" s="134" t="s">
        <v>721</v>
      </c>
      <c r="H2379" s="90" t="s">
        <v>157</v>
      </c>
      <c r="I2379" s="138">
        <v>2351</v>
      </c>
    </row>
    <row r="2380" spans="1:9" x14ac:dyDescent="0.25">
      <c r="A2380" s="134" t="s">
        <v>702</v>
      </c>
      <c r="B2380" s="134" t="s">
        <v>269</v>
      </c>
      <c r="C2380" s="134">
        <v>2024</v>
      </c>
      <c r="D2380" s="134" t="s">
        <v>320</v>
      </c>
      <c r="E2380" s="134" t="s">
        <v>328</v>
      </c>
      <c r="F2380" s="134" t="s">
        <v>284</v>
      </c>
      <c r="G2380" s="134" t="s">
        <v>721</v>
      </c>
      <c r="H2380" s="90" t="s">
        <v>158</v>
      </c>
      <c r="I2380" s="138">
        <v>2952</v>
      </c>
    </row>
    <row r="2381" spans="1:9" x14ac:dyDescent="0.25">
      <c r="A2381" s="134" t="s">
        <v>702</v>
      </c>
      <c r="B2381" s="134" t="s">
        <v>269</v>
      </c>
      <c r="C2381" s="134">
        <v>2024</v>
      </c>
      <c r="D2381" s="134" t="s">
        <v>320</v>
      </c>
      <c r="E2381" s="134" t="s">
        <v>328</v>
      </c>
      <c r="F2381" s="134" t="s">
        <v>284</v>
      </c>
      <c r="G2381" s="134" t="s">
        <v>721</v>
      </c>
      <c r="H2381" s="90" t="s">
        <v>364</v>
      </c>
      <c r="I2381" s="138">
        <v>11396</v>
      </c>
    </row>
    <row r="2382" spans="1:9" x14ac:dyDescent="0.25">
      <c r="A2382" s="134" t="s">
        <v>702</v>
      </c>
      <c r="B2382" s="134" t="s">
        <v>269</v>
      </c>
      <c r="C2382" s="134">
        <v>2024</v>
      </c>
      <c r="D2382" s="134" t="s">
        <v>320</v>
      </c>
      <c r="E2382" s="134" t="s">
        <v>328</v>
      </c>
      <c r="F2382" s="134" t="s">
        <v>284</v>
      </c>
      <c r="G2382" s="134" t="s">
        <v>721</v>
      </c>
      <c r="H2382" s="90" t="s">
        <v>159</v>
      </c>
      <c r="I2382" s="138">
        <v>2984</v>
      </c>
    </row>
    <row r="2383" spans="1:9" x14ac:dyDescent="0.25">
      <c r="A2383" s="134" t="s">
        <v>702</v>
      </c>
      <c r="B2383" s="134" t="s">
        <v>269</v>
      </c>
      <c r="C2383" s="134">
        <v>2024</v>
      </c>
      <c r="D2383" s="134" t="s">
        <v>320</v>
      </c>
      <c r="E2383" s="134" t="s">
        <v>328</v>
      </c>
      <c r="F2383" s="134" t="s">
        <v>284</v>
      </c>
      <c r="G2383" s="134" t="s">
        <v>721</v>
      </c>
      <c r="H2383" s="90" t="s">
        <v>160</v>
      </c>
      <c r="I2383" s="138">
        <v>112</v>
      </c>
    </row>
    <row r="2384" spans="1:9" x14ac:dyDescent="0.25">
      <c r="A2384" s="134" t="s">
        <v>702</v>
      </c>
      <c r="B2384" s="134" t="s">
        <v>269</v>
      </c>
      <c r="C2384" s="134">
        <v>2024</v>
      </c>
      <c r="D2384" s="134" t="s">
        <v>320</v>
      </c>
      <c r="E2384" s="134" t="s">
        <v>328</v>
      </c>
      <c r="F2384" s="134" t="s">
        <v>284</v>
      </c>
      <c r="G2384" s="134" t="s">
        <v>721</v>
      </c>
      <c r="H2384" s="90" t="s">
        <v>365</v>
      </c>
      <c r="I2384" s="138">
        <v>1943</v>
      </c>
    </row>
    <row r="2385" spans="1:9" x14ac:dyDescent="0.25">
      <c r="A2385" s="134" t="s">
        <v>702</v>
      </c>
      <c r="B2385" s="134" t="s">
        <v>269</v>
      </c>
      <c r="C2385" s="134">
        <v>2024</v>
      </c>
      <c r="D2385" s="134" t="s">
        <v>320</v>
      </c>
      <c r="E2385" s="134" t="s">
        <v>328</v>
      </c>
      <c r="F2385" s="134" t="s">
        <v>284</v>
      </c>
      <c r="G2385" s="134" t="s">
        <v>721</v>
      </c>
      <c r="H2385" s="90" t="s">
        <v>366</v>
      </c>
      <c r="I2385" s="138">
        <v>118</v>
      </c>
    </row>
    <row r="2386" spans="1:9" x14ac:dyDescent="0.25">
      <c r="A2386" s="134" t="s">
        <v>702</v>
      </c>
      <c r="B2386" s="134" t="s">
        <v>269</v>
      </c>
      <c r="C2386" s="134">
        <v>2024</v>
      </c>
      <c r="D2386" s="134" t="s">
        <v>320</v>
      </c>
      <c r="E2386" s="134" t="s">
        <v>328</v>
      </c>
      <c r="F2386" s="134" t="s">
        <v>284</v>
      </c>
      <c r="G2386" s="134" t="s">
        <v>721</v>
      </c>
      <c r="H2386" s="90" t="s">
        <v>367</v>
      </c>
      <c r="I2386" s="138">
        <v>1.3</v>
      </c>
    </row>
    <row r="2387" spans="1:9" x14ac:dyDescent="0.25">
      <c r="A2387" s="134" t="s">
        <v>702</v>
      </c>
      <c r="B2387" s="134" t="s">
        <v>269</v>
      </c>
      <c r="C2387" s="134">
        <v>2024</v>
      </c>
      <c r="D2387" s="134" t="s">
        <v>320</v>
      </c>
      <c r="E2387" s="134" t="s">
        <v>328</v>
      </c>
      <c r="F2387" s="90">
        <v>10</v>
      </c>
      <c r="G2387" s="90" t="s">
        <v>139</v>
      </c>
      <c r="H2387" s="90" t="s">
        <v>358</v>
      </c>
      <c r="I2387" s="138">
        <v>101225</v>
      </c>
    </row>
    <row r="2388" spans="1:9" x14ac:dyDescent="0.25">
      <c r="A2388" s="134" t="s">
        <v>702</v>
      </c>
      <c r="B2388" s="134" t="s">
        <v>269</v>
      </c>
      <c r="C2388" s="134">
        <v>2024</v>
      </c>
      <c r="D2388" s="134" t="s">
        <v>320</v>
      </c>
      <c r="E2388" s="134" t="s">
        <v>328</v>
      </c>
      <c r="F2388" s="90">
        <v>10</v>
      </c>
      <c r="G2388" s="90" t="s">
        <v>139</v>
      </c>
      <c r="H2388" s="90" t="s">
        <v>722</v>
      </c>
      <c r="I2388" s="138">
        <v>139095</v>
      </c>
    </row>
    <row r="2389" spans="1:9" x14ac:dyDescent="0.25">
      <c r="A2389" s="134" t="s">
        <v>702</v>
      </c>
      <c r="B2389" s="134" t="s">
        <v>269</v>
      </c>
      <c r="C2389" s="134">
        <v>2024</v>
      </c>
      <c r="D2389" s="134" t="s">
        <v>320</v>
      </c>
      <c r="E2389" s="134" t="s">
        <v>328</v>
      </c>
      <c r="F2389" s="90">
        <v>10</v>
      </c>
      <c r="G2389" s="90" t="s">
        <v>139</v>
      </c>
      <c r="H2389" s="90" t="s">
        <v>144</v>
      </c>
      <c r="I2389" s="138">
        <v>34434</v>
      </c>
    </row>
    <row r="2390" spans="1:9" x14ac:dyDescent="0.25">
      <c r="A2390" s="134" t="s">
        <v>702</v>
      </c>
      <c r="B2390" s="134" t="s">
        <v>269</v>
      </c>
      <c r="C2390" s="134">
        <v>2024</v>
      </c>
      <c r="D2390" s="134" t="s">
        <v>320</v>
      </c>
      <c r="E2390" s="134" t="s">
        <v>328</v>
      </c>
      <c r="F2390" s="90">
        <v>10</v>
      </c>
      <c r="G2390" s="90" t="s">
        <v>139</v>
      </c>
      <c r="H2390" s="90" t="s">
        <v>360</v>
      </c>
      <c r="I2390" s="138">
        <v>59</v>
      </c>
    </row>
    <row r="2391" spans="1:9" x14ac:dyDescent="0.25">
      <c r="A2391" s="134" t="s">
        <v>702</v>
      </c>
      <c r="B2391" s="134" t="s">
        <v>269</v>
      </c>
      <c r="C2391" s="134">
        <v>2024</v>
      </c>
      <c r="D2391" s="134" t="s">
        <v>320</v>
      </c>
      <c r="E2391" s="134" t="s">
        <v>328</v>
      </c>
      <c r="F2391" s="90">
        <v>10</v>
      </c>
      <c r="G2391" s="90" t="s">
        <v>139</v>
      </c>
      <c r="H2391" s="90" t="s">
        <v>145</v>
      </c>
      <c r="I2391" s="138">
        <v>32087</v>
      </c>
    </row>
    <row r="2392" spans="1:9" x14ac:dyDescent="0.25">
      <c r="A2392" s="134" t="s">
        <v>702</v>
      </c>
      <c r="B2392" s="134" t="s">
        <v>269</v>
      </c>
      <c r="C2392" s="134">
        <v>2024</v>
      </c>
      <c r="D2392" s="134" t="s">
        <v>320</v>
      </c>
      <c r="E2392" s="134" t="s">
        <v>328</v>
      </c>
      <c r="F2392" s="90">
        <v>10</v>
      </c>
      <c r="G2392" s="90" t="s">
        <v>139</v>
      </c>
      <c r="H2392" s="90" t="s">
        <v>146</v>
      </c>
      <c r="I2392" s="138">
        <v>9655</v>
      </c>
    </row>
    <row r="2393" spans="1:9" x14ac:dyDescent="0.25">
      <c r="A2393" s="134" t="s">
        <v>702</v>
      </c>
      <c r="B2393" s="134" t="s">
        <v>269</v>
      </c>
      <c r="C2393" s="134">
        <v>2024</v>
      </c>
      <c r="D2393" s="134" t="s">
        <v>320</v>
      </c>
      <c r="E2393" s="134" t="s">
        <v>328</v>
      </c>
      <c r="F2393" s="90">
        <v>10</v>
      </c>
      <c r="G2393" s="90" t="s">
        <v>139</v>
      </c>
      <c r="H2393" s="90" t="s">
        <v>147</v>
      </c>
      <c r="I2393" s="138">
        <v>4619</v>
      </c>
    </row>
    <row r="2394" spans="1:9" x14ac:dyDescent="0.25">
      <c r="A2394" s="134" t="s">
        <v>702</v>
      </c>
      <c r="B2394" s="134" t="s">
        <v>269</v>
      </c>
      <c r="C2394" s="134">
        <v>2024</v>
      </c>
      <c r="D2394" s="134" t="s">
        <v>320</v>
      </c>
      <c r="E2394" s="134" t="s">
        <v>328</v>
      </c>
      <c r="F2394" s="90">
        <v>10</v>
      </c>
      <c r="G2394" s="90" t="s">
        <v>139</v>
      </c>
      <c r="H2394" s="90" t="s">
        <v>148</v>
      </c>
      <c r="I2394" s="138">
        <v>266</v>
      </c>
    </row>
    <row r="2395" spans="1:9" x14ac:dyDescent="0.25">
      <c r="A2395" s="134" t="s">
        <v>702</v>
      </c>
      <c r="B2395" s="134" t="s">
        <v>269</v>
      </c>
      <c r="C2395" s="134">
        <v>2024</v>
      </c>
      <c r="D2395" s="134" t="s">
        <v>320</v>
      </c>
      <c r="E2395" s="134" t="s">
        <v>328</v>
      </c>
      <c r="F2395" s="90">
        <v>10</v>
      </c>
      <c r="G2395" s="90" t="s">
        <v>139</v>
      </c>
      <c r="H2395" s="90" t="s">
        <v>149</v>
      </c>
      <c r="I2395" s="138">
        <v>867</v>
      </c>
    </row>
    <row r="2396" spans="1:9" x14ac:dyDescent="0.25">
      <c r="A2396" s="134" t="s">
        <v>702</v>
      </c>
      <c r="B2396" s="134" t="s">
        <v>269</v>
      </c>
      <c r="C2396" s="134">
        <v>2024</v>
      </c>
      <c r="D2396" s="134" t="s">
        <v>320</v>
      </c>
      <c r="E2396" s="134" t="s">
        <v>328</v>
      </c>
      <c r="F2396" s="90">
        <v>10</v>
      </c>
      <c r="G2396" s="90" t="s">
        <v>139</v>
      </c>
      <c r="H2396" s="90" t="s">
        <v>150</v>
      </c>
      <c r="I2396" s="138">
        <v>2328</v>
      </c>
    </row>
    <row r="2397" spans="1:9" x14ac:dyDescent="0.25">
      <c r="A2397" s="134" t="s">
        <v>702</v>
      </c>
      <c r="B2397" s="134" t="s">
        <v>269</v>
      </c>
      <c r="C2397" s="134">
        <v>2024</v>
      </c>
      <c r="D2397" s="134" t="s">
        <v>320</v>
      </c>
      <c r="E2397" s="134" t="s">
        <v>328</v>
      </c>
      <c r="F2397" s="90">
        <v>10</v>
      </c>
      <c r="G2397" s="90" t="s">
        <v>139</v>
      </c>
      <c r="H2397" s="90" t="s">
        <v>151</v>
      </c>
      <c r="I2397" s="138">
        <v>33059</v>
      </c>
    </row>
    <row r="2398" spans="1:9" x14ac:dyDescent="0.25">
      <c r="A2398" s="134" t="s">
        <v>702</v>
      </c>
      <c r="B2398" s="134" t="s">
        <v>269</v>
      </c>
      <c r="C2398" s="134">
        <v>2024</v>
      </c>
      <c r="D2398" s="134" t="s">
        <v>320</v>
      </c>
      <c r="E2398" s="134" t="s">
        <v>328</v>
      </c>
      <c r="F2398" s="90">
        <v>10</v>
      </c>
      <c r="G2398" s="90" t="s">
        <v>139</v>
      </c>
      <c r="H2398" s="90" t="s">
        <v>152</v>
      </c>
      <c r="I2398" s="138">
        <v>9896</v>
      </c>
    </row>
    <row r="2399" spans="1:9" x14ac:dyDescent="0.25">
      <c r="A2399" s="134" t="s">
        <v>702</v>
      </c>
      <c r="B2399" s="134" t="s">
        <v>269</v>
      </c>
      <c r="C2399" s="134">
        <v>2024</v>
      </c>
      <c r="D2399" s="134" t="s">
        <v>320</v>
      </c>
      <c r="E2399" s="134" t="s">
        <v>328</v>
      </c>
      <c r="F2399" s="90">
        <v>10</v>
      </c>
      <c r="G2399" s="90" t="s">
        <v>139</v>
      </c>
      <c r="H2399" s="90" t="s">
        <v>153</v>
      </c>
      <c r="I2399" s="138">
        <v>444</v>
      </c>
    </row>
    <row r="2400" spans="1:9" x14ac:dyDescent="0.25">
      <c r="A2400" s="134" t="s">
        <v>702</v>
      </c>
      <c r="B2400" s="134" t="s">
        <v>269</v>
      </c>
      <c r="C2400" s="134">
        <v>2024</v>
      </c>
      <c r="D2400" s="134" t="s">
        <v>320</v>
      </c>
      <c r="E2400" s="134" t="s">
        <v>328</v>
      </c>
      <c r="F2400" s="90">
        <v>10</v>
      </c>
      <c r="G2400" s="90" t="s">
        <v>139</v>
      </c>
      <c r="H2400" s="90" t="s">
        <v>154</v>
      </c>
      <c r="I2400" s="138">
        <v>1928</v>
      </c>
    </row>
    <row r="2401" spans="1:9" x14ac:dyDescent="0.25">
      <c r="A2401" s="134" t="s">
        <v>702</v>
      </c>
      <c r="B2401" s="134" t="s">
        <v>269</v>
      </c>
      <c r="C2401" s="134">
        <v>2024</v>
      </c>
      <c r="D2401" s="134" t="s">
        <v>320</v>
      </c>
      <c r="E2401" s="134" t="s">
        <v>328</v>
      </c>
      <c r="F2401" s="90">
        <v>10</v>
      </c>
      <c r="G2401" s="90" t="s">
        <v>139</v>
      </c>
      <c r="H2401" s="90" t="s">
        <v>155</v>
      </c>
      <c r="I2401" s="138">
        <v>911</v>
      </c>
    </row>
    <row r="2402" spans="1:9" x14ac:dyDescent="0.25">
      <c r="A2402" s="134" t="s">
        <v>702</v>
      </c>
      <c r="B2402" s="134" t="s">
        <v>269</v>
      </c>
      <c r="C2402" s="134">
        <v>2024</v>
      </c>
      <c r="D2402" s="134" t="s">
        <v>320</v>
      </c>
      <c r="E2402" s="134" t="s">
        <v>328</v>
      </c>
      <c r="F2402" s="90">
        <v>10</v>
      </c>
      <c r="G2402" s="90" t="s">
        <v>139</v>
      </c>
      <c r="H2402" s="90" t="s">
        <v>361</v>
      </c>
      <c r="I2402" s="138">
        <v>169</v>
      </c>
    </row>
    <row r="2403" spans="1:9" x14ac:dyDescent="0.25">
      <c r="A2403" s="134" t="s">
        <v>702</v>
      </c>
      <c r="B2403" s="134" t="s">
        <v>269</v>
      </c>
      <c r="C2403" s="134">
        <v>2024</v>
      </c>
      <c r="D2403" s="134" t="s">
        <v>320</v>
      </c>
      <c r="E2403" s="134" t="s">
        <v>328</v>
      </c>
      <c r="F2403" s="90">
        <v>10</v>
      </c>
      <c r="G2403" s="90" t="s">
        <v>139</v>
      </c>
      <c r="H2403" s="90" t="s">
        <v>362</v>
      </c>
      <c r="I2403" s="138">
        <v>115</v>
      </c>
    </row>
    <row r="2404" spans="1:9" x14ac:dyDescent="0.25">
      <c r="A2404" s="134" t="s">
        <v>702</v>
      </c>
      <c r="B2404" s="134" t="s">
        <v>269</v>
      </c>
      <c r="C2404" s="134">
        <v>2024</v>
      </c>
      <c r="D2404" s="134" t="s">
        <v>320</v>
      </c>
      <c r="E2404" s="134" t="s">
        <v>328</v>
      </c>
      <c r="F2404" s="90">
        <v>10</v>
      </c>
      <c r="G2404" s="90" t="s">
        <v>139</v>
      </c>
      <c r="H2404" s="90" t="s">
        <v>363</v>
      </c>
      <c r="I2404" s="138">
        <v>62</v>
      </c>
    </row>
    <row r="2405" spans="1:9" x14ac:dyDescent="0.25">
      <c r="A2405" s="134" t="s">
        <v>702</v>
      </c>
      <c r="B2405" s="134" t="s">
        <v>269</v>
      </c>
      <c r="C2405" s="134">
        <v>2024</v>
      </c>
      <c r="D2405" s="134" t="s">
        <v>320</v>
      </c>
      <c r="E2405" s="134" t="s">
        <v>328</v>
      </c>
      <c r="F2405" s="90">
        <v>10</v>
      </c>
      <c r="G2405" s="90" t="s">
        <v>139</v>
      </c>
      <c r="H2405" s="90" t="s">
        <v>156</v>
      </c>
      <c r="I2405" s="138">
        <v>344</v>
      </c>
    </row>
    <row r="2406" spans="1:9" x14ac:dyDescent="0.25">
      <c r="A2406" s="134" t="s">
        <v>702</v>
      </c>
      <c r="B2406" s="134" t="s">
        <v>269</v>
      </c>
      <c r="C2406" s="134">
        <v>2024</v>
      </c>
      <c r="D2406" s="134" t="s">
        <v>320</v>
      </c>
      <c r="E2406" s="134" t="s">
        <v>328</v>
      </c>
      <c r="F2406" s="90">
        <v>10</v>
      </c>
      <c r="G2406" s="90" t="s">
        <v>139</v>
      </c>
      <c r="H2406" s="90" t="s">
        <v>157</v>
      </c>
      <c r="I2406" s="138">
        <v>2351</v>
      </c>
    </row>
    <row r="2407" spans="1:9" x14ac:dyDescent="0.25">
      <c r="A2407" s="134" t="s">
        <v>702</v>
      </c>
      <c r="B2407" s="134" t="s">
        <v>269</v>
      </c>
      <c r="C2407" s="134">
        <v>2024</v>
      </c>
      <c r="D2407" s="134" t="s">
        <v>320</v>
      </c>
      <c r="E2407" s="134" t="s">
        <v>328</v>
      </c>
      <c r="F2407" s="90">
        <v>10</v>
      </c>
      <c r="G2407" s="90" t="s">
        <v>139</v>
      </c>
      <c r="H2407" s="90" t="s">
        <v>158</v>
      </c>
      <c r="I2407" s="138">
        <v>2952</v>
      </c>
    </row>
    <row r="2408" spans="1:9" x14ac:dyDescent="0.25">
      <c r="A2408" s="134" t="s">
        <v>702</v>
      </c>
      <c r="B2408" s="134" t="s">
        <v>269</v>
      </c>
      <c r="C2408" s="134">
        <v>2024</v>
      </c>
      <c r="D2408" s="134" t="s">
        <v>320</v>
      </c>
      <c r="E2408" s="134" t="s">
        <v>328</v>
      </c>
      <c r="F2408" s="90">
        <v>10</v>
      </c>
      <c r="G2408" s="90" t="s">
        <v>139</v>
      </c>
      <c r="H2408" s="90" t="s">
        <v>364</v>
      </c>
      <c r="I2408" s="138">
        <v>545</v>
      </c>
    </row>
    <row r="2409" spans="1:9" x14ac:dyDescent="0.25">
      <c r="A2409" s="134" t="s">
        <v>702</v>
      </c>
      <c r="B2409" s="134" t="s">
        <v>269</v>
      </c>
      <c r="C2409" s="134">
        <v>2024</v>
      </c>
      <c r="D2409" s="134" t="s">
        <v>320</v>
      </c>
      <c r="E2409" s="134" t="s">
        <v>328</v>
      </c>
      <c r="F2409" s="90">
        <v>10</v>
      </c>
      <c r="G2409" s="90" t="s">
        <v>139</v>
      </c>
      <c r="H2409" s="90" t="s">
        <v>159</v>
      </c>
      <c r="I2409" s="138">
        <v>149</v>
      </c>
    </row>
    <row r="2410" spans="1:9" x14ac:dyDescent="0.25">
      <c r="A2410" s="134" t="s">
        <v>702</v>
      </c>
      <c r="B2410" s="134" t="s">
        <v>269</v>
      </c>
      <c r="C2410" s="134">
        <v>2024</v>
      </c>
      <c r="D2410" s="134" t="s">
        <v>320</v>
      </c>
      <c r="E2410" s="134" t="s">
        <v>328</v>
      </c>
      <c r="F2410" s="90">
        <v>10</v>
      </c>
      <c r="G2410" s="90" t="s">
        <v>139</v>
      </c>
      <c r="H2410" s="90" t="s">
        <v>160</v>
      </c>
      <c r="I2410" s="138">
        <v>1749</v>
      </c>
    </row>
    <row r="2411" spans="1:9" x14ac:dyDescent="0.25">
      <c r="A2411" s="134" t="s">
        <v>702</v>
      </c>
      <c r="B2411" s="134" t="s">
        <v>269</v>
      </c>
      <c r="C2411" s="134">
        <v>2024</v>
      </c>
      <c r="D2411" s="134" t="s">
        <v>320</v>
      </c>
      <c r="E2411" s="134" t="s">
        <v>328</v>
      </c>
      <c r="F2411" s="90">
        <v>10</v>
      </c>
      <c r="G2411" s="90" t="s">
        <v>139</v>
      </c>
      <c r="H2411" s="90" t="s">
        <v>366</v>
      </c>
      <c r="I2411" s="138">
        <v>99</v>
      </c>
    </row>
    <row r="2412" spans="1:9" x14ac:dyDescent="0.25">
      <c r="A2412" s="134" t="s">
        <v>702</v>
      </c>
      <c r="B2412" s="134" t="s">
        <v>269</v>
      </c>
      <c r="C2412" s="134">
        <v>2024</v>
      </c>
      <c r="D2412" s="134" t="s">
        <v>320</v>
      </c>
      <c r="E2412" s="134" t="s">
        <v>328</v>
      </c>
      <c r="F2412" s="90">
        <v>10</v>
      </c>
      <c r="G2412" s="90" t="s">
        <v>139</v>
      </c>
      <c r="H2412" s="90" t="s">
        <v>367</v>
      </c>
      <c r="I2412" s="138">
        <v>1.4</v>
      </c>
    </row>
    <row r="2413" spans="1:9" x14ac:dyDescent="0.25">
      <c r="A2413" s="134" t="s">
        <v>702</v>
      </c>
      <c r="B2413" s="134" t="s">
        <v>269</v>
      </c>
      <c r="C2413" s="134">
        <v>2024</v>
      </c>
      <c r="D2413" s="134" t="s">
        <v>320</v>
      </c>
      <c r="E2413" s="134" t="s">
        <v>328</v>
      </c>
      <c r="F2413" s="90">
        <v>20</v>
      </c>
      <c r="G2413" s="90" t="s">
        <v>251</v>
      </c>
      <c r="H2413" s="90" t="s">
        <v>358</v>
      </c>
      <c r="I2413" s="138">
        <v>1205</v>
      </c>
    </row>
    <row r="2414" spans="1:9" x14ac:dyDescent="0.25">
      <c r="A2414" s="134" t="s">
        <v>702</v>
      </c>
      <c r="B2414" s="134" t="s">
        <v>269</v>
      </c>
      <c r="C2414" s="134">
        <v>2024</v>
      </c>
      <c r="D2414" s="134" t="s">
        <v>320</v>
      </c>
      <c r="E2414" s="134" t="s">
        <v>328</v>
      </c>
      <c r="F2414" s="90">
        <v>20</v>
      </c>
      <c r="G2414" s="90" t="s">
        <v>251</v>
      </c>
      <c r="H2414" s="90" t="s">
        <v>722</v>
      </c>
      <c r="I2414" s="138">
        <v>1208</v>
      </c>
    </row>
    <row r="2415" spans="1:9" x14ac:dyDescent="0.25">
      <c r="A2415" s="134" t="s">
        <v>702</v>
      </c>
      <c r="B2415" s="134" t="s">
        <v>269</v>
      </c>
      <c r="C2415" s="134">
        <v>2024</v>
      </c>
      <c r="D2415" s="134" t="s">
        <v>320</v>
      </c>
      <c r="E2415" s="134" t="s">
        <v>328</v>
      </c>
      <c r="F2415" s="90">
        <v>20</v>
      </c>
      <c r="G2415" s="90" t="s">
        <v>251</v>
      </c>
      <c r="H2415" s="90" t="s">
        <v>145</v>
      </c>
      <c r="I2415" s="138">
        <v>993</v>
      </c>
    </row>
    <row r="2416" spans="1:9" x14ac:dyDescent="0.25">
      <c r="A2416" s="134" t="s">
        <v>702</v>
      </c>
      <c r="B2416" s="134" t="s">
        <v>269</v>
      </c>
      <c r="C2416" s="134">
        <v>2024</v>
      </c>
      <c r="D2416" s="134" t="s">
        <v>320</v>
      </c>
      <c r="E2416" s="134" t="s">
        <v>328</v>
      </c>
      <c r="F2416" s="90">
        <v>20</v>
      </c>
      <c r="G2416" s="90" t="s">
        <v>251</v>
      </c>
      <c r="H2416" s="90" t="s">
        <v>146</v>
      </c>
      <c r="I2416" s="138">
        <v>15</v>
      </c>
    </row>
    <row r="2417" spans="1:9" x14ac:dyDescent="0.25">
      <c r="A2417" s="134" t="s">
        <v>702</v>
      </c>
      <c r="B2417" s="134" t="s">
        <v>269</v>
      </c>
      <c r="C2417" s="134">
        <v>2024</v>
      </c>
      <c r="D2417" s="134" t="s">
        <v>320</v>
      </c>
      <c r="E2417" s="134" t="s">
        <v>328</v>
      </c>
      <c r="F2417" s="90">
        <v>20</v>
      </c>
      <c r="G2417" s="90" t="s">
        <v>251</v>
      </c>
      <c r="H2417" s="90" t="s">
        <v>147</v>
      </c>
      <c r="I2417" s="138">
        <v>51</v>
      </c>
    </row>
    <row r="2418" spans="1:9" x14ac:dyDescent="0.25">
      <c r="A2418" s="134" t="s">
        <v>702</v>
      </c>
      <c r="B2418" s="134" t="s">
        <v>269</v>
      </c>
      <c r="C2418" s="134">
        <v>2024</v>
      </c>
      <c r="D2418" s="134" t="s">
        <v>320</v>
      </c>
      <c r="E2418" s="134" t="s">
        <v>328</v>
      </c>
      <c r="F2418" s="90">
        <v>20</v>
      </c>
      <c r="G2418" s="90" t="s">
        <v>251</v>
      </c>
      <c r="H2418" s="90" t="s">
        <v>149</v>
      </c>
      <c r="I2418" s="138">
        <v>2</v>
      </c>
    </row>
    <row r="2419" spans="1:9" x14ac:dyDescent="0.25">
      <c r="A2419" s="134" t="s">
        <v>702</v>
      </c>
      <c r="B2419" s="134" t="s">
        <v>269</v>
      </c>
      <c r="C2419" s="134">
        <v>2024</v>
      </c>
      <c r="D2419" s="134" t="s">
        <v>320</v>
      </c>
      <c r="E2419" s="134" t="s">
        <v>328</v>
      </c>
      <c r="F2419" s="90">
        <v>20</v>
      </c>
      <c r="G2419" s="90" t="s">
        <v>251</v>
      </c>
      <c r="H2419" s="90" t="s">
        <v>150</v>
      </c>
      <c r="I2419" s="138">
        <v>87</v>
      </c>
    </row>
    <row r="2420" spans="1:9" x14ac:dyDescent="0.25">
      <c r="A2420" s="134" t="s">
        <v>702</v>
      </c>
      <c r="B2420" s="134" t="s">
        <v>269</v>
      </c>
      <c r="C2420" s="134">
        <v>2024</v>
      </c>
      <c r="D2420" s="134" t="s">
        <v>320</v>
      </c>
      <c r="E2420" s="134" t="s">
        <v>328</v>
      </c>
      <c r="F2420" s="90">
        <v>20</v>
      </c>
      <c r="G2420" s="90" t="s">
        <v>251</v>
      </c>
      <c r="H2420" s="90" t="s">
        <v>151</v>
      </c>
      <c r="I2420" s="138">
        <v>47</v>
      </c>
    </row>
    <row r="2421" spans="1:9" x14ac:dyDescent="0.25">
      <c r="A2421" s="134" t="s">
        <v>702</v>
      </c>
      <c r="B2421" s="134" t="s">
        <v>269</v>
      </c>
      <c r="C2421" s="134">
        <v>2024</v>
      </c>
      <c r="D2421" s="134" t="s">
        <v>320</v>
      </c>
      <c r="E2421" s="134" t="s">
        <v>328</v>
      </c>
      <c r="F2421" s="90">
        <v>20</v>
      </c>
      <c r="G2421" s="90" t="s">
        <v>251</v>
      </c>
      <c r="H2421" s="90" t="s">
        <v>152</v>
      </c>
      <c r="I2421" s="138">
        <v>13</v>
      </c>
    </row>
    <row r="2422" spans="1:9" x14ac:dyDescent="0.25">
      <c r="A2422" s="134" t="s">
        <v>702</v>
      </c>
      <c r="B2422" s="134" t="s">
        <v>269</v>
      </c>
      <c r="C2422" s="134">
        <v>2024</v>
      </c>
      <c r="D2422" s="134" t="s">
        <v>320</v>
      </c>
      <c r="E2422" s="134" t="s">
        <v>328</v>
      </c>
      <c r="F2422" s="90">
        <v>20</v>
      </c>
      <c r="G2422" s="90" t="s">
        <v>251</v>
      </c>
      <c r="H2422" s="90" t="s">
        <v>153</v>
      </c>
      <c r="I2422" s="138" t="s">
        <v>284</v>
      </c>
    </row>
    <row r="2423" spans="1:9" x14ac:dyDescent="0.25">
      <c r="A2423" s="134" t="s">
        <v>702</v>
      </c>
      <c r="B2423" s="134" t="s">
        <v>269</v>
      </c>
      <c r="C2423" s="134">
        <v>2024</v>
      </c>
      <c r="D2423" s="134" t="s">
        <v>320</v>
      </c>
      <c r="E2423" s="134" t="s">
        <v>328</v>
      </c>
      <c r="F2423" s="90">
        <v>20</v>
      </c>
      <c r="G2423" s="90" t="s">
        <v>251</v>
      </c>
      <c r="H2423" s="90" t="s">
        <v>367</v>
      </c>
      <c r="I2423" s="138">
        <v>1.0024896265560166</v>
      </c>
    </row>
    <row r="2424" spans="1:9" x14ac:dyDescent="0.25">
      <c r="A2424" s="134" t="s">
        <v>702</v>
      </c>
      <c r="B2424" s="134" t="s">
        <v>269</v>
      </c>
      <c r="C2424" s="134">
        <v>2024</v>
      </c>
      <c r="D2424" s="134" t="s">
        <v>320</v>
      </c>
      <c r="E2424" s="134" t="s">
        <v>328</v>
      </c>
      <c r="F2424" s="90">
        <v>30</v>
      </c>
      <c r="G2424" s="90" t="s">
        <v>140</v>
      </c>
      <c r="H2424" s="90" t="s">
        <v>358</v>
      </c>
      <c r="I2424" s="138">
        <v>26165</v>
      </c>
    </row>
    <row r="2425" spans="1:9" x14ac:dyDescent="0.25">
      <c r="A2425" s="134" t="s">
        <v>702</v>
      </c>
      <c r="B2425" s="134" t="s">
        <v>269</v>
      </c>
      <c r="C2425" s="134">
        <v>2024</v>
      </c>
      <c r="D2425" s="134" t="s">
        <v>320</v>
      </c>
      <c r="E2425" s="134" t="s">
        <v>328</v>
      </c>
      <c r="F2425" s="90">
        <v>30</v>
      </c>
      <c r="G2425" s="90" t="s">
        <v>140</v>
      </c>
      <c r="H2425" s="90" t="s">
        <v>722</v>
      </c>
      <c r="I2425" s="138">
        <v>29853</v>
      </c>
    </row>
    <row r="2426" spans="1:9" x14ac:dyDescent="0.25">
      <c r="A2426" s="134" t="s">
        <v>702</v>
      </c>
      <c r="B2426" s="134" t="s">
        <v>269</v>
      </c>
      <c r="C2426" s="134">
        <v>2024</v>
      </c>
      <c r="D2426" s="134" t="s">
        <v>320</v>
      </c>
      <c r="E2426" s="134" t="s">
        <v>328</v>
      </c>
      <c r="F2426" s="90">
        <v>30</v>
      </c>
      <c r="G2426" s="90" t="s">
        <v>140</v>
      </c>
      <c r="H2426" s="90" t="s">
        <v>145</v>
      </c>
      <c r="I2426" s="138">
        <v>1</v>
      </c>
    </row>
    <row r="2427" spans="1:9" x14ac:dyDescent="0.25">
      <c r="A2427" s="134" t="s">
        <v>702</v>
      </c>
      <c r="B2427" s="134" t="s">
        <v>269</v>
      </c>
      <c r="C2427" s="134">
        <v>2024</v>
      </c>
      <c r="D2427" s="134" t="s">
        <v>320</v>
      </c>
      <c r="E2427" s="134" t="s">
        <v>328</v>
      </c>
      <c r="F2427" s="90">
        <v>30</v>
      </c>
      <c r="G2427" s="90" t="s">
        <v>140</v>
      </c>
      <c r="H2427" s="90" t="s">
        <v>146</v>
      </c>
      <c r="I2427" s="138">
        <v>699</v>
      </c>
    </row>
    <row r="2428" spans="1:9" x14ac:dyDescent="0.25">
      <c r="A2428" s="134" t="s">
        <v>702</v>
      </c>
      <c r="B2428" s="134" t="s">
        <v>269</v>
      </c>
      <c r="C2428" s="134">
        <v>2024</v>
      </c>
      <c r="D2428" s="134" t="s">
        <v>320</v>
      </c>
      <c r="E2428" s="134" t="s">
        <v>328</v>
      </c>
      <c r="F2428" s="90">
        <v>30</v>
      </c>
      <c r="G2428" s="90" t="s">
        <v>140</v>
      </c>
      <c r="H2428" s="90" t="s">
        <v>147</v>
      </c>
      <c r="I2428" s="138">
        <v>482</v>
      </c>
    </row>
    <row r="2429" spans="1:9" x14ac:dyDescent="0.25">
      <c r="A2429" s="134" t="s">
        <v>702</v>
      </c>
      <c r="B2429" s="134" t="s">
        <v>269</v>
      </c>
      <c r="C2429" s="134">
        <v>2024</v>
      </c>
      <c r="D2429" s="134" t="s">
        <v>320</v>
      </c>
      <c r="E2429" s="134" t="s">
        <v>328</v>
      </c>
      <c r="F2429" s="90">
        <v>30</v>
      </c>
      <c r="G2429" s="90" t="s">
        <v>140</v>
      </c>
      <c r="H2429" s="90" t="s">
        <v>148</v>
      </c>
      <c r="I2429" s="138">
        <v>13</v>
      </c>
    </row>
    <row r="2430" spans="1:9" x14ac:dyDescent="0.25">
      <c r="A2430" s="134" t="s">
        <v>702</v>
      </c>
      <c r="B2430" s="134" t="s">
        <v>269</v>
      </c>
      <c r="C2430" s="134">
        <v>2024</v>
      </c>
      <c r="D2430" s="134" t="s">
        <v>320</v>
      </c>
      <c r="E2430" s="134" t="s">
        <v>328</v>
      </c>
      <c r="F2430" s="90">
        <v>30</v>
      </c>
      <c r="G2430" s="90" t="s">
        <v>140</v>
      </c>
      <c r="H2430" s="90" t="s">
        <v>149</v>
      </c>
      <c r="I2430" s="138">
        <v>507</v>
      </c>
    </row>
    <row r="2431" spans="1:9" x14ac:dyDescent="0.25">
      <c r="A2431" s="134" t="s">
        <v>702</v>
      </c>
      <c r="B2431" s="134" t="s">
        <v>269</v>
      </c>
      <c r="C2431" s="134">
        <v>2024</v>
      </c>
      <c r="D2431" s="134" t="s">
        <v>320</v>
      </c>
      <c r="E2431" s="134" t="s">
        <v>328</v>
      </c>
      <c r="F2431" s="90">
        <v>30</v>
      </c>
      <c r="G2431" s="90" t="s">
        <v>140</v>
      </c>
      <c r="H2431" s="90" t="s">
        <v>150</v>
      </c>
      <c r="I2431" s="138">
        <v>30</v>
      </c>
    </row>
    <row r="2432" spans="1:9" x14ac:dyDescent="0.25">
      <c r="A2432" s="134" t="s">
        <v>702</v>
      </c>
      <c r="B2432" s="134" t="s">
        <v>269</v>
      </c>
      <c r="C2432" s="134">
        <v>2024</v>
      </c>
      <c r="D2432" s="134" t="s">
        <v>320</v>
      </c>
      <c r="E2432" s="134" t="s">
        <v>328</v>
      </c>
      <c r="F2432" s="90">
        <v>30</v>
      </c>
      <c r="G2432" s="90" t="s">
        <v>140</v>
      </c>
      <c r="H2432" s="90" t="s">
        <v>151</v>
      </c>
      <c r="I2432" s="138">
        <v>7927</v>
      </c>
    </row>
    <row r="2433" spans="1:9" x14ac:dyDescent="0.25">
      <c r="A2433" s="134" t="s">
        <v>702</v>
      </c>
      <c r="B2433" s="134" t="s">
        <v>269</v>
      </c>
      <c r="C2433" s="134">
        <v>2024</v>
      </c>
      <c r="D2433" s="134" t="s">
        <v>320</v>
      </c>
      <c r="E2433" s="134" t="s">
        <v>328</v>
      </c>
      <c r="F2433" s="90">
        <v>30</v>
      </c>
      <c r="G2433" s="90" t="s">
        <v>140</v>
      </c>
      <c r="H2433" s="90" t="s">
        <v>152</v>
      </c>
      <c r="I2433" s="138">
        <v>1692</v>
      </c>
    </row>
    <row r="2434" spans="1:9" x14ac:dyDescent="0.25">
      <c r="A2434" s="134" t="s">
        <v>702</v>
      </c>
      <c r="B2434" s="134" t="s">
        <v>269</v>
      </c>
      <c r="C2434" s="134">
        <v>2024</v>
      </c>
      <c r="D2434" s="134" t="s">
        <v>320</v>
      </c>
      <c r="E2434" s="134" t="s">
        <v>328</v>
      </c>
      <c r="F2434" s="90">
        <v>30</v>
      </c>
      <c r="G2434" s="90" t="s">
        <v>140</v>
      </c>
      <c r="H2434" s="90" t="s">
        <v>153</v>
      </c>
      <c r="I2434" s="138">
        <v>535</v>
      </c>
    </row>
    <row r="2435" spans="1:9" x14ac:dyDescent="0.25">
      <c r="A2435" s="134" t="s">
        <v>702</v>
      </c>
      <c r="B2435" s="134" t="s">
        <v>269</v>
      </c>
      <c r="C2435" s="134">
        <v>2024</v>
      </c>
      <c r="D2435" s="134" t="s">
        <v>320</v>
      </c>
      <c r="E2435" s="134" t="s">
        <v>328</v>
      </c>
      <c r="F2435" s="90">
        <v>30</v>
      </c>
      <c r="G2435" s="90" t="s">
        <v>140</v>
      </c>
      <c r="H2435" s="90" t="s">
        <v>154</v>
      </c>
      <c r="I2435" s="138">
        <v>2742</v>
      </c>
    </row>
    <row r="2436" spans="1:9" x14ac:dyDescent="0.25">
      <c r="A2436" s="134" t="s">
        <v>702</v>
      </c>
      <c r="B2436" s="134" t="s">
        <v>269</v>
      </c>
      <c r="C2436" s="134">
        <v>2024</v>
      </c>
      <c r="D2436" s="134" t="s">
        <v>320</v>
      </c>
      <c r="E2436" s="134" t="s">
        <v>328</v>
      </c>
      <c r="F2436" s="90">
        <v>30</v>
      </c>
      <c r="G2436" s="90" t="s">
        <v>140</v>
      </c>
      <c r="H2436" s="90" t="s">
        <v>155</v>
      </c>
      <c r="I2436" s="138">
        <v>950</v>
      </c>
    </row>
    <row r="2437" spans="1:9" x14ac:dyDescent="0.25">
      <c r="A2437" s="134" t="s">
        <v>702</v>
      </c>
      <c r="B2437" s="134" t="s">
        <v>269</v>
      </c>
      <c r="C2437" s="134">
        <v>2024</v>
      </c>
      <c r="D2437" s="134" t="s">
        <v>320</v>
      </c>
      <c r="E2437" s="134" t="s">
        <v>328</v>
      </c>
      <c r="F2437" s="90">
        <v>30</v>
      </c>
      <c r="G2437" s="90" t="s">
        <v>140</v>
      </c>
      <c r="H2437" s="90" t="s">
        <v>361</v>
      </c>
      <c r="I2437" s="138">
        <v>142</v>
      </c>
    </row>
    <row r="2438" spans="1:9" x14ac:dyDescent="0.25">
      <c r="A2438" s="134" t="s">
        <v>702</v>
      </c>
      <c r="B2438" s="134" t="s">
        <v>269</v>
      </c>
      <c r="C2438" s="134">
        <v>2024</v>
      </c>
      <c r="D2438" s="134" t="s">
        <v>320</v>
      </c>
      <c r="E2438" s="134" t="s">
        <v>328</v>
      </c>
      <c r="F2438" s="90">
        <v>30</v>
      </c>
      <c r="G2438" s="90" t="s">
        <v>140</v>
      </c>
      <c r="H2438" s="90" t="s">
        <v>362</v>
      </c>
      <c r="I2438" s="138">
        <v>69</v>
      </c>
    </row>
    <row r="2439" spans="1:9" x14ac:dyDescent="0.25">
      <c r="A2439" s="134" t="s">
        <v>702</v>
      </c>
      <c r="B2439" s="134" t="s">
        <v>269</v>
      </c>
      <c r="C2439" s="134">
        <v>2024</v>
      </c>
      <c r="D2439" s="134" t="s">
        <v>320</v>
      </c>
      <c r="E2439" s="134" t="s">
        <v>328</v>
      </c>
      <c r="F2439" s="90">
        <v>30</v>
      </c>
      <c r="G2439" s="90" t="s">
        <v>140</v>
      </c>
      <c r="H2439" s="90" t="s">
        <v>363</v>
      </c>
      <c r="I2439" s="138">
        <v>38</v>
      </c>
    </row>
    <row r="2440" spans="1:9" x14ac:dyDescent="0.25">
      <c r="A2440" s="134" t="s">
        <v>702</v>
      </c>
      <c r="B2440" s="134" t="s">
        <v>269</v>
      </c>
      <c r="C2440" s="134">
        <v>2024</v>
      </c>
      <c r="D2440" s="134" t="s">
        <v>320</v>
      </c>
      <c r="E2440" s="134" t="s">
        <v>328</v>
      </c>
      <c r="F2440" s="90">
        <v>30</v>
      </c>
      <c r="G2440" s="90" t="s">
        <v>140</v>
      </c>
      <c r="H2440" s="90" t="s">
        <v>156</v>
      </c>
      <c r="I2440" s="138">
        <v>128</v>
      </c>
    </row>
    <row r="2441" spans="1:9" x14ac:dyDescent="0.25">
      <c r="A2441" s="134" t="s">
        <v>702</v>
      </c>
      <c r="B2441" s="134" t="s">
        <v>269</v>
      </c>
      <c r="C2441" s="134">
        <v>2024</v>
      </c>
      <c r="D2441" s="134" t="s">
        <v>320</v>
      </c>
      <c r="E2441" s="134" t="s">
        <v>328</v>
      </c>
      <c r="F2441" s="90">
        <v>30</v>
      </c>
      <c r="G2441" s="90" t="s">
        <v>140</v>
      </c>
      <c r="H2441" s="90" t="s">
        <v>158</v>
      </c>
      <c r="I2441" s="138" t="s">
        <v>284</v>
      </c>
    </row>
    <row r="2442" spans="1:9" x14ac:dyDescent="0.25">
      <c r="A2442" s="134" t="s">
        <v>702</v>
      </c>
      <c r="B2442" s="134" t="s">
        <v>269</v>
      </c>
      <c r="C2442" s="134">
        <v>2024</v>
      </c>
      <c r="D2442" s="134" t="s">
        <v>320</v>
      </c>
      <c r="E2442" s="134" t="s">
        <v>328</v>
      </c>
      <c r="F2442" s="90">
        <v>30</v>
      </c>
      <c r="G2442" s="90" t="s">
        <v>140</v>
      </c>
      <c r="H2442" s="90" t="s">
        <v>364</v>
      </c>
      <c r="I2442" s="138">
        <v>10850</v>
      </c>
    </row>
    <row r="2443" spans="1:9" x14ac:dyDescent="0.25">
      <c r="A2443" s="134" t="s">
        <v>702</v>
      </c>
      <c r="B2443" s="134" t="s">
        <v>269</v>
      </c>
      <c r="C2443" s="134">
        <v>2024</v>
      </c>
      <c r="D2443" s="134" t="s">
        <v>320</v>
      </c>
      <c r="E2443" s="134" t="s">
        <v>328</v>
      </c>
      <c r="F2443" s="90">
        <v>30</v>
      </c>
      <c r="G2443" s="90" t="s">
        <v>140</v>
      </c>
      <c r="H2443" s="90" t="s">
        <v>159</v>
      </c>
      <c r="I2443" s="138">
        <v>2835</v>
      </c>
    </row>
    <row r="2444" spans="1:9" x14ac:dyDescent="0.25">
      <c r="A2444" s="134" t="s">
        <v>702</v>
      </c>
      <c r="B2444" s="134" t="s">
        <v>269</v>
      </c>
      <c r="C2444" s="134">
        <v>2024</v>
      </c>
      <c r="D2444" s="134" t="s">
        <v>320</v>
      </c>
      <c r="E2444" s="134" t="s">
        <v>328</v>
      </c>
      <c r="F2444" s="90">
        <v>30</v>
      </c>
      <c r="G2444" s="90" t="s">
        <v>140</v>
      </c>
      <c r="H2444" s="90" t="s">
        <v>160</v>
      </c>
      <c r="I2444" s="138">
        <v>194</v>
      </c>
    </row>
    <row r="2445" spans="1:9" x14ac:dyDescent="0.25">
      <c r="A2445" s="134" t="s">
        <v>702</v>
      </c>
      <c r="B2445" s="134" t="s">
        <v>269</v>
      </c>
      <c r="C2445" s="134">
        <v>2024</v>
      </c>
      <c r="D2445" s="134" t="s">
        <v>320</v>
      </c>
      <c r="E2445" s="134" t="s">
        <v>328</v>
      </c>
      <c r="F2445" s="90">
        <v>30</v>
      </c>
      <c r="G2445" s="90" t="s">
        <v>140</v>
      </c>
      <c r="H2445" s="90" t="s">
        <v>366</v>
      </c>
      <c r="I2445" s="138">
        <v>19</v>
      </c>
    </row>
    <row r="2446" spans="1:9" x14ac:dyDescent="0.25">
      <c r="A2446" s="134" t="s">
        <v>702</v>
      </c>
      <c r="B2446" s="134" t="s">
        <v>269</v>
      </c>
      <c r="C2446" s="134">
        <v>2024</v>
      </c>
      <c r="D2446" s="134" t="s">
        <v>320</v>
      </c>
      <c r="E2446" s="134" t="s">
        <v>328</v>
      </c>
      <c r="F2446" s="90">
        <v>30</v>
      </c>
      <c r="G2446" s="90" t="s">
        <v>140</v>
      </c>
      <c r="H2446" s="90" t="s">
        <v>367</v>
      </c>
      <c r="I2446" s="138">
        <v>1.1409516529715269</v>
      </c>
    </row>
    <row r="2447" spans="1:9" x14ac:dyDescent="0.25">
      <c r="A2447" s="134" t="s">
        <v>702</v>
      </c>
      <c r="B2447" s="134" t="s">
        <v>269</v>
      </c>
      <c r="C2447" s="134">
        <v>2024</v>
      </c>
      <c r="D2447" s="134" t="s">
        <v>320</v>
      </c>
      <c r="E2447" s="134" t="s">
        <v>328</v>
      </c>
      <c r="F2447" s="90">
        <v>40</v>
      </c>
      <c r="G2447" s="90" t="s">
        <v>141</v>
      </c>
      <c r="H2447" s="90" t="s">
        <v>358</v>
      </c>
      <c r="I2447" s="138">
        <v>4</v>
      </c>
    </row>
    <row r="2448" spans="1:9" x14ac:dyDescent="0.25">
      <c r="A2448" s="134" t="s">
        <v>702</v>
      </c>
      <c r="B2448" s="134" t="s">
        <v>269</v>
      </c>
      <c r="C2448" s="134">
        <v>2024</v>
      </c>
      <c r="D2448" s="134" t="s">
        <v>320</v>
      </c>
      <c r="E2448" s="134" t="s">
        <v>328</v>
      </c>
      <c r="F2448" s="90">
        <v>40</v>
      </c>
      <c r="G2448" s="90" t="s">
        <v>141</v>
      </c>
      <c r="H2448" s="90" t="s">
        <v>722</v>
      </c>
      <c r="I2448" s="138">
        <v>4</v>
      </c>
    </row>
    <row r="2449" spans="1:9" x14ac:dyDescent="0.25">
      <c r="A2449" s="134" t="s">
        <v>702</v>
      </c>
      <c r="B2449" s="134" t="s">
        <v>269</v>
      </c>
      <c r="C2449" s="134">
        <v>2024</v>
      </c>
      <c r="D2449" s="134" t="s">
        <v>320</v>
      </c>
      <c r="E2449" s="134" t="s">
        <v>328</v>
      </c>
      <c r="F2449" s="90">
        <v>40</v>
      </c>
      <c r="G2449" s="90" t="s">
        <v>141</v>
      </c>
      <c r="H2449" s="90" t="s">
        <v>144</v>
      </c>
      <c r="I2449" s="138" t="s">
        <v>284</v>
      </c>
    </row>
    <row r="2450" spans="1:9" x14ac:dyDescent="0.25">
      <c r="A2450" s="134" t="s">
        <v>702</v>
      </c>
      <c r="B2450" s="134" t="s">
        <v>269</v>
      </c>
      <c r="C2450" s="134">
        <v>2024</v>
      </c>
      <c r="D2450" s="134" t="s">
        <v>320</v>
      </c>
      <c r="E2450" s="134" t="s">
        <v>328</v>
      </c>
      <c r="F2450" s="90">
        <v>40</v>
      </c>
      <c r="G2450" s="90" t="s">
        <v>141</v>
      </c>
      <c r="H2450" s="90" t="s">
        <v>360</v>
      </c>
      <c r="I2450" s="138" t="s">
        <v>284</v>
      </c>
    </row>
    <row r="2451" spans="1:9" x14ac:dyDescent="0.25">
      <c r="A2451" s="134" t="s">
        <v>702</v>
      </c>
      <c r="B2451" s="134" t="s">
        <v>269</v>
      </c>
      <c r="C2451" s="134">
        <v>2024</v>
      </c>
      <c r="D2451" s="134" t="s">
        <v>320</v>
      </c>
      <c r="E2451" s="134" t="s">
        <v>328</v>
      </c>
      <c r="F2451" s="90">
        <v>40</v>
      </c>
      <c r="G2451" s="90" t="s">
        <v>141</v>
      </c>
      <c r="H2451" s="90" t="s">
        <v>145</v>
      </c>
      <c r="I2451" s="138" t="s">
        <v>284</v>
      </c>
    </row>
    <row r="2452" spans="1:9" x14ac:dyDescent="0.25">
      <c r="A2452" s="134" t="s">
        <v>702</v>
      </c>
      <c r="B2452" s="134" t="s">
        <v>269</v>
      </c>
      <c r="C2452" s="134">
        <v>2024</v>
      </c>
      <c r="D2452" s="134" t="s">
        <v>320</v>
      </c>
      <c r="E2452" s="134" t="s">
        <v>328</v>
      </c>
      <c r="F2452" s="90">
        <v>40</v>
      </c>
      <c r="G2452" s="90" t="s">
        <v>141</v>
      </c>
      <c r="H2452" s="90" t="s">
        <v>146</v>
      </c>
      <c r="I2452" s="138" t="s">
        <v>284</v>
      </c>
    </row>
    <row r="2453" spans="1:9" x14ac:dyDescent="0.25">
      <c r="A2453" s="134" t="s">
        <v>702</v>
      </c>
      <c r="B2453" s="134" t="s">
        <v>269</v>
      </c>
      <c r="C2453" s="134">
        <v>2024</v>
      </c>
      <c r="D2453" s="134" t="s">
        <v>320</v>
      </c>
      <c r="E2453" s="134" t="s">
        <v>328</v>
      </c>
      <c r="F2453" s="90">
        <v>40</v>
      </c>
      <c r="G2453" s="90" t="s">
        <v>141</v>
      </c>
      <c r="H2453" s="90" t="s">
        <v>147</v>
      </c>
      <c r="I2453" s="138">
        <v>1</v>
      </c>
    </row>
    <row r="2454" spans="1:9" x14ac:dyDescent="0.25">
      <c r="A2454" s="134" t="s">
        <v>702</v>
      </c>
      <c r="B2454" s="134" t="s">
        <v>269</v>
      </c>
      <c r="C2454" s="134">
        <v>2024</v>
      </c>
      <c r="D2454" s="134" t="s">
        <v>320</v>
      </c>
      <c r="E2454" s="134" t="s">
        <v>328</v>
      </c>
      <c r="F2454" s="90">
        <v>40</v>
      </c>
      <c r="G2454" s="90" t="s">
        <v>141</v>
      </c>
      <c r="H2454" s="90" t="s">
        <v>148</v>
      </c>
      <c r="I2454" s="138" t="s">
        <v>284</v>
      </c>
    </row>
    <row r="2455" spans="1:9" x14ac:dyDescent="0.25">
      <c r="A2455" s="134" t="s">
        <v>702</v>
      </c>
      <c r="B2455" s="134" t="s">
        <v>269</v>
      </c>
      <c r="C2455" s="134">
        <v>2024</v>
      </c>
      <c r="D2455" s="134" t="s">
        <v>320</v>
      </c>
      <c r="E2455" s="134" t="s">
        <v>328</v>
      </c>
      <c r="F2455" s="90">
        <v>40</v>
      </c>
      <c r="G2455" s="90" t="s">
        <v>141</v>
      </c>
      <c r="H2455" s="90" t="s">
        <v>149</v>
      </c>
      <c r="I2455" s="138" t="s">
        <v>284</v>
      </c>
    </row>
    <row r="2456" spans="1:9" x14ac:dyDescent="0.25">
      <c r="A2456" s="134" t="s">
        <v>702</v>
      </c>
      <c r="B2456" s="134" t="s">
        <v>269</v>
      </c>
      <c r="C2456" s="134">
        <v>2024</v>
      </c>
      <c r="D2456" s="134" t="s">
        <v>320</v>
      </c>
      <c r="E2456" s="134" t="s">
        <v>328</v>
      </c>
      <c r="F2456" s="90">
        <v>40</v>
      </c>
      <c r="G2456" s="90" t="s">
        <v>141</v>
      </c>
      <c r="H2456" s="90" t="s">
        <v>150</v>
      </c>
      <c r="I2456" s="138" t="s">
        <v>284</v>
      </c>
    </row>
    <row r="2457" spans="1:9" x14ac:dyDescent="0.25">
      <c r="A2457" s="134" t="s">
        <v>702</v>
      </c>
      <c r="B2457" s="134" t="s">
        <v>269</v>
      </c>
      <c r="C2457" s="134">
        <v>2024</v>
      </c>
      <c r="D2457" s="134" t="s">
        <v>320</v>
      </c>
      <c r="E2457" s="134" t="s">
        <v>328</v>
      </c>
      <c r="F2457" s="90">
        <v>40</v>
      </c>
      <c r="G2457" s="90" t="s">
        <v>141</v>
      </c>
      <c r="H2457" s="90" t="s">
        <v>151</v>
      </c>
      <c r="I2457" s="138" t="s">
        <v>284</v>
      </c>
    </row>
    <row r="2458" spans="1:9" x14ac:dyDescent="0.25">
      <c r="A2458" s="134" t="s">
        <v>702</v>
      </c>
      <c r="B2458" s="134" t="s">
        <v>269</v>
      </c>
      <c r="C2458" s="134">
        <v>2024</v>
      </c>
      <c r="D2458" s="134" t="s">
        <v>320</v>
      </c>
      <c r="E2458" s="134" t="s">
        <v>328</v>
      </c>
      <c r="F2458" s="90">
        <v>40</v>
      </c>
      <c r="G2458" s="90" t="s">
        <v>141</v>
      </c>
      <c r="H2458" s="90" t="s">
        <v>152</v>
      </c>
      <c r="I2458" s="138" t="s">
        <v>284</v>
      </c>
    </row>
    <row r="2459" spans="1:9" x14ac:dyDescent="0.25">
      <c r="A2459" s="134" t="s">
        <v>702</v>
      </c>
      <c r="B2459" s="134" t="s">
        <v>269</v>
      </c>
      <c r="C2459" s="134">
        <v>2024</v>
      </c>
      <c r="D2459" s="134" t="s">
        <v>320</v>
      </c>
      <c r="E2459" s="134" t="s">
        <v>328</v>
      </c>
      <c r="F2459" s="90">
        <v>40</v>
      </c>
      <c r="G2459" s="90" t="s">
        <v>141</v>
      </c>
      <c r="H2459" s="90" t="s">
        <v>153</v>
      </c>
      <c r="I2459" s="138" t="s">
        <v>284</v>
      </c>
    </row>
    <row r="2460" spans="1:9" x14ac:dyDescent="0.25">
      <c r="A2460" s="134" t="s">
        <v>702</v>
      </c>
      <c r="B2460" s="134" t="s">
        <v>269</v>
      </c>
      <c r="C2460" s="134">
        <v>2024</v>
      </c>
      <c r="D2460" s="134" t="s">
        <v>320</v>
      </c>
      <c r="E2460" s="134" t="s">
        <v>328</v>
      </c>
      <c r="F2460" s="90">
        <v>40</v>
      </c>
      <c r="G2460" s="90" t="s">
        <v>141</v>
      </c>
      <c r="H2460" s="90" t="s">
        <v>154</v>
      </c>
      <c r="I2460" s="138" t="s">
        <v>284</v>
      </c>
    </row>
    <row r="2461" spans="1:9" x14ac:dyDescent="0.25">
      <c r="A2461" s="134" t="s">
        <v>702</v>
      </c>
      <c r="B2461" s="134" t="s">
        <v>269</v>
      </c>
      <c r="C2461" s="134">
        <v>2024</v>
      </c>
      <c r="D2461" s="134" t="s">
        <v>320</v>
      </c>
      <c r="E2461" s="134" t="s">
        <v>328</v>
      </c>
      <c r="F2461" s="90">
        <v>40</v>
      </c>
      <c r="G2461" s="90" t="s">
        <v>141</v>
      </c>
      <c r="H2461" s="90" t="s">
        <v>155</v>
      </c>
      <c r="I2461" s="138" t="s">
        <v>284</v>
      </c>
    </row>
    <row r="2462" spans="1:9" x14ac:dyDescent="0.25">
      <c r="A2462" s="134" t="s">
        <v>702</v>
      </c>
      <c r="B2462" s="134" t="s">
        <v>269</v>
      </c>
      <c r="C2462" s="134">
        <v>2024</v>
      </c>
      <c r="D2462" s="134" t="s">
        <v>320</v>
      </c>
      <c r="E2462" s="134" t="s">
        <v>328</v>
      </c>
      <c r="F2462" s="90">
        <v>40</v>
      </c>
      <c r="G2462" s="90" t="s">
        <v>141</v>
      </c>
      <c r="H2462" s="90" t="s">
        <v>361</v>
      </c>
      <c r="I2462" s="138" t="s">
        <v>284</v>
      </c>
    </row>
    <row r="2463" spans="1:9" x14ac:dyDescent="0.25">
      <c r="A2463" s="134" t="s">
        <v>702</v>
      </c>
      <c r="B2463" s="134" t="s">
        <v>269</v>
      </c>
      <c r="C2463" s="134">
        <v>2024</v>
      </c>
      <c r="D2463" s="134" t="s">
        <v>320</v>
      </c>
      <c r="E2463" s="134" t="s">
        <v>328</v>
      </c>
      <c r="F2463" s="90">
        <v>40</v>
      </c>
      <c r="G2463" s="90" t="s">
        <v>141</v>
      </c>
      <c r="H2463" s="90" t="s">
        <v>362</v>
      </c>
      <c r="I2463" s="138">
        <v>1</v>
      </c>
    </row>
    <row r="2464" spans="1:9" x14ac:dyDescent="0.25">
      <c r="A2464" s="134" t="s">
        <v>702</v>
      </c>
      <c r="B2464" s="134" t="s">
        <v>269</v>
      </c>
      <c r="C2464" s="134">
        <v>2024</v>
      </c>
      <c r="D2464" s="134" t="s">
        <v>320</v>
      </c>
      <c r="E2464" s="134" t="s">
        <v>328</v>
      </c>
      <c r="F2464" s="90">
        <v>40</v>
      </c>
      <c r="G2464" s="90" t="s">
        <v>141</v>
      </c>
      <c r="H2464" s="90" t="s">
        <v>363</v>
      </c>
      <c r="I2464" s="138">
        <v>2</v>
      </c>
    </row>
    <row r="2465" spans="1:9" x14ac:dyDescent="0.25">
      <c r="A2465" s="134" t="s">
        <v>702</v>
      </c>
      <c r="B2465" s="134" t="s">
        <v>269</v>
      </c>
      <c r="C2465" s="134">
        <v>2024</v>
      </c>
      <c r="D2465" s="134" t="s">
        <v>320</v>
      </c>
      <c r="E2465" s="134" t="s">
        <v>328</v>
      </c>
      <c r="F2465" s="90">
        <v>40</v>
      </c>
      <c r="G2465" s="90" t="s">
        <v>141</v>
      </c>
      <c r="H2465" s="90" t="s">
        <v>156</v>
      </c>
      <c r="I2465" s="138" t="s">
        <v>284</v>
      </c>
    </row>
    <row r="2466" spans="1:9" x14ac:dyDescent="0.25">
      <c r="A2466" s="134" t="s">
        <v>702</v>
      </c>
      <c r="B2466" s="134" t="s">
        <v>269</v>
      </c>
      <c r="C2466" s="134">
        <v>2024</v>
      </c>
      <c r="D2466" s="134" t="s">
        <v>320</v>
      </c>
      <c r="E2466" s="134" t="s">
        <v>328</v>
      </c>
      <c r="F2466" s="90">
        <v>40</v>
      </c>
      <c r="G2466" s="90" t="s">
        <v>141</v>
      </c>
      <c r="H2466" s="90" t="s">
        <v>157</v>
      </c>
      <c r="I2466" s="138" t="s">
        <v>284</v>
      </c>
    </row>
    <row r="2467" spans="1:9" x14ac:dyDescent="0.25">
      <c r="A2467" s="134" t="s">
        <v>702</v>
      </c>
      <c r="B2467" s="134" t="s">
        <v>269</v>
      </c>
      <c r="C2467" s="134">
        <v>2024</v>
      </c>
      <c r="D2467" s="134" t="s">
        <v>320</v>
      </c>
      <c r="E2467" s="134" t="s">
        <v>328</v>
      </c>
      <c r="F2467" s="90">
        <v>40</v>
      </c>
      <c r="G2467" s="90" t="s">
        <v>141</v>
      </c>
      <c r="H2467" s="90" t="s">
        <v>158</v>
      </c>
      <c r="I2467" s="138" t="s">
        <v>284</v>
      </c>
    </row>
    <row r="2468" spans="1:9" x14ac:dyDescent="0.25">
      <c r="A2468" s="134" t="s">
        <v>702</v>
      </c>
      <c r="B2468" s="134" t="s">
        <v>269</v>
      </c>
      <c r="C2468" s="134">
        <v>2024</v>
      </c>
      <c r="D2468" s="134" t="s">
        <v>320</v>
      </c>
      <c r="E2468" s="134" t="s">
        <v>328</v>
      </c>
      <c r="F2468" s="90">
        <v>40</v>
      </c>
      <c r="G2468" s="90" t="s">
        <v>141</v>
      </c>
      <c r="H2468" s="90" t="s">
        <v>364</v>
      </c>
      <c r="I2468" s="138" t="s">
        <v>284</v>
      </c>
    </row>
    <row r="2469" spans="1:9" x14ac:dyDescent="0.25">
      <c r="A2469" s="134" t="s">
        <v>702</v>
      </c>
      <c r="B2469" s="134" t="s">
        <v>269</v>
      </c>
      <c r="C2469" s="134">
        <v>2024</v>
      </c>
      <c r="D2469" s="134" t="s">
        <v>320</v>
      </c>
      <c r="E2469" s="134" t="s">
        <v>328</v>
      </c>
      <c r="F2469" s="90">
        <v>40</v>
      </c>
      <c r="G2469" s="90" t="s">
        <v>141</v>
      </c>
      <c r="H2469" s="90" t="s">
        <v>159</v>
      </c>
      <c r="I2469" s="138" t="s">
        <v>284</v>
      </c>
    </row>
    <row r="2470" spans="1:9" x14ac:dyDescent="0.25">
      <c r="A2470" s="134" t="s">
        <v>702</v>
      </c>
      <c r="B2470" s="134" t="s">
        <v>269</v>
      </c>
      <c r="C2470" s="134">
        <v>2024</v>
      </c>
      <c r="D2470" s="134" t="s">
        <v>320</v>
      </c>
      <c r="E2470" s="134" t="s">
        <v>328</v>
      </c>
      <c r="F2470" s="90">
        <v>40</v>
      </c>
      <c r="G2470" s="90" t="s">
        <v>141</v>
      </c>
      <c r="H2470" s="90" t="s">
        <v>365</v>
      </c>
      <c r="I2470" s="138" t="s">
        <v>284</v>
      </c>
    </row>
    <row r="2471" spans="1:9" x14ac:dyDescent="0.25">
      <c r="A2471" s="134" t="s">
        <v>702</v>
      </c>
      <c r="B2471" s="134" t="s">
        <v>269</v>
      </c>
      <c r="C2471" s="134">
        <v>2024</v>
      </c>
      <c r="D2471" s="134" t="s">
        <v>320</v>
      </c>
      <c r="E2471" s="134" t="s">
        <v>328</v>
      </c>
      <c r="F2471" s="90">
        <v>40</v>
      </c>
      <c r="G2471" s="90" t="s">
        <v>141</v>
      </c>
      <c r="H2471" s="90" t="s">
        <v>160</v>
      </c>
      <c r="I2471" s="138" t="s">
        <v>284</v>
      </c>
    </row>
    <row r="2472" spans="1:9" x14ac:dyDescent="0.25">
      <c r="A2472" s="134" t="s">
        <v>702</v>
      </c>
      <c r="B2472" s="134" t="s">
        <v>269</v>
      </c>
      <c r="C2472" s="134">
        <v>2024</v>
      </c>
      <c r="D2472" s="134" t="s">
        <v>320</v>
      </c>
      <c r="E2472" s="134" t="s">
        <v>328</v>
      </c>
      <c r="F2472" s="90">
        <v>40</v>
      </c>
      <c r="G2472" s="90" t="s">
        <v>141</v>
      </c>
      <c r="H2472" s="90" t="s">
        <v>366</v>
      </c>
      <c r="I2472" s="138" t="s">
        <v>284</v>
      </c>
    </row>
    <row r="2473" spans="1:9" x14ac:dyDescent="0.25">
      <c r="A2473" s="134" t="s">
        <v>702</v>
      </c>
      <c r="B2473" s="134" t="s">
        <v>269</v>
      </c>
      <c r="C2473" s="134">
        <v>2024</v>
      </c>
      <c r="D2473" s="134" t="s">
        <v>320</v>
      </c>
      <c r="E2473" s="134" t="s">
        <v>328</v>
      </c>
      <c r="F2473" s="90">
        <v>40</v>
      </c>
      <c r="G2473" s="90" t="s">
        <v>141</v>
      </c>
      <c r="H2473" s="90" t="s">
        <v>367</v>
      </c>
      <c r="I2473" s="138">
        <v>1</v>
      </c>
    </row>
    <row r="2474" spans="1:9" x14ac:dyDescent="0.25">
      <c r="A2474" s="134" t="s">
        <v>702</v>
      </c>
      <c r="B2474" s="134" t="s">
        <v>269</v>
      </c>
      <c r="C2474" s="134">
        <v>2024</v>
      </c>
      <c r="D2474" s="134" t="s">
        <v>320</v>
      </c>
      <c r="E2474" s="134" t="s">
        <v>328</v>
      </c>
      <c r="F2474" s="90">
        <v>50</v>
      </c>
      <c r="G2474" s="90" t="s">
        <v>532</v>
      </c>
      <c r="H2474" s="90" t="s">
        <v>358</v>
      </c>
      <c r="I2474" s="138">
        <v>116</v>
      </c>
    </row>
    <row r="2475" spans="1:9" x14ac:dyDescent="0.25">
      <c r="A2475" s="134" t="s">
        <v>702</v>
      </c>
      <c r="B2475" s="134" t="s">
        <v>269</v>
      </c>
      <c r="C2475" s="134">
        <v>2024</v>
      </c>
      <c r="D2475" s="134" t="s">
        <v>320</v>
      </c>
      <c r="E2475" s="134" t="s">
        <v>328</v>
      </c>
      <c r="F2475" s="90">
        <v>50</v>
      </c>
      <c r="G2475" s="90" t="s">
        <v>532</v>
      </c>
      <c r="H2475" s="90" t="s">
        <v>722</v>
      </c>
      <c r="I2475" s="138">
        <v>214</v>
      </c>
    </row>
    <row r="2476" spans="1:9" x14ac:dyDescent="0.25">
      <c r="A2476" s="134" t="s">
        <v>702</v>
      </c>
      <c r="B2476" s="134" t="s">
        <v>269</v>
      </c>
      <c r="C2476" s="134">
        <v>2024</v>
      </c>
      <c r="D2476" s="134" t="s">
        <v>320</v>
      </c>
      <c r="E2476" s="134" t="s">
        <v>328</v>
      </c>
      <c r="F2476" s="90">
        <v>50</v>
      </c>
      <c r="G2476" s="90" t="s">
        <v>532</v>
      </c>
      <c r="H2476" s="90" t="s">
        <v>145</v>
      </c>
      <c r="I2476" s="138">
        <v>91</v>
      </c>
    </row>
    <row r="2477" spans="1:9" x14ac:dyDescent="0.25">
      <c r="A2477" s="134" t="s">
        <v>702</v>
      </c>
      <c r="B2477" s="134" t="s">
        <v>269</v>
      </c>
      <c r="C2477" s="134">
        <v>2024</v>
      </c>
      <c r="D2477" s="134" t="s">
        <v>320</v>
      </c>
      <c r="E2477" s="134" t="s">
        <v>328</v>
      </c>
      <c r="F2477" s="90">
        <v>50</v>
      </c>
      <c r="G2477" s="90" t="s">
        <v>532</v>
      </c>
      <c r="H2477" s="90" t="s">
        <v>146</v>
      </c>
      <c r="I2477" s="138">
        <v>1</v>
      </c>
    </row>
    <row r="2478" spans="1:9" x14ac:dyDescent="0.25">
      <c r="A2478" s="134" t="s">
        <v>702</v>
      </c>
      <c r="B2478" s="134" t="s">
        <v>269</v>
      </c>
      <c r="C2478" s="134">
        <v>2024</v>
      </c>
      <c r="D2478" s="134" t="s">
        <v>320</v>
      </c>
      <c r="E2478" s="134" t="s">
        <v>328</v>
      </c>
      <c r="F2478" s="90">
        <v>50</v>
      </c>
      <c r="G2478" s="90" t="s">
        <v>532</v>
      </c>
      <c r="H2478" s="90" t="s">
        <v>147</v>
      </c>
      <c r="I2478" s="138">
        <v>1</v>
      </c>
    </row>
    <row r="2479" spans="1:9" x14ac:dyDescent="0.25">
      <c r="A2479" s="134" t="s">
        <v>702</v>
      </c>
      <c r="B2479" s="134" t="s">
        <v>269</v>
      </c>
      <c r="C2479" s="134">
        <v>2024</v>
      </c>
      <c r="D2479" s="134" t="s">
        <v>320</v>
      </c>
      <c r="E2479" s="134" t="s">
        <v>328</v>
      </c>
      <c r="F2479" s="90">
        <v>50</v>
      </c>
      <c r="G2479" s="90" t="s">
        <v>532</v>
      </c>
      <c r="H2479" s="90" t="s">
        <v>149</v>
      </c>
      <c r="I2479" s="138">
        <v>2</v>
      </c>
    </row>
    <row r="2480" spans="1:9" x14ac:dyDescent="0.25">
      <c r="A2480" s="134" t="s">
        <v>702</v>
      </c>
      <c r="B2480" s="134" t="s">
        <v>269</v>
      </c>
      <c r="C2480" s="134">
        <v>2024</v>
      </c>
      <c r="D2480" s="134" t="s">
        <v>320</v>
      </c>
      <c r="E2480" s="134" t="s">
        <v>328</v>
      </c>
      <c r="F2480" s="90">
        <v>50</v>
      </c>
      <c r="G2480" s="90" t="s">
        <v>532</v>
      </c>
      <c r="H2480" s="90" t="s">
        <v>150</v>
      </c>
      <c r="I2480" s="138">
        <v>5</v>
      </c>
    </row>
    <row r="2481" spans="1:9" x14ac:dyDescent="0.25">
      <c r="A2481" s="134" t="s">
        <v>702</v>
      </c>
      <c r="B2481" s="134" t="s">
        <v>269</v>
      </c>
      <c r="C2481" s="134">
        <v>2024</v>
      </c>
      <c r="D2481" s="134" t="s">
        <v>320</v>
      </c>
      <c r="E2481" s="134" t="s">
        <v>328</v>
      </c>
      <c r="F2481" s="90">
        <v>50</v>
      </c>
      <c r="G2481" s="90" t="s">
        <v>532</v>
      </c>
      <c r="H2481" s="90" t="s">
        <v>373</v>
      </c>
      <c r="I2481" s="138" t="s">
        <v>284</v>
      </c>
    </row>
    <row r="2482" spans="1:9" x14ac:dyDescent="0.25">
      <c r="A2482" s="134" t="s">
        <v>702</v>
      </c>
      <c r="B2482" s="134" t="s">
        <v>269</v>
      </c>
      <c r="C2482" s="134">
        <v>2024</v>
      </c>
      <c r="D2482" s="134" t="s">
        <v>320</v>
      </c>
      <c r="E2482" s="134" t="s">
        <v>328</v>
      </c>
      <c r="F2482" s="90">
        <v>50</v>
      </c>
      <c r="G2482" s="90" t="s">
        <v>532</v>
      </c>
      <c r="H2482" s="90" t="s">
        <v>152</v>
      </c>
      <c r="I2482" s="138">
        <v>1</v>
      </c>
    </row>
    <row r="2483" spans="1:9" x14ac:dyDescent="0.25">
      <c r="A2483" s="134" t="s">
        <v>702</v>
      </c>
      <c r="B2483" s="134" t="s">
        <v>269</v>
      </c>
      <c r="C2483" s="134">
        <v>2024</v>
      </c>
      <c r="D2483" s="134" t="s">
        <v>320</v>
      </c>
      <c r="E2483" s="134" t="s">
        <v>328</v>
      </c>
      <c r="F2483" s="90">
        <v>50</v>
      </c>
      <c r="G2483" s="90" t="s">
        <v>532</v>
      </c>
      <c r="H2483" s="90" t="s">
        <v>153</v>
      </c>
      <c r="I2483" s="138" t="s">
        <v>284</v>
      </c>
    </row>
    <row r="2484" spans="1:9" x14ac:dyDescent="0.25">
      <c r="A2484" s="134" t="s">
        <v>702</v>
      </c>
      <c r="B2484" s="134" t="s">
        <v>269</v>
      </c>
      <c r="C2484" s="134">
        <v>2024</v>
      </c>
      <c r="D2484" s="134" t="s">
        <v>320</v>
      </c>
      <c r="E2484" s="134" t="s">
        <v>328</v>
      </c>
      <c r="F2484" s="90">
        <v>50</v>
      </c>
      <c r="G2484" s="90" t="s">
        <v>532</v>
      </c>
      <c r="H2484" s="90" t="s">
        <v>158</v>
      </c>
      <c r="I2484" s="138" t="s">
        <v>284</v>
      </c>
    </row>
    <row r="2485" spans="1:9" x14ac:dyDescent="0.25">
      <c r="A2485" s="134" t="s">
        <v>702</v>
      </c>
      <c r="B2485" s="134" t="s">
        <v>269</v>
      </c>
      <c r="C2485" s="134">
        <v>2024</v>
      </c>
      <c r="D2485" s="134" t="s">
        <v>320</v>
      </c>
      <c r="E2485" s="134" t="s">
        <v>328</v>
      </c>
      <c r="F2485" s="90">
        <v>50</v>
      </c>
      <c r="G2485" s="90" t="s">
        <v>532</v>
      </c>
      <c r="H2485" s="90" t="s">
        <v>364</v>
      </c>
      <c r="I2485" s="138">
        <v>1</v>
      </c>
    </row>
    <row r="2486" spans="1:9" x14ac:dyDescent="0.25">
      <c r="A2486" s="134" t="s">
        <v>702</v>
      </c>
      <c r="B2486" s="134" t="s">
        <v>269</v>
      </c>
      <c r="C2486" s="134">
        <v>2024</v>
      </c>
      <c r="D2486" s="134" t="s">
        <v>320</v>
      </c>
      <c r="E2486" s="134" t="s">
        <v>328</v>
      </c>
      <c r="F2486" s="90">
        <v>50</v>
      </c>
      <c r="G2486" s="90" t="s">
        <v>532</v>
      </c>
      <c r="H2486" s="90" t="s">
        <v>159</v>
      </c>
      <c r="I2486" s="138" t="s">
        <v>284</v>
      </c>
    </row>
    <row r="2487" spans="1:9" x14ac:dyDescent="0.25">
      <c r="A2487" s="134" t="s">
        <v>702</v>
      </c>
      <c r="B2487" s="134" t="s">
        <v>269</v>
      </c>
      <c r="C2487" s="134">
        <v>2024</v>
      </c>
      <c r="D2487" s="134" t="s">
        <v>320</v>
      </c>
      <c r="E2487" s="134" t="s">
        <v>328</v>
      </c>
      <c r="F2487" s="90">
        <v>50</v>
      </c>
      <c r="G2487" s="90" t="s">
        <v>532</v>
      </c>
      <c r="H2487" s="90" t="s">
        <v>365</v>
      </c>
      <c r="I2487" s="138">
        <v>112</v>
      </c>
    </row>
    <row r="2488" spans="1:9" x14ac:dyDescent="0.25">
      <c r="A2488" s="134" t="s">
        <v>702</v>
      </c>
      <c r="B2488" s="134" t="s">
        <v>269</v>
      </c>
      <c r="C2488" s="134">
        <v>2024</v>
      </c>
      <c r="D2488" s="134" t="s">
        <v>320</v>
      </c>
      <c r="E2488" s="134" t="s">
        <v>328</v>
      </c>
      <c r="F2488" s="90">
        <v>50</v>
      </c>
      <c r="G2488" s="90" t="s">
        <v>532</v>
      </c>
      <c r="H2488" s="90" t="s">
        <v>160</v>
      </c>
      <c r="I2488" s="138" t="s">
        <v>284</v>
      </c>
    </row>
    <row r="2489" spans="1:9" x14ac:dyDescent="0.25">
      <c r="A2489" s="134" t="s">
        <v>702</v>
      </c>
      <c r="B2489" s="134" t="s">
        <v>269</v>
      </c>
      <c r="C2489" s="134">
        <v>2024</v>
      </c>
      <c r="D2489" s="134" t="s">
        <v>320</v>
      </c>
      <c r="E2489" s="134" t="s">
        <v>328</v>
      </c>
      <c r="F2489" s="90">
        <v>50</v>
      </c>
      <c r="G2489" s="90" t="s">
        <v>532</v>
      </c>
      <c r="H2489" s="90" t="s">
        <v>366</v>
      </c>
      <c r="I2489" s="138" t="s">
        <v>284</v>
      </c>
    </row>
    <row r="2490" spans="1:9" x14ac:dyDescent="0.25">
      <c r="A2490" s="134" t="s">
        <v>702</v>
      </c>
      <c r="B2490" s="134" t="s">
        <v>269</v>
      </c>
      <c r="C2490" s="134">
        <v>2024</v>
      </c>
      <c r="D2490" s="134" t="s">
        <v>320</v>
      </c>
      <c r="E2490" s="134" t="s">
        <v>328</v>
      </c>
      <c r="F2490" s="90">
        <v>50</v>
      </c>
      <c r="G2490" s="90" t="s">
        <v>532</v>
      </c>
      <c r="H2490" s="90" t="s">
        <v>367</v>
      </c>
      <c r="I2490" s="138">
        <v>1.8448275862068966</v>
      </c>
    </row>
    <row r="2491" spans="1:9" x14ac:dyDescent="0.25">
      <c r="A2491" s="134" t="s">
        <v>702</v>
      </c>
      <c r="B2491" s="134" t="s">
        <v>269</v>
      </c>
      <c r="C2491" s="134">
        <v>2024</v>
      </c>
      <c r="D2491" s="134" t="s">
        <v>320</v>
      </c>
      <c r="E2491" s="134" t="s">
        <v>337</v>
      </c>
      <c r="F2491" s="134" t="s">
        <v>284</v>
      </c>
      <c r="G2491" s="134" t="s">
        <v>721</v>
      </c>
      <c r="H2491" s="90" t="s">
        <v>358</v>
      </c>
      <c r="I2491" s="138">
        <v>33515</v>
      </c>
    </row>
    <row r="2492" spans="1:9" x14ac:dyDescent="0.25">
      <c r="A2492" s="134" t="s">
        <v>702</v>
      </c>
      <c r="B2492" s="134" t="s">
        <v>269</v>
      </c>
      <c r="C2492" s="134">
        <v>2024</v>
      </c>
      <c r="D2492" s="134" t="s">
        <v>320</v>
      </c>
      <c r="E2492" s="134" t="s">
        <v>337</v>
      </c>
      <c r="F2492" s="134" t="s">
        <v>284</v>
      </c>
      <c r="G2492" s="134" t="s">
        <v>721</v>
      </c>
      <c r="H2492" s="90" t="s">
        <v>722</v>
      </c>
      <c r="I2492" s="138">
        <v>44355</v>
      </c>
    </row>
    <row r="2493" spans="1:9" x14ac:dyDescent="0.25">
      <c r="A2493" s="134" t="s">
        <v>702</v>
      </c>
      <c r="B2493" s="134" t="s">
        <v>269</v>
      </c>
      <c r="C2493" s="134">
        <v>2024</v>
      </c>
      <c r="D2493" s="134" t="s">
        <v>320</v>
      </c>
      <c r="E2493" s="134" t="s">
        <v>337</v>
      </c>
      <c r="F2493" s="134" t="s">
        <v>284</v>
      </c>
      <c r="G2493" s="134" t="s">
        <v>721</v>
      </c>
      <c r="H2493" s="90" t="s">
        <v>144</v>
      </c>
      <c r="I2493" s="138">
        <v>9393</v>
      </c>
    </row>
    <row r="2494" spans="1:9" x14ac:dyDescent="0.25">
      <c r="A2494" s="134" t="s">
        <v>702</v>
      </c>
      <c r="B2494" s="134" t="s">
        <v>269</v>
      </c>
      <c r="C2494" s="134">
        <v>2024</v>
      </c>
      <c r="D2494" s="134" t="s">
        <v>320</v>
      </c>
      <c r="E2494" s="134" t="s">
        <v>337</v>
      </c>
      <c r="F2494" s="134" t="s">
        <v>284</v>
      </c>
      <c r="G2494" s="134" t="s">
        <v>721</v>
      </c>
      <c r="H2494" s="90" t="s">
        <v>360</v>
      </c>
      <c r="I2494" s="138">
        <v>11</v>
      </c>
    </row>
    <row r="2495" spans="1:9" x14ac:dyDescent="0.25">
      <c r="A2495" s="134" t="s">
        <v>702</v>
      </c>
      <c r="B2495" s="134" t="s">
        <v>269</v>
      </c>
      <c r="C2495" s="134">
        <v>2024</v>
      </c>
      <c r="D2495" s="134" t="s">
        <v>320</v>
      </c>
      <c r="E2495" s="134" t="s">
        <v>337</v>
      </c>
      <c r="F2495" s="134" t="s">
        <v>284</v>
      </c>
      <c r="G2495" s="134" t="s">
        <v>721</v>
      </c>
      <c r="H2495" s="90" t="s">
        <v>145</v>
      </c>
      <c r="I2495" s="138">
        <v>8989</v>
      </c>
    </row>
    <row r="2496" spans="1:9" x14ac:dyDescent="0.25">
      <c r="A2496" s="134" t="s">
        <v>702</v>
      </c>
      <c r="B2496" s="134" t="s">
        <v>269</v>
      </c>
      <c r="C2496" s="134">
        <v>2024</v>
      </c>
      <c r="D2496" s="134" t="s">
        <v>320</v>
      </c>
      <c r="E2496" s="134" t="s">
        <v>337</v>
      </c>
      <c r="F2496" s="134" t="s">
        <v>284</v>
      </c>
      <c r="G2496" s="134" t="s">
        <v>721</v>
      </c>
      <c r="H2496" s="90" t="s">
        <v>146</v>
      </c>
      <c r="I2496" s="138">
        <v>2578</v>
      </c>
    </row>
    <row r="2497" spans="1:9" x14ac:dyDescent="0.25">
      <c r="A2497" s="134" t="s">
        <v>702</v>
      </c>
      <c r="B2497" s="134" t="s">
        <v>269</v>
      </c>
      <c r="C2497" s="134">
        <v>2024</v>
      </c>
      <c r="D2497" s="134" t="s">
        <v>320</v>
      </c>
      <c r="E2497" s="134" t="s">
        <v>337</v>
      </c>
      <c r="F2497" s="134" t="s">
        <v>284</v>
      </c>
      <c r="G2497" s="134" t="s">
        <v>721</v>
      </c>
      <c r="H2497" s="90" t="s">
        <v>147</v>
      </c>
      <c r="I2497" s="138">
        <v>1272</v>
      </c>
    </row>
    <row r="2498" spans="1:9" x14ac:dyDescent="0.25">
      <c r="A2498" s="134" t="s">
        <v>702</v>
      </c>
      <c r="B2498" s="134" t="s">
        <v>269</v>
      </c>
      <c r="C2498" s="134">
        <v>2024</v>
      </c>
      <c r="D2498" s="134" t="s">
        <v>320</v>
      </c>
      <c r="E2498" s="134" t="s">
        <v>337</v>
      </c>
      <c r="F2498" s="134" t="s">
        <v>284</v>
      </c>
      <c r="G2498" s="134" t="s">
        <v>721</v>
      </c>
      <c r="H2498" s="90" t="s">
        <v>148</v>
      </c>
      <c r="I2498" s="138">
        <v>59</v>
      </c>
    </row>
    <row r="2499" spans="1:9" x14ac:dyDescent="0.25">
      <c r="A2499" s="134" t="s">
        <v>702</v>
      </c>
      <c r="B2499" s="134" t="s">
        <v>269</v>
      </c>
      <c r="C2499" s="134">
        <v>2024</v>
      </c>
      <c r="D2499" s="134" t="s">
        <v>320</v>
      </c>
      <c r="E2499" s="134" t="s">
        <v>337</v>
      </c>
      <c r="F2499" s="134" t="s">
        <v>284</v>
      </c>
      <c r="G2499" s="134" t="s">
        <v>721</v>
      </c>
      <c r="H2499" s="90" t="s">
        <v>149</v>
      </c>
      <c r="I2499" s="138">
        <v>291</v>
      </c>
    </row>
    <row r="2500" spans="1:9" x14ac:dyDescent="0.25">
      <c r="A2500" s="134" t="s">
        <v>702</v>
      </c>
      <c r="B2500" s="134" t="s">
        <v>269</v>
      </c>
      <c r="C2500" s="134">
        <v>2024</v>
      </c>
      <c r="D2500" s="134" t="s">
        <v>320</v>
      </c>
      <c r="E2500" s="134" t="s">
        <v>337</v>
      </c>
      <c r="F2500" s="134" t="s">
        <v>284</v>
      </c>
      <c r="G2500" s="134" t="s">
        <v>721</v>
      </c>
      <c r="H2500" s="90" t="s">
        <v>150</v>
      </c>
      <c r="I2500" s="138">
        <v>626</v>
      </c>
    </row>
    <row r="2501" spans="1:9" x14ac:dyDescent="0.25">
      <c r="A2501" s="134" t="s">
        <v>702</v>
      </c>
      <c r="B2501" s="134" t="s">
        <v>269</v>
      </c>
      <c r="C2501" s="134">
        <v>2024</v>
      </c>
      <c r="D2501" s="134" t="s">
        <v>320</v>
      </c>
      <c r="E2501" s="134" t="s">
        <v>337</v>
      </c>
      <c r="F2501" s="134" t="s">
        <v>284</v>
      </c>
      <c r="G2501" s="134" t="s">
        <v>721</v>
      </c>
      <c r="H2501" s="90" t="s">
        <v>151</v>
      </c>
      <c r="I2501" s="138">
        <v>10614</v>
      </c>
    </row>
    <row r="2502" spans="1:9" x14ac:dyDescent="0.25">
      <c r="A2502" s="134" t="s">
        <v>702</v>
      </c>
      <c r="B2502" s="134" t="s">
        <v>269</v>
      </c>
      <c r="C2502" s="134">
        <v>2024</v>
      </c>
      <c r="D2502" s="134" t="s">
        <v>320</v>
      </c>
      <c r="E2502" s="134" t="s">
        <v>337</v>
      </c>
      <c r="F2502" s="134" t="s">
        <v>284</v>
      </c>
      <c r="G2502" s="134" t="s">
        <v>721</v>
      </c>
      <c r="H2502" s="90" t="s">
        <v>152</v>
      </c>
      <c r="I2502" s="138">
        <v>2946</v>
      </c>
    </row>
    <row r="2503" spans="1:9" x14ac:dyDescent="0.25">
      <c r="A2503" s="134" t="s">
        <v>702</v>
      </c>
      <c r="B2503" s="134" t="s">
        <v>269</v>
      </c>
      <c r="C2503" s="134">
        <v>2024</v>
      </c>
      <c r="D2503" s="134" t="s">
        <v>320</v>
      </c>
      <c r="E2503" s="134" t="s">
        <v>337</v>
      </c>
      <c r="F2503" s="134" t="s">
        <v>284</v>
      </c>
      <c r="G2503" s="134" t="s">
        <v>721</v>
      </c>
      <c r="H2503" s="90" t="s">
        <v>153</v>
      </c>
      <c r="I2503" s="138">
        <v>190</v>
      </c>
    </row>
    <row r="2504" spans="1:9" x14ac:dyDescent="0.25">
      <c r="A2504" s="134" t="s">
        <v>702</v>
      </c>
      <c r="B2504" s="134" t="s">
        <v>269</v>
      </c>
      <c r="C2504" s="134">
        <v>2024</v>
      </c>
      <c r="D2504" s="134" t="s">
        <v>320</v>
      </c>
      <c r="E2504" s="134" t="s">
        <v>337</v>
      </c>
      <c r="F2504" s="134" t="s">
        <v>284</v>
      </c>
      <c r="G2504" s="134" t="s">
        <v>721</v>
      </c>
      <c r="H2504" s="90" t="s">
        <v>154</v>
      </c>
      <c r="I2504" s="138">
        <v>581</v>
      </c>
    </row>
    <row r="2505" spans="1:9" x14ac:dyDescent="0.25">
      <c r="A2505" s="134" t="s">
        <v>702</v>
      </c>
      <c r="B2505" s="134" t="s">
        <v>269</v>
      </c>
      <c r="C2505" s="134">
        <v>2024</v>
      </c>
      <c r="D2505" s="134" t="s">
        <v>320</v>
      </c>
      <c r="E2505" s="134" t="s">
        <v>337</v>
      </c>
      <c r="F2505" s="134" t="s">
        <v>284</v>
      </c>
      <c r="G2505" s="134" t="s">
        <v>721</v>
      </c>
      <c r="H2505" s="90" t="s">
        <v>155</v>
      </c>
      <c r="I2505" s="138">
        <v>271</v>
      </c>
    </row>
    <row r="2506" spans="1:9" x14ac:dyDescent="0.25">
      <c r="A2506" s="134" t="s">
        <v>702</v>
      </c>
      <c r="B2506" s="134" t="s">
        <v>269</v>
      </c>
      <c r="C2506" s="134">
        <v>2024</v>
      </c>
      <c r="D2506" s="134" t="s">
        <v>320</v>
      </c>
      <c r="E2506" s="134" t="s">
        <v>337</v>
      </c>
      <c r="F2506" s="134" t="s">
        <v>284</v>
      </c>
      <c r="G2506" s="134" t="s">
        <v>721</v>
      </c>
      <c r="H2506" s="90" t="s">
        <v>361</v>
      </c>
      <c r="I2506" s="138">
        <v>95</v>
      </c>
    </row>
    <row r="2507" spans="1:9" x14ac:dyDescent="0.25">
      <c r="A2507" s="134" t="s">
        <v>702</v>
      </c>
      <c r="B2507" s="134" t="s">
        <v>269</v>
      </c>
      <c r="C2507" s="134">
        <v>2024</v>
      </c>
      <c r="D2507" s="134" t="s">
        <v>320</v>
      </c>
      <c r="E2507" s="134" t="s">
        <v>337</v>
      </c>
      <c r="F2507" s="134" t="s">
        <v>284</v>
      </c>
      <c r="G2507" s="134" t="s">
        <v>721</v>
      </c>
      <c r="H2507" s="90" t="s">
        <v>362</v>
      </c>
      <c r="I2507" s="138">
        <v>40</v>
      </c>
    </row>
    <row r="2508" spans="1:9" x14ac:dyDescent="0.25">
      <c r="A2508" s="134" t="s">
        <v>702</v>
      </c>
      <c r="B2508" s="134" t="s">
        <v>269</v>
      </c>
      <c r="C2508" s="134">
        <v>2024</v>
      </c>
      <c r="D2508" s="134" t="s">
        <v>320</v>
      </c>
      <c r="E2508" s="134" t="s">
        <v>337</v>
      </c>
      <c r="F2508" s="134" t="s">
        <v>284</v>
      </c>
      <c r="G2508" s="134" t="s">
        <v>721</v>
      </c>
      <c r="H2508" s="90" t="s">
        <v>363</v>
      </c>
      <c r="I2508" s="138">
        <v>17</v>
      </c>
    </row>
    <row r="2509" spans="1:9" x14ac:dyDescent="0.25">
      <c r="A2509" s="134" t="s">
        <v>702</v>
      </c>
      <c r="B2509" s="134" t="s">
        <v>269</v>
      </c>
      <c r="C2509" s="134">
        <v>2024</v>
      </c>
      <c r="D2509" s="134" t="s">
        <v>320</v>
      </c>
      <c r="E2509" s="134" t="s">
        <v>337</v>
      </c>
      <c r="F2509" s="134" t="s">
        <v>284</v>
      </c>
      <c r="G2509" s="134" t="s">
        <v>721</v>
      </c>
      <c r="H2509" s="90" t="s">
        <v>156</v>
      </c>
      <c r="I2509" s="138">
        <v>109</v>
      </c>
    </row>
    <row r="2510" spans="1:9" x14ac:dyDescent="0.25">
      <c r="A2510" s="134" t="s">
        <v>702</v>
      </c>
      <c r="B2510" s="134" t="s">
        <v>269</v>
      </c>
      <c r="C2510" s="134">
        <v>2024</v>
      </c>
      <c r="D2510" s="134" t="s">
        <v>320</v>
      </c>
      <c r="E2510" s="134" t="s">
        <v>337</v>
      </c>
      <c r="F2510" s="134" t="s">
        <v>284</v>
      </c>
      <c r="G2510" s="134" t="s">
        <v>721</v>
      </c>
      <c r="H2510" s="90" t="s">
        <v>157</v>
      </c>
      <c r="I2510" s="138">
        <v>732</v>
      </c>
    </row>
    <row r="2511" spans="1:9" x14ac:dyDescent="0.25">
      <c r="A2511" s="134" t="s">
        <v>702</v>
      </c>
      <c r="B2511" s="134" t="s">
        <v>269</v>
      </c>
      <c r="C2511" s="134">
        <v>2024</v>
      </c>
      <c r="D2511" s="134" t="s">
        <v>320</v>
      </c>
      <c r="E2511" s="134" t="s">
        <v>337</v>
      </c>
      <c r="F2511" s="134" t="s">
        <v>284</v>
      </c>
      <c r="G2511" s="134" t="s">
        <v>721</v>
      </c>
      <c r="H2511" s="90" t="s">
        <v>158</v>
      </c>
      <c r="I2511" s="138">
        <v>785</v>
      </c>
    </row>
    <row r="2512" spans="1:9" x14ac:dyDescent="0.25">
      <c r="A2512" s="134" t="s">
        <v>702</v>
      </c>
      <c r="B2512" s="134" t="s">
        <v>269</v>
      </c>
      <c r="C2512" s="134">
        <v>2024</v>
      </c>
      <c r="D2512" s="134" t="s">
        <v>320</v>
      </c>
      <c r="E2512" s="134" t="s">
        <v>337</v>
      </c>
      <c r="F2512" s="134" t="s">
        <v>284</v>
      </c>
      <c r="G2512" s="134" t="s">
        <v>721</v>
      </c>
      <c r="H2512" s="90" t="s">
        <v>364</v>
      </c>
      <c r="I2512" s="138">
        <v>3363</v>
      </c>
    </row>
    <row r="2513" spans="1:9" x14ac:dyDescent="0.25">
      <c r="A2513" s="134" t="s">
        <v>702</v>
      </c>
      <c r="B2513" s="134" t="s">
        <v>269</v>
      </c>
      <c r="C2513" s="134">
        <v>2024</v>
      </c>
      <c r="D2513" s="134" t="s">
        <v>320</v>
      </c>
      <c r="E2513" s="134" t="s">
        <v>337</v>
      </c>
      <c r="F2513" s="134" t="s">
        <v>284</v>
      </c>
      <c r="G2513" s="134" t="s">
        <v>721</v>
      </c>
      <c r="H2513" s="90" t="s">
        <v>159</v>
      </c>
      <c r="I2513" s="138">
        <v>849</v>
      </c>
    </row>
    <row r="2514" spans="1:9" x14ac:dyDescent="0.25">
      <c r="A2514" s="134" t="s">
        <v>702</v>
      </c>
      <c r="B2514" s="134" t="s">
        <v>269</v>
      </c>
      <c r="C2514" s="134">
        <v>2024</v>
      </c>
      <c r="D2514" s="134" t="s">
        <v>320</v>
      </c>
      <c r="E2514" s="134" t="s">
        <v>337</v>
      </c>
      <c r="F2514" s="134" t="s">
        <v>284</v>
      </c>
      <c r="G2514" s="134" t="s">
        <v>721</v>
      </c>
      <c r="H2514" s="90" t="s">
        <v>160</v>
      </c>
      <c r="I2514" s="138">
        <v>33</v>
      </c>
    </row>
    <row r="2515" spans="1:9" x14ac:dyDescent="0.25">
      <c r="A2515" s="134" t="s">
        <v>702</v>
      </c>
      <c r="B2515" s="134" t="s">
        <v>269</v>
      </c>
      <c r="C2515" s="134">
        <v>2024</v>
      </c>
      <c r="D2515" s="134" t="s">
        <v>320</v>
      </c>
      <c r="E2515" s="134" t="s">
        <v>337</v>
      </c>
      <c r="F2515" s="134" t="s">
        <v>284</v>
      </c>
      <c r="G2515" s="134" t="s">
        <v>721</v>
      </c>
      <c r="H2515" s="90" t="s">
        <v>365</v>
      </c>
      <c r="I2515" s="138">
        <v>485</v>
      </c>
    </row>
    <row r="2516" spans="1:9" x14ac:dyDescent="0.25">
      <c r="A2516" s="134" t="s">
        <v>702</v>
      </c>
      <c r="B2516" s="134" t="s">
        <v>269</v>
      </c>
      <c r="C2516" s="134">
        <v>2024</v>
      </c>
      <c r="D2516" s="134" t="s">
        <v>320</v>
      </c>
      <c r="E2516" s="134" t="s">
        <v>337</v>
      </c>
      <c r="F2516" s="134" t="s">
        <v>284</v>
      </c>
      <c r="G2516" s="134" t="s">
        <v>721</v>
      </c>
      <c r="H2516" s="90" t="s">
        <v>366</v>
      </c>
      <c r="I2516" s="138">
        <v>25</v>
      </c>
    </row>
    <row r="2517" spans="1:9" x14ac:dyDescent="0.25">
      <c r="A2517" s="134" t="s">
        <v>702</v>
      </c>
      <c r="B2517" s="134" t="s">
        <v>269</v>
      </c>
      <c r="C2517" s="134">
        <v>2024</v>
      </c>
      <c r="D2517" s="134" t="s">
        <v>320</v>
      </c>
      <c r="E2517" s="134" t="s">
        <v>337</v>
      </c>
      <c r="F2517" s="134" t="s">
        <v>284</v>
      </c>
      <c r="G2517" s="134" t="s">
        <v>721</v>
      </c>
      <c r="H2517" s="90" t="s">
        <v>367</v>
      </c>
      <c r="I2517" s="138">
        <v>1.3</v>
      </c>
    </row>
    <row r="2518" spans="1:9" x14ac:dyDescent="0.25">
      <c r="A2518" s="134" t="s">
        <v>702</v>
      </c>
      <c r="B2518" s="134" t="s">
        <v>269</v>
      </c>
      <c r="C2518" s="134">
        <v>2024</v>
      </c>
      <c r="D2518" s="134" t="s">
        <v>320</v>
      </c>
      <c r="E2518" s="134" t="s">
        <v>337</v>
      </c>
      <c r="F2518" s="90">
        <v>10</v>
      </c>
      <c r="G2518" s="90" t="s">
        <v>139</v>
      </c>
      <c r="H2518" s="90" t="s">
        <v>358</v>
      </c>
      <c r="I2518" s="138">
        <v>26222</v>
      </c>
    </row>
    <row r="2519" spans="1:9" x14ac:dyDescent="0.25">
      <c r="A2519" s="134" t="s">
        <v>702</v>
      </c>
      <c r="B2519" s="134" t="s">
        <v>269</v>
      </c>
      <c r="C2519" s="134">
        <v>2024</v>
      </c>
      <c r="D2519" s="134" t="s">
        <v>320</v>
      </c>
      <c r="E2519" s="134" t="s">
        <v>337</v>
      </c>
      <c r="F2519" s="90">
        <v>10</v>
      </c>
      <c r="G2519" s="90" t="s">
        <v>139</v>
      </c>
      <c r="H2519" s="90" t="s">
        <v>722</v>
      </c>
      <c r="I2519" s="138">
        <v>36083</v>
      </c>
    </row>
    <row r="2520" spans="1:9" x14ac:dyDescent="0.25">
      <c r="A2520" s="134" t="s">
        <v>702</v>
      </c>
      <c r="B2520" s="134" t="s">
        <v>269</v>
      </c>
      <c r="C2520" s="134">
        <v>2024</v>
      </c>
      <c r="D2520" s="134" t="s">
        <v>320</v>
      </c>
      <c r="E2520" s="134" t="s">
        <v>337</v>
      </c>
      <c r="F2520" s="90">
        <v>10</v>
      </c>
      <c r="G2520" s="90" t="s">
        <v>139</v>
      </c>
      <c r="H2520" s="90" t="s">
        <v>144</v>
      </c>
      <c r="I2520" s="138">
        <v>9393</v>
      </c>
    </row>
    <row r="2521" spans="1:9" x14ac:dyDescent="0.25">
      <c r="A2521" s="134" t="s">
        <v>702</v>
      </c>
      <c r="B2521" s="134" t="s">
        <v>269</v>
      </c>
      <c r="C2521" s="134">
        <v>2024</v>
      </c>
      <c r="D2521" s="134" t="s">
        <v>320</v>
      </c>
      <c r="E2521" s="134" t="s">
        <v>337</v>
      </c>
      <c r="F2521" s="90">
        <v>10</v>
      </c>
      <c r="G2521" s="90" t="s">
        <v>139</v>
      </c>
      <c r="H2521" s="90" t="s">
        <v>360</v>
      </c>
      <c r="I2521" s="138">
        <v>11</v>
      </c>
    </row>
    <row r="2522" spans="1:9" x14ac:dyDescent="0.25">
      <c r="A2522" s="134" t="s">
        <v>702</v>
      </c>
      <c r="B2522" s="134" t="s">
        <v>269</v>
      </c>
      <c r="C2522" s="134">
        <v>2024</v>
      </c>
      <c r="D2522" s="134" t="s">
        <v>320</v>
      </c>
      <c r="E2522" s="134" t="s">
        <v>337</v>
      </c>
      <c r="F2522" s="90">
        <v>10</v>
      </c>
      <c r="G2522" s="90" t="s">
        <v>139</v>
      </c>
      <c r="H2522" s="90" t="s">
        <v>145</v>
      </c>
      <c r="I2522" s="138">
        <v>8682</v>
      </c>
    </row>
    <row r="2523" spans="1:9" x14ac:dyDescent="0.25">
      <c r="A2523" s="134" t="s">
        <v>702</v>
      </c>
      <c r="B2523" s="134" t="s">
        <v>269</v>
      </c>
      <c r="C2523" s="134">
        <v>2024</v>
      </c>
      <c r="D2523" s="134" t="s">
        <v>320</v>
      </c>
      <c r="E2523" s="134" t="s">
        <v>337</v>
      </c>
      <c r="F2523" s="90">
        <v>10</v>
      </c>
      <c r="G2523" s="90" t="s">
        <v>139</v>
      </c>
      <c r="H2523" s="90" t="s">
        <v>146</v>
      </c>
      <c r="I2523" s="138">
        <v>2410</v>
      </c>
    </row>
    <row r="2524" spans="1:9" x14ac:dyDescent="0.25">
      <c r="A2524" s="134" t="s">
        <v>702</v>
      </c>
      <c r="B2524" s="134" t="s">
        <v>269</v>
      </c>
      <c r="C2524" s="134">
        <v>2024</v>
      </c>
      <c r="D2524" s="134" t="s">
        <v>320</v>
      </c>
      <c r="E2524" s="134" t="s">
        <v>337</v>
      </c>
      <c r="F2524" s="90">
        <v>10</v>
      </c>
      <c r="G2524" s="90" t="s">
        <v>139</v>
      </c>
      <c r="H2524" s="90" t="s">
        <v>147</v>
      </c>
      <c r="I2524" s="138">
        <v>1139</v>
      </c>
    </row>
    <row r="2525" spans="1:9" x14ac:dyDescent="0.25">
      <c r="A2525" s="134" t="s">
        <v>702</v>
      </c>
      <c r="B2525" s="134" t="s">
        <v>269</v>
      </c>
      <c r="C2525" s="134">
        <v>2024</v>
      </c>
      <c r="D2525" s="134" t="s">
        <v>320</v>
      </c>
      <c r="E2525" s="134" t="s">
        <v>337</v>
      </c>
      <c r="F2525" s="90">
        <v>10</v>
      </c>
      <c r="G2525" s="90" t="s">
        <v>139</v>
      </c>
      <c r="H2525" s="90" t="s">
        <v>148</v>
      </c>
      <c r="I2525" s="138">
        <v>54</v>
      </c>
    </row>
    <row r="2526" spans="1:9" x14ac:dyDescent="0.25">
      <c r="A2526" s="134" t="s">
        <v>702</v>
      </c>
      <c r="B2526" s="134" t="s">
        <v>269</v>
      </c>
      <c r="C2526" s="134">
        <v>2024</v>
      </c>
      <c r="D2526" s="134" t="s">
        <v>320</v>
      </c>
      <c r="E2526" s="134" t="s">
        <v>337</v>
      </c>
      <c r="F2526" s="90">
        <v>10</v>
      </c>
      <c r="G2526" s="90" t="s">
        <v>139</v>
      </c>
      <c r="H2526" s="90" t="s">
        <v>149</v>
      </c>
      <c r="I2526" s="138">
        <v>194</v>
      </c>
    </row>
    <row r="2527" spans="1:9" x14ac:dyDescent="0.25">
      <c r="A2527" s="134" t="s">
        <v>702</v>
      </c>
      <c r="B2527" s="134" t="s">
        <v>269</v>
      </c>
      <c r="C2527" s="134">
        <v>2024</v>
      </c>
      <c r="D2527" s="134" t="s">
        <v>320</v>
      </c>
      <c r="E2527" s="134" t="s">
        <v>337</v>
      </c>
      <c r="F2527" s="90">
        <v>10</v>
      </c>
      <c r="G2527" s="90" t="s">
        <v>139</v>
      </c>
      <c r="H2527" s="90" t="s">
        <v>150</v>
      </c>
      <c r="I2527" s="138">
        <v>588</v>
      </c>
    </row>
    <row r="2528" spans="1:9" x14ac:dyDescent="0.25">
      <c r="A2528" s="134" t="s">
        <v>702</v>
      </c>
      <c r="B2528" s="134" t="s">
        <v>269</v>
      </c>
      <c r="C2528" s="134">
        <v>2024</v>
      </c>
      <c r="D2528" s="134" t="s">
        <v>320</v>
      </c>
      <c r="E2528" s="134" t="s">
        <v>337</v>
      </c>
      <c r="F2528" s="90">
        <v>10</v>
      </c>
      <c r="G2528" s="90" t="s">
        <v>139</v>
      </c>
      <c r="H2528" s="90" t="s">
        <v>151</v>
      </c>
      <c r="I2528" s="138">
        <v>8391</v>
      </c>
    </row>
    <row r="2529" spans="1:9" x14ac:dyDescent="0.25">
      <c r="A2529" s="134" t="s">
        <v>702</v>
      </c>
      <c r="B2529" s="134" t="s">
        <v>269</v>
      </c>
      <c r="C2529" s="134">
        <v>2024</v>
      </c>
      <c r="D2529" s="134" t="s">
        <v>320</v>
      </c>
      <c r="E2529" s="134" t="s">
        <v>337</v>
      </c>
      <c r="F2529" s="90">
        <v>10</v>
      </c>
      <c r="G2529" s="90" t="s">
        <v>139</v>
      </c>
      <c r="H2529" s="90" t="s">
        <v>152</v>
      </c>
      <c r="I2529" s="138">
        <v>2494</v>
      </c>
    </row>
    <row r="2530" spans="1:9" x14ac:dyDescent="0.25">
      <c r="A2530" s="134" t="s">
        <v>702</v>
      </c>
      <c r="B2530" s="134" t="s">
        <v>269</v>
      </c>
      <c r="C2530" s="134">
        <v>2024</v>
      </c>
      <c r="D2530" s="134" t="s">
        <v>320</v>
      </c>
      <c r="E2530" s="134" t="s">
        <v>337</v>
      </c>
      <c r="F2530" s="90">
        <v>10</v>
      </c>
      <c r="G2530" s="90" t="s">
        <v>139</v>
      </c>
      <c r="H2530" s="90" t="s">
        <v>153</v>
      </c>
      <c r="I2530" s="138">
        <v>78</v>
      </c>
    </row>
    <row r="2531" spans="1:9" x14ac:dyDescent="0.25">
      <c r="A2531" s="134" t="s">
        <v>702</v>
      </c>
      <c r="B2531" s="134" t="s">
        <v>269</v>
      </c>
      <c r="C2531" s="134">
        <v>2024</v>
      </c>
      <c r="D2531" s="134" t="s">
        <v>320</v>
      </c>
      <c r="E2531" s="134" t="s">
        <v>337</v>
      </c>
      <c r="F2531" s="90">
        <v>10</v>
      </c>
      <c r="G2531" s="90" t="s">
        <v>139</v>
      </c>
      <c r="H2531" s="90" t="s">
        <v>154</v>
      </c>
      <c r="I2531" s="138">
        <v>218</v>
      </c>
    </row>
    <row r="2532" spans="1:9" x14ac:dyDescent="0.25">
      <c r="A2532" s="134" t="s">
        <v>702</v>
      </c>
      <c r="B2532" s="134" t="s">
        <v>269</v>
      </c>
      <c r="C2532" s="134">
        <v>2024</v>
      </c>
      <c r="D2532" s="134" t="s">
        <v>320</v>
      </c>
      <c r="E2532" s="134" t="s">
        <v>337</v>
      </c>
      <c r="F2532" s="90">
        <v>10</v>
      </c>
      <c r="G2532" s="90" t="s">
        <v>139</v>
      </c>
      <c r="H2532" s="90" t="s">
        <v>155</v>
      </c>
      <c r="I2532" s="138">
        <v>121</v>
      </c>
    </row>
    <row r="2533" spans="1:9" x14ac:dyDescent="0.25">
      <c r="A2533" s="134" t="s">
        <v>702</v>
      </c>
      <c r="B2533" s="134" t="s">
        <v>269</v>
      </c>
      <c r="C2533" s="134">
        <v>2024</v>
      </c>
      <c r="D2533" s="134" t="s">
        <v>320</v>
      </c>
      <c r="E2533" s="134" t="s">
        <v>337</v>
      </c>
      <c r="F2533" s="90">
        <v>10</v>
      </c>
      <c r="G2533" s="90" t="s">
        <v>139</v>
      </c>
      <c r="H2533" s="90" t="s">
        <v>361</v>
      </c>
      <c r="I2533" s="138">
        <v>39</v>
      </c>
    </row>
    <row r="2534" spans="1:9" x14ac:dyDescent="0.25">
      <c r="A2534" s="134" t="s">
        <v>702</v>
      </c>
      <c r="B2534" s="134" t="s">
        <v>269</v>
      </c>
      <c r="C2534" s="134">
        <v>2024</v>
      </c>
      <c r="D2534" s="134" t="s">
        <v>320</v>
      </c>
      <c r="E2534" s="134" t="s">
        <v>337</v>
      </c>
      <c r="F2534" s="90">
        <v>10</v>
      </c>
      <c r="G2534" s="90" t="s">
        <v>139</v>
      </c>
      <c r="H2534" s="90" t="s">
        <v>362</v>
      </c>
      <c r="I2534" s="138">
        <v>19</v>
      </c>
    </row>
    <row r="2535" spans="1:9" x14ac:dyDescent="0.25">
      <c r="A2535" s="134" t="s">
        <v>702</v>
      </c>
      <c r="B2535" s="134" t="s">
        <v>269</v>
      </c>
      <c r="C2535" s="134">
        <v>2024</v>
      </c>
      <c r="D2535" s="134" t="s">
        <v>320</v>
      </c>
      <c r="E2535" s="134" t="s">
        <v>337</v>
      </c>
      <c r="F2535" s="90">
        <v>10</v>
      </c>
      <c r="G2535" s="90" t="s">
        <v>139</v>
      </c>
      <c r="H2535" s="90" t="s">
        <v>363</v>
      </c>
      <c r="I2535" s="138">
        <v>5</v>
      </c>
    </row>
    <row r="2536" spans="1:9" x14ac:dyDescent="0.25">
      <c r="A2536" s="134" t="s">
        <v>702</v>
      </c>
      <c r="B2536" s="134" t="s">
        <v>269</v>
      </c>
      <c r="C2536" s="134">
        <v>2024</v>
      </c>
      <c r="D2536" s="134" t="s">
        <v>320</v>
      </c>
      <c r="E2536" s="134" t="s">
        <v>337</v>
      </c>
      <c r="F2536" s="90">
        <v>10</v>
      </c>
      <c r="G2536" s="90" t="s">
        <v>139</v>
      </c>
      <c r="H2536" s="90" t="s">
        <v>156</v>
      </c>
      <c r="I2536" s="138">
        <v>78</v>
      </c>
    </row>
    <row r="2537" spans="1:9" x14ac:dyDescent="0.25">
      <c r="A2537" s="134" t="s">
        <v>702</v>
      </c>
      <c r="B2537" s="134" t="s">
        <v>269</v>
      </c>
      <c r="C2537" s="134">
        <v>2024</v>
      </c>
      <c r="D2537" s="134" t="s">
        <v>320</v>
      </c>
      <c r="E2537" s="134" t="s">
        <v>337</v>
      </c>
      <c r="F2537" s="90">
        <v>10</v>
      </c>
      <c r="G2537" s="90" t="s">
        <v>139</v>
      </c>
      <c r="H2537" s="90" t="s">
        <v>157</v>
      </c>
      <c r="I2537" s="138">
        <v>732</v>
      </c>
    </row>
    <row r="2538" spans="1:9" x14ac:dyDescent="0.25">
      <c r="A2538" s="134" t="s">
        <v>702</v>
      </c>
      <c r="B2538" s="134" t="s">
        <v>269</v>
      </c>
      <c r="C2538" s="134">
        <v>2024</v>
      </c>
      <c r="D2538" s="134" t="s">
        <v>320</v>
      </c>
      <c r="E2538" s="134" t="s">
        <v>337</v>
      </c>
      <c r="F2538" s="90">
        <v>10</v>
      </c>
      <c r="G2538" s="90" t="s">
        <v>139</v>
      </c>
      <c r="H2538" s="90" t="s">
        <v>158</v>
      </c>
      <c r="I2538" s="138">
        <v>785</v>
      </c>
    </row>
    <row r="2539" spans="1:9" x14ac:dyDescent="0.25">
      <c r="A2539" s="134" t="s">
        <v>702</v>
      </c>
      <c r="B2539" s="134" t="s">
        <v>269</v>
      </c>
      <c r="C2539" s="134">
        <v>2024</v>
      </c>
      <c r="D2539" s="134" t="s">
        <v>320</v>
      </c>
      <c r="E2539" s="134" t="s">
        <v>337</v>
      </c>
      <c r="F2539" s="90">
        <v>10</v>
      </c>
      <c r="G2539" s="90" t="s">
        <v>139</v>
      </c>
      <c r="H2539" s="90" t="s">
        <v>364</v>
      </c>
      <c r="I2539" s="138">
        <v>138</v>
      </c>
    </row>
    <row r="2540" spans="1:9" x14ac:dyDescent="0.25">
      <c r="A2540" s="134" t="s">
        <v>702</v>
      </c>
      <c r="B2540" s="134" t="s">
        <v>269</v>
      </c>
      <c r="C2540" s="134">
        <v>2024</v>
      </c>
      <c r="D2540" s="134" t="s">
        <v>320</v>
      </c>
      <c r="E2540" s="134" t="s">
        <v>337</v>
      </c>
      <c r="F2540" s="90">
        <v>10</v>
      </c>
      <c r="G2540" s="90" t="s">
        <v>139</v>
      </c>
      <c r="H2540" s="90" t="s">
        <v>159</v>
      </c>
      <c r="I2540" s="138">
        <v>41</v>
      </c>
    </row>
    <row r="2541" spans="1:9" x14ac:dyDescent="0.25">
      <c r="A2541" s="134" t="s">
        <v>702</v>
      </c>
      <c r="B2541" s="134" t="s">
        <v>269</v>
      </c>
      <c r="C2541" s="134">
        <v>2024</v>
      </c>
      <c r="D2541" s="134" t="s">
        <v>320</v>
      </c>
      <c r="E2541" s="134" t="s">
        <v>337</v>
      </c>
      <c r="F2541" s="90">
        <v>10</v>
      </c>
      <c r="G2541" s="90" t="s">
        <v>139</v>
      </c>
      <c r="H2541" s="90" t="s">
        <v>160</v>
      </c>
      <c r="I2541" s="138">
        <v>448</v>
      </c>
    </row>
    <row r="2542" spans="1:9" x14ac:dyDescent="0.25">
      <c r="A2542" s="134" t="s">
        <v>702</v>
      </c>
      <c r="B2542" s="134" t="s">
        <v>269</v>
      </c>
      <c r="C2542" s="134">
        <v>2024</v>
      </c>
      <c r="D2542" s="134" t="s">
        <v>320</v>
      </c>
      <c r="E2542" s="134" t="s">
        <v>337</v>
      </c>
      <c r="F2542" s="90">
        <v>10</v>
      </c>
      <c r="G2542" s="90" t="s">
        <v>139</v>
      </c>
      <c r="H2542" s="90" t="s">
        <v>366</v>
      </c>
      <c r="I2542" s="138">
        <v>24</v>
      </c>
    </row>
    <row r="2543" spans="1:9" x14ac:dyDescent="0.25">
      <c r="A2543" s="134" t="s">
        <v>702</v>
      </c>
      <c r="B2543" s="134" t="s">
        <v>269</v>
      </c>
      <c r="C2543" s="134">
        <v>2024</v>
      </c>
      <c r="D2543" s="134" t="s">
        <v>320</v>
      </c>
      <c r="E2543" s="134" t="s">
        <v>337</v>
      </c>
      <c r="F2543" s="90">
        <v>10</v>
      </c>
      <c r="G2543" s="90" t="s">
        <v>139</v>
      </c>
      <c r="H2543" s="90" t="s">
        <v>367</v>
      </c>
      <c r="I2543" s="138">
        <v>1.4</v>
      </c>
    </row>
    <row r="2544" spans="1:9" x14ac:dyDescent="0.25">
      <c r="A2544" s="134" t="s">
        <v>702</v>
      </c>
      <c r="B2544" s="134" t="s">
        <v>269</v>
      </c>
      <c r="C2544" s="134">
        <v>2024</v>
      </c>
      <c r="D2544" s="134" t="s">
        <v>320</v>
      </c>
      <c r="E2544" s="134" t="s">
        <v>337</v>
      </c>
      <c r="F2544" s="90">
        <v>20</v>
      </c>
      <c r="G2544" s="90" t="s">
        <v>251</v>
      </c>
      <c r="H2544" s="90" t="s">
        <v>358</v>
      </c>
      <c r="I2544" s="138">
        <v>342</v>
      </c>
    </row>
    <row r="2545" spans="1:9" x14ac:dyDescent="0.25">
      <c r="A2545" s="134" t="s">
        <v>702</v>
      </c>
      <c r="B2545" s="134" t="s">
        <v>269</v>
      </c>
      <c r="C2545" s="134">
        <v>2024</v>
      </c>
      <c r="D2545" s="134" t="s">
        <v>320</v>
      </c>
      <c r="E2545" s="134" t="s">
        <v>337</v>
      </c>
      <c r="F2545" s="90">
        <v>20</v>
      </c>
      <c r="G2545" s="90" t="s">
        <v>251</v>
      </c>
      <c r="H2545" s="90" t="s">
        <v>722</v>
      </c>
      <c r="I2545" s="138">
        <v>342</v>
      </c>
    </row>
    <row r="2546" spans="1:9" x14ac:dyDescent="0.25">
      <c r="A2546" s="134" t="s">
        <v>702</v>
      </c>
      <c r="B2546" s="134" t="s">
        <v>269</v>
      </c>
      <c r="C2546" s="134">
        <v>2024</v>
      </c>
      <c r="D2546" s="134" t="s">
        <v>320</v>
      </c>
      <c r="E2546" s="134" t="s">
        <v>337</v>
      </c>
      <c r="F2546" s="90">
        <v>20</v>
      </c>
      <c r="G2546" s="90" t="s">
        <v>251</v>
      </c>
      <c r="H2546" s="90" t="s">
        <v>145</v>
      </c>
      <c r="I2546" s="138">
        <v>279</v>
      </c>
    </row>
    <row r="2547" spans="1:9" x14ac:dyDescent="0.25">
      <c r="A2547" s="134" t="s">
        <v>702</v>
      </c>
      <c r="B2547" s="134" t="s">
        <v>269</v>
      </c>
      <c r="C2547" s="134">
        <v>2024</v>
      </c>
      <c r="D2547" s="134" t="s">
        <v>320</v>
      </c>
      <c r="E2547" s="134" t="s">
        <v>337</v>
      </c>
      <c r="F2547" s="90">
        <v>20</v>
      </c>
      <c r="G2547" s="90" t="s">
        <v>251</v>
      </c>
      <c r="H2547" s="90" t="s">
        <v>146</v>
      </c>
      <c r="I2547" s="138">
        <v>1</v>
      </c>
    </row>
    <row r="2548" spans="1:9" x14ac:dyDescent="0.25">
      <c r="A2548" s="134" t="s">
        <v>702</v>
      </c>
      <c r="B2548" s="134" t="s">
        <v>269</v>
      </c>
      <c r="C2548" s="134">
        <v>2024</v>
      </c>
      <c r="D2548" s="134" t="s">
        <v>320</v>
      </c>
      <c r="E2548" s="134" t="s">
        <v>337</v>
      </c>
      <c r="F2548" s="90">
        <v>20</v>
      </c>
      <c r="G2548" s="90" t="s">
        <v>251</v>
      </c>
      <c r="H2548" s="90" t="s">
        <v>147</v>
      </c>
      <c r="I2548" s="138">
        <v>11</v>
      </c>
    </row>
    <row r="2549" spans="1:9" x14ac:dyDescent="0.25">
      <c r="A2549" s="134" t="s">
        <v>702</v>
      </c>
      <c r="B2549" s="134" t="s">
        <v>269</v>
      </c>
      <c r="C2549" s="134">
        <v>2024</v>
      </c>
      <c r="D2549" s="134" t="s">
        <v>320</v>
      </c>
      <c r="E2549" s="134" t="s">
        <v>337</v>
      </c>
      <c r="F2549" s="90">
        <v>20</v>
      </c>
      <c r="G2549" s="90" t="s">
        <v>251</v>
      </c>
      <c r="H2549" s="90" t="s">
        <v>149</v>
      </c>
      <c r="I2549" s="138">
        <v>1</v>
      </c>
    </row>
    <row r="2550" spans="1:9" x14ac:dyDescent="0.25">
      <c r="A2550" s="134" t="s">
        <v>702</v>
      </c>
      <c r="B2550" s="134" t="s">
        <v>269</v>
      </c>
      <c r="C2550" s="134">
        <v>2024</v>
      </c>
      <c r="D2550" s="134" t="s">
        <v>320</v>
      </c>
      <c r="E2550" s="134" t="s">
        <v>337</v>
      </c>
      <c r="F2550" s="90">
        <v>20</v>
      </c>
      <c r="G2550" s="90" t="s">
        <v>251</v>
      </c>
      <c r="H2550" s="90" t="s">
        <v>150</v>
      </c>
      <c r="I2550" s="138">
        <v>28</v>
      </c>
    </row>
    <row r="2551" spans="1:9" x14ac:dyDescent="0.25">
      <c r="A2551" s="134" t="s">
        <v>702</v>
      </c>
      <c r="B2551" s="134" t="s">
        <v>269</v>
      </c>
      <c r="C2551" s="134">
        <v>2024</v>
      </c>
      <c r="D2551" s="134" t="s">
        <v>320</v>
      </c>
      <c r="E2551" s="134" t="s">
        <v>337</v>
      </c>
      <c r="F2551" s="90">
        <v>20</v>
      </c>
      <c r="G2551" s="90" t="s">
        <v>251</v>
      </c>
      <c r="H2551" s="90" t="s">
        <v>151</v>
      </c>
      <c r="I2551" s="138">
        <v>16</v>
      </c>
    </row>
    <row r="2552" spans="1:9" x14ac:dyDescent="0.25">
      <c r="A2552" s="134" t="s">
        <v>702</v>
      </c>
      <c r="B2552" s="134" t="s">
        <v>269</v>
      </c>
      <c r="C2552" s="134">
        <v>2024</v>
      </c>
      <c r="D2552" s="134" t="s">
        <v>320</v>
      </c>
      <c r="E2552" s="134" t="s">
        <v>337</v>
      </c>
      <c r="F2552" s="90">
        <v>20</v>
      </c>
      <c r="G2552" s="90" t="s">
        <v>251</v>
      </c>
      <c r="H2552" s="90" t="s">
        <v>152</v>
      </c>
      <c r="I2552" s="138">
        <v>6</v>
      </c>
    </row>
    <row r="2553" spans="1:9" x14ac:dyDescent="0.25">
      <c r="A2553" s="134" t="s">
        <v>702</v>
      </c>
      <c r="B2553" s="134" t="s">
        <v>269</v>
      </c>
      <c r="C2553" s="134">
        <v>2024</v>
      </c>
      <c r="D2553" s="134" t="s">
        <v>320</v>
      </c>
      <c r="E2553" s="134" t="s">
        <v>337</v>
      </c>
      <c r="F2553" s="90">
        <v>20</v>
      </c>
      <c r="G2553" s="90" t="s">
        <v>251</v>
      </c>
      <c r="H2553" s="90" t="s">
        <v>153</v>
      </c>
      <c r="I2553" s="138" t="s">
        <v>284</v>
      </c>
    </row>
    <row r="2554" spans="1:9" x14ac:dyDescent="0.25">
      <c r="A2554" s="134" t="s">
        <v>702</v>
      </c>
      <c r="B2554" s="134" t="s">
        <v>269</v>
      </c>
      <c r="C2554" s="134">
        <v>2024</v>
      </c>
      <c r="D2554" s="134" t="s">
        <v>320</v>
      </c>
      <c r="E2554" s="134" t="s">
        <v>337</v>
      </c>
      <c r="F2554" s="90">
        <v>20</v>
      </c>
      <c r="G2554" s="90" t="s">
        <v>251</v>
      </c>
      <c r="H2554" s="90" t="s">
        <v>367</v>
      </c>
      <c r="I2554" s="138">
        <v>1</v>
      </c>
    </row>
    <row r="2555" spans="1:9" x14ac:dyDescent="0.25">
      <c r="A2555" s="134" t="s">
        <v>702</v>
      </c>
      <c r="B2555" s="134" t="s">
        <v>269</v>
      </c>
      <c r="C2555" s="134">
        <v>2024</v>
      </c>
      <c r="D2555" s="134" t="s">
        <v>320</v>
      </c>
      <c r="E2555" s="134" t="s">
        <v>337</v>
      </c>
      <c r="F2555" s="90">
        <v>30</v>
      </c>
      <c r="G2555" s="90" t="s">
        <v>140</v>
      </c>
      <c r="H2555" s="90" t="s">
        <v>358</v>
      </c>
      <c r="I2555" s="138">
        <v>6916</v>
      </c>
    </row>
    <row r="2556" spans="1:9" x14ac:dyDescent="0.25">
      <c r="A2556" s="134" t="s">
        <v>702</v>
      </c>
      <c r="B2556" s="134" t="s">
        <v>269</v>
      </c>
      <c r="C2556" s="134">
        <v>2024</v>
      </c>
      <c r="D2556" s="134" t="s">
        <v>320</v>
      </c>
      <c r="E2556" s="134" t="s">
        <v>337</v>
      </c>
      <c r="F2556" s="90">
        <v>30</v>
      </c>
      <c r="G2556" s="90" t="s">
        <v>140</v>
      </c>
      <c r="H2556" s="90" t="s">
        <v>722</v>
      </c>
      <c r="I2556" s="138">
        <v>7866</v>
      </c>
    </row>
    <row r="2557" spans="1:9" x14ac:dyDescent="0.25">
      <c r="A2557" s="134" t="s">
        <v>702</v>
      </c>
      <c r="B2557" s="134" t="s">
        <v>269</v>
      </c>
      <c r="C2557" s="134">
        <v>2024</v>
      </c>
      <c r="D2557" s="134" t="s">
        <v>320</v>
      </c>
      <c r="E2557" s="134" t="s">
        <v>337</v>
      </c>
      <c r="F2557" s="90">
        <v>30</v>
      </c>
      <c r="G2557" s="90" t="s">
        <v>140</v>
      </c>
      <c r="H2557" s="90" t="s">
        <v>145</v>
      </c>
      <c r="I2557" s="138">
        <v>1</v>
      </c>
    </row>
    <row r="2558" spans="1:9" x14ac:dyDescent="0.25">
      <c r="A2558" s="134" t="s">
        <v>702</v>
      </c>
      <c r="B2558" s="134" t="s">
        <v>269</v>
      </c>
      <c r="C2558" s="134">
        <v>2024</v>
      </c>
      <c r="D2558" s="134" t="s">
        <v>320</v>
      </c>
      <c r="E2558" s="134" t="s">
        <v>337</v>
      </c>
      <c r="F2558" s="90">
        <v>30</v>
      </c>
      <c r="G2558" s="90" t="s">
        <v>140</v>
      </c>
      <c r="H2558" s="90" t="s">
        <v>146</v>
      </c>
      <c r="I2558" s="138">
        <v>167</v>
      </c>
    </row>
    <row r="2559" spans="1:9" x14ac:dyDescent="0.25">
      <c r="A2559" s="134" t="s">
        <v>702</v>
      </c>
      <c r="B2559" s="134" t="s">
        <v>269</v>
      </c>
      <c r="C2559" s="134">
        <v>2024</v>
      </c>
      <c r="D2559" s="134" t="s">
        <v>320</v>
      </c>
      <c r="E2559" s="134" t="s">
        <v>337</v>
      </c>
      <c r="F2559" s="90">
        <v>30</v>
      </c>
      <c r="G2559" s="90" t="s">
        <v>140</v>
      </c>
      <c r="H2559" s="90" t="s">
        <v>147</v>
      </c>
      <c r="I2559" s="138">
        <v>122</v>
      </c>
    </row>
    <row r="2560" spans="1:9" x14ac:dyDescent="0.25">
      <c r="A2560" s="134" t="s">
        <v>702</v>
      </c>
      <c r="B2560" s="134" t="s">
        <v>269</v>
      </c>
      <c r="C2560" s="134">
        <v>2024</v>
      </c>
      <c r="D2560" s="134" t="s">
        <v>320</v>
      </c>
      <c r="E2560" s="134" t="s">
        <v>337</v>
      </c>
      <c r="F2560" s="90">
        <v>30</v>
      </c>
      <c r="G2560" s="90" t="s">
        <v>140</v>
      </c>
      <c r="H2560" s="90" t="s">
        <v>148</v>
      </c>
      <c r="I2560" s="138">
        <v>5</v>
      </c>
    </row>
    <row r="2561" spans="1:9" x14ac:dyDescent="0.25">
      <c r="A2561" s="134" t="s">
        <v>702</v>
      </c>
      <c r="B2561" s="134" t="s">
        <v>269</v>
      </c>
      <c r="C2561" s="134">
        <v>2024</v>
      </c>
      <c r="D2561" s="134" t="s">
        <v>320</v>
      </c>
      <c r="E2561" s="134" t="s">
        <v>337</v>
      </c>
      <c r="F2561" s="90">
        <v>30</v>
      </c>
      <c r="G2561" s="90" t="s">
        <v>140</v>
      </c>
      <c r="H2561" s="90" t="s">
        <v>149</v>
      </c>
      <c r="I2561" s="138">
        <v>94</v>
      </c>
    </row>
    <row r="2562" spans="1:9" x14ac:dyDescent="0.25">
      <c r="A2562" s="134" t="s">
        <v>702</v>
      </c>
      <c r="B2562" s="134" t="s">
        <v>269</v>
      </c>
      <c r="C2562" s="134">
        <v>2024</v>
      </c>
      <c r="D2562" s="134" t="s">
        <v>320</v>
      </c>
      <c r="E2562" s="134" t="s">
        <v>337</v>
      </c>
      <c r="F2562" s="90">
        <v>30</v>
      </c>
      <c r="G2562" s="90" t="s">
        <v>140</v>
      </c>
      <c r="H2562" s="90" t="s">
        <v>150</v>
      </c>
      <c r="I2562" s="138">
        <v>9</v>
      </c>
    </row>
    <row r="2563" spans="1:9" x14ac:dyDescent="0.25">
      <c r="A2563" s="134" t="s">
        <v>702</v>
      </c>
      <c r="B2563" s="134" t="s">
        <v>269</v>
      </c>
      <c r="C2563" s="134">
        <v>2024</v>
      </c>
      <c r="D2563" s="134" t="s">
        <v>320</v>
      </c>
      <c r="E2563" s="134" t="s">
        <v>337</v>
      </c>
      <c r="F2563" s="90">
        <v>30</v>
      </c>
      <c r="G2563" s="90" t="s">
        <v>140</v>
      </c>
      <c r="H2563" s="90" t="s">
        <v>151</v>
      </c>
      <c r="I2563" s="138">
        <v>2207</v>
      </c>
    </row>
    <row r="2564" spans="1:9" x14ac:dyDescent="0.25">
      <c r="A2564" s="134" t="s">
        <v>702</v>
      </c>
      <c r="B2564" s="134" t="s">
        <v>269</v>
      </c>
      <c r="C2564" s="134">
        <v>2024</v>
      </c>
      <c r="D2564" s="134" t="s">
        <v>320</v>
      </c>
      <c r="E2564" s="134" t="s">
        <v>337</v>
      </c>
      <c r="F2564" s="90">
        <v>30</v>
      </c>
      <c r="G2564" s="90" t="s">
        <v>140</v>
      </c>
      <c r="H2564" s="90" t="s">
        <v>152</v>
      </c>
      <c r="I2564" s="138">
        <v>445</v>
      </c>
    </row>
    <row r="2565" spans="1:9" x14ac:dyDescent="0.25">
      <c r="A2565" s="134" t="s">
        <v>702</v>
      </c>
      <c r="B2565" s="134" t="s">
        <v>269</v>
      </c>
      <c r="C2565" s="134">
        <v>2024</v>
      </c>
      <c r="D2565" s="134" t="s">
        <v>320</v>
      </c>
      <c r="E2565" s="134" t="s">
        <v>337</v>
      </c>
      <c r="F2565" s="90">
        <v>30</v>
      </c>
      <c r="G2565" s="90" t="s">
        <v>140</v>
      </c>
      <c r="H2565" s="90" t="s">
        <v>153</v>
      </c>
      <c r="I2565" s="138">
        <v>112</v>
      </c>
    </row>
    <row r="2566" spans="1:9" x14ac:dyDescent="0.25">
      <c r="A2566" s="134" t="s">
        <v>702</v>
      </c>
      <c r="B2566" s="134" t="s">
        <v>269</v>
      </c>
      <c r="C2566" s="134">
        <v>2024</v>
      </c>
      <c r="D2566" s="134" t="s">
        <v>320</v>
      </c>
      <c r="E2566" s="134" t="s">
        <v>337</v>
      </c>
      <c r="F2566" s="90">
        <v>30</v>
      </c>
      <c r="G2566" s="90" t="s">
        <v>140</v>
      </c>
      <c r="H2566" s="90" t="s">
        <v>154</v>
      </c>
      <c r="I2566" s="138">
        <v>363</v>
      </c>
    </row>
    <row r="2567" spans="1:9" x14ac:dyDescent="0.25">
      <c r="A2567" s="134" t="s">
        <v>702</v>
      </c>
      <c r="B2567" s="134" t="s">
        <v>269</v>
      </c>
      <c r="C2567" s="134">
        <v>2024</v>
      </c>
      <c r="D2567" s="134" t="s">
        <v>320</v>
      </c>
      <c r="E2567" s="134" t="s">
        <v>337</v>
      </c>
      <c r="F2567" s="90">
        <v>30</v>
      </c>
      <c r="G2567" s="90" t="s">
        <v>140</v>
      </c>
      <c r="H2567" s="90" t="s">
        <v>155</v>
      </c>
      <c r="I2567" s="138">
        <v>150</v>
      </c>
    </row>
    <row r="2568" spans="1:9" x14ac:dyDescent="0.25">
      <c r="A2568" s="134" t="s">
        <v>702</v>
      </c>
      <c r="B2568" s="134" t="s">
        <v>269</v>
      </c>
      <c r="C2568" s="134">
        <v>2024</v>
      </c>
      <c r="D2568" s="134" t="s">
        <v>320</v>
      </c>
      <c r="E2568" s="134" t="s">
        <v>337</v>
      </c>
      <c r="F2568" s="90">
        <v>30</v>
      </c>
      <c r="G2568" s="90" t="s">
        <v>140</v>
      </c>
      <c r="H2568" s="90" t="s">
        <v>361</v>
      </c>
      <c r="I2568" s="138">
        <v>56</v>
      </c>
    </row>
    <row r="2569" spans="1:9" x14ac:dyDescent="0.25">
      <c r="A2569" s="134" t="s">
        <v>702</v>
      </c>
      <c r="B2569" s="134" t="s">
        <v>269</v>
      </c>
      <c r="C2569" s="134">
        <v>2024</v>
      </c>
      <c r="D2569" s="134" t="s">
        <v>320</v>
      </c>
      <c r="E2569" s="134" t="s">
        <v>337</v>
      </c>
      <c r="F2569" s="90">
        <v>30</v>
      </c>
      <c r="G2569" s="90" t="s">
        <v>140</v>
      </c>
      <c r="H2569" s="90" t="s">
        <v>362</v>
      </c>
      <c r="I2569" s="138">
        <v>21</v>
      </c>
    </row>
    <row r="2570" spans="1:9" x14ac:dyDescent="0.25">
      <c r="A2570" s="134" t="s">
        <v>702</v>
      </c>
      <c r="B2570" s="134" t="s">
        <v>269</v>
      </c>
      <c r="C2570" s="134">
        <v>2024</v>
      </c>
      <c r="D2570" s="134" t="s">
        <v>320</v>
      </c>
      <c r="E2570" s="134" t="s">
        <v>337</v>
      </c>
      <c r="F2570" s="90">
        <v>30</v>
      </c>
      <c r="G2570" s="90" t="s">
        <v>140</v>
      </c>
      <c r="H2570" s="90" t="s">
        <v>363</v>
      </c>
      <c r="I2570" s="138">
        <v>12</v>
      </c>
    </row>
    <row r="2571" spans="1:9" x14ac:dyDescent="0.25">
      <c r="A2571" s="134" t="s">
        <v>702</v>
      </c>
      <c r="B2571" s="134" t="s">
        <v>269</v>
      </c>
      <c r="C2571" s="134">
        <v>2024</v>
      </c>
      <c r="D2571" s="134" t="s">
        <v>320</v>
      </c>
      <c r="E2571" s="134" t="s">
        <v>337</v>
      </c>
      <c r="F2571" s="90">
        <v>30</v>
      </c>
      <c r="G2571" s="90" t="s">
        <v>140</v>
      </c>
      <c r="H2571" s="90" t="s">
        <v>156</v>
      </c>
      <c r="I2571" s="138">
        <v>31</v>
      </c>
    </row>
    <row r="2572" spans="1:9" x14ac:dyDescent="0.25">
      <c r="A2572" s="134" t="s">
        <v>702</v>
      </c>
      <c r="B2572" s="134" t="s">
        <v>269</v>
      </c>
      <c r="C2572" s="134">
        <v>2024</v>
      </c>
      <c r="D2572" s="134" t="s">
        <v>320</v>
      </c>
      <c r="E2572" s="134" t="s">
        <v>337</v>
      </c>
      <c r="F2572" s="90">
        <v>30</v>
      </c>
      <c r="G2572" s="90" t="s">
        <v>140</v>
      </c>
      <c r="H2572" s="90" t="s">
        <v>158</v>
      </c>
      <c r="I2572" s="138" t="s">
        <v>284</v>
      </c>
    </row>
    <row r="2573" spans="1:9" x14ac:dyDescent="0.25">
      <c r="A2573" s="134" t="s">
        <v>702</v>
      </c>
      <c r="B2573" s="134" t="s">
        <v>269</v>
      </c>
      <c r="C2573" s="134">
        <v>2024</v>
      </c>
      <c r="D2573" s="134" t="s">
        <v>320</v>
      </c>
      <c r="E2573" s="134" t="s">
        <v>337</v>
      </c>
      <c r="F2573" s="90">
        <v>30</v>
      </c>
      <c r="G2573" s="90" t="s">
        <v>140</v>
      </c>
      <c r="H2573" s="90" t="s">
        <v>364</v>
      </c>
      <c r="I2573" s="138">
        <v>3225</v>
      </c>
    </row>
    <row r="2574" spans="1:9" x14ac:dyDescent="0.25">
      <c r="A2574" s="134" t="s">
        <v>702</v>
      </c>
      <c r="B2574" s="134" t="s">
        <v>269</v>
      </c>
      <c r="C2574" s="134">
        <v>2024</v>
      </c>
      <c r="D2574" s="134" t="s">
        <v>320</v>
      </c>
      <c r="E2574" s="134" t="s">
        <v>337</v>
      </c>
      <c r="F2574" s="90">
        <v>30</v>
      </c>
      <c r="G2574" s="90" t="s">
        <v>140</v>
      </c>
      <c r="H2574" s="90" t="s">
        <v>159</v>
      </c>
      <c r="I2574" s="138">
        <v>808</v>
      </c>
    </row>
    <row r="2575" spans="1:9" x14ac:dyDescent="0.25">
      <c r="A2575" s="134" t="s">
        <v>702</v>
      </c>
      <c r="B2575" s="134" t="s">
        <v>269</v>
      </c>
      <c r="C2575" s="134">
        <v>2024</v>
      </c>
      <c r="D2575" s="134" t="s">
        <v>320</v>
      </c>
      <c r="E2575" s="134" t="s">
        <v>337</v>
      </c>
      <c r="F2575" s="90">
        <v>30</v>
      </c>
      <c r="G2575" s="90" t="s">
        <v>140</v>
      </c>
      <c r="H2575" s="90" t="s">
        <v>160</v>
      </c>
      <c r="I2575" s="138">
        <v>37</v>
      </c>
    </row>
    <row r="2576" spans="1:9" x14ac:dyDescent="0.25">
      <c r="A2576" s="134" t="s">
        <v>702</v>
      </c>
      <c r="B2576" s="134" t="s">
        <v>269</v>
      </c>
      <c r="C2576" s="134">
        <v>2024</v>
      </c>
      <c r="D2576" s="134" t="s">
        <v>320</v>
      </c>
      <c r="E2576" s="134" t="s">
        <v>337</v>
      </c>
      <c r="F2576" s="90">
        <v>30</v>
      </c>
      <c r="G2576" s="90" t="s">
        <v>140</v>
      </c>
      <c r="H2576" s="90" t="s">
        <v>366</v>
      </c>
      <c r="I2576" s="138">
        <v>1</v>
      </c>
    </row>
    <row r="2577" spans="1:9" x14ac:dyDescent="0.25">
      <c r="A2577" s="134" t="s">
        <v>702</v>
      </c>
      <c r="B2577" s="134" t="s">
        <v>269</v>
      </c>
      <c r="C2577" s="134">
        <v>2024</v>
      </c>
      <c r="D2577" s="134" t="s">
        <v>320</v>
      </c>
      <c r="E2577" s="134" t="s">
        <v>337</v>
      </c>
      <c r="F2577" s="90">
        <v>30</v>
      </c>
      <c r="G2577" s="90" t="s">
        <v>140</v>
      </c>
      <c r="H2577" s="90" t="s">
        <v>367</v>
      </c>
      <c r="I2577" s="138">
        <v>1.1373626373626373</v>
      </c>
    </row>
    <row r="2578" spans="1:9" x14ac:dyDescent="0.25">
      <c r="A2578" s="134" t="s">
        <v>702</v>
      </c>
      <c r="B2578" s="134" t="s">
        <v>269</v>
      </c>
      <c r="C2578" s="134">
        <v>2024</v>
      </c>
      <c r="D2578" s="134" t="s">
        <v>320</v>
      </c>
      <c r="E2578" s="134" t="s">
        <v>337</v>
      </c>
      <c r="F2578" s="90">
        <v>40</v>
      </c>
      <c r="G2578" s="90" t="s">
        <v>141</v>
      </c>
      <c r="H2578" s="90" t="s">
        <v>358</v>
      </c>
      <c r="I2578" s="138" t="s">
        <v>284</v>
      </c>
    </row>
    <row r="2579" spans="1:9" x14ac:dyDescent="0.25">
      <c r="A2579" s="134" t="s">
        <v>702</v>
      </c>
      <c r="B2579" s="134" t="s">
        <v>269</v>
      </c>
      <c r="C2579" s="134">
        <v>2024</v>
      </c>
      <c r="D2579" s="134" t="s">
        <v>320</v>
      </c>
      <c r="E2579" s="134" t="s">
        <v>337</v>
      </c>
      <c r="F2579" s="90">
        <v>40</v>
      </c>
      <c r="G2579" s="90" t="s">
        <v>141</v>
      </c>
      <c r="H2579" s="90" t="s">
        <v>722</v>
      </c>
      <c r="I2579" s="138" t="s">
        <v>284</v>
      </c>
    </row>
    <row r="2580" spans="1:9" x14ac:dyDescent="0.25">
      <c r="A2580" s="134" t="s">
        <v>702</v>
      </c>
      <c r="B2580" s="134" t="s">
        <v>269</v>
      </c>
      <c r="C2580" s="134">
        <v>2024</v>
      </c>
      <c r="D2580" s="134" t="s">
        <v>320</v>
      </c>
      <c r="E2580" s="134" t="s">
        <v>337</v>
      </c>
      <c r="F2580" s="90">
        <v>40</v>
      </c>
      <c r="G2580" s="90" t="s">
        <v>141</v>
      </c>
      <c r="H2580" s="90" t="s">
        <v>144</v>
      </c>
      <c r="I2580" s="138" t="s">
        <v>284</v>
      </c>
    </row>
    <row r="2581" spans="1:9" x14ac:dyDescent="0.25">
      <c r="A2581" s="134" t="s">
        <v>702</v>
      </c>
      <c r="B2581" s="134" t="s">
        <v>269</v>
      </c>
      <c r="C2581" s="134">
        <v>2024</v>
      </c>
      <c r="D2581" s="134" t="s">
        <v>320</v>
      </c>
      <c r="E2581" s="134" t="s">
        <v>337</v>
      </c>
      <c r="F2581" s="90">
        <v>40</v>
      </c>
      <c r="G2581" s="90" t="s">
        <v>141</v>
      </c>
      <c r="H2581" s="90" t="s">
        <v>360</v>
      </c>
      <c r="I2581" s="138" t="s">
        <v>284</v>
      </c>
    </row>
    <row r="2582" spans="1:9" x14ac:dyDescent="0.25">
      <c r="A2582" s="134" t="s">
        <v>702</v>
      </c>
      <c r="B2582" s="134" t="s">
        <v>269</v>
      </c>
      <c r="C2582" s="134">
        <v>2024</v>
      </c>
      <c r="D2582" s="134" t="s">
        <v>320</v>
      </c>
      <c r="E2582" s="134" t="s">
        <v>337</v>
      </c>
      <c r="F2582" s="90">
        <v>40</v>
      </c>
      <c r="G2582" s="90" t="s">
        <v>141</v>
      </c>
      <c r="H2582" s="90" t="s">
        <v>145</v>
      </c>
      <c r="I2582" s="138" t="s">
        <v>284</v>
      </c>
    </row>
    <row r="2583" spans="1:9" x14ac:dyDescent="0.25">
      <c r="A2583" s="134" t="s">
        <v>702</v>
      </c>
      <c r="B2583" s="134" t="s">
        <v>269</v>
      </c>
      <c r="C2583" s="134">
        <v>2024</v>
      </c>
      <c r="D2583" s="134" t="s">
        <v>320</v>
      </c>
      <c r="E2583" s="134" t="s">
        <v>337</v>
      </c>
      <c r="F2583" s="90">
        <v>40</v>
      </c>
      <c r="G2583" s="90" t="s">
        <v>141</v>
      </c>
      <c r="H2583" s="90" t="s">
        <v>146</v>
      </c>
      <c r="I2583" s="138" t="s">
        <v>284</v>
      </c>
    </row>
    <row r="2584" spans="1:9" x14ac:dyDescent="0.25">
      <c r="A2584" s="134" t="s">
        <v>702</v>
      </c>
      <c r="B2584" s="134" t="s">
        <v>269</v>
      </c>
      <c r="C2584" s="134">
        <v>2024</v>
      </c>
      <c r="D2584" s="134" t="s">
        <v>320</v>
      </c>
      <c r="E2584" s="134" t="s">
        <v>337</v>
      </c>
      <c r="F2584" s="90">
        <v>40</v>
      </c>
      <c r="G2584" s="90" t="s">
        <v>141</v>
      </c>
      <c r="H2584" s="90" t="s">
        <v>147</v>
      </c>
      <c r="I2584" s="138" t="s">
        <v>284</v>
      </c>
    </row>
    <row r="2585" spans="1:9" x14ac:dyDescent="0.25">
      <c r="A2585" s="134" t="s">
        <v>702</v>
      </c>
      <c r="B2585" s="134" t="s">
        <v>269</v>
      </c>
      <c r="C2585" s="134">
        <v>2024</v>
      </c>
      <c r="D2585" s="134" t="s">
        <v>320</v>
      </c>
      <c r="E2585" s="134" t="s">
        <v>337</v>
      </c>
      <c r="F2585" s="90">
        <v>40</v>
      </c>
      <c r="G2585" s="90" t="s">
        <v>141</v>
      </c>
      <c r="H2585" s="90" t="s">
        <v>148</v>
      </c>
      <c r="I2585" s="138" t="s">
        <v>284</v>
      </c>
    </row>
    <row r="2586" spans="1:9" x14ac:dyDescent="0.25">
      <c r="A2586" s="134" t="s">
        <v>702</v>
      </c>
      <c r="B2586" s="134" t="s">
        <v>269</v>
      </c>
      <c r="C2586" s="134">
        <v>2024</v>
      </c>
      <c r="D2586" s="134" t="s">
        <v>320</v>
      </c>
      <c r="E2586" s="134" t="s">
        <v>337</v>
      </c>
      <c r="F2586" s="90">
        <v>40</v>
      </c>
      <c r="G2586" s="90" t="s">
        <v>141</v>
      </c>
      <c r="H2586" s="90" t="s">
        <v>149</v>
      </c>
      <c r="I2586" s="138" t="s">
        <v>284</v>
      </c>
    </row>
    <row r="2587" spans="1:9" x14ac:dyDescent="0.25">
      <c r="A2587" s="134" t="s">
        <v>702</v>
      </c>
      <c r="B2587" s="134" t="s">
        <v>269</v>
      </c>
      <c r="C2587" s="134">
        <v>2024</v>
      </c>
      <c r="D2587" s="134" t="s">
        <v>320</v>
      </c>
      <c r="E2587" s="134" t="s">
        <v>337</v>
      </c>
      <c r="F2587" s="90">
        <v>40</v>
      </c>
      <c r="G2587" s="90" t="s">
        <v>141</v>
      </c>
      <c r="H2587" s="90" t="s">
        <v>150</v>
      </c>
      <c r="I2587" s="138" t="s">
        <v>284</v>
      </c>
    </row>
    <row r="2588" spans="1:9" x14ac:dyDescent="0.25">
      <c r="A2588" s="134" t="s">
        <v>702</v>
      </c>
      <c r="B2588" s="134" t="s">
        <v>269</v>
      </c>
      <c r="C2588" s="134">
        <v>2024</v>
      </c>
      <c r="D2588" s="134" t="s">
        <v>320</v>
      </c>
      <c r="E2588" s="134" t="s">
        <v>337</v>
      </c>
      <c r="F2588" s="90">
        <v>40</v>
      </c>
      <c r="G2588" s="90" t="s">
        <v>141</v>
      </c>
      <c r="H2588" s="90" t="s">
        <v>151</v>
      </c>
      <c r="I2588" s="138" t="s">
        <v>284</v>
      </c>
    </row>
    <row r="2589" spans="1:9" x14ac:dyDescent="0.25">
      <c r="A2589" s="134" t="s">
        <v>702</v>
      </c>
      <c r="B2589" s="134" t="s">
        <v>269</v>
      </c>
      <c r="C2589" s="134">
        <v>2024</v>
      </c>
      <c r="D2589" s="134" t="s">
        <v>320</v>
      </c>
      <c r="E2589" s="134" t="s">
        <v>337</v>
      </c>
      <c r="F2589" s="90">
        <v>40</v>
      </c>
      <c r="G2589" s="90" t="s">
        <v>141</v>
      </c>
      <c r="H2589" s="90" t="s">
        <v>152</v>
      </c>
      <c r="I2589" s="138" t="s">
        <v>284</v>
      </c>
    </row>
    <row r="2590" spans="1:9" x14ac:dyDescent="0.25">
      <c r="A2590" s="134" t="s">
        <v>702</v>
      </c>
      <c r="B2590" s="134" t="s">
        <v>269</v>
      </c>
      <c r="C2590" s="134">
        <v>2024</v>
      </c>
      <c r="D2590" s="134" t="s">
        <v>320</v>
      </c>
      <c r="E2590" s="134" t="s">
        <v>337</v>
      </c>
      <c r="F2590" s="90">
        <v>40</v>
      </c>
      <c r="G2590" s="90" t="s">
        <v>141</v>
      </c>
      <c r="H2590" s="90" t="s">
        <v>153</v>
      </c>
      <c r="I2590" s="138" t="s">
        <v>284</v>
      </c>
    </row>
    <row r="2591" spans="1:9" x14ac:dyDescent="0.25">
      <c r="A2591" s="134" t="s">
        <v>702</v>
      </c>
      <c r="B2591" s="134" t="s">
        <v>269</v>
      </c>
      <c r="C2591" s="134">
        <v>2024</v>
      </c>
      <c r="D2591" s="134" t="s">
        <v>320</v>
      </c>
      <c r="E2591" s="134" t="s">
        <v>337</v>
      </c>
      <c r="F2591" s="90">
        <v>40</v>
      </c>
      <c r="G2591" s="90" t="s">
        <v>141</v>
      </c>
      <c r="H2591" s="90" t="s">
        <v>154</v>
      </c>
      <c r="I2591" s="138" t="s">
        <v>284</v>
      </c>
    </row>
    <row r="2592" spans="1:9" x14ac:dyDescent="0.25">
      <c r="A2592" s="134" t="s">
        <v>702</v>
      </c>
      <c r="B2592" s="134" t="s">
        <v>269</v>
      </c>
      <c r="C2592" s="134">
        <v>2024</v>
      </c>
      <c r="D2592" s="134" t="s">
        <v>320</v>
      </c>
      <c r="E2592" s="134" t="s">
        <v>337</v>
      </c>
      <c r="F2592" s="90">
        <v>40</v>
      </c>
      <c r="G2592" s="90" t="s">
        <v>141</v>
      </c>
      <c r="H2592" s="90" t="s">
        <v>155</v>
      </c>
      <c r="I2592" s="138" t="s">
        <v>284</v>
      </c>
    </row>
    <row r="2593" spans="1:9" x14ac:dyDescent="0.25">
      <c r="A2593" s="134" t="s">
        <v>702</v>
      </c>
      <c r="B2593" s="134" t="s">
        <v>269</v>
      </c>
      <c r="C2593" s="134">
        <v>2024</v>
      </c>
      <c r="D2593" s="134" t="s">
        <v>320</v>
      </c>
      <c r="E2593" s="134" t="s">
        <v>337</v>
      </c>
      <c r="F2593" s="90">
        <v>40</v>
      </c>
      <c r="G2593" s="90" t="s">
        <v>141</v>
      </c>
      <c r="H2593" s="90" t="s">
        <v>361</v>
      </c>
      <c r="I2593" s="138" t="s">
        <v>284</v>
      </c>
    </row>
    <row r="2594" spans="1:9" x14ac:dyDescent="0.25">
      <c r="A2594" s="134" t="s">
        <v>702</v>
      </c>
      <c r="B2594" s="134" t="s">
        <v>269</v>
      </c>
      <c r="C2594" s="134">
        <v>2024</v>
      </c>
      <c r="D2594" s="134" t="s">
        <v>320</v>
      </c>
      <c r="E2594" s="134" t="s">
        <v>337</v>
      </c>
      <c r="F2594" s="90">
        <v>40</v>
      </c>
      <c r="G2594" s="90" t="s">
        <v>141</v>
      </c>
      <c r="H2594" s="90" t="s">
        <v>362</v>
      </c>
      <c r="I2594" s="138" t="s">
        <v>284</v>
      </c>
    </row>
    <row r="2595" spans="1:9" x14ac:dyDescent="0.25">
      <c r="A2595" s="134" t="s">
        <v>702</v>
      </c>
      <c r="B2595" s="134" t="s">
        <v>269</v>
      </c>
      <c r="C2595" s="134">
        <v>2024</v>
      </c>
      <c r="D2595" s="134" t="s">
        <v>320</v>
      </c>
      <c r="E2595" s="134" t="s">
        <v>337</v>
      </c>
      <c r="F2595" s="90">
        <v>40</v>
      </c>
      <c r="G2595" s="90" t="s">
        <v>141</v>
      </c>
      <c r="H2595" s="90" t="s">
        <v>363</v>
      </c>
      <c r="I2595" s="138" t="s">
        <v>284</v>
      </c>
    </row>
    <row r="2596" spans="1:9" x14ac:dyDescent="0.25">
      <c r="A2596" s="134" t="s">
        <v>702</v>
      </c>
      <c r="B2596" s="134" t="s">
        <v>269</v>
      </c>
      <c r="C2596" s="134">
        <v>2024</v>
      </c>
      <c r="D2596" s="134" t="s">
        <v>320</v>
      </c>
      <c r="E2596" s="134" t="s">
        <v>337</v>
      </c>
      <c r="F2596" s="90">
        <v>40</v>
      </c>
      <c r="G2596" s="90" t="s">
        <v>141</v>
      </c>
      <c r="H2596" s="90" t="s">
        <v>156</v>
      </c>
      <c r="I2596" s="138" t="s">
        <v>284</v>
      </c>
    </row>
    <row r="2597" spans="1:9" x14ac:dyDescent="0.25">
      <c r="A2597" s="134" t="s">
        <v>702</v>
      </c>
      <c r="B2597" s="134" t="s">
        <v>269</v>
      </c>
      <c r="C2597" s="134">
        <v>2024</v>
      </c>
      <c r="D2597" s="134" t="s">
        <v>320</v>
      </c>
      <c r="E2597" s="134" t="s">
        <v>337</v>
      </c>
      <c r="F2597" s="90">
        <v>40</v>
      </c>
      <c r="G2597" s="90" t="s">
        <v>141</v>
      </c>
      <c r="H2597" s="90" t="s">
        <v>157</v>
      </c>
      <c r="I2597" s="138" t="s">
        <v>284</v>
      </c>
    </row>
    <row r="2598" spans="1:9" x14ac:dyDescent="0.25">
      <c r="A2598" s="134" t="s">
        <v>702</v>
      </c>
      <c r="B2598" s="134" t="s">
        <v>269</v>
      </c>
      <c r="C2598" s="134">
        <v>2024</v>
      </c>
      <c r="D2598" s="134" t="s">
        <v>320</v>
      </c>
      <c r="E2598" s="134" t="s">
        <v>337</v>
      </c>
      <c r="F2598" s="90">
        <v>40</v>
      </c>
      <c r="G2598" s="90" t="s">
        <v>141</v>
      </c>
      <c r="H2598" s="90" t="s">
        <v>158</v>
      </c>
      <c r="I2598" s="138" t="s">
        <v>284</v>
      </c>
    </row>
    <row r="2599" spans="1:9" x14ac:dyDescent="0.25">
      <c r="A2599" s="134" t="s">
        <v>702</v>
      </c>
      <c r="B2599" s="134" t="s">
        <v>269</v>
      </c>
      <c r="C2599" s="134">
        <v>2024</v>
      </c>
      <c r="D2599" s="134" t="s">
        <v>320</v>
      </c>
      <c r="E2599" s="134" t="s">
        <v>337</v>
      </c>
      <c r="F2599" s="90">
        <v>40</v>
      </c>
      <c r="G2599" s="90" t="s">
        <v>141</v>
      </c>
      <c r="H2599" s="90" t="s">
        <v>364</v>
      </c>
      <c r="I2599" s="138" t="s">
        <v>284</v>
      </c>
    </row>
    <row r="2600" spans="1:9" x14ac:dyDescent="0.25">
      <c r="A2600" s="134" t="s">
        <v>702</v>
      </c>
      <c r="B2600" s="134" t="s">
        <v>269</v>
      </c>
      <c r="C2600" s="134">
        <v>2024</v>
      </c>
      <c r="D2600" s="134" t="s">
        <v>320</v>
      </c>
      <c r="E2600" s="134" t="s">
        <v>337</v>
      </c>
      <c r="F2600" s="90">
        <v>40</v>
      </c>
      <c r="G2600" s="90" t="s">
        <v>141</v>
      </c>
      <c r="H2600" s="90" t="s">
        <v>159</v>
      </c>
      <c r="I2600" s="138" t="s">
        <v>284</v>
      </c>
    </row>
    <row r="2601" spans="1:9" x14ac:dyDescent="0.25">
      <c r="A2601" s="134" t="s">
        <v>702</v>
      </c>
      <c r="B2601" s="134" t="s">
        <v>269</v>
      </c>
      <c r="C2601" s="134">
        <v>2024</v>
      </c>
      <c r="D2601" s="134" t="s">
        <v>320</v>
      </c>
      <c r="E2601" s="134" t="s">
        <v>337</v>
      </c>
      <c r="F2601" s="90">
        <v>40</v>
      </c>
      <c r="G2601" s="90" t="s">
        <v>141</v>
      </c>
      <c r="H2601" s="90" t="s">
        <v>365</v>
      </c>
      <c r="I2601" s="138" t="s">
        <v>284</v>
      </c>
    </row>
    <row r="2602" spans="1:9" x14ac:dyDescent="0.25">
      <c r="A2602" s="134" t="s">
        <v>702</v>
      </c>
      <c r="B2602" s="134" t="s">
        <v>269</v>
      </c>
      <c r="C2602" s="134">
        <v>2024</v>
      </c>
      <c r="D2602" s="134" t="s">
        <v>320</v>
      </c>
      <c r="E2602" s="134" t="s">
        <v>337</v>
      </c>
      <c r="F2602" s="90">
        <v>40</v>
      </c>
      <c r="G2602" s="90" t="s">
        <v>141</v>
      </c>
      <c r="H2602" s="90" t="s">
        <v>160</v>
      </c>
      <c r="I2602" s="138" t="s">
        <v>284</v>
      </c>
    </row>
    <row r="2603" spans="1:9" x14ac:dyDescent="0.25">
      <c r="A2603" s="134" t="s">
        <v>702</v>
      </c>
      <c r="B2603" s="134" t="s">
        <v>269</v>
      </c>
      <c r="C2603" s="134">
        <v>2024</v>
      </c>
      <c r="D2603" s="134" t="s">
        <v>320</v>
      </c>
      <c r="E2603" s="134" t="s">
        <v>337</v>
      </c>
      <c r="F2603" s="90">
        <v>40</v>
      </c>
      <c r="G2603" s="90" t="s">
        <v>141</v>
      </c>
      <c r="H2603" s="90" t="s">
        <v>366</v>
      </c>
      <c r="I2603" s="138" t="s">
        <v>284</v>
      </c>
    </row>
    <row r="2604" spans="1:9" x14ac:dyDescent="0.25">
      <c r="A2604" s="134" t="s">
        <v>702</v>
      </c>
      <c r="B2604" s="134" t="s">
        <v>269</v>
      </c>
      <c r="C2604" s="134">
        <v>2024</v>
      </c>
      <c r="D2604" s="134" t="s">
        <v>320</v>
      </c>
      <c r="E2604" s="134" t="s">
        <v>337</v>
      </c>
      <c r="F2604" s="90">
        <v>40</v>
      </c>
      <c r="G2604" s="90" t="s">
        <v>141</v>
      </c>
      <c r="H2604" s="90" t="s">
        <v>367</v>
      </c>
      <c r="I2604" s="138" t="s">
        <v>284</v>
      </c>
    </row>
    <row r="2605" spans="1:9" x14ac:dyDescent="0.25">
      <c r="A2605" s="134" t="s">
        <v>702</v>
      </c>
      <c r="B2605" s="134" t="s">
        <v>269</v>
      </c>
      <c r="C2605" s="134">
        <v>2024</v>
      </c>
      <c r="D2605" s="134" t="s">
        <v>320</v>
      </c>
      <c r="E2605" s="134" t="s">
        <v>337</v>
      </c>
      <c r="F2605" s="90">
        <v>50</v>
      </c>
      <c r="G2605" s="90" t="s">
        <v>532</v>
      </c>
      <c r="H2605" s="90" t="s">
        <v>358</v>
      </c>
      <c r="I2605" s="138">
        <v>35</v>
      </c>
    </row>
    <row r="2606" spans="1:9" x14ac:dyDescent="0.25">
      <c r="A2606" s="134" t="s">
        <v>702</v>
      </c>
      <c r="B2606" s="134" t="s">
        <v>269</v>
      </c>
      <c r="C2606" s="134">
        <v>2024</v>
      </c>
      <c r="D2606" s="134" t="s">
        <v>320</v>
      </c>
      <c r="E2606" s="134" t="s">
        <v>337</v>
      </c>
      <c r="F2606" s="90">
        <v>50</v>
      </c>
      <c r="G2606" s="90" t="s">
        <v>532</v>
      </c>
      <c r="H2606" s="90" t="s">
        <v>722</v>
      </c>
      <c r="I2606" s="138">
        <v>64</v>
      </c>
    </row>
    <row r="2607" spans="1:9" x14ac:dyDescent="0.25">
      <c r="A2607" s="134" t="s">
        <v>702</v>
      </c>
      <c r="B2607" s="134" t="s">
        <v>269</v>
      </c>
      <c r="C2607" s="134">
        <v>2024</v>
      </c>
      <c r="D2607" s="134" t="s">
        <v>320</v>
      </c>
      <c r="E2607" s="134" t="s">
        <v>337</v>
      </c>
      <c r="F2607" s="90">
        <v>50</v>
      </c>
      <c r="G2607" s="90" t="s">
        <v>532</v>
      </c>
      <c r="H2607" s="90" t="s">
        <v>145</v>
      </c>
      <c r="I2607" s="138">
        <v>27</v>
      </c>
    </row>
    <row r="2608" spans="1:9" x14ac:dyDescent="0.25">
      <c r="A2608" s="134" t="s">
        <v>702</v>
      </c>
      <c r="B2608" s="134" t="s">
        <v>269</v>
      </c>
      <c r="C2608" s="134">
        <v>2024</v>
      </c>
      <c r="D2608" s="134" t="s">
        <v>320</v>
      </c>
      <c r="E2608" s="134" t="s">
        <v>337</v>
      </c>
      <c r="F2608" s="90">
        <v>50</v>
      </c>
      <c r="G2608" s="90" t="s">
        <v>532</v>
      </c>
      <c r="H2608" s="90" t="s">
        <v>146</v>
      </c>
      <c r="I2608" s="138" t="s">
        <v>284</v>
      </c>
    </row>
    <row r="2609" spans="1:9" x14ac:dyDescent="0.25">
      <c r="A2609" s="134" t="s">
        <v>702</v>
      </c>
      <c r="B2609" s="134" t="s">
        <v>269</v>
      </c>
      <c r="C2609" s="134">
        <v>2024</v>
      </c>
      <c r="D2609" s="134" t="s">
        <v>320</v>
      </c>
      <c r="E2609" s="134" t="s">
        <v>337</v>
      </c>
      <c r="F2609" s="90">
        <v>50</v>
      </c>
      <c r="G2609" s="90" t="s">
        <v>532</v>
      </c>
      <c r="H2609" s="90" t="s">
        <v>147</v>
      </c>
      <c r="I2609" s="138" t="s">
        <v>284</v>
      </c>
    </row>
    <row r="2610" spans="1:9" x14ac:dyDescent="0.25">
      <c r="A2610" s="134" t="s">
        <v>702</v>
      </c>
      <c r="B2610" s="134" t="s">
        <v>269</v>
      </c>
      <c r="C2610" s="134">
        <v>2024</v>
      </c>
      <c r="D2610" s="134" t="s">
        <v>320</v>
      </c>
      <c r="E2610" s="134" t="s">
        <v>337</v>
      </c>
      <c r="F2610" s="90">
        <v>50</v>
      </c>
      <c r="G2610" s="90" t="s">
        <v>532</v>
      </c>
      <c r="H2610" s="90" t="s">
        <v>149</v>
      </c>
      <c r="I2610" s="138">
        <v>2</v>
      </c>
    </row>
    <row r="2611" spans="1:9" x14ac:dyDescent="0.25">
      <c r="A2611" s="134" t="s">
        <v>702</v>
      </c>
      <c r="B2611" s="134" t="s">
        <v>269</v>
      </c>
      <c r="C2611" s="134">
        <v>2024</v>
      </c>
      <c r="D2611" s="134" t="s">
        <v>320</v>
      </c>
      <c r="E2611" s="134" t="s">
        <v>337</v>
      </c>
      <c r="F2611" s="90">
        <v>50</v>
      </c>
      <c r="G2611" s="90" t="s">
        <v>532</v>
      </c>
      <c r="H2611" s="90" t="s">
        <v>150</v>
      </c>
      <c r="I2611" s="138">
        <v>1</v>
      </c>
    </row>
    <row r="2612" spans="1:9" x14ac:dyDescent="0.25">
      <c r="A2612" s="134" t="s">
        <v>702</v>
      </c>
      <c r="B2612" s="134" t="s">
        <v>269</v>
      </c>
      <c r="C2612" s="134">
        <v>2024</v>
      </c>
      <c r="D2612" s="134" t="s">
        <v>320</v>
      </c>
      <c r="E2612" s="134" t="s">
        <v>337</v>
      </c>
      <c r="F2612" s="90">
        <v>50</v>
      </c>
      <c r="G2612" s="90" t="s">
        <v>532</v>
      </c>
      <c r="H2612" s="90" t="s">
        <v>373</v>
      </c>
      <c r="I2612" s="138" t="s">
        <v>284</v>
      </c>
    </row>
    <row r="2613" spans="1:9" x14ac:dyDescent="0.25">
      <c r="A2613" s="134" t="s">
        <v>702</v>
      </c>
      <c r="B2613" s="134" t="s">
        <v>269</v>
      </c>
      <c r="C2613" s="134">
        <v>2024</v>
      </c>
      <c r="D2613" s="134" t="s">
        <v>320</v>
      </c>
      <c r="E2613" s="134" t="s">
        <v>337</v>
      </c>
      <c r="F2613" s="90">
        <v>50</v>
      </c>
      <c r="G2613" s="90" t="s">
        <v>532</v>
      </c>
      <c r="H2613" s="90" t="s">
        <v>152</v>
      </c>
      <c r="I2613" s="138">
        <v>1</v>
      </c>
    </row>
    <row r="2614" spans="1:9" x14ac:dyDescent="0.25">
      <c r="A2614" s="134" t="s">
        <v>702</v>
      </c>
      <c r="B2614" s="134" t="s">
        <v>269</v>
      </c>
      <c r="C2614" s="134">
        <v>2024</v>
      </c>
      <c r="D2614" s="134" t="s">
        <v>320</v>
      </c>
      <c r="E2614" s="134" t="s">
        <v>337</v>
      </c>
      <c r="F2614" s="90">
        <v>50</v>
      </c>
      <c r="G2614" s="90" t="s">
        <v>532</v>
      </c>
      <c r="H2614" s="90" t="s">
        <v>153</v>
      </c>
      <c r="I2614" s="138" t="s">
        <v>284</v>
      </c>
    </row>
    <row r="2615" spans="1:9" x14ac:dyDescent="0.25">
      <c r="A2615" s="134" t="s">
        <v>702</v>
      </c>
      <c r="B2615" s="134" t="s">
        <v>269</v>
      </c>
      <c r="C2615" s="134">
        <v>2024</v>
      </c>
      <c r="D2615" s="134" t="s">
        <v>320</v>
      </c>
      <c r="E2615" s="134" t="s">
        <v>337</v>
      </c>
      <c r="F2615" s="90">
        <v>50</v>
      </c>
      <c r="G2615" s="90" t="s">
        <v>532</v>
      </c>
      <c r="H2615" s="90" t="s">
        <v>158</v>
      </c>
      <c r="I2615" s="138" t="s">
        <v>284</v>
      </c>
    </row>
    <row r="2616" spans="1:9" x14ac:dyDescent="0.25">
      <c r="A2616" s="134" t="s">
        <v>702</v>
      </c>
      <c r="B2616" s="134" t="s">
        <v>269</v>
      </c>
      <c r="C2616" s="134">
        <v>2024</v>
      </c>
      <c r="D2616" s="134" t="s">
        <v>320</v>
      </c>
      <c r="E2616" s="134" t="s">
        <v>337</v>
      </c>
      <c r="F2616" s="90">
        <v>50</v>
      </c>
      <c r="G2616" s="90" t="s">
        <v>532</v>
      </c>
      <c r="H2616" s="90" t="s">
        <v>364</v>
      </c>
      <c r="I2616" s="138" t="s">
        <v>284</v>
      </c>
    </row>
    <row r="2617" spans="1:9" x14ac:dyDescent="0.25">
      <c r="A2617" s="134" t="s">
        <v>702</v>
      </c>
      <c r="B2617" s="134" t="s">
        <v>269</v>
      </c>
      <c r="C2617" s="134">
        <v>2024</v>
      </c>
      <c r="D2617" s="134" t="s">
        <v>320</v>
      </c>
      <c r="E2617" s="134" t="s">
        <v>337</v>
      </c>
      <c r="F2617" s="90">
        <v>50</v>
      </c>
      <c r="G2617" s="90" t="s">
        <v>532</v>
      </c>
      <c r="H2617" s="90" t="s">
        <v>159</v>
      </c>
      <c r="I2617" s="138" t="s">
        <v>284</v>
      </c>
    </row>
    <row r="2618" spans="1:9" x14ac:dyDescent="0.25">
      <c r="A2618" s="134" t="s">
        <v>702</v>
      </c>
      <c r="B2618" s="134" t="s">
        <v>269</v>
      </c>
      <c r="C2618" s="134">
        <v>2024</v>
      </c>
      <c r="D2618" s="134" t="s">
        <v>320</v>
      </c>
      <c r="E2618" s="134" t="s">
        <v>337</v>
      </c>
      <c r="F2618" s="90">
        <v>50</v>
      </c>
      <c r="G2618" s="90" t="s">
        <v>532</v>
      </c>
      <c r="H2618" s="90" t="s">
        <v>365</v>
      </c>
      <c r="I2618" s="138">
        <v>33</v>
      </c>
    </row>
    <row r="2619" spans="1:9" x14ac:dyDescent="0.25">
      <c r="A2619" s="134" t="s">
        <v>702</v>
      </c>
      <c r="B2619" s="134" t="s">
        <v>269</v>
      </c>
      <c r="C2619" s="134">
        <v>2024</v>
      </c>
      <c r="D2619" s="134" t="s">
        <v>320</v>
      </c>
      <c r="E2619" s="134" t="s">
        <v>337</v>
      </c>
      <c r="F2619" s="90">
        <v>50</v>
      </c>
      <c r="G2619" s="90" t="s">
        <v>532</v>
      </c>
      <c r="H2619" s="90" t="s">
        <v>160</v>
      </c>
      <c r="I2619" s="138" t="s">
        <v>284</v>
      </c>
    </row>
    <row r="2620" spans="1:9" x14ac:dyDescent="0.25">
      <c r="A2620" s="134" t="s">
        <v>702</v>
      </c>
      <c r="B2620" s="134" t="s">
        <v>269</v>
      </c>
      <c r="C2620" s="134">
        <v>2024</v>
      </c>
      <c r="D2620" s="134" t="s">
        <v>320</v>
      </c>
      <c r="E2620" s="134" t="s">
        <v>337</v>
      </c>
      <c r="F2620" s="90">
        <v>50</v>
      </c>
      <c r="G2620" s="90" t="s">
        <v>532</v>
      </c>
      <c r="H2620" s="90" t="s">
        <v>366</v>
      </c>
      <c r="I2620" s="138" t="s">
        <v>284</v>
      </c>
    </row>
    <row r="2621" spans="1:9" x14ac:dyDescent="0.25">
      <c r="A2621" s="134" t="s">
        <v>702</v>
      </c>
      <c r="B2621" s="134" t="s">
        <v>269</v>
      </c>
      <c r="C2621" s="134">
        <v>2024</v>
      </c>
      <c r="D2621" s="134" t="s">
        <v>320</v>
      </c>
      <c r="E2621" s="134" t="s">
        <v>337</v>
      </c>
      <c r="F2621" s="90">
        <v>50</v>
      </c>
      <c r="G2621" s="90" t="s">
        <v>532</v>
      </c>
      <c r="H2621" s="90" t="s">
        <v>367</v>
      </c>
      <c r="I2621" s="138">
        <v>1.8285714285714285</v>
      </c>
    </row>
    <row r="2622" spans="1:9" x14ac:dyDescent="0.25">
      <c r="A2622" s="134" t="s">
        <v>702</v>
      </c>
      <c r="B2622" s="134" t="s">
        <v>269</v>
      </c>
      <c r="C2622" s="134">
        <v>2024</v>
      </c>
      <c r="D2622" s="134" t="s">
        <v>320</v>
      </c>
      <c r="E2622" s="134" t="s">
        <v>338</v>
      </c>
      <c r="F2622" s="134" t="s">
        <v>284</v>
      </c>
      <c r="G2622" s="134" t="s">
        <v>721</v>
      </c>
      <c r="H2622" s="90" t="s">
        <v>358</v>
      </c>
      <c r="I2622" s="138">
        <v>65218</v>
      </c>
    </row>
    <row r="2623" spans="1:9" x14ac:dyDescent="0.25">
      <c r="A2623" s="134" t="s">
        <v>702</v>
      </c>
      <c r="B2623" s="134" t="s">
        <v>269</v>
      </c>
      <c r="C2623" s="134">
        <v>2024</v>
      </c>
      <c r="D2623" s="134" t="s">
        <v>320</v>
      </c>
      <c r="E2623" s="134" t="s">
        <v>338</v>
      </c>
      <c r="F2623" s="134" t="s">
        <v>284</v>
      </c>
      <c r="G2623" s="134" t="s">
        <v>721</v>
      </c>
      <c r="H2623" s="90" t="s">
        <v>722</v>
      </c>
      <c r="I2623" s="138">
        <v>86140</v>
      </c>
    </row>
    <row r="2624" spans="1:9" x14ac:dyDescent="0.25">
      <c r="A2624" s="134" t="s">
        <v>702</v>
      </c>
      <c r="B2624" s="134" t="s">
        <v>269</v>
      </c>
      <c r="C2624" s="134">
        <v>2024</v>
      </c>
      <c r="D2624" s="134" t="s">
        <v>320</v>
      </c>
      <c r="E2624" s="134" t="s">
        <v>338</v>
      </c>
      <c r="F2624" s="134" t="s">
        <v>284</v>
      </c>
      <c r="G2624" s="134" t="s">
        <v>721</v>
      </c>
      <c r="H2624" s="90" t="s">
        <v>144</v>
      </c>
      <c r="I2624" s="138">
        <v>16832</v>
      </c>
    </row>
    <row r="2625" spans="1:9" x14ac:dyDescent="0.25">
      <c r="A2625" s="134" t="s">
        <v>702</v>
      </c>
      <c r="B2625" s="134" t="s">
        <v>269</v>
      </c>
      <c r="C2625" s="134">
        <v>2024</v>
      </c>
      <c r="D2625" s="134" t="s">
        <v>320</v>
      </c>
      <c r="E2625" s="134" t="s">
        <v>338</v>
      </c>
      <c r="F2625" s="134" t="s">
        <v>284</v>
      </c>
      <c r="G2625" s="134" t="s">
        <v>721</v>
      </c>
      <c r="H2625" s="90" t="s">
        <v>360</v>
      </c>
      <c r="I2625" s="138">
        <v>32</v>
      </c>
    </row>
    <row r="2626" spans="1:9" x14ac:dyDescent="0.25">
      <c r="A2626" s="134" t="s">
        <v>702</v>
      </c>
      <c r="B2626" s="134" t="s">
        <v>269</v>
      </c>
      <c r="C2626" s="134">
        <v>2024</v>
      </c>
      <c r="D2626" s="134" t="s">
        <v>320</v>
      </c>
      <c r="E2626" s="134" t="s">
        <v>338</v>
      </c>
      <c r="F2626" s="134" t="s">
        <v>284</v>
      </c>
      <c r="G2626" s="134" t="s">
        <v>721</v>
      </c>
      <c r="H2626" s="90" t="s">
        <v>145</v>
      </c>
      <c r="I2626" s="138">
        <v>16348</v>
      </c>
    </row>
    <row r="2627" spans="1:9" x14ac:dyDescent="0.25">
      <c r="A2627" s="134" t="s">
        <v>702</v>
      </c>
      <c r="B2627" s="134" t="s">
        <v>269</v>
      </c>
      <c r="C2627" s="134">
        <v>2024</v>
      </c>
      <c r="D2627" s="134" t="s">
        <v>320</v>
      </c>
      <c r="E2627" s="134" t="s">
        <v>338</v>
      </c>
      <c r="F2627" s="134" t="s">
        <v>284</v>
      </c>
      <c r="G2627" s="134" t="s">
        <v>721</v>
      </c>
      <c r="H2627" s="90" t="s">
        <v>146</v>
      </c>
      <c r="I2627" s="138">
        <v>5661</v>
      </c>
    </row>
    <row r="2628" spans="1:9" x14ac:dyDescent="0.25">
      <c r="A2628" s="134" t="s">
        <v>702</v>
      </c>
      <c r="B2628" s="134" t="s">
        <v>269</v>
      </c>
      <c r="C2628" s="134">
        <v>2024</v>
      </c>
      <c r="D2628" s="134" t="s">
        <v>320</v>
      </c>
      <c r="E2628" s="134" t="s">
        <v>338</v>
      </c>
      <c r="F2628" s="134" t="s">
        <v>284</v>
      </c>
      <c r="G2628" s="134" t="s">
        <v>721</v>
      </c>
      <c r="H2628" s="90" t="s">
        <v>147</v>
      </c>
      <c r="I2628" s="138">
        <v>2644</v>
      </c>
    </row>
    <row r="2629" spans="1:9" x14ac:dyDescent="0.25">
      <c r="A2629" s="134" t="s">
        <v>702</v>
      </c>
      <c r="B2629" s="134" t="s">
        <v>269</v>
      </c>
      <c r="C2629" s="134">
        <v>2024</v>
      </c>
      <c r="D2629" s="134" t="s">
        <v>320</v>
      </c>
      <c r="E2629" s="134" t="s">
        <v>338</v>
      </c>
      <c r="F2629" s="134" t="s">
        <v>284</v>
      </c>
      <c r="G2629" s="134" t="s">
        <v>721</v>
      </c>
      <c r="H2629" s="90" t="s">
        <v>148</v>
      </c>
      <c r="I2629" s="138">
        <v>167</v>
      </c>
    </row>
    <row r="2630" spans="1:9" x14ac:dyDescent="0.25">
      <c r="A2630" s="134" t="s">
        <v>702</v>
      </c>
      <c r="B2630" s="134" t="s">
        <v>269</v>
      </c>
      <c r="C2630" s="134">
        <v>2024</v>
      </c>
      <c r="D2630" s="134" t="s">
        <v>320</v>
      </c>
      <c r="E2630" s="134" t="s">
        <v>338</v>
      </c>
      <c r="F2630" s="134" t="s">
        <v>284</v>
      </c>
      <c r="G2630" s="134" t="s">
        <v>721</v>
      </c>
      <c r="H2630" s="90" t="s">
        <v>149</v>
      </c>
      <c r="I2630" s="138">
        <v>694</v>
      </c>
    </row>
    <row r="2631" spans="1:9" x14ac:dyDescent="0.25">
      <c r="A2631" s="134" t="s">
        <v>702</v>
      </c>
      <c r="B2631" s="134" t="s">
        <v>269</v>
      </c>
      <c r="C2631" s="134">
        <v>2024</v>
      </c>
      <c r="D2631" s="134" t="s">
        <v>320</v>
      </c>
      <c r="E2631" s="134" t="s">
        <v>338</v>
      </c>
      <c r="F2631" s="134" t="s">
        <v>284</v>
      </c>
      <c r="G2631" s="134" t="s">
        <v>721</v>
      </c>
      <c r="H2631" s="90" t="s">
        <v>150</v>
      </c>
      <c r="I2631" s="138">
        <v>1181</v>
      </c>
    </row>
    <row r="2632" spans="1:9" x14ac:dyDescent="0.25">
      <c r="A2632" s="134" t="s">
        <v>702</v>
      </c>
      <c r="B2632" s="134" t="s">
        <v>269</v>
      </c>
      <c r="C2632" s="134">
        <v>2024</v>
      </c>
      <c r="D2632" s="134" t="s">
        <v>320</v>
      </c>
      <c r="E2632" s="134" t="s">
        <v>338</v>
      </c>
      <c r="F2632" s="134" t="s">
        <v>284</v>
      </c>
      <c r="G2632" s="134" t="s">
        <v>721</v>
      </c>
      <c r="H2632" s="90" t="s">
        <v>151</v>
      </c>
      <c r="I2632" s="138">
        <v>22123</v>
      </c>
    </row>
    <row r="2633" spans="1:9" x14ac:dyDescent="0.25">
      <c r="A2633" s="134" t="s">
        <v>702</v>
      </c>
      <c r="B2633" s="134" t="s">
        <v>269</v>
      </c>
      <c r="C2633" s="134">
        <v>2024</v>
      </c>
      <c r="D2633" s="134" t="s">
        <v>320</v>
      </c>
      <c r="E2633" s="134" t="s">
        <v>338</v>
      </c>
      <c r="F2633" s="134" t="s">
        <v>284</v>
      </c>
      <c r="G2633" s="134" t="s">
        <v>721</v>
      </c>
      <c r="H2633" s="90" t="s">
        <v>152</v>
      </c>
      <c r="I2633" s="138">
        <v>6077</v>
      </c>
    </row>
    <row r="2634" spans="1:9" x14ac:dyDescent="0.25">
      <c r="A2634" s="134" t="s">
        <v>702</v>
      </c>
      <c r="B2634" s="134" t="s">
        <v>269</v>
      </c>
      <c r="C2634" s="134">
        <v>2024</v>
      </c>
      <c r="D2634" s="134" t="s">
        <v>320</v>
      </c>
      <c r="E2634" s="134" t="s">
        <v>338</v>
      </c>
      <c r="F2634" s="134" t="s">
        <v>284</v>
      </c>
      <c r="G2634" s="134" t="s">
        <v>721</v>
      </c>
      <c r="H2634" s="90" t="s">
        <v>153</v>
      </c>
      <c r="I2634" s="138">
        <v>588</v>
      </c>
    </row>
    <row r="2635" spans="1:9" x14ac:dyDescent="0.25">
      <c r="A2635" s="134" t="s">
        <v>702</v>
      </c>
      <c r="B2635" s="134" t="s">
        <v>269</v>
      </c>
      <c r="C2635" s="134">
        <v>2024</v>
      </c>
      <c r="D2635" s="134" t="s">
        <v>320</v>
      </c>
      <c r="E2635" s="134" t="s">
        <v>338</v>
      </c>
      <c r="F2635" s="134" t="s">
        <v>284</v>
      </c>
      <c r="G2635" s="134" t="s">
        <v>721</v>
      </c>
      <c r="H2635" s="90" t="s">
        <v>154</v>
      </c>
      <c r="I2635" s="138">
        <v>2300</v>
      </c>
    </row>
    <row r="2636" spans="1:9" x14ac:dyDescent="0.25">
      <c r="A2636" s="134" t="s">
        <v>702</v>
      </c>
      <c r="B2636" s="134" t="s">
        <v>269</v>
      </c>
      <c r="C2636" s="134">
        <v>2024</v>
      </c>
      <c r="D2636" s="134" t="s">
        <v>320</v>
      </c>
      <c r="E2636" s="134" t="s">
        <v>338</v>
      </c>
      <c r="F2636" s="134" t="s">
        <v>284</v>
      </c>
      <c r="G2636" s="134" t="s">
        <v>721</v>
      </c>
      <c r="H2636" s="90" t="s">
        <v>155</v>
      </c>
      <c r="I2636" s="138">
        <v>1131</v>
      </c>
    </row>
    <row r="2637" spans="1:9" x14ac:dyDescent="0.25">
      <c r="A2637" s="134" t="s">
        <v>702</v>
      </c>
      <c r="B2637" s="134" t="s">
        <v>269</v>
      </c>
      <c r="C2637" s="134">
        <v>2024</v>
      </c>
      <c r="D2637" s="134" t="s">
        <v>320</v>
      </c>
      <c r="E2637" s="134" t="s">
        <v>338</v>
      </c>
      <c r="F2637" s="134" t="s">
        <v>284</v>
      </c>
      <c r="G2637" s="134" t="s">
        <v>721</v>
      </c>
      <c r="H2637" s="90" t="s">
        <v>361</v>
      </c>
      <c r="I2637" s="138">
        <v>146</v>
      </c>
    </row>
    <row r="2638" spans="1:9" x14ac:dyDescent="0.25">
      <c r="A2638" s="134" t="s">
        <v>702</v>
      </c>
      <c r="B2638" s="134" t="s">
        <v>269</v>
      </c>
      <c r="C2638" s="134">
        <v>2024</v>
      </c>
      <c r="D2638" s="134" t="s">
        <v>320</v>
      </c>
      <c r="E2638" s="134" t="s">
        <v>338</v>
      </c>
      <c r="F2638" s="134" t="s">
        <v>284</v>
      </c>
      <c r="G2638" s="134" t="s">
        <v>721</v>
      </c>
      <c r="H2638" s="90" t="s">
        <v>362</v>
      </c>
      <c r="I2638" s="138">
        <v>79</v>
      </c>
    </row>
    <row r="2639" spans="1:9" x14ac:dyDescent="0.25">
      <c r="A2639" s="134" t="s">
        <v>702</v>
      </c>
      <c r="B2639" s="134" t="s">
        <v>269</v>
      </c>
      <c r="C2639" s="134">
        <v>2024</v>
      </c>
      <c r="D2639" s="134" t="s">
        <v>320</v>
      </c>
      <c r="E2639" s="134" t="s">
        <v>338</v>
      </c>
      <c r="F2639" s="134" t="s">
        <v>284</v>
      </c>
      <c r="G2639" s="134" t="s">
        <v>721</v>
      </c>
      <c r="H2639" s="90" t="s">
        <v>363</v>
      </c>
      <c r="I2639" s="138">
        <v>39</v>
      </c>
    </row>
    <row r="2640" spans="1:9" x14ac:dyDescent="0.25">
      <c r="A2640" s="134" t="s">
        <v>702</v>
      </c>
      <c r="B2640" s="134" t="s">
        <v>269</v>
      </c>
      <c r="C2640" s="134">
        <v>2024</v>
      </c>
      <c r="D2640" s="134" t="s">
        <v>320</v>
      </c>
      <c r="E2640" s="134" t="s">
        <v>338</v>
      </c>
      <c r="F2640" s="134" t="s">
        <v>284</v>
      </c>
      <c r="G2640" s="134" t="s">
        <v>721</v>
      </c>
      <c r="H2640" s="90" t="s">
        <v>156</v>
      </c>
      <c r="I2640" s="138">
        <v>237</v>
      </c>
    </row>
    <row r="2641" spans="1:9" x14ac:dyDescent="0.25">
      <c r="A2641" s="134" t="s">
        <v>702</v>
      </c>
      <c r="B2641" s="134" t="s">
        <v>269</v>
      </c>
      <c r="C2641" s="134">
        <v>2024</v>
      </c>
      <c r="D2641" s="134" t="s">
        <v>320</v>
      </c>
      <c r="E2641" s="134" t="s">
        <v>338</v>
      </c>
      <c r="F2641" s="134" t="s">
        <v>284</v>
      </c>
      <c r="G2641" s="134" t="s">
        <v>721</v>
      </c>
      <c r="H2641" s="90" t="s">
        <v>157</v>
      </c>
      <c r="I2641" s="138">
        <v>1152</v>
      </c>
    </row>
    <row r="2642" spans="1:9" x14ac:dyDescent="0.25">
      <c r="A2642" s="134" t="s">
        <v>702</v>
      </c>
      <c r="B2642" s="134" t="s">
        <v>269</v>
      </c>
      <c r="C2642" s="134">
        <v>2024</v>
      </c>
      <c r="D2642" s="134" t="s">
        <v>320</v>
      </c>
      <c r="E2642" s="134" t="s">
        <v>338</v>
      </c>
      <c r="F2642" s="134" t="s">
        <v>284</v>
      </c>
      <c r="G2642" s="134" t="s">
        <v>721</v>
      </c>
      <c r="H2642" s="90" t="s">
        <v>158</v>
      </c>
      <c r="I2642" s="138">
        <v>1436</v>
      </c>
    </row>
    <row r="2643" spans="1:9" x14ac:dyDescent="0.25">
      <c r="A2643" s="134" t="s">
        <v>702</v>
      </c>
      <c r="B2643" s="134" t="s">
        <v>269</v>
      </c>
      <c r="C2643" s="134">
        <v>2024</v>
      </c>
      <c r="D2643" s="134" t="s">
        <v>320</v>
      </c>
      <c r="E2643" s="134" t="s">
        <v>338</v>
      </c>
      <c r="F2643" s="134" t="s">
        <v>284</v>
      </c>
      <c r="G2643" s="134" t="s">
        <v>721</v>
      </c>
      <c r="H2643" s="90" t="s">
        <v>364</v>
      </c>
      <c r="I2643" s="138">
        <v>4970</v>
      </c>
    </row>
    <row r="2644" spans="1:9" x14ac:dyDescent="0.25">
      <c r="A2644" s="134" t="s">
        <v>702</v>
      </c>
      <c r="B2644" s="134" t="s">
        <v>269</v>
      </c>
      <c r="C2644" s="134">
        <v>2024</v>
      </c>
      <c r="D2644" s="134" t="s">
        <v>320</v>
      </c>
      <c r="E2644" s="134" t="s">
        <v>338</v>
      </c>
      <c r="F2644" s="134" t="s">
        <v>284</v>
      </c>
      <c r="G2644" s="134" t="s">
        <v>721</v>
      </c>
      <c r="H2644" s="90" t="s">
        <v>159</v>
      </c>
      <c r="I2644" s="138">
        <v>1301</v>
      </c>
    </row>
    <row r="2645" spans="1:9" x14ac:dyDescent="0.25">
      <c r="A2645" s="134" t="s">
        <v>702</v>
      </c>
      <c r="B2645" s="134" t="s">
        <v>269</v>
      </c>
      <c r="C2645" s="134">
        <v>2024</v>
      </c>
      <c r="D2645" s="134" t="s">
        <v>320</v>
      </c>
      <c r="E2645" s="134" t="s">
        <v>338</v>
      </c>
      <c r="F2645" s="134" t="s">
        <v>284</v>
      </c>
      <c r="G2645" s="134" t="s">
        <v>721</v>
      </c>
      <c r="H2645" s="90" t="s">
        <v>160</v>
      </c>
      <c r="I2645" s="138">
        <v>40</v>
      </c>
    </row>
    <row r="2646" spans="1:9" x14ac:dyDescent="0.25">
      <c r="A2646" s="134" t="s">
        <v>702</v>
      </c>
      <c r="B2646" s="134" t="s">
        <v>269</v>
      </c>
      <c r="C2646" s="134">
        <v>2024</v>
      </c>
      <c r="D2646" s="134" t="s">
        <v>320</v>
      </c>
      <c r="E2646" s="134" t="s">
        <v>338</v>
      </c>
      <c r="F2646" s="134" t="s">
        <v>284</v>
      </c>
      <c r="G2646" s="134" t="s">
        <v>721</v>
      </c>
      <c r="H2646" s="90" t="s">
        <v>365</v>
      </c>
      <c r="I2646" s="138">
        <v>909</v>
      </c>
    </row>
    <row r="2647" spans="1:9" x14ac:dyDescent="0.25">
      <c r="A2647" s="134" t="s">
        <v>702</v>
      </c>
      <c r="B2647" s="134" t="s">
        <v>269</v>
      </c>
      <c r="C2647" s="134">
        <v>2024</v>
      </c>
      <c r="D2647" s="134" t="s">
        <v>320</v>
      </c>
      <c r="E2647" s="134" t="s">
        <v>338</v>
      </c>
      <c r="F2647" s="134" t="s">
        <v>284</v>
      </c>
      <c r="G2647" s="134" t="s">
        <v>721</v>
      </c>
      <c r="H2647" s="90" t="s">
        <v>366</v>
      </c>
      <c r="I2647" s="138">
        <v>50</v>
      </c>
    </row>
    <row r="2648" spans="1:9" x14ac:dyDescent="0.25">
      <c r="A2648" s="134" t="s">
        <v>702</v>
      </c>
      <c r="B2648" s="134" t="s">
        <v>269</v>
      </c>
      <c r="C2648" s="134">
        <v>2024</v>
      </c>
      <c r="D2648" s="134" t="s">
        <v>320</v>
      </c>
      <c r="E2648" s="134" t="s">
        <v>338</v>
      </c>
      <c r="F2648" s="134" t="s">
        <v>284</v>
      </c>
      <c r="G2648" s="134" t="s">
        <v>721</v>
      </c>
      <c r="H2648" s="90" t="s">
        <v>367</v>
      </c>
      <c r="I2648" s="138">
        <v>1.3</v>
      </c>
    </row>
    <row r="2649" spans="1:9" x14ac:dyDescent="0.25">
      <c r="A2649" s="134" t="s">
        <v>702</v>
      </c>
      <c r="B2649" s="134" t="s">
        <v>269</v>
      </c>
      <c r="C2649" s="134">
        <v>2024</v>
      </c>
      <c r="D2649" s="134" t="s">
        <v>320</v>
      </c>
      <c r="E2649" s="134" t="s">
        <v>338</v>
      </c>
      <c r="F2649" s="90">
        <v>10</v>
      </c>
      <c r="G2649" s="90" t="s">
        <v>139</v>
      </c>
      <c r="H2649" s="90" t="s">
        <v>358</v>
      </c>
      <c r="I2649" s="138">
        <v>52279</v>
      </c>
    </row>
    <row r="2650" spans="1:9" x14ac:dyDescent="0.25">
      <c r="A2650" s="134" t="s">
        <v>702</v>
      </c>
      <c r="B2650" s="134" t="s">
        <v>269</v>
      </c>
      <c r="C2650" s="134">
        <v>2024</v>
      </c>
      <c r="D2650" s="134" t="s">
        <v>320</v>
      </c>
      <c r="E2650" s="134" t="s">
        <v>338</v>
      </c>
      <c r="F2650" s="90">
        <v>10</v>
      </c>
      <c r="G2650" s="90" t="s">
        <v>139</v>
      </c>
      <c r="H2650" s="90" t="s">
        <v>722</v>
      </c>
      <c r="I2650" s="138">
        <v>71366</v>
      </c>
    </row>
    <row r="2651" spans="1:9" x14ac:dyDescent="0.25">
      <c r="A2651" s="134" t="s">
        <v>702</v>
      </c>
      <c r="B2651" s="134" t="s">
        <v>269</v>
      </c>
      <c r="C2651" s="134">
        <v>2024</v>
      </c>
      <c r="D2651" s="134" t="s">
        <v>320</v>
      </c>
      <c r="E2651" s="134" t="s">
        <v>338</v>
      </c>
      <c r="F2651" s="90">
        <v>10</v>
      </c>
      <c r="G2651" s="90" t="s">
        <v>139</v>
      </c>
      <c r="H2651" s="90" t="s">
        <v>144</v>
      </c>
      <c r="I2651" s="138">
        <v>16832</v>
      </c>
    </row>
    <row r="2652" spans="1:9" x14ac:dyDescent="0.25">
      <c r="A2652" s="134" t="s">
        <v>702</v>
      </c>
      <c r="B2652" s="134" t="s">
        <v>269</v>
      </c>
      <c r="C2652" s="134">
        <v>2024</v>
      </c>
      <c r="D2652" s="134" t="s">
        <v>320</v>
      </c>
      <c r="E2652" s="134" t="s">
        <v>338</v>
      </c>
      <c r="F2652" s="90">
        <v>10</v>
      </c>
      <c r="G2652" s="90" t="s">
        <v>139</v>
      </c>
      <c r="H2652" s="90" t="s">
        <v>360</v>
      </c>
      <c r="I2652" s="138">
        <v>32</v>
      </c>
    </row>
    <row r="2653" spans="1:9" x14ac:dyDescent="0.25">
      <c r="A2653" s="134" t="s">
        <v>702</v>
      </c>
      <c r="B2653" s="134" t="s">
        <v>269</v>
      </c>
      <c r="C2653" s="134">
        <v>2024</v>
      </c>
      <c r="D2653" s="134" t="s">
        <v>320</v>
      </c>
      <c r="E2653" s="134" t="s">
        <v>338</v>
      </c>
      <c r="F2653" s="90">
        <v>10</v>
      </c>
      <c r="G2653" s="90" t="s">
        <v>139</v>
      </c>
      <c r="H2653" s="90" t="s">
        <v>145</v>
      </c>
      <c r="I2653" s="138">
        <v>15848</v>
      </c>
    </row>
    <row r="2654" spans="1:9" x14ac:dyDescent="0.25">
      <c r="A2654" s="134" t="s">
        <v>702</v>
      </c>
      <c r="B2654" s="134" t="s">
        <v>269</v>
      </c>
      <c r="C2654" s="134">
        <v>2024</v>
      </c>
      <c r="D2654" s="134" t="s">
        <v>320</v>
      </c>
      <c r="E2654" s="134" t="s">
        <v>338</v>
      </c>
      <c r="F2654" s="90">
        <v>10</v>
      </c>
      <c r="G2654" s="90" t="s">
        <v>139</v>
      </c>
      <c r="H2654" s="90" t="s">
        <v>146</v>
      </c>
      <c r="I2654" s="138">
        <v>5293</v>
      </c>
    </row>
    <row r="2655" spans="1:9" x14ac:dyDescent="0.25">
      <c r="A2655" s="134" t="s">
        <v>702</v>
      </c>
      <c r="B2655" s="134" t="s">
        <v>269</v>
      </c>
      <c r="C2655" s="134">
        <v>2024</v>
      </c>
      <c r="D2655" s="134" t="s">
        <v>320</v>
      </c>
      <c r="E2655" s="134" t="s">
        <v>338</v>
      </c>
      <c r="F2655" s="90">
        <v>10</v>
      </c>
      <c r="G2655" s="90" t="s">
        <v>139</v>
      </c>
      <c r="H2655" s="90" t="s">
        <v>147</v>
      </c>
      <c r="I2655" s="138">
        <v>2383</v>
      </c>
    </row>
    <row r="2656" spans="1:9" x14ac:dyDescent="0.25">
      <c r="A2656" s="134" t="s">
        <v>702</v>
      </c>
      <c r="B2656" s="134" t="s">
        <v>269</v>
      </c>
      <c r="C2656" s="134">
        <v>2024</v>
      </c>
      <c r="D2656" s="134" t="s">
        <v>320</v>
      </c>
      <c r="E2656" s="134" t="s">
        <v>338</v>
      </c>
      <c r="F2656" s="90">
        <v>10</v>
      </c>
      <c r="G2656" s="90" t="s">
        <v>139</v>
      </c>
      <c r="H2656" s="90" t="s">
        <v>148</v>
      </c>
      <c r="I2656" s="138">
        <v>160</v>
      </c>
    </row>
    <row r="2657" spans="1:9" x14ac:dyDescent="0.25">
      <c r="A2657" s="134" t="s">
        <v>702</v>
      </c>
      <c r="B2657" s="134" t="s">
        <v>269</v>
      </c>
      <c r="C2657" s="134">
        <v>2024</v>
      </c>
      <c r="D2657" s="134" t="s">
        <v>320</v>
      </c>
      <c r="E2657" s="134" t="s">
        <v>338</v>
      </c>
      <c r="F2657" s="90">
        <v>10</v>
      </c>
      <c r="G2657" s="90" t="s">
        <v>139</v>
      </c>
      <c r="H2657" s="90" t="s">
        <v>149</v>
      </c>
      <c r="I2657" s="138">
        <v>435</v>
      </c>
    </row>
    <row r="2658" spans="1:9" x14ac:dyDescent="0.25">
      <c r="A2658" s="134" t="s">
        <v>702</v>
      </c>
      <c r="B2658" s="134" t="s">
        <v>269</v>
      </c>
      <c r="C2658" s="134">
        <v>2024</v>
      </c>
      <c r="D2658" s="134" t="s">
        <v>320</v>
      </c>
      <c r="E2658" s="134" t="s">
        <v>338</v>
      </c>
      <c r="F2658" s="90">
        <v>10</v>
      </c>
      <c r="G2658" s="90" t="s">
        <v>139</v>
      </c>
      <c r="H2658" s="90" t="s">
        <v>150</v>
      </c>
      <c r="I2658" s="138">
        <v>1125</v>
      </c>
    </row>
    <row r="2659" spans="1:9" x14ac:dyDescent="0.25">
      <c r="A2659" s="134" t="s">
        <v>702</v>
      </c>
      <c r="B2659" s="134" t="s">
        <v>269</v>
      </c>
      <c r="C2659" s="134">
        <v>2024</v>
      </c>
      <c r="D2659" s="134" t="s">
        <v>320</v>
      </c>
      <c r="E2659" s="134" t="s">
        <v>338</v>
      </c>
      <c r="F2659" s="90">
        <v>10</v>
      </c>
      <c r="G2659" s="90" t="s">
        <v>139</v>
      </c>
      <c r="H2659" s="90" t="s">
        <v>151</v>
      </c>
      <c r="I2659" s="138">
        <v>18171</v>
      </c>
    </row>
    <row r="2660" spans="1:9" x14ac:dyDescent="0.25">
      <c r="A2660" s="134" t="s">
        <v>702</v>
      </c>
      <c r="B2660" s="134" t="s">
        <v>269</v>
      </c>
      <c r="C2660" s="134">
        <v>2024</v>
      </c>
      <c r="D2660" s="134" t="s">
        <v>320</v>
      </c>
      <c r="E2660" s="134" t="s">
        <v>338</v>
      </c>
      <c r="F2660" s="90">
        <v>10</v>
      </c>
      <c r="G2660" s="90" t="s">
        <v>139</v>
      </c>
      <c r="H2660" s="90" t="s">
        <v>152</v>
      </c>
      <c r="I2660" s="138">
        <v>5220</v>
      </c>
    </row>
    <row r="2661" spans="1:9" x14ac:dyDescent="0.25">
      <c r="A2661" s="134" t="s">
        <v>702</v>
      </c>
      <c r="B2661" s="134" t="s">
        <v>269</v>
      </c>
      <c r="C2661" s="134">
        <v>2024</v>
      </c>
      <c r="D2661" s="134" t="s">
        <v>320</v>
      </c>
      <c r="E2661" s="134" t="s">
        <v>338</v>
      </c>
      <c r="F2661" s="90">
        <v>10</v>
      </c>
      <c r="G2661" s="90" t="s">
        <v>139</v>
      </c>
      <c r="H2661" s="90" t="s">
        <v>153</v>
      </c>
      <c r="I2661" s="138">
        <v>287</v>
      </c>
    </row>
    <row r="2662" spans="1:9" x14ac:dyDescent="0.25">
      <c r="A2662" s="134" t="s">
        <v>702</v>
      </c>
      <c r="B2662" s="134" t="s">
        <v>269</v>
      </c>
      <c r="C2662" s="134">
        <v>2024</v>
      </c>
      <c r="D2662" s="134" t="s">
        <v>320</v>
      </c>
      <c r="E2662" s="134" t="s">
        <v>338</v>
      </c>
      <c r="F2662" s="90">
        <v>10</v>
      </c>
      <c r="G2662" s="90" t="s">
        <v>139</v>
      </c>
      <c r="H2662" s="90" t="s">
        <v>154</v>
      </c>
      <c r="I2662" s="138">
        <v>895</v>
      </c>
    </row>
    <row r="2663" spans="1:9" x14ac:dyDescent="0.25">
      <c r="A2663" s="134" t="s">
        <v>702</v>
      </c>
      <c r="B2663" s="134" t="s">
        <v>269</v>
      </c>
      <c r="C2663" s="134">
        <v>2024</v>
      </c>
      <c r="D2663" s="134" t="s">
        <v>320</v>
      </c>
      <c r="E2663" s="134" t="s">
        <v>338</v>
      </c>
      <c r="F2663" s="90">
        <v>10</v>
      </c>
      <c r="G2663" s="90" t="s">
        <v>139</v>
      </c>
      <c r="H2663" s="90" t="s">
        <v>155</v>
      </c>
      <c r="I2663" s="138">
        <v>567</v>
      </c>
    </row>
    <row r="2664" spans="1:9" x14ac:dyDescent="0.25">
      <c r="A2664" s="134" t="s">
        <v>702</v>
      </c>
      <c r="B2664" s="134" t="s">
        <v>269</v>
      </c>
      <c r="C2664" s="134">
        <v>2024</v>
      </c>
      <c r="D2664" s="134" t="s">
        <v>320</v>
      </c>
      <c r="E2664" s="134" t="s">
        <v>338</v>
      </c>
      <c r="F2664" s="90">
        <v>10</v>
      </c>
      <c r="G2664" s="90" t="s">
        <v>139</v>
      </c>
      <c r="H2664" s="90" t="s">
        <v>361</v>
      </c>
      <c r="I2664" s="138">
        <v>80</v>
      </c>
    </row>
    <row r="2665" spans="1:9" x14ac:dyDescent="0.25">
      <c r="A2665" s="134" t="s">
        <v>702</v>
      </c>
      <c r="B2665" s="134" t="s">
        <v>269</v>
      </c>
      <c r="C2665" s="134">
        <v>2024</v>
      </c>
      <c r="D2665" s="134" t="s">
        <v>320</v>
      </c>
      <c r="E2665" s="134" t="s">
        <v>338</v>
      </c>
      <c r="F2665" s="90">
        <v>10</v>
      </c>
      <c r="G2665" s="90" t="s">
        <v>139</v>
      </c>
      <c r="H2665" s="90" t="s">
        <v>362</v>
      </c>
      <c r="I2665" s="138">
        <v>44</v>
      </c>
    </row>
    <row r="2666" spans="1:9" x14ac:dyDescent="0.25">
      <c r="A2666" s="134" t="s">
        <v>702</v>
      </c>
      <c r="B2666" s="134" t="s">
        <v>269</v>
      </c>
      <c r="C2666" s="134">
        <v>2024</v>
      </c>
      <c r="D2666" s="134" t="s">
        <v>320</v>
      </c>
      <c r="E2666" s="134" t="s">
        <v>338</v>
      </c>
      <c r="F2666" s="90">
        <v>10</v>
      </c>
      <c r="G2666" s="90" t="s">
        <v>139</v>
      </c>
      <c r="H2666" s="90" t="s">
        <v>363</v>
      </c>
      <c r="I2666" s="138">
        <v>23</v>
      </c>
    </row>
    <row r="2667" spans="1:9" x14ac:dyDescent="0.25">
      <c r="A2667" s="134" t="s">
        <v>702</v>
      </c>
      <c r="B2667" s="134" t="s">
        <v>269</v>
      </c>
      <c r="C2667" s="134">
        <v>2024</v>
      </c>
      <c r="D2667" s="134" t="s">
        <v>320</v>
      </c>
      <c r="E2667" s="134" t="s">
        <v>338</v>
      </c>
      <c r="F2667" s="90">
        <v>10</v>
      </c>
      <c r="G2667" s="90" t="s">
        <v>139</v>
      </c>
      <c r="H2667" s="90" t="s">
        <v>156</v>
      </c>
      <c r="I2667" s="138">
        <v>182</v>
      </c>
    </row>
    <row r="2668" spans="1:9" x14ac:dyDescent="0.25">
      <c r="A2668" s="134" t="s">
        <v>702</v>
      </c>
      <c r="B2668" s="134" t="s">
        <v>269</v>
      </c>
      <c r="C2668" s="134">
        <v>2024</v>
      </c>
      <c r="D2668" s="134" t="s">
        <v>320</v>
      </c>
      <c r="E2668" s="134" t="s">
        <v>338</v>
      </c>
      <c r="F2668" s="90">
        <v>10</v>
      </c>
      <c r="G2668" s="90" t="s">
        <v>139</v>
      </c>
      <c r="H2668" s="90" t="s">
        <v>157</v>
      </c>
      <c r="I2668" s="138">
        <v>1152</v>
      </c>
    </row>
    <row r="2669" spans="1:9" x14ac:dyDescent="0.25">
      <c r="A2669" s="134" t="s">
        <v>702</v>
      </c>
      <c r="B2669" s="134" t="s">
        <v>269</v>
      </c>
      <c r="C2669" s="134">
        <v>2024</v>
      </c>
      <c r="D2669" s="134" t="s">
        <v>320</v>
      </c>
      <c r="E2669" s="134" t="s">
        <v>338</v>
      </c>
      <c r="F2669" s="90">
        <v>10</v>
      </c>
      <c r="G2669" s="90" t="s">
        <v>139</v>
      </c>
      <c r="H2669" s="90" t="s">
        <v>158</v>
      </c>
      <c r="I2669" s="138">
        <v>1436</v>
      </c>
    </row>
    <row r="2670" spans="1:9" x14ac:dyDescent="0.25">
      <c r="A2670" s="134" t="s">
        <v>702</v>
      </c>
      <c r="B2670" s="134" t="s">
        <v>269</v>
      </c>
      <c r="C2670" s="134">
        <v>2024</v>
      </c>
      <c r="D2670" s="134" t="s">
        <v>320</v>
      </c>
      <c r="E2670" s="134" t="s">
        <v>338</v>
      </c>
      <c r="F2670" s="90">
        <v>10</v>
      </c>
      <c r="G2670" s="90" t="s">
        <v>139</v>
      </c>
      <c r="H2670" s="90" t="s">
        <v>364</v>
      </c>
      <c r="I2670" s="138">
        <v>279</v>
      </c>
    </row>
    <row r="2671" spans="1:9" x14ac:dyDescent="0.25">
      <c r="A2671" s="134" t="s">
        <v>702</v>
      </c>
      <c r="B2671" s="134" t="s">
        <v>269</v>
      </c>
      <c r="C2671" s="134">
        <v>2024</v>
      </c>
      <c r="D2671" s="134" t="s">
        <v>320</v>
      </c>
      <c r="E2671" s="134" t="s">
        <v>338</v>
      </c>
      <c r="F2671" s="90">
        <v>10</v>
      </c>
      <c r="G2671" s="90" t="s">
        <v>139</v>
      </c>
      <c r="H2671" s="90" t="s">
        <v>159</v>
      </c>
      <c r="I2671" s="138">
        <v>68</v>
      </c>
    </row>
    <row r="2672" spans="1:9" x14ac:dyDescent="0.25">
      <c r="A2672" s="134" t="s">
        <v>702</v>
      </c>
      <c r="B2672" s="134" t="s">
        <v>269</v>
      </c>
      <c r="C2672" s="134">
        <v>2024</v>
      </c>
      <c r="D2672" s="134" t="s">
        <v>320</v>
      </c>
      <c r="E2672" s="134" t="s">
        <v>338</v>
      </c>
      <c r="F2672" s="90">
        <v>10</v>
      </c>
      <c r="G2672" s="90" t="s">
        <v>139</v>
      </c>
      <c r="H2672" s="90" t="s">
        <v>160</v>
      </c>
      <c r="I2672" s="138">
        <v>812</v>
      </c>
    </row>
    <row r="2673" spans="1:9" x14ac:dyDescent="0.25">
      <c r="A2673" s="134" t="s">
        <v>702</v>
      </c>
      <c r="B2673" s="134" t="s">
        <v>269</v>
      </c>
      <c r="C2673" s="134">
        <v>2024</v>
      </c>
      <c r="D2673" s="134" t="s">
        <v>320</v>
      </c>
      <c r="E2673" s="134" t="s">
        <v>338</v>
      </c>
      <c r="F2673" s="90">
        <v>10</v>
      </c>
      <c r="G2673" s="90" t="s">
        <v>139</v>
      </c>
      <c r="H2673" s="90" t="s">
        <v>366</v>
      </c>
      <c r="I2673" s="138">
        <v>39</v>
      </c>
    </row>
    <row r="2674" spans="1:9" x14ac:dyDescent="0.25">
      <c r="A2674" s="134" t="s">
        <v>702</v>
      </c>
      <c r="B2674" s="134" t="s">
        <v>269</v>
      </c>
      <c r="C2674" s="134">
        <v>2024</v>
      </c>
      <c r="D2674" s="134" t="s">
        <v>320</v>
      </c>
      <c r="E2674" s="134" t="s">
        <v>338</v>
      </c>
      <c r="F2674" s="90">
        <v>10</v>
      </c>
      <c r="G2674" s="90" t="s">
        <v>139</v>
      </c>
      <c r="H2674" s="90" t="s">
        <v>367</v>
      </c>
      <c r="I2674" s="138">
        <v>1.4</v>
      </c>
    </row>
    <row r="2675" spans="1:9" x14ac:dyDescent="0.25">
      <c r="A2675" s="134" t="s">
        <v>702</v>
      </c>
      <c r="B2675" s="134" t="s">
        <v>269</v>
      </c>
      <c r="C2675" s="134">
        <v>2024</v>
      </c>
      <c r="D2675" s="134" t="s">
        <v>320</v>
      </c>
      <c r="E2675" s="134" t="s">
        <v>338</v>
      </c>
      <c r="F2675" s="90">
        <v>20</v>
      </c>
      <c r="G2675" s="90" t="s">
        <v>251</v>
      </c>
      <c r="H2675" s="90" t="s">
        <v>358</v>
      </c>
      <c r="I2675" s="138">
        <v>578</v>
      </c>
    </row>
    <row r="2676" spans="1:9" x14ac:dyDescent="0.25">
      <c r="A2676" s="134" t="s">
        <v>702</v>
      </c>
      <c r="B2676" s="134" t="s">
        <v>269</v>
      </c>
      <c r="C2676" s="134">
        <v>2024</v>
      </c>
      <c r="D2676" s="134" t="s">
        <v>320</v>
      </c>
      <c r="E2676" s="134" t="s">
        <v>338</v>
      </c>
      <c r="F2676" s="90">
        <v>20</v>
      </c>
      <c r="G2676" s="90" t="s">
        <v>251</v>
      </c>
      <c r="H2676" s="90" t="s">
        <v>722</v>
      </c>
      <c r="I2676" s="138">
        <v>579</v>
      </c>
    </row>
    <row r="2677" spans="1:9" x14ac:dyDescent="0.25">
      <c r="A2677" s="134" t="s">
        <v>702</v>
      </c>
      <c r="B2677" s="134" t="s">
        <v>269</v>
      </c>
      <c r="C2677" s="134">
        <v>2024</v>
      </c>
      <c r="D2677" s="134" t="s">
        <v>320</v>
      </c>
      <c r="E2677" s="134" t="s">
        <v>338</v>
      </c>
      <c r="F2677" s="90">
        <v>20</v>
      </c>
      <c r="G2677" s="90" t="s">
        <v>251</v>
      </c>
      <c r="H2677" s="90" t="s">
        <v>145</v>
      </c>
      <c r="I2677" s="138">
        <v>468</v>
      </c>
    </row>
    <row r="2678" spans="1:9" x14ac:dyDescent="0.25">
      <c r="A2678" s="134" t="s">
        <v>702</v>
      </c>
      <c r="B2678" s="134" t="s">
        <v>269</v>
      </c>
      <c r="C2678" s="134">
        <v>2024</v>
      </c>
      <c r="D2678" s="134" t="s">
        <v>320</v>
      </c>
      <c r="E2678" s="134" t="s">
        <v>338</v>
      </c>
      <c r="F2678" s="90">
        <v>20</v>
      </c>
      <c r="G2678" s="90" t="s">
        <v>251</v>
      </c>
      <c r="H2678" s="90" t="s">
        <v>146</v>
      </c>
      <c r="I2678" s="138">
        <v>5</v>
      </c>
    </row>
    <row r="2679" spans="1:9" x14ac:dyDescent="0.25">
      <c r="A2679" s="134" t="s">
        <v>702</v>
      </c>
      <c r="B2679" s="134" t="s">
        <v>269</v>
      </c>
      <c r="C2679" s="134">
        <v>2024</v>
      </c>
      <c r="D2679" s="134" t="s">
        <v>320</v>
      </c>
      <c r="E2679" s="134" t="s">
        <v>338</v>
      </c>
      <c r="F2679" s="90">
        <v>20</v>
      </c>
      <c r="G2679" s="90" t="s">
        <v>251</v>
      </c>
      <c r="H2679" s="90" t="s">
        <v>147</v>
      </c>
      <c r="I2679" s="138">
        <v>29</v>
      </c>
    </row>
    <row r="2680" spans="1:9" x14ac:dyDescent="0.25">
      <c r="A2680" s="134" t="s">
        <v>702</v>
      </c>
      <c r="B2680" s="134" t="s">
        <v>269</v>
      </c>
      <c r="C2680" s="134">
        <v>2024</v>
      </c>
      <c r="D2680" s="134" t="s">
        <v>320</v>
      </c>
      <c r="E2680" s="134" t="s">
        <v>338</v>
      </c>
      <c r="F2680" s="90">
        <v>20</v>
      </c>
      <c r="G2680" s="90" t="s">
        <v>251</v>
      </c>
      <c r="H2680" s="90" t="s">
        <v>149</v>
      </c>
      <c r="I2680" s="138">
        <v>1</v>
      </c>
    </row>
    <row r="2681" spans="1:9" x14ac:dyDescent="0.25">
      <c r="A2681" s="134" t="s">
        <v>702</v>
      </c>
      <c r="B2681" s="134" t="s">
        <v>269</v>
      </c>
      <c r="C2681" s="134">
        <v>2024</v>
      </c>
      <c r="D2681" s="134" t="s">
        <v>320</v>
      </c>
      <c r="E2681" s="134" t="s">
        <v>338</v>
      </c>
      <c r="F2681" s="90">
        <v>20</v>
      </c>
      <c r="G2681" s="90" t="s">
        <v>251</v>
      </c>
      <c r="H2681" s="90" t="s">
        <v>150</v>
      </c>
      <c r="I2681" s="138">
        <v>43</v>
      </c>
    </row>
    <row r="2682" spans="1:9" x14ac:dyDescent="0.25">
      <c r="A2682" s="134" t="s">
        <v>702</v>
      </c>
      <c r="B2682" s="134" t="s">
        <v>269</v>
      </c>
      <c r="C2682" s="134">
        <v>2024</v>
      </c>
      <c r="D2682" s="134" t="s">
        <v>320</v>
      </c>
      <c r="E2682" s="134" t="s">
        <v>338</v>
      </c>
      <c r="F2682" s="90">
        <v>20</v>
      </c>
      <c r="G2682" s="90" t="s">
        <v>251</v>
      </c>
      <c r="H2682" s="90" t="s">
        <v>151</v>
      </c>
      <c r="I2682" s="138">
        <v>29</v>
      </c>
    </row>
    <row r="2683" spans="1:9" x14ac:dyDescent="0.25">
      <c r="A2683" s="134" t="s">
        <v>702</v>
      </c>
      <c r="B2683" s="134" t="s">
        <v>269</v>
      </c>
      <c r="C2683" s="134">
        <v>2024</v>
      </c>
      <c r="D2683" s="134" t="s">
        <v>320</v>
      </c>
      <c r="E2683" s="134" t="s">
        <v>338</v>
      </c>
      <c r="F2683" s="90">
        <v>20</v>
      </c>
      <c r="G2683" s="90" t="s">
        <v>251</v>
      </c>
      <c r="H2683" s="90" t="s">
        <v>152</v>
      </c>
      <c r="I2683" s="138">
        <v>4</v>
      </c>
    </row>
    <row r="2684" spans="1:9" x14ac:dyDescent="0.25">
      <c r="A2684" s="134" t="s">
        <v>702</v>
      </c>
      <c r="B2684" s="134" t="s">
        <v>269</v>
      </c>
      <c r="C2684" s="134">
        <v>2024</v>
      </c>
      <c r="D2684" s="134" t="s">
        <v>320</v>
      </c>
      <c r="E2684" s="134" t="s">
        <v>338</v>
      </c>
      <c r="F2684" s="90">
        <v>20</v>
      </c>
      <c r="G2684" s="90" t="s">
        <v>251</v>
      </c>
      <c r="H2684" s="90" t="s">
        <v>153</v>
      </c>
      <c r="I2684" s="138" t="s">
        <v>284</v>
      </c>
    </row>
    <row r="2685" spans="1:9" x14ac:dyDescent="0.25">
      <c r="A2685" s="134" t="s">
        <v>702</v>
      </c>
      <c r="B2685" s="134" t="s">
        <v>269</v>
      </c>
      <c r="C2685" s="134">
        <v>2024</v>
      </c>
      <c r="D2685" s="134" t="s">
        <v>320</v>
      </c>
      <c r="E2685" s="134" t="s">
        <v>338</v>
      </c>
      <c r="F2685" s="90">
        <v>20</v>
      </c>
      <c r="G2685" s="90" t="s">
        <v>251</v>
      </c>
      <c r="H2685" s="90" t="s">
        <v>367</v>
      </c>
      <c r="I2685" s="138">
        <v>1.0017301038062283</v>
      </c>
    </row>
    <row r="2686" spans="1:9" x14ac:dyDescent="0.25">
      <c r="A2686" s="134" t="s">
        <v>702</v>
      </c>
      <c r="B2686" s="134" t="s">
        <v>269</v>
      </c>
      <c r="C2686" s="134">
        <v>2024</v>
      </c>
      <c r="D2686" s="134" t="s">
        <v>320</v>
      </c>
      <c r="E2686" s="134" t="s">
        <v>338</v>
      </c>
      <c r="F2686" s="90">
        <v>30</v>
      </c>
      <c r="G2686" s="90" t="s">
        <v>140</v>
      </c>
      <c r="H2686" s="90" t="s">
        <v>358</v>
      </c>
      <c r="I2686" s="138">
        <v>12316</v>
      </c>
    </row>
    <row r="2687" spans="1:9" x14ac:dyDescent="0.25">
      <c r="A2687" s="134" t="s">
        <v>702</v>
      </c>
      <c r="B2687" s="134" t="s">
        <v>269</v>
      </c>
      <c r="C2687" s="134">
        <v>2024</v>
      </c>
      <c r="D2687" s="134" t="s">
        <v>320</v>
      </c>
      <c r="E2687" s="134" t="s">
        <v>338</v>
      </c>
      <c r="F2687" s="90">
        <v>30</v>
      </c>
      <c r="G2687" s="90" t="s">
        <v>140</v>
      </c>
      <c r="H2687" s="90" t="s">
        <v>722</v>
      </c>
      <c r="I2687" s="138">
        <v>14116</v>
      </c>
    </row>
    <row r="2688" spans="1:9" x14ac:dyDescent="0.25">
      <c r="A2688" s="134" t="s">
        <v>702</v>
      </c>
      <c r="B2688" s="134" t="s">
        <v>269</v>
      </c>
      <c r="C2688" s="134">
        <v>2024</v>
      </c>
      <c r="D2688" s="134" t="s">
        <v>320</v>
      </c>
      <c r="E2688" s="134" t="s">
        <v>338</v>
      </c>
      <c r="F2688" s="90">
        <v>30</v>
      </c>
      <c r="G2688" s="90" t="s">
        <v>140</v>
      </c>
      <c r="H2688" s="90" t="s">
        <v>145</v>
      </c>
      <c r="I2688" s="138" t="s">
        <v>284</v>
      </c>
    </row>
    <row r="2689" spans="1:9" x14ac:dyDescent="0.25">
      <c r="A2689" s="134" t="s">
        <v>702</v>
      </c>
      <c r="B2689" s="134" t="s">
        <v>269</v>
      </c>
      <c r="C2689" s="134">
        <v>2024</v>
      </c>
      <c r="D2689" s="134" t="s">
        <v>320</v>
      </c>
      <c r="E2689" s="134" t="s">
        <v>338</v>
      </c>
      <c r="F2689" s="90">
        <v>30</v>
      </c>
      <c r="G2689" s="90" t="s">
        <v>140</v>
      </c>
      <c r="H2689" s="90" t="s">
        <v>146</v>
      </c>
      <c r="I2689" s="138">
        <v>363</v>
      </c>
    </row>
    <row r="2690" spans="1:9" x14ac:dyDescent="0.25">
      <c r="A2690" s="134" t="s">
        <v>702</v>
      </c>
      <c r="B2690" s="134" t="s">
        <v>269</v>
      </c>
      <c r="C2690" s="134">
        <v>2024</v>
      </c>
      <c r="D2690" s="134" t="s">
        <v>320</v>
      </c>
      <c r="E2690" s="134" t="s">
        <v>338</v>
      </c>
      <c r="F2690" s="90">
        <v>30</v>
      </c>
      <c r="G2690" s="90" t="s">
        <v>140</v>
      </c>
      <c r="H2690" s="90" t="s">
        <v>147</v>
      </c>
      <c r="I2690" s="138">
        <v>231</v>
      </c>
    </row>
    <row r="2691" spans="1:9" x14ac:dyDescent="0.25">
      <c r="A2691" s="134" t="s">
        <v>702</v>
      </c>
      <c r="B2691" s="134" t="s">
        <v>269</v>
      </c>
      <c r="C2691" s="134">
        <v>2024</v>
      </c>
      <c r="D2691" s="134" t="s">
        <v>320</v>
      </c>
      <c r="E2691" s="134" t="s">
        <v>338</v>
      </c>
      <c r="F2691" s="90">
        <v>30</v>
      </c>
      <c r="G2691" s="90" t="s">
        <v>140</v>
      </c>
      <c r="H2691" s="90" t="s">
        <v>148</v>
      </c>
      <c r="I2691" s="138">
        <v>7</v>
      </c>
    </row>
    <row r="2692" spans="1:9" x14ac:dyDescent="0.25">
      <c r="A2692" s="134" t="s">
        <v>702</v>
      </c>
      <c r="B2692" s="134" t="s">
        <v>269</v>
      </c>
      <c r="C2692" s="134">
        <v>2024</v>
      </c>
      <c r="D2692" s="134" t="s">
        <v>320</v>
      </c>
      <c r="E2692" s="134" t="s">
        <v>338</v>
      </c>
      <c r="F2692" s="90">
        <v>30</v>
      </c>
      <c r="G2692" s="90" t="s">
        <v>140</v>
      </c>
      <c r="H2692" s="90" t="s">
        <v>149</v>
      </c>
      <c r="I2692" s="138">
        <v>258</v>
      </c>
    </row>
    <row r="2693" spans="1:9" x14ac:dyDescent="0.25">
      <c r="A2693" s="134" t="s">
        <v>702</v>
      </c>
      <c r="B2693" s="134" t="s">
        <v>269</v>
      </c>
      <c r="C2693" s="134">
        <v>2024</v>
      </c>
      <c r="D2693" s="134" t="s">
        <v>320</v>
      </c>
      <c r="E2693" s="134" t="s">
        <v>338</v>
      </c>
      <c r="F2693" s="90">
        <v>30</v>
      </c>
      <c r="G2693" s="90" t="s">
        <v>140</v>
      </c>
      <c r="H2693" s="90" t="s">
        <v>150</v>
      </c>
      <c r="I2693" s="138">
        <v>11</v>
      </c>
    </row>
    <row r="2694" spans="1:9" x14ac:dyDescent="0.25">
      <c r="A2694" s="134" t="s">
        <v>702</v>
      </c>
      <c r="B2694" s="134" t="s">
        <v>269</v>
      </c>
      <c r="C2694" s="134">
        <v>2024</v>
      </c>
      <c r="D2694" s="134" t="s">
        <v>320</v>
      </c>
      <c r="E2694" s="134" t="s">
        <v>338</v>
      </c>
      <c r="F2694" s="90">
        <v>30</v>
      </c>
      <c r="G2694" s="90" t="s">
        <v>140</v>
      </c>
      <c r="H2694" s="90" t="s">
        <v>151</v>
      </c>
      <c r="I2694" s="138">
        <v>3923</v>
      </c>
    </row>
    <row r="2695" spans="1:9" x14ac:dyDescent="0.25">
      <c r="A2695" s="134" t="s">
        <v>702</v>
      </c>
      <c r="B2695" s="134" t="s">
        <v>269</v>
      </c>
      <c r="C2695" s="134">
        <v>2024</v>
      </c>
      <c r="D2695" s="134" t="s">
        <v>320</v>
      </c>
      <c r="E2695" s="134" t="s">
        <v>338</v>
      </c>
      <c r="F2695" s="90">
        <v>30</v>
      </c>
      <c r="G2695" s="90" t="s">
        <v>140</v>
      </c>
      <c r="H2695" s="90" t="s">
        <v>152</v>
      </c>
      <c r="I2695" s="138">
        <v>853</v>
      </c>
    </row>
    <row r="2696" spans="1:9" x14ac:dyDescent="0.25">
      <c r="A2696" s="134" t="s">
        <v>702</v>
      </c>
      <c r="B2696" s="134" t="s">
        <v>269</v>
      </c>
      <c r="C2696" s="134">
        <v>2024</v>
      </c>
      <c r="D2696" s="134" t="s">
        <v>320</v>
      </c>
      <c r="E2696" s="134" t="s">
        <v>338</v>
      </c>
      <c r="F2696" s="90">
        <v>30</v>
      </c>
      <c r="G2696" s="90" t="s">
        <v>140</v>
      </c>
      <c r="H2696" s="90" t="s">
        <v>153</v>
      </c>
      <c r="I2696" s="138">
        <v>301</v>
      </c>
    </row>
    <row r="2697" spans="1:9" x14ac:dyDescent="0.25">
      <c r="A2697" s="134" t="s">
        <v>702</v>
      </c>
      <c r="B2697" s="134" t="s">
        <v>269</v>
      </c>
      <c r="C2697" s="134">
        <v>2024</v>
      </c>
      <c r="D2697" s="134" t="s">
        <v>320</v>
      </c>
      <c r="E2697" s="134" t="s">
        <v>338</v>
      </c>
      <c r="F2697" s="90">
        <v>30</v>
      </c>
      <c r="G2697" s="90" t="s">
        <v>140</v>
      </c>
      <c r="H2697" s="90" t="s">
        <v>154</v>
      </c>
      <c r="I2697" s="138">
        <v>1405</v>
      </c>
    </row>
    <row r="2698" spans="1:9" x14ac:dyDescent="0.25">
      <c r="A2698" s="134" t="s">
        <v>702</v>
      </c>
      <c r="B2698" s="134" t="s">
        <v>269</v>
      </c>
      <c r="C2698" s="134">
        <v>2024</v>
      </c>
      <c r="D2698" s="134" t="s">
        <v>320</v>
      </c>
      <c r="E2698" s="134" t="s">
        <v>338</v>
      </c>
      <c r="F2698" s="90">
        <v>30</v>
      </c>
      <c r="G2698" s="90" t="s">
        <v>140</v>
      </c>
      <c r="H2698" s="90" t="s">
        <v>155</v>
      </c>
      <c r="I2698" s="138">
        <v>564</v>
      </c>
    </row>
    <row r="2699" spans="1:9" x14ac:dyDescent="0.25">
      <c r="A2699" s="134" t="s">
        <v>702</v>
      </c>
      <c r="B2699" s="134" t="s">
        <v>269</v>
      </c>
      <c r="C2699" s="134">
        <v>2024</v>
      </c>
      <c r="D2699" s="134" t="s">
        <v>320</v>
      </c>
      <c r="E2699" s="134" t="s">
        <v>338</v>
      </c>
      <c r="F2699" s="90">
        <v>30</v>
      </c>
      <c r="G2699" s="90" t="s">
        <v>140</v>
      </c>
      <c r="H2699" s="90" t="s">
        <v>361</v>
      </c>
      <c r="I2699" s="138">
        <v>66</v>
      </c>
    </row>
    <row r="2700" spans="1:9" x14ac:dyDescent="0.25">
      <c r="A2700" s="134" t="s">
        <v>702</v>
      </c>
      <c r="B2700" s="134" t="s">
        <v>269</v>
      </c>
      <c r="C2700" s="134">
        <v>2024</v>
      </c>
      <c r="D2700" s="134" t="s">
        <v>320</v>
      </c>
      <c r="E2700" s="134" t="s">
        <v>338</v>
      </c>
      <c r="F2700" s="90">
        <v>30</v>
      </c>
      <c r="G2700" s="90" t="s">
        <v>140</v>
      </c>
      <c r="H2700" s="90" t="s">
        <v>362</v>
      </c>
      <c r="I2700" s="138">
        <v>34</v>
      </c>
    </row>
    <row r="2701" spans="1:9" x14ac:dyDescent="0.25">
      <c r="A2701" s="134" t="s">
        <v>702</v>
      </c>
      <c r="B2701" s="134" t="s">
        <v>269</v>
      </c>
      <c r="C2701" s="134">
        <v>2024</v>
      </c>
      <c r="D2701" s="134" t="s">
        <v>320</v>
      </c>
      <c r="E2701" s="134" t="s">
        <v>338</v>
      </c>
      <c r="F2701" s="90">
        <v>30</v>
      </c>
      <c r="G2701" s="90" t="s">
        <v>140</v>
      </c>
      <c r="H2701" s="90" t="s">
        <v>363</v>
      </c>
      <c r="I2701" s="138">
        <v>14</v>
      </c>
    </row>
    <row r="2702" spans="1:9" x14ac:dyDescent="0.25">
      <c r="A2702" s="134" t="s">
        <v>702</v>
      </c>
      <c r="B2702" s="134" t="s">
        <v>269</v>
      </c>
      <c r="C2702" s="134">
        <v>2024</v>
      </c>
      <c r="D2702" s="134" t="s">
        <v>320</v>
      </c>
      <c r="E2702" s="134" t="s">
        <v>338</v>
      </c>
      <c r="F2702" s="90">
        <v>30</v>
      </c>
      <c r="G2702" s="90" t="s">
        <v>140</v>
      </c>
      <c r="H2702" s="90" t="s">
        <v>156</v>
      </c>
      <c r="I2702" s="138">
        <v>55</v>
      </c>
    </row>
    <row r="2703" spans="1:9" x14ac:dyDescent="0.25">
      <c r="A2703" s="134" t="s">
        <v>702</v>
      </c>
      <c r="B2703" s="134" t="s">
        <v>269</v>
      </c>
      <c r="C2703" s="134">
        <v>2024</v>
      </c>
      <c r="D2703" s="134" t="s">
        <v>320</v>
      </c>
      <c r="E2703" s="134" t="s">
        <v>338</v>
      </c>
      <c r="F2703" s="90">
        <v>30</v>
      </c>
      <c r="G2703" s="90" t="s">
        <v>140</v>
      </c>
      <c r="H2703" s="90" t="s">
        <v>158</v>
      </c>
      <c r="I2703" s="138" t="s">
        <v>284</v>
      </c>
    </row>
    <row r="2704" spans="1:9" x14ac:dyDescent="0.25">
      <c r="A2704" s="134" t="s">
        <v>702</v>
      </c>
      <c r="B2704" s="134" t="s">
        <v>269</v>
      </c>
      <c r="C2704" s="134">
        <v>2024</v>
      </c>
      <c r="D2704" s="134" t="s">
        <v>320</v>
      </c>
      <c r="E2704" s="134" t="s">
        <v>338</v>
      </c>
      <c r="F2704" s="90">
        <v>30</v>
      </c>
      <c r="G2704" s="90" t="s">
        <v>140</v>
      </c>
      <c r="H2704" s="90" t="s">
        <v>364</v>
      </c>
      <c r="I2704" s="138">
        <v>4690</v>
      </c>
    </row>
    <row r="2705" spans="1:9" x14ac:dyDescent="0.25">
      <c r="A2705" s="134" t="s">
        <v>702</v>
      </c>
      <c r="B2705" s="134" t="s">
        <v>269</v>
      </c>
      <c r="C2705" s="134">
        <v>2024</v>
      </c>
      <c r="D2705" s="134" t="s">
        <v>320</v>
      </c>
      <c r="E2705" s="134" t="s">
        <v>338</v>
      </c>
      <c r="F2705" s="90">
        <v>30</v>
      </c>
      <c r="G2705" s="90" t="s">
        <v>140</v>
      </c>
      <c r="H2705" s="90" t="s">
        <v>159</v>
      </c>
      <c r="I2705" s="138">
        <v>1233</v>
      </c>
    </row>
    <row r="2706" spans="1:9" x14ac:dyDescent="0.25">
      <c r="A2706" s="134" t="s">
        <v>702</v>
      </c>
      <c r="B2706" s="134" t="s">
        <v>269</v>
      </c>
      <c r="C2706" s="134">
        <v>2024</v>
      </c>
      <c r="D2706" s="134" t="s">
        <v>320</v>
      </c>
      <c r="E2706" s="134" t="s">
        <v>338</v>
      </c>
      <c r="F2706" s="90">
        <v>30</v>
      </c>
      <c r="G2706" s="90" t="s">
        <v>140</v>
      </c>
      <c r="H2706" s="90" t="s">
        <v>160</v>
      </c>
      <c r="I2706" s="138">
        <v>97</v>
      </c>
    </row>
    <row r="2707" spans="1:9" x14ac:dyDescent="0.25">
      <c r="A2707" s="134" t="s">
        <v>702</v>
      </c>
      <c r="B2707" s="134" t="s">
        <v>269</v>
      </c>
      <c r="C2707" s="134">
        <v>2024</v>
      </c>
      <c r="D2707" s="134" t="s">
        <v>320</v>
      </c>
      <c r="E2707" s="134" t="s">
        <v>338</v>
      </c>
      <c r="F2707" s="90">
        <v>30</v>
      </c>
      <c r="G2707" s="90" t="s">
        <v>140</v>
      </c>
      <c r="H2707" s="90" t="s">
        <v>366</v>
      </c>
      <c r="I2707" s="138">
        <v>11</v>
      </c>
    </row>
    <row r="2708" spans="1:9" x14ac:dyDescent="0.25">
      <c r="A2708" s="134" t="s">
        <v>702</v>
      </c>
      <c r="B2708" s="134" t="s">
        <v>269</v>
      </c>
      <c r="C2708" s="134">
        <v>2024</v>
      </c>
      <c r="D2708" s="134" t="s">
        <v>320</v>
      </c>
      <c r="E2708" s="134" t="s">
        <v>338</v>
      </c>
      <c r="F2708" s="90">
        <v>30</v>
      </c>
      <c r="G2708" s="90" t="s">
        <v>140</v>
      </c>
      <c r="H2708" s="90" t="s">
        <v>367</v>
      </c>
      <c r="I2708" s="138">
        <v>1.1461513478402079</v>
      </c>
    </row>
    <row r="2709" spans="1:9" x14ac:dyDescent="0.25">
      <c r="A2709" s="134" t="s">
        <v>702</v>
      </c>
      <c r="B2709" s="134" t="s">
        <v>269</v>
      </c>
      <c r="C2709" s="134">
        <v>2024</v>
      </c>
      <c r="D2709" s="134" t="s">
        <v>320</v>
      </c>
      <c r="E2709" s="134" t="s">
        <v>338</v>
      </c>
      <c r="F2709" s="90">
        <v>40</v>
      </c>
      <c r="G2709" s="90" t="s">
        <v>141</v>
      </c>
      <c r="H2709" s="90" t="s">
        <v>358</v>
      </c>
      <c r="I2709" s="138">
        <v>4</v>
      </c>
    </row>
    <row r="2710" spans="1:9" x14ac:dyDescent="0.25">
      <c r="A2710" s="134" t="s">
        <v>702</v>
      </c>
      <c r="B2710" s="134" t="s">
        <v>269</v>
      </c>
      <c r="C2710" s="134">
        <v>2024</v>
      </c>
      <c r="D2710" s="134" t="s">
        <v>320</v>
      </c>
      <c r="E2710" s="134" t="s">
        <v>338</v>
      </c>
      <c r="F2710" s="90">
        <v>40</v>
      </c>
      <c r="G2710" s="90" t="s">
        <v>141</v>
      </c>
      <c r="H2710" s="90" t="s">
        <v>722</v>
      </c>
      <c r="I2710" s="138">
        <v>4</v>
      </c>
    </row>
    <row r="2711" spans="1:9" x14ac:dyDescent="0.25">
      <c r="A2711" s="134" t="s">
        <v>702</v>
      </c>
      <c r="B2711" s="134" t="s">
        <v>269</v>
      </c>
      <c r="C2711" s="134">
        <v>2024</v>
      </c>
      <c r="D2711" s="134" t="s">
        <v>320</v>
      </c>
      <c r="E2711" s="134" t="s">
        <v>338</v>
      </c>
      <c r="F2711" s="90">
        <v>40</v>
      </c>
      <c r="G2711" s="90" t="s">
        <v>141</v>
      </c>
      <c r="H2711" s="90" t="s">
        <v>144</v>
      </c>
      <c r="I2711" s="138" t="s">
        <v>284</v>
      </c>
    </row>
    <row r="2712" spans="1:9" x14ac:dyDescent="0.25">
      <c r="A2712" s="134" t="s">
        <v>702</v>
      </c>
      <c r="B2712" s="134" t="s">
        <v>269</v>
      </c>
      <c r="C2712" s="134">
        <v>2024</v>
      </c>
      <c r="D2712" s="134" t="s">
        <v>320</v>
      </c>
      <c r="E2712" s="134" t="s">
        <v>338</v>
      </c>
      <c r="F2712" s="90">
        <v>40</v>
      </c>
      <c r="G2712" s="90" t="s">
        <v>141</v>
      </c>
      <c r="H2712" s="90" t="s">
        <v>360</v>
      </c>
      <c r="I2712" s="138" t="s">
        <v>284</v>
      </c>
    </row>
    <row r="2713" spans="1:9" x14ac:dyDescent="0.25">
      <c r="A2713" s="134" t="s">
        <v>702</v>
      </c>
      <c r="B2713" s="134" t="s">
        <v>269</v>
      </c>
      <c r="C2713" s="134">
        <v>2024</v>
      </c>
      <c r="D2713" s="134" t="s">
        <v>320</v>
      </c>
      <c r="E2713" s="134" t="s">
        <v>338</v>
      </c>
      <c r="F2713" s="90">
        <v>40</v>
      </c>
      <c r="G2713" s="90" t="s">
        <v>141</v>
      </c>
      <c r="H2713" s="90" t="s">
        <v>145</v>
      </c>
      <c r="I2713" s="138" t="s">
        <v>284</v>
      </c>
    </row>
    <row r="2714" spans="1:9" x14ac:dyDescent="0.25">
      <c r="A2714" s="134" t="s">
        <v>702</v>
      </c>
      <c r="B2714" s="134" t="s">
        <v>269</v>
      </c>
      <c r="C2714" s="134">
        <v>2024</v>
      </c>
      <c r="D2714" s="134" t="s">
        <v>320</v>
      </c>
      <c r="E2714" s="134" t="s">
        <v>338</v>
      </c>
      <c r="F2714" s="90">
        <v>40</v>
      </c>
      <c r="G2714" s="90" t="s">
        <v>141</v>
      </c>
      <c r="H2714" s="90" t="s">
        <v>146</v>
      </c>
      <c r="I2714" s="138" t="s">
        <v>284</v>
      </c>
    </row>
    <row r="2715" spans="1:9" x14ac:dyDescent="0.25">
      <c r="A2715" s="134" t="s">
        <v>702</v>
      </c>
      <c r="B2715" s="134" t="s">
        <v>269</v>
      </c>
      <c r="C2715" s="134">
        <v>2024</v>
      </c>
      <c r="D2715" s="134" t="s">
        <v>320</v>
      </c>
      <c r="E2715" s="134" t="s">
        <v>338</v>
      </c>
      <c r="F2715" s="90">
        <v>40</v>
      </c>
      <c r="G2715" s="90" t="s">
        <v>141</v>
      </c>
      <c r="H2715" s="90" t="s">
        <v>147</v>
      </c>
      <c r="I2715" s="138">
        <v>1</v>
      </c>
    </row>
    <row r="2716" spans="1:9" x14ac:dyDescent="0.25">
      <c r="A2716" s="134" t="s">
        <v>702</v>
      </c>
      <c r="B2716" s="134" t="s">
        <v>269</v>
      </c>
      <c r="C2716" s="134">
        <v>2024</v>
      </c>
      <c r="D2716" s="134" t="s">
        <v>320</v>
      </c>
      <c r="E2716" s="134" t="s">
        <v>338</v>
      </c>
      <c r="F2716" s="90">
        <v>40</v>
      </c>
      <c r="G2716" s="90" t="s">
        <v>141</v>
      </c>
      <c r="H2716" s="90" t="s">
        <v>148</v>
      </c>
      <c r="I2716" s="138" t="s">
        <v>284</v>
      </c>
    </row>
    <row r="2717" spans="1:9" x14ac:dyDescent="0.25">
      <c r="A2717" s="134" t="s">
        <v>702</v>
      </c>
      <c r="B2717" s="134" t="s">
        <v>269</v>
      </c>
      <c r="C2717" s="134">
        <v>2024</v>
      </c>
      <c r="D2717" s="134" t="s">
        <v>320</v>
      </c>
      <c r="E2717" s="134" t="s">
        <v>338</v>
      </c>
      <c r="F2717" s="90">
        <v>40</v>
      </c>
      <c r="G2717" s="90" t="s">
        <v>141</v>
      </c>
      <c r="H2717" s="90" t="s">
        <v>149</v>
      </c>
      <c r="I2717" s="138" t="s">
        <v>284</v>
      </c>
    </row>
    <row r="2718" spans="1:9" x14ac:dyDescent="0.25">
      <c r="A2718" s="134" t="s">
        <v>702</v>
      </c>
      <c r="B2718" s="134" t="s">
        <v>269</v>
      </c>
      <c r="C2718" s="134">
        <v>2024</v>
      </c>
      <c r="D2718" s="134" t="s">
        <v>320</v>
      </c>
      <c r="E2718" s="134" t="s">
        <v>338</v>
      </c>
      <c r="F2718" s="90">
        <v>40</v>
      </c>
      <c r="G2718" s="90" t="s">
        <v>141</v>
      </c>
      <c r="H2718" s="90" t="s">
        <v>150</v>
      </c>
      <c r="I2718" s="138" t="s">
        <v>284</v>
      </c>
    </row>
    <row r="2719" spans="1:9" x14ac:dyDescent="0.25">
      <c r="A2719" s="134" t="s">
        <v>702</v>
      </c>
      <c r="B2719" s="134" t="s">
        <v>269</v>
      </c>
      <c r="C2719" s="134">
        <v>2024</v>
      </c>
      <c r="D2719" s="134" t="s">
        <v>320</v>
      </c>
      <c r="E2719" s="134" t="s">
        <v>338</v>
      </c>
      <c r="F2719" s="90">
        <v>40</v>
      </c>
      <c r="G2719" s="90" t="s">
        <v>141</v>
      </c>
      <c r="H2719" s="90" t="s">
        <v>151</v>
      </c>
      <c r="I2719" s="138" t="s">
        <v>284</v>
      </c>
    </row>
    <row r="2720" spans="1:9" x14ac:dyDescent="0.25">
      <c r="A2720" s="134" t="s">
        <v>702</v>
      </c>
      <c r="B2720" s="134" t="s">
        <v>269</v>
      </c>
      <c r="C2720" s="134">
        <v>2024</v>
      </c>
      <c r="D2720" s="134" t="s">
        <v>320</v>
      </c>
      <c r="E2720" s="134" t="s">
        <v>338</v>
      </c>
      <c r="F2720" s="90">
        <v>40</v>
      </c>
      <c r="G2720" s="90" t="s">
        <v>141</v>
      </c>
      <c r="H2720" s="90" t="s">
        <v>152</v>
      </c>
      <c r="I2720" s="138" t="s">
        <v>284</v>
      </c>
    </row>
    <row r="2721" spans="1:9" x14ac:dyDescent="0.25">
      <c r="A2721" s="134" t="s">
        <v>702</v>
      </c>
      <c r="B2721" s="134" t="s">
        <v>269</v>
      </c>
      <c r="C2721" s="134">
        <v>2024</v>
      </c>
      <c r="D2721" s="134" t="s">
        <v>320</v>
      </c>
      <c r="E2721" s="134" t="s">
        <v>338</v>
      </c>
      <c r="F2721" s="90">
        <v>40</v>
      </c>
      <c r="G2721" s="90" t="s">
        <v>141</v>
      </c>
      <c r="H2721" s="90" t="s">
        <v>153</v>
      </c>
      <c r="I2721" s="138" t="s">
        <v>284</v>
      </c>
    </row>
    <row r="2722" spans="1:9" x14ac:dyDescent="0.25">
      <c r="A2722" s="134" t="s">
        <v>702</v>
      </c>
      <c r="B2722" s="134" t="s">
        <v>269</v>
      </c>
      <c r="C2722" s="134">
        <v>2024</v>
      </c>
      <c r="D2722" s="134" t="s">
        <v>320</v>
      </c>
      <c r="E2722" s="134" t="s">
        <v>338</v>
      </c>
      <c r="F2722" s="90">
        <v>40</v>
      </c>
      <c r="G2722" s="90" t="s">
        <v>141</v>
      </c>
      <c r="H2722" s="90" t="s">
        <v>154</v>
      </c>
      <c r="I2722" s="138" t="s">
        <v>284</v>
      </c>
    </row>
    <row r="2723" spans="1:9" x14ac:dyDescent="0.25">
      <c r="A2723" s="134" t="s">
        <v>702</v>
      </c>
      <c r="B2723" s="134" t="s">
        <v>269</v>
      </c>
      <c r="C2723" s="134">
        <v>2024</v>
      </c>
      <c r="D2723" s="134" t="s">
        <v>320</v>
      </c>
      <c r="E2723" s="134" t="s">
        <v>338</v>
      </c>
      <c r="F2723" s="90">
        <v>40</v>
      </c>
      <c r="G2723" s="90" t="s">
        <v>141</v>
      </c>
      <c r="H2723" s="90" t="s">
        <v>155</v>
      </c>
      <c r="I2723" s="138" t="s">
        <v>284</v>
      </c>
    </row>
    <row r="2724" spans="1:9" x14ac:dyDescent="0.25">
      <c r="A2724" s="134" t="s">
        <v>702</v>
      </c>
      <c r="B2724" s="134" t="s">
        <v>269</v>
      </c>
      <c r="C2724" s="134">
        <v>2024</v>
      </c>
      <c r="D2724" s="134" t="s">
        <v>320</v>
      </c>
      <c r="E2724" s="134" t="s">
        <v>338</v>
      </c>
      <c r="F2724" s="90">
        <v>40</v>
      </c>
      <c r="G2724" s="90" t="s">
        <v>141</v>
      </c>
      <c r="H2724" s="90" t="s">
        <v>361</v>
      </c>
      <c r="I2724" s="138" t="s">
        <v>284</v>
      </c>
    </row>
    <row r="2725" spans="1:9" x14ac:dyDescent="0.25">
      <c r="A2725" s="134" t="s">
        <v>702</v>
      </c>
      <c r="B2725" s="134" t="s">
        <v>269</v>
      </c>
      <c r="C2725" s="134">
        <v>2024</v>
      </c>
      <c r="D2725" s="134" t="s">
        <v>320</v>
      </c>
      <c r="E2725" s="134" t="s">
        <v>338</v>
      </c>
      <c r="F2725" s="90">
        <v>40</v>
      </c>
      <c r="G2725" s="90" t="s">
        <v>141</v>
      </c>
      <c r="H2725" s="90" t="s">
        <v>362</v>
      </c>
      <c r="I2725" s="138">
        <v>1</v>
      </c>
    </row>
    <row r="2726" spans="1:9" x14ac:dyDescent="0.25">
      <c r="A2726" s="134" t="s">
        <v>702</v>
      </c>
      <c r="B2726" s="134" t="s">
        <v>269</v>
      </c>
      <c r="C2726" s="134">
        <v>2024</v>
      </c>
      <c r="D2726" s="134" t="s">
        <v>320</v>
      </c>
      <c r="E2726" s="134" t="s">
        <v>338</v>
      </c>
      <c r="F2726" s="90">
        <v>40</v>
      </c>
      <c r="G2726" s="90" t="s">
        <v>141</v>
      </c>
      <c r="H2726" s="90" t="s">
        <v>363</v>
      </c>
      <c r="I2726" s="138">
        <v>2</v>
      </c>
    </row>
    <row r="2727" spans="1:9" x14ac:dyDescent="0.25">
      <c r="A2727" s="134" t="s">
        <v>702</v>
      </c>
      <c r="B2727" s="134" t="s">
        <v>269</v>
      </c>
      <c r="C2727" s="134">
        <v>2024</v>
      </c>
      <c r="D2727" s="134" t="s">
        <v>320</v>
      </c>
      <c r="E2727" s="134" t="s">
        <v>338</v>
      </c>
      <c r="F2727" s="90">
        <v>40</v>
      </c>
      <c r="G2727" s="90" t="s">
        <v>141</v>
      </c>
      <c r="H2727" s="90" t="s">
        <v>156</v>
      </c>
      <c r="I2727" s="138" t="s">
        <v>284</v>
      </c>
    </row>
    <row r="2728" spans="1:9" x14ac:dyDescent="0.25">
      <c r="A2728" s="134" t="s">
        <v>702</v>
      </c>
      <c r="B2728" s="134" t="s">
        <v>269</v>
      </c>
      <c r="C2728" s="134">
        <v>2024</v>
      </c>
      <c r="D2728" s="134" t="s">
        <v>320</v>
      </c>
      <c r="E2728" s="134" t="s">
        <v>338</v>
      </c>
      <c r="F2728" s="90">
        <v>40</v>
      </c>
      <c r="G2728" s="90" t="s">
        <v>141</v>
      </c>
      <c r="H2728" s="90" t="s">
        <v>157</v>
      </c>
      <c r="I2728" s="138" t="s">
        <v>284</v>
      </c>
    </row>
    <row r="2729" spans="1:9" x14ac:dyDescent="0.25">
      <c r="A2729" s="134" t="s">
        <v>702</v>
      </c>
      <c r="B2729" s="134" t="s">
        <v>269</v>
      </c>
      <c r="C2729" s="134">
        <v>2024</v>
      </c>
      <c r="D2729" s="134" t="s">
        <v>320</v>
      </c>
      <c r="E2729" s="134" t="s">
        <v>338</v>
      </c>
      <c r="F2729" s="90">
        <v>40</v>
      </c>
      <c r="G2729" s="90" t="s">
        <v>141</v>
      </c>
      <c r="H2729" s="90" t="s">
        <v>158</v>
      </c>
      <c r="I2729" s="138" t="s">
        <v>284</v>
      </c>
    </row>
    <row r="2730" spans="1:9" x14ac:dyDescent="0.25">
      <c r="A2730" s="134" t="s">
        <v>702</v>
      </c>
      <c r="B2730" s="134" t="s">
        <v>269</v>
      </c>
      <c r="C2730" s="134">
        <v>2024</v>
      </c>
      <c r="D2730" s="134" t="s">
        <v>320</v>
      </c>
      <c r="E2730" s="134" t="s">
        <v>338</v>
      </c>
      <c r="F2730" s="90">
        <v>40</v>
      </c>
      <c r="G2730" s="90" t="s">
        <v>141</v>
      </c>
      <c r="H2730" s="90" t="s">
        <v>364</v>
      </c>
      <c r="I2730" s="138" t="s">
        <v>284</v>
      </c>
    </row>
    <row r="2731" spans="1:9" x14ac:dyDescent="0.25">
      <c r="A2731" s="134" t="s">
        <v>702</v>
      </c>
      <c r="B2731" s="134" t="s">
        <v>269</v>
      </c>
      <c r="C2731" s="134">
        <v>2024</v>
      </c>
      <c r="D2731" s="134" t="s">
        <v>320</v>
      </c>
      <c r="E2731" s="134" t="s">
        <v>338</v>
      </c>
      <c r="F2731" s="90">
        <v>40</v>
      </c>
      <c r="G2731" s="90" t="s">
        <v>141</v>
      </c>
      <c r="H2731" s="90" t="s">
        <v>159</v>
      </c>
      <c r="I2731" s="138" t="s">
        <v>284</v>
      </c>
    </row>
    <row r="2732" spans="1:9" x14ac:dyDescent="0.25">
      <c r="A2732" s="134" t="s">
        <v>702</v>
      </c>
      <c r="B2732" s="134" t="s">
        <v>269</v>
      </c>
      <c r="C2732" s="134">
        <v>2024</v>
      </c>
      <c r="D2732" s="134" t="s">
        <v>320</v>
      </c>
      <c r="E2732" s="134" t="s">
        <v>338</v>
      </c>
      <c r="F2732" s="90">
        <v>40</v>
      </c>
      <c r="G2732" s="90" t="s">
        <v>141</v>
      </c>
      <c r="H2732" s="90" t="s">
        <v>365</v>
      </c>
      <c r="I2732" s="138" t="s">
        <v>284</v>
      </c>
    </row>
    <row r="2733" spans="1:9" x14ac:dyDescent="0.25">
      <c r="A2733" s="134" t="s">
        <v>702</v>
      </c>
      <c r="B2733" s="134" t="s">
        <v>269</v>
      </c>
      <c r="C2733" s="134">
        <v>2024</v>
      </c>
      <c r="D2733" s="134" t="s">
        <v>320</v>
      </c>
      <c r="E2733" s="134" t="s">
        <v>338</v>
      </c>
      <c r="F2733" s="90">
        <v>40</v>
      </c>
      <c r="G2733" s="90" t="s">
        <v>141</v>
      </c>
      <c r="H2733" s="90" t="s">
        <v>160</v>
      </c>
      <c r="I2733" s="138" t="s">
        <v>284</v>
      </c>
    </row>
    <row r="2734" spans="1:9" x14ac:dyDescent="0.25">
      <c r="A2734" s="134" t="s">
        <v>702</v>
      </c>
      <c r="B2734" s="134" t="s">
        <v>269</v>
      </c>
      <c r="C2734" s="134">
        <v>2024</v>
      </c>
      <c r="D2734" s="134" t="s">
        <v>320</v>
      </c>
      <c r="E2734" s="134" t="s">
        <v>338</v>
      </c>
      <c r="F2734" s="90">
        <v>40</v>
      </c>
      <c r="G2734" s="90" t="s">
        <v>141</v>
      </c>
      <c r="H2734" s="90" t="s">
        <v>366</v>
      </c>
      <c r="I2734" s="138" t="s">
        <v>284</v>
      </c>
    </row>
    <row r="2735" spans="1:9" x14ac:dyDescent="0.25">
      <c r="A2735" s="134" t="s">
        <v>702</v>
      </c>
      <c r="B2735" s="134" t="s">
        <v>269</v>
      </c>
      <c r="C2735" s="134">
        <v>2024</v>
      </c>
      <c r="D2735" s="134" t="s">
        <v>320</v>
      </c>
      <c r="E2735" s="134" t="s">
        <v>338</v>
      </c>
      <c r="F2735" s="90">
        <v>40</v>
      </c>
      <c r="G2735" s="90" t="s">
        <v>141</v>
      </c>
      <c r="H2735" s="90" t="s">
        <v>367</v>
      </c>
      <c r="I2735" s="138">
        <v>1</v>
      </c>
    </row>
    <row r="2736" spans="1:9" x14ac:dyDescent="0.25">
      <c r="A2736" s="134" t="s">
        <v>702</v>
      </c>
      <c r="B2736" s="134" t="s">
        <v>269</v>
      </c>
      <c r="C2736" s="134">
        <v>2024</v>
      </c>
      <c r="D2736" s="134" t="s">
        <v>320</v>
      </c>
      <c r="E2736" s="134" t="s">
        <v>338</v>
      </c>
      <c r="F2736" s="90">
        <v>50</v>
      </c>
      <c r="G2736" s="90" t="s">
        <v>532</v>
      </c>
      <c r="H2736" s="90" t="s">
        <v>358</v>
      </c>
      <c r="I2736" s="138">
        <v>41</v>
      </c>
    </row>
    <row r="2737" spans="1:9" x14ac:dyDescent="0.25">
      <c r="A2737" s="134" t="s">
        <v>702</v>
      </c>
      <c r="B2737" s="134" t="s">
        <v>269</v>
      </c>
      <c r="C2737" s="134">
        <v>2024</v>
      </c>
      <c r="D2737" s="134" t="s">
        <v>320</v>
      </c>
      <c r="E2737" s="134" t="s">
        <v>338</v>
      </c>
      <c r="F2737" s="90">
        <v>50</v>
      </c>
      <c r="G2737" s="90" t="s">
        <v>532</v>
      </c>
      <c r="H2737" s="90" t="s">
        <v>722</v>
      </c>
      <c r="I2737" s="138">
        <v>75</v>
      </c>
    </row>
    <row r="2738" spans="1:9" x14ac:dyDescent="0.25">
      <c r="A2738" s="134" t="s">
        <v>702</v>
      </c>
      <c r="B2738" s="134" t="s">
        <v>269</v>
      </c>
      <c r="C2738" s="134">
        <v>2024</v>
      </c>
      <c r="D2738" s="134" t="s">
        <v>320</v>
      </c>
      <c r="E2738" s="134" t="s">
        <v>338</v>
      </c>
      <c r="F2738" s="90">
        <v>50</v>
      </c>
      <c r="G2738" s="90" t="s">
        <v>532</v>
      </c>
      <c r="H2738" s="90" t="s">
        <v>145</v>
      </c>
      <c r="I2738" s="138">
        <v>32</v>
      </c>
    </row>
    <row r="2739" spans="1:9" x14ac:dyDescent="0.25">
      <c r="A2739" s="134" t="s">
        <v>702</v>
      </c>
      <c r="B2739" s="134" t="s">
        <v>269</v>
      </c>
      <c r="C2739" s="134">
        <v>2024</v>
      </c>
      <c r="D2739" s="134" t="s">
        <v>320</v>
      </c>
      <c r="E2739" s="134" t="s">
        <v>338</v>
      </c>
      <c r="F2739" s="90">
        <v>50</v>
      </c>
      <c r="G2739" s="90" t="s">
        <v>532</v>
      </c>
      <c r="H2739" s="90" t="s">
        <v>146</v>
      </c>
      <c r="I2739" s="138" t="s">
        <v>284</v>
      </c>
    </row>
    <row r="2740" spans="1:9" x14ac:dyDescent="0.25">
      <c r="A2740" s="134" t="s">
        <v>702</v>
      </c>
      <c r="B2740" s="134" t="s">
        <v>269</v>
      </c>
      <c r="C2740" s="134">
        <v>2024</v>
      </c>
      <c r="D2740" s="134" t="s">
        <v>320</v>
      </c>
      <c r="E2740" s="134" t="s">
        <v>338</v>
      </c>
      <c r="F2740" s="90">
        <v>50</v>
      </c>
      <c r="G2740" s="90" t="s">
        <v>532</v>
      </c>
      <c r="H2740" s="90" t="s">
        <v>147</v>
      </c>
      <c r="I2740" s="138" t="s">
        <v>284</v>
      </c>
    </row>
    <row r="2741" spans="1:9" x14ac:dyDescent="0.25">
      <c r="A2741" s="134" t="s">
        <v>702</v>
      </c>
      <c r="B2741" s="134" t="s">
        <v>269</v>
      </c>
      <c r="C2741" s="134">
        <v>2024</v>
      </c>
      <c r="D2741" s="134" t="s">
        <v>320</v>
      </c>
      <c r="E2741" s="134" t="s">
        <v>338</v>
      </c>
      <c r="F2741" s="90">
        <v>50</v>
      </c>
      <c r="G2741" s="90" t="s">
        <v>532</v>
      </c>
      <c r="H2741" s="90" t="s">
        <v>149</v>
      </c>
      <c r="I2741" s="138" t="s">
        <v>284</v>
      </c>
    </row>
    <row r="2742" spans="1:9" x14ac:dyDescent="0.25">
      <c r="A2742" s="134" t="s">
        <v>702</v>
      </c>
      <c r="B2742" s="134" t="s">
        <v>269</v>
      </c>
      <c r="C2742" s="134">
        <v>2024</v>
      </c>
      <c r="D2742" s="134" t="s">
        <v>320</v>
      </c>
      <c r="E2742" s="134" t="s">
        <v>338</v>
      </c>
      <c r="F2742" s="90">
        <v>50</v>
      </c>
      <c r="G2742" s="90" t="s">
        <v>532</v>
      </c>
      <c r="H2742" s="90" t="s">
        <v>150</v>
      </c>
      <c r="I2742" s="138">
        <v>2</v>
      </c>
    </row>
    <row r="2743" spans="1:9" x14ac:dyDescent="0.25">
      <c r="A2743" s="134" t="s">
        <v>702</v>
      </c>
      <c r="B2743" s="134" t="s">
        <v>269</v>
      </c>
      <c r="C2743" s="134">
        <v>2024</v>
      </c>
      <c r="D2743" s="134" t="s">
        <v>320</v>
      </c>
      <c r="E2743" s="134" t="s">
        <v>338</v>
      </c>
      <c r="F2743" s="90">
        <v>50</v>
      </c>
      <c r="G2743" s="90" t="s">
        <v>532</v>
      </c>
      <c r="H2743" s="90" t="s">
        <v>373</v>
      </c>
      <c r="I2743" s="138" t="s">
        <v>284</v>
      </c>
    </row>
    <row r="2744" spans="1:9" x14ac:dyDescent="0.25">
      <c r="A2744" s="134" t="s">
        <v>702</v>
      </c>
      <c r="B2744" s="134" t="s">
        <v>269</v>
      </c>
      <c r="C2744" s="134">
        <v>2024</v>
      </c>
      <c r="D2744" s="134" t="s">
        <v>320</v>
      </c>
      <c r="E2744" s="134" t="s">
        <v>338</v>
      </c>
      <c r="F2744" s="90">
        <v>50</v>
      </c>
      <c r="G2744" s="90" t="s">
        <v>532</v>
      </c>
      <c r="H2744" s="90" t="s">
        <v>152</v>
      </c>
      <c r="I2744" s="138" t="s">
        <v>284</v>
      </c>
    </row>
    <row r="2745" spans="1:9" x14ac:dyDescent="0.25">
      <c r="A2745" s="134" t="s">
        <v>702</v>
      </c>
      <c r="B2745" s="134" t="s">
        <v>269</v>
      </c>
      <c r="C2745" s="134">
        <v>2024</v>
      </c>
      <c r="D2745" s="134" t="s">
        <v>320</v>
      </c>
      <c r="E2745" s="134" t="s">
        <v>338</v>
      </c>
      <c r="F2745" s="90">
        <v>50</v>
      </c>
      <c r="G2745" s="90" t="s">
        <v>532</v>
      </c>
      <c r="H2745" s="90" t="s">
        <v>153</v>
      </c>
      <c r="I2745" s="138" t="s">
        <v>284</v>
      </c>
    </row>
    <row r="2746" spans="1:9" x14ac:dyDescent="0.25">
      <c r="A2746" s="134" t="s">
        <v>702</v>
      </c>
      <c r="B2746" s="134" t="s">
        <v>269</v>
      </c>
      <c r="C2746" s="134">
        <v>2024</v>
      </c>
      <c r="D2746" s="134" t="s">
        <v>320</v>
      </c>
      <c r="E2746" s="134" t="s">
        <v>338</v>
      </c>
      <c r="F2746" s="90">
        <v>50</v>
      </c>
      <c r="G2746" s="90" t="s">
        <v>532</v>
      </c>
      <c r="H2746" s="90" t="s">
        <v>158</v>
      </c>
      <c r="I2746" s="138" t="s">
        <v>284</v>
      </c>
    </row>
    <row r="2747" spans="1:9" x14ac:dyDescent="0.25">
      <c r="A2747" s="134" t="s">
        <v>702</v>
      </c>
      <c r="B2747" s="134" t="s">
        <v>269</v>
      </c>
      <c r="C2747" s="134">
        <v>2024</v>
      </c>
      <c r="D2747" s="134" t="s">
        <v>320</v>
      </c>
      <c r="E2747" s="134" t="s">
        <v>338</v>
      </c>
      <c r="F2747" s="90">
        <v>50</v>
      </c>
      <c r="G2747" s="90" t="s">
        <v>532</v>
      </c>
      <c r="H2747" s="90" t="s">
        <v>364</v>
      </c>
      <c r="I2747" s="138">
        <v>1</v>
      </c>
    </row>
    <row r="2748" spans="1:9" x14ac:dyDescent="0.25">
      <c r="A2748" s="134" t="s">
        <v>702</v>
      </c>
      <c r="B2748" s="134" t="s">
        <v>269</v>
      </c>
      <c r="C2748" s="134">
        <v>2024</v>
      </c>
      <c r="D2748" s="134" t="s">
        <v>320</v>
      </c>
      <c r="E2748" s="134" t="s">
        <v>338</v>
      </c>
      <c r="F2748" s="90">
        <v>50</v>
      </c>
      <c r="G2748" s="90" t="s">
        <v>532</v>
      </c>
      <c r="H2748" s="90" t="s">
        <v>159</v>
      </c>
      <c r="I2748" s="138" t="s">
        <v>284</v>
      </c>
    </row>
    <row r="2749" spans="1:9" x14ac:dyDescent="0.25">
      <c r="A2749" s="134" t="s">
        <v>702</v>
      </c>
      <c r="B2749" s="134" t="s">
        <v>269</v>
      </c>
      <c r="C2749" s="134">
        <v>2024</v>
      </c>
      <c r="D2749" s="134" t="s">
        <v>320</v>
      </c>
      <c r="E2749" s="134" t="s">
        <v>338</v>
      </c>
      <c r="F2749" s="90">
        <v>50</v>
      </c>
      <c r="G2749" s="90" t="s">
        <v>532</v>
      </c>
      <c r="H2749" s="90" t="s">
        <v>365</v>
      </c>
      <c r="I2749" s="138">
        <v>40</v>
      </c>
    </row>
    <row r="2750" spans="1:9" x14ac:dyDescent="0.25">
      <c r="A2750" s="134" t="s">
        <v>702</v>
      </c>
      <c r="B2750" s="134" t="s">
        <v>269</v>
      </c>
      <c r="C2750" s="134">
        <v>2024</v>
      </c>
      <c r="D2750" s="134" t="s">
        <v>320</v>
      </c>
      <c r="E2750" s="134" t="s">
        <v>338</v>
      </c>
      <c r="F2750" s="90">
        <v>50</v>
      </c>
      <c r="G2750" s="90" t="s">
        <v>532</v>
      </c>
      <c r="H2750" s="90" t="s">
        <v>160</v>
      </c>
      <c r="I2750" s="138" t="s">
        <v>284</v>
      </c>
    </row>
    <row r="2751" spans="1:9" x14ac:dyDescent="0.25">
      <c r="A2751" s="134" t="s">
        <v>702</v>
      </c>
      <c r="B2751" s="134" t="s">
        <v>269</v>
      </c>
      <c r="C2751" s="134">
        <v>2024</v>
      </c>
      <c r="D2751" s="134" t="s">
        <v>320</v>
      </c>
      <c r="E2751" s="134" t="s">
        <v>338</v>
      </c>
      <c r="F2751" s="90">
        <v>50</v>
      </c>
      <c r="G2751" s="90" t="s">
        <v>532</v>
      </c>
      <c r="H2751" s="90" t="s">
        <v>366</v>
      </c>
      <c r="I2751" s="138" t="s">
        <v>284</v>
      </c>
    </row>
    <row r="2752" spans="1:9" x14ac:dyDescent="0.25">
      <c r="A2752" s="134" t="s">
        <v>702</v>
      </c>
      <c r="B2752" s="134" t="s">
        <v>269</v>
      </c>
      <c r="C2752" s="134">
        <v>2024</v>
      </c>
      <c r="D2752" s="134" t="s">
        <v>320</v>
      </c>
      <c r="E2752" s="134" t="s">
        <v>338</v>
      </c>
      <c r="F2752" s="90">
        <v>50</v>
      </c>
      <c r="G2752" s="90" t="s">
        <v>532</v>
      </c>
      <c r="H2752" s="90" t="s">
        <v>367</v>
      </c>
      <c r="I2752" s="138">
        <v>1.8292682926829269</v>
      </c>
    </row>
    <row r="2753" spans="1:9" x14ac:dyDescent="0.25">
      <c r="A2753" s="134" t="s">
        <v>702</v>
      </c>
      <c r="B2753" s="134" t="s">
        <v>269</v>
      </c>
      <c r="C2753" s="134">
        <v>2024</v>
      </c>
      <c r="D2753" s="134" t="s">
        <v>320</v>
      </c>
      <c r="E2753" s="134" t="s">
        <v>339</v>
      </c>
      <c r="F2753" s="134" t="s">
        <v>284</v>
      </c>
      <c r="G2753" s="134" t="s">
        <v>721</v>
      </c>
      <c r="H2753" s="90" t="s">
        <v>358</v>
      </c>
      <c r="I2753" s="138">
        <v>29982</v>
      </c>
    </row>
    <row r="2754" spans="1:9" x14ac:dyDescent="0.25">
      <c r="A2754" s="134" t="s">
        <v>702</v>
      </c>
      <c r="B2754" s="134" t="s">
        <v>269</v>
      </c>
      <c r="C2754" s="134">
        <v>2024</v>
      </c>
      <c r="D2754" s="134" t="s">
        <v>320</v>
      </c>
      <c r="E2754" s="134" t="s">
        <v>339</v>
      </c>
      <c r="F2754" s="134" t="s">
        <v>284</v>
      </c>
      <c r="G2754" s="134" t="s">
        <v>721</v>
      </c>
      <c r="H2754" s="90" t="s">
        <v>722</v>
      </c>
      <c r="I2754" s="138">
        <v>39879</v>
      </c>
    </row>
    <row r="2755" spans="1:9" x14ac:dyDescent="0.25">
      <c r="A2755" s="134" t="s">
        <v>702</v>
      </c>
      <c r="B2755" s="134" t="s">
        <v>269</v>
      </c>
      <c r="C2755" s="134">
        <v>2024</v>
      </c>
      <c r="D2755" s="134" t="s">
        <v>320</v>
      </c>
      <c r="E2755" s="134" t="s">
        <v>339</v>
      </c>
      <c r="F2755" s="134" t="s">
        <v>284</v>
      </c>
      <c r="G2755" s="134" t="s">
        <v>721</v>
      </c>
      <c r="H2755" s="90" t="s">
        <v>144</v>
      </c>
      <c r="I2755" s="138">
        <v>8209</v>
      </c>
    </row>
    <row r="2756" spans="1:9" x14ac:dyDescent="0.25">
      <c r="A2756" s="134" t="s">
        <v>702</v>
      </c>
      <c r="B2756" s="134" t="s">
        <v>269</v>
      </c>
      <c r="C2756" s="134">
        <v>2024</v>
      </c>
      <c r="D2756" s="134" t="s">
        <v>320</v>
      </c>
      <c r="E2756" s="134" t="s">
        <v>339</v>
      </c>
      <c r="F2756" s="134" t="s">
        <v>284</v>
      </c>
      <c r="G2756" s="134" t="s">
        <v>721</v>
      </c>
      <c r="H2756" s="90" t="s">
        <v>360</v>
      </c>
      <c r="I2756" s="138">
        <v>16</v>
      </c>
    </row>
    <row r="2757" spans="1:9" x14ac:dyDescent="0.25">
      <c r="A2757" s="134" t="s">
        <v>702</v>
      </c>
      <c r="B2757" s="134" t="s">
        <v>269</v>
      </c>
      <c r="C2757" s="134">
        <v>2024</v>
      </c>
      <c r="D2757" s="134" t="s">
        <v>320</v>
      </c>
      <c r="E2757" s="134" t="s">
        <v>339</v>
      </c>
      <c r="F2757" s="134" t="s">
        <v>284</v>
      </c>
      <c r="G2757" s="134" t="s">
        <v>721</v>
      </c>
      <c r="H2757" s="90" t="s">
        <v>145</v>
      </c>
      <c r="I2757" s="138">
        <v>7835</v>
      </c>
    </row>
    <row r="2758" spans="1:9" x14ac:dyDescent="0.25">
      <c r="A2758" s="134" t="s">
        <v>702</v>
      </c>
      <c r="B2758" s="134" t="s">
        <v>269</v>
      </c>
      <c r="C2758" s="134">
        <v>2024</v>
      </c>
      <c r="D2758" s="134" t="s">
        <v>320</v>
      </c>
      <c r="E2758" s="134" t="s">
        <v>339</v>
      </c>
      <c r="F2758" s="134" t="s">
        <v>284</v>
      </c>
      <c r="G2758" s="134" t="s">
        <v>721</v>
      </c>
      <c r="H2758" s="90" t="s">
        <v>146</v>
      </c>
      <c r="I2758" s="138">
        <v>2131</v>
      </c>
    </row>
    <row r="2759" spans="1:9" x14ac:dyDescent="0.25">
      <c r="A2759" s="134" t="s">
        <v>702</v>
      </c>
      <c r="B2759" s="134" t="s">
        <v>269</v>
      </c>
      <c r="C2759" s="134">
        <v>2024</v>
      </c>
      <c r="D2759" s="134" t="s">
        <v>320</v>
      </c>
      <c r="E2759" s="134" t="s">
        <v>339</v>
      </c>
      <c r="F2759" s="134" t="s">
        <v>284</v>
      </c>
      <c r="G2759" s="134" t="s">
        <v>721</v>
      </c>
      <c r="H2759" s="90" t="s">
        <v>147</v>
      </c>
      <c r="I2759" s="138">
        <v>1238</v>
      </c>
    </row>
    <row r="2760" spans="1:9" x14ac:dyDescent="0.25">
      <c r="A2760" s="134" t="s">
        <v>702</v>
      </c>
      <c r="B2760" s="134" t="s">
        <v>269</v>
      </c>
      <c r="C2760" s="134">
        <v>2024</v>
      </c>
      <c r="D2760" s="134" t="s">
        <v>320</v>
      </c>
      <c r="E2760" s="134" t="s">
        <v>339</v>
      </c>
      <c r="F2760" s="134" t="s">
        <v>284</v>
      </c>
      <c r="G2760" s="134" t="s">
        <v>721</v>
      </c>
      <c r="H2760" s="90" t="s">
        <v>148</v>
      </c>
      <c r="I2760" s="138">
        <v>53</v>
      </c>
    </row>
    <row r="2761" spans="1:9" x14ac:dyDescent="0.25">
      <c r="A2761" s="134" t="s">
        <v>702</v>
      </c>
      <c r="B2761" s="134" t="s">
        <v>269</v>
      </c>
      <c r="C2761" s="134">
        <v>2024</v>
      </c>
      <c r="D2761" s="134" t="s">
        <v>320</v>
      </c>
      <c r="E2761" s="134" t="s">
        <v>339</v>
      </c>
      <c r="F2761" s="134" t="s">
        <v>284</v>
      </c>
      <c r="G2761" s="134" t="s">
        <v>721</v>
      </c>
      <c r="H2761" s="90" t="s">
        <v>149</v>
      </c>
      <c r="I2761" s="138">
        <v>393</v>
      </c>
    </row>
    <row r="2762" spans="1:9" x14ac:dyDescent="0.25">
      <c r="A2762" s="134" t="s">
        <v>702</v>
      </c>
      <c r="B2762" s="134" t="s">
        <v>269</v>
      </c>
      <c r="C2762" s="134">
        <v>2024</v>
      </c>
      <c r="D2762" s="134" t="s">
        <v>320</v>
      </c>
      <c r="E2762" s="134" t="s">
        <v>339</v>
      </c>
      <c r="F2762" s="134" t="s">
        <v>284</v>
      </c>
      <c r="G2762" s="134" t="s">
        <v>721</v>
      </c>
      <c r="H2762" s="90" t="s">
        <v>150</v>
      </c>
      <c r="I2762" s="138">
        <v>643</v>
      </c>
    </row>
    <row r="2763" spans="1:9" x14ac:dyDescent="0.25">
      <c r="A2763" s="134" t="s">
        <v>702</v>
      </c>
      <c r="B2763" s="134" t="s">
        <v>269</v>
      </c>
      <c r="C2763" s="134">
        <v>2024</v>
      </c>
      <c r="D2763" s="134" t="s">
        <v>320</v>
      </c>
      <c r="E2763" s="134" t="s">
        <v>339</v>
      </c>
      <c r="F2763" s="134" t="s">
        <v>284</v>
      </c>
      <c r="G2763" s="134" t="s">
        <v>721</v>
      </c>
      <c r="H2763" s="90" t="s">
        <v>151</v>
      </c>
      <c r="I2763" s="138">
        <v>8296</v>
      </c>
    </row>
    <row r="2764" spans="1:9" x14ac:dyDescent="0.25">
      <c r="A2764" s="134" t="s">
        <v>702</v>
      </c>
      <c r="B2764" s="134" t="s">
        <v>269</v>
      </c>
      <c r="C2764" s="134">
        <v>2024</v>
      </c>
      <c r="D2764" s="134" t="s">
        <v>320</v>
      </c>
      <c r="E2764" s="134" t="s">
        <v>339</v>
      </c>
      <c r="F2764" s="134" t="s">
        <v>284</v>
      </c>
      <c r="G2764" s="134" t="s">
        <v>721</v>
      </c>
      <c r="H2764" s="90" t="s">
        <v>152</v>
      </c>
      <c r="I2764" s="138">
        <v>2579</v>
      </c>
    </row>
    <row r="2765" spans="1:9" x14ac:dyDescent="0.25">
      <c r="A2765" s="134" t="s">
        <v>702</v>
      </c>
      <c r="B2765" s="134" t="s">
        <v>269</v>
      </c>
      <c r="C2765" s="134">
        <v>2024</v>
      </c>
      <c r="D2765" s="134" t="s">
        <v>320</v>
      </c>
      <c r="E2765" s="134" t="s">
        <v>339</v>
      </c>
      <c r="F2765" s="134" t="s">
        <v>284</v>
      </c>
      <c r="G2765" s="134" t="s">
        <v>721</v>
      </c>
      <c r="H2765" s="90" t="s">
        <v>153</v>
      </c>
      <c r="I2765" s="138">
        <v>201</v>
      </c>
    </row>
    <row r="2766" spans="1:9" x14ac:dyDescent="0.25">
      <c r="A2766" s="134" t="s">
        <v>702</v>
      </c>
      <c r="B2766" s="134" t="s">
        <v>269</v>
      </c>
      <c r="C2766" s="134">
        <v>2024</v>
      </c>
      <c r="D2766" s="134" t="s">
        <v>320</v>
      </c>
      <c r="E2766" s="134" t="s">
        <v>339</v>
      </c>
      <c r="F2766" s="134" t="s">
        <v>284</v>
      </c>
      <c r="G2766" s="134" t="s">
        <v>721</v>
      </c>
      <c r="H2766" s="90" t="s">
        <v>154</v>
      </c>
      <c r="I2766" s="138">
        <v>1789</v>
      </c>
    </row>
    <row r="2767" spans="1:9" x14ac:dyDescent="0.25">
      <c r="A2767" s="134" t="s">
        <v>702</v>
      </c>
      <c r="B2767" s="134" t="s">
        <v>269</v>
      </c>
      <c r="C2767" s="134">
        <v>2024</v>
      </c>
      <c r="D2767" s="134" t="s">
        <v>320</v>
      </c>
      <c r="E2767" s="134" t="s">
        <v>339</v>
      </c>
      <c r="F2767" s="134" t="s">
        <v>284</v>
      </c>
      <c r="G2767" s="134" t="s">
        <v>721</v>
      </c>
      <c r="H2767" s="90" t="s">
        <v>155</v>
      </c>
      <c r="I2767" s="138">
        <v>459</v>
      </c>
    </row>
    <row r="2768" spans="1:9" x14ac:dyDescent="0.25">
      <c r="A2768" s="134" t="s">
        <v>702</v>
      </c>
      <c r="B2768" s="134" t="s">
        <v>269</v>
      </c>
      <c r="C2768" s="134">
        <v>2024</v>
      </c>
      <c r="D2768" s="134" t="s">
        <v>320</v>
      </c>
      <c r="E2768" s="134" t="s">
        <v>339</v>
      </c>
      <c r="F2768" s="134" t="s">
        <v>284</v>
      </c>
      <c r="G2768" s="134" t="s">
        <v>721</v>
      </c>
      <c r="H2768" s="90" t="s">
        <v>361</v>
      </c>
      <c r="I2768" s="138">
        <v>70</v>
      </c>
    </row>
    <row r="2769" spans="1:9" x14ac:dyDescent="0.25">
      <c r="A2769" s="134" t="s">
        <v>702</v>
      </c>
      <c r="B2769" s="134" t="s">
        <v>269</v>
      </c>
      <c r="C2769" s="134">
        <v>2024</v>
      </c>
      <c r="D2769" s="134" t="s">
        <v>320</v>
      </c>
      <c r="E2769" s="134" t="s">
        <v>339</v>
      </c>
      <c r="F2769" s="134" t="s">
        <v>284</v>
      </c>
      <c r="G2769" s="134" t="s">
        <v>721</v>
      </c>
      <c r="H2769" s="90" t="s">
        <v>362</v>
      </c>
      <c r="I2769" s="138">
        <v>66</v>
      </c>
    </row>
    <row r="2770" spans="1:9" x14ac:dyDescent="0.25">
      <c r="A2770" s="134" t="s">
        <v>702</v>
      </c>
      <c r="B2770" s="134" t="s">
        <v>269</v>
      </c>
      <c r="C2770" s="134">
        <v>2024</v>
      </c>
      <c r="D2770" s="134" t="s">
        <v>320</v>
      </c>
      <c r="E2770" s="134" t="s">
        <v>339</v>
      </c>
      <c r="F2770" s="134" t="s">
        <v>284</v>
      </c>
      <c r="G2770" s="134" t="s">
        <v>721</v>
      </c>
      <c r="H2770" s="90" t="s">
        <v>363</v>
      </c>
      <c r="I2770" s="138">
        <v>46</v>
      </c>
    </row>
    <row r="2771" spans="1:9" x14ac:dyDescent="0.25">
      <c r="A2771" s="134" t="s">
        <v>702</v>
      </c>
      <c r="B2771" s="134" t="s">
        <v>269</v>
      </c>
      <c r="C2771" s="134">
        <v>2024</v>
      </c>
      <c r="D2771" s="134" t="s">
        <v>320</v>
      </c>
      <c r="E2771" s="134" t="s">
        <v>339</v>
      </c>
      <c r="F2771" s="134" t="s">
        <v>284</v>
      </c>
      <c r="G2771" s="134" t="s">
        <v>721</v>
      </c>
      <c r="H2771" s="90" t="s">
        <v>156</v>
      </c>
      <c r="I2771" s="138">
        <v>126</v>
      </c>
    </row>
    <row r="2772" spans="1:9" x14ac:dyDescent="0.25">
      <c r="A2772" s="134" t="s">
        <v>702</v>
      </c>
      <c r="B2772" s="134" t="s">
        <v>269</v>
      </c>
      <c r="C2772" s="134">
        <v>2024</v>
      </c>
      <c r="D2772" s="134" t="s">
        <v>320</v>
      </c>
      <c r="E2772" s="134" t="s">
        <v>339</v>
      </c>
      <c r="F2772" s="134" t="s">
        <v>284</v>
      </c>
      <c r="G2772" s="134" t="s">
        <v>721</v>
      </c>
      <c r="H2772" s="90" t="s">
        <v>157</v>
      </c>
      <c r="I2772" s="138">
        <v>467</v>
      </c>
    </row>
    <row r="2773" spans="1:9" x14ac:dyDescent="0.25">
      <c r="A2773" s="134" t="s">
        <v>702</v>
      </c>
      <c r="B2773" s="134" t="s">
        <v>269</v>
      </c>
      <c r="C2773" s="134">
        <v>2024</v>
      </c>
      <c r="D2773" s="134" t="s">
        <v>320</v>
      </c>
      <c r="E2773" s="134" t="s">
        <v>339</v>
      </c>
      <c r="F2773" s="134" t="s">
        <v>284</v>
      </c>
      <c r="G2773" s="134" t="s">
        <v>721</v>
      </c>
      <c r="H2773" s="90" t="s">
        <v>158</v>
      </c>
      <c r="I2773" s="138">
        <v>731</v>
      </c>
    </row>
    <row r="2774" spans="1:9" x14ac:dyDescent="0.25">
      <c r="A2774" s="134" t="s">
        <v>702</v>
      </c>
      <c r="B2774" s="134" t="s">
        <v>269</v>
      </c>
      <c r="C2774" s="134">
        <v>2024</v>
      </c>
      <c r="D2774" s="134" t="s">
        <v>320</v>
      </c>
      <c r="E2774" s="134" t="s">
        <v>339</v>
      </c>
      <c r="F2774" s="134" t="s">
        <v>284</v>
      </c>
      <c r="G2774" s="134" t="s">
        <v>721</v>
      </c>
      <c r="H2774" s="90" t="s">
        <v>364</v>
      </c>
      <c r="I2774" s="138">
        <v>3063</v>
      </c>
    </row>
    <row r="2775" spans="1:9" x14ac:dyDescent="0.25">
      <c r="A2775" s="134" t="s">
        <v>702</v>
      </c>
      <c r="B2775" s="134" t="s">
        <v>269</v>
      </c>
      <c r="C2775" s="134">
        <v>2024</v>
      </c>
      <c r="D2775" s="134" t="s">
        <v>320</v>
      </c>
      <c r="E2775" s="134" t="s">
        <v>339</v>
      </c>
      <c r="F2775" s="134" t="s">
        <v>284</v>
      </c>
      <c r="G2775" s="134" t="s">
        <v>721</v>
      </c>
      <c r="H2775" s="90" t="s">
        <v>159</v>
      </c>
      <c r="I2775" s="138">
        <v>834</v>
      </c>
    </row>
    <row r="2776" spans="1:9" x14ac:dyDescent="0.25">
      <c r="A2776" s="134" t="s">
        <v>702</v>
      </c>
      <c r="B2776" s="134" t="s">
        <v>269</v>
      </c>
      <c r="C2776" s="134">
        <v>2024</v>
      </c>
      <c r="D2776" s="134" t="s">
        <v>320</v>
      </c>
      <c r="E2776" s="134" t="s">
        <v>339</v>
      </c>
      <c r="F2776" s="134" t="s">
        <v>284</v>
      </c>
      <c r="G2776" s="134" t="s">
        <v>721</v>
      </c>
      <c r="H2776" s="90" t="s">
        <v>160</v>
      </c>
      <c r="I2776" s="138">
        <v>39</v>
      </c>
    </row>
    <row r="2777" spans="1:9" x14ac:dyDescent="0.25">
      <c r="A2777" s="134" t="s">
        <v>702</v>
      </c>
      <c r="B2777" s="134" t="s">
        <v>269</v>
      </c>
      <c r="C2777" s="134">
        <v>2024</v>
      </c>
      <c r="D2777" s="134" t="s">
        <v>320</v>
      </c>
      <c r="E2777" s="134" t="s">
        <v>339</v>
      </c>
      <c r="F2777" s="134" t="s">
        <v>284</v>
      </c>
      <c r="G2777" s="134" t="s">
        <v>721</v>
      </c>
      <c r="H2777" s="90" t="s">
        <v>365</v>
      </c>
      <c r="I2777" s="138">
        <v>549</v>
      </c>
    </row>
    <row r="2778" spans="1:9" x14ac:dyDescent="0.25">
      <c r="A2778" s="134" t="s">
        <v>702</v>
      </c>
      <c r="B2778" s="134" t="s">
        <v>269</v>
      </c>
      <c r="C2778" s="134">
        <v>2024</v>
      </c>
      <c r="D2778" s="134" t="s">
        <v>320</v>
      </c>
      <c r="E2778" s="134" t="s">
        <v>339</v>
      </c>
      <c r="F2778" s="134" t="s">
        <v>284</v>
      </c>
      <c r="G2778" s="134" t="s">
        <v>721</v>
      </c>
      <c r="H2778" s="90" t="s">
        <v>366</v>
      </c>
      <c r="I2778" s="138">
        <v>43</v>
      </c>
    </row>
    <row r="2779" spans="1:9" x14ac:dyDescent="0.25">
      <c r="A2779" s="134" t="s">
        <v>702</v>
      </c>
      <c r="B2779" s="134" t="s">
        <v>269</v>
      </c>
      <c r="C2779" s="134">
        <v>2024</v>
      </c>
      <c r="D2779" s="134" t="s">
        <v>320</v>
      </c>
      <c r="E2779" s="134" t="s">
        <v>339</v>
      </c>
      <c r="F2779" s="134" t="s">
        <v>284</v>
      </c>
      <c r="G2779" s="134" t="s">
        <v>721</v>
      </c>
      <c r="H2779" s="90" t="s">
        <v>367</v>
      </c>
      <c r="I2779" s="138">
        <v>1.3</v>
      </c>
    </row>
    <row r="2780" spans="1:9" x14ac:dyDescent="0.25">
      <c r="A2780" s="134" t="s">
        <v>702</v>
      </c>
      <c r="B2780" s="134" t="s">
        <v>269</v>
      </c>
      <c r="C2780" s="134">
        <v>2024</v>
      </c>
      <c r="D2780" s="134" t="s">
        <v>320</v>
      </c>
      <c r="E2780" s="134" t="s">
        <v>339</v>
      </c>
      <c r="F2780" s="90">
        <v>10</v>
      </c>
      <c r="G2780" s="90" t="s">
        <v>139</v>
      </c>
      <c r="H2780" s="90" t="s">
        <v>358</v>
      </c>
      <c r="I2780" s="138">
        <v>22724</v>
      </c>
    </row>
    <row r="2781" spans="1:9" x14ac:dyDescent="0.25">
      <c r="A2781" s="134" t="s">
        <v>702</v>
      </c>
      <c r="B2781" s="134" t="s">
        <v>269</v>
      </c>
      <c r="C2781" s="134">
        <v>2024</v>
      </c>
      <c r="D2781" s="134" t="s">
        <v>320</v>
      </c>
      <c r="E2781" s="134" t="s">
        <v>339</v>
      </c>
      <c r="F2781" s="90">
        <v>10</v>
      </c>
      <c r="G2781" s="90" t="s">
        <v>139</v>
      </c>
      <c r="H2781" s="90" t="s">
        <v>722</v>
      </c>
      <c r="I2781" s="138">
        <v>31646</v>
      </c>
    </row>
    <row r="2782" spans="1:9" x14ac:dyDescent="0.25">
      <c r="A2782" s="134" t="s">
        <v>702</v>
      </c>
      <c r="B2782" s="134" t="s">
        <v>269</v>
      </c>
      <c r="C2782" s="134">
        <v>2024</v>
      </c>
      <c r="D2782" s="134" t="s">
        <v>320</v>
      </c>
      <c r="E2782" s="134" t="s">
        <v>339</v>
      </c>
      <c r="F2782" s="90">
        <v>10</v>
      </c>
      <c r="G2782" s="90" t="s">
        <v>139</v>
      </c>
      <c r="H2782" s="90" t="s">
        <v>144</v>
      </c>
      <c r="I2782" s="138">
        <v>8209</v>
      </c>
    </row>
    <row r="2783" spans="1:9" x14ac:dyDescent="0.25">
      <c r="A2783" s="134" t="s">
        <v>702</v>
      </c>
      <c r="B2783" s="134" t="s">
        <v>269</v>
      </c>
      <c r="C2783" s="134">
        <v>2024</v>
      </c>
      <c r="D2783" s="134" t="s">
        <v>320</v>
      </c>
      <c r="E2783" s="134" t="s">
        <v>339</v>
      </c>
      <c r="F2783" s="90">
        <v>10</v>
      </c>
      <c r="G2783" s="90" t="s">
        <v>139</v>
      </c>
      <c r="H2783" s="90" t="s">
        <v>360</v>
      </c>
      <c r="I2783" s="138">
        <v>16</v>
      </c>
    </row>
    <row r="2784" spans="1:9" x14ac:dyDescent="0.25">
      <c r="A2784" s="134" t="s">
        <v>702</v>
      </c>
      <c r="B2784" s="134" t="s">
        <v>269</v>
      </c>
      <c r="C2784" s="134">
        <v>2024</v>
      </c>
      <c r="D2784" s="134" t="s">
        <v>320</v>
      </c>
      <c r="E2784" s="134" t="s">
        <v>339</v>
      </c>
      <c r="F2784" s="90">
        <v>10</v>
      </c>
      <c r="G2784" s="90" t="s">
        <v>139</v>
      </c>
      <c r="H2784" s="90" t="s">
        <v>145</v>
      </c>
      <c r="I2784" s="138">
        <v>7557</v>
      </c>
    </row>
    <row r="2785" spans="1:9" x14ac:dyDescent="0.25">
      <c r="A2785" s="134" t="s">
        <v>702</v>
      </c>
      <c r="B2785" s="134" t="s">
        <v>269</v>
      </c>
      <c r="C2785" s="134">
        <v>2024</v>
      </c>
      <c r="D2785" s="134" t="s">
        <v>320</v>
      </c>
      <c r="E2785" s="134" t="s">
        <v>339</v>
      </c>
      <c r="F2785" s="90">
        <v>10</v>
      </c>
      <c r="G2785" s="90" t="s">
        <v>139</v>
      </c>
      <c r="H2785" s="90" t="s">
        <v>146</v>
      </c>
      <c r="I2785" s="138">
        <v>1952</v>
      </c>
    </row>
    <row r="2786" spans="1:9" x14ac:dyDescent="0.25">
      <c r="A2786" s="134" t="s">
        <v>702</v>
      </c>
      <c r="B2786" s="134" t="s">
        <v>269</v>
      </c>
      <c r="C2786" s="134">
        <v>2024</v>
      </c>
      <c r="D2786" s="134" t="s">
        <v>320</v>
      </c>
      <c r="E2786" s="134" t="s">
        <v>339</v>
      </c>
      <c r="F2786" s="90">
        <v>10</v>
      </c>
      <c r="G2786" s="90" t="s">
        <v>139</v>
      </c>
      <c r="H2786" s="90" t="s">
        <v>147</v>
      </c>
      <c r="I2786" s="138">
        <v>1097</v>
      </c>
    </row>
    <row r="2787" spans="1:9" x14ac:dyDescent="0.25">
      <c r="A2787" s="134" t="s">
        <v>702</v>
      </c>
      <c r="B2787" s="134" t="s">
        <v>269</v>
      </c>
      <c r="C2787" s="134">
        <v>2024</v>
      </c>
      <c r="D2787" s="134" t="s">
        <v>320</v>
      </c>
      <c r="E2787" s="134" t="s">
        <v>339</v>
      </c>
      <c r="F2787" s="90">
        <v>10</v>
      </c>
      <c r="G2787" s="90" t="s">
        <v>139</v>
      </c>
      <c r="H2787" s="90" t="s">
        <v>148</v>
      </c>
      <c r="I2787" s="138">
        <v>52</v>
      </c>
    </row>
    <row r="2788" spans="1:9" x14ac:dyDescent="0.25">
      <c r="A2788" s="134" t="s">
        <v>702</v>
      </c>
      <c r="B2788" s="134" t="s">
        <v>269</v>
      </c>
      <c r="C2788" s="134">
        <v>2024</v>
      </c>
      <c r="D2788" s="134" t="s">
        <v>320</v>
      </c>
      <c r="E2788" s="134" t="s">
        <v>339</v>
      </c>
      <c r="F2788" s="90">
        <v>10</v>
      </c>
      <c r="G2788" s="90" t="s">
        <v>139</v>
      </c>
      <c r="H2788" s="90" t="s">
        <v>149</v>
      </c>
      <c r="I2788" s="138">
        <v>238</v>
      </c>
    </row>
    <row r="2789" spans="1:9" x14ac:dyDescent="0.25">
      <c r="A2789" s="134" t="s">
        <v>702</v>
      </c>
      <c r="B2789" s="134" t="s">
        <v>269</v>
      </c>
      <c r="C2789" s="134">
        <v>2024</v>
      </c>
      <c r="D2789" s="134" t="s">
        <v>320</v>
      </c>
      <c r="E2789" s="134" t="s">
        <v>339</v>
      </c>
      <c r="F2789" s="90">
        <v>10</v>
      </c>
      <c r="G2789" s="90" t="s">
        <v>139</v>
      </c>
      <c r="H2789" s="90" t="s">
        <v>150</v>
      </c>
      <c r="I2789" s="138">
        <v>615</v>
      </c>
    </row>
    <row r="2790" spans="1:9" x14ac:dyDescent="0.25">
      <c r="A2790" s="134" t="s">
        <v>702</v>
      </c>
      <c r="B2790" s="134" t="s">
        <v>269</v>
      </c>
      <c r="C2790" s="134">
        <v>2024</v>
      </c>
      <c r="D2790" s="134" t="s">
        <v>320</v>
      </c>
      <c r="E2790" s="134" t="s">
        <v>339</v>
      </c>
      <c r="F2790" s="90">
        <v>10</v>
      </c>
      <c r="G2790" s="90" t="s">
        <v>139</v>
      </c>
      <c r="H2790" s="90" t="s">
        <v>151</v>
      </c>
      <c r="I2790" s="138">
        <v>6497</v>
      </c>
    </row>
    <row r="2791" spans="1:9" x14ac:dyDescent="0.25">
      <c r="A2791" s="134" t="s">
        <v>702</v>
      </c>
      <c r="B2791" s="134" t="s">
        <v>269</v>
      </c>
      <c r="C2791" s="134">
        <v>2024</v>
      </c>
      <c r="D2791" s="134" t="s">
        <v>320</v>
      </c>
      <c r="E2791" s="134" t="s">
        <v>339</v>
      </c>
      <c r="F2791" s="90">
        <v>10</v>
      </c>
      <c r="G2791" s="90" t="s">
        <v>139</v>
      </c>
      <c r="H2791" s="90" t="s">
        <v>152</v>
      </c>
      <c r="I2791" s="138">
        <v>2182</v>
      </c>
    </row>
    <row r="2792" spans="1:9" x14ac:dyDescent="0.25">
      <c r="A2792" s="134" t="s">
        <v>702</v>
      </c>
      <c r="B2792" s="134" t="s">
        <v>269</v>
      </c>
      <c r="C2792" s="134">
        <v>2024</v>
      </c>
      <c r="D2792" s="134" t="s">
        <v>320</v>
      </c>
      <c r="E2792" s="134" t="s">
        <v>339</v>
      </c>
      <c r="F2792" s="90">
        <v>10</v>
      </c>
      <c r="G2792" s="90" t="s">
        <v>139</v>
      </c>
      <c r="H2792" s="90" t="s">
        <v>153</v>
      </c>
      <c r="I2792" s="138">
        <v>79</v>
      </c>
    </row>
    <row r="2793" spans="1:9" x14ac:dyDescent="0.25">
      <c r="A2793" s="134" t="s">
        <v>702</v>
      </c>
      <c r="B2793" s="134" t="s">
        <v>269</v>
      </c>
      <c r="C2793" s="134">
        <v>2024</v>
      </c>
      <c r="D2793" s="134" t="s">
        <v>320</v>
      </c>
      <c r="E2793" s="134" t="s">
        <v>339</v>
      </c>
      <c r="F2793" s="90">
        <v>10</v>
      </c>
      <c r="G2793" s="90" t="s">
        <v>139</v>
      </c>
      <c r="H2793" s="90" t="s">
        <v>154</v>
      </c>
      <c r="I2793" s="138">
        <v>815</v>
      </c>
    </row>
    <row r="2794" spans="1:9" x14ac:dyDescent="0.25">
      <c r="A2794" s="134" t="s">
        <v>702</v>
      </c>
      <c r="B2794" s="134" t="s">
        <v>269</v>
      </c>
      <c r="C2794" s="134">
        <v>2024</v>
      </c>
      <c r="D2794" s="134" t="s">
        <v>320</v>
      </c>
      <c r="E2794" s="134" t="s">
        <v>339</v>
      </c>
      <c r="F2794" s="90">
        <v>10</v>
      </c>
      <c r="G2794" s="90" t="s">
        <v>139</v>
      </c>
      <c r="H2794" s="90" t="s">
        <v>155</v>
      </c>
      <c r="I2794" s="138">
        <v>223</v>
      </c>
    </row>
    <row r="2795" spans="1:9" x14ac:dyDescent="0.25">
      <c r="A2795" s="134" t="s">
        <v>702</v>
      </c>
      <c r="B2795" s="134" t="s">
        <v>269</v>
      </c>
      <c r="C2795" s="134">
        <v>2024</v>
      </c>
      <c r="D2795" s="134" t="s">
        <v>320</v>
      </c>
      <c r="E2795" s="134" t="s">
        <v>339</v>
      </c>
      <c r="F2795" s="90">
        <v>10</v>
      </c>
      <c r="G2795" s="90" t="s">
        <v>139</v>
      </c>
      <c r="H2795" s="90" t="s">
        <v>361</v>
      </c>
      <c r="I2795" s="138">
        <v>50</v>
      </c>
    </row>
    <row r="2796" spans="1:9" x14ac:dyDescent="0.25">
      <c r="A2796" s="134" t="s">
        <v>702</v>
      </c>
      <c r="B2796" s="134" t="s">
        <v>269</v>
      </c>
      <c r="C2796" s="134">
        <v>2024</v>
      </c>
      <c r="D2796" s="134" t="s">
        <v>320</v>
      </c>
      <c r="E2796" s="134" t="s">
        <v>339</v>
      </c>
      <c r="F2796" s="90">
        <v>10</v>
      </c>
      <c r="G2796" s="90" t="s">
        <v>139</v>
      </c>
      <c r="H2796" s="90" t="s">
        <v>362</v>
      </c>
      <c r="I2796" s="138">
        <v>52</v>
      </c>
    </row>
    <row r="2797" spans="1:9" x14ac:dyDescent="0.25">
      <c r="A2797" s="134" t="s">
        <v>702</v>
      </c>
      <c r="B2797" s="134" t="s">
        <v>269</v>
      </c>
      <c r="C2797" s="134">
        <v>2024</v>
      </c>
      <c r="D2797" s="134" t="s">
        <v>320</v>
      </c>
      <c r="E2797" s="134" t="s">
        <v>339</v>
      </c>
      <c r="F2797" s="90">
        <v>10</v>
      </c>
      <c r="G2797" s="90" t="s">
        <v>139</v>
      </c>
      <c r="H2797" s="90" t="s">
        <v>363</v>
      </c>
      <c r="I2797" s="138">
        <v>34</v>
      </c>
    </row>
    <row r="2798" spans="1:9" x14ac:dyDescent="0.25">
      <c r="A2798" s="134" t="s">
        <v>702</v>
      </c>
      <c r="B2798" s="134" t="s">
        <v>269</v>
      </c>
      <c r="C2798" s="134">
        <v>2024</v>
      </c>
      <c r="D2798" s="134" t="s">
        <v>320</v>
      </c>
      <c r="E2798" s="134" t="s">
        <v>339</v>
      </c>
      <c r="F2798" s="90">
        <v>10</v>
      </c>
      <c r="G2798" s="90" t="s">
        <v>139</v>
      </c>
      <c r="H2798" s="90" t="s">
        <v>156</v>
      </c>
      <c r="I2798" s="138">
        <v>84</v>
      </c>
    </row>
    <row r="2799" spans="1:9" x14ac:dyDescent="0.25">
      <c r="A2799" s="134" t="s">
        <v>702</v>
      </c>
      <c r="B2799" s="134" t="s">
        <v>269</v>
      </c>
      <c r="C2799" s="134">
        <v>2024</v>
      </c>
      <c r="D2799" s="134" t="s">
        <v>320</v>
      </c>
      <c r="E2799" s="134" t="s">
        <v>339</v>
      </c>
      <c r="F2799" s="90">
        <v>10</v>
      </c>
      <c r="G2799" s="90" t="s">
        <v>139</v>
      </c>
      <c r="H2799" s="90" t="s">
        <v>157</v>
      </c>
      <c r="I2799" s="138">
        <v>467</v>
      </c>
    </row>
    <row r="2800" spans="1:9" x14ac:dyDescent="0.25">
      <c r="A2800" s="134" t="s">
        <v>702</v>
      </c>
      <c r="B2800" s="134" t="s">
        <v>269</v>
      </c>
      <c r="C2800" s="134">
        <v>2024</v>
      </c>
      <c r="D2800" s="134" t="s">
        <v>320</v>
      </c>
      <c r="E2800" s="134" t="s">
        <v>339</v>
      </c>
      <c r="F2800" s="90">
        <v>10</v>
      </c>
      <c r="G2800" s="90" t="s">
        <v>139</v>
      </c>
      <c r="H2800" s="90" t="s">
        <v>158</v>
      </c>
      <c r="I2800" s="138">
        <v>731</v>
      </c>
    </row>
    <row r="2801" spans="1:9" x14ac:dyDescent="0.25">
      <c r="A2801" s="134" t="s">
        <v>702</v>
      </c>
      <c r="B2801" s="134" t="s">
        <v>269</v>
      </c>
      <c r="C2801" s="134">
        <v>2024</v>
      </c>
      <c r="D2801" s="134" t="s">
        <v>320</v>
      </c>
      <c r="E2801" s="134" t="s">
        <v>339</v>
      </c>
      <c r="F2801" s="90">
        <v>10</v>
      </c>
      <c r="G2801" s="90" t="s">
        <v>139</v>
      </c>
      <c r="H2801" s="90" t="s">
        <v>364</v>
      </c>
      <c r="I2801" s="138">
        <v>128</v>
      </c>
    </row>
    <row r="2802" spans="1:9" x14ac:dyDescent="0.25">
      <c r="A2802" s="134" t="s">
        <v>702</v>
      </c>
      <c r="B2802" s="134" t="s">
        <v>269</v>
      </c>
      <c r="C2802" s="134">
        <v>2024</v>
      </c>
      <c r="D2802" s="134" t="s">
        <v>320</v>
      </c>
      <c r="E2802" s="134" t="s">
        <v>339</v>
      </c>
      <c r="F2802" s="90">
        <v>10</v>
      </c>
      <c r="G2802" s="90" t="s">
        <v>139</v>
      </c>
      <c r="H2802" s="90" t="s">
        <v>159</v>
      </c>
      <c r="I2802" s="138">
        <v>40</v>
      </c>
    </row>
    <row r="2803" spans="1:9" x14ac:dyDescent="0.25">
      <c r="A2803" s="134" t="s">
        <v>702</v>
      </c>
      <c r="B2803" s="134" t="s">
        <v>269</v>
      </c>
      <c r="C2803" s="134">
        <v>2024</v>
      </c>
      <c r="D2803" s="134" t="s">
        <v>320</v>
      </c>
      <c r="E2803" s="134" t="s">
        <v>339</v>
      </c>
      <c r="F2803" s="90">
        <v>10</v>
      </c>
      <c r="G2803" s="90" t="s">
        <v>139</v>
      </c>
      <c r="H2803" s="90" t="s">
        <v>160</v>
      </c>
      <c r="I2803" s="138">
        <v>489</v>
      </c>
    </row>
    <row r="2804" spans="1:9" x14ac:dyDescent="0.25">
      <c r="A2804" s="134" t="s">
        <v>702</v>
      </c>
      <c r="B2804" s="134" t="s">
        <v>269</v>
      </c>
      <c r="C2804" s="134">
        <v>2024</v>
      </c>
      <c r="D2804" s="134" t="s">
        <v>320</v>
      </c>
      <c r="E2804" s="134" t="s">
        <v>339</v>
      </c>
      <c r="F2804" s="90">
        <v>10</v>
      </c>
      <c r="G2804" s="90" t="s">
        <v>139</v>
      </c>
      <c r="H2804" s="90" t="s">
        <v>366</v>
      </c>
      <c r="I2804" s="138">
        <v>36</v>
      </c>
    </row>
    <row r="2805" spans="1:9" x14ac:dyDescent="0.25">
      <c r="A2805" s="134" t="s">
        <v>702</v>
      </c>
      <c r="B2805" s="134" t="s">
        <v>269</v>
      </c>
      <c r="C2805" s="134">
        <v>2024</v>
      </c>
      <c r="D2805" s="134" t="s">
        <v>320</v>
      </c>
      <c r="E2805" s="134" t="s">
        <v>339</v>
      </c>
      <c r="F2805" s="90">
        <v>10</v>
      </c>
      <c r="G2805" s="90" t="s">
        <v>139</v>
      </c>
      <c r="H2805" s="90" t="s">
        <v>367</v>
      </c>
      <c r="I2805" s="138">
        <v>1.4</v>
      </c>
    </row>
    <row r="2806" spans="1:9" x14ac:dyDescent="0.25">
      <c r="A2806" s="134" t="s">
        <v>702</v>
      </c>
      <c r="B2806" s="134" t="s">
        <v>269</v>
      </c>
      <c r="C2806" s="134">
        <v>2024</v>
      </c>
      <c r="D2806" s="134" t="s">
        <v>320</v>
      </c>
      <c r="E2806" s="134" t="s">
        <v>339</v>
      </c>
      <c r="F2806" s="90">
        <v>20</v>
      </c>
      <c r="G2806" s="90" t="s">
        <v>251</v>
      </c>
      <c r="H2806" s="90" t="s">
        <v>358</v>
      </c>
      <c r="I2806" s="138">
        <v>285</v>
      </c>
    </row>
    <row r="2807" spans="1:9" x14ac:dyDescent="0.25">
      <c r="A2807" s="134" t="s">
        <v>702</v>
      </c>
      <c r="B2807" s="134" t="s">
        <v>269</v>
      </c>
      <c r="C2807" s="134">
        <v>2024</v>
      </c>
      <c r="D2807" s="134" t="s">
        <v>320</v>
      </c>
      <c r="E2807" s="134" t="s">
        <v>339</v>
      </c>
      <c r="F2807" s="90">
        <v>20</v>
      </c>
      <c r="G2807" s="90" t="s">
        <v>251</v>
      </c>
      <c r="H2807" s="90" t="s">
        <v>722</v>
      </c>
      <c r="I2807" s="138">
        <v>287</v>
      </c>
    </row>
    <row r="2808" spans="1:9" x14ac:dyDescent="0.25">
      <c r="A2808" s="134" t="s">
        <v>702</v>
      </c>
      <c r="B2808" s="134" t="s">
        <v>269</v>
      </c>
      <c r="C2808" s="134">
        <v>2024</v>
      </c>
      <c r="D2808" s="134" t="s">
        <v>320</v>
      </c>
      <c r="E2808" s="134" t="s">
        <v>339</v>
      </c>
      <c r="F2808" s="90">
        <v>20</v>
      </c>
      <c r="G2808" s="90" t="s">
        <v>251</v>
      </c>
      <c r="H2808" s="90" t="s">
        <v>145</v>
      </c>
      <c r="I2808" s="138">
        <v>246</v>
      </c>
    </row>
    <row r="2809" spans="1:9" x14ac:dyDescent="0.25">
      <c r="A2809" s="134" t="s">
        <v>702</v>
      </c>
      <c r="B2809" s="134" t="s">
        <v>269</v>
      </c>
      <c r="C2809" s="134">
        <v>2024</v>
      </c>
      <c r="D2809" s="134" t="s">
        <v>320</v>
      </c>
      <c r="E2809" s="134" t="s">
        <v>339</v>
      </c>
      <c r="F2809" s="90">
        <v>20</v>
      </c>
      <c r="G2809" s="90" t="s">
        <v>251</v>
      </c>
      <c r="H2809" s="90" t="s">
        <v>146</v>
      </c>
      <c r="I2809" s="138">
        <v>9</v>
      </c>
    </row>
    <row r="2810" spans="1:9" x14ac:dyDescent="0.25">
      <c r="A2810" s="134" t="s">
        <v>702</v>
      </c>
      <c r="B2810" s="134" t="s">
        <v>269</v>
      </c>
      <c r="C2810" s="134">
        <v>2024</v>
      </c>
      <c r="D2810" s="134" t="s">
        <v>320</v>
      </c>
      <c r="E2810" s="134" t="s">
        <v>339</v>
      </c>
      <c r="F2810" s="90">
        <v>20</v>
      </c>
      <c r="G2810" s="90" t="s">
        <v>251</v>
      </c>
      <c r="H2810" s="90" t="s">
        <v>147</v>
      </c>
      <c r="I2810" s="138">
        <v>11</v>
      </c>
    </row>
    <row r="2811" spans="1:9" x14ac:dyDescent="0.25">
      <c r="A2811" s="134" t="s">
        <v>702</v>
      </c>
      <c r="B2811" s="134" t="s">
        <v>269</v>
      </c>
      <c r="C2811" s="134">
        <v>2024</v>
      </c>
      <c r="D2811" s="134" t="s">
        <v>320</v>
      </c>
      <c r="E2811" s="134" t="s">
        <v>339</v>
      </c>
      <c r="F2811" s="90">
        <v>20</v>
      </c>
      <c r="G2811" s="90" t="s">
        <v>251</v>
      </c>
      <c r="H2811" s="90" t="s">
        <v>149</v>
      </c>
      <c r="I2811" s="138" t="s">
        <v>284</v>
      </c>
    </row>
    <row r="2812" spans="1:9" x14ac:dyDescent="0.25">
      <c r="A2812" s="134" t="s">
        <v>702</v>
      </c>
      <c r="B2812" s="134" t="s">
        <v>269</v>
      </c>
      <c r="C2812" s="134">
        <v>2024</v>
      </c>
      <c r="D2812" s="134" t="s">
        <v>320</v>
      </c>
      <c r="E2812" s="134" t="s">
        <v>339</v>
      </c>
      <c r="F2812" s="90">
        <v>20</v>
      </c>
      <c r="G2812" s="90" t="s">
        <v>251</v>
      </c>
      <c r="H2812" s="90" t="s">
        <v>150</v>
      </c>
      <c r="I2812" s="138">
        <v>16</v>
      </c>
    </row>
    <row r="2813" spans="1:9" x14ac:dyDescent="0.25">
      <c r="A2813" s="134" t="s">
        <v>702</v>
      </c>
      <c r="B2813" s="134" t="s">
        <v>269</v>
      </c>
      <c r="C2813" s="134">
        <v>2024</v>
      </c>
      <c r="D2813" s="134" t="s">
        <v>320</v>
      </c>
      <c r="E2813" s="134" t="s">
        <v>339</v>
      </c>
      <c r="F2813" s="90">
        <v>20</v>
      </c>
      <c r="G2813" s="90" t="s">
        <v>251</v>
      </c>
      <c r="H2813" s="90" t="s">
        <v>151</v>
      </c>
      <c r="I2813" s="138">
        <v>2</v>
      </c>
    </row>
    <row r="2814" spans="1:9" x14ac:dyDescent="0.25">
      <c r="A2814" s="134" t="s">
        <v>702</v>
      </c>
      <c r="B2814" s="134" t="s">
        <v>269</v>
      </c>
      <c r="C2814" s="134">
        <v>2024</v>
      </c>
      <c r="D2814" s="134" t="s">
        <v>320</v>
      </c>
      <c r="E2814" s="134" t="s">
        <v>339</v>
      </c>
      <c r="F2814" s="90">
        <v>20</v>
      </c>
      <c r="G2814" s="90" t="s">
        <v>251</v>
      </c>
      <c r="H2814" s="90" t="s">
        <v>152</v>
      </c>
      <c r="I2814" s="138">
        <v>3</v>
      </c>
    </row>
    <row r="2815" spans="1:9" x14ac:dyDescent="0.25">
      <c r="A2815" s="134" t="s">
        <v>702</v>
      </c>
      <c r="B2815" s="134" t="s">
        <v>269</v>
      </c>
      <c r="C2815" s="134">
        <v>2024</v>
      </c>
      <c r="D2815" s="134" t="s">
        <v>320</v>
      </c>
      <c r="E2815" s="134" t="s">
        <v>339</v>
      </c>
      <c r="F2815" s="90">
        <v>20</v>
      </c>
      <c r="G2815" s="90" t="s">
        <v>251</v>
      </c>
      <c r="H2815" s="90" t="s">
        <v>153</v>
      </c>
      <c r="I2815" s="138" t="s">
        <v>284</v>
      </c>
    </row>
    <row r="2816" spans="1:9" x14ac:dyDescent="0.25">
      <c r="A2816" s="134" t="s">
        <v>702</v>
      </c>
      <c r="B2816" s="134" t="s">
        <v>269</v>
      </c>
      <c r="C2816" s="134">
        <v>2024</v>
      </c>
      <c r="D2816" s="134" t="s">
        <v>320</v>
      </c>
      <c r="E2816" s="134" t="s">
        <v>339</v>
      </c>
      <c r="F2816" s="90">
        <v>20</v>
      </c>
      <c r="G2816" s="90" t="s">
        <v>251</v>
      </c>
      <c r="H2816" s="90" t="s">
        <v>367</v>
      </c>
      <c r="I2816" s="138">
        <v>1.0070175438596491</v>
      </c>
    </row>
    <row r="2817" spans="1:9" x14ac:dyDescent="0.25">
      <c r="A2817" s="134" t="s">
        <v>702</v>
      </c>
      <c r="B2817" s="134" t="s">
        <v>269</v>
      </c>
      <c r="C2817" s="134">
        <v>2024</v>
      </c>
      <c r="D2817" s="134" t="s">
        <v>320</v>
      </c>
      <c r="E2817" s="134" t="s">
        <v>339</v>
      </c>
      <c r="F2817" s="90">
        <v>30</v>
      </c>
      <c r="G2817" s="90" t="s">
        <v>140</v>
      </c>
      <c r="H2817" s="90" t="s">
        <v>358</v>
      </c>
      <c r="I2817" s="138">
        <v>6933</v>
      </c>
    </row>
    <row r="2818" spans="1:9" x14ac:dyDescent="0.25">
      <c r="A2818" s="134" t="s">
        <v>702</v>
      </c>
      <c r="B2818" s="134" t="s">
        <v>269</v>
      </c>
      <c r="C2818" s="134">
        <v>2024</v>
      </c>
      <c r="D2818" s="134" t="s">
        <v>320</v>
      </c>
      <c r="E2818" s="134" t="s">
        <v>339</v>
      </c>
      <c r="F2818" s="90">
        <v>30</v>
      </c>
      <c r="G2818" s="90" t="s">
        <v>140</v>
      </c>
      <c r="H2818" s="90" t="s">
        <v>722</v>
      </c>
      <c r="I2818" s="138">
        <v>7871</v>
      </c>
    </row>
    <row r="2819" spans="1:9" x14ac:dyDescent="0.25">
      <c r="A2819" s="134" t="s">
        <v>702</v>
      </c>
      <c r="B2819" s="134" t="s">
        <v>269</v>
      </c>
      <c r="C2819" s="134">
        <v>2024</v>
      </c>
      <c r="D2819" s="134" t="s">
        <v>320</v>
      </c>
      <c r="E2819" s="134" t="s">
        <v>339</v>
      </c>
      <c r="F2819" s="90">
        <v>30</v>
      </c>
      <c r="G2819" s="90" t="s">
        <v>140</v>
      </c>
      <c r="H2819" s="90" t="s">
        <v>145</v>
      </c>
      <c r="I2819" s="138" t="s">
        <v>284</v>
      </c>
    </row>
    <row r="2820" spans="1:9" x14ac:dyDescent="0.25">
      <c r="A2820" s="134" t="s">
        <v>702</v>
      </c>
      <c r="B2820" s="134" t="s">
        <v>269</v>
      </c>
      <c r="C2820" s="134">
        <v>2024</v>
      </c>
      <c r="D2820" s="134" t="s">
        <v>320</v>
      </c>
      <c r="E2820" s="134" t="s">
        <v>339</v>
      </c>
      <c r="F2820" s="90">
        <v>30</v>
      </c>
      <c r="G2820" s="90" t="s">
        <v>140</v>
      </c>
      <c r="H2820" s="90" t="s">
        <v>146</v>
      </c>
      <c r="I2820" s="138">
        <v>169</v>
      </c>
    </row>
    <row r="2821" spans="1:9" x14ac:dyDescent="0.25">
      <c r="A2821" s="134" t="s">
        <v>702</v>
      </c>
      <c r="B2821" s="134" t="s">
        <v>269</v>
      </c>
      <c r="C2821" s="134">
        <v>2024</v>
      </c>
      <c r="D2821" s="134" t="s">
        <v>320</v>
      </c>
      <c r="E2821" s="134" t="s">
        <v>339</v>
      </c>
      <c r="F2821" s="90">
        <v>30</v>
      </c>
      <c r="G2821" s="90" t="s">
        <v>140</v>
      </c>
      <c r="H2821" s="90" t="s">
        <v>147</v>
      </c>
      <c r="I2821" s="138">
        <v>129</v>
      </c>
    </row>
    <row r="2822" spans="1:9" x14ac:dyDescent="0.25">
      <c r="A2822" s="134" t="s">
        <v>702</v>
      </c>
      <c r="B2822" s="134" t="s">
        <v>269</v>
      </c>
      <c r="C2822" s="134">
        <v>2024</v>
      </c>
      <c r="D2822" s="134" t="s">
        <v>320</v>
      </c>
      <c r="E2822" s="134" t="s">
        <v>339</v>
      </c>
      <c r="F2822" s="90">
        <v>30</v>
      </c>
      <c r="G2822" s="90" t="s">
        <v>140</v>
      </c>
      <c r="H2822" s="90" t="s">
        <v>148</v>
      </c>
      <c r="I2822" s="138">
        <v>1</v>
      </c>
    </row>
    <row r="2823" spans="1:9" x14ac:dyDescent="0.25">
      <c r="A2823" s="134" t="s">
        <v>702</v>
      </c>
      <c r="B2823" s="134" t="s">
        <v>269</v>
      </c>
      <c r="C2823" s="134">
        <v>2024</v>
      </c>
      <c r="D2823" s="134" t="s">
        <v>320</v>
      </c>
      <c r="E2823" s="134" t="s">
        <v>339</v>
      </c>
      <c r="F2823" s="90">
        <v>30</v>
      </c>
      <c r="G2823" s="90" t="s">
        <v>140</v>
      </c>
      <c r="H2823" s="90" t="s">
        <v>149</v>
      </c>
      <c r="I2823" s="138">
        <v>155</v>
      </c>
    </row>
    <row r="2824" spans="1:9" x14ac:dyDescent="0.25">
      <c r="A2824" s="134" t="s">
        <v>702</v>
      </c>
      <c r="B2824" s="134" t="s">
        <v>269</v>
      </c>
      <c r="C2824" s="134">
        <v>2024</v>
      </c>
      <c r="D2824" s="134" t="s">
        <v>320</v>
      </c>
      <c r="E2824" s="134" t="s">
        <v>339</v>
      </c>
      <c r="F2824" s="90">
        <v>30</v>
      </c>
      <c r="G2824" s="90" t="s">
        <v>140</v>
      </c>
      <c r="H2824" s="90" t="s">
        <v>150</v>
      </c>
      <c r="I2824" s="138">
        <v>10</v>
      </c>
    </row>
    <row r="2825" spans="1:9" x14ac:dyDescent="0.25">
      <c r="A2825" s="134" t="s">
        <v>702</v>
      </c>
      <c r="B2825" s="134" t="s">
        <v>269</v>
      </c>
      <c r="C2825" s="134">
        <v>2024</v>
      </c>
      <c r="D2825" s="134" t="s">
        <v>320</v>
      </c>
      <c r="E2825" s="134" t="s">
        <v>339</v>
      </c>
      <c r="F2825" s="90">
        <v>30</v>
      </c>
      <c r="G2825" s="90" t="s">
        <v>140</v>
      </c>
      <c r="H2825" s="90" t="s">
        <v>151</v>
      </c>
      <c r="I2825" s="138">
        <v>1797</v>
      </c>
    </row>
    <row r="2826" spans="1:9" x14ac:dyDescent="0.25">
      <c r="A2826" s="134" t="s">
        <v>702</v>
      </c>
      <c r="B2826" s="134" t="s">
        <v>269</v>
      </c>
      <c r="C2826" s="134">
        <v>2024</v>
      </c>
      <c r="D2826" s="134" t="s">
        <v>320</v>
      </c>
      <c r="E2826" s="134" t="s">
        <v>339</v>
      </c>
      <c r="F2826" s="90">
        <v>30</v>
      </c>
      <c r="G2826" s="90" t="s">
        <v>140</v>
      </c>
      <c r="H2826" s="90" t="s">
        <v>152</v>
      </c>
      <c r="I2826" s="138">
        <v>394</v>
      </c>
    </row>
    <row r="2827" spans="1:9" x14ac:dyDescent="0.25">
      <c r="A2827" s="134" t="s">
        <v>702</v>
      </c>
      <c r="B2827" s="134" t="s">
        <v>269</v>
      </c>
      <c r="C2827" s="134">
        <v>2024</v>
      </c>
      <c r="D2827" s="134" t="s">
        <v>320</v>
      </c>
      <c r="E2827" s="134" t="s">
        <v>339</v>
      </c>
      <c r="F2827" s="90">
        <v>30</v>
      </c>
      <c r="G2827" s="90" t="s">
        <v>140</v>
      </c>
      <c r="H2827" s="90" t="s">
        <v>153</v>
      </c>
      <c r="I2827" s="138">
        <v>122</v>
      </c>
    </row>
    <row r="2828" spans="1:9" x14ac:dyDescent="0.25">
      <c r="A2828" s="134" t="s">
        <v>702</v>
      </c>
      <c r="B2828" s="134" t="s">
        <v>269</v>
      </c>
      <c r="C2828" s="134">
        <v>2024</v>
      </c>
      <c r="D2828" s="134" t="s">
        <v>320</v>
      </c>
      <c r="E2828" s="134" t="s">
        <v>339</v>
      </c>
      <c r="F2828" s="90">
        <v>30</v>
      </c>
      <c r="G2828" s="90" t="s">
        <v>140</v>
      </c>
      <c r="H2828" s="90" t="s">
        <v>154</v>
      </c>
      <c r="I2828" s="138">
        <v>974</v>
      </c>
    </row>
    <row r="2829" spans="1:9" x14ac:dyDescent="0.25">
      <c r="A2829" s="134" t="s">
        <v>702</v>
      </c>
      <c r="B2829" s="134" t="s">
        <v>269</v>
      </c>
      <c r="C2829" s="134">
        <v>2024</v>
      </c>
      <c r="D2829" s="134" t="s">
        <v>320</v>
      </c>
      <c r="E2829" s="134" t="s">
        <v>339</v>
      </c>
      <c r="F2829" s="90">
        <v>30</v>
      </c>
      <c r="G2829" s="90" t="s">
        <v>140</v>
      </c>
      <c r="H2829" s="90" t="s">
        <v>155</v>
      </c>
      <c r="I2829" s="138">
        <v>236</v>
      </c>
    </row>
    <row r="2830" spans="1:9" x14ac:dyDescent="0.25">
      <c r="A2830" s="134" t="s">
        <v>702</v>
      </c>
      <c r="B2830" s="134" t="s">
        <v>269</v>
      </c>
      <c r="C2830" s="134">
        <v>2024</v>
      </c>
      <c r="D2830" s="134" t="s">
        <v>320</v>
      </c>
      <c r="E2830" s="134" t="s">
        <v>339</v>
      </c>
      <c r="F2830" s="90">
        <v>30</v>
      </c>
      <c r="G2830" s="90" t="s">
        <v>140</v>
      </c>
      <c r="H2830" s="90" t="s">
        <v>361</v>
      </c>
      <c r="I2830" s="138">
        <v>20</v>
      </c>
    </row>
    <row r="2831" spans="1:9" x14ac:dyDescent="0.25">
      <c r="A2831" s="134" t="s">
        <v>702</v>
      </c>
      <c r="B2831" s="134" t="s">
        <v>269</v>
      </c>
      <c r="C2831" s="134">
        <v>2024</v>
      </c>
      <c r="D2831" s="134" t="s">
        <v>320</v>
      </c>
      <c r="E2831" s="134" t="s">
        <v>339</v>
      </c>
      <c r="F2831" s="90">
        <v>30</v>
      </c>
      <c r="G2831" s="90" t="s">
        <v>140</v>
      </c>
      <c r="H2831" s="90" t="s">
        <v>362</v>
      </c>
      <c r="I2831" s="138">
        <v>14</v>
      </c>
    </row>
    <row r="2832" spans="1:9" x14ac:dyDescent="0.25">
      <c r="A2832" s="134" t="s">
        <v>702</v>
      </c>
      <c r="B2832" s="134" t="s">
        <v>269</v>
      </c>
      <c r="C2832" s="134">
        <v>2024</v>
      </c>
      <c r="D2832" s="134" t="s">
        <v>320</v>
      </c>
      <c r="E2832" s="134" t="s">
        <v>339</v>
      </c>
      <c r="F2832" s="90">
        <v>30</v>
      </c>
      <c r="G2832" s="90" t="s">
        <v>140</v>
      </c>
      <c r="H2832" s="90" t="s">
        <v>363</v>
      </c>
      <c r="I2832" s="138">
        <v>12</v>
      </c>
    </row>
    <row r="2833" spans="1:9" x14ac:dyDescent="0.25">
      <c r="A2833" s="134" t="s">
        <v>702</v>
      </c>
      <c r="B2833" s="134" t="s">
        <v>269</v>
      </c>
      <c r="C2833" s="134">
        <v>2024</v>
      </c>
      <c r="D2833" s="134" t="s">
        <v>320</v>
      </c>
      <c r="E2833" s="134" t="s">
        <v>339</v>
      </c>
      <c r="F2833" s="90">
        <v>30</v>
      </c>
      <c r="G2833" s="90" t="s">
        <v>140</v>
      </c>
      <c r="H2833" s="90" t="s">
        <v>156</v>
      </c>
      <c r="I2833" s="138">
        <v>42</v>
      </c>
    </row>
    <row r="2834" spans="1:9" x14ac:dyDescent="0.25">
      <c r="A2834" s="134" t="s">
        <v>702</v>
      </c>
      <c r="B2834" s="134" t="s">
        <v>269</v>
      </c>
      <c r="C2834" s="134">
        <v>2024</v>
      </c>
      <c r="D2834" s="134" t="s">
        <v>320</v>
      </c>
      <c r="E2834" s="134" t="s">
        <v>339</v>
      </c>
      <c r="F2834" s="90">
        <v>30</v>
      </c>
      <c r="G2834" s="90" t="s">
        <v>140</v>
      </c>
      <c r="H2834" s="90" t="s">
        <v>158</v>
      </c>
      <c r="I2834" s="138" t="s">
        <v>284</v>
      </c>
    </row>
    <row r="2835" spans="1:9" x14ac:dyDescent="0.25">
      <c r="A2835" s="134" t="s">
        <v>702</v>
      </c>
      <c r="B2835" s="134" t="s">
        <v>269</v>
      </c>
      <c r="C2835" s="134">
        <v>2024</v>
      </c>
      <c r="D2835" s="134" t="s">
        <v>320</v>
      </c>
      <c r="E2835" s="134" t="s">
        <v>339</v>
      </c>
      <c r="F2835" s="90">
        <v>30</v>
      </c>
      <c r="G2835" s="90" t="s">
        <v>140</v>
      </c>
      <c r="H2835" s="90" t="s">
        <v>364</v>
      </c>
      <c r="I2835" s="138">
        <v>2935</v>
      </c>
    </row>
    <row r="2836" spans="1:9" x14ac:dyDescent="0.25">
      <c r="A2836" s="134" t="s">
        <v>702</v>
      </c>
      <c r="B2836" s="134" t="s">
        <v>269</v>
      </c>
      <c r="C2836" s="134">
        <v>2024</v>
      </c>
      <c r="D2836" s="134" t="s">
        <v>320</v>
      </c>
      <c r="E2836" s="134" t="s">
        <v>339</v>
      </c>
      <c r="F2836" s="90">
        <v>30</v>
      </c>
      <c r="G2836" s="90" t="s">
        <v>140</v>
      </c>
      <c r="H2836" s="90" t="s">
        <v>159</v>
      </c>
      <c r="I2836" s="138">
        <v>794</v>
      </c>
    </row>
    <row r="2837" spans="1:9" x14ac:dyDescent="0.25">
      <c r="A2837" s="134" t="s">
        <v>702</v>
      </c>
      <c r="B2837" s="134" t="s">
        <v>269</v>
      </c>
      <c r="C2837" s="134">
        <v>2024</v>
      </c>
      <c r="D2837" s="134" t="s">
        <v>320</v>
      </c>
      <c r="E2837" s="134" t="s">
        <v>339</v>
      </c>
      <c r="F2837" s="90">
        <v>30</v>
      </c>
      <c r="G2837" s="90" t="s">
        <v>140</v>
      </c>
      <c r="H2837" s="90" t="s">
        <v>160</v>
      </c>
      <c r="I2837" s="138">
        <v>60</v>
      </c>
    </row>
    <row r="2838" spans="1:9" x14ac:dyDescent="0.25">
      <c r="A2838" s="134" t="s">
        <v>702</v>
      </c>
      <c r="B2838" s="134" t="s">
        <v>269</v>
      </c>
      <c r="C2838" s="134">
        <v>2024</v>
      </c>
      <c r="D2838" s="134" t="s">
        <v>320</v>
      </c>
      <c r="E2838" s="134" t="s">
        <v>339</v>
      </c>
      <c r="F2838" s="90">
        <v>30</v>
      </c>
      <c r="G2838" s="90" t="s">
        <v>140</v>
      </c>
      <c r="H2838" s="90" t="s">
        <v>366</v>
      </c>
      <c r="I2838" s="138">
        <v>7</v>
      </c>
    </row>
    <row r="2839" spans="1:9" x14ac:dyDescent="0.25">
      <c r="A2839" s="134" t="s">
        <v>702</v>
      </c>
      <c r="B2839" s="134" t="s">
        <v>269</v>
      </c>
      <c r="C2839" s="134">
        <v>2024</v>
      </c>
      <c r="D2839" s="134" t="s">
        <v>320</v>
      </c>
      <c r="E2839" s="134" t="s">
        <v>339</v>
      </c>
      <c r="F2839" s="90">
        <v>30</v>
      </c>
      <c r="G2839" s="90" t="s">
        <v>140</v>
      </c>
      <c r="H2839" s="90" t="s">
        <v>367</v>
      </c>
      <c r="I2839" s="138">
        <v>1.1352949661041396</v>
      </c>
    </row>
    <row r="2840" spans="1:9" x14ac:dyDescent="0.25">
      <c r="A2840" s="134" t="s">
        <v>702</v>
      </c>
      <c r="B2840" s="134" t="s">
        <v>269</v>
      </c>
      <c r="C2840" s="134">
        <v>2024</v>
      </c>
      <c r="D2840" s="134" t="s">
        <v>320</v>
      </c>
      <c r="E2840" s="134" t="s">
        <v>339</v>
      </c>
      <c r="F2840" s="90">
        <v>40</v>
      </c>
      <c r="G2840" s="90" t="s">
        <v>141</v>
      </c>
      <c r="H2840" s="90" t="s">
        <v>358</v>
      </c>
      <c r="I2840" s="138" t="s">
        <v>284</v>
      </c>
    </row>
    <row r="2841" spans="1:9" x14ac:dyDescent="0.25">
      <c r="A2841" s="134" t="s">
        <v>702</v>
      </c>
      <c r="B2841" s="134" t="s">
        <v>269</v>
      </c>
      <c r="C2841" s="134">
        <v>2024</v>
      </c>
      <c r="D2841" s="134" t="s">
        <v>320</v>
      </c>
      <c r="E2841" s="134" t="s">
        <v>339</v>
      </c>
      <c r="F2841" s="90">
        <v>40</v>
      </c>
      <c r="G2841" s="90" t="s">
        <v>141</v>
      </c>
      <c r="H2841" s="90" t="s">
        <v>722</v>
      </c>
      <c r="I2841" s="138" t="s">
        <v>284</v>
      </c>
    </row>
    <row r="2842" spans="1:9" x14ac:dyDescent="0.25">
      <c r="A2842" s="134" t="s">
        <v>702</v>
      </c>
      <c r="B2842" s="134" t="s">
        <v>269</v>
      </c>
      <c r="C2842" s="134">
        <v>2024</v>
      </c>
      <c r="D2842" s="134" t="s">
        <v>320</v>
      </c>
      <c r="E2842" s="134" t="s">
        <v>339</v>
      </c>
      <c r="F2842" s="90">
        <v>40</v>
      </c>
      <c r="G2842" s="90" t="s">
        <v>141</v>
      </c>
      <c r="H2842" s="90" t="s">
        <v>144</v>
      </c>
      <c r="I2842" s="138" t="s">
        <v>284</v>
      </c>
    </row>
    <row r="2843" spans="1:9" x14ac:dyDescent="0.25">
      <c r="A2843" s="134" t="s">
        <v>702</v>
      </c>
      <c r="B2843" s="134" t="s">
        <v>269</v>
      </c>
      <c r="C2843" s="134">
        <v>2024</v>
      </c>
      <c r="D2843" s="134" t="s">
        <v>320</v>
      </c>
      <c r="E2843" s="134" t="s">
        <v>339</v>
      </c>
      <c r="F2843" s="90">
        <v>40</v>
      </c>
      <c r="G2843" s="90" t="s">
        <v>141</v>
      </c>
      <c r="H2843" s="90" t="s">
        <v>360</v>
      </c>
      <c r="I2843" s="138" t="s">
        <v>284</v>
      </c>
    </row>
    <row r="2844" spans="1:9" x14ac:dyDescent="0.25">
      <c r="A2844" s="134" t="s">
        <v>702</v>
      </c>
      <c r="B2844" s="134" t="s">
        <v>269</v>
      </c>
      <c r="C2844" s="134">
        <v>2024</v>
      </c>
      <c r="D2844" s="134" t="s">
        <v>320</v>
      </c>
      <c r="E2844" s="134" t="s">
        <v>339</v>
      </c>
      <c r="F2844" s="90">
        <v>40</v>
      </c>
      <c r="G2844" s="90" t="s">
        <v>141</v>
      </c>
      <c r="H2844" s="90" t="s">
        <v>145</v>
      </c>
      <c r="I2844" s="138" t="s">
        <v>284</v>
      </c>
    </row>
    <row r="2845" spans="1:9" x14ac:dyDescent="0.25">
      <c r="A2845" s="134" t="s">
        <v>702</v>
      </c>
      <c r="B2845" s="134" t="s">
        <v>269</v>
      </c>
      <c r="C2845" s="134">
        <v>2024</v>
      </c>
      <c r="D2845" s="134" t="s">
        <v>320</v>
      </c>
      <c r="E2845" s="134" t="s">
        <v>339</v>
      </c>
      <c r="F2845" s="90">
        <v>40</v>
      </c>
      <c r="G2845" s="90" t="s">
        <v>141</v>
      </c>
      <c r="H2845" s="90" t="s">
        <v>146</v>
      </c>
      <c r="I2845" s="138" t="s">
        <v>284</v>
      </c>
    </row>
    <row r="2846" spans="1:9" x14ac:dyDescent="0.25">
      <c r="A2846" s="134" t="s">
        <v>702</v>
      </c>
      <c r="B2846" s="134" t="s">
        <v>269</v>
      </c>
      <c r="C2846" s="134">
        <v>2024</v>
      </c>
      <c r="D2846" s="134" t="s">
        <v>320</v>
      </c>
      <c r="E2846" s="134" t="s">
        <v>339</v>
      </c>
      <c r="F2846" s="90">
        <v>40</v>
      </c>
      <c r="G2846" s="90" t="s">
        <v>141</v>
      </c>
      <c r="H2846" s="90" t="s">
        <v>147</v>
      </c>
      <c r="I2846" s="138" t="s">
        <v>284</v>
      </c>
    </row>
    <row r="2847" spans="1:9" x14ac:dyDescent="0.25">
      <c r="A2847" s="134" t="s">
        <v>702</v>
      </c>
      <c r="B2847" s="134" t="s">
        <v>269</v>
      </c>
      <c r="C2847" s="134">
        <v>2024</v>
      </c>
      <c r="D2847" s="134" t="s">
        <v>320</v>
      </c>
      <c r="E2847" s="134" t="s">
        <v>339</v>
      </c>
      <c r="F2847" s="90">
        <v>40</v>
      </c>
      <c r="G2847" s="90" t="s">
        <v>141</v>
      </c>
      <c r="H2847" s="90" t="s">
        <v>148</v>
      </c>
      <c r="I2847" s="138" t="s">
        <v>284</v>
      </c>
    </row>
    <row r="2848" spans="1:9" x14ac:dyDescent="0.25">
      <c r="A2848" s="134" t="s">
        <v>702</v>
      </c>
      <c r="B2848" s="134" t="s">
        <v>269</v>
      </c>
      <c r="C2848" s="134">
        <v>2024</v>
      </c>
      <c r="D2848" s="134" t="s">
        <v>320</v>
      </c>
      <c r="E2848" s="134" t="s">
        <v>339</v>
      </c>
      <c r="F2848" s="90">
        <v>40</v>
      </c>
      <c r="G2848" s="90" t="s">
        <v>141</v>
      </c>
      <c r="H2848" s="90" t="s">
        <v>149</v>
      </c>
      <c r="I2848" s="138" t="s">
        <v>284</v>
      </c>
    </row>
    <row r="2849" spans="1:9" x14ac:dyDescent="0.25">
      <c r="A2849" s="134" t="s">
        <v>702</v>
      </c>
      <c r="B2849" s="134" t="s">
        <v>269</v>
      </c>
      <c r="C2849" s="134">
        <v>2024</v>
      </c>
      <c r="D2849" s="134" t="s">
        <v>320</v>
      </c>
      <c r="E2849" s="134" t="s">
        <v>339</v>
      </c>
      <c r="F2849" s="90">
        <v>40</v>
      </c>
      <c r="G2849" s="90" t="s">
        <v>141</v>
      </c>
      <c r="H2849" s="90" t="s">
        <v>150</v>
      </c>
      <c r="I2849" s="138" t="s">
        <v>284</v>
      </c>
    </row>
    <row r="2850" spans="1:9" x14ac:dyDescent="0.25">
      <c r="A2850" s="134" t="s">
        <v>702</v>
      </c>
      <c r="B2850" s="134" t="s">
        <v>269</v>
      </c>
      <c r="C2850" s="134">
        <v>2024</v>
      </c>
      <c r="D2850" s="134" t="s">
        <v>320</v>
      </c>
      <c r="E2850" s="134" t="s">
        <v>339</v>
      </c>
      <c r="F2850" s="90">
        <v>40</v>
      </c>
      <c r="G2850" s="90" t="s">
        <v>141</v>
      </c>
      <c r="H2850" s="90" t="s">
        <v>151</v>
      </c>
      <c r="I2850" s="138" t="s">
        <v>284</v>
      </c>
    </row>
    <row r="2851" spans="1:9" x14ac:dyDescent="0.25">
      <c r="A2851" s="134" t="s">
        <v>702</v>
      </c>
      <c r="B2851" s="134" t="s">
        <v>269</v>
      </c>
      <c r="C2851" s="134">
        <v>2024</v>
      </c>
      <c r="D2851" s="134" t="s">
        <v>320</v>
      </c>
      <c r="E2851" s="134" t="s">
        <v>339</v>
      </c>
      <c r="F2851" s="90">
        <v>40</v>
      </c>
      <c r="G2851" s="90" t="s">
        <v>141</v>
      </c>
      <c r="H2851" s="90" t="s">
        <v>152</v>
      </c>
      <c r="I2851" s="138" t="s">
        <v>284</v>
      </c>
    </row>
    <row r="2852" spans="1:9" x14ac:dyDescent="0.25">
      <c r="A2852" s="134" t="s">
        <v>702</v>
      </c>
      <c r="B2852" s="134" t="s">
        <v>269</v>
      </c>
      <c r="C2852" s="134">
        <v>2024</v>
      </c>
      <c r="D2852" s="134" t="s">
        <v>320</v>
      </c>
      <c r="E2852" s="134" t="s">
        <v>339</v>
      </c>
      <c r="F2852" s="90">
        <v>40</v>
      </c>
      <c r="G2852" s="90" t="s">
        <v>141</v>
      </c>
      <c r="H2852" s="90" t="s">
        <v>153</v>
      </c>
      <c r="I2852" s="138" t="s">
        <v>284</v>
      </c>
    </row>
    <row r="2853" spans="1:9" x14ac:dyDescent="0.25">
      <c r="A2853" s="134" t="s">
        <v>702</v>
      </c>
      <c r="B2853" s="134" t="s">
        <v>269</v>
      </c>
      <c r="C2853" s="134">
        <v>2024</v>
      </c>
      <c r="D2853" s="134" t="s">
        <v>320</v>
      </c>
      <c r="E2853" s="134" t="s">
        <v>339</v>
      </c>
      <c r="F2853" s="90">
        <v>40</v>
      </c>
      <c r="G2853" s="90" t="s">
        <v>141</v>
      </c>
      <c r="H2853" s="90" t="s">
        <v>154</v>
      </c>
      <c r="I2853" s="138" t="s">
        <v>284</v>
      </c>
    </row>
    <row r="2854" spans="1:9" x14ac:dyDescent="0.25">
      <c r="A2854" s="134" t="s">
        <v>702</v>
      </c>
      <c r="B2854" s="134" t="s">
        <v>269</v>
      </c>
      <c r="C2854" s="134">
        <v>2024</v>
      </c>
      <c r="D2854" s="134" t="s">
        <v>320</v>
      </c>
      <c r="E2854" s="134" t="s">
        <v>339</v>
      </c>
      <c r="F2854" s="90">
        <v>40</v>
      </c>
      <c r="G2854" s="90" t="s">
        <v>141</v>
      </c>
      <c r="H2854" s="90" t="s">
        <v>155</v>
      </c>
      <c r="I2854" s="138" t="s">
        <v>284</v>
      </c>
    </row>
    <row r="2855" spans="1:9" x14ac:dyDescent="0.25">
      <c r="A2855" s="134" t="s">
        <v>702</v>
      </c>
      <c r="B2855" s="134" t="s">
        <v>269</v>
      </c>
      <c r="C2855" s="134">
        <v>2024</v>
      </c>
      <c r="D2855" s="134" t="s">
        <v>320</v>
      </c>
      <c r="E2855" s="134" t="s">
        <v>339</v>
      </c>
      <c r="F2855" s="90">
        <v>40</v>
      </c>
      <c r="G2855" s="90" t="s">
        <v>141</v>
      </c>
      <c r="H2855" s="90" t="s">
        <v>361</v>
      </c>
      <c r="I2855" s="138" t="s">
        <v>284</v>
      </c>
    </row>
    <row r="2856" spans="1:9" x14ac:dyDescent="0.25">
      <c r="A2856" s="134" t="s">
        <v>702</v>
      </c>
      <c r="B2856" s="134" t="s">
        <v>269</v>
      </c>
      <c r="C2856" s="134">
        <v>2024</v>
      </c>
      <c r="D2856" s="134" t="s">
        <v>320</v>
      </c>
      <c r="E2856" s="134" t="s">
        <v>339</v>
      </c>
      <c r="F2856" s="90">
        <v>40</v>
      </c>
      <c r="G2856" s="90" t="s">
        <v>141</v>
      </c>
      <c r="H2856" s="90" t="s">
        <v>362</v>
      </c>
      <c r="I2856" s="138" t="s">
        <v>284</v>
      </c>
    </row>
    <row r="2857" spans="1:9" x14ac:dyDescent="0.25">
      <c r="A2857" s="134" t="s">
        <v>702</v>
      </c>
      <c r="B2857" s="134" t="s">
        <v>269</v>
      </c>
      <c r="C2857" s="134">
        <v>2024</v>
      </c>
      <c r="D2857" s="134" t="s">
        <v>320</v>
      </c>
      <c r="E2857" s="134" t="s">
        <v>339</v>
      </c>
      <c r="F2857" s="90">
        <v>40</v>
      </c>
      <c r="G2857" s="90" t="s">
        <v>141</v>
      </c>
      <c r="H2857" s="90" t="s">
        <v>363</v>
      </c>
      <c r="I2857" s="138" t="s">
        <v>284</v>
      </c>
    </row>
    <row r="2858" spans="1:9" x14ac:dyDescent="0.25">
      <c r="A2858" s="134" t="s">
        <v>702</v>
      </c>
      <c r="B2858" s="134" t="s">
        <v>269</v>
      </c>
      <c r="C2858" s="134">
        <v>2024</v>
      </c>
      <c r="D2858" s="134" t="s">
        <v>320</v>
      </c>
      <c r="E2858" s="134" t="s">
        <v>339</v>
      </c>
      <c r="F2858" s="90">
        <v>40</v>
      </c>
      <c r="G2858" s="90" t="s">
        <v>141</v>
      </c>
      <c r="H2858" s="90" t="s">
        <v>156</v>
      </c>
      <c r="I2858" s="138" t="s">
        <v>284</v>
      </c>
    </row>
    <row r="2859" spans="1:9" x14ac:dyDescent="0.25">
      <c r="A2859" s="134" t="s">
        <v>702</v>
      </c>
      <c r="B2859" s="134" t="s">
        <v>269</v>
      </c>
      <c r="C2859" s="134">
        <v>2024</v>
      </c>
      <c r="D2859" s="134" t="s">
        <v>320</v>
      </c>
      <c r="E2859" s="134" t="s">
        <v>339</v>
      </c>
      <c r="F2859" s="90">
        <v>40</v>
      </c>
      <c r="G2859" s="90" t="s">
        <v>141</v>
      </c>
      <c r="H2859" s="90" t="s">
        <v>157</v>
      </c>
      <c r="I2859" s="138" t="s">
        <v>284</v>
      </c>
    </row>
    <row r="2860" spans="1:9" x14ac:dyDescent="0.25">
      <c r="A2860" s="134" t="s">
        <v>702</v>
      </c>
      <c r="B2860" s="134" t="s">
        <v>269</v>
      </c>
      <c r="C2860" s="134">
        <v>2024</v>
      </c>
      <c r="D2860" s="134" t="s">
        <v>320</v>
      </c>
      <c r="E2860" s="134" t="s">
        <v>339</v>
      </c>
      <c r="F2860" s="90">
        <v>40</v>
      </c>
      <c r="G2860" s="90" t="s">
        <v>141</v>
      </c>
      <c r="H2860" s="90" t="s">
        <v>158</v>
      </c>
      <c r="I2860" s="138" t="s">
        <v>284</v>
      </c>
    </row>
    <row r="2861" spans="1:9" x14ac:dyDescent="0.25">
      <c r="A2861" s="134" t="s">
        <v>702</v>
      </c>
      <c r="B2861" s="134" t="s">
        <v>269</v>
      </c>
      <c r="C2861" s="134">
        <v>2024</v>
      </c>
      <c r="D2861" s="134" t="s">
        <v>320</v>
      </c>
      <c r="E2861" s="134" t="s">
        <v>339</v>
      </c>
      <c r="F2861" s="90">
        <v>40</v>
      </c>
      <c r="G2861" s="90" t="s">
        <v>141</v>
      </c>
      <c r="H2861" s="90" t="s">
        <v>364</v>
      </c>
      <c r="I2861" s="138" t="s">
        <v>284</v>
      </c>
    </row>
    <row r="2862" spans="1:9" x14ac:dyDescent="0.25">
      <c r="A2862" s="134" t="s">
        <v>702</v>
      </c>
      <c r="B2862" s="134" t="s">
        <v>269</v>
      </c>
      <c r="C2862" s="134">
        <v>2024</v>
      </c>
      <c r="D2862" s="134" t="s">
        <v>320</v>
      </c>
      <c r="E2862" s="134" t="s">
        <v>339</v>
      </c>
      <c r="F2862" s="90">
        <v>40</v>
      </c>
      <c r="G2862" s="90" t="s">
        <v>141</v>
      </c>
      <c r="H2862" s="90" t="s">
        <v>159</v>
      </c>
      <c r="I2862" s="138" t="s">
        <v>284</v>
      </c>
    </row>
    <row r="2863" spans="1:9" x14ac:dyDescent="0.25">
      <c r="A2863" s="134" t="s">
        <v>702</v>
      </c>
      <c r="B2863" s="134" t="s">
        <v>269</v>
      </c>
      <c r="C2863" s="134">
        <v>2024</v>
      </c>
      <c r="D2863" s="134" t="s">
        <v>320</v>
      </c>
      <c r="E2863" s="134" t="s">
        <v>339</v>
      </c>
      <c r="F2863" s="90">
        <v>40</v>
      </c>
      <c r="G2863" s="90" t="s">
        <v>141</v>
      </c>
      <c r="H2863" s="90" t="s">
        <v>365</v>
      </c>
      <c r="I2863" s="138" t="s">
        <v>284</v>
      </c>
    </row>
    <row r="2864" spans="1:9" x14ac:dyDescent="0.25">
      <c r="A2864" s="134" t="s">
        <v>702</v>
      </c>
      <c r="B2864" s="134" t="s">
        <v>269</v>
      </c>
      <c r="C2864" s="134">
        <v>2024</v>
      </c>
      <c r="D2864" s="134" t="s">
        <v>320</v>
      </c>
      <c r="E2864" s="134" t="s">
        <v>339</v>
      </c>
      <c r="F2864" s="90">
        <v>40</v>
      </c>
      <c r="G2864" s="90" t="s">
        <v>141</v>
      </c>
      <c r="H2864" s="90" t="s">
        <v>160</v>
      </c>
      <c r="I2864" s="138" t="s">
        <v>284</v>
      </c>
    </row>
    <row r="2865" spans="1:9" x14ac:dyDescent="0.25">
      <c r="A2865" s="134" t="s">
        <v>702</v>
      </c>
      <c r="B2865" s="134" t="s">
        <v>269</v>
      </c>
      <c r="C2865" s="134">
        <v>2024</v>
      </c>
      <c r="D2865" s="134" t="s">
        <v>320</v>
      </c>
      <c r="E2865" s="134" t="s">
        <v>339</v>
      </c>
      <c r="F2865" s="90">
        <v>40</v>
      </c>
      <c r="G2865" s="90" t="s">
        <v>141</v>
      </c>
      <c r="H2865" s="90" t="s">
        <v>366</v>
      </c>
      <c r="I2865" s="138" t="s">
        <v>284</v>
      </c>
    </row>
    <row r="2866" spans="1:9" x14ac:dyDescent="0.25">
      <c r="A2866" s="134" t="s">
        <v>702</v>
      </c>
      <c r="B2866" s="134" t="s">
        <v>269</v>
      </c>
      <c r="C2866" s="134">
        <v>2024</v>
      </c>
      <c r="D2866" s="134" t="s">
        <v>320</v>
      </c>
      <c r="E2866" s="134" t="s">
        <v>339</v>
      </c>
      <c r="F2866" s="90">
        <v>40</v>
      </c>
      <c r="G2866" s="90" t="s">
        <v>141</v>
      </c>
      <c r="H2866" s="90" t="s">
        <v>367</v>
      </c>
      <c r="I2866" s="138" t="s">
        <v>284</v>
      </c>
    </row>
    <row r="2867" spans="1:9" x14ac:dyDescent="0.25">
      <c r="A2867" s="134" t="s">
        <v>702</v>
      </c>
      <c r="B2867" s="134" t="s">
        <v>269</v>
      </c>
      <c r="C2867" s="134">
        <v>2024</v>
      </c>
      <c r="D2867" s="134" t="s">
        <v>320</v>
      </c>
      <c r="E2867" s="134" t="s">
        <v>339</v>
      </c>
      <c r="F2867" s="90">
        <v>50</v>
      </c>
      <c r="G2867" s="90" t="s">
        <v>532</v>
      </c>
      <c r="H2867" s="90" t="s">
        <v>358</v>
      </c>
      <c r="I2867" s="138">
        <v>40</v>
      </c>
    </row>
    <row r="2868" spans="1:9" x14ac:dyDescent="0.25">
      <c r="A2868" s="134" t="s">
        <v>702</v>
      </c>
      <c r="B2868" s="134" t="s">
        <v>269</v>
      </c>
      <c r="C2868" s="134">
        <v>2024</v>
      </c>
      <c r="D2868" s="134" t="s">
        <v>320</v>
      </c>
      <c r="E2868" s="134" t="s">
        <v>339</v>
      </c>
      <c r="F2868" s="90">
        <v>50</v>
      </c>
      <c r="G2868" s="90" t="s">
        <v>532</v>
      </c>
      <c r="H2868" s="90" t="s">
        <v>722</v>
      </c>
      <c r="I2868" s="138">
        <v>75</v>
      </c>
    </row>
    <row r="2869" spans="1:9" x14ac:dyDescent="0.25">
      <c r="A2869" s="134" t="s">
        <v>702</v>
      </c>
      <c r="B2869" s="134" t="s">
        <v>269</v>
      </c>
      <c r="C2869" s="134">
        <v>2024</v>
      </c>
      <c r="D2869" s="134" t="s">
        <v>320</v>
      </c>
      <c r="E2869" s="134" t="s">
        <v>339</v>
      </c>
      <c r="F2869" s="90">
        <v>50</v>
      </c>
      <c r="G2869" s="90" t="s">
        <v>532</v>
      </c>
      <c r="H2869" s="90" t="s">
        <v>145</v>
      </c>
      <c r="I2869" s="138">
        <v>32</v>
      </c>
    </row>
    <row r="2870" spans="1:9" x14ac:dyDescent="0.25">
      <c r="A2870" s="134" t="s">
        <v>702</v>
      </c>
      <c r="B2870" s="134" t="s">
        <v>269</v>
      </c>
      <c r="C2870" s="134">
        <v>2024</v>
      </c>
      <c r="D2870" s="134" t="s">
        <v>320</v>
      </c>
      <c r="E2870" s="134" t="s">
        <v>339</v>
      </c>
      <c r="F2870" s="90">
        <v>50</v>
      </c>
      <c r="G2870" s="90" t="s">
        <v>532</v>
      </c>
      <c r="H2870" s="90" t="s">
        <v>146</v>
      </c>
      <c r="I2870" s="138">
        <v>1</v>
      </c>
    </row>
    <row r="2871" spans="1:9" x14ac:dyDescent="0.25">
      <c r="A2871" s="134" t="s">
        <v>702</v>
      </c>
      <c r="B2871" s="134" t="s">
        <v>269</v>
      </c>
      <c r="C2871" s="134">
        <v>2024</v>
      </c>
      <c r="D2871" s="134" t="s">
        <v>320</v>
      </c>
      <c r="E2871" s="134" t="s">
        <v>339</v>
      </c>
      <c r="F2871" s="90">
        <v>50</v>
      </c>
      <c r="G2871" s="90" t="s">
        <v>532</v>
      </c>
      <c r="H2871" s="90" t="s">
        <v>147</v>
      </c>
      <c r="I2871" s="138">
        <v>1</v>
      </c>
    </row>
    <row r="2872" spans="1:9" x14ac:dyDescent="0.25">
      <c r="A2872" s="134" t="s">
        <v>702</v>
      </c>
      <c r="B2872" s="134" t="s">
        <v>269</v>
      </c>
      <c r="C2872" s="134">
        <v>2024</v>
      </c>
      <c r="D2872" s="134" t="s">
        <v>320</v>
      </c>
      <c r="E2872" s="134" t="s">
        <v>339</v>
      </c>
      <c r="F2872" s="90">
        <v>50</v>
      </c>
      <c r="G2872" s="90" t="s">
        <v>532</v>
      </c>
      <c r="H2872" s="90" t="s">
        <v>149</v>
      </c>
      <c r="I2872" s="138" t="s">
        <v>284</v>
      </c>
    </row>
    <row r="2873" spans="1:9" x14ac:dyDescent="0.25">
      <c r="A2873" s="134" t="s">
        <v>702</v>
      </c>
      <c r="B2873" s="134" t="s">
        <v>269</v>
      </c>
      <c r="C2873" s="134">
        <v>2024</v>
      </c>
      <c r="D2873" s="134" t="s">
        <v>320</v>
      </c>
      <c r="E2873" s="134" t="s">
        <v>339</v>
      </c>
      <c r="F2873" s="90">
        <v>50</v>
      </c>
      <c r="G2873" s="90" t="s">
        <v>532</v>
      </c>
      <c r="H2873" s="90" t="s">
        <v>150</v>
      </c>
      <c r="I2873" s="138">
        <v>2</v>
      </c>
    </row>
    <row r="2874" spans="1:9" x14ac:dyDescent="0.25">
      <c r="A2874" s="134" t="s">
        <v>702</v>
      </c>
      <c r="B2874" s="134" t="s">
        <v>269</v>
      </c>
      <c r="C2874" s="134">
        <v>2024</v>
      </c>
      <c r="D2874" s="134" t="s">
        <v>320</v>
      </c>
      <c r="E2874" s="134" t="s">
        <v>339</v>
      </c>
      <c r="F2874" s="90">
        <v>50</v>
      </c>
      <c r="G2874" s="90" t="s">
        <v>532</v>
      </c>
      <c r="H2874" s="90" t="s">
        <v>373</v>
      </c>
      <c r="I2874" s="138" t="s">
        <v>284</v>
      </c>
    </row>
    <row r="2875" spans="1:9" x14ac:dyDescent="0.25">
      <c r="A2875" s="134" t="s">
        <v>702</v>
      </c>
      <c r="B2875" s="134" t="s">
        <v>269</v>
      </c>
      <c r="C2875" s="134">
        <v>2024</v>
      </c>
      <c r="D2875" s="134" t="s">
        <v>320</v>
      </c>
      <c r="E2875" s="134" t="s">
        <v>339</v>
      </c>
      <c r="F2875" s="90">
        <v>50</v>
      </c>
      <c r="G2875" s="90" t="s">
        <v>532</v>
      </c>
      <c r="H2875" s="90" t="s">
        <v>152</v>
      </c>
      <c r="I2875" s="138" t="s">
        <v>284</v>
      </c>
    </row>
    <row r="2876" spans="1:9" x14ac:dyDescent="0.25">
      <c r="A2876" s="134" t="s">
        <v>702</v>
      </c>
      <c r="B2876" s="134" t="s">
        <v>269</v>
      </c>
      <c r="C2876" s="134">
        <v>2024</v>
      </c>
      <c r="D2876" s="134" t="s">
        <v>320</v>
      </c>
      <c r="E2876" s="134" t="s">
        <v>339</v>
      </c>
      <c r="F2876" s="90">
        <v>50</v>
      </c>
      <c r="G2876" s="90" t="s">
        <v>532</v>
      </c>
      <c r="H2876" s="90" t="s">
        <v>153</v>
      </c>
      <c r="I2876" s="138" t="s">
        <v>284</v>
      </c>
    </row>
    <row r="2877" spans="1:9" x14ac:dyDescent="0.25">
      <c r="A2877" s="134" t="s">
        <v>702</v>
      </c>
      <c r="B2877" s="134" t="s">
        <v>269</v>
      </c>
      <c r="C2877" s="134">
        <v>2024</v>
      </c>
      <c r="D2877" s="134" t="s">
        <v>320</v>
      </c>
      <c r="E2877" s="134" t="s">
        <v>339</v>
      </c>
      <c r="F2877" s="90">
        <v>50</v>
      </c>
      <c r="G2877" s="90" t="s">
        <v>532</v>
      </c>
      <c r="H2877" s="90" t="s">
        <v>158</v>
      </c>
      <c r="I2877" s="138" t="s">
        <v>284</v>
      </c>
    </row>
    <row r="2878" spans="1:9" x14ac:dyDescent="0.25">
      <c r="A2878" s="134" t="s">
        <v>702</v>
      </c>
      <c r="B2878" s="134" t="s">
        <v>269</v>
      </c>
      <c r="C2878" s="134">
        <v>2024</v>
      </c>
      <c r="D2878" s="134" t="s">
        <v>320</v>
      </c>
      <c r="E2878" s="134" t="s">
        <v>339</v>
      </c>
      <c r="F2878" s="90">
        <v>50</v>
      </c>
      <c r="G2878" s="90" t="s">
        <v>532</v>
      </c>
      <c r="H2878" s="90" t="s">
        <v>364</v>
      </c>
      <c r="I2878" s="138" t="s">
        <v>284</v>
      </c>
    </row>
    <row r="2879" spans="1:9" x14ac:dyDescent="0.25">
      <c r="A2879" s="134" t="s">
        <v>702</v>
      </c>
      <c r="B2879" s="134" t="s">
        <v>269</v>
      </c>
      <c r="C2879" s="134">
        <v>2024</v>
      </c>
      <c r="D2879" s="134" t="s">
        <v>320</v>
      </c>
      <c r="E2879" s="134" t="s">
        <v>339</v>
      </c>
      <c r="F2879" s="90">
        <v>50</v>
      </c>
      <c r="G2879" s="90" t="s">
        <v>532</v>
      </c>
      <c r="H2879" s="90" t="s">
        <v>159</v>
      </c>
      <c r="I2879" s="138" t="s">
        <v>284</v>
      </c>
    </row>
    <row r="2880" spans="1:9" x14ac:dyDescent="0.25">
      <c r="A2880" s="134" t="s">
        <v>702</v>
      </c>
      <c r="B2880" s="134" t="s">
        <v>269</v>
      </c>
      <c r="C2880" s="134">
        <v>2024</v>
      </c>
      <c r="D2880" s="134" t="s">
        <v>320</v>
      </c>
      <c r="E2880" s="134" t="s">
        <v>339</v>
      </c>
      <c r="F2880" s="90">
        <v>50</v>
      </c>
      <c r="G2880" s="90" t="s">
        <v>532</v>
      </c>
      <c r="H2880" s="90" t="s">
        <v>365</v>
      </c>
      <c r="I2880" s="138">
        <v>39</v>
      </c>
    </row>
    <row r="2881" spans="1:9" x14ac:dyDescent="0.25">
      <c r="A2881" s="134" t="s">
        <v>702</v>
      </c>
      <c r="B2881" s="134" t="s">
        <v>269</v>
      </c>
      <c r="C2881" s="134">
        <v>2024</v>
      </c>
      <c r="D2881" s="134" t="s">
        <v>320</v>
      </c>
      <c r="E2881" s="134" t="s">
        <v>339</v>
      </c>
      <c r="F2881" s="90">
        <v>50</v>
      </c>
      <c r="G2881" s="90" t="s">
        <v>532</v>
      </c>
      <c r="H2881" s="90" t="s">
        <v>160</v>
      </c>
      <c r="I2881" s="138" t="s">
        <v>284</v>
      </c>
    </row>
    <row r="2882" spans="1:9" x14ac:dyDescent="0.25">
      <c r="A2882" s="134" t="s">
        <v>702</v>
      </c>
      <c r="B2882" s="134" t="s">
        <v>269</v>
      </c>
      <c r="C2882" s="134">
        <v>2024</v>
      </c>
      <c r="D2882" s="134" t="s">
        <v>320</v>
      </c>
      <c r="E2882" s="134" t="s">
        <v>339</v>
      </c>
      <c r="F2882" s="90">
        <v>50</v>
      </c>
      <c r="G2882" s="90" t="s">
        <v>532</v>
      </c>
      <c r="H2882" s="90" t="s">
        <v>366</v>
      </c>
      <c r="I2882" s="138" t="s">
        <v>284</v>
      </c>
    </row>
    <row r="2883" spans="1:9" x14ac:dyDescent="0.25">
      <c r="A2883" s="134" t="s">
        <v>702</v>
      </c>
      <c r="B2883" s="134" t="s">
        <v>269</v>
      </c>
      <c r="C2883" s="134">
        <v>2024</v>
      </c>
      <c r="D2883" s="134" t="s">
        <v>320</v>
      </c>
      <c r="E2883" s="134" t="s">
        <v>339</v>
      </c>
      <c r="F2883" s="90">
        <v>50</v>
      </c>
      <c r="G2883" s="90" t="s">
        <v>532</v>
      </c>
      <c r="H2883" s="90" t="s">
        <v>367</v>
      </c>
      <c r="I2883" s="138">
        <v>1.875</v>
      </c>
    </row>
    <row r="2884" spans="1:9" x14ac:dyDescent="0.25">
      <c r="A2884" s="134" t="s">
        <v>702</v>
      </c>
      <c r="B2884" s="134" t="s">
        <v>269</v>
      </c>
      <c r="C2884" s="134">
        <v>2024</v>
      </c>
      <c r="D2884" s="134" t="s">
        <v>321</v>
      </c>
      <c r="E2884" s="134" t="s">
        <v>328</v>
      </c>
      <c r="F2884" s="134" t="s">
        <v>284</v>
      </c>
      <c r="G2884" s="134" t="s">
        <v>721</v>
      </c>
      <c r="H2884" s="90" t="s">
        <v>358</v>
      </c>
      <c r="I2884" s="138">
        <v>27322</v>
      </c>
    </row>
    <row r="2885" spans="1:9" x14ac:dyDescent="0.25">
      <c r="A2885" s="134" t="s">
        <v>702</v>
      </c>
      <c r="B2885" s="134" t="s">
        <v>269</v>
      </c>
      <c r="C2885" s="134">
        <v>2024</v>
      </c>
      <c r="D2885" s="134" t="s">
        <v>321</v>
      </c>
      <c r="E2885" s="134" t="s">
        <v>328</v>
      </c>
      <c r="F2885" s="134" t="s">
        <v>284</v>
      </c>
      <c r="G2885" s="134" t="s">
        <v>721</v>
      </c>
      <c r="H2885" s="90" t="s">
        <v>722</v>
      </c>
      <c r="I2885" s="138">
        <v>37475</v>
      </c>
    </row>
    <row r="2886" spans="1:9" x14ac:dyDescent="0.25">
      <c r="A2886" s="134" t="s">
        <v>702</v>
      </c>
      <c r="B2886" s="134" t="s">
        <v>269</v>
      </c>
      <c r="C2886" s="134">
        <v>2024</v>
      </c>
      <c r="D2886" s="134" t="s">
        <v>321</v>
      </c>
      <c r="E2886" s="134" t="s">
        <v>328</v>
      </c>
      <c r="F2886" s="134" t="s">
        <v>284</v>
      </c>
      <c r="G2886" s="134" t="s">
        <v>721</v>
      </c>
      <c r="H2886" s="90" t="s">
        <v>144</v>
      </c>
      <c r="I2886" s="138">
        <v>8000</v>
      </c>
    </row>
    <row r="2887" spans="1:9" x14ac:dyDescent="0.25">
      <c r="A2887" s="134" t="s">
        <v>702</v>
      </c>
      <c r="B2887" s="134" t="s">
        <v>269</v>
      </c>
      <c r="C2887" s="134">
        <v>2024</v>
      </c>
      <c r="D2887" s="134" t="s">
        <v>321</v>
      </c>
      <c r="E2887" s="134" t="s">
        <v>328</v>
      </c>
      <c r="F2887" s="134" t="s">
        <v>284</v>
      </c>
      <c r="G2887" s="134" t="s">
        <v>721</v>
      </c>
      <c r="H2887" s="90" t="s">
        <v>360</v>
      </c>
      <c r="I2887" s="138">
        <v>7</v>
      </c>
    </row>
    <row r="2888" spans="1:9" x14ac:dyDescent="0.25">
      <c r="A2888" s="134" t="s">
        <v>702</v>
      </c>
      <c r="B2888" s="134" t="s">
        <v>269</v>
      </c>
      <c r="C2888" s="134">
        <v>2024</v>
      </c>
      <c r="D2888" s="134" t="s">
        <v>321</v>
      </c>
      <c r="E2888" s="134" t="s">
        <v>328</v>
      </c>
      <c r="F2888" s="134" t="s">
        <v>284</v>
      </c>
      <c r="G2888" s="134" t="s">
        <v>721</v>
      </c>
      <c r="H2888" s="90" t="s">
        <v>145</v>
      </c>
      <c r="I2888" s="138">
        <v>8261</v>
      </c>
    </row>
    <row r="2889" spans="1:9" x14ac:dyDescent="0.25">
      <c r="A2889" s="134" t="s">
        <v>702</v>
      </c>
      <c r="B2889" s="134" t="s">
        <v>269</v>
      </c>
      <c r="C2889" s="134">
        <v>2024</v>
      </c>
      <c r="D2889" s="134" t="s">
        <v>321</v>
      </c>
      <c r="E2889" s="134" t="s">
        <v>328</v>
      </c>
      <c r="F2889" s="134" t="s">
        <v>284</v>
      </c>
      <c r="G2889" s="134" t="s">
        <v>721</v>
      </c>
      <c r="H2889" s="90" t="s">
        <v>146</v>
      </c>
      <c r="I2889" s="138">
        <v>1624</v>
      </c>
    </row>
    <row r="2890" spans="1:9" x14ac:dyDescent="0.25">
      <c r="A2890" s="134" t="s">
        <v>702</v>
      </c>
      <c r="B2890" s="134" t="s">
        <v>269</v>
      </c>
      <c r="C2890" s="134">
        <v>2024</v>
      </c>
      <c r="D2890" s="134" t="s">
        <v>321</v>
      </c>
      <c r="E2890" s="134" t="s">
        <v>328</v>
      </c>
      <c r="F2890" s="134" t="s">
        <v>284</v>
      </c>
      <c r="G2890" s="134" t="s">
        <v>721</v>
      </c>
      <c r="H2890" s="90" t="s">
        <v>147</v>
      </c>
      <c r="I2890" s="138">
        <v>1177</v>
      </c>
    </row>
    <row r="2891" spans="1:9" x14ac:dyDescent="0.25">
      <c r="A2891" s="134" t="s">
        <v>702</v>
      </c>
      <c r="B2891" s="134" t="s">
        <v>269</v>
      </c>
      <c r="C2891" s="134">
        <v>2024</v>
      </c>
      <c r="D2891" s="134" t="s">
        <v>321</v>
      </c>
      <c r="E2891" s="134" t="s">
        <v>328</v>
      </c>
      <c r="F2891" s="134" t="s">
        <v>284</v>
      </c>
      <c r="G2891" s="134" t="s">
        <v>721</v>
      </c>
      <c r="H2891" s="90" t="s">
        <v>148</v>
      </c>
      <c r="I2891" s="138">
        <v>94</v>
      </c>
    </row>
    <row r="2892" spans="1:9" x14ac:dyDescent="0.25">
      <c r="A2892" s="134" t="s">
        <v>702</v>
      </c>
      <c r="B2892" s="134" t="s">
        <v>269</v>
      </c>
      <c r="C2892" s="134">
        <v>2024</v>
      </c>
      <c r="D2892" s="134" t="s">
        <v>321</v>
      </c>
      <c r="E2892" s="134" t="s">
        <v>328</v>
      </c>
      <c r="F2892" s="134" t="s">
        <v>284</v>
      </c>
      <c r="G2892" s="134" t="s">
        <v>721</v>
      </c>
      <c r="H2892" s="90" t="s">
        <v>149</v>
      </c>
      <c r="I2892" s="138">
        <v>334</v>
      </c>
    </row>
    <row r="2893" spans="1:9" x14ac:dyDescent="0.25">
      <c r="A2893" s="134" t="s">
        <v>702</v>
      </c>
      <c r="B2893" s="134" t="s">
        <v>269</v>
      </c>
      <c r="C2893" s="134">
        <v>2024</v>
      </c>
      <c r="D2893" s="134" t="s">
        <v>321</v>
      </c>
      <c r="E2893" s="134" t="s">
        <v>328</v>
      </c>
      <c r="F2893" s="134" t="s">
        <v>284</v>
      </c>
      <c r="G2893" s="134" t="s">
        <v>721</v>
      </c>
      <c r="H2893" s="90" t="s">
        <v>150</v>
      </c>
      <c r="I2893" s="138">
        <v>757</v>
      </c>
    </row>
    <row r="2894" spans="1:9" x14ac:dyDescent="0.25">
      <c r="A2894" s="134" t="s">
        <v>702</v>
      </c>
      <c r="B2894" s="134" t="s">
        <v>269</v>
      </c>
      <c r="C2894" s="134">
        <v>2024</v>
      </c>
      <c r="D2894" s="134" t="s">
        <v>321</v>
      </c>
      <c r="E2894" s="134" t="s">
        <v>328</v>
      </c>
      <c r="F2894" s="134" t="s">
        <v>284</v>
      </c>
      <c r="G2894" s="134" t="s">
        <v>721</v>
      </c>
      <c r="H2894" s="90" t="s">
        <v>151</v>
      </c>
      <c r="I2894" s="138">
        <v>7956</v>
      </c>
    </row>
    <row r="2895" spans="1:9" x14ac:dyDescent="0.25">
      <c r="A2895" s="134" t="s">
        <v>702</v>
      </c>
      <c r="B2895" s="134" t="s">
        <v>269</v>
      </c>
      <c r="C2895" s="134">
        <v>2024</v>
      </c>
      <c r="D2895" s="134" t="s">
        <v>321</v>
      </c>
      <c r="E2895" s="134" t="s">
        <v>328</v>
      </c>
      <c r="F2895" s="134" t="s">
        <v>284</v>
      </c>
      <c r="G2895" s="134" t="s">
        <v>721</v>
      </c>
      <c r="H2895" s="90" t="s">
        <v>152</v>
      </c>
      <c r="I2895" s="138">
        <v>2780</v>
      </c>
    </row>
    <row r="2896" spans="1:9" x14ac:dyDescent="0.25">
      <c r="A2896" s="134" t="s">
        <v>702</v>
      </c>
      <c r="B2896" s="134" t="s">
        <v>269</v>
      </c>
      <c r="C2896" s="134">
        <v>2024</v>
      </c>
      <c r="D2896" s="134" t="s">
        <v>321</v>
      </c>
      <c r="E2896" s="134" t="s">
        <v>328</v>
      </c>
      <c r="F2896" s="134" t="s">
        <v>284</v>
      </c>
      <c r="G2896" s="134" t="s">
        <v>721</v>
      </c>
      <c r="H2896" s="90" t="s">
        <v>153</v>
      </c>
      <c r="I2896" s="138">
        <v>152</v>
      </c>
    </row>
    <row r="2897" spans="1:9" x14ac:dyDescent="0.25">
      <c r="A2897" s="134" t="s">
        <v>702</v>
      </c>
      <c r="B2897" s="134" t="s">
        <v>269</v>
      </c>
      <c r="C2897" s="134">
        <v>2024</v>
      </c>
      <c r="D2897" s="134" t="s">
        <v>321</v>
      </c>
      <c r="E2897" s="134" t="s">
        <v>328</v>
      </c>
      <c r="F2897" s="134" t="s">
        <v>284</v>
      </c>
      <c r="G2897" s="134" t="s">
        <v>721</v>
      </c>
      <c r="H2897" s="90" t="s">
        <v>154</v>
      </c>
      <c r="I2897" s="138">
        <v>598</v>
      </c>
    </row>
    <row r="2898" spans="1:9" x14ac:dyDescent="0.25">
      <c r="A2898" s="134" t="s">
        <v>702</v>
      </c>
      <c r="B2898" s="134" t="s">
        <v>269</v>
      </c>
      <c r="C2898" s="134">
        <v>2024</v>
      </c>
      <c r="D2898" s="134" t="s">
        <v>321</v>
      </c>
      <c r="E2898" s="134" t="s">
        <v>328</v>
      </c>
      <c r="F2898" s="134" t="s">
        <v>284</v>
      </c>
      <c r="G2898" s="134" t="s">
        <v>721</v>
      </c>
      <c r="H2898" s="90" t="s">
        <v>155</v>
      </c>
      <c r="I2898" s="138">
        <v>256</v>
      </c>
    </row>
    <row r="2899" spans="1:9" x14ac:dyDescent="0.25">
      <c r="A2899" s="134" t="s">
        <v>702</v>
      </c>
      <c r="B2899" s="134" t="s">
        <v>269</v>
      </c>
      <c r="C2899" s="134">
        <v>2024</v>
      </c>
      <c r="D2899" s="134" t="s">
        <v>321</v>
      </c>
      <c r="E2899" s="134" t="s">
        <v>328</v>
      </c>
      <c r="F2899" s="134" t="s">
        <v>284</v>
      </c>
      <c r="G2899" s="134" t="s">
        <v>721</v>
      </c>
      <c r="H2899" s="90" t="s">
        <v>361</v>
      </c>
      <c r="I2899" s="138">
        <v>12</v>
      </c>
    </row>
    <row r="2900" spans="1:9" x14ac:dyDescent="0.25">
      <c r="A2900" s="134" t="s">
        <v>702</v>
      </c>
      <c r="B2900" s="134" t="s">
        <v>269</v>
      </c>
      <c r="C2900" s="134">
        <v>2024</v>
      </c>
      <c r="D2900" s="134" t="s">
        <v>321</v>
      </c>
      <c r="E2900" s="134" t="s">
        <v>328</v>
      </c>
      <c r="F2900" s="134" t="s">
        <v>284</v>
      </c>
      <c r="G2900" s="134" t="s">
        <v>721</v>
      </c>
      <c r="H2900" s="90" t="s">
        <v>362</v>
      </c>
      <c r="I2900" s="138">
        <v>1</v>
      </c>
    </row>
    <row r="2901" spans="1:9" x14ac:dyDescent="0.25">
      <c r="A2901" s="134" t="s">
        <v>702</v>
      </c>
      <c r="B2901" s="134" t="s">
        <v>269</v>
      </c>
      <c r="C2901" s="134">
        <v>2024</v>
      </c>
      <c r="D2901" s="134" t="s">
        <v>321</v>
      </c>
      <c r="E2901" s="134" t="s">
        <v>328</v>
      </c>
      <c r="F2901" s="134" t="s">
        <v>284</v>
      </c>
      <c r="G2901" s="134" t="s">
        <v>721</v>
      </c>
      <c r="H2901" s="90" t="s">
        <v>363</v>
      </c>
      <c r="I2901" s="138" t="s">
        <v>284</v>
      </c>
    </row>
    <row r="2902" spans="1:9" x14ac:dyDescent="0.25">
      <c r="A2902" s="134" t="s">
        <v>702</v>
      </c>
      <c r="B2902" s="134" t="s">
        <v>269</v>
      </c>
      <c r="C2902" s="134">
        <v>2024</v>
      </c>
      <c r="D2902" s="134" t="s">
        <v>321</v>
      </c>
      <c r="E2902" s="134" t="s">
        <v>328</v>
      </c>
      <c r="F2902" s="134" t="s">
        <v>284</v>
      </c>
      <c r="G2902" s="134" t="s">
        <v>721</v>
      </c>
      <c r="H2902" s="90" t="s">
        <v>156</v>
      </c>
      <c r="I2902" s="138">
        <v>152</v>
      </c>
    </row>
    <row r="2903" spans="1:9" x14ac:dyDescent="0.25">
      <c r="A2903" s="134" t="s">
        <v>702</v>
      </c>
      <c r="B2903" s="134" t="s">
        <v>269</v>
      </c>
      <c r="C2903" s="134">
        <v>2024</v>
      </c>
      <c r="D2903" s="134" t="s">
        <v>321</v>
      </c>
      <c r="E2903" s="134" t="s">
        <v>328</v>
      </c>
      <c r="F2903" s="134" t="s">
        <v>284</v>
      </c>
      <c r="G2903" s="134" t="s">
        <v>721</v>
      </c>
      <c r="H2903" s="90" t="s">
        <v>157</v>
      </c>
      <c r="I2903" s="138">
        <v>449</v>
      </c>
    </row>
    <row r="2904" spans="1:9" x14ac:dyDescent="0.25">
      <c r="A2904" s="134" t="s">
        <v>702</v>
      </c>
      <c r="B2904" s="134" t="s">
        <v>269</v>
      </c>
      <c r="C2904" s="134">
        <v>2024</v>
      </c>
      <c r="D2904" s="134" t="s">
        <v>321</v>
      </c>
      <c r="E2904" s="134" t="s">
        <v>328</v>
      </c>
      <c r="F2904" s="134" t="s">
        <v>284</v>
      </c>
      <c r="G2904" s="134" t="s">
        <v>721</v>
      </c>
      <c r="H2904" s="90" t="s">
        <v>158</v>
      </c>
      <c r="I2904" s="138">
        <v>695</v>
      </c>
    </row>
    <row r="2905" spans="1:9" x14ac:dyDescent="0.25">
      <c r="A2905" s="134" t="s">
        <v>702</v>
      </c>
      <c r="B2905" s="134" t="s">
        <v>269</v>
      </c>
      <c r="C2905" s="134">
        <v>2024</v>
      </c>
      <c r="D2905" s="134" t="s">
        <v>321</v>
      </c>
      <c r="E2905" s="134" t="s">
        <v>328</v>
      </c>
      <c r="F2905" s="134" t="s">
        <v>284</v>
      </c>
      <c r="G2905" s="134" t="s">
        <v>721</v>
      </c>
      <c r="H2905" s="90" t="s">
        <v>364</v>
      </c>
      <c r="I2905" s="138">
        <v>2927</v>
      </c>
    </row>
    <row r="2906" spans="1:9" x14ac:dyDescent="0.25">
      <c r="A2906" s="134" t="s">
        <v>702</v>
      </c>
      <c r="B2906" s="134" t="s">
        <v>269</v>
      </c>
      <c r="C2906" s="134">
        <v>2024</v>
      </c>
      <c r="D2906" s="134" t="s">
        <v>321</v>
      </c>
      <c r="E2906" s="134" t="s">
        <v>328</v>
      </c>
      <c r="F2906" s="134" t="s">
        <v>284</v>
      </c>
      <c r="G2906" s="134" t="s">
        <v>721</v>
      </c>
      <c r="H2906" s="90" t="s">
        <v>159</v>
      </c>
      <c r="I2906" s="138">
        <v>752</v>
      </c>
    </row>
    <row r="2907" spans="1:9" x14ac:dyDescent="0.25">
      <c r="A2907" s="134" t="s">
        <v>702</v>
      </c>
      <c r="B2907" s="134" t="s">
        <v>269</v>
      </c>
      <c r="C2907" s="134">
        <v>2024</v>
      </c>
      <c r="D2907" s="134" t="s">
        <v>321</v>
      </c>
      <c r="E2907" s="134" t="s">
        <v>328</v>
      </c>
      <c r="F2907" s="134" t="s">
        <v>284</v>
      </c>
      <c r="G2907" s="134" t="s">
        <v>721</v>
      </c>
      <c r="H2907" s="90" t="s">
        <v>160</v>
      </c>
      <c r="I2907" s="138">
        <v>26</v>
      </c>
    </row>
    <row r="2908" spans="1:9" x14ac:dyDescent="0.25">
      <c r="A2908" s="134" t="s">
        <v>702</v>
      </c>
      <c r="B2908" s="134" t="s">
        <v>269</v>
      </c>
      <c r="C2908" s="134">
        <v>2024</v>
      </c>
      <c r="D2908" s="134" t="s">
        <v>321</v>
      </c>
      <c r="E2908" s="134" t="s">
        <v>328</v>
      </c>
      <c r="F2908" s="134" t="s">
        <v>284</v>
      </c>
      <c r="G2908" s="134" t="s">
        <v>721</v>
      </c>
      <c r="H2908" s="90" t="s">
        <v>365</v>
      </c>
      <c r="I2908" s="138">
        <v>310</v>
      </c>
    </row>
    <row r="2909" spans="1:9" x14ac:dyDescent="0.25">
      <c r="A2909" s="134" t="s">
        <v>702</v>
      </c>
      <c r="B2909" s="134" t="s">
        <v>269</v>
      </c>
      <c r="C2909" s="134">
        <v>2024</v>
      </c>
      <c r="D2909" s="134" t="s">
        <v>321</v>
      </c>
      <c r="E2909" s="134" t="s">
        <v>328</v>
      </c>
      <c r="F2909" s="134" t="s">
        <v>284</v>
      </c>
      <c r="G2909" s="134" t="s">
        <v>721</v>
      </c>
      <c r="H2909" s="90" t="s">
        <v>366</v>
      </c>
      <c r="I2909" s="138">
        <v>150</v>
      </c>
    </row>
    <row r="2910" spans="1:9" x14ac:dyDescent="0.25">
      <c r="A2910" s="134" t="s">
        <v>702</v>
      </c>
      <c r="B2910" s="134" t="s">
        <v>269</v>
      </c>
      <c r="C2910" s="134">
        <v>2024</v>
      </c>
      <c r="D2910" s="134" t="s">
        <v>321</v>
      </c>
      <c r="E2910" s="134" t="s">
        <v>328</v>
      </c>
      <c r="F2910" s="134" t="s">
        <v>284</v>
      </c>
      <c r="G2910" s="134" t="s">
        <v>721</v>
      </c>
      <c r="H2910" s="90" t="s">
        <v>367</v>
      </c>
      <c r="I2910" s="138">
        <v>1.4</v>
      </c>
    </row>
    <row r="2911" spans="1:9" x14ac:dyDescent="0.25">
      <c r="A2911" s="134" t="s">
        <v>702</v>
      </c>
      <c r="B2911" s="134" t="s">
        <v>269</v>
      </c>
      <c r="C2911" s="134">
        <v>2024</v>
      </c>
      <c r="D2911" s="134" t="s">
        <v>321</v>
      </c>
      <c r="E2911" s="134" t="s">
        <v>328</v>
      </c>
      <c r="F2911" s="90">
        <v>10</v>
      </c>
      <c r="G2911" s="90" t="s">
        <v>139</v>
      </c>
      <c r="H2911" s="90" t="s">
        <v>358</v>
      </c>
      <c r="I2911" s="138">
        <v>20775</v>
      </c>
    </row>
    <row r="2912" spans="1:9" x14ac:dyDescent="0.25">
      <c r="A2912" s="134" t="s">
        <v>702</v>
      </c>
      <c r="B2912" s="134" t="s">
        <v>269</v>
      </c>
      <c r="C2912" s="134">
        <v>2024</v>
      </c>
      <c r="D2912" s="134" t="s">
        <v>321</v>
      </c>
      <c r="E2912" s="134" t="s">
        <v>328</v>
      </c>
      <c r="F2912" s="90">
        <v>10</v>
      </c>
      <c r="G2912" s="90" t="s">
        <v>139</v>
      </c>
      <c r="H2912" s="90" t="s">
        <v>722</v>
      </c>
      <c r="I2912" s="138">
        <v>30087</v>
      </c>
    </row>
    <row r="2913" spans="1:9" x14ac:dyDescent="0.25">
      <c r="A2913" s="134" t="s">
        <v>702</v>
      </c>
      <c r="B2913" s="134" t="s">
        <v>269</v>
      </c>
      <c r="C2913" s="134">
        <v>2024</v>
      </c>
      <c r="D2913" s="134" t="s">
        <v>321</v>
      </c>
      <c r="E2913" s="134" t="s">
        <v>328</v>
      </c>
      <c r="F2913" s="90">
        <v>10</v>
      </c>
      <c r="G2913" s="90" t="s">
        <v>139</v>
      </c>
      <c r="H2913" s="90" t="s">
        <v>144</v>
      </c>
      <c r="I2913" s="138">
        <v>8000</v>
      </c>
    </row>
    <row r="2914" spans="1:9" x14ac:dyDescent="0.25">
      <c r="A2914" s="134" t="s">
        <v>702</v>
      </c>
      <c r="B2914" s="134" t="s">
        <v>269</v>
      </c>
      <c r="C2914" s="134">
        <v>2024</v>
      </c>
      <c r="D2914" s="134" t="s">
        <v>321</v>
      </c>
      <c r="E2914" s="134" t="s">
        <v>328</v>
      </c>
      <c r="F2914" s="90">
        <v>10</v>
      </c>
      <c r="G2914" s="90" t="s">
        <v>139</v>
      </c>
      <c r="H2914" s="90" t="s">
        <v>360</v>
      </c>
      <c r="I2914" s="138">
        <v>7</v>
      </c>
    </row>
    <row r="2915" spans="1:9" x14ac:dyDescent="0.25">
      <c r="A2915" s="134" t="s">
        <v>702</v>
      </c>
      <c r="B2915" s="134" t="s">
        <v>269</v>
      </c>
      <c r="C2915" s="134">
        <v>2024</v>
      </c>
      <c r="D2915" s="134" t="s">
        <v>321</v>
      </c>
      <c r="E2915" s="134" t="s">
        <v>328</v>
      </c>
      <c r="F2915" s="90">
        <v>10</v>
      </c>
      <c r="G2915" s="90" t="s">
        <v>139</v>
      </c>
      <c r="H2915" s="90" t="s">
        <v>145</v>
      </c>
      <c r="I2915" s="138">
        <v>7990</v>
      </c>
    </row>
    <row r="2916" spans="1:9" x14ac:dyDescent="0.25">
      <c r="A2916" s="134" t="s">
        <v>702</v>
      </c>
      <c r="B2916" s="134" t="s">
        <v>269</v>
      </c>
      <c r="C2916" s="134">
        <v>2024</v>
      </c>
      <c r="D2916" s="134" t="s">
        <v>321</v>
      </c>
      <c r="E2916" s="134" t="s">
        <v>328</v>
      </c>
      <c r="F2916" s="90">
        <v>10</v>
      </c>
      <c r="G2916" s="90" t="s">
        <v>139</v>
      </c>
      <c r="H2916" s="90" t="s">
        <v>146</v>
      </c>
      <c r="I2916" s="138">
        <v>1460</v>
      </c>
    </row>
    <row r="2917" spans="1:9" x14ac:dyDescent="0.25">
      <c r="A2917" s="134" t="s">
        <v>702</v>
      </c>
      <c r="B2917" s="134" t="s">
        <v>269</v>
      </c>
      <c r="C2917" s="134">
        <v>2024</v>
      </c>
      <c r="D2917" s="134" t="s">
        <v>321</v>
      </c>
      <c r="E2917" s="134" t="s">
        <v>328</v>
      </c>
      <c r="F2917" s="90">
        <v>10</v>
      </c>
      <c r="G2917" s="90" t="s">
        <v>139</v>
      </c>
      <c r="H2917" s="90" t="s">
        <v>147</v>
      </c>
      <c r="I2917" s="138">
        <v>1048</v>
      </c>
    </row>
    <row r="2918" spans="1:9" x14ac:dyDescent="0.25">
      <c r="A2918" s="134" t="s">
        <v>702</v>
      </c>
      <c r="B2918" s="134" t="s">
        <v>269</v>
      </c>
      <c r="C2918" s="134">
        <v>2024</v>
      </c>
      <c r="D2918" s="134" t="s">
        <v>321</v>
      </c>
      <c r="E2918" s="134" t="s">
        <v>328</v>
      </c>
      <c r="F2918" s="90">
        <v>10</v>
      </c>
      <c r="G2918" s="90" t="s">
        <v>139</v>
      </c>
      <c r="H2918" s="90" t="s">
        <v>148</v>
      </c>
      <c r="I2918" s="138">
        <v>93</v>
      </c>
    </row>
    <row r="2919" spans="1:9" x14ac:dyDescent="0.25">
      <c r="A2919" s="134" t="s">
        <v>702</v>
      </c>
      <c r="B2919" s="134" t="s">
        <v>269</v>
      </c>
      <c r="C2919" s="134">
        <v>2024</v>
      </c>
      <c r="D2919" s="134" t="s">
        <v>321</v>
      </c>
      <c r="E2919" s="134" t="s">
        <v>328</v>
      </c>
      <c r="F2919" s="90">
        <v>10</v>
      </c>
      <c r="G2919" s="90" t="s">
        <v>139</v>
      </c>
      <c r="H2919" s="90" t="s">
        <v>149</v>
      </c>
      <c r="I2919" s="138">
        <v>229</v>
      </c>
    </row>
    <row r="2920" spans="1:9" x14ac:dyDescent="0.25">
      <c r="A2920" s="134" t="s">
        <v>702</v>
      </c>
      <c r="B2920" s="134" t="s">
        <v>269</v>
      </c>
      <c r="C2920" s="134">
        <v>2024</v>
      </c>
      <c r="D2920" s="134" t="s">
        <v>321</v>
      </c>
      <c r="E2920" s="134" t="s">
        <v>328</v>
      </c>
      <c r="F2920" s="90">
        <v>10</v>
      </c>
      <c r="G2920" s="90" t="s">
        <v>139</v>
      </c>
      <c r="H2920" s="90" t="s">
        <v>150</v>
      </c>
      <c r="I2920" s="138">
        <v>715</v>
      </c>
    </row>
    <row r="2921" spans="1:9" x14ac:dyDescent="0.25">
      <c r="A2921" s="134" t="s">
        <v>702</v>
      </c>
      <c r="B2921" s="134" t="s">
        <v>269</v>
      </c>
      <c r="C2921" s="134">
        <v>2024</v>
      </c>
      <c r="D2921" s="134" t="s">
        <v>321</v>
      </c>
      <c r="E2921" s="134" t="s">
        <v>328</v>
      </c>
      <c r="F2921" s="90">
        <v>10</v>
      </c>
      <c r="G2921" s="90" t="s">
        <v>139</v>
      </c>
      <c r="H2921" s="90" t="s">
        <v>151</v>
      </c>
      <c r="I2921" s="138">
        <v>5906</v>
      </c>
    </row>
    <row r="2922" spans="1:9" x14ac:dyDescent="0.25">
      <c r="A2922" s="134" t="s">
        <v>702</v>
      </c>
      <c r="B2922" s="134" t="s">
        <v>269</v>
      </c>
      <c r="C2922" s="134">
        <v>2024</v>
      </c>
      <c r="D2922" s="134" t="s">
        <v>321</v>
      </c>
      <c r="E2922" s="134" t="s">
        <v>328</v>
      </c>
      <c r="F2922" s="90">
        <v>10</v>
      </c>
      <c r="G2922" s="90" t="s">
        <v>139</v>
      </c>
      <c r="H2922" s="90" t="s">
        <v>152</v>
      </c>
      <c r="I2922" s="138">
        <v>2306</v>
      </c>
    </row>
    <row r="2923" spans="1:9" x14ac:dyDescent="0.25">
      <c r="A2923" s="134" t="s">
        <v>702</v>
      </c>
      <c r="B2923" s="134" t="s">
        <v>269</v>
      </c>
      <c r="C2923" s="134">
        <v>2024</v>
      </c>
      <c r="D2923" s="134" t="s">
        <v>321</v>
      </c>
      <c r="E2923" s="134" t="s">
        <v>328</v>
      </c>
      <c r="F2923" s="90">
        <v>10</v>
      </c>
      <c r="G2923" s="90" t="s">
        <v>139</v>
      </c>
      <c r="H2923" s="90" t="s">
        <v>153</v>
      </c>
      <c r="I2923" s="138">
        <v>65</v>
      </c>
    </row>
    <row r="2924" spans="1:9" x14ac:dyDescent="0.25">
      <c r="A2924" s="134" t="s">
        <v>702</v>
      </c>
      <c r="B2924" s="134" t="s">
        <v>269</v>
      </c>
      <c r="C2924" s="134">
        <v>2024</v>
      </c>
      <c r="D2924" s="134" t="s">
        <v>321</v>
      </c>
      <c r="E2924" s="134" t="s">
        <v>328</v>
      </c>
      <c r="F2924" s="90">
        <v>10</v>
      </c>
      <c r="G2924" s="90" t="s">
        <v>139</v>
      </c>
      <c r="H2924" s="90" t="s">
        <v>154</v>
      </c>
      <c r="I2924" s="138">
        <v>245</v>
      </c>
    </row>
    <row r="2925" spans="1:9" x14ac:dyDescent="0.25">
      <c r="A2925" s="134" t="s">
        <v>702</v>
      </c>
      <c r="B2925" s="134" t="s">
        <v>269</v>
      </c>
      <c r="C2925" s="134">
        <v>2024</v>
      </c>
      <c r="D2925" s="134" t="s">
        <v>321</v>
      </c>
      <c r="E2925" s="134" t="s">
        <v>328</v>
      </c>
      <c r="F2925" s="90">
        <v>10</v>
      </c>
      <c r="G2925" s="90" t="s">
        <v>139</v>
      </c>
      <c r="H2925" s="90" t="s">
        <v>155</v>
      </c>
      <c r="I2925" s="138">
        <v>161</v>
      </c>
    </row>
    <row r="2926" spans="1:9" x14ac:dyDescent="0.25">
      <c r="A2926" s="134" t="s">
        <v>702</v>
      </c>
      <c r="B2926" s="134" t="s">
        <v>269</v>
      </c>
      <c r="C2926" s="134">
        <v>2024</v>
      </c>
      <c r="D2926" s="134" t="s">
        <v>321</v>
      </c>
      <c r="E2926" s="134" t="s">
        <v>328</v>
      </c>
      <c r="F2926" s="90">
        <v>10</v>
      </c>
      <c r="G2926" s="90" t="s">
        <v>139</v>
      </c>
      <c r="H2926" s="90" t="s">
        <v>361</v>
      </c>
      <c r="I2926" s="138">
        <v>6</v>
      </c>
    </row>
    <row r="2927" spans="1:9" x14ac:dyDescent="0.25">
      <c r="A2927" s="134" t="s">
        <v>702</v>
      </c>
      <c r="B2927" s="134" t="s">
        <v>269</v>
      </c>
      <c r="C2927" s="134">
        <v>2024</v>
      </c>
      <c r="D2927" s="134" t="s">
        <v>321</v>
      </c>
      <c r="E2927" s="134" t="s">
        <v>328</v>
      </c>
      <c r="F2927" s="90">
        <v>10</v>
      </c>
      <c r="G2927" s="90" t="s">
        <v>139</v>
      </c>
      <c r="H2927" s="90" t="s">
        <v>362</v>
      </c>
      <c r="I2927" s="138" t="s">
        <v>284</v>
      </c>
    </row>
    <row r="2928" spans="1:9" x14ac:dyDescent="0.25">
      <c r="A2928" s="134" t="s">
        <v>702</v>
      </c>
      <c r="B2928" s="134" t="s">
        <v>269</v>
      </c>
      <c r="C2928" s="134">
        <v>2024</v>
      </c>
      <c r="D2928" s="134" t="s">
        <v>321</v>
      </c>
      <c r="E2928" s="134" t="s">
        <v>328</v>
      </c>
      <c r="F2928" s="90">
        <v>10</v>
      </c>
      <c r="G2928" s="90" t="s">
        <v>139</v>
      </c>
      <c r="H2928" s="90" t="s">
        <v>363</v>
      </c>
      <c r="I2928" s="138" t="s">
        <v>284</v>
      </c>
    </row>
    <row r="2929" spans="1:9" x14ac:dyDescent="0.25">
      <c r="A2929" s="134" t="s">
        <v>702</v>
      </c>
      <c r="B2929" s="134" t="s">
        <v>269</v>
      </c>
      <c r="C2929" s="134">
        <v>2024</v>
      </c>
      <c r="D2929" s="134" t="s">
        <v>321</v>
      </c>
      <c r="E2929" s="134" t="s">
        <v>328</v>
      </c>
      <c r="F2929" s="90">
        <v>10</v>
      </c>
      <c r="G2929" s="90" t="s">
        <v>139</v>
      </c>
      <c r="H2929" s="90" t="s">
        <v>156</v>
      </c>
      <c r="I2929" s="138">
        <v>150</v>
      </c>
    </row>
    <row r="2930" spans="1:9" x14ac:dyDescent="0.25">
      <c r="A2930" s="134" t="s">
        <v>702</v>
      </c>
      <c r="B2930" s="134" t="s">
        <v>269</v>
      </c>
      <c r="C2930" s="134">
        <v>2024</v>
      </c>
      <c r="D2930" s="134" t="s">
        <v>321</v>
      </c>
      <c r="E2930" s="134" t="s">
        <v>328</v>
      </c>
      <c r="F2930" s="90">
        <v>10</v>
      </c>
      <c r="G2930" s="90" t="s">
        <v>139</v>
      </c>
      <c r="H2930" s="90" t="s">
        <v>157</v>
      </c>
      <c r="I2930" s="138">
        <v>449</v>
      </c>
    </row>
    <row r="2931" spans="1:9" x14ac:dyDescent="0.25">
      <c r="A2931" s="134" t="s">
        <v>702</v>
      </c>
      <c r="B2931" s="134" t="s">
        <v>269</v>
      </c>
      <c r="C2931" s="134">
        <v>2024</v>
      </c>
      <c r="D2931" s="134" t="s">
        <v>321</v>
      </c>
      <c r="E2931" s="134" t="s">
        <v>328</v>
      </c>
      <c r="F2931" s="90">
        <v>10</v>
      </c>
      <c r="G2931" s="90" t="s">
        <v>139</v>
      </c>
      <c r="H2931" s="90" t="s">
        <v>158</v>
      </c>
      <c r="I2931" s="138">
        <v>694</v>
      </c>
    </row>
    <row r="2932" spans="1:9" x14ac:dyDescent="0.25">
      <c r="A2932" s="134" t="s">
        <v>702</v>
      </c>
      <c r="B2932" s="134" t="s">
        <v>269</v>
      </c>
      <c r="C2932" s="134">
        <v>2024</v>
      </c>
      <c r="D2932" s="134" t="s">
        <v>321</v>
      </c>
      <c r="E2932" s="134" t="s">
        <v>328</v>
      </c>
      <c r="F2932" s="90">
        <v>10</v>
      </c>
      <c r="G2932" s="90" t="s">
        <v>139</v>
      </c>
      <c r="H2932" s="90" t="s">
        <v>364</v>
      </c>
      <c r="I2932" s="138">
        <v>102</v>
      </c>
    </row>
    <row r="2933" spans="1:9" x14ac:dyDescent="0.25">
      <c r="A2933" s="134" t="s">
        <v>702</v>
      </c>
      <c r="B2933" s="134" t="s">
        <v>269</v>
      </c>
      <c r="C2933" s="134">
        <v>2024</v>
      </c>
      <c r="D2933" s="134" t="s">
        <v>321</v>
      </c>
      <c r="E2933" s="134" t="s">
        <v>328</v>
      </c>
      <c r="F2933" s="90">
        <v>10</v>
      </c>
      <c r="G2933" s="90" t="s">
        <v>139</v>
      </c>
      <c r="H2933" s="90" t="s">
        <v>159</v>
      </c>
      <c r="I2933" s="138">
        <v>20</v>
      </c>
    </row>
    <row r="2934" spans="1:9" x14ac:dyDescent="0.25">
      <c r="A2934" s="134" t="s">
        <v>702</v>
      </c>
      <c r="B2934" s="134" t="s">
        <v>269</v>
      </c>
      <c r="C2934" s="134">
        <v>2024</v>
      </c>
      <c r="D2934" s="134" t="s">
        <v>321</v>
      </c>
      <c r="E2934" s="134" t="s">
        <v>328</v>
      </c>
      <c r="F2934" s="90">
        <v>10</v>
      </c>
      <c r="G2934" s="90" t="s">
        <v>139</v>
      </c>
      <c r="H2934" s="90" t="s">
        <v>160</v>
      </c>
      <c r="I2934" s="138">
        <v>288</v>
      </c>
    </row>
    <row r="2935" spans="1:9" x14ac:dyDescent="0.25">
      <c r="A2935" s="134" t="s">
        <v>702</v>
      </c>
      <c r="B2935" s="134" t="s">
        <v>269</v>
      </c>
      <c r="C2935" s="134">
        <v>2024</v>
      </c>
      <c r="D2935" s="134" t="s">
        <v>321</v>
      </c>
      <c r="E2935" s="134" t="s">
        <v>328</v>
      </c>
      <c r="F2935" s="90">
        <v>10</v>
      </c>
      <c r="G2935" s="90" t="s">
        <v>139</v>
      </c>
      <c r="H2935" s="90" t="s">
        <v>366</v>
      </c>
      <c r="I2935" s="138">
        <v>150</v>
      </c>
    </row>
    <row r="2936" spans="1:9" x14ac:dyDescent="0.25">
      <c r="A2936" s="134" t="s">
        <v>702</v>
      </c>
      <c r="B2936" s="134" t="s">
        <v>269</v>
      </c>
      <c r="C2936" s="134">
        <v>2024</v>
      </c>
      <c r="D2936" s="134" t="s">
        <v>321</v>
      </c>
      <c r="E2936" s="134" t="s">
        <v>328</v>
      </c>
      <c r="F2936" s="90">
        <v>10</v>
      </c>
      <c r="G2936" s="90" t="s">
        <v>139</v>
      </c>
      <c r="H2936" s="90" t="s">
        <v>367</v>
      </c>
      <c r="I2936" s="138">
        <v>1.4</v>
      </c>
    </row>
    <row r="2937" spans="1:9" x14ac:dyDescent="0.25">
      <c r="A2937" s="134" t="s">
        <v>702</v>
      </c>
      <c r="B2937" s="134" t="s">
        <v>269</v>
      </c>
      <c r="C2937" s="134">
        <v>2024</v>
      </c>
      <c r="D2937" s="134" t="s">
        <v>321</v>
      </c>
      <c r="E2937" s="134" t="s">
        <v>328</v>
      </c>
      <c r="F2937" s="90">
        <v>20</v>
      </c>
      <c r="G2937" s="90" t="s">
        <v>251</v>
      </c>
      <c r="H2937" s="90" t="s">
        <v>358</v>
      </c>
      <c r="I2937" s="138">
        <v>309</v>
      </c>
    </row>
    <row r="2938" spans="1:9" x14ac:dyDescent="0.25">
      <c r="A2938" s="134" t="s">
        <v>702</v>
      </c>
      <c r="B2938" s="134" t="s">
        <v>269</v>
      </c>
      <c r="C2938" s="134">
        <v>2024</v>
      </c>
      <c r="D2938" s="134" t="s">
        <v>321</v>
      </c>
      <c r="E2938" s="134" t="s">
        <v>328</v>
      </c>
      <c r="F2938" s="90">
        <v>20</v>
      </c>
      <c r="G2938" s="90" t="s">
        <v>251</v>
      </c>
      <c r="H2938" s="90" t="s">
        <v>722</v>
      </c>
      <c r="I2938" s="138">
        <v>313</v>
      </c>
    </row>
    <row r="2939" spans="1:9" x14ac:dyDescent="0.25">
      <c r="A2939" s="134" t="s">
        <v>702</v>
      </c>
      <c r="B2939" s="134" t="s">
        <v>269</v>
      </c>
      <c r="C2939" s="134">
        <v>2024</v>
      </c>
      <c r="D2939" s="134" t="s">
        <v>321</v>
      </c>
      <c r="E2939" s="134" t="s">
        <v>328</v>
      </c>
      <c r="F2939" s="90">
        <v>20</v>
      </c>
      <c r="G2939" s="90" t="s">
        <v>251</v>
      </c>
      <c r="H2939" s="90" t="s">
        <v>145</v>
      </c>
      <c r="I2939" s="138">
        <v>247</v>
      </c>
    </row>
    <row r="2940" spans="1:9" x14ac:dyDescent="0.25">
      <c r="A2940" s="134" t="s">
        <v>702</v>
      </c>
      <c r="B2940" s="134" t="s">
        <v>269</v>
      </c>
      <c r="C2940" s="134">
        <v>2024</v>
      </c>
      <c r="D2940" s="134" t="s">
        <v>321</v>
      </c>
      <c r="E2940" s="134" t="s">
        <v>328</v>
      </c>
      <c r="F2940" s="90">
        <v>20</v>
      </c>
      <c r="G2940" s="90" t="s">
        <v>251</v>
      </c>
      <c r="H2940" s="90" t="s">
        <v>146</v>
      </c>
      <c r="I2940" s="138">
        <v>2</v>
      </c>
    </row>
    <row r="2941" spans="1:9" x14ac:dyDescent="0.25">
      <c r="A2941" s="134" t="s">
        <v>702</v>
      </c>
      <c r="B2941" s="134" t="s">
        <v>269</v>
      </c>
      <c r="C2941" s="134">
        <v>2024</v>
      </c>
      <c r="D2941" s="134" t="s">
        <v>321</v>
      </c>
      <c r="E2941" s="134" t="s">
        <v>328</v>
      </c>
      <c r="F2941" s="90">
        <v>20</v>
      </c>
      <c r="G2941" s="90" t="s">
        <v>251</v>
      </c>
      <c r="H2941" s="90" t="s">
        <v>147</v>
      </c>
      <c r="I2941" s="138">
        <v>16</v>
      </c>
    </row>
    <row r="2942" spans="1:9" x14ac:dyDescent="0.25">
      <c r="A2942" s="134" t="s">
        <v>702</v>
      </c>
      <c r="B2942" s="134" t="s">
        <v>269</v>
      </c>
      <c r="C2942" s="134">
        <v>2024</v>
      </c>
      <c r="D2942" s="134" t="s">
        <v>321</v>
      </c>
      <c r="E2942" s="134" t="s">
        <v>328</v>
      </c>
      <c r="F2942" s="90">
        <v>20</v>
      </c>
      <c r="G2942" s="90" t="s">
        <v>251</v>
      </c>
      <c r="H2942" s="90" t="s">
        <v>149</v>
      </c>
      <c r="I2942" s="138">
        <v>1</v>
      </c>
    </row>
    <row r="2943" spans="1:9" x14ac:dyDescent="0.25">
      <c r="A2943" s="134" t="s">
        <v>702</v>
      </c>
      <c r="B2943" s="134" t="s">
        <v>269</v>
      </c>
      <c r="C2943" s="134">
        <v>2024</v>
      </c>
      <c r="D2943" s="134" t="s">
        <v>321</v>
      </c>
      <c r="E2943" s="134" t="s">
        <v>328</v>
      </c>
      <c r="F2943" s="90">
        <v>20</v>
      </c>
      <c r="G2943" s="90" t="s">
        <v>251</v>
      </c>
      <c r="H2943" s="90" t="s">
        <v>150</v>
      </c>
      <c r="I2943" s="138">
        <v>39</v>
      </c>
    </row>
    <row r="2944" spans="1:9" x14ac:dyDescent="0.25">
      <c r="A2944" s="134" t="s">
        <v>702</v>
      </c>
      <c r="B2944" s="134" t="s">
        <v>269</v>
      </c>
      <c r="C2944" s="134">
        <v>2024</v>
      </c>
      <c r="D2944" s="134" t="s">
        <v>321</v>
      </c>
      <c r="E2944" s="134" t="s">
        <v>328</v>
      </c>
      <c r="F2944" s="90">
        <v>20</v>
      </c>
      <c r="G2944" s="90" t="s">
        <v>251</v>
      </c>
      <c r="H2944" s="90" t="s">
        <v>151</v>
      </c>
      <c r="I2944" s="138">
        <v>6</v>
      </c>
    </row>
    <row r="2945" spans="1:9" x14ac:dyDescent="0.25">
      <c r="A2945" s="134" t="s">
        <v>702</v>
      </c>
      <c r="B2945" s="134" t="s">
        <v>269</v>
      </c>
      <c r="C2945" s="134">
        <v>2024</v>
      </c>
      <c r="D2945" s="134" t="s">
        <v>321</v>
      </c>
      <c r="E2945" s="134" t="s">
        <v>328</v>
      </c>
      <c r="F2945" s="90">
        <v>20</v>
      </c>
      <c r="G2945" s="90" t="s">
        <v>251</v>
      </c>
      <c r="H2945" s="90" t="s">
        <v>152</v>
      </c>
      <c r="I2945" s="138">
        <v>2</v>
      </c>
    </row>
    <row r="2946" spans="1:9" x14ac:dyDescent="0.25">
      <c r="A2946" s="134" t="s">
        <v>702</v>
      </c>
      <c r="B2946" s="134" t="s">
        <v>269</v>
      </c>
      <c r="C2946" s="134">
        <v>2024</v>
      </c>
      <c r="D2946" s="134" t="s">
        <v>321</v>
      </c>
      <c r="E2946" s="134" t="s">
        <v>328</v>
      </c>
      <c r="F2946" s="90">
        <v>20</v>
      </c>
      <c r="G2946" s="90" t="s">
        <v>251</v>
      </c>
      <c r="H2946" s="90" t="s">
        <v>153</v>
      </c>
      <c r="I2946" s="138" t="s">
        <v>284</v>
      </c>
    </row>
    <row r="2947" spans="1:9" x14ac:dyDescent="0.25">
      <c r="A2947" s="134" t="s">
        <v>702</v>
      </c>
      <c r="B2947" s="134" t="s">
        <v>269</v>
      </c>
      <c r="C2947" s="134">
        <v>2024</v>
      </c>
      <c r="D2947" s="134" t="s">
        <v>321</v>
      </c>
      <c r="E2947" s="134" t="s">
        <v>328</v>
      </c>
      <c r="F2947" s="90">
        <v>20</v>
      </c>
      <c r="G2947" s="90" t="s">
        <v>251</v>
      </c>
      <c r="H2947" s="90" t="s">
        <v>367</v>
      </c>
      <c r="I2947" s="138">
        <v>1.0129449838187703</v>
      </c>
    </row>
    <row r="2948" spans="1:9" x14ac:dyDescent="0.25">
      <c r="A2948" s="134" t="s">
        <v>702</v>
      </c>
      <c r="B2948" s="134" t="s">
        <v>269</v>
      </c>
      <c r="C2948" s="134">
        <v>2024</v>
      </c>
      <c r="D2948" s="134" t="s">
        <v>321</v>
      </c>
      <c r="E2948" s="134" t="s">
        <v>328</v>
      </c>
      <c r="F2948" s="90">
        <v>30</v>
      </c>
      <c r="G2948" s="90" t="s">
        <v>140</v>
      </c>
      <c r="H2948" s="90" t="s">
        <v>358</v>
      </c>
      <c r="I2948" s="138">
        <v>6190</v>
      </c>
    </row>
    <row r="2949" spans="1:9" x14ac:dyDescent="0.25">
      <c r="A2949" s="134" t="s">
        <v>702</v>
      </c>
      <c r="B2949" s="134" t="s">
        <v>269</v>
      </c>
      <c r="C2949" s="134">
        <v>2024</v>
      </c>
      <c r="D2949" s="134" t="s">
        <v>321</v>
      </c>
      <c r="E2949" s="134" t="s">
        <v>328</v>
      </c>
      <c r="F2949" s="90">
        <v>30</v>
      </c>
      <c r="G2949" s="90" t="s">
        <v>140</v>
      </c>
      <c r="H2949" s="90" t="s">
        <v>722</v>
      </c>
      <c r="I2949" s="138">
        <v>7001</v>
      </c>
    </row>
    <row r="2950" spans="1:9" x14ac:dyDescent="0.25">
      <c r="A2950" s="134" t="s">
        <v>702</v>
      </c>
      <c r="B2950" s="134" t="s">
        <v>269</v>
      </c>
      <c r="C2950" s="134">
        <v>2024</v>
      </c>
      <c r="D2950" s="134" t="s">
        <v>321</v>
      </c>
      <c r="E2950" s="134" t="s">
        <v>328</v>
      </c>
      <c r="F2950" s="90">
        <v>30</v>
      </c>
      <c r="G2950" s="90" t="s">
        <v>140</v>
      </c>
      <c r="H2950" s="90" t="s">
        <v>145</v>
      </c>
      <c r="I2950" s="138" t="s">
        <v>284</v>
      </c>
    </row>
    <row r="2951" spans="1:9" x14ac:dyDescent="0.25">
      <c r="A2951" s="134" t="s">
        <v>702</v>
      </c>
      <c r="B2951" s="134" t="s">
        <v>269</v>
      </c>
      <c r="C2951" s="134">
        <v>2024</v>
      </c>
      <c r="D2951" s="134" t="s">
        <v>321</v>
      </c>
      <c r="E2951" s="134" t="s">
        <v>328</v>
      </c>
      <c r="F2951" s="90">
        <v>30</v>
      </c>
      <c r="G2951" s="90" t="s">
        <v>140</v>
      </c>
      <c r="H2951" s="90" t="s">
        <v>146</v>
      </c>
      <c r="I2951" s="138">
        <v>162</v>
      </c>
    </row>
    <row r="2952" spans="1:9" x14ac:dyDescent="0.25">
      <c r="A2952" s="134" t="s">
        <v>702</v>
      </c>
      <c r="B2952" s="134" t="s">
        <v>269</v>
      </c>
      <c r="C2952" s="134">
        <v>2024</v>
      </c>
      <c r="D2952" s="134" t="s">
        <v>321</v>
      </c>
      <c r="E2952" s="134" t="s">
        <v>328</v>
      </c>
      <c r="F2952" s="90">
        <v>30</v>
      </c>
      <c r="G2952" s="90" t="s">
        <v>140</v>
      </c>
      <c r="H2952" s="90" t="s">
        <v>147</v>
      </c>
      <c r="I2952" s="138">
        <v>112</v>
      </c>
    </row>
    <row r="2953" spans="1:9" x14ac:dyDescent="0.25">
      <c r="A2953" s="134" t="s">
        <v>702</v>
      </c>
      <c r="B2953" s="134" t="s">
        <v>269</v>
      </c>
      <c r="C2953" s="134">
        <v>2024</v>
      </c>
      <c r="D2953" s="134" t="s">
        <v>321</v>
      </c>
      <c r="E2953" s="134" t="s">
        <v>328</v>
      </c>
      <c r="F2953" s="90">
        <v>30</v>
      </c>
      <c r="G2953" s="90" t="s">
        <v>140</v>
      </c>
      <c r="H2953" s="90" t="s">
        <v>148</v>
      </c>
      <c r="I2953" s="138">
        <v>1</v>
      </c>
    </row>
    <row r="2954" spans="1:9" x14ac:dyDescent="0.25">
      <c r="A2954" s="134" t="s">
        <v>702</v>
      </c>
      <c r="B2954" s="134" t="s">
        <v>269</v>
      </c>
      <c r="C2954" s="134">
        <v>2024</v>
      </c>
      <c r="D2954" s="134" t="s">
        <v>321</v>
      </c>
      <c r="E2954" s="134" t="s">
        <v>328</v>
      </c>
      <c r="F2954" s="90">
        <v>30</v>
      </c>
      <c r="G2954" s="90" t="s">
        <v>140</v>
      </c>
      <c r="H2954" s="90" t="s">
        <v>149</v>
      </c>
      <c r="I2954" s="138">
        <v>97</v>
      </c>
    </row>
    <row r="2955" spans="1:9" x14ac:dyDescent="0.25">
      <c r="A2955" s="134" t="s">
        <v>702</v>
      </c>
      <c r="B2955" s="134" t="s">
        <v>269</v>
      </c>
      <c r="C2955" s="134">
        <v>2024</v>
      </c>
      <c r="D2955" s="134" t="s">
        <v>321</v>
      </c>
      <c r="E2955" s="134" t="s">
        <v>328</v>
      </c>
      <c r="F2955" s="90">
        <v>30</v>
      </c>
      <c r="G2955" s="90" t="s">
        <v>140</v>
      </c>
      <c r="H2955" s="90" t="s">
        <v>150</v>
      </c>
      <c r="I2955" s="138">
        <v>2</v>
      </c>
    </row>
    <row r="2956" spans="1:9" x14ac:dyDescent="0.25">
      <c r="A2956" s="134" t="s">
        <v>702</v>
      </c>
      <c r="B2956" s="134" t="s">
        <v>269</v>
      </c>
      <c r="C2956" s="134">
        <v>2024</v>
      </c>
      <c r="D2956" s="134" t="s">
        <v>321</v>
      </c>
      <c r="E2956" s="134" t="s">
        <v>328</v>
      </c>
      <c r="F2956" s="90">
        <v>30</v>
      </c>
      <c r="G2956" s="90" t="s">
        <v>140</v>
      </c>
      <c r="H2956" s="90" t="s">
        <v>151</v>
      </c>
      <c r="I2956" s="138">
        <v>2039</v>
      </c>
    </row>
    <row r="2957" spans="1:9" x14ac:dyDescent="0.25">
      <c r="A2957" s="134" t="s">
        <v>702</v>
      </c>
      <c r="B2957" s="134" t="s">
        <v>269</v>
      </c>
      <c r="C2957" s="134">
        <v>2024</v>
      </c>
      <c r="D2957" s="134" t="s">
        <v>321</v>
      </c>
      <c r="E2957" s="134" t="s">
        <v>328</v>
      </c>
      <c r="F2957" s="90">
        <v>30</v>
      </c>
      <c r="G2957" s="90" t="s">
        <v>140</v>
      </c>
      <c r="H2957" s="90" t="s">
        <v>152</v>
      </c>
      <c r="I2957" s="138">
        <v>463</v>
      </c>
    </row>
    <row r="2958" spans="1:9" x14ac:dyDescent="0.25">
      <c r="A2958" s="134" t="s">
        <v>702</v>
      </c>
      <c r="B2958" s="134" t="s">
        <v>269</v>
      </c>
      <c r="C2958" s="134">
        <v>2024</v>
      </c>
      <c r="D2958" s="134" t="s">
        <v>321</v>
      </c>
      <c r="E2958" s="134" t="s">
        <v>328</v>
      </c>
      <c r="F2958" s="90">
        <v>30</v>
      </c>
      <c r="G2958" s="90" t="s">
        <v>140</v>
      </c>
      <c r="H2958" s="90" t="s">
        <v>153</v>
      </c>
      <c r="I2958" s="138">
        <v>87</v>
      </c>
    </row>
    <row r="2959" spans="1:9" x14ac:dyDescent="0.25">
      <c r="A2959" s="134" t="s">
        <v>702</v>
      </c>
      <c r="B2959" s="134" t="s">
        <v>269</v>
      </c>
      <c r="C2959" s="134">
        <v>2024</v>
      </c>
      <c r="D2959" s="134" t="s">
        <v>321</v>
      </c>
      <c r="E2959" s="134" t="s">
        <v>328</v>
      </c>
      <c r="F2959" s="90">
        <v>30</v>
      </c>
      <c r="G2959" s="90" t="s">
        <v>140</v>
      </c>
      <c r="H2959" s="90" t="s">
        <v>154</v>
      </c>
      <c r="I2959" s="138">
        <v>353</v>
      </c>
    </row>
    <row r="2960" spans="1:9" x14ac:dyDescent="0.25">
      <c r="A2960" s="134" t="s">
        <v>702</v>
      </c>
      <c r="B2960" s="134" t="s">
        <v>269</v>
      </c>
      <c r="C2960" s="134">
        <v>2024</v>
      </c>
      <c r="D2960" s="134" t="s">
        <v>321</v>
      </c>
      <c r="E2960" s="134" t="s">
        <v>328</v>
      </c>
      <c r="F2960" s="90">
        <v>30</v>
      </c>
      <c r="G2960" s="90" t="s">
        <v>140</v>
      </c>
      <c r="H2960" s="90" t="s">
        <v>155</v>
      </c>
      <c r="I2960" s="138">
        <v>95</v>
      </c>
    </row>
    <row r="2961" spans="1:9" x14ac:dyDescent="0.25">
      <c r="A2961" s="134" t="s">
        <v>702</v>
      </c>
      <c r="B2961" s="134" t="s">
        <v>269</v>
      </c>
      <c r="C2961" s="134">
        <v>2024</v>
      </c>
      <c r="D2961" s="134" t="s">
        <v>321</v>
      </c>
      <c r="E2961" s="134" t="s">
        <v>328</v>
      </c>
      <c r="F2961" s="90">
        <v>30</v>
      </c>
      <c r="G2961" s="90" t="s">
        <v>140</v>
      </c>
      <c r="H2961" s="90" t="s">
        <v>361</v>
      </c>
      <c r="I2961" s="138">
        <v>6</v>
      </c>
    </row>
    <row r="2962" spans="1:9" x14ac:dyDescent="0.25">
      <c r="A2962" s="134" t="s">
        <v>702</v>
      </c>
      <c r="B2962" s="134" t="s">
        <v>269</v>
      </c>
      <c r="C2962" s="134">
        <v>2024</v>
      </c>
      <c r="D2962" s="134" t="s">
        <v>321</v>
      </c>
      <c r="E2962" s="134" t="s">
        <v>328</v>
      </c>
      <c r="F2962" s="90">
        <v>30</v>
      </c>
      <c r="G2962" s="90" t="s">
        <v>140</v>
      </c>
      <c r="H2962" s="90" t="s">
        <v>362</v>
      </c>
      <c r="I2962" s="138">
        <v>1</v>
      </c>
    </row>
    <row r="2963" spans="1:9" x14ac:dyDescent="0.25">
      <c r="A2963" s="134" t="s">
        <v>702</v>
      </c>
      <c r="B2963" s="134" t="s">
        <v>269</v>
      </c>
      <c r="C2963" s="134">
        <v>2024</v>
      </c>
      <c r="D2963" s="134" t="s">
        <v>321</v>
      </c>
      <c r="E2963" s="134" t="s">
        <v>328</v>
      </c>
      <c r="F2963" s="90">
        <v>30</v>
      </c>
      <c r="G2963" s="90" t="s">
        <v>140</v>
      </c>
      <c r="H2963" s="90" t="s">
        <v>363</v>
      </c>
      <c r="I2963" s="138" t="s">
        <v>284</v>
      </c>
    </row>
    <row r="2964" spans="1:9" x14ac:dyDescent="0.25">
      <c r="A2964" s="134" t="s">
        <v>702</v>
      </c>
      <c r="B2964" s="134" t="s">
        <v>269</v>
      </c>
      <c r="C2964" s="134">
        <v>2024</v>
      </c>
      <c r="D2964" s="134" t="s">
        <v>321</v>
      </c>
      <c r="E2964" s="134" t="s">
        <v>328</v>
      </c>
      <c r="F2964" s="90">
        <v>30</v>
      </c>
      <c r="G2964" s="90" t="s">
        <v>140</v>
      </c>
      <c r="H2964" s="90" t="s">
        <v>156</v>
      </c>
      <c r="I2964" s="138">
        <v>2</v>
      </c>
    </row>
    <row r="2965" spans="1:9" x14ac:dyDescent="0.25">
      <c r="A2965" s="134" t="s">
        <v>702</v>
      </c>
      <c r="B2965" s="134" t="s">
        <v>269</v>
      </c>
      <c r="C2965" s="134">
        <v>2024</v>
      </c>
      <c r="D2965" s="134" t="s">
        <v>321</v>
      </c>
      <c r="E2965" s="134" t="s">
        <v>328</v>
      </c>
      <c r="F2965" s="90">
        <v>30</v>
      </c>
      <c r="G2965" s="90" t="s">
        <v>140</v>
      </c>
      <c r="H2965" s="90" t="s">
        <v>158</v>
      </c>
      <c r="I2965" s="138" t="s">
        <v>284</v>
      </c>
    </row>
    <row r="2966" spans="1:9" x14ac:dyDescent="0.25">
      <c r="A2966" s="134" t="s">
        <v>702</v>
      </c>
      <c r="B2966" s="134" t="s">
        <v>269</v>
      </c>
      <c r="C2966" s="134">
        <v>2024</v>
      </c>
      <c r="D2966" s="134" t="s">
        <v>321</v>
      </c>
      <c r="E2966" s="134" t="s">
        <v>328</v>
      </c>
      <c r="F2966" s="90">
        <v>30</v>
      </c>
      <c r="G2966" s="90" t="s">
        <v>140</v>
      </c>
      <c r="H2966" s="90" t="s">
        <v>364</v>
      </c>
      <c r="I2966" s="138">
        <v>2825</v>
      </c>
    </row>
    <row r="2967" spans="1:9" x14ac:dyDescent="0.25">
      <c r="A2967" s="134" t="s">
        <v>702</v>
      </c>
      <c r="B2967" s="134" t="s">
        <v>269</v>
      </c>
      <c r="C2967" s="134">
        <v>2024</v>
      </c>
      <c r="D2967" s="134" t="s">
        <v>321</v>
      </c>
      <c r="E2967" s="134" t="s">
        <v>328</v>
      </c>
      <c r="F2967" s="90">
        <v>30</v>
      </c>
      <c r="G2967" s="90" t="s">
        <v>140</v>
      </c>
      <c r="H2967" s="90" t="s">
        <v>159</v>
      </c>
      <c r="I2967" s="138">
        <v>732</v>
      </c>
    </row>
    <row r="2968" spans="1:9" x14ac:dyDescent="0.25">
      <c r="A2968" s="134" t="s">
        <v>702</v>
      </c>
      <c r="B2968" s="134" t="s">
        <v>269</v>
      </c>
      <c r="C2968" s="134">
        <v>2024</v>
      </c>
      <c r="D2968" s="134" t="s">
        <v>321</v>
      </c>
      <c r="E2968" s="134" t="s">
        <v>328</v>
      </c>
      <c r="F2968" s="90">
        <v>30</v>
      </c>
      <c r="G2968" s="90" t="s">
        <v>140</v>
      </c>
      <c r="H2968" s="90" t="s">
        <v>160</v>
      </c>
      <c r="I2968" s="138">
        <v>22</v>
      </c>
    </row>
    <row r="2969" spans="1:9" x14ac:dyDescent="0.25">
      <c r="A2969" s="134" t="s">
        <v>702</v>
      </c>
      <c r="B2969" s="134" t="s">
        <v>269</v>
      </c>
      <c r="C2969" s="134">
        <v>2024</v>
      </c>
      <c r="D2969" s="134" t="s">
        <v>321</v>
      </c>
      <c r="E2969" s="134" t="s">
        <v>328</v>
      </c>
      <c r="F2969" s="90">
        <v>30</v>
      </c>
      <c r="G2969" s="90" t="s">
        <v>140</v>
      </c>
      <c r="H2969" s="90" t="s">
        <v>366</v>
      </c>
      <c r="I2969" s="138" t="s">
        <v>284</v>
      </c>
    </row>
    <row r="2970" spans="1:9" x14ac:dyDescent="0.25">
      <c r="A2970" s="134" t="s">
        <v>702</v>
      </c>
      <c r="B2970" s="134" t="s">
        <v>269</v>
      </c>
      <c r="C2970" s="134">
        <v>2024</v>
      </c>
      <c r="D2970" s="134" t="s">
        <v>321</v>
      </c>
      <c r="E2970" s="134" t="s">
        <v>328</v>
      </c>
      <c r="F2970" s="90">
        <v>30</v>
      </c>
      <c r="G2970" s="90" t="s">
        <v>140</v>
      </c>
      <c r="H2970" s="90" t="s">
        <v>367</v>
      </c>
      <c r="I2970" s="138">
        <v>1.1310177705977382</v>
      </c>
    </row>
    <row r="2971" spans="1:9" x14ac:dyDescent="0.25">
      <c r="A2971" s="134" t="s">
        <v>702</v>
      </c>
      <c r="B2971" s="134" t="s">
        <v>269</v>
      </c>
      <c r="C2971" s="134">
        <v>2024</v>
      </c>
      <c r="D2971" s="134" t="s">
        <v>321</v>
      </c>
      <c r="E2971" s="134" t="s">
        <v>328</v>
      </c>
      <c r="F2971" s="90">
        <v>40</v>
      </c>
      <c r="G2971" s="90" t="s">
        <v>141</v>
      </c>
      <c r="H2971" s="90" t="s">
        <v>358</v>
      </c>
      <c r="I2971" s="138" t="s">
        <v>284</v>
      </c>
    </row>
    <row r="2972" spans="1:9" x14ac:dyDescent="0.25">
      <c r="A2972" s="134" t="s">
        <v>702</v>
      </c>
      <c r="B2972" s="134" t="s">
        <v>269</v>
      </c>
      <c r="C2972" s="134">
        <v>2024</v>
      </c>
      <c r="D2972" s="134" t="s">
        <v>321</v>
      </c>
      <c r="E2972" s="134" t="s">
        <v>328</v>
      </c>
      <c r="F2972" s="90">
        <v>40</v>
      </c>
      <c r="G2972" s="90" t="s">
        <v>141</v>
      </c>
      <c r="H2972" s="90" t="s">
        <v>722</v>
      </c>
      <c r="I2972" s="138" t="s">
        <v>284</v>
      </c>
    </row>
    <row r="2973" spans="1:9" x14ac:dyDescent="0.25">
      <c r="A2973" s="134" t="s">
        <v>702</v>
      </c>
      <c r="B2973" s="134" t="s">
        <v>269</v>
      </c>
      <c r="C2973" s="134">
        <v>2024</v>
      </c>
      <c r="D2973" s="134" t="s">
        <v>321</v>
      </c>
      <c r="E2973" s="134" t="s">
        <v>328</v>
      </c>
      <c r="F2973" s="90">
        <v>40</v>
      </c>
      <c r="G2973" s="90" t="s">
        <v>141</v>
      </c>
      <c r="H2973" s="90" t="s">
        <v>144</v>
      </c>
      <c r="I2973" s="138" t="s">
        <v>284</v>
      </c>
    </row>
    <row r="2974" spans="1:9" x14ac:dyDescent="0.25">
      <c r="A2974" s="134" t="s">
        <v>702</v>
      </c>
      <c r="B2974" s="134" t="s">
        <v>269</v>
      </c>
      <c r="C2974" s="134">
        <v>2024</v>
      </c>
      <c r="D2974" s="134" t="s">
        <v>321</v>
      </c>
      <c r="E2974" s="134" t="s">
        <v>328</v>
      </c>
      <c r="F2974" s="90">
        <v>40</v>
      </c>
      <c r="G2974" s="90" t="s">
        <v>141</v>
      </c>
      <c r="H2974" s="90" t="s">
        <v>360</v>
      </c>
      <c r="I2974" s="138" t="s">
        <v>284</v>
      </c>
    </row>
    <row r="2975" spans="1:9" x14ac:dyDescent="0.25">
      <c r="A2975" s="134" t="s">
        <v>702</v>
      </c>
      <c r="B2975" s="134" t="s">
        <v>269</v>
      </c>
      <c r="C2975" s="134">
        <v>2024</v>
      </c>
      <c r="D2975" s="134" t="s">
        <v>321</v>
      </c>
      <c r="E2975" s="134" t="s">
        <v>328</v>
      </c>
      <c r="F2975" s="90">
        <v>40</v>
      </c>
      <c r="G2975" s="90" t="s">
        <v>141</v>
      </c>
      <c r="H2975" s="90" t="s">
        <v>145</v>
      </c>
      <c r="I2975" s="138" t="s">
        <v>284</v>
      </c>
    </row>
    <row r="2976" spans="1:9" x14ac:dyDescent="0.25">
      <c r="A2976" s="134" t="s">
        <v>702</v>
      </c>
      <c r="B2976" s="134" t="s">
        <v>269</v>
      </c>
      <c r="C2976" s="134">
        <v>2024</v>
      </c>
      <c r="D2976" s="134" t="s">
        <v>321</v>
      </c>
      <c r="E2976" s="134" t="s">
        <v>328</v>
      </c>
      <c r="F2976" s="90">
        <v>40</v>
      </c>
      <c r="G2976" s="90" t="s">
        <v>141</v>
      </c>
      <c r="H2976" s="90" t="s">
        <v>146</v>
      </c>
      <c r="I2976" s="138" t="s">
        <v>284</v>
      </c>
    </row>
    <row r="2977" spans="1:9" x14ac:dyDescent="0.25">
      <c r="A2977" s="134" t="s">
        <v>702</v>
      </c>
      <c r="B2977" s="134" t="s">
        <v>269</v>
      </c>
      <c r="C2977" s="134">
        <v>2024</v>
      </c>
      <c r="D2977" s="134" t="s">
        <v>321</v>
      </c>
      <c r="E2977" s="134" t="s">
        <v>328</v>
      </c>
      <c r="F2977" s="90">
        <v>40</v>
      </c>
      <c r="G2977" s="90" t="s">
        <v>141</v>
      </c>
      <c r="H2977" s="90" t="s">
        <v>147</v>
      </c>
      <c r="I2977" s="138" t="s">
        <v>284</v>
      </c>
    </row>
    <row r="2978" spans="1:9" x14ac:dyDescent="0.25">
      <c r="A2978" s="134" t="s">
        <v>702</v>
      </c>
      <c r="B2978" s="134" t="s">
        <v>269</v>
      </c>
      <c r="C2978" s="134">
        <v>2024</v>
      </c>
      <c r="D2978" s="134" t="s">
        <v>321</v>
      </c>
      <c r="E2978" s="134" t="s">
        <v>328</v>
      </c>
      <c r="F2978" s="90">
        <v>40</v>
      </c>
      <c r="G2978" s="90" t="s">
        <v>141</v>
      </c>
      <c r="H2978" s="90" t="s">
        <v>148</v>
      </c>
      <c r="I2978" s="138" t="s">
        <v>284</v>
      </c>
    </row>
    <row r="2979" spans="1:9" x14ac:dyDescent="0.25">
      <c r="A2979" s="134" t="s">
        <v>702</v>
      </c>
      <c r="B2979" s="134" t="s">
        <v>269</v>
      </c>
      <c r="C2979" s="134">
        <v>2024</v>
      </c>
      <c r="D2979" s="134" t="s">
        <v>321</v>
      </c>
      <c r="E2979" s="134" t="s">
        <v>328</v>
      </c>
      <c r="F2979" s="90">
        <v>40</v>
      </c>
      <c r="G2979" s="90" t="s">
        <v>141</v>
      </c>
      <c r="H2979" s="90" t="s">
        <v>149</v>
      </c>
      <c r="I2979" s="138" t="s">
        <v>284</v>
      </c>
    </row>
    <row r="2980" spans="1:9" x14ac:dyDescent="0.25">
      <c r="A2980" s="134" t="s">
        <v>702</v>
      </c>
      <c r="B2980" s="134" t="s">
        <v>269</v>
      </c>
      <c r="C2980" s="134">
        <v>2024</v>
      </c>
      <c r="D2980" s="134" t="s">
        <v>321</v>
      </c>
      <c r="E2980" s="134" t="s">
        <v>328</v>
      </c>
      <c r="F2980" s="90">
        <v>40</v>
      </c>
      <c r="G2980" s="90" t="s">
        <v>141</v>
      </c>
      <c r="H2980" s="90" t="s">
        <v>150</v>
      </c>
      <c r="I2980" s="138" t="s">
        <v>284</v>
      </c>
    </row>
    <row r="2981" spans="1:9" x14ac:dyDescent="0.25">
      <c r="A2981" s="134" t="s">
        <v>702</v>
      </c>
      <c r="B2981" s="134" t="s">
        <v>269</v>
      </c>
      <c r="C2981" s="134">
        <v>2024</v>
      </c>
      <c r="D2981" s="134" t="s">
        <v>321</v>
      </c>
      <c r="E2981" s="134" t="s">
        <v>328</v>
      </c>
      <c r="F2981" s="90">
        <v>40</v>
      </c>
      <c r="G2981" s="90" t="s">
        <v>141</v>
      </c>
      <c r="H2981" s="90" t="s">
        <v>151</v>
      </c>
      <c r="I2981" s="138" t="s">
        <v>284</v>
      </c>
    </row>
    <row r="2982" spans="1:9" x14ac:dyDescent="0.25">
      <c r="A2982" s="134" t="s">
        <v>702</v>
      </c>
      <c r="B2982" s="134" t="s">
        <v>269</v>
      </c>
      <c r="C2982" s="134">
        <v>2024</v>
      </c>
      <c r="D2982" s="134" t="s">
        <v>321</v>
      </c>
      <c r="E2982" s="134" t="s">
        <v>328</v>
      </c>
      <c r="F2982" s="90">
        <v>40</v>
      </c>
      <c r="G2982" s="90" t="s">
        <v>141</v>
      </c>
      <c r="H2982" s="90" t="s">
        <v>152</v>
      </c>
      <c r="I2982" s="138" t="s">
        <v>284</v>
      </c>
    </row>
    <row r="2983" spans="1:9" x14ac:dyDescent="0.25">
      <c r="A2983" s="134" t="s">
        <v>702</v>
      </c>
      <c r="B2983" s="134" t="s">
        <v>269</v>
      </c>
      <c r="C2983" s="134">
        <v>2024</v>
      </c>
      <c r="D2983" s="134" t="s">
        <v>321</v>
      </c>
      <c r="E2983" s="134" t="s">
        <v>328</v>
      </c>
      <c r="F2983" s="90">
        <v>40</v>
      </c>
      <c r="G2983" s="90" t="s">
        <v>141</v>
      </c>
      <c r="H2983" s="90" t="s">
        <v>153</v>
      </c>
      <c r="I2983" s="138" t="s">
        <v>284</v>
      </c>
    </row>
    <row r="2984" spans="1:9" x14ac:dyDescent="0.25">
      <c r="A2984" s="134" t="s">
        <v>702</v>
      </c>
      <c r="B2984" s="134" t="s">
        <v>269</v>
      </c>
      <c r="C2984" s="134">
        <v>2024</v>
      </c>
      <c r="D2984" s="134" t="s">
        <v>321</v>
      </c>
      <c r="E2984" s="134" t="s">
        <v>328</v>
      </c>
      <c r="F2984" s="90">
        <v>40</v>
      </c>
      <c r="G2984" s="90" t="s">
        <v>141</v>
      </c>
      <c r="H2984" s="90" t="s">
        <v>154</v>
      </c>
      <c r="I2984" s="138" t="s">
        <v>284</v>
      </c>
    </row>
    <row r="2985" spans="1:9" x14ac:dyDescent="0.25">
      <c r="A2985" s="134" t="s">
        <v>702</v>
      </c>
      <c r="B2985" s="134" t="s">
        <v>269</v>
      </c>
      <c r="C2985" s="134">
        <v>2024</v>
      </c>
      <c r="D2985" s="134" t="s">
        <v>321</v>
      </c>
      <c r="E2985" s="134" t="s">
        <v>328</v>
      </c>
      <c r="F2985" s="90">
        <v>40</v>
      </c>
      <c r="G2985" s="90" t="s">
        <v>141</v>
      </c>
      <c r="H2985" s="90" t="s">
        <v>155</v>
      </c>
      <c r="I2985" s="138" t="s">
        <v>284</v>
      </c>
    </row>
    <row r="2986" spans="1:9" x14ac:dyDescent="0.25">
      <c r="A2986" s="134" t="s">
        <v>702</v>
      </c>
      <c r="B2986" s="134" t="s">
        <v>269</v>
      </c>
      <c r="C2986" s="134">
        <v>2024</v>
      </c>
      <c r="D2986" s="134" t="s">
        <v>321</v>
      </c>
      <c r="E2986" s="134" t="s">
        <v>328</v>
      </c>
      <c r="F2986" s="90">
        <v>40</v>
      </c>
      <c r="G2986" s="90" t="s">
        <v>141</v>
      </c>
      <c r="H2986" s="90" t="s">
        <v>361</v>
      </c>
      <c r="I2986" s="138" t="s">
        <v>284</v>
      </c>
    </row>
    <row r="2987" spans="1:9" x14ac:dyDescent="0.25">
      <c r="A2987" s="134" t="s">
        <v>702</v>
      </c>
      <c r="B2987" s="134" t="s">
        <v>269</v>
      </c>
      <c r="C2987" s="134">
        <v>2024</v>
      </c>
      <c r="D2987" s="134" t="s">
        <v>321</v>
      </c>
      <c r="E2987" s="134" t="s">
        <v>328</v>
      </c>
      <c r="F2987" s="90">
        <v>40</v>
      </c>
      <c r="G2987" s="90" t="s">
        <v>141</v>
      </c>
      <c r="H2987" s="90" t="s">
        <v>362</v>
      </c>
      <c r="I2987" s="138" t="s">
        <v>284</v>
      </c>
    </row>
    <row r="2988" spans="1:9" x14ac:dyDescent="0.25">
      <c r="A2988" s="134" t="s">
        <v>702</v>
      </c>
      <c r="B2988" s="134" t="s">
        <v>269</v>
      </c>
      <c r="C2988" s="134">
        <v>2024</v>
      </c>
      <c r="D2988" s="134" t="s">
        <v>321</v>
      </c>
      <c r="E2988" s="134" t="s">
        <v>328</v>
      </c>
      <c r="F2988" s="90">
        <v>40</v>
      </c>
      <c r="G2988" s="90" t="s">
        <v>141</v>
      </c>
      <c r="H2988" s="90" t="s">
        <v>363</v>
      </c>
      <c r="I2988" s="138" t="s">
        <v>284</v>
      </c>
    </row>
    <row r="2989" spans="1:9" x14ac:dyDescent="0.25">
      <c r="A2989" s="134" t="s">
        <v>702</v>
      </c>
      <c r="B2989" s="134" t="s">
        <v>269</v>
      </c>
      <c r="C2989" s="134">
        <v>2024</v>
      </c>
      <c r="D2989" s="134" t="s">
        <v>321</v>
      </c>
      <c r="E2989" s="134" t="s">
        <v>328</v>
      </c>
      <c r="F2989" s="90">
        <v>40</v>
      </c>
      <c r="G2989" s="90" t="s">
        <v>141</v>
      </c>
      <c r="H2989" s="90" t="s">
        <v>156</v>
      </c>
      <c r="I2989" s="138" t="s">
        <v>284</v>
      </c>
    </row>
    <row r="2990" spans="1:9" x14ac:dyDescent="0.25">
      <c r="A2990" s="134" t="s">
        <v>702</v>
      </c>
      <c r="B2990" s="134" t="s">
        <v>269</v>
      </c>
      <c r="C2990" s="134">
        <v>2024</v>
      </c>
      <c r="D2990" s="134" t="s">
        <v>321</v>
      </c>
      <c r="E2990" s="134" t="s">
        <v>328</v>
      </c>
      <c r="F2990" s="90">
        <v>40</v>
      </c>
      <c r="G2990" s="90" t="s">
        <v>141</v>
      </c>
      <c r="H2990" s="90" t="s">
        <v>157</v>
      </c>
      <c r="I2990" s="138" t="s">
        <v>284</v>
      </c>
    </row>
    <row r="2991" spans="1:9" x14ac:dyDescent="0.25">
      <c r="A2991" s="134" t="s">
        <v>702</v>
      </c>
      <c r="B2991" s="134" t="s">
        <v>269</v>
      </c>
      <c r="C2991" s="134">
        <v>2024</v>
      </c>
      <c r="D2991" s="134" t="s">
        <v>321</v>
      </c>
      <c r="E2991" s="134" t="s">
        <v>328</v>
      </c>
      <c r="F2991" s="90">
        <v>40</v>
      </c>
      <c r="G2991" s="90" t="s">
        <v>141</v>
      </c>
      <c r="H2991" s="90" t="s">
        <v>158</v>
      </c>
      <c r="I2991" s="138" t="s">
        <v>284</v>
      </c>
    </row>
    <row r="2992" spans="1:9" x14ac:dyDescent="0.25">
      <c r="A2992" s="134" t="s">
        <v>702</v>
      </c>
      <c r="B2992" s="134" t="s">
        <v>269</v>
      </c>
      <c r="C2992" s="134">
        <v>2024</v>
      </c>
      <c r="D2992" s="134" t="s">
        <v>321</v>
      </c>
      <c r="E2992" s="134" t="s">
        <v>328</v>
      </c>
      <c r="F2992" s="90">
        <v>40</v>
      </c>
      <c r="G2992" s="90" t="s">
        <v>141</v>
      </c>
      <c r="H2992" s="90" t="s">
        <v>364</v>
      </c>
      <c r="I2992" s="138" t="s">
        <v>284</v>
      </c>
    </row>
    <row r="2993" spans="1:9" x14ac:dyDescent="0.25">
      <c r="A2993" s="134" t="s">
        <v>702</v>
      </c>
      <c r="B2993" s="134" t="s">
        <v>269</v>
      </c>
      <c r="C2993" s="134">
        <v>2024</v>
      </c>
      <c r="D2993" s="134" t="s">
        <v>321</v>
      </c>
      <c r="E2993" s="134" t="s">
        <v>328</v>
      </c>
      <c r="F2993" s="90">
        <v>40</v>
      </c>
      <c r="G2993" s="90" t="s">
        <v>141</v>
      </c>
      <c r="H2993" s="90" t="s">
        <v>159</v>
      </c>
      <c r="I2993" s="138" t="s">
        <v>284</v>
      </c>
    </row>
    <row r="2994" spans="1:9" x14ac:dyDescent="0.25">
      <c r="A2994" s="134" t="s">
        <v>702</v>
      </c>
      <c r="B2994" s="134" t="s">
        <v>269</v>
      </c>
      <c r="C2994" s="134">
        <v>2024</v>
      </c>
      <c r="D2994" s="134" t="s">
        <v>321</v>
      </c>
      <c r="E2994" s="134" t="s">
        <v>328</v>
      </c>
      <c r="F2994" s="90">
        <v>40</v>
      </c>
      <c r="G2994" s="90" t="s">
        <v>141</v>
      </c>
      <c r="H2994" s="90" t="s">
        <v>365</v>
      </c>
      <c r="I2994" s="138" t="s">
        <v>284</v>
      </c>
    </row>
    <row r="2995" spans="1:9" x14ac:dyDescent="0.25">
      <c r="A2995" s="134" t="s">
        <v>702</v>
      </c>
      <c r="B2995" s="134" t="s">
        <v>269</v>
      </c>
      <c r="C2995" s="134">
        <v>2024</v>
      </c>
      <c r="D2995" s="134" t="s">
        <v>321</v>
      </c>
      <c r="E2995" s="134" t="s">
        <v>328</v>
      </c>
      <c r="F2995" s="90">
        <v>40</v>
      </c>
      <c r="G2995" s="90" t="s">
        <v>141</v>
      </c>
      <c r="H2995" s="90" t="s">
        <v>160</v>
      </c>
      <c r="I2995" s="138" t="s">
        <v>284</v>
      </c>
    </row>
    <row r="2996" spans="1:9" x14ac:dyDescent="0.25">
      <c r="A2996" s="134" t="s">
        <v>702</v>
      </c>
      <c r="B2996" s="134" t="s">
        <v>269</v>
      </c>
      <c r="C2996" s="134">
        <v>2024</v>
      </c>
      <c r="D2996" s="134" t="s">
        <v>321</v>
      </c>
      <c r="E2996" s="134" t="s">
        <v>328</v>
      </c>
      <c r="F2996" s="90">
        <v>40</v>
      </c>
      <c r="G2996" s="90" t="s">
        <v>141</v>
      </c>
      <c r="H2996" s="90" t="s">
        <v>366</v>
      </c>
      <c r="I2996" s="138" t="s">
        <v>284</v>
      </c>
    </row>
    <row r="2997" spans="1:9" x14ac:dyDescent="0.25">
      <c r="A2997" s="134" t="s">
        <v>702</v>
      </c>
      <c r="B2997" s="134" t="s">
        <v>269</v>
      </c>
      <c r="C2997" s="134">
        <v>2024</v>
      </c>
      <c r="D2997" s="134" t="s">
        <v>321</v>
      </c>
      <c r="E2997" s="134" t="s">
        <v>328</v>
      </c>
      <c r="F2997" s="90">
        <v>40</v>
      </c>
      <c r="G2997" s="90" t="s">
        <v>141</v>
      </c>
      <c r="H2997" s="90" t="s">
        <v>367</v>
      </c>
      <c r="I2997" s="138" t="s">
        <v>284</v>
      </c>
    </row>
    <row r="2998" spans="1:9" x14ac:dyDescent="0.25">
      <c r="A2998" s="134" t="s">
        <v>702</v>
      </c>
      <c r="B2998" s="134" t="s">
        <v>269</v>
      </c>
      <c r="C2998" s="134">
        <v>2024</v>
      </c>
      <c r="D2998" s="134" t="s">
        <v>321</v>
      </c>
      <c r="E2998" s="134" t="s">
        <v>328</v>
      </c>
      <c r="F2998" s="90">
        <v>50</v>
      </c>
      <c r="G2998" s="90" t="s">
        <v>532</v>
      </c>
      <c r="H2998" s="90" t="s">
        <v>358</v>
      </c>
      <c r="I2998" s="138">
        <v>48</v>
      </c>
    </row>
    <row r="2999" spans="1:9" x14ac:dyDescent="0.25">
      <c r="A2999" s="134" t="s">
        <v>702</v>
      </c>
      <c r="B2999" s="134" t="s">
        <v>269</v>
      </c>
      <c r="C2999" s="134">
        <v>2024</v>
      </c>
      <c r="D2999" s="134" t="s">
        <v>321</v>
      </c>
      <c r="E2999" s="134" t="s">
        <v>328</v>
      </c>
      <c r="F2999" s="90">
        <v>50</v>
      </c>
      <c r="G2999" s="90" t="s">
        <v>532</v>
      </c>
      <c r="H2999" s="90" t="s">
        <v>722</v>
      </c>
      <c r="I2999" s="138">
        <v>74</v>
      </c>
    </row>
    <row r="3000" spans="1:9" x14ac:dyDescent="0.25">
      <c r="A3000" s="134" t="s">
        <v>702</v>
      </c>
      <c r="B3000" s="134" t="s">
        <v>269</v>
      </c>
      <c r="C3000" s="134">
        <v>2024</v>
      </c>
      <c r="D3000" s="134" t="s">
        <v>321</v>
      </c>
      <c r="E3000" s="134" t="s">
        <v>328</v>
      </c>
      <c r="F3000" s="90">
        <v>50</v>
      </c>
      <c r="G3000" s="90" t="s">
        <v>532</v>
      </c>
      <c r="H3000" s="90" t="s">
        <v>145</v>
      </c>
      <c r="I3000" s="138">
        <v>24</v>
      </c>
    </row>
    <row r="3001" spans="1:9" x14ac:dyDescent="0.25">
      <c r="A3001" s="134" t="s">
        <v>702</v>
      </c>
      <c r="B3001" s="134" t="s">
        <v>269</v>
      </c>
      <c r="C3001" s="134">
        <v>2024</v>
      </c>
      <c r="D3001" s="134" t="s">
        <v>321</v>
      </c>
      <c r="E3001" s="134" t="s">
        <v>328</v>
      </c>
      <c r="F3001" s="90">
        <v>50</v>
      </c>
      <c r="G3001" s="90" t="s">
        <v>532</v>
      </c>
      <c r="H3001" s="90" t="s">
        <v>146</v>
      </c>
      <c r="I3001" s="138" t="s">
        <v>284</v>
      </c>
    </row>
    <row r="3002" spans="1:9" x14ac:dyDescent="0.25">
      <c r="A3002" s="134" t="s">
        <v>702</v>
      </c>
      <c r="B3002" s="134" t="s">
        <v>269</v>
      </c>
      <c r="C3002" s="134">
        <v>2024</v>
      </c>
      <c r="D3002" s="134" t="s">
        <v>321</v>
      </c>
      <c r="E3002" s="134" t="s">
        <v>328</v>
      </c>
      <c r="F3002" s="90">
        <v>50</v>
      </c>
      <c r="G3002" s="90" t="s">
        <v>532</v>
      </c>
      <c r="H3002" s="90" t="s">
        <v>147</v>
      </c>
      <c r="I3002" s="138">
        <v>1</v>
      </c>
    </row>
    <row r="3003" spans="1:9" x14ac:dyDescent="0.25">
      <c r="A3003" s="134" t="s">
        <v>702</v>
      </c>
      <c r="B3003" s="134" t="s">
        <v>269</v>
      </c>
      <c r="C3003" s="134">
        <v>2024</v>
      </c>
      <c r="D3003" s="134" t="s">
        <v>321</v>
      </c>
      <c r="E3003" s="134" t="s">
        <v>328</v>
      </c>
      <c r="F3003" s="90">
        <v>50</v>
      </c>
      <c r="G3003" s="90" t="s">
        <v>532</v>
      </c>
      <c r="H3003" s="90" t="s">
        <v>149</v>
      </c>
      <c r="I3003" s="138">
        <v>7</v>
      </c>
    </row>
    <row r="3004" spans="1:9" x14ac:dyDescent="0.25">
      <c r="A3004" s="134" t="s">
        <v>702</v>
      </c>
      <c r="B3004" s="134" t="s">
        <v>269</v>
      </c>
      <c r="C3004" s="134">
        <v>2024</v>
      </c>
      <c r="D3004" s="134" t="s">
        <v>321</v>
      </c>
      <c r="E3004" s="134" t="s">
        <v>328</v>
      </c>
      <c r="F3004" s="90">
        <v>50</v>
      </c>
      <c r="G3004" s="90" t="s">
        <v>532</v>
      </c>
      <c r="H3004" s="90" t="s">
        <v>150</v>
      </c>
      <c r="I3004" s="138">
        <v>1</v>
      </c>
    </row>
    <row r="3005" spans="1:9" x14ac:dyDescent="0.25">
      <c r="A3005" s="134" t="s">
        <v>702</v>
      </c>
      <c r="B3005" s="134" t="s">
        <v>269</v>
      </c>
      <c r="C3005" s="134">
        <v>2024</v>
      </c>
      <c r="D3005" s="134" t="s">
        <v>321</v>
      </c>
      <c r="E3005" s="134" t="s">
        <v>328</v>
      </c>
      <c r="F3005" s="90">
        <v>50</v>
      </c>
      <c r="G3005" s="90" t="s">
        <v>532</v>
      </c>
      <c r="H3005" s="90" t="s">
        <v>373</v>
      </c>
      <c r="I3005" s="138">
        <v>5</v>
      </c>
    </row>
    <row r="3006" spans="1:9" x14ac:dyDescent="0.25">
      <c r="A3006" s="134" t="s">
        <v>702</v>
      </c>
      <c r="B3006" s="134" t="s">
        <v>269</v>
      </c>
      <c r="C3006" s="134">
        <v>2024</v>
      </c>
      <c r="D3006" s="134" t="s">
        <v>321</v>
      </c>
      <c r="E3006" s="134" t="s">
        <v>328</v>
      </c>
      <c r="F3006" s="90">
        <v>50</v>
      </c>
      <c r="G3006" s="90" t="s">
        <v>532</v>
      </c>
      <c r="H3006" s="90" t="s">
        <v>152</v>
      </c>
      <c r="I3006" s="138">
        <v>9</v>
      </c>
    </row>
    <row r="3007" spans="1:9" x14ac:dyDescent="0.25">
      <c r="A3007" s="134" t="s">
        <v>702</v>
      </c>
      <c r="B3007" s="134" t="s">
        <v>269</v>
      </c>
      <c r="C3007" s="134">
        <v>2024</v>
      </c>
      <c r="D3007" s="134" t="s">
        <v>321</v>
      </c>
      <c r="E3007" s="134" t="s">
        <v>328</v>
      </c>
      <c r="F3007" s="90">
        <v>50</v>
      </c>
      <c r="G3007" s="90" t="s">
        <v>532</v>
      </c>
      <c r="H3007" s="90" t="s">
        <v>153</v>
      </c>
      <c r="I3007" s="138" t="s">
        <v>284</v>
      </c>
    </row>
    <row r="3008" spans="1:9" x14ac:dyDescent="0.25">
      <c r="A3008" s="134" t="s">
        <v>702</v>
      </c>
      <c r="B3008" s="134" t="s">
        <v>269</v>
      </c>
      <c r="C3008" s="134">
        <v>2024</v>
      </c>
      <c r="D3008" s="134" t="s">
        <v>321</v>
      </c>
      <c r="E3008" s="134" t="s">
        <v>328</v>
      </c>
      <c r="F3008" s="90">
        <v>50</v>
      </c>
      <c r="G3008" s="90" t="s">
        <v>532</v>
      </c>
      <c r="H3008" s="90" t="s">
        <v>158</v>
      </c>
      <c r="I3008" s="138">
        <v>1</v>
      </c>
    </row>
    <row r="3009" spans="1:9" x14ac:dyDescent="0.25">
      <c r="A3009" s="134" t="s">
        <v>702</v>
      </c>
      <c r="B3009" s="134" t="s">
        <v>269</v>
      </c>
      <c r="C3009" s="134">
        <v>2024</v>
      </c>
      <c r="D3009" s="134" t="s">
        <v>321</v>
      </c>
      <c r="E3009" s="134" t="s">
        <v>328</v>
      </c>
      <c r="F3009" s="90">
        <v>50</v>
      </c>
      <c r="G3009" s="90" t="s">
        <v>532</v>
      </c>
      <c r="H3009" s="90" t="s">
        <v>364</v>
      </c>
      <c r="I3009" s="138" t="s">
        <v>284</v>
      </c>
    </row>
    <row r="3010" spans="1:9" x14ac:dyDescent="0.25">
      <c r="A3010" s="134" t="s">
        <v>702</v>
      </c>
      <c r="B3010" s="134" t="s">
        <v>269</v>
      </c>
      <c r="C3010" s="134">
        <v>2024</v>
      </c>
      <c r="D3010" s="134" t="s">
        <v>321</v>
      </c>
      <c r="E3010" s="134" t="s">
        <v>328</v>
      </c>
      <c r="F3010" s="90">
        <v>50</v>
      </c>
      <c r="G3010" s="90" t="s">
        <v>532</v>
      </c>
      <c r="H3010" s="90" t="s">
        <v>159</v>
      </c>
      <c r="I3010" s="138" t="s">
        <v>284</v>
      </c>
    </row>
    <row r="3011" spans="1:9" x14ac:dyDescent="0.25">
      <c r="A3011" s="134" t="s">
        <v>702</v>
      </c>
      <c r="B3011" s="134" t="s">
        <v>269</v>
      </c>
      <c r="C3011" s="134">
        <v>2024</v>
      </c>
      <c r="D3011" s="134" t="s">
        <v>321</v>
      </c>
      <c r="E3011" s="134" t="s">
        <v>328</v>
      </c>
      <c r="F3011" s="90">
        <v>50</v>
      </c>
      <c r="G3011" s="90" t="s">
        <v>532</v>
      </c>
      <c r="H3011" s="90" t="s">
        <v>365</v>
      </c>
      <c r="I3011" s="138">
        <v>26</v>
      </c>
    </row>
    <row r="3012" spans="1:9" x14ac:dyDescent="0.25">
      <c r="A3012" s="134" t="s">
        <v>702</v>
      </c>
      <c r="B3012" s="134" t="s">
        <v>269</v>
      </c>
      <c r="C3012" s="134">
        <v>2024</v>
      </c>
      <c r="D3012" s="134" t="s">
        <v>321</v>
      </c>
      <c r="E3012" s="134" t="s">
        <v>328</v>
      </c>
      <c r="F3012" s="90">
        <v>50</v>
      </c>
      <c r="G3012" s="90" t="s">
        <v>532</v>
      </c>
      <c r="H3012" s="90" t="s">
        <v>160</v>
      </c>
      <c r="I3012" s="138" t="s">
        <v>284</v>
      </c>
    </row>
    <row r="3013" spans="1:9" x14ac:dyDescent="0.25">
      <c r="A3013" s="134" t="s">
        <v>702</v>
      </c>
      <c r="B3013" s="134" t="s">
        <v>269</v>
      </c>
      <c r="C3013" s="134">
        <v>2024</v>
      </c>
      <c r="D3013" s="134" t="s">
        <v>321</v>
      </c>
      <c r="E3013" s="134" t="s">
        <v>328</v>
      </c>
      <c r="F3013" s="90">
        <v>50</v>
      </c>
      <c r="G3013" s="90" t="s">
        <v>532</v>
      </c>
      <c r="H3013" s="90" t="s">
        <v>366</v>
      </c>
      <c r="I3013" s="138" t="s">
        <v>284</v>
      </c>
    </row>
    <row r="3014" spans="1:9" x14ac:dyDescent="0.25">
      <c r="A3014" s="134" t="s">
        <v>702</v>
      </c>
      <c r="B3014" s="134" t="s">
        <v>269</v>
      </c>
      <c r="C3014" s="134">
        <v>2024</v>
      </c>
      <c r="D3014" s="134" t="s">
        <v>321</v>
      </c>
      <c r="E3014" s="134" t="s">
        <v>328</v>
      </c>
      <c r="F3014" s="90">
        <v>50</v>
      </c>
      <c r="G3014" s="90" t="s">
        <v>532</v>
      </c>
      <c r="H3014" s="90" t="s">
        <v>367</v>
      </c>
      <c r="I3014" s="138">
        <v>1.5416666666666667</v>
      </c>
    </row>
    <row r="3015" spans="1:9" x14ac:dyDescent="0.25">
      <c r="A3015" s="134" t="s">
        <v>702</v>
      </c>
      <c r="B3015" s="134" t="s">
        <v>269</v>
      </c>
      <c r="C3015" s="134">
        <v>2024</v>
      </c>
      <c r="D3015" s="134" t="s">
        <v>321</v>
      </c>
      <c r="E3015" s="90" t="s">
        <v>340</v>
      </c>
      <c r="F3015" s="134" t="s">
        <v>284</v>
      </c>
      <c r="G3015" s="134" t="s">
        <v>721</v>
      </c>
      <c r="H3015" s="90" t="s">
        <v>358</v>
      </c>
      <c r="I3015" s="138">
        <v>17599</v>
      </c>
    </row>
    <row r="3016" spans="1:9" x14ac:dyDescent="0.25">
      <c r="A3016" s="134" t="s">
        <v>702</v>
      </c>
      <c r="B3016" s="134" t="s">
        <v>269</v>
      </c>
      <c r="C3016" s="134">
        <v>2024</v>
      </c>
      <c r="D3016" s="134" t="s">
        <v>321</v>
      </c>
      <c r="E3016" s="90" t="s">
        <v>340</v>
      </c>
      <c r="F3016" s="134" t="s">
        <v>284</v>
      </c>
      <c r="G3016" s="134" t="s">
        <v>721</v>
      </c>
      <c r="H3016" s="90" t="s">
        <v>722</v>
      </c>
      <c r="I3016" s="138">
        <v>24120</v>
      </c>
    </row>
    <row r="3017" spans="1:9" x14ac:dyDescent="0.25">
      <c r="A3017" s="134" t="s">
        <v>702</v>
      </c>
      <c r="B3017" s="134" t="s">
        <v>269</v>
      </c>
      <c r="C3017" s="134">
        <v>2024</v>
      </c>
      <c r="D3017" s="134" t="s">
        <v>321</v>
      </c>
      <c r="E3017" s="90" t="s">
        <v>340</v>
      </c>
      <c r="F3017" s="134" t="s">
        <v>284</v>
      </c>
      <c r="G3017" s="134" t="s">
        <v>721</v>
      </c>
      <c r="H3017" s="90" t="s">
        <v>144</v>
      </c>
      <c r="I3017" s="138">
        <v>5188</v>
      </c>
    </row>
    <row r="3018" spans="1:9" x14ac:dyDescent="0.25">
      <c r="A3018" s="134" t="s">
        <v>702</v>
      </c>
      <c r="B3018" s="134" t="s">
        <v>269</v>
      </c>
      <c r="C3018" s="134">
        <v>2024</v>
      </c>
      <c r="D3018" s="134" t="s">
        <v>321</v>
      </c>
      <c r="E3018" s="90" t="s">
        <v>340</v>
      </c>
      <c r="F3018" s="134" t="s">
        <v>284</v>
      </c>
      <c r="G3018" s="134" t="s">
        <v>721</v>
      </c>
      <c r="H3018" s="90" t="s">
        <v>360</v>
      </c>
      <c r="I3018" s="138">
        <v>4</v>
      </c>
    </row>
    <row r="3019" spans="1:9" x14ac:dyDescent="0.25">
      <c r="A3019" s="134" t="s">
        <v>702</v>
      </c>
      <c r="B3019" s="134" t="s">
        <v>269</v>
      </c>
      <c r="C3019" s="134">
        <v>2024</v>
      </c>
      <c r="D3019" s="134" t="s">
        <v>321</v>
      </c>
      <c r="E3019" s="90" t="s">
        <v>340</v>
      </c>
      <c r="F3019" s="134" t="s">
        <v>284</v>
      </c>
      <c r="G3019" s="134" t="s">
        <v>721</v>
      </c>
      <c r="H3019" s="90" t="s">
        <v>145</v>
      </c>
      <c r="I3019" s="138">
        <v>5344</v>
      </c>
    </row>
    <row r="3020" spans="1:9" x14ac:dyDescent="0.25">
      <c r="A3020" s="134" t="s">
        <v>702</v>
      </c>
      <c r="B3020" s="134" t="s">
        <v>269</v>
      </c>
      <c r="C3020" s="134">
        <v>2024</v>
      </c>
      <c r="D3020" s="134" t="s">
        <v>321</v>
      </c>
      <c r="E3020" s="90" t="s">
        <v>340</v>
      </c>
      <c r="F3020" s="134" t="s">
        <v>284</v>
      </c>
      <c r="G3020" s="134" t="s">
        <v>721</v>
      </c>
      <c r="H3020" s="90" t="s">
        <v>146</v>
      </c>
      <c r="I3020" s="138">
        <v>1067</v>
      </c>
    </row>
    <row r="3021" spans="1:9" x14ac:dyDescent="0.25">
      <c r="A3021" s="134" t="s">
        <v>702</v>
      </c>
      <c r="B3021" s="134" t="s">
        <v>269</v>
      </c>
      <c r="C3021" s="134">
        <v>2024</v>
      </c>
      <c r="D3021" s="134" t="s">
        <v>321</v>
      </c>
      <c r="E3021" s="90" t="s">
        <v>340</v>
      </c>
      <c r="F3021" s="134" t="s">
        <v>284</v>
      </c>
      <c r="G3021" s="134" t="s">
        <v>721</v>
      </c>
      <c r="H3021" s="90" t="s">
        <v>147</v>
      </c>
      <c r="I3021" s="138">
        <v>785</v>
      </c>
    </row>
    <row r="3022" spans="1:9" x14ac:dyDescent="0.25">
      <c r="A3022" s="134" t="s">
        <v>702</v>
      </c>
      <c r="B3022" s="134" t="s">
        <v>269</v>
      </c>
      <c r="C3022" s="134">
        <v>2024</v>
      </c>
      <c r="D3022" s="134" t="s">
        <v>321</v>
      </c>
      <c r="E3022" s="90" t="s">
        <v>340</v>
      </c>
      <c r="F3022" s="134" t="s">
        <v>284</v>
      </c>
      <c r="G3022" s="134" t="s">
        <v>721</v>
      </c>
      <c r="H3022" s="90" t="s">
        <v>148</v>
      </c>
      <c r="I3022" s="138">
        <v>40</v>
      </c>
    </row>
    <row r="3023" spans="1:9" x14ac:dyDescent="0.25">
      <c r="A3023" s="134" t="s">
        <v>702</v>
      </c>
      <c r="B3023" s="134" t="s">
        <v>269</v>
      </c>
      <c r="C3023" s="134">
        <v>2024</v>
      </c>
      <c r="D3023" s="134" t="s">
        <v>321</v>
      </c>
      <c r="E3023" s="90" t="s">
        <v>340</v>
      </c>
      <c r="F3023" s="134" t="s">
        <v>284</v>
      </c>
      <c r="G3023" s="134" t="s">
        <v>721</v>
      </c>
      <c r="H3023" s="90" t="s">
        <v>149</v>
      </c>
      <c r="I3023" s="138">
        <v>212</v>
      </c>
    </row>
    <row r="3024" spans="1:9" x14ac:dyDescent="0.25">
      <c r="A3024" s="134" t="s">
        <v>702</v>
      </c>
      <c r="B3024" s="134" t="s">
        <v>269</v>
      </c>
      <c r="C3024" s="134">
        <v>2024</v>
      </c>
      <c r="D3024" s="134" t="s">
        <v>321</v>
      </c>
      <c r="E3024" s="90" t="s">
        <v>340</v>
      </c>
      <c r="F3024" s="134" t="s">
        <v>284</v>
      </c>
      <c r="G3024" s="134" t="s">
        <v>721</v>
      </c>
      <c r="H3024" s="90" t="s">
        <v>150</v>
      </c>
      <c r="I3024" s="138">
        <v>472</v>
      </c>
    </row>
    <row r="3025" spans="1:9" x14ac:dyDescent="0.25">
      <c r="A3025" s="134" t="s">
        <v>702</v>
      </c>
      <c r="B3025" s="134" t="s">
        <v>269</v>
      </c>
      <c r="C3025" s="134">
        <v>2024</v>
      </c>
      <c r="D3025" s="134" t="s">
        <v>321</v>
      </c>
      <c r="E3025" s="90" t="s">
        <v>340</v>
      </c>
      <c r="F3025" s="134" t="s">
        <v>284</v>
      </c>
      <c r="G3025" s="134" t="s">
        <v>721</v>
      </c>
      <c r="H3025" s="90" t="s">
        <v>151</v>
      </c>
      <c r="I3025" s="138">
        <v>5252</v>
      </c>
    </row>
    <row r="3026" spans="1:9" x14ac:dyDescent="0.25">
      <c r="A3026" s="134" t="s">
        <v>702</v>
      </c>
      <c r="B3026" s="134" t="s">
        <v>269</v>
      </c>
      <c r="C3026" s="134">
        <v>2024</v>
      </c>
      <c r="D3026" s="134" t="s">
        <v>321</v>
      </c>
      <c r="E3026" s="90" t="s">
        <v>340</v>
      </c>
      <c r="F3026" s="134" t="s">
        <v>284</v>
      </c>
      <c r="G3026" s="134" t="s">
        <v>721</v>
      </c>
      <c r="H3026" s="90" t="s">
        <v>152</v>
      </c>
      <c r="I3026" s="138">
        <v>1802</v>
      </c>
    </row>
    <row r="3027" spans="1:9" x14ac:dyDescent="0.25">
      <c r="A3027" s="134" t="s">
        <v>702</v>
      </c>
      <c r="B3027" s="134" t="s">
        <v>269</v>
      </c>
      <c r="C3027" s="134">
        <v>2024</v>
      </c>
      <c r="D3027" s="134" t="s">
        <v>321</v>
      </c>
      <c r="E3027" s="90" t="s">
        <v>340</v>
      </c>
      <c r="F3027" s="134" t="s">
        <v>284</v>
      </c>
      <c r="G3027" s="134" t="s">
        <v>721</v>
      </c>
      <c r="H3027" s="90" t="s">
        <v>153</v>
      </c>
      <c r="I3027" s="138">
        <v>107</v>
      </c>
    </row>
    <row r="3028" spans="1:9" x14ac:dyDescent="0.25">
      <c r="A3028" s="134" t="s">
        <v>702</v>
      </c>
      <c r="B3028" s="134" t="s">
        <v>269</v>
      </c>
      <c r="C3028" s="134">
        <v>2024</v>
      </c>
      <c r="D3028" s="134" t="s">
        <v>321</v>
      </c>
      <c r="E3028" s="90" t="s">
        <v>340</v>
      </c>
      <c r="F3028" s="134" t="s">
        <v>284</v>
      </c>
      <c r="G3028" s="134" t="s">
        <v>721</v>
      </c>
      <c r="H3028" s="90" t="s">
        <v>154</v>
      </c>
      <c r="I3028" s="138">
        <v>382</v>
      </c>
    </row>
    <row r="3029" spans="1:9" x14ac:dyDescent="0.25">
      <c r="A3029" s="134" t="s">
        <v>702</v>
      </c>
      <c r="B3029" s="134" t="s">
        <v>269</v>
      </c>
      <c r="C3029" s="134">
        <v>2024</v>
      </c>
      <c r="D3029" s="134" t="s">
        <v>321</v>
      </c>
      <c r="E3029" s="90" t="s">
        <v>340</v>
      </c>
      <c r="F3029" s="134" t="s">
        <v>284</v>
      </c>
      <c r="G3029" s="134" t="s">
        <v>721</v>
      </c>
      <c r="H3029" s="90" t="s">
        <v>155</v>
      </c>
      <c r="I3029" s="138">
        <v>157</v>
      </c>
    </row>
    <row r="3030" spans="1:9" x14ac:dyDescent="0.25">
      <c r="A3030" s="134" t="s">
        <v>702</v>
      </c>
      <c r="B3030" s="134" t="s">
        <v>269</v>
      </c>
      <c r="C3030" s="134">
        <v>2024</v>
      </c>
      <c r="D3030" s="134" t="s">
        <v>321</v>
      </c>
      <c r="E3030" s="90" t="s">
        <v>340</v>
      </c>
      <c r="F3030" s="134" t="s">
        <v>284</v>
      </c>
      <c r="G3030" s="134" t="s">
        <v>721</v>
      </c>
      <c r="H3030" s="90" t="s">
        <v>361</v>
      </c>
      <c r="I3030" s="138">
        <v>11</v>
      </c>
    </row>
    <row r="3031" spans="1:9" x14ac:dyDescent="0.25">
      <c r="A3031" s="134" t="s">
        <v>702</v>
      </c>
      <c r="B3031" s="134" t="s">
        <v>269</v>
      </c>
      <c r="C3031" s="134">
        <v>2024</v>
      </c>
      <c r="D3031" s="134" t="s">
        <v>321</v>
      </c>
      <c r="E3031" s="90" t="s">
        <v>340</v>
      </c>
      <c r="F3031" s="134" t="s">
        <v>284</v>
      </c>
      <c r="G3031" s="134" t="s">
        <v>721</v>
      </c>
      <c r="H3031" s="90" t="s">
        <v>362</v>
      </c>
      <c r="I3031" s="138">
        <v>1</v>
      </c>
    </row>
    <row r="3032" spans="1:9" x14ac:dyDescent="0.25">
      <c r="A3032" s="134" t="s">
        <v>702</v>
      </c>
      <c r="B3032" s="134" t="s">
        <v>269</v>
      </c>
      <c r="C3032" s="134">
        <v>2024</v>
      </c>
      <c r="D3032" s="134" t="s">
        <v>321</v>
      </c>
      <c r="E3032" s="90" t="s">
        <v>340</v>
      </c>
      <c r="F3032" s="134" t="s">
        <v>284</v>
      </c>
      <c r="G3032" s="134" t="s">
        <v>721</v>
      </c>
      <c r="H3032" s="90" t="s">
        <v>363</v>
      </c>
      <c r="I3032" s="138" t="s">
        <v>284</v>
      </c>
    </row>
    <row r="3033" spans="1:9" x14ac:dyDescent="0.25">
      <c r="A3033" s="134" t="s">
        <v>702</v>
      </c>
      <c r="B3033" s="134" t="s">
        <v>269</v>
      </c>
      <c r="C3033" s="134">
        <v>2024</v>
      </c>
      <c r="D3033" s="134" t="s">
        <v>321</v>
      </c>
      <c r="E3033" s="90" t="s">
        <v>340</v>
      </c>
      <c r="F3033" s="134" t="s">
        <v>284</v>
      </c>
      <c r="G3033" s="134" t="s">
        <v>721</v>
      </c>
      <c r="H3033" s="90" t="s">
        <v>156</v>
      </c>
      <c r="I3033" s="138">
        <v>62</v>
      </c>
    </row>
    <row r="3034" spans="1:9" x14ac:dyDescent="0.25">
      <c r="A3034" s="134" t="s">
        <v>702</v>
      </c>
      <c r="B3034" s="134" t="s">
        <v>269</v>
      </c>
      <c r="C3034" s="134">
        <v>2024</v>
      </c>
      <c r="D3034" s="134" t="s">
        <v>321</v>
      </c>
      <c r="E3034" s="90" t="s">
        <v>340</v>
      </c>
      <c r="F3034" s="134" t="s">
        <v>284</v>
      </c>
      <c r="G3034" s="134" t="s">
        <v>721</v>
      </c>
      <c r="H3034" s="90" t="s">
        <v>157</v>
      </c>
      <c r="I3034" s="138">
        <v>307</v>
      </c>
    </row>
    <row r="3035" spans="1:9" x14ac:dyDescent="0.25">
      <c r="A3035" s="134" t="s">
        <v>702</v>
      </c>
      <c r="B3035" s="134" t="s">
        <v>269</v>
      </c>
      <c r="C3035" s="134">
        <v>2024</v>
      </c>
      <c r="D3035" s="134" t="s">
        <v>321</v>
      </c>
      <c r="E3035" s="90" t="s">
        <v>340</v>
      </c>
      <c r="F3035" s="134" t="s">
        <v>284</v>
      </c>
      <c r="G3035" s="134" t="s">
        <v>721</v>
      </c>
      <c r="H3035" s="90" t="s">
        <v>158</v>
      </c>
      <c r="I3035" s="138">
        <v>427</v>
      </c>
    </row>
    <row r="3036" spans="1:9" x14ac:dyDescent="0.25">
      <c r="A3036" s="134" t="s">
        <v>702</v>
      </c>
      <c r="B3036" s="134" t="s">
        <v>269</v>
      </c>
      <c r="C3036" s="134">
        <v>2024</v>
      </c>
      <c r="D3036" s="134" t="s">
        <v>321</v>
      </c>
      <c r="E3036" s="90" t="s">
        <v>340</v>
      </c>
      <c r="F3036" s="134" t="s">
        <v>284</v>
      </c>
      <c r="G3036" s="134" t="s">
        <v>721</v>
      </c>
      <c r="H3036" s="90" t="s">
        <v>364</v>
      </c>
      <c r="I3036" s="138">
        <v>1733</v>
      </c>
    </row>
    <row r="3037" spans="1:9" x14ac:dyDescent="0.25">
      <c r="A3037" s="134" t="s">
        <v>702</v>
      </c>
      <c r="B3037" s="134" t="s">
        <v>269</v>
      </c>
      <c r="C3037" s="134">
        <v>2024</v>
      </c>
      <c r="D3037" s="134" t="s">
        <v>321</v>
      </c>
      <c r="E3037" s="90" t="s">
        <v>340</v>
      </c>
      <c r="F3037" s="134" t="s">
        <v>284</v>
      </c>
      <c r="G3037" s="134" t="s">
        <v>721</v>
      </c>
      <c r="H3037" s="90" t="s">
        <v>159</v>
      </c>
      <c r="I3037" s="138">
        <v>442</v>
      </c>
    </row>
    <row r="3038" spans="1:9" x14ac:dyDescent="0.25">
      <c r="A3038" s="134" t="s">
        <v>702</v>
      </c>
      <c r="B3038" s="134" t="s">
        <v>269</v>
      </c>
      <c r="C3038" s="134">
        <v>2024</v>
      </c>
      <c r="D3038" s="134" t="s">
        <v>321</v>
      </c>
      <c r="E3038" s="90" t="s">
        <v>340</v>
      </c>
      <c r="F3038" s="134" t="s">
        <v>284</v>
      </c>
      <c r="G3038" s="134" t="s">
        <v>721</v>
      </c>
      <c r="H3038" s="90" t="s">
        <v>160</v>
      </c>
      <c r="I3038" s="138">
        <v>18</v>
      </c>
    </row>
    <row r="3039" spans="1:9" x14ac:dyDescent="0.25">
      <c r="A3039" s="134" t="s">
        <v>702</v>
      </c>
      <c r="B3039" s="134" t="s">
        <v>269</v>
      </c>
      <c r="C3039" s="134">
        <v>2024</v>
      </c>
      <c r="D3039" s="134" t="s">
        <v>321</v>
      </c>
      <c r="E3039" s="90" t="s">
        <v>340</v>
      </c>
      <c r="F3039" s="134" t="s">
        <v>284</v>
      </c>
      <c r="G3039" s="134" t="s">
        <v>721</v>
      </c>
      <c r="H3039" s="90" t="s">
        <v>365</v>
      </c>
      <c r="I3039" s="138">
        <v>199</v>
      </c>
    </row>
    <row r="3040" spans="1:9" x14ac:dyDescent="0.25">
      <c r="A3040" s="134" t="s">
        <v>702</v>
      </c>
      <c r="B3040" s="134" t="s">
        <v>269</v>
      </c>
      <c r="C3040" s="134">
        <v>2024</v>
      </c>
      <c r="D3040" s="134" t="s">
        <v>321</v>
      </c>
      <c r="E3040" s="90" t="s">
        <v>340</v>
      </c>
      <c r="F3040" s="134" t="s">
        <v>284</v>
      </c>
      <c r="G3040" s="134" t="s">
        <v>721</v>
      </c>
      <c r="H3040" s="90" t="s">
        <v>366</v>
      </c>
      <c r="I3040" s="138">
        <v>103</v>
      </c>
    </row>
    <row r="3041" spans="1:9" x14ac:dyDescent="0.25">
      <c r="A3041" s="134" t="s">
        <v>702</v>
      </c>
      <c r="B3041" s="134" t="s">
        <v>269</v>
      </c>
      <c r="C3041" s="134">
        <v>2024</v>
      </c>
      <c r="D3041" s="134" t="s">
        <v>321</v>
      </c>
      <c r="E3041" s="90" t="s">
        <v>340</v>
      </c>
      <c r="F3041" s="134" t="s">
        <v>284</v>
      </c>
      <c r="G3041" s="134" t="s">
        <v>721</v>
      </c>
      <c r="H3041" s="90" t="s">
        <v>367</v>
      </c>
      <c r="I3041" s="138">
        <v>1.4</v>
      </c>
    </row>
    <row r="3042" spans="1:9" x14ac:dyDescent="0.25">
      <c r="A3042" s="134" t="s">
        <v>702</v>
      </c>
      <c r="B3042" s="134" t="s">
        <v>269</v>
      </c>
      <c r="C3042" s="134">
        <v>2024</v>
      </c>
      <c r="D3042" s="134" t="s">
        <v>321</v>
      </c>
      <c r="E3042" s="90" t="s">
        <v>340</v>
      </c>
      <c r="F3042" s="90">
        <v>10</v>
      </c>
      <c r="G3042" s="90" t="s">
        <v>139</v>
      </c>
      <c r="H3042" s="90" t="s">
        <v>358</v>
      </c>
      <c r="I3042" s="138">
        <v>13503</v>
      </c>
    </row>
    <row r="3043" spans="1:9" x14ac:dyDescent="0.25">
      <c r="A3043" s="134" t="s">
        <v>702</v>
      </c>
      <c r="B3043" s="134" t="s">
        <v>269</v>
      </c>
      <c r="C3043" s="134">
        <v>2024</v>
      </c>
      <c r="D3043" s="134" t="s">
        <v>321</v>
      </c>
      <c r="E3043" s="90" t="s">
        <v>340</v>
      </c>
      <c r="F3043" s="90">
        <v>10</v>
      </c>
      <c r="G3043" s="90" t="s">
        <v>139</v>
      </c>
      <c r="H3043" s="90" t="s">
        <v>722</v>
      </c>
      <c r="I3043" s="138">
        <v>19518</v>
      </c>
    </row>
    <row r="3044" spans="1:9" x14ac:dyDescent="0.25">
      <c r="A3044" s="134" t="s">
        <v>702</v>
      </c>
      <c r="B3044" s="134" t="s">
        <v>269</v>
      </c>
      <c r="C3044" s="134">
        <v>2024</v>
      </c>
      <c r="D3044" s="134" t="s">
        <v>321</v>
      </c>
      <c r="E3044" s="90" t="s">
        <v>340</v>
      </c>
      <c r="F3044" s="90">
        <v>10</v>
      </c>
      <c r="G3044" s="90" t="s">
        <v>139</v>
      </c>
      <c r="H3044" s="90" t="s">
        <v>144</v>
      </c>
      <c r="I3044" s="138">
        <v>5188</v>
      </c>
    </row>
    <row r="3045" spans="1:9" x14ac:dyDescent="0.25">
      <c r="A3045" s="134" t="s">
        <v>702</v>
      </c>
      <c r="B3045" s="134" t="s">
        <v>269</v>
      </c>
      <c r="C3045" s="134">
        <v>2024</v>
      </c>
      <c r="D3045" s="134" t="s">
        <v>321</v>
      </c>
      <c r="E3045" s="90" t="s">
        <v>340</v>
      </c>
      <c r="F3045" s="90">
        <v>10</v>
      </c>
      <c r="G3045" s="90" t="s">
        <v>139</v>
      </c>
      <c r="H3045" s="90" t="s">
        <v>360</v>
      </c>
      <c r="I3045" s="138">
        <v>4</v>
      </c>
    </row>
    <row r="3046" spans="1:9" x14ac:dyDescent="0.25">
      <c r="A3046" s="134" t="s">
        <v>702</v>
      </c>
      <c r="B3046" s="134" t="s">
        <v>269</v>
      </c>
      <c r="C3046" s="134">
        <v>2024</v>
      </c>
      <c r="D3046" s="134" t="s">
        <v>321</v>
      </c>
      <c r="E3046" s="90" t="s">
        <v>340</v>
      </c>
      <c r="F3046" s="90">
        <v>10</v>
      </c>
      <c r="G3046" s="90" t="s">
        <v>139</v>
      </c>
      <c r="H3046" s="90" t="s">
        <v>145</v>
      </c>
      <c r="I3046" s="138">
        <v>5146</v>
      </c>
    </row>
    <row r="3047" spans="1:9" x14ac:dyDescent="0.25">
      <c r="A3047" s="134" t="s">
        <v>702</v>
      </c>
      <c r="B3047" s="134" t="s">
        <v>269</v>
      </c>
      <c r="C3047" s="134">
        <v>2024</v>
      </c>
      <c r="D3047" s="134" t="s">
        <v>321</v>
      </c>
      <c r="E3047" s="90" t="s">
        <v>340</v>
      </c>
      <c r="F3047" s="90">
        <v>10</v>
      </c>
      <c r="G3047" s="90" t="s">
        <v>139</v>
      </c>
      <c r="H3047" s="90" t="s">
        <v>146</v>
      </c>
      <c r="I3047" s="138">
        <v>958</v>
      </c>
    </row>
    <row r="3048" spans="1:9" x14ac:dyDescent="0.25">
      <c r="A3048" s="134" t="s">
        <v>702</v>
      </c>
      <c r="B3048" s="134" t="s">
        <v>269</v>
      </c>
      <c r="C3048" s="134">
        <v>2024</v>
      </c>
      <c r="D3048" s="134" t="s">
        <v>321</v>
      </c>
      <c r="E3048" s="90" t="s">
        <v>340</v>
      </c>
      <c r="F3048" s="90">
        <v>10</v>
      </c>
      <c r="G3048" s="90" t="s">
        <v>139</v>
      </c>
      <c r="H3048" s="90" t="s">
        <v>147</v>
      </c>
      <c r="I3048" s="138">
        <v>705</v>
      </c>
    </row>
    <row r="3049" spans="1:9" x14ac:dyDescent="0.25">
      <c r="A3049" s="134" t="s">
        <v>702</v>
      </c>
      <c r="B3049" s="134" t="s">
        <v>269</v>
      </c>
      <c r="C3049" s="134">
        <v>2024</v>
      </c>
      <c r="D3049" s="134" t="s">
        <v>321</v>
      </c>
      <c r="E3049" s="90" t="s">
        <v>340</v>
      </c>
      <c r="F3049" s="90">
        <v>10</v>
      </c>
      <c r="G3049" s="90" t="s">
        <v>139</v>
      </c>
      <c r="H3049" s="90" t="s">
        <v>148</v>
      </c>
      <c r="I3049" s="138">
        <v>40</v>
      </c>
    </row>
    <row r="3050" spans="1:9" x14ac:dyDescent="0.25">
      <c r="A3050" s="134" t="s">
        <v>702</v>
      </c>
      <c r="B3050" s="134" t="s">
        <v>269</v>
      </c>
      <c r="C3050" s="134">
        <v>2024</v>
      </c>
      <c r="D3050" s="134" t="s">
        <v>321</v>
      </c>
      <c r="E3050" s="90" t="s">
        <v>340</v>
      </c>
      <c r="F3050" s="90">
        <v>10</v>
      </c>
      <c r="G3050" s="90" t="s">
        <v>139</v>
      </c>
      <c r="H3050" s="90" t="s">
        <v>149</v>
      </c>
      <c r="I3050" s="138">
        <v>150</v>
      </c>
    </row>
    <row r="3051" spans="1:9" x14ac:dyDescent="0.25">
      <c r="A3051" s="134" t="s">
        <v>702</v>
      </c>
      <c r="B3051" s="134" t="s">
        <v>269</v>
      </c>
      <c r="C3051" s="134">
        <v>2024</v>
      </c>
      <c r="D3051" s="134" t="s">
        <v>321</v>
      </c>
      <c r="E3051" s="90" t="s">
        <v>340</v>
      </c>
      <c r="F3051" s="90">
        <v>10</v>
      </c>
      <c r="G3051" s="90" t="s">
        <v>139</v>
      </c>
      <c r="H3051" s="90" t="s">
        <v>150</v>
      </c>
      <c r="I3051" s="138">
        <v>444</v>
      </c>
    </row>
    <row r="3052" spans="1:9" x14ac:dyDescent="0.25">
      <c r="A3052" s="134" t="s">
        <v>702</v>
      </c>
      <c r="B3052" s="134" t="s">
        <v>269</v>
      </c>
      <c r="C3052" s="134">
        <v>2024</v>
      </c>
      <c r="D3052" s="134" t="s">
        <v>321</v>
      </c>
      <c r="E3052" s="90" t="s">
        <v>340</v>
      </c>
      <c r="F3052" s="90">
        <v>10</v>
      </c>
      <c r="G3052" s="90" t="s">
        <v>139</v>
      </c>
      <c r="H3052" s="90" t="s">
        <v>151</v>
      </c>
      <c r="I3052" s="138">
        <v>3912</v>
      </c>
    </row>
    <row r="3053" spans="1:9" x14ac:dyDescent="0.25">
      <c r="A3053" s="134" t="s">
        <v>702</v>
      </c>
      <c r="B3053" s="134" t="s">
        <v>269</v>
      </c>
      <c r="C3053" s="134">
        <v>2024</v>
      </c>
      <c r="D3053" s="134" t="s">
        <v>321</v>
      </c>
      <c r="E3053" s="90" t="s">
        <v>340</v>
      </c>
      <c r="F3053" s="90">
        <v>10</v>
      </c>
      <c r="G3053" s="90" t="s">
        <v>139</v>
      </c>
      <c r="H3053" s="90" t="s">
        <v>152</v>
      </c>
      <c r="I3053" s="138">
        <v>1503</v>
      </c>
    </row>
    <row r="3054" spans="1:9" x14ac:dyDescent="0.25">
      <c r="A3054" s="134" t="s">
        <v>702</v>
      </c>
      <c r="B3054" s="134" t="s">
        <v>269</v>
      </c>
      <c r="C3054" s="134">
        <v>2024</v>
      </c>
      <c r="D3054" s="134" t="s">
        <v>321</v>
      </c>
      <c r="E3054" s="90" t="s">
        <v>340</v>
      </c>
      <c r="F3054" s="90">
        <v>10</v>
      </c>
      <c r="G3054" s="90" t="s">
        <v>139</v>
      </c>
      <c r="H3054" s="90" t="s">
        <v>153</v>
      </c>
      <c r="I3054" s="138">
        <v>44</v>
      </c>
    </row>
    <row r="3055" spans="1:9" x14ac:dyDescent="0.25">
      <c r="A3055" s="134" t="s">
        <v>702</v>
      </c>
      <c r="B3055" s="134" t="s">
        <v>269</v>
      </c>
      <c r="C3055" s="134">
        <v>2024</v>
      </c>
      <c r="D3055" s="134" t="s">
        <v>321</v>
      </c>
      <c r="E3055" s="90" t="s">
        <v>340</v>
      </c>
      <c r="F3055" s="90">
        <v>10</v>
      </c>
      <c r="G3055" s="90" t="s">
        <v>139</v>
      </c>
      <c r="H3055" s="90" t="s">
        <v>154</v>
      </c>
      <c r="I3055" s="138">
        <v>145</v>
      </c>
    </row>
    <row r="3056" spans="1:9" x14ac:dyDescent="0.25">
      <c r="A3056" s="134" t="s">
        <v>702</v>
      </c>
      <c r="B3056" s="134" t="s">
        <v>269</v>
      </c>
      <c r="C3056" s="134">
        <v>2024</v>
      </c>
      <c r="D3056" s="134" t="s">
        <v>321</v>
      </c>
      <c r="E3056" s="90" t="s">
        <v>340</v>
      </c>
      <c r="F3056" s="90">
        <v>10</v>
      </c>
      <c r="G3056" s="90" t="s">
        <v>139</v>
      </c>
      <c r="H3056" s="90" t="s">
        <v>155</v>
      </c>
      <c r="I3056" s="138">
        <v>99</v>
      </c>
    </row>
    <row r="3057" spans="1:9" x14ac:dyDescent="0.25">
      <c r="A3057" s="134" t="s">
        <v>702</v>
      </c>
      <c r="B3057" s="134" t="s">
        <v>269</v>
      </c>
      <c r="C3057" s="134">
        <v>2024</v>
      </c>
      <c r="D3057" s="134" t="s">
        <v>321</v>
      </c>
      <c r="E3057" s="90" t="s">
        <v>340</v>
      </c>
      <c r="F3057" s="90">
        <v>10</v>
      </c>
      <c r="G3057" s="90" t="s">
        <v>139</v>
      </c>
      <c r="H3057" s="90" t="s">
        <v>361</v>
      </c>
      <c r="I3057" s="138">
        <v>6</v>
      </c>
    </row>
    <row r="3058" spans="1:9" x14ac:dyDescent="0.25">
      <c r="A3058" s="134" t="s">
        <v>702</v>
      </c>
      <c r="B3058" s="134" t="s">
        <v>269</v>
      </c>
      <c r="C3058" s="134">
        <v>2024</v>
      </c>
      <c r="D3058" s="134" t="s">
        <v>321</v>
      </c>
      <c r="E3058" s="90" t="s">
        <v>340</v>
      </c>
      <c r="F3058" s="90">
        <v>10</v>
      </c>
      <c r="G3058" s="90" t="s">
        <v>139</v>
      </c>
      <c r="H3058" s="90" t="s">
        <v>362</v>
      </c>
      <c r="I3058" s="138" t="s">
        <v>284</v>
      </c>
    </row>
    <row r="3059" spans="1:9" x14ac:dyDescent="0.25">
      <c r="A3059" s="134" t="s">
        <v>702</v>
      </c>
      <c r="B3059" s="134" t="s">
        <v>269</v>
      </c>
      <c r="C3059" s="134">
        <v>2024</v>
      </c>
      <c r="D3059" s="134" t="s">
        <v>321</v>
      </c>
      <c r="E3059" s="90" t="s">
        <v>340</v>
      </c>
      <c r="F3059" s="90">
        <v>10</v>
      </c>
      <c r="G3059" s="90" t="s">
        <v>139</v>
      </c>
      <c r="H3059" s="90" t="s">
        <v>363</v>
      </c>
      <c r="I3059" s="138" t="s">
        <v>284</v>
      </c>
    </row>
    <row r="3060" spans="1:9" x14ac:dyDescent="0.25">
      <c r="A3060" s="134" t="s">
        <v>702</v>
      </c>
      <c r="B3060" s="134" t="s">
        <v>269</v>
      </c>
      <c r="C3060" s="134">
        <v>2024</v>
      </c>
      <c r="D3060" s="134" t="s">
        <v>321</v>
      </c>
      <c r="E3060" s="90" t="s">
        <v>340</v>
      </c>
      <c r="F3060" s="90">
        <v>10</v>
      </c>
      <c r="G3060" s="90" t="s">
        <v>139</v>
      </c>
      <c r="H3060" s="90" t="s">
        <v>156</v>
      </c>
      <c r="I3060" s="138">
        <v>61</v>
      </c>
    </row>
    <row r="3061" spans="1:9" x14ac:dyDescent="0.25">
      <c r="A3061" s="134" t="s">
        <v>702</v>
      </c>
      <c r="B3061" s="134" t="s">
        <v>269</v>
      </c>
      <c r="C3061" s="134">
        <v>2024</v>
      </c>
      <c r="D3061" s="134" t="s">
        <v>321</v>
      </c>
      <c r="E3061" s="90" t="s">
        <v>340</v>
      </c>
      <c r="F3061" s="90">
        <v>10</v>
      </c>
      <c r="G3061" s="90" t="s">
        <v>139</v>
      </c>
      <c r="H3061" s="90" t="s">
        <v>157</v>
      </c>
      <c r="I3061" s="138">
        <v>307</v>
      </c>
    </row>
    <row r="3062" spans="1:9" x14ac:dyDescent="0.25">
      <c r="A3062" s="134" t="s">
        <v>702</v>
      </c>
      <c r="B3062" s="134" t="s">
        <v>269</v>
      </c>
      <c r="C3062" s="134">
        <v>2024</v>
      </c>
      <c r="D3062" s="134" t="s">
        <v>321</v>
      </c>
      <c r="E3062" s="90" t="s">
        <v>340</v>
      </c>
      <c r="F3062" s="90">
        <v>10</v>
      </c>
      <c r="G3062" s="90" t="s">
        <v>139</v>
      </c>
      <c r="H3062" s="90" t="s">
        <v>158</v>
      </c>
      <c r="I3062" s="138">
        <v>426</v>
      </c>
    </row>
    <row r="3063" spans="1:9" x14ac:dyDescent="0.25">
      <c r="A3063" s="134" t="s">
        <v>702</v>
      </c>
      <c r="B3063" s="134" t="s">
        <v>269</v>
      </c>
      <c r="C3063" s="134">
        <v>2024</v>
      </c>
      <c r="D3063" s="134" t="s">
        <v>321</v>
      </c>
      <c r="E3063" s="90" t="s">
        <v>340</v>
      </c>
      <c r="F3063" s="90">
        <v>10</v>
      </c>
      <c r="G3063" s="90" t="s">
        <v>139</v>
      </c>
      <c r="H3063" s="90" t="s">
        <v>364</v>
      </c>
      <c r="I3063" s="138">
        <v>75</v>
      </c>
    </row>
    <row r="3064" spans="1:9" x14ac:dyDescent="0.25">
      <c r="A3064" s="134" t="s">
        <v>702</v>
      </c>
      <c r="B3064" s="134" t="s">
        <v>269</v>
      </c>
      <c r="C3064" s="134">
        <v>2024</v>
      </c>
      <c r="D3064" s="134" t="s">
        <v>321</v>
      </c>
      <c r="E3064" s="90" t="s">
        <v>340</v>
      </c>
      <c r="F3064" s="90">
        <v>10</v>
      </c>
      <c r="G3064" s="90" t="s">
        <v>139</v>
      </c>
      <c r="H3064" s="90" t="s">
        <v>159</v>
      </c>
      <c r="I3064" s="138">
        <v>13</v>
      </c>
    </row>
    <row r="3065" spans="1:9" x14ac:dyDescent="0.25">
      <c r="A3065" s="134" t="s">
        <v>702</v>
      </c>
      <c r="B3065" s="134" t="s">
        <v>269</v>
      </c>
      <c r="C3065" s="134">
        <v>2024</v>
      </c>
      <c r="D3065" s="134" t="s">
        <v>321</v>
      </c>
      <c r="E3065" s="90" t="s">
        <v>340</v>
      </c>
      <c r="F3065" s="90">
        <v>10</v>
      </c>
      <c r="G3065" s="90" t="s">
        <v>139</v>
      </c>
      <c r="H3065" s="90" t="s">
        <v>160</v>
      </c>
      <c r="I3065" s="138">
        <v>186</v>
      </c>
    </row>
    <row r="3066" spans="1:9" x14ac:dyDescent="0.25">
      <c r="A3066" s="134" t="s">
        <v>702</v>
      </c>
      <c r="B3066" s="134" t="s">
        <v>269</v>
      </c>
      <c r="C3066" s="134">
        <v>2024</v>
      </c>
      <c r="D3066" s="134" t="s">
        <v>321</v>
      </c>
      <c r="E3066" s="90" t="s">
        <v>340</v>
      </c>
      <c r="F3066" s="90">
        <v>10</v>
      </c>
      <c r="G3066" s="90" t="s">
        <v>139</v>
      </c>
      <c r="H3066" s="90" t="s">
        <v>366</v>
      </c>
      <c r="I3066" s="138">
        <v>103</v>
      </c>
    </row>
    <row r="3067" spans="1:9" x14ac:dyDescent="0.25">
      <c r="A3067" s="134" t="s">
        <v>702</v>
      </c>
      <c r="B3067" s="134" t="s">
        <v>269</v>
      </c>
      <c r="C3067" s="134">
        <v>2024</v>
      </c>
      <c r="D3067" s="134" t="s">
        <v>321</v>
      </c>
      <c r="E3067" s="90" t="s">
        <v>340</v>
      </c>
      <c r="F3067" s="90">
        <v>10</v>
      </c>
      <c r="G3067" s="90" t="s">
        <v>139</v>
      </c>
      <c r="H3067" s="90" t="s">
        <v>367</v>
      </c>
      <c r="I3067" s="138">
        <v>1.4</v>
      </c>
    </row>
    <row r="3068" spans="1:9" x14ac:dyDescent="0.25">
      <c r="A3068" s="134" t="s">
        <v>702</v>
      </c>
      <c r="B3068" s="134" t="s">
        <v>269</v>
      </c>
      <c r="C3068" s="134">
        <v>2024</v>
      </c>
      <c r="D3068" s="134" t="s">
        <v>321</v>
      </c>
      <c r="E3068" s="90" t="s">
        <v>340</v>
      </c>
      <c r="F3068" s="90">
        <v>20</v>
      </c>
      <c r="G3068" s="90" t="s">
        <v>251</v>
      </c>
      <c r="H3068" s="90" t="s">
        <v>358</v>
      </c>
      <c r="I3068" s="138">
        <v>217</v>
      </c>
    </row>
    <row r="3069" spans="1:9" x14ac:dyDescent="0.25">
      <c r="A3069" s="134" t="s">
        <v>702</v>
      </c>
      <c r="B3069" s="134" t="s">
        <v>269</v>
      </c>
      <c r="C3069" s="134">
        <v>2024</v>
      </c>
      <c r="D3069" s="134" t="s">
        <v>321</v>
      </c>
      <c r="E3069" s="90" t="s">
        <v>340</v>
      </c>
      <c r="F3069" s="90">
        <v>20</v>
      </c>
      <c r="G3069" s="90" t="s">
        <v>251</v>
      </c>
      <c r="H3069" s="90" t="s">
        <v>722</v>
      </c>
      <c r="I3069" s="138">
        <v>220</v>
      </c>
    </row>
    <row r="3070" spans="1:9" x14ac:dyDescent="0.25">
      <c r="A3070" s="134" t="s">
        <v>702</v>
      </c>
      <c r="B3070" s="134" t="s">
        <v>269</v>
      </c>
      <c r="C3070" s="134">
        <v>2024</v>
      </c>
      <c r="D3070" s="134" t="s">
        <v>321</v>
      </c>
      <c r="E3070" s="90" t="s">
        <v>340</v>
      </c>
      <c r="F3070" s="90">
        <v>20</v>
      </c>
      <c r="G3070" s="90" t="s">
        <v>251</v>
      </c>
      <c r="H3070" s="90" t="s">
        <v>145</v>
      </c>
      <c r="I3070" s="138">
        <v>181</v>
      </c>
    </row>
    <row r="3071" spans="1:9" x14ac:dyDescent="0.25">
      <c r="A3071" s="134" t="s">
        <v>702</v>
      </c>
      <c r="B3071" s="134" t="s">
        <v>269</v>
      </c>
      <c r="C3071" s="134">
        <v>2024</v>
      </c>
      <c r="D3071" s="134" t="s">
        <v>321</v>
      </c>
      <c r="E3071" s="90" t="s">
        <v>340</v>
      </c>
      <c r="F3071" s="90">
        <v>20</v>
      </c>
      <c r="G3071" s="90" t="s">
        <v>251</v>
      </c>
      <c r="H3071" s="90" t="s">
        <v>146</v>
      </c>
      <c r="I3071" s="138">
        <v>1</v>
      </c>
    </row>
    <row r="3072" spans="1:9" x14ac:dyDescent="0.25">
      <c r="A3072" s="134" t="s">
        <v>702</v>
      </c>
      <c r="B3072" s="134" t="s">
        <v>269</v>
      </c>
      <c r="C3072" s="134">
        <v>2024</v>
      </c>
      <c r="D3072" s="134" t="s">
        <v>321</v>
      </c>
      <c r="E3072" s="90" t="s">
        <v>340</v>
      </c>
      <c r="F3072" s="90">
        <v>20</v>
      </c>
      <c r="G3072" s="90" t="s">
        <v>251</v>
      </c>
      <c r="H3072" s="90" t="s">
        <v>147</v>
      </c>
      <c r="I3072" s="138">
        <v>5</v>
      </c>
    </row>
    <row r="3073" spans="1:9" x14ac:dyDescent="0.25">
      <c r="A3073" s="134" t="s">
        <v>702</v>
      </c>
      <c r="B3073" s="134" t="s">
        <v>269</v>
      </c>
      <c r="C3073" s="134">
        <v>2024</v>
      </c>
      <c r="D3073" s="134" t="s">
        <v>321</v>
      </c>
      <c r="E3073" s="90" t="s">
        <v>340</v>
      </c>
      <c r="F3073" s="90">
        <v>20</v>
      </c>
      <c r="G3073" s="90" t="s">
        <v>251</v>
      </c>
      <c r="H3073" s="90" t="s">
        <v>149</v>
      </c>
      <c r="I3073" s="138">
        <v>1</v>
      </c>
    </row>
    <row r="3074" spans="1:9" x14ac:dyDescent="0.25">
      <c r="A3074" s="134" t="s">
        <v>702</v>
      </c>
      <c r="B3074" s="134" t="s">
        <v>269</v>
      </c>
      <c r="C3074" s="134">
        <v>2024</v>
      </c>
      <c r="D3074" s="134" t="s">
        <v>321</v>
      </c>
      <c r="E3074" s="90" t="s">
        <v>340</v>
      </c>
      <c r="F3074" s="90">
        <v>20</v>
      </c>
      <c r="G3074" s="90" t="s">
        <v>251</v>
      </c>
      <c r="H3074" s="90" t="s">
        <v>150</v>
      </c>
      <c r="I3074" s="138">
        <v>26</v>
      </c>
    </row>
    <row r="3075" spans="1:9" x14ac:dyDescent="0.25">
      <c r="A3075" s="134" t="s">
        <v>702</v>
      </c>
      <c r="B3075" s="134" t="s">
        <v>269</v>
      </c>
      <c r="C3075" s="134">
        <v>2024</v>
      </c>
      <c r="D3075" s="134" t="s">
        <v>321</v>
      </c>
      <c r="E3075" s="90" t="s">
        <v>340</v>
      </c>
      <c r="F3075" s="90">
        <v>20</v>
      </c>
      <c r="G3075" s="90" t="s">
        <v>251</v>
      </c>
      <c r="H3075" s="90" t="s">
        <v>151</v>
      </c>
      <c r="I3075" s="138">
        <v>4</v>
      </c>
    </row>
    <row r="3076" spans="1:9" x14ac:dyDescent="0.25">
      <c r="A3076" s="134" t="s">
        <v>702</v>
      </c>
      <c r="B3076" s="134" t="s">
        <v>269</v>
      </c>
      <c r="C3076" s="134">
        <v>2024</v>
      </c>
      <c r="D3076" s="134" t="s">
        <v>321</v>
      </c>
      <c r="E3076" s="90" t="s">
        <v>340</v>
      </c>
      <c r="F3076" s="90">
        <v>20</v>
      </c>
      <c r="G3076" s="90" t="s">
        <v>251</v>
      </c>
      <c r="H3076" s="90" t="s">
        <v>152</v>
      </c>
      <c r="I3076" s="138">
        <v>2</v>
      </c>
    </row>
    <row r="3077" spans="1:9" x14ac:dyDescent="0.25">
      <c r="A3077" s="134" t="s">
        <v>702</v>
      </c>
      <c r="B3077" s="134" t="s">
        <v>269</v>
      </c>
      <c r="C3077" s="134">
        <v>2024</v>
      </c>
      <c r="D3077" s="134" t="s">
        <v>321</v>
      </c>
      <c r="E3077" s="90" t="s">
        <v>340</v>
      </c>
      <c r="F3077" s="90">
        <v>20</v>
      </c>
      <c r="G3077" s="90" t="s">
        <v>251</v>
      </c>
      <c r="H3077" s="90" t="s">
        <v>153</v>
      </c>
      <c r="I3077" s="138" t="s">
        <v>284</v>
      </c>
    </row>
    <row r="3078" spans="1:9" x14ac:dyDescent="0.25">
      <c r="A3078" s="134" t="s">
        <v>702</v>
      </c>
      <c r="B3078" s="134" t="s">
        <v>269</v>
      </c>
      <c r="C3078" s="134">
        <v>2024</v>
      </c>
      <c r="D3078" s="134" t="s">
        <v>321</v>
      </c>
      <c r="E3078" s="90" t="s">
        <v>340</v>
      </c>
      <c r="F3078" s="90">
        <v>20</v>
      </c>
      <c r="G3078" s="90" t="s">
        <v>251</v>
      </c>
      <c r="H3078" s="90" t="s">
        <v>367</v>
      </c>
      <c r="I3078" s="138">
        <v>1.0138248847926268</v>
      </c>
    </row>
    <row r="3079" spans="1:9" x14ac:dyDescent="0.25">
      <c r="A3079" s="134" t="s">
        <v>702</v>
      </c>
      <c r="B3079" s="134" t="s">
        <v>269</v>
      </c>
      <c r="C3079" s="134">
        <v>2024</v>
      </c>
      <c r="D3079" s="134" t="s">
        <v>321</v>
      </c>
      <c r="E3079" s="90" t="s">
        <v>340</v>
      </c>
      <c r="F3079" s="90">
        <v>30</v>
      </c>
      <c r="G3079" s="90" t="s">
        <v>140</v>
      </c>
      <c r="H3079" s="90" t="s">
        <v>358</v>
      </c>
      <c r="I3079" s="138">
        <v>3846</v>
      </c>
    </row>
    <row r="3080" spans="1:9" x14ac:dyDescent="0.25">
      <c r="A3080" s="134" t="s">
        <v>702</v>
      </c>
      <c r="B3080" s="134" t="s">
        <v>269</v>
      </c>
      <c r="C3080" s="134">
        <v>2024</v>
      </c>
      <c r="D3080" s="134" t="s">
        <v>321</v>
      </c>
      <c r="E3080" s="90" t="s">
        <v>340</v>
      </c>
      <c r="F3080" s="90">
        <v>30</v>
      </c>
      <c r="G3080" s="90" t="s">
        <v>140</v>
      </c>
      <c r="H3080" s="90" t="s">
        <v>722</v>
      </c>
      <c r="I3080" s="138">
        <v>4331</v>
      </c>
    </row>
    <row r="3081" spans="1:9" x14ac:dyDescent="0.25">
      <c r="A3081" s="134" t="s">
        <v>702</v>
      </c>
      <c r="B3081" s="134" t="s">
        <v>269</v>
      </c>
      <c r="C3081" s="134">
        <v>2024</v>
      </c>
      <c r="D3081" s="134" t="s">
        <v>321</v>
      </c>
      <c r="E3081" s="90" t="s">
        <v>340</v>
      </c>
      <c r="F3081" s="90">
        <v>30</v>
      </c>
      <c r="G3081" s="90" t="s">
        <v>140</v>
      </c>
      <c r="H3081" s="90" t="s">
        <v>145</v>
      </c>
      <c r="I3081" s="138" t="s">
        <v>284</v>
      </c>
    </row>
    <row r="3082" spans="1:9" x14ac:dyDescent="0.25">
      <c r="A3082" s="134" t="s">
        <v>702</v>
      </c>
      <c r="B3082" s="134" t="s">
        <v>269</v>
      </c>
      <c r="C3082" s="134">
        <v>2024</v>
      </c>
      <c r="D3082" s="134" t="s">
        <v>321</v>
      </c>
      <c r="E3082" s="90" t="s">
        <v>340</v>
      </c>
      <c r="F3082" s="90">
        <v>30</v>
      </c>
      <c r="G3082" s="90" t="s">
        <v>140</v>
      </c>
      <c r="H3082" s="90" t="s">
        <v>146</v>
      </c>
      <c r="I3082" s="138">
        <v>108</v>
      </c>
    </row>
    <row r="3083" spans="1:9" x14ac:dyDescent="0.25">
      <c r="A3083" s="134" t="s">
        <v>702</v>
      </c>
      <c r="B3083" s="134" t="s">
        <v>269</v>
      </c>
      <c r="C3083" s="134">
        <v>2024</v>
      </c>
      <c r="D3083" s="134" t="s">
        <v>321</v>
      </c>
      <c r="E3083" s="90" t="s">
        <v>340</v>
      </c>
      <c r="F3083" s="90">
        <v>30</v>
      </c>
      <c r="G3083" s="90" t="s">
        <v>140</v>
      </c>
      <c r="H3083" s="90" t="s">
        <v>147</v>
      </c>
      <c r="I3083" s="138">
        <v>74</v>
      </c>
    </row>
    <row r="3084" spans="1:9" x14ac:dyDescent="0.25">
      <c r="A3084" s="134" t="s">
        <v>702</v>
      </c>
      <c r="B3084" s="134" t="s">
        <v>269</v>
      </c>
      <c r="C3084" s="134">
        <v>2024</v>
      </c>
      <c r="D3084" s="134" t="s">
        <v>321</v>
      </c>
      <c r="E3084" s="90" t="s">
        <v>340</v>
      </c>
      <c r="F3084" s="90">
        <v>30</v>
      </c>
      <c r="G3084" s="90" t="s">
        <v>140</v>
      </c>
      <c r="H3084" s="90" t="s">
        <v>148</v>
      </c>
      <c r="I3084" s="138" t="s">
        <v>284</v>
      </c>
    </row>
    <row r="3085" spans="1:9" x14ac:dyDescent="0.25">
      <c r="A3085" s="134" t="s">
        <v>702</v>
      </c>
      <c r="B3085" s="134" t="s">
        <v>269</v>
      </c>
      <c r="C3085" s="134">
        <v>2024</v>
      </c>
      <c r="D3085" s="134" t="s">
        <v>321</v>
      </c>
      <c r="E3085" s="90" t="s">
        <v>340</v>
      </c>
      <c r="F3085" s="90">
        <v>30</v>
      </c>
      <c r="G3085" s="90" t="s">
        <v>140</v>
      </c>
      <c r="H3085" s="90" t="s">
        <v>149</v>
      </c>
      <c r="I3085" s="138">
        <v>56</v>
      </c>
    </row>
    <row r="3086" spans="1:9" x14ac:dyDescent="0.25">
      <c r="A3086" s="134" t="s">
        <v>702</v>
      </c>
      <c r="B3086" s="134" t="s">
        <v>269</v>
      </c>
      <c r="C3086" s="134">
        <v>2024</v>
      </c>
      <c r="D3086" s="134" t="s">
        <v>321</v>
      </c>
      <c r="E3086" s="90" t="s">
        <v>340</v>
      </c>
      <c r="F3086" s="90">
        <v>30</v>
      </c>
      <c r="G3086" s="90" t="s">
        <v>140</v>
      </c>
      <c r="H3086" s="90" t="s">
        <v>150</v>
      </c>
      <c r="I3086" s="138">
        <v>2</v>
      </c>
    </row>
    <row r="3087" spans="1:9" x14ac:dyDescent="0.25">
      <c r="A3087" s="134" t="s">
        <v>702</v>
      </c>
      <c r="B3087" s="134" t="s">
        <v>269</v>
      </c>
      <c r="C3087" s="134">
        <v>2024</v>
      </c>
      <c r="D3087" s="134" t="s">
        <v>321</v>
      </c>
      <c r="E3087" s="90" t="s">
        <v>340</v>
      </c>
      <c r="F3087" s="90">
        <v>30</v>
      </c>
      <c r="G3087" s="90" t="s">
        <v>140</v>
      </c>
      <c r="H3087" s="90" t="s">
        <v>151</v>
      </c>
      <c r="I3087" s="138">
        <v>1332</v>
      </c>
    </row>
    <row r="3088" spans="1:9" x14ac:dyDescent="0.25">
      <c r="A3088" s="134" t="s">
        <v>702</v>
      </c>
      <c r="B3088" s="134" t="s">
        <v>269</v>
      </c>
      <c r="C3088" s="134">
        <v>2024</v>
      </c>
      <c r="D3088" s="134" t="s">
        <v>321</v>
      </c>
      <c r="E3088" s="90" t="s">
        <v>340</v>
      </c>
      <c r="F3088" s="90">
        <v>30</v>
      </c>
      <c r="G3088" s="90" t="s">
        <v>140</v>
      </c>
      <c r="H3088" s="90" t="s">
        <v>152</v>
      </c>
      <c r="I3088" s="138">
        <v>292</v>
      </c>
    </row>
    <row r="3089" spans="1:9" x14ac:dyDescent="0.25">
      <c r="A3089" s="134" t="s">
        <v>702</v>
      </c>
      <c r="B3089" s="134" t="s">
        <v>269</v>
      </c>
      <c r="C3089" s="134">
        <v>2024</v>
      </c>
      <c r="D3089" s="134" t="s">
        <v>321</v>
      </c>
      <c r="E3089" s="90" t="s">
        <v>340</v>
      </c>
      <c r="F3089" s="90">
        <v>30</v>
      </c>
      <c r="G3089" s="90" t="s">
        <v>140</v>
      </c>
      <c r="H3089" s="90" t="s">
        <v>153</v>
      </c>
      <c r="I3089" s="138">
        <v>63</v>
      </c>
    </row>
    <row r="3090" spans="1:9" x14ac:dyDescent="0.25">
      <c r="A3090" s="134" t="s">
        <v>702</v>
      </c>
      <c r="B3090" s="134" t="s">
        <v>269</v>
      </c>
      <c r="C3090" s="134">
        <v>2024</v>
      </c>
      <c r="D3090" s="134" t="s">
        <v>321</v>
      </c>
      <c r="E3090" s="90" t="s">
        <v>340</v>
      </c>
      <c r="F3090" s="90">
        <v>30</v>
      </c>
      <c r="G3090" s="90" t="s">
        <v>140</v>
      </c>
      <c r="H3090" s="90" t="s">
        <v>154</v>
      </c>
      <c r="I3090" s="138">
        <v>237</v>
      </c>
    </row>
    <row r="3091" spans="1:9" x14ac:dyDescent="0.25">
      <c r="A3091" s="134" t="s">
        <v>702</v>
      </c>
      <c r="B3091" s="134" t="s">
        <v>269</v>
      </c>
      <c r="C3091" s="134">
        <v>2024</v>
      </c>
      <c r="D3091" s="134" t="s">
        <v>321</v>
      </c>
      <c r="E3091" s="90" t="s">
        <v>340</v>
      </c>
      <c r="F3091" s="90">
        <v>30</v>
      </c>
      <c r="G3091" s="90" t="s">
        <v>140</v>
      </c>
      <c r="H3091" s="90" t="s">
        <v>155</v>
      </c>
      <c r="I3091" s="138">
        <v>58</v>
      </c>
    </row>
    <row r="3092" spans="1:9" x14ac:dyDescent="0.25">
      <c r="A3092" s="134" t="s">
        <v>702</v>
      </c>
      <c r="B3092" s="134" t="s">
        <v>269</v>
      </c>
      <c r="C3092" s="134">
        <v>2024</v>
      </c>
      <c r="D3092" s="134" t="s">
        <v>321</v>
      </c>
      <c r="E3092" s="90" t="s">
        <v>340</v>
      </c>
      <c r="F3092" s="90">
        <v>30</v>
      </c>
      <c r="G3092" s="90" t="s">
        <v>140</v>
      </c>
      <c r="H3092" s="90" t="s">
        <v>361</v>
      </c>
      <c r="I3092" s="138">
        <v>5</v>
      </c>
    </row>
    <row r="3093" spans="1:9" x14ac:dyDescent="0.25">
      <c r="A3093" s="134" t="s">
        <v>702</v>
      </c>
      <c r="B3093" s="134" t="s">
        <v>269</v>
      </c>
      <c r="C3093" s="134">
        <v>2024</v>
      </c>
      <c r="D3093" s="134" t="s">
        <v>321</v>
      </c>
      <c r="E3093" s="90" t="s">
        <v>340</v>
      </c>
      <c r="F3093" s="90">
        <v>30</v>
      </c>
      <c r="G3093" s="90" t="s">
        <v>140</v>
      </c>
      <c r="H3093" s="90" t="s">
        <v>362</v>
      </c>
      <c r="I3093" s="138">
        <v>1</v>
      </c>
    </row>
    <row r="3094" spans="1:9" x14ac:dyDescent="0.25">
      <c r="A3094" s="134" t="s">
        <v>702</v>
      </c>
      <c r="B3094" s="134" t="s">
        <v>269</v>
      </c>
      <c r="C3094" s="134">
        <v>2024</v>
      </c>
      <c r="D3094" s="134" t="s">
        <v>321</v>
      </c>
      <c r="E3094" s="90" t="s">
        <v>340</v>
      </c>
      <c r="F3094" s="90">
        <v>30</v>
      </c>
      <c r="G3094" s="90" t="s">
        <v>140</v>
      </c>
      <c r="H3094" s="90" t="s">
        <v>363</v>
      </c>
      <c r="I3094" s="138" t="s">
        <v>284</v>
      </c>
    </row>
    <row r="3095" spans="1:9" x14ac:dyDescent="0.25">
      <c r="A3095" s="134" t="s">
        <v>702</v>
      </c>
      <c r="B3095" s="134" t="s">
        <v>269</v>
      </c>
      <c r="C3095" s="134">
        <v>2024</v>
      </c>
      <c r="D3095" s="134" t="s">
        <v>321</v>
      </c>
      <c r="E3095" s="90" t="s">
        <v>340</v>
      </c>
      <c r="F3095" s="90">
        <v>30</v>
      </c>
      <c r="G3095" s="90" t="s">
        <v>140</v>
      </c>
      <c r="H3095" s="90" t="s">
        <v>156</v>
      </c>
      <c r="I3095" s="138">
        <v>1</v>
      </c>
    </row>
    <row r="3096" spans="1:9" x14ac:dyDescent="0.25">
      <c r="A3096" s="134" t="s">
        <v>702</v>
      </c>
      <c r="B3096" s="134" t="s">
        <v>269</v>
      </c>
      <c r="C3096" s="134">
        <v>2024</v>
      </c>
      <c r="D3096" s="134" t="s">
        <v>321</v>
      </c>
      <c r="E3096" s="90" t="s">
        <v>340</v>
      </c>
      <c r="F3096" s="90">
        <v>30</v>
      </c>
      <c r="G3096" s="90" t="s">
        <v>140</v>
      </c>
      <c r="H3096" s="90" t="s">
        <v>158</v>
      </c>
      <c r="I3096" s="138" t="s">
        <v>284</v>
      </c>
    </row>
    <row r="3097" spans="1:9" x14ac:dyDescent="0.25">
      <c r="A3097" s="134" t="s">
        <v>702</v>
      </c>
      <c r="B3097" s="134" t="s">
        <v>269</v>
      </c>
      <c r="C3097" s="134">
        <v>2024</v>
      </c>
      <c r="D3097" s="134" t="s">
        <v>321</v>
      </c>
      <c r="E3097" s="90" t="s">
        <v>340</v>
      </c>
      <c r="F3097" s="90">
        <v>30</v>
      </c>
      <c r="G3097" s="90" t="s">
        <v>140</v>
      </c>
      <c r="H3097" s="90" t="s">
        <v>364</v>
      </c>
      <c r="I3097" s="138">
        <v>1658</v>
      </c>
    </row>
    <row r="3098" spans="1:9" x14ac:dyDescent="0.25">
      <c r="A3098" s="134" t="s">
        <v>702</v>
      </c>
      <c r="B3098" s="134" t="s">
        <v>269</v>
      </c>
      <c r="C3098" s="134">
        <v>2024</v>
      </c>
      <c r="D3098" s="134" t="s">
        <v>321</v>
      </c>
      <c r="E3098" s="90" t="s">
        <v>340</v>
      </c>
      <c r="F3098" s="90">
        <v>30</v>
      </c>
      <c r="G3098" s="90" t="s">
        <v>140</v>
      </c>
      <c r="H3098" s="90" t="s">
        <v>159</v>
      </c>
      <c r="I3098" s="138">
        <v>429</v>
      </c>
    </row>
    <row r="3099" spans="1:9" x14ac:dyDescent="0.25">
      <c r="A3099" s="134" t="s">
        <v>702</v>
      </c>
      <c r="B3099" s="134" t="s">
        <v>269</v>
      </c>
      <c r="C3099" s="134">
        <v>2024</v>
      </c>
      <c r="D3099" s="134" t="s">
        <v>321</v>
      </c>
      <c r="E3099" s="90" t="s">
        <v>340</v>
      </c>
      <c r="F3099" s="90">
        <v>30</v>
      </c>
      <c r="G3099" s="90" t="s">
        <v>140</v>
      </c>
      <c r="H3099" s="90" t="s">
        <v>160</v>
      </c>
      <c r="I3099" s="138">
        <v>13</v>
      </c>
    </row>
    <row r="3100" spans="1:9" x14ac:dyDescent="0.25">
      <c r="A3100" s="134" t="s">
        <v>702</v>
      </c>
      <c r="B3100" s="134" t="s">
        <v>269</v>
      </c>
      <c r="C3100" s="134">
        <v>2024</v>
      </c>
      <c r="D3100" s="134" t="s">
        <v>321</v>
      </c>
      <c r="E3100" s="90" t="s">
        <v>340</v>
      </c>
      <c r="F3100" s="90">
        <v>30</v>
      </c>
      <c r="G3100" s="90" t="s">
        <v>140</v>
      </c>
      <c r="H3100" s="90" t="s">
        <v>366</v>
      </c>
      <c r="I3100" s="138" t="s">
        <v>284</v>
      </c>
    </row>
    <row r="3101" spans="1:9" x14ac:dyDescent="0.25">
      <c r="A3101" s="134" t="s">
        <v>702</v>
      </c>
      <c r="B3101" s="134" t="s">
        <v>269</v>
      </c>
      <c r="C3101" s="134">
        <v>2024</v>
      </c>
      <c r="D3101" s="134" t="s">
        <v>321</v>
      </c>
      <c r="E3101" s="90" t="s">
        <v>340</v>
      </c>
      <c r="F3101" s="90">
        <v>30</v>
      </c>
      <c r="G3101" s="90" t="s">
        <v>140</v>
      </c>
      <c r="H3101" s="90" t="s">
        <v>367</v>
      </c>
      <c r="I3101" s="138">
        <v>1.1261050442017682</v>
      </c>
    </row>
    <row r="3102" spans="1:9" x14ac:dyDescent="0.25">
      <c r="A3102" s="134" t="s">
        <v>702</v>
      </c>
      <c r="B3102" s="134" t="s">
        <v>269</v>
      </c>
      <c r="C3102" s="134">
        <v>2024</v>
      </c>
      <c r="D3102" s="134" t="s">
        <v>321</v>
      </c>
      <c r="E3102" s="90" t="s">
        <v>340</v>
      </c>
      <c r="F3102" s="90">
        <v>40</v>
      </c>
      <c r="G3102" s="90" t="s">
        <v>141</v>
      </c>
      <c r="H3102" s="90" t="s">
        <v>358</v>
      </c>
      <c r="I3102" s="138" t="s">
        <v>284</v>
      </c>
    </row>
    <row r="3103" spans="1:9" x14ac:dyDescent="0.25">
      <c r="A3103" s="134" t="s">
        <v>702</v>
      </c>
      <c r="B3103" s="134" t="s">
        <v>269</v>
      </c>
      <c r="C3103" s="134">
        <v>2024</v>
      </c>
      <c r="D3103" s="134" t="s">
        <v>321</v>
      </c>
      <c r="E3103" s="90" t="s">
        <v>340</v>
      </c>
      <c r="F3103" s="90">
        <v>40</v>
      </c>
      <c r="G3103" s="90" t="s">
        <v>141</v>
      </c>
      <c r="H3103" s="90" t="s">
        <v>722</v>
      </c>
      <c r="I3103" s="138" t="s">
        <v>284</v>
      </c>
    </row>
    <row r="3104" spans="1:9" x14ac:dyDescent="0.25">
      <c r="A3104" s="134" t="s">
        <v>702</v>
      </c>
      <c r="B3104" s="134" t="s">
        <v>269</v>
      </c>
      <c r="C3104" s="134">
        <v>2024</v>
      </c>
      <c r="D3104" s="134" t="s">
        <v>321</v>
      </c>
      <c r="E3104" s="90" t="s">
        <v>340</v>
      </c>
      <c r="F3104" s="90">
        <v>40</v>
      </c>
      <c r="G3104" s="90" t="s">
        <v>141</v>
      </c>
      <c r="H3104" s="90" t="s">
        <v>144</v>
      </c>
      <c r="I3104" s="138" t="s">
        <v>284</v>
      </c>
    </row>
    <row r="3105" spans="1:9" x14ac:dyDescent="0.25">
      <c r="A3105" s="134" t="s">
        <v>702</v>
      </c>
      <c r="B3105" s="134" t="s">
        <v>269</v>
      </c>
      <c r="C3105" s="134">
        <v>2024</v>
      </c>
      <c r="D3105" s="134" t="s">
        <v>321</v>
      </c>
      <c r="E3105" s="90" t="s">
        <v>340</v>
      </c>
      <c r="F3105" s="90">
        <v>40</v>
      </c>
      <c r="G3105" s="90" t="s">
        <v>141</v>
      </c>
      <c r="H3105" s="90" t="s">
        <v>360</v>
      </c>
      <c r="I3105" s="138" t="s">
        <v>284</v>
      </c>
    </row>
    <row r="3106" spans="1:9" x14ac:dyDescent="0.25">
      <c r="A3106" s="134" t="s">
        <v>702</v>
      </c>
      <c r="B3106" s="134" t="s">
        <v>269</v>
      </c>
      <c r="C3106" s="134">
        <v>2024</v>
      </c>
      <c r="D3106" s="134" t="s">
        <v>321</v>
      </c>
      <c r="E3106" s="90" t="s">
        <v>340</v>
      </c>
      <c r="F3106" s="90">
        <v>40</v>
      </c>
      <c r="G3106" s="90" t="s">
        <v>141</v>
      </c>
      <c r="H3106" s="90" t="s">
        <v>145</v>
      </c>
      <c r="I3106" s="138" t="s">
        <v>284</v>
      </c>
    </row>
    <row r="3107" spans="1:9" x14ac:dyDescent="0.25">
      <c r="A3107" s="134" t="s">
        <v>702</v>
      </c>
      <c r="B3107" s="134" t="s">
        <v>269</v>
      </c>
      <c r="C3107" s="134">
        <v>2024</v>
      </c>
      <c r="D3107" s="134" t="s">
        <v>321</v>
      </c>
      <c r="E3107" s="90" t="s">
        <v>340</v>
      </c>
      <c r="F3107" s="90">
        <v>40</v>
      </c>
      <c r="G3107" s="90" t="s">
        <v>141</v>
      </c>
      <c r="H3107" s="90" t="s">
        <v>146</v>
      </c>
      <c r="I3107" s="138" t="s">
        <v>284</v>
      </c>
    </row>
    <row r="3108" spans="1:9" x14ac:dyDescent="0.25">
      <c r="A3108" s="134" t="s">
        <v>702</v>
      </c>
      <c r="B3108" s="134" t="s">
        <v>269</v>
      </c>
      <c r="C3108" s="134">
        <v>2024</v>
      </c>
      <c r="D3108" s="134" t="s">
        <v>321</v>
      </c>
      <c r="E3108" s="90" t="s">
        <v>340</v>
      </c>
      <c r="F3108" s="90">
        <v>40</v>
      </c>
      <c r="G3108" s="90" t="s">
        <v>141</v>
      </c>
      <c r="H3108" s="90" t="s">
        <v>147</v>
      </c>
      <c r="I3108" s="138" t="s">
        <v>284</v>
      </c>
    </row>
    <row r="3109" spans="1:9" x14ac:dyDescent="0.25">
      <c r="A3109" s="134" t="s">
        <v>702</v>
      </c>
      <c r="B3109" s="134" t="s">
        <v>269</v>
      </c>
      <c r="C3109" s="134">
        <v>2024</v>
      </c>
      <c r="D3109" s="134" t="s">
        <v>321</v>
      </c>
      <c r="E3109" s="90" t="s">
        <v>340</v>
      </c>
      <c r="F3109" s="90">
        <v>40</v>
      </c>
      <c r="G3109" s="90" t="s">
        <v>141</v>
      </c>
      <c r="H3109" s="90" t="s">
        <v>148</v>
      </c>
      <c r="I3109" s="138" t="s">
        <v>284</v>
      </c>
    </row>
    <row r="3110" spans="1:9" x14ac:dyDescent="0.25">
      <c r="A3110" s="134" t="s">
        <v>702</v>
      </c>
      <c r="B3110" s="134" t="s">
        <v>269</v>
      </c>
      <c r="C3110" s="134">
        <v>2024</v>
      </c>
      <c r="D3110" s="134" t="s">
        <v>321</v>
      </c>
      <c r="E3110" s="90" t="s">
        <v>340</v>
      </c>
      <c r="F3110" s="90">
        <v>40</v>
      </c>
      <c r="G3110" s="90" t="s">
        <v>141</v>
      </c>
      <c r="H3110" s="90" t="s">
        <v>149</v>
      </c>
      <c r="I3110" s="138" t="s">
        <v>284</v>
      </c>
    </row>
    <row r="3111" spans="1:9" x14ac:dyDescent="0.25">
      <c r="A3111" s="134" t="s">
        <v>702</v>
      </c>
      <c r="B3111" s="134" t="s">
        <v>269</v>
      </c>
      <c r="C3111" s="134">
        <v>2024</v>
      </c>
      <c r="D3111" s="134" t="s">
        <v>321</v>
      </c>
      <c r="E3111" s="90" t="s">
        <v>340</v>
      </c>
      <c r="F3111" s="90">
        <v>40</v>
      </c>
      <c r="G3111" s="90" t="s">
        <v>141</v>
      </c>
      <c r="H3111" s="90" t="s">
        <v>150</v>
      </c>
      <c r="I3111" s="138" t="s">
        <v>284</v>
      </c>
    </row>
    <row r="3112" spans="1:9" x14ac:dyDescent="0.25">
      <c r="A3112" s="134" t="s">
        <v>702</v>
      </c>
      <c r="B3112" s="134" t="s">
        <v>269</v>
      </c>
      <c r="C3112" s="134">
        <v>2024</v>
      </c>
      <c r="D3112" s="134" t="s">
        <v>321</v>
      </c>
      <c r="E3112" s="90" t="s">
        <v>340</v>
      </c>
      <c r="F3112" s="90">
        <v>40</v>
      </c>
      <c r="G3112" s="90" t="s">
        <v>141</v>
      </c>
      <c r="H3112" s="90" t="s">
        <v>151</v>
      </c>
      <c r="I3112" s="138" t="s">
        <v>284</v>
      </c>
    </row>
    <row r="3113" spans="1:9" x14ac:dyDescent="0.25">
      <c r="A3113" s="134" t="s">
        <v>702</v>
      </c>
      <c r="B3113" s="134" t="s">
        <v>269</v>
      </c>
      <c r="C3113" s="134">
        <v>2024</v>
      </c>
      <c r="D3113" s="134" t="s">
        <v>321</v>
      </c>
      <c r="E3113" s="90" t="s">
        <v>340</v>
      </c>
      <c r="F3113" s="90">
        <v>40</v>
      </c>
      <c r="G3113" s="90" t="s">
        <v>141</v>
      </c>
      <c r="H3113" s="90" t="s">
        <v>152</v>
      </c>
      <c r="I3113" s="138" t="s">
        <v>284</v>
      </c>
    </row>
    <row r="3114" spans="1:9" x14ac:dyDescent="0.25">
      <c r="A3114" s="134" t="s">
        <v>702</v>
      </c>
      <c r="B3114" s="134" t="s">
        <v>269</v>
      </c>
      <c r="C3114" s="134">
        <v>2024</v>
      </c>
      <c r="D3114" s="134" t="s">
        <v>321</v>
      </c>
      <c r="E3114" s="90" t="s">
        <v>340</v>
      </c>
      <c r="F3114" s="90">
        <v>40</v>
      </c>
      <c r="G3114" s="90" t="s">
        <v>141</v>
      </c>
      <c r="H3114" s="90" t="s">
        <v>153</v>
      </c>
      <c r="I3114" s="138" t="s">
        <v>284</v>
      </c>
    </row>
    <row r="3115" spans="1:9" x14ac:dyDescent="0.25">
      <c r="A3115" s="134" t="s">
        <v>702</v>
      </c>
      <c r="B3115" s="134" t="s">
        <v>269</v>
      </c>
      <c r="C3115" s="134">
        <v>2024</v>
      </c>
      <c r="D3115" s="134" t="s">
        <v>321</v>
      </c>
      <c r="E3115" s="90" t="s">
        <v>340</v>
      </c>
      <c r="F3115" s="90">
        <v>40</v>
      </c>
      <c r="G3115" s="90" t="s">
        <v>141</v>
      </c>
      <c r="H3115" s="90" t="s">
        <v>154</v>
      </c>
      <c r="I3115" s="138" t="s">
        <v>284</v>
      </c>
    </row>
    <row r="3116" spans="1:9" x14ac:dyDescent="0.25">
      <c r="A3116" s="134" t="s">
        <v>702</v>
      </c>
      <c r="B3116" s="134" t="s">
        <v>269</v>
      </c>
      <c r="C3116" s="134">
        <v>2024</v>
      </c>
      <c r="D3116" s="134" t="s">
        <v>321</v>
      </c>
      <c r="E3116" s="90" t="s">
        <v>340</v>
      </c>
      <c r="F3116" s="90">
        <v>40</v>
      </c>
      <c r="G3116" s="90" t="s">
        <v>141</v>
      </c>
      <c r="H3116" s="90" t="s">
        <v>155</v>
      </c>
      <c r="I3116" s="138" t="s">
        <v>284</v>
      </c>
    </row>
    <row r="3117" spans="1:9" x14ac:dyDescent="0.25">
      <c r="A3117" s="134" t="s">
        <v>702</v>
      </c>
      <c r="B3117" s="134" t="s">
        <v>269</v>
      </c>
      <c r="C3117" s="134">
        <v>2024</v>
      </c>
      <c r="D3117" s="134" t="s">
        <v>321</v>
      </c>
      <c r="E3117" s="90" t="s">
        <v>340</v>
      </c>
      <c r="F3117" s="90">
        <v>40</v>
      </c>
      <c r="G3117" s="90" t="s">
        <v>141</v>
      </c>
      <c r="H3117" s="90" t="s">
        <v>361</v>
      </c>
      <c r="I3117" s="138" t="s">
        <v>284</v>
      </c>
    </row>
    <row r="3118" spans="1:9" x14ac:dyDescent="0.25">
      <c r="A3118" s="134" t="s">
        <v>702</v>
      </c>
      <c r="B3118" s="134" t="s">
        <v>269</v>
      </c>
      <c r="C3118" s="134">
        <v>2024</v>
      </c>
      <c r="D3118" s="134" t="s">
        <v>321</v>
      </c>
      <c r="E3118" s="90" t="s">
        <v>340</v>
      </c>
      <c r="F3118" s="90">
        <v>40</v>
      </c>
      <c r="G3118" s="90" t="s">
        <v>141</v>
      </c>
      <c r="H3118" s="90" t="s">
        <v>362</v>
      </c>
      <c r="I3118" s="138" t="s">
        <v>284</v>
      </c>
    </row>
    <row r="3119" spans="1:9" x14ac:dyDescent="0.25">
      <c r="A3119" s="134" t="s">
        <v>702</v>
      </c>
      <c r="B3119" s="134" t="s">
        <v>269</v>
      </c>
      <c r="C3119" s="134">
        <v>2024</v>
      </c>
      <c r="D3119" s="134" t="s">
        <v>321</v>
      </c>
      <c r="E3119" s="90" t="s">
        <v>340</v>
      </c>
      <c r="F3119" s="90">
        <v>40</v>
      </c>
      <c r="G3119" s="90" t="s">
        <v>141</v>
      </c>
      <c r="H3119" s="90" t="s">
        <v>363</v>
      </c>
      <c r="I3119" s="138" t="s">
        <v>284</v>
      </c>
    </row>
    <row r="3120" spans="1:9" x14ac:dyDescent="0.25">
      <c r="A3120" s="134" t="s">
        <v>702</v>
      </c>
      <c r="B3120" s="134" t="s">
        <v>269</v>
      </c>
      <c r="C3120" s="134">
        <v>2024</v>
      </c>
      <c r="D3120" s="134" t="s">
        <v>321</v>
      </c>
      <c r="E3120" s="90" t="s">
        <v>340</v>
      </c>
      <c r="F3120" s="90">
        <v>40</v>
      </c>
      <c r="G3120" s="90" t="s">
        <v>141</v>
      </c>
      <c r="H3120" s="90" t="s">
        <v>156</v>
      </c>
      <c r="I3120" s="138" t="s">
        <v>284</v>
      </c>
    </row>
    <row r="3121" spans="1:9" x14ac:dyDescent="0.25">
      <c r="A3121" s="134" t="s">
        <v>702</v>
      </c>
      <c r="B3121" s="134" t="s">
        <v>269</v>
      </c>
      <c r="C3121" s="134">
        <v>2024</v>
      </c>
      <c r="D3121" s="134" t="s">
        <v>321</v>
      </c>
      <c r="E3121" s="90" t="s">
        <v>340</v>
      </c>
      <c r="F3121" s="90">
        <v>40</v>
      </c>
      <c r="G3121" s="90" t="s">
        <v>141</v>
      </c>
      <c r="H3121" s="90" t="s">
        <v>157</v>
      </c>
      <c r="I3121" s="138" t="s">
        <v>284</v>
      </c>
    </row>
    <row r="3122" spans="1:9" x14ac:dyDescent="0.25">
      <c r="A3122" s="134" t="s">
        <v>702</v>
      </c>
      <c r="B3122" s="134" t="s">
        <v>269</v>
      </c>
      <c r="C3122" s="134">
        <v>2024</v>
      </c>
      <c r="D3122" s="134" t="s">
        <v>321</v>
      </c>
      <c r="E3122" s="90" t="s">
        <v>340</v>
      </c>
      <c r="F3122" s="90">
        <v>40</v>
      </c>
      <c r="G3122" s="90" t="s">
        <v>141</v>
      </c>
      <c r="H3122" s="90" t="s">
        <v>158</v>
      </c>
      <c r="I3122" s="138" t="s">
        <v>284</v>
      </c>
    </row>
    <row r="3123" spans="1:9" x14ac:dyDescent="0.25">
      <c r="A3123" s="134" t="s">
        <v>702</v>
      </c>
      <c r="B3123" s="134" t="s">
        <v>269</v>
      </c>
      <c r="C3123" s="134">
        <v>2024</v>
      </c>
      <c r="D3123" s="134" t="s">
        <v>321</v>
      </c>
      <c r="E3123" s="90" t="s">
        <v>340</v>
      </c>
      <c r="F3123" s="90">
        <v>40</v>
      </c>
      <c r="G3123" s="90" t="s">
        <v>141</v>
      </c>
      <c r="H3123" s="90" t="s">
        <v>364</v>
      </c>
      <c r="I3123" s="138" t="s">
        <v>284</v>
      </c>
    </row>
    <row r="3124" spans="1:9" x14ac:dyDescent="0.25">
      <c r="A3124" s="134" t="s">
        <v>702</v>
      </c>
      <c r="B3124" s="134" t="s">
        <v>269</v>
      </c>
      <c r="C3124" s="134">
        <v>2024</v>
      </c>
      <c r="D3124" s="134" t="s">
        <v>321</v>
      </c>
      <c r="E3124" s="90" t="s">
        <v>340</v>
      </c>
      <c r="F3124" s="90">
        <v>40</v>
      </c>
      <c r="G3124" s="90" t="s">
        <v>141</v>
      </c>
      <c r="H3124" s="90" t="s">
        <v>159</v>
      </c>
      <c r="I3124" s="138" t="s">
        <v>284</v>
      </c>
    </row>
    <row r="3125" spans="1:9" x14ac:dyDescent="0.25">
      <c r="A3125" s="134" t="s">
        <v>702</v>
      </c>
      <c r="B3125" s="134" t="s">
        <v>269</v>
      </c>
      <c r="C3125" s="134">
        <v>2024</v>
      </c>
      <c r="D3125" s="134" t="s">
        <v>321</v>
      </c>
      <c r="E3125" s="90" t="s">
        <v>340</v>
      </c>
      <c r="F3125" s="90">
        <v>40</v>
      </c>
      <c r="G3125" s="90" t="s">
        <v>141</v>
      </c>
      <c r="H3125" s="90" t="s">
        <v>365</v>
      </c>
      <c r="I3125" s="138" t="s">
        <v>284</v>
      </c>
    </row>
    <row r="3126" spans="1:9" x14ac:dyDescent="0.25">
      <c r="A3126" s="134" t="s">
        <v>702</v>
      </c>
      <c r="B3126" s="134" t="s">
        <v>269</v>
      </c>
      <c r="C3126" s="134">
        <v>2024</v>
      </c>
      <c r="D3126" s="134" t="s">
        <v>321</v>
      </c>
      <c r="E3126" s="90" t="s">
        <v>340</v>
      </c>
      <c r="F3126" s="90">
        <v>40</v>
      </c>
      <c r="G3126" s="90" t="s">
        <v>141</v>
      </c>
      <c r="H3126" s="90" t="s">
        <v>160</v>
      </c>
      <c r="I3126" s="138" t="s">
        <v>284</v>
      </c>
    </row>
    <row r="3127" spans="1:9" x14ac:dyDescent="0.25">
      <c r="A3127" s="134" t="s">
        <v>702</v>
      </c>
      <c r="B3127" s="134" t="s">
        <v>269</v>
      </c>
      <c r="C3127" s="134">
        <v>2024</v>
      </c>
      <c r="D3127" s="134" t="s">
        <v>321</v>
      </c>
      <c r="E3127" s="90" t="s">
        <v>340</v>
      </c>
      <c r="F3127" s="90">
        <v>40</v>
      </c>
      <c r="G3127" s="90" t="s">
        <v>141</v>
      </c>
      <c r="H3127" s="90" t="s">
        <v>366</v>
      </c>
      <c r="I3127" s="138" t="s">
        <v>284</v>
      </c>
    </row>
    <row r="3128" spans="1:9" x14ac:dyDescent="0.25">
      <c r="A3128" s="134" t="s">
        <v>702</v>
      </c>
      <c r="B3128" s="134" t="s">
        <v>269</v>
      </c>
      <c r="C3128" s="134">
        <v>2024</v>
      </c>
      <c r="D3128" s="134" t="s">
        <v>321</v>
      </c>
      <c r="E3128" s="90" t="s">
        <v>340</v>
      </c>
      <c r="F3128" s="90">
        <v>40</v>
      </c>
      <c r="G3128" s="90" t="s">
        <v>141</v>
      </c>
      <c r="H3128" s="90" t="s">
        <v>367</v>
      </c>
      <c r="I3128" s="138" t="s">
        <v>284</v>
      </c>
    </row>
    <row r="3129" spans="1:9" x14ac:dyDescent="0.25">
      <c r="A3129" s="134" t="s">
        <v>702</v>
      </c>
      <c r="B3129" s="134" t="s">
        <v>269</v>
      </c>
      <c r="C3129" s="134">
        <v>2024</v>
      </c>
      <c r="D3129" s="134" t="s">
        <v>321</v>
      </c>
      <c r="E3129" s="90" t="s">
        <v>340</v>
      </c>
      <c r="F3129" s="90">
        <v>50</v>
      </c>
      <c r="G3129" s="90" t="s">
        <v>532</v>
      </c>
      <c r="H3129" s="90" t="s">
        <v>358</v>
      </c>
      <c r="I3129" s="138">
        <v>33</v>
      </c>
    </row>
    <row r="3130" spans="1:9" x14ac:dyDescent="0.25">
      <c r="A3130" s="134" t="s">
        <v>702</v>
      </c>
      <c r="B3130" s="134" t="s">
        <v>269</v>
      </c>
      <c r="C3130" s="134">
        <v>2024</v>
      </c>
      <c r="D3130" s="134" t="s">
        <v>321</v>
      </c>
      <c r="E3130" s="90" t="s">
        <v>340</v>
      </c>
      <c r="F3130" s="90">
        <v>50</v>
      </c>
      <c r="G3130" s="90" t="s">
        <v>532</v>
      </c>
      <c r="H3130" s="90" t="s">
        <v>722</v>
      </c>
      <c r="I3130" s="138">
        <v>51</v>
      </c>
    </row>
    <row r="3131" spans="1:9" x14ac:dyDescent="0.25">
      <c r="A3131" s="134" t="s">
        <v>702</v>
      </c>
      <c r="B3131" s="134" t="s">
        <v>269</v>
      </c>
      <c r="C3131" s="134">
        <v>2024</v>
      </c>
      <c r="D3131" s="134" t="s">
        <v>321</v>
      </c>
      <c r="E3131" s="90" t="s">
        <v>340</v>
      </c>
      <c r="F3131" s="90">
        <v>50</v>
      </c>
      <c r="G3131" s="90" t="s">
        <v>532</v>
      </c>
      <c r="H3131" s="90" t="s">
        <v>145</v>
      </c>
      <c r="I3131" s="138">
        <v>17</v>
      </c>
    </row>
    <row r="3132" spans="1:9" x14ac:dyDescent="0.25">
      <c r="A3132" s="134" t="s">
        <v>702</v>
      </c>
      <c r="B3132" s="134" t="s">
        <v>269</v>
      </c>
      <c r="C3132" s="134">
        <v>2024</v>
      </c>
      <c r="D3132" s="134" t="s">
        <v>321</v>
      </c>
      <c r="E3132" s="90" t="s">
        <v>340</v>
      </c>
      <c r="F3132" s="90">
        <v>50</v>
      </c>
      <c r="G3132" s="90" t="s">
        <v>532</v>
      </c>
      <c r="H3132" s="90" t="s">
        <v>146</v>
      </c>
      <c r="I3132" s="138" t="s">
        <v>284</v>
      </c>
    </row>
    <row r="3133" spans="1:9" x14ac:dyDescent="0.25">
      <c r="A3133" s="134" t="s">
        <v>702</v>
      </c>
      <c r="B3133" s="134" t="s">
        <v>269</v>
      </c>
      <c r="C3133" s="134">
        <v>2024</v>
      </c>
      <c r="D3133" s="134" t="s">
        <v>321</v>
      </c>
      <c r="E3133" s="90" t="s">
        <v>340</v>
      </c>
      <c r="F3133" s="90">
        <v>50</v>
      </c>
      <c r="G3133" s="90" t="s">
        <v>532</v>
      </c>
      <c r="H3133" s="90" t="s">
        <v>147</v>
      </c>
      <c r="I3133" s="138">
        <v>1</v>
      </c>
    </row>
    <row r="3134" spans="1:9" x14ac:dyDescent="0.25">
      <c r="A3134" s="134" t="s">
        <v>702</v>
      </c>
      <c r="B3134" s="134" t="s">
        <v>269</v>
      </c>
      <c r="C3134" s="134">
        <v>2024</v>
      </c>
      <c r="D3134" s="134" t="s">
        <v>321</v>
      </c>
      <c r="E3134" s="90" t="s">
        <v>340</v>
      </c>
      <c r="F3134" s="90">
        <v>50</v>
      </c>
      <c r="G3134" s="90" t="s">
        <v>532</v>
      </c>
      <c r="H3134" s="90" t="s">
        <v>149</v>
      </c>
      <c r="I3134" s="138">
        <v>5</v>
      </c>
    </row>
    <row r="3135" spans="1:9" x14ac:dyDescent="0.25">
      <c r="A3135" s="134" t="s">
        <v>702</v>
      </c>
      <c r="B3135" s="134" t="s">
        <v>269</v>
      </c>
      <c r="C3135" s="134">
        <v>2024</v>
      </c>
      <c r="D3135" s="134" t="s">
        <v>321</v>
      </c>
      <c r="E3135" s="90" t="s">
        <v>340</v>
      </c>
      <c r="F3135" s="90">
        <v>50</v>
      </c>
      <c r="G3135" s="90" t="s">
        <v>532</v>
      </c>
      <c r="H3135" s="90" t="s">
        <v>150</v>
      </c>
      <c r="I3135" s="138" t="s">
        <v>284</v>
      </c>
    </row>
    <row r="3136" spans="1:9" x14ac:dyDescent="0.25">
      <c r="A3136" s="134" t="s">
        <v>702</v>
      </c>
      <c r="B3136" s="134" t="s">
        <v>269</v>
      </c>
      <c r="C3136" s="134">
        <v>2024</v>
      </c>
      <c r="D3136" s="134" t="s">
        <v>321</v>
      </c>
      <c r="E3136" s="90" t="s">
        <v>340</v>
      </c>
      <c r="F3136" s="90">
        <v>50</v>
      </c>
      <c r="G3136" s="90" t="s">
        <v>532</v>
      </c>
      <c r="H3136" s="90" t="s">
        <v>373</v>
      </c>
      <c r="I3136" s="138">
        <v>4</v>
      </c>
    </row>
    <row r="3137" spans="1:9" x14ac:dyDescent="0.25">
      <c r="A3137" s="134" t="s">
        <v>702</v>
      </c>
      <c r="B3137" s="134" t="s">
        <v>269</v>
      </c>
      <c r="C3137" s="134">
        <v>2024</v>
      </c>
      <c r="D3137" s="134" t="s">
        <v>321</v>
      </c>
      <c r="E3137" s="90" t="s">
        <v>340</v>
      </c>
      <c r="F3137" s="90">
        <v>50</v>
      </c>
      <c r="G3137" s="90" t="s">
        <v>532</v>
      </c>
      <c r="H3137" s="90" t="s">
        <v>152</v>
      </c>
      <c r="I3137" s="138">
        <v>5</v>
      </c>
    </row>
    <row r="3138" spans="1:9" x14ac:dyDescent="0.25">
      <c r="A3138" s="134" t="s">
        <v>702</v>
      </c>
      <c r="B3138" s="134" t="s">
        <v>269</v>
      </c>
      <c r="C3138" s="134">
        <v>2024</v>
      </c>
      <c r="D3138" s="134" t="s">
        <v>321</v>
      </c>
      <c r="E3138" s="90" t="s">
        <v>340</v>
      </c>
      <c r="F3138" s="90">
        <v>50</v>
      </c>
      <c r="G3138" s="90" t="s">
        <v>532</v>
      </c>
      <c r="H3138" s="90" t="s">
        <v>153</v>
      </c>
      <c r="I3138" s="138" t="s">
        <v>284</v>
      </c>
    </row>
    <row r="3139" spans="1:9" x14ac:dyDescent="0.25">
      <c r="A3139" s="134" t="s">
        <v>702</v>
      </c>
      <c r="B3139" s="134" t="s">
        <v>269</v>
      </c>
      <c r="C3139" s="134">
        <v>2024</v>
      </c>
      <c r="D3139" s="134" t="s">
        <v>321</v>
      </c>
      <c r="E3139" s="90" t="s">
        <v>340</v>
      </c>
      <c r="F3139" s="90">
        <v>50</v>
      </c>
      <c r="G3139" s="90" t="s">
        <v>532</v>
      </c>
      <c r="H3139" s="90" t="s">
        <v>158</v>
      </c>
      <c r="I3139" s="138">
        <v>1</v>
      </c>
    </row>
    <row r="3140" spans="1:9" x14ac:dyDescent="0.25">
      <c r="A3140" s="134" t="s">
        <v>702</v>
      </c>
      <c r="B3140" s="134" t="s">
        <v>269</v>
      </c>
      <c r="C3140" s="134">
        <v>2024</v>
      </c>
      <c r="D3140" s="134" t="s">
        <v>321</v>
      </c>
      <c r="E3140" s="90" t="s">
        <v>340</v>
      </c>
      <c r="F3140" s="90">
        <v>50</v>
      </c>
      <c r="G3140" s="90" t="s">
        <v>532</v>
      </c>
      <c r="H3140" s="90" t="s">
        <v>364</v>
      </c>
      <c r="I3140" s="138" t="s">
        <v>284</v>
      </c>
    </row>
    <row r="3141" spans="1:9" x14ac:dyDescent="0.25">
      <c r="A3141" s="134" t="s">
        <v>702</v>
      </c>
      <c r="B3141" s="134" t="s">
        <v>269</v>
      </c>
      <c r="C3141" s="134">
        <v>2024</v>
      </c>
      <c r="D3141" s="134" t="s">
        <v>321</v>
      </c>
      <c r="E3141" s="90" t="s">
        <v>340</v>
      </c>
      <c r="F3141" s="90">
        <v>50</v>
      </c>
      <c r="G3141" s="90" t="s">
        <v>532</v>
      </c>
      <c r="H3141" s="90" t="s">
        <v>159</v>
      </c>
      <c r="I3141" s="138" t="s">
        <v>284</v>
      </c>
    </row>
    <row r="3142" spans="1:9" x14ac:dyDescent="0.25">
      <c r="A3142" s="134" t="s">
        <v>702</v>
      </c>
      <c r="B3142" s="134" t="s">
        <v>269</v>
      </c>
      <c r="C3142" s="134">
        <v>2024</v>
      </c>
      <c r="D3142" s="134" t="s">
        <v>321</v>
      </c>
      <c r="E3142" s="90" t="s">
        <v>340</v>
      </c>
      <c r="F3142" s="90">
        <v>50</v>
      </c>
      <c r="G3142" s="90" t="s">
        <v>532</v>
      </c>
      <c r="H3142" s="90" t="s">
        <v>365</v>
      </c>
      <c r="I3142" s="138">
        <v>18</v>
      </c>
    </row>
    <row r="3143" spans="1:9" x14ac:dyDescent="0.25">
      <c r="A3143" s="134" t="s">
        <v>702</v>
      </c>
      <c r="B3143" s="134" t="s">
        <v>269</v>
      </c>
      <c r="C3143" s="134">
        <v>2024</v>
      </c>
      <c r="D3143" s="134" t="s">
        <v>321</v>
      </c>
      <c r="E3143" s="90" t="s">
        <v>340</v>
      </c>
      <c r="F3143" s="90">
        <v>50</v>
      </c>
      <c r="G3143" s="90" t="s">
        <v>532</v>
      </c>
      <c r="H3143" s="90" t="s">
        <v>160</v>
      </c>
      <c r="I3143" s="138" t="s">
        <v>284</v>
      </c>
    </row>
    <row r="3144" spans="1:9" x14ac:dyDescent="0.25">
      <c r="A3144" s="134" t="s">
        <v>702</v>
      </c>
      <c r="B3144" s="134" t="s">
        <v>269</v>
      </c>
      <c r="C3144" s="134">
        <v>2024</v>
      </c>
      <c r="D3144" s="134" t="s">
        <v>321</v>
      </c>
      <c r="E3144" s="90" t="s">
        <v>340</v>
      </c>
      <c r="F3144" s="90">
        <v>50</v>
      </c>
      <c r="G3144" s="90" t="s">
        <v>532</v>
      </c>
      <c r="H3144" s="90" t="s">
        <v>366</v>
      </c>
      <c r="I3144" s="138" t="s">
        <v>284</v>
      </c>
    </row>
    <row r="3145" spans="1:9" x14ac:dyDescent="0.25">
      <c r="A3145" s="134" t="s">
        <v>702</v>
      </c>
      <c r="B3145" s="134" t="s">
        <v>269</v>
      </c>
      <c r="C3145" s="134">
        <v>2024</v>
      </c>
      <c r="D3145" s="134" t="s">
        <v>321</v>
      </c>
      <c r="E3145" s="90" t="s">
        <v>340</v>
      </c>
      <c r="F3145" s="90">
        <v>50</v>
      </c>
      <c r="G3145" s="90" t="s">
        <v>532</v>
      </c>
      <c r="H3145" s="90" t="s">
        <v>367</v>
      </c>
      <c r="I3145" s="138">
        <v>1.5454545454545454</v>
      </c>
    </row>
    <row r="3146" spans="1:9" x14ac:dyDescent="0.25">
      <c r="A3146" s="134" t="s">
        <v>702</v>
      </c>
      <c r="B3146" s="134" t="s">
        <v>269</v>
      </c>
      <c r="C3146" s="134">
        <v>2024</v>
      </c>
      <c r="D3146" s="134" t="s">
        <v>321</v>
      </c>
      <c r="E3146" s="90" t="s">
        <v>341</v>
      </c>
      <c r="F3146" s="134" t="s">
        <v>284</v>
      </c>
      <c r="G3146" s="134" t="s">
        <v>721</v>
      </c>
      <c r="H3146" s="90" t="s">
        <v>358</v>
      </c>
      <c r="I3146" s="138">
        <v>9723</v>
      </c>
    </row>
    <row r="3147" spans="1:9" x14ac:dyDescent="0.25">
      <c r="A3147" s="134" t="s">
        <v>702</v>
      </c>
      <c r="B3147" s="134" t="s">
        <v>269</v>
      </c>
      <c r="C3147" s="134">
        <v>2024</v>
      </c>
      <c r="D3147" s="134" t="s">
        <v>321</v>
      </c>
      <c r="E3147" s="90" t="s">
        <v>341</v>
      </c>
      <c r="F3147" s="134" t="s">
        <v>284</v>
      </c>
      <c r="G3147" s="134" t="s">
        <v>721</v>
      </c>
      <c r="H3147" s="90" t="s">
        <v>722</v>
      </c>
      <c r="I3147" s="138">
        <v>13355</v>
      </c>
    </row>
    <row r="3148" spans="1:9" x14ac:dyDescent="0.25">
      <c r="A3148" s="134" t="s">
        <v>702</v>
      </c>
      <c r="B3148" s="134" t="s">
        <v>269</v>
      </c>
      <c r="C3148" s="134">
        <v>2024</v>
      </c>
      <c r="D3148" s="134" t="s">
        <v>321</v>
      </c>
      <c r="E3148" s="90" t="s">
        <v>341</v>
      </c>
      <c r="F3148" s="134" t="s">
        <v>284</v>
      </c>
      <c r="G3148" s="134" t="s">
        <v>721</v>
      </c>
      <c r="H3148" s="90" t="s">
        <v>144</v>
      </c>
      <c r="I3148" s="138">
        <v>2812</v>
      </c>
    </row>
    <row r="3149" spans="1:9" x14ac:dyDescent="0.25">
      <c r="A3149" s="134" t="s">
        <v>702</v>
      </c>
      <c r="B3149" s="134" t="s">
        <v>269</v>
      </c>
      <c r="C3149" s="134">
        <v>2024</v>
      </c>
      <c r="D3149" s="134" t="s">
        <v>321</v>
      </c>
      <c r="E3149" s="90" t="s">
        <v>341</v>
      </c>
      <c r="F3149" s="134" t="s">
        <v>284</v>
      </c>
      <c r="G3149" s="134" t="s">
        <v>721</v>
      </c>
      <c r="H3149" s="90" t="s">
        <v>360</v>
      </c>
      <c r="I3149" s="138">
        <v>3</v>
      </c>
    </row>
    <row r="3150" spans="1:9" x14ac:dyDescent="0.25">
      <c r="A3150" s="134" t="s">
        <v>702</v>
      </c>
      <c r="B3150" s="134" t="s">
        <v>269</v>
      </c>
      <c r="C3150" s="134">
        <v>2024</v>
      </c>
      <c r="D3150" s="134" t="s">
        <v>321</v>
      </c>
      <c r="E3150" s="90" t="s">
        <v>341</v>
      </c>
      <c r="F3150" s="134" t="s">
        <v>284</v>
      </c>
      <c r="G3150" s="134" t="s">
        <v>721</v>
      </c>
      <c r="H3150" s="90" t="s">
        <v>145</v>
      </c>
      <c r="I3150" s="138">
        <v>2917</v>
      </c>
    </row>
    <row r="3151" spans="1:9" x14ac:dyDescent="0.25">
      <c r="A3151" s="134" t="s">
        <v>702</v>
      </c>
      <c r="B3151" s="134" t="s">
        <v>269</v>
      </c>
      <c r="C3151" s="134">
        <v>2024</v>
      </c>
      <c r="D3151" s="134" t="s">
        <v>321</v>
      </c>
      <c r="E3151" s="90" t="s">
        <v>341</v>
      </c>
      <c r="F3151" s="134" t="s">
        <v>284</v>
      </c>
      <c r="G3151" s="134" t="s">
        <v>721</v>
      </c>
      <c r="H3151" s="90" t="s">
        <v>146</v>
      </c>
      <c r="I3151" s="138">
        <v>557</v>
      </c>
    </row>
    <row r="3152" spans="1:9" x14ac:dyDescent="0.25">
      <c r="A3152" s="134" t="s">
        <v>702</v>
      </c>
      <c r="B3152" s="134" t="s">
        <v>269</v>
      </c>
      <c r="C3152" s="134">
        <v>2024</v>
      </c>
      <c r="D3152" s="134" t="s">
        <v>321</v>
      </c>
      <c r="E3152" s="90" t="s">
        <v>341</v>
      </c>
      <c r="F3152" s="134" t="s">
        <v>284</v>
      </c>
      <c r="G3152" s="134" t="s">
        <v>721</v>
      </c>
      <c r="H3152" s="90" t="s">
        <v>147</v>
      </c>
      <c r="I3152" s="138">
        <v>392</v>
      </c>
    </row>
    <row r="3153" spans="1:9" x14ac:dyDescent="0.25">
      <c r="A3153" s="134" t="s">
        <v>702</v>
      </c>
      <c r="B3153" s="134" t="s">
        <v>269</v>
      </c>
      <c r="C3153" s="134">
        <v>2024</v>
      </c>
      <c r="D3153" s="134" t="s">
        <v>321</v>
      </c>
      <c r="E3153" s="90" t="s">
        <v>341</v>
      </c>
      <c r="F3153" s="134" t="s">
        <v>284</v>
      </c>
      <c r="G3153" s="134" t="s">
        <v>721</v>
      </c>
      <c r="H3153" s="90" t="s">
        <v>148</v>
      </c>
      <c r="I3153" s="138">
        <v>54</v>
      </c>
    </row>
    <row r="3154" spans="1:9" x14ac:dyDescent="0.25">
      <c r="A3154" s="134" t="s">
        <v>702</v>
      </c>
      <c r="B3154" s="134" t="s">
        <v>269</v>
      </c>
      <c r="C3154" s="134">
        <v>2024</v>
      </c>
      <c r="D3154" s="134" t="s">
        <v>321</v>
      </c>
      <c r="E3154" s="90" t="s">
        <v>341</v>
      </c>
      <c r="F3154" s="134" t="s">
        <v>284</v>
      </c>
      <c r="G3154" s="134" t="s">
        <v>721</v>
      </c>
      <c r="H3154" s="90" t="s">
        <v>149</v>
      </c>
      <c r="I3154" s="138">
        <v>122</v>
      </c>
    </row>
    <row r="3155" spans="1:9" x14ac:dyDescent="0.25">
      <c r="A3155" s="134" t="s">
        <v>702</v>
      </c>
      <c r="B3155" s="134" t="s">
        <v>269</v>
      </c>
      <c r="C3155" s="134">
        <v>2024</v>
      </c>
      <c r="D3155" s="134" t="s">
        <v>321</v>
      </c>
      <c r="E3155" s="90" t="s">
        <v>341</v>
      </c>
      <c r="F3155" s="134" t="s">
        <v>284</v>
      </c>
      <c r="G3155" s="134" t="s">
        <v>721</v>
      </c>
      <c r="H3155" s="90" t="s">
        <v>150</v>
      </c>
      <c r="I3155" s="138">
        <v>285</v>
      </c>
    </row>
    <row r="3156" spans="1:9" x14ac:dyDescent="0.25">
      <c r="A3156" s="134" t="s">
        <v>702</v>
      </c>
      <c r="B3156" s="134" t="s">
        <v>269</v>
      </c>
      <c r="C3156" s="134">
        <v>2024</v>
      </c>
      <c r="D3156" s="134" t="s">
        <v>321</v>
      </c>
      <c r="E3156" s="90" t="s">
        <v>341</v>
      </c>
      <c r="F3156" s="134" t="s">
        <v>284</v>
      </c>
      <c r="G3156" s="134" t="s">
        <v>721</v>
      </c>
      <c r="H3156" s="90" t="s">
        <v>151</v>
      </c>
      <c r="I3156" s="138">
        <v>2704</v>
      </c>
    </row>
    <row r="3157" spans="1:9" x14ac:dyDescent="0.25">
      <c r="A3157" s="134" t="s">
        <v>702</v>
      </c>
      <c r="B3157" s="134" t="s">
        <v>269</v>
      </c>
      <c r="C3157" s="134">
        <v>2024</v>
      </c>
      <c r="D3157" s="134" t="s">
        <v>321</v>
      </c>
      <c r="E3157" s="90" t="s">
        <v>341</v>
      </c>
      <c r="F3157" s="134" t="s">
        <v>284</v>
      </c>
      <c r="G3157" s="134" t="s">
        <v>721</v>
      </c>
      <c r="H3157" s="90" t="s">
        <v>152</v>
      </c>
      <c r="I3157" s="138">
        <v>978</v>
      </c>
    </row>
    <row r="3158" spans="1:9" x14ac:dyDescent="0.25">
      <c r="A3158" s="134" t="s">
        <v>702</v>
      </c>
      <c r="B3158" s="134" t="s">
        <v>269</v>
      </c>
      <c r="C3158" s="134">
        <v>2024</v>
      </c>
      <c r="D3158" s="134" t="s">
        <v>321</v>
      </c>
      <c r="E3158" s="90" t="s">
        <v>341</v>
      </c>
      <c r="F3158" s="134" t="s">
        <v>284</v>
      </c>
      <c r="G3158" s="134" t="s">
        <v>721</v>
      </c>
      <c r="H3158" s="90" t="s">
        <v>153</v>
      </c>
      <c r="I3158" s="138">
        <v>45</v>
      </c>
    </row>
    <row r="3159" spans="1:9" x14ac:dyDescent="0.25">
      <c r="A3159" s="134" t="s">
        <v>702</v>
      </c>
      <c r="B3159" s="134" t="s">
        <v>269</v>
      </c>
      <c r="C3159" s="134">
        <v>2024</v>
      </c>
      <c r="D3159" s="134" t="s">
        <v>321</v>
      </c>
      <c r="E3159" s="90" t="s">
        <v>341</v>
      </c>
      <c r="F3159" s="134" t="s">
        <v>284</v>
      </c>
      <c r="G3159" s="134" t="s">
        <v>721</v>
      </c>
      <c r="H3159" s="90" t="s">
        <v>154</v>
      </c>
      <c r="I3159" s="138">
        <v>216</v>
      </c>
    </row>
    <row r="3160" spans="1:9" x14ac:dyDescent="0.25">
      <c r="A3160" s="134" t="s">
        <v>702</v>
      </c>
      <c r="B3160" s="134" t="s">
        <v>269</v>
      </c>
      <c r="C3160" s="134">
        <v>2024</v>
      </c>
      <c r="D3160" s="134" t="s">
        <v>321</v>
      </c>
      <c r="E3160" s="90" t="s">
        <v>341</v>
      </c>
      <c r="F3160" s="134" t="s">
        <v>284</v>
      </c>
      <c r="G3160" s="134" t="s">
        <v>721</v>
      </c>
      <c r="H3160" s="90" t="s">
        <v>155</v>
      </c>
      <c r="I3160" s="138">
        <v>99</v>
      </c>
    </row>
    <row r="3161" spans="1:9" x14ac:dyDescent="0.25">
      <c r="A3161" s="134" t="s">
        <v>702</v>
      </c>
      <c r="B3161" s="134" t="s">
        <v>269</v>
      </c>
      <c r="C3161" s="134">
        <v>2024</v>
      </c>
      <c r="D3161" s="134" t="s">
        <v>321</v>
      </c>
      <c r="E3161" s="90" t="s">
        <v>341</v>
      </c>
      <c r="F3161" s="134" t="s">
        <v>284</v>
      </c>
      <c r="G3161" s="134" t="s">
        <v>721</v>
      </c>
      <c r="H3161" s="90" t="s">
        <v>361</v>
      </c>
      <c r="I3161" s="138">
        <v>1</v>
      </c>
    </row>
    <row r="3162" spans="1:9" x14ac:dyDescent="0.25">
      <c r="A3162" s="134" t="s">
        <v>702</v>
      </c>
      <c r="B3162" s="134" t="s">
        <v>269</v>
      </c>
      <c r="C3162" s="134">
        <v>2024</v>
      </c>
      <c r="D3162" s="134" t="s">
        <v>321</v>
      </c>
      <c r="E3162" s="90" t="s">
        <v>341</v>
      </c>
      <c r="F3162" s="134" t="s">
        <v>284</v>
      </c>
      <c r="G3162" s="134" t="s">
        <v>721</v>
      </c>
      <c r="H3162" s="90" t="s">
        <v>362</v>
      </c>
      <c r="I3162" s="138" t="s">
        <v>284</v>
      </c>
    </row>
    <row r="3163" spans="1:9" x14ac:dyDescent="0.25">
      <c r="A3163" s="134" t="s">
        <v>702</v>
      </c>
      <c r="B3163" s="134" t="s">
        <v>269</v>
      </c>
      <c r="C3163" s="134">
        <v>2024</v>
      </c>
      <c r="D3163" s="134" t="s">
        <v>321</v>
      </c>
      <c r="E3163" s="90" t="s">
        <v>341</v>
      </c>
      <c r="F3163" s="134" t="s">
        <v>284</v>
      </c>
      <c r="G3163" s="134" t="s">
        <v>721</v>
      </c>
      <c r="H3163" s="90" t="s">
        <v>363</v>
      </c>
      <c r="I3163" s="138" t="s">
        <v>284</v>
      </c>
    </row>
    <row r="3164" spans="1:9" x14ac:dyDescent="0.25">
      <c r="A3164" s="134" t="s">
        <v>702</v>
      </c>
      <c r="B3164" s="134" t="s">
        <v>269</v>
      </c>
      <c r="C3164" s="134">
        <v>2024</v>
      </c>
      <c r="D3164" s="134" t="s">
        <v>321</v>
      </c>
      <c r="E3164" s="90" t="s">
        <v>341</v>
      </c>
      <c r="F3164" s="134" t="s">
        <v>284</v>
      </c>
      <c r="G3164" s="134" t="s">
        <v>721</v>
      </c>
      <c r="H3164" s="90" t="s">
        <v>156</v>
      </c>
      <c r="I3164" s="138">
        <v>90</v>
      </c>
    </row>
    <row r="3165" spans="1:9" x14ac:dyDescent="0.25">
      <c r="A3165" s="134" t="s">
        <v>702</v>
      </c>
      <c r="B3165" s="134" t="s">
        <v>269</v>
      </c>
      <c r="C3165" s="134">
        <v>2024</v>
      </c>
      <c r="D3165" s="134" t="s">
        <v>321</v>
      </c>
      <c r="E3165" s="90" t="s">
        <v>341</v>
      </c>
      <c r="F3165" s="134" t="s">
        <v>284</v>
      </c>
      <c r="G3165" s="134" t="s">
        <v>721</v>
      </c>
      <c r="H3165" s="90" t="s">
        <v>157</v>
      </c>
      <c r="I3165" s="138">
        <v>142</v>
      </c>
    </row>
    <row r="3166" spans="1:9" x14ac:dyDescent="0.25">
      <c r="A3166" s="134" t="s">
        <v>702</v>
      </c>
      <c r="B3166" s="134" t="s">
        <v>269</v>
      </c>
      <c r="C3166" s="134">
        <v>2024</v>
      </c>
      <c r="D3166" s="134" t="s">
        <v>321</v>
      </c>
      <c r="E3166" s="90" t="s">
        <v>341</v>
      </c>
      <c r="F3166" s="134" t="s">
        <v>284</v>
      </c>
      <c r="G3166" s="134" t="s">
        <v>721</v>
      </c>
      <c r="H3166" s="90" t="s">
        <v>158</v>
      </c>
      <c r="I3166" s="138">
        <v>268</v>
      </c>
    </row>
    <row r="3167" spans="1:9" x14ac:dyDescent="0.25">
      <c r="A3167" s="134" t="s">
        <v>702</v>
      </c>
      <c r="B3167" s="134" t="s">
        <v>269</v>
      </c>
      <c r="C3167" s="134">
        <v>2024</v>
      </c>
      <c r="D3167" s="134" t="s">
        <v>321</v>
      </c>
      <c r="E3167" s="90" t="s">
        <v>341</v>
      </c>
      <c r="F3167" s="134" t="s">
        <v>284</v>
      </c>
      <c r="G3167" s="134" t="s">
        <v>721</v>
      </c>
      <c r="H3167" s="90" t="s">
        <v>364</v>
      </c>
      <c r="I3167" s="138">
        <v>1194</v>
      </c>
    </row>
    <row r="3168" spans="1:9" x14ac:dyDescent="0.25">
      <c r="A3168" s="134" t="s">
        <v>702</v>
      </c>
      <c r="B3168" s="134" t="s">
        <v>269</v>
      </c>
      <c r="C3168" s="134">
        <v>2024</v>
      </c>
      <c r="D3168" s="134" t="s">
        <v>321</v>
      </c>
      <c r="E3168" s="90" t="s">
        <v>341</v>
      </c>
      <c r="F3168" s="134" t="s">
        <v>284</v>
      </c>
      <c r="G3168" s="134" t="s">
        <v>721</v>
      </c>
      <c r="H3168" s="90" t="s">
        <v>159</v>
      </c>
      <c r="I3168" s="138">
        <v>310</v>
      </c>
    </row>
    <row r="3169" spans="1:9" x14ac:dyDescent="0.25">
      <c r="A3169" s="134" t="s">
        <v>702</v>
      </c>
      <c r="B3169" s="134" t="s">
        <v>269</v>
      </c>
      <c r="C3169" s="134">
        <v>2024</v>
      </c>
      <c r="D3169" s="134" t="s">
        <v>321</v>
      </c>
      <c r="E3169" s="90" t="s">
        <v>341</v>
      </c>
      <c r="F3169" s="134" t="s">
        <v>284</v>
      </c>
      <c r="G3169" s="134" t="s">
        <v>721</v>
      </c>
      <c r="H3169" s="90" t="s">
        <v>160</v>
      </c>
      <c r="I3169" s="138">
        <v>8</v>
      </c>
    </row>
    <row r="3170" spans="1:9" x14ac:dyDescent="0.25">
      <c r="A3170" s="134" t="s">
        <v>702</v>
      </c>
      <c r="B3170" s="134" t="s">
        <v>269</v>
      </c>
      <c r="C3170" s="134">
        <v>2024</v>
      </c>
      <c r="D3170" s="134" t="s">
        <v>321</v>
      </c>
      <c r="E3170" s="90" t="s">
        <v>341</v>
      </c>
      <c r="F3170" s="134" t="s">
        <v>284</v>
      </c>
      <c r="G3170" s="134" t="s">
        <v>721</v>
      </c>
      <c r="H3170" s="90" t="s">
        <v>365</v>
      </c>
      <c r="I3170" s="138">
        <v>111</v>
      </c>
    </row>
    <row r="3171" spans="1:9" x14ac:dyDescent="0.25">
      <c r="A3171" s="134" t="s">
        <v>702</v>
      </c>
      <c r="B3171" s="134" t="s">
        <v>269</v>
      </c>
      <c r="C3171" s="134">
        <v>2024</v>
      </c>
      <c r="D3171" s="134" t="s">
        <v>321</v>
      </c>
      <c r="E3171" s="90" t="s">
        <v>341</v>
      </c>
      <c r="F3171" s="134" t="s">
        <v>284</v>
      </c>
      <c r="G3171" s="134" t="s">
        <v>721</v>
      </c>
      <c r="H3171" s="90" t="s">
        <v>366</v>
      </c>
      <c r="I3171" s="138">
        <v>47</v>
      </c>
    </row>
    <row r="3172" spans="1:9" x14ac:dyDescent="0.25">
      <c r="A3172" s="134" t="s">
        <v>702</v>
      </c>
      <c r="B3172" s="134" t="s">
        <v>269</v>
      </c>
      <c r="C3172" s="134">
        <v>2024</v>
      </c>
      <c r="D3172" s="134" t="s">
        <v>321</v>
      </c>
      <c r="E3172" s="90" t="s">
        <v>341</v>
      </c>
      <c r="F3172" s="134" t="s">
        <v>284</v>
      </c>
      <c r="G3172" s="134" t="s">
        <v>721</v>
      </c>
      <c r="H3172" s="90" t="s">
        <v>367</v>
      </c>
      <c r="I3172" s="138">
        <v>1.4</v>
      </c>
    </row>
    <row r="3173" spans="1:9" x14ac:dyDescent="0.25">
      <c r="A3173" s="134" t="s">
        <v>702</v>
      </c>
      <c r="B3173" s="134" t="s">
        <v>269</v>
      </c>
      <c r="C3173" s="134">
        <v>2024</v>
      </c>
      <c r="D3173" s="134" t="s">
        <v>321</v>
      </c>
      <c r="E3173" s="90" t="s">
        <v>341</v>
      </c>
      <c r="F3173" s="90">
        <v>10</v>
      </c>
      <c r="G3173" s="90" t="s">
        <v>139</v>
      </c>
      <c r="H3173" s="90" t="s">
        <v>358</v>
      </c>
      <c r="I3173" s="138">
        <v>7272</v>
      </c>
    </row>
    <row r="3174" spans="1:9" x14ac:dyDescent="0.25">
      <c r="A3174" s="134" t="s">
        <v>702</v>
      </c>
      <c r="B3174" s="134" t="s">
        <v>269</v>
      </c>
      <c r="C3174" s="134">
        <v>2024</v>
      </c>
      <c r="D3174" s="134" t="s">
        <v>321</v>
      </c>
      <c r="E3174" s="90" t="s">
        <v>341</v>
      </c>
      <c r="F3174" s="90">
        <v>10</v>
      </c>
      <c r="G3174" s="90" t="s">
        <v>139</v>
      </c>
      <c r="H3174" s="90" t="s">
        <v>722</v>
      </c>
      <c r="I3174" s="138">
        <v>10569</v>
      </c>
    </row>
    <row r="3175" spans="1:9" x14ac:dyDescent="0.25">
      <c r="A3175" s="134" t="s">
        <v>702</v>
      </c>
      <c r="B3175" s="134" t="s">
        <v>269</v>
      </c>
      <c r="C3175" s="134">
        <v>2024</v>
      </c>
      <c r="D3175" s="134" t="s">
        <v>321</v>
      </c>
      <c r="E3175" s="90" t="s">
        <v>341</v>
      </c>
      <c r="F3175" s="90">
        <v>10</v>
      </c>
      <c r="G3175" s="90" t="s">
        <v>139</v>
      </c>
      <c r="H3175" s="90" t="s">
        <v>144</v>
      </c>
      <c r="I3175" s="138">
        <v>2812</v>
      </c>
    </row>
    <row r="3176" spans="1:9" x14ac:dyDescent="0.25">
      <c r="A3176" s="134" t="s">
        <v>702</v>
      </c>
      <c r="B3176" s="134" t="s">
        <v>269</v>
      </c>
      <c r="C3176" s="134">
        <v>2024</v>
      </c>
      <c r="D3176" s="134" t="s">
        <v>321</v>
      </c>
      <c r="E3176" s="90" t="s">
        <v>341</v>
      </c>
      <c r="F3176" s="90">
        <v>10</v>
      </c>
      <c r="G3176" s="90" t="s">
        <v>139</v>
      </c>
      <c r="H3176" s="90" t="s">
        <v>360</v>
      </c>
      <c r="I3176" s="138">
        <v>3</v>
      </c>
    </row>
    <row r="3177" spans="1:9" x14ac:dyDescent="0.25">
      <c r="A3177" s="134" t="s">
        <v>702</v>
      </c>
      <c r="B3177" s="134" t="s">
        <v>269</v>
      </c>
      <c r="C3177" s="134">
        <v>2024</v>
      </c>
      <c r="D3177" s="134" t="s">
        <v>321</v>
      </c>
      <c r="E3177" s="90" t="s">
        <v>341</v>
      </c>
      <c r="F3177" s="90">
        <v>10</v>
      </c>
      <c r="G3177" s="90" t="s">
        <v>139</v>
      </c>
      <c r="H3177" s="90" t="s">
        <v>145</v>
      </c>
      <c r="I3177" s="138">
        <v>2844</v>
      </c>
    </row>
    <row r="3178" spans="1:9" x14ac:dyDescent="0.25">
      <c r="A3178" s="134" t="s">
        <v>702</v>
      </c>
      <c r="B3178" s="134" t="s">
        <v>269</v>
      </c>
      <c r="C3178" s="134">
        <v>2024</v>
      </c>
      <c r="D3178" s="134" t="s">
        <v>321</v>
      </c>
      <c r="E3178" s="90" t="s">
        <v>341</v>
      </c>
      <c r="F3178" s="90">
        <v>10</v>
      </c>
      <c r="G3178" s="90" t="s">
        <v>139</v>
      </c>
      <c r="H3178" s="90" t="s">
        <v>146</v>
      </c>
      <c r="I3178" s="138">
        <v>502</v>
      </c>
    </row>
    <row r="3179" spans="1:9" x14ac:dyDescent="0.25">
      <c r="A3179" s="134" t="s">
        <v>702</v>
      </c>
      <c r="B3179" s="134" t="s">
        <v>269</v>
      </c>
      <c r="C3179" s="134">
        <v>2024</v>
      </c>
      <c r="D3179" s="134" t="s">
        <v>321</v>
      </c>
      <c r="E3179" s="90" t="s">
        <v>341</v>
      </c>
      <c r="F3179" s="90">
        <v>10</v>
      </c>
      <c r="G3179" s="90" t="s">
        <v>139</v>
      </c>
      <c r="H3179" s="90" t="s">
        <v>147</v>
      </c>
      <c r="I3179" s="138">
        <v>343</v>
      </c>
    </row>
    <row r="3180" spans="1:9" x14ac:dyDescent="0.25">
      <c r="A3180" s="134" t="s">
        <v>702</v>
      </c>
      <c r="B3180" s="134" t="s">
        <v>269</v>
      </c>
      <c r="C3180" s="134">
        <v>2024</v>
      </c>
      <c r="D3180" s="134" t="s">
        <v>321</v>
      </c>
      <c r="E3180" s="90" t="s">
        <v>341</v>
      </c>
      <c r="F3180" s="90">
        <v>10</v>
      </c>
      <c r="G3180" s="90" t="s">
        <v>139</v>
      </c>
      <c r="H3180" s="90" t="s">
        <v>148</v>
      </c>
      <c r="I3180" s="138">
        <v>53</v>
      </c>
    </row>
    <row r="3181" spans="1:9" x14ac:dyDescent="0.25">
      <c r="A3181" s="134" t="s">
        <v>702</v>
      </c>
      <c r="B3181" s="134" t="s">
        <v>269</v>
      </c>
      <c r="C3181" s="134">
        <v>2024</v>
      </c>
      <c r="D3181" s="134" t="s">
        <v>321</v>
      </c>
      <c r="E3181" s="90" t="s">
        <v>341</v>
      </c>
      <c r="F3181" s="90">
        <v>10</v>
      </c>
      <c r="G3181" s="90" t="s">
        <v>139</v>
      </c>
      <c r="H3181" s="90" t="s">
        <v>149</v>
      </c>
      <c r="I3181" s="138">
        <v>79</v>
      </c>
    </row>
    <row r="3182" spans="1:9" x14ac:dyDescent="0.25">
      <c r="A3182" s="134" t="s">
        <v>702</v>
      </c>
      <c r="B3182" s="134" t="s">
        <v>269</v>
      </c>
      <c r="C3182" s="134">
        <v>2024</v>
      </c>
      <c r="D3182" s="134" t="s">
        <v>321</v>
      </c>
      <c r="E3182" s="90" t="s">
        <v>341</v>
      </c>
      <c r="F3182" s="90">
        <v>10</v>
      </c>
      <c r="G3182" s="90" t="s">
        <v>139</v>
      </c>
      <c r="H3182" s="90" t="s">
        <v>150</v>
      </c>
      <c r="I3182" s="138">
        <v>271</v>
      </c>
    </row>
    <row r="3183" spans="1:9" x14ac:dyDescent="0.25">
      <c r="A3183" s="134" t="s">
        <v>702</v>
      </c>
      <c r="B3183" s="134" t="s">
        <v>269</v>
      </c>
      <c r="C3183" s="134">
        <v>2024</v>
      </c>
      <c r="D3183" s="134" t="s">
        <v>321</v>
      </c>
      <c r="E3183" s="90" t="s">
        <v>341</v>
      </c>
      <c r="F3183" s="90">
        <v>10</v>
      </c>
      <c r="G3183" s="90" t="s">
        <v>139</v>
      </c>
      <c r="H3183" s="90" t="s">
        <v>151</v>
      </c>
      <c r="I3183" s="138">
        <v>1994</v>
      </c>
    </row>
    <row r="3184" spans="1:9" x14ac:dyDescent="0.25">
      <c r="A3184" s="134" t="s">
        <v>702</v>
      </c>
      <c r="B3184" s="134" t="s">
        <v>269</v>
      </c>
      <c r="C3184" s="134">
        <v>2024</v>
      </c>
      <c r="D3184" s="134" t="s">
        <v>321</v>
      </c>
      <c r="E3184" s="90" t="s">
        <v>341</v>
      </c>
      <c r="F3184" s="90">
        <v>10</v>
      </c>
      <c r="G3184" s="90" t="s">
        <v>139</v>
      </c>
      <c r="H3184" s="90" t="s">
        <v>152</v>
      </c>
      <c r="I3184" s="138">
        <v>803</v>
      </c>
    </row>
    <row r="3185" spans="1:9" x14ac:dyDescent="0.25">
      <c r="A3185" s="134" t="s">
        <v>702</v>
      </c>
      <c r="B3185" s="134" t="s">
        <v>269</v>
      </c>
      <c r="C3185" s="134">
        <v>2024</v>
      </c>
      <c r="D3185" s="134" t="s">
        <v>321</v>
      </c>
      <c r="E3185" s="90" t="s">
        <v>341</v>
      </c>
      <c r="F3185" s="90">
        <v>10</v>
      </c>
      <c r="G3185" s="90" t="s">
        <v>139</v>
      </c>
      <c r="H3185" s="90" t="s">
        <v>153</v>
      </c>
      <c r="I3185" s="138">
        <v>21</v>
      </c>
    </row>
    <row r="3186" spans="1:9" x14ac:dyDescent="0.25">
      <c r="A3186" s="134" t="s">
        <v>702</v>
      </c>
      <c r="B3186" s="134" t="s">
        <v>269</v>
      </c>
      <c r="C3186" s="134">
        <v>2024</v>
      </c>
      <c r="D3186" s="134" t="s">
        <v>321</v>
      </c>
      <c r="E3186" s="90" t="s">
        <v>341</v>
      </c>
      <c r="F3186" s="90">
        <v>10</v>
      </c>
      <c r="G3186" s="90" t="s">
        <v>139</v>
      </c>
      <c r="H3186" s="90" t="s">
        <v>154</v>
      </c>
      <c r="I3186" s="138">
        <v>100</v>
      </c>
    </row>
    <row r="3187" spans="1:9" x14ac:dyDescent="0.25">
      <c r="A3187" s="134" t="s">
        <v>702</v>
      </c>
      <c r="B3187" s="134" t="s">
        <v>269</v>
      </c>
      <c r="C3187" s="134">
        <v>2024</v>
      </c>
      <c r="D3187" s="134" t="s">
        <v>321</v>
      </c>
      <c r="E3187" s="90" t="s">
        <v>341</v>
      </c>
      <c r="F3187" s="90">
        <v>10</v>
      </c>
      <c r="G3187" s="90" t="s">
        <v>139</v>
      </c>
      <c r="H3187" s="90" t="s">
        <v>155</v>
      </c>
      <c r="I3187" s="138">
        <v>62</v>
      </c>
    </row>
    <row r="3188" spans="1:9" x14ac:dyDescent="0.25">
      <c r="A3188" s="134" t="s">
        <v>702</v>
      </c>
      <c r="B3188" s="134" t="s">
        <v>269</v>
      </c>
      <c r="C3188" s="134">
        <v>2024</v>
      </c>
      <c r="D3188" s="134" t="s">
        <v>321</v>
      </c>
      <c r="E3188" s="90" t="s">
        <v>341</v>
      </c>
      <c r="F3188" s="90">
        <v>10</v>
      </c>
      <c r="G3188" s="90" t="s">
        <v>139</v>
      </c>
      <c r="H3188" s="90" t="s">
        <v>361</v>
      </c>
      <c r="I3188" s="138" t="s">
        <v>284</v>
      </c>
    </row>
    <row r="3189" spans="1:9" x14ac:dyDescent="0.25">
      <c r="A3189" s="134" t="s">
        <v>702</v>
      </c>
      <c r="B3189" s="134" t="s">
        <v>269</v>
      </c>
      <c r="C3189" s="134">
        <v>2024</v>
      </c>
      <c r="D3189" s="134" t="s">
        <v>321</v>
      </c>
      <c r="E3189" s="90" t="s">
        <v>341</v>
      </c>
      <c r="F3189" s="90">
        <v>10</v>
      </c>
      <c r="G3189" s="90" t="s">
        <v>139</v>
      </c>
      <c r="H3189" s="90" t="s">
        <v>362</v>
      </c>
      <c r="I3189" s="138" t="s">
        <v>284</v>
      </c>
    </row>
    <row r="3190" spans="1:9" x14ac:dyDescent="0.25">
      <c r="A3190" s="134" t="s">
        <v>702</v>
      </c>
      <c r="B3190" s="134" t="s">
        <v>269</v>
      </c>
      <c r="C3190" s="134">
        <v>2024</v>
      </c>
      <c r="D3190" s="134" t="s">
        <v>321</v>
      </c>
      <c r="E3190" s="90" t="s">
        <v>341</v>
      </c>
      <c r="F3190" s="90">
        <v>10</v>
      </c>
      <c r="G3190" s="90" t="s">
        <v>139</v>
      </c>
      <c r="H3190" s="90" t="s">
        <v>363</v>
      </c>
      <c r="I3190" s="138" t="s">
        <v>284</v>
      </c>
    </row>
    <row r="3191" spans="1:9" x14ac:dyDescent="0.25">
      <c r="A3191" s="134" t="s">
        <v>702</v>
      </c>
      <c r="B3191" s="134" t="s">
        <v>269</v>
      </c>
      <c r="C3191" s="134">
        <v>2024</v>
      </c>
      <c r="D3191" s="134" t="s">
        <v>321</v>
      </c>
      <c r="E3191" s="90" t="s">
        <v>341</v>
      </c>
      <c r="F3191" s="90">
        <v>10</v>
      </c>
      <c r="G3191" s="90" t="s">
        <v>139</v>
      </c>
      <c r="H3191" s="90" t="s">
        <v>156</v>
      </c>
      <c r="I3191" s="138">
        <v>89</v>
      </c>
    </row>
    <row r="3192" spans="1:9" x14ac:dyDescent="0.25">
      <c r="A3192" s="134" t="s">
        <v>702</v>
      </c>
      <c r="B3192" s="134" t="s">
        <v>269</v>
      </c>
      <c r="C3192" s="134">
        <v>2024</v>
      </c>
      <c r="D3192" s="134" t="s">
        <v>321</v>
      </c>
      <c r="E3192" s="90" t="s">
        <v>341</v>
      </c>
      <c r="F3192" s="90">
        <v>10</v>
      </c>
      <c r="G3192" s="90" t="s">
        <v>139</v>
      </c>
      <c r="H3192" s="90" t="s">
        <v>157</v>
      </c>
      <c r="I3192" s="138">
        <v>142</v>
      </c>
    </row>
    <row r="3193" spans="1:9" x14ac:dyDescent="0.25">
      <c r="A3193" s="134" t="s">
        <v>702</v>
      </c>
      <c r="B3193" s="134" t="s">
        <v>269</v>
      </c>
      <c r="C3193" s="134">
        <v>2024</v>
      </c>
      <c r="D3193" s="134" t="s">
        <v>321</v>
      </c>
      <c r="E3193" s="90" t="s">
        <v>341</v>
      </c>
      <c r="F3193" s="90">
        <v>10</v>
      </c>
      <c r="G3193" s="90" t="s">
        <v>139</v>
      </c>
      <c r="H3193" s="90" t="s">
        <v>158</v>
      </c>
      <c r="I3193" s="138">
        <v>268</v>
      </c>
    </row>
    <row r="3194" spans="1:9" x14ac:dyDescent="0.25">
      <c r="A3194" s="134" t="s">
        <v>702</v>
      </c>
      <c r="B3194" s="134" t="s">
        <v>269</v>
      </c>
      <c r="C3194" s="134">
        <v>2024</v>
      </c>
      <c r="D3194" s="134" t="s">
        <v>321</v>
      </c>
      <c r="E3194" s="90" t="s">
        <v>341</v>
      </c>
      <c r="F3194" s="90">
        <v>10</v>
      </c>
      <c r="G3194" s="90" t="s">
        <v>139</v>
      </c>
      <c r="H3194" s="90" t="s">
        <v>364</v>
      </c>
      <c r="I3194" s="138">
        <v>27</v>
      </c>
    </row>
    <row r="3195" spans="1:9" x14ac:dyDescent="0.25">
      <c r="A3195" s="134" t="s">
        <v>702</v>
      </c>
      <c r="B3195" s="134" t="s">
        <v>269</v>
      </c>
      <c r="C3195" s="134">
        <v>2024</v>
      </c>
      <c r="D3195" s="134" t="s">
        <v>321</v>
      </c>
      <c r="E3195" s="90" t="s">
        <v>341</v>
      </c>
      <c r="F3195" s="90">
        <v>10</v>
      </c>
      <c r="G3195" s="90" t="s">
        <v>139</v>
      </c>
      <c r="H3195" s="90" t="s">
        <v>159</v>
      </c>
      <c r="I3195" s="138">
        <v>7</v>
      </c>
    </row>
    <row r="3196" spans="1:9" x14ac:dyDescent="0.25">
      <c r="A3196" s="134" t="s">
        <v>702</v>
      </c>
      <c r="B3196" s="134" t="s">
        <v>269</v>
      </c>
      <c r="C3196" s="134">
        <v>2024</v>
      </c>
      <c r="D3196" s="134" t="s">
        <v>321</v>
      </c>
      <c r="E3196" s="90" t="s">
        <v>341</v>
      </c>
      <c r="F3196" s="90">
        <v>10</v>
      </c>
      <c r="G3196" s="90" t="s">
        <v>139</v>
      </c>
      <c r="H3196" s="90" t="s">
        <v>160</v>
      </c>
      <c r="I3196" s="138">
        <v>102</v>
      </c>
    </row>
    <row r="3197" spans="1:9" x14ac:dyDescent="0.25">
      <c r="A3197" s="134" t="s">
        <v>702</v>
      </c>
      <c r="B3197" s="134" t="s">
        <v>269</v>
      </c>
      <c r="C3197" s="134">
        <v>2024</v>
      </c>
      <c r="D3197" s="134" t="s">
        <v>321</v>
      </c>
      <c r="E3197" s="90" t="s">
        <v>341</v>
      </c>
      <c r="F3197" s="90">
        <v>10</v>
      </c>
      <c r="G3197" s="90" t="s">
        <v>139</v>
      </c>
      <c r="H3197" s="90" t="s">
        <v>366</v>
      </c>
      <c r="I3197" s="138">
        <v>47</v>
      </c>
    </row>
    <row r="3198" spans="1:9" x14ac:dyDescent="0.25">
      <c r="A3198" s="134" t="s">
        <v>702</v>
      </c>
      <c r="B3198" s="134" t="s">
        <v>269</v>
      </c>
      <c r="C3198" s="134">
        <v>2024</v>
      </c>
      <c r="D3198" s="134" t="s">
        <v>321</v>
      </c>
      <c r="E3198" s="90" t="s">
        <v>341</v>
      </c>
      <c r="F3198" s="90">
        <v>10</v>
      </c>
      <c r="G3198" s="90" t="s">
        <v>139</v>
      </c>
      <c r="H3198" s="90" t="s">
        <v>367</v>
      </c>
      <c r="I3198" s="138">
        <v>1.5</v>
      </c>
    </row>
    <row r="3199" spans="1:9" x14ac:dyDescent="0.25">
      <c r="A3199" s="134" t="s">
        <v>702</v>
      </c>
      <c r="B3199" s="134" t="s">
        <v>269</v>
      </c>
      <c r="C3199" s="134">
        <v>2024</v>
      </c>
      <c r="D3199" s="134" t="s">
        <v>321</v>
      </c>
      <c r="E3199" s="90" t="s">
        <v>341</v>
      </c>
      <c r="F3199" s="90">
        <v>20</v>
      </c>
      <c r="G3199" s="90" t="s">
        <v>251</v>
      </c>
      <c r="H3199" s="90" t="s">
        <v>358</v>
      </c>
      <c r="I3199" s="138">
        <v>92</v>
      </c>
    </row>
    <row r="3200" spans="1:9" x14ac:dyDescent="0.25">
      <c r="A3200" s="134" t="s">
        <v>702</v>
      </c>
      <c r="B3200" s="134" t="s">
        <v>269</v>
      </c>
      <c r="C3200" s="134">
        <v>2024</v>
      </c>
      <c r="D3200" s="134" t="s">
        <v>321</v>
      </c>
      <c r="E3200" s="90" t="s">
        <v>341</v>
      </c>
      <c r="F3200" s="90">
        <v>20</v>
      </c>
      <c r="G3200" s="90" t="s">
        <v>251</v>
      </c>
      <c r="H3200" s="90" t="s">
        <v>722</v>
      </c>
      <c r="I3200" s="138">
        <v>93</v>
      </c>
    </row>
    <row r="3201" spans="1:9" x14ac:dyDescent="0.25">
      <c r="A3201" s="134" t="s">
        <v>702</v>
      </c>
      <c r="B3201" s="134" t="s">
        <v>269</v>
      </c>
      <c r="C3201" s="134">
        <v>2024</v>
      </c>
      <c r="D3201" s="134" t="s">
        <v>321</v>
      </c>
      <c r="E3201" s="90" t="s">
        <v>341</v>
      </c>
      <c r="F3201" s="90">
        <v>20</v>
      </c>
      <c r="G3201" s="90" t="s">
        <v>251</v>
      </c>
      <c r="H3201" s="90" t="s">
        <v>145</v>
      </c>
      <c r="I3201" s="138">
        <v>66</v>
      </c>
    </row>
    <row r="3202" spans="1:9" x14ac:dyDescent="0.25">
      <c r="A3202" s="134" t="s">
        <v>702</v>
      </c>
      <c r="B3202" s="134" t="s">
        <v>269</v>
      </c>
      <c r="C3202" s="134">
        <v>2024</v>
      </c>
      <c r="D3202" s="134" t="s">
        <v>321</v>
      </c>
      <c r="E3202" s="90" t="s">
        <v>341</v>
      </c>
      <c r="F3202" s="90">
        <v>20</v>
      </c>
      <c r="G3202" s="90" t="s">
        <v>251</v>
      </c>
      <c r="H3202" s="90" t="s">
        <v>146</v>
      </c>
      <c r="I3202" s="138">
        <v>1</v>
      </c>
    </row>
    <row r="3203" spans="1:9" x14ac:dyDescent="0.25">
      <c r="A3203" s="134" t="s">
        <v>702</v>
      </c>
      <c r="B3203" s="134" t="s">
        <v>269</v>
      </c>
      <c r="C3203" s="134">
        <v>2024</v>
      </c>
      <c r="D3203" s="134" t="s">
        <v>321</v>
      </c>
      <c r="E3203" s="90" t="s">
        <v>341</v>
      </c>
      <c r="F3203" s="90">
        <v>20</v>
      </c>
      <c r="G3203" s="90" t="s">
        <v>251</v>
      </c>
      <c r="H3203" s="90" t="s">
        <v>147</v>
      </c>
      <c r="I3203" s="138">
        <v>11</v>
      </c>
    </row>
    <row r="3204" spans="1:9" x14ac:dyDescent="0.25">
      <c r="A3204" s="134" t="s">
        <v>702</v>
      </c>
      <c r="B3204" s="134" t="s">
        <v>269</v>
      </c>
      <c r="C3204" s="134">
        <v>2024</v>
      </c>
      <c r="D3204" s="134" t="s">
        <v>321</v>
      </c>
      <c r="E3204" s="90" t="s">
        <v>341</v>
      </c>
      <c r="F3204" s="90">
        <v>20</v>
      </c>
      <c r="G3204" s="90" t="s">
        <v>251</v>
      </c>
      <c r="H3204" s="90" t="s">
        <v>149</v>
      </c>
      <c r="I3204" s="138" t="s">
        <v>284</v>
      </c>
    </row>
    <row r="3205" spans="1:9" x14ac:dyDescent="0.25">
      <c r="A3205" s="134" t="s">
        <v>702</v>
      </c>
      <c r="B3205" s="134" t="s">
        <v>269</v>
      </c>
      <c r="C3205" s="134">
        <v>2024</v>
      </c>
      <c r="D3205" s="134" t="s">
        <v>321</v>
      </c>
      <c r="E3205" s="90" t="s">
        <v>341</v>
      </c>
      <c r="F3205" s="90">
        <v>20</v>
      </c>
      <c r="G3205" s="90" t="s">
        <v>251</v>
      </c>
      <c r="H3205" s="90" t="s">
        <v>150</v>
      </c>
      <c r="I3205" s="138">
        <v>13</v>
      </c>
    </row>
    <row r="3206" spans="1:9" x14ac:dyDescent="0.25">
      <c r="A3206" s="134" t="s">
        <v>702</v>
      </c>
      <c r="B3206" s="134" t="s">
        <v>269</v>
      </c>
      <c r="C3206" s="134">
        <v>2024</v>
      </c>
      <c r="D3206" s="134" t="s">
        <v>321</v>
      </c>
      <c r="E3206" s="90" t="s">
        <v>341</v>
      </c>
      <c r="F3206" s="90">
        <v>20</v>
      </c>
      <c r="G3206" s="90" t="s">
        <v>251</v>
      </c>
      <c r="H3206" s="90" t="s">
        <v>151</v>
      </c>
      <c r="I3206" s="138">
        <v>2</v>
      </c>
    </row>
    <row r="3207" spans="1:9" x14ac:dyDescent="0.25">
      <c r="A3207" s="134" t="s">
        <v>702</v>
      </c>
      <c r="B3207" s="134" t="s">
        <v>269</v>
      </c>
      <c r="C3207" s="134">
        <v>2024</v>
      </c>
      <c r="D3207" s="134" t="s">
        <v>321</v>
      </c>
      <c r="E3207" s="90" t="s">
        <v>341</v>
      </c>
      <c r="F3207" s="90">
        <v>20</v>
      </c>
      <c r="G3207" s="90" t="s">
        <v>251</v>
      </c>
      <c r="H3207" s="90" t="s">
        <v>152</v>
      </c>
      <c r="I3207" s="138" t="s">
        <v>284</v>
      </c>
    </row>
    <row r="3208" spans="1:9" x14ac:dyDescent="0.25">
      <c r="A3208" s="134" t="s">
        <v>702</v>
      </c>
      <c r="B3208" s="134" t="s">
        <v>269</v>
      </c>
      <c r="C3208" s="134">
        <v>2024</v>
      </c>
      <c r="D3208" s="134" t="s">
        <v>321</v>
      </c>
      <c r="E3208" s="90" t="s">
        <v>341</v>
      </c>
      <c r="F3208" s="90">
        <v>20</v>
      </c>
      <c r="G3208" s="90" t="s">
        <v>251</v>
      </c>
      <c r="H3208" s="90" t="s">
        <v>153</v>
      </c>
      <c r="I3208" s="138" t="s">
        <v>284</v>
      </c>
    </row>
    <row r="3209" spans="1:9" x14ac:dyDescent="0.25">
      <c r="A3209" s="134" t="s">
        <v>702</v>
      </c>
      <c r="B3209" s="134" t="s">
        <v>269</v>
      </c>
      <c r="C3209" s="134">
        <v>2024</v>
      </c>
      <c r="D3209" s="134" t="s">
        <v>321</v>
      </c>
      <c r="E3209" s="90" t="s">
        <v>341</v>
      </c>
      <c r="F3209" s="90">
        <v>20</v>
      </c>
      <c r="G3209" s="90" t="s">
        <v>251</v>
      </c>
      <c r="H3209" s="90" t="s">
        <v>367</v>
      </c>
      <c r="I3209" s="138">
        <v>1.0108695652173914</v>
      </c>
    </row>
    <row r="3210" spans="1:9" x14ac:dyDescent="0.25">
      <c r="A3210" s="134" t="s">
        <v>702</v>
      </c>
      <c r="B3210" s="134" t="s">
        <v>269</v>
      </c>
      <c r="C3210" s="134">
        <v>2024</v>
      </c>
      <c r="D3210" s="134" t="s">
        <v>321</v>
      </c>
      <c r="E3210" s="90" t="s">
        <v>341</v>
      </c>
      <c r="F3210" s="90">
        <v>30</v>
      </c>
      <c r="G3210" s="90" t="s">
        <v>140</v>
      </c>
      <c r="H3210" s="90" t="s">
        <v>358</v>
      </c>
      <c r="I3210" s="138">
        <v>2344</v>
      </c>
    </row>
    <row r="3211" spans="1:9" x14ac:dyDescent="0.25">
      <c r="A3211" s="134" t="s">
        <v>702</v>
      </c>
      <c r="B3211" s="134" t="s">
        <v>269</v>
      </c>
      <c r="C3211" s="134">
        <v>2024</v>
      </c>
      <c r="D3211" s="134" t="s">
        <v>321</v>
      </c>
      <c r="E3211" s="90" t="s">
        <v>341</v>
      </c>
      <c r="F3211" s="90">
        <v>30</v>
      </c>
      <c r="G3211" s="90" t="s">
        <v>140</v>
      </c>
      <c r="H3211" s="90" t="s">
        <v>722</v>
      </c>
      <c r="I3211" s="138">
        <v>2670</v>
      </c>
    </row>
    <row r="3212" spans="1:9" x14ac:dyDescent="0.25">
      <c r="A3212" s="134" t="s">
        <v>702</v>
      </c>
      <c r="B3212" s="134" t="s">
        <v>269</v>
      </c>
      <c r="C3212" s="134">
        <v>2024</v>
      </c>
      <c r="D3212" s="134" t="s">
        <v>321</v>
      </c>
      <c r="E3212" s="90" t="s">
        <v>341</v>
      </c>
      <c r="F3212" s="90">
        <v>30</v>
      </c>
      <c r="G3212" s="90" t="s">
        <v>140</v>
      </c>
      <c r="H3212" s="90" t="s">
        <v>145</v>
      </c>
      <c r="I3212" s="138" t="s">
        <v>284</v>
      </c>
    </row>
    <row r="3213" spans="1:9" x14ac:dyDescent="0.25">
      <c r="A3213" s="134" t="s">
        <v>702</v>
      </c>
      <c r="B3213" s="134" t="s">
        <v>269</v>
      </c>
      <c r="C3213" s="134">
        <v>2024</v>
      </c>
      <c r="D3213" s="134" t="s">
        <v>321</v>
      </c>
      <c r="E3213" s="90" t="s">
        <v>341</v>
      </c>
      <c r="F3213" s="90">
        <v>30</v>
      </c>
      <c r="G3213" s="90" t="s">
        <v>140</v>
      </c>
      <c r="H3213" s="90" t="s">
        <v>146</v>
      </c>
      <c r="I3213" s="138">
        <v>54</v>
      </c>
    </row>
    <row r="3214" spans="1:9" x14ac:dyDescent="0.25">
      <c r="A3214" s="134" t="s">
        <v>702</v>
      </c>
      <c r="B3214" s="134" t="s">
        <v>269</v>
      </c>
      <c r="C3214" s="134">
        <v>2024</v>
      </c>
      <c r="D3214" s="134" t="s">
        <v>321</v>
      </c>
      <c r="E3214" s="90" t="s">
        <v>341</v>
      </c>
      <c r="F3214" s="90">
        <v>30</v>
      </c>
      <c r="G3214" s="90" t="s">
        <v>140</v>
      </c>
      <c r="H3214" s="90" t="s">
        <v>147</v>
      </c>
      <c r="I3214" s="138">
        <v>38</v>
      </c>
    </row>
    <row r="3215" spans="1:9" x14ac:dyDescent="0.25">
      <c r="A3215" s="134" t="s">
        <v>702</v>
      </c>
      <c r="B3215" s="134" t="s">
        <v>269</v>
      </c>
      <c r="C3215" s="134">
        <v>2024</v>
      </c>
      <c r="D3215" s="134" t="s">
        <v>321</v>
      </c>
      <c r="E3215" s="90" t="s">
        <v>341</v>
      </c>
      <c r="F3215" s="90">
        <v>30</v>
      </c>
      <c r="G3215" s="90" t="s">
        <v>140</v>
      </c>
      <c r="H3215" s="90" t="s">
        <v>148</v>
      </c>
      <c r="I3215" s="138">
        <v>1</v>
      </c>
    </row>
    <row r="3216" spans="1:9" x14ac:dyDescent="0.25">
      <c r="A3216" s="134" t="s">
        <v>702</v>
      </c>
      <c r="B3216" s="134" t="s">
        <v>269</v>
      </c>
      <c r="C3216" s="134">
        <v>2024</v>
      </c>
      <c r="D3216" s="134" t="s">
        <v>321</v>
      </c>
      <c r="E3216" s="90" t="s">
        <v>341</v>
      </c>
      <c r="F3216" s="90">
        <v>30</v>
      </c>
      <c r="G3216" s="90" t="s">
        <v>140</v>
      </c>
      <c r="H3216" s="90" t="s">
        <v>149</v>
      </c>
      <c r="I3216" s="138">
        <v>41</v>
      </c>
    </row>
    <row r="3217" spans="1:9" x14ac:dyDescent="0.25">
      <c r="A3217" s="134" t="s">
        <v>702</v>
      </c>
      <c r="B3217" s="134" t="s">
        <v>269</v>
      </c>
      <c r="C3217" s="134">
        <v>2024</v>
      </c>
      <c r="D3217" s="134" t="s">
        <v>321</v>
      </c>
      <c r="E3217" s="90" t="s">
        <v>341</v>
      </c>
      <c r="F3217" s="90">
        <v>30</v>
      </c>
      <c r="G3217" s="90" t="s">
        <v>140</v>
      </c>
      <c r="H3217" s="90" t="s">
        <v>150</v>
      </c>
      <c r="I3217" s="138" t="s">
        <v>284</v>
      </c>
    </row>
    <row r="3218" spans="1:9" x14ac:dyDescent="0.25">
      <c r="A3218" s="134" t="s">
        <v>702</v>
      </c>
      <c r="B3218" s="134" t="s">
        <v>269</v>
      </c>
      <c r="C3218" s="134">
        <v>2024</v>
      </c>
      <c r="D3218" s="134" t="s">
        <v>321</v>
      </c>
      <c r="E3218" s="90" t="s">
        <v>341</v>
      </c>
      <c r="F3218" s="90">
        <v>30</v>
      </c>
      <c r="G3218" s="90" t="s">
        <v>140</v>
      </c>
      <c r="H3218" s="90" t="s">
        <v>151</v>
      </c>
      <c r="I3218" s="138">
        <v>707</v>
      </c>
    </row>
    <row r="3219" spans="1:9" x14ac:dyDescent="0.25">
      <c r="A3219" s="134" t="s">
        <v>702</v>
      </c>
      <c r="B3219" s="134" t="s">
        <v>269</v>
      </c>
      <c r="C3219" s="134">
        <v>2024</v>
      </c>
      <c r="D3219" s="134" t="s">
        <v>321</v>
      </c>
      <c r="E3219" s="90" t="s">
        <v>341</v>
      </c>
      <c r="F3219" s="90">
        <v>30</v>
      </c>
      <c r="G3219" s="90" t="s">
        <v>140</v>
      </c>
      <c r="H3219" s="90" t="s">
        <v>152</v>
      </c>
      <c r="I3219" s="138">
        <v>171</v>
      </c>
    </row>
    <row r="3220" spans="1:9" x14ac:dyDescent="0.25">
      <c r="A3220" s="134" t="s">
        <v>702</v>
      </c>
      <c r="B3220" s="134" t="s">
        <v>269</v>
      </c>
      <c r="C3220" s="134">
        <v>2024</v>
      </c>
      <c r="D3220" s="134" t="s">
        <v>321</v>
      </c>
      <c r="E3220" s="90" t="s">
        <v>341</v>
      </c>
      <c r="F3220" s="90">
        <v>30</v>
      </c>
      <c r="G3220" s="90" t="s">
        <v>140</v>
      </c>
      <c r="H3220" s="90" t="s">
        <v>153</v>
      </c>
      <c r="I3220" s="138">
        <v>24</v>
      </c>
    </row>
    <row r="3221" spans="1:9" x14ac:dyDescent="0.25">
      <c r="A3221" s="134" t="s">
        <v>702</v>
      </c>
      <c r="B3221" s="134" t="s">
        <v>269</v>
      </c>
      <c r="C3221" s="134">
        <v>2024</v>
      </c>
      <c r="D3221" s="134" t="s">
        <v>321</v>
      </c>
      <c r="E3221" s="90" t="s">
        <v>341</v>
      </c>
      <c r="F3221" s="90">
        <v>30</v>
      </c>
      <c r="G3221" s="90" t="s">
        <v>140</v>
      </c>
      <c r="H3221" s="90" t="s">
        <v>154</v>
      </c>
      <c r="I3221" s="138">
        <v>116</v>
      </c>
    </row>
    <row r="3222" spans="1:9" x14ac:dyDescent="0.25">
      <c r="A3222" s="134" t="s">
        <v>702</v>
      </c>
      <c r="B3222" s="134" t="s">
        <v>269</v>
      </c>
      <c r="C3222" s="134">
        <v>2024</v>
      </c>
      <c r="D3222" s="134" t="s">
        <v>321</v>
      </c>
      <c r="E3222" s="90" t="s">
        <v>341</v>
      </c>
      <c r="F3222" s="90">
        <v>30</v>
      </c>
      <c r="G3222" s="90" t="s">
        <v>140</v>
      </c>
      <c r="H3222" s="90" t="s">
        <v>155</v>
      </c>
      <c r="I3222" s="138">
        <v>37</v>
      </c>
    </row>
    <row r="3223" spans="1:9" x14ac:dyDescent="0.25">
      <c r="A3223" s="134" t="s">
        <v>702</v>
      </c>
      <c r="B3223" s="134" t="s">
        <v>269</v>
      </c>
      <c r="C3223" s="134">
        <v>2024</v>
      </c>
      <c r="D3223" s="134" t="s">
        <v>321</v>
      </c>
      <c r="E3223" s="90" t="s">
        <v>341</v>
      </c>
      <c r="F3223" s="90">
        <v>30</v>
      </c>
      <c r="G3223" s="90" t="s">
        <v>140</v>
      </c>
      <c r="H3223" s="90" t="s">
        <v>361</v>
      </c>
      <c r="I3223" s="138">
        <v>1</v>
      </c>
    </row>
    <row r="3224" spans="1:9" x14ac:dyDescent="0.25">
      <c r="A3224" s="134" t="s">
        <v>702</v>
      </c>
      <c r="B3224" s="134" t="s">
        <v>269</v>
      </c>
      <c r="C3224" s="134">
        <v>2024</v>
      </c>
      <c r="D3224" s="134" t="s">
        <v>321</v>
      </c>
      <c r="E3224" s="90" t="s">
        <v>341</v>
      </c>
      <c r="F3224" s="90">
        <v>30</v>
      </c>
      <c r="G3224" s="90" t="s">
        <v>140</v>
      </c>
      <c r="H3224" s="90" t="s">
        <v>362</v>
      </c>
      <c r="I3224" s="138" t="s">
        <v>284</v>
      </c>
    </row>
    <row r="3225" spans="1:9" x14ac:dyDescent="0.25">
      <c r="A3225" s="134" t="s">
        <v>702</v>
      </c>
      <c r="B3225" s="134" t="s">
        <v>269</v>
      </c>
      <c r="C3225" s="134">
        <v>2024</v>
      </c>
      <c r="D3225" s="134" t="s">
        <v>321</v>
      </c>
      <c r="E3225" s="90" t="s">
        <v>341</v>
      </c>
      <c r="F3225" s="90">
        <v>30</v>
      </c>
      <c r="G3225" s="90" t="s">
        <v>140</v>
      </c>
      <c r="H3225" s="90" t="s">
        <v>363</v>
      </c>
      <c r="I3225" s="138" t="s">
        <v>284</v>
      </c>
    </row>
    <row r="3226" spans="1:9" x14ac:dyDescent="0.25">
      <c r="A3226" s="134" t="s">
        <v>702</v>
      </c>
      <c r="B3226" s="134" t="s">
        <v>269</v>
      </c>
      <c r="C3226" s="134">
        <v>2024</v>
      </c>
      <c r="D3226" s="134" t="s">
        <v>321</v>
      </c>
      <c r="E3226" s="90" t="s">
        <v>341</v>
      </c>
      <c r="F3226" s="90">
        <v>30</v>
      </c>
      <c r="G3226" s="90" t="s">
        <v>140</v>
      </c>
      <c r="H3226" s="90" t="s">
        <v>156</v>
      </c>
      <c r="I3226" s="138">
        <v>1</v>
      </c>
    </row>
    <row r="3227" spans="1:9" x14ac:dyDescent="0.25">
      <c r="A3227" s="134" t="s">
        <v>702</v>
      </c>
      <c r="B3227" s="134" t="s">
        <v>269</v>
      </c>
      <c r="C3227" s="134">
        <v>2024</v>
      </c>
      <c r="D3227" s="134" t="s">
        <v>321</v>
      </c>
      <c r="E3227" s="90" t="s">
        <v>341</v>
      </c>
      <c r="F3227" s="90">
        <v>30</v>
      </c>
      <c r="G3227" s="90" t="s">
        <v>140</v>
      </c>
      <c r="H3227" s="90" t="s">
        <v>158</v>
      </c>
      <c r="I3227" s="138" t="s">
        <v>284</v>
      </c>
    </row>
    <row r="3228" spans="1:9" x14ac:dyDescent="0.25">
      <c r="A3228" s="134" t="s">
        <v>702</v>
      </c>
      <c r="B3228" s="134" t="s">
        <v>269</v>
      </c>
      <c r="C3228" s="134">
        <v>2024</v>
      </c>
      <c r="D3228" s="134" t="s">
        <v>321</v>
      </c>
      <c r="E3228" s="90" t="s">
        <v>341</v>
      </c>
      <c r="F3228" s="90">
        <v>30</v>
      </c>
      <c r="G3228" s="90" t="s">
        <v>140</v>
      </c>
      <c r="H3228" s="90" t="s">
        <v>364</v>
      </c>
      <c r="I3228" s="138">
        <v>1167</v>
      </c>
    </row>
    <row r="3229" spans="1:9" x14ac:dyDescent="0.25">
      <c r="A3229" s="134" t="s">
        <v>702</v>
      </c>
      <c r="B3229" s="134" t="s">
        <v>269</v>
      </c>
      <c r="C3229" s="134">
        <v>2024</v>
      </c>
      <c r="D3229" s="134" t="s">
        <v>321</v>
      </c>
      <c r="E3229" s="90" t="s">
        <v>341</v>
      </c>
      <c r="F3229" s="90">
        <v>30</v>
      </c>
      <c r="G3229" s="90" t="s">
        <v>140</v>
      </c>
      <c r="H3229" s="90" t="s">
        <v>159</v>
      </c>
      <c r="I3229" s="138">
        <v>303</v>
      </c>
    </row>
    <row r="3230" spans="1:9" x14ac:dyDescent="0.25">
      <c r="A3230" s="134" t="s">
        <v>702</v>
      </c>
      <c r="B3230" s="134" t="s">
        <v>269</v>
      </c>
      <c r="C3230" s="134">
        <v>2024</v>
      </c>
      <c r="D3230" s="134" t="s">
        <v>321</v>
      </c>
      <c r="E3230" s="90" t="s">
        <v>341</v>
      </c>
      <c r="F3230" s="90">
        <v>30</v>
      </c>
      <c r="G3230" s="90" t="s">
        <v>140</v>
      </c>
      <c r="H3230" s="90" t="s">
        <v>160</v>
      </c>
      <c r="I3230" s="138">
        <v>9</v>
      </c>
    </row>
    <row r="3231" spans="1:9" x14ac:dyDescent="0.25">
      <c r="A3231" s="134" t="s">
        <v>702</v>
      </c>
      <c r="B3231" s="134" t="s">
        <v>269</v>
      </c>
      <c r="C3231" s="134">
        <v>2024</v>
      </c>
      <c r="D3231" s="134" t="s">
        <v>321</v>
      </c>
      <c r="E3231" s="90" t="s">
        <v>341</v>
      </c>
      <c r="F3231" s="90">
        <v>30</v>
      </c>
      <c r="G3231" s="90" t="s">
        <v>140</v>
      </c>
      <c r="H3231" s="90" t="s">
        <v>366</v>
      </c>
      <c r="I3231" s="138" t="s">
        <v>284</v>
      </c>
    </row>
    <row r="3232" spans="1:9" x14ac:dyDescent="0.25">
      <c r="A3232" s="134" t="s">
        <v>702</v>
      </c>
      <c r="B3232" s="134" t="s">
        <v>269</v>
      </c>
      <c r="C3232" s="134">
        <v>2024</v>
      </c>
      <c r="D3232" s="134" t="s">
        <v>321</v>
      </c>
      <c r="E3232" s="90" t="s">
        <v>341</v>
      </c>
      <c r="F3232" s="90">
        <v>30</v>
      </c>
      <c r="G3232" s="90" t="s">
        <v>140</v>
      </c>
      <c r="H3232" s="90" t="s">
        <v>367</v>
      </c>
      <c r="I3232" s="138">
        <v>1.1390784982935154</v>
      </c>
    </row>
    <row r="3233" spans="1:9" x14ac:dyDescent="0.25">
      <c r="A3233" s="134" t="s">
        <v>702</v>
      </c>
      <c r="B3233" s="134" t="s">
        <v>269</v>
      </c>
      <c r="C3233" s="134">
        <v>2024</v>
      </c>
      <c r="D3233" s="134" t="s">
        <v>321</v>
      </c>
      <c r="E3233" s="90" t="s">
        <v>341</v>
      </c>
      <c r="F3233" s="90">
        <v>40</v>
      </c>
      <c r="G3233" s="90" t="s">
        <v>141</v>
      </c>
      <c r="H3233" s="90" t="s">
        <v>358</v>
      </c>
      <c r="I3233" s="138" t="s">
        <v>284</v>
      </c>
    </row>
    <row r="3234" spans="1:9" x14ac:dyDescent="0.25">
      <c r="A3234" s="134" t="s">
        <v>702</v>
      </c>
      <c r="B3234" s="134" t="s">
        <v>269</v>
      </c>
      <c r="C3234" s="134">
        <v>2024</v>
      </c>
      <c r="D3234" s="134" t="s">
        <v>321</v>
      </c>
      <c r="E3234" s="90" t="s">
        <v>341</v>
      </c>
      <c r="F3234" s="90">
        <v>40</v>
      </c>
      <c r="G3234" s="90" t="s">
        <v>141</v>
      </c>
      <c r="H3234" s="90" t="s">
        <v>722</v>
      </c>
      <c r="I3234" s="138" t="s">
        <v>284</v>
      </c>
    </row>
    <row r="3235" spans="1:9" x14ac:dyDescent="0.25">
      <c r="A3235" s="134" t="s">
        <v>702</v>
      </c>
      <c r="B3235" s="134" t="s">
        <v>269</v>
      </c>
      <c r="C3235" s="134">
        <v>2024</v>
      </c>
      <c r="D3235" s="134" t="s">
        <v>321</v>
      </c>
      <c r="E3235" s="90" t="s">
        <v>341</v>
      </c>
      <c r="F3235" s="90">
        <v>40</v>
      </c>
      <c r="G3235" s="90" t="s">
        <v>141</v>
      </c>
      <c r="H3235" s="90" t="s">
        <v>144</v>
      </c>
      <c r="I3235" s="138" t="s">
        <v>284</v>
      </c>
    </row>
    <row r="3236" spans="1:9" x14ac:dyDescent="0.25">
      <c r="A3236" s="134" t="s">
        <v>702</v>
      </c>
      <c r="B3236" s="134" t="s">
        <v>269</v>
      </c>
      <c r="C3236" s="134">
        <v>2024</v>
      </c>
      <c r="D3236" s="134" t="s">
        <v>321</v>
      </c>
      <c r="E3236" s="90" t="s">
        <v>341</v>
      </c>
      <c r="F3236" s="90">
        <v>40</v>
      </c>
      <c r="G3236" s="90" t="s">
        <v>141</v>
      </c>
      <c r="H3236" s="90" t="s">
        <v>360</v>
      </c>
      <c r="I3236" s="138" t="s">
        <v>284</v>
      </c>
    </row>
    <row r="3237" spans="1:9" x14ac:dyDescent="0.25">
      <c r="A3237" s="134" t="s">
        <v>702</v>
      </c>
      <c r="B3237" s="134" t="s">
        <v>269</v>
      </c>
      <c r="C3237" s="134">
        <v>2024</v>
      </c>
      <c r="D3237" s="134" t="s">
        <v>321</v>
      </c>
      <c r="E3237" s="90" t="s">
        <v>341</v>
      </c>
      <c r="F3237" s="90">
        <v>40</v>
      </c>
      <c r="G3237" s="90" t="s">
        <v>141</v>
      </c>
      <c r="H3237" s="90" t="s">
        <v>145</v>
      </c>
      <c r="I3237" s="138" t="s">
        <v>284</v>
      </c>
    </row>
    <row r="3238" spans="1:9" x14ac:dyDescent="0.25">
      <c r="A3238" s="134" t="s">
        <v>702</v>
      </c>
      <c r="B3238" s="134" t="s">
        <v>269</v>
      </c>
      <c r="C3238" s="134">
        <v>2024</v>
      </c>
      <c r="D3238" s="134" t="s">
        <v>321</v>
      </c>
      <c r="E3238" s="90" t="s">
        <v>341</v>
      </c>
      <c r="F3238" s="90">
        <v>40</v>
      </c>
      <c r="G3238" s="90" t="s">
        <v>141</v>
      </c>
      <c r="H3238" s="90" t="s">
        <v>146</v>
      </c>
      <c r="I3238" s="138" t="s">
        <v>284</v>
      </c>
    </row>
    <row r="3239" spans="1:9" x14ac:dyDescent="0.25">
      <c r="A3239" s="134" t="s">
        <v>702</v>
      </c>
      <c r="B3239" s="134" t="s">
        <v>269</v>
      </c>
      <c r="C3239" s="134">
        <v>2024</v>
      </c>
      <c r="D3239" s="134" t="s">
        <v>321</v>
      </c>
      <c r="E3239" s="90" t="s">
        <v>341</v>
      </c>
      <c r="F3239" s="90">
        <v>40</v>
      </c>
      <c r="G3239" s="90" t="s">
        <v>141</v>
      </c>
      <c r="H3239" s="90" t="s">
        <v>147</v>
      </c>
      <c r="I3239" s="138" t="s">
        <v>284</v>
      </c>
    </row>
    <row r="3240" spans="1:9" x14ac:dyDescent="0.25">
      <c r="A3240" s="134" t="s">
        <v>702</v>
      </c>
      <c r="B3240" s="134" t="s">
        <v>269</v>
      </c>
      <c r="C3240" s="134">
        <v>2024</v>
      </c>
      <c r="D3240" s="134" t="s">
        <v>321</v>
      </c>
      <c r="E3240" s="90" t="s">
        <v>341</v>
      </c>
      <c r="F3240" s="90">
        <v>40</v>
      </c>
      <c r="G3240" s="90" t="s">
        <v>141</v>
      </c>
      <c r="H3240" s="90" t="s">
        <v>148</v>
      </c>
      <c r="I3240" s="138" t="s">
        <v>284</v>
      </c>
    </row>
    <row r="3241" spans="1:9" x14ac:dyDescent="0.25">
      <c r="A3241" s="134" t="s">
        <v>702</v>
      </c>
      <c r="B3241" s="134" t="s">
        <v>269</v>
      </c>
      <c r="C3241" s="134">
        <v>2024</v>
      </c>
      <c r="D3241" s="134" t="s">
        <v>321</v>
      </c>
      <c r="E3241" s="90" t="s">
        <v>341</v>
      </c>
      <c r="F3241" s="90">
        <v>40</v>
      </c>
      <c r="G3241" s="90" t="s">
        <v>141</v>
      </c>
      <c r="H3241" s="90" t="s">
        <v>149</v>
      </c>
      <c r="I3241" s="138" t="s">
        <v>284</v>
      </c>
    </row>
    <row r="3242" spans="1:9" x14ac:dyDescent="0.25">
      <c r="A3242" s="134" t="s">
        <v>702</v>
      </c>
      <c r="B3242" s="134" t="s">
        <v>269</v>
      </c>
      <c r="C3242" s="134">
        <v>2024</v>
      </c>
      <c r="D3242" s="134" t="s">
        <v>321</v>
      </c>
      <c r="E3242" s="90" t="s">
        <v>341</v>
      </c>
      <c r="F3242" s="90">
        <v>40</v>
      </c>
      <c r="G3242" s="90" t="s">
        <v>141</v>
      </c>
      <c r="H3242" s="90" t="s">
        <v>150</v>
      </c>
      <c r="I3242" s="138" t="s">
        <v>284</v>
      </c>
    </row>
    <row r="3243" spans="1:9" x14ac:dyDescent="0.25">
      <c r="A3243" s="134" t="s">
        <v>702</v>
      </c>
      <c r="B3243" s="134" t="s">
        <v>269</v>
      </c>
      <c r="C3243" s="134">
        <v>2024</v>
      </c>
      <c r="D3243" s="134" t="s">
        <v>321</v>
      </c>
      <c r="E3243" s="90" t="s">
        <v>341</v>
      </c>
      <c r="F3243" s="90">
        <v>40</v>
      </c>
      <c r="G3243" s="90" t="s">
        <v>141</v>
      </c>
      <c r="H3243" s="90" t="s">
        <v>151</v>
      </c>
      <c r="I3243" s="138" t="s">
        <v>284</v>
      </c>
    </row>
    <row r="3244" spans="1:9" x14ac:dyDescent="0.25">
      <c r="A3244" s="134" t="s">
        <v>702</v>
      </c>
      <c r="B3244" s="134" t="s">
        <v>269</v>
      </c>
      <c r="C3244" s="134">
        <v>2024</v>
      </c>
      <c r="D3244" s="134" t="s">
        <v>321</v>
      </c>
      <c r="E3244" s="90" t="s">
        <v>341</v>
      </c>
      <c r="F3244" s="90">
        <v>40</v>
      </c>
      <c r="G3244" s="90" t="s">
        <v>141</v>
      </c>
      <c r="H3244" s="90" t="s">
        <v>152</v>
      </c>
      <c r="I3244" s="138" t="s">
        <v>284</v>
      </c>
    </row>
    <row r="3245" spans="1:9" x14ac:dyDescent="0.25">
      <c r="A3245" s="134" t="s">
        <v>702</v>
      </c>
      <c r="B3245" s="134" t="s">
        <v>269</v>
      </c>
      <c r="C3245" s="134">
        <v>2024</v>
      </c>
      <c r="D3245" s="134" t="s">
        <v>321</v>
      </c>
      <c r="E3245" s="90" t="s">
        <v>341</v>
      </c>
      <c r="F3245" s="90">
        <v>40</v>
      </c>
      <c r="G3245" s="90" t="s">
        <v>141</v>
      </c>
      <c r="H3245" s="90" t="s">
        <v>153</v>
      </c>
      <c r="I3245" s="138" t="s">
        <v>284</v>
      </c>
    </row>
    <row r="3246" spans="1:9" x14ac:dyDescent="0.25">
      <c r="A3246" s="134" t="s">
        <v>702</v>
      </c>
      <c r="B3246" s="134" t="s">
        <v>269</v>
      </c>
      <c r="C3246" s="134">
        <v>2024</v>
      </c>
      <c r="D3246" s="134" t="s">
        <v>321</v>
      </c>
      <c r="E3246" s="90" t="s">
        <v>341</v>
      </c>
      <c r="F3246" s="90">
        <v>40</v>
      </c>
      <c r="G3246" s="90" t="s">
        <v>141</v>
      </c>
      <c r="H3246" s="90" t="s">
        <v>154</v>
      </c>
      <c r="I3246" s="138" t="s">
        <v>284</v>
      </c>
    </row>
    <row r="3247" spans="1:9" x14ac:dyDescent="0.25">
      <c r="A3247" s="134" t="s">
        <v>702</v>
      </c>
      <c r="B3247" s="134" t="s">
        <v>269</v>
      </c>
      <c r="C3247" s="134">
        <v>2024</v>
      </c>
      <c r="D3247" s="134" t="s">
        <v>321</v>
      </c>
      <c r="E3247" s="90" t="s">
        <v>341</v>
      </c>
      <c r="F3247" s="90">
        <v>40</v>
      </c>
      <c r="G3247" s="90" t="s">
        <v>141</v>
      </c>
      <c r="H3247" s="90" t="s">
        <v>155</v>
      </c>
      <c r="I3247" s="138" t="s">
        <v>284</v>
      </c>
    </row>
    <row r="3248" spans="1:9" x14ac:dyDescent="0.25">
      <c r="A3248" s="134" t="s">
        <v>702</v>
      </c>
      <c r="B3248" s="134" t="s">
        <v>269</v>
      </c>
      <c r="C3248" s="134">
        <v>2024</v>
      </c>
      <c r="D3248" s="134" t="s">
        <v>321</v>
      </c>
      <c r="E3248" s="90" t="s">
        <v>341</v>
      </c>
      <c r="F3248" s="90">
        <v>40</v>
      </c>
      <c r="G3248" s="90" t="s">
        <v>141</v>
      </c>
      <c r="H3248" s="90" t="s">
        <v>361</v>
      </c>
      <c r="I3248" s="138" t="s">
        <v>284</v>
      </c>
    </row>
    <row r="3249" spans="1:9" x14ac:dyDescent="0.25">
      <c r="A3249" s="134" t="s">
        <v>702</v>
      </c>
      <c r="B3249" s="134" t="s">
        <v>269</v>
      </c>
      <c r="C3249" s="134">
        <v>2024</v>
      </c>
      <c r="D3249" s="134" t="s">
        <v>321</v>
      </c>
      <c r="E3249" s="90" t="s">
        <v>341</v>
      </c>
      <c r="F3249" s="90">
        <v>40</v>
      </c>
      <c r="G3249" s="90" t="s">
        <v>141</v>
      </c>
      <c r="H3249" s="90" t="s">
        <v>362</v>
      </c>
      <c r="I3249" s="138" t="s">
        <v>284</v>
      </c>
    </row>
    <row r="3250" spans="1:9" x14ac:dyDescent="0.25">
      <c r="A3250" s="134" t="s">
        <v>702</v>
      </c>
      <c r="B3250" s="134" t="s">
        <v>269</v>
      </c>
      <c r="C3250" s="134">
        <v>2024</v>
      </c>
      <c r="D3250" s="134" t="s">
        <v>321</v>
      </c>
      <c r="E3250" s="90" t="s">
        <v>341</v>
      </c>
      <c r="F3250" s="90">
        <v>40</v>
      </c>
      <c r="G3250" s="90" t="s">
        <v>141</v>
      </c>
      <c r="H3250" s="90" t="s">
        <v>363</v>
      </c>
      <c r="I3250" s="138" t="s">
        <v>284</v>
      </c>
    </row>
    <row r="3251" spans="1:9" x14ac:dyDescent="0.25">
      <c r="A3251" s="134" t="s">
        <v>702</v>
      </c>
      <c r="B3251" s="134" t="s">
        <v>269</v>
      </c>
      <c r="C3251" s="134">
        <v>2024</v>
      </c>
      <c r="D3251" s="134" t="s">
        <v>321</v>
      </c>
      <c r="E3251" s="90" t="s">
        <v>341</v>
      </c>
      <c r="F3251" s="90">
        <v>40</v>
      </c>
      <c r="G3251" s="90" t="s">
        <v>141</v>
      </c>
      <c r="H3251" s="90" t="s">
        <v>156</v>
      </c>
      <c r="I3251" s="138" t="s">
        <v>284</v>
      </c>
    </row>
    <row r="3252" spans="1:9" x14ac:dyDescent="0.25">
      <c r="A3252" s="134" t="s">
        <v>702</v>
      </c>
      <c r="B3252" s="134" t="s">
        <v>269</v>
      </c>
      <c r="C3252" s="134">
        <v>2024</v>
      </c>
      <c r="D3252" s="134" t="s">
        <v>321</v>
      </c>
      <c r="E3252" s="90" t="s">
        <v>341</v>
      </c>
      <c r="F3252" s="90">
        <v>40</v>
      </c>
      <c r="G3252" s="90" t="s">
        <v>141</v>
      </c>
      <c r="H3252" s="90" t="s">
        <v>157</v>
      </c>
      <c r="I3252" s="138" t="s">
        <v>284</v>
      </c>
    </row>
    <row r="3253" spans="1:9" x14ac:dyDescent="0.25">
      <c r="A3253" s="134" t="s">
        <v>702</v>
      </c>
      <c r="B3253" s="134" t="s">
        <v>269</v>
      </c>
      <c r="C3253" s="134">
        <v>2024</v>
      </c>
      <c r="D3253" s="134" t="s">
        <v>321</v>
      </c>
      <c r="E3253" s="90" t="s">
        <v>341</v>
      </c>
      <c r="F3253" s="90">
        <v>40</v>
      </c>
      <c r="G3253" s="90" t="s">
        <v>141</v>
      </c>
      <c r="H3253" s="90" t="s">
        <v>158</v>
      </c>
      <c r="I3253" s="138" t="s">
        <v>284</v>
      </c>
    </row>
    <row r="3254" spans="1:9" x14ac:dyDescent="0.25">
      <c r="A3254" s="134" t="s">
        <v>702</v>
      </c>
      <c r="B3254" s="134" t="s">
        <v>269</v>
      </c>
      <c r="C3254" s="134">
        <v>2024</v>
      </c>
      <c r="D3254" s="134" t="s">
        <v>321</v>
      </c>
      <c r="E3254" s="90" t="s">
        <v>341</v>
      </c>
      <c r="F3254" s="90">
        <v>40</v>
      </c>
      <c r="G3254" s="90" t="s">
        <v>141</v>
      </c>
      <c r="H3254" s="90" t="s">
        <v>364</v>
      </c>
      <c r="I3254" s="138" t="s">
        <v>284</v>
      </c>
    </row>
    <row r="3255" spans="1:9" x14ac:dyDescent="0.25">
      <c r="A3255" s="134" t="s">
        <v>702</v>
      </c>
      <c r="B3255" s="134" t="s">
        <v>269</v>
      </c>
      <c r="C3255" s="134">
        <v>2024</v>
      </c>
      <c r="D3255" s="134" t="s">
        <v>321</v>
      </c>
      <c r="E3255" s="90" t="s">
        <v>341</v>
      </c>
      <c r="F3255" s="90">
        <v>40</v>
      </c>
      <c r="G3255" s="90" t="s">
        <v>141</v>
      </c>
      <c r="H3255" s="90" t="s">
        <v>159</v>
      </c>
      <c r="I3255" s="138" t="s">
        <v>284</v>
      </c>
    </row>
    <row r="3256" spans="1:9" x14ac:dyDescent="0.25">
      <c r="A3256" s="134" t="s">
        <v>702</v>
      </c>
      <c r="B3256" s="134" t="s">
        <v>269</v>
      </c>
      <c r="C3256" s="134">
        <v>2024</v>
      </c>
      <c r="D3256" s="134" t="s">
        <v>321</v>
      </c>
      <c r="E3256" s="90" t="s">
        <v>341</v>
      </c>
      <c r="F3256" s="90">
        <v>40</v>
      </c>
      <c r="G3256" s="90" t="s">
        <v>141</v>
      </c>
      <c r="H3256" s="90" t="s">
        <v>365</v>
      </c>
      <c r="I3256" s="138" t="s">
        <v>284</v>
      </c>
    </row>
    <row r="3257" spans="1:9" x14ac:dyDescent="0.25">
      <c r="A3257" s="134" t="s">
        <v>702</v>
      </c>
      <c r="B3257" s="134" t="s">
        <v>269</v>
      </c>
      <c r="C3257" s="134">
        <v>2024</v>
      </c>
      <c r="D3257" s="134" t="s">
        <v>321</v>
      </c>
      <c r="E3257" s="90" t="s">
        <v>341</v>
      </c>
      <c r="F3257" s="90">
        <v>40</v>
      </c>
      <c r="G3257" s="90" t="s">
        <v>141</v>
      </c>
      <c r="H3257" s="90" t="s">
        <v>160</v>
      </c>
      <c r="I3257" s="138" t="s">
        <v>284</v>
      </c>
    </row>
    <row r="3258" spans="1:9" x14ac:dyDescent="0.25">
      <c r="A3258" s="134" t="s">
        <v>702</v>
      </c>
      <c r="B3258" s="134" t="s">
        <v>269</v>
      </c>
      <c r="C3258" s="134">
        <v>2024</v>
      </c>
      <c r="D3258" s="134" t="s">
        <v>321</v>
      </c>
      <c r="E3258" s="90" t="s">
        <v>341</v>
      </c>
      <c r="F3258" s="90">
        <v>40</v>
      </c>
      <c r="G3258" s="90" t="s">
        <v>141</v>
      </c>
      <c r="H3258" s="90" t="s">
        <v>366</v>
      </c>
      <c r="I3258" s="138" t="s">
        <v>284</v>
      </c>
    </row>
    <row r="3259" spans="1:9" x14ac:dyDescent="0.25">
      <c r="A3259" s="134" t="s">
        <v>702</v>
      </c>
      <c r="B3259" s="134" t="s">
        <v>269</v>
      </c>
      <c r="C3259" s="134">
        <v>2024</v>
      </c>
      <c r="D3259" s="134" t="s">
        <v>321</v>
      </c>
      <c r="E3259" s="90" t="s">
        <v>341</v>
      </c>
      <c r="F3259" s="90">
        <v>40</v>
      </c>
      <c r="G3259" s="90" t="s">
        <v>141</v>
      </c>
      <c r="H3259" s="90" t="s">
        <v>367</v>
      </c>
      <c r="I3259" s="138" t="s">
        <v>284</v>
      </c>
    </row>
    <row r="3260" spans="1:9" x14ac:dyDescent="0.25">
      <c r="A3260" s="134" t="s">
        <v>702</v>
      </c>
      <c r="B3260" s="134" t="s">
        <v>269</v>
      </c>
      <c r="C3260" s="134">
        <v>2024</v>
      </c>
      <c r="D3260" s="134" t="s">
        <v>321</v>
      </c>
      <c r="E3260" s="90" t="s">
        <v>341</v>
      </c>
      <c r="F3260" s="90">
        <v>50</v>
      </c>
      <c r="G3260" s="90" t="s">
        <v>532</v>
      </c>
      <c r="H3260" s="90" t="s">
        <v>358</v>
      </c>
      <c r="I3260" s="138">
        <v>15</v>
      </c>
    </row>
    <row r="3261" spans="1:9" x14ac:dyDescent="0.25">
      <c r="A3261" s="134" t="s">
        <v>702</v>
      </c>
      <c r="B3261" s="134" t="s">
        <v>269</v>
      </c>
      <c r="C3261" s="134">
        <v>2024</v>
      </c>
      <c r="D3261" s="134" t="s">
        <v>321</v>
      </c>
      <c r="E3261" s="90" t="s">
        <v>341</v>
      </c>
      <c r="F3261" s="90">
        <v>50</v>
      </c>
      <c r="G3261" s="90" t="s">
        <v>532</v>
      </c>
      <c r="H3261" s="90" t="s">
        <v>722</v>
      </c>
      <c r="I3261" s="138">
        <v>23</v>
      </c>
    </row>
    <row r="3262" spans="1:9" x14ac:dyDescent="0.25">
      <c r="A3262" s="134" t="s">
        <v>702</v>
      </c>
      <c r="B3262" s="134" t="s">
        <v>269</v>
      </c>
      <c r="C3262" s="134">
        <v>2024</v>
      </c>
      <c r="D3262" s="134" t="s">
        <v>321</v>
      </c>
      <c r="E3262" s="90" t="s">
        <v>341</v>
      </c>
      <c r="F3262" s="90">
        <v>50</v>
      </c>
      <c r="G3262" s="90" t="s">
        <v>532</v>
      </c>
      <c r="H3262" s="90" t="s">
        <v>145</v>
      </c>
      <c r="I3262" s="138">
        <v>7</v>
      </c>
    </row>
    <row r="3263" spans="1:9" x14ac:dyDescent="0.25">
      <c r="A3263" s="134" t="s">
        <v>702</v>
      </c>
      <c r="B3263" s="134" t="s">
        <v>269</v>
      </c>
      <c r="C3263" s="134">
        <v>2024</v>
      </c>
      <c r="D3263" s="134" t="s">
        <v>321</v>
      </c>
      <c r="E3263" s="90" t="s">
        <v>341</v>
      </c>
      <c r="F3263" s="90">
        <v>50</v>
      </c>
      <c r="G3263" s="90" t="s">
        <v>532</v>
      </c>
      <c r="H3263" s="90" t="s">
        <v>146</v>
      </c>
      <c r="I3263" s="138" t="s">
        <v>284</v>
      </c>
    </row>
    <row r="3264" spans="1:9" x14ac:dyDescent="0.25">
      <c r="A3264" s="134" t="s">
        <v>702</v>
      </c>
      <c r="B3264" s="134" t="s">
        <v>269</v>
      </c>
      <c r="C3264" s="134">
        <v>2024</v>
      </c>
      <c r="D3264" s="134" t="s">
        <v>321</v>
      </c>
      <c r="E3264" s="90" t="s">
        <v>341</v>
      </c>
      <c r="F3264" s="90">
        <v>50</v>
      </c>
      <c r="G3264" s="90" t="s">
        <v>532</v>
      </c>
      <c r="H3264" s="90" t="s">
        <v>147</v>
      </c>
      <c r="I3264" s="138" t="s">
        <v>284</v>
      </c>
    </row>
    <row r="3265" spans="1:9" x14ac:dyDescent="0.25">
      <c r="A3265" s="134" t="s">
        <v>702</v>
      </c>
      <c r="B3265" s="134" t="s">
        <v>269</v>
      </c>
      <c r="C3265" s="134">
        <v>2024</v>
      </c>
      <c r="D3265" s="134" t="s">
        <v>321</v>
      </c>
      <c r="E3265" s="90" t="s">
        <v>341</v>
      </c>
      <c r="F3265" s="90">
        <v>50</v>
      </c>
      <c r="G3265" s="90" t="s">
        <v>532</v>
      </c>
      <c r="H3265" s="90" t="s">
        <v>149</v>
      </c>
      <c r="I3265" s="138">
        <v>2</v>
      </c>
    </row>
    <row r="3266" spans="1:9" x14ac:dyDescent="0.25">
      <c r="A3266" s="134" t="s">
        <v>702</v>
      </c>
      <c r="B3266" s="134" t="s">
        <v>269</v>
      </c>
      <c r="C3266" s="134">
        <v>2024</v>
      </c>
      <c r="D3266" s="134" t="s">
        <v>321</v>
      </c>
      <c r="E3266" s="90" t="s">
        <v>341</v>
      </c>
      <c r="F3266" s="90">
        <v>50</v>
      </c>
      <c r="G3266" s="90" t="s">
        <v>532</v>
      </c>
      <c r="H3266" s="90" t="s">
        <v>150</v>
      </c>
      <c r="I3266" s="138">
        <v>1</v>
      </c>
    </row>
    <row r="3267" spans="1:9" x14ac:dyDescent="0.25">
      <c r="A3267" s="134" t="s">
        <v>702</v>
      </c>
      <c r="B3267" s="134" t="s">
        <v>269</v>
      </c>
      <c r="C3267" s="134">
        <v>2024</v>
      </c>
      <c r="D3267" s="134" t="s">
        <v>321</v>
      </c>
      <c r="E3267" s="90" t="s">
        <v>341</v>
      </c>
      <c r="F3267" s="90">
        <v>50</v>
      </c>
      <c r="G3267" s="90" t="s">
        <v>532</v>
      </c>
      <c r="H3267" s="90" t="s">
        <v>373</v>
      </c>
      <c r="I3267" s="138">
        <v>1</v>
      </c>
    </row>
    <row r="3268" spans="1:9" x14ac:dyDescent="0.25">
      <c r="A3268" s="134" t="s">
        <v>702</v>
      </c>
      <c r="B3268" s="134" t="s">
        <v>269</v>
      </c>
      <c r="C3268" s="134">
        <v>2024</v>
      </c>
      <c r="D3268" s="134" t="s">
        <v>321</v>
      </c>
      <c r="E3268" s="90" t="s">
        <v>341</v>
      </c>
      <c r="F3268" s="90">
        <v>50</v>
      </c>
      <c r="G3268" s="90" t="s">
        <v>532</v>
      </c>
      <c r="H3268" s="90" t="s">
        <v>152</v>
      </c>
      <c r="I3268" s="138">
        <v>4</v>
      </c>
    </row>
    <row r="3269" spans="1:9" x14ac:dyDescent="0.25">
      <c r="A3269" s="134" t="s">
        <v>702</v>
      </c>
      <c r="B3269" s="134" t="s">
        <v>269</v>
      </c>
      <c r="C3269" s="134">
        <v>2024</v>
      </c>
      <c r="D3269" s="134" t="s">
        <v>321</v>
      </c>
      <c r="E3269" s="90" t="s">
        <v>341</v>
      </c>
      <c r="F3269" s="90">
        <v>50</v>
      </c>
      <c r="G3269" s="90" t="s">
        <v>532</v>
      </c>
      <c r="H3269" s="90" t="s">
        <v>153</v>
      </c>
      <c r="I3269" s="138" t="s">
        <v>284</v>
      </c>
    </row>
    <row r="3270" spans="1:9" x14ac:dyDescent="0.25">
      <c r="A3270" s="134" t="s">
        <v>702</v>
      </c>
      <c r="B3270" s="134" t="s">
        <v>269</v>
      </c>
      <c r="C3270" s="134">
        <v>2024</v>
      </c>
      <c r="D3270" s="134" t="s">
        <v>321</v>
      </c>
      <c r="E3270" s="90" t="s">
        <v>341</v>
      </c>
      <c r="F3270" s="90">
        <v>50</v>
      </c>
      <c r="G3270" s="90" t="s">
        <v>532</v>
      </c>
      <c r="H3270" s="90" t="s">
        <v>158</v>
      </c>
      <c r="I3270" s="138" t="s">
        <v>284</v>
      </c>
    </row>
    <row r="3271" spans="1:9" x14ac:dyDescent="0.25">
      <c r="A3271" s="134" t="s">
        <v>702</v>
      </c>
      <c r="B3271" s="134" t="s">
        <v>269</v>
      </c>
      <c r="C3271" s="134">
        <v>2024</v>
      </c>
      <c r="D3271" s="134" t="s">
        <v>321</v>
      </c>
      <c r="E3271" s="90" t="s">
        <v>341</v>
      </c>
      <c r="F3271" s="90">
        <v>50</v>
      </c>
      <c r="G3271" s="90" t="s">
        <v>532</v>
      </c>
      <c r="H3271" s="90" t="s">
        <v>364</v>
      </c>
      <c r="I3271" s="138" t="s">
        <v>284</v>
      </c>
    </row>
    <row r="3272" spans="1:9" x14ac:dyDescent="0.25">
      <c r="A3272" s="134" t="s">
        <v>702</v>
      </c>
      <c r="B3272" s="134" t="s">
        <v>269</v>
      </c>
      <c r="C3272" s="134">
        <v>2024</v>
      </c>
      <c r="D3272" s="134" t="s">
        <v>321</v>
      </c>
      <c r="E3272" s="90" t="s">
        <v>341</v>
      </c>
      <c r="F3272" s="90">
        <v>50</v>
      </c>
      <c r="G3272" s="90" t="s">
        <v>532</v>
      </c>
      <c r="H3272" s="90" t="s">
        <v>159</v>
      </c>
      <c r="I3272" s="138" t="s">
        <v>284</v>
      </c>
    </row>
    <row r="3273" spans="1:9" x14ac:dyDescent="0.25">
      <c r="A3273" s="134" t="s">
        <v>702</v>
      </c>
      <c r="B3273" s="134" t="s">
        <v>269</v>
      </c>
      <c r="C3273" s="134">
        <v>2024</v>
      </c>
      <c r="D3273" s="134" t="s">
        <v>321</v>
      </c>
      <c r="E3273" s="90" t="s">
        <v>341</v>
      </c>
      <c r="F3273" s="90">
        <v>50</v>
      </c>
      <c r="G3273" s="90" t="s">
        <v>532</v>
      </c>
      <c r="H3273" s="90" t="s">
        <v>365</v>
      </c>
      <c r="I3273" s="138">
        <v>8</v>
      </c>
    </row>
    <row r="3274" spans="1:9" x14ac:dyDescent="0.25">
      <c r="A3274" s="134" t="s">
        <v>702</v>
      </c>
      <c r="B3274" s="134" t="s">
        <v>269</v>
      </c>
      <c r="C3274" s="134">
        <v>2024</v>
      </c>
      <c r="D3274" s="134" t="s">
        <v>321</v>
      </c>
      <c r="E3274" s="90" t="s">
        <v>341</v>
      </c>
      <c r="F3274" s="90">
        <v>50</v>
      </c>
      <c r="G3274" s="90" t="s">
        <v>532</v>
      </c>
      <c r="H3274" s="90" t="s">
        <v>160</v>
      </c>
      <c r="I3274" s="138" t="s">
        <v>284</v>
      </c>
    </row>
    <row r="3275" spans="1:9" x14ac:dyDescent="0.25">
      <c r="A3275" s="134" t="s">
        <v>702</v>
      </c>
      <c r="B3275" s="134" t="s">
        <v>269</v>
      </c>
      <c r="C3275" s="134">
        <v>2024</v>
      </c>
      <c r="D3275" s="134" t="s">
        <v>321</v>
      </c>
      <c r="E3275" s="90" t="s">
        <v>341</v>
      </c>
      <c r="F3275" s="90">
        <v>50</v>
      </c>
      <c r="G3275" s="90" t="s">
        <v>532</v>
      </c>
      <c r="H3275" s="90" t="s">
        <v>366</v>
      </c>
      <c r="I3275" s="138" t="s">
        <v>284</v>
      </c>
    </row>
    <row r="3276" spans="1:9" x14ac:dyDescent="0.25">
      <c r="A3276" s="134" t="s">
        <v>702</v>
      </c>
      <c r="B3276" s="134" t="s">
        <v>269</v>
      </c>
      <c r="C3276" s="134">
        <v>2024</v>
      </c>
      <c r="D3276" s="134" t="s">
        <v>321</v>
      </c>
      <c r="E3276" s="90" t="s">
        <v>341</v>
      </c>
      <c r="F3276" s="90">
        <v>50</v>
      </c>
      <c r="G3276" s="90" t="s">
        <v>532</v>
      </c>
      <c r="H3276" s="90" t="s">
        <v>367</v>
      </c>
      <c r="I3276" s="138">
        <v>1.5333333333333334</v>
      </c>
    </row>
    <row r="3277" spans="1:9" x14ac:dyDescent="0.25">
      <c r="A3277" s="134" t="s">
        <v>702</v>
      </c>
      <c r="B3277" s="134" t="s">
        <v>269</v>
      </c>
      <c r="C3277" s="134">
        <v>2024</v>
      </c>
      <c r="D3277" s="90" t="s">
        <v>322</v>
      </c>
      <c r="E3277" s="139" t="s">
        <v>328</v>
      </c>
      <c r="F3277" s="134" t="s">
        <v>284</v>
      </c>
      <c r="G3277" s="134" t="s">
        <v>721</v>
      </c>
      <c r="H3277" s="90" t="s">
        <v>358</v>
      </c>
      <c r="I3277" s="138">
        <v>6836</v>
      </c>
    </row>
    <row r="3278" spans="1:9" x14ac:dyDescent="0.25">
      <c r="A3278" s="134" t="s">
        <v>702</v>
      </c>
      <c r="B3278" s="134" t="s">
        <v>269</v>
      </c>
      <c r="C3278" s="134">
        <v>2024</v>
      </c>
      <c r="D3278" s="90" t="s">
        <v>322</v>
      </c>
      <c r="E3278" s="139" t="s">
        <v>328</v>
      </c>
      <c r="F3278" s="134" t="s">
        <v>284</v>
      </c>
      <c r="G3278" s="134" t="s">
        <v>721</v>
      </c>
      <c r="H3278" s="90" t="s">
        <v>722</v>
      </c>
      <c r="I3278" s="138">
        <v>8709</v>
      </c>
    </row>
    <row r="3279" spans="1:9" x14ac:dyDescent="0.25">
      <c r="A3279" s="134" t="s">
        <v>702</v>
      </c>
      <c r="B3279" s="134" t="s">
        <v>269</v>
      </c>
      <c r="C3279" s="134">
        <v>2024</v>
      </c>
      <c r="D3279" s="90" t="s">
        <v>322</v>
      </c>
      <c r="E3279" s="139" t="s">
        <v>328</v>
      </c>
      <c r="F3279" s="134" t="s">
        <v>284</v>
      </c>
      <c r="G3279" s="134" t="s">
        <v>721</v>
      </c>
      <c r="H3279" s="90" t="s">
        <v>144</v>
      </c>
      <c r="I3279" s="138">
        <v>1713</v>
      </c>
    </row>
    <row r="3280" spans="1:9" x14ac:dyDescent="0.25">
      <c r="A3280" s="134" t="s">
        <v>702</v>
      </c>
      <c r="B3280" s="134" t="s">
        <v>269</v>
      </c>
      <c r="C3280" s="134">
        <v>2024</v>
      </c>
      <c r="D3280" s="90" t="s">
        <v>322</v>
      </c>
      <c r="E3280" s="139" t="s">
        <v>328</v>
      </c>
      <c r="F3280" s="134" t="s">
        <v>284</v>
      </c>
      <c r="G3280" s="134" t="s">
        <v>721</v>
      </c>
      <c r="H3280" s="90" t="s">
        <v>360</v>
      </c>
      <c r="I3280" s="138">
        <v>3</v>
      </c>
    </row>
    <row r="3281" spans="1:9" x14ac:dyDescent="0.25">
      <c r="A3281" s="134" t="s">
        <v>702</v>
      </c>
      <c r="B3281" s="134" t="s">
        <v>269</v>
      </c>
      <c r="C3281" s="134">
        <v>2024</v>
      </c>
      <c r="D3281" s="90" t="s">
        <v>322</v>
      </c>
      <c r="E3281" s="139" t="s">
        <v>328</v>
      </c>
      <c r="F3281" s="134" t="s">
        <v>284</v>
      </c>
      <c r="G3281" s="134" t="s">
        <v>721</v>
      </c>
      <c r="H3281" s="90" t="s">
        <v>145</v>
      </c>
      <c r="I3281" s="138">
        <v>1865</v>
      </c>
    </row>
    <row r="3282" spans="1:9" x14ac:dyDescent="0.25">
      <c r="A3282" s="134" t="s">
        <v>702</v>
      </c>
      <c r="B3282" s="134" t="s">
        <v>269</v>
      </c>
      <c r="C3282" s="134">
        <v>2024</v>
      </c>
      <c r="D3282" s="90" t="s">
        <v>322</v>
      </c>
      <c r="E3282" s="139" t="s">
        <v>328</v>
      </c>
      <c r="F3282" s="134" t="s">
        <v>284</v>
      </c>
      <c r="G3282" s="134" t="s">
        <v>721</v>
      </c>
      <c r="H3282" s="90" t="s">
        <v>146</v>
      </c>
      <c r="I3282" s="138">
        <v>567</v>
      </c>
    </row>
    <row r="3283" spans="1:9" x14ac:dyDescent="0.25">
      <c r="A3283" s="134" t="s">
        <v>702</v>
      </c>
      <c r="B3283" s="134" t="s">
        <v>269</v>
      </c>
      <c r="C3283" s="134">
        <v>2024</v>
      </c>
      <c r="D3283" s="90" t="s">
        <v>322</v>
      </c>
      <c r="E3283" s="139" t="s">
        <v>328</v>
      </c>
      <c r="F3283" s="134" t="s">
        <v>284</v>
      </c>
      <c r="G3283" s="134" t="s">
        <v>721</v>
      </c>
      <c r="H3283" s="90" t="s">
        <v>147</v>
      </c>
      <c r="I3283" s="138">
        <v>262</v>
      </c>
    </row>
    <row r="3284" spans="1:9" x14ac:dyDescent="0.25">
      <c r="A3284" s="134" t="s">
        <v>702</v>
      </c>
      <c r="B3284" s="134" t="s">
        <v>269</v>
      </c>
      <c r="C3284" s="134">
        <v>2024</v>
      </c>
      <c r="D3284" s="90" t="s">
        <v>322</v>
      </c>
      <c r="E3284" s="139" t="s">
        <v>328</v>
      </c>
      <c r="F3284" s="134" t="s">
        <v>284</v>
      </c>
      <c r="G3284" s="134" t="s">
        <v>721</v>
      </c>
      <c r="H3284" s="90" t="s">
        <v>148</v>
      </c>
      <c r="I3284" s="138">
        <v>4</v>
      </c>
    </row>
    <row r="3285" spans="1:9" x14ac:dyDescent="0.25">
      <c r="A3285" s="134" t="s">
        <v>702</v>
      </c>
      <c r="B3285" s="134" t="s">
        <v>269</v>
      </c>
      <c r="C3285" s="134">
        <v>2024</v>
      </c>
      <c r="D3285" s="90" t="s">
        <v>322</v>
      </c>
      <c r="E3285" s="139" t="s">
        <v>328</v>
      </c>
      <c r="F3285" s="134" t="s">
        <v>284</v>
      </c>
      <c r="G3285" s="134" t="s">
        <v>721</v>
      </c>
      <c r="H3285" s="90" t="s">
        <v>149</v>
      </c>
      <c r="I3285" s="138">
        <v>77</v>
      </c>
    </row>
    <row r="3286" spans="1:9" x14ac:dyDescent="0.25">
      <c r="A3286" s="134" t="s">
        <v>702</v>
      </c>
      <c r="B3286" s="134" t="s">
        <v>269</v>
      </c>
      <c r="C3286" s="134">
        <v>2024</v>
      </c>
      <c r="D3286" s="90" t="s">
        <v>322</v>
      </c>
      <c r="E3286" s="139" t="s">
        <v>328</v>
      </c>
      <c r="F3286" s="134" t="s">
        <v>284</v>
      </c>
      <c r="G3286" s="134" t="s">
        <v>721</v>
      </c>
      <c r="H3286" s="90" t="s">
        <v>150</v>
      </c>
      <c r="I3286" s="138">
        <v>133</v>
      </c>
    </row>
    <row r="3287" spans="1:9" x14ac:dyDescent="0.25">
      <c r="A3287" s="134" t="s">
        <v>702</v>
      </c>
      <c r="B3287" s="134" t="s">
        <v>269</v>
      </c>
      <c r="C3287" s="134">
        <v>2024</v>
      </c>
      <c r="D3287" s="90" t="s">
        <v>322</v>
      </c>
      <c r="E3287" s="139" t="s">
        <v>328</v>
      </c>
      <c r="F3287" s="134" t="s">
        <v>284</v>
      </c>
      <c r="G3287" s="134" t="s">
        <v>721</v>
      </c>
      <c r="H3287" s="90" t="s">
        <v>151</v>
      </c>
      <c r="I3287" s="138">
        <v>2055</v>
      </c>
    </row>
    <row r="3288" spans="1:9" x14ac:dyDescent="0.25">
      <c r="A3288" s="134" t="s">
        <v>702</v>
      </c>
      <c r="B3288" s="134" t="s">
        <v>269</v>
      </c>
      <c r="C3288" s="134">
        <v>2024</v>
      </c>
      <c r="D3288" s="90" t="s">
        <v>322</v>
      </c>
      <c r="E3288" s="139" t="s">
        <v>328</v>
      </c>
      <c r="F3288" s="134" t="s">
        <v>284</v>
      </c>
      <c r="G3288" s="134" t="s">
        <v>721</v>
      </c>
      <c r="H3288" s="90" t="s">
        <v>152</v>
      </c>
      <c r="I3288" s="138">
        <v>721</v>
      </c>
    </row>
    <row r="3289" spans="1:9" x14ac:dyDescent="0.25">
      <c r="A3289" s="134" t="s">
        <v>702</v>
      </c>
      <c r="B3289" s="134" t="s">
        <v>269</v>
      </c>
      <c r="C3289" s="134">
        <v>2024</v>
      </c>
      <c r="D3289" s="90" t="s">
        <v>322</v>
      </c>
      <c r="E3289" s="139" t="s">
        <v>328</v>
      </c>
      <c r="F3289" s="134" t="s">
        <v>284</v>
      </c>
      <c r="G3289" s="134" t="s">
        <v>721</v>
      </c>
      <c r="H3289" s="90" t="s">
        <v>153</v>
      </c>
      <c r="I3289" s="138">
        <v>63</v>
      </c>
    </row>
    <row r="3290" spans="1:9" x14ac:dyDescent="0.25">
      <c r="A3290" s="134" t="s">
        <v>702</v>
      </c>
      <c r="B3290" s="134" t="s">
        <v>269</v>
      </c>
      <c r="C3290" s="134">
        <v>2024</v>
      </c>
      <c r="D3290" s="90" t="s">
        <v>322</v>
      </c>
      <c r="E3290" s="139" t="s">
        <v>328</v>
      </c>
      <c r="F3290" s="134" t="s">
        <v>284</v>
      </c>
      <c r="G3290" s="134" t="s">
        <v>721</v>
      </c>
      <c r="H3290" s="90" t="s">
        <v>154</v>
      </c>
      <c r="I3290" s="138">
        <v>168</v>
      </c>
    </row>
    <row r="3291" spans="1:9" x14ac:dyDescent="0.25">
      <c r="A3291" s="134" t="s">
        <v>702</v>
      </c>
      <c r="B3291" s="134" t="s">
        <v>269</v>
      </c>
      <c r="C3291" s="134">
        <v>2024</v>
      </c>
      <c r="D3291" s="90" t="s">
        <v>322</v>
      </c>
      <c r="E3291" s="139" t="s">
        <v>328</v>
      </c>
      <c r="F3291" s="134" t="s">
        <v>284</v>
      </c>
      <c r="G3291" s="134" t="s">
        <v>721</v>
      </c>
      <c r="H3291" s="90" t="s">
        <v>155</v>
      </c>
      <c r="I3291" s="138">
        <v>35</v>
      </c>
    </row>
    <row r="3292" spans="1:9" x14ac:dyDescent="0.25">
      <c r="A3292" s="134" t="s">
        <v>702</v>
      </c>
      <c r="B3292" s="134" t="s">
        <v>269</v>
      </c>
      <c r="C3292" s="134">
        <v>2024</v>
      </c>
      <c r="D3292" s="90" t="s">
        <v>322</v>
      </c>
      <c r="E3292" s="139" t="s">
        <v>328</v>
      </c>
      <c r="F3292" s="134" t="s">
        <v>284</v>
      </c>
      <c r="G3292" s="134" t="s">
        <v>721</v>
      </c>
      <c r="H3292" s="90" t="s">
        <v>361</v>
      </c>
      <c r="I3292" s="138">
        <v>44</v>
      </c>
    </row>
    <row r="3293" spans="1:9" x14ac:dyDescent="0.25">
      <c r="A3293" s="134" t="s">
        <v>702</v>
      </c>
      <c r="B3293" s="134" t="s">
        <v>269</v>
      </c>
      <c r="C3293" s="134">
        <v>2024</v>
      </c>
      <c r="D3293" s="90" t="s">
        <v>322</v>
      </c>
      <c r="E3293" s="139" t="s">
        <v>328</v>
      </c>
      <c r="F3293" s="134" t="s">
        <v>284</v>
      </c>
      <c r="G3293" s="134" t="s">
        <v>721</v>
      </c>
      <c r="H3293" s="90" t="s">
        <v>362</v>
      </c>
      <c r="I3293" s="138">
        <v>4</v>
      </c>
    </row>
    <row r="3294" spans="1:9" x14ac:dyDescent="0.25">
      <c r="A3294" s="134" t="s">
        <v>702</v>
      </c>
      <c r="B3294" s="134" t="s">
        <v>269</v>
      </c>
      <c r="C3294" s="134">
        <v>2024</v>
      </c>
      <c r="D3294" s="90" t="s">
        <v>322</v>
      </c>
      <c r="E3294" s="139" t="s">
        <v>328</v>
      </c>
      <c r="F3294" s="134" t="s">
        <v>284</v>
      </c>
      <c r="G3294" s="134" t="s">
        <v>721</v>
      </c>
      <c r="H3294" s="90" t="s">
        <v>363</v>
      </c>
      <c r="I3294" s="138" t="s">
        <v>284</v>
      </c>
    </row>
    <row r="3295" spans="1:9" x14ac:dyDescent="0.25">
      <c r="A3295" s="134" t="s">
        <v>702</v>
      </c>
      <c r="B3295" s="134" t="s">
        <v>269</v>
      </c>
      <c r="C3295" s="134">
        <v>2024</v>
      </c>
      <c r="D3295" s="90" t="s">
        <v>322</v>
      </c>
      <c r="E3295" s="139" t="s">
        <v>328</v>
      </c>
      <c r="F3295" s="134" t="s">
        <v>284</v>
      </c>
      <c r="G3295" s="134" t="s">
        <v>721</v>
      </c>
      <c r="H3295" s="90" t="s">
        <v>156</v>
      </c>
      <c r="I3295" s="138">
        <v>7</v>
      </c>
    </row>
    <row r="3296" spans="1:9" x14ac:dyDescent="0.25">
      <c r="A3296" s="134" t="s">
        <v>702</v>
      </c>
      <c r="B3296" s="134" t="s">
        <v>269</v>
      </c>
      <c r="C3296" s="134">
        <v>2024</v>
      </c>
      <c r="D3296" s="90" t="s">
        <v>322</v>
      </c>
      <c r="E3296" s="139" t="s">
        <v>328</v>
      </c>
      <c r="F3296" s="134" t="s">
        <v>284</v>
      </c>
      <c r="G3296" s="134" t="s">
        <v>721</v>
      </c>
      <c r="H3296" s="90" t="s">
        <v>157</v>
      </c>
      <c r="I3296" s="138">
        <v>120</v>
      </c>
    </row>
    <row r="3297" spans="1:9" x14ac:dyDescent="0.25">
      <c r="A3297" s="134" t="s">
        <v>702</v>
      </c>
      <c r="B3297" s="134" t="s">
        <v>269</v>
      </c>
      <c r="C3297" s="134">
        <v>2024</v>
      </c>
      <c r="D3297" s="90" t="s">
        <v>322</v>
      </c>
      <c r="E3297" s="139" t="s">
        <v>328</v>
      </c>
      <c r="F3297" s="134" t="s">
        <v>284</v>
      </c>
      <c r="G3297" s="134" t="s">
        <v>721</v>
      </c>
      <c r="H3297" s="90" t="s">
        <v>158</v>
      </c>
      <c r="I3297" s="138">
        <v>154</v>
      </c>
    </row>
    <row r="3298" spans="1:9" x14ac:dyDescent="0.25">
      <c r="A3298" s="134" t="s">
        <v>702</v>
      </c>
      <c r="B3298" s="134" t="s">
        <v>269</v>
      </c>
      <c r="C3298" s="134">
        <v>2024</v>
      </c>
      <c r="D3298" s="90" t="s">
        <v>322</v>
      </c>
      <c r="E3298" s="139" t="s">
        <v>328</v>
      </c>
      <c r="F3298" s="134" t="s">
        <v>284</v>
      </c>
      <c r="G3298" s="134" t="s">
        <v>721</v>
      </c>
      <c r="H3298" s="90" t="s">
        <v>364</v>
      </c>
      <c r="I3298" s="138">
        <v>564</v>
      </c>
    </row>
    <row r="3299" spans="1:9" x14ac:dyDescent="0.25">
      <c r="A3299" s="134" t="s">
        <v>702</v>
      </c>
      <c r="B3299" s="134" t="s">
        <v>269</v>
      </c>
      <c r="C3299" s="134">
        <v>2024</v>
      </c>
      <c r="D3299" s="90" t="s">
        <v>322</v>
      </c>
      <c r="E3299" s="139" t="s">
        <v>328</v>
      </c>
      <c r="F3299" s="134" t="s">
        <v>284</v>
      </c>
      <c r="G3299" s="134" t="s">
        <v>721</v>
      </c>
      <c r="H3299" s="90" t="s">
        <v>159</v>
      </c>
      <c r="I3299" s="138">
        <v>56</v>
      </c>
    </row>
    <row r="3300" spans="1:9" x14ac:dyDescent="0.25">
      <c r="A3300" s="134" t="s">
        <v>702</v>
      </c>
      <c r="B3300" s="134" t="s">
        <v>269</v>
      </c>
      <c r="C3300" s="134">
        <v>2024</v>
      </c>
      <c r="D3300" s="90" t="s">
        <v>322</v>
      </c>
      <c r="E3300" s="139" t="s">
        <v>328</v>
      </c>
      <c r="F3300" s="134" t="s">
        <v>284</v>
      </c>
      <c r="G3300" s="134" t="s">
        <v>721</v>
      </c>
      <c r="H3300" s="90" t="s">
        <v>160</v>
      </c>
      <c r="I3300" s="138">
        <v>3</v>
      </c>
    </row>
    <row r="3301" spans="1:9" x14ac:dyDescent="0.25">
      <c r="A3301" s="134" t="s">
        <v>702</v>
      </c>
      <c r="B3301" s="134" t="s">
        <v>269</v>
      </c>
      <c r="C3301" s="134">
        <v>2024</v>
      </c>
      <c r="D3301" s="90" t="s">
        <v>322</v>
      </c>
      <c r="E3301" s="139" t="s">
        <v>328</v>
      </c>
      <c r="F3301" s="134" t="s">
        <v>284</v>
      </c>
      <c r="G3301" s="134" t="s">
        <v>721</v>
      </c>
      <c r="H3301" s="90" t="s">
        <v>365</v>
      </c>
      <c r="I3301" s="138">
        <v>56</v>
      </c>
    </row>
    <row r="3302" spans="1:9" x14ac:dyDescent="0.25">
      <c r="A3302" s="134" t="s">
        <v>702</v>
      </c>
      <c r="B3302" s="134" t="s">
        <v>269</v>
      </c>
      <c r="C3302" s="134">
        <v>2024</v>
      </c>
      <c r="D3302" s="90" t="s">
        <v>322</v>
      </c>
      <c r="E3302" s="139" t="s">
        <v>328</v>
      </c>
      <c r="F3302" s="134" t="s">
        <v>284</v>
      </c>
      <c r="G3302" s="134" t="s">
        <v>721</v>
      </c>
      <c r="H3302" s="90" t="s">
        <v>366</v>
      </c>
      <c r="I3302" s="138">
        <v>34</v>
      </c>
    </row>
    <row r="3303" spans="1:9" x14ac:dyDescent="0.25">
      <c r="A3303" s="134" t="s">
        <v>702</v>
      </c>
      <c r="B3303" s="134" t="s">
        <v>269</v>
      </c>
      <c r="C3303" s="134">
        <v>2024</v>
      </c>
      <c r="D3303" s="90" t="s">
        <v>322</v>
      </c>
      <c r="E3303" s="139" t="s">
        <v>328</v>
      </c>
      <c r="F3303" s="134" t="s">
        <v>284</v>
      </c>
      <c r="G3303" s="134" t="s">
        <v>721</v>
      </c>
      <c r="H3303" s="90" t="s">
        <v>367</v>
      </c>
      <c r="I3303" s="138">
        <v>1.3</v>
      </c>
    </row>
    <row r="3304" spans="1:9" x14ac:dyDescent="0.25">
      <c r="A3304" s="134" t="s">
        <v>702</v>
      </c>
      <c r="B3304" s="134" t="s">
        <v>269</v>
      </c>
      <c r="C3304" s="134">
        <v>2024</v>
      </c>
      <c r="D3304" s="90" t="s">
        <v>322</v>
      </c>
      <c r="E3304" s="139" t="s">
        <v>328</v>
      </c>
      <c r="F3304" s="90">
        <v>10</v>
      </c>
      <c r="G3304" s="90" t="s">
        <v>139</v>
      </c>
      <c r="H3304" s="90" t="s">
        <v>358</v>
      </c>
      <c r="I3304" s="138">
        <v>5393</v>
      </c>
    </row>
    <row r="3305" spans="1:9" x14ac:dyDescent="0.25">
      <c r="A3305" s="134" t="s">
        <v>702</v>
      </c>
      <c r="B3305" s="134" t="s">
        <v>269</v>
      </c>
      <c r="C3305" s="134">
        <v>2024</v>
      </c>
      <c r="D3305" s="90" t="s">
        <v>322</v>
      </c>
      <c r="E3305" s="139" t="s">
        <v>328</v>
      </c>
      <c r="F3305" s="90">
        <v>10</v>
      </c>
      <c r="G3305" s="90" t="s">
        <v>139</v>
      </c>
      <c r="H3305" s="90" t="s">
        <v>722</v>
      </c>
      <c r="I3305" s="138">
        <v>7197</v>
      </c>
    </row>
    <row r="3306" spans="1:9" x14ac:dyDescent="0.25">
      <c r="A3306" s="134" t="s">
        <v>702</v>
      </c>
      <c r="B3306" s="134" t="s">
        <v>269</v>
      </c>
      <c r="C3306" s="134">
        <v>2024</v>
      </c>
      <c r="D3306" s="90" t="s">
        <v>322</v>
      </c>
      <c r="E3306" s="139" t="s">
        <v>328</v>
      </c>
      <c r="F3306" s="90">
        <v>10</v>
      </c>
      <c r="G3306" s="90" t="s">
        <v>139</v>
      </c>
      <c r="H3306" s="90" t="s">
        <v>144</v>
      </c>
      <c r="I3306" s="138">
        <v>1713</v>
      </c>
    </row>
    <row r="3307" spans="1:9" x14ac:dyDescent="0.25">
      <c r="A3307" s="134" t="s">
        <v>702</v>
      </c>
      <c r="B3307" s="134" t="s">
        <v>269</v>
      </c>
      <c r="C3307" s="134">
        <v>2024</v>
      </c>
      <c r="D3307" s="90" t="s">
        <v>322</v>
      </c>
      <c r="E3307" s="139" t="s">
        <v>328</v>
      </c>
      <c r="F3307" s="90">
        <v>10</v>
      </c>
      <c r="G3307" s="90" t="s">
        <v>139</v>
      </c>
      <c r="H3307" s="90" t="s">
        <v>360</v>
      </c>
      <c r="I3307" s="138">
        <v>3</v>
      </c>
    </row>
    <row r="3308" spans="1:9" x14ac:dyDescent="0.25">
      <c r="A3308" s="134" t="s">
        <v>702</v>
      </c>
      <c r="B3308" s="134" t="s">
        <v>269</v>
      </c>
      <c r="C3308" s="134">
        <v>2024</v>
      </c>
      <c r="D3308" s="90" t="s">
        <v>322</v>
      </c>
      <c r="E3308" s="139" t="s">
        <v>328</v>
      </c>
      <c r="F3308" s="90">
        <v>10</v>
      </c>
      <c r="G3308" s="90" t="s">
        <v>139</v>
      </c>
      <c r="H3308" s="90" t="s">
        <v>145</v>
      </c>
      <c r="I3308" s="138">
        <v>1696</v>
      </c>
    </row>
    <row r="3309" spans="1:9" x14ac:dyDescent="0.25">
      <c r="A3309" s="134" t="s">
        <v>702</v>
      </c>
      <c r="B3309" s="134" t="s">
        <v>269</v>
      </c>
      <c r="C3309" s="134">
        <v>2024</v>
      </c>
      <c r="D3309" s="90" t="s">
        <v>322</v>
      </c>
      <c r="E3309" s="139" t="s">
        <v>328</v>
      </c>
      <c r="F3309" s="90">
        <v>10</v>
      </c>
      <c r="G3309" s="90" t="s">
        <v>139</v>
      </c>
      <c r="H3309" s="90" t="s">
        <v>146</v>
      </c>
      <c r="I3309" s="138">
        <v>511</v>
      </c>
    </row>
    <row r="3310" spans="1:9" x14ac:dyDescent="0.25">
      <c r="A3310" s="134" t="s">
        <v>702</v>
      </c>
      <c r="B3310" s="134" t="s">
        <v>269</v>
      </c>
      <c r="C3310" s="134">
        <v>2024</v>
      </c>
      <c r="D3310" s="90" t="s">
        <v>322</v>
      </c>
      <c r="E3310" s="139" t="s">
        <v>328</v>
      </c>
      <c r="F3310" s="90">
        <v>10</v>
      </c>
      <c r="G3310" s="90" t="s">
        <v>139</v>
      </c>
      <c r="H3310" s="90" t="s">
        <v>147</v>
      </c>
      <c r="I3310" s="138">
        <v>219</v>
      </c>
    </row>
    <row r="3311" spans="1:9" x14ac:dyDescent="0.25">
      <c r="A3311" s="134" t="s">
        <v>702</v>
      </c>
      <c r="B3311" s="134" t="s">
        <v>269</v>
      </c>
      <c r="C3311" s="134">
        <v>2024</v>
      </c>
      <c r="D3311" s="90" t="s">
        <v>322</v>
      </c>
      <c r="E3311" s="139" t="s">
        <v>328</v>
      </c>
      <c r="F3311" s="90">
        <v>10</v>
      </c>
      <c r="G3311" s="90" t="s">
        <v>139</v>
      </c>
      <c r="H3311" s="90" t="s">
        <v>148</v>
      </c>
      <c r="I3311" s="138">
        <v>4</v>
      </c>
    </row>
    <row r="3312" spans="1:9" x14ac:dyDescent="0.25">
      <c r="A3312" s="134" t="s">
        <v>702</v>
      </c>
      <c r="B3312" s="134" t="s">
        <v>269</v>
      </c>
      <c r="C3312" s="134">
        <v>2024</v>
      </c>
      <c r="D3312" s="90" t="s">
        <v>322</v>
      </c>
      <c r="E3312" s="139" t="s">
        <v>328</v>
      </c>
      <c r="F3312" s="90">
        <v>10</v>
      </c>
      <c r="G3312" s="90" t="s">
        <v>139</v>
      </c>
      <c r="H3312" s="90" t="s">
        <v>149</v>
      </c>
      <c r="I3312" s="138">
        <v>42</v>
      </c>
    </row>
    <row r="3313" spans="1:9" x14ac:dyDescent="0.25">
      <c r="A3313" s="134" t="s">
        <v>702</v>
      </c>
      <c r="B3313" s="134" t="s">
        <v>269</v>
      </c>
      <c r="C3313" s="134">
        <v>2024</v>
      </c>
      <c r="D3313" s="90" t="s">
        <v>322</v>
      </c>
      <c r="E3313" s="139" t="s">
        <v>328</v>
      </c>
      <c r="F3313" s="90">
        <v>10</v>
      </c>
      <c r="G3313" s="90" t="s">
        <v>139</v>
      </c>
      <c r="H3313" s="90" t="s">
        <v>150</v>
      </c>
      <c r="I3313" s="138">
        <v>120</v>
      </c>
    </row>
    <row r="3314" spans="1:9" x14ac:dyDescent="0.25">
      <c r="A3314" s="134" t="s">
        <v>702</v>
      </c>
      <c r="B3314" s="134" t="s">
        <v>269</v>
      </c>
      <c r="C3314" s="134">
        <v>2024</v>
      </c>
      <c r="D3314" s="90" t="s">
        <v>322</v>
      </c>
      <c r="E3314" s="139" t="s">
        <v>328</v>
      </c>
      <c r="F3314" s="90">
        <v>10</v>
      </c>
      <c r="G3314" s="90" t="s">
        <v>139</v>
      </c>
      <c r="H3314" s="90" t="s">
        <v>151</v>
      </c>
      <c r="I3314" s="138">
        <v>1678</v>
      </c>
    </row>
    <row r="3315" spans="1:9" x14ac:dyDescent="0.25">
      <c r="A3315" s="134" t="s">
        <v>702</v>
      </c>
      <c r="B3315" s="134" t="s">
        <v>269</v>
      </c>
      <c r="C3315" s="134">
        <v>2024</v>
      </c>
      <c r="D3315" s="90" t="s">
        <v>322</v>
      </c>
      <c r="E3315" s="139" t="s">
        <v>328</v>
      </c>
      <c r="F3315" s="90">
        <v>10</v>
      </c>
      <c r="G3315" s="90" t="s">
        <v>139</v>
      </c>
      <c r="H3315" s="90" t="s">
        <v>152</v>
      </c>
      <c r="I3315" s="138">
        <v>624</v>
      </c>
    </row>
    <row r="3316" spans="1:9" x14ac:dyDescent="0.25">
      <c r="A3316" s="134" t="s">
        <v>702</v>
      </c>
      <c r="B3316" s="134" t="s">
        <v>269</v>
      </c>
      <c r="C3316" s="134">
        <v>2024</v>
      </c>
      <c r="D3316" s="90" t="s">
        <v>322</v>
      </c>
      <c r="E3316" s="139" t="s">
        <v>328</v>
      </c>
      <c r="F3316" s="90">
        <v>10</v>
      </c>
      <c r="G3316" s="90" t="s">
        <v>139</v>
      </c>
      <c r="H3316" s="90" t="s">
        <v>153</v>
      </c>
      <c r="I3316" s="138">
        <v>33</v>
      </c>
    </row>
    <row r="3317" spans="1:9" x14ac:dyDescent="0.25">
      <c r="A3317" s="134" t="s">
        <v>702</v>
      </c>
      <c r="B3317" s="134" t="s">
        <v>269</v>
      </c>
      <c r="C3317" s="134">
        <v>2024</v>
      </c>
      <c r="D3317" s="90" t="s">
        <v>322</v>
      </c>
      <c r="E3317" s="139" t="s">
        <v>328</v>
      </c>
      <c r="F3317" s="90">
        <v>10</v>
      </c>
      <c r="G3317" s="90" t="s">
        <v>139</v>
      </c>
      <c r="H3317" s="90" t="s">
        <v>154</v>
      </c>
      <c r="I3317" s="138">
        <v>59</v>
      </c>
    </row>
    <row r="3318" spans="1:9" x14ac:dyDescent="0.25">
      <c r="A3318" s="134" t="s">
        <v>702</v>
      </c>
      <c r="B3318" s="134" t="s">
        <v>269</v>
      </c>
      <c r="C3318" s="134">
        <v>2024</v>
      </c>
      <c r="D3318" s="90" t="s">
        <v>322</v>
      </c>
      <c r="E3318" s="139" t="s">
        <v>328</v>
      </c>
      <c r="F3318" s="90">
        <v>10</v>
      </c>
      <c r="G3318" s="90" t="s">
        <v>139</v>
      </c>
      <c r="H3318" s="90" t="s">
        <v>155</v>
      </c>
      <c r="I3318" s="138">
        <v>25</v>
      </c>
    </row>
    <row r="3319" spans="1:9" x14ac:dyDescent="0.25">
      <c r="A3319" s="134" t="s">
        <v>702</v>
      </c>
      <c r="B3319" s="134" t="s">
        <v>269</v>
      </c>
      <c r="C3319" s="134">
        <v>2024</v>
      </c>
      <c r="D3319" s="90" t="s">
        <v>322</v>
      </c>
      <c r="E3319" s="139" t="s">
        <v>328</v>
      </c>
      <c r="F3319" s="90">
        <v>10</v>
      </c>
      <c r="G3319" s="90" t="s">
        <v>139</v>
      </c>
      <c r="H3319" s="90" t="s">
        <v>361</v>
      </c>
      <c r="I3319" s="138">
        <v>3</v>
      </c>
    </row>
    <row r="3320" spans="1:9" x14ac:dyDescent="0.25">
      <c r="A3320" s="134" t="s">
        <v>702</v>
      </c>
      <c r="B3320" s="134" t="s">
        <v>269</v>
      </c>
      <c r="C3320" s="134">
        <v>2024</v>
      </c>
      <c r="D3320" s="90" t="s">
        <v>322</v>
      </c>
      <c r="E3320" s="139" t="s">
        <v>328</v>
      </c>
      <c r="F3320" s="90">
        <v>10</v>
      </c>
      <c r="G3320" s="90" t="s">
        <v>139</v>
      </c>
      <c r="H3320" s="90" t="s">
        <v>362</v>
      </c>
      <c r="I3320" s="138" t="s">
        <v>284</v>
      </c>
    </row>
    <row r="3321" spans="1:9" x14ac:dyDescent="0.25">
      <c r="A3321" s="134" t="s">
        <v>702</v>
      </c>
      <c r="B3321" s="134" t="s">
        <v>269</v>
      </c>
      <c r="C3321" s="134">
        <v>2024</v>
      </c>
      <c r="D3321" s="90" t="s">
        <v>322</v>
      </c>
      <c r="E3321" s="139" t="s">
        <v>328</v>
      </c>
      <c r="F3321" s="90">
        <v>10</v>
      </c>
      <c r="G3321" s="90" t="s">
        <v>139</v>
      </c>
      <c r="H3321" s="90" t="s">
        <v>363</v>
      </c>
      <c r="I3321" s="138" t="s">
        <v>284</v>
      </c>
    </row>
    <row r="3322" spans="1:9" x14ac:dyDescent="0.25">
      <c r="A3322" s="134" t="s">
        <v>702</v>
      </c>
      <c r="B3322" s="134" t="s">
        <v>269</v>
      </c>
      <c r="C3322" s="134">
        <v>2024</v>
      </c>
      <c r="D3322" s="90" t="s">
        <v>322</v>
      </c>
      <c r="E3322" s="139" t="s">
        <v>328</v>
      </c>
      <c r="F3322" s="90">
        <v>10</v>
      </c>
      <c r="G3322" s="90" t="s">
        <v>139</v>
      </c>
      <c r="H3322" s="90" t="s">
        <v>156</v>
      </c>
      <c r="I3322" s="138">
        <v>4</v>
      </c>
    </row>
    <row r="3323" spans="1:9" x14ac:dyDescent="0.25">
      <c r="A3323" s="134" t="s">
        <v>702</v>
      </c>
      <c r="B3323" s="134" t="s">
        <v>269</v>
      </c>
      <c r="C3323" s="134">
        <v>2024</v>
      </c>
      <c r="D3323" s="90" t="s">
        <v>322</v>
      </c>
      <c r="E3323" s="139" t="s">
        <v>328</v>
      </c>
      <c r="F3323" s="90">
        <v>10</v>
      </c>
      <c r="G3323" s="90" t="s">
        <v>139</v>
      </c>
      <c r="H3323" s="90" t="s">
        <v>157</v>
      </c>
      <c r="I3323" s="138">
        <v>120</v>
      </c>
    </row>
    <row r="3324" spans="1:9" x14ac:dyDescent="0.25">
      <c r="A3324" s="134" t="s">
        <v>702</v>
      </c>
      <c r="B3324" s="134" t="s">
        <v>269</v>
      </c>
      <c r="C3324" s="134">
        <v>2024</v>
      </c>
      <c r="D3324" s="90" t="s">
        <v>322</v>
      </c>
      <c r="E3324" s="139" t="s">
        <v>328</v>
      </c>
      <c r="F3324" s="90">
        <v>10</v>
      </c>
      <c r="G3324" s="90" t="s">
        <v>139</v>
      </c>
      <c r="H3324" s="90" t="s">
        <v>158</v>
      </c>
      <c r="I3324" s="138">
        <v>154</v>
      </c>
    </row>
    <row r="3325" spans="1:9" x14ac:dyDescent="0.25">
      <c r="A3325" s="134" t="s">
        <v>702</v>
      </c>
      <c r="B3325" s="134" t="s">
        <v>269</v>
      </c>
      <c r="C3325" s="134">
        <v>2024</v>
      </c>
      <c r="D3325" s="90" t="s">
        <v>322</v>
      </c>
      <c r="E3325" s="139" t="s">
        <v>328</v>
      </c>
      <c r="F3325" s="90">
        <v>10</v>
      </c>
      <c r="G3325" s="90" t="s">
        <v>139</v>
      </c>
      <c r="H3325" s="90" t="s">
        <v>364</v>
      </c>
      <c r="I3325" s="138">
        <v>98</v>
      </c>
    </row>
    <row r="3326" spans="1:9" x14ac:dyDescent="0.25">
      <c r="A3326" s="134" t="s">
        <v>702</v>
      </c>
      <c r="B3326" s="134" t="s">
        <v>269</v>
      </c>
      <c r="C3326" s="134">
        <v>2024</v>
      </c>
      <c r="D3326" s="90" t="s">
        <v>322</v>
      </c>
      <c r="E3326" s="139" t="s">
        <v>328</v>
      </c>
      <c r="F3326" s="90">
        <v>10</v>
      </c>
      <c r="G3326" s="90" t="s">
        <v>139</v>
      </c>
      <c r="H3326" s="90" t="s">
        <v>159</v>
      </c>
      <c r="I3326" s="138">
        <v>7</v>
      </c>
    </row>
    <row r="3327" spans="1:9" x14ac:dyDescent="0.25">
      <c r="A3327" s="134" t="s">
        <v>702</v>
      </c>
      <c r="B3327" s="134" t="s">
        <v>269</v>
      </c>
      <c r="C3327" s="134">
        <v>2024</v>
      </c>
      <c r="D3327" s="90" t="s">
        <v>322</v>
      </c>
      <c r="E3327" s="139" t="s">
        <v>328</v>
      </c>
      <c r="F3327" s="90">
        <v>10</v>
      </c>
      <c r="G3327" s="90" t="s">
        <v>139</v>
      </c>
      <c r="H3327" s="90" t="s">
        <v>160</v>
      </c>
      <c r="I3327" s="138">
        <v>51</v>
      </c>
    </row>
    <row r="3328" spans="1:9" x14ac:dyDescent="0.25">
      <c r="A3328" s="134" t="s">
        <v>702</v>
      </c>
      <c r="B3328" s="134" t="s">
        <v>269</v>
      </c>
      <c r="C3328" s="134">
        <v>2024</v>
      </c>
      <c r="D3328" s="90" t="s">
        <v>322</v>
      </c>
      <c r="E3328" s="139" t="s">
        <v>328</v>
      </c>
      <c r="F3328" s="90">
        <v>10</v>
      </c>
      <c r="G3328" s="90" t="s">
        <v>139</v>
      </c>
      <c r="H3328" s="90" t="s">
        <v>366</v>
      </c>
      <c r="I3328" s="138">
        <v>32</v>
      </c>
    </row>
    <row r="3329" spans="1:9" x14ac:dyDescent="0.25">
      <c r="A3329" s="134" t="s">
        <v>702</v>
      </c>
      <c r="B3329" s="134" t="s">
        <v>269</v>
      </c>
      <c r="C3329" s="134">
        <v>2024</v>
      </c>
      <c r="D3329" s="90" t="s">
        <v>322</v>
      </c>
      <c r="E3329" s="139" t="s">
        <v>328</v>
      </c>
      <c r="F3329" s="90">
        <v>10</v>
      </c>
      <c r="G3329" s="90" t="s">
        <v>139</v>
      </c>
      <c r="H3329" s="90" t="s">
        <v>367</v>
      </c>
      <c r="I3329" s="138">
        <v>1.3</v>
      </c>
    </row>
    <row r="3330" spans="1:9" x14ac:dyDescent="0.25">
      <c r="A3330" s="134" t="s">
        <v>702</v>
      </c>
      <c r="B3330" s="134" t="s">
        <v>269</v>
      </c>
      <c r="C3330" s="134">
        <v>2024</v>
      </c>
      <c r="D3330" s="90" t="s">
        <v>322</v>
      </c>
      <c r="E3330" s="139" t="s">
        <v>328</v>
      </c>
      <c r="F3330" s="90">
        <v>20</v>
      </c>
      <c r="G3330" s="90" t="s">
        <v>251</v>
      </c>
      <c r="H3330" s="90" t="s">
        <v>358</v>
      </c>
      <c r="I3330" s="138">
        <v>186</v>
      </c>
    </row>
    <row r="3331" spans="1:9" x14ac:dyDescent="0.25">
      <c r="A3331" s="134" t="s">
        <v>702</v>
      </c>
      <c r="B3331" s="134" t="s">
        <v>269</v>
      </c>
      <c r="C3331" s="134">
        <v>2024</v>
      </c>
      <c r="D3331" s="90" t="s">
        <v>322</v>
      </c>
      <c r="E3331" s="139" t="s">
        <v>328</v>
      </c>
      <c r="F3331" s="90">
        <v>20</v>
      </c>
      <c r="G3331" s="90" t="s">
        <v>251</v>
      </c>
      <c r="H3331" s="90" t="s">
        <v>722</v>
      </c>
      <c r="I3331" s="138">
        <v>187</v>
      </c>
    </row>
    <row r="3332" spans="1:9" x14ac:dyDescent="0.25">
      <c r="A3332" s="134" t="s">
        <v>702</v>
      </c>
      <c r="B3332" s="134" t="s">
        <v>269</v>
      </c>
      <c r="C3332" s="134">
        <v>2024</v>
      </c>
      <c r="D3332" s="90" t="s">
        <v>322</v>
      </c>
      <c r="E3332" s="139" t="s">
        <v>328</v>
      </c>
      <c r="F3332" s="90">
        <v>20</v>
      </c>
      <c r="G3332" s="90" t="s">
        <v>251</v>
      </c>
      <c r="H3332" s="90" t="s">
        <v>145</v>
      </c>
      <c r="I3332" s="138">
        <v>166</v>
      </c>
    </row>
    <row r="3333" spans="1:9" x14ac:dyDescent="0.25">
      <c r="A3333" s="134" t="s">
        <v>702</v>
      </c>
      <c r="B3333" s="134" t="s">
        <v>269</v>
      </c>
      <c r="C3333" s="134">
        <v>2024</v>
      </c>
      <c r="D3333" s="90" t="s">
        <v>322</v>
      </c>
      <c r="E3333" s="139" t="s">
        <v>328</v>
      </c>
      <c r="F3333" s="90">
        <v>20</v>
      </c>
      <c r="G3333" s="90" t="s">
        <v>251</v>
      </c>
      <c r="H3333" s="90" t="s">
        <v>146</v>
      </c>
      <c r="I3333" s="138">
        <v>1</v>
      </c>
    </row>
    <row r="3334" spans="1:9" x14ac:dyDescent="0.25">
      <c r="A3334" s="134" t="s">
        <v>702</v>
      </c>
      <c r="B3334" s="134" t="s">
        <v>269</v>
      </c>
      <c r="C3334" s="134">
        <v>2024</v>
      </c>
      <c r="D3334" s="90" t="s">
        <v>322</v>
      </c>
      <c r="E3334" s="139" t="s">
        <v>328</v>
      </c>
      <c r="F3334" s="90">
        <v>20</v>
      </c>
      <c r="G3334" s="90" t="s">
        <v>251</v>
      </c>
      <c r="H3334" s="90" t="s">
        <v>147</v>
      </c>
      <c r="I3334" s="138">
        <v>1</v>
      </c>
    </row>
    <row r="3335" spans="1:9" x14ac:dyDescent="0.25">
      <c r="A3335" s="134" t="s">
        <v>702</v>
      </c>
      <c r="B3335" s="134" t="s">
        <v>269</v>
      </c>
      <c r="C3335" s="134">
        <v>2024</v>
      </c>
      <c r="D3335" s="90" t="s">
        <v>322</v>
      </c>
      <c r="E3335" s="139" t="s">
        <v>328</v>
      </c>
      <c r="F3335" s="90">
        <v>20</v>
      </c>
      <c r="G3335" s="90" t="s">
        <v>251</v>
      </c>
      <c r="H3335" s="90" t="s">
        <v>149</v>
      </c>
      <c r="I3335" s="138" t="s">
        <v>284</v>
      </c>
    </row>
    <row r="3336" spans="1:9" x14ac:dyDescent="0.25">
      <c r="A3336" s="134" t="s">
        <v>702</v>
      </c>
      <c r="B3336" s="134" t="s">
        <v>269</v>
      </c>
      <c r="C3336" s="134">
        <v>2024</v>
      </c>
      <c r="D3336" s="90" t="s">
        <v>322</v>
      </c>
      <c r="E3336" s="139" t="s">
        <v>328</v>
      </c>
      <c r="F3336" s="90">
        <v>20</v>
      </c>
      <c r="G3336" s="90" t="s">
        <v>251</v>
      </c>
      <c r="H3336" s="90" t="s">
        <v>150</v>
      </c>
      <c r="I3336" s="138">
        <v>12</v>
      </c>
    </row>
    <row r="3337" spans="1:9" x14ac:dyDescent="0.25">
      <c r="A3337" s="134" t="s">
        <v>702</v>
      </c>
      <c r="B3337" s="134" t="s">
        <v>269</v>
      </c>
      <c r="C3337" s="134">
        <v>2024</v>
      </c>
      <c r="D3337" s="90" t="s">
        <v>322</v>
      </c>
      <c r="E3337" s="139" t="s">
        <v>328</v>
      </c>
      <c r="F3337" s="90">
        <v>20</v>
      </c>
      <c r="G3337" s="90" t="s">
        <v>251</v>
      </c>
      <c r="H3337" s="90" t="s">
        <v>151</v>
      </c>
      <c r="I3337" s="138">
        <v>7</v>
      </c>
    </row>
    <row r="3338" spans="1:9" x14ac:dyDescent="0.25">
      <c r="A3338" s="134" t="s">
        <v>702</v>
      </c>
      <c r="B3338" s="134" t="s">
        <v>269</v>
      </c>
      <c r="C3338" s="134">
        <v>2024</v>
      </c>
      <c r="D3338" s="90" t="s">
        <v>322</v>
      </c>
      <c r="E3338" s="139" t="s">
        <v>328</v>
      </c>
      <c r="F3338" s="90">
        <v>20</v>
      </c>
      <c r="G3338" s="90" t="s">
        <v>251</v>
      </c>
      <c r="H3338" s="90" t="s">
        <v>152</v>
      </c>
      <c r="I3338" s="138" t="s">
        <v>284</v>
      </c>
    </row>
    <row r="3339" spans="1:9" x14ac:dyDescent="0.25">
      <c r="A3339" s="134" t="s">
        <v>702</v>
      </c>
      <c r="B3339" s="134" t="s">
        <v>269</v>
      </c>
      <c r="C3339" s="134">
        <v>2024</v>
      </c>
      <c r="D3339" s="90" t="s">
        <v>322</v>
      </c>
      <c r="E3339" s="139" t="s">
        <v>328</v>
      </c>
      <c r="F3339" s="90">
        <v>20</v>
      </c>
      <c r="G3339" s="90" t="s">
        <v>251</v>
      </c>
      <c r="H3339" s="90" t="s">
        <v>153</v>
      </c>
      <c r="I3339" s="138" t="s">
        <v>284</v>
      </c>
    </row>
    <row r="3340" spans="1:9" x14ac:dyDescent="0.25">
      <c r="A3340" s="134" t="s">
        <v>702</v>
      </c>
      <c r="B3340" s="134" t="s">
        <v>269</v>
      </c>
      <c r="C3340" s="134">
        <v>2024</v>
      </c>
      <c r="D3340" s="90" t="s">
        <v>322</v>
      </c>
      <c r="E3340" s="139" t="s">
        <v>328</v>
      </c>
      <c r="F3340" s="90">
        <v>20</v>
      </c>
      <c r="G3340" s="90" t="s">
        <v>251</v>
      </c>
      <c r="H3340" s="90" t="s">
        <v>367</v>
      </c>
      <c r="I3340" s="138">
        <v>1.0053763440860215</v>
      </c>
    </row>
    <row r="3341" spans="1:9" x14ac:dyDescent="0.25">
      <c r="A3341" s="134" t="s">
        <v>702</v>
      </c>
      <c r="B3341" s="134" t="s">
        <v>269</v>
      </c>
      <c r="C3341" s="134">
        <v>2024</v>
      </c>
      <c r="D3341" s="90" t="s">
        <v>322</v>
      </c>
      <c r="E3341" s="139" t="s">
        <v>328</v>
      </c>
      <c r="F3341" s="90">
        <v>30</v>
      </c>
      <c r="G3341" s="90" t="s">
        <v>140</v>
      </c>
      <c r="H3341" s="90" t="s">
        <v>358</v>
      </c>
      <c r="I3341" s="138">
        <v>1253</v>
      </c>
    </row>
    <row r="3342" spans="1:9" x14ac:dyDescent="0.25">
      <c r="A3342" s="134" t="s">
        <v>702</v>
      </c>
      <c r="B3342" s="134" t="s">
        <v>269</v>
      </c>
      <c r="C3342" s="134">
        <v>2024</v>
      </c>
      <c r="D3342" s="90" t="s">
        <v>322</v>
      </c>
      <c r="E3342" s="139" t="s">
        <v>328</v>
      </c>
      <c r="F3342" s="90">
        <v>30</v>
      </c>
      <c r="G3342" s="90" t="s">
        <v>140</v>
      </c>
      <c r="H3342" s="90" t="s">
        <v>722</v>
      </c>
      <c r="I3342" s="138">
        <v>1318</v>
      </c>
    </row>
    <row r="3343" spans="1:9" x14ac:dyDescent="0.25">
      <c r="A3343" s="134" t="s">
        <v>702</v>
      </c>
      <c r="B3343" s="134" t="s">
        <v>269</v>
      </c>
      <c r="C3343" s="134">
        <v>2024</v>
      </c>
      <c r="D3343" s="90" t="s">
        <v>322</v>
      </c>
      <c r="E3343" s="139" t="s">
        <v>328</v>
      </c>
      <c r="F3343" s="90">
        <v>30</v>
      </c>
      <c r="G3343" s="90" t="s">
        <v>140</v>
      </c>
      <c r="H3343" s="90" t="s">
        <v>145</v>
      </c>
      <c r="I3343" s="138" t="s">
        <v>284</v>
      </c>
    </row>
    <row r="3344" spans="1:9" x14ac:dyDescent="0.25">
      <c r="A3344" s="134" t="s">
        <v>702</v>
      </c>
      <c r="B3344" s="134" t="s">
        <v>269</v>
      </c>
      <c r="C3344" s="134">
        <v>2024</v>
      </c>
      <c r="D3344" s="90" t="s">
        <v>322</v>
      </c>
      <c r="E3344" s="139" t="s">
        <v>328</v>
      </c>
      <c r="F3344" s="90">
        <v>30</v>
      </c>
      <c r="G3344" s="90" t="s">
        <v>140</v>
      </c>
      <c r="H3344" s="90" t="s">
        <v>146</v>
      </c>
      <c r="I3344" s="138">
        <v>55</v>
      </c>
    </row>
    <row r="3345" spans="1:9" x14ac:dyDescent="0.25">
      <c r="A3345" s="134" t="s">
        <v>702</v>
      </c>
      <c r="B3345" s="134" t="s">
        <v>269</v>
      </c>
      <c r="C3345" s="134">
        <v>2024</v>
      </c>
      <c r="D3345" s="90" t="s">
        <v>322</v>
      </c>
      <c r="E3345" s="139" t="s">
        <v>328</v>
      </c>
      <c r="F3345" s="90">
        <v>30</v>
      </c>
      <c r="G3345" s="90" t="s">
        <v>140</v>
      </c>
      <c r="H3345" s="90" t="s">
        <v>147</v>
      </c>
      <c r="I3345" s="138">
        <v>42</v>
      </c>
    </row>
    <row r="3346" spans="1:9" x14ac:dyDescent="0.25">
      <c r="A3346" s="134" t="s">
        <v>702</v>
      </c>
      <c r="B3346" s="134" t="s">
        <v>269</v>
      </c>
      <c r="C3346" s="134">
        <v>2024</v>
      </c>
      <c r="D3346" s="90" t="s">
        <v>322</v>
      </c>
      <c r="E3346" s="139" t="s">
        <v>328</v>
      </c>
      <c r="F3346" s="90">
        <v>30</v>
      </c>
      <c r="G3346" s="90" t="s">
        <v>140</v>
      </c>
      <c r="H3346" s="90" t="s">
        <v>148</v>
      </c>
      <c r="I3346" s="138" t="s">
        <v>284</v>
      </c>
    </row>
    <row r="3347" spans="1:9" x14ac:dyDescent="0.25">
      <c r="A3347" s="134" t="s">
        <v>702</v>
      </c>
      <c r="B3347" s="134" t="s">
        <v>269</v>
      </c>
      <c r="C3347" s="134">
        <v>2024</v>
      </c>
      <c r="D3347" s="90" t="s">
        <v>322</v>
      </c>
      <c r="E3347" s="139" t="s">
        <v>328</v>
      </c>
      <c r="F3347" s="90">
        <v>30</v>
      </c>
      <c r="G3347" s="90" t="s">
        <v>140</v>
      </c>
      <c r="H3347" s="90" t="s">
        <v>149</v>
      </c>
      <c r="I3347" s="138">
        <v>35</v>
      </c>
    </row>
    <row r="3348" spans="1:9" x14ac:dyDescent="0.25">
      <c r="A3348" s="134" t="s">
        <v>702</v>
      </c>
      <c r="B3348" s="134" t="s">
        <v>269</v>
      </c>
      <c r="C3348" s="134">
        <v>2024</v>
      </c>
      <c r="D3348" s="90" t="s">
        <v>322</v>
      </c>
      <c r="E3348" s="139" t="s">
        <v>328</v>
      </c>
      <c r="F3348" s="90">
        <v>30</v>
      </c>
      <c r="G3348" s="90" t="s">
        <v>140</v>
      </c>
      <c r="H3348" s="90" t="s">
        <v>150</v>
      </c>
      <c r="I3348" s="138">
        <v>1</v>
      </c>
    </row>
    <row r="3349" spans="1:9" x14ac:dyDescent="0.25">
      <c r="A3349" s="134" t="s">
        <v>702</v>
      </c>
      <c r="B3349" s="134" t="s">
        <v>269</v>
      </c>
      <c r="C3349" s="134">
        <v>2024</v>
      </c>
      <c r="D3349" s="90" t="s">
        <v>322</v>
      </c>
      <c r="E3349" s="139" t="s">
        <v>328</v>
      </c>
      <c r="F3349" s="90">
        <v>30</v>
      </c>
      <c r="G3349" s="90" t="s">
        <v>140</v>
      </c>
      <c r="H3349" s="90" t="s">
        <v>151</v>
      </c>
      <c r="I3349" s="138">
        <v>370</v>
      </c>
    </row>
    <row r="3350" spans="1:9" x14ac:dyDescent="0.25">
      <c r="A3350" s="134" t="s">
        <v>702</v>
      </c>
      <c r="B3350" s="134" t="s">
        <v>269</v>
      </c>
      <c r="C3350" s="134">
        <v>2024</v>
      </c>
      <c r="D3350" s="90" t="s">
        <v>322</v>
      </c>
      <c r="E3350" s="139" t="s">
        <v>328</v>
      </c>
      <c r="F3350" s="90">
        <v>30</v>
      </c>
      <c r="G3350" s="90" t="s">
        <v>140</v>
      </c>
      <c r="H3350" s="90" t="s">
        <v>152</v>
      </c>
      <c r="I3350" s="138">
        <v>97</v>
      </c>
    </row>
    <row r="3351" spans="1:9" x14ac:dyDescent="0.25">
      <c r="A3351" s="134" t="s">
        <v>702</v>
      </c>
      <c r="B3351" s="134" t="s">
        <v>269</v>
      </c>
      <c r="C3351" s="134">
        <v>2024</v>
      </c>
      <c r="D3351" s="90" t="s">
        <v>322</v>
      </c>
      <c r="E3351" s="139" t="s">
        <v>328</v>
      </c>
      <c r="F3351" s="90">
        <v>30</v>
      </c>
      <c r="G3351" s="90" t="s">
        <v>140</v>
      </c>
      <c r="H3351" s="90" t="s">
        <v>153</v>
      </c>
      <c r="I3351" s="138">
        <v>30</v>
      </c>
    </row>
    <row r="3352" spans="1:9" x14ac:dyDescent="0.25">
      <c r="A3352" s="134" t="s">
        <v>702</v>
      </c>
      <c r="B3352" s="134" t="s">
        <v>269</v>
      </c>
      <c r="C3352" s="134">
        <v>2024</v>
      </c>
      <c r="D3352" s="90" t="s">
        <v>322</v>
      </c>
      <c r="E3352" s="139" t="s">
        <v>328</v>
      </c>
      <c r="F3352" s="90">
        <v>30</v>
      </c>
      <c r="G3352" s="90" t="s">
        <v>140</v>
      </c>
      <c r="H3352" s="90" t="s">
        <v>154</v>
      </c>
      <c r="I3352" s="138">
        <v>109</v>
      </c>
    </row>
    <row r="3353" spans="1:9" x14ac:dyDescent="0.25">
      <c r="A3353" s="134" t="s">
        <v>702</v>
      </c>
      <c r="B3353" s="134" t="s">
        <v>269</v>
      </c>
      <c r="C3353" s="134">
        <v>2024</v>
      </c>
      <c r="D3353" s="90" t="s">
        <v>322</v>
      </c>
      <c r="E3353" s="139" t="s">
        <v>328</v>
      </c>
      <c r="F3353" s="90">
        <v>30</v>
      </c>
      <c r="G3353" s="90" t="s">
        <v>140</v>
      </c>
      <c r="H3353" s="90" t="s">
        <v>155</v>
      </c>
      <c r="I3353" s="138">
        <v>10</v>
      </c>
    </row>
    <row r="3354" spans="1:9" x14ac:dyDescent="0.25">
      <c r="A3354" s="134" t="s">
        <v>702</v>
      </c>
      <c r="B3354" s="134" t="s">
        <v>269</v>
      </c>
      <c r="C3354" s="134">
        <v>2024</v>
      </c>
      <c r="D3354" s="90" t="s">
        <v>322</v>
      </c>
      <c r="E3354" s="139" t="s">
        <v>328</v>
      </c>
      <c r="F3354" s="90">
        <v>30</v>
      </c>
      <c r="G3354" s="90" t="s">
        <v>140</v>
      </c>
      <c r="H3354" s="90" t="s">
        <v>361</v>
      </c>
      <c r="I3354" s="138">
        <v>41</v>
      </c>
    </row>
    <row r="3355" spans="1:9" x14ac:dyDescent="0.25">
      <c r="A3355" s="134" t="s">
        <v>702</v>
      </c>
      <c r="B3355" s="134" t="s">
        <v>269</v>
      </c>
      <c r="C3355" s="134">
        <v>2024</v>
      </c>
      <c r="D3355" s="90" t="s">
        <v>322</v>
      </c>
      <c r="E3355" s="139" t="s">
        <v>328</v>
      </c>
      <c r="F3355" s="90">
        <v>30</v>
      </c>
      <c r="G3355" s="90" t="s">
        <v>140</v>
      </c>
      <c r="H3355" s="90" t="s">
        <v>362</v>
      </c>
      <c r="I3355" s="138">
        <v>4</v>
      </c>
    </row>
    <row r="3356" spans="1:9" x14ac:dyDescent="0.25">
      <c r="A3356" s="134" t="s">
        <v>702</v>
      </c>
      <c r="B3356" s="134" t="s">
        <v>269</v>
      </c>
      <c r="C3356" s="134">
        <v>2024</v>
      </c>
      <c r="D3356" s="90" t="s">
        <v>322</v>
      </c>
      <c r="E3356" s="139" t="s">
        <v>328</v>
      </c>
      <c r="F3356" s="90">
        <v>30</v>
      </c>
      <c r="G3356" s="90" t="s">
        <v>140</v>
      </c>
      <c r="H3356" s="90" t="s">
        <v>363</v>
      </c>
      <c r="I3356" s="138" t="s">
        <v>284</v>
      </c>
    </row>
    <row r="3357" spans="1:9" x14ac:dyDescent="0.25">
      <c r="A3357" s="134" t="s">
        <v>702</v>
      </c>
      <c r="B3357" s="134" t="s">
        <v>269</v>
      </c>
      <c r="C3357" s="134">
        <v>2024</v>
      </c>
      <c r="D3357" s="90" t="s">
        <v>322</v>
      </c>
      <c r="E3357" s="139" t="s">
        <v>328</v>
      </c>
      <c r="F3357" s="90">
        <v>30</v>
      </c>
      <c r="G3357" s="90" t="s">
        <v>140</v>
      </c>
      <c r="H3357" s="90" t="s">
        <v>156</v>
      </c>
      <c r="I3357" s="138">
        <v>3</v>
      </c>
    </row>
    <row r="3358" spans="1:9" x14ac:dyDescent="0.25">
      <c r="A3358" s="134" t="s">
        <v>702</v>
      </c>
      <c r="B3358" s="134" t="s">
        <v>269</v>
      </c>
      <c r="C3358" s="134">
        <v>2024</v>
      </c>
      <c r="D3358" s="90" t="s">
        <v>322</v>
      </c>
      <c r="E3358" s="139" t="s">
        <v>328</v>
      </c>
      <c r="F3358" s="90">
        <v>30</v>
      </c>
      <c r="G3358" s="90" t="s">
        <v>140</v>
      </c>
      <c r="H3358" s="90" t="s">
        <v>158</v>
      </c>
      <c r="I3358" s="138" t="s">
        <v>284</v>
      </c>
    </row>
    <row r="3359" spans="1:9" x14ac:dyDescent="0.25">
      <c r="A3359" s="134" t="s">
        <v>702</v>
      </c>
      <c r="B3359" s="134" t="s">
        <v>269</v>
      </c>
      <c r="C3359" s="134">
        <v>2024</v>
      </c>
      <c r="D3359" s="90" t="s">
        <v>322</v>
      </c>
      <c r="E3359" s="139" t="s">
        <v>328</v>
      </c>
      <c r="F3359" s="90">
        <v>30</v>
      </c>
      <c r="G3359" s="90" t="s">
        <v>140</v>
      </c>
      <c r="H3359" s="90" t="s">
        <v>364</v>
      </c>
      <c r="I3359" s="138">
        <v>466</v>
      </c>
    </row>
    <row r="3360" spans="1:9" x14ac:dyDescent="0.25">
      <c r="A3360" s="134" t="s">
        <v>702</v>
      </c>
      <c r="B3360" s="134" t="s">
        <v>269</v>
      </c>
      <c r="C3360" s="134">
        <v>2024</v>
      </c>
      <c r="D3360" s="90" t="s">
        <v>322</v>
      </c>
      <c r="E3360" s="139" t="s">
        <v>328</v>
      </c>
      <c r="F3360" s="90">
        <v>30</v>
      </c>
      <c r="G3360" s="90" t="s">
        <v>140</v>
      </c>
      <c r="H3360" s="90" t="s">
        <v>159</v>
      </c>
      <c r="I3360" s="138">
        <v>49</v>
      </c>
    </row>
    <row r="3361" spans="1:9" x14ac:dyDescent="0.25">
      <c r="A3361" s="134" t="s">
        <v>702</v>
      </c>
      <c r="B3361" s="134" t="s">
        <v>269</v>
      </c>
      <c r="C3361" s="134">
        <v>2024</v>
      </c>
      <c r="D3361" s="90" t="s">
        <v>322</v>
      </c>
      <c r="E3361" s="139" t="s">
        <v>328</v>
      </c>
      <c r="F3361" s="90">
        <v>30</v>
      </c>
      <c r="G3361" s="90" t="s">
        <v>140</v>
      </c>
      <c r="H3361" s="90" t="s">
        <v>160</v>
      </c>
      <c r="I3361" s="138">
        <v>4</v>
      </c>
    </row>
    <row r="3362" spans="1:9" x14ac:dyDescent="0.25">
      <c r="A3362" s="134" t="s">
        <v>702</v>
      </c>
      <c r="B3362" s="134" t="s">
        <v>269</v>
      </c>
      <c r="C3362" s="134">
        <v>2024</v>
      </c>
      <c r="D3362" s="90" t="s">
        <v>322</v>
      </c>
      <c r="E3362" s="139" t="s">
        <v>328</v>
      </c>
      <c r="F3362" s="90">
        <v>30</v>
      </c>
      <c r="G3362" s="90" t="s">
        <v>140</v>
      </c>
      <c r="H3362" s="90" t="s">
        <v>366</v>
      </c>
      <c r="I3362" s="138">
        <v>2</v>
      </c>
    </row>
    <row r="3363" spans="1:9" x14ac:dyDescent="0.25">
      <c r="A3363" s="134" t="s">
        <v>702</v>
      </c>
      <c r="B3363" s="134" t="s">
        <v>269</v>
      </c>
      <c r="C3363" s="134">
        <v>2024</v>
      </c>
      <c r="D3363" s="90" t="s">
        <v>322</v>
      </c>
      <c r="E3363" s="139" t="s">
        <v>328</v>
      </c>
      <c r="F3363" s="90">
        <v>30</v>
      </c>
      <c r="G3363" s="90" t="s">
        <v>140</v>
      </c>
      <c r="H3363" s="90" t="s">
        <v>367</v>
      </c>
      <c r="I3363" s="138">
        <v>1.0518754988028731</v>
      </c>
    </row>
    <row r="3364" spans="1:9" x14ac:dyDescent="0.25">
      <c r="A3364" s="134" t="s">
        <v>702</v>
      </c>
      <c r="B3364" s="134" t="s">
        <v>269</v>
      </c>
      <c r="C3364" s="134">
        <v>2024</v>
      </c>
      <c r="D3364" s="90" t="s">
        <v>322</v>
      </c>
      <c r="E3364" s="139" t="s">
        <v>328</v>
      </c>
      <c r="F3364" s="90">
        <v>40</v>
      </c>
      <c r="G3364" s="90" t="s">
        <v>141</v>
      </c>
      <c r="H3364" s="90" t="s">
        <v>358</v>
      </c>
      <c r="I3364" s="138" t="s">
        <v>284</v>
      </c>
    </row>
    <row r="3365" spans="1:9" x14ac:dyDescent="0.25">
      <c r="A3365" s="134" t="s">
        <v>702</v>
      </c>
      <c r="B3365" s="134" t="s">
        <v>269</v>
      </c>
      <c r="C3365" s="134">
        <v>2024</v>
      </c>
      <c r="D3365" s="90" t="s">
        <v>322</v>
      </c>
      <c r="E3365" s="139" t="s">
        <v>328</v>
      </c>
      <c r="F3365" s="90">
        <v>40</v>
      </c>
      <c r="G3365" s="90" t="s">
        <v>141</v>
      </c>
      <c r="H3365" s="90" t="s">
        <v>722</v>
      </c>
      <c r="I3365" s="138" t="s">
        <v>284</v>
      </c>
    </row>
    <row r="3366" spans="1:9" x14ac:dyDescent="0.25">
      <c r="A3366" s="134" t="s">
        <v>702</v>
      </c>
      <c r="B3366" s="134" t="s">
        <v>269</v>
      </c>
      <c r="C3366" s="134">
        <v>2024</v>
      </c>
      <c r="D3366" s="90" t="s">
        <v>322</v>
      </c>
      <c r="E3366" s="139" t="s">
        <v>328</v>
      </c>
      <c r="F3366" s="90">
        <v>40</v>
      </c>
      <c r="G3366" s="90" t="s">
        <v>141</v>
      </c>
      <c r="H3366" s="90" t="s">
        <v>144</v>
      </c>
      <c r="I3366" s="138" t="s">
        <v>284</v>
      </c>
    </row>
    <row r="3367" spans="1:9" x14ac:dyDescent="0.25">
      <c r="A3367" s="134" t="s">
        <v>702</v>
      </c>
      <c r="B3367" s="134" t="s">
        <v>269</v>
      </c>
      <c r="C3367" s="134">
        <v>2024</v>
      </c>
      <c r="D3367" s="90" t="s">
        <v>322</v>
      </c>
      <c r="E3367" s="139" t="s">
        <v>328</v>
      </c>
      <c r="F3367" s="90">
        <v>40</v>
      </c>
      <c r="G3367" s="90" t="s">
        <v>141</v>
      </c>
      <c r="H3367" s="90" t="s">
        <v>360</v>
      </c>
      <c r="I3367" s="138" t="s">
        <v>284</v>
      </c>
    </row>
    <row r="3368" spans="1:9" x14ac:dyDescent="0.25">
      <c r="A3368" s="134" t="s">
        <v>702</v>
      </c>
      <c r="B3368" s="134" t="s">
        <v>269</v>
      </c>
      <c r="C3368" s="134">
        <v>2024</v>
      </c>
      <c r="D3368" s="90" t="s">
        <v>322</v>
      </c>
      <c r="E3368" s="139" t="s">
        <v>328</v>
      </c>
      <c r="F3368" s="90">
        <v>40</v>
      </c>
      <c r="G3368" s="90" t="s">
        <v>141</v>
      </c>
      <c r="H3368" s="90" t="s">
        <v>145</v>
      </c>
      <c r="I3368" s="138" t="s">
        <v>284</v>
      </c>
    </row>
    <row r="3369" spans="1:9" x14ac:dyDescent="0.25">
      <c r="A3369" s="134" t="s">
        <v>702</v>
      </c>
      <c r="B3369" s="134" t="s">
        <v>269</v>
      </c>
      <c r="C3369" s="134">
        <v>2024</v>
      </c>
      <c r="D3369" s="90" t="s">
        <v>322</v>
      </c>
      <c r="E3369" s="139" t="s">
        <v>328</v>
      </c>
      <c r="F3369" s="90">
        <v>40</v>
      </c>
      <c r="G3369" s="90" t="s">
        <v>141</v>
      </c>
      <c r="H3369" s="90" t="s">
        <v>146</v>
      </c>
      <c r="I3369" s="138" t="s">
        <v>284</v>
      </c>
    </row>
    <row r="3370" spans="1:9" x14ac:dyDescent="0.25">
      <c r="A3370" s="134" t="s">
        <v>702</v>
      </c>
      <c r="B3370" s="134" t="s">
        <v>269</v>
      </c>
      <c r="C3370" s="134">
        <v>2024</v>
      </c>
      <c r="D3370" s="90" t="s">
        <v>322</v>
      </c>
      <c r="E3370" s="139" t="s">
        <v>328</v>
      </c>
      <c r="F3370" s="90">
        <v>40</v>
      </c>
      <c r="G3370" s="90" t="s">
        <v>141</v>
      </c>
      <c r="H3370" s="90" t="s">
        <v>147</v>
      </c>
      <c r="I3370" s="138" t="s">
        <v>284</v>
      </c>
    </row>
    <row r="3371" spans="1:9" x14ac:dyDescent="0.25">
      <c r="A3371" s="134" t="s">
        <v>702</v>
      </c>
      <c r="B3371" s="134" t="s">
        <v>269</v>
      </c>
      <c r="C3371" s="134">
        <v>2024</v>
      </c>
      <c r="D3371" s="90" t="s">
        <v>322</v>
      </c>
      <c r="E3371" s="139" t="s">
        <v>328</v>
      </c>
      <c r="F3371" s="90">
        <v>40</v>
      </c>
      <c r="G3371" s="90" t="s">
        <v>141</v>
      </c>
      <c r="H3371" s="90" t="s">
        <v>148</v>
      </c>
      <c r="I3371" s="138" t="s">
        <v>284</v>
      </c>
    </row>
    <row r="3372" spans="1:9" x14ac:dyDescent="0.25">
      <c r="A3372" s="134" t="s">
        <v>702</v>
      </c>
      <c r="B3372" s="134" t="s">
        <v>269</v>
      </c>
      <c r="C3372" s="134">
        <v>2024</v>
      </c>
      <c r="D3372" s="90" t="s">
        <v>322</v>
      </c>
      <c r="E3372" s="139" t="s">
        <v>328</v>
      </c>
      <c r="F3372" s="90">
        <v>40</v>
      </c>
      <c r="G3372" s="90" t="s">
        <v>141</v>
      </c>
      <c r="H3372" s="90" t="s">
        <v>149</v>
      </c>
      <c r="I3372" s="138" t="s">
        <v>284</v>
      </c>
    </row>
    <row r="3373" spans="1:9" x14ac:dyDescent="0.25">
      <c r="A3373" s="134" t="s">
        <v>702</v>
      </c>
      <c r="B3373" s="134" t="s">
        <v>269</v>
      </c>
      <c r="C3373" s="134">
        <v>2024</v>
      </c>
      <c r="D3373" s="90" t="s">
        <v>322</v>
      </c>
      <c r="E3373" s="139" t="s">
        <v>328</v>
      </c>
      <c r="F3373" s="90">
        <v>40</v>
      </c>
      <c r="G3373" s="90" t="s">
        <v>141</v>
      </c>
      <c r="H3373" s="90" t="s">
        <v>150</v>
      </c>
      <c r="I3373" s="138" t="s">
        <v>284</v>
      </c>
    </row>
    <row r="3374" spans="1:9" x14ac:dyDescent="0.25">
      <c r="A3374" s="134" t="s">
        <v>702</v>
      </c>
      <c r="B3374" s="134" t="s">
        <v>269</v>
      </c>
      <c r="C3374" s="134">
        <v>2024</v>
      </c>
      <c r="D3374" s="90" t="s">
        <v>322</v>
      </c>
      <c r="E3374" s="139" t="s">
        <v>328</v>
      </c>
      <c r="F3374" s="90">
        <v>40</v>
      </c>
      <c r="G3374" s="90" t="s">
        <v>141</v>
      </c>
      <c r="H3374" s="90" t="s">
        <v>151</v>
      </c>
      <c r="I3374" s="138" t="s">
        <v>284</v>
      </c>
    </row>
    <row r="3375" spans="1:9" x14ac:dyDescent="0.25">
      <c r="A3375" s="134" t="s">
        <v>702</v>
      </c>
      <c r="B3375" s="134" t="s">
        <v>269</v>
      </c>
      <c r="C3375" s="134">
        <v>2024</v>
      </c>
      <c r="D3375" s="90" t="s">
        <v>322</v>
      </c>
      <c r="E3375" s="139" t="s">
        <v>328</v>
      </c>
      <c r="F3375" s="90">
        <v>40</v>
      </c>
      <c r="G3375" s="90" t="s">
        <v>141</v>
      </c>
      <c r="H3375" s="90" t="s">
        <v>152</v>
      </c>
      <c r="I3375" s="138" t="s">
        <v>284</v>
      </c>
    </row>
    <row r="3376" spans="1:9" x14ac:dyDescent="0.25">
      <c r="A3376" s="134" t="s">
        <v>702</v>
      </c>
      <c r="B3376" s="134" t="s">
        <v>269</v>
      </c>
      <c r="C3376" s="134">
        <v>2024</v>
      </c>
      <c r="D3376" s="90" t="s">
        <v>322</v>
      </c>
      <c r="E3376" s="139" t="s">
        <v>328</v>
      </c>
      <c r="F3376" s="90">
        <v>40</v>
      </c>
      <c r="G3376" s="90" t="s">
        <v>141</v>
      </c>
      <c r="H3376" s="90" t="s">
        <v>153</v>
      </c>
      <c r="I3376" s="138" t="s">
        <v>284</v>
      </c>
    </row>
    <row r="3377" spans="1:9" x14ac:dyDescent="0.25">
      <c r="A3377" s="134" t="s">
        <v>702</v>
      </c>
      <c r="B3377" s="134" t="s">
        <v>269</v>
      </c>
      <c r="C3377" s="134">
        <v>2024</v>
      </c>
      <c r="D3377" s="90" t="s">
        <v>322</v>
      </c>
      <c r="E3377" s="139" t="s">
        <v>328</v>
      </c>
      <c r="F3377" s="90">
        <v>40</v>
      </c>
      <c r="G3377" s="90" t="s">
        <v>141</v>
      </c>
      <c r="H3377" s="90" t="s">
        <v>154</v>
      </c>
      <c r="I3377" s="138" t="s">
        <v>284</v>
      </c>
    </row>
    <row r="3378" spans="1:9" x14ac:dyDescent="0.25">
      <c r="A3378" s="134" t="s">
        <v>702</v>
      </c>
      <c r="B3378" s="134" t="s">
        <v>269</v>
      </c>
      <c r="C3378" s="134">
        <v>2024</v>
      </c>
      <c r="D3378" s="90" t="s">
        <v>322</v>
      </c>
      <c r="E3378" s="139" t="s">
        <v>328</v>
      </c>
      <c r="F3378" s="90">
        <v>40</v>
      </c>
      <c r="G3378" s="90" t="s">
        <v>141</v>
      </c>
      <c r="H3378" s="90" t="s">
        <v>155</v>
      </c>
      <c r="I3378" s="138" t="s">
        <v>284</v>
      </c>
    </row>
    <row r="3379" spans="1:9" x14ac:dyDescent="0.25">
      <c r="A3379" s="134" t="s">
        <v>702</v>
      </c>
      <c r="B3379" s="134" t="s">
        <v>269</v>
      </c>
      <c r="C3379" s="134">
        <v>2024</v>
      </c>
      <c r="D3379" s="90" t="s">
        <v>322</v>
      </c>
      <c r="E3379" s="139" t="s">
        <v>328</v>
      </c>
      <c r="F3379" s="90">
        <v>40</v>
      </c>
      <c r="G3379" s="90" t="s">
        <v>141</v>
      </c>
      <c r="H3379" s="90" t="s">
        <v>361</v>
      </c>
      <c r="I3379" s="138" t="s">
        <v>284</v>
      </c>
    </row>
    <row r="3380" spans="1:9" x14ac:dyDescent="0.25">
      <c r="A3380" s="134" t="s">
        <v>702</v>
      </c>
      <c r="B3380" s="134" t="s">
        <v>269</v>
      </c>
      <c r="C3380" s="134">
        <v>2024</v>
      </c>
      <c r="D3380" s="90" t="s">
        <v>322</v>
      </c>
      <c r="E3380" s="139" t="s">
        <v>328</v>
      </c>
      <c r="F3380" s="90">
        <v>40</v>
      </c>
      <c r="G3380" s="90" t="s">
        <v>141</v>
      </c>
      <c r="H3380" s="90" t="s">
        <v>362</v>
      </c>
      <c r="I3380" s="138" t="s">
        <v>284</v>
      </c>
    </row>
    <row r="3381" spans="1:9" x14ac:dyDescent="0.25">
      <c r="A3381" s="134" t="s">
        <v>702</v>
      </c>
      <c r="B3381" s="134" t="s">
        <v>269</v>
      </c>
      <c r="C3381" s="134">
        <v>2024</v>
      </c>
      <c r="D3381" s="90" t="s">
        <v>322</v>
      </c>
      <c r="E3381" s="139" t="s">
        <v>328</v>
      </c>
      <c r="F3381" s="90">
        <v>40</v>
      </c>
      <c r="G3381" s="90" t="s">
        <v>141</v>
      </c>
      <c r="H3381" s="90" t="s">
        <v>363</v>
      </c>
      <c r="I3381" s="138" t="s">
        <v>284</v>
      </c>
    </row>
    <row r="3382" spans="1:9" x14ac:dyDescent="0.25">
      <c r="A3382" s="134" t="s">
        <v>702</v>
      </c>
      <c r="B3382" s="134" t="s">
        <v>269</v>
      </c>
      <c r="C3382" s="134">
        <v>2024</v>
      </c>
      <c r="D3382" s="90" t="s">
        <v>322</v>
      </c>
      <c r="E3382" s="139" t="s">
        <v>328</v>
      </c>
      <c r="F3382" s="90">
        <v>40</v>
      </c>
      <c r="G3382" s="90" t="s">
        <v>141</v>
      </c>
      <c r="H3382" s="90" t="s">
        <v>156</v>
      </c>
      <c r="I3382" s="138" t="s">
        <v>284</v>
      </c>
    </row>
    <row r="3383" spans="1:9" x14ac:dyDescent="0.25">
      <c r="A3383" s="134" t="s">
        <v>702</v>
      </c>
      <c r="B3383" s="134" t="s">
        <v>269</v>
      </c>
      <c r="C3383" s="134">
        <v>2024</v>
      </c>
      <c r="D3383" s="90" t="s">
        <v>322</v>
      </c>
      <c r="E3383" s="139" t="s">
        <v>328</v>
      </c>
      <c r="F3383" s="90">
        <v>40</v>
      </c>
      <c r="G3383" s="90" t="s">
        <v>141</v>
      </c>
      <c r="H3383" s="90" t="s">
        <v>157</v>
      </c>
      <c r="I3383" s="138" t="s">
        <v>284</v>
      </c>
    </row>
    <row r="3384" spans="1:9" x14ac:dyDescent="0.25">
      <c r="A3384" s="134" t="s">
        <v>702</v>
      </c>
      <c r="B3384" s="134" t="s">
        <v>269</v>
      </c>
      <c r="C3384" s="134">
        <v>2024</v>
      </c>
      <c r="D3384" s="90" t="s">
        <v>322</v>
      </c>
      <c r="E3384" s="139" t="s">
        <v>328</v>
      </c>
      <c r="F3384" s="90">
        <v>40</v>
      </c>
      <c r="G3384" s="90" t="s">
        <v>141</v>
      </c>
      <c r="H3384" s="90" t="s">
        <v>158</v>
      </c>
      <c r="I3384" s="138" t="s">
        <v>284</v>
      </c>
    </row>
    <row r="3385" spans="1:9" x14ac:dyDescent="0.25">
      <c r="A3385" s="134" t="s">
        <v>702</v>
      </c>
      <c r="B3385" s="134" t="s">
        <v>269</v>
      </c>
      <c r="C3385" s="134">
        <v>2024</v>
      </c>
      <c r="D3385" s="90" t="s">
        <v>322</v>
      </c>
      <c r="E3385" s="139" t="s">
        <v>328</v>
      </c>
      <c r="F3385" s="90">
        <v>40</v>
      </c>
      <c r="G3385" s="90" t="s">
        <v>141</v>
      </c>
      <c r="H3385" s="90" t="s">
        <v>364</v>
      </c>
      <c r="I3385" s="138" t="s">
        <v>284</v>
      </c>
    </row>
    <row r="3386" spans="1:9" x14ac:dyDescent="0.25">
      <c r="A3386" s="134" t="s">
        <v>702</v>
      </c>
      <c r="B3386" s="134" t="s">
        <v>269</v>
      </c>
      <c r="C3386" s="134">
        <v>2024</v>
      </c>
      <c r="D3386" s="90" t="s">
        <v>322</v>
      </c>
      <c r="E3386" s="139" t="s">
        <v>328</v>
      </c>
      <c r="F3386" s="90">
        <v>40</v>
      </c>
      <c r="G3386" s="90" t="s">
        <v>141</v>
      </c>
      <c r="H3386" s="90" t="s">
        <v>159</v>
      </c>
      <c r="I3386" s="138" t="s">
        <v>284</v>
      </c>
    </row>
    <row r="3387" spans="1:9" x14ac:dyDescent="0.25">
      <c r="A3387" s="134" t="s">
        <v>702</v>
      </c>
      <c r="B3387" s="134" t="s">
        <v>269</v>
      </c>
      <c r="C3387" s="134">
        <v>2024</v>
      </c>
      <c r="D3387" s="90" t="s">
        <v>322</v>
      </c>
      <c r="E3387" s="139" t="s">
        <v>328</v>
      </c>
      <c r="F3387" s="90">
        <v>40</v>
      </c>
      <c r="G3387" s="90" t="s">
        <v>141</v>
      </c>
      <c r="H3387" s="90" t="s">
        <v>365</v>
      </c>
      <c r="I3387" s="138" t="s">
        <v>284</v>
      </c>
    </row>
    <row r="3388" spans="1:9" x14ac:dyDescent="0.25">
      <c r="A3388" s="134" t="s">
        <v>702</v>
      </c>
      <c r="B3388" s="134" t="s">
        <v>269</v>
      </c>
      <c r="C3388" s="134">
        <v>2024</v>
      </c>
      <c r="D3388" s="90" t="s">
        <v>322</v>
      </c>
      <c r="E3388" s="139" t="s">
        <v>328</v>
      </c>
      <c r="F3388" s="90">
        <v>40</v>
      </c>
      <c r="G3388" s="90" t="s">
        <v>141</v>
      </c>
      <c r="H3388" s="90" t="s">
        <v>160</v>
      </c>
      <c r="I3388" s="138" t="s">
        <v>284</v>
      </c>
    </row>
    <row r="3389" spans="1:9" x14ac:dyDescent="0.25">
      <c r="A3389" s="134" t="s">
        <v>702</v>
      </c>
      <c r="B3389" s="134" t="s">
        <v>269</v>
      </c>
      <c r="C3389" s="134">
        <v>2024</v>
      </c>
      <c r="D3389" s="90" t="s">
        <v>322</v>
      </c>
      <c r="E3389" s="139" t="s">
        <v>328</v>
      </c>
      <c r="F3389" s="90">
        <v>40</v>
      </c>
      <c r="G3389" s="90" t="s">
        <v>141</v>
      </c>
      <c r="H3389" s="90" t="s">
        <v>366</v>
      </c>
      <c r="I3389" s="138" t="s">
        <v>284</v>
      </c>
    </row>
    <row r="3390" spans="1:9" x14ac:dyDescent="0.25">
      <c r="A3390" s="134" t="s">
        <v>702</v>
      </c>
      <c r="B3390" s="134" t="s">
        <v>269</v>
      </c>
      <c r="C3390" s="134">
        <v>2024</v>
      </c>
      <c r="D3390" s="90" t="s">
        <v>322</v>
      </c>
      <c r="E3390" s="139" t="s">
        <v>328</v>
      </c>
      <c r="F3390" s="90">
        <v>40</v>
      </c>
      <c r="G3390" s="90" t="s">
        <v>141</v>
      </c>
      <c r="H3390" s="90" t="s">
        <v>367</v>
      </c>
      <c r="I3390" s="138" t="s">
        <v>284</v>
      </c>
    </row>
    <row r="3391" spans="1:9" x14ac:dyDescent="0.25">
      <c r="A3391" s="134" t="s">
        <v>702</v>
      </c>
      <c r="B3391" s="134" t="s">
        <v>269</v>
      </c>
      <c r="C3391" s="134">
        <v>2024</v>
      </c>
      <c r="D3391" s="90" t="s">
        <v>322</v>
      </c>
      <c r="E3391" s="139" t="s">
        <v>328</v>
      </c>
      <c r="F3391" s="90">
        <v>50</v>
      </c>
      <c r="G3391" s="90" t="s">
        <v>532</v>
      </c>
      <c r="H3391" s="90" t="s">
        <v>358</v>
      </c>
      <c r="I3391" s="138">
        <v>4</v>
      </c>
    </row>
    <row r="3392" spans="1:9" x14ac:dyDescent="0.25">
      <c r="A3392" s="134" t="s">
        <v>702</v>
      </c>
      <c r="B3392" s="134" t="s">
        <v>269</v>
      </c>
      <c r="C3392" s="134">
        <v>2024</v>
      </c>
      <c r="D3392" s="90" t="s">
        <v>322</v>
      </c>
      <c r="E3392" s="139" t="s">
        <v>328</v>
      </c>
      <c r="F3392" s="90">
        <v>50</v>
      </c>
      <c r="G3392" s="90" t="s">
        <v>532</v>
      </c>
      <c r="H3392" s="90" t="s">
        <v>722</v>
      </c>
      <c r="I3392" s="138">
        <v>7</v>
      </c>
    </row>
    <row r="3393" spans="1:9" x14ac:dyDescent="0.25">
      <c r="A3393" s="134" t="s">
        <v>702</v>
      </c>
      <c r="B3393" s="134" t="s">
        <v>269</v>
      </c>
      <c r="C3393" s="134">
        <v>2024</v>
      </c>
      <c r="D3393" s="90" t="s">
        <v>322</v>
      </c>
      <c r="E3393" s="139" t="s">
        <v>328</v>
      </c>
      <c r="F3393" s="90">
        <v>50</v>
      </c>
      <c r="G3393" s="90" t="s">
        <v>532</v>
      </c>
      <c r="H3393" s="90" t="s">
        <v>145</v>
      </c>
      <c r="I3393" s="138">
        <v>3</v>
      </c>
    </row>
    <row r="3394" spans="1:9" x14ac:dyDescent="0.25">
      <c r="A3394" s="134" t="s">
        <v>702</v>
      </c>
      <c r="B3394" s="134" t="s">
        <v>269</v>
      </c>
      <c r="C3394" s="134">
        <v>2024</v>
      </c>
      <c r="D3394" s="90" t="s">
        <v>322</v>
      </c>
      <c r="E3394" s="139" t="s">
        <v>328</v>
      </c>
      <c r="F3394" s="90">
        <v>50</v>
      </c>
      <c r="G3394" s="90" t="s">
        <v>532</v>
      </c>
      <c r="H3394" s="90" t="s">
        <v>146</v>
      </c>
      <c r="I3394" s="138" t="s">
        <v>284</v>
      </c>
    </row>
    <row r="3395" spans="1:9" x14ac:dyDescent="0.25">
      <c r="A3395" s="134" t="s">
        <v>702</v>
      </c>
      <c r="B3395" s="134" t="s">
        <v>269</v>
      </c>
      <c r="C3395" s="134">
        <v>2024</v>
      </c>
      <c r="D3395" s="90" t="s">
        <v>322</v>
      </c>
      <c r="E3395" s="139" t="s">
        <v>328</v>
      </c>
      <c r="F3395" s="90">
        <v>50</v>
      </c>
      <c r="G3395" s="90" t="s">
        <v>532</v>
      </c>
      <c r="H3395" s="90" t="s">
        <v>147</v>
      </c>
      <c r="I3395" s="138" t="s">
        <v>284</v>
      </c>
    </row>
    <row r="3396" spans="1:9" x14ac:dyDescent="0.25">
      <c r="A3396" s="134" t="s">
        <v>702</v>
      </c>
      <c r="B3396" s="134" t="s">
        <v>269</v>
      </c>
      <c r="C3396" s="134">
        <v>2024</v>
      </c>
      <c r="D3396" s="90" t="s">
        <v>322</v>
      </c>
      <c r="E3396" s="139" t="s">
        <v>328</v>
      </c>
      <c r="F3396" s="90">
        <v>50</v>
      </c>
      <c r="G3396" s="90" t="s">
        <v>532</v>
      </c>
      <c r="H3396" s="90" t="s">
        <v>149</v>
      </c>
      <c r="I3396" s="138" t="s">
        <v>284</v>
      </c>
    </row>
    <row r="3397" spans="1:9" x14ac:dyDescent="0.25">
      <c r="A3397" s="134" t="s">
        <v>702</v>
      </c>
      <c r="B3397" s="134" t="s">
        <v>269</v>
      </c>
      <c r="C3397" s="134">
        <v>2024</v>
      </c>
      <c r="D3397" s="90" t="s">
        <v>322</v>
      </c>
      <c r="E3397" s="139" t="s">
        <v>328</v>
      </c>
      <c r="F3397" s="90">
        <v>50</v>
      </c>
      <c r="G3397" s="90" t="s">
        <v>532</v>
      </c>
      <c r="H3397" s="90" t="s">
        <v>150</v>
      </c>
      <c r="I3397" s="138" t="s">
        <v>284</v>
      </c>
    </row>
    <row r="3398" spans="1:9" x14ac:dyDescent="0.25">
      <c r="A3398" s="134" t="s">
        <v>702</v>
      </c>
      <c r="B3398" s="134" t="s">
        <v>269</v>
      </c>
      <c r="C3398" s="134">
        <v>2024</v>
      </c>
      <c r="D3398" s="90" t="s">
        <v>322</v>
      </c>
      <c r="E3398" s="139" t="s">
        <v>328</v>
      </c>
      <c r="F3398" s="90">
        <v>50</v>
      </c>
      <c r="G3398" s="90" t="s">
        <v>532</v>
      </c>
      <c r="H3398" s="90" t="s">
        <v>373</v>
      </c>
      <c r="I3398" s="138" t="s">
        <v>284</v>
      </c>
    </row>
    <row r="3399" spans="1:9" x14ac:dyDescent="0.25">
      <c r="A3399" s="134" t="s">
        <v>702</v>
      </c>
      <c r="B3399" s="134" t="s">
        <v>269</v>
      </c>
      <c r="C3399" s="134">
        <v>2024</v>
      </c>
      <c r="D3399" s="90" t="s">
        <v>322</v>
      </c>
      <c r="E3399" s="139" t="s">
        <v>328</v>
      </c>
      <c r="F3399" s="90">
        <v>50</v>
      </c>
      <c r="G3399" s="90" t="s">
        <v>532</v>
      </c>
      <c r="H3399" s="90" t="s">
        <v>152</v>
      </c>
      <c r="I3399" s="138" t="s">
        <v>284</v>
      </c>
    </row>
    <row r="3400" spans="1:9" x14ac:dyDescent="0.25">
      <c r="A3400" s="134" t="s">
        <v>702</v>
      </c>
      <c r="B3400" s="134" t="s">
        <v>269</v>
      </c>
      <c r="C3400" s="134">
        <v>2024</v>
      </c>
      <c r="D3400" s="90" t="s">
        <v>322</v>
      </c>
      <c r="E3400" s="139" t="s">
        <v>328</v>
      </c>
      <c r="F3400" s="90">
        <v>50</v>
      </c>
      <c r="G3400" s="90" t="s">
        <v>532</v>
      </c>
      <c r="H3400" s="90" t="s">
        <v>153</v>
      </c>
      <c r="I3400" s="138" t="s">
        <v>284</v>
      </c>
    </row>
    <row r="3401" spans="1:9" x14ac:dyDescent="0.25">
      <c r="A3401" s="134" t="s">
        <v>702</v>
      </c>
      <c r="B3401" s="134" t="s">
        <v>269</v>
      </c>
      <c r="C3401" s="134">
        <v>2024</v>
      </c>
      <c r="D3401" s="90" t="s">
        <v>322</v>
      </c>
      <c r="E3401" s="139" t="s">
        <v>328</v>
      </c>
      <c r="F3401" s="90">
        <v>50</v>
      </c>
      <c r="G3401" s="90" t="s">
        <v>532</v>
      </c>
      <c r="H3401" s="90" t="s">
        <v>158</v>
      </c>
      <c r="I3401" s="138" t="s">
        <v>284</v>
      </c>
    </row>
    <row r="3402" spans="1:9" x14ac:dyDescent="0.25">
      <c r="A3402" s="134" t="s">
        <v>702</v>
      </c>
      <c r="B3402" s="134" t="s">
        <v>269</v>
      </c>
      <c r="C3402" s="134">
        <v>2024</v>
      </c>
      <c r="D3402" s="90" t="s">
        <v>322</v>
      </c>
      <c r="E3402" s="139" t="s">
        <v>328</v>
      </c>
      <c r="F3402" s="90">
        <v>50</v>
      </c>
      <c r="G3402" s="90" t="s">
        <v>532</v>
      </c>
      <c r="H3402" s="90" t="s">
        <v>364</v>
      </c>
      <c r="I3402" s="138" t="s">
        <v>284</v>
      </c>
    </row>
    <row r="3403" spans="1:9" x14ac:dyDescent="0.25">
      <c r="A3403" s="134" t="s">
        <v>702</v>
      </c>
      <c r="B3403" s="134" t="s">
        <v>269</v>
      </c>
      <c r="C3403" s="134">
        <v>2024</v>
      </c>
      <c r="D3403" s="90" t="s">
        <v>322</v>
      </c>
      <c r="E3403" s="139" t="s">
        <v>328</v>
      </c>
      <c r="F3403" s="90">
        <v>50</v>
      </c>
      <c r="G3403" s="90" t="s">
        <v>532</v>
      </c>
      <c r="H3403" s="90" t="s">
        <v>159</v>
      </c>
      <c r="I3403" s="138" t="s">
        <v>284</v>
      </c>
    </row>
    <row r="3404" spans="1:9" x14ac:dyDescent="0.25">
      <c r="A3404" s="134" t="s">
        <v>702</v>
      </c>
      <c r="B3404" s="134" t="s">
        <v>269</v>
      </c>
      <c r="C3404" s="134">
        <v>2024</v>
      </c>
      <c r="D3404" s="90" t="s">
        <v>322</v>
      </c>
      <c r="E3404" s="139" t="s">
        <v>328</v>
      </c>
      <c r="F3404" s="90">
        <v>50</v>
      </c>
      <c r="G3404" s="90" t="s">
        <v>532</v>
      </c>
      <c r="H3404" s="90" t="s">
        <v>365</v>
      </c>
      <c r="I3404" s="138">
        <v>3</v>
      </c>
    </row>
    <row r="3405" spans="1:9" x14ac:dyDescent="0.25">
      <c r="A3405" s="134" t="s">
        <v>702</v>
      </c>
      <c r="B3405" s="134" t="s">
        <v>269</v>
      </c>
      <c r="C3405" s="134">
        <v>2024</v>
      </c>
      <c r="D3405" s="90" t="s">
        <v>322</v>
      </c>
      <c r="E3405" s="139" t="s">
        <v>328</v>
      </c>
      <c r="F3405" s="90">
        <v>50</v>
      </c>
      <c r="G3405" s="90" t="s">
        <v>532</v>
      </c>
      <c r="H3405" s="90" t="s">
        <v>160</v>
      </c>
      <c r="I3405" s="138">
        <v>1</v>
      </c>
    </row>
    <row r="3406" spans="1:9" x14ac:dyDescent="0.25">
      <c r="A3406" s="134" t="s">
        <v>702</v>
      </c>
      <c r="B3406" s="134" t="s">
        <v>269</v>
      </c>
      <c r="C3406" s="134">
        <v>2024</v>
      </c>
      <c r="D3406" s="90" t="s">
        <v>322</v>
      </c>
      <c r="E3406" s="139" t="s">
        <v>328</v>
      </c>
      <c r="F3406" s="90">
        <v>50</v>
      </c>
      <c r="G3406" s="90" t="s">
        <v>532</v>
      </c>
      <c r="H3406" s="90" t="s">
        <v>366</v>
      </c>
      <c r="I3406" s="138" t="s">
        <v>284</v>
      </c>
    </row>
    <row r="3407" spans="1:9" x14ac:dyDescent="0.25">
      <c r="A3407" s="134" t="s">
        <v>702</v>
      </c>
      <c r="B3407" s="134" t="s">
        <v>269</v>
      </c>
      <c r="C3407" s="134">
        <v>2024</v>
      </c>
      <c r="D3407" s="90" t="s">
        <v>322</v>
      </c>
      <c r="E3407" s="139" t="s">
        <v>328</v>
      </c>
      <c r="F3407" s="90">
        <v>50</v>
      </c>
      <c r="G3407" s="90" t="s">
        <v>532</v>
      </c>
      <c r="H3407" s="90" t="s">
        <v>367</v>
      </c>
      <c r="I3407" s="138">
        <v>1.75</v>
      </c>
    </row>
    <row r="3408" spans="1:9" x14ac:dyDescent="0.25">
      <c r="A3408" s="134" t="s">
        <v>702</v>
      </c>
      <c r="B3408" s="134" t="s">
        <v>269</v>
      </c>
      <c r="C3408" s="134">
        <v>2024</v>
      </c>
      <c r="D3408" s="66" t="s">
        <v>323</v>
      </c>
      <c r="E3408" s="139" t="s">
        <v>328</v>
      </c>
      <c r="F3408" s="134" t="s">
        <v>284</v>
      </c>
      <c r="G3408" s="134" t="s">
        <v>721</v>
      </c>
      <c r="H3408" s="90" t="s">
        <v>358</v>
      </c>
      <c r="I3408" s="138">
        <v>21819</v>
      </c>
    </row>
    <row r="3409" spans="1:9" x14ac:dyDescent="0.25">
      <c r="A3409" s="134" t="s">
        <v>702</v>
      </c>
      <c r="B3409" s="134" t="s">
        <v>269</v>
      </c>
      <c r="C3409" s="134">
        <v>2024</v>
      </c>
      <c r="D3409" s="66" t="s">
        <v>323</v>
      </c>
      <c r="E3409" s="139" t="s">
        <v>328</v>
      </c>
      <c r="F3409" s="134" t="s">
        <v>284</v>
      </c>
      <c r="G3409" s="134" t="s">
        <v>721</v>
      </c>
      <c r="H3409" s="90" t="s">
        <v>722</v>
      </c>
      <c r="I3409" s="138">
        <v>29279</v>
      </c>
    </row>
    <row r="3410" spans="1:9" x14ac:dyDescent="0.25">
      <c r="A3410" s="134" t="s">
        <v>702</v>
      </c>
      <c r="B3410" s="134" t="s">
        <v>269</v>
      </c>
      <c r="C3410" s="134">
        <v>2024</v>
      </c>
      <c r="D3410" s="66" t="s">
        <v>323</v>
      </c>
      <c r="E3410" s="139" t="s">
        <v>328</v>
      </c>
      <c r="F3410" s="134" t="s">
        <v>284</v>
      </c>
      <c r="G3410" s="134" t="s">
        <v>721</v>
      </c>
      <c r="H3410" s="90" t="s">
        <v>144</v>
      </c>
      <c r="I3410" s="138">
        <v>6078</v>
      </c>
    </row>
    <row r="3411" spans="1:9" x14ac:dyDescent="0.25">
      <c r="A3411" s="134" t="s">
        <v>702</v>
      </c>
      <c r="B3411" s="134" t="s">
        <v>269</v>
      </c>
      <c r="C3411" s="134">
        <v>2024</v>
      </c>
      <c r="D3411" s="66" t="s">
        <v>323</v>
      </c>
      <c r="E3411" s="139" t="s">
        <v>328</v>
      </c>
      <c r="F3411" s="134" t="s">
        <v>284</v>
      </c>
      <c r="G3411" s="134" t="s">
        <v>721</v>
      </c>
      <c r="H3411" s="90" t="s">
        <v>360</v>
      </c>
      <c r="I3411" s="138">
        <v>4</v>
      </c>
    </row>
    <row r="3412" spans="1:9" x14ac:dyDescent="0.25">
      <c r="A3412" s="134" t="s">
        <v>702</v>
      </c>
      <c r="B3412" s="134" t="s">
        <v>269</v>
      </c>
      <c r="C3412" s="134">
        <v>2024</v>
      </c>
      <c r="D3412" s="66" t="s">
        <v>323</v>
      </c>
      <c r="E3412" s="139" t="s">
        <v>328</v>
      </c>
      <c r="F3412" s="134" t="s">
        <v>284</v>
      </c>
      <c r="G3412" s="134" t="s">
        <v>721</v>
      </c>
      <c r="H3412" s="90" t="s">
        <v>145</v>
      </c>
      <c r="I3412" s="138">
        <v>6252</v>
      </c>
    </row>
    <row r="3413" spans="1:9" x14ac:dyDescent="0.25">
      <c r="A3413" s="134" t="s">
        <v>702</v>
      </c>
      <c r="B3413" s="134" t="s">
        <v>269</v>
      </c>
      <c r="C3413" s="134">
        <v>2024</v>
      </c>
      <c r="D3413" s="66" t="s">
        <v>323</v>
      </c>
      <c r="E3413" s="139" t="s">
        <v>328</v>
      </c>
      <c r="F3413" s="134" t="s">
        <v>284</v>
      </c>
      <c r="G3413" s="134" t="s">
        <v>721</v>
      </c>
      <c r="H3413" s="90" t="s">
        <v>146</v>
      </c>
      <c r="I3413" s="138">
        <v>1871</v>
      </c>
    </row>
    <row r="3414" spans="1:9" x14ac:dyDescent="0.25">
      <c r="A3414" s="134" t="s">
        <v>702</v>
      </c>
      <c r="B3414" s="134" t="s">
        <v>269</v>
      </c>
      <c r="C3414" s="134">
        <v>2024</v>
      </c>
      <c r="D3414" s="66" t="s">
        <v>323</v>
      </c>
      <c r="E3414" s="139" t="s">
        <v>328</v>
      </c>
      <c r="F3414" s="134" t="s">
        <v>284</v>
      </c>
      <c r="G3414" s="134" t="s">
        <v>721</v>
      </c>
      <c r="H3414" s="90" t="s">
        <v>147</v>
      </c>
      <c r="I3414" s="138">
        <v>452</v>
      </c>
    </row>
    <row r="3415" spans="1:9" x14ac:dyDescent="0.25">
      <c r="A3415" s="134" t="s">
        <v>702</v>
      </c>
      <c r="B3415" s="134" t="s">
        <v>269</v>
      </c>
      <c r="C3415" s="134">
        <v>2024</v>
      </c>
      <c r="D3415" s="66" t="s">
        <v>323</v>
      </c>
      <c r="E3415" s="139" t="s">
        <v>328</v>
      </c>
      <c r="F3415" s="134" t="s">
        <v>284</v>
      </c>
      <c r="G3415" s="134" t="s">
        <v>721</v>
      </c>
      <c r="H3415" s="90" t="s">
        <v>148</v>
      </c>
      <c r="I3415" s="138">
        <v>59</v>
      </c>
    </row>
    <row r="3416" spans="1:9" x14ac:dyDescent="0.25">
      <c r="A3416" s="134" t="s">
        <v>702</v>
      </c>
      <c r="B3416" s="134" t="s">
        <v>269</v>
      </c>
      <c r="C3416" s="134">
        <v>2024</v>
      </c>
      <c r="D3416" s="66" t="s">
        <v>323</v>
      </c>
      <c r="E3416" s="139" t="s">
        <v>328</v>
      </c>
      <c r="F3416" s="134" t="s">
        <v>284</v>
      </c>
      <c r="G3416" s="134" t="s">
        <v>721</v>
      </c>
      <c r="H3416" s="90" t="s">
        <v>149</v>
      </c>
      <c r="I3416" s="138">
        <v>109</v>
      </c>
    </row>
    <row r="3417" spans="1:9" x14ac:dyDescent="0.25">
      <c r="A3417" s="134" t="s">
        <v>702</v>
      </c>
      <c r="B3417" s="134" t="s">
        <v>269</v>
      </c>
      <c r="C3417" s="134">
        <v>2024</v>
      </c>
      <c r="D3417" s="66" t="s">
        <v>323</v>
      </c>
      <c r="E3417" s="139" t="s">
        <v>328</v>
      </c>
      <c r="F3417" s="134" t="s">
        <v>284</v>
      </c>
      <c r="G3417" s="134" t="s">
        <v>721</v>
      </c>
      <c r="H3417" s="90" t="s">
        <v>150</v>
      </c>
      <c r="I3417" s="138">
        <v>345</v>
      </c>
    </row>
    <row r="3418" spans="1:9" x14ac:dyDescent="0.25">
      <c r="A3418" s="134" t="s">
        <v>702</v>
      </c>
      <c r="B3418" s="134" t="s">
        <v>269</v>
      </c>
      <c r="C3418" s="134">
        <v>2024</v>
      </c>
      <c r="D3418" s="66" t="s">
        <v>323</v>
      </c>
      <c r="E3418" s="139" t="s">
        <v>328</v>
      </c>
      <c r="F3418" s="134" t="s">
        <v>284</v>
      </c>
      <c r="G3418" s="134" t="s">
        <v>721</v>
      </c>
      <c r="H3418" s="90" t="s">
        <v>151</v>
      </c>
      <c r="I3418" s="138">
        <v>7448</v>
      </c>
    </row>
    <row r="3419" spans="1:9" x14ac:dyDescent="0.25">
      <c r="A3419" s="134" t="s">
        <v>702</v>
      </c>
      <c r="B3419" s="134" t="s">
        <v>269</v>
      </c>
      <c r="C3419" s="134">
        <v>2024</v>
      </c>
      <c r="D3419" s="66" t="s">
        <v>323</v>
      </c>
      <c r="E3419" s="139" t="s">
        <v>328</v>
      </c>
      <c r="F3419" s="134" t="s">
        <v>284</v>
      </c>
      <c r="G3419" s="134" t="s">
        <v>721</v>
      </c>
      <c r="H3419" s="90" t="s">
        <v>152</v>
      </c>
      <c r="I3419" s="138">
        <v>2397</v>
      </c>
    </row>
    <row r="3420" spans="1:9" x14ac:dyDescent="0.25">
      <c r="A3420" s="134" t="s">
        <v>702</v>
      </c>
      <c r="B3420" s="134" t="s">
        <v>269</v>
      </c>
      <c r="C3420" s="134">
        <v>2024</v>
      </c>
      <c r="D3420" s="66" t="s">
        <v>323</v>
      </c>
      <c r="E3420" s="139" t="s">
        <v>328</v>
      </c>
      <c r="F3420" s="134" t="s">
        <v>284</v>
      </c>
      <c r="G3420" s="134" t="s">
        <v>721</v>
      </c>
      <c r="H3420" s="90" t="s">
        <v>153</v>
      </c>
      <c r="I3420" s="138">
        <v>140</v>
      </c>
    </row>
    <row r="3421" spans="1:9" x14ac:dyDescent="0.25">
      <c r="A3421" s="134" t="s">
        <v>702</v>
      </c>
      <c r="B3421" s="134" t="s">
        <v>269</v>
      </c>
      <c r="C3421" s="134">
        <v>2024</v>
      </c>
      <c r="D3421" s="66" t="s">
        <v>323</v>
      </c>
      <c r="E3421" s="139" t="s">
        <v>328</v>
      </c>
      <c r="F3421" s="134" t="s">
        <v>284</v>
      </c>
      <c r="G3421" s="134" t="s">
        <v>721</v>
      </c>
      <c r="H3421" s="90" t="s">
        <v>154</v>
      </c>
      <c r="I3421" s="138">
        <v>634</v>
      </c>
    </row>
    <row r="3422" spans="1:9" x14ac:dyDescent="0.25">
      <c r="A3422" s="134" t="s">
        <v>702</v>
      </c>
      <c r="B3422" s="134" t="s">
        <v>269</v>
      </c>
      <c r="C3422" s="134">
        <v>2024</v>
      </c>
      <c r="D3422" s="66" t="s">
        <v>323</v>
      </c>
      <c r="E3422" s="139" t="s">
        <v>328</v>
      </c>
      <c r="F3422" s="134" t="s">
        <v>284</v>
      </c>
      <c r="G3422" s="134" t="s">
        <v>721</v>
      </c>
      <c r="H3422" s="90" t="s">
        <v>155</v>
      </c>
      <c r="I3422" s="138">
        <v>193</v>
      </c>
    </row>
    <row r="3423" spans="1:9" x14ac:dyDescent="0.25">
      <c r="A3423" s="134" t="s">
        <v>702</v>
      </c>
      <c r="B3423" s="134" t="s">
        <v>269</v>
      </c>
      <c r="C3423" s="134">
        <v>2024</v>
      </c>
      <c r="D3423" s="66" t="s">
        <v>323</v>
      </c>
      <c r="E3423" s="139" t="s">
        <v>328</v>
      </c>
      <c r="F3423" s="134" t="s">
        <v>284</v>
      </c>
      <c r="G3423" s="134" t="s">
        <v>721</v>
      </c>
      <c r="H3423" s="90" t="s">
        <v>361</v>
      </c>
      <c r="I3423" s="138">
        <v>20</v>
      </c>
    </row>
    <row r="3424" spans="1:9" x14ac:dyDescent="0.25">
      <c r="A3424" s="134" t="s">
        <v>702</v>
      </c>
      <c r="B3424" s="134" t="s">
        <v>269</v>
      </c>
      <c r="C3424" s="134">
        <v>2024</v>
      </c>
      <c r="D3424" s="66" t="s">
        <v>323</v>
      </c>
      <c r="E3424" s="139" t="s">
        <v>328</v>
      </c>
      <c r="F3424" s="134" t="s">
        <v>284</v>
      </c>
      <c r="G3424" s="134" t="s">
        <v>721</v>
      </c>
      <c r="H3424" s="90" t="s">
        <v>362</v>
      </c>
      <c r="I3424" s="138">
        <v>20</v>
      </c>
    </row>
    <row r="3425" spans="1:9" x14ac:dyDescent="0.25">
      <c r="A3425" s="134" t="s">
        <v>702</v>
      </c>
      <c r="B3425" s="134" t="s">
        <v>269</v>
      </c>
      <c r="C3425" s="134">
        <v>2024</v>
      </c>
      <c r="D3425" s="66" t="s">
        <v>323</v>
      </c>
      <c r="E3425" s="139" t="s">
        <v>328</v>
      </c>
      <c r="F3425" s="134" t="s">
        <v>284</v>
      </c>
      <c r="G3425" s="134" t="s">
        <v>721</v>
      </c>
      <c r="H3425" s="90" t="s">
        <v>363</v>
      </c>
      <c r="I3425" s="138">
        <v>4</v>
      </c>
    </row>
    <row r="3426" spans="1:9" x14ac:dyDescent="0.25">
      <c r="A3426" s="134" t="s">
        <v>702</v>
      </c>
      <c r="B3426" s="134" t="s">
        <v>269</v>
      </c>
      <c r="C3426" s="134">
        <v>2024</v>
      </c>
      <c r="D3426" s="66" t="s">
        <v>323</v>
      </c>
      <c r="E3426" s="139" t="s">
        <v>328</v>
      </c>
      <c r="F3426" s="134" t="s">
        <v>284</v>
      </c>
      <c r="G3426" s="134" t="s">
        <v>721</v>
      </c>
      <c r="H3426" s="90" t="s">
        <v>156</v>
      </c>
      <c r="I3426" s="138">
        <v>209</v>
      </c>
    </row>
    <row r="3427" spans="1:9" x14ac:dyDescent="0.25">
      <c r="A3427" s="134" t="s">
        <v>702</v>
      </c>
      <c r="B3427" s="134" t="s">
        <v>269</v>
      </c>
      <c r="C3427" s="134">
        <v>2024</v>
      </c>
      <c r="D3427" s="66" t="s">
        <v>323</v>
      </c>
      <c r="E3427" s="139" t="s">
        <v>328</v>
      </c>
      <c r="F3427" s="134" t="s">
        <v>284</v>
      </c>
      <c r="G3427" s="134" t="s">
        <v>721</v>
      </c>
      <c r="H3427" s="90" t="s">
        <v>157</v>
      </c>
      <c r="I3427" s="138">
        <v>501</v>
      </c>
    </row>
    <row r="3428" spans="1:9" x14ac:dyDescent="0.25">
      <c r="A3428" s="134" t="s">
        <v>702</v>
      </c>
      <c r="B3428" s="134" t="s">
        <v>269</v>
      </c>
      <c r="C3428" s="134">
        <v>2024</v>
      </c>
      <c r="D3428" s="66" t="s">
        <v>323</v>
      </c>
      <c r="E3428" s="139" t="s">
        <v>328</v>
      </c>
      <c r="F3428" s="134" t="s">
        <v>284</v>
      </c>
      <c r="G3428" s="134" t="s">
        <v>721</v>
      </c>
      <c r="H3428" s="90" t="s">
        <v>158</v>
      </c>
      <c r="I3428" s="138">
        <v>718</v>
      </c>
    </row>
    <row r="3429" spans="1:9" x14ac:dyDescent="0.25">
      <c r="A3429" s="134" t="s">
        <v>702</v>
      </c>
      <c r="B3429" s="134" t="s">
        <v>269</v>
      </c>
      <c r="C3429" s="134">
        <v>2024</v>
      </c>
      <c r="D3429" s="66" t="s">
        <v>323</v>
      </c>
      <c r="E3429" s="139" t="s">
        <v>328</v>
      </c>
      <c r="F3429" s="134" t="s">
        <v>284</v>
      </c>
      <c r="G3429" s="134" t="s">
        <v>721</v>
      </c>
      <c r="H3429" s="90" t="s">
        <v>364</v>
      </c>
      <c r="I3429" s="138">
        <v>1247</v>
      </c>
    </row>
    <row r="3430" spans="1:9" x14ac:dyDescent="0.25">
      <c r="A3430" s="134" t="s">
        <v>702</v>
      </c>
      <c r="B3430" s="134" t="s">
        <v>269</v>
      </c>
      <c r="C3430" s="134">
        <v>2024</v>
      </c>
      <c r="D3430" s="66" t="s">
        <v>323</v>
      </c>
      <c r="E3430" s="139" t="s">
        <v>328</v>
      </c>
      <c r="F3430" s="134" t="s">
        <v>284</v>
      </c>
      <c r="G3430" s="134" t="s">
        <v>721</v>
      </c>
      <c r="H3430" s="90" t="s">
        <v>159</v>
      </c>
      <c r="I3430" s="138">
        <v>303</v>
      </c>
    </row>
    <row r="3431" spans="1:9" x14ac:dyDescent="0.25">
      <c r="A3431" s="134" t="s">
        <v>702</v>
      </c>
      <c r="B3431" s="134" t="s">
        <v>269</v>
      </c>
      <c r="C3431" s="134">
        <v>2024</v>
      </c>
      <c r="D3431" s="66" t="s">
        <v>323</v>
      </c>
      <c r="E3431" s="139" t="s">
        <v>328</v>
      </c>
      <c r="F3431" s="134" t="s">
        <v>284</v>
      </c>
      <c r="G3431" s="134" t="s">
        <v>721</v>
      </c>
      <c r="H3431" s="90" t="s">
        <v>160</v>
      </c>
      <c r="I3431" s="138">
        <v>30</v>
      </c>
    </row>
    <row r="3432" spans="1:9" x14ac:dyDescent="0.25">
      <c r="A3432" s="134" t="s">
        <v>702</v>
      </c>
      <c r="B3432" s="134" t="s">
        <v>269</v>
      </c>
      <c r="C3432" s="134">
        <v>2024</v>
      </c>
      <c r="D3432" s="66" t="s">
        <v>323</v>
      </c>
      <c r="E3432" s="139" t="s">
        <v>328</v>
      </c>
      <c r="F3432" s="134" t="s">
        <v>284</v>
      </c>
      <c r="G3432" s="134" t="s">
        <v>721</v>
      </c>
      <c r="H3432" s="90" t="s">
        <v>365</v>
      </c>
      <c r="I3432" s="138">
        <v>171</v>
      </c>
    </row>
    <row r="3433" spans="1:9" x14ac:dyDescent="0.25">
      <c r="A3433" s="134" t="s">
        <v>702</v>
      </c>
      <c r="B3433" s="134" t="s">
        <v>269</v>
      </c>
      <c r="C3433" s="134">
        <v>2024</v>
      </c>
      <c r="D3433" s="66" t="s">
        <v>323</v>
      </c>
      <c r="E3433" s="139" t="s">
        <v>328</v>
      </c>
      <c r="F3433" s="134" t="s">
        <v>284</v>
      </c>
      <c r="G3433" s="134" t="s">
        <v>721</v>
      </c>
      <c r="H3433" s="90" t="s">
        <v>366</v>
      </c>
      <c r="I3433" s="138">
        <v>71</v>
      </c>
    </row>
    <row r="3434" spans="1:9" x14ac:dyDescent="0.25">
      <c r="A3434" s="134" t="s">
        <v>702</v>
      </c>
      <c r="B3434" s="134" t="s">
        <v>269</v>
      </c>
      <c r="C3434" s="134">
        <v>2024</v>
      </c>
      <c r="D3434" s="66" t="s">
        <v>323</v>
      </c>
      <c r="E3434" s="139" t="s">
        <v>328</v>
      </c>
      <c r="F3434" s="134" t="s">
        <v>284</v>
      </c>
      <c r="G3434" s="134" t="s">
        <v>721</v>
      </c>
      <c r="H3434" s="90" t="s">
        <v>367</v>
      </c>
      <c r="I3434" s="138">
        <v>1.3</v>
      </c>
    </row>
    <row r="3435" spans="1:9" x14ac:dyDescent="0.25">
      <c r="A3435" s="134" t="s">
        <v>702</v>
      </c>
      <c r="B3435" s="134" t="s">
        <v>269</v>
      </c>
      <c r="C3435" s="134">
        <v>2024</v>
      </c>
      <c r="D3435" s="66" t="s">
        <v>323</v>
      </c>
      <c r="E3435" s="139" t="s">
        <v>328</v>
      </c>
      <c r="F3435" s="90">
        <v>10</v>
      </c>
      <c r="G3435" s="90" t="s">
        <v>139</v>
      </c>
      <c r="H3435" s="90" t="s">
        <v>358</v>
      </c>
      <c r="I3435" s="138">
        <v>17939</v>
      </c>
    </row>
    <row r="3436" spans="1:9" x14ac:dyDescent="0.25">
      <c r="A3436" s="134" t="s">
        <v>702</v>
      </c>
      <c r="B3436" s="134" t="s">
        <v>269</v>
      </c>
      <c r="C3436" s="134">
        <v>2024</v>
      </c>
      <c r="D3436" s="66" t="s">
        <v>323</v>
      </c>
      <c r="E3436" s="139" t="s">
        <v>328</v>
      </c>
      <c r="F3436" s="90">
        <v>10</v>
      </c>
      <c r="G3436" s="90" t="s">
        <v>139</v>
      </c>
      <c r="H3436" s="90" t="s">
        <v>722</v>
      </c>
      <c r="I3436" s="138">
        <v>24929</v>
      </c>
    </row>
    <row r="3437" spans="1:9" x14ac:dyDescent="0.25">
      <c r="A3437" s="134" t="s">
        <v>702</v>
      </c>
      <c r="B3437" s="134" t="s">
        <v>269</v>
      </c>
      <c r="C3437" s="134">
        <v>2024</v>
      </c>
      <c r="D3437" s="66" t="s">
        <v>323</v>
      </c>
      <c r="E3437" s="139" t="s">
        <v>328</v>
      </c>
      <c r="F3437" s="90">
        <v>10</v>
      </c>
      <c r="G3437" s="90" t="s">
        <v>139</v>
      </c>
      <c r="H3437" s="90" t="s">
        <v>144</v>
      </c>
      <c r="I3437" s="138">
        <v>6078</v>
      </c>
    </row>
    <row r="3438" spans="1:9" x14ac:dyDescent="0.25">
      <c r="A3438" s="134" t="s">
        <v>702</v>
      </c>
      <c r="B3438" s="134" t="s">
        <v>269</v>
      </c>
      <c r="C3438" s="134">
        <v>2024</v>
      </c>
      <c r="D3438" s="66" t="s">
        <v>323</v>
      </c>
      <c r="E3438" s="139" t="s">
        <v>328</v>
      </c>
      <c r="F3438" s="90">
        <v>10</v>
      </c>
      <c r="G3438" s="90" t="s">
        <v>139</v>
      </c>
      <c r="H3438" s="90" t="s">
        <v>360</v>
      </c>
      <c r="I3438" s="138">
        <v>4</v>
      </c>
    </row>
    <row r="3439" spans="1:9" x14ac:dyDescent="0.25">
      <c r="A3439" s="134" t="s">
        <v>702</v>
      </c>
      <c r="B3439" s="134" t="s">
        <v>269</v>
      </c>
      <c r="C3439" s="134">
        <v>2024</v>
      </c>
      <c r="D3439" s="66" t="s">
        <v>323</v>
      </c>
      <c r="E3439" s="139" t="s">
        <v>328</v>
      </c>
      <c r="F3439" s="90">
        <v>10</v>
      </c>
      <c r="G3439" s="90" t="s">
        <v>139</v>
      </c>
      <c r="H3439" s="90" t="s">
        <v>145</v>
      </c>
      <c r="I3439" s="138">
        <v>6062</v>
      </c>
    </row>
    <row r="3440" spans="1:9" x14ac:dyDescent="0.25">
      <c r="A3440" s="134" t="s">
        <v>702</v>
      </c>
      <c r="B3440" s="134" t="s">
        <v>269</v>
      </c>
      <c r="C3440" s="134">
        <v>2024</v>
      </c>
      <c r="D3440" s="66" t="s">
        <v>323</v>
      </c>
      <c r="E3440" s="139" t="s">
        <v>328</v>
      </c>
      <c r="F3440" s="90">
        <v>10</v>
      </c>
      <c r="G3440" s="90" t="s">
        <v>139</v>
      </c>
      <c r="H3440" s="90" t="s">
        <v>146</v>
      </c>
      <c r="I3440" s="138">
        <v>1818</v>
      </c>
    </row>
    <row r="3441" spans="1:9" x14ac:dyDescent="0.25">
      <c r="A3441" s="134" t="s">
        <v>702</v>
      </c>
      <c r="B3441" s="134" t="s">
        <v>269</v>
      </c>
      <c r="C3441" s="134">
        <v>2024</v>
      </c>
      <c r="D3441" s="66" t="s">
        <v>323</v>
      </c>
      <c r="E3441" s="139" t="s">
        <v>328</v>
      </c>
      <c r="F3441" s="90">
        <v>10</v>
      </c>
      <c r="G3441" s="90" t="s">
        <v>139</v>
      </c>
      <c r="H3441" s="90" t="s">
        <v>147</v>
      </c>
      <c r="I3441" s="138">
        <v>389</v>
      </c>
    </row>
    <row r="3442" spans="1:9" x14ac:dyDescent="0.25">
      <c r="A3442" s="134" t="s">
        <v>702</v>
      </c>
      <c r="B3442" s="134" t="s">
        <v>269</v>
      </c>
      <c r="C3442" s="134">
        <v>2024</v>
      </c>
      <c r="D3442" s="66" t="s">
        <v>323</v>
      </c>
      <c r="E3442" s="139" t="s">
        <v>328</v>
      </c>
      <c r="F3442" s="90">
        <v>10</v>
      </c>
      <c r="G3442" s="90" t="s">
        <v>139</v>
      </c>
      <c r="H3442" s="90" t="s">
        <v>148</v>
      </c>
      <c r="I3442" s="138">
        <v>59</v>
      </c>
    </row>
    <row r="3443" spans="1:9" x14ac:dyDescent="0.25">
      <c r="A3443" s="134" t="s">
        <v>702</v>
      </c>
      <c r="B3443" s="134" t="s">
        <v>269</v>
      </c>
      <c r="C3443" s="134">
        <v>2024</v>
      </c>
      <c r="D3443" s="66" t="s">
        <v>323</v>
      </c>
      <c r="E3443" s="139" t="s">
        <v>328</v>
      </c>
      <c r="F3443" s="90">
        <v>10</v>
      </c>
      <c r="G3443" s="90" t="s">
        <v>139</v>
      </c>
      <c r="H3443" s="90" t="s">
        <v>149</v>
      </c>
      <c r="I3443" s="138">
        <v>74</v>
      </c>
    </row>
    <row r="3444" spans="1:9" x14ac:dyDescent="0.25">
      <c r="A3444" s="134" t="s">
        <v>702</v>
      </c>
      <c r="B3444" s="134" t="s">
        <v>269</v>
      </c>
      <c r="C3444" s="134">
        <v>2024</v>
      </c>
      <c r="D3444" s="66" t="s">
        <v>323</v>
      </c>
      <c r="E3444" s="139" t="s">
        <v>328</v>
      </c>
      <c r="F3444" s="90">
        <v>10</v>
      </c>
      <c r="G3444" s="90" t="s">
        <v>139</v>
      </c>
      <c r="H3444" s="90" t="s">
        <v>150</v>
      </c>
      <c r="I3444" s="138">
        <v>322</v>
      </c>
    </row>
    <row r="3445" spans="1:9" x14ac:dyDescent="0.25">
      <c r="A3445" s="134" t="s">
        <v>702</v>
      </c>
      <c r="B3445" s="134" t="s">
        <v>269</v>
      </c>
      <c r="C3445" s="134">
        <v>2024</v>
      </c>
      <c r="D3445" s="66" t="s">
        <v>323</v>
      </c>
      <c r="E3445" s="139" t="s">
        <v>328</v>
      </c>
      <c r="F3445" s="90">
        <v>10</v>
      </c>
      <c r="G3445" s="90" t="s">
        <v>139</v>
      </c>
      <c r="H3445" s="90" t="s">
        <v>151</v>
      </c>
      <c r="I3445" s="138">
        <v>5994</v>
      </c>
    </row>
    <row r="3446" spans="1:9" x14ac:dyDescent="0.25">
      <c r="A3446" s="134" t="s">
        <v>702</v>
      </c>
      <c r="B3446" s="134" t="s">
        <v>269</v>
      </c>
      <c r="C3446" s="134">
        <v>2024</v>
      </c>
      <c r="D3446" s="66" t="s">
        <v>323</v>
      </c>
      <c r="E3446" s="139" t="s">
        <v>328</v>
      </c>
      <c r="F3446" s="90">
        <v>10</v>
      </c>
      <c r="G3446" s="90" t="s">
        <v>139</v>
      </c>
      <c r="H3446" s="90" t="s">
        <v>152</v>
      </c>
      <c r="I3446" s="138">
        <v>1978</v>
      </c>
    </row>
    <row r="3447" spans="1:9" x14ac:dyDescent="0.25">
      <c r="A3447" s="134" t="s">
        <v>702</v>
      </c>
      <c r="B3447" s="134" t="s">
        <v>269</v>
      </c>
      <c r="C3447" s="134">
        <v>2024</v>
      </c>
      <c r="D3447" s="66" t="s">
        <v>323</v>
      </c>
      <c r="E3447" s="139" t="s">
        <v>328</v>
      </c>
      <c r="F3447" s="90">
        <v>10</v>
      </c>
      <c r="G3447" s="90" t="s">
        <v>139</v>
      </c>
      <c r="H3447" s="90" t="s">
        <v>153</v>
      </c>
      <c r="I3447" s="138">
        <v>62</v>
      </c>
    </row>
    <row r="3448" spans="1:9" x14ac:dyDescent="0.25">
      <c r="A3448" s="134" t="s">
        <v>702</v>
      </c>
      <c r="B3448" s="134" t="s">
        <v>269</v>
      </c>
      <c r="C3448" s="134">
        <v>2024</v>
      </c>
      <c r="D3448" s="66" t="s">
        <v>323</v>
      </c>
      <c r="E3448" s="139" t="s">
        <v>328</v>
      </c>
      <c r="F3448" s="90">
        <v>10</v>
      </c>
      <c r="G3448" s="90" t="s">
        <v>139</v>
      </c>
      <c r="H3448" s="90" t="s">
        <v>154</v>
      </c>
      <c r="I3448" s="138">
        <v>231</v>
      </c>
    </row>
    <row r="3449" spans="1:9" x14ac:dyDescent="0.25">
      <c r="A3449" s="134" t="s">
        <v>702</v>
      </c>
      <c r="B3449" s="134" t="s">
        <v>269</v>
      </c>
      <c r="C3449" s="134">
        <v>2024</v>
      </c>
      <c r="D3449" s="66" t="s">
        <v>323</v>
      </c>
      <c r="E3449" s="139" t="s">
        <v>328</v>
      </c>
      <c r="F3449" s="90">
        <v>10</v>
      </c>
      <c r="G3449" s="90" t="s">
        <v>139</v>
      </c>
      <c r="H3449" s="90" t="s">
        <v>155</v>
      </c>
      <c r="I3449" s="138">
        <v>72</v>
      </c>
    </row>
    <row r="3450" spans="1:9" x14ac:dyDescent="0.25">
      <c r="A3450" s="134" t="s">
        <v>702</v>
      </c>
      <c r="B3450" s="134" t="s">
        <v>269</v>
      </c>
      <c r="C3450" s="134">
        <v>2024</v>
      </c>
      <c r="D3450" s="66" t="s">
        <v>323</v>
      </c>
      <c r="E3450" s="139" t="s">
        <v>328</v>
      </c>
      <c r="F3450" s="90">
        <v>10</v>
      </c>
      <c r="G3450" s="90" t="s">
        <v>139</v>
      </c>
      <c r="H3450" s="90" t="s">
        <v>361</v>
      </c>
      <c r="I3450" s="138">
        <v>5</v>
      </c>
    </row>
    <row r="3451" spans="1:9" x14ac:dyDescent="0.25">
      <c r="A3451" s="134" t="s">
        <v>702</v>
      </c>
      <c r="B3451" s="134" t="s">
        <v>269</v>
      </c>
      <c r="C3451" s="134">
        <v>2024</v>
      </c>
      <c r="D3451" s="66" t="s">
        <v>323</v>
      </c>
      <c r="E3451" s="139" t="s">
        <v>328</v>
      </c>
      <c r="F3451" s="90">
        <v>10</v>
      </c>
      <c r="G3451" s="90" t="s">
        <v>139</v>
      </c>
      <c r="H3451" s="90" t="s">
        <v>362</v>
      </c>
      <c r="I3451" s="138">
        <v>5</v>
      </c>
    </row>
    <row r="3452" spans="1:9" x14ac:dyDescent="0.25">
      <c r="A3452" s="134" t="s">
        <v>702</v>
      </c>
      <c r="B3452" s="134" t="s">
        <v>269</v>
      </c>
      <c r="C3452" s="134">
        <v>2024</v>
      </c>
      <c r="D3452" s="66" t="s">
        <v>323</v>
      </c>
      <c r="E3452" s="139" t="s">
        <v>328</v>
      </c>
      <c r="F3452" s="90">
        <v>10</v>
      </c>
      <c r="G3452" s="90" t="s">
        <v>139</v>
      </c>
      <c r="H3452" s="90" t="s">
        <v>363</v>
      </c>
      <c r="I3452" s="138">
        <v>2</v>
      </c>
    </row>
    <row r="3453" spans="1:9" x14ac:dyDescent="0.25">
      <c r="A3453" s="134" t="s">
        <v>702</v>
      </c>
      <c r="B3453" s="134" t="s">
        <v>269</v>
      </c>
      <c r="C3453" s="134">
        <v>2024</v>
      </c>
      <c r="D3453" s="66" t="s">
        <v>323</v>
      </c>
      <c r="E3453" s="139" t="s">
        <v>328</v>
      </c>
      <c r="F3453" s="90">
        <v>10</v>
      </c>
      <c r="G3453" s="90" t="s">
        <v>139</v>
      </c>
      <c r="H3453" s="90" t="s">
        <v>156</v>
      </c>
      <c r="I3453" s="138">
        <v>201</v>
      </c>
    </row>
    <row r="3454" spans="1:9" x14ac:dyDescent="0.25">
      <c r="A3454" s="134" t="s">
        <v>702</v>
      </c>
      <c r="B3454" s="134" t="s">
        <v>269</v>
      </c>
      <c r="C3454" s="134">
        <v>2024</v>
      </c>
      <c r="D3454" s="66" t="s">
        <v>323</v>
      </c>
      <c r="E3454" s="139" t="s">
        <v>328</v>
      </c>
      <c r="F3454" s="90">
        <v>10</v>
      </c>
      <c r="G3454" s="90" t="s">
        <v>139</v>
      </c>
      <c r="H3454" s="90" t="s">
        <v>157</v>
      </c>
      <c r="I3454" s="138">
        <v>501</v>
      </c>
    </row>
    <row r="3455" spans="1:9" x14ac:dyDescent="0.25">
      <c r="A3455" s="134" t="s">
        <v>702</v>
      </c>
      <c r="B3455" s="134" t="s">
        <v>269</v>
      </c>
      <c r="C3455" s="134">
        <v>2024</v>
      </c>
      <c r="D3455" s="66" t="s">
        <v>323</v>
      </c>
      <c r="E3455" s="139" t="s">
        <v>328</v>
      </c>
      <c r="F3455" s="90">
        <v>10</v>
      </c>
      <c r="G3455" s="90" t="s">
        <v>139</v>
      </c>
      <c r="H3455" s="90" t="s">
        <v>158</v>
      </c>
      <c r="I3455" s="138">
        <v>716</v>
      </c>
    </row>
    <row r="3456" spans="1:9" x14ac:dyDescent="0.25">
      <c r="A3456" s="134" t="s">
        <v>702</v>
      </c>
      <c r="B3456" s="134" t="s">
        <v>269</v>
      </c>
      <c r="C3456" s="134">
        <v>2024</v>
      </c>
      <c r="D3456" s="66" t="s">
        <v>323</v>
      </c>
      <c r="E3456" s="139" t="s">
        <v>328</v>
      </c>
      <c r="F3456" s="90">
        <v>10</v>
      </c>
      <c r="G3456" s="90" t="s">
        <v>139</v>
      </c>
      <c r="H3456" s="90" t="s">
        <v>364</v>
      </c>
      <c r="I3456" s="138">
        <v>111</v>
      </c>
    </row>
    <row r="3457" spans="1:9" x14ac:dyDescent="0.25">
      <c r="A3457" s="134" t="s">
        <v>702</v>
      </c>
      <c r="B3457" s="134" t="s">
        <v>269</v>
      </c>
      <c r="C3457" s="134">
        <v>2024</v>
      </c>
      <c r="D3457" s="66" t="s">
        <v>323</v>
      </c>
      <c r="E3457" s="139" t="s">
        <v>328</v>
      </c>
      <c r="F3457" s="90">
        <v>10</v>
      </c>
      <c r="G3457" s="90" t="s">
        <v>139</v>
      </c>
      <c r="H3457" s="90" t="s">
        <v>159</v>
      </c>
      <c r="I3457" s="138">
        <v>14</v>
      </c>
    </row>
    <row r="3458" spans="1:9" x14ac:dyDescent="0.25">
      <c r="A3458" s="134" t="s">
        <v>702</v>
      </c>
      <c r="B3458" s="134" t="s">
        <v>269</v>
      </c>
      <c r="C3458" s="134">
        <v>2024</v>
      </c>
      <c r="D3458" s="66" t="s">
        <v>323</v>
      </c>
      <c r="E3458" s="139" t="s">
        <v>328</v>
      </c>
      <c r="F3458" s="90">
        <v>10</v>
      </c>
      <c r="G3458" s="90" t="s">
        <v>139</v>
      </c>
      <c r="H3458" s="90" t="s">
        <v>160</v>
      </c>
      <c r="I3458" s="138">
        <v>158</v>
      </c>
    </row>
    <row r="3459" spans="1:9" x14ac:dyDescent="0.25">
      <c r="A3459" s="134" t="s">
        <v>702</v>
      </c>
      <c r="B3459" s="134" t="s">
        <v>269</v>
      </c>
      <c r="C3459" s="134">
        <v>2024</v>
      </c>
      <c r="D3459" s="66" t="s">
        <v>323</v>
      </c>
      <c r="E3459" s="139" t="s">
        <v>328</v>
      </c>
      <c r="F3459" s="90">
        <v>10</v>
      </c>
      <c r="G3459" s="90" t="s">
        <v>139</v>
      </c>
      <c r="H3459" s="90" t="s">
        <v>366</v>
      </c>
      <c r="I3459" s="138">
        <v>71</v>
      </c>
    </row>
    <row r="3460" spans="1:9" x14ac:dyDescent="0.25">
      <c r="A3460" s="134" t="s">
        <v>702</v>
      </c>
      <c r="B3460" s="134" t="s">
        <v>269</v>
      </c>
      <c r="C3460" s="134">
        <v>2024</v>
      </c>
      <c r="D3460" s="66" t="s">
        <v>323</v>
      </c>
      <c r="E3460" s="139" t="s">
        <v>328</v>
      </c>
      <c r="F3460" s="90">
        <v>10</v>
      </c>
      <c r="G3460" s="90" t="s">
        <v>139</v>
      </c>
      <c r="H3460" s="90" t="s">
        <v>367</v>
      </c>
      <c r="I3460" s="138">
        <v>1.4</v>
      </c>
    </row>
    <row r="3461" spans="1:9" x14ac:dyDescent="0.25">
      <c r="A3461" s="134" t="s">
        <v>702</v>
      </c>
      <c r="B3461" s="134" t="s">
        <v>269</v>
      </c>
      <c r="C3461" s="134">
        <v>2024</v>
      </c>
      <c r="D3461" s="66" t="s">
        <v>323</v>
      </c>
      <c r="E3461" s="139" t="s">
        <v>328</v>
      </c>
      <c r="F3461" s="90">
        <v>20</v>
      </c>
      <c r="G3461" s="90" t="s">
        <v>251</v>
      </c>
      <c r="H3461" s="90" t="s">
        <v>358</v>
      </c>
      <c r="I3461" s="138">
        <v>198</v>
      </c>
    </row>
    <row r="3462" spans="1:9" x14ac:dyDescent="0.25">
      <c r="A3462" s="134" t="s">
        <v>702</v>
      </c>
      <c r="B3462" s="134" t="s">
        <v>269</v>
      </c>
      <c r="C3462" s="134">
        <v>2024</v>
      </c>
      <c r="D3462" s="66" t="s">
        <v>323</v>
      </c>
      <c r="E3462" s="139" t="s">
        <v>328</v>
      </c>
      <c r="F3462" s="90">
        <v>20</v>
      </c>
      <c r="G3462" s="90" t="s">
        <v>251</v>
      </c>
      <c r="H3462" s="90" t="s">
        <v>722</v>
      </c>
      <c r="I3462" s="138">
        <v>201</v>
      </c>
    </row>
    <row r="3463" spans="1:9" x14ac:dyDescent="0.25">
      <c r="A3463" s="134" t="s">
        <v>702</v>
      </c>
      <c r="B3463" s="134" t="s">
        <v>269</v>
      </c>
      <c r="C3463" s="134">
        <v>2024</v>
      </c>
      <c r="D3463" s="66" t="s">
        <v>323</v>
      </c>
      <c r="E3463" s="139" t="s">
        <v>328</v>
      </c>
      <c r="F3463" s="90">
        <v>20</v>
      </c>
      <c r="G3463" s="90" t="s">
        <v>251</v>
      </c>
      <c r="H3463" s="90" t="s">
        <v>145</v>
      </c>
      <c r="I3463" s="138">
        <v>159</v>
      </c>
    </row>
    <row r="3464" spans="1:9" x14ac:dyDescent="0.25">
      <c r="A3464" s="134" t="s">
        <v>702</v>
      </c>
      <c r="B3464" s="134" t="s">
        <v>269</v>
      </c>
      <c r="C3464" s="134">
        <v>2024</v>
      </c>
      <c r="D3464" s="66" t="s">
        <v>323</v>
      </c>
      <c r="E3464" s="139" t="s">
        <v>328</v>
      </c>
      <c r="F3464" s="90">
        <v>20</v>
      </c>
      <c r="G3464" s="90" t="s">
        <v>251</v>
      </c>
      <c r="H3464" s="90" t="s">
        <v>146</v>
      </c>
      <c r="I3464" s="138">
        <v>2</v>
      </c>
    </row>
    <row r="3465" spans="1:9" x14ac:dyDescent="0.25">
      <c r="A3465" s="134" t="s">
        <v>702</v>
      </c>
      <c r="B3465" s="134" t="s">
        <v>269</v>
      </c>
      <c r="C3465" s="134">
        <v>2024</v>
      </c>
      <c r="D3465" s="66" t="s">
        <v>323</v>
      </c>
      <c r="E3465" s="139" t="s">
        <v>328</v>
      </c>
      <c r="F3465" s="90">
        <v>20</v>
      </c>
      <c r="G3465" s="90" t="s">
        <v>251</v>
      </c>
      <c r="H3465" s="90" t="s">
        <v>147</v>
      </c>
      <c r="I3465" s="138">
        <v>9</v>
      </c>
    </row>
    <row r="3466" spans="1:9" x14ac:dyDescent="0.25">
      <c r="A3466" s="134" t="s">
        <v>702</v>
      </c>
      <c r="B3466" s="134" t="s">
        <v>269</v>
      </c>
      <c r="C3466" s="134">
        <v>2024</v>
      </c>
      <c r="D3466" s="66" t="s">
        <v>323</v>
      </c>
      <c r="E3466" s="139" t="s">
        <v>328</v>
      </c>
      <c r="F3466" s="90">
        <v>20</v>
      </c>
      <c r="G3466" s="90" t="s">
        <v>251</v>
      </c>
      <c r="H3466" s="90" t="s">
        <v>149</v>
      </c>
      <c r="I3466" s="138">
        <v>1</v>
      </c>
    </row>
    <row r="3467" spans="1:9" x14ac:dyDescent="0.25">
      <c r="A3467" s="134" t="s">
        <v>702</v>
      </c>
      <c r="B3467" s="134" t="s">
        <v>269</v>
      </c>
      <c r="C3467" s="134">
        <v>2024</v>
      </c>
      <c r="D3467" s="66" t="s">
        <v>323</v>
      </c>
      <c r="E3467" s="139" t="s">
        <v>328</v>
      </c>
      <c r="F3467" s="90">
        <v>20</v>
      </c>
      <c r="G3467" s="90" t="s">
        <v>251</v>
      </c>
      <c r="H3467" s="90" t="s">
        <v>150</v>
      </c>
      <c r="I3467" s="138">
        <v>19</v>
      </c>
    </row>
    <row r="3468" spans="1:9" x14ac:dyDescent="0.25">
      <c r="A3468" s="134" t="s">
        <v>702</v>
      </c>
      <c r="B3468" s="134" t="s">
        <v>269</v>
      </c>
      <c r="C3468" s="134">
        <v>2024</v>
      </c>
      <c r="D3468" s="66" t="s">
        <v>323</v>
      </c>
      <c r="E3468" s="139" t="s">
        <v>328</v>
      </c>
      <c r="F3468" s="90">
        <v>20</v>
      </c>
      <c r="G3468" s="90" t="s">
        <v>251</v>
      </c>
      <c r="H3468" s="90" t="s">
        <v>151</v>
      </c>
      <c r="I3468" s="138">
        <v>8</v>
      </c>
    </row>
    <row r="3469" spans="1:9" x14ac:dyDescent="0.25">
      <c r="A3469" s="134" t="s">
        <v>702</v>
      </c>
      <c r="B3469" s="134" t="s">
        <v>269</v>
      </c>
      <c r="C3469" s="134">
        <v>2024</v>
      </c>
      <c r="D3469" s="66" t="s">
        <v>323</v>
      </c>
      <c r="E3469" s="139" t="s">
        <v>328</v>
      </c>
      <c r="F3469" s="90">
        <v>20</v>
      </c>
      <c r="G3469" s="90" t="s">
        <v>251</v>
      </c>
      <c r="H3469" s="90" t="s">
        <v>152</v>
      </c>
      <c r="I3469" s="138">
        <v>3</v>
      </c>
    </row>
    <row r="3470" spans="1:9" x14ac:dyDescent="0.25">
      <c r="A3470" s="134" t="s">
        <v>702</v>
      </c>
      <c r="B3470" s="134" t="s">
        <v>269</v>
      </c>
      <c r="C3470" s="134">
        <v>2024</v>
      </c>
      <c r="D3470" s="66" t="s">
        <v>323</v>
      </c>
      <c r="E3470" s="139" t="s">
        <v>328</v>
      </c>
      <c r="F3470" s="90">
        <v>20</v>
      </c>
      <c r="G3470" s="90" t="s">
        <v>251</v>
      </c>
      <c r="H3470" s="90" t="s">
        <v>153</v>
      </c>
      <c r="I3470" s="138" t="s">
        <v>284</v>
      </c>
    </row>
    <row r="3471" spans="1:9" x14ac:dyDescent="0.25">
      <c r="A3471" s="134" t="s">
        <v>702</v>
      </c>
      <c r="B3471" s="134" t="s">
        <v>269</v>
      </c>
      <c r="C3471" s="134">
        <v>2024</v>
      </c>
      <c r="D3471" s="66" t="s">
        <v>323</v>
      </c>
      <c r="E3471" s="139" t="s">
        <v>328</v>
      </c>
      <c r="F3471" s="90">
        <v>20</v>
      </c>
      <c r="G3471" s="90" t="s">
        <v>251</v>
      </c>
      <c r="H3471" s="90" t="s">
        <v>367</v>
      </c>
      <c r="I3471" s="138">
        <v>1.0151515151515151</v>
      </c>
    </row>
    <row r="3472" spans="1:9" x14ac:dyDescent="0.25">
      <c r="A3472" s="134" t="s">
        <v>702</v>
      </c>
      <c r="B3472" s="134" t="s">
        <v>269</v>
      </c>
      <c r="C3472" s="134">
        <v>2024</v>
      </c>
      <c r="D3472" s="66" t="s">
        <v>323</v>
      </c>
      <c r="E3472" s="139" t="s">
        <v>328</v>
      </c>
      <c r="F3472" s="90">
        <v>30</v>
      </c>
      <c r="G3472" s="90" t="s">
        <v>140</v>
      </c>
      <c r="H3472" s="90" t="s">
        <v>358</v>
      </c>
      <c r="I3472" s="138">
        <v>3648</v>
      </c>
    </row>
    <row r="3473" spans="1:9" x14ac:dyDescent="0.25">
      <c r="A3473" s="134" t="s">
        <v>702</v>
      </c>
      <c r="B3473" s="134" t="s">
        <v>269</v>
      </c>
      <c r="C3473" s="134">
        <v>2024</v>
      </c>
      <c r="D3473" s="66" t="s">
        <v>323</v>
      </c>
      <c r="E3473" s="139" t="s">
        <v>328</v>
      </c>
      <c r="F3473" s="90">
        <v>30</v>
      </c>
      <c r="G3473" s="90" t="s">
        <v>140</v>
      </c>
      <c r="H3473" s="90" t="s">
        <v>722</v>
      </c>
      <c r="I3473" s="138">
        <v>4083</v>
      </c>
    </row>
    <row r="3474" spans="1:9" x14ac:dyDescent="0.25">
      <c r="A3474" s="134" t="s">
        <v>702</v>
      </c>
      <c r="B3474" s="134" t="s">
        <v>269</v>
      </c>
      <c r="C3474" s="134">
        <v>2024</v>
      </c>
      <c r="D3474" s="66" t="s">
        <v>323</v>
      </c>
      <c r="E3474" s="139" t="s">
        <v>328</v>
      </c>
      <c r="F3474" s="90">
        <v>30</v>
      </c>
      <c r="G3474" s="90" t="s">
        <v>140</v>
      </c>
      <c r="H3474" s="90" t="s">
        <v>145</v>
      </c>
      <c r="I3474" s="138">
        <v>1</v>
      </c>
    </row>
    <row r="3475" spans="1:9" x14ac:dyDescent="0.25">
      <c r="A3475" s="134" t="s">
        <v>702</v>
      </c>
      <c r="B3475" s="134" t="s">
        <v>269</v>
      </c>
      <c r="C3475" s="134">
        <v>2024</v>
      </c>
      <c r="D3475" s="66" t="s">
        <v>323</v>
      </c>
      <c r="E3475" s="139" t="s">
        <v>328</v>
      </c>
      <c r="F3475" s="90">
        <v>30</v>
      </c>
      <c r="G3475" s="90" t="s">
        <v>140</v>
      </c>
      <c r="H3475" s="90" t="s">
        <v>146</v>
      </c>
      <c r="I3475" s="138">
        <v>51</v>
      </c>
    </row>
    <row r="3476" spans="1:9" x14ac:dyDescent="0.25">
      <c r="A3476" s="134" t="s">
        <v>702</v>
      </c>
      <c r="B3476" s="134" t="s">
        <v>269</v>
      </c>
      <c r="C3476" s="134">
        <v>2024</v>
      </c>
      <c r="D3476" s="66" t="s">
        <v>323</v>
      </c>
      <c r="E3476" s="139" t="s">
        <v>328</v>
      </c>
      <c r="F3476" s="90">
        <v>30</v>
      </c>
      <c r="G3476" s="90" t="s">
        <v>140</v>
      </c>
      <c r="H3476" s="90" t="s">
        <v>147</v>
      </c>
      <c r="I3476" s="138">
        <v>54</v>
      </c>
    </row>
    <row r="3477" spans="1:9" x14ac:dyDescent="0.25">
      <c r="A3477" s="134" t="s">
        <v>702</v>
      </c>
      <c r="B3477" s="134" t="s">
        <v>269</v>
      </c>
      <c r="C3477" s="134">
        <v>2024</v>
      </c>
      <c r="D3477" s="66" t="s">
        <v>323</v>
      </c>
      <c r="E3477" s="139" t="s">
        <v>328</v>
      </c>
      <c r="F3477" s="90">
        <v>30</v>
      </c>
      <c r="G3477" s="90" t="s">
        <v>140</v>
      </c>
      <c r="H3477" s="90" t="s">
        <v>148</v>
      </c>
      <c r="I3477" s="138" t="s">
        <v>284</v>
      </c>
    </row>
    <row r="3478" spans="1:9" x14ac:dyDescent="0.25">
      <c r="A3478" s="134" t="s">
        <v>702</v>
      </c>
      <c r="B3478" s="134" t="s">
        <v>269</v>
      </c>
      <c r="C3478" s="134">
        <v>2024</v>
      </c>
      <c r="D3478" s="66" t="s">
        <v>323</v>
      </c>
      <c r="E3478" s="139" t="s">
        <v>328</v>
      </c>
      <c r="F3478" s="90">
        <v>30</v>
      </c>
      <c r="G3478" s="90" t="s">
        <v>140</v>
      </c>
      <c r="H3478" s="90" t="s">
        <v>149</v>
      </c>
      <c r="I3478" s="138">
        <v>34</v>
      </c>
    </row>
    <row r="3479" spans="1:9" x14ac:dyDescent="0.25">
      <c r="A3479" s="134" t="s">
        <v>702</v>
      </c>
      <c r="B3479" s="134" t="s">
        <v>269</v>
      </c>
      <c r="C3479" s="134">
        <v>2024</v>
      </c>
      <c r="D3479" s="66" t="s">
        <v>323</v>
      </c>
      <c r="E3479" s="139" t="s">
        <v>328</v>
      </c>
      <c r="F3479" s="90">
        <v>30</v>
      </c>
      <c r="G3479" s="90" t="s">
        <v>140</v>
      </c>
      <c r="H3479" s="90" t="s">
        <v>150</v>
      </c>
      <c r="I3479" s="138">
        <v>3</v>
      </c>
    </row>
    <row r="3480" spans="1:9" x14ac:dyDescent="0.25">
      <c r="A3480" s="134" t="s">
        <v>702</v>
      </c>
      <c r="B3480" s="134" t="s">
        <v>269</v>
      </c>
      <c r="C3480" s="134">
        <v>2024</v>
      </c>
      <c r="D3480" s="66" t="s">
        <v>323</v>
      </c>
      <c r="E3480" s="139" t="s">
        <v>328</v>
      </c>
      <c r="F3480" s="90">
        <v>30</v>
      </c>
      <c r="G3480" s="90" t="s">
        <v>140</v>
      </c>
      <c r="H3480" s="90" t="s">
        <v>151</v>
      </c>
      <c r="I3480" s="138">
        <v>1444</v>
      </c>
    </row>
    <row r="3481" spans="1:9" x14ac:dyDescent="0.25">
      <c r="A3481" s="134" t="s">
        <v>702</v>
      </c>
      <c r="B3481" s="134" t="s">
        <v>269</v>
      </c>
      <c r="C3481" s="134">
        <v>2024</v>
      </c>
      <c r="D3481" s="66" t="s">
        <v>323</v>
      </c>
      <c r="E3481" s="139" t="s">
        <v>328</v>
      </c>
      <c r="F3481" s="90">
        <v>30</v>
      </c>
      <c r="G3481" s="90" t="s">
        <v>140</v>
      </c>
      <c r="H3481" s="90" t="s">
        <v>152</v>
      </c>
      <c r="I3481" s="138">
        <v>415</v>
      </c>
    </row>
    <row r="3482" spans="1:9" x14ac:dyDescent="0.25">
      <c r="A3482" s="134" t="s">
        <v>702</v>
      </c>
      <c r="B3482" s="134" t="s">
        <v>269</v>
      </c>
      <c r="C3482" s="134">
        <v>2024</v>
      </c>
      <c r="D3482" s="66" t="s">
        <v>323</v>
      </c>
      <c r="E3482" s="139" t="s">
        <v>328</v>
      </c>
      <c r="F3482" s="90">
        <v>30</v>
      </c>
      <c r="G3482" s="90" t="s">
        <v>140</v>
      </c>
      <c r="H3482" s="90" t="s">
        <v>153</v>
      </c>
      <c r="I3482" s="138">
        <v>78</v>
      </c>
    </row>
    <row r="3483" spans="1:9" x14ac:dyDescent="0.25">
      <c r="A3483" s="134" t="s">
        <v>702</v>
      </c>
      <c r="B3483" s="134" t="s">
        <v>269</v>
      </c>
      <c r="C3483" s="134">
        <v>2024</v>
      </c>
      <c r="D3483" s="66" t="s">
        <v>323</v>
      </c>
      <c r="E3483" s="139" t="s">
        <v>328</v>
      </c>
      <c r="F3483" s="90">
        <v>30</v>
      </c>
      <c r="G3483" s="90" t="s">
        <v>140</v>
      </c>
      <c r="H3483" s="90" t="s">
        <v>154</v>
      </c>
      <c r="I3483" s="138">
        <v>403</v>
      </c>
    </row>
    <row r="3484" spans="1:9" x14ac:dyDescent="0.25">
      <c r="A3484" s="134" t="s">
        <v>702</v>
      </c>
      <c r="B3484" s="134" t="s">
        <v>269</v>
      </c>
      <c r="C3484" s="134">
        <v>2024</v>
      </c>
      <c r="D3484" s="66" t="s">
        <v>323</v>
      </c>
      <c r="E3484" s="139" t="s">
        <v>328</v>
      </c>
      <c r="F3484" s="90">
        <v>30</v>
      </c>
      <c r="G3484" s="90" t="s">
        <v>140</v>
      </c>
      <c r="H3484" s="90" t="s">
        <v>155</v>
      </c>
      <c r="I3484" s="138">
        <v>121</v>
      </c>
    </row>
    <row r="3485" spans="1:9" x14ac:dyDescent="0.25">
      <c r="A3485" s="134" t="s">
        <v>702</v>
      </c>
      <c r="B3485" s="134" t="s">
        <v>269</v>
      </c>
      <c r="C3485" s="134">
        <v>2024</v>
      </c>
      <c r="D3485" s="66" t="s">
        <v>323</v>
      </c>
      <c r="E3485" s="139" t="s">
        <v>328</v>
      </c>
      <c r="F3485" s="90">
        <v>30</v>
      </c>
      <c r="G3485" s="90" t="s">
        <v>140</v>
      </c>
      <c r="H3485" s="90" t="s">
        <v>361</v>
      </c>
      <c r="I3485" s="138">
        <v>15</v>
      </c>
    </row>
    <row r="3486" spans="1:9" x14ac:dyDescent="0.25">
      <c r="A3486" s="134" t="s">
        <v>702</v>
      </c>
      <c r="B3486" s="134" t="s">
        <v>269</v>
      </c>
      <c r="C3486" s="134">
        <v>2024</v>
      </c>
      <c r="D3486" s="66" t="s">
        <v>323</v>
      </c>
      <c r="E3486" s="139" t="s">
        <v>328</v>
      </c>
      <c r="F3486" s="90">
        <v>30</v>
      </c>
      <c r="G3486" s="90" t="s">
        <v>140</v>
      </c>
      <c r="H3486" s="90" t="s">
        <v>362</v>
      </c>
      <c r="I3486" s="138">
        <v>15</v>
      </c>
    </row>
    <row r="3487" spans="1:9" x14ac:dyDescent="0.25">
      <c r="A3487" s="134" t="s">
        <v>702</v>
      </c>
      <c r="B3487" s="134" t="s">
        <v>269</v>
      </c>
      <c r="C3487" s="134">
        <v>2024</v>
      </c>
      <c r="D3487" s="66" t="s">
        <v>323</v>
      </c>
      <c r="E3487" s="139" t="s">
        <v>328</v>
      </c>
      <c r="F3487" s="90">
        <v>30</v>
      </c>
      <c r="G3487" s="90" t="s">
        <v>140</v>
      </c>
      <c r="H3487" s="90" t="s">
        <v>363</v>
      </c>
      <c r="I3487" s="138">
        <v>2</v>
      </c>
    </row>
    <row r="3488" spans="1:9" x14ac:dyDescent="0.25">
      <c r="A3488" s="134" t="s">
        <v>702</v>
      </c>
      <c r="B3488" s="134" t="s">
        <v>269</v>
      </c>
      <c r="C3488" s="134">
        <v>2024</v>
      </c>
      <c r="D3488" s="66" t="s">
        <v>323</v>
      </c>
      <c r="E3488" s="139" t="s">
        <v>328</v>
      </c>
      <c r="F3488" s="90">
        <v>30</v>
      </c>
      <c r="G3488" s="90" t="s">
        <v>140</v>
      </c>
      <c r="H3488" s="90" t="s">
        <v>156</v>
      </c>
      <c r="I3488" s="138">
        <v>8</v>
      </c>
    </row>
    <row r="3489" spans="1:9" x14ac:dyDescent="0.25">
      <c r="A3489" s="134" t="s">
        <v>702</v>
      </c>
      <c r="B3489" s="134" t="s">
        <v>269</v>
      </c>
      <c r="C3489" s="134">
        <v>2024</v>
      </c>
      <c r="D3489" s="66" t="s">
        <v>323</v>
      </c>
      <c r="E3489" s="139" t="s">
        <v>328</v>
      </c>
      <c r="F3489" s="90">
        <v>30</v>
      </c>
      <c r="G3489" s="90" t="s">
        <v>140</v>
      </c>
      <c r="H3489" s="90" t="s">
        <v>158</v>
      </c>
      <c r="I3489" s="138" t="s">
        <v>284</v>
      </c>
    </row>
    <row r="3490" spans="1:9" x14ac:dyDescent="0.25">
      <c r="A3490" s="134" t="s">
        <v>702</v>
      </c>
      <c r="B3490" s="134" t="s">
        <v>269</v>
      </c>
      <c r="C3490" s="134">
        <v>2024</v>
      </c>
      <c r="D3490" s="66" t="s">
        <v>323</v>
      </c>
      <c r="E3490" s="139" t="s">
        <v>328</v>
      </c>
      <c r="F3490" s="90">
        <v>30</v>
      </c>
      <c r="G3490" s="90" t="s">
        <v>140</v>
      </c>
      <c r="H3490" s="90" t="s">
        <v>364</v>
      </c>
      <c r="I3490" s="138">
        <v>1136</v>
      </c>
    </row>
    <row r="3491" spans="1:9" x14ac:dyDescent="0.25">
      <c r="A3491" s="134" t="s">
        <v>702</v>
      </c>
      <c r="B3491" s="134" t="s">
        <v>269</v>
      </c>
      <c r="C3491" s="134">
        <v>2024</v>
      </c>
      <c r="D3491" s="66" t="s">
        <v>323</v>
      </c>
      <c r="E3491" s="139" t="s">
        <v>328</v>
      </c>
      <c r="F3491" s="90">
        <v>30</v>
      </c>
      <c r="G3491" s="90" t="s">
        <v>140</v>
      </c>
      <c r="H3491" s="90" t="s">
        <v>159</v>
      </c>
      <c r="I3491" s="138">
        <v>289</v>
      </c>
    </row>
    <row r="3492" spans="1:9" x14ac:dyDescent="0.25">
      <c r="A3492" s="134" t="s">
        <v>702</v>
      </c>
      <c r="B3492" s="134" t="s">
        <v>269</v>
      </c>
      <c r="C3492" s="134">
        <v>2024</v>
      </c>
      <c r="D3492" s="66" t="s">
        <v>323</v>
      </c>
      <c r="E3492" s="139" t="s">
        <v>328</v>
      </c>
      <c r="F3492" s="90">
        <v>30</v>
      </c>
      <c r="G3492" s="90" t="s">
        <v>140</v>
      </c>
      <c r="H3492" s="90" t="s">
        <v>160</v>
      </c>
      <c r="I3492" s="138">
        <v>13</v>
      </c>
    </row>
    <row r="3493" spans="1:9" x14ac:dyDescent="0.25">
      <c r="A3493" s="134" t="s">
        <v>702</v>
      </c>
      <c r="B3493" s="134" t="s">
        <v>269</v>
      </c>
      <c r="C3493" s="134">
        <v>2024</v>
      </c>
      <c r="D3493" s="66" t="s">
        <v>323</v>
      </c>
      <c r="E3493" s="139" t="s">
        <v>328</v>
      </c>
      <c r="F3493" s="90">
        <v>30</v>
      </c>
      <c r="G3493" s="90" t="s">
        <v>140</v>
      </c>
      <c r="H3493" s="90" t="s">
        <v>366</v>
      </c>
      <c r="I3493" s="138" t="s">
        <v>284</v>
      </c>
    </row>
    <row r="3494" spans="1:9" x14ac:dyDescent="0.25">
      <c r="A3494" s="134" t="s">
        <v>702</v>
      </c>
      <c r="B3494" s="134" t="s">
        <v>269</v>
      </c>
      <c r="C3494" s="134">
        <v>2024</v>
      </c>
      <c r="D3494" s="66" t="s">
        <v>323</v>
      </c>
      <c r="E3494" s="139" t="s">
        <v>328</v>
      </c>
      <c r="F3494" s="90">
        <v>30</v>
      </c>
      <c r="G3494" s="90" t="s">
        <v>140</v>
      </c>
      <c r="H3494" s="90" t="s">
        <v>367</v>
      </c>
      <c r="I3494" s="138">
        <v>1.1192434210526316</v>
      </c>
    </row>
    <row r="3495" spans="1:9" x14ac:dyDescent="0.25">
      <c r="A3495" s="134" t="s">
        <v>702</v>
      </c>
      <c r="B3495" s="134" t="s">
        <v>269</v>
      </c>
      <c r="C3495" s="134">
        <v>2024</v>
      </c>
      <c r="D3495" s="66" t="s">
        <v>323</v>
      </c>
      <c r="E3495" s="139" t="s">
        <v>328</v>
      </c>
      <c r="F3495" s="90">
        <v>40</v>
      </c>
      <c r="G3495" s="90" t="s">
        <v>141</v>
      </c>
      <c r="H3495" s="90" t="s">
        <v>358</v>
      </c>
      <c r="I3495" s="138" t="s">
        <v>284</v>
      </c>
    </row>
    <row r="3496" spans="1:9" x14ac:dyDescent="0.25">
      <c r="A3496" s="134" t="s">
        <v>702</v>
      </c>
      <c r="B3496" s="134" t="s">
        <v>269</v>
      </c>
      <c r="C3496" s="134">
        <v>2024</v>
      </c>
      <c r="D3496" s="66" t="s">
        <v>323</v>
      </c>
      <c r="E3496" s="139" t="s">
        <v>328</v>
      </c>
      <c r="F3496" s="90">
        <v>40</v>
      </c>
      <c r="G3496" s="90" t="s">
        <v>141</v>
      </c>
      <c r="H3496" s="90" t="s">
        <v>722</v>
      </c>
      <c r="I3496" s="138" t="s">
        <v>284</v>
      </c>
    </row>
    <row r="3497" spans="1:9" x14ac:dyDescent="0.25">
      <c r="A3497" s="134" t="s">
        <v>702</v>
      </c>
      <c r="B3497" s="134" t="s">
        <v>269</v>
      </c>
      <c r="C3497" s="134">
        <v>2024</v>
      </c>
      <c r="D3497" s="66" t="s">
        <v>323</v>
      </c>
      <c r="E3497" s="139" t="s">
        <v>328</v>
      </c>
      <c r="F3497" s="90">
        <v>40</v>
      </c>
      <c r="G3497" s="90" t="s">
        <v>141</v>
      </c>
      <c r="H3497" s="90" t="s">
        <v>144</v>
      </c>
      <c r="I3497" s="138" t="s">
        <v>284</v>
      </c>
    </row>
    <row r="3498" spans="1:9" x14ac:dyDescent="0.25">
      <c r="A3498" s="134" t="s">
        <v>702</v>
      </c>
      <c r="B3498" s="134" t="s">
        <v>269</v>
      </c>
      <c r="C3498" s="134">
        <v>2024</v>
      </c>
      <c r="D3498" s="66" t="s">
        <v>323</v>
      </c>
      <c r="E3498" s="139" t="s">
        <v>328</v>
      </c>
      <c r="F3498" s="90">
        <v>40</v>
      </c>
      <c r="G3498" s="90" t="s">
        <v>141</v>
      </c>
      <c r="H3498" s="90" t="s">
        <v>360</v>
      </c>
      <c r="I3498" s="138" t="s">
        <v>284</v>
      </c>
    </row>
    <row r="3499" spans="1:9" x14ac:dyDescent="0.25">
      <c r="A3499" s="134" t="s">
        <v>702</v>
      </c>
      <c r="B3499" s="134" t="s">
        <v>269</v>
      </c>
      <c r="C3499" s="134">
        <v>2024</v>
      </c>
      <c r="D3499" s="66" t="s">
        <v>323</v>
      </c>
      <c r="E3499" s="139" t="s">
        <v>328</v>
      </c>
      <c r="F3499" s="90">
        <v>40</v>
      </c>
      <c r="G3499" s="90" t="s">
        <v>141</v>
      </c>
      <c r="H3499" s="90" t="s">
        <v>145</v>
      </c>
      <c r="I3499" s="138" t="s">
        <v>284</v>
      </c>
    </row>
    <row r="3500" spans="1:9" x14ac:dyDescent="0.25">
      <c r="A3500" s="134" t="s">
        <v>702</v>
      </c>
      <c r="B3500" s="134" t="s">
        <v>269</v>
      </c>
      <c r="C3500" s="134">
        <v>2024</v>
      </c>
      <c r="D3500" s="66" t="s">
        <v>323</v>
      </c>
      <c r="E3500" s="139" t="s">
        <v>328</v>
      </c>
      <c r="F3500" s="90">
        <v>40</v>
      </c>
      <c r="G3500" s="90" t="s">
        <v>141</v>
      </c>
      <c r="H3500" s="90" t="s">
        <v>146</v>
      </c>
      <c r="I3500" s="138" t="s">
        <v>284</v>
      </c>
    </row>
    <row r="3501" spans="1:9" x14ac:dyDescent="0.25">
      <c r="A3501" s="134" t="s">
        <v>702</v>
      </c>
      <c r="B3501" s="134" t="s">
        <v>269</v>
      </c>
      <c r="C3501" s="134">
        <v>2024</v>
      </c>
      <c r="D3501" s="66" t="s">
        <v>323</v>
      </c>
      <c r="E3501" s="139" t="s">
        <v>328</v>
      </c>
      <c r="F3501" s="90">
        <v>40</v>
      </c>
      <c r="G3501" s="90" t="s">
        <v>141</v>
      </c>
      <c r="H3501" s="90" t="s">
        <v>147</v>
      </c>
      <c r="I3501" s="138" t="s">
        <v>284</v>
      </c>
    </row>
    <row r="3502" spans="1:9" x14ac:dyDescent="0.25">
      <c r="A3502" s="134" t="s">
        <v>702</v>
      </c>
      <c r="B3502" s="134" t="s">
        <v>269</v>
      </c>
      <c r="C3502" s="134">
        <v>2024</v>
      </c>
      <c r="D3502" s="66" t="s">
        <v>323</v>
      </c>
      <c r="E3502" s="139" t="s">
        <v>328</v>
      </c>
      <c r="F3502" s="90">
        <v>40</v>
      </c>
      <c r="G3502" s="90" t="s">
        <v>141</v>
      </c>
      <c r="H3502" s="90" t="s">
        <v>148</v>
      </c>
      <c r="I3502" s="138" t="s">
        <v>284</v>
      </c>
    </row>
    <row r="3503" spans="1:9" x14ac:dyDescent="0.25">
      <c r="A3503" s="134" t="s">
        <v>702</v>
      </c>
      <c r="B3503" s="134" t="s">
        <v>269</v>
      </c>
      <c r="C3503" s="134">
        <v>2024</v>
      </c>
      <c r="D3503" s="66" t="s">
        <v>323</v>
      </c>
      <c r="E3503" s="139" t="s">
        <v>328</v>
      </c>
      <c r="F3503" s="90">
        <v>40</v>
      </c>
      <c r="G3503" s="90" t="s">
        <v>141</v>
      </c>
      <c r="H3503" s="90" t="s">
        <v>149</v>
      </c>
      <c r="I3503" s="138" t="s">
        <v>284</v>
      </c>
    </row>
    <row r="3504" spans="1:9" x14ac:dyDescent="0.25">
      <c r="A3504" s="134" t="s">
        <v>702</v>
      </c>
      <c r="B3504" s="134" t="s">
        <v>269</v>
      </c>
      <c r="C3504" s="134">
        <v>2024</v>
      </c>
      <c r="D3504" s="66" t="s">
        <v>323</v>
      </c>
      <c r="E3504" s="139" t="s">
        <v>328</v>
      </c>
      <c r="F3504" s="90">
        <v>40</v>
      </c>
      <c r="G3504" s="90" t="s">
        <v>141</v>
      </c>
      <c r="H3504" s="90" t="s">
        <v>150</v>
      </c>
      <c r="I3504" s="138" t="s">
        <v>284</v>
      </c>
    </row>
    <row r="3505" spans="1:9" x14ac:dyDescent="0.25">
      <c r="A3505" s="134" t="s">
        <v>702</v>
      </c>
      <c r="B3505" s="134" t="s">
        <v>269</v>
      </c>
      <c r="C3505" s="134">
        <v>2024</v>
      </c>
      <c r="D3505" s="66" t="s">
        <v>323</v>
      </c>
      <c r="E3505" s="139" t="s">
        <v>328</v>
      </c>
      <c r="F3505" s="90">
        <v>40</v>
      </c>
      <c r="G3505" s="90" t="s">
        <v>141</v>
      </c>
      <c r="H3505" s="90" t="s">
        <v>151</v>
      </c>
      <c r="I3505" s="138" t="s">
        <v>284</v>
      </c>
    </row>
    <row r="3506" spans="1:9" x14ac:dyDescent="0.25">
      <c r="A3506" s="134" t="s">
        <v>702</v>
      </c>
      <c r="B3506" s="134" t="s">
        <v>269</v>
      </c>
      <c r="C3506" s="134">
        <v>2024</v>
      </c>
      <c r="D3506" s="66" t="s">
        <v>323</v>
      </c>
      <c r="E3506" s="139" t="s">
        <v>328</v>
      </c>
      <c r="F3506" s="90">
        <v>40</v>
      </c>
      <c r="G3506" s="90" t="s">
        <v>141</v>
      </c>
      <c r="H3506" s="90" t="s">
        <v>152</v>
      </c>
      <c r="I3506" s="138" t="s">
        <v>284</v>
      </c>
    </row>
    <row r="3507" spans="1:9" x14ac:dyDescent="0.25">
      <c r="A3507" s="134" t="s">
        <v>702</v>
      </c>
      <c r="B3507" s="134" t="s">
        <v>269</v>
      </c>
      <c r="C3507" s="134">
        <v>2024</v>
      </c>
      <c r="D3507" s="66" t="s">
        <v>323</v>
      </c>
      <c r="E3507" s="139" t="s">
        <v>328</v>
      </c>
      <c r="F3507" s="90">
        <v>40</v>
      </c>
      <c r="G3507" s="90" t="s">
        <v>141</v>
      </c>
      <c r="H3507" s="90" t="s">
        <v>153</v>
      </c>
      <c r="I3507" s="138" t="s">
        <v>284</v>
      </c>
    </row>
    <row r="3508" spans="1:9" x14ac:dyDescent="0.25">
      <c r="A3508" s="134" t="s">
        <v>702</v>
      </c>
      <c r="B3508" s="134" t="s">
        <v>269</v>
      </c>
      <c r="C3508" s="134">
        <v>2024</v>
      </c>
      <c r="D3508" s="66" t="s">
        <v>323</v>
      </c>
      <c r="E3508" s="139" t="s">
        <v>328</v>
      </c>
      <c r="F3508" s="90">
        <v>40</v>
      </c>
      <c r="G3508" s="90" t="s">
        <v>141</v>
      </c>
      <c r="H3508" s="90" t="s">
        <v>154</v>
      </c>
      <c r="I3508" s="138" t="s">
        <v>284</v>
      </c>
    </row>
    <row r="3509" spans="1:9" x14ac:dyDescent="0.25">
      <c r="A3509" s="134" t="s">
        <v>702</v>
      </c>
      <c r="B3509" s="134" t="s">
        <v>269</v>
      </c>
      <c r="C3509" s="134">
        <v>2024</v>
      </c>
      <c r="D3509" s="66" t="s">
        <v>323</v>
      </c>
      <c r="E3509" s="139" t="s">
        <v>328</v>
      </c>
      <c r="F3509" s="90">
        <v>40</v>
      </c>
      <c r="G3509" s="90" t="s">
        <v>141</v>
      </c>
      <c r="H3509" s="90" t="s">
        <v>155</v>
      </c>
      <c r="I3509" s="138" t="s">
        <v>284</v>
      </c>
    </row>
    <row r="3510" spans="1:9" x14ac:dyDescent="0.25">
      <c r="A3510" s="134" t="s">
        <v>702</v>
      </c>
      <c r="B3510" s="134" t="s">
        <v>269</v>
      </c>
      <c r="C3510" s="134">
        <v>2024</v>
      </c>
      <c r="D3510" s="66" t="s">
        <v>323</v>
      </c>
      <c r="E3510" s="139" t="s">
        <v>328</v>
      </c>
      <c r="F3510" s="90">
        <v>40</v>
      </c>
      <c r="G3510" s="90" t="s">
        <v>141</v>
      </c>
      <c r="H3510" s="90" t="s">
        <v>361</v>
      </c>
      <c r="I3510" s="138" t="s">
        <v>284</v>
      </c>
    </row>
    <row r="3511" spans="1:9" x14ac:dyDescent="0.25">
      <c r="A3511" s="134" t="s">
        <v>702</v>
      </c>
      <c r="B3511" s="134" t="s">
        <v>269</v>
      </c>
      <c r="C3511" s="134">
        <v>2024</v>
      </c>
      <c r="D3511" s="66" t="s">
        <v>323</v>
      </c>
      <c r="E3511" s="139" t="s">
        <v>328</v>
      </c>
      <c r="F3511" s="90">
        <v>40</v>
      </c>
      <c r="G3511" s="90" t="s">
        <v>141</v>
      </c>
      <c r="H3511" s="90" t="s">
        <v>362</v>
      </c>
      <c r="I3511" s="138" t="s">
        <v>284</v>
      </c>
    </row>
    <row r="3512" spans="1:9" x14ac:dyDescent="0.25">
      <c r="A3512" s="134" t="s">
        <v>702</v>
      </c>
      <c r="B3512" s="134" t="s">
        <v>269</v>
      </c>
      <c r="C3512" s="134">
        <v>2024</v>
      </c>
      <c r="D3512" s="66" t="s">
        <v>323</v>
      </c>
      <c r="E3512" s="139" t="s">
        <v>328</v>
      </c>
      <c r="F3512" s="90">
        <v>40</v>
      </c>
      <c r="G3512" s="90" t="s">
        <v>141</v>
      </c>
      <c r="H3512" s="90" t="s">
        <v>363</v>
      </c>
      <c r="I3512" s="138" t="s">
        <v>284</v>
      </c>
    </row>
    <row r="3513" spans="1:9" x14ac:dyDescent="0.25">
      <c r="A3513" s="134" t="s">
        <v>702</v>
      </c>
      <c r="B3513" s="134" t="s">
        <v>269</v>
      </c>
      <c r="C3513" s="134">
        <v>2024</v>
      </c>
      <c r="D3513" s="66" t="s">
        <v>323</v>
      </c>
      <c r="E3513" s="139" t="s">
        <v>328</v>
      </c>
      <c r="F3513" s="90">
        <v>40</v>
      </c>
      <c r="G3513" s="90" t="s">
        <v>141</v>
      </c>
      <c r="H3513" s="90" t="s">
        <v>156</v>
      </c>
      <c r="I3513" s="138" t="s">
        <v>284</v>
      </c>
    </row>
    <row r="3514" spans="1:9" x14ac:dyDescent="0.25">
      <c r="A3514" s="134" t="s">
        <v>702</v>
      </c>
      <c r="B3514" s="134" t="s">
        <v>269</v>
      </c>
      <c r="C3514" s="134">
        <v>2024</v>
      </c>
      <c r="D3514" s="66" t="s">
        <v>323</v>
      </c>
      <c r="E3514" s="139" t="s">
        <v>328</v>
      </c>
      <c r="F3514" s="90">
        <v>40</v>
      </c>
      <c r="G3514" s="90" t="s">
        <v>141</v>
      </c>
      <c r="H3514" s="90" t="s">
        <v>157</v>
      </c>
      <c r="I3514" s="138" t="s">
        <v>284</v>
      </c>
    </row>
    <row r="3515" spans="1:9" x14ac:dyDescent="0.25">
      <c r="A3515" s="134" t="s">
        <v>702</v>
      </c>
      <c r="B3515" s="134" t="s">
        <v>269</v>
      </c>
      <c r="C3515" s="134">
        <v>2024</v>
      </c>
      <c r="D3515" s="66" t="s">
        <v>323</v>
      </c>
      <c r="E3515" s="139" t="s">
        <v>328</v>
      </c>
      <c r="F3515" s="90">
        <v>40</v>
      </c>
      <c r="G3515" s="90" t="s">
        <v>141</v>
      </c>
      <c r="H3515" s="90" t="s">
        <v>158</v>
      </c>
      <c r="I3515" s="138" t="s">
        <v>284</v>
      </c>
    </row>
    <row r="3516" spans="1:9" x14ac:dyDescent="0.25">
      <c r="A3516" s="134" t="s">
        <v>702</v>
      </c>
      <c r="B3516" s="134" t="s">
        <v>269</v>
      </c>
      <c r="C3516" s="134">
        <v>2024</v>
      </c>
      <c r="D3516" s="66" t="s">
        <v>323</v>
      </c>
      <c r="E3516" s="139" t="s">
        <v>328</v>
      </c>
      <c r="F3516" s="90">
        <v>40</v>
      </c>
      <c r="G3516" s="90" t="s">
        <v>141</v>
      </c>
      <c r="H3516" s="90" t="s">
        <v>364</v>
      </c>
      <c r="I3516" s="138" t="s">
        <v>284</v>
      </c>
    </row>
    <row r="3517" spans="1:9" x14ac:dyDescent="0.25">
      <c r="A3517" s="134" t="s">
        <v>702</v>
      </c>
      <c r="B3517" s="134" t="s">
        <v>269</v>
      </c>
      <c r="C3517" s="134">
        <v>2024</v>
      </c>
      <c r="D3517" s="66" t="s">
        <v>323</v>
      </c>
      <c r="E3517" s="139" t="s">
        <v>328</v>
      </c>
      <c r="F3517" s="90">
        <v>40</v>
      </c>
      <c r="G3517" s="90" t="s">
        <v>141</v>
      </c>
      <c r="H3517" s="90" t="s">
        <v>159</v>
      </c>
      <c r="I3517" s="138" t="s">
        <v>284</v>
      </c>
    </row>
    <row r="3518" spans="1:9" x14ac:dyDescent="0.25">
      <c r="A3518" s="134" t="s">
        <v>702</v>
      </c>
      <c r="B3518" s="134" t="s">
        <v>269</v>
      </c>
      <c r="C3518" s="134">
        <v>2024</v>
      </c>
      <c r="D3518" s="66" t="s">
        <v>323</v>
      </c>
      <c r="E3518" s="139" t="s">
        <v>328</v>
      </c>
      <c r="F3518" s="90">
        <v>40</v>
      </c>
      <c r="G3518" s="90" t="s">
        <v>141</v>
      </c>
      <c r="H3518" s="90" t="s">
        <v>365</v>
      </c>
      <c r="I3518" s="138" t="s">
        <v>284</v>
      </c>
    </row>
    <row r="3519" spans="1:9" x14ac:dyDescent="0.25">
      <c r="A3519" s="134" t="s">
        <v>702</v>
      </c>
      <c r="B3519" s="134" t="s">
        <v>269</v>
      </c>
      <c r="C3519" s="134">
        <v>2024</v>
      </c>
      <c r="D3519" s="66" t="s">
        <v>323</v>
      </c>
      <c r="E3519" s="139" t="s">
        <v>328</v>
      </c>
      <c r="F3519" s="90">
        <v>40</v>
      </c>
      <c r="G3519" s="90" t="s">
        <v>141</v>
      </c>
      <c r="H3519" s="90" t="s">
        <v>160</v>
      </c>
      <c r="I3519" s="138" t="s">
        <v>284</v>
      </c>
    </row>
    <row r="3520" spans="1:9" x14ac:dyDescent="0.25">
      <c r="A3520" s="134" t="s">
        <v>702</v>
      </c>
      <c r="B3520" s="134" t="s">
        <v>269</v>
      </c>
      <c r="C3520" s="134">
        <v>2024</v>
      </c>
      <c r="D3520" s="66" t="s">
        <v>323</v>
      </c>
      <c r="E3520" s="139" t="s">
        <v>328</v>
      </c>
      <c r="F3520" s="90">
        <v>40</v>
      </c>
      <c r="G3520" s="90" t="s">
        <v>141</v>
      </c>
      <c r="H3520" s="90" t="s">
        <v>366</v>
      </c>
      <c r="I3520" s="138" t="s">
        <v>284</v>
      </c>
    </row>
    <row r="3521" spans="1:9" x14ac:dyDescent="0.25">
      <c r="A3521" s="134" t="s">
        <v>702</v>
      </c>
      <c r="B3521" s="134" t="s">
        <v>269</v>
      </c>
      <c r="C3521" s="134">
        <v>2024</v>
      </c>
      <c r="D3521" s="66" t="s">
        <v>323</v>
      </c>
      <c r="E3521" s="139" t="s">
        <v>328</v>
      </c>
      <c r="F3521" s="90">
        <v>40</v>
      </c>
      <c r="G3521" s="90" t="s">
        <v>141</v>
      </c>
      <c r="H3521" s="90" t="s">
        <v>367</v>
      </c>
      <c r="I3521" s="138" t="s">
        <v>284</v>
      </c>
    </row>
    <row r="3522" spans="1:9" x14ac:dyDescent="0.25">
      <c r="A3522" s="134" t="s">
        <v>702</v>
      </c>
      <c r="B3522" s="134" t="s">
        <v>269</v>
      </c>
      <c r="C3522" s="134">
        <v>2024</v>
      </c>
      <c r="D3522" s="66" t="s">
        <v>323</v>
      </c>
      <c r="E3522" s="139" t="s">
        <v>328</v>
      </c>
      <c r="F3522" s="90">
        <v>50</v>
      </c>
      <c r="G3522" s="90" t="s">
        <v>532</v>
      </c>
      <c r="H3522" s="90" t="s">
        <v>358</v>
      </c>
      <c r="I3522" s="138">
        <v>34</v>
      </c>
    </row>
    <row r="3523" spans="1:9" x14ac:dyDescent="0.25">
      <c r="A3523" s="134" t="s">
        <v>702</v>
      </c>
      <c r="B3523" s="134" t="s">
        <v>269</v>
      </c>
      <c r="C3523" s="134">
        <v>2024</v>
      </c>
      <c r="D3523" s="66" t="s">
        <v>323</v>
      </c>
      <c r="E3523" s="139" t="s">
        <v>328</v>
      </c>
      <c r="F3523" s="90">
        <v>50</v>
      </c>
      <c r="G3523" s="90" t="s">
        <v>532</v>
      </c>
      <c r="H3523" s="90" t="s">
        <v>722</v>
      </c>
      <c r="I3523" s="138">
        <v>66</v>
      </c>
    </row>
    <row r="3524" spans="1:9" x14ac:dyDescent="0.25">
      <c r="A3524" s="134" t="s">
        <v>702</v>
      </c>
      <c r="B3524" s="134" t="s">
        <v>269</v>
      </c>
      <c r="C3524" s="134">
        <v>2024</v>
      </c>
      <c r="D3524" s="66" t="s">
        <v>323</v>
      </c>
      <c r="E3524" s="139" t="s">
        <v>328</v>
      </c>
      <c r="F3524" s="90">
        <v>50</v>
      </c>
      <c r="G3524" s="90" t="s">
        <v>532</v>
      </c>
      <c r="H3524" s="90" t="s">
        <v>145</v>
      </c>
      <c r="I3524" s="138">
        <v>30</v>
      </c>
    </row>
    <row r="3525" spans="1:9" x14ac:dyDescent="0.25">
      <c r="A3525" s="134" t="s">
        <v>702</v>
      </c>
      <c r="B3525" s="134" t="s">
        <v>269</v>
      </c>
      <c r="C3525" s="134">
        <v>2024</v>
      </c>
      <c r="D3525" s="66" t="s">
        <v>323</v>
      </c>
      <c r="E3525" s="139" t="s">
        <v>328</v>
      </c>
      <c r="F3525" s="90">
        <v>50</v>
      </c>
      <c r="G3525" s="90" t="s">
        <v>532</v>
      </c>
      <c r="H3525" s="90" t="s">
        <v>146</v>
      </c>
      <c r="I3525" s="138" t="s">
        <v>284</v>
      </c>
    </row>
    <row r="3526" spans="1:9" x14ac:dyDescent="0.25">
      <c r="A3526" s="134" t="s">
        <v>702</v>
      </c>
      <c r="B3526" s="134" t="s">
        <v>269</v>
      </c>
      <c r="C3526" s="134">
        <v>2024</v>
      </c>
      <c r="D3526" s="66" t="s">
        <v>323</v>
      </c>
      <c r="E3526" s="139" t="s">
        <v>328</v>
      </c>
      <c r="F3526" s="90">
        <v>50</v>
      </c>
      <c r="G3526" s="90" t="s">
        <v>532</v>
      </c>
      <c r="H3526" s="90" t="s">
        <v>147</v>
      </c>
      <c r="I3526" s="138" t="s">
        <v>284</v>
      </c>
    </row>
    <row r="3527" spans="1:9" x14ac:dyDescent="0.25">
      <c r="A3527" s="134" t="s">
        <v>702</v>
      </c>
      <c r="B3527" s="134" t="s">
        <v>269</v>
      </c>
      <c r="C3527" s="134">
        <v>2024</v>
      </c>
      <c r="D3527" s="66" t="s">
        <v>323</v>
      </c>
      <c r="E3527" s="139" t="s">
        <v>328</v>
      </c>
      <c r="F3527" s="90">
        <v>50</v>
      </c>
      <c r="G3527" s="90" t="s">
        <v>532</v>
      </c>
      <c r="H3527" s="90" t="s">
        <v>149</v>
      </c>
      <c r="I3527" s="138" t="s">
        <v>284</v>
      </c>
    </row>
    <row r="3528" spans="1:9" x14ac:dyDescent="0.25">
      <c r="A3528" s="134" t="s">
        <v>702</v>
      </c>
      <c r="B3528" s="134" t="s">
        <v>269</v>
      </c>
      <c r="C3528" s="134">
        <v>2024</v>
      </c>
      <c r="D3528" s="66" t="s">
        <v>323</v>
      </c>
      <c r="E3528" s="139" t="s">
        <v>328</v>
      </c>
      <c r="F3528" s="90">
        <v>50</v>
      </c>
      <c r="G3528" s="90" t="s">
        <v>532</v>
      </c>
      <c r="H3528" s="90" t="s">
        <v>150</v>
      </c>
      <c r="I3528" s="138">
        <v>1</v>
      </c>
    </row>
    <row r="3529" spans="1:9" x14ac:dyDescent="0.25">
      <c r="A3529" s="134" t="s">
        <v>702</v>
      </c>
      <c r="B3529" s="134" t="s">
        <v>269</v>
      </c>
      <c r="C3529" s="134">
        <v>2024</v>
      </c>
      <c r="D3529" s="66" t="s">
        <v>323</v>
      </c>
      <c r="E3529" s="139" t="s">
        <v>328</v>
      </c>
      <c r="F3529" s="90">
        <v>50</v>
      </c>
      <c r="G3529" s="90" t="s">
        <v>532</v>
      </c>
      <c r="H3529" s="90" t="s">
        <v>373</v>
      </c>
      <c r="I3529" s="138">
        <v>2</v>
      </c>
    </row>
    <row r="3530" spans="1:9" x14ac:dyDescent="0.25">
      <c r="A3530" s="134" t="s">
        <v>702</v>
      </c>
      <c r="B3530" s="134" t="s">
        <v>269</v>
      </c>
      <c r="C3530" s="134">
        <v>2024</v>
      </c>
      <c r="D3530" s="66" t="s">
        <v>323</v>
      </c>
      <c r="E3530" s="139" t="s">
        <v>328</v>
      </c>
      <c r="F3530" s="90">
        <v>50</v>
      </c>
      <c r="G3530" s="90" t="s">
        <v>532</v>
      </c>
      <c r="H3530" s="90" t="s">
        <v>152</v>
      </c>
      <c r="I3530" s="138">
        <v>1</v>
      </c>
    </row>
    <row r="3531" spans="1:9" x14ac:dyDescent="0.25">
      <c r="A3531" s="134" t="s">
        <v>702</v>
      </c>
      <c r="B3531" s="134" t="s">
        <v>269</v>
      </c>
      <c r="C3531" s="134">
        <v>2024</v>
      </c>
      <c r="D3531" s="66" t="s">
        <v>323</v>
      </c>
      <c r="E3531" s="139" t="s">
        <v>328</v>
      </c>
      <c r="F3531" s="90">
        <v>50</v>
      </c>
      <c r="G3531" s="90" t="s">
        <v>532</v>
      </c>
      <c r="H3531" s="90" t="s">
        <v>153</v>
      </c>
      <c r="I3531" s="138" t="s">
        <v>284</v>
      </c>
    </row>
    <row r="3532" spans="1:9" x14ac:dyDescent="0.25">
      <c r="A3532" s="134" t="s">
        <v>702</v>
      </c>
      <c r="B3532" s="134" t="s">
        <v>269</v>
      </c>
      <c r="C3532" s="134">
        <v>2024</v>
      </c>
      <c r="D3532" s="66" t="s">
        <v>323</v>
      </c>
      <c r="E3532" s="139" t="s">
        <v>328</v>
      </c>
      <c r="F3532" s="90">
        <v>50</v>
      </c>
      <c r="G3532" s="90" t="s">
        <v>532</v>
      </c>
      <c r="H3532" s="90" t="s">
        <v>158</v>
      </c>
      <c r="I3532" s="138">
        <v>2</v>
      </c>
    </row>
    <row r="3533" spans="1:9" x14ac:dyDescent="0.25">
      <c r="A3533" s="134" t="s">
        <v>702</v>
      </c>
      <c r="B3533" s="134" t="s">
        <v>269</v>
      </c>
      <c r="C3533" s="134">
        <v>2024</v>
      </c>
      <c r="D3533" s="66" t="s">
        <v>323</v>
      </c>
      <c r="E3533" s="139" t="s">
        <v>328</v>
      </c>
      <c r="F3533" s="90">
        <v>50</v>
      </c>
      <c r="G3533" s="90" t="s">
        <v>532</v>
      </c>
      <c r="H3533" s="90" t="s">
        <v>364</v>
      </c>
      <c r="I3533" s="138" t="s">
        <v>284</v>
      </c>
    </row>
    <row r="3534" spans="1:9" x14ac:dyDescent="0.25">
      <c r="A3534" s="134" t="s">
        <v>702</v>
      </c>
      <c r="B3534" s="134" t="s">
        <v>269</v>
      </c>
      <c r="C3534" s="134">
        <v>2024</v>
      </c>
      <c r="D3534" s="66" t="s">
        <v>323</v>
      </c>
      <c r="E3534" s="139" t="s">
        <v>328</v>
      </c>
      <c r="F3534" s="90">
        <v>50</v>
      </c>
      <c r="G3534" s="90" t="s">
        <v>532</v>
      </c>
      <c r="H3534" s="90" t="s">
        <v>159</v>
      </c>
      <c r="I3534" s="138" t="s">
        <v>284</v>
      </c>
    </row>
    <row r="3535" spans="1:9" x14ac:dyDescent="0.25">
      <c r="A3535" s="134" t="s">
        <v>702</v>
      </c>
      <c r="B3535" s="134" t="s">
        <v>269</v>
      </c>
      <c r="C3535" s="134">
        <v>2024</v>
      </c>
      <c r="D3535" s="66" t="s">
        <v>323</v>
      </c>
      <c r="E3535" s="139" t="s">
        <v>328</v>
      </c>
      <c r="F3535" s="90">
        <v>50</v>
      </c>
      <c r="G3535" s="90" t="s">
        <v>532</v>
      </c>
      <c r="H3535" s="90" t="s">
        <v>365</v>
      </c>
      <c r="I3535" s="138">
        <v>30</v>
      </c>
    </row>
    <row r="3536" spans="1:9" x14ac:dyDescent="0.25">
      <c r="A3536" s="134" t="s">
        <v>702</v>
      </c>
      <c r="B3536" s="134" t="s">
        <v>269</v>
      </c>
      <c r="C3536" s="134">
        <v>2024</v>
      </c>
      <c r="D3536" s="66" t="s">
        <v>323</v>
      </c>
      <c r="E3536" s="139" t="s">
        <v>328</v>
      </c>
      <c r="F3536" s="90">
        <v>50</v>
      </c>
      <c r="G3536" s="90" t="s">
        <v>532</v>
      </c>
      <c r="H3536" s="90" t="s">
        <v>160</v>
      </c>
      <c r="I3536" s="138" t="s">
        <v>284</v>
      </c>
    </row>
    <row r="3537" spans="1:9" x14ac:dyDescent="0.25">
      <c r="A3537" s="134" t="s">
        <v>702</v>
      </c>
      <c r="B3537" s="134" t="s">
        <v>269</v>
      </c>
      <c r="C3537" s="134">
        <v>2024</v>
      </c>
      <c r="D3537" s="66" t="s">
        <v>323</v>
      </c>
      <c r="E3537" s="139" t="s">
        <v>328</v>
      </c>
      <c r="F3537" s="90">
        <v>50</v>
      </c>
      <c r="G3537" s="90" t="s">
        <v>532</v>
      </c>
      <c r="H3537" s="90" t="s">
        <v>366</v>
      </c>
      <c r="I3537" s="138" t="s">
        <v>284</v>
      </c>
    </row>
    <row r="3538" spans="1:9" x14ac:dyDescent="0.25">
      <c r="A3538" s="134" t="s">
        <v>702</v>
      </c>
      <c r="B3538" s="134" t="s">
        <v>269</v>
      </c>
      <c r="C3538" s="134">
        <v>2024</v>
      </c>
      <c r="D3538" s="66" t="s">
        <v>323</v>
      </c>
      <c r="E3538" s="139" t="s">
        <v>328</v>
      </c>
      <c r="F3538" s="90">
        <v>50</v>
      </c>
      <c r="G3538" s="90" t="s">
        <v>532</v>
      </c>
      <c r="H3538" s="90" t="s">
        <v>367</v>
      </c>
      <c r="I3538" s="138">
        <v>1.9411764705882353</v>
      </c>
    </row>
    <row r="3539" spans="1:9" x14ac:dyDescent="0.25">
      <c r="A3539" s="134" t="s">
        <v>702</v>
      </c>
      <c r="B3539" s="134" t="s">
        <v>269</v>
      </c>
      <c r="C3539" s="134">
        <v>2024</v>
      </c>
      <c r="D3539" s="90" t="s">
        <v>324</v>
      </c>
      <c r="E3539" s="139" t="s">
        <v>328</v>
      </c>
      <c r="F3539" s="134" t="s">
        <v>284</v>
      </c>
      <c r="G3539" s="134" t="s">
        <v>721</v>
      </c>
      <c r="H3539" s="90" t="s">
        <v>358</v>
      </c>
      <c r="I3539" s="138">
        <v>13143</v>
      </c>
    </row>
    <row r="3540" spans="1:9" x14ac:dyDescent="0.25">
      <c r="A3540" s="134" t="s">
        <v>702</v>
      </c>
      <c r="B3540" s="134" t="s">
        <v>269</v>
      </c>
      <c r="C3540" s="134">
        <v>2024</v>
      </c>
      <c r="D3540" s="90" t="s">
        <v>324</v>
      </c>
      <c r="E3540" s="139" t="s">
        <v>328</v>
      </c>
      <c r="F3540" s="134" t="s">
        <v>284</v>
      </c>
      <c r="G3540" s="134" t="s">
        <v>721</v>
      </c>
      <c r="H3540" s="90" t="s">
        <v>722</v>
      </c>
      <c r="I3540" s="138">
        <v>16829</v>
      </c>
    </row>
    <row r="3541" spans="1:9" x14ac:dyDescent="0.25">
      <c r="A3541" s="134" t="s">
        <v>702</v>
      </c>
      <c r="B3541" s="134" t="s">
        <v>269</v>
      </c>
      <c r="C3541" s="134">
        <v>2024</v>
      </c>
      <c r="D3541" s="90" t="s">
        <v>324</v>
      </c>
      <c r="E3541" s="139" t="s">
        <v>328</v>
      </c>
      <c r="F3541" s="134" t="s">
        <v>284</v>
      </c>
      <c r="G3541" s="134" t="s">
        <v>721</v>
      </c>
      <c r="H3541" s="90" t="s">
        <v>144</v>
      </c>
      <c r="I3541" s="138">
        <v>3330</v>
      </c>
    </row>
    <row r="3542" spans="1:9" x14ac:dyDescent="0.25">
      <c r="A3542" s="134" t="s">
        <v>702</v>
      </c>
      <c r="B3542" s="134" t="s">
        <v>269</v>
      </c>
      <c r="C3542" s="134">
        <v>2024</v>
      </c>
      <c r="D3542" s="90" t="s">
        <v>324</v>
      </c>
      <c r="E3542" s="139" t="s">
        <v>328</v>
      </c>
      <c r="F3542" s="134" t="s">
        <v>284</v>
      </c>
      <c r="G3542" s="134" t="s">
        <v>721</v>
      </c>
      <c r="H3542" s="90" t="s">
        <v>360</v>
      </c>
      <c r="I3542" s="138">
        <v>2</v>
      </c>
    </row>
    <row r="3543" spans="1:9" x14ac:dyDescent="0.25">
      <c r="A3543" s="134" t="s">
        <v>702</v>
      </c>
      <c r="B3543" s="134" t="s">
        <v>269</v>
      </c>
      <c r="C3543" s="134">
        <v>2024</v>
      </c>
      <c r="D3543" s="90" t="s">
        <v>324</v>
      </c>
      <c r="E3543" s="139" t="s">
        <v>328</v>
      </c>
      <c r="F3543" s="134" t="s">
        <v>284</v>
      </c>
      <c r="G3543" s="134" t="s">
        <v>721</v>
      </c>
      <c r="H3543" s="90" t="s">
        <v>145</v>
      </c>
      <c r="I3543" s="138">
        <v>3643</v>
      </c>
    </row>
    <row r="3544" spans="1:9" x14ac:dyDescent="0.25">
      <c r="A3544" s="134" t="s">
        <v>702</v>
      </c>
      <c r="B3544" s="134" t="s">
        <v>269</v>
      </c>
      <c r="C3544" s="134">
        <v>2024</v>
      </c>
      <c r="D3544" s="90" t="s">
        <v>324</v>
      </c>
      <c r="E3544" s="139" t="s">
        <v>328</v>
      </c>
      <c r="F3544" s="134" t="s">
        <v>284</v>
      </c>
      <c r="G3544" s="134" t="s">
        <v>721</v>
      </c>
      <c r="H3544" s="90" t="s">
        <v>146</v>
      </c>
      <c r="I3544" s="138">
        <v>1289</v>
      </c>
    </row>
    <row r="3545" spans="1:9" x14ac:dyDescent="0.25">
      <c r="A3545" s="134" t="s">
        <v>702</v>
      </c>
      <c r="B3545" s="134" t="s">
        <v>269</v>
      </c>
      <c r="C3545" s="134">
        <v>2024</v>
      </c>
      <c r="D3545" s="90" t="s">
        <v>324</v>
      </c>
      <c r="E3545" s="139" t="s">
        <v>328</v>
      </c>
      <c r="F3545" s="134" t="s">
        <v>284</v>
      </c>
      <c r="G3545" s="134" t="s">
        <v>721</v>
      </c>
      <c r="H3545" s="90" t="s">
        <v>147</v>
      </c>
      <c r="I3545" s="138">
        <v>239</v>
      </c>
    </row>
    <row r="3546" spans="1:9" x14ac:dyDescent="0.25">
      <c r="A3546" s="134" t="s">
        <v>702</v>
      </c>
      <c r="B3546" s="134" t="s">
        <v>269</v>
      </c>
      <c r="C3546" s="134">
        <v>2024</v>
      </c>
      <c r="D3546" s="90" t="s">
        <v>324</v>
      </c>
      <c r="E3546" s="139" t="s">
        <v>328</v>
      </c>
      <c r="F3546" s="134" t="s">
        <v>284</v>
      </c>
      <c r="G3546" s="134" t="s">
        <v>721</v>
      </c>
      <c r="H3546" s="90" t="s">
        <v>148</v>
      </c>
      <c r="I3546" s="138">
        <v>8</v>
      </c>
    </row>
    <row r="3547" spans="1:9" x14ac:dyDescent="0.25">
      <c r="A3547" s="134" t="s">
        <v>702</v>
      </c>
      <c r="B3547" s="134" t="s">
        <v>269</v>
      </c>
      <c r="C3547" s="134">
        <v>2024</v>
      </c>
      <c r="D3547" s="90" t="s">
        <v>324</v>
      </c>
      <c r="E3547" s="139" t="s">
        <v>328</v>
      </c>
      <c r="F3547" s="134" t="s">
        <v>284</v>
      </c>
      <c r="G3547" s="134" t="s">
        <v>721</v>
      </c>
      <c r="H3547" s="90" t="s">
        <v>149</v>
      </c>
      <c r="I3547" s="138">
        <v>100</v>
      </c>
    </row>
    <row r="3548" spans="1:9" x14ac:dyDescent="0.25">
      <c r="A3548" s="134" t="s">
        <v>702</v>
      </c>
      <c r="B3548" s="134" t="s">
        <v>269</v>
      </c>
      <c r="C3548" s="134">
        <v>2024</v>
      </c>
      <c r="D3548" s="90" t="s">
        <v>324</v>
      </c>
      <c r="E3548" s="139" t="s">
        <v>328</v>
      </c>
      <c r="F3548" s="134" t="s">
        <v>284</v>
      </c>
      <c r="G3548" s="134" t="s">
        <v>721</v>
      </c>
      <c r="H3548" s="90" t="s">
        <v>150</v>
      </c>
      <c r="I3548" s="138">
        <v>185</v>
      </c>
    </row>
    <row r="3549" spans="1:9" x14ac:dyDescent="0.25">
      <c r="A3549" s="134" t="s">
        <v>702</v>
      </c>
      <c r="B3549" s="134" t="s">
        <v>269</v>
      </c>
      <c r="C3549" s="134">
        <v>2024</v>
      </c>
      <c r="D3549" s="90" t="s">
        <v>324</v>
      </c>
      <c r="E3549" s="139" t="s">
        <v>328</v>
      </c>
      <c r="F3549" s="134" t="s">
        <v>284</v>
      </c>
      <c r="G3549" s="134" t="s">
        <v>721</v>
      </c>
      <c r="H3549" s="90" t="s">
        <v>151</v>
      </c>
      <c r="I3549" s="138">
        <v>4265</v>
      </c>
    </row>
    <row r="3550" spans="1:9" x14ac:dyDescent="0.25">
      <c r="A3550" s="134" t="s">
        <v>702</v>
      </c>
      <c r="B3550" s="134" t="s">
        <v>269</v>
      </c>
      <c r="C3550" s="134">
        <v>2024</v>
      </c>
      <c r="D3550" s="90" t="s">
        <v>324</v>
      </c>
      <c r="E3550" s="139" t="s">
        <v>328</v>
      </c>
      <c r="F3550" s="134" t="s">
        <v>284</v>
      </c>
      <c r="G3550" s="134" t="s">
        <v>721</v>
      </c>
      <c r="H3550" s="90" t="s">
        <v>152</v>
      </c>
      <c r="I3550" s="138">
        <v>1449</v>
      </c>
    </row>
    <row r="3551" spans="1:9" x14ac:dyDescent="0.25">
      <c r="A3551" s="134" t="s">
        <v>702</v>
      </c>
      <c r="B3551" s="134" t="s">
        <v>269</v>
      </c>
      <c r="C3551" s="134">
        <v>2024</v>
      </c>
      <c r="D3551" s="90" t="s">
        <v>324</v>
      </c>
      <c r="E3551" s="139" t="s">
        <v>328</v>
      </c>
      <c r="F3551" s="134" t="s">
        <v>284</v>
      </c>
      <c r="G3551" s="134" t="s">
        <v>721</v>
      </c>
      <c r="H3551" s="90" t="s">
        <v>153</v>
      </c>
      <c r="I3551" s="138">
        <v>81</v>
      </c>
    </row>
    <row r="3552" spans="1:9" x14ac:dyDescent="0.25">
      <c r="A3552" s="134" t="s">
        <v>702</v>
      </c>
      <c r="B3552" s="134" t="s">
        <v>269</v>
      </c>
      <c r="C3552" s="134">
        <v>2024</v>
      </c>
      <c r="D3552" s="90" t="s">
        <v>324</v>
      </c>
      <c r="E3552" s="139" t="s">
        <v>328</v>
      </c>
      <c r="F3552" s="134" t="s">
        <v>284</v>
      </c>
      <c r="G3552" s="134" t="s">
        <v>721</v>
      </c>
      <c r="H3552" s="90" t="s">
        <v>154</v>
      </c>
      <c r="I3552" s="138">
        <v>414</v>
      </c>
    </row>
    <row r="3553" spans="1:9" x14ac:dyDescent="0.25">
      <c r="A3553" s="134" t="s">
        <v>702</v>
      </c>
      <c r="B3553" s="134" t="s">
        <v>269</v>
      </c>
      <c r="C3553" s="134">
        <v>2024</v>
      </c>
      <c r="D3553" s="90" t="s">
        <v>324</v>
      </c>
      <c r="E3553" s="139" t="s">
        <v>328</v>
      </c>
      <c r="F3553" s="134" t="s">
        <v>284</v>
      </c>
      <c r="G3553" s="134" t="s">
        <v>721</v>
      </c>
      <c r="H3553" s="90" t="s">
        <v>155</v>
      </c>
      <c r="I3553" s="138">
        <v>82</v>
      </c>
    </row>
    <row r="3554" spans="1:9" x14ac:dyDescent="0.25">
      <c r="A3554" s="134" t="s">
        <v>702</v>
      </c>
      <c r="B3554" s="134" t="s">
        <v>269</v>
      </c>
      <c r="C3554" s="134">
        <v>2024</v>
      </c>
      <c r="D3554" s="90" t="s">
        <v>324</v>
      </c>
      <c r="E3554" s="139" t="s">
        <v>328</v>
      </c>
      <c r="F3554" s="134" t="s">
        <v>284</v>
      </c>
      <c r="G3554" s="134" t="s">
        <v>721</v>
      </c>
      <c r="H3554" s="90" t="s">
        <v>361</v>
      </c>
      <c r="I3554" s="138">
        <v>7</v>
      </c>
    </row>
    <row r="3555" spans="1:9" x14ac:dyDescent="0.25">
      <c r="A3555" s="134" t="s">
        <v>702</v>
      </c>
      <c r="B3555" s="134" t="s">
        <v>269</v>
      </c>
      <c r="C3555" s="134">
        <v>2024</v>
      </c>
      <c r="D3555" s="90" t="s">
        <v>324</v>
      </c>
      <c r="E3555" s="139" t="s">
        <v>328</v>
      </c>
      <c r="F3555" s="134" t="s">
        <v>284</v>
      </c>
      <c r="G3555" s="134" t="s">
        <v>721</v>
      </c>
      <c r="H3555" s="90" t="s">
        <v>362</v>
      </c>
      <c r="I3555" s="138">
        <v>2</v>
      </c>
    </row>
    <row r="3556" spans="1:9" x14ac:dyDescent="0.25">
      <c r="A3556" s="134" t="s">
        <v>702</v>
      </c>
      <c r="B3556" s="134" t="s">
        <v>269</v>
      </c>
      <c r="C3556" s="134">
        <v>2024</v>
      </c>
      <c r="D3556" s="90" t="s">
        <v>324</v>
      </c>
      <c r="E3556" s="139" t="s">
        <v>328</v>
      </c>
      <c r="F3556" s="134" t="s">
        <v>284</v>
      </c>
      <c r="G3556" s="134" t="s">
        <v>721</v>
      </c>
      <c r="H3556" s="90" t="s">
        <v>363</v>
      </c>
      <c r="I3556" s="138">
        <v>1</v>
      </c>
    </row>
    <row r="3557" spans="1:9" x14ac:dyDescent="0.25">
      <c r="A3557" s="134" t="s">
        <v>702</v>
      </c>
      <c r="B3557" s="134" t="s">
        <v>269</v>
      </c>
      <c r="C3557" s="134">
        <v>2024</v>
      </c>
      <c r="D3557" s="90" t="s">
        <v>324</v>
      </c>
      <c r="E3557" s="139" t="s">
        <v>328</v>
      </c>
      <c r="F3557" s="134" t="s">
        <v>284</v>
      </c>
      <c r="G3557" s="134" t="s">
        <v>721</v>
      </c>
      <c r="H3557" s="90" t="s">
        <v>156</v>
      </c>
      <c r="I3557" s="138">
        <v>125</v>
      </c>
    </row>
    <row r="3558" spans="1:9" x14ac:dyDescent="0.25">
      <c r="A3558" s="134" t="s">
        <v>702</v>
      </c>
      <c r="B3558" s="134" t="s">
        <v>269</v>
      </c>
      <c r="C3558" s="134">
        <v>2024</v>
      </c>
      <c r="D3558" s="90" t="s">
        <v>324</v>
      </c>
      <c r="E3558" s="139" t="s">
        <v>328</v>
      </c>
      <c r="F3558" s="134" t="s">
        <v>284</v>
      </c>
      <c r="G3558" s="134" t="s">
        <v>721</v>
      </c>
      <c r="H3558" s="90" t="s">
        <v>157</v>
      </c>
      <c r="I3558" s="138">
        <v>348</v>
      </c>
    </row>
    <row r="3559" spans="1:9" x14ac:dyDescent="0.25">
      <c r="A3559" s="134" t="s">
        <v>702</v>
      </c>
      <c r="B3559" s="134" t="s">
        <v>269</v>
      </c>
      <c r="C3559" s="134">
        <v>2024</v>
      </c>
      <c r="D3559" s="90" t="s">
        <v>324</v>
      </c>
      <c r="E3559" s="139" t="s">
        <v>328</v>
      </c>
      <c r="F3559" s="134" t="s">
        <v>284</v>
      </c>
      <c r="G3559" s="134" t="s">
        <v>721</v>
      </c>
      <c r="H3559" s="90" t="s">
        <v>158</v>
      </c>
      <c r="I3559" s="138">
        <v>325</v>
      </c>
    </row>
    <row r="3560" spans="1:9" x14ac:dyDescent="0.25">
      <c r="A3560" s="134" t="s">
        <v>702</v>
      </c>
      <c r="B3560" s="134" t="s">
        <v>269</v>
      </c>
      <c r="C3560" s="134">
        <v>2024</v>
      </c>
      <c r="D3560" s="90" t="s">
        <v>324</v>
      </c>
      <c r="E3560" s="139" t="s">
        <v>328</v>
      </c>
      <c r="F3560" s="134" t="s">
        <v>284</v>
      </c>
      <c r="G3560" s="134" t="s">
        <v>721</v>
      </c>
      <c r="H3560" s="90" t="s">
        <v>364</v>
      </c>
      <c r="I3560" s="138">
        <v>700</v>
      </c>
    </row>
    <row r="3561" spans="1:9" x14ac:dyDescent="0.25">
      <c r="A3561" s="134" t="s">
        <v>702</v>
      </c>
      <c r="B3561" s="134" t="s">
        <v>269</v>
      </c>
      <c r="C3561" s="134">
        <v>2024</v>
      </c>
      <c r="D3561" s="90" t="s">
        <v>324</v>
      </c>
      <c r="E3561" s="139" t="s">
        <v>328</v>
      </c>
      <c r="F3561" s="134" t="s">
        <v>284</v>
      </c>
      <c r="G3561" s="134" t="s">
        <v>721</v>
      </c>
      <c r="H3561" s="90" t="s">
        <v>159</v>
      </c>
      <c r="I3561" s="138">
        <v>63</v>
      </c>
    </row>
    <row r="3562" spans="1:9" x14ac:dyDescent="0.25">
      <c r="A3562" s="134" t="s">
        <v>702</v>
      </c>
      <c r="B3562" s="134" t="s">
        <v>269</v>
      </c>
      <c r="C3562" s="134">
        <v>2024</v>
      </c>
      <c r="D3562" s="90" t="s">
        <v>324</v>
      </c>
      <c r="E3562" s="139" t="s">
        <v>328</v>
      </c>
      <c r="F3562" s="134" t="s">
        <v>284</v>
      </c>
      <c r="G3562" s="134" t="s">
        <v>721</v>
      </c>
      <c r="H3562" s="90" t="s">
        <v>160</v>
      </c>
      <c r="I3562" s="138">
        <v>7</v>
      </c>
    </row>
    <row r="3563" spans="1:9" x14ac:dyDescent="0.25">
      <c r="A3563" s="134" t="s">
        <v>702</v>
      </c>
      <c r="B3563" s="134" t="s">
        <v>269</v>
      </c>
      <c r="C3563" s="134">
        <v>2024</v>
      </c>
      <c r="D3563" s="90" t="s">
        <v>324</v>
      </c>
      <c r="E3563" s="139" t="s">
        <v>328</v>
      </c>
      <c r="F3563" s="134" t="s">
        <v>284</v>
      </c>
      <c r="G3563" s="134" t="s">
        <v>721</v>
      </c>
      <c r="H3563" s="90" t="s">
        <v>365</v>
      </c>
      <c r="I3563" s="138">
        <v>94</v>
      </c>
    </row>
    <row r="3564" spans="1:9" x14ac:dyDescent="0.25">
      <c r="A3564" s="134" t="s">
        <v>702</v>
      </c>
      <c r="B3564" s="134" t="s">
        <v>269</v>
      </c>
      <c r="C3564" s="134">
        <v>2024</v>
      </c>
      <c r="D3564" s="90" t="s">
        <v>324</v>
      </c>
      <c r="E3564" s="139" t="s">
        <v>328</v>
      </c>
      <c r="F3564" s="134" t="s">
        <v>284</v>
      </c>
      <c r="G3564" s="134" t="s">
        <v>721</v>
      </c>
      <c r="H3564" s="90" t="s">
        <v>366</v>
      </c>
      <c r="I3564" s="138">
        <v>70</v>
      </c>
    </row>
    <row r="3565" spans="1:9" x14ac:dyDescent="0.25">
      <c r="A3565" s="134" t="s">
        <v>702</v>
      </c>
      <c r="B3565" s="134" t="s">
        <v>269</v>
      </c>
      <c r="C3565" s="134">
        <v>2024</v>
      </c>
      <c r="D3565" s="90" t="s">
        <v>324</v>
      </c>
      <c r="E3565" s="139" t="s">
        <v>328</v>
      </c>
      <c r="F3565" s="134" t="s">
        <v>284</v>
      </c>
      <c r="G3565" s="134" t="s">
        <v>721</v>
      </c>
      <c r="H3565" s="90" t="s">
        <v>367</v>
      </c>
      <c r="I3565" s="138">
        <v>1.3</v>
      </c>
    </row>
    <row r="3566" spans="1:9" x14ac:dyDescent="0.25">
      <c r="A3566" s="134" t="s">
        <v>702</v>
      </c>
      <c r="B3566" s="134" t="s">
        <v>269</v>
      </c>
      <c r="C3566" s="134">
        <v>2024</v>
      </c>
      <c r="D3566" s="90" t="s">
        <v>324</v>
      </c>
      <c r="E3566" s="139" t="s">
        <v>328</v>
      </c>
      <c r="F3566" s="90">
        <v>10</v>
      </c>
      <c r="G3566" s="90" t="s">
        <v>139</v>
      </c>
      <c r="H3566" s="90" t="s">
        <v>358</v>
      </c>
      <c r="I3566" s="138">
        <v>11118</v>
      </c>
    </row>
    <row r="3567" spans="1:9" x14ac:dyDescent="0.25">
      <c r="A3567" s="134" t="s">
        <v>702</v>
      </c>
      <c r="B3567" s="134" t="s">
        <v>269</v>
      </c>
      <c r="C3567" s="134">
        <v>2024</v>
      </c>
      <c r="D3567" s="90" t="s">
        <v>324</v>
      </c>
      <c r="E3567" s="139" t="s">
        <v>328</v>
      </c>
      <c r="F3567" s="90">
        <v>10</v>
      </c>
      <c r="G3567" s="90" t="s">
        <v>139</v>
      </c>
      <c r="H3567" s="90" t="s">
        <v>722</v>
      </c>
      <c r="I3567" s="138">
        <v>14715</v>
      </c>
    </row>
    <row r="3568" spans="1:9" x14ac:dyDescent="0.25">
      <c r="A3568" s="134" t="s">
        <v>702</v>
      </c>
      <c r="B3568" s="134" t="s">
        <v>269</v>
      </c>
      <c r="C3568" s="134">
        <v>2024</v>
      </c>
      <c r="D3568" s="90" t="s">
        <v>324</v>
      </c>
      <c r="E3568" s="139" t="s">
        <v>328</v>
      </c>
      <c r="F3568" s="90">
        <v>10</v>
      </c>
      <c r="G3568" s="90" t="s">
        <v>139</v>
      </c>
      <c r="H3568" s="90" t="s">
        <v>144</v>
      </c>
      <c r="I3568" s="138">
        <v>3330</v>
      </c>
    </row>
    <row r="3569" spans="1:9" x14ac:dyDescent="0.25">
      <c r="A3569" s="134" t="s">
        <v>702</v>
      </c>
      <c r="B3569" s="134" t="s">
        <v>269</v>
      </c>
      <c r="C3569" s="134">
        <v>2024</v>
      </c>
      <c r="D3569" s="90" t="s">
        <v>324</v>
      </c>
      <c r="E3569" s="139" t="s">
        <v>328</v>
      </c>
      <c r="F3569" s="90">
        <v>10</v>
      </c>
      <c r="G3569" s="90" t="s">
        <v>139</v>
      </c>
      <c r="H3569" s="90" t="s">
        <v>360</v>
      </c>
      <c r="I3569" s="138">
        <v>2</v>
      </c>
    </row>
    <row r="3570" spans="1:9" x14ac:dyDescent="0.25">
      <c r="A3570" s="134" t="s">
        <v>702</v>
      </c>
      <c r="B3570" s="134" t="s">
        <v>269</v>
      </c>
      <c r="C3570" s="134">
        <v>2024</v>
      </c>
      <c r="D3570" s="90" t="s">
        <v>324</v>
      </c>
      <c r="E3570" s="139" t="s">
        <v>328</v>
      </c>
      <c r="F3570" s="90">
        <v>10</v>
      </c>
      <c r="G3570" s="90" t="s">
        <v>139</v>
      </c>
      <c r="H3570" s="90" t="s">
        <v>145</v>
      </c>
      <c r="I3570" s="138">
        <v>3505</v>
      </c>
    </row>
    <row r="3571" spans="1:9" x14ac:dyDescent="0.25">
      <c r="A3571" s="134" t="s">
        <v>702</v>
      </c>
      <c r="B3571" s="134" t="s">
        <v>269</v>
      </c>
      <c r="C3571" s="134">
        <v>2024</v>
      </c>
      <c r="D3571" s="90" t="s">
        <v>324</v>
      </c>
      <c r="E3571" s="139" t="s">
        <v>328</v>
      </c>
      <c r="F3571" s="90">
        <v>10</v>
      </c>
      <c r="G3571" s="90" t="s">
        <v>139</v>
      </c>
      <c r="H3571" s="90" t="s">
        <v>146</v>
      </c>
      <c r="I3571" s="138">
        <v>1250</v>
      </c>
    </row>
    <row r="3572" spans="1:9" x14ac:dyDescent="0.25">
      <c r="A3572" s="134" t="s">
        <v>702</v>
      </c>
      <c r="B3572" s="134" t="s">
        <v>269</v>
      </c>
      <c r="C3572" s="134">
        <v>2024</v>
      </c>
      <c r="D3572" s="90" t="s">
        <v>324</v>
      </c>
      <c r="E3572" s="139" t="s">
        <v>328</v>
      </c>
      <c r="F3572" s="90">
        <v>10</v>
      </c>
      <c r="G3572" s="90" t="s">
        <v>139</v>
      </c>
      <c r="H3572" s="90" t="s">
        <v>147</v>
      </c>
      <c r="I3572" s="138">
        <v>207</v>
      </c>
    </row>
    <row r="3573" spans="1:9" x14ac:dyDescent="0.25">
      <c r="A3573" s="134" t="s">
        <v>702</v>
      </c>
      <c r="B3573" s="134" t="s">
        <v>269</v>
      </c>
      <c r="C3573" s="134">
        <v>2024</v>
      </c>
      <c r="D3573" s="90" t="s">
        <v>324</v>
      </c>
      <c r="E3573" s="139" t="s">
        <v>328</v>
      </c>
      <c r="F3573" s="90">
        <v>10</v>
      </c>
      <c r="G3573" s="90" t="s">
        <v>139</v>
      </c>
      <c r="H3573" s="90" t="s">
        <v>148</v>
      </c>
      <c r="I3573" s="138">
        <v>8</v>
      </c>
    </row>
    <row r="3574" spans="1:9" x14ac:dyDescent="0.25">
      <c r="A3574" s="134" t="s">
        <v>702</v>
      </c>
      <c r="B3574" s="134" t="s">
        <v>269</v>
      </c>
      <c r="C3574" s="134">
        <v>2024</v>
      </c>
      <c r="D3574" s="90" t="s">
        <v>324</v>
      </c>
      <c r="E3574" s="139" t="s">
        <v>328</v>
      </c>
      <c r="F3574" s="90">
        <v>10</v>
      </c>
      <c r="G3574" s="90" t="s">
        <v>139</v>
      </c>
      <c r="H3574" s="90" t="s">
        <v>149</v>
      </c>
      <c r="I3574" s="138">
        <v>62</v>
      </c>
    </row>
    <row r="3575" spans="1:9" x14ac:dyDescent="0.25">
      <c r="A3575" s="134" t="s">
        <v>702</v>
      </c>
      <c r="B3575" s="134" t="s">
        <v>269</v>
      </c>
      <c r="C3575" s="134">
        <v>2024</v>
      </c>
      <c r="D3575" s="90" t="s">
        <v>324</v>
      </c>
      <c r="E3575" s="139" t="s">
        <v>328</v>
      </c>
      <c r="F3575" s="90">
        <v>10</v>
      </c>
      <c r="G3575" s="90" t="s">
        <v>139</v>
      </c>
      <c r="H3575" s="90" t="s">
        <v>150</v>
      </c>
      <c r="I3575" s="138">
        <v>169</v>
      </c>
    </row>
    <row r="3576" spans="1:9" x14ac:dyDescent="0.25">
      <c r="A3576" s="134" t="s">
        <v>702</v>
      </c>
      <c r="B3576" s="134" t="s">
        <v>269</v>
      </c>
      <c r="C3576" s="134">
        <v>2024</v>
      </c>
      <c r="D3576" s="90" t="s">
        <v>324</v>
      </c>
      <c r="E3576" s="139" t="s">
        <v>328</v>
      </c>
      <c r="F3576" s="90">
        <v>10</v>
      </c>
      <c r="G3576" s="90" t="s">
        <v>139</v>
      </c>
      <c r="H3576" s="90" t="s">
        <v>151</v>
      </c>
      <c r="I3576" s="138">
        <v>3585</v>
      </c>
    </row>
    <row r="3577" spans="1:9" x14ac:dyDescent="0.25">
      <c r="A3577" s="134" t="s">
        <v>702</v>
      </c>
      <c r="B3577" s="134" t="s">
        <v>269</v>
      </c>
      <c r="C3577" s="134">
        <v>2024</v>
      </c>
      <c r="D3577" s="90" t="s">
        <v>324</v>
      </c>
      <c r="E3577" s="139" t="s">
        <v>328</v>
      </c>
      <c r="F3577" s="90">
        <v>10</v>
      </c>
      <c r="G3577" s="90" t="s">
        <v>139</v>
      </c>
      <c r="H3577" s="90" t="s">
        <v>152</v>
      </c>
      <c r="I3577" s="138">
        <v>1234</v>
      </c>
    </row>
    <row r="3578" spans="1:9" x14ac:dyDescent="0.25">
      <c r="A3578" s="134" t="s">
        <v>702</v>
      </c>
      <c r="B3578" s="134" t="s">
        <v>269</v>
      </c>
      <c r="C3578" s="134">
        <v>2024</v>
      </c>
      <c r="D3578" s="90" t="s">
        <v>324</v>
      </c>
      <c r="E3578" s="139" t="s">
        <v>328</v>
      </c>
      <c r="F3578" s="90">
        <v>10</v>
      </c>
      <c r="G3578" s="90" t="s">
        <v>139</v>
      </c>
      <c r="H3578" s="90" t="s">
        <v>153</v>
      </c>
      <c r="I3578" s="138">
        <v>37</v>
      </c>
    </row>
    <row r="3579" spans="1:9" x14ac:dyDescent="0.25">
      <c r="A3579" s="134" t="s">
        <v>702</v>
      </c>
      <c r="B3579" s="134" t="s">
        <v>269</v>
      </c>
      <c r="C3579" s="134">
        <v>2024</v>
      </c>
      <c r="D3579" s="90" t="s">
        <v>324</v>
      </c>
      <c r="E3579" s="139" t="s">
        <v>328</v>
      </c>
      <c r="F3579" s="90">
        <v>10</v>
      </c>
      <c r="G3579" s="90" t="s">
        <v>139</v>
      </c>
      <c r="H3579" s="90" t="s">
        <v>154</v>
      </c>
      <c r="I3579" s="138">
        <v>188</v>
      </c>
    </row>
    <row r="3580" spans="1:9" x14ac:dyDescent="0.25">
      <c r="A3580" s="134" t="s">
        <v>702</v>
      </c>
      <c r="B3580" s="134" t="s">
        <v>269</v>
      </c>
      <c r="C3580" s="134">
        <v>2024</v>
      </c>
      <c r="D3580" s="90" t="s">
        <v>324</v>
      </c>
      <c r="E3580" s="139" t="s">
        <v>328</v>
      </c>
      <c r="F3580" s="90">
        <v>10</v>
      </c>
      <c r="G3580" s="90" t="s">
        <v>139</v>
      </c>
      <c r="H3580" s="90" t="s">
        <v>155</v>
      </c>
      <c r="I3580" s="138">
        <v>38</v>
      </c>
    </row>
    <row r="3581" spans="1:9" x14ac:dyDescent="0.25">
      <c r="A3581" s="134" t="s">
        <v>702</v>
      </c>
      <c r="B3581" s="134" t="s">
        <v>269</v>
      </c>
      <c r="C3581" s="134">
        <v>2024</v>
      </c>
      <c r="D3581" s="90" t="s">
        <v>324</v>
      </c>
      <c r="E3581" s="139" t="s">
        <v>328</v>
      </c>
      <c r="F3581" s="90">
        <v>10</v>
      </c>
      <c r="G3581" s="90" t="s">
        <v>139</v>
      </c>
      <c r="H3581" s="90" t="s">
        <v>361</v>
      </c>
      <c r="I3581" s="138">
        <v>5</v>
      </c>
    </row>
    <row r="3582" spans="1:9" x14ac:dyDescent="0.25">
      <c r="A3582" s="134" t="s">
        <v>702</v>
      </c>
      <c r="B3582" s="134" t="s">
        <v>269</v>
      </c>
      <c r="C3582" s="134">
        <v>2024</v>
      </c>
      <c r="D3582" s="90" t="s">
        <v>324</v>
      </c>
      <c r="E3582" s="139" t="s">
        <v>328</v>
      </c>
      <c r="F3582" s="90">
        <v>10</v>
      </c>
      <c r="G3582" s="90" t="s">
        <v>139</v>
      </c>
      <c r="H3582" s="90" t="s">
        <v>362</v>
      </c>
      <c r="I3582" s="138" t="s">
        <v>284</v>
      </c>
    </row>
    <row r="3583" spans="1:9" x14ac:dyDescent="0.25">
      <c r="A3583" s="134" t="s">
        <v>702</v>
      </c>
      <c r="B3583" s="134" t="s">
        <v>269</v>
      </c>
      <c r="C3583" s="134">
        <v>2024</v>
      </c>
      <c r="D3583" s="90" t="s">
        <v>324</v>
      </c>
      <c r="E3583" s="139" t="s">
        <v>328</v>
      </c>
      <c r="F3583" s="90">
        <v>10</v>
      </c>
      <c r="G3583" s="90" t="s">
        <v>139</v>
      </c>
      <c r="H3583" s="90" t="s">
        <v>363</v>
      </c>
      <c r="I3583" s="138">
        <v>1</v>
      </c>
    </row>
    <row r="3584" spans="1:9" x14ac:dyDescent="0.25">
      <c r="A3584" s="134" t="s">
        <v>702</v>
      </c>
      <c r="B3584" s="134" t="s">
        <v>269</v>
      </c>
      <c r="C3584" s="134">
        <v>2024</v>
      </c>
      <c r="D3584" s="90" t="s">
        <v>324</v>
      </c>
      <c r="E3584" s="139" t="s">
        <v>328</v>
      </c>
      <c r="F3584" s="90">
        <v>10</v>
      </c>
      <c r="G3584" s="90" t="s">
        <v>139</v>
      </c>
      <c r="H3584" s="90" t="s">
        <v>156</v>
      </c>
      <c r="I3584" s="138">
        <v>121</v>
      </c>
    </row>
    <row r="3585" spans="1:9" x14ac:dyDescent="0.25">
      <c r="A3585" s="134" t="s">
        <v>702</v>
      </c>
      <c r="B3585" s="134" t="s">
        <v>269</v>
      </c>
      <c r="C3585" s="134">
        <v>2024</v>
      </c>
      <c r="D3585" s="90" t="s">
        <v>324</v>
      </c>
      <c r="E3585" s="139" t="s">
        <v>328</v>
      </c>
      <c r="F3585" s="90">
        <v>10</v>
      </c>
      <c r="G3585" s="90" t="s">
        <v>139</v>
      </c>
      <c r="H3585" s="90" t="s">
        <v>157</v>
      </c>
      <c r="I3585" s="138">
        <v>348</v>
      </c>
    </row>
    <row r="3586" spans="1:9" x14ac:dyDescent="0.25">
      <c r="A3586" s="134" t="s">
        <v>702</v>
      </c>
      <c r="B3586" s="134" t="s">
        <v>269</v>
      </c>
      <c r="C3586" s="134">
        <v>2024</v>
      </c>
      <c r="D3586" s="90" t="s">
        <v>324</v>
      </c>
      <c r="E3586" s="139" t="s">
        <v>328</v>
      </c>
      <c r="F3586" s="90">
        <v>10</v>
      </c>
      <c r="G3586" s="90" t="s">
        <v>139</v>
      </c>
      <c r="H3586" s="90" t="s">
        <v>158</v>
      </c>
      <c r="I3586" s="138">
        <v>325</v>
      </c>
    </row>
    <row r="3587" spans="1:9" x14ac:dyDescent="0.25">
      <c r="A3587" s="134" t="s">
        <v>702</v>
      </c>
      <c r="B3587" s="134" t="s">
        <v>269</v>
      </c>
      <c r="C3587" s="134">
        <v>2024</v>
      </c>
      <c r="D3587" s="90" t="s">
        <v>324</v>
      </c>
      <c r="E3587" s="139" t="s">
        <v>328</v>
      </c>
      <c r="F3587" s="90">
        <v>10</v>
      </c>
      <c r="G3587" s="90" t="s">
        <v>139</v>
      </c>
      <c r="H3587" s="90" t="s">
        <v>364</v>
      </c>
      <c r="I3587" s="138">
        <v>135</v>
      </c>
    </row>
    <row r="3588" spans="1:9" x14ac:dyDescent="0.25">
      <c r="A3588" s="134" t="s">
        <v>702</v>
      </c>
      <c r="B3588" s="134" t="s">
        <v>269</v>
      </c>
      <c r="C3588" s="134">
        <v>2024</v>
      </c>
      <c r="D3588" s="90" t="s">
        <v>324</v>
      </c>
      <c r="E3588" s="139" t="s">
        <v>328</v>
      </c>
      <c r="F3588" s="90">
        <v>10</v>
      </c>
      <c r="G3588" s="90" t="s">
        <v>139</v>
      </c>
      <c r="H3588" s="90" t="s">
        <v>159</v>
      </c>
      <c r="I3588" s="138">
        <v>6</v>
      </c>
    </row>
    <row r="3589" spans="1:9" x14ac:dyDescent="0.25">
      <c r="A3589" s="134" t="s">
        <v>702</v>
      </c>
      <c r="B3589" s="134" t="s">
        <v>269</v>
      </c>
      <c r="C3589" s="134">
        <v>2024</v>
      </c>
      <c r="D3589" s="90" t="s">
        <v>324</v>
      </c>
      <c r="E3589" s="139" t="s">
        <v>328</v>
      </c>
      <c r="F3589" s="90">
        <v>10</v>
      </c>
      <c r="G3589" s="90" t="s">
        <v>139</v>
      </c>
      <c r="H3589" s="90" t="s">
        <v>160</v>
      </c>
      <c r="I3589" s="138">
        <v>91</v>
      </c>
    </row>
    <row r="3590" spans="1:9" x14ac:dyDescent="0.25">
      <c r="A3590" s="134" t="s">
        <v>702</v>
      </c>
      <c r="B3590" s="134" t="s">
        <v>269</v>
      </c>
      <c r="C3590" s="134">
        <v>2024</v>
      </c>
      <c r="D3590" s="90" t="s">
        <v>324</v>
      </c>
      <c r="E3590" s="139" t="s">
        <v>328</v>
      </c>
      <c r="F3590" s="90">
        <v>10</v>
      </c>
      <c r="G3590" s="90" t="s">
        <v>139</v>
      </c>
      <c r="H3590" s="90" t="s">
        <v>366</v>
      </c>
      <c r="I3590" s="138">
        <v>68</v>
      </c>
    </row>
    <row r="3591" spans="1:9" x14ac:dyDescent="0.25">
      <c r="A3591" s="134" t="s">
        <v>702</v>
      </c>
      <c r="B3591" s="134" t="s">
        <v>269</v>
      </c>
      <c r="C3591" s="134">
        <v>2024</v>
      </c>
      <c r="D3591" s="90" t="s">
        <v>324</v>
      </c>
      <c r="E3591" s="139" t="s">
        <v>328</v>
      </c>
      <c r="F3591" s="90">
        <v>10</v>
      </c>
      <c r="G3591" s="90" t="s">
        <v>139</v>
      </c>
      <c r="H3591" s="90" t="s">
        <v>367</v>
      </c>
      <c r="I3591" s="138">
        <v>1.3</v>
      </c>
    </row>
    <row r="3592" spans="1:9" x14ac:dyDescent="0.25">
      <c r="A3592" s="134" t="s">
        <v>702</v>
      </c>
      <c r="B3592" s="134" t="s">
        <v>269</v>
      </c>
      <c r="C3592" s="134">
        <v>2024</v>
      </c>
      <c r="D3592" s="90" t="s">
        <v>324</v>
      </c>
      <c r="E3592" s="139" t="s">
        <v>328</v>
      </c>
      <c r="F3592" s="90">
        <v>20</v>
      </c>
      <c r="G3592" s="90" t="s">
        <v>251</v>
      </c>
      <c r="H3592" s="90" t="s">
        <v>358</v>
      </c>
      <c r="I3592" s="138">
        <v>158</v>
      </c>
    </row>
    <row r="3593" spans="1:9" x14ac:dyDescent="0.25">
      <c r="A3593" s="134" t="s">
        <v>702</v>
      </c>
      <c r="B3593" s="134" t="s">
        <v>269</v>
      </c>
      <c r="C3593" s="134">
        <v>2024</v>
      </c>
      <c r="D3593" s="90" t="s">
        <v>324</v>
      </c>
      <c r="E3593" s="139" t="s">
        <v>328</v>
      </c>
      <c r="F3593" s="90">
        <v>20</v>
      </c>
      <c r="G3593" s="90" t="s">
        <v>251</v>
      </c>
      <c r="H3593" s="90" t="s">
        <v>722</v>
      </c>
      <c r="I3593" s="138">
        <v>160</v>
      </c>
    </row>
    <row r="3594" spans="1:9" x14ac:dyDescent="0.25">
      <c r="A3594" s="134" t="s">
        <v>702</v>
      </c>
      <c r="B3594" s="134" t="s">
        <v>269</v>
      </c>
      <c r="C3594" s="134">
        <v>2024</v>
      </c>
      <c r="D3594" s="90" t="s">
        <v>324</v>
      </c>
      <c r="E3594" s="139" t="s">
        <v>328</v>
      </c>
      <c r="F3594" s="90">
        <v>20</v>
      </c>
      <c r="G3594" s="90" t="s">
        <v>251</v>
      </c>
      <c r="H3594" s="90" t="s">
        <v>145</v>
      </c>
      <c r="I3594" s="138">
        <v>130</v>
      </c>
    </row>
    <row r="3595" spans="1:9" x14ac:dyDescent="0.25">
      <c r="A3595" s="134" t="s">
        <v>702</v>
      </c>
      <c r="B3595" s="134" t="s">
        <v>269</v>
      </c>
      <c r="C3595" s="134">
        <v>2024</v>
      </c>
      <c r="D3595" s="90" t="s">
        <v>324</v>
      </c>
      <c r="E3595" s="139" t="s">
        <v>328</v>
      </c>
      <c r="F3595" s="90">
        <v>20</v>
      </c>
      <c r="G3595" s="90" t="s">
        <v>251</v>
      </c>
      <c r="H3595" s="90" t="s">
        <v>146</v>
      </c>
      <c r="I3595" s="138">
        <v>1</v>
      </c>
    </row>
    <row r="3596" spans="1:9" x14ac:dyDescent="0.25">
      <c r="A3596" s="134" t="s">
        <v>702</v>
      </c>
      <c r="B3596" s="134" t="s">
        <v>269</v>
      </c>
      <c r="C3596" s="134">
        <v>2024</v>
      </c>
      <c r="D3596" s="90" t="s">
        <v>324</v>
      </c>
      <c r="E3596" s="139" t="s">
        <v>328</v>
      </c>
      <c r="F3596" s="90">
        <v>20</v>
      </c>
      <c r="G3596" s="90" t="s">
        <v>251</v>
      </c>
      <c r="H3596" s="90" t="s">
        <v>147</v>
      </c>
      <c r="I3596" s="138">
        <v>4</v>
      </c>
    </row>
    <row r="3597" spans="1:9" x14ac:dyDescent="0.25">
      <c r="A3597" s="134" t="s">
        <v>702</v>
      </c>
      <c r="B3597" s="134" t="s">
        <v>269</v>
      </c>
      <c r="C3597" s="134">
        <v>2024</v>
      </c>
      <c r="D3597" s="90" t="s">
        <v>324</v>
      </c>
      <c r="E3597" s="139" t="s">
        <v>328</v>
      </c>
      <c r="F3597" s="90">
        <v>20</v>
      </c>
      <c r="G3597" s="90" t="s">
        <v>251</v>
      </c>
      <c r="H3597" s="90" t="s">
        <v>149</v>
      </c>
      <c r="I3597" s="138">
        <v>2</v>
      </c>
    </row>
    <row r="3598" spans="1:9" x14ac:dyDescent="0.25">
      <c r="A3598" s="134" t="s">
        <v>702</v>
      </c>
      <c r="B3598" s="134" t="s">
        <v>269</v>
      </c>
      <c r="C3598" s="134">
        <v>2024</v>
      </c>
      <c r="D3598" s="90" t="s">
        <v>324</v>
      </c>
      <c r="E3598" s="139" t="s">
        <v>328</v>
      </c>
      <c r="F3598" s="90">
        <v>20</v>
      </c>
      <c r="G3598" s="90" t="s">
        <v>251</v>
      </c>
      <c r="H3598" s="90" t="s">
        <v>150</v>
      </c>
      <c r="I3598" s="138">
        <v>14</v>
      </c>
    </row>
    <row r="3599" spans="1:9" x14ac:dyDescent="0.25">
      <c r="A3599" s="134" t="s">
        <v>702</v>
      </c>
      <c r="B3599" s="134" t="s">
        <v>269</v>
      </c>
      <c r="C3599" s="134">
        <v>2024</v>
      </c>
      <c r="D3599" s="90" t="s">
        <v>324</v>
      </c>
      <c r="E3599" s="139" t="s">
        <v>328</v>
      </c>
      <c r="F3599" s="90">
        <v>20</v>
      </c>
      <c r="G3599" s="90" t="s">
        <v>251</v>
      </c>
      <c r="H3599" s="90" t="s">
        <v>151</v>
      </c>
      <c r="I3599" s="138">
        <v>7</v>
      </c>
    </row>
    <row r="3600" spans="1:9" x14ac:dyDescent="0.25">
      <c r="A3600" s="134" t="s">
        <v>702</v>
      </c>
      <c r="B3600" s="134" t="s">
        <v>269</v>
      </c>
      <c r="C3600" s="134">
        <v>2024</v>
      </c>
      <c r="D3600" s="90" t="s">
        <v>324</v>
      </c>
      <c r="E3600" s="139" t="s">
        <v>328</v>
      </c>
      <c r="F3600" s="90">
        <v>20</v>
      </c>
      <c r="G3600" s="90" t="s">
        <v>251</v>
      </c>
      <c r="H3600" s="90" t="s">
        <v>152</v>
      </c>
      <c r="I3600" s="138">
        <v>2</v>
      </c>
    </row>
    <row r="3601" spans="1:9" x14ac:dyDescent="0.25">
      <c r="A3601" s="134" t="s">
        <v>702</v>
      </c>
      <c r="B3601" s="134" t="s">
        <v>269</v>
      </c>
      <c r="C3601" s="134">
        <v>2024</v>
      </c>
      <c r="D3601" s="90" t="s">
        <v>324</v>
      </c>
      <c r="E3601" s="139" t="s">
        <v>328</v>
      </c>
      <c r="F3601" s="90">
        <v>20</v>
      </c>
      <c r="G3601" s="90" t="s">
        <v>251</v>
      </c>
      <c r="H3601" s="90" t="s">
        <v>153</v>
      </c>
      <c r="I3601" s="138" t="s">
        <v>284</v>
      </c>
    </row>
    <row r="3602" spans="1:9" x14ac:dyDescent="0.25">
      <c r="A3602" s="134" t="s">
        <v>702</v>
      </c>
      <c r="B3602" s="134" t="s">
        <v>269</v>
      </c>
      <c r="C3602" s="134">
        <v>2024</v>
      </c>
      <c r="D3602" s="90" t="s">
        <v>324</v>
      </c>
      <c r="E3602" s="139" t="s">
        <v>328</v>
      </c>
      <c r="F3602" s="90">
        <v>20</v>
      </c>
      <c r="G3602" s="90" t="s">
        <v>251</v>
      </c>
      <c r="H3602" s="90" t="s">
        <v>367</v>
      </c>
      <c r="I3602" s="138">
        <v>1.0126582278481013</v>
      </c>
    </row>
    <row r="3603" spans="1:9" x14ac:dyDescent="0.25">
      <c r="A3603" s="134" t="s">
        <v>702</v>
      </c>
      <c r="B3603" s="134" t="s">
        <v>269</v>
      </c>
      <c r="C3603" s="134">
        <v>2024</v>
      </c>
      <c r="D3603" s="90" t="s">
        <v>324</v>
      </c>
      <c r="E3603" s="139" t="s">
        <v>328</v>
      </c>
      <c r="F3603" s="90">
        <v>30</v>
      </c>
      <c r="G3603" s="90" t="s">
        <v>140</v>
      </c>
      <c r="H3603" s="90" t="s">
        <v>358</v>
      </c>
      <c r="I3603" s="138">
        <v>1858</v>
      </c>
    </row>
    <row r="3604" spans="1:9" x14ac:dyDescent="0.25">
      <c r="A3604" s="134" t="s">
        <v>702</v>
      </c>
      <c r="B3604" s="134" t="s">
        <v>269</v>
      </c>
      <c r="C3604" s="134">
        <v>2024</v>
      </c>
      <c r="D3604" s="90" t="s">
        <v>324</v>
      </c>
      <c r="E3604" s="139" t="s">
        <v>328</v>
      </c>
      <c r="F3604" s="90">
        <v>30</v>
      </c>
      <c r="G3604" s="90" t="s">
        <v>140</v>
      </c>
      <c r="H3604" s="90" t="s">
        <v>722</v>
      </c>
      <c r="I3604" s="138">
        <v>1938</v>
      </c>
    </row>
    <row r="3605" spans="1:9" x14ac:dyDescent="0.25">
      <c r="A3605" s="134" t="s">
        <v>702</v>
      </c>
      <c r="B3605" s="134" t="s">
        <v>269</v>
      </c>
      <c r="C3605" s="134">
        <v>2024</v>
      </c>
      <c r="D3605" s="90" t="s">
        <v>324</v>
      </c>
      <c r="E3605" s="139" t="s">
        <v>328</v>
      </c>
      <c r="F3605" s="90">
        <v>30</v>
      </c>
      <c r="G3605" s="90" t="s">
        <v>140</v>
      </c>
      <c r="H3605" s="90" t="s">
        <v>145</v>
      </c>
      <c r="I3605" s="138" t="s">
        <v>284</v>
      </c>
    </row>
    <row r="3606" spans="1:9" x14ac:dyDescent="0.25">
      <c r="A3606" s="134" t="s">
        <v>702</v>
      </c>
      <c r="B3606" s="134" t="s">
        <v>269</v>
      </c>
      <c r="C3606" s="134">
        <v>2024</v>
      </c>
      <c r="D3606" s="90" t="s">
        <v>324</v>
      </c>
      <c r="E3606" s="139" t="s">
        <v>328</v>
      </c>
      <c r="F3606" s="90">
        <v>30</v>
      </c>
      <c r="G3606" s="90" t="s">
        <v>140</v>
      </c>
      <c r="H3606" s="90" t="s">
        <v>146</v>
      </c>
      <c r="I3606" s="138">
        <v>38</v>
      </c>
    </row>
    <row r="3607" spans="1:9" x14ac:dyDescent="0.25">
      <c r="A3607" s="134" t="s">
        <v>702</v>
      </c>
      <c r="B3607" s="134" t="s">
        <v>269</v>
      </c>
      <c r="C3607" s="134">
        <v>2024</v>
      </c>
      <c r="D3607" s="90" t="s">
        <v>324</v>
      </c>
      <c r="E3607" s="139" t="s">
        <v>328</v>
      </c>
      <c r="F3607" s="90">
        <v>30</v>
      </c>
      <c r="G3607" s="90" t="s">
        <v>140</v>
      </c>
      <c r="H3607" s="90" t="s">
        <v>147</v>
      </c>
      <c r="I3607" s="138">
        <v>28</v>
      </c>
    </row>
    <row r="3608" spans="1:9" x14ac:dyDescent="0.25">
      <c r="A3608" s="134" t="s">
        <v>702</v>
      </c>
      <c r="B3608" s="134" t="s">
        <v>269</v>
      </c>
      <c r="C3608" s="134">
        <v>2024</v>
      </c>
      <c r="D3608" s="90" t="s">
        <v>324</v>
      </c>
      <c r="E3608" s="139" t="s">
        <v>328</v>
      </c>
      <c r="F3608" s="90">
        <v>30</v>
      </c>
      <c r="G3608" s="90" t="s">
        <v>140</v>
      </c>
      <c r="H3608" s="90" t="s">
        <v>148</v>
      </c>
      <c r="I3608" s="138" t="s">
        <v>284</v>
      </c>
    </row>
    <row r="3609" spans="1:9" x14ac:dyDescent="0.25">
      <c r="A3609" s="134" t="s">
        <v>702</v>
      </c>
      <c r="B3609" s="134" t="s">
        <v>269</v>
      </c>
      <c r="C3609" s="134">
        <v>2024</v>
      </c>
      <c r="D3609" s="90" t="s">
        <v>324</v>
      </c>
      <c r="E3609" s="139" t="s">
        <v>328</v>
      </c>
      <c r="F3609" s="90">
        <v>30</v>
      </c>
      <c r="G3609" s="90" t="s">
        <v>140</v>
      </c>
      <c r="H3609" s="90" t="s">
        <v>149</v>
      </c>
      <c r="I3609" s="138">
        <v>36</v>
      </c>
    </row>
    <row r="3610" spans="1:9" x14ac:dyDescent="0.25">
      <c r="A3610" s="134" t="s">
        <v>702</v>
      </c>
      <c r="B3610" s="134" t="s">
        <v>269</v>
      </c>
      <c r="C3610" s="134">
        <v>2024</v>
      </c>
      <c r="D3610" s="90" t="s">
        <v>324</v>
      </c>
      <c r="E3610" s="139" t="s">
        <v>328</v>
      </c>
      <c r="F3610" s="90">
        <v>30</v>
      </c>
      <c r="G3610" s="90" t="s">
        <v>140</v>
      </c>
      <c r="H3610" s="90" t="s">
        <v>150</v>
      </c>
      <c r="I3610" s="138">
        <v>2</v>
      </c>
    </row>
    <row r="3611" spans="1:9" x14ac:dyDescent="0.25">
      <c r="A3611" s="134" t="s">
        <v>702</v>
      </c>
      <c r="B3611" s="134" t="s">
        <v>269</v>
      </c>
      <c r="C3611" s="134">
        <v>2024</v>
      </c>
      <c r="D3611" s="90" t="s">
        <v>324</v>
      </c>
      <c r="E3611" s="139" t="s">
        <v>328</v>
      </c>
      <c r="F3611" s="90">
        <v>30</v>
      </c>
      <c r="G3611" s="90" t="s">
        <v>140</v>
      </c>
      <c r="H3611" s="90" t="s">
        <v>151</v>
      </c>
      <c r="I3611" s="138">
        <v>673</v>
      </c>
    </row>
    <row r="3612" spans="1:9" x14ac:dyDescent="0.25">
      <c r="A3612" s="134" t="s">
        <v>702</v>
      </c>
      <c r="B3612" s="134" t="s">
        <v>269</v>
      </c>
      <c r="C3612" s="134">
        <v>2024</v>
      </c>
      <c r="D3612" s="90" t="s">
        <v>324</v>
      </c>
      <c r="E3612" s="139" t="s">
        <v>328</v>
      </c>
      <c r="F3612" s="90">
        <v>30</v>
      </c>
      <c r="G3612" s="90" t="s">
        <v>140</v>
      </c>
      <c r="H3612" s="90" t="s">
        <v>152</v>
      </c>
      <c r="I3612" s="138">
        <v>213</v>
      </c>
    </row>
    <row r="3613" spans="1:9" x14ac:dyDescent="0.25">
      <c r="A3613" s="134" t="s">
        <v>702</v>
      </c>
      <c r="B3613" s="134" t="s">
        <v>269</v>
      </c>
      <c r="C3613" s="134">
        <v>2024</v>
      </c>
      <c r="D3613" s="90" t="s">
        <v>324</v>
      </c>
      <c r="E3613" s="139" t="s">
        <v>328</v>
      </c>
      <c r="F3613" s="90">
        <v>30</v>
      </c>
      <c r="G3613" s="90" t="s">
        <v>140</v>
      </c>
      <c r="H3613" s="90" t="s">
        <v>153</v>
      </c>
      <c r="I3613" s="138">
        <v>44</v>
      </c>
    </row>
    <row r="3614" spans="1:9" x14ac:dyDescent="0.25">
      <c r="A3614" s="134" t="s">
        <v>702</v>
      </c>
      <c r="B3614" s="134" t="s">
        <v>269</v>
      </c>
      <c r="C3614" s="134">
        <v>2024</v>
      </c>
      <c r="D3614" s="90" t="s">
        <v>324</v>
      </c>
      <c r="E3614" s="139" t="s">
        <v>328</v>
      </c>
      <c r="F3614" s="90">
        <v>30</v>
      </c>
      <c r="G3614" s="90" t="s">
        <v>140</v>
      </c>
      <c r="H3614" s="90" t="s">
        <v>154</v>
      </c>
      <c r="I3614" s="138">
        <v>226</v>
      </c>
    </row>
    <row r="3615" spans="1:9" x14ac:dyDescent="0.25">
      <c r="A3615" s="134" t="s">
        <v>702</v>
      </c>
      <c r="B3615" s="134" t="s">
        <v>269</v>
      </c>
      <c r="C3615" s="134">
        <v>2024</v>
      </c>
      <c r="D3615" s="90" t="s">
        <v>324</v>
      </c>
      <c r="E3615" s="139" t="s">
        <v>328</v>
      </c>
      <c r="F3615" s="90">
        <v>30</v>
      </c>
      <c r="G3615" s="90" t="s">
        <v>140</v>
      </c>
      <c r="H3615" s="90" t="s">
        <v>155</v>
      </c>
      <c r="I3615" s="138">
        <v>44</v>
      </c>
    </row>
    <row r="3616" spans="1:9" x14ac:dyDescent="0.25">
      <c r="A3616" s="134" t="s">
        <v>702</v>
      </c>
      <c r="B3616" s="134" t="s">
        <v>269</v>
      </c>
      <c r="C3616" s="134">
        <v>2024</v>
      </c>
      <c r="D3616" s="90" t="s">
        <v>324</v>
      </c>
      <c r="E3616" s="139" t="s">
        <v>328</v>
      </c>
      <c r="F3616" s="90">
        <v>30</v>
      </c>
      <c r="G3616" s="90" t="s">
        <v>140</v>
      </c>
      <c r="H3616" s="90" t="s">
        <v>361</v>
      </c>
      <c r="I3616" s="138">
        <v>2</v>
      </c>
    </row>
    <row r="3617" spans="1:9" x14ac:dyDescent="0.25">
      <c r="A3617" s="134" t="s">
        <v>702</v>
      </c>
      <c r="B3617" s="134" t="s">
        <v>269</v>
      </c>
      <c r="C3617" s="134">
        <v>2024</v>
      </c>
      <c r="D3617" s="90" t="s">
        <v>324</v>
      </c>
      <c r="E3617" s="139" t="s">
        <v>328</v>
      </c>
      <c r="F3617" s="90">
        <v>30</v>
      </c>
      <c r="G3617" s="90" t="s">
        <v>140</v>
      </c>
      <c r="H3617" s="90" t="s">
        <v>362</v>
      </c>
      <c r="I3617" s="138">
        <v>2</v>
      </c>
    </row>
    <row r="3618" spans="1:9" x14ac:dyDescent="0.25">
      <c r="A3618" s="134" t="s">
        <v>702</v>
      </c>
      <c r="B3618" s="134" t="s">
        <v>269</v>
      </c>
      <c r="C3618" s="134">
        <v>2024</v>
      </c>
      <c r="D3618" s="90" t="s">
        <v>324</v>
      </c>
      <c r="E3618" s="139" t="s">
        <v>328</v>
      </c>
      <c r="F3618" s="90">
        <v>30</v>
      </c>
      <c r="G3618" s="90" t="s">
        <v>140</v>
      </c>
      <c r="H3618" s="90" t="s">
        <v>363</v>
      </c>
      <c r="I3618" s="138" t="s">
        <v>284</v>
      </c>
    </row>
    <row r="3619" spans="1:9" x14ac:dyDescent="0.25">
      <c r="A3619" s="134" t="s">
        <v>702</v>
      </c>
      <c r="B3619" s="134" t="s">
        <v>269</v>
      </c>
      <c r="C3619" s="134">
        <v>2024</v>
      </c>
      <c r="D3619" s="90" t="s">
        <v>324</v>
      </c>
      <c r="E3619" s="139" t="s">
        <v>328</v>
      </c>
      <c r="F3619" s="90">
        <v>30</v>
      </c>
      <c r="G3619" s="90" t="s">
        <v>140</v>
      </c>
      <c r="H3619" s="90" t="s">
        <v>156</v>
      </c>
      <c r="I3619" s="138">
        <v>4</v>
      </c>
    </row>
    <row r="3620" spans="1:9" x14ac:dyDescent="0.25">
      <c r="A3620" s="134" t="s">
        <v>702</v>
      </c>
      <c r="B3620" s="134" t="s">
        <v>269</v>
      </c>
      <c r="C3620" s="134">
        <v>2024</v>
      </c>
      <c r="D3620" s="90" t="s">
        <v>324</v>
      </c>
      <c r="E3620" s="139" t="s">
        <v>328</v>
      </c>
      <c r="F3620" s="90">
        <v>30</v>
      </c>
      <c r="G3620" s="90" t="s">
        <v>140</v>
      </c>
      <c r="H3620" s="90" t="s">
        <v>158</v>
      </c>
      <c r="I3620" s="138" t="s">
        <v>284</v>
      </c>
    </row>
    <row r="3621" spans="1:9" x14ac:dyDescent="0.25">
      <c r="A3621" s="134" t="s">
        <v>702</v>
      </c>
      <c r="B3621" s="134" t="s">
        <v>269</v>
      </c>
      <c r="C3621" s="134">
        <v>2024</v>
      </c>
      <c r="D3621" s="90" t="s">
        <v>324</v>
      </c>
      <c r="E3621" s="139" t="s">
        <v>328</v>
      </c>
      <c r="F3621" s="90">
        <v>30</v>
      </c>
      <c r="G3621" s="90" t="s">
        <v>140</v>
      </c>
      <c r="H3621" s="90" t="s">
        <v>364</v>
      </c>
      <c r="I3621" s="138">
        <v>565</v>
      </c>
    </row>
    <row r="3622" spans="1:9" x14ac:dyDescent="0.25">
      <c r="A3622" s="134" t="s">
        <v>702</v>
      </c>
      <c r="B3622" s="134" t="s">
        <v>269</v>
      </c>
      <c r="C3622" s="134">
        <v>2024</v>
      </c>
      <c r="D3622" s="90" t="s">
        <v>324</v>
      </c>
      <c r="E3622" s="139" t="s">
        <v>328</v>
      </c>
      <c r="F3622" s="90">
        <v>30</v>
      </c>
      <c r="G3622" s="90" t="s">
        <v>140</v>
      </c>
      <c r="H3622" s="90" t="s">
        <v>159</v>
      </c>
      <c r="I3622" s="138">
        <v>57</v>
      </c>
    </row>
    <row r="3623" spans="1:9" x14ac:dyDescent="0.25">
      <c r="A3623" s="134" t="s">
        <v>702</v>
      </c>
      <c r="B3623" s="134" t="s">
        <v>269</v>
      </c>
      <c r="C3623" s="134">
        <v>2024</v>
      </c>
      <c r="D3623" s="90" t="s">
        <v>324</v>
      </c>
      <c r="E3623" s="139" t="s">
        <v>328</v>
      </c>
      <c r="F3623" s="90">
        <v>30</v>
      </c>
      <c r="G3623" s="90" t="s">
        <v>140</v>
      </c>
      <c r="H3623" s="90" t="s">
        <v>160</v>
      </c>
      <c r="I3623" s="138">
        <v>2</v>
      </c>
    </row>
    <row r="3624" spans="1:9" x14ac:dyDescent="0.25">
      <c r="A3624" s="134" t="s">
        <v>702</v>
      </c>
      <c r="B3624" s="134" t="s">
        <v>269</v>
      </c>
      <c r="C3624" s="134">
        <v>2024</v>
      </c>
      <c r="D3624" s="90" t="s">
        <v>324</v>
      </c>
      <c r="E3624" s="139" t="s">
        <v>328</v>
      </c>
      <c r="F3624" s="90">
        <v>30</v>
      </c>
      <c r="G3624" s="90" t="s">
        <v>140</v>
      </c>
      <c r="H3624" s="90" t="s">
        <v>366</v>
      </c>
      <c r="I3624" s="138">
        <v>2</v>
      </c>
    </row>
    <row r="3625" spans="1:9" x14ac:dyDescent="0.25">
      <c r="A3625" s="134" t="s">
        <v>702</v>
      </c>
      <c r="B3625" s="134" t="s">
        <v>269</v>
      </c>
      <c r="C3625" s="134">
        <v>2024</v>
      </c>
      <c r="D3625" s="90" t="s">
        <v>324</v>
      </c>
      <c r="E3625" s="139" t="s">
        <v>328</v>
      </c>
      <c r="F3625" s="90">
        <v>30</v>
      </c>
      <c r="G3625" s="90" t="s">
        <v>140</v>
      </c>
      <c r="H3625" s="90" t="s">
        <v>367</v>
      </c>
      <c r="I3625" s="138">
        <v>1.0430570505920345</v>
      </c>
    </row>
    <row r="3626" spans="1:9" x14ac:dyDescent="0.25">
      <c r="A3626" s="134" t="s">
        <v>702</v>
      </c>
      <c r="B3626" s="134" t="s">
        <v>269</v>
      </c>
      <c r="C3626" s="134">
        <v>2024</v>
      </c>
      <c r="D3626" s="90" t="s">
        <v>324</v>
      </c>
      <c r="E3626" s="139" t="s">
        <v>328</v>
      </c>
      <c r="F3626" s="90">
        <v>40</v>
      </c>
      <c r="G3626" s="90" t="s">
        <v>141</v>
      </c>
      <c r="H3626" s="90" t="s">
        <v>358</v>
      </c>
      <c r="I3626" s="138" t="s">
        <v>284</v>
      </c>
    </row>
    <row r="3627" spans="1:9" x14ac:dyDescent="0.25">
      <c r="A3627" s="134" t="s">
        <v>702</v>
      </c>
      <c r="B3627" s="134" t="s">
        <v>269</v>
      </c>
      <c r="C3627" s="134">
        <v>2024</v>
      </c>
      <c r="D3627" s="90" t="s">
        <v>324</v>
      </c>
      <c r="E3627" s="139" t="s">
        <v>328</v>
      </c>
      <c r="F3627" s="90">
        <v>40</v>
      </c>
      <c r="G3627" s="90" t="s">
        <v>141</v>
      </c>
      <c r="H3627" s="90" t="s">
        <v>722</v>
      </c>
      <c r="I3627" s="138" t="s">
        <v>284</v>
      </c>
    </row>
    <row r="3628" spans="1:9" x14ac:dyDescent="0.25">
      <c r="A3628" s="134" t="s">
        <v>702</v>
      </c>
      <c r="B3628" s="134" t="s">
        <v>269</v>
      </c>
      <c r="C3628" s="134">
        <v>2024</v>
      </c>
      <c r="D3628" s="90" t="s">
        <v>324</v>
      </c>
      <c r="E3628" s="139" t="s">
        <v>328</v>
      </c>
      <c r="F3628" s="90">
        <v>40</v>
      </c>
      <c r="G3628" s="90" t="s">
        <v>141</v>
      </c>
      <c r="H3628" s="90" t="s">
        <v>144</v>
      </c>
      <c r="I3628" s="138" t="s">
        <v>284</v>
      </c>
    </row>
    <row r="3629" spans="1:9" x14ac:dyDescent="0.25">
      <c r="A3629" s="134" t="s">
        <v>702</v>
      </c>
      <c r="B3629" s="134" t="s">
        <v>269</v>
      </c>
      <c r="C3629" s="134">
        <v>2024</v>
      </c>
      <c r="D3629" s="90" t="s">
        <v>324</v>
      </c>
      <c r="E3629" s="139" t="s">
        <v>328</v>
      </c>
      <c r="F3629" s="90">
        <v>40</v>
      </c>
      <c r="G3629" s="90" t="s">
        <v>141</v>
      </c>
      <c r="H3629" s="90" t="s">
        <v>360</v>
      </c>
      <c r="I3629" s="138" t="s">
        <v>284</v>
      </c>
    </row>
    <row r="3630" spans="1:9" x14ac:dyDescent="0.25">
      <c r="A3630" s="134" t="s">
        <v>702</v>
      </c>
      <c r="B3630" s="134" t="s">
        <v>269</v>
      </c>
      <c r="C3630" s="134">
        <v>2024</v>
      </c>
      <c r="D3630" s="90" t="s">
        <v>324</v>
      </c>
      <c r="E3630" s="139" t="s">
        <v>328</v>
      </c>
      <c r="F3630" s="90">
        <v>40</v>
      </c>
      <c r="G3630" s="90" t="s">
        <v>141</v>
      </c>
      <c r="H3630" s="90" t="s">
        <v>145</v>
      </c>
      <c r="I3630" s="138" t="s">
        <v>284</v>
      </c>
    </row>
    <row r="3631" spans="1:9" x14ac:dyDescent="0.25">
      <c r="A3631" s="134" t="s">
        <v>702</v>
      </c>
      <c r="B3631" s="134" t="s">
        <v>269</v>
      </c>
      <c r="C3631" s="134">
        <v>2024</v>
      </c>
      <c r="D3631" s="90" t="s">
        <v>324</v>
      </c>
      <c r="E3631" s="139" t="s">
        <v>328</v>
      </c>
      <c r="F3631" s="90">
        <v>40</v>
      </c>
      <c r="G3631" s="90" t="s">
        <v>141</v>
      </c>
      <c r="H3631" s="90" t="s">
        <v>146</v>
      </c>
      <c r="I3631" s="138" t="s">
        <v>284</v>
      </c>
    </row>
    <row r="3632" spans="1:9" x14ac:dyDescent="0.25">
      <c r="A3632" s="134" t="s">
        <v>702</v>
      </c>
      <c r="B3632" s="134" t="s">
        <v>269</v>
      </c>
      <c r="C3632" s="134">
        <v>2024</v>
      </c>
      <c r="D3632" s="90" t="s">
        <v>324</v>
      </c>
      <c r="E3632" s="139" t="s">
        <v>328</v>
      </c>
      <c r="F3632" s="90">
        <v>40</v>
      </c>
      <c r="G3632" s="90" t="s">
        <v>141</v>
      </c>
      <c r="H3632" s="90" t="s">
        <v>147</v>
      </c>
      <c r="I3632" s="138" t="s">
        <v>284</v>
      </c>
    </row>
    <row r="3633" spans="1:9" x14ac:dyDescent="0.25">
      <c r="A3633" s="134" t="s">
        <v>702</v>
      </c>
      <c r="B3633" s="134" t="s">
        <v>269</v>
      </c>
      <c r="C3633" s="134">
        <v>2024</v>
      </c>
      <c r="D3633" s="90" t="s">
        <v>324</v>
      </c>
      <c r="E3633" s="139" t="s">
        <v>328</v>
      </c>
      <c r="F3633" s="90">
        <v>40</v>
      </c>
      <c r="G3633" s="90" t="s">
        <v>141</v>
      </c>
      <c r="H3633" s="90" t="s">
        <v>148</v>
      </c>
      <c r="I3633" s="138" t="s">
        <v>284</v>
      </c>
    </row>
    <row r="3634" spans="1:9" x14ac:dyDescent="0.25">
      <c r="A3634" s="134" t="s">
        <v>702</v>
      </c>
      <c r="B3634" s="134" t="s">
        <v>269</v>
      </c>
      <c r="C3634" s="134">
        <v>2024</v>
      </c>
      <c r="D3634" s="90" t="s">
        <v>324</v>
      </c>
      <c r="E3634" s="139" t="s">
        <v>328</v>
      </c>
      <c r="F3634" s="90">
        <v>40</v>
      </c>
      <c r="G3634" s="90" t="s">
        <v>141</v>
      </c>
      <c r="H3634" s="90" t="s">
        <v>149</v>
      </c>
      <c r="I3634" s="138" t="s">
        <v>284</v>
      </c>
    </row>
    <row r="3635" spans="1:9" x14ac:dyDescent="0.25">
      <c r="A3635" s="134" t="s">
        <v>702</v>
      </c>
      <c r="B3635" s="134" t="s">
        <v>269</v>
      </c>
      <c r="C3635" s="134">
        <v>2024</v>
      </c>
      <c r="D3635" s="90" t="s">
        <v>324</v>
      </c>
      <c r="E3635" s="139" t="s">
        <v>328</v>
      </c>
      <c r="F3635" s="90">
        <v>40</v>
      </c>
      <c r="G3635" s="90" t="s">
        <v>141</v>
      </c>
      <c r="H3635" s="90" t="s">
        <v>150</v>
      </c>
      <c r="I3635" s="138" t="s">
        <v>284</v>
      </c>
    </row>
    <row r="3636" spans="1:9" x14ac:dyDescent="0.25">
      <c r="A3636" s="134" t="s">
        <v>702</v>
      </c>
      <c r="B3636" s="134" t="s">
        <v>269</v>
      </c>
      <c r="C3636" s="134">
        <v>2024</v>
      </c>
      <c r="D3636" s="90" t="s">
        <v>324</v>
      </c>
      <c r="E3636" s="139" t="s">
        <v>328</v>
      </c>
      <c r="F3636" s="90">
        <v>40</v>
      </c>
      <c r="G3636" s="90" t="s">
        <v>141</v>
      </c>
      <c r="H3636" s="90" t="s">
        <v>151</v>
      </c>
      <c r="I3636" s="138" t="s">
        <v>284</v>
      </c>
    </row>
    <row r="3637" spans="1:9" x14ac:dyDescent="0.25">
      <c r="A3637" s="134" t="s">
        <v>702</v>
      </c>
      <c r="B3637" s="134" t="s">
        <v>269</v>
      </c>
      <c r="C3637" s="134">
        <v>2024</v>
      </c>
      <c r="D3637" s="90" t="s">
        <v>324</v>
      </c>
      <c r="E3637" s="139" t="s">
        <v>328</v>
      </c>
      <c r="F3637" s="90">
        <v>40</v>
      </c>
      <c r="G3637" s="90" t="s">
        <v>141</v>
      </c>
      <c r="H3637" s="90" t="s">
        <v>152</v>
      </c>
      <c r="I3637" s="138" t="s">
        <v>284</v>
      </c>
    </row>
    <row r="3638" spans="1:9" x14ac:dyDescent="0.25">
      <c r="A3638" s="134" t="s">
        <v>702</v>
      </c>
      <c r="B3638" s="134" t="s">
        <v>269</v>
      </c>
      <c r="C3638" s="134">
        <v>2024</v>
      </c>
      <c r="D3638" s="90" t="s">
        <v>324</v>
      </c>
      <c r="E3638" s="139" t="s">
        <v>328</v>
      </c>
      <c r="F3638" s="90">
        <v>40</v>
      </c>
      <c r="G3638" s="90" t="s">
        <v>141</v>
      </c>
      <c r="H3638" s="90" t="s">
        <v>153</v>
      </c>
      <c r="I3638" s="138" t="s">
        <v>284</v>
      </c>
    </row>
    <row r="3639" spans="1:9" x14ac:dyDescent="0.25">
      <c r="A3639" s="134" t="s">
        <v>702</v>
      </c>
      <c r="B3639" s="134" t="s">
        <v>269</v>
      </c>
      <c r="C3639" s="134">
        <v>2024</v>
      </c>
      <c r="D3639" s="90" t="s">
        <v>324</v>
      </c>
      <c r="E3639" s="139" t="s">
        <v>328</v>
      </c>
      <c r="F3639" s="90">
        <v>40</v>
      </c>
      <c r="G3639" s="90" t="s">
        <v>141</v>
      </c>
      <c r="H3639" s="90" t="s">
        <v>154</v>
      </c>
      <c r="I3639" s="138" t="s">
        <v>284</v>
      </c>
    </row>
    <row r="3640" spans="1:9" x14ac:dyDescent="0.25">
      <c r="A3640" s="134" t="s">
        <v>702</v>
      </c>
      <c r="B3640" s="134" t="s">
        <v>269</v>
      </c>
      <c r="C3640" s="134">
        <v>2024</v>
      </c>
      <c r="D3640" s="90" t="s">
        <v>324</v>
      </c>
      <c r="E3640" s="139" t="s">
        <v>328</v>
      </c>
      <c r="F3640" s="90">
        <v>40</v>
      </c>
      <c r="G3640" s="90" t="s">
        <v>141</v>
      </c>
      <c r="H3640" s="90" t="s">
        <v>155</v>
      </c>
      <c r="I3640" s="138" t="s">
        <v>284</v>
      </c>
    </row>
    <row r="3641" spans="1:9" x14ac:dyDescent="0.25">
      <c r="A3641" s="134" t="s">
        <v>702</v>
      </c>
      <c r="B3641" s="134" t="s">
        <v>269</v>
      </c>
      <c r="C3641" s="134">
        <v>2024</v>
      </c>
      <c r="D3641" s="90" t="s">
        <v>324</v>
      </c>
      <c r="E3641" s="139" t="s">
        <v>328</v>
      </c>
      <c r="F3641" s="90">
        <v>40</v>
      </c>
      <c r="G3641" s="90" t="s">
        <v>141</v>
      </c>
      <c r="H3641" s="90" t="s">
        <v>361</v>
      </c>
      <c r="I3641" s="138" t="s">
        <v>284</v>
      </c>
    </row>
    <row r="3642" spans="1:9" x14ac:dyDescent="0.25">
      <c r="A3642" s="134" t="s">
        <v>702</v>
      </c>
      <c r="B3642" s="134" t="s">
        <v>269</v>
      </c>
      <c r="C3642" s="134">
        <v>2024</v>
      </c>
      <c r="D3642" s="90" t="s">
        <v>324</v>
      </c>
      <c r="E3642" s="139" t="s">
        <v>328</v>
      </c>
      <c r="F3642" s="90">
        <v>40</v>
      </c>
      <c r="G3642" s="90" t="s">
        <v>141</v>
      </c>
      <c r="H3642" s="90" t="s">
        <v>362</v>
      </c>
      <c r="I3642" s="138" t="s">
        <v>284</v>
      </c>
    </row>
    <row r="3643" spans="1:9" x14ac:dyDescent="0.25">
      <c r="A3643" s="134" t="s">
        <v>702</v>
      </c>
      <c r="B3643" s="134" t="s">
        <v>269</v>
      </c>
      <c r="C3643" s="134">
        <v>2024</v>
      </c>
      <c r="D3643" s="90" t="s">
        <v>324</v>
      </c>
      <c r="E3643" s="139" t="s">
        <v>328</v>
      </c>
      <c r="F3643" s="90">
        <v>40</v>
      </c>
      <c r="G3643" s="90" t="s">
        <v>141</v>
      </c>
      <c r="H3643" s="90" t="s">
        <v>363</v>
      </c>
      <c r="I3643" s="138" t="s">
        <v>284</v>
      </c>
    </row>
    <row r="3644" spans="1:9" x14ac:dyDescent="0.25">
      <c r="A3644" s="134" t="s">
        <v>702</v>
      </c>
      <c r="B3644" s="134" t="s">
        <v>269</v>
      </c>
      <c r="C3644" s="134">
        <v>2024</v>
      </c>
      <c r="D3644" s="90" t="s">
        <v>324</v>
      </c>
      <c r="E3644" s="139" t="s">
        <v>328</v>
      </c>
      <c r="F3644" s="90">
        <v>40</v>
      </c>
      <c r="G3644" s="90" t="s">
        <v>141</v>
      </c>
      <c r="H3644" s="90" t="s">
        <v>156</v>
      </c>
      <c r="I3644" s="138" t="s">
        <v>284</v>
      </c>
    </row>
    <row r="3645" spans="1:9" x14ac:dyDescent="0.25">
      <c r="A3645" s="134" t="s">
        <v>702</v>
      </c>
      <c r="B3645" s="134" t="s">
        <v>269</v>
      </c>
      <c r="C3645" s="134">
        <v>2024</v>
      </c>
      <c r="D3645" s="90" t="s">
        <v>324</v>
      </c>
      <c r="E3645" s="139" t="s">
        <v>328</v>
      </c>
      <c r="F3645" s="90">
        <v>40</v>
      </c>
      <c r="G3645" s="90" t="s">
        <v>141</v>
      </c>
      <c r="H3645" s="90" t="s">
        <v>157</v>
      </c>
      <c r="I3645" s="138" t="s">
        <v>284</v>
      </c>
    </row>
    <row r="3646" spans="1:9" x14ac:dyDescent="0.25">
      <c r="A3646" s="134" t="s">
        <v>702</v>
      </c>
      <c r="B3646" s="134" t="s">
        <v>269</v>
      </c>
      <c r="C3646" s="134">
        <v>2024</v>
      </c>
      <c r="D3646" s="90" t="s">
        <v>324</v>
      </c>
      <c r="E3646" s="139" t="s">
        <v>328</v>
      </c>
      <c r="F3646" s="90">
        <v>40</v>
      </c>
      <c r="G3646" s="90" t="s">
        <v>141</v>
      </c>
      <c r="H3646" s="90" t="s">
        <v>158</v>
      </c>
      <c r="I3646" s="138" t="s">
        <v>284</v>
      </c>
    </row>
    <row r="3647" spans="1:9" x14ac:dyDescent="0.25">
      <c r="A3647" s="134" t="s">
        <v>702</v>
      </c>
      <c r="B3647" s="134" t="s">
        <v>269</v>
      </c>
      <c r="C3647" s="134">
        <v>2024</v>
      </c>
      <c r="D3647" s="90" t="s">
        <v>324</v>
      </c>
      <c r="E3647" s="139" t="s">
        <v>328</v>
      </c>
      <c r="F3647" s="90">
        <v>40</v>
      </c>
      <c r="G3647" s="90" t="s">
        <v>141</v>
      </c>
      <c r="H3647" s="90" t="s">
        <v>364</v>
      </c>
      <c r="I3647" s="138" t="s">
        <v>284</v>
      </c>
    </row>
    <row r="3648" spans="1:9" x14ac:dyDescent="0.25">
      <c r="A3648" s="134" t="s">
        <v>702</v>
      </c>
      <c r="B3648" s="134" t="s">
        <v>269</v>
      </c>
      <c r="C3648" s="134">
        <v>2024</v>
      </c>
      <c r="D3648" s="90" t="s">
        <v>324</v>
      </c>
      <c r="E3648" s="139" t="s">
        <v>328</v>
      </c>
      <c r="F3648" s="90">
        <v>40</v>
      </c>
      <c r="G3648" s="90" t="s">
        <v>141</v>
      </c>
      <c r="H3648" s="90" t="s">
        <v>159</v>
      </c>
      <c r="I3648" s="138" t="s">
        <v>284</v>
      </c>
    </row>
    <row r="3649" spans="1:9" x14ac:dyDescent="0.25">
      <c r="A3649" s="134" t="s">
        <v>702</v>
      </c>
      <c r="B3649" s="134" t="s">
        <v>269</v>
      </c>
      <c r="C3649" s="134">
        <v>2024</v>
      </c>
      <c r="D3649" s="90" t="s">
        <v>324</v>
      </c>
      <c r="E3649" s="139" t="s">
        <v>328</v>
      </c>
      <c r="F3649" s="90">
        <v>40</v>
      </c>
      <c r="G3649" s="90" t="s">
        <v>141</v>
      </c>
      <c r="H3649" s="90" t="s">
        <v>365</v>
      </c>
      <c r="I3649" s="138" t="s">
        <v>284</v>
      </c>
    </row>
    <row r="3650" spans="1:9" x14ac:dyDescent="0.25">
      <c r="A3650" s="134" t="s">
        <v>702</v>
      </c>
      <c r="B3650" s="134" t="s">
        <v>269</v>
      </c>
      <c r="C3650" s="134">
        <v>2024</v>
      </c>
      <c r="D3650" s="90" t="s">
        <v>324</v>
      </c>
      <c r="E3650" s="139" t="s">
        <v>328</v>
      </c>
      <c r="F3650" s="90">
        <v>40</v>
      </c>
      <c r="G3650" s="90" t="s">
        <v>141</v>
      </c>
      <c r="H3650" s="90" t="s">
        <v>160</v>
      </c>
      <c r="I3650" s="138" t="s">
        <v>284</v>
      </c>
    </row>
    <row r="3651" spans="1:9" x14ac:dyDescent="0.25">
      <c r="A3651" s="134" t="s">
        <v>702</v>
      </c>
      <c r="B3651" s="134" t="s">
        <v>269</v>
      </c>
      <c r="C3651" s="134">
        <v>2024</v>
      </c>
      <c r="D3651" s="90" t="s">
        <v>324</v>
      </c>
      <c r="E3651" s="139" t="s">
        <v>328</v>
      </c>
      <c r="F3651" s="90">
        <v>40</v>
      </c>
      <c r="G3651" s="90" t="s">
        <v>141</v>
      </c>
      <c r="H3651" s="90" t="s">
        <v>366</v>
      </c>
      <c r="I3651" s="138" t="s">
        <v>284</v>
      </c>
    </row>
    <row r="3652" spans="1:9" x14ac:dyDescent="0.25">
      <c r="A3652" s="134" t="s">
        <v>702</v>
      </c>
      <c r="B3652" s="134" t="s">
        <v>269</v>
      </c>
      <c r="C3652" s="134">
        <v>2024</v>
      </c>
      <c r="D3652" s="90" t="s">
        <v>324</v>
      </c>
      <c r="E3652" s="139" t="s">
        <v>328</v>
      </c>
      <c r="F3652" s="90">
        <v>40</v>
      </c>
      <c r="G3652" s="90" t="s">
        <v>141</v>
      </c>
      <c r="H3652" s="90" t="s">
        <v>367</v>
      </c>
      <c r="I3652" s="138" t="s">
        <v>284</v>
      </c>
    </row>
    <row r="3653" spans="1:9" x14ac:dyDescent="0.25">
      <c r="A3653" s="134" t="s">
        <v>702</v>
      </c>
      <c r="B3653" s="134" t="s">
        <v>269</v>
      </c>
      <c r="C3653" s="134">
        <v>2024</v>
      </c>
      <c r="D3653" s="90" t="s">
        <v>324</v>
      </c>
      <c r="E3653" s="139" t="s">
        <v>328</v>
      </c>
      <c r="F3653" s="90">
        <v>50</v>
      </c>
      <c r="G3653" s="90" t="s">
        <v>532</v>
      </c>
      <c r="H3653" s="90" t="s">
        <v>358</v>
      </c>
      <c r="I3653" s="138">
        <v>9</v>
      </c>
    </row>
    <row r="3654" spans="1:9" x14ac:dyDescent="0.25">
      <c r="A3654" s="134" t="s">
        <v>702</v>
      </c>
      <c r="B3654" s="134" t="s">
        <v>269</v>
      </c>
      <c r="C3654" s="134">
        <v>2024</v>
      </c>
      <c r="D3654" s="90" t="s">
        <v>324</v>
      </c>
      <c r="E3654" s="139" t="s">
        <v>328</v>
      </c>
      <c r="F3654" s="90">
        <v>50</v>
      </c>
      <c r="G3654" s="90" t="s">
        <v>532</v>
      </c>
      <c r="H3654" s="90" t="s">
        <v>722</v>
      </c>
      <c r="I3654" s="138">
        <v>16</v>
      </c>
    </row>
    <row r="3655" spans="1:9" x14ac:dyDescent="0.25">
      <c r="A3655" s="134" t="s">
        <v>702</v>
      </c>
      <c r="B3655" s="134" t="s">
        <v>269</v>
      </c>
      <c r="C3655" s="134">
        <v>2024</v>
      </c>
      <c r="D3655" s="90" t="s">
        <v>324</v>
      </c>
      <c r="E3655" s="139" t="s">
        <v>328</v>
      </c>
      <c r="F3655" s="90">
        <v>50</v>
      </c>
      <c r="G3655" s="90" t="s">
        <v>532</v>
      </c>
      <c r="H3655" s="90" t="s">
        <v>145</v>
      </c>
      <c r="I3655" s="138">
        <v>8</v>
      </c>
    </row>
    <row r="3656" spans="1:9" x14ac:dyDescent="0.25">
      <c r="A3656" s="134" t="s">
        <v>702</v>
      </c>
      <c r="B3656" s="134" t="s">
        <v>269</v>
      </c>
      <c r="C3656" s="134">
        <v>2024</v>
      </c>
      <c r="D3656" s="90" t="s">
        <v>324</v>
      </c>
      <c r="E3656" s="139" t="s">
        <v>328</v>
      </c>
      <c r="F3656" s="90">
        <v>50</v>
      </c>
      <c r="G3656" s="90" t="s">
        <v>532</v>
      </c>
      <c r="H3656" s="90" t="s">
        <v>146</v>
      </c>
      <c r="I3656" s="138" t="s">
        <v>284</v>
      </c>
    </row>
    <row r="3657" spans="1:9" x14ac:dyDescent="0.25">
      <c r="A3657" s="134" t="s">
        <v>702</v>
      </c>
      <c r="B3657" s="134" t="s">
        <v>269</v>
      </c>
      <c r="C3657" s="134">
        <v>2024</v>
      </c>
      <c r="D3657" s="90" t="s">
        <v>324</v>
      </c>
      <c r="E3657" s="139" t="s">
        <v>328</v>
      </c>
      <c r="F3657" s="90">
        <v>50</v>
      </c>
      <c r="G3657" s="90" t="s">
        <v>532</v>
      </c>
      <c r="H3657" s="90" t="s">
        <v>147</v>
      </c>
      <c r="I3657" s="138" t="s">
        <v>284</v>
      </c>
    </row>
    <row r="3658" spans="1:9" x14ac:dyDescent="0.25">
      <c r="A3658" s="134" t="s">
        <v>702</v>
      </c>
      <c r="B3658" s="134" t="s">
        <v>269</v>
      </c>
      <c r="C3658" s="134">
        <v>2024</v>
      </c>
      <c r="D3658" s="90" t="s">
        <v>324</v>
      </c>
      <c r="E3658" s="139" t="s">
        <v>328</v>
      </c>
      <c r="F3658" s="90">
        <v>50</v>
      </c>
      <c r="G3658" s="90" t="s">
        <v>532</v>
      </c>
      <c r="H3658" s="90" t="s">
        <v>149</v>
      </c>
      <c r="I3658" s="138" t="s">
        <v>284</v>
      </c>
    </row>
    <row r="3659" spans="1:9" x14ac:dyDescent="0.25">
      <c r="A3659" s="134" t="s">
        <v>702</v>
      </c>
      <c r="B3659" s="134" t="s">
        <v>269</v>
      </c>
      <c r="C3659" s="134">
        <v>2024</v>
      </c>
      <c r="D3659" s="90" t="s">
        <v>324</v>
      </c>
      <c r="E3659" s="139" t="s">
        <v>328</v>
      </c>
      <c r="F3659" s="90">
        <v>50</v>
      </c>
      <c r="G3659" s="90" t="s">
        <v>532</v>
      </c>
      <c r="H3659" s="90" t="s">
        <v>150</v>
      </c>
      <c r="I3659" s="138" t="s">
        <v>284</v>
      </c>
    </row>
    <row r="3660" spans="1:9" x14ac:dyDescent="0.25">
      <c r="A3660" s="134" t="s">
        <v>702</v>
      </c>
      <c r="B3660" s="134" t="s">
        <v>269</v>
      </c>
      <c r="C3660" s="134">
        <v>2024</v>
      </c>
      <c r="D3660" s="90" t="s">
        <v>324</v>
      </c>
      <c r="E3660" s="139" t="s">
        <v>328</v>
      </c>
      <c r="F3660" s="90">
        <v>50</v>
      </c>
      <c r="G3660" s="90" t="s">
        <v>532</v>
      </c>
      <c r="H3660" s="90" t="s">
        <v>373</v>
      </c>
      <c r="I3660" s="138" t="s">
        <v>284</v>
      </c>
    </row>
    <row r="3661" spans="1:9" x14ac:dyDescent="0.25">
      <c r="A3661" s="134" t="s">
        <v>702</v>
      </c>
      <c r="B3661" s="134" t="s">
        <v>269</v>
      </c>
      <c r="C3661" s="134">
        <v>2024</v>
      </c>
      <c r="D3661" s="90" t="s">
        <v>324</v>
      </c>
      <c r="E3661" s="139" t="s">
        <v>328</v>
      </c>
      <c r="F3661" s="90">
        <v>50</v>
      </c>
      <c r="G3661" s="90" t="s">
        <v>532</v>
      </c>
      <c r="H3661" s="90" t="s">
        <v>152</v>
      </c>
      <c r="I3661" s="138" t="s">
        <v>284</v>
      </c>
    </row>
    <row r="3662" spans="1:9" x14ac:dyDescent="0.25">
      <c r="A3662" s="134" t="s">
        <v>702</v>
      </c>
      <c r="B3662" s="134" t="s">
        <v>269</v>
      </c>
      <c r="C3662" s="134">
        <v>2024</v>
      </c>
      <c r="D3662" s="90" t="s">
        <v>324</v>
      </c>
      <c r="E3662" s="139" t="s">
        <v>328</v>
      </c>
      <c r="F3662" s="90">
        <v>50</v>
      </c>
      <c r="G3662" s="90" t="s">
        <v>532</v>
      </c>
      <c r="H3662" s="90" t="s">
        <v>153</v>
      </c>
      <c r="I3662" s="138" t="s">
        <v>284</v>
      </c>
    </row>
    <row r="3663" spans="1:9" x14ac:dyDescent="0.25">
      <c r="A3663" s="134" t="s">
        <v>702</v>
      </c>
      <c r="B3663" s="134" t="s">
        <v>269</v>
      </c>
      <c r="C3663" s="134">
        <v>2024</v>
      </c>
      <c r="D3663" s="90" t="s">
        <v>324</v>
      </c>
      <c r="E3663" s="139" t="s">
        <v>328</v>
      </c>
      <c r="F3663" s="90">
        <v>50</v>
      </c>
      <c r="G3663" s="90" t="s">
        <v>532</v>
      </c>
      <c r="H3663" s="90" t="s">
        <v>158</v>
      </c>
      <c r="I3663" s="138" t="s">
        <v>284</v>
      </c>
    </row>
    <row r="3664" spans="1:9" x14ac:dyDescent="0.25">
      <c r="A3664" s="134" t="s">
        <v>702</v>
      </c>
      <c r="B3664" s="134" t="s">
        <v>269</v>
      </c>
      <c r="C3664" s="134">
        <v>2024</v>
      </c>
      <c r="D3664" s="90" t="s">
        <v>324</v>
      </c>
      <c r="E3664" s="139" t="s">
        <v>328</v>
      </c>
      <c r="F3664" s="90">
        <v>50</v>
      </c>
      <c r="G3664" s="90" t="s">
        <v>532</v>
      </c>
      <c r="H3664" s="90" t="s">
        <v>364</v>
      </c>
      <c r="I3664" s="138" t="s">
        <v>284</v>
      </c>
    </row>
    <row r="3665" spans="1:9" x14ac:dyDescent="0.25">
      <c r="A3665" s="134" t="s">
        <v>702</v>
      </c>
      <c r="B3665" s="134" t="s">
        <v>269</v>
      </c>
      <c r="C3665" s="134">
        <v>2024</v>
      </c>
      <c r="D3665" s="90" t="s">
        <v>324</v>
      </c>
      <c r="E3665" s="139" t="s">
        <v>328</v>
      </c>
      <c r="F3665" s="90">
        <v>50</v>
      </c>
      <c r="G3665" s="90" t="s">
        <v>532</v>
      </c>
      <c r="H3665" s="90" t="s">
        <v>159</v>
      </c>
      <c r="I3665" s="138" t="s">
        <v>284</v>
      </c>
    </row>
    <row r="3666" spans="1:9" x14ac:dyDescent="0.25">
      <c r="A3666" s="134" t="s">
        <v>702</v>
      </c>
      <c r="B3666" s="134" t="s">
        <v>269</v>
      </c>
      <c r="C3666" s="134">
        <v>2024</v>
      </c>
      <c r="D3666" s="90" t="s">
        <v>324</v>
      </c>
      <c r="E3666" s="139" t="s">
        <v>328</v>
      </c>
      <c r="F3666" s="90">
        <v>50</v>
      </c>
      <c r="G3666" s="90" t="s">
        <v>532</v>
      </c>
      <c r="H3666" s="90" t="s">
        <v>365</v>
      </c>
      <c r="I3666" s="138">
        <v>7</v>
      </c>
    </row>
    <row r="3667" spans="1:9" x14ac:dyDescent="0.25">
      <c r="A3667" s="134" t="s">
        <v>702</v>
      </c>
      <c r="B3667" s="134" t="s">
        <v>269</v>
      </c>
      <c r="C3667" s="134">
        <v>2024</v>
      </c>
      <c r="D3667" s="90" t="s">
        <v>324</v>
      </c>
      <c r="E3667" s="139" t="s">
        <v>328</v>
      </c>
      <c r="F3667" s="90">
        <v>50</v>
      </c>
      <c r="G3667" s="90" t="s">
        <v>532</v>
      </c>
      <c r="H3667" s="90" t="s">
        <v>160</v>
      </c>
      <c r="I3667" s="138">
        <v>1</v>
      </c>
    </row>
    <row r="3668" spans="1:9" x14ac:dyDescent="0.25">
      <c r="A3668" s="134" t="s">
        <v>702</v>
      </c>
      <c r="B3668" s="134" t="s">
        <v>269</v>
      </c>
      <c r="C3668" s="134">
        <v>2024</v>
      </c>
      <c r="D3668" s="90" t="s">
        <v>324</v>
      </c>
      <c r="E3668" s="139" t="s">
        <v>328</v>
      </c>
      <c r="F3668" s="90">
        <v>50</v>
      </c>
      <c r="G3668" s="90" t="s">
        <v>532</v>
      </c>
      <c r="H3668" s="90" t="s">
        <v>366</v>
      </c>
      <c r="I3668" s="138" t="s">
        <v>284</v>
      </c>
    </row>
    <row r="3669" spans="1:9" x14ac:dyDescent="0.25">
      <c r="A3669" s="134" t="s">
        <v>702</v>
      </c>
      <c r="B3669" s="134" t="s">
        <v>269</v>
      </c>
      <c r="C3669" s="134">
        <v>2024</v>
      </c>
      <c r="D3669" s="90" t="s">
        <v>324</v>
      </c>
      <c r="E3669" s="139" t="s">
        <v>328</v>
      </c>
      <c r="F3669" s="90">
        <v>50</v>
      </c>
      <c r="G3669" s="90" t="s">
        <v>532</v>
      </c>
      <c r="H3669" s="90" t="s">
        <v>367</v>
      </c>
      <c r="I3669" s="138">
        <v>1.7777777777777777</v>
      </c>
    </row>
    <row r="3670" spans="1:9" x14ac:dyDescent="0.25">
      <c r="A3670" s="134" t="s">
        <v>702</v>
      </c>
      <c r="B3670" s="134" t="s">
        <v>269</v>
      </c>
      <c r="C3670" s="134">
        <v>2024</v>
      </c>
      <c r="D3670" s="90" t="s">
        <v>325</v>
      </c>
      <c r="E3670" s="139" t="s">
        <v>328</v>
      </c>
      <c r="F3670" s="134" t="s">
        <v>284</v>
      </c>
      <c r="G3670" s="134" t="s">
        <v>721</v>
      </c>
      <c r="H3670" s="90" t="s">
        <v>358</v>
      </c>
      <c r="I3670" s="138">
        <v>18663</v>
      </c>
    </row>
    <row r="3671" spans="1:9" x14ac:dyDescent="0.25">
      <c r="A3671" s="134" t="s">
        <v>702</v>
      </c>
      <c r="B3671" s="134" t="s">
        <v>269</v>
      </c>
      <c r="C3671" s="134">
        <v>2024</v>
      </c>
      <c r="D3671" s="90" t="s">
        <v>325</v>
      </c>
      <c r="E3671" s="139" t="s">
        <v>328</v>
      </c>
      <c r="F3671" s="134" t="s">
        <v>284</v>
      </c>
      <c r="G3671" s="134" t="s">
        <v>721</v>
      </c>
      <c r="H3671" s="90" t="s">
        <v>722</v>
      </c>
      <c r="I3671" s="138">
        <v>25376</v>
      </c>
    </row>
    <row r="3672" spans="1:9" x14ac:dyDescent="0.25">
      <c r="A3672" s="134" t="s">
        <v>702</v>
      </c>
      <c r="B3672" s="134" t="s">
        <v>269</v>
      </c>
      <c r="C3672" s="134">
        <v>2024</v>
      </c>
      <c r="D3672" s="90" t="s">
        <v>325</v>
      </c>
      <c r="E3672" s="139" t="s">
        <v>328</v>
      </c>
      <c r="F3672" s="134" t="s">
        <v>284</v>
      </c>
      <c r="G3672" s="134" t="s">
        <v>721</v>
      </c>
      <c r="H3672" s="90" t="s">
        <v>144</v>
      </c>
      <c r="I3672" s="138">
        <v>5518</v>
      </c>
    </row>
    <row r="3673" spans="1:9" x14ac:dyDescent="0.25">
      <c r="A3673" s="134" t="s">
        <v>702</v>
      </c>
      <c r="B3673" s="134" t="s">
        <v>269</v>
      </c>
      <c r="C3673" s="134">
        <v>2024</v>
      </c>
      <c r="D3673" s="90" t="s">
        <v>325</v>
      </c>
      <c r="E3673" s="139" t="s">
        <v>328</v>
      </c>
      <c r="F3673" s="134" t="s">
        <v>284</v>
      </c>
      <c r="G3673" s="134" t="s">
        <v>721</v>
      </c>
      <c r="H3673" s="90" t="s">
        <v>360</v>
      </c>
      <c r="I3673" s="138">
        <v>7</v>
      </c>
    </row>
    <row r="3674" spans="1:9" x14ac:dyDescent="0.25">
      <c r="A3674" s="134" t="s">
        <v>702</v>
      </c>
      <c r="B3674" s="134" t="s">
        <v>269</v>
      </c>
      <c r="C3674" s="134">
        <v>2024</v>
      </c>
      <c r="D3674" s="90" t="s">
        <v>325</v>
      </c>
      <c r="E3674" s="139" t="s">
        <v>328</v>
      </c>
      <c r="F3674" s="134" t="s">
        <v>284</v>
      </c>
      <c r="G3674" s="134" t="s">
        <v>721</v>
      </c>
      <c r="H3674" s="90" t="s">
        <v>145</v>
      </c>
      <c r="I3674" s="138">
        <v>5777</v>
      </c>
    </row>
    <row r="3675" spans="1:9" x14ac:dyDescent="0.25">
      <c r="A3675" s="134" t="s">
        <v>702</v>
      </c>
      <c r="B3675" s="134" t="s">
        <v>269</v>
      </c>
      <c r="C3675" s="134">
        <v>2024</v>
      </c>
      <c r="D3675" s="90" t="s">
        <v>325</v>
      </c>
      <c r="E3675" s="139" t="s">
        <v>328</v>
      </c>
      <c r="F3675" s="134" t="s">
        <v>284</v>
      </c>
      <c r="G3675" s="134" t="s">
        <v>721</v>
      </c>
      <c r="H3675" s="90" t="s">
        <v>146</v>
      </c>
      <c r="I3675" s="138">
        <v>1476</v>
      </c>
    </row>
    <row r="3676" spans="1:9" x14ac:dyDescent="0.25">
      <c r="A3676" s="134" t="s">
        <v>702</v>
      </c>
      <c r="B3676" s="134" t="s">
        <v>269</v>
      </c>
      <c r="C3676" s="134">
        <v>2024</v>
      </c>
      <c r="D3676" s="90" t="s">
        <v>325</v>
      </c>
      <c r="E3676" s="139" t="s">
        <v>328</v>
      </c>
      <c r="F3676" s="134" t="s">
        <v>284</v>
      </c>
      <c r="G3676" s="134" t="s">
        <v>721</v>
      </c>
      <c r="H3676" s="90" t="s">
        <v>147</v>
      </c>
      <c r="I3676" s="138">
        <v>625</v>
      </c>
    </row>
    <row r="3677" spans="1:9" x14ac:dyDescent="0.25">
      <c r="A3677" s="134" t="s">
        <v>702</v>
      </c>
      <c r="B3677" s="134" t="s">
        <v>269</v>
      </c>
      <c r="C3677" s="134">
        <v>2024</v>
      </c>
      <c r="D3677" s="90" t="s">
        <v>325</v>
      </c>
      <c r="E3677" s="139" t="s">
        <v>328</v>
      </c>
      <c r="F3677" s="134" t="s">
        <v>284</v>
      </c>
      <c r="G3677" s="134" t="s">
        <v>721</v>
      </c>
      <c r="H3677" s="90" t="s">
        <v>148</v>
      </c>
      <c r="I3677" s="138">
        <v>39</v>
      </c>
    </row>
    <row r="3678" spans="1:9" x14ac:dyDescent="0.25">
      <c r="A3678" s="134" t="s">
        <v>702</v>
      </c>
      <c r="B3678" s="134" t="s">
        <v>269</v>
      </c>
      <c r="C3678" s="134">
        <v>2024</v>
      </c>
      <c r="D3678" s="90" t="s">
        <v>325</v>
      </c>
      <c r="E3678" s="139" t="s">
        <v>328</v>
      </c>
      <c r="F3678" s="134" t="s">
        <v>284</v>
      </c>
      <c r="G3678" s="134" t="s">
        <v>721</v>
      </c>
      <c r="H3678" s="90" t="s">
        <v>149</v>
      </c>
      <c r="I3678" s="138">
        <v>237</v>
      </c>
    </row>
    <row r="3679" spans="1:9" x14ac:dyDescent="0.25">
      <c r="A3679" s="134" t="s">
        <v>702</v>
      </c>
      <c r="B3679" s="134" t="s">
        <v>269</v>
      </c>
      <c r="C3679" s="134">
        <v>2024</v>
      </c>
      <c r="D3679" s="90" t="s">
        <v>325</v>
      </c>
      <c r="E3679" s="139" t="s">
        <v>328</v>
      </c>
      <c r="F3679" s="134" t="s">
        <v>284</v>
      </c>
      <c r="G3679" s="134" t="s">
        <v>721</v>
      </c>
      <c r="H3679" s="90" t="s">
        <v>150</v>
      </c>
      <c r="I3679" s="138">
        <v>317</v>
      </c>
    </row>
    <row r="3680" spans="1:9" x14ac:dyDescent="0.25">
      <c r="A3680" s="134" t="s">
        <v>702</v>
      </c>
      <c r="B3680" s="134" t="s">
        <v>269</v>
      </c>
      <c r="C3680" s="134">
        <v>2024</v>
      </c>
      <c r="D3680" s="90" t="s">
        <v>325</v>
      </c>
      <c r="E3680" s="139" t="s">
        <v>328</v>
      </c>
      <c r="F3680" s="134" t="s">
        <v>284</v>
      </c>
      <c r="G3680" s="134" t="s">
        <v>721</v>
      </c>
      <c r="H3680" s="90" t="s">
        <v>151</v>
      </c>
      <c r="I3680" s="138">
        <v>4744</v>
      </c>
    </row>
    <row r="3681" spans="1:9" x14ac:dyDescent="0.25">
      <c r="A3681" s="134" t="s">
        <v>702</v>
      </c>
      <c r="B3681" s="134" t="s">
        <v>269</v>
      </c>
      <c r="C3681" s="134">
        <v>2024</v>
      </c>
      <c r="D3681" s="90" t="s">
        <v>325</v>
      </c>
      <c r="E3681" s="139" t="s">
        <v>328</v>
      </c>
      <c r="F3681" s="134" t="s">
        <v>284</v>
      </c>
      <c r="G3681" s="134" t="s">
        <v>721</v>
      </c>
      <c r="H3681" s="90" t="s">
        <v>152</v>
      </c>
      <c r="I3681" s="138">
        <v>1885</v>
      </c>
    </row>
    <row r="3682" spans="1:9" x14ac:dyDescent="0.25">
      <c r="A3682" s="134" t="s">
        <v>702</v>
      </c>
      <c r="B3682" s="134" t="s">
        <v>269</v>
      </c>
      <c r="C3682" s="134">
        <v>2024</v>
      </c>
      <c r="D3682" s="90" t="s">
        <v>325</v>
      </c>
      <c r="E3682" s="139" t="s">
        <v>328</v>
      </c>
      <c r="F3682" s="134" t="s">
        <v>284</v>
      </c>
      <c r="G3682" s="134" t="s">
        <v>721</v>
      </c>
      <c r="H3682" s="90" t="s">
        <v>153</v>
      </c>
      <c r="I3682" s="138">
        <v>143</v>
      </c>
    </row>
    <row r="3683" spans="1:9" x14ac:dyDescent="0.25">
      <c r="A3683" s="134" t="s">
        <v>702</v>
      </c>
      <c r="B3683" s="134" t="s">
        <v>269</v>
      </c>
      <c r="C3683" s="134">
        <v>2024</v>
      </c>
      <c r="D3683" s="90" t="s">
        <v>325</v>
      </c>
      <c r="E3683" s="139" t="s">
        <v>328</v>
      </c>
      <c r="F3683" s="134" t="s">
        <v>284</v>
      </c>
      <c r="G3683" s="134" t="s">
        <v>721</v>
      </c>
      <c r="H3683" s="90" t="s">
        <v>154</v>
      </c>
      <c r="I3683" s="138">
        <v>367</v>
      </c>
    </row>
    <row r="3684" spans="1:9" x14ac:dyDescent="0.25">
      <c r="A3684" s="134" t="s">
        <v>702</v>
      </c>
      <c r="B3684" s="134" t="s">
        <v>269</v>
      </c>
      <c r="C3684" s="134">
        <v>2024</v>
      </c>
      <c r="D3684" s="90" t="s">
        <v>325</v>
      </c>
      <c r="E3684" s="139" t="s">
        <v>328</v>
      </c>
      <c r="F3684" s="134" t="s">
        <v>284</v>
      </c>
      <c r="G3684" s="134" t="s">
        <v>721</v>
      </c>
      <c r="H3684" s="90" t="s">
        <v>155</v>
      </c>
      <c r="I3684" s="138">
        <v>220</v>
      </c>
    </row>
    <row r="3685" spans="1:9" x14ac:dyDescent="0.25">
      <c r="A3685" s="134" t="s">
        <v>702</v>
      </c>
      <c r="B3685" s="134" t="s">
        <v>269</v>
      </c>
      <c r="C3685" s="134">
        <v>2024</v>
      </c>
      <c r="D3685" s="90" t="s">
        <v>325</v>
      </c>
      <c r="E3685" s="139" t="s">
        <v>328</v>
      </c>
      <c r="F3685" s="134" t="s">
        <v>284</v>
      </c>
      <c r="G3685" s="134" t="s">
        <v>721</v>
      </c>
      <c r="H3685" s="90" t="s">
        <v>361</v>
      </c>
      <c r="I3685" s="138">
        <v>360</v>
      </c>
    </row>
    <row r="3686" spans="1:9" x14ac:dyDescent="0.25">
      <c r="A3686" s="134" t="s">
        <v>702</v>
      </c>
      <c r="B3686" s="134" t="s">
        <v>269</v>
      </c>
      <c r="C3686" s="134">
        <v>2024</v>
      </c>
      <c r="D3686" s="90" t="s">
        <v>325</v>
      </c>
      <c r="E3686" s="139" t="s">
        <v>328</v>
      </c>
      <c r="F3686" s="134" t="s">
        <v>284</v>
      </c>
      <c r="G3686" s="134" t="s">
        <v>721</v>
      </c>
      <c r="H3686" s="90" t="s">
        <v>362</v>
      </c>
      <c r="I3686" s="138">
        <v>194</v>
      </c>
    </row>
    <row r="3687" spans="1:9" x14ac:dyDescent="0.25">
      <c r="A3687" s="134" t="s">
        <v>702</v>
      </c>
      <c r="B3687" s="134" t="s">
        <v>269</v>
      </c>
      <c r="C3687" s="134">
        <v>2024</v>
      </c>
      <c r="D3687" s="90" t="s">
        <v>325</v>
      </c>
      <c r="E3687" s="139" t="s">
        <v>328</v>
      </c>
      <c r="F3687" s="134" t="s">
        <v>284</v>
      </c>
      <c r="G3687" s="134" t="s">
        <v>721</v>
      </c>
      <c r="H3687" s="90" t="s">
        <v>363</v>
      </c>
      <c r="I3687" s="138">
        <v>37</v>
      </c>
    </row>
    <row r="3688" spans="1:9" x14ac:dyDescent="0.25">
      <c r="A3688" s="134" t="s">
        <v>702</v>
      </c>
      <c r="B3688" s="134" t="s">
        <v>269</v>
      </c>
      <c r="C3688" s="134">
        <v>2024</v>
      </c>
      <c r="D3688" s="90" t="s">
        <v>325</v>
      </c>
      <c r="E3688" s="139" t="s">
        <v>328</v>
      </c>
      <c r="F3688" s="134" t="s">
        <v>284</v>
      </c>
      <c r="G3688" s="134" t="s">
        <v>721</v>
      </c>
      <c r="H3688" s="90" t="s">
        <v>156</v>
      </c>
      <c r="I3688" s="138">
        <v>27</v>
      </c>
    </row>
    <row r="3689" spans="1:9" x14ac:dyDescent="0.25">
      <c r="A3689" s="134" t="s">
        <v>702</v>
      </c>
      <c r="B3689" s="134" t="s">
        <v>269</v>
      </c>
      <c r="C3689" s="134">
        <v>2024</v>
      </c>
      <c r="D3689" s="90" t="s">
        <v>325</v>
      </c>
      <c r="E3689" s="139" t="s">
        <v>328</v>
      </c>
      <c r="F3689" s="134" t="s">
        <v>284</v>
      </c>
      <c r="G3689" s="134" t="s">
        <v>721</v>
      </c>
      <c r="H3689" s="90" t="s">
        <v>157</v>
      </c>
      <c r="I3689" s="138">
        <v>380</v>
      </c>
    </row>
    <row r="3690" spans="1:9" x14ac:dyDescent="0.25">
      <c r="A3690" s="134" t="s">
        <v>702</v>
      </c>
      <c r="B3690" s="134" t="s">
        <v>269</v>
      </c>
      <c r="C3690" s="134">
        <v>2024</v>
      </c>
      <c r="D3690" s="90" t="s">
        <v>325</v>
      </c>
      <c r="E3690" s="139" t="s">
        <v>328</v>
      </c>
      <c r="F3690" s="134" t="s">
        <v>284</v>
      </c>
      <c r="G3690" s="134" t="s">
        <v>721</v>
      </c>
      <c r="H3690" s="90" t="s">
        <v>158</v>
      </c>
      <c r="I3690" s="138">
        <v>569</v>
      </c>
    </row>
    <row r="3691" spans="1:9" x14ac:dyDescent="0.25">
      <c r="A3691" s="134" t="s">
        <v>702</v>
      </c>
      <c r="B3691" s="134" t="s">
        <v>269</v>
      </c>
      <c r="C3691" s="134">
        <v>2024</v>
      </c>
      <c r="D3691" s="90" t="s">
        <v>325</v>
      </c>
      <c r="E3691" s="139" t="s">
        <v>328</v>
      </c>
      <c r="F3691" s="134" t="s">
        <v>284</v>
      </c>
      <c r="G3691" s="134" t="s">
        <v>721</v>
      </c>
      <c r="H3691" s="90" t="s">
        <v>364</v>
      </c>
      <c r="I3691" s="138">
        <v>1738</v>
      </c>
    </row>
    <row r="3692" spans="1:9" x14ac:dyDescent="0.25">
      <c r="A3692" s="134" t="s">
        <v>702</v>
      </c>
      <c r="B3692" s="134" t="s">
        <v>269</v>
      </c>
      <c r="C3692" s="134">
        <v>2024</v>
      </c>
      <c r="D3692" s="90" t="s">
        <v>325</v>
      </c>
      <c r="E3692" s="139" t="s">
        <v>328</v>
      </c>
      <c r="F3692" s="134" t="s">
        <v>284</v>
      </c>
      <c r="G3692" s="134" t="s">
        <v>721</v>
      </c>
      <c r="H3692" s="90" t="s">
        <v>159</v>
      </c>
      <c r="I3692" s="138">
        <v>377</v>
      </c>
    </row>
    <row r="3693" spans="1:9" x14ac:dyDescent="0.25">
      <c r="A3693" s="134" t="s">
        <v>702</v>
      </c>
      <c r="B3693" s="134" t="s">
        <v>269</v>
      </c>
      <c r="C3693" s="134">
        <v>2024</v>
      </c>
      <c r="D3693" s="90" t="s">
        <v>325</v>
      </c>
      <c r="E3693" s="139" t="s">
        <v>328</v>
      </c>
      <c r="F3693" s="134" t="s">
        <v>284</v>
      </c>
      <c r="G3693" s="134" t="s">
        <v>721</v>
      </c>
      <c r="H3693" s="90" t="s">
        <v>160</v>
      </c>
      <c r="I3693" s="138">
        <v>22</v>
      </c>
    </row>
    <row r="3694" spans="1:9" x14ac:dyDescent="0.25">
      <c r="A3694" s="134" t="s">
        <v>702</v>
      </c>
      <c r="B3694" s="134" t="s">
        <v>269</v>
      </c>
      <c r="C3694" s="134">
        <v>2024</v>
      </c>
      <c r="D3694" s="90" t="s">
        <v>325</v>
      </c>
      <c r="E3694" s="139" t="s">
        <v>328</v>
      </c>
      <c r="F3694" s="134" t="s">
        <v>284</v>
      </c>
      <c r="G3694" s="134" t="s">
        <v>721</v>
      </c>
      <c r="H3694" s="90" t="s">
        <v>365</v>
      </c>
      <c r="I3694" s="138">
        <v>280</v>
      </c>
    </row>
    <row r="3695" spans="1:9" x14ac:dyDescent="0.25">
      <c r="A3695" s="134" t="s">
        <v>702</v>
      </c>
      <c r="B3695" s="134" t="s">
        <v>269</v>
      </c>
      <c r="C3695" s="134">
        <v>2024</v>
      </c>
      <c r="D3695" s="90" t="s">
        <v>325</v>
      </c>
      <c r="E3695" s="139" t="s">
        <v>328</v>
      </c>
      <c r="F3695" s="134" t="s">
        <v>284</v>
      </c>
      <c r="G3695" s="134" t="s">
        <v>721</v>
      </c>
      <c r="H3695" s="90" t="s">
        <v>366</v>
      </c>
      <c r="I3695" s="138">
        <v>34</v>
      </c>
    </row>
    <row r="3696" spans="1:9" x14ac:dyDescent="0.25">
      <c r="A3696" s="134" t="s">
        <v>702</v>
      </c>
      <c r="B3696" s="134" t="s">
        <v>269</v>
      </c>
      <c r="C3696" s="134">
        <v>2024</v>
      </c>
      <c r="D3696" s="90" t="s">
        <v>325</v>
      </c>
      <c r="E3696" s="139" t="s">
        <v>328</v>
      </c>
      <c r="F3696" s="134" t="s">
        <v>284</v>
      </c>
      <c r="G3696" s="134" t="s">
        <v>721</v>
      </c>
      <c r="H3696" s="90" t="s">
        <v>367</v>
      </c>
      <c r="I3696" s="138">
        <v>1.4</v>
      </c>
    </row>
    <row r="3697" spans="1:9" x14ac:dyDescent="0.25">
      <c r="A3697" s="134" t="s">
        <v>702</v>
      </c>
      <c r="B3697" s="134" t="s">
        <v>269</v>
      </c>
      <c r="C3697" s="134">
        <v>2024</v>
      </c>
      <c r="D3697" s="90" t="s">
        <v>325</v>
      </c>
      <c r="E3697" s="139" t="s">
        <v>328</v>
      </c>
      <c r="F3697" s="90">
        <v>10</v>
      </c>
      <c r="G3697" s="90" t="s">
        <v>139</v>
      </c>
      <c r="H3697" s="90" t="s">
        <v>358</v>
      </c>
      <c r="I3697" s="138">
        <v>13913</v>
      </c>
    </row>
    <row r="3698" spans="1:9" x14ac:dyDescent="0.25">
      <c r="A3698" s="134" t="s">
        <v>702</v>
      </c>
      <c r="B3698" s="134" t="s">
        <v>269</v>
      </c>
      <c r="C3698" s="134">
        <v>2024</v>
      </c>
      <c r="D3698" s="90" t="s">
        <v>325</v>
      </c>
      <c r="E3698" s="139" t="s">
        <v>328</v>
      </c>
      <c r="F3698" s="90">
        <v>10</v>
      </c>
      <c r="G3698" s="90" t="s">
        <v>139</v>
      </c>
      <c r="H3698" s="90" t="s">
        <v>722</v>
      </c>
      <c r="I3698" s="138">
        <v>20065</v>
      </c>
    </row>
    <row r="3699" spans="1:9" x14ac:dyDescent="0.25">
      <c r="A3699" s="134" t="s">
        <v>702</v>
      </c>
      <c r="B3699" s="134" t="s">
        <v>269</v>
      </c>
      <c r="C3699" s="134">
        <v>2024</v>
      </c>
      <c r="D3699" s="90" t="s">
        <v>325</v>
      </c>
      <c r="E3699" s="139" t="s">
        <v>328</v>
      </c>
      <c r="F3699" s="90">
        <v>10</v>
      </c>
      <c r="G3699" s="90" t="s">
        <v>139</v>
      </c>
      <c r="H3699" s="90" t="s">
        <v>144</v>
      </c>
      <c r="I3699" s="138">
        <v>5518</v>
      </c>
    </row>
    <row r="3700" spans="1:9" x14ac:dyDescent="0.25">
      <c r="A3700" s="134" t="s">
        <v>702</v>
      </c>
      <c r="B3700" s="134" t="s">
        <v>269</v>
      </c>
      <c r="C3700" s="134">
        <v>2024</v>
      </c>
      <c r="D3700" s="90" t="s">
        <v>325</v>
      </c>
      <c r="E3700" s="139" t="s">
        <v>328</v>
      </c>
      <c r="F3700" s="90">
        <v>10</v>
      </c>
      <c r="G3700" s="90" t="s">
        <v>139</v>
      </c>
      <c r="H3700" s="90" t="s">
        <v>360</v>
      </c>
      <c r="I3700" s="138">
        <v>7</v>
      </c>
    </row>
    <row r="3701" spans="1:9" x14ac:dyDescent="0.25">
      <c r="A3701" s="134" t="s">
        <v>702</v>
      </c>
      <c r="B3701" s="134" t="s">
        <v>269</v>
      </c>
      <c r="C3701" s="134">
        <v>2024</v>
      </c>
      <c r="D3701" s="90" t="s">
        <v>325</v>
      </c>
      <c r="E3701" s="139" t="s">
        <v>328</v>
      </c>
      <c r="F3701" s="90">
        <v>10</v>
      </c>
      <c r="G3701" s="90" t="s">
        <v>139</v>
      </c>
      <c r="H3701" s="90" t="s">
        <v>145</v>
      </c>
      <c r="I3701" s="138">
        <v>5581</v>
      </c>
    </row>
    <row r="3702" spans="1:9" x14ac:dyDescent="0.25">
      <c r="A3702" s="134" t="s">
        <v>702</v>
      </c>
      <c r="B3702" s="134" t="s">
        <v>269</v>
      </c>
      <c r="C3702" s="134">
        <v>2024</v>
      </c>
      <c r="D3702" s="90" t="s">
        <v>325</v>
      </c>
      <c r="E3702" s="139" t="s">
        <v>328</v>
      </c>
      <c r="F3702" s="90">
        <v>10</v>
      </c>
      <c r="G3702" s="90" t="s">
        <v>139</v>
      </c>
      <c r="H3702" s="90" t="s">
        <v>146</v>
      </c>
      <c r="I3702" s="138">
        <v>1369</v>
      </c>
    </row>
    <row r="3703" spans="1:9" x14ac:dyDescent="0.25">
      <c r="A3703" s="134" t="s">
        <v>702</v>
      </c>
      <c r="B3703" s="134" t="s">
        <v>269</v>
      </c>
      <c r="C3703" s="134">
        <v>2024</v>
      </c>
      <c r="D3703" s="90" t="s">
        <v>325</v>
      </c>
      <c r="E3703" s="139" t="s">
        <v>328</v>
      </c>
      <c r="F3703" s="90">
        <v>10</v>
      </c>
      <c r="G3703" s="90" t="s">
        <v>139</v>
      </c>
      <c r="H3703" s="90" t="s">
        <v>147</v>
      </c>
      <c r="I3703" s="138">
        <v>534</v>
      </c>
    </row>
    <row r="3704" spans="1:9" x14ac:dyDescent="0.25">
      <c r="A3704" s="134" t="s">
        <v>702</v>
      </c>
      <c r="B3704" s="134" t="s">
        <v>269</v>
      </c>
      <c r="C3704" s="134">
        <v>2024</v>
      </c>
      <c r="D3704" s="90" t="s">
        <v>325</v>
      </c>
      <c r="E3704" s="139" t="s">
        <v>328</v>
      </c>
      <c r="F3704" s="90">
        <v>10</v>
      </c>
      <c r="G3704" s="90" t="s">
        <v>139</v>
      </c>
      <c r="H3704" s="90" t="s">
        <v>148</v>
      </c>
      <c r="I3704" s="138">
        <v>36</v>
      </c>
    </row>
    <row r="3705" spans="1:9" x14ac:dyDescent="0.25">
      <c r="A3705" s="134" t="s">
        <v>702</v>
      </c>
      <c r="B3705" s="134" t="s">
        <v>269</v>
      </c>
      <c r="C3705" s="134">
        <v>2024</v>
      </c>
      <c r="D3705" s="90" t="s">
        <v>325</v>
      </c>
      <c r="E3705" s="139" t="s">
        <v>328</v>
      </c>
      <c r="F3705" s="90">
        <v>10</v>
      </c>
      <c r="G3705" s="90" t="s">
        <v>139</v>
      </c>
      <c r="H3705" s="90" t="s">
        <v>149</v>
      </c>
      <c r="I3705" s="138">
        <v>130</v>
      </c>
    </row>
    <row r="3706" spans="1:9" x14ac:dyDescent="0.25">
      <c r="A3706" s="134" t="s">
        <v>702</v>
      </c>
      <c r="B3706" s="134" t="s">
        <v>269</v>
      </c>
      <c r="C3706" s="134">
        <v>2024</v>
      </c>
      <c r="D3706" s="90" t="s">
        <v>325</v>
      </c>
      <c r="E3706" s="139" t="s">
        <v>328</v>
      </c>
      <c r="F3706" s="90">
        <v>10</v>
      </c>
      <c r="G3706" s="90" t="s">
        <v>139</v>
      </c>
      <c r="H3706" s="90" t="s">
        <v>150</v>
      </c>
      <c r="I3706" s="138">
        <v>300</v>
      </c>
    </row>
    <row r="3707" spans="1:9" x14ac:dyDescent="0.25">
      <c r="A3707" s="134" t="s">
        <v>702</v>
      </c>
      <c r="B3707" s="134" t="s">
        <v>269</v>
      </c>
      <c r="C3707" s="134">
        <v>2024</v>
      </c>
      <c r="D3707" s="90" t="s">
        <v>325</v>
      </c>
      <c r="E3707" s="139" t="s">
        <v>328</v>
      </c>
      <c r="F3707" s="90">
        <v>10</v>
      </c>
      <c r="G3707" s="90" t="s">
        <v>139</v>
      </c>
      <c r="H3707" s="90" t="s">
        <v>151</v>
      </c>
      <c r="I3707" s="138">
        <v>3272</v>
      </c>
    </row>
    <row r="3708" spans="1:9" x14ac:dyDescent="0.25">
      <c r="A3708" s="134" t="s">
        <v>702</v>
      </c>
      <c r="B3708" s="134" t="s">
        <v>269</v>
      </c>
      <c r="C3708" s="134">
        <v>2024</v>
      </c>
      <c r="D3708" s="90" t="s">
        <v>325</v>
      </c>
      <c r="E3708" s="139" t="s">
        <v>328</v>
      </c>
      <c r="F3708" s="90">
        <v>10</v>
      </c>
      <c r="G3708" s="90" t="s">
        <v>139</v>
      </c>
      <c r="H3708" s="90" t="s">
        <v>152</v>
      </c>
      <c r="I3708" s="138">
        <v>1512</v>
      </c>
    </row>
    <row r="3709" spans="1:9" x14ac:dyDescent="0.25">
      <c r="A3709" s="134" t="s">
        <v>702</v>
      </c>
      <c r="B3709" s="134" t="s">
        <v>269</v>
      </c>
      <c r="C3709" s="134">
        <v>2024</v>
      </c>
      <c r="D3709" s="90" t="s">
        <v>325</v>
      </c>
      <c r="E3709" s="139" t="s">
        <v>328</v>
      </c>
      <c r="F3709" s="90">
        <v>10</v>
      </c>
      <c r="G3709" s="90" t="s">
        <v>139</v>
      </c>
      <c r="H3709" s="90" t="s">
        <v>153</v>
      </c>
      <c r="I3709" s="138">
        <v>54</v>
      </c>
    </row>
    <row r="3710" spans="1:9" x14ac:dyDescent="0.25">
      <c r="A3710" s="134" t="s">
        <v>702</v>
      </c>
      <c r="B3710" s="134" t="s">
        <v>269</v>
      </c>
      <c r="C3710" s="134">
        <v>2024</v>
      </c>
      <c r="D3710" s="90" t="s">
        <v>325</v>
      </c>
      <c r="E3710" s="139" t="s">
        <v>328</v>
      </c>
      <c r="F3710" s="90">
        <v>10</v>
      </c>
      <c r="G3710" s="90" t="s">
        <v>139</v>
      </c>
      <c r="H3710" s="90" t="s">
        <v>154</v>
      </c>
      <c r="I3710" s="138">
        <v>86</v>
      </c>
    </row>
    <row r="3711" spans="1:9" x14ac:dyDescent="0.25">
      <c r="A3711" s="134" t="s">
        <v>702</v>
      </c>
      <c r="B3711" s="134" t="s">
        <v>269</v>
      </c>
      <c r="C3711" s="134">
        <v>2024</v>
      </c>
      <c r="D3711" s="90" t="s">
        <v>325</v>
      </c>
      <c r="E3711" s="139" t="s">
        <v>328</v>
      </c>
      <c r="F3711" s="90">
        <v>10</v>
      </c>
      <c r="G3711" s="90" t="s">
        <v>139</v>
      </c>
      <c r="H3711" s="90" t="s">
        <v>155</v>
      </c>
      <c r="I3711" s="138">
        <v>68</v>
      </c>
    </row>
    <row r="3712" spans="1:9" x14ac:dyDescent="0.25">
      <c r="A3712" s="134" t="s">
        <v>702</v>
      </c>
      <c r="B3712" s="134" t="s">
        <v>269</v>
      </c>
      <c r="C3712" s="134">
        <v>2024</v>
      </c>
      <c r="D3712" s="90" t="s">
        <v>325</v>
      </c>
      <c r="E3712" s="139" t="s">
        <v>328</v>
      </c>
      <c r="F3712" s="90">
        <v>10</v>
      </c>
      <c r="G3712" s="90" t="s">
        <v>139</v>
      </c>
      <c r="H3712" s="90" t="s">
        <v>361</v>
      </c>
      <c r="I3712" s="138">
        <v>131</v>
      </c>
    </row>
    <row r="3713" spans="1:9" x14ac:dyDescent="0.25">
      <c r="A3713" s="134" t="s">
        <v>702</v>
      </c>
      <c r="B3713" s="134" t="s">
        <v>269</v>
      </c>
      <c r="C3713" s="134">
        <v>2024</v>
      </c>
      <c r="D3713" s="90" t="s">
        <v>325</v>
      </c>
      <c r="E3713" s="139" t="s">
        <v>328</v>
      </c>
      <c r="F3713" s="90">
        <v>10</v>
      </c>
      <c r="G3713" s="90" t="s">
        <v>139</v>
      </c>
      <c r="H3713" s="90" t="s">
        <v>362</v>
      </c>
      <c r="I3713" s="138">
        <v>117</v>
      </c>
    </row>
    <row r="3714" spans="1:9" x14ac:dyDescent="0.25">
      <c r="A3714" s="134" t="s">
        <v>702</v>
      </c>
      <c r="B3714" s="134" t="s">
        <v>269</v>
      </c>
      <c r="C3714" s="134">
        <v>2024</v>
      </c>
      <c r="D3714" s="90" t="s">
        <v>325</v>
      </c>
      <c r="E3714" s="139" t="s">
        <v>328</v>
      </c>
      <c r="F3714" s="90">
        <v>10</v>
      </c>
      <c r="G3714" s="90" t="s">
        <v>139</v>
      </c>
      <c r="H3714" s="90" t="s">
        <v>363</v>
      </c>
      <c r="I3714" s="138">
        <v>26</v>
      </c>
    </row>
    <row r="3715" spans="1:9" x14ac:dyDescent="0.25">
      <c r="A3715" s="134" t="s">
        <v>702</v>
      </c>
      <c r="B3715" s="134" t="s">
        <v>269</v>
      </c>
      <c r="C3715" s="134">
        <v>2024</v>
      </c>
      <c r="D3715" s="90" t="s">
        <v>325</v>
      </c>
      <c r="E3715" s="139" t="s">
        <v>328</v>
      </c>
      <c r="F3715" s="90">
        <v>10</v>
      </c>
      <c r="G3715" s="90" t="s">
        <v>139</v>
      </c>
      <c r="H3715" s="90" t="s">
        <v>156</v>
      </c>
      <c r="I3715" s="138">
        <v>17</v>
      </c>
    </row>
    <row r="3716" spans="1:9" x14ac:dyDescent="0.25">
      <c r="A3716" s="134" t="s">
        <v>702</v>
      </c>
      <c r="B3716" s="134" t="s">
        <v>269</v>
      </c>
      <c r="C3716" s="134">
        <v>2024</v>
      </c>
      <c r="D3716" s="90" t="s">
        <v>325</v>
      </c>
      <c r="E3716" s="139" t="s">
        <v>328</v>
      </c>
      <c r="F3716" s="90">
        <v>10</v>
      </c>
      <c r="G3716" s="90" t="s">
        <v>139</v>
      </c>
      <c r="H3716" s="90" t="s">
        <v>157</v>
      </c>
      <c r="I3716" s="138">
        <v>380</v>
      </c>
    </row>
    <row r="3717" spans="1:9" x14ac:dyDescent="0.25">
      <c r="A3717" s="134" t="s">
        <v>702</v>
      </c>
      <c r="B3717" s="134" t="s">
        <v>269</v>
      </c>
      <c r="C3717" s="134">
        <v>2024</v>
      </c>
      <c r="D3717" s="90" t="s">
        <v>325</v>
      </c>
      <c r="E3717" s="139" t="s">
        <v>328</v>
      </c>
      <c r="F3717" s="90">
        <v>10</v>
      </c>
      <c r="G3717" s="90" t="s">
        <v>139</v>
      </c>
      <c r="H3717" s="90" t="s">
        <v>158</v>
      </c>
      <c r="I3717" s="138">
        <v>567</v>
      </c>
    </row>
    <row r="3718" spans="1:9" x14ac:dyDescent="0.25">
      <c r="A3718" s="134" t="s">
        <v>702</v>
      </c>
      <c r="B3718" s="134" t="s">
        <v>269</v>
      </c>
      <c r="C3718" s="134">
        <v>2024</v>
      </c>
      <c r="D3718" s="90" t="s">
        <v>325</v>
      </c>
      <c r="E3718" s="139" t="s">
        <v>328</v>
      </c>
      <c r="F3718" s="90">
        <v>10</v>
      </c>
      <c r="G3718" s="90" t="s">
        <v>139</v>
      </c>
      <c r="H3718" s="90" t="s">
        <v>364</v>
      </c>
      <c r="I3718" s="138">
        <v>56</v>
      </c>
    </row>
    <row r="3719" spans="1:9" x14ac:dyDescent="0.25">
      <c r="A3719" s="134" t="s">
        <v>702</v>
      </c>
      <c r="B3719" s="134" t="s">
        <v>269</v>
      </c>
      <c r="C3719" s="134">
        <v>2024</v>
      </c>
      <c r="D3719" s="90" t="s">
        <v>325</v>
      </c>
      <c r="E3719" s="139" t="s">
        <v>328</v>
      </c>
      <c r="F3719" s="90">
        <v>10</v>
      </c>
      <c r="G3719" s="90" t="s">
        <v>139</v>
      </c>
      <c r="H3719" s="90" t="s">
        <v>159</v>
      </c>
      <c r="I3719" s="138">
        <v>7</v>
      </c>
    </row>
    <row r="3720" spans="1:9" x14ac:dyDescent="0.25">
      <c r="A3720" s="134" t="s">
        <v>702</v>
      </c>
      <c r="B3720" s="134" t="s">
        <v>269</v>
      </c>
      <c r="C3720" s="134">
        <v>2024</v>
      </c>
      <c r="D3720" s="90" t="s">
        <v>325</v>
      </c>
      <c r="E3720" s="139" t="s">
        <v>328</v>
      </c>
      <c r="F3720" s="90">
        <v>10</v>
      </c>
      <c r="G3720" s="90" t="s">
        <v>139</v>
      </c>
      <c r="H3720" s="90" t="s">
        <v>160</v>
      </c>
      <c r="I3720" s="138">
        <v>262</v>
      </c>
    </row>
    <row r="3721" spans="1:9" x14ac:dyDescent="0.25">
      <c r="A3721" s="134" t="s">
        <v>702</v>
      </c>
      <c r="B3721" s="134" t="s">
        <v>269</v>
      </c>
      <c r="C3721" s="134">
        <v>2024</v>
      </c>
      <c r="D3721" s="90" t="s">
        <v>325</v>
      </c>
      <c r="E3721" s="139" t="s">
        <v>328</v>
      </c>
      <c r="F3721" s="90">
        <v>10</v>
      </c>
      <c r="G3721" s="90" t="s">
        <v>139</v>
      </c>
      <c r="H3721" s="90" t="s">
        <v>366</v>
      </c>
      <c r="I3721" s="138">
        <v>32</v>
      </c>
    </row>
    <row r="3722" spans="1:9" x14ac:dyDescent="0.25">
      <c r="A3722" s="134" t="s">
        <v>702</v>
      </c>
      <c r="B3722" s="134" t="s">
        <v>269</v>
      </c>
      <c r="C3722" s="134">
        <v>2024</v>
      </c>
      <c r="D3722" s="90" t="s">
        <v>325</v>
      </c>
      <c r="E3722" s="139" t="s">
        <v>328</v>
      </c>
      <c r="F3722" s="90">
        <v>10</v>
      </c>
      <c r="G3722" s="90" t="s">
        <v>139</v>
      </c>
      <c r="H3722" s="90" t="s">
        <v>367</v>
      </c>
      <c r="I3722" s="138">
        <v>1.4</v>
      </c>
    </row>
    <row r="3723" spans="1:9" x14ac:dyDescent="0.25">
      <c r="A3723" s="134" t="s">
        <v>702</v>
      </c>
      <c r="B3723" s="134" t="s">
        <v>269</v>
      </c>
      <c r="C3723" s="134">
        <v>2024</v>
      </c>
      <c r="D3723" s="90" t="s">
        <v>325</v>
      </c>
      <c r="E3723" s="139" t="s">
        <v>328</v>
      </c>
      <c r="F3723" s="90">
        <v>20</v>
      </c>
      <c r="G3723" s="90" t="s">
        <v>251</v>
      </c>
      <c r="H3723" s="90" t="s">
        <v>358</v>
      </c>
      <c r="I3723" s="138">
        <v>200</v>
      </c>
    </row>
    <row r="3724" spans="1:9" x14ac:dyDescent="0.25">
      <c r="A3724" s="134" t="s">
        <v>702</v>
      </c>
      <c r="B3724" s="134" t="s">
        <v>269</v>
      </c>
      <c r="C3724" s="134">
        <v>2024</v>
      </c>
      <c r="D3724" s="90" t="s">
        <v>325</v>
      </c>
      <c r="E3724" s="139" t="s">
        <v>328</v>
      </c>
      <c r="F3724" s="90">
        <v>20</v>
      </c>
      <c r="G3724" s="90" t="s">
        <v>251</v>
      </c>
      <c r="H3724" s="90" t="s">
        <v>722</v>
      </c>
      <c r="I3724" s="138">
        <v>204</v>
      </c>
    </row>
    <row r="3725" spans="1:9" x14ac:dyDescent="0.25">
      <c r="A3725" s="134" t="s">
        <v>702</v>
      </c>
      <c r="B3725" s="134" t="s">
        <v>269</v>
      </c>
      <c r="C3725" s="134">
        <v>2024</v>
      </c>
      <c r="D3725" s="90" t="s">
        <v>325</v>
      </c>
      <c r="E3725" s="139" t="s">
        <v>328</v>
      </c>
      <c r="F3725" s="90">
        <v>20</v>
      </c>
      <c r="G3725" s="90" t="s">
        <v>251</v>
      </c>
      <c r="H3725" s="90" t="s">
        <v>145</v>
      </c>
      <c r="I3725" s="138">
        <v>175</v>
      </c>
    </row>
    <row r="3726" spans="1:9" x14ac:dyDescent="0.25">
      <c r="A3726" s="134" t="s">
        <v>702</v>
      </c>
      <c r="B3726" s="134" t="s">
        <v>269</v>
      </c>
      <c r="C3726" s="134">
        <v>2024</v>
      </c>
      <c r="D3726" s="90" t="s">
        <v>325</v>
      </c>
      <c r="E3726" s="139" t="s">
        <v>328</v>
      </c>
      <c r="F3726" s="90">
        <v>20</v>
      </c>
      <c r="G3726" s="90" t="s">
        <v>251</v>
      </c>
      <c r="H3726" s="90" t="s">
        <v>146</v>
      </c>
      <c r="I3726" s="138">
        <v>1</v>
      </c>
    </row>
    <row r="3727" spans="1:9" x14ac:dyDescent="0.25">
      <c r="A3727" s="134" t="s">
        <v>702</v>
      </c>
      <c r="B3727" s="134" t="s">
        <v>269</v>
      </c>
      <c r="C3727" s="134">
        <v>2024</v>
      </c>
      <c r="D3727" s="90" t="s">
        <v>325</v>
      </c>
      <c r="E3727" s="139" t="s">
        <v>328</v>
      </c>
      <c r="F3727" s="90">
        <v>20</v>
      </c>
      <c r="G3727" s="90" t="s">
        <v>251</v>
      </c>
      <c r="H3727" s="90" t="s">
        <v>147</v>
      </c>
      <c r="I3727" s="138">
        <v>6</v>
      </c>
    </row>
    <row r="3728" spans="1:9" x14ac:dyDescent="0.25">
      <c r="A3728" s="134" t="s">
        <v>702</v>
      </c>
      <c r="B3728" s="134" t="s">
        <v>269</v>
      </c>
      <c r="C3728" s="134">
        <v>2024</v>
      </c>
      <c r="D3728" s="90" t="s">
        <v>325</v>
      </c>
      <c r="E3728" s="139" t="s">
        <v>328</v>
      </c>
      <c r="F3728" s="90">
        <v>20</v>
      </c>
      <c r="G3728" s="90" t="s">
        <v>251</v>
      </c>
      <c r="H3728" s="90" t="s">
        <v>149</v>
      </c>
      <c r="I3728" s="138">
        <v>1</v>
      </c>
    </row>
    <row r="3729" spans="1:9" x14ac:dyDescent="0.25">
      <c r="A3729" s="134" t="s">
        <v>702</v>
      </c>
      <c r="B3729" s="134" t="s">
        <v>269</v>
      </c>
      <c r="C3729" s="134">
        <v>2024</v>
      </c>
      <c r="D3729" s="90" t="s">
        <v>325</v>
      </c>
      <c r="E3729" s="139" t="s">
        <v>328</v>
      </c>
      <c r="F3729" s="90">
        <v>20</v>
      </c>
      <c r="G3729" s="90" t="s">
        <v>251</v>
      </c>
      <c r="H3729" s="90" t="s">
        <v>150</v>
      </c>
      <c r="I3729" s="138">
        <v>16</v>
      </c>
    </row>
    <row r="3730" spans="1:9" x14ac:dyDescent="0.25">
      <c r="A3730" s="134" t="s">
        <v>702</v>
      </c>
      <c r="B3730" s="134" t="s">
        <v>269</v>
      </c>
      <c r="C3730" s="134">
        <v>2024</v>
      </c>
      <c r="D3730" s="90" t="s">
        <v>325</v>
      </c>
      <c r="E3730" s="139" t="s">
        <v>328</v>
      </c>
      <c r="F3730" s="90">
        <v>20</v>
      </c>
      <c r="G3730" s="90" t="s">
        <v>251</v>
      </c>
      <c r="H3730" s="90" t="s">
        <v>151</v>
      </c>
      <c r="I3730" s="138">
        <v>5</v>
      </c>
    </row>
    <row r="3731" spans="1:9" x14ac:dyDescent="0.25">
      <c r="A3731" s="134" t="s">
        <v>702</v>
      </c>
      <c r="B3731" s="134" t="s">
        <v>269</v>
      </c>
      <c r="C3731" s="134">
        <v>2024</v>
      </c>
      <c r="D3731" s="90" t="s">
        <v>325</v>
      </c>
      <c r="E3731" s="139" t="s">
        <v>328</v>
      </c>
      <c r="F3731" s="90">
        <v>20</v>
      </c>
      <c r="G3731" s="90" t="s">
        <v>251</v>
      </c>
      <c r="H3731" s="90" t="s">
        <v>152</v>
      </c>
      <c r="I3731" s="138" t="s">
        <v>284</v>
      </c>
    </row>
    <row r="3732" spans="1:9" x14ac:dyDescent="0.25">
      <c r="A3732" s="134" t="s">
        <v>702</v>
      </c>
      <c r="B3732" s="134" t="s">
        <v>269</v>
      </c>
      <c r="C3732" s="134">
        <v>2024</v>
      </c>
      <c r="D3732" s="90" t="s">
        <v>325</v>
      </c>
      <c r="E3732" s="139" t="s">
        <v>328</v>
      </c>
      <c r="F3732" s="90">
        <v>20</v>
      </c>
      <c r="G3732" s="90" t="s">
        <v>251</v>
      </c>
      <c r="H3732" s="90" t="s">
        <v>153</v>
      </c>
      <c r="I3732" s="138" t="s">
        <v>284</v>
      </c>
    </row>
    <row r="3733" spans="1:9" x14ac:dyDescent="0.25">
      <c r="A3733" s="134" t="s">
        <v>702</v>
      </c>
      <c r="B3733" s="134" t="s">
        <v>269</v>
      </c>
      <c r="C3733" s="134">
        <v>2024</v>
      </c>
      <c r="D3733" s="90" t="s">
        <v>325</v>
      </c>
      <c r="E3733" s="139" t="s">
        <v>328</v>
      </c>
      <c r="F3733" s="90">
        <v>20</v>
      </c>
      <c r="G3733" s="90" t="s">
        <v>251</v>
      </c>
      <c r="H3733" s="90" t="s">
        <v>367</v>
      </c>
      <c r="I3733" s="138">
        <v>1.02</v>
      </c>
    </row>
    <row r="3734" spans="1:9" x14ac:dyDescent="0.25">
      <c r="A3734" s="134" t="s">
        <v>702</v>
      </c>
      <c r="B3734" s="134" t="s">
        <v>269</v>
      </c>
      <c r="C3734" s="134">
        <v>2024</v>
      </c>
      <c r="D3734" s="90" t="s">
        <v>325</v>
      </c>
      <c r="E3734" s="139" t="s">
        <v>328</v>
      </c>
      <c r="F3734" s="90">
        <v>30</v>
      </c>
      <c r="G3734" s="90" t="s">
        <v>140</v>
      </c>
      <c r="H3734" s="90" t="s">
        <v>358</v>
      </c>
      <c r="I3734" s="138">
        <v>4515</v>
      </c>
    </row>
    <row r="3735" spans="1:9" x14ac:dyDescent="0.25">
      <c r="A3735" s="134" t="s">
        <v>702</v>
      </c>
      <c r="B3735" s="134" t="s">
        <v>269</v>
      </c>
      <c r="C3735" s="134">
        <v>2024</v>
      </c>
      <c r="D3735" s="90" t="s">
        <v>325</v>
      </c>
      <c r="E3735" s="139" t="s">
        <v>328</v>
      </c>
      <c r="F3735" s="90">
        <v>30</v>
      </c>
      <c r="G3735" s="90" t="s">
        <v>140</v>
      </c>
      <c r="H3735" s="90" t="s">
        <v>722</v>
      </c>
      <c r="I3735" s="138">
        <v>5050</v>
      </c>
    </row>
    <row r="3736" spans="1:9" x14ac:dyDescent="0.25">
      <c r="A3736" s="134" t="s">
        <v>702</v>
      </c>
      <c r="B3736" s="134" t="s">
        <v>269</v>
      </c>
      <c r="C3736" s="134">
        <v>2024</v>
      </c>
      <c r="D3736" s="90" t="s">
        <v>325</v>
      </c>
      <c r="E3736" s="139" t="s">
        <v>328</v>
      </c>
      <c r="F3736" s="90">
        <v>30</v>
      </c>
      <c r="G3736" s="90" t="s">
        <v>140</v>
      </c>
      <c r="H3736" s="90" t="s">
        <v>145</v>
      </c>
      <c r="I3736" s="138" t="s">
        <v>284</v>
      </c>
    </row>
    <row r="3737" spans="1:9" x14ac:dyDescent="0.25">
      <c r="A3737" s="134" t="s">
        <v>702</v>
      </c>
      <c r="B3737" s="134" t="s">
        <v>269</v>
      </c>
      <c r="C3737" s="134">
        <v>2024</v>
      </c>
      <c r="D3737" s="90" t="s">
        <v>325</v>
      </c>
      <c r="E3737" s="139" t="s">
        <v>328</v>
      </c>
      <c r="F3737" s="90">
        <v>30</v>
      </c>
      <c r="G3737" s="90" t="s">
        <v>140</v>
      </c>
      <c r="H3737" s="90" t="s">
        <v>146</v>
      </c>
      <c r="I3737" s="138">
        <v>106</v>
      </c>
    </row>
    <row r="3738" spans="1:9" x14ac:dyDescent="0.25">
      <c r="A3738" s="134" t="s">
        <v>702</v>
      </c>
      <c r="B3738" s="134" t="s">
        <v>269</v>
      </c>
      <c r="C3738" s="134">
        <v>2024</v>
      </c>
      <c r="D3738" s="90" t="s">
        <v>325</v>
      </c>
      <c r="E3738" s="139" t="s">
        <v>328</v>
      </c>
      <c r="F3738" s="90">
        <v>30</v>
      </c>
      <c r="G3738" s="90" t="s">
        <v>140</v>
      </c>
      <c r="H3738" s="90" t="s">
        <v>147</v>
      </c>
      <c r="I3738" s="138">
        <v>85</v>
      </c>
    </row>
    <row r="3739" spans="1:9" x14ac:dyDescent="0.25">
      <c r="A3739" s="134" t="s">
        <v>702</v>
      </c>
      <c r="B3739" s="134" t="s">
        <v>269</v>
      </c>
      <c r="C3739" s="134">
        <v>2024</v>
      </c>
      <c r="D3739" s="90" t="s">
        <v>325</v>
      </c>
      <c r="E3739" s="139" t="s">
        <v>328</v>
      </c>
      <c r="F3739" s="90">
        <v>30</v>
      </c>
      <c r="G3739" s="90" t="s">
        <v>140</v>
      </c>
      <c r="H3739" s="90" t="s">
        <v>148</v>
      </c>
      <c r="I3739" s="138">
        <v>3</v>
      </c>
    </row>
    <row r="3740" spans="1:9" x14ac:dyDescent="0.25">
      <c r="A3740" s="134" t="s">
        <v>702</v>
      </c>
      <c r="B3740" s="134" t="s">
        <v>269</v>
      </c>
      <c r="C3740" s="134">
        <v>2024</v>
      </c>
      <c r="D3740" s="90" t="s">
        <v>325</v>
      </c>
      <c r="E3740" s="139" t="s">
        <v>328</v>
      </c>
      <c r="F3740" s="90">
        <v>30</v>
      </c>
      <c r="G3740" s="90" t="s">
        <v>140</v>
      </c>
      <c r="H3740" s="90" t="s">
        <v>149</v>
      </c>
      <c r="I3740" s="138">
        <v>105</v>
      </c>
    </row>
    <row r="3741" spans="1:9" x14ac:dyDescent="0.25">
      <c r="A3741" s="134" t="s">
        <v>702</v>
      </c>
      <c r="B3741" s="134" t="s">
        <v>269</v>
      </c>
      <c r="C3741" s="134">
        <v>2024</v>
      </c>
      <c r="D3741" s="90" t="s">
        <v>325</v>
      </c>
      <c r="E3741" s="139" t="s">
        <v>328</v>
      </c>
      <c r="F3741" s="90">
        <v>30</v>
      </c>
      <c r="G3741" s="90" t="s">
        <v>140</v>
      </c>
      <c r="H3741" s="90" t="s">
        <v>150</v>
      </c>
      <c r="I3741" s="138">
        <v>1</v>
      </c>
    </row>
    <row r="3742" spans="1:9" x14ac:dyDescent="0.25">
      <c r="A3742" s="134" t="s">
        <v>702</v>
      </c>
      <c r="B3742" s="134" t="s">
        <v>269</v>
      </c>
      <c r="C3742" s="134">
        <v>2024</v>
      </c>
      <c r="D3742" s="90" t="s">
        <v>325</v>
      </c>
      <c r="E3742" s="139" t="s">
        <v>328</v>
      </c>
      <c r="F3742" s="90">
        <v>30</v>
      </c>
      <c r="G3742" s="90" t="s">
        <v>140</v>
      </c>
      <c r="H3742" s="90" t="s">
        <v>151</v>
      </c>
      <c r="I3742" s="138">
        <v>1457</v>
      </c>
    </row>
    <row r="3743" spans="1:9" x14ac:dyDescent="0.25">
      <c r="A3743" s="134" t="s">
        <v>702</v>
      </c>
      <c r="B3743" s="134" t="s">
        <v>269</v>
      </c>
      <c r="C3743" s="134">
        <v>2024</v>
      </c>
      <c r="D3743" s="90" t="s">
        <v>325</v>
      </c>
      <c r="E3743" s="139" t="s">
        <v>328</v>
      </c>
      <c r="F3743" s="90">
        <v>30</v>
      </c>
      <c r="G3743" s="90" t="s">
        <v>140</v>
      </c>
      <c r="H3743" s="90" t="s">
        <v>152</v>
      </c>
      <c r="I3743" s="138">
        <v>373</v>
      </c>
    </row>
    <row r="3744" spans="1:9" x14ac:dyDescent="0.25">
      <c r="A3744" s="134" t="s">
        <v>702</v>
      </c>
      <c r="B3744" s="134" t="s">
        <v>269</v>
      </c>
      <c r="C3744" s="134">
        <v>2024</v>
      </c>
      <c r="D3744" s="90" t="s">
        <v>325</v>
      </c>
      <c r="E3744" s="139" t="s">
        <v>328</v>
      </c>
      <c r="F3744" s="90">
        <v>30</v>
      </c>
      <c r="G3744" s="90" t="s">
        <v>140</v>
      </c>
      <c r="H3744" s="90" t="s">
        <v>153</v>
      </c>
      <c r="I3744" s="138">
        <v>88</v>
      </c>
    </row>
    <row r="3745" spans="1:9" x14ac:dyDescent="0.25">
      <c r="A3745" s="134" t="s">
        <v>702</v>
      </c>
      <c r="B3745" s="134" t="s">
        <v>269</v>
      </c>
      <c r="C3745" s="134">
        <v>2024</v>
      </c>
      <c r="D3745" s="90" t="s">
        <v>325</v>
      </c>
      <c r="E3745" s="139" t="s">
        <v>328</v>
      </c>
      <c r="F3745" s="90">
        <v>30</v>
      </c>
      <c r="G3745" s="90" t="s">
        <v>140</v>
      </c>
      <c r="H3745" s="90" t="s">
        <v>154</v>
      </c>
      <c r="I3745" s="138">
        <v>281</v>
      </c>
    </row>
    <row r="3746" spans="1:9" x14ac:dyDescent="0.25">
      <c r="A3746" s="134" t="s">
        <v>702</v>
      </c>
      <c r="B3746" s="134" t="s">
        <v>269</v>
      </c>
      <c r="C3746" s="134">
        <v>2024</v>
      </c>
      <c r="D3746" s="90" t="s">
        <v>325</v>
      </c>
      <c r="E3746" s="139" t="s">
        <v>328</v>
      </c>
      <c r="F3746" s="90">
        <v>30</v>
      </c>
      <c r="G3746" s="90" t="s">
        <v>140</v>
      </c>
      <c r="H3746" s="90" t="s">
        <v>155</v>
      </c>
      <c r="I3746" s="138">
        <v>152</v>
      </c>
    </row>
    <row r="3747" spans="1:9" x14ac:dyDescent="0.25">
      <c r="A3747" s="134" t="s">
        <v>702</v>
      </c>
      <c r="B3747" s="134" t="s">
        <v>269</v>
      </c>
      <c r="C3747" s="134">
        <v>2024</v>
      </c>
      <c r="D3747" s="90" t="s">
        <v>325</v>
      </c>
      <c r="E3747" s="139" t="s">
        <v>328</v>
      </c>
      <c r="F3747" s="90">
        <v>30</v>
      </c>
      <c r="G3747" s="90" t="s">
        <v>140</v>
      </c>
      <c r="H3747" s="90" t="s">
        <v>361</v>
      </c>
      <c r="I3747" s="138">
        <v>229</v>
      </c>
    </row>
    <row r="3748" spans="1:9" x14ac:dyDescent="0.25">
      <c r="A3748" s="134" t="s">
        <v>702</v>
      </c>
      <c r="B3748" s="134" t="s">
        <v>269</v>
      </c>
      <c r="C3748" s="134">
        <v>2024</v>
      </c>
      <c r="D3748" s="90" t="s">
        <v>325</v>
      </c>
      <c r="E3748" s="139" t="s">
        <v>328</v>
      </c>
      <c r="F3748" s="90">
        <v>30</v>
      </c>
      <c r="G3748" s="90" t="s">
        <v>140</v>
      </c>
      <c r="H3748" s="90" t="s">
        <v>362</v>
      </c>
      <c r="I3748" s="138">
        <v>77</v>
      </c>
    </row>
    <row r="3749" spans="1:9" x14ac:dyDescent="0.25">
      <c r="A3749" s="134" t="s">
        <v>702</v>
      </c>
      <c r="B3749" s="134" t="s">
        <v>269</v>
      </c>
      <c r="C3749" s="134">
        <v>2024</v>
      </c>
      <c r="D3749" s="90" t="s">
        <v>325</v>
      </c>
      <c r="E3749" s="139" t="s">
        <v>328</v>
      </c>
      <c r="F3749" s="90">
        <v>30</v>
      </c>
      <c r="G3749" s="90" t="s">
        <v>140</v>
      </c>
      <c r="H3749" s="90" t="s">
        <v>363</v>
      </c>
      <c r="I3749" s="138">
        <v>11</v>
      </c>
    </row>
    <row r="3750" spans="1:9" x14ac:dyDescent="0.25">
      <c r="A3750" s="134" t="s">
        <v>702</v>
      </c>
      <c r="B3750" s="134" t="s">
        <v>269</v>
      </c>
      <c r="C3750" s="134">
        <v>2024</v>
      </c>
      <c r="D3750" s="90" t="s">
        <v>325</v>
      </c>
      <c r="E3750" s="139" t="s">
        <v>328</v>
      </c>
      <c r="F3750" s="90">
        <v>30</v>
      </c>
      <c r="G3750" s="90" t="s">
        <v>140</v>
      </c>
      <c r="H3750" s="90" t="s">
        <v>156</v>
      </c>
      <c r="I3750" s="138">
        <v>10</v>
      </c>
    </row>
    <row r="3751" spans="1:9" x14ac:dyDescent="0.25">
      <c r="A3751" s="134" t="s">
        <v>702</v>
      </c>
      <c r="B3751" s="134" t="s">
        <v>269</v>
      </c>
      <c r="C3751" s="134">
        <v>2024</v>
      </c>
      <c r="D3751" s="90" t="s">
        <v>325</v>
      </c>
      <c r="E3751" s="139" t="s">
        <v>328</v>
      </c>
      <c r="F3751" s="90">
        <v>30</v>
      </c>
      <c r="G3751" s="90" t="s">
        <v>140</v>
      </c>
      <c r="H3751" s="90" t="s">
        <v>158</v>
      </c>
      <c r="I3751" s="138" t="s">
        <v>284</v>
      </c>
    </row>
    <row r="3752" spans="1:9" x14ac:dyDescent="0.25">
      <c r="A3752" s="134" t="s">
        <v>702</v>
      </c>
      <c r="B3752" s="134" t="s">
        <v>269</v>
      </c>
      <c r="C3752" s="134">
        <v>2024</v>
      </c>
      <c r="D3752" s="90" t="s">
        <v>325</v>
      </c>
      <c r="E3752" s="139" t="s">
        <v>328</v>
      </c>
      <c r="F3752" s="90">
        <v>30</v>
      </c>
      <c r="G3752" s="90" t="s">
        <v>140</v>
      </c>
      <c r="H3752" s="90" t="s">
        <v>364</v>
      </c>
      <c r="I3752" s="138">
        <v>1682</v>
      </c>
    </row>
    <row r="3753" spans="1:9" x14ac:dyDescent="0.25">
      <c r="A3753" s="134" t="s">
        <v>702</v>
      </c>
      <c r="B3753" s="134" t="s">
        <v>269</v>
      </c>
      <c r="C3753" s="134">
        <v>2024</v>
      </c>
      <c r="D3753" s="90" t="s">
        <v>325</v>
      </c>
      <c r="E3753" s="139" t="s">
        <v>328</v>
      </c>
      <c r="F3753" s="90">
        <v>30</v>
      </c>
      <c r="G3753" s="90" t="s">
        <v>140</v>
      </c>
      <c r="H3753" s="90" t="s">
        <v>159</v>
      </c>
      <c r="I3753" s="138">
        <v>370</v>
      </c>
    </row>
    <row r="3754" spans="1:9" x14ac:dyDescent="0.25">
      <c r="A3754" s="134" t="s">
        <v>702</v>
      </c>
      <c r="B3754" s="134" t="s">
        <v>269</v>
      </c>
      <c r="C3754" s="134">
        <v>2024</v>
      </c>
      <c r="D3754" s="90" t="s">
        <v>325</v>
      </c>
      <c r="E3754" s="139" t="s">
        <v>328</v>
      </c>
      <c r="F3754" s="90">
        <v>30</v>
      </c>
      <c r="G3754" s="90" t="s">
        <v>140</v>
      </c>
      <c r="H3754" s="90" t="s">
        <v>160</v>
      </c>
      <c r="I3754" s="138">
        <v>18</v>
      </c>
    </row>
    <row r="3755" spans="1:9" x14ac:dyDescent="0.25">
      <c r="A3755" s="134" t="s">
        <v>702</v>
      </c>
      <c r="B3755" s="134" t="s">
        <v>269</v>
      </c>
      <c r="C3755" s="134">
        <v>2024</v>
      </c>
      <c r="D3755" s="90" t="s">
        <v>325</v>
      </c>
      <c r="E3755" s="139" t="s">
        <v>328</v>
      </c>
      <c r="F3755" s="90">
        <v>30</v>
      </c>
      <c r="G3755" s="90" t="s">
        <v>140</v>
      </c>
      <c r="H3755" s="90" t="s">
        <v>366</v>
      </c>
      <c r="I3755" s="138">
        <v>2</v>
      </c>
    </row>
    <row r="3756" spans="1:9" x14ac:dyDescent="0.25">
      <c r="A3756" s="134" t="s">
        <v>702</v>
      </c>
      <c r="B3756" s="134" t="s">
        <v>269</v>
      </c>
      <c r="C3756" s="134">
        <v>2024</v>
      </c>
      <c r="D3756" s="90" t="s">
        <v>325</v>
      </c>
      <c r="E3756" s="139" t="s">
        <v>328</v>
      </c>
      <c r="F3756" s="90">
        <v>30</v>
      </c>
      <c r="G3756" s="90" t="s">
        <v>140</v>
      </c>
      <c r="H3756" s="90" t="s">
        <v>367</v>
      </c>
      <c r="I3756" s="138">
        <v>1.1184939091915835</v>
      </c>
    </row>
    <row r="3757" spans="1:9" x14ac:dyDescent="0.25">
      <c r="A3757" s="134" t="s">
        <v>702</v>
      </c>
      <c r="B3757" s="134" t="s">
        <v>269</v>
      </c>
      <c r="C3757" s="134">
        <v>2024</v>
      </c>
      <c r="D3757" s="90" t="s">
        <v>325</v>
      </c>
      <c r="E3757" s="139" t="s">
        <v>328</v>
      </c>
      <c r="F3757" s="90">
        <v>40</v>
      </c>
      <c r="G3757" s="90" t="s">
        <v>141</v>
      </c>
      <c r="H3757" s="90" t="s">
        <v>358</v>
      </c>
      <c r="I3757" s="138" t="s">
        <v>284</v>
      </c>
    </row>
    <row r="3758" spans="1:9" x14ac:dyDescent="0.25">
      <c r="A3758" s="134" t="s">
        <v>702</v>
      </c>
      <c r="B3758" s="134" t="s">
        <v>269</v>
      </c>
      <c r="C3758" s="134">
        <v>2024</v>
      </c>
      <c r="D3758" s="90" t="s">
        <v>325</v>
      </c>
      <c r="E3758" s="139" t="s">
        <v>328</v>
      </c>
      <c r="F3758" s="90">
        <v>40</v>
      </c>
      <c r="G3758" s="90" t="s">
        <v>141</v>
      </c>
      <c r="H3758" s="90" t="s">
        <v>722</v>
      </c>
      <c r="I3758" s="138" t="s">
        <v>284</v>
      </c>
    </row>
    <row r="3759" spans="1:9" x14ac:dyDescent="0.25">
      <c r="A3759" s="134" t="s">
        <v>702</v>
      </c>
      <c r="B3759" s="134" t="s">
        <v>269</v>
      </c>
      <c r="C3759" s="134">
        <v>2024</v>
      </c>
      <c r="D3759" s="90" t="s">
        <v>325</v>
      </c>
      <c r="E3759" s="139" t="s">
        <v>328</v>
      </c>
      <c r="F3759" s="90">
        <v>40</v>
      </c>
      <c r="G3759" s="90" t="s">
        <v>141</v>
      </c>
      <c r="H3759" s="90" t="s">
        <v>144</v>
      </c>
      <c r="I3759" s="138" t="s">
        <v>284</v>
      </c>
    </row>
    <row r="3760" spans="1:9" x14ac:dyDescent="0.25">
      <c r="A3760" s="134" t="s">
        <v>702</v>
      </c>
      <c r="B3760" s="134" t="s">
        <v>269</v>
      </c>
      <c r="C3760" s="134">
        <v>2024</v>
      </c>
      <c r="D3760" s="90" t="s">
        <v>325</v>
      </c>
      <c r="E3760" s="139" t="s">
        <v>328</v>
      </c>
      <c r="F3760" s="90">
        <v>40</v>
      </c>
      <c r="G3760" s="90" t="s">
        <v>141</v>
      </c>
      <c r="H3760" s="90" t="s">
        <v>360</v>
      </c>
      <c r="I3760" s="138" t="s">
        <v>284</v>
      </c>
    </row>
    <row r="3761" spans="1:9" x14ac:dyDescent="0.25">
      <c r="A3761" s="134" t="s">
        <v>702</v>
      </c>
      <c r="B3761" s="134" t="s">
        <v>269</v>
      </c>
      <c r="C3761" s="134">
        <v>2024</v>
      </c>
      <c r="D3761" s="90" t="s">
        <v>325</v>
      </c>
      <c r="E3761" s="139" t="s">
        <v>328</v>
      </c>
      <c r="F3761" s="90">
        <v>40</v>
      </c>
      <c r="G3761" s="90" t="s">
        <v>141</v>
      </c>
      <c r="H3761" s="90" t="s">
        <v>145</v>
      </c>
      <c r="I3761" s="138" t="s">
        <v>284</v>
      </c>
    </row>
    <row r="3762" spans="1:9" x14ac:dyDescent="0.25">
      <c r="A3762" s="134" t="s">
        <v>702</v>
      </c>
      <c r="B3762" s="134" t="s">
        <v>269</v>
      </c>
      <c r="C3762" s="134">
        <v>2024</v>
      </c>
      <c r="D3762" s="90" t="s">
        <v>325</v>
      </c>
      <c r="E3762" s="139" t="s">
        <v>328</v>
      </c>
      <c r="F3762" s="90">
        <v>40</v>
      </c>
      <c r="G3762" s="90" t="s">
        <v>141</v>
      </c>
      <c r="H3762" s="90" t="s">
        <v>146</v>
      </c>
      <c r="I3762" s="138" t="s">
        <v>284</v>
      </c>
    </row>
    <row r="3763" spans="1:9" x14ac:dyDescent="0.25">
      <c r="A3763" s="134" t="s">
        <v>702</v>
      </c>
      <c r="B3763" s="134" t="s">
        <v>269</v>
      </c>
      <c r="C3763" s="134">
        <v>2024</v>
      </c>
      <c r="D3763" s="90" t="s">
        <v>325</v>
      </c>
      <c r="E3763" s="139" t="s">
        <v>328</v>
      </c>
      <c r="F3763" s="90">
        <v>40</v>
      </c>
      <c r="G3763" s="90" t="s">
        <v>141</v>
      </c>
      <c r="H3763" s="90" t="s">
        <v>147</v>
      </c>
      <c r="I3763" s="138" t="s">
        <v>284</v>
      </c>
    </row>
    <row r="3764" spans="1:9" x14ac:dyDescent="0.25">
      <c r="A3764" s="134" t="s">
        <v>702</v>
      </c>
      <c r="B3764" s="134" t="s">
        <v>269</v>
      </c>
      <c r="C3764" s="134">
        <v>2024</v>
      </c>
      <c r="D3764" s="90" t="s">
        <v>325</v>
      </c>
      <c r="E3764" s="139" t="s">
        <v>328</v>
      </c>
      <c r="F3764" s="90">
        <v>40</v>
      </c>
      <c r="G3764" s="90" t="s">
        <v>141</v>
      </c>
      <c r="H3764" s="90" t="s">
        <v>148</v>
      </c>
      <c r="I3764" s="138" t="s">
        <v>284</v>
      </c>
    </row>
    <row r="3765" spans="1:9" x14ac:dyDescent="0.25">
      <c r="A3765" s="134" t="s">
        <v>702</v>
      </c>
      <c r="B3765" s="134" t="s">
        <v>269</v>
      </c>
      <c r="C3765" s="134">
        <v>2024</v>
      </c>
      <c r="D3765" s="90" t="s">
        <v>325</v>
      </c>
      <c r="E3765" s="139" t="s">
        <v>328</v>
      </c>
      <c r="F3765" s="90">
        <v>40</v>
      </c>
      <c r="G3765" s="90" t="s">
        <v>141</v>
      </c>
      <c r="H3765" s="90" t="s">
        <v>149</v>
      </c>
      <c r="I3765" s="138" t="s">
        <v>284</v>
      </c>
    </row>
    <row r="3766" spans="1:9" x14ac:dyDescent="0.25">
      <c r="A3766" s="134" t="s">
        <v>702</v>
      </c>
      <c r="B3766" s="134" t="s">
        <v>269</v>
      </c>
      <c r="C3766" s="134">
        <v>2024</v>
      </c>
      <c r="D3766" s="90" t="s">
        <v>325</v>
      </c>
      <c r="E3766" s="139" t="s">
        <v>328</v>
      </c>
      <c r="F3766" s="90">
        <v>40</v>
      </c>
      <c r="G3766" s="90" t="s">
        <v>141</v>
      </c>
      <c r="H3766" s="90" t="s">
        <v>150</v>
      </c>
      <c r="I3766" s="138" t="s">
        <v>284</v>
      </c>
    </row>
    <row r="3767" spans="1:9" x14ac:dyDescent="0.25">
      <c r="A3767" s="134" t="s">
        <v>702</v>
      </c>
      <c r="B3767" s="134" t="s">
        <v>269</v>
      </c>
      <c r="C3767" s="134">
        <v>2024</v>
      </c>
      <c r="D3767" s="90" t="s">
        <v>325</v>
      </c>
      <c r="E3767" s="139" t="s">
        <v>328</v>
      </c>
      <c r="F3767" s="90">
        <v>40</v>
      </c>
      <c r="G3767" s="90" t="s">
        <v>141</v>
      </c>
      <c r="H3767" s="90" t="s">
        <v>151</v>
      </c>
      <c r="I3767" s="138" t="s">
        <v>284</v>
      </c>
    </row>
    <row r="3768" spans="1:9" x14ac:dyDescent="0.25">
      <c r="A3768" s="134" t="s">
        <v>702</v>
      </c>
      <c r="B3768" s="134" t="s">
        <v>269</v>
      </c>
      <c r="C3768" s="134">
        <v>2024</v>
      </c>
      <c r="D3768" s="90" t="s">
        <v>325</v>
      </c>
      <c r="E3768" s="139" t="s">
        <v>328</v>
      </c>
      <c r="F3768" s="90">
        <v>40</v>
      </c>
      <c r="G3768" s="90" t="s">
        <v>141</v>
      </c>
      <c r="H3768" s="90" t="s">
        <v>152</v>
      </c>
      <c r="I3768" s="138" t="s">
        <v>284</v>
      </c>
    </row>
    <row r="3769" spans="1:9" x14ac:dyDescent="0.25">
      <c r="A3769" s="134" t="s">
        <v>702</v>
      </c>
      <c r="B3769" s="134" t="s">
        <v>269</v>
      </c>
      <c r="C3769" s="134">
        <v>2024</v>
      </c>
      <c r="D3769" s="90" t="s">
        <v>325</v>
      </c>
      <c r="E3769" s="139" t="s">
        <v>328</v>
      </c>
      <c r="F3769" s="90">
        <v>40</v>
      </c>
      <c r="G3769" s="90" t="s">
        <v>141</v>
      </c>
      <c r="H3769" s="90" t="s">
        <v>153</v>
      </c>
      <c r="I3769" s="138" t="s">
        <v>284</v>
      </c>
    </row>
    <row r="3770" spans="1:9" x14ac:dyDescent="0.25">
      <c r="A3770" s="134" t="s">
        <v>702</v>
      </c>
      <c r="B3770" s="134" t="s">
        <v>269</v>
      </c>
      <c r="C3770" s="134">
        <v>2024</v>
      </c>
      <c r="D3770" s="90" t="s">
        <v>325</v>
      </c>
      <c r="E3770" s="139" t="s">
        <v>328</v>
      </c>
      <c r="F3770" s="90">
        <v>40</v>
      </c>
      <c r="G3770" s="90" t="s">
        <v>141</v>
      </c>
      <c r="H3770" s="90" t="s">
        <v>154</v>
      </c>
      <c r="I3770" s="138" t="s">
        <v>284</v>
      </c>
    </row>
    <row r="3771" spans="1:9" x14ac:dyDescent="0.25">
      <c r="A3771" s="134" t="s">
        <v>702</v>
      </c>
      <c r="B3771" s="134" t="s">
        <v>269</v>
      </c>
      <c r="C3771" s="134">
        <v>2024</v>
      </c>
      <c r="D3771" s="90" t="s">
        <v>325</v>
      </c>
      <c r="E3771" s="139" t="s">
        <v>328</v>
      </c>
      <c r="F3771" s="90">
        <v>40</v>
      </c>
      <c r="G3771" s="90" t="s">
        <v>141</v>
      </c>
      <c r="H3771" s="90" t="s">
        <v>155</v>
      </c>
      <c r="I3771" s="138" t="s">
        <v>284</v>
      </c>
    </row>
    <row r="3772" spans="1:9" x14ac:dyDescent="0.25">
      <c r="A3772" s="134" t="s">
        <v>702</v>
      </c>
      <c r="B3772" s="134" t="s">
        <v>269</v>
      </c>
      <c r="C3772" s="134">
        <v>2024</v>
      </c>
      <c r="D3772" s="90" t="s">
        <v>325</v>
      </c>
      <c r="E3772" s="139" t="s">
        <v>328</v>
      </c>
      <c r="F3772" s="90">
        <v>40</v>
      </c>
      <c r="G3772" s="90" t="s">
        <v>141</v>
      </c>
      <c r="H3772" s="90" t="s">
        <v>361</v>
      </c>
      <c r="I3772" s="138" t="s">
        <v>284</v>
      </c>
    </row>
    <row r="3773" spans="1:9" x14ac:dyDescent="0.25">
      <c r="A3773" s="134" t="s">
        <v>702</v>
      </c>
      <c r="B3773" s="134" t="s">
        <v>269</v>
      </c>
      <c r="C3773" s="134">
        <v>2024</v>
      </c>
      <c r="D3773" s="90" t="s">
        <v>325</v>
      </c>
      <c r="E3773" s="139" t="s">
        <v>328</v>
      </c>
      <c r="F3773" s="90">
        <v>40</v>
      </c>
      <c r="G3773" s="90" t="s">
        <v>141</v>
      </c>
      <c r="H3773" s="90" t="s">
        <v>362</v>
      </c>
      <c r="I3773" s="138" t="s">
        <v>284</v>
      </c>
    </row>
    <row r="3774" spans="1:9" x14ac:dyDescent="0.25">
      <c r="A3774" s="134" t="s">
        <v>702</v>
      </c>
      <c r="B3774" s="134" t="s">
        <v>269</v>
      </c>
      <c r="C3774" s="134">
        <v>2024</v>
      </c>
      <c r="D3774" s="90" t="s">
        <v>325</v>
      </c>
      <c r="E3774" s="139" t="s">
        <v>328</v>
      </c>
      <c r="F3774" s="90">
        <v>40</v>
      </c>
      <c r="G3774" s="90" t="s">
        <v>141</v>
      </c>
      <c r="H3774" s="90" t="s">
        <v>363</v>
      </c>
      <c r="I3774" s="138" t="s">
        <v>284</v>
      </c>
    </row>
    <row r="3775" spans="1:9" x14ac:dyDescent="0.25">
      <c r="A3775" s="134" t="s">
        <v>702</v>
      </c>
      <c r="B3775" s="134" t="s">
        <v>269</v>
      </c>
      <c r="C3775" s="134">
        <v>2024</v>
      </c>
      <c r="D3775" s="90" t="s">
        <v>325</v>
      </c>
      <c r="E3775" s="139" t="s">
        <v>328</v>
      </c>
      <c r="F3775" s="90">
        <v>40</v>
      </c>
      <c r="G3775" s="90" t="s">
        <v>141</v>
      </c>
      <c r="H3775" s="90" t="s">
        <v>156</v>
      </c>
      <c r="I3775" s="138" t="s">
        <v>284</v>
      </c>
    </row>
    <row r="3776" spans="1:9" x14ac:dyDescent="0.25">
      <c r="A3776" s="134" t="s">
        <v>702</v>
      </c>
      <c r="B3776" s="134" t="s">
        <v>269</v>
      </c>
      <c r="C3776" s="134">
        <v>2024</v>
      </c>
      <c r="D3776" s="90" t="s">
        <v>325</v>
      </c>
      <c r="E3776" s="139" t="s">
        <v>328</v>
      </c>
      <c r="F3776" s="90">
        <v>40</v>
      </c>
      <c r="G3776" s="90" t="s">
        <v>141</v>
      </c>
      <c r="H3776" s="90" t="s">
        <v>157</v>
      </c>
      <c r="I3776" s="138" t="s">
        <v>284</v>
      </c>
    </row>
    <row r="3777" spans="1:9" x14ac:dyDescent="0.25">
      <c r="A3777" s="134" t="s">
        <v>702</v>
      </c>
      <c r="B3777" s="134" t="s">
        <v>269</v>
      </c>
      <c r="C3777" s="134">
        <v>2024</v>
      </c>
      <c r="D3777" s="90" t="s">
        <v>325</v>
      </c>
      <c r="E3777" s="139" t="s">
        <v>328</v>
      </c>
      <c r="F3777" s="90">
        <v>40</v>
      </c>
      <c r="G3777" s="90" t="s">
        <v>141</v>
      </c>
      <c r="H3777" s="90" t="s">
        <v>158</v>
      </c>
      <c r="I3777" s="138" t="s">
        <v>284</v>
      </c>
    </row>
    <row r="3778" spans="1:9" x14ac:dyDescent="0.25">
      <c r="A3778" s="134" t="s">
        <v>702</v>
      </c>
      <c r="B3778" s="134" t="s">
        <v>269</v>
      </c>
      <c r="C3778" s="134">
        <v>2024</v>
      </c>
      <c r="D3778" s="90" t="s">
        <v>325</v>
      </c>
      <c r="E3778" s="139" t="s">
        <v>328</v>
      </c>
      <c r="F3778" s="90">
        <v>40</v>
      </c>
      <c r="G3778" s="90" t="s">
        <v>141</v>
      </c>
      <c r="H3778" s="90" t="s">
        <v>364</v>
      </c>
      <c r="I3778" s="138" t="s">
        <v>284</v>
      </c>
    </row>
    <row r="3779" spans="1:9" x14ac:dyDescent="0.25">
      <c r="A3779" s="134" t="s">
        <v>702</v>
      </c>
      <c r="B3779" s="134" t="s">
        <v>269</v>
      </c>
      <c r="C3779" s="134">
        <v>2024</v>
      </c>
      <c r="D3779" s="90" t="s">
        <v>325</v>
      </c>
      <c r="E3779" s="139" t="s">
        <v>328</v>
      </c>
      <c r="F3779" s="90">
        <v>40</v>
      </c>
      <c r="G3779" s="90" t="s">
        <v>141</v>
      </c>
      <c r="H3779" s="90" t="s">
        <v>159</v>
      </c>
      <c r="I3779" s="138" t="s">
        <v>284</v>
      </c>
    </row>
    <row r="3780" spans="1:9" x14ac:dyDescent="0.25">
      <c r="A3780" s="134" t="s">
        <v>702</v>
      </c>
      <c r="B3780" s="134" t="s">
        <v>269</v>
      </c>
      <c r="C3780" s="134">
        <v>2024</v>
      </c>
      <c r="D3780" s="90" t="s">
        <v>325</v>
      </c>
      <c r="E3780" s="139" t="s">
        <v>328</v>
      </c>
      <c r="F3780" s="90">
        <v>40</v>
      </c>
      <c r="G3780" s="90" t="s">
        <v>141</v>
      </c>
      <c r="H3780" s="90" t="s">
        <v>365</v>
      </c>
      <c r="I3780" s="138" t="s">
        <v>284</v>
      </c>
    </row>
    <row r="3781" spans="1:9" x14ac:dyDescent="0.25">
      <c r="A3781" s="134" t="s">
        <v>702</v>
      </c>
      <c r="B3781" s="134" t="s">
        <v>269</v>
      </c>
      <c r="C3781" s="134">
        <v>2024</v>
      </c>
      <c r="D3781" s="90" t="s">
        <v>325</v>
      </c>
      <c r="E3781" s="139" t="s">
        <v>328</v>
      </c>
      <c r="F3781" s="90">
        <v>40</v>
      </c>
      <c r="G3781" s="90" t="s">
        <v>141</v>
      </c>
      <c r="H3781" s="90" t="s">
        <v>160</v>
      </c>
      <c r="I3781" s="138" t="s">
        <v>284</v>
      </c>
    </row>
    <row r="3782" spans="1:9" x14ac:dyDescent="0.25">
      <c r="A3782" s="134" t="s">
        <v>702</v>
      </c>
      <c r="B3782" s="134" t="s">
        <v>269</v>
      </c>
      <c r="C3782" s="134">
        <v>2024</v>
      </c>
      <c r="D3782" s="90" t="s">
        <v>325</v>
      </c>
      <c r="E3782" s="139" t="s">
        <v>328</v>
      </c>
      <c r="F3782" s="90">
        <v>40</v>
      </c>
      <c r="G3782" s="90" t="s">
        <v>141</v>
      </c>
      <c r="H3782" s="90" t="s">
        <v>366</v>
      </c>
      <c r="I3782" s="138" t="s">
        <v>284</v>
      </c>
    </row>
    <row r="3783" spans="1:9" x14ac:dyDescent="0.25">
      <c r="A3783" s="134" t="s">
        <v>702</v>
      </c>
      <c r="B3783" s="134" t="s">
        <v>269</v>
      </c>
      <c r="C3783" s="134">
        <v>2024</v>
      </c>
      <c r="D3783" s="90" t="s">
        <v>325</v>
      </c>
      <c r="E3783" s="139" t="s">
        <v>328</v>
      </c>
      <c r="F3783" s="90">
        <v>40</v>
      </c>
      <c r="G3783" s="90" t="s">
        <v>141</v>
      </c>
      <c r="H3783" s="90" t="s">
        <v>367</v>
      </c>
      <c r="I3783" s="138" t="s">
        <v>284</v>
      </c>
    </row>
    <row r="3784" spans="1:9" x14ac:dyDescent="0.25">
      <c r="A3784" s="134" t="s">
        <v>702</v>
      </c>
      <c r="B3784" s="134" t="s">
        <v>269</v>
      </c>
      <c r="C3784" s="134">
        <v>2024</v>
      </c>
      <c r="D3784" s="90" t="s">
        <v>325</v>
      </c>
      <c r="E3784" s="139" t="s">
        <v>328</v>
      </c>
      <c r="F3784" s="90">
        <v>50</v>
      </c>
      <c r="G3784" s="90" t="s">
        <v>532</v>
      </c>
      <c r="H3784" s="90" t="s">
        <v>358</v>
      </c>
      <c r="I3784" s="138">
        <v>35</v>
      </c>
    </row>
    <row r="3785" spans="1:9" x14ac:dyDescent="0.25">
      <c r="A3785" s="134" t="s">
        <v>702</v>
      </c>
      <c r="B3785" s="134" t="s">
        <v>269</v>
      </c>
      <c r="C3785" s="134">
        <v>2024</v>
      </c>
      <c r="D3785" s="90" t="s">
        <v>325</v>
      </c>
      <c r="E3785" s="139" t="s">
        <v>328</v>
      </c>
      <c r="F3785" s="90">
        <v>50</v>
      </c>
      <c r="G3785" s="90" t="s">
        <v>532</v>
      </c>
      <c r="H3785" s="90" t="s">
        <v>722</v>
      </c>
      <c r="I3785" s="138">
        <v>57</v>
      </c>
    </row>
    <row r="3786" spans="1:9" x14ac:dyDescent="0.25">
      <c r="A3786" s="134" t="s">
        <v>702</v>
      </c>
      <c r="B3786" s="134" t="s">
        <v>269</v>
      </c>
      <c r="C3786" s="134">
        <v>2024</v>
      </c>
      <c r="D3786" s="90" t="s">
        <v>325</v>
      </c>
      <c r="E3786" s="139" t="s">
        <v>328</v>
      </c>
      <c r="F3786" s="90">
        <v>50</v>
      </c>
      <c r="G3786" s="90" t="s">
        <v>532</v>
      </c>
      <c r="H3786" s="90" t="s">
        <v>145</v>
      </c>
      <c r="I3786" s="138">
        <v>21</v>
      </c>
    </row>
    <row r="3787" spans="1:9" x14ac:dyDescent="0.25">
      <c r="A3787" s="134" t="s">
        <v>702</v>
      </c>
      <c r="B3787" s="134" t="s">
        <v>269</v>
      </c>
      <c r="C3787" s="134">
        <v>2024</v>
      </c>
      <c r="D3787" s="90" t="s">
        <v>325</v>
      </c>
      <c r="E3787" s="139" t="s">
        <v>328</v>
      </c>
      <c r="F3787" s="90">
        <v>50</v>
      </c>
      <c r="G3787" s="90" t="s">
        <v>532</v>
      </c>
      <c r="H3787" s="90" t="s">
        <v>146</v>
      </c>
      <c r="I3787" s="138" t="s">
        <v>284</v>
      </c>
    </row>
    <row r="3788" spans="1:9" x14ac:dyDescent="0.25">
      <c r="A3788" s="134" t="s">
        <v>702</v>
      </c>
      <c r="B3788" s="134" t="s">
        <v>269</v>
      </c>
      <c r="C3788" s="134">
        <v>2024</v>
      </c>
      <c r="D3788" s="90" t="s">
        <v>325</v>
      </c>
      <c r="E3788" s="139" t="s">
        <v>328</v>
      </c>
      <c r="F3788" s="90">
        <v>50</v>
      </c>
      <c r="G3788" s="90" t="s">
        <v>532</v>
      </c>
      <c r="H3788" s="90" t="s">
        <v>147</v>
      </c>
      <c r="I3788" s="138" t="s">
        <v>284</v>
      </c>
    </row>
    <row r="3789" spans="1:9" x14ac:dyDescent="0.25">
      <c r="A3789" s="134" t="s">
        <v>702</v>
      </c>
      <c r="B3789" s="134" t="s">
        <v>269</v>
      </c>
      <c r="C3789" s="134">
        <v>2024</v>
      </c>
      <c r="D3789" s="90" t="s">
        <v>325</v>
      </c>
      <c r="E3789" s="139" t="s">
        <v>328</v>
      </c>
      <c r="F3789" s="90">
        <v>50</v>
      </c>
      <c r="G3789" s="90" t="s">
        <v>532</v>
      </c>
      <c r="H3789" s="90" t="s">
        <v>149</v>
      </c>
      <c r="I3789" s="138">
        <v>1</v>
      </c>
    </row>
    <row r="3790" spans="1:9" x14ac:dyDescent="0.25">
      <c r="A3790" s="134" t="s">
        <v>702</v>
      </c>
      <c r="B3790" s="134" t="s">
        <v>269</v>
      </c>
      <c r="C3790" s="134">
        <v>2024</v>
      </c>
      <c r="D3790" s="90" t="s">
        <v>325</v>
      </c>
      <c r="E3790" s="139" t="s">
        <v>328</v>
      </c>
      <c r="F3790" s="90">
        <v>50</v>
      </c>
      <c r="G3790" s="90" t="s">
        <v>532</v>
      </c>
      <c r="H3790" s="90" t="s">
        <v>150</v>
      </c>
      <c r="I3790" s="138" t="s">
        <v>284</v>
      </c>
    </row>
    <row r="3791" spans="1:9" x14ac:dyDescent="0.25">
      <c r="A3791" s="134" t="s">
        <v>702</v>
      </c>
      <c r="B3791" s="134" t="s">
        <v>269</v>
      </c>
      <c r="C3791" s="134">
        <v>2024</v>
      </c>
      <c r="D3791" s="90" t="s">
        <v>325</v>
      </c>
      <c r="E3791" s="139" t="s">
        <v>328</v>
      </c>
      <c r="F3791" s="90">
        <v>50</v>
      </c>
      <c r="G3791" s="90" t="s">
        <v>532</v>
      </c>
      <c r="H3791" s="90" t="s">
        <v>373</v>
      </c>
      <c r="I3791" s="138">
        <v>10</v>
      </c>
    </row>
    <row r="3792" spans="1:9" x14ac:dyDescent="0.25">
      <c r="A3792" s="134" t="s">
        <v>702</v>
      </c>
      <c r="B3792" s="134" t="s">
        <v>269</v>
      </c>
      <c r="C3792" s="134">
        <v>2024</v>
      </c>
      <c r="D3792" s="90" t="s">
        <v>325</v>
      </c>
      <c r="E3792" s="139" t="s">
        <v>328</v>
      </c>
      <c r="F3792" s="90">
        <v>50</v>
      </c>
      <c r="G3792" s="90" t="s">
        <v>532</v>
      </c>
      <c r="H3792" s="90" t="s">
        <v>152</v>
      </c>
      <c r="I3792" s="138" t="s">
        <v>284</v>
      </c>
    </row>
    <row r="3793" spans="1:9" x14ac:dyDescent="0.25">
      <c r="A3793" s="134" t="s">
        <v>702</v>
      </c>
      <c r="B3793" s="134" t="s">
        <v>269</v>
      </c>
      <c r="C3793" s="134">
        <v>2024</v>
      </c>
      <c r="D3793" s="90" t="s">
        <v>325</v>
      </c>
      <c r="E3793" s="139" t="s">
        <v>328</v>
      </c>
      <c r="F3793" s="90">
        <v>50</v>
      </c>
      <c r="G3793" s="90" t="s">
        <v>532</v>
      </c>
      <c r="H3793" s="90" t="s">
        <v>153</v>
      </c>
      <c r="I3793" s="138">
        <v>1</v>
      </c>
    </row>
    <row r="3794" spans="1:9" x14ac:dyDescent="0.25">
      <c r="A3794" s="134" t="s">
        <v>702</v>
      </c>
      <c r="B3794" s="134" t="s">
        <v>269</v>
      </c>
      <c r="C3794" s="134">
        <v>2024</v>
      </c>
      <c r="D3794" s="90" t="s">
        <v>325</v>
      </c>
      <c r="E3794" s="139" t="s">
        <v>328</v>
      </c>
      <c r="F3794" s="90">
        <v>50</v>
      </c>
      <c r="G3794" s="90" t="s">
        <v>532</v>
      </c>
      <c r="H3794" s="90" t="s">
        <v>158</v>
      </c>
      <c r="I3794" s="138">
        <v>2</v>
      </c>
    </row>
    <row r="3795" spans="1:9" x14ac:dyDescent="0.25">
      <c r="A3795" s="134" t="s">
        <v>702</v>
      </c>
      <c r="B3795" s="134" t="s">
        <v>269</v>
      </c>
      <c r="C3795" s="134">
        <v>2024</v>
      </c>
      <c r="D3795" s="90" t="s">
        <v>325</v>
      </c>
      <c r="E3795" s="139" t="s">
        <v>328</v>
      </c>
      <c r="F3795" s="90">
        <v>50</v>
      </c>
      <c r="G3795" s="90" t="s">
        <v>532</v>
      </c>
      <c r="H3795" s="90" t="s">
        <v>364</v>
      </c>
      <c r="I3795" s="138" t="s">
        <v>284</v>
      </c>
    </row>
    <row r="3796" spans="1:9" x14ac:dyDescent="0.25">
      <c r="A3796" s="134" t="s">
        <v>702</v>
      </c>
      <c r="B3796" s="134" t="s">
        <v>269</v>
      </c>
      <c r="C3796" s="134">
        <v>2024</v>
      </c>
      <c r="D3796" s="90" t="s">
        <v>325</v>
      </c>
      <c r="E3796" s="139" t="s">
        <v>328</v>
      </c>
      <c r="F3796" s="90">
        <v>50</v>
      </c>
      <c r="G3796" s="90" t="s">
        <v>532</v>
      </c>
      <c r="H3796" s="90" t="s">
        <v>159</v>
      </c>
      <c r="I3796" s="138" t="s">
        <v>284</v>
      </c>
    </row>
    <row r="3797" spans="1:9" x14ac:dyDescent="0.25">
      <c r="A3797" s="134" t="s">
        <v>702</v>
      </c>
      <c r="B3797" s="134" t="s">
        <v>269</v>
      </c>
      <c r="C3797" s="134">
        <v>2024</v>
      </c>
      <c r="D3797" s="90" t="s">
        <v>325</v>
      </c>
      <c r="E3797" s="139" t="s">
        <v>328</v>
      </c>
      <c r="F3797" s="90">
        <v>50</v>
      </c>
      <c r="G3797" s="90" t="s">
        <v>532</v>
      </c>
      <c r="H3797" s="90" t="s">
        <v>365</v>
      </c>
      <c r="I3797" s="138">
        <v>22</v>
      </c>
    </row>
    <row r="3798" spans="1:9" x14ac:dyDescent="0.25">
      <c r="A3798" s="134" t="s">
        <v>702</v>
      </c>
      <c r="B3798" s="134" t="s">
        <v>269</v>
      </c>
      <c r="C3798" s="134">
        <v>2024</v>
      </c>
      <c r="D3798" s="90" t="s">
        <v>325</v>
      </c>
      <c r="E3798" s="139" t="s">
        <v>328</v>
      </c>
      <c r="F3798" s="90">
        <v>50</v>
      </c>
      <c r="G3798" s="90" t="s">
        <v>532</v>
      </c>
      <c r="H3798" s="90" t="s">
        <v>160</v>
      </c>
      <c r="I3798" s="138" t="s">
        <v>284</v>
      </c>
    </row>
    <row r="3799" spans="1:9" x14ac:dyDescent="0.25">
      <c r="A3799" s="134" t="s">
        <v>702</v>
      </c>
      <c r="B3799" s="134" t="s">
        <v>269</v>
      </c>
      <c r="C3799" s="134">
        <v>2024</v>
      </c>
      <c r="D3799" s="90" t="s">
        <v>325</v>
      </c>
      <c r="E3799" s="139" t="s">
        <v>328</v>
      </c>
      <c r="F3799" s="90">
        <v>50</v>
      </c>
      <c r="G3799" s="90" t="s">
        <v>532</v>
      </c>
      <c r="H3799" s="90" t="s">
        <v>366</v>
      </c>
      <c r="I3799" s="138" t="s">
        <v>284</v>
      </c>
    </row>
    <row r="3800" spans="1:9" x14ac:dyDescent="0.25">
      <c r="A3800" s="134" t="s">
        <v>702</v>
      </c>
      <c r="B3800" s="134" t="s">
        <v>269</v>
      </c>
      <c r="C3800" s="134">
        <v>2024</v>
      </c>
      <c r="D3800" s="90" t="s">
        <v>325</v>
      </c>
      <c r="E3800" s="139" t="s">
        <v>328</v>
      </c>
      <c r="F3800" s="90">
        <v>50</v>
      </c>
      <c r="G3800" s="90" t="s">
        <v>532</v>
      </c>
      <c r="H3800" s="90" t="s">
        <v>367</v>
      </c>
      <c r="I3800" s="138">
        <v>1.6285714285714286</v>
      </c>
    </row>
    <row r="3801" spans="1:9" x14ac:dyDescent="0.25">
      <c r="A3801" s="134" t="s">
        <v>702</v>
      </c>
      <c r="B3801" s="134" t="s">
        <v>269</v>
      </c>
      <c r="C3801" s="134">
        <v>2024</v>
      </c>
      <c r="D3801" s="66" t="s">
        <v>326</v>
      </c>
      <c r="E3801" s="139" t="s">
        <v>328</v>
      </c>
      <c r="F3801" s="134" t="s">
        <v>284</v>
      </c>
      <c r="G3801" s="134" t="s">
        <v>721</v>
      </c>
      <c r="H3801" s="90" t="s">
        <v>358</v>
      </c>
      <c r="I3801" s="138">
        <v>11299</v>
      </c>
    </row>
    <row r="3802" spans="1:9" x14ac:dyDescent="0.25">
      <c r="A3802" s="134" t="s">
        <v>702</v>
      </c>
      <c r="B3802" s="134" t="s">
        <v>269</v>
      </c>
      <c r="C3802" s="134">
        <v>2024</v>
      </c>
      <c r="D3802" s="66" t="s">
        <v>326</v>
      </c>
      <c r="E3802" s="139" t="s">
        <v>328</v>
      </c>
      <c r="F3802" s="134" t="s">
        <v>284</v>
      </c>
      <c r="G3802" s="134" t="s">
        <v>721</v>
      </c>
      <c r="H3802" s="90" t="s">
        <v>722</v>
      </c>
      <c r="I3802" s="138">
        <v>14972</v>
      </c>
    </row>
    <row r="3803" spans="1:9" x14ac:dyDescent="0.25">
      <c r="A3803" s="134" t="s">
        <v>702</v>
      </c>
      <c r="B3803" s="134" t="s">
        <v>269</v>
      </c>
      <c r="C3803" s="134">
        <v>2024</v>
      </c>
      <c r="D3803" s="66" t="s">
        <v>326</v>
      </c>
      <c r="E3803" s="139" t="s">
        <v>328</v>
      </c>
      <c r="F3803" s="134" t="s">
        <v>284</v>
      </c>
      <c r="G3803" s="134" t="s">
        <v>721</v>
      </c>
      <c r="H3803" s="90" t="s">
        <v>144</v>
      </c>
      <c r="I3803" s="138">
        <v>3204</v>
      </c>
    </row>
    <row r="3804" spans="1:9" x14ac:dyDescent="0.25">
      <c r="A3804" s="134" t="s">
        <v>702</v>
      </c>
      <c r="B3804" s="134" t="s">
        <v>269</v>
      </c>
      <c r="C3804" s="134">
        <v>2024</v>
      </c>
      <c r="D3804" s="66" t="s">
        <v>326</v>
      </c>
      <c r="E3804" s="139" t="s">
        <v>328</v>
      </c>
      <c r="F3804" s="134" t="s">
        <v>284</v>
      </c>
      <c r="G3804" s="134" t="s">
        <v>721</v>
      </c>
      <c r="H3804" s="90" t="s">
        <v>360</v>
      </c>
      <c r="I3804" s="138">
        <v>1</v>
      </c>
    </row>
    <row r="3805" spans="1:9" x14ac:dyDescent="0.25">
      <c r="A3805" s="134" t="s">
        <v>702</v>
      </c>
      <c r="B3805" s="134" t="s">
        <v>269</v>
      </c>
      <c r="C3805" s="134">
        <v>2024</v>
      </c>
      <c r="D3805" s="66" t="s">
        <v>326</v>
      </c>
      <c r="E3805" s="139" t="s">
        <v>328</v>
      </c>
      <c r="F3805" s="134" t="s">
        <v>284</v>
      </c>
      <c r="G3805" s="134" t="s">
        <v>721</v>
      </c>
      <c r="H3805" s="90" t="s">
        <v>145</v>
      </c>
      <c r="I3805" s="138">
        <v>3348</v>
      </c>
    </row>
    <row r="3806" spans="1:9" x14ac:dyDescent="0.25">
      <c r="A3806" s="134" t="s">
        <v>702</v>
      </c>
      <c r="B3806" s="134" t="s">
        <v>269</v>
      </c>
      <c r="C3806" s="134">
        <v>2024</v>
      </c>
      <c r="D3806" s="66" t="s">
        <v>326</v>
      </c>
      <c r="E3806" s="139" t="s">
        <v>328</v>
      </c>
      <c r="F3806" s="134" t="s">
        <v>284</v>
      </c>
      <c r="G3806" s="134" t="s">
        <v>721</v>
      </c>
      <c r="H3806" s="90" t="s">
        <v>146</v>
      </c>
      <c r="I3806" s="138">
        <v>1006</v>
      </c>
    </row>
    <row r="3807" spans="1:9" x14ac:dyDescent="0.25">
      <c r="A3807" s="134" t="s">
        <v>702</v>
      </c>
      <c r="B3807" s="134" t="s">
        <v>269</v>
      </c>
      <c r="C3807" s="134">
        <v>2024</v>
      </c>
      <c r="D3807" s="66" t="s">
        <v>326</v>
      </c>
      <c r="E3807" s="139" t="s">
        <v>328</v>
      </c>
      <c r="F3807" s="134" t="s">
        <v>284</v>
      </c>
      <c r="G3807" s="134" t="s">
        <v>721</v>
      </c>
      <c r="H3807" s="90" t="s">
        <v>147</v>
      </c>
      <c r="I3807" s="138">
        <v>189</v>
      </c>
    </row>
    <row r="3808" spans="1:9" x14ac:dyDescent="0.25">
      <c r="A3808" s="134" t="s">
        <v>702</v>
      </c>
      <c r="B3808" s="134" t="s">
        <v>269</v>
      </c>
      <c r="C3808" s="134">
        <v>2024</v>
      </c>
      <c r="D3808" s="66" t="s">
        <v>326</v>
      </c>
      <c r="E3808" s="139" t="s">
        <v>328</v>
      </c>
      <c r="F3808" s="134" t="s">
        <v>284</v>
      </c>
      <c r="G3808" s="134" t="s">
        <v>721</v>
      </c>
      <c r="H3808" s="90" t="s">
        <v>148</v>
      </c>
      <c r="I3808" s="138">
        <v>29</v>
      </c>
    </row>
    <row r="3809" spans="1:9" x14ac:dyDescent="0.25">
      <c r="A3809" s="134" t="s">
        <v>702</v>
      </c>
      <c r="B3809" s="134" t="s">
        <v>269</v>
      </c>
      <c r="C3809" s="134">
        <v>2024</v>
      </c>
      <c r="D3809" s="66" t="s">
        <v>326</v>
      </c>
      <c r="E3809" s="139" t="s">
        <v>328</v>
      </c>
      <c r="F3809" s="134" t="s">
        <v>284</v>
      </c>
      <c r="G3809" s="134" t="s">
        <v>721</v>
      </c>
      <c r="H3809" s="90" t="s">
        <v>149</v>
      </c>
      <c r="I3809" s="138">
        <v>75</v>
      </c>
    </row>
    <row r="3810" spans="1:9" x14ac:dyDescent="0.25">
      <c r="A3810" s="134" t="s">
        <v>702</v>
      </c>
      <c r="B3810" s="134" t="s">
        <v>269</v>
      </c>
      <c r="C3810" s="134">
        <v>2024</v>
      </c>
      <c r="D3810" s="66" t="s">
        <v>326</v>
      </c>
      <c r="E3810" s="139" t="s">
        <v>328</v>
      </c>
      <c r="F3810" s="134" t="s">
        <v>284</v>
      </c>
      <c r="G3810" s="134" t="s">
        <v>721</v>
      </c>
      <c r="H3810" s="90" t="s">
        <v>150</v>
      </c>
      <c r="I3810" s="138">
        <v>209</v>
      </c>
    </row>
    <row r="3811" spans="1:9" x14ac:dyDescent="0.25">
      <c r="A3811" s="134" t="s">
        <v>702</v>
      </c>
      <c r="B3811" s="134" t="s">
        <v>269</v>
      </c>
      <c r="C3811" s="134">
        <v>2024</v>
      </c>
      <c r="D3811" s="66" t="s">
        <v>326</v>
      </c>
      <c r="E3811" s="139" t="s">
        <v>328</v>
      </c>
      <c r="F3811" s="134" t="s">
        <v>284</v>
      </c>
      <c r="G3811" s="134" t="s">
        <v>721</v>
      </c>
      <c r="H3811" s="90" t="s">
        <v>151</v>
      </c>
      <c r="I3811" s="138">
        <v>3314</v>
      </c>
    </row>
    <row r="3812" spans="1:9" x14ac:dyDescent="0.25">
      <c r="A3812" s="134" t="s">
        <v>702</v>
      </c>
      <c r="B3812" s="134" t="s">
        <v>269</v>
      </c>
      <c r="C3812" s="134">
        <v>2024</v>
      </c>
      <c r="D3812" s="66" t="s">
        <v>326</v>
      </c>
      <c r="E3812" s="139" t="s">
        <v>328</v>
      </c>
      <c r="F3812" s="134" t="s">
        <v>284</v>
      </c>
      <c r="G3812" s="134" t="s">
        <v>721</v>
      </c>
      <c r="H3812" s="90" t="s">
        <v>152</v>
      </c>
      <c r="I3812" s="138">
        <v>1205</v>
      </c>
    </row>
    <row r="3813" spans="1:9" x14ac:dyDescent="0.25">
      <c r="A3813" s="134" t="s">
        <v>702</v>
      </c>
      <c r="B3813" s="134" t="s">
        <v>269</v>
      </c>
      <c r="C3813" s="134">
        <v>2024</v>
      </c>
      <c r="D3813" s="66" t="s">
        <v>326</v>
      </c>
      <c r="E3813" s="139" t="s">
        <v>328</v>
      </c>
      <c r="F3813" s="134" t="s">
        <v>284</v>
      </c>
      <c r="G3813" s="134" t="s">
        <v>721</v>
      </c>
      <c r="H3813" s="90" t="s">
        <v>153</v>
      </c>
      <c r="I3813" s="138">
        <v>61</v>
      </c>
    </row>
    <row r="3814" spans="1:9" x14ac:dyDescent="0.25">
      <c r="A3814" s="134" t="s">
        <v>702</v>
      </c>
      <c r="B3814" s="134" t="s">
        <v>269</v>
      </c>
      <c r="C3814" s="134">
        <v>2024</v>
      </c>
      <c r="D3814" s="66" t="s">
        <v>326</v>
      </c>
      <c r="E3814" s="139" t="s">
        <v>328</v>
      </c>
      <c r="F3814" s="134" t="s">
        <v>284</v>
      </c>
      <c r="G3814" s="134" t="s">
        <v>721</v>
      </c>
      <c r="H3814" s="90" t="s">
        <v>154</v>
      </c>
      <c r="I3814" s="138">
        <v>363</v>
      </c>
    </row>
    <row r="3815" spans="1:9" x14ac:dyDescent="0.25">
      <c r="A3815" s="134" t="s">
        <v>702</v>
      </c>
      <c r="B3815" s="134" t="s">
        <v>269</v>
      </c>
      <c r="C3815" s="134">
        <v>2024</v>
      </c>
      <c r="D3815" s="66" t="s">
        <v>326</v>
      </c>
      <c r="E3815" s="139" t="s">
        <v>328</v>
      </c>
      <c r="F3815" s="134" t="s">
        <v>284</v>
      </c>
      <c r="G3815" s="134" t="s">
        <v>721</v>
      </c>
      <c r="H3815" s="90" t="s">
        <v>155</v>
      </c>
      <c r="I3815" s="138">
        <v>146</v>
      </c>
    </row>
    <row r="3816" spans="1:9" x14ac:dyDescent="0.25">
      <c r="A3816" s="134" t="s">
        <v>702</v>
      </c>
      <c r="B3816" s="134" t="s">
        <v>269</v>
      </c>
      <c r="C3816" s="134">
        <v>2024</v>
      </c>
      <c r="D3816" s="66" t="s">
        <v>326</v>
      </c>
      <c r="E3816" s="139" t="s">
        <v>328</v>
      </c>
      <c r="F3816" s="134" t="s">
        <v>284</v>
      </c>
      <c r="G3816" s="134" t="s">
        <v>721</v>
      </c>
      <c r="H3816" s="90" t="s">
        <v>361</v>
      </c>
      <c r="I3816" s="138">
        <v>4</v>
      </c>
    </row>
    <row r="3817" spans="1:9" x14ac:dyDescent="0.25">
      <c r="A3817" s="134" t="s">
        <v>702</v>
      </c>
      <c r="B3817" s="134" t="s">
        <v>269</v>
      </c>
      <c r="C3817" s="134">
        <v>2024</v>
      </c>
      <c r="D3817" s="66" t="s">
        <v>326</v>
      </c>
      <c r="E3817" s="139" t="s">
        <v>328</v>
      </c>
      <c r="F3817" s="134" t="s">
        <v>284</v>
      </c>
      <c r="G3817" s="134" t="s">
        <v>721</v>
      </c>
      <c r="H3817" s="90" t="s">
        <v>362</v>
      </c>
      <c r="I3817" s="138">
        <v>9</v>
      </c>
    </row>
    <row r="3818" spans="1:9" x14ac:dyDescent="0.25">
      <c r="A3818" s="134" t="s">
        <v>702</v>
      </c>
      <c r="B3818" s="134" t="s">
        <v>269</v>
      </c>
      <c r="C3818" s="134">
        <v>2024</v>
      </c>
      <c r="D3818" s="66" t="s">
        <v>326</v>
      </c>
      <c r="E3818" s="139" t="s">
        <v>328</v>
      </c>
      <c r="F3818" s="134" t="s">
        <v>284</v>
      </c>
      <c r="G3818" s="134" t="s">
        <v>721</v>
      </c>
      <c r="H3818" s="90" t="s">
        <v>363</v>
      </c>
      <c r="I3818" s="138">
        <v>3</v>
      </c>
    </row>
    <row r="3819" spans="1:9" x14ac:dyDescent="0.25">
      <c r="A3819" s="134" t="s">
        <v>702</v>
      </c>
      <c r="B3819" s="134" t="s">
        <v>269</v>
      </c>
      <c r="C3819" s="134">
        <v>2024</v>
      </c>
      <c r="D3819" s="66" t="s">
        <v>326</v>
      </c>
      <c r="E3819" s="139" t="s">
        <v>328</v>
      </c>
      <c r="F3819" s="134" t="s">
        <v>284</v>
      </c>
      <c r="G3819" s="134" t="s">
        <v>721</v>
      </c>
      <c r="H3819" s="90" t="s">
        <v>156</v>
      </c>
      <c r="I3819" s="138">
        <v>38</v>
      </c>
    </row>
    <row r="3820" spans="1:9" x14ac:dyDescent="0.25">
      <c r="A3820" s="134" t="s">
        <v>702</v>
      </c>
      <c r="B3820" s="134" t="s">
        <v>269</v>
      </c>
      <c r="C3820" s="134">
        <v>2024</v>
      </c>
      <c r="D3820" s="66" t="s">
        <v>326</v>
      </c>
      <c r="E3820" s="139" t="s">
        <v>328</v>
      </c>
      <c r="F3820" s="134" t="s">
        <v>284</v>
      </c>
      <c r="G3820" s="134" t="s">
        <v>721</v>
      </c>
      <c r="H3820" s="90" t="s">
        <v>157</v>
      </c>
      <c r="I3820" s="138">
        <v>300</v>
      </c>
    </row>
    <row r="3821" spans="1:9" x14ac:dyDescent="0.25">
      <c r="A3821" s="134" t="s">
        <v>702</v>
      </c>
      <c r="B3821" s="134" t="s">
        <v>269</v>
      </c>
      <c r="C3821" s="134">
        <v>2024</v>
      </c>
      <c r="D3821" s="66" t="s">
        <v>326</v>
      </c>
      <c r="E3821" s="139" t="s">
        <v>328</v>
      </c>
      <c r="F3821" s="134" t="s">
        <v>284</v>
      </c>
      <c r="G3821" s="134" t="s">
        <v>721</v>
      </c>
      <c r="H3821" s="90" t="s">
        <v>158</v>
      </c>
      <c r="I3821" s="138">
        <v>316</v>
      </c>
    </row>
    <row r="3822" spans="1:9" x14ac:dyDescent="0.25">
      <c r="A3822" s="134" t="s">
        <v>702</v>
      </c>
      <c r="B3822" s="134" t="s">
        <v>269</v>
      </c>
      <c r="C3822" s="134">
        <v>2024</v>
      </c>
      <c r="D3822" s="66" t="s">
        <v>326</v>
      </c>
      <c r="E3822" s="139" t="s">
        <v>328</v>
      </c>
      <c r="F3822" s="134" t="s">
        <v>284</v>
      </c>
      <c r="G3822" s="134" t="s">
        <v>721</v>
      </c>
      <c r="H3822" s="90" t="s">
        <v>364</v>
      </c>
      <c r="I3822" s="138">
        <v>804</v>
      </c>
    </row>
    <row r="3823" spans="1:9" x14ac:dyDescent="0.25">
      <c r="A3823" s="134" t="s">
        <v>702</v>
      </c>
      <c r="B3823" s="134" t="s">
        <v>269</v>
      </c>
      <c r="C3823" s="134">
        <v>2024</v>
      </c>
      <c r="D3823" s="66" t="s">
        <v>326</v>
      </c>
      <c r="E3823" s="139" t="s">
        <v>328</v>
      </c>
      <c r="F3823" s="134" t="s">
        <v>284</v>
      </c>
      <c r="G3823" s="134" t="s">
        <v>721</v>
      </c>
      <c r="H3823" s="90" t="s">
        <v>159</v>
      </c>
      <c r="I3823" s="138">
        <v>169</v>
      </c>
    </row>
    <row r="3824" spans="1:9" x14ac:dyDescent="0.25">
      <c r="A3824" s="134" t="s">
        <v>702</v>
      </c>
      <c r="B3824" s="134" t="s">
        <v>269</v>
      </c>
      <c r="C3824" s="134">
        <v>2024</v>
      </c>
      <c r="D3824" s="66" t="s">
        <v>326</v>
      </c>
      <c r="E3824" s="139" t="s">
        <v>328</v>
      </c>
      <c r="F3824" s="134" t="s">
        <v>284</v>
      </c>
      <c r="G3824" s="134" t="s">
        <v>721</v>
      </c>
      <c r="H3824" s="90" t="s">
        <v>160</v>
      </c>
      <c r="I3824" s="138">
        <v>7</v>
      </c>
    </row>
    <row r="3825" spans="1:9" x14ac:dyDescent="0.25">
      <c r="A3825" s="134" t="s">
        <v>702</v>
      </c>
      <c r="B3825" s="134" t="s">
        <v>269</v>
      </c>
      <c r="C3825" s="134">
        <v>2024</v>
      </c>
      <c r="D3825" s="66" t="s">
        <v>326</v>
      </c>
      <c r="E3825" s="139" t="s">
        <v>328</v>
      </c>
      <c r="F3825" s="134" t="s">
        <v>284</v>
      </c>
      <c r="G3825" s="134" t="s">
        <v>721</v>
      </c>
      <c r="H3825" s="90" t="s">
        <v>365</v>
      </c>
      <c r="I3825" s="138">
        <v>138</v>
      </c>
    </row>
    <row r="3826" spans="1:9" x14ac:dyDescent="0.25">
      <c r="A3826" s="134" t="s">
        <v>702</v>
      </c>
      <c r="B3826" s="134" t="s">
        <v>269</v>
      </c>
      <c r="C3826" s="134">
        <v>2024</v>
      </c>
      <c r="D3826" s="66" t="s">
        <v>326</v>
      </c>
      <c r="E3826" s="139" t="s">
        <v>328</v>
      </c>
      <c r="F3826" s="134" t="s">
        <v>284</v>
      </c>
      <c r="G3826" s="134" t="s">
        <v>721</v>
      </c>
      <c r="H3826" s="90" t="s">
        <v>366</v>
      </c>
      <c r="I3826" s="138">
        <v>34</v>
      </c>
    </row>
    <row r="3827" spans="1:9" x14ac:dyDescent="0.25">
      <c r="A3827" s="134" t="s">
        <v>702</v>
      </c>
      <c r="B3827" s="134" t="s">
        <v>269</v>
      </c>
      <c r="C3827" s="134">
        <v>2024</v>
      </c>
      <c r="D3827" s="66" t="s">
        <v>326</v>
      </c>
      <c r="E3827" s="139" t="s">
        <v>328</v>
      </c>
      <c r="F3827" s="134" t="s">
        <v>284</v>
      </c>
      <c r="G3827" s="134" t="s">
        <v>721</v>
      </c>
      <c r="H3827" s="90" t="s">
        <v>367</v>
      </c>
      <c r="I3827" s="138">
        <v>1.3</v>
      </c>
    </row>
    <row r="3828" spans="1:9" x14ac:dyDescent="0.25">
      <c r="A3828" s="134" t="s">
        <v>702</v>
      </c>
      <c r="B3828" s="134" t="s">
        <v>269</v>
      </c>
      <c r="C3828" s="134">
        <v>2024</v>
      </c>
      <c r="D3828" s="66" t="s">
        <v>326</v>
      </c>
      <c r="E3828" s="139" t="s">
        <v>328</v>
      </c>
      <c r="F3828" s="90">
        <v>10</v>
      </c>
      <c r="G3828" s="90" t="s">
        <v>139</v>
      </c>
      <c r="H3828" s="90" t="s">
        <v>358</v>
      </c>
      <c r="I3828" s="138">
        <v>8856</v>
      </c>
    </row>
    <row r="3829" spans="1:9" x14ac:dyDescent="0.25">
      <c r="A3829" s="134" t="s">
        <v>702</v>
      </c>
      <c r="B3829" s="134" t="s">
        <v>269</v>
      </c>
      <c r="C3829" s="134">
        <v>2024</v>
      </c>
      <c r="D3829" s="66" t="s">
        <v>326</v>
      </c>
      <c r="E3829" s="139" t="s">
        <v>328</v>
      </c>
      <c r="F3829" s="90">
        <v>10</v>
      </c>
      <c r="G3829" s="90" t="s">
        <v>139</v>
      </c>
      <c r="H3829" s="90" t="s">
        <v>722</v>
      </c>
      <c r="I3829" s="138">
        <v>12313</v>
      </c>
    </row>
    <row r="3830" spans="1:9" x14ac:dyDescent="0.25">
      <c r="A3830" s="134" t="s">
        <v>702</v>
      </c>
      <c r="B3830" s="134" t="s">
        <v>269</v>
      </c>
      <c r="C3830" s="134">
        <v>2024</v>
      </c>
      <c r="D3830" s="66" t="s">
        <v>326</v>
      </c>
      <c r="E3830" s="139" t="s">
        <v>328</v>
      </c>
      <c r="F3830" s="90">
        <v>10</v>
      </c>
      <c r="G3830" s="90" t="s">
        <v>139</v>
      </c>
      <c r="H3830" s="90" t="s">
        <v>144</v>
      </c>
      <c r="I3830" s="138">
        <v>3204</v>
      </c>
    </row>
    <row r="3831" spans="1:9" x14ac:dyDescent="0.25">
      <c r="A3831" s="134" t="s">
        <v>702</v>
      </c>
      <c r="B3831" s="134" t="s">
        <v>269</v>
      </c>
      <c r="C3831" s="134">
        <v>2024</v>
      </c>
      <c r="D3831" s="66" t="s">
        <v>326</v>
      </c>
      <c r="E3831" s="139" t="s">
        <v>328</v>
      </c>
      <c r="F3831" s="90">
        <v>10</v>
      </c>
      <c r="G3831" s="90" t="s">
        <v>139</v>
      </c>
      <c r="H3831" s="90" t="s">
        <v>360</v>
      </c>
      <c r="I3831" s="138">
        <v>1</v>
      </c>
    </row>
    <row r="3832" spans="1:9" x14ac:dyDescent="0.25">
      <c r="A3832" s="134" t="s">
        <v>702</v>
      </c>
      <c r="B3832" s="134" t="s">
        <v>269</v>
      </c>
      <c r="C3832" s="134">
        <v>2024</v>
      </c>
      <c r="D3832" s="66" t="s">
        <v>326</v>
      </c>
      <c r="E3832" s="139" t="s">
        <v>328</v>
      </c>
      <c r="F3832" s="90">
        <v>10</v>
      </c>
      <c r="G3832" s="90" t="s">
        <v>139</v>
      </c>
      <c r="H3832" s="90" t="s">
        <v>145</v>
      </c>
      <c r="I3832" s="138">
        <v>3169</v>
      </c>
    </row>
    <row r="3833" spans="1:9" x14ac:dyDescent="0.25">
      <c r="A3833" s="134" t="s">
        <v>702</v>
      </c>
      <c r="B3833" s="134" t="s">
        <v>269</v>
      </c>
      <c r="C3833" s="134">
        <v>2024</v>
      </c>
      <c r="D3833" s="66" t="s">
        <v>326</v>
      </c>
      <c r="E3833" s="139" t="s">
        <v>328</v>
      </c>
      <c r="F3833" s="90">
        <v>10</v>
      </c>
      <c r="G3833" s="90" t="s">
        <v>139</v>
      </c>
      <c r="H3833" s="90" t="s">
        <v>146</v>
      </c>
      <c r="I3833" s="138">
        <v>969</v>
      </c>
    </row>
    <row r="3834" spans="1:9" x14ac:dyDescent="0.25">
      <c r="A3834" s="134" t="s">
        <v>702</v>
      </c>
      <c r="B3834" s="134" t="s">
        <v>269</v>
      </c>
      <c r="C3834" s="134">
        <v>2024</v>
      </c>
      <c r="D3834" s="66" t="s">
        <v>326</v>
      </c>
      <c r="E3834" s="139" t="s">
        <v>328</v>
      </c>
      <c r="F3834" s="90">
        <v>10</v>
      </c>
      <c r="G3834" s="90" t="s">
        <v>139</v>
      </c>
      <c r="H3834" s="90" t="s">
        <v>147</v>
      </c>
      <c r="I3834" s="138">
        <v>168</v>
      </c>
    </row>
    <row r="3835" spans="1:9" x14ac:dyDescent="0.25">
      <c r="A3835" s="134" t="s">
        <v>702</v>
      </c>
      <c r="B3835" s="134" t="s">
        <v>269</v>
      </c>
      <c r="C3835" s="134">
        <v>2024</v>
      </c>
      <c r="D3835" s="66" t="s">
        <v>326</v>
      </c>
      <c r="E3835" s="139" t="s">
        <v>328</v>
      </c>
      <c r="F3835" s="90">
        <v>10</v>
      </c>
      <c r="G3835" s="90" t="s">
        <v>139</v>
      </c>
      <c r="H3835" s="90" t="s">
        <v>148</v>
      </c>
      <c r="I3835" s="138">
        <v>28</v>
      </c>
    </row>
    <row r="3836" spans="1:9" x14ac:dyDescent="0.25">
      <c r="A3836" s="134" t="s">
        <v>702</v>
      </c>
      <c r="B3836" s="134" t="s">
        <v>269</v>
      </c>
      <c r="C3836" s="134">
        <v>2024</v>
      </c>
      <c r="D3836" s="66" t="s">
        <v>326</v>
      </c>
      <c r="E3836" s="139" t="s">
        <v>328</v>
      </c>
      <c r="F3836" s="90">
        <v>10</v>
      </c>
      <c r="G3836" s="90" t="s">
        <v>139</v>
      </c>
      <c r="H3836" s="90" t="s">
        <v>149</v>
      </c>
      <c r="I3836" s="138">
        <v>42</v>
      </c>
    </row>
    <row r="3837" spans="1:9" x14ac:dyDescent="0.25">
      <c r="A3837" s="134" t="s">
        <v>702</v>
      </c>
      <c r="B3837" s="134" t="s">
        <v>269</v>
      </c>
      <c r="C3837" s="134">
        <v>2024</v>
      </c>
      <c r="D3837" s="66" t="s">
        <v>326</v>
      </c>
      <c r="E3837" s="139" t="s">
        <v>328</v>
      </c>
      <c r="F3837" s="90">
        <v>10</v>
      </c>
      <c r="G3837" s="90" t="s">
        <v>139</v>
      </c>
      <c r="H3837" s="90" t="s">
        <v>150</v>
      </c>
      <c r="I3837" s="138">
        <v>187</v>
      </c>
    </row>
    <row r="3838" spans="1:9" x14ac:dyDescent="0.25">
      <c r="A3838" s="134" t="s">
        <v>702</v>
      </c>
      <c r="B3838" s="134" t="s">
        <v>269</v>
      </c>
      <c r="C3838" s="134">
        <v>2024</v>
      </c>
      <c r="D3838" s="66" t="s">
        <v>326</v>
      </c>
      <c r="E3838" s="139" t="s">
        <v>328</v>
      </c>
      <c r="F3838" s="90">
        <v>10</v>
      </c>
      <c r="G3838" s="90" t="s">
        <v>139</v>
      </c>
      <c r="H3838" s="90" t="s">
        <v>151</v>
      </c>
      <c r="I3838" s="138">
        <v>2424</v>
      </c>
    </row>
    <row r="3839" spans="1:9" x14ac:dyDescent="0.25">
      <c r="A3839" s="134" t="s">
        <v>702</v>
      </c>
      <c r="B3839" s="134" t="s">
        <v>269</v>
      </c>
      <c r="C3839" s="134">
        <v>2024</v>
      </c>
      <c r="D3839" s="66" t="s">
        <v>326</v>
      </c>
      <c r="E3839" s="139" t="s">
        <v>328</v>
      </c>
      <c r="F3839" s="90">
        <v>10</v>
      </c>
      <c r="G3839" s="90" t="s">
        <v>139</v>
      </c>
      <c r="H3839" s="90" t="s">
        <v>152</v>
      </c>
      <c r="I3839" s="138">
        <v>984</v>
      </c>
    </row>
    <row r="3840" spans="1:9" x14ac:dyDescent="0.25">
      <c r="A3840" s="134" t="s">
        <v>702</v>
      </c>
      <c r="B3840" s="134" t="s">
        <v>269</v>
      </c>
      <c r="C3840" s="134">
        <v>2024</v>
      </c>
      <c r="D3840" s="66" t="s">
        <v>326</v>
      </c>
      <c r="E3840" s="139" t="s">
        <v>328</v>
      </c>
      <c r="F3840" s="90">
        <v>10</v>
      </c>
      <c r="G3840" s="90" t="s">
        <v>139</v>
      </c>
      <c r="H3840" s="90" t="s">
        <v>153</v>
      </c>
      <c r="I3840" s="138">
        <v>23</v>
      </c>
    </row>
    <row r="3841" spans="1:9" x14ac:dyDescent="0.25">
      <c r="A3841" s="134" t="s">
        <v>702</v>
      </c>
      <c r="B3841" s="134" t="s">
        <v>269</v>
      </c>
      <c r="C3841" s="134">
        <v>2024</v>
      </c>
      <c r="D3841" s="66" t="s">
        <v>326</v>
      </c>
      <c r="E3841" s="139" t="s">
        <v>328</v>
      </c>
      <c r="F3841" s="90">
        <v>10</v>
      </c>
      <c r="G3841" s="90" t="s">
        <v>139</v>
      </c>
      <c r="H3841" s="90" t="s">
        <v>154</v>
      </c>
      <c r="I3841" s="138">
        <v>155</v>
      </c>
    </row>
    <row r="3842" spans="1:9" x14ac:dyDescent="0.25">
      <c r="A3842" s="134" t="s">
        <v>702</v>
      </c>
      <c r="B3842" s="134" t="s">
        <v>269</v>
      </c>
      <c r="C3842" s="134">
        <v>2024</v>
      </c>
      <c r="D3842" s="66" t="s">
        <v>326</v>
      </c>
      <c r="E3842" s="139" t="s">
        <v>328</v>
      </c>
      <c r="F3842" s="90">
        <v>10</v>
      </c>
      <c r="G3842" s="90" t="s">
        <v>139</v>
      </c>
      <c r="H3842" s="90" t="s">
        <v>155</v>
      </c>
      <c r="I3842" s="138">
        <v>81</v>
      </c>
    </row>
    <row r="3843" spans="1:9" x14ac:dyDescent="0.25">
      <c r="A3843" s="134" t="s">
        <v>702</v>
      </c>
      <c r="B3843" s="134" t="s">
        <v>269</v>
      </c>
      <c r="C3843" s="134">
        <v>2024</v>
      </c>
      <c r="D3843" s="66" t="s">
        <v>326</v>
      </c>
      <c r="E3843" s="139" t="s">
        <v>328</v>
      </c>
      <c r="F3843" s="90">
        <v>10</v>
      </c>
      <c r="G3843" s="90" t="s">
        <v>139</v>
      </c>
      <c r="H3843" s="90" t="s">
        <v>361</v>
      </c>
      <c r="I3843" s="138">
        <v>1</v>
      </c>
    </row>
    <row r="3844" spans="1:9" x14ac:dyDescent="0.25">
      <c r="A3844" s="134" t="s">
        <v>702</v>
      </c>
      <c r="B3844" s="134" t="s">
        <v>269</v>
      </c>
      <c r="C3844" s="134">
        <v>2024</v>
      </c>
      <c r="D3844" s="66" t="s">
        <v>326</v>
      </c>
      <c r="E3844" s="139" t="s">
        <v>328</v>
      </c>
      <c r="F3844" s="90">
        <v>10</v>
      </c>
      <c r="G3844" s="90" t="s">
        <v>139</v>
      </c>
      <c r="H3844" s="90" t="s">
        <v>362</v>
      </c>
      <c r="I3844" s="138">
        <v>3</v>
      </c>
    </row>
    <row r="3845" spans="1:9" x14ac:dyDescent="0.25">
      <c r="A3845" s="134" t="s">
        <v>702</v>
      </c>
      <c r="B3845" s="134" t="s">
        <v>269</v>
      </c>
      <c r="C3845" s="134">
        <v>2024</v>
      </c>
      <c r="D3845" s="66" t="s">
        <v>326</v>
      </c>
      <c r="E3845" s="139" t="s">
        <v>328</v>
      </c>
      <c r="F3845" s="90">
        <v>10</v>
      </c>
      <c r="G3845" s="90" t="s">
        <v>139</v>
      </c>
      <c r="H3845" s="90" t="s">
        <v>363</v>
      </c>
      <c r="I3845" s="138">
        <v>2</v>
      </c>
    </row>
    <row r="3846" spans="1:9" x14ac:dyDescent="0.25">
      <c r="A3846" s="134" t="s">
        <v>702</v>
      </c>
      <c r="B3846" s="134" t="s">
        <v>269</v>
      </c>
      <c r="C3846" s="134">
        <v>2024</v>
      </c>
      <c r="D3846" s="66" t="s">
        <v>326</v>
      </c>
      <c r="E3846" s="139" t="s">
        <v>328</v>
      </c>
      <c r="F3846" s="90">
        <v>10</v>
      </c>
      <c r="G3846" s="90" t="s">
        <v>139</v>
      </c>
      <c r="H3846" s="90" t="s">
        <v>156</v>
      </c>
      <c r="I3846" s="138">
        <v>36</v>
      </c>
    </row>
    <row r="3847" spans="1:9" x14ac:dyDescent="0.25">
      <c r="A3847" s="134" t="s">
        <v>702</v>
      </c>
      <c r="B3847" s="134" t="s">
        <v>269</v>
      </c>
      <c r="C3847" s="134">
        <v>2024</v>
      </c>
      <c r="D3847" s="66" t="s">
        <v>326</v>
      </c>
      <c r="E3847" s="139" t="s">
        <v>328</v>
      </c>
      <c r="F3847" s="90">
        <v>10</v>
      </c>
      <c r="G3847" s="90" t="s">
        <v>139</v>
      </c>
      <c r="H3847" s="90" t="s">
        <v>157</v>
      </c>
      <c r="I3847" s="138">
        <v>300</v>
      </c>
    </row>
    <row r="3848" spans="1:9" x14ac:dyDescent="0.25">
      <c r="A3848" s="134" t="s">
        <v>702</v>
      </c>
      <c r="B3848" s="134" t="s">
        <v>269</v>
      </c>
      <c r="C3848" s="134">
        <v>2024</v>
      </c>
      <c r="D3848" s="66" t="s">
        <v>326</v>
      </c>
      <c r="E3848" s="139" t="s">
        <v>328</v>
      </c>
      <c r="F3848" s="90">
        <v>10</v>
      </c>
      <c r="G3848" s="90" t="s">
        <v>139</v>
      </c>
      <c r="H3848" s="90" t="s">
        <v>158</v>
      </c>
      <c r="I3848" s="138">
        <v>315</v>
      </c>
    </row>
    <row r="3849" spans="1:9" x14ac:dyDescent="0.25">
      <c r="A3849" s="134" t="s">
        <v>702</v>
      </c>
      <c r="B3849" s="134" t="s">
        <v>269</v>
      </c>
      <c r="C3849" s="134">
        <v>2024</v>
      </c>
      <c r="D3849" s="66" t="s">
        <v>326</v>
      </c>
      <c r="E3849" s="139" t="s">
        <v>328</v>
      </c>
      <c r="F3849" s="90">
        <v>10</v>
      </c>
      <c r="G3849" s="90" t="s">
        <v>139</v>
      </c>
      <c r="H3849" s="90" t="s">
        <v>364</v>
      </c>
      <c r="I3849" s="138">
        <v>53</v>
      </c>
    </row>
    <row r="3850" spans="1:9" x14ac:dyDescent="0.25">
      <c r="A3850" s="134" t="s">
        <v>702</v>
      </c>
      <c r="B3850" s="134" t="s">
        <v>269</v>
      </c>
      <c r="C3850" s="134">
        <v>2024</v>
      </c>
      <c r="D3850" s="66" t="s">
        <v>326</v>
      </c>
      <c r="E3850" s="139" t="s">
        <v>328</v>
      </c>
      <c r="F3850" s="90">
        <v>10</v>
      </c>
      <c r="G3850" s="90" t="s">
        <v>139</v>
      </c>
      <c r="H3850" s="90" t="s">
        <v>159</v>
      </c>
      <c r="I3850" s="138">
        <v>11</v>
      </c>
    </row>
    <row r="3851" spans="1:9" x14ac:dyDescent="0.25">
      <c r="A3851" s="134" t="s">
        <v>702</v>
      </c>
      <c r="B3851" s="134" t="s">
        <v>269</v>
      </c>
      <c r="C3851" s="134">
        <v>2024</v>
      </c>
      <c r="D3851" s="66" t="s">
        <v>326</v>
      </c>
      <c r="E3851" s="139" t="s">
        <v>328</v>
      </c>
      <c r="F3851" s="90">
        <v>10</v>
      </c>
      <c r="G3851" s="90" t="s">
        <v>139</v>
      </c>
      <c r="H3851" s="90" t="s">
        <v>160</v>
      </c>
      <c r="I3851" s="138">
        <v>123</v>
      </c>
    </row>
    <row r="3852" spans="1:9" x14ac:dyDescent="0.25">
      <c r="A3852" s="134" t="s">
        <v>702</v>
      </c>
      <c r="B3852" s="134" t="s">
        <v>269</v>
      </c>
      <c r="C3852" s="134">
        <v>2024</v>
      </c>
      <c r="D3852" s="66" t="s">
        <v>326</v>
      </c>
      <c r="E3852" s="139" t="s">
        <v>328</v>
      </c>
      <c r="F3852" s="90">
        <v>10</v>
      </c>
      <c r="G3852" s="90" t="s">
        <v>139</v>
      </c>
      <c r="H3852" s="90" t="s">
        <v>366</v>
      </c>
      <c r="I3852" s="138">
        <v>34</v>
      </c>
    </row>
    <row r="3853" spans="1:9" x14ac:dyDescent="0.25">
      <c r="A3853" s="134" t="s">
        <v>702</v>
      </c>
      <c r="B3853" s="134" t="s">
        <v>269</v>
      </c>
      <c r="C3853" s="134">
        <v>2024</v>
      </c>
      <c r="D3853" s="66" t="s">
        <v>326</v>
      </c>
      <c r="E3853" s="139" t="s">
        <v>328</v>
      </c>
      <c r="F3853" s="90">
        <v>10</v>
      </c>
      <c r="G3853" s="90" t="s">
        <v>139</v>
      </c>
      <c r="H3853" s="90" t="s">
        <v>367</v>
      </c>
      <c r="I3853" s="138">
        <v>1.4</v>
      </c>
    </row>
    <row r="3854" spans="1:9" x14ac:dyDescent="0.25">
      <c r="A3854" s="134" t="s">
        <v>702</v>
      </c>
      <c r="B3854" s="134" t="s">
        <v>269</v>
      </c>
      <c r="C3854" s="134">
        <v>2024</v>
      </c>
      <c r="D3854" s="66" t="s">
        <v>326</v>
      </c>
      <c r="E3854" s="139" t="s">
        <v>328</v>
      </c>
      <c r="F3854" s="90">
        <v>20</v>
      </c>
      <c r="G3854" s="90" t="s">
        <v>251</v>
      </c>
      <c r="H3854" s="90" t="s">
        <v>358</v>
      </c>
      <c r="I3854" s="138">
        <v>202</v>
      </c>
    </row>
    <row r="3855" spans="1:9" x14ac:dyDescent="0.25">
      <c r="A3855" s="134" t="s">
        <v>702</v>
      </c>
      <c r="B3855" s="134" t="s">
        <v>269</v>
      </c>
      <c r="C3855" s="134">
        <v>2024</v>
      </c>
      <c r="D3855" s="66" t="s">
        <v>326</v>
      </c>
      <c r="E3855" s="139" t="s">
        <v>328</v>
      </c>
      <c r="F3855" s="90">
        <v>20</v>
      </c>
      <c r="G3855" s="90" t="s">
        <v>251</v>
      </c>
      <c r="H3855" s="90" t="s">
        <v>722</v>
      </c>
      <c r="I3855" s="138">
        <v>203</v>
      </c>
    </row>
    <row r="3856" spans="1:9" x14ac:dyDescent="0.25">
      <c r="A3856" s="134" t="s">
        <v>702</v>
      </c>
      <c r="B3856" s="134" t="s">
        <v>269</v>
      </c>
      <c r="C3856" s="134">
        <v>2024</v>
      </c>
      <c r="D3856" s="66" t="s">
        <v>326</v>
      </c>
      <c r="E3856" s="139" t="s">
        <v>328</v>
      </c>
      <c r="F3856" s="90">
        <v>20</v>
      </c>
      <c r="G3856" s="90" t="s">
        <v>251</v>
      </c>
      <c r="H3856" s="90" t="s">
        <v>145</v>
      </c>
      <c r="I3856" s="138">
        <v>174</v>
      </c>
    </row>
    <row r="3857" spans="1:9" x14ac:dyDescent="0.25">
      <c r="A3857" s="134" t="s">
        <v>702</v>
      </c>
      <c r="B3857" s="134" t="s">
        <v>269</v>
      </c>
      <c r="C3857" s="134">
        <v>2024</v>
      </c>
      <c r="D3857" s="66" t="s">
        <v>326</v>
      </c>
      <c r="E3857" s="139" t="s">
        <v>328</v>
      </c>
      <c r="F3857" s="90">
        <v>20</v>
      </c>
      <c r="G3857" s="90" t="s">
        <v>251</v>
      </c>
      <c r="H3857" s="90" t="s">
        <v>146</v>
      </c>
      <c r="I3857" s="138" t="s">
        <v>284</v>
      </c>
    </row>
    <row r="3858" spans="1:9" x14ac:dyDescent="0.25">
      <c r="A3858" s="134" t="s">
        <v>702</v>
      </c>
      <c r="B3858" s="134" t="s">
        <v>269</v>
      </c>
      <c r="C3858" s="134">
        <v>2024</v>
      </c>
      <c r="D3858" s="66" t="s">
        <v>326</v>
      </c>
      <c r="E3858" s="139" t="s">
        <v>328</v>
      </c>
      <c r="F3858" s="90">
        <v>20</v>
      </c>
      <c r="G3858" s="90" t="s">
        <v>251</v>
      </c>
      <c r="H3858" s="90" t="s">
        <v>147</v>
      </c>
      <c r="I3858" s="138">
        <v>2</v>
      </c>
    </row>
    <row r="3859" spans="1:9" x14ac:dyDescent="0.25">
      <c r="A3859" s="134" t="s">
        <v>702</v>
      </c>
      <c r="B3859" s="134" t="s">
        <v>269</v>
      </c>
      <c r="C3859" s="134">
        <v>2024</v>
      </c>
      <c r="D3859" s="66" t="s">
        <v>326</v>
      </c>
      <c r="E3859" s="139" t="s">
        <v>328</v>
      </c>
      <c r="F3859" s="90">
        <v>20</v>
      </c>
      <c r="G3859" s="90" t="s">
        <v>251</v>
      </c>
      <c r="H3859" s="90" t="s">
        <v>149</v>
      </c>
      <c r="I3859" s="138" t="s">
        <v>284</v>
      </c>
    </row>
    <row r="3860" spans="1:9" x14ac:dyDescent="0.25">
      <c r="A3860" s="134" t="s">
        <v>702</v>
      </c>
      <c r="B3860" s="134" t="s">
        <v>269</v>
      </c>
      <c r="C3860" s="134">
        <v>2024</v>
      </c>
      <c r="D3860" s="66" t="s">
        <v>326</v>
      </c>
      <c r="E3860" s="139" t="s">
        <v>328</v>
      </c>
      <c r="F3860" s="90">
        <v>20</v>
      </c>
      <c r="G3860" s="90" t="s">
        <v>251</v>
      </c>
      <c r="H3860" s="90" t="s">
        <v>150</v>
      </c>
      <c r="I3860" s="138">
        <v>19</v>
      </c>
    </row>
    <row r="3861" spans="1:9" x14ac:dyDescent="0.25">
      <c r="A3861" s="134" t="s">
        <v>702</v>
      </c>
      <c r="B3861" s="134" t="s">
        <v>269</v>
      </c>
      <c r="C3861" s="134">
        <v>2024</v>
      </c>
      <c r="D3861" s="66" t="s">
        <v>326</v>
      </c>
      <c r="E3861" s="139" t="s">
        <v>328</v>
      </c>
      <c r="F3861" s="90">
        <v>20</v>
      </c>
      <c r="G3861" s="90" t="s">
        <v>251</v>
      </c>
      <c r="H3861" s="90" t="s">
        <v>151</v>
      </c>
      <c r="I3861" s="138">
        <v>6</v>
      </c>
    </row>
    <row r="3862" spans="1:9" x14ac:dyDescent="0.25">
      <c r="A3862" s="134" t="s">
        <v>702</v>
      </c>
      <c r="B3862" s="134" t="s">
        <v>269</v>
      </c>
      <c r="C3862" s="134">
        <v>2024</v>
      </c>
      <c r="D3862" s="66" t="s">
        <v>326</v>
      </c>
      <c r="E3862" s="139" t="s">
        <v>328</v>
      </c>
      <c r="F3862" s="90">
        <v>20</v>
      </c>
      <c r="G3862" s="90" t="s">
        <v>251</v>
      </c>
      <c r="H3862" s="90" t="s">
        <v>152</v>
      </c>
      <c r="I3862" s="138">
        <v>2</v>
      </c>
    </row>
    <row r="3863" spans="1:9" x14ac:dyDescent="0.25">
      <c r="A3863" s="134" t="s">
        <v>702</v>
      </c>
      <c r="B3863" s="134" t="s">
        <v>269</v>
      </c>
      <c r="C3863" s="134">
        <v>2024</v>
      </c>
      <c r="D3863" s="66" t="s">
        <v>326</v>
      </c>
      <c r="E3863" s="139" t="s">
        <v>328</v>
      </c>
      <c r="F3863" s="90">
        <v>20</v>
      </c>
      <c r="G3863" s="90" t="s">
        <v>251</v>
      </c>
      <c r="H3863" s="90" t="s">
        <v>153</v>
      </c>
      <c r="I3863" s="138" t="s">
        <v>284</v>
      </c>
    </row>
    <row r="3864" spans="1:9" x14ac:dyDescent="0.25">
      <c r="A3864" s="134" t="s">
        <v>702</v>
      </c>
      <c r="B3864" s="134" t="s">
        <v>269</v>
      </c>
      <c r="C3864" s="134">
        <v>2024</v>
      </c>
      <c r="D3864" s="66" t="s">
        <v>326</v>
      </c>
      <c r="E3864" s="139" t="s">
        <v>328</v>
      </c>
      <c r="F3864" s="90">
        <v>20</v>
      </c>
      <c r="G3864" s="90" t="s">
        <v>251</v>
      </c>
      <c r="H3864" s="90" t="s">
        <v>367</v>
      </c>
      <c r="I3864" s="138">
        <v>1</v>
      </c>
    </row>
    <row r="3865" spans="1:9" x14ac:dyDescent="0.25">
      <c r="A3865" s="134" t="s">
        <v>702</v>
      </c>
      <c r="B3865" s="134" t="s">
        <v>269</v>
      </c>
      <c r="C3865" s="134">
        <v>2024</v>
      </c>
      <c r="D3865" s="66" t="s">
        <v>326</v>
      </c>
      <c r="E3865" s="139" t="s">
        <v>328</v>
      </c>
      <c r="F3865" s="90">
        <v>30</v>
      </c>
      <c r="G3865" s="90" t="s">
        <v>140</v>
      </c>
      <c r="H3865" s="90" t="s">
        <v>358</v>
      </c>
      <c r="I3865" s="138">
        <v>2230</v>
      </c>
    </row>
    <row r="3866" spans="1:9" x14ac:dyDescent="0.25">
      <c r="A3866" s="134" t="s">
        <v>702</v>
      </c>
      <c r="B3866" s="134" t="s">
        <v>269</v>
      </c>
      <c r="C3866" s="134">
        <v>2024</v>
      </c>
      <c r="D3866" s="66" t="s">
        <v>326</v>
      </c>
      <c r="E3866" s="139" t="s">
        <v>328</v>
      </c>
      <c r="F3866" s="90">
        <v>30</v>
      </c>
      <c r="G3866" s="90" t="s">
        <v>140</v>
      </c>
      <c r="H3866" s="90" t="s">
        <v>722</v>
      </c>
      <c r="I3866" s="138">
        <v>2440</v>
      </c>
    </row>
    <row r="3867" spans="1:9" x14ac:dyDescent="0.25">
      <c r="A3867" s="134" t="s">
        <v>702</v>
      </c>
      <c r="B3867" s="134" t="s">
        <v>269</v>
      </c>
      <c r="C3867" s="134">
        <v>2024</v>
      </c>
      <c r="D3867" s="66" t="s">
        <v>326</v>
      </c>
      <c r="E3867" s="139" t="s">
        <v>328</v>
      </c>
      <c r="F3867" s="90">
        <v>30</v>
      </c>
      <c r="G3867" s="90" t="s">
        <v>140</v>
      </c>
      <c r="H3867" s="90" t="s">
        <v>145</v>
      </c>
      <c r="I3867" s="138" t="s">
        <v>284</v>
      </c>
    </row>
    <row r="3868" spans="1:9" x14ac:dyDescent="0.25">
      <c r="A3868" s="134" t="s">
        <v>702</v>
      </c>
      <c r="B3868" s="134" t="s">
        <v>269</v>
      </c>
      <c r="C3868" s="134">
        <v>2024</v>
      </c>
      <c r="D3868" s="66" t="s">
        <v>326</v>
      </c>
      <c r="E3868" s="139" t="s">
        <v>328</v>
      </c>
      <c r="F3868" s="90">
        <v>30</v>
      </c>
      <c r="G3868" s="90" t="s">
        <v>140</v>
      </c>
      <c r="H3868" s="90" t="s">
        <v>146</v>
      </c>
      <c r="I3868" s="138">
        <v>37</v>
      </c>
    </row>
    <row r="3869" spans="1:9" x14ac:dyDescent="0.25">
      <c r="A3869" s="134" t="s">
        <v>702</v>
      </c>
      <c r="B3869" s="134" t="s">
        <v>269</v>
      </c>
      <c r="C3869" s="134">
        <v>2024</v>
      </c>
      <c r="D3869" s="66" t="s">
        <v>326</v>
      </c>
      <c r="E3869" s="139" t="s">
        <v>328</v>
      </c>
      <c r="F3869" s="90">
        <v>30</v>
      </c>
      <c r="G3869" s="90" t="s">
        <v>140</v>
      </c>
      <c r="H3869" s="90" t="s">
        <v>147</v>
      </c>
      <c r="I3869" s="138">
        <v>19</v>
      </c>
    </row>
    <row r="3870" spans="1:9" x14ac:dyDescent="0.25">
      <c r="A3870" s="134" t="s">
        <v>702</v>
      </c>
      <c r="B3870" s="134" t="s">
        <v>269</v>
      </c>
      <c r="C3870" s="134">
        <v>2024</v>
      </c>
      <c r="D3870" s="66" t="s">
        <v>326</v>
      </c>
      <c r="E3870" s="139" t="s">
        <v>328</v>
      </c>
      <c r="F3870" s="90">
        <v>30</v>
      </c>
      <c r="G3870" s="90" t="s">
        <v>140</v>
      </c>
      <c r="H3870" s="90" t="s">
        <v>148</v>
      </c>
      <c r="I3870" s="138">
        <v>1</v>
      </c>
    </row>
    <row r="3871" spans="1:9" x14ac:dyDescent="0.25">
      <c r="A3871" s="134" t="s">
        <v>702</v>
      </c>
      <c r="B3871" s="134" t="s">
        <v>269</v>
      </c>
      <c r="C3871" s="134">
        <v>2024</v>
      </c>
      <c r="D3871" s="66" t="s">
        <v>326</v>
      </c>
      <c r="E3871" s="139" t="s">
        <v>328</v>
      </c>
      <c r="F3871" s="90">
        <v>30</v>
      </c>
      <c r="G3871" s="90" t="s">
        <v>140</v>
      </c>
      <c r="H3871" s="90" t="s">
        <v>149</v>
      </c>
      <c r="I3871" s="138">
        <v>33</v>
      </c>
    </row>
    <row r="3872" spans="1:9" x14ac:dyDescent="0.25">
      <c r="A3872" s="134" t="s">
        <v>702</v>
      </c>
      <c r="B3872" s="134" t="s">
        <v>269</v>
      </c>
      <c r="C3872" s="134">
        <v>2024</v>
      </c>
      <c r="D3872" s="66" t="s">
        <v>326</v>
      </c>
      <c r="E3872" s="139" t="s">
        <v>328</v>
      </c>
      <c r="F3872" s="90">
        <v>30</v>
      </c>
      <c r="G3872" s="90" t="s">
        <v>140</v>
      </c>
      <c r="H3872" s="90" t="s">
        <v>150</v>
      </c>
      <c r="I3872" s="138">
        <v>3</v>
      </c>
    </row>
    <row r="3873" spans="1:9" x14ac:dyDescent="0.25">
      <c r="A3873" s="134" t="s">
        <v>702</v>
      </c>
      <c r="B3873" s="134" t="s">
        <v>269</v>
      </c>
      <c r="C3873" s="134">
        <v>2024</v>
      </c>
      <c r="D3873" s="66" t="s">
        <v>326</v>
      </c>
      <c r="E3873" s="139" t="s">
        <v>328</v>
      </c>
      <c r="F3873" s="90">
        <v>30</v>
      </c>
      <c r="G3873" s="90" t="s">
        <v>140</v>
      </c>
      <c r="H3873" s="90" t="s">
        <v>151</v>
      </c>
      <c r="I3873" s="138">
        <v>884</v>
      </c>
    </row>
    <row r="3874" spans="1:9" x14ac:dyDescent="0.25">
      <c r="A3874" s="134" t="s">
        <v>702</v>
      </c>
      <c r="B3874" s="134" t="s">
        <v>269</v>
      </c>
      <c r="C3874" s="134">
        <v>2024</v>
      </c>
      <c r="D3874" s="66" t="s">
        <v>326</v>
      </c>
      <c r="E3874" s="139" t="s">
        <v>328</v>
      </c>
      <c r="F3874" s="90">
        <v>30</v>
      </c>
      <c r="G3874" s="90" t="s">
        <v>140</v>
      </c>
      <c r="H3874" s="90" t="s">
        <v>152</v>
      </c>
      <c r="I3874" s="138">
        <v>216</v>
      </c>
    </row>
    <row r="3875" spans="1:9" x14ac:dyDescent="0.25">
      <c r="A3875" s="134" t="s">
        <v>702</v>
      </c>
      <c r="B3875" s="134" t="s">
        <v>269</v>
      </c>
      <c r="C3875" s="134">
        <v>2024</v>
      </c>
      <c r="D3875" s="66" t="s">
        <v>326</v>
      </c>
      <c r="E3875" s="139" t="s">
        <v>328</v>
      </c>
      <c r="F3875" s="90">
        <v>30</v>
      </c>
      <c r="G3875" s="90" t="s">
        <v>140</v>
      </c>
      <c r="H3875" s="90" t="s">
        <v>153</v>
      </c>
      <c r="I3875" s="138">
        <v>38</v>
      </c>
    </row>
    <row r="3876" spans="1:9" x14ac:dyDescent="0.25">
      <c r="A3876" s="134" t="s">
        <v>702</v>
      </c>
      <c r="B3876" s="134" t="s">
        <v>269</v>
      </c>
      <c r="C3876" s="134">
        <v>2024</v>
      </c>
      <c r="D3876" s="66" t="s">
        <v>326</v>
      </c>
      <c r="E3876" s="139" t="s">
        <v>328</v>
      </c>
      <c r="F3876" s="90">
        <v>30</v>
      </c>
      <c r="G3876" s="90" t="s">
        <v>140</v>
      </c>
      <c r="H3876" s="90" t="s">
        <v>154</v>
      </c>
      <c r="I3876" s="138">
        <v>208</v>
      </c>
    </row>
    <row r="3877" spans="1:9" x14ac:dyDescent="0.25">
      <c r="A3877" s="134" t="s">
        <v>702</v>
      </c>
      <c r="B3877" s="134" t="s">
        <v>269</v>
      </c>
      <c r="C3877" s="134">
        <v>2024</v>
      </c>
      <c r="D3877" s="66" t="s">
        <v>326</v>
      </c>
      <c r="E3877" s="139" t="s">
        <v>328</v>
      </c>
      <c r="F3877" s="90">
        <v>30</v>
      </c>
      <c r="G3877" s="90" t="s">
        <v>140</v>
      </c>
      <c r="H3877" s="90" t="s">
        <v>155</v>
      </c>
      <c r="I3877" s="138">
        <v>65</v>
      </c>
    </row>
    <row r="3878" spans="1:9" x14ac:dyDescent="0.25">
      <c r="A3878" s="134" t="s">
        <v>702</v>
      </c>
      <c r="B3878" s="134" t="s">
        <v>269</v>
      </c>
      <c r="C3878" s="134">
        <v>2024</v>
      </c>
      <c r="D3878" s="66" t="s">
        <v>326</v>
      </c>
      <c r="E3878" s="139" t="s">
        <v>328</v>
      </c>
      <c r="F3878" s="90">
        <v>30</v>
      </c>
      <c r="G3878" s="90" t="s">
        <v>140</v>
      </c>
      <c r="H3878" s="90" t="s">
        <v>361</v>
      </c>
      <c r="I3878" s="138">
        <v>3</v>
      </c>
    </row>
    <row r="3879" spans="1:9" x14ac:dyDescent="0.25">
      <c r="A3879" s="134" t="s">
        <v>702</v>
      </c>
      <c r="B3879" s="134" t="s">
        <v>269</v>
      </c>
      <c r="C3879" s="134">
        <v>2024</v>
      </c>
      <c r="D3879" s="66" t="s">
        <v>326</v>
      </c>
      <c r="E3879" s="139" t="s">
        <v>328</v>
      </c>
      <c r="F3879" s="90">
        <v>30</v>
      </c>
      <c r="G3879" s="90" t="s">
        <v>140</v>
      </c>
      <c r="H3879" s="90" t="s">
        <v>362</v>
      </c>
      <c r="I3879" s="138">
        <v>6</v>
      </c>
    </row>
    <row r="3880" spans="1:9" x14ac:dyDescent="0.25">
      <c r="A3880" s="134" t="s">
        <v>702</v>
      </c>
      <c r="B3880" s="134" t="s">
        <v>269</v>
      </c>
      <c r="C3880" s="134">
        <v>2024</v>
      </c>
      <c r="D3880" s="66" t="s">
        <v>326</v>
      </c>
      <c r="E3880" s="139" t="s">
        <v>328</v>
      </c>
      <c r="F3880" s="90">
        <v>30</v>
      </c>
      <c r="G3880" s="90" t="s">
        <v>140</v>
      </c>
      <c r="H3880" s="90" t="s">
        <v>363</v>
      </c>
      <c r="I3880" s="138">
        <v>1</v>
      </c>
    </row>
    <row r="3881" spans="1:9" x14ac:dyDescent="0.25">
      <c r="A3881" s="134" t="s">
        <v>702</v>
      </c>
      <c r="B3881" s="134" t="s">
        <v>269</v>
      </c>
      <c r="C3881" s="134">
        <v>2024</v>
      </c>
      <c r="D3881" s="66" t="s">
        <v>326</v>
      </c>
      <c r="E3881" s="139" t="s">
        <v>328</v>
      </c>
      <c r="F3881" s="90">
        <v>30</v>
      </c>
      <c r="G3881" s="90" t="s">
        <v>140</v>
      </c>
      <c r="H3881" s="90" t="s">
        <v>156</v>
      </c>
      <c r="I3881" s="138">
        <v>2</v>
      </c>
    </row>
    <row r="3882" spans="1:9" x14ac:dyDescent="0.25">
      <c r="A3882" s="134" t="s">
        <v>702</v>
      </c>
      <c r="B3882" s="134" t="s">
        <v>269</v>
      </c>
      <c r="C3882" s="134">
        <v>2024</v>
      </c>
      <c r="D3882" s="66" t="s">
        <v>326</v>
      </c>
      <c r="E3882" s="139" t="s">
        <v>328</v>
      </c>
      <c r="F3882" s="90">
        <v>30</v>
      </c>
      <c r="G3882" s="90" t="s">
        <v>140</v>
      </c>
      <c r="H3882" s="90" t="s">
        <v>158</v>
      </c>
      <c r="I3882" s="138" t="s">
        <v>284</v>
      </c>
    </row>
    <row r="3883" spans="1:9" x14ac:dyDescent="0.25">
      <c r="A3883" s="134" t="s">
        <v>702</v>
      </c>
      <c r="B3883" s="134" t="s">
        <v>269</v>
      </c>
      <c r="C3883" s="134">
        <v>2024</v>
      </c>
      <c r="D3883" s="66" t="s">
        <v>326</v>
      </c>
      <c r="E3883" s="139" t="s">
        <v>328</v>
      </c>
      <c r="F3883" s="90">
        <v>30</v>
      </c>
      <c r="G3883" s="90" t="s">
        <v>140</v>
      </c>
      <c r="H3883" s="90" t="s">
        <v>364</v>
      </c>
      <c r="I3883" s="138">
        <v>751</v>
      </c>
    </row>
    <row r="3884" spans="1:9" x14ac:dyDescent="0.25">
      <c r="A3884" s="134" t="s">
        <v>702</v>
      </c>
      <c r="B3884" s="134" t="s">
        <v>269</v>
      </c>
      <c r="C3884" s="134">
        <v>2024</v>
      </c>
      <c r="D3884" s="66" t="s">
        <v>326</v>
      </c>
      <c r="E3884" s="139" t="s">
        <v>328</v>
      </c>
      <c r="F3884" s="90">
        <v>30</v>
      </c>
      <c r="G3884" s="90" t="s">
        <v>140</v>
      </c>
      <c r="H3884" s="90" t="s">
        <v>159</v>
      </c>
      <c r="I3884" s="138">
        <v>158</v>
      </c>
    </row>
    <row r="3885" spans="1:9" x14ac:dyDescent="0.25">
      <c r="A3885" s="134" t="s">
        <v>702</v>
      </c>
      <c r="B3885" s="134" t="s">
        <v>269</v>
      </c>
      <c r="C3885" s="134">
        <v>2024</v>
      </c>
      <c r="D3885" s="66" t="s">
        <v>326</v>
      </c>
      <c r="E3885" s="139" t="s">
        <v>328</v>
      </c>
      <c r="F3885" s="90">
        <v>30</v>
      </c>
      <c r="G3885" s="90" t="s">
        <v>140</v>
      </c>
      <c r="H3885" s="90" t="s">
        <v>160</v>
      </c>
      <c r="I3885" s="138">
        <v>15</v>
      </c>
    </row>
    <row r="3886" spans="1:9" x14ac:dyDescent="0.25">
      <c r="A3886" s="134" t="s">
        <v>702</v>
      </c>
      <c r="B3886" s="134" t="s">
        <v>269</v>
      </c>
      <c r="C3886" s="134">
        <v>2024</v>
      </c>
      <c r="D3886" s="66" t="s">
        <v>326</v>
      </c>
      <c r="E3886" s="139" t="s">
        <v>328</v>
      </c>
      <c r="F3886" s="90">
        <v>30</v>
      </c>
      <c r="G3886" s="90" t="s">
        <v>140</v>
      </c>
      <c r="H3886" s="90" t="s">
        <v>366</v>
      </c>
      <c r="I3886" s="138" t="s">
        <v>284</v>
      </c>
    </row>
    <row r="3887" spans="1:9" x14ac:dyDescent="0.25">
      <c r="A3887" s="134" t="s">
        <v>702</v>
      </c>
      <c r="B3887" s="134" t="s">
        <v>269</v>
      </c>
      <c r="C3887" s="134">
        <v>2024</v>
      </c>
      <c r="D3887" s="66" t="s">
        <v>326</v>
      </c>
      <c r="E3887" s="139" t="s">
        <v>328</v>
      </c>
      <c r="F3887" s="90">
        <v>30</v>
      </c>
      <c r="G3887" s="90" t="s">
        <v>140</v>
      </c>
      <c r="H3887" s="90" t="s">
        <v>367</v>
      </c>
      <c r="I3887" s="138">
        <v>1.1000000000000001</v>
      </c>
    </row>
    <row r="3888" spans="1:9" x14ac:dyDescent="0.25">
      <c r="A3888" s="134" t="s">
        <v>702</v>
      </c>
      <c r="B3888" s="134" t="s">
        <v>269</v>
      </c>
      <c r="C3888" s="134">
        <v>2024</v>
      </c>
      <c r="D3888" s="66" t="s">
        <v>326</v>
      </c>
      <c r="E3888" s="139" t="s">
        <v>328</v>
      </c>
      <c r="F3888" s="90">
        <v>40</v>
      </c>
      <c r="G3888" s="90" t="s">
        <v>141</v>
      </c>
      <c r="H3888" s="90" t="s">
        <v>358</v>
      </c>
      <c r="I3888" s="138" t="s">
        <v>284</v>
      </c>
    </row>
    <row r="3889" spans="1:9" x14ac:dyDescent="0.25">
      <c r="A3889" s="134" t="s">
        <v>702</v>
      </c>
      <c r="B3889" s="134" t="s">
        <v>269</v>
      </c>
      <c r="C3889" s="134">
        <v>2024</v>
      </c>
      <c r="D3889" s="66" t="s">
        <v>326</v>
      </c>
      <c r="E3889" s="139" t="s">
        <v>328</v>
      </c>
      <c r="F3889" s="90">
        <v>40</v>
      </c>
      <c r="G3889" s="90" t="s">
        <v>141</v>
      </c>
      <c r="H3889" s="90" t="s">
        <v>722</v>
      </c>
      <c r="I3889" s="138" t="s">
        <v>284</v>
      </c>
    </row>
    <row r="3890" spans="1:9" x14ac:dyDescent="0.25">
      <c r="A3890" s="134" t="s">
        <v>702</v>
      </c>
      <c r="B3890" s="134" t="s">
        <v>269</v>
      </c>
      <c r="C3890" s="134">
        <v>2024</v>
      </c>
      <c r="D3890" s="66" t="s">
        <v>326</v>
      </c>
      <c r="E3890" s="139" t="s">
        <v>328</v>
      </c>
      <c r="F3890" s="90">
        <v>40</v>
      </c>
      <c r="G3890" s="90" t="s">
        <v>141</v>
      </c>
      <c r="H3890" s="90" t="s">
        <v>144</v>
      </c>
      <c r="I3890" s="138" t="s">
        <v>284</v>
      </c>
    </row>
    <row r="3891" spans="1:9" x14ac:dyDescent="0.25">
      <c r="A3891" s="134" t="s">
        <v>702</v>
      </c>
      <c r="B3891" s="134" t="s">
        <v>269</v>
      </c>
      <c r="C3891" s="134">
        <v>2024</v>
      </c>
      <c r="D3891" s="66" t="s">
        <v>326</v>
      </c>
      <c r="E3891" s="139" t="s">
        <v>328</v>
      </c>
      <c r="F3891" s="90">
        <v>40</v>
      </c>
      <c r="G3891" s="90" t="s">
        <v>141</v>
      </c>
      <c r="H3891" s="90" t="s">
        <v>360</v>
      </c>
      <c r="I3891" s="138" t="s">
        <v>284</v>
      </c>
    </row>
    <row r="3892" spans="1:9" x14ac:dyDescent="0.25">
      <c r="A3892" s="134" t="s">
        <v>702</v>
      </c>
      <c r="B3892" s="134" t="s">
        <v>269</v>
      </c>
      <c r="C3892" s="134">
        <v>2024</v>
      </c>
      <c r="D3892" s="66" t="s">
        <v>326</v>
      </c>
      <c r="E3892" s="139" t="s">
        <v>328</v>
      </c>
      <c r="F3892" s="90">
        <v>40</v>
      </c>
      <c r="G3892" s="90" t="s">
        <v>141</v>
      </c>
      <c r="H3892" s="90" t="s">
        <v>145</v>
      </c>
      <c r="I3892" s="138" t="s">
        <v>284</v>
      </c>
    </row>
    <row r="3893" spans="1:9" x14ac:dyDescent="0.25">
      <c r="A3893" s="134" t="s">
        <v>702</v>
      </c>
      <c r="B3893" s="134" t="s">
        <v>269</v>
      </c>
      <c r="C3893" s="134">
        <v>2024</v>
      </c>
      <c r="D3893" s="66" t="s">
        <v>326</v>
      </c>
      <c r="E3893" s="139" t="s">
        <v>328</v>
      </c>
      <c r="F3893" s="90">
        <v>40</v>
      </c>
      <c r="G3893" s="90" t="s">
        <v>141</v>
      </c>
      <c r="H3893" s="90" t="s">
        <v>146</v>
      </c>
      <c r="I3893" s="138" t="s">
        <v>284</v>
      </c>
    </row>
    <row r="3894" spans="1:9" x14ac:dyDescent="0.25">
      <c r="A3894" s="134" t="s">
        <v>702</v>
      </c>
      <c r="B3894" s="134" t="s">
        <v>269</v>
      </c>
      <c r="C3894" s="134">
        <v>2024</v>
      </c>
      <c r="D3894" s="66" t="s">
        <v>326</v>
      </c>
      <c r="E3894" s="139" t="s">
        <v>328</v>
      </c>
      <c r="F3894" s="90">
        <v>40</v>
      </c>
      <c r="G3894" s="90" t="s">
        <v>141</v>
      </c>
      <c r="H3894" s="90" t="s">
        <v>147</v>
      </c>
      <c r="I3894" s="138" t="s">
        <v>284</v>
      </c>
    </row>
    <row r="3895" spans="1:9" x14ac:dyDescent="0.25">
      <c r="A3895" s="134" t="s">
        <v>702</v>
      </c>
      <c r="B3895" s="134" t="s">
        <v>269</v>
      </c>
      <c r="C3895" s="134">
        <v>2024</v>
      </c>
      <c r="D3895" s="66" t="s">
        <v>326</v>
      </c>
      <c r="E3895" s="139" t="s">
        <v>328</v>
      </c>
      <c r="F3895" s="90">
        <v>40</v>
      </c>
      <c r="G3895" s="90" t="s">
        <v>141</v>
      </c>
      <c r="H3895" s="90" t="s">
        <v>148</v>
      </c>
      <c r="I3895" s="138" t="s">
        <v>284</v>
      </c>
    </row>
    <row r="3896" spans="1:9" x14ac:dyDescent="0.25">
      <c r="A3896" s="134" t="s">
        <v>702</v>
      </c>
      <c r="B3896" s="134" t="s">
        <v>269</v>
      </c>
      <c r="C3896" s="134">
        <v>2024</v>
      </c>
      <c r="D3896" s="66" t="s">
        <v>326</v>
      </c>
      <c r="E3896" s="139" t="s">
        <v>328</v>
      </c>
      <c r="F3896" s="90">
        <v>40</v>
      </c>
      <c r="G3896" s="90" t="s">
        <v>141</v>
      </c>
      <c r="H3896" s="90" t="s">
        <v>149</v>
      </c>
      <c r="I3896" s="138" t="s">
        <v>284</v>
      </c>
    </row>
    <row r="3897" spans="1:9" x14ac:dyDescent="0.25">
      <c r="A3897" s="134" t="s">
        <v>702</v>
      </c>
      <c r="B3897" s="134" t="s">
        <v>269</v>
      </c>
      <c r="C3897" s="134">
        <v>2024</v>
      </c>
      <c r="D3897" s="66" t="s">
        <v>326</v>
      </c>
      <c r="E3897" s="139" t="s">
        <v>328</v>
      </c>
      <c r="F3897" s="90">
        <v>40</v>
      </c>
      <c r="G3897" s="90" t="s">
        <v>141</v>
      </c>
      <c r="H3897" s="90" t="s">
        <v>150</v>
      </c>
      <c r="I3897" s="138" t="s">
        <v>284</v>
      </c>
    </row>
    <row r="3898" spans="1:9" x14ac:dyDescent="0.25">
      <c r="A3898" s="134" t="s">
        <v>702</v>
      </c>
      <c r="B3898" s="134" t="s">
        <v>269</v>
      </c>
      <c r="C3898" s="134">
        <v>2024</v>
      </c>
      <c r="D3898" s="66" t="s">
        <v>326</v>
      </c>
      <c r="E3898" s="139" t="s">
        <v>328</v>
      </c>
      <c r="F3898" s="90">
        <v>40</v>
      </c>
      <c r="G3898" s="90" t="s">
        <v>141</v>
      </c>
      <c r="H3898" s="90" t="s">
        <v>151</v>
      </c>
      <c r="I3898" s="138" t="s">
        <v>284</v>
      </c>
    </row>
    <row r="3899" spans="1:9" x14ac:dyDescent="0.25">
      <c r="A3899" s="134" t="s">
        <v>702</v>
      </c>
      <c r="B3899" s="134" t="s">
        <v>269</v>
      </c>
      <c r="C3899" s="134">
        <v>2024</v>
      </c>
      <c r="D3899" s="66" t="s">
        <v>326</v>
      </c>
      <c r="E3899" s="139" t="s">
        <v>328</v>
      </c>
      <c r="F3899" s="90">
        <v>40</v>
      </c>
      <c r="G3899" s="90" t="s">
        <v>141</v>
      </c>
      <c r="H3899" s="90" t="s">
        <v>152</v>
      </c>
      <c r="I3899" s="138" t="s">
        <v>284</v>
      </c>
    </row>
    <row r="3900" spans="1:9" x14ac:dyDescent="0.25">
      <c r="A3900" s="134" t="s">
        <v>702</v>
      </c>
      <c r="B3900" s="134" t="s">
        <v>269</v>
      </c>
      <c r="C3900" s="134">
        <v>2024</v>
      </c>
      <c r="D3900" s="66" t="s">
        <v>326</v>
      </c>
      <c r="E3900" s="139" t="s">
        <v>328</v>
      </c>
      <c r="F3900" s="90">
        <v>40</v>
      </c>
      <c r="G3900" s="90" t="s">
        <v>141</v>
      </c>
      <c r="H3900" s="90" t="s">
        <v>153</v>
      </c>
      <c r="I3900" s="138" t="s">
        <v>284</v>
      </c>
    </row>
    <row r="3901" spans="1:9" x14ac:dyDescent="0.25">
      <c r="A3901" s="134" t="s">
        <v>702</v>
      </c>
      <c r="B3901" s="134" t="s">
        <v>269</v>
      </c>
      <c r="C3901" s="134">
        <v>2024</v>
      </c>
      <c r="D3901" s="66" t="s">
        <v>326</v>
      </c>
      <c r="E3901" s="139" t="s">
        <v>328</v>
      </c>
      <c r="F3901" s="90">
        <v>40</v>
      </c>
      <c r="G3901" s="90" t="s">
        <v>141</v>
      </c>
      <c r="H3901" s="90" t="s">
        <v>154</v>
      </c>
      <c r="I3901" s="138" t="s">
        <v>284</v>
      </c>
    </row>
    <row r="3902" spans="1:9" x14ac:dyDescent="0.25">
      <c r="A3902" s="134" t="s">
        <v>702</v>
      </c>
      <c r="B3902" s="134" t="s">
        <v>269</v>
      </c>
      <c r="C3902" s="134">
        <v>2024</v>
      </c>
      <c r="D3902" s="66" t="s">
        <v>326</v>
      </c>
      <c r="E3902" s="139" t="s">
        <v>328</v>
      </c>
      <c r="F3902" s="90">
        <v>40</v>
      </c>
      <c r="G3902" s="90" t="s">
        <v>141</v>
      </c>
      <c r="H3902" s="90" t="s">
        <v>155</v>
      </c>
      <c r="I3902" s="138" t="s">
        <v>284</v>
      </c>
    </row>
    <row r="3903" spans="1:9" x14ac:dyDescent="0.25">
      <c r="A3903" s="134" t="s">
        <v>702</v>
      </c>
      <c r="B3903" s="134" t="s">
        <v>269</v>
      </c>
      <c r="C3903" s="134">
        <v>2024</v>
      </c>
      <c r="D3903" s="66" t="s">
        <v>326</v>
      </c>
      <c r="E3903" s="139" t="s">
        <v>328</v>
      </c>
      <c r="F3903" s="90">
        <v>40</v>
      </c>
      <c r="G3903" s="90" t="s">
        <v>141</v>
      </c>
      <c r="H3903" s="90" t="s">
        <v>361</v>
      </c>
      <c r="I3903" s="138" t="s">
        <v>284</v>
      </c>
    </row>
    <row r="3904" spans="1:9" x14ac:dyDescent="0.25">
      <c r="A3904" s="134" t="s">
        <v>702</v>
      </c>
      <c r="B3904" s="134" t="s">
        <v>269</v>
      </c>
      <c r="C3904" s="134">
        <v>2024</v>
      </c>
      <c r="D3904" s="66" t="s">
        <v>326</v>
      </c>
      <c r="E3904" s="139" t="s">
        <v>328</v>
      </c>
      <c r="F3904" s="90">
        <v>40</v>
      </c>
      <c r="G3904" s="90" t="s">
        <v>141</v>
      </c>
      <c r="H3904" s="90" t="s">
        <v>362</v>
      </c>
      <c r="I3904" s="138" t="s">
        <v>284</v>
      </c>
    </row>
    <row r="3905" spans="1:9" x14ac:dyDescent="0.25">
      <c r="A3905" s="134" t="s">
        <v>702</v>
      </c>
      <c r="B3905" s="134" t="s">
        <v>269</v>
      </c>
      <c r="C3905" s="134">
        <v>2024</v>
      </c>
      <c r="D3905" s="66" t="s">
        <v>326</v>
      </c>
      <c r="E3905" s="139" t="s">
        <v>328</v>
      </c>
      <c r="F3905" s="90">
        <v>40</v>
      </c>
      <c r="G3905" s="90" t="s">
        <v>141</v>
      </c>
      <c r="H3905" s="90" t="s">
        <v>363</v>
      </c>
      <c r="I3905" s="138" t="s">
        <v>284</v>
      </c>
    </row>
    <row r="3906" spans="1:9" x14ac:dyDescent="0.25">
      <c r="A3906" s="134" t="s">
        <v>702</v>
      </c>
      <c r="B3906" s="134" t="s">
        <v>269</v>
      </c>
      <c r="C3906" s="134">
        <v>2024</v>
      </c>
      <c r="D3906" s="66" t="s">
        <v>326</v>
      </c>
      <c r="E3906" s="139" t="s">
        <v>328</v>
      </c>
      <c r="F3906" s="90">
        <v>40</v>
      </c>
      <c r="G3906" s="90" t="s">
        <v>141</v>
      </c>
      <c r="H3906" s="90" t="s">
        <v>156</v>
      </c>
      <c r="I3906" s="138" t="s">
        <v>284</v>
      </c>
    </row>
    <row r="3907" spans="1:9" x14ac:dyDescent="0.25">
      <c r="A3907" s="134" t="s">
        <v>702</v>
      </c>
      <c r="B3907" s="134" t="s">
        <v>269</v>
      </c>
      <c r="C3907" s="134">
        <v>2024</v>
      </c>
      <c r="D3907" s="66" t="s">
        <v>326</v>
      </c>
      <c r="E3907" s="139" t="s">
        <v>328</v>
      </c>
      <c r="F3907" s="90">
        <v>40</v>
      </c>
      <c r="G3907" s="90" t="s">
        <v>141</v>
      </c>
      <c r="H3907" s="90" t="s">
        <v>157</v>
      </c>
      <c r="I3907" s="138" t="s">
        <v>284</v>
      </c>
    </row>
    <row r="3908" spans="1:9" x14ac:dyDescent="0.25">
      <c r="A3908" s="134" t="s">
        <v>702</v>
      </c>
      <c r="B3908" s="134" t="s">
        <v>269</v>
      </c>
      <c r="C3908" s="134">
        <v>2024</v>
      </c>
      <c r="D3908" s="66" t="s">
        <v>326</v>
      </c>
      <c r="E3908" s="139" t="s">
        <v>328</v>
      </c>
      <c r="F3908" s="90">
        <v>40</v>
      </c>
      <c r="G3908" s="90" t="s">
        <v>141</v>
      </c>
      <c r="H3908" s="90" t="s">
        <v>158</v>
      </c>
      <c r="I3908" s="138" t="s">
        <v>284</v>
      </c>
    </row>
    <row r="3909" spans="1:9" x14ac:dyDescent="0.25">
      <c r="A3909" s="134" t="s">
        <v>702</v>
      </c>
      <c r="B3909" s="134" t="s">
        <v>269</v>
      </c>
      <c r="C3909" s="134">
        <v>2024</v>
      </c>
      <c r="D3909" s="66" t="s">
        <v>326</v>
      </c>
      <c r="E3909" s="139" t="s">
        <v>328</v>
      </c>
      <c r="F3909" s="90">
        <v>40</v>
      </c>
      <c r="G3909" s="90" t="s">
        <v>141</v>
      </c>
      <c r="H3909" s="90" t="s">
        <v>364</v>
      </c>
      <c r="I3909" s="138" t="s">
        <v>284</v>
      </c>
    </row>
    <row r="3910" spans="1:9" x14ac:dyDescent="0.25">
      <c r="A3910" s="134" t="s">
        <v>702</v>
      </c>
      <c r="B3910" s="134" t="s">
        <v>269</v>
      </c>
      <c r="C3910" s="134">
        <v>2024</v>
      </c>
      <c r="D3910" s="66" t="s">
        <v>326</v>
      </c>
      <c r="E3910" s="139" t="s">
        <v>328</v>
      </c>
      <c r="F3910" s="90">
        <v>40</v>
      </c>
      <c r="G3910" s="90" t="s">
        <v>141</v>
      </c>
      <c r="H3910" s="90" t="s">
        <v>159</v>
      </c>
      <c r="I3910" s="138" t="s">
        <v>284</v>
      </c>
    </row>
    <row r="3911" spans="1:9" x14ac:dyDescent="0.25">
      <c r="A3911" s="134" t="s">
        <v>702</v>
      </c>
      <c r="B3911" s="134" t="s">
        <v>269</v>
      </c>
      <c r="C3911" s="134">
        <v>2024</v>
      </c>
      <c r="D3911" s="66" t="s">
        <v>326</v>
      </c>
      <c r="E3911" s="139" t="s">
        <v>328</v>
      </c>
      <c r="F3911" s="90">
        <v>40</v>
      </c>
      <c r="G3911" s="90" t="s">
        <v>141</v>
      </c>
      <c r="H3911" s="90" t="s">
        <v>365</v>
      </c>
      <c r="I3911" s="138" t="s">
        <v>284</v>
      </c>
    </row>
    <row r="3912" spans="1:9" x14ac:dyDescent="0.25">
      <c r="A3912" s="134" t="s">
        <v>702</v>
      </c>
      <c r="B3912" s="134" t="s">
        <v>269</v>
      </c>
      <c r="C3912" s="134">
        <v>2024</v>
      </c>
      <c r="D3912" s="66" t="s">
        <v>326</v>
      </c>
      <c r="E3912" s="139" t="s">
        <v>328</v>
      </c>
      <c r="F3912" s="90">
        <v>40</v>
      </c>
      <c r="G3912" s="90" t="s">
        <v>141</v>
      </c>
      <c r="H3912" s="90" t="s">
        <v>160</v>
      </c>
      <c r="I3912" s="138" t="s">
        <v>284</v>
      </c>
    </row>
    <row r="3913" spans="1:9" x14ac:dyDescent="0.25">
      <c r="A3913" s="134" t="s">
        <v>702</v>
      </c>
      <c r="B3913" s="134" t="s">
        <v>269</v>
      </c>
      <c r="C3913" s="134">
        <v>2024</v>
      </c>
      <c r="D3913" s="66" t="s">
        <v>326</v>
      </c>
      <c r="E3913" s="139" t="s">
        <v>328</v>
      </c>
      <c r="F3913" s="90">
        <v>40</v>
      </c>
      <c r="G3913" s="90" t="s">
        <v>141</v>
      </c>
      <c r="H3913" s="90" t="s">
        <v>366</v>
      </c>
      <c r="I3913" s="138" t="s">
        <v>284</v>
      </c>
    </row>
    <row r="3914" spans="1:9" x14ac:dyDescent="0.25">
      <c r="A3914" s="134" t="s">
        <v>702</v>
      </c>
      <c r="B3914" s="134" t="s">
        <v>269</v>
      </c>
      <c r="C3914" s="134">
        <v>2024</v>
      </c>
      <c r="D3914" s="66" t="s">
        <v>326</v>
      </c>
      <c r="E3914" s="139" t="s">
        <v>328</v>
      </c>
      <c r="F3914" s="90">
        <v>40</v>
      </c>
      <c r="G3914" s="90" t="s">
        <v>141</v>
      </c>
      <c r="H3914" s="90" t="s">
        <v>367</v>
      </c>
      <c r="I3914" s="138" t="s">
        <v>284</v>
      </c>
    </row>
    <row r="3915" spans="1:9" x14ac:dyDescent="0.25">
      <c r="A3915" s="134" t="s">
        <v>702</v>
      </c>
      <c r="B3915" s="134" t="s">
        <v>269</v>
      </c>
      <c r="C3915" s="134">
        <v>2024</v>
      </c>
      <c r="D3915" s="66" t="s">
        <v>326</v>
      </c>
      <c r="E3915" s="139" t="s">
        <v>328</v>
      </c>
      <c r="F3915" s="90">
        <v>50</v>
      </c>
      <c r="G3915" s="90" t="s">
        <v>532</v>
      </c>
      <c r="H3915" s="90" t="s">
        <v>358</v>
      </c>
      <c r="I3915" s="138">
        <v>11</v>
      </c>
    </row>
    <row r="3916" spans="1:9" x14ac:dyDescent="0.25">
      <c r="A3916" s="134" t="s">
        <v>702</v>
      </c>
      <c r="B3916" s="134" t="s">
        <v>269</v>
      </c>
      <c r="C3916" s="134">
        <v>2024</v>
      </c>
      <c r="D3916" s="66" t="s">
        <v>326</v>
      </c>
      <c r="E3916" s="139" t="s">
        <v>328</v>
      </c>
      <c r="F3916" s="90">
        <v>50</v>
      </c>
      <c r="G3916" s="90" t="s">
        <v>532</v>
      </c>
      <c r="H3916" s="90" t="s">
        <v>722</v>
      </c>
      <c r="I3916" s="138">
        <v>16</v>
      </c>
    </row>
    <row r="3917" spans="1:9" x14ac:dyDescent="0.25">
      <c r="A3917" s="134" t="s">
        <v>702</v>
      </c>
      <c r="B3917" s="134" t="s">
        <v>269</v>
      </c>
      <c r="C3917" s="134">
        <v>2024</v>
      </c>
      <c r="D3917" s="66" t="s">
        <v>326</v>
      </c>
      <c r="E3917" s="139" t="s">
        <v>328</v>
      </c>
      <c r="F3917" s="90">
        <v>50</v>
      </c>
      <c r="G3917" s="90" t="s">
        <v>532</v>
      </c>
      <c r="H3917" s="90" t="s">
        <v>145</v>
      </c>
      <c r="I3917" s="138">
        <v>5</v>
      </c>
    </row>
    <row r="3918" spans="1:9" x14ac:dyDescent="0.25">
      <c r="A3918" s="134" t="s">
        <v>702</v>
      </c>
      <c r="B3918" s="134" t="s">
        <v>269</v>
      </c>
      <c r="C3918" s="134">
        <v>2024</v>
      </c>
      <c r="D3918" s="66" t="s">
        <v>326</v>
      </c>
      <c r="E3918" s="139" t="s">
        <v>328</v>
      </c>
      <c r="F3918" s="90">
        <v>50</v>
      </c>
      <c r="G3918" s="90" t="s">
        <v>532</v>
      </c>
      <c r="H3918" s="90" t="s">
        <v>146</v>
      </c>
      <c r="I3918" s="138" t="s">
        <v>284</v>
      </c>
    </row>
    <row r="3919" spans="1:9" x14ac:dyDescent="0.25">
      <c r="A3919" s="134" t="s">
        <v>702</v>
      </c>
      <c r="B3919" s="134" t="s">
        <v>269</v>
      </c>
      <c r="C3919" s="134">
        <v>2024</v>
      </c>
      <c r="D3919" s="66" t="s">
        <v>326</v>
      </c>
      <c r="E3919" s="139" t="s">
        <v>328</v>
      </c>
      <c r="F3919" s="90">
        <v>50</v>
      </c>
      <c r="G3919" s="90" t="s">
        <v>532</v>
      </c>
      <c r="H3919" s="90" t="s">
        <v>147</v>
      </c>
      <c r="I3919" s="138" t="s">
        <v>284</v>
      </c>
    </row>
    <row r="3920" spans="1:9" x14ac:dyDescent="0.25">
      <c r="A3920" s="134" t="s">
        <v>702</v>
      </c>
      <c r="B3920" s="134" t="s">
        <v>269</v>
      </c>
      <c r="C3920" s="134">
        <v>2024</v>
      </c>
      <c r="D3920" s="66" t="s">
        <v>326</v>
      </c>
      <c r="E3920" s="139" t="s">
        <v>328</v>
      </c>
      <c r="F3920" s="90">
        <v>50</v>
      </c>
      <c r="G3920" s="90" t="s">
        <v>532</v>
      </c>
      <c r="H3920" s="90" t="s">
        <v>149</v>
      </c>
      <c r="I3920" s="138" t="s">
        <v>284</v>
      </c>
    </row>
    <row r="3921" spans="1:9" x14ac:dyDescent="0.25">
      <c r="A3921" s="134" t="s">
        <v>702</v>
      </c>
      <c r="B3921" s="134" t="s">
        <v>269</v>
      </c>
      <c r="C3921" s="134">
        <v>2024</v>
      </c>
      <c r="D3921" s="66" t="s">
        <v>326</v>
      </c>
      <c r="E3921" s="139" t="s">
        <v>328</v>
      </c>
      <c r="F3921" s="90">
        <v>50</v>
      </c>
      <c r="G3921" s="90" t="s">
        <v>532</v>
      </c>
      <c r="H3921" s="90" t="s">
        <v>150</v>
      </c>
      <c r="I3921" s="138" t="s">
        <v>284</v>
      </c>
    </row>
    <row r="3922" spans="1:9" x14ac:dyDescent="0.25">
      <c r="A3922" s="134" t="s">
        <v>702</v>
      </c>
      <c r="B3922" s="134" t="s">
        <v>269</v>
      </c>
      <c r="C3922" s="134">
        <v>2024</v>
      </c>
      <c r="D3922" s="66" t="s">
        <v>326</v>
      </c>
      <c r="E3922" s="139" t="s">
        <v>328</v>
      </c>
      <c r="F3922" s="90">
        <v>50</v>
      </c>
      <c r="G3922" s="90" t="s">
        <v>532</v>
      </c>
      <c r="H3922" s="90" t="s">
        <v>373</v>
      </c>
      <c r="I3922" s="138" t="s">
        <v>284</v>
      </c>
    </row>
    <row r="3923" spans="1:9" x14ac:dyDescent="0.25">
      <c r="A3923" s="134" t="s">
        <v>702</v>
      </c>
      <c r="B3923" s="134" t="s">
        <v>269</v>
      </c>
      <c r="C3923" s="134">
        <v>2024</v>
      </c>
      <c r="D3923" s="66" t="s">
        <v>326</v>
      </c>
      <c r="E3923" s="139" t="s">
        <v>328</v>
      </c>
      <c r="F3923" s="90">
        <v>50</v>
      </c>
      <c r="G3923" s="90" t="s">
        <v>532</v>
      </c>
      <c r="H3923" s="90" t="s">
        <v>152</v>
      </c>
      <c r="I3923" s="138">
        <v>3</v>
      </c>
    </row>
    <row r="3924" spans="1:9" x14ac:dyDescent="0.25">
      <c r="A3924" s="134" t="s">
        <v>702</v>
      </c>
      <c r="B3924" s="134" t="s">
        <v>269</v>
      </c>
      <c r="C3924" s="134">
        <v>2024</v>
      </c>
      <c r="D3924" s="66" t="s">
        <v>326</v>
      </c>
      <c r="E3924" s="139" t="s">
        <v>328</v>
      </c>
      <c r="F3924" s="90">
        <v>50</v>
      </c>
      <c r="G3924" s="90" t="s">
        <v>532</v>
      </c>
      <c r="H3924" s="90" t="s">
        <v>153</v>
      </c>
      <c r="I3924" s="138" t="s">
        <v>284</v>
      </c>
    </row>
    <row r="3925" spans="1:9" x14ac:dyDescent="0.25">
      <c r="A3925" s="134" t="s">
        <v>702</v>
      </c>
      <c r="B3925" s="134" t="s">
        <v>269</v>
      </c>
      <c r="C3925" s="134">
        <v>2024</v>
      </c>
      <c r="D3925" s="66" t="s">
        <v>326</v>
      </c>
      <c r="E3925" s="139" t="s">
        <v>328</v>
      </c>
      <c r="F3925" s="90">
        <v>50</v>
      </c>
      <c r="G3925" s="90" t="s">
        <v>532</v>
      </c>
      <c r="H3925" s="90" t="s">
        <v>158</v>
      </c>
      <c r="I3925" s="138">
        <v>1</v>
      </c>
    </row>
    <row r="3926" spans="1:9" x14ac:dyDescent="0.25">
      <c r="A3926" s="134" t="s">
        <v>702</v>
      </c>
      <c r="B3926" s="134" t="s">
        <v>269</v>
      </c>
      <c r="C3926" s="134">
        <v>2024</v>
      </c>
      <c r="D3926" s="66" t="s">
        <v>326</v>
      </c>
      <c r="E3926" s="139" t="s">
        <v>328</v>
      </c>
      <c r="F3926" s="90">
        <v>50</v>
      </c>
      <c r="G3926" s="90" t="s">
        <v>532</v>
      </c>
      <c r="H3926" s="90" t="s">
        <v>364</v>
      </c>
      <c r="I3926" s="138" t="s">
        <v>284</v>
      </c>
    </row>
    <row r="3927" spans="1:9" x14ac:dyDescent="0.25">
      <c r="A3927" s="134" t="s">
        <v>702</v>
      </c>
      <c r="B3927" s="134" t="s">
        <v>269</v>
      </c>
      <c r="C3927" s="134">
        <v>2024</v>
      </c>
      <c r="D3927" s="66" t="s">
        <v>326</v>
      </c>
      <c r="E3927" s="139" t="s">
        <v>328</v>
      </c>
      <c r="F3927" s="90">
        <v>50</v>
      </c>
      <c r="G3927" s="90" t="s">
        <v>532</v>
      </c>
      <c r="H3927" s="90" t="s">
        <v>159</v>
      </c>
      <c r="I3927" s="138" t="s">
        <v>284</v>
      </c>
    </row>
    <row r="3928" spans="1:9" x14ac:dyDescent="0.25">
      <c r="A3928" s="134" t="s">
        <v>702</v>
      </c>
      <c r="B3928" s="134" t="s">
        <v>269</v>
      </c>
      <c r="C3928" s="134">
        <v>2024</v>
      </c>
      <c r="D3928" s="66" t="s">
        <v>326</v>
      </c>
      <c r="E3928" s="139" t="s">
        <v>328</v>
      </c>
      <c r="F3928" s="90">
        <v>50</v>
      </c>
      <c r="G3928" s="90" t="s">
        <v>532</v>
      </c>
      <c r="H3928" s="90" t="s">
        <v>365</v>
      </c>
      <c r="I3928" s="138">
        <v>7</v>
      </c>
    </row>
    <row r="3929" spans="1:9" x14ac:dyDescent="0.25">
      <c r="A3929" s="134" t="s">
        <v>702</v>
      </c>
      <c r="B3929" s="134" t="s">
        <v>269</v>
      </c>
      <c r="C3929" s="134">
        <v>2024</v>
      </c>
      <c r="D3929" s="66" t="s">
        <v>326</v>
      </c>
      <c r="E3929" s="139" t="s">
        <v>328</v>
      </c>
      <c r="F3929" s="90">
        <v>50</v>
      </c>
      <c r="G3929" s="90" t="s">
        <v>532</v>
      </c>
      <c r="H3929" s="90" t="s">
        <v>160</v>
      </c>
      <c r="I3929" s="138" t="s">
        <v>284</v>
      </c>
    </row>
    <row r="3930" spans="1:9" x14ac:dyDescent="0.25">
      <c r="A3930" s="134" t="s">
        <v>702</v>
      </c>
      <c r="B3930" s="134" t="s">
        <v>269</v>
      </c>
      <c r="C3930" s="134">
        <v>2024</v>
      </c>
      <c r="D3930" s="66" t="s">
        <v>326</v>
      </c>
      <c r="E3930" s="139" t="s">
        <v>328</v>
      </c>
      <c r="F3930" s="90">
        <v>50</v>
      </c>
      <c r="G3930" s="90" t="s">
        <v>532</v>
      </c>
      <c r="H3930" s="90" t="s">
        <v>366</v>
      </c>
      <c r="I3930" s="138" t="s">
        <v>284</v>
      </c>
    </row>
    <row r="3931" spans="1:9" x14ac:dyDescent="0.25">
      <c r="A3931" s="134" t="s">
        <v>702</v>
      </c>
      <c r="B3931" s="134" t="s">
        <v>269</v>
      </c>
      <c r="C3931" s="134">
        <v>2024</v>
      </c>
      <c r="D3931" s="66" t="s">
        <v>326</v>
      </c>
      <c r="E3931" s="139" t="s">
        <v>328</v>
      </c>
      <c r="F3931" s="90">
        <v>50</v>
      </c>
      <c r="G3931" s="90" t="s">
        <v>532</v>
      </c>
      <c r="H3931" s="90" t="s">
        <v>367</v>
      </c>
      <c r="I3931" s="138">
        <v>1.5</v>
      </c>
    </row>
  </sheetData>
  <pageMargins left="0.7" right="0.7" top="0.78740157499999996" bottom="0.78740157499999996" header="0.3" footer="0.3"/>
  <pageSetup paperSize="9" orientation="portrait" horizontalDpi="30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5AC72D-AEEB-44EB-9D68-829AD59BA741}">
  <dimension ref="A1:I2221"/>
  <sheetViews>
    <sheetView zoomScaleNormal="100" workbookViewId="0"/>
  </sheetViews>
  <sheetFormatPr baseColWidth="10" defaultColWidth="11.453125" defaultRowHeight="12.5" x14ac:dyDescent="0.25"/>
  <cols>
    <col min="1" max="1" width="28.7265625" style="143" customWidth="1"/>
    <col min="2" max="2" width="11.453125" style="143"/>
    <col min="3" max="3" width="7" style="143" customWidth="1"/>
    <col min="4" max="4" width="18.7265625" style="143" customWidth="1"/>
    <col min="5" max="5" width="11.453125" style="143"/>
    <col min="6" max="6" width="6" style="143" customWidth="1"/>
    <col min="7" max="7" width="16" style="143" customWidth="1"/>
    <col min="8" max="8" width="86.26953125" style="150" customWidth="1"/>
    <col min="9" max="9" width="18" style="149" customWidth="1"/>
    <col min="10" max="16384" width="11.453125" style="143"/>
  </cols>
  <sheetData>
    <row r="1" spans="1:9" x14ac:dyDescent="0.25">
      <c r="A1" s="134" t="s">
        <v>261</v>
      </c>
      <c r="B1" s="134" t="s">
        <v>262</v>
      </c>
      <c r="C1" s="134" t="s">
        <v>264</v>
      </c>
      <c r="D1" s="134" t="s">
        <v>263</v>
      </c>
      <c r="E1" s="134" t="s">
        <v>717</v>
      </c>
      <c r="F1" s="134" t="s">
        <v>718</v>
      </c>
      <c r="G1" s="134" t="s">
        <v>719</v>
      </c>
      <c r="H1" s="134" t="s">
        <v>723</v>
      </c>
      <c r="I1" s="136" t="s">
        <v>724</v>
      </c>
    </row>
    <row r="2" spans="1:9" x14ac:dyDescent="0.25">
      <c r="A2" s="134" t="s">
        <v>702</v>
      </c>
      <c r="B2" s="134" t="s">
        <v>269</v>
      </c>
      <c r="C2" s="134">
        <v>2024</v>
      </c>
      <c r="D2" s="134" t="s">
        <v>0</v>
      </c>
      <c r="E2" s="134" t="s">
        <v>328</v>
      </c>
      <c r="F2" s="134" t="s">
        <v>284</v>
      </c>
      <c r="G2" s="134" t="s">
        <v>721</v>
      </c>
      <c r="H2" s="144" t="s">
        <v>358</v>
      </c>
      <c r="I2" s="145">
        <v>524719</v>
      </c>
    </row>
    <row r="3" spans="1:9" x14ac:dyDescent="0.25">
      <c r="A3" s="134" t="s">
        <v>702</v>
      </c>
      <c r="B3" s="134" t="s">
        <v>269</v>
      </c>
      <c r="C3" s="134">
        <v>2024</v>
      </c>
      <c r="D3" s="134" t="s">
        <v>0</v>
      </c>
      <c r="E3" s="134" t="s">
        <v>328</v>
      </c>
      <c r="F3" s="134" t="s">
        <v>284</v>
      </c>
      <c r="G3" s="134" t="s">
        <v>721</v>
      </c>
      <c r="H3" s="144" t="s">
        <v>377</v>
      </c>
      <c r="I3" s="145">
        <v>307044</v>
      </c>
    </row>
    <row r="4" spans="1:9" x14ac:dyDescent="0.25">
      <c r="A4" s="134" t="s">
        <v>702</v>
      </c>
      <c r="B4" s="134" t="s">
        <v>269</v>
      </c>
      <c r="C4" s="134">
        <v>2024</v>
      </c>
      <c r="D4" s="134" t="s">
        <v>0</v>
      </c>
      <c r="E4" s="134" t="s">
        <v>328</v>
      </c>
      <c r="F4" s="134" t="s">
        <v>284</v>
      </c>
      <c r="G4" s="134" t="s">
        <v>721</v>
      </c>
      <c r="H4" s="144" t="s">
        <v>725</v>
      </c>
      <c r="I4" s="145">
        <v>57073</v>
      </c>
    </row>
    <row r="5" spans="1:9" x14ac:dyDescent="0.25">
      <c r="A5" s="134" t="s">
        <v>702</v>
      </c>
      <c r="B5" s="134" t="s">
        <v>269</v>
      </c>
      <c r="C5" s="134">
        <v>2024</v>
      </c>
      <c r="D5" s="134" t="s">
        <v>0</v>
      </c>
      <c r="E5" s="134" t="s">
        <v>328</v>
      </c>
      <c r="F5" s="134" t="s">
        <v>284</v>
      </c>
      <c r="G5" s="134" t="s">
        <v>721</v>
      </c>
      <c r="H5" s="144" t="s">
        <v>726</v>
      </c>
      <c r="I5" s="145">
        <v>687</v>
      </c>
    </row>
    <row r="6" spans="1:9" x14ac:dyDescent="0.25">
      <c r="A6" s="134" t="s">
        <v>702</v>
      </c>
      <c r="B6" s="134" t="s">
        <v>269</v>
      </c>
      <c r="C6" s="134">
        <v>2024</v>
      </c>
      <c r="D6" s="134" t="s">
        <v>0</v>
      </c>
      <c r="E6" s="134" t="s">
        <v>328</v>
      </c>
      <c r="F6" s="134" t="s">
        <v>284</v>
      </c>
      <c r="G6" s="134" t="s">
        <v>721</v>
      </c>
      <c r="H6" s="144" t="s">
        <v>727</v>
      </c>
      <c r="I6" s="145">
        <v>56386</v>
      </c>
    </row>
    <row r="7" spans="1:9" x14ac:dyDescent="0.25">
      <c r="A7" s="134" t="s">
        <v>702</v>
      </c>
      <c r="B7" s="134" t="s">
        <v>269</v>
      </c>
      <c r="C7" s="134">
        <v>2024</v>
      </c>
      <c r="D7" s="134" t="s">
        <v>0</v>
      </c>
      <c r="E7" s="134" t="s">
        <v>328</v>
      </c>
      <c r="F7" s="134" t="s">
        <v>284</v>
      </c>
      <c r="G7" s="134" t="s">
        <v>721</v>
      </c>
      <c r="H7" s="144" t="s">
        <v>381</v>
      </c>
      <c r="I7" s="145">
        <v>743</v>
      </c>
    </row>
    <row r="8" spans="1:9" x14ac:dyDescent="0.25">
      <c r="A8" s="134" t="s">
        <v>702</v>
      </c>
      <c r="B8" s="134" t="s">
        <v>269</v>
      </c>
      <c r="C8" s="134">
        <v>2024</v>
      </c>
      <c r="D8" s="134" t="s">
        <v>0</v>
      </c>
      <c r="E8" s="134" t="s">
        <v>328</v>
      </c>
      <c r="F8" s="134" t="s">
        <v>284</v>
      </c>
      <c r="G8" s="134" t="s">
        <v>721</v>
      </c>
      <c r="H8" s="144" t="s">
        <v>382</v>
      </c>
      <c r="I8" s="145">
        <v>7811</v>
      </c>
    </row>
    <row r="9" spans="1:9" x14ac:dyDescent="0.25">
      <c r="A9" s="134" t="s">
        <v>702</v>
      </c>
      <c r="B9" s="134" t="s">
        <v>269</v>
      </c>
      <c r="C9" s="134">
        <v>2024</v>
      </c>
      <c r="D9" s="134" t="s">
        <v>0</v>
      </c>
      <c r="E9" s="134" t="s">
        <v>328</v>
      </c>
      <c r="F9" s="134" t="s">
        <v>284</v>
      </c>
      <c r="G9" s="134" t="s">
        <v>721</v>
      </c>
      <c r="H9" s="144" t="s">
        <v>383</v>
      </c>
      <c r="I9" s="145">
        <v>2207</v>
      </c>
    </row>
    <row r="10" spans="1:9" x14ac:dyDescent="0.25">
      <c r="A10" s="134" t="s">
        <v>702</v>
      </c>
      <c r="B10" s="134" t="s">
        <v>269</v>
      </c>
      <c r="C10" s="134">
        <v>2024</v>
      </c>
      <c r="D10" s="134" t="s">
        <v>0</v>
      </c>
      <c r="E10" s="134" t="s">
        <v>328</v>
      </c>
      <c r="F10" s="134" t="s">
        <v>284</v>
      </c>
      <c r="G10" s="134" t="s">
        <v>721</v>
      </c>
      <c r="H10" s="144" t="s">
        <v>384</v>
      </c>
      <c r="I10" s="145">
        <v>1686</v>
      </c>
    </row>
    <row r="11" spans="1:9" x14ac:dyDescent="0.25">
      <c r="A11" s="134" t="s">
        <v>702</v>
      </c>
      <c r="B11" s="134" t="s">
        <v>269</v>
      </c>
      <c r="C11" s="134">
        <v>2024</v>
      </c>
      <c r="D11" s="134" t="s">
        <v>0</v>
      </c>
      <c r="E11" s="134" t="s">
        <v>328</v>
      </c>
      <c r="F11" s="134" t="s">
        <v>284</v>
      </c>
      <c r="G11" s="134" t="s">
        <v>721</v>
      </c>
      <c r="H11" s="144" t="s">
        <v>385</v>
      </c>
      <c r="I11" s="145">
        <v>13153</v>
      </c>
    </row>
    <row r="12" spans="1:9" x14ac:dyDescent="0.25">
      <c r="A12" s="134" t="s">
        <v>702</v>
      </c>
      <c r="B12" s="134" t="s">
        <v>269</v>
      </c>
      <c r="C12" s="134">
        <v>2024</v>
      </c>
      <c r="D12" s="134" t="s">
        <v>0</v>
      </c>
      <c r="E12" s="134" t="s">
        <v>328</v>
      </c>
      <c r="F12" s="134" t="s">
        <v>284</v>
      </c>
      <c r="G12" s="134" t="s">
        <v>721</v>
      </c>
      <c r="H12" s="144" t="s">
        <v>386</v>
      </c>
      <c r="I12" s="145">
        <v>1408</v>
      </c>
    </row>
    <row r="13" spans="1:9" x14ac:dyDescent="0.25">
      <c r="A13" s="134" t="s">
        <v>702</v>
      </c>
      <c r="B13" s="134" t="s">
        <v>269</v>
      </c>
      <c r="C13" s="134">
        <v>2024</v>
      </c>
      <c r="D13" s="134" t="s">
        <v>0</v>
      </c>
      <c r="E13" s="134" t="s">
        <v>328</v>
      </c>
      <c r="F13" s="134" t="s">
        <v>284</v>
      </c>
      <c r="G13" s="134" t="s">
        <v>721</v>
      </c>
      <c r="H13" s="144" t="s">
        <v>387</v>
      </c>
      <c r="I13" s="145">
        <v>5208</v>
      </c>
    </row>
    <row r="14" spans="1:9" x14ac:dyDescent="0.25">
      <c r="A14" s="134" t="s">
        <v>702</v>
      </c>
      <c r="B14" s="134" t="s">
        <v>269</v>
      </c>
      <c r="C14" s="134">
        <v>2024</v>
      </c>
      <c r="D14" s="134" t="s">
        <v>0</v>
      </c>
      <c r="E14" s="134" t="s">
        <v>328</v>
      </c>
      <c r="F14" s="134" t="s">
        <v>284</v>
      </c>
      <c r="G14" s="134" t="s">
        <v>721</v>
      </c>
      <c r="H14" s="144" t="s">
        <v>388</v>
      </c>
      <c r="I14" s="145">
        <v>7756</v>
      </c>
    </row>
    <row r="15" spans="1:9" x14ac:dyDescent="0.25">
      <c r="A15" s="134" t="s">
        <v>702</v>
      </c>
      <c r="B15" s="134" t="s">
        <v>269</v>
      </c>
      <c r="C15" s="134">
        <v>2024</v>
      </c>
      <c r="D15" s="134" t="s">
        <v>0</v>
      </c>
      <c r="E15" s="134" t="s">
        <v>328</v>
      </c>
      <c r="F15" s="134" t="s">
        <v>284</v>
      </c>
      <c r="G15" s="134" t="s">
        <v>721</v>
      </c>
      <c r="H15" s="144" t="s">
        <v>389</v>
      </c>
      <c r="I15" s="145">
        <v>27432</v>
      </c>
    </row>
    <row r="16" spans="1:9" x14ac:dyDescent="0.25">
      <c r="A16" s="134" t="s">
        <v>702</v>
      </c>
      <c r="B16" s="134" t="s">
        <v>269</v>
      </c>
      <c r="C16" s="134">
        <v>2024</v>
      </c>
      <c r="D16" s="134" t="s">
        <v>0</v>
      </c>
      <c r="E16" s="134" t="s">
        <v>328</v>
      </c>
      <c r="F16" s="134" t="s">
        <v>284</v>
      </c>
      <c r="G16" s="134" t="s">
        <v>721</v>
      </c>
      <c r="H16" s="144" t="s">
        <v>390</v>
      </c>
      <c r="I16" s="145">
        <v>255</v>
      </c>
    </row>
    <row r="17" spans="1:9" x14ac:dyDescent="0.25">
      <c r="A17" s="134" t="s">
        <v>702</v>
      </c>
      <c r="B17" s="134" t="s">
        <v>269</v>
      </c>
      <c r="C17" s="134">
        <v>2024</v>
      </c>
      <c r="D17" s="134" t="s">
        <v>0</v>
      </c>
      <c r="E17" s="134" t="s">
        <v>328</v>
      </c>
      <c r="F17" s="134" t="s">
        <v>284</v>
      </c>
      <c r="G17" s="134" t="s">
        <v>721</v>
      </c>
      <c r="H17" s="144" t="s">
        <v>391</v>
      </c>
      <c r="I17" s="145">
        <v>24</v>
      </c>
    </row>
    <row r="18" spans="1:9" x14ac:dyDescent="0.25">
      <c r="A18" s="134" t="s">
        <v>702</v>
      </c>
      <c r="B18" s="134" t="s">
        <v>269</v>
      </c>
      <c r="C18" s="134">
        <v>2024</v>
      </c>
      <c r="D18" s="134" t="s">
        <v>0</v>
      </c>
      <c r="E18" s="134" t="s">
        <v>328</v>
      </c>
      <c r="F18" s="134" t="s">
        <v>284</v>
      </c>
      <c r="G18" s="134" t="s">
        <v>721</v>
      </c>
      <c r="H18" s="144" t="s">
        <v>392</v>
      </c>
      <c r="I18" s="145">
        <v>13094</v>
      </c>
    </row>
    <row r="19" spans="1:9" x14ac:dyDescent="0.25">
      <c r="A19" s="134" t="s">
        <v>702</v>
      </c>
      <c r="B19" s="134" t="s">
        <v>269</v>
      </c>
      <c r="C19" s="134">
        <v>2024</v>
      </c>
      <c r="D19" s="134" t="s">
        <v>0</v>
      </c>
      <c r="E19" s="134" t="s">
        <v>328</v>
      </c>
      <c r="F19" s="134" t="s">
        <v>284</v>
      </c>
      <c r="G19" s="134" t="s">
        <v>721</v>
      </c>
      <c r="H19" s="144" t="s">
        <v>393</v>
      </c>
      <c r="I19" s="145">
        <v>1976</v>
      </c>
    </row>
    <row r="20" spans="1:9" x14ac:dyDescent="0.25">
      <c r="A20" s="134" t="s">
        <v>702</v>
      </c>
      <c r="B20" s="134" t="s">
        <v>269</v>
      </c>
      <c r="C20" s="134">
        <v>2024</v>
      </c>
      <c r="D20" s="134" t="s">
        <v>0</v>
      </c>
      <c r="E20" s="134" t="s">
        <v>328</v>
      </c>
      <c r="F20" s="134" t="s">
        <v>284</v>
      </c>
      <c r="G20" s="134" t="s">
        <v>721</v>
      </c>
      <c r="H20" s="144" t="s">
        <v>394</v>
      </c>
      <c r="I20" s="145">
        <v>7090</v>
      </c>
    </row>
    <row r="21" spans="1:9" x14ac:dyDescent="0.25">
      <c r="A21" s="134" t="s">
        <v>702</v>
      </c>
      <c r="B21" s="134" t="s">
        <v>269</v>
      </c>
      <c r="C21" s="134">
        <v>2024</v>
      </c>
      <c r="D21" s="134" t="s">
        <v>0</v>
      </c>
      <c r="E21" s="134" t="s">
        <v>328</v>
      </c>
      <c r="F21" s="134" t="s">
        <v>284</v>
      </c>
      <c r="G21" s="134" t="s">
        <v>721</v>
      </c>
      <c r="H21" s="144" t="s">
        <v>395</v>
      </c>
      <c r="I21" s="145">
        <v>11137</v>
      </c>
    </row>
    <row r="22" spans="1:9" x14ac:dyDescent="0.25">
      <c r="A22" s="134" t="s">
        <v>702</v>
      </c>
      <c r="B22" s="134" t="s">
        <v>269</v>
      </c>
      <c r="C22" s="134">
        <v>2024</v>
      </c>
      <c r="D22" s="134" t="s">
        <v>0</v>
      </c>
      <c r="E22" s="134" t="s">
        <v>328</v>
      </c>
      <c r="F22" s="134" t="s">
        <v>284</v>
      </c>
      <c r="G22" s="134" t="s">
        <v>721</v>
      </c>
      <c r="H22" s="144" t="s">
        <v>396</v>
      </c>
      <c r="I22" s="145">
        <v>4435</v>
      </c>
    </row>
    <row r="23" spans="1:9" x14ac:dyDescent="0.25">
      <c r="A23" s="134" t="s">
        <v>702</v>
      </c>
      <c r="B23" s="134" t="s">
        <v>269</v>
      </c>
      <c r="C23" s="134">
        <v>2024</v>
      </c>
      <c r="D23" s="134" t="s">
        <v>0</v>
      </c>
      <c r="E23" s="134" t="s">
        <v>328</v>
      </c>
      <c r="F23" s="134" t="s">
        <v>284</v>
      </c>
      <c r="G23" s="134" t="s">
        <v>721</v>
      </c>
      <c r="H23" s="144" t="s">
        <v>397</v>
      </c>
      <c r="I23" s="145">
        <v>55187</v>
      </c>
    </row>
    <row r="24" spans="1:9" x14ac:dyDescent="0.25">
      <c r="A24" s="134" t="s">
        <v>702</v>
      </c>
      <c r="B24" s="134" t="s">
        <v>269</v>
      </c>
      <c r="C24" s="134">
        <v>2024</v>
      </c>
      <c r="D24" s="134" t="s">
        <v>0</v>
      </c>
      <c r="E24" s="134" t="s">
        <v>328</v>
      </c>
      <c r="F24" s="146">
        <v>10</v>
      </c>
      <c r="G24" s="146" t="s">
        <v>139</v>
      </c>
      <c r="H24" s="144" t="s">
        <v>728</v>
      </c>
      <c r="I24" s="145">
        <v>403674</v>
      </c>
    </row>
    <row r="25" spans="1:9" x14ac:dyDescent="0.25">
      <c r="A25" s="134" t="s">
        <v>702</v>
      </c>
      <c r="B25" s="134" t="s">
        <v>269</v>
      </c>
      <c r="C25" s="134">
        <v>2024</v>
      </c>
      <c r="D25" s="134" t="s">
        <v>0</v>
      </c>
      <c r="E25" s="134" t="s">
        <v>328</v>
      </c>
      <c r="F25" s="146">
        <v>10</v>
      </c>
      <c r="G25" s="146" t="s">
        <v>139</v>
      </c>
      <c r="H25" s="144" t="s">
        <v>377</v>
      </c>
      <c r="I25" s="145">
        <v>240905</v>
      </c>
    </row>
    <row r="26" spans="1:9" x14ac:dyDescent="0.25">
      <c r="A26" s="134" t="s">
        <v>702</v>
      </c>
      <c r="B26" s="134" t="s">
        <v>269</v>
      </c>
      <c r="C26" s="134">
        <v>2024</v>
      </c>
      <c r="D26" s="134" t="s">
        <v>0</v>
      </c>
      <c r="E26" s="134" t="s">
        <v>328</v>
      </c>
      <c r="F26" s="146">
        <v>10</v>
      </c>
      <c r="G26" s="146" t="s">
        <v>139</v>
      </c>
      <c r="H26" s="144" t="s">
        <v>725</v>
      </c>
      <c r="I26" s="145">
        <v>43688</v>
      </c>
    </row>
    <row r="27" spans="1:9" x14ac:dyDescent="0.25">
      <c r="A27" s="134" t="s">
        <v>702</v>
      </c>
      <c r="B27" s="134" t="s">
        <v>269</v>
      </c>
      <c r="C27" s="134">
        <v>2024</v>
      </c>
      <c r="D27" s="134" t="s">
        <v>0</v>
      </c>
      <c r="E27" s="134" t="s">
        <v>328</v>
      </c>
      <c r="F27" s="146">
        <v>10</v>
      </c>
      <c r="G27" s="146" t="s">
        <v>139</v>
      </c>
      <c r="H27" s="144" t="s">
        <v>726</v>
      </c>
      <c r="I27" s="145">
        <v>614</v>
      </c>
    </row>
    <row r="28" spans="1:9" x14ac:dyDescent="0.25">
      <c r="A28" s="134" t="s">
        <v>702</v>
      </c>
      <c r="B28" s="134" t="s">
        <v>269</v>
      </c>
      <c r="C28" s="134">
        <v>2024</v>
      </c>
      <c r="D28" s="134" t="s">
        <v>0</v>
      </c>
      <c r="E28" s="134" t="s">
        <v>328</v>
      </c>
      <c r="F28" s="146">
        <v>10</v>
      </c>
      <c r="G28" s="146" t="s">
        <v>139</v>
      </c>
      <c r="H28" s="144" t="s">
        <v>727</v>
      </c>
      <c r="I28" s="145">
        <v>43074</v>
      </c>
    </row>
    <row r="29" spans="1:9" x14ac:dyDescent="0.25">
      <c r="A29" s="134" t="s">
        <v>702</v>
      </c>
      <c r="B29" s="134" t="s">
        <v>269</v>
      </c>
      <c r="C29" s="134">
        <v>2024</v>
      </c>
      <c r="D29" s="134" t="s">
        <v>0</v>
      </c>
      <c r="E29" s="134" t="s">
        <v>328</v>
      </c>
      <c r="F29" s="146">
        <v>10</v>
      </c>
      <c r="G29" s="146" t="s">
        <v>139</v>
      </c>
      <c r="H29" s="144" t="s">
        <v>381</v>
      </c>
      <c r="I29" s="145">
        <v>60</v>
      </c>
    </row>
    <row r="30" spans="1:9" x14ac:dyDescent="0.25">
      <c r="A30" s="134" t="s">
        <v>702</v>
      </c>
      <c r="B30" s="134" t="s">
        <v>269</v>
      </c>
      <c r="C30" s="134">
        <v>2024</v>
      </c>
      <c r="D30" s="134" t="s">
        <v>0</v>
      </c>
      <c r="E30" s="134" t="s">
        <v>328</v>
      </c>
      <c r="F30" s="146">
        <v>10</v>
      </c>
      <c r="G30" s="146" t="s">
        <v>139</v>
      </c>
      <c r="H30" s="144" t="s">
        <v>382</v>
      </c>
      <c r="I30" s="145">
        <v>7766</v>
      </c>
    </row>
    <row r="31" spans="1:9" x14ac:dyDescent="0.25">
      <c r="A31" s="134" t="s">
        <v>702</v>
      </c>
      <c r="B31" s="134" t="s">
        <v>269</v>
      </c>
      <c r="C31" s="134">
        <v>2024</v>
      </c>
      <c r="D31" s="134" t="s">
        <v>0</v>
      </c>
      <c r="E31" s="134" t="s">
        <v>328</v>
      </c>
      <c r="F31" s="146">
        <v>10</v>
      </c>
      <c r="G31" s="146" t="s">
        <v>139</v>
      </c>
      <c r="H31" s="144" t="s">
        <v>383</v>
      </c>
      <c r="I31" s="145">
        <v>1943</v>
      </c>
    </row>
    <row r="32" spans="1:9" x14ac:dyDescent="0.25">
      <c r="A32" s="134" t="s">
        <v>702</v>
      </c>
      <c r="B32" s="134" t="s">
        <v>269</v>
      </c>
      <c r="C32" s="134">
        <v>2024</v>
      </c>
      <c r="D32" s="134" t="s">
        <v>0</v>
      </c>
      <c r="E32" s="134" t="s">
        <v>328</v>
      </c>
      <c r="F32" s="146">
        <v>10</v>
      </c>
      <c r="G32" s="146" t="s">
        <v>139</v>
      </c>
      <c r="H32" s="144" t="s">
        <v>384</v>
      </c>
      <c r="I32" s="145">
        <v>1358</v>
      </c>
    </row>
    <row r="33" spans="1:9" x14ac:dyDescent="0.25">
      <c r="A33" s="134" t="s">
        <v>702</v>
      </c>
      <c r="B33" s="134" t="s">
        <v>269</v>
      </c>
      <c r="C33" s="134">
        <v>2024</v>
      </c>
      <c r="D33" s="134" t="s">
        <v>0</v>
      </c>
      <c r="E33" s="134" t="s">
        <v>328</v>
      </c>
      <c r="F33" s="146">
        <v>10</v>
      </c>
      <c r="G33" s="146" t="s">
        <v>139</v>
      </c>
      <c r="H33" s="144" t="s">
        <v>385</v>
      </c>
      <c r="I33" s="145">
        <v>9677</v>
      </c>
    </row>
    <row r="34" spans="1:9" x14ac:dyDescent="0.25">
      <c r="A34" s="134" t="s">
        <v>702</v>
      </c>
      <c r="B34" s="134" t="s">
        <v>269</v>
      </c>
      <c r="C34" s="134">
        <v>2024</v>
      </c>
      <c r="D34" s="134" t="s">
        <v>0</v>
      </c>
      <c r="E34" s="134" t="s">
        <v>328</v>
      </c>
      <c r="F34" s="146">
        <v>10</v>
      </c>
      <c r="G34" s="146" t="s">
        <v>139</v>
      </c>
      <c r="H34" s="144" t="s">
        <v>386</v>
      </c>
      <c r="I34" s="145">
        <v>1255</v>
      </c>
    </row>
    <row r="35" spans="1:9" x14ac:dyDescent="0.25">
      <c r="A35" s="134" t="s">
        <v>702</v>
      </c>
      <c r="B35" s="134" t="s">
        <v>269</v>
      </c>
      <c r="C35" s="134">
        <v>2024</v>
      </c>
      <c r="D35" s="134" t="s">
        <v>0</v>
      </c>
      <c r="E35" s="134" t="s">
        <v>328</v>
      </c>
      <c r="F35" s="146">
        <v>10</v>
      </c>
      <c r="G35" s="146" t="s">
        <v>139</v>
      </c>
      <c r="H35" s="144" t="s">
        <v>387</v>
      </c>
      <c r="I35" s="145">
        <v>3761</v>
      </c>
    </row>
    <row r="36" spans="1:9" x14ac:dyDescent="0.25">
      <c r="A36" s="134" t="s">
        <v>702</v>
      </c>
      <c r="B36" s="134" t="s">
        <v>269</v>
      </c>
      <c r="C36" s="134">
        <v>2024</v>
      </c>
      <c r="D36" s="134" t="s">
        <v>0</v>
      </c>
      <c r="E36" s="134" t="s">
        <v>328</v>
      </c>
      <c r="F36" s="146">
        <v>10</v>
      </c>
      <c r="G36" s="146" t="s">
        <v>139</v>
      </c>
      <c r="H36" s="144" t="s">
        <v>388</v>
      </c>
      <c r="I36" s="145">
        <v>249</v>
      </c>
    </row>
    <row r="37" spans="1:9" x14ac:dyDescent="0.25">
      <c r="A37" s="134" t="s">
        <v>702</v>
      </c>
      <c r="B37" s="134" t="s">
        <v>269</v>
      </c>
      <c r="C37" s="134">
        <v>2024</v>
      </c>
      <c r="D37" s="134" t="s">
        <v>0</v>
      </c>
      <c r="E37" s="134" t="s">
        <v>328</v>
      </c>
      <c r="F37" s="146">
        <v>10</v>
      </c>
      <c r="G37" s="146" t="s">
        <v>139</v>
      </c>
      <c r="H37" s="144" t="s">
        <v>389</v>
      </c>
      <c r="I37" s="145">
        <v>19000</v>
      </c>
    </row>
    <row r="38" spans="1:9" x14ac:dyDescent="0.25">
      <c r="A38" s="134" t="s">
        <v>702</v>
      </c>
      <c r="B38" s="134" t="s">
        <v>269</v>
      </c>
      <c r="C38" s="134">
        <v>2024</v>
      </c>
      <c r="D38" s="134" t="s">
        <v>0</v>
      </c>
      <c r="E38" s="134" t="s">
        <v>328</v>
      </c>
      <c r="F38" s="146">
        <v>10</v>
      </c>
      <c r="G38" s="146" t="s">
        <v>139</v>
      </c>
      <c r="H38" s="144" t="s">
        <v>390</v>
      </c>
      <c r="I38" s="145">
        <v>255</v>
      </c>
    </row>
    <row r="39" spans="1:9" x14ac:dyDescent="0.25">
      <c r="A39" s="134" t="s">
        <v>702</v>
      </c>
      <c r="B39" s="134" t="s">
        <v>269</v>
      </c>
      <c r="C39" s="134">
        <v>2024</v>
      </c>
      <c r="D39" s="134" t="s">
        <v>0</v>
      </c>
      <c r="E39" s="134" t="s">
        <v>328</v>
      </c>
      <c r="F39" s="146">
        <v>10</v>
      </c>
      <c r="G39" s="146" t="s">
        <v>139</v>
      </c>
      <c r="H39" s="144" t="s">
        <v>391</v>
      </c>
      <c r="I39" s="145">
        <v>20</v>
      </c>
    </row>
    <row r="40" spans="1:9" x14ac:dyDescent="0.25">
      <c r="A40" s="134" t="s">
        <v>702</v>
      </c>
      <c r="B40" s="134" t="s">
        <v>269</v>
      </c>
      <c r="C40" s="134">
        <v>2024</v>
      </c>
      <c r="D40" s="134" t="s">
        <v>0</v>
      </c>
      <c r="E40" s="134" t="s">
        <v>328</v>
      </c>
      <c r="F40" s="146">
        <v>10</v>
      </c>
      <c r="G40" s="146" t="s">
        <v>139</v>
      </c>
      <c r="H40" s="144" t="s">
        <v>392</v>
      </c>
      <c r="I40" s="145">
        <v>12277</v>
      </c>
    </row>
    <row r="41" spans="1:9" x14ac:dyDescent="0.25">
      <c r="A41" s="134" t="s">
        <v>702</v>
      </c>
      <c r="B41" s="134" t="s">
        <v>269</v>
      </c>
      <c r="C41" s="134">
        <v>2024</v>
      </c>
      <c r="D41" s="134" t="s">
        <v>0</v>
      </c>
      <c r="E41" s="134" t="s">
        <v>328</v>
      </c>
      <c r="F41" s="146">
        <v>10</v>
      </c>
      <c r="G41" s="146" t="s">
        <v>139</v>
      </c>
      <c r="H41" s="144" t="s">
        <v>393</v>
      </c>
      <c r="I41" s="145">
        <v>1959</v>
      </c>
    </row>
    <row r="42" spans="1:9" x14ac:dyDescent="0.25">
      <c r="A42" s="134" t="s">
        <v>702</v>
      </c>
      <c r="B42" s="134" t="s">
        <v>269</v>
      </c>
      <c r="C42" s="134">
        <v>2024</v>
      </c>
      <c r="D42" s="134" t="s">
        <v>0</v>
      </c>
      <c r="E42" s="134" t="s">
        <v>328</v>
      </c>
      <c r="F42" s="146">
        <v>10</v>
      </c>
      <c r="G42" s="146" t="s">
        <v>139</v>
      </c>
      <c r="H42" s="144" t="s">
        <v>394</v>
      </c>
      <c r="I42" s="145">
        <v>5418</v>
      </c>
    </row>
    <row r="43" spans="1:9" x14ac:dyDescent="0.25">
      <c r="A43" s="134" t="s">
        <v>702</v>
      </c>
      <c r="B43" s="134" t="s">
        <v>269</v>
      </c>
      <c r="C43" s="134">
        <v>2024</v>
      </c>
      <c r="D43" s="134" t="s">
        <v>0</v>
      </c>
      <c r="E43" s="134" t="s">
        <v>328</v>
      </c>
      <c r="F43" s="146">
        <v>10</v>
      </c>
      <c r="G43" s="146" t="s">
        <v>139</v>
      </c>
      <c r="H43" s="144" t="s">
        <v>395</v>
      </c>
      <c r="I43" s="145">
        <v>8666</v>
      </c>
    </row>
    <row r="44" spans="1:9" x14ac:dyDescent="0.25">
      <c r="A44" s="134" t="s">
        <v>702</v>
      </c>
      <c r="B44" s="134" t="s">
        <v>269</v>
      </c>
      <c r="C44" s="134">
        <v>2024</v>
      </c>
      <c r="D44" s="134" t="s">
        <v>0</v>
      </c>
      <c r="E44" s="134" t="s">
        <v>328</v>
      </c>
      <c r="F44" s="146">
        <v>10</v>
      </c>
      <c r="G44" s="146" t="s">
        <v>139</v>
      </c>
      <c r="H44" s="144" t="s">
        <v>396</v>
      </c>
      <c r="I44" s="145">
        <v>3393</v>
      </c>
    </row>
    <row r="45" spans="1:9" x14ac:dyDescent="0.25">
      <c r="A45" s="134" t="s">
        <v>702</v>
      </c>
      <c r="B45" s="134" t="s">
        <v>269</v>
      </c>
      <c r="C45" s="134">
        <v>2024</v>
      </c>
      <c r="D45" s="134" t="s">
        <v>0</v>
      </c>
      <c r="E45" s="134" t="s">
        <v>328</v>
      </c>
      <c r="F45" s="146">
        <v>10</v>
      </c>
      <c r="G45" s="146" t="s">
        <v>139</v>
      </c>
      <c r="H45" s="144" t="s">
        <v>397</v>
      </c>
      <c r="I45" s="145">
        <v>42024</v>
      </c>
    </row>
    <row r="46" spans="1:9" x14ac:dyDescent="0.25">
      <c r="A46" s="134" t="s">
        <v>702</v>
      </c>
      <c r="B46" s="134" t="s">
        <v>269</v>
      </c>
      <c r="C46" s="134">
        <v>2024</v>
      </c>
      <c r="D46" s="134" t="s">
        <v>0</v>
      </c>
      <c r="E46" s="134" t="s">
        <v>328</v>
      </c>
      <c r="F46" s="146">
        <v>10</v>
      </c>
      <c r="G46" s="146" t="s">
        <v>139</v>
      </c>
      <c r="H46" s="144" t="s">
        <v>729</v>
      </c>
      <c r="I46" s="145">
        <v>131292</v>
      </c>
    </row>
    <row r="47" spans="1:9" x14ac:dyDescent="0.25">
      <c r="A47" s="134" t="s">
        <v>702</v>
      </c>
      <c r="B47" s="134" t="s">
        <v>269</v>
      </c>
      <c r="C47" s="134">
        <v>2024</v>
      </c>
      <c r="D47" s="134" t="s">
        <v>0</v>
      </c>
      <c r="E47" s="134" t="s">
        <v>328</v>
      </c>
      <c r="F47" s="146">
        <v>10</v>
      </c>
      <c r="G47" s="146" t="s">
        <v>139</v>
      </c>
      <c r="H47" s="144" t="s">
        <v>730</v>
      </c>
      <c r="I47" s="145">
        <v>128524</v>
      </c>
    </row>
    <row r="48" spans="1:9" x14ac:dyDescent="0.25">
      <c r="A48" s="134" t="s">
        <v>702</v>
      </c>
      <c r="B48" s="134" t="s">
        <v>269</v>
      </c>
      <c r="C48" s="134">
        <v>2024</v>
      </c>
      <c r="D48" s="134" t="s">
        <v>0</v>
      </c>
      <c r="E48" s="134" t="s">
        <v>328</v>
      </c>
      <c r="F48" s="146">
        <v>10</v>
      </c>
      <c r="G48" s="146" t="s">
        <v>139</v>
      </c>
      <c r="H48" s="144" t="s">
        <v>731</v>
      </c>
      <c r="I48" s="145">
        <v>2768</v>
      </c>
    </row>
    <row r="49" spans="1:9" x14ac:dyDescent="0.25">
      <c r="A49" s="134" t="s">
        <v>702</v>
      </c>
      <c r="B49" s="134" t="s">
        <v>269</v>
      </c>
      <c r="C49" s="134">
        <v>2024</v>
      </c>
      <c r="D49" s="134" t="s">
        <v>0</v>
      </c>
      <c r="E49" s="134" t="s">
        <v>328</v>
      </c>
      <c r="F49" s="146">
        <v>10</v>
      </c>
      <c r="G49" s="146" t="s">
        <v>139</v>
      </c>
      <c r="H49" s="144" t="s">
        <v>732</v>
      </c>
      <c r="I49" s="145">
        <v>131000</v>
      </c>
    </row>
    <row r="50" spans="1:9" x14ac:dyDescent="0.25">
      <c r="A50" s="134" t="s">
        <v>702</v>
      </c>
      <c r="B50" s="134" t="s">
        <v>269</v>
      </c>
      <c r="C50" s="134">
        <v>2024</v>
      </c>
      <c r="D50" s="134" t="s">
        <v>0</v>
      </c>
      <c r="E50" s="134" t="s">
        <v>328</v>
      </c>
      <c r="F50" s="146">
        <v>10</v>
      </c>
      <c r="G50" s="146" t="s">
        <v>139</v>
      </c>
      <c r="H50" s="144" t="s">
        <v>733</v>
      </c>
      <c r="I50" s="145">
        <v>128307</v>
      </c>
    </row>
    <row r="51" spans="1:9" x14ac:dyDescent="0.25">
      <c r="A51" s="134" t="s">
        <v>702</v>
      </c>
      <c r="B51" s="134" t="s">
        <v>269</v>
      </c>
      <c r="C51" s="134">
        <v>2024</v>
      </c>
      <c r="D51" s="134" t="s">
        <v>0</v>
      </c>
      <c r="E51" s="134" t="s">
        <v>328</v>
      </c>
      <c r="F51" s="146">
        <v>10</v>
      </c>
      <c r="G51" s="146" t="s">
        <v>139</v>
      </c>
      <c r="H51" s="144" t="s">
        <v>734</v>
      </c>
      <c r="I51" s="145">
        <v>2693</v>
      </c>
    </row>
    <row r="52" spans="1:9" x14ac:dyDescent="0.25">
      <c r="A52" s="134" t="s">
        <v>702</v>
      </c>
      <c r="B52" s="134" t="s">
        <v>269</v>
      </c>
      <c r="C52" s="134">
        <v>2024</v>
      </c>
      <c r="D52" s="134" t="s">
        <v>0</v>
      </c>
      <c r="E52" s="134" t="s">
        <v>328</v>
      </c>
      <c r="F52" s="146">
        <v>20</v>
      </c>
      <c r="G52" s="146" t="s">
        <v>251</v>
      </c>
      <c r="H52" s="144" t="s">
        <v>358</v>
      </c>
      <c r="I52" s="145">
        <v>4614</v>
      </c>
    </row>
    <row r="53" spans="1:9" x14ac:dyDescent="0.25">
      <c r="A53" s="134" t="s">
        <v>702</v>
      </c>
      <c r="B53" s="134" t="s">
        <v>269</v>
      </c>
      <c r="C53" s="134">
        <v>2024</v>
      </c>
      <c r="D53" s="134" t="s">
        <v>0</v>
      </c>
      <c r="E53" s="134" t="s">
        <v>328</v>
      </c>
      <c r="F53" s="146">
        <v>20</v>
      </c>
      <c r="G53" s="146" t="s">
        <v>251</v>
      </c>
      <c r="H53" s="144" t="s">
        <v>403</v>
      </c>
      <c r="I53" s="145">
        <v>3483</v>
      </c>
    </row>
    <row r="54" spans="1:9" x14ac:dyDescent="0.25">
      <c r="A54" s="134" t="s">
        <v>702</v>
      </c>
      <c r="B54" s="134" t="s">
        <v>269</v>
      </c>
      <c r="C54" s="134">
        <v>2024</v>
      </c>
      <c r="D54" s="134" t="s">
        <v>0</v>
      </c>
      <c r="E54" s="134" t="s">
        <v>328</v>
      </c>
      <c r="F54" s="146">
        <v>20</v>
      </c>
      <c r="G54" s="146" t="s">
        <v>251</v>
      </c>
      <c r="H54" s="144" t="s">
        <v>725</v>
      </c>
      <c r="I54" s="145">
        <v>302</v>
      </c>
    </row>
    <row r="55" spans="1:9" x14ac:dyDescent="0.25">
      <c r="A55" s="134" t="s">
        <v>702</v>
      </c>
      <c r="B55" s="134" t="s">
        <v>269</v>
      </c>
      <c r="C55" s="134">
        <v>2024</v>
      </c>
      <c r="D55" s="134" t="s">
        <v>0</v>
      </c>
      <c r="E55" s="134" t="s">
        <v>328</v>
      </c>
      <c r="F55" s="146">
        <v>20</v>
      </c>
      <c r="G55" s="146" t="s">
        <v>251</v>
      </c>
      <c r="H55" s="144" t="s">
        <v>726</v>
      </c>
      <c r="I55" s="145">
        <v>11</v>
      </c>
    </row>
    <row r="56" spans="1:9" x14ac:dyDescent="0.25">
      <c r="A56" s="134" t="s">
        <v>702</v>
      </c>
      <c r="B56" s="134" t="s">
        <v>269</v>
      </c>
      <c r="C56" s="134">
        <v>2024</v>
      </c>
      <c r="D56" s="134" t="s">
        <v>0</v>
      </c>
      <c r="E56" s="134" t="s">
        <v>328</v>
      </c>
      <c r="F56" s="146">
        <v>20</v>
      </c>
      <c r="G56" s="146" t="s">
        <v>251</v>
      </c>
      <c r="H56" s="144" t="s">
        <v>727</v>
      </c>
      <c r="I56" s="145">
        <v>291</v>
      </c>
    </row>
    <row r="57" spans="1:9" x14ac:dyDescent="0.25">
      <c r="A57" s="134" t="s">
        <v>702</v>
      </c>
      <c r="B57" s="134" t="s">
        <v>269</v>
      </c>
      <c r="C57" s="134">
        <v>2024</v>
      </c>
      <c r="D57" s="134" t="s">
        <v>0</v>
      </c>
      <c r="E57" s="134" t="s">
        <v>328</v>
      </c>
      <c r="F57" s="146">
        <v>30</v>
      </c>
      <c r="G57" s="146" t="s">
        <v>140</v>
      </c>
      <c r="H57" s="144" t="s">
        <v>358</v>
      </c>
      <c r="I57" s="145">
        <v>115678</v>
      </c>
    </row>
    <row r="58" spans="1:9" x14ac:dyDescent="0.25">
      <c r="A58" s="134" t="s">
        <v>702</v>
      </c>
      <c r="B58" s="134" t="s">
        <v>269</v>
      </c>
      <c r="C58" s="134">
        <v>2024</v>
      </c>
      <c r="D58" s="134" t="s">
        <v>0</v>
      </c>
      <c r="E58" s="134" t="s">
        <v>328</v>
      </c>
      <c r="F58" s="146">
        <v>30</v>
      </c>
      <c r="G58" s="146" t="s">
        <v>140</v>
      </c>
      <c r="H58" s="144" t="s">
        <v>403</v>
      </c>
      <c r="I58" s="145">
        <v>62044</v>
      </c>
    </row>
    <row r="59" spans="1:9" x14ac:dyDescent="0.25">
      <c r="A59" s="134" t="s">
        <v>702</v>
      </c>
      <c r="B59" s="134" t="s">
        <v>269</v>
      </c>
      <c r="C59" s="134">
        <v>2024</v>
      </c>
      <c r="D59" s="134" t="s">
        <v>0</v>
      </c>
      <c r="E59" s="134" t="s">
        <v>328</v>
      </c>
      <c r="F59" s="146">
        <v>30</v>
      </c>
      <c r="G59" s="146" t="s">
        <v>140</v>
      </c>
      <c r="H59" s="144" t="s">
        <v>725</v>
      </c>
      <c r="I59" s="145">
        <v>13050</v>
      </c>
    </row>
    <row r="60" spans="1:9" x14ac:dyDescent="0.25">
      <c r="A60" s="134" t="s">
        <v>702</v>
      </c>
      <c r="B60" s="134" t="s">
        <v>269</v>
      </c>
      <c r="C60" s="134">
        <v>2024</v>
      </c>
      <c r="D60" s="134" t="s">
        <v>0</v>
      </c>
      <c r="E60" s="134" t="s">
        <v>328</v>
      </c>
      <c r="F60" s="146">
        <v>30</v>
      </c>
      <c r="G60" s="146" t="s">
        <v>140</v>
      </c>
      <c r="H60" s="144" t="s">
        <v>726</v>
      </c>
      <c r="I60" s="145">
        <v>62</v>
      </c>
    </row>
    <row r="61" spans="1:9" x14ac:dyDescent="0.25">
      <c r="A61" s="134" t="s">
        <v>702</v>
      </c>
      <c r="B61" s="134" t="s">
        <v>269</v>
      </c>
      <c r="C61" s="134">
        <v>2024</v>
      </c>
      <c r="D61" s="134" t="s">
        <v>0</v>
      </c>
      <c r="E61" s="134" t="s">
        <v>328</v>
      </c>
      <c r="F61" s="146">
        <v>30</v>
      </c>
      <c r="G61" s="146" t="s">
        <v>140</v>
      </c>
      <c r="H61" s="144" t="s">
        <v>727</v>
      </c>
      <c r="I61" s="145">
        <v>12988</v>
      </c>
    </row>
    <row r="62" spans="1:9" x14ac:dyDescent="0.25">
      <c r="A62" s="134" t="s">
        <v>702</v>
      </c>
      <c r="B62" s="134" t="s">
        <v>269</v>
      </c>
      <c r="C62" s="134">
        <v>2024</v>
      </c>
      <c r="D62" s="134" t="s">
        <v>0</v>
      </c>
      <c r="E62" s="134" t="s">
        <v>328</v>
      </c>
      <c r="F62" s="146">
        <v>40</v>
      </c>
      <c r="G62" s="146" t="s">
        <v>141</v>
      </c>
      <c r="H62" s="144" t="s">
        <v>358</v>
      </c>
      <c r="I62" s="145">
        <v>5</v>
      </c>
    </row>
    <row r="63" spans="1:9" x14ac:dyDescent="0.25">
      <c r="A63" s="134" t="s">
        <v>702</v>
      </c>
      <c r="B63" s="134" t="s">
        <v>269</v>
      </c>
      <c r="C63" s="134">
        <v>2024</v>
      </c>
      <c r="D63" s="134" t="s">
        <v>0</v>
      </c>
      <c r="E63" s="134" t="s">
        <v>328</v>
      </c>
      <c r="F63" s="146">
        <v>40</v>
      </c>
      <c r="G63" s="146" t="s">
        <v>141</v>
      </c>
      <c r="H63" s="144" t="s">
        <v>403</v>
      </c>
      <c r="I63" s="145">
        <v>1</v>
      </c>
    </row>
    <row r="64" spans="1:9" x14ac:dyDescent="0.25">
      <c r="A64" s="134" t="s">
        <v>702</v>
      </c>
      <c r="B64" s="134" t="s">
        <v>269</v>
      </c>
      <c r="C64" s="134">
        <v>2024</v>
      </c>
      <c r="D64" s="134" t="s">
        <v>0</v>
      </c>
      <c r="E64" s="134" t="s">
        <v>328</v>
      </c>
      <c r="F64" s="146">
        <v>40</v>
      </c>
      <c r="G64" s="146" t="s">
        <v>141</v>
      </c>
      <c r="H64" s="144" t="s">
        <v>725</v>
      </c>
      <c r="I64" s="145" t="s">
        <v>284</v>
      </c>
    </row>
    <row r="65" spans="1:9" x14ac:dyDescent="0.25">
      <c r="A65" s="134" t="s">
        <v>702</v>
      </c>
      <c r="B65" s="134" t="s">
        <v>269</v>
      </c>
      <c r="C65" s="134">
        <v>2024</v>
      </c>
      <c r="D65" s="134" t="s">
        <v>0</v>
      </c>
      <c r="E65" s="134" t="s">
        <v>328</v>
      </c>
      <c r="F65" s="146">
        <v>40</v>
      </c>
      <c r="G65" s="146" t="s">
        <v>141</v>
      </c>
      <c r="H65" s="144" t="s">
        <v>726</v>
      </c>
      <c r="I65" s="145" t="s">
        <v>284</v>
      </c>
    </row>
    <row r="66" spans="1:9" x14ac:dyDescent="0.25">
      <c r="A66" s="134" t="s">
        <v>702</v>
      </c>
      <c r="B66" s="134" t="s">
        <v>269</v>
      </c>
      <c r="C66" s="134">
        <v>2024</v>
      </c>
      <c r="D66" s="134" t="s">
        <v>0</v>
      </c>
      <c r="E66" s="134" t="s">
        <v>328</v>
      </c>
      <c r="F66" s="146">
        <v>40</v>
      </c>
      <c r="G66" s="146" t="s">
        <v>141</v>
      </c>
      <c r="H66" s="144" t="s">
        <v>727</v>
      </c>
      <c r="I66" s="145" t="s">
        <v>284</v>
      </c>
    </row>
    <row r="67" spans="1:9" x14ac:dyDescent="0.25">
      <c r="A67" s="134" t="s">
        <v>702</v>
      </c>
      <c r="B67" s="134" t="s">
        <v>269</v>
      </c>
      <c r="C67" s="134">
        <v>2024</v>
      </c>
      <c r="D67" s="134" t="s">
        <v>0</v>
      </c>
      <c r="E67" s="134" t="s">
        <v>328</v>
      </c>
      <c r="F67" s="146">
        <v>50</v>
      </c>
      <c r="G67" s="146" t="s">
        <v>532</v>
      </c>
      <c r="H67" s="144" t="s">
        <v>358</v>
      </c>
      <c r="I67" s="145">
        <v>748</v>
      </c>
    </row>
    <row r="68" spans="1:9" x14ac:dyDescent="0.25">
      <c r="A68" s="134" t="s">
        <v>702</v>
      </c>
      <c r="B68" s="134" t="s">
        <v>269</v>
      </c>
      <c r="C68" s="134">
        <v>2024</v>
      </c>
      <c r="D68" s="134" t="s">
        <v>0</v>
      </c>
      <c r="E68" s="134" t="s">
        <v>328</v>
      </c>
      <c r="F68" s="146">
        <v>50</v>
      </c>
      <c r="G68" s="146" t="s">
        <v>532</v>
      </c>
      <c r="H68" s="144" t="s">
        <v>403</v>
      </c>
      <c r="I68" s="145">
        <v>611</v>
      </c>
    </row>
    <row r="69" spans="1:9" x14ac:dyDescent="0.25">
      <c r="A69" s="134" t="s">
        <v>702</v>
      </c>
      <c r="B69" s="134" t="s">
        <v>269</v>
      </c>
      <c r="C69" s="134">
        <v>2024</v>
      </c>
      <c r="D69" s="134" t="s">
        <v>0</v>
      </c>
      <c r="E69" s="134" t="s">
        <v>328</v>
      </c>
      <c r="F69" s="146">
        <v>50</v>
      </c>
      <c r="G69" s="146" t="s">
        <v>532</v>
      </c>
      <c r="H69" s="144" t="s">
        <v>725</v>
      </c>
      <c r="I69" s="145">
        <v>33</v>
      </c>
    </row>
    <row r="70" spans="1:9" x14ac:dyDescent="0.25">
      <c r="A70" s="134" t="s">
        <v>702</v>
      </c>
      <c r="B70" s="134" t="s">
        <v>269</v>
      </c>
      <c r="C70" s="134">
        <v>2024</v>
      </c>
      <c r="D70" s="134" t="s">
        <v>0</v>
      </c>
      <c r="E70" s="134" t="s">
        <v>328</v>
      </c>
      <c r="F70" s="146">
        <v>50</v>
      </c>
      <c r="G70" s="146" t="s">
        <v>532</v>
      </c>
      <c r="H70" s="144" t="s">
        <v>726</v>
      </c>
      <c r="I70" s="145" t="s">
        <v>284</v>
      </c>
    </row>
    <row r="71" spans="1:9" x14ac:dyDescent="0.25">
      <c r="A71" s="134" t="s">
        <v>702</v>
      </c>
      <c r="B71" s="134" t="s">
        <v>269</v>
      </c>
      <c r="C71" s="134">
        <v>2024</v>
      </c>
      <c r="D71" s="134" t="s">
        <v>0</v>
      </c>
      <c r="E71" s="134" t="s">
        <v>328</v>
      </c>
      <c r="F71" s="146">
        <v>50</v>
      </c>
      <c r="G71" s="146" t="s">
        <v>532</v>
      </c>
      <c r="H71" s="144" t="s">
        <v>727</v>
      </c>
      <c r="I71" s="145">
        <v>33</v>
      </c>
    </row>
    <row r="72" spans="1:9" x14ac:dyDescent="0.25">
      <c r="A72" s="134" t="s">
        <v>702</v>
      </c>
      <c r="B72" s="134" t="s">
        <v>269</v>
      </c>
      <c r="C72" s="134">
        <v>2024</v>
      </c>
      <c r="D72" s="134" t="s">
        <v>0</v>
      </c>
      <c r="E72" s="134" t="s">
        <v>328</v>
      </c>
      <c r="F72" s="146">
        <v>50</v>
      </c>
      <c r="G72" s="146" t="s">
        <v>532</v>
      </c>
      <c r="H72" s="147" t="s">
        <v>735</v>
      </c>
      <c r="I72" s="145">
        <v>562</v>
      </c>
    </row>
    <row r="73" spans="1:9" x14ac:dyDescent="0.25">
      <c r="A73" s="134" t="s">
        <v>702</v>
      </c>
      <c r="B73" s="134" t="s">
        <v>269</v>
      </c>
      <c r="C73" s="134">
        <v>2024</v>
      </c>
      <c r="D73" s="134" t="s">
        <v>0</v>
      </c>
      <c r="E73" s="134" t="s">
        <v>328</v>
      </c>
      <c r="F73" s="146">
        <v>50</v>
      </c>
      <c r="G73" s="146" t="s">
        <v>532</v>
      </c>
      <c r="H73" s="147" t="s">
        <v>736</v>
      </c>
      <c r="I73" s="145">
        <v>555</v>
      </c>
    </row>
    <row r="74" spans="1:9" x14ac:dyDescent="0.25">
      <c r="A74" s="134" t="s">
        <v>702</v>
      </c>
      <c r="B74" s="134" t="s">
        <v>269</v>
      </c>
      <c r="C74" s="134">
        <v>2024</v>
      </c>
      <c r="D74" s="134" t="s">
        <v>0</v>
      </c>
      <c r="E74" s="134" t="s">
        <v>328</v>
      </c>
      <c r="F74" s="146">
        <v>50</v>
      </c>
      <c r="G74" s="146" t="s">
        <v>532</v>
      </c>
      <c r="H74" s="147" t="s">
        <v>737</v>
      </c>
      <c r="I74" s="145">
        <v>545</v>
      </c>
    </row>
    <row r="75" spans="1:9" x14ac:dyDescent="0.25">
      <c r="A75" s="134" t="s">
        <v>702</v>
      </c>
      <c r="B75" s="134" t="s">
        <v>269</v>
      </c>
      <c r="C75" s="134">
        <v>2024</v>
      </c>
      <c r="D75" s="134" t="s">
        <v>0</v>
      </c>
      <c r="E75" s="134" t="s">
        <v>328</v>
      </c>
      <c r="F75" s="146">
        <v>50</v>
      </c>
      <c r="G75" s="146" t="s">
        <v>532</v>
      </c>
      <c r="H75" s="147" t="s">
        <v>738</v>
      </c>
      <c r="I75" s="145">
        <v>10</v>
      </c>
    </row>
    <row r="76" spans="1:9" x14ac:dyDescent="0.25">
      <c r="A76" s="134" t="s">
        <v>702</v>
      </c>
      <c r="B76" s="134" t="s">
        <v>269</v>
      </c>
      <c r="C76" s="134">
        <v>2024</v>
      </c>
      <c r="D76" s="134" t="s">
        <v>311</v>
      </c>
      <c r="E76" s="134" t="s">
        <v>328</v>
      </c>
      <c r="F76" s="134" t="s">
        <v>284</v>
      </c>
      <c r="G76" s="134" t="s">
        <v>721</v>
      </c>
      <c r="H76" s="144" t="s">
        <v>358</v>
      </c>
      <c r="I76" s="145">
        <v>57471</v>
      </c>
    </row>
    <row r="77" spans="1:9" x14ac:dyDescent="0.25">
      <c r="A77" s="134" t="s">
        <v>702</v>
      </c>
      <c r="B77" s="134" t="s">
        <v>269</v>
      </c>
      <c r="C77" s="134">
        <v>2024</v>
      </c>
      <c r="D77" s="134" t="s">
        <v>311</v>
      </c>
      <c r="E77" s="134" t="s">
        <v>328</v>
      </c>
      <c r="F77" s="134" t="s">
        <v>284</v>
      </c>
      <c r="G77" s="134" t="s">
        <v>721</v>
      </c>
      <c r="H77" s="144" t="s">
        <v>377</v>
      </c>
      <c r="I77" s="145">
        <v>35820</v>
      </c>
    </row>
    <row r="78" spans="1:9" x14ac:dyDescent="0.25">
      <c r="A78" s="134" t="s">
        <v>702</v>
      </c>
      <c r="B78" s="134" t="s">
        <v>269</v>
      </c>
      <c r="C78" s="134">
        <v>2024</v>
      </c>
      <c r="D78" s="134" t="s">
        <v>311</v>
      </c>
      <c r="E78" s="134" t="s">
        <v>328</v>
      </c>
      <c r="F78" s="134" t="s">
        <v>284</v>
      </c>
      <c r="G78" s="134" t="s">
        <v>721</v>
      </c>
      <c r="H78" s="144" t="s">
        <v>725</v>
      </c>
      <c r="I78" s="145">
        <v>7106</v>
      </c>
    </row>
    <row r="79" spans="1:9" x14ac:dyDescent="0.25">
      <c r="A79" s="134" t="s">
        <v>702</v>
      </c>
      <c r="B79" s="134" t="s">
        <v>269</v>
      </c>
      <c r="C79" s="134">
        <v>2024</v>
      </c>
      <c r="D79" s="134" t="s">
        <v>311</v>
      </c>
      <c r="E79" s="134" t="s">
        <v>328</v>
      </c>
      <c r="F79" s="134" t="s">
        <v>284</v>
      </c>
      <c r="G79" s="134" t="s">
        <v>721</v>
      </c>
      <c r="H79" s="144" t="s">
        <v>726</v>
      </c>
      <c r="I79" s="145">
        <v>6</v>
      </c>
    </row>
    <row r="80" spans="1:9" x14ac:dyDescent="0.25">
      <c r="A80" s="134" t="s">
        <v>702</v>
      </c>
      <c r="B80" s="134" t="s">
        <v>269</v>
      </c>
      <c r="C80" s="134">
        <v>2024</v>
      </c>
      <c r="D80" s="134" t="s">
        <v>311</v>
      </c>
      <c r="E80" s="134" t="s">
        <v>328</v>
      </c>
      <c r="F80" s="134" t="s">
        <v>284</v>
      </c>
      <c r="G80" s="134" t="s">
        <v>721</v>
      </c>
      <c r="H80" s="144" t="s">
        <v>727</v>
      </c>
      <c r="I80" s="145">
        <v>7100</v>
      </c>
    </row>
    <row r="81" spans="1:9" x14ac:dyDescent="0.25">
      <c r="A81" s="134" t="s">
        <v>702</v>
      </c>
      <c r="B81" s="134" t="s">
        <v>269</v>
      </c>
      <c r="C81" s="134">
        <v>2024</v>
      </c>
      <c r="D81" s="134" t="s">
        <v>311</v>
      </c>
      <c r="E81" s="134" t="s">
        <v>328</v>
      </c>
      <c r="F81" s="134" t="s">
        <v>284</v>
      </c>
      <c r="G81" s="134" t="s">
        <v>721</v>
      </c>
      <c r="H81" s="144" t="s">
        <v>381</v>
      </c>
      <c r="I81" s="145">
        <v>91</v>
      </c>
    </row>
    <row r="82" spans="1:9" x14ac:dyDescent="0.25">
      <c r="A82" s="134" t="s">
        <v>702</v>
      </c>
      <c r="B82" s="134" t="s">
        <v>269</v>
      </c>
      <c r="C82" s="134">
        <v>2024</v>
      </c>
      <c r="D82" s="134" t="s">
        <v>311</v>
      </c>
      <c r="E82" s="134" t="s">
        <v>328</v>
      </c>
      <c r="F82" s="134" t="s">
        <v>284</v>
      </c>
      <c r="G82" s="134" t="s">
        <v>721</v>
      </c>
      <c r="H82" s="144" t="s">
        <v>382</v>
      </c>
      <c r="I82" s="145">
        <v>650</v>
      </c>
    </row>
    <row r="83" spans="1:9" x14ac:dyDescent="0.25">
      <c r="A83" s="134" t="s">
        <v>702</v>
      </c>
      <c r="B83" s="134" t="s">
        <v>269</v>
      </c>
      <c r="C83" s="134">
        <v>2024</v>
      </c>
      <c r="D83" s="134" t="s">
        <v>311</v>
      </c>
      <c r="E83" s="134" t="s">
        <v>328</v>
      </c>
      <c r="F83" s="134" t="s">
        <v>284</v>
      </c>
      <c r="G83" s="134" t="s">
        <v>721</v>
      </c>
      <c r="H83" s="144" t="s">
        <v>383</v>
      </c>
      <c r="I83" s="145">
        <v>240</v>
      </c>
    </row>
    <row r="84" spans="1:9" x14ac:dyDescent="0.25">
      <c r="A84" s="134" t="s">
        <v>702</v>
      </c>
      <c r="B84" s="134" t="s">
        <v>269</v>
      </c>
      <c r="C84" s="134">
        <v>2024</v>
      </c>
      <c r="D84" s="134" t="s">
        <v>311</v>
      </c>
      <c r="E84" s="134" t="s">
        <v>328</v>
      </c>
      <c r="F84" s="134" t="s">
        <v>284</v>
      </c>
      <c r="G84" s="134" t="s">
        <v>721</v>
      </c>
      <c r="H84" s="144" t="s">
        <v>384</v>
      </c>
      <c r="I84" s="145">
        <v>188</v>
      </c>
    </row>
    <row r="85" spans="1:9" x14ac:dyDescent="0.25">
      <c r="A85" s="134" t="s">
        <v>702</v>
      </c>
      <c r="B85" s="134" t="s">
        <v>269</v>
      </c>
      <c r="C85" s="134">
        <v>2024</v>
      </c>
      <c r="D85" s="134" t="s">
        <v>311</v>
      </c>
      <c r="E85" s="134" t="s">
        <v>328</v>
      </c>
      <c r="F85" s="134" t="s">
        <v>284</v>
      </c>
      <c r="G85" s="134" t="s">
        <v>721</v>
      </c>
      <c r="H85" s="144" t="s">
        <v>385</v>
      </c>
      <c r="I85" s="145">
        <v>1017</v>
      </c>
    </row>
    <row r="86" spans="1:9" x14ac:dyDescent="0.25">
      <c r="A86" s="134" t="s">
        <v>702</v>
      </c>
      <c r="B86" s="134" t="s">
        <v>269</v>
      </c>
      <c r="C86" s="134">
        <v>2024</v>
      </c>
      <c r="D86" s="134" t="s">
        <v>311</v>
      </c>
      <c r="E86" s="134" t="s">
        <v>328</v>
      </c>
      <c r="F86" s="134" t="s">
        <v>284</v>
      </c>
      <c r="G86" s="134" t="s">
        <v>721</v>
      </c>
      <c r="H86" s="144" t="s">
        <v>386</v>
      </c>
      <c r="I86" s="145">
        <v>110</v>
      </c>
    </row>
    <row r="87" spans="1:9" x14ac:dyDescent="0.25">
      <c r="A87" s="134" t="s">
        <v>702</v>
      </c>
      <c r="B87" s="134" t="s">
        <v>269</v>
      </c>
      <c r="C87" s="134">
        <v>2024</v>
      </c>
      <c r="D87" s="134" t="s">
        <v>311</v>
      </c>
      <c r="E87" s="134" t="s">
        <v>328</v>
      </c>
      <c r="F87" s="134" t="s">
        <v>284</v>
      </c>
      <c r="G87" s="134" t="s">
        <v>721</v>
      </c>
      <c r="H87" s="144" t="s">
        <v>387</v>
      </c>
      <c r="I87" s="145">
        <v>290</v>
      </c>
    </row>
    <row r="88" spans="1:9" x14ac:dyDescent="0.25">
      <c r="A88" s="134" t="s">
        <v>702</v>
      </c>
      <c r="B88" s="134" t="s">
        <v>269</v>
      </c>
      <c r="C88" s="134">
        <v>2024</v>
      </c>
      <c r="D88" s="134" t="s">
        <v>311</v>
      </c>
      <c r="E88" s="134" t="s">
        <v>328</v>
      </c>
      <c r="F88" s="134" t="s">
        <v>284</v>
      </c>
      <c r="G88" s="134" t="s">
        <v>721</v>
      </c>
      <c r="H88" s="144" t="s">
        <v>388</v>
      </c>
      <c r="I88" s="145">
        <v>770</v>
      </c>
    </row>
    <row r="89" spans="1:9" x14ac:dyDescent="0.25">
      <c r="A89" s="134" t="s">
        <v>702</v>
      </c>
      <c r="B89" s="134" t="s">
        <v>269</v>
      </c>
      <c r="C89" s="134">
        <v>2024</v>
      </c>
      <c r="D89" s="134" t="s">
        <v>311</v>
      </c>
      <c r="E89" s="134" t="s">
        <v>328</v>
      </c>
      <c r="F89" s="134" t="s">
        <v>284</v>
      </c>
      <c r="G89" s="134" t="s">
        <v>721</v>
      </c>
      <c r="H89" s="144" t="s">
        <v>389</v>
      </c>
      <c r="I89" s="145">
        <v>3212</v>
      </c>
    </row>
    <row r="90" spans="1:9" x14ac:dyDescent="0.25">
      <c r="A90" s="134" t="s">
        <v>702</v>
      </c>
      <c r="B90" s="134" t="s">
        <v>269</v>
      </c>
      <c r="C90" s="134">
        <v>2024</v>
      </c>
      <c r="D90" s="134" t="s">
        <v>311</v>
      </c>
      <c r="E90" s="134" t="s">
        <v>328</v>
      </c>
      <c r="F90" s="134" t="s">
        <v>284</v>
      </c>
      <c r="G90" s="134" t="s">
        <v>721</v>
      </c>
      <c r="H90" s="144" t="s">
        <v>390</v>
      </c>
      <c r="I90" s="145">
        <v>16</v>
      </c>
    </row>
    <row r="91" spans="1:9" x14ac:dyDescent="0.25">
      <c r="A91" s="134" t="s">
        <v>702</v>
      </c>
      <c r="B91" s="134" t="s">
        <v>269</v>
      </c>
      <c r="C91" s="134">
        <v>2024</v>
      </c>
      <c r="D91" s="134" t="s">
        <v>311</v>
      </c>
      <c r="E91" s="134" t="s">
        <v>328</v>
      </c>
      <c r="F91" s="134" t="s">
        <v>284</v>
      </c>
      <c r="G91" s="134" t="s">
        <v>721</v>
      </c>
      <c r="H91" s="144" t="s">
        <v>391</v>
      </c>
      <c r="I91" s="145">
        <v>2</v>
      </c>
    </row>
    <row r="92" spans="1:9" x14ac:dyDescent="0.25">
      <c r="A92" s="134" t="s">
        <v>702</v>
      </c>
      <c r="B92" s="134" t="s">
        <v>269</v>
      </c>
      <c r="C92" s="134">
        <v>2024</v>
      </c>
      <c r="D92" s="134" t="s">
        <v>311</v>
      </c>
      <c r="E92" s="134" t="s">
        <v>328</v>
      </c>
      <c r="F92" s="134" t="s">
        <v>284</v>
      </c>
      <c r="G92" s="134" t="s">
        <v>721</v>
      </c>
      <c r="H92" s="144" t="s">
        <v>392</v>
      </c>
      <c r="I92" s="145">
        <v>2412</v>
      </c>
    </row>
    <row r="93" spans="1:9" x14ac:dyDescent="0.25">
      <c r="A93" s="134" t="s">
        <v>702</v>
      </c>
      <c r="B93" s="134" t="s">
        <v>269</v>
      </c>
      <c r="C93" s="134">
        <v>2024</v>
      </c>
      <c r="D93" s="134" t="s">
        <v>311</v>
      </c>
      <c r="E93" s="134" t="s">
        <v>328</v>
      </c>
      <c r="F93" s="134" t="s">
        <v>284</v>
      </c>
      <c r="G93" s="134" t="s">
        <v>721</v>
      </c>
      <c r="H93" s="144" t="s">
        <v>393</v>
      </c>
      <c r="I93" s="145">
        <v>106</v>
      </c>
    </row>
    <row r="94" spans="1:9" x14ac:dyDescent="0.25">
      <c r="A94" s="134" t="s">
        <v>702</v>
      </c>
      <c r="B94" s="134" t="s">
        <v>269</v>
      </c>
      <c r="C94" s="134">
        <v>2024</v>
      </c>
      <c r="D94" s="134" t="s">
        <v>311</v>
      </c>
      <c r="E94" s="134" t="s">
        <v>328</v>
      </c>
      <c r="F94" s="134" t="s">
        <v>284</v>
      </c>
      <c r="G94" s="134" t="s">
        <v>721</v>
      </c>
      <c r="H94" s="144" t="s">
        <v>394</v>
      </c>
      <c r="I94" s="145">
        <v>843</v>
      </c>
    </row>
    <row r="95" spans="1:9" x14ac:dyDescent="0.25">
      <c r="A95" s="134" t="s">
        <v>702</v>
      </c>
      <c r="B95" s="134" t="s">
        <v>269</v>
      </c>
      <c r="C95" s="134">
        <v>2024</v>
      </c>
      <c r="D95" s="134" t="s">
        <v>311</v>
      </c>
      <c r="E95" s="134" t="s">
        <v>328</v>
      </c>
      <c r="F95" s="134" t="s">
        <v>284</v>
      </c>
      <c r="G95" s="134" t="s">
        <v>721</v>
      </c>
      <c r="H95" s="144" t="s">
        <v>395</v>
      </c>
      <c r="I95" s="145">
        <v>930</v>
      </c>
    </row>
    <row r="96" spans="1:9" x14ac:dyDescent="0.25">
      <c r="A96" s="134" t="s">
        <v>702</v>
      </c>
      <c r="B96" s="134" t="s">
        <v>269</v>
      </c>
      <c r="C96" s="134">
        <v>2024</v>
      </c>
      <c r="D96" s="134" t="s">
        <v>311</v>
      </c>
      <c r="E96" s="134" t="s">
        <v>328</v>
      </c>
      <c r="F96" s="134" t="s">
        <v>284</v>
      </c>
      <c r="G96" s="134" t="s">
        <v>721</v>
      </c>
      <c r="H96" s="144" t="s">
        <v>396</v>
      </c>
      <c r="I96" s="145">
        <v>414</v>
      </c>
    </row>
    <row r="97" spans="1:9" x14ac:dyDescent="0.25">
      <c r="A97" s="134" t="s">
        <v>702</v>
      </c>
      <c r="B97" s="134" t="s">
        <v>269</v>
      </c>
      <c r="C97" s="134">
        <v>2024</v>
      </c>
      <c r="D97" s="134" t="s">
        <v>311</v>
      </c>
      <c r="E97" s="134" t="s">
        <v>328</v>
      </c>
      <c r="F97" s="134" t="s">
        <v>284</v>
      </c>
      <c r="G97" s="134" t="s">
        <v>721</v>
      </c>
      <c r="H97" s="144" t="s">
        <v>397</v>
      </c>
      <c r="I97" s="145">
        <v>3254</v>
      </c>
    </row>
    <row r="98" spans="1:9" x14ac:dyDescent="0.25">
      <c r="A98" s="134" t="s">
        <v>702</v>
      </c>
      <c r="B98" s="134" t="s">
        <v>269</v>
      </c>
      <c r="C98" s="134">
        <v>2024</v>
      </c>
      <c r="D98" s="134" t="s">
        <v>311</v>
      </c>
      <c r="E98" s="134" t="s">
        <v>328</v>
      </c>
      <c r="F98" s="146">
        <v>10</v>
      </c>
      <c r="G98" s="146" t="s">
        <v>139</v>
      </c>
      <c r="H98" s="144" t="s">
        <v>728</v>
      </c>
      <c r="I98" s="145">
        <v>45258</v>
      </c>
    </row>
    <row r="99" spans="1:9" x14ac:dyDescent="0.25">
      <c r="A99" s="134" t="s">
        <v>702</v>
      </c>
      <c r="B99" s="134" t="s">
        <v>269</v>
      </c>
      <c r="C99" s="134">
        <v>2024</v>
      </c>
      <c r="D99" s="134" t="s">
        <v>311</v>
      </c>
      <c r="E99" s="134" t="s">
        <v>328</v>
      </c>
      <c r="F99" s="146">
        <v>10</v>
      </c>
      <c r="G99" s="146" t="s">
        <v>139</v>
      </c>
      <c r="H99" s="144" t="s">
        <v>377</v>
      </c>
      <c r="I99" s="145">
        <v>28702</v>
      </c>
    </row>
    <row r="100" spans="1:9" x14ac:dyDescent="0.25">
      <c r="A100" s="134" t="s">
        <v>702</v>
      </c>
      <c r="B100" s="134" t="s">
        <v>269</v>
      </c>
      <c r="C100" s="134">
        <v>2024</v>
      </c>
      <c r="D100" s="134" t="s">
        <v>311</v>
      </c>
      <c r="E100" s="134" t="s">
        <v>328</v>
      </c>
      <c r="F100" s="146">
        <v>10</v>
      </c>
      <c r="G100" s="146" t="s">
        <v>139</v>
      </c>
      <c r="H100" s="144" t="s">
        <v>725</v>
      </c>
      <c r="I100" s="145">
        <v>5534</v>
      </c>
    </row>
    <row r="101" spans="1:9" x14ac:dyDescent="0.25">
      <c r="A101" s="134" t="s">
        <v>702</v>
      </c>
      <c r="B101" s="134" t="s">
        <v>269</v>
      </c>
      <c r="C101" s="134">
        <v>2024</v>
      </c>
      <c r="D101" s="134" t="s">
        <v>311</v>
      </c>
      <c r="E101" s="134" t="s">
        <v>328</v>
      </c>
      <c r="F101" s="146">
        <v>10</v>
      </c>
      <c r="G101" s="146" t="s">
        <v>139</v>
      </c>
      <c r="H101" s="144" t="s">
        <v>726</v>
      </c>
      <c r="I101" s="145">
        <v>6</v>
      </c>
    </row>
    <row r="102" spans="1:9" x14ac:dyDescent="0.25">
      <c r="A102" s="134" t="s">
        <v>702</v>
      </c>
      <c r="B102" s="134" t="s">
        <v>269</v>
      </c>
      <c r="C102" s="134">
        <v>2024</v>
      </c>
      <c r="D102" s="134" t="s">
        <v>311</v>
      </c>
      <c r="E102" s="134" t="s">
        <v>328</v>
      </c>
      <c r="F102" s="146">
        <v>10</v>
      </c>
      <c r="G102" s="146" t="s">
        <v>139</v>
      </c>
      <c r="H102" s="144" t="s">
        <v>727</v>
      </c>
      <c r="I102" s="145">
        <v>5528</v>
      </c>
    </row>
    <row r="103" spans="1:9" x14ac:dyDescent="0.25">
      <c r="A103" s="134" t="s">
        <v>702</v>
      </c>
      <c r="B103" s="134" t="s">
        <v>269</v>
      </c>
      <c r="C103" s="134">
        <v>2024</v>
      </c>
      <c r="D103" s="134" t="s">
        <v>311</v>
      </c>
      <c r="E103" s="134" t="s">
        <v>328</v>
      </c>
      <c r="F103" s="146">
        <v>10</v>
      </c>
      <c r="G103" s="146" t="s">
        <v>139</v>
      </c>
      <c r="H103" s="144" t="s">
        <v>381</v>
      </c>
      <c r="I103" s="145">
        <v>9</v>
      </c>
    </row>
    <row r="104" spans="1:9" x14ac:dyDescent="0.25">
      <c r="A104" s="134" t="s">
        <v>702</v>
      </c>
      <c r="B104" s="134" t="s">
        <v>269</v>
      </c>
      <c r="C104" s="134">
        <v>2024</v>
      </c>
      <c r="D104" s="134" t="s">
        <v>311</v>
      </c>
      <c r="E104" s="134" t="s">
        <v>328</v>
      </c>
      <c r="F104" s="146">
        <v>10</v>
      </c>
      <c r="G104" s="146" t="s">
        <v>139</v>
      </c>
      <c r="H104" s="144" t="s">
        <v>382</v>
      </c>
      <c r="I104" s="145">
        <v>645</v>
      </c>
    </row>
    <row r="105" spans="1:9" x14ac:dyDescent="0.25">
      <c r="A105" s="134" t="s">
        <v>702</v>
      </c>
      <c r="B105" s="134" t="s">
        <v>269</v>
      </c>
      <c r="C105" s="134">
        <v>2024</v>
      </c>
      <c r="D105" s="134" t="s">
        <v>311</v>
      </c>
      <c r="E105" s="134" t="s">
        <v>328</v>
      </c>
      <c r="F105" s="146">
        <v>10</v>
      </c>
      <c r="G105" s="146" t="s">
        <v>139</v>
      </c>
      <c r="H105" s="144" t="s">
        <v>383</v>
      </c>
      <c r="I105" s="145">
        <v>190</v>
      </c>
    </row>
    <row r="106" spans="1:9" x14ac:dyDescent="0.25">
      <c r="A106" s="134" t="s">
        <v>702</v>
      </c>
      <c r="B106" s="134" t="s">
        <v>269</v>
      </c>
      <c r="C106" s="134">
        <v>2024</v>
      </c>
      <c r="D106" s="134" t="s">
        <v>311</v>
      </c>
      <c r="E106" s="134" t="s">
        <v>328</v>
      </c>
      <c r="F106" s="146">
        <v>10</v>
      </c>
      <c r="G106" s="146" t="s">
        <v>139</v>
      </c>
      <c r="H106" s="144" t="s">
        <v>384</v>
      </c>
      <c r="I106" s="145">
        <v>148</v>
      </c>
    </row>
    <row r="107" spans="1:9" x14ac:dyDescent="0.25">
      <c r="A107" s="134" t="s">
        <v>702</v>
      </c>
      <c r="B107" s="134" t="s">
        <v>269</v>
      </c>
      <c r="C107" s="134">
        <v>2024</v>
      </c>
      <c r="D107" s="134" t="s">
        <v>311</v>
      </c>
      <c r="E107" s="134" t="s">
        <v>328</v>
      </c>
      <c r="F107" s="146">
        <v>10</v>
      </c>
      <c r="G107" s="146" t="s">
        <v>139</v>
      </c>
      <c r="H107" s="144" t="s">
        <v>385</v>
      </c>
      <c r="I107" s="145">
        <v>728</v>
      </c>
    </row>
    <row r="108" spans="1:9" x14ac:dyDescent="0.25">
      <c r="A108" s="134" t="s">
        <v>702</v>
      </c>
      <c r="B108" s="134" t="s">
        <v>269</v>
      </c>
      <c r="C108" s="134">
        <v>2024</v>
      </c>
      <c r="D108" s="134" t="s">
        <v>311</v>
      </c>
      <c r="E108" s="134" t="s">
        <v>328</v>
      </c>
      <c r="F108" s="146">
        <v>10</v>
      </c>
      <c r="G108" s="146" t="s">
        <v>139</v>
      </c>
      <c r="H108" s="144" t="s">
        <v>386</v>
      </c>
      <c r="I108" s="145">
        <v>98</v>
      </c>
    </row>
    <row r="109" spans="1:9" x14ac:dyDescent="0.25">
      <c r="A109" s="134" t="s">
        <v>702</v>
      </c>
      <c r="B109" s="134" t="s">
        <v>269</v>
      </c>
      <c r="C109" s="134">
        <v>2024</v>
      </c>
      <c r="D109" s="134" t="s">
        <v>311</v>
      </c>
      <c r="E109" s="134" t="s">
        <v>328</v>
      </c>
      <c r="F109" s="146">
        <v>10</v>
      </c>
      <c r="G109" s="146" t="s">
        <v>139</v>
      </c>
      <c r="H109" s="144" t="s">
        <v>387</v>
      </c>
      <c r="I109" s="145">
        <v>181</v>
      </c>
    </row>
    <row r="110" spans="1:9" x14ac:dyDescent="0.25">
      <c r="A110" s="134" t="s">
        <v>702</v>
      </c>
      <c r="B110" s="134" t="s">
        <v>269</v>
      </c>
      <c r="C110" s="134">
        <v>2024</v>
      </c>
      <c r="D110" s="134" t="s">
        <v>311</v>
      </c>
      <c r="E110" s="134" t="s">
        <v>328</v>
      </c>
      <c r="F110" s="146">
        <v>10</v>
      </c>
      <c r="G110" s="146" t="s">
        <v>139</v>
      </c>
      <c r="H110" s="144" t="s">
        <v>388</v>
      </c>
      <c r="I110" s="145">
        <v>24</v>
      </c>
    </row>
    <row r="111" spans="1:9" x14ac:dyDescent="0.25">
      <c r="A111" s="134" t="s">
        <v>702</v>
      </c>
      <c r="B111" s="134" t="s">
        <v>269</v>
      </c>
      <c r="C111" s="134">
        <v>2024</v>
      </c>
      <c r="D111" s="134" t="s">
        <v>311</v>
      </c>
      <c r="E111" s="134" t="s">
        <v>328</v>
      </c>
      <c r="F111" s="146">
        <v>10</v>
      </c>
      <c r="G111" s="146" t="s">
        <v>139</v>
      </c>
      <c r="H111" s="144" t="s">
        <v>389</v>
      </c>
      <c r="I111" s="145">
        <v>2197</v>
      </c>
    </row>
    <row r="112" spans="1:9" x14ac:dyDescent="0.25">
      <c r="A112" s="134" t="s">
        <v>702</v>
      </c>
      <c r="B112" s="134" t="s">
        <v>269</v>
      </c>
      <c r="C112" s="134">
        <v>2024</v>
      </c>
      <c r="D112" s="134" t="s">
        <v>311</v>
      </c>
      <c r="E112" s="134" t="s">
        <v>328</v>
      </c>
      <c r="F112" s="146">
        <v>10</v>
      </c>
      <c r="G112" s="146" t="s">
        <v>139</v>
      </c>
      <c r="H112" s="144" t="s">
        <v>390</v>
      </c>
      <c r="I112" s="145">
        <v>16</v>
      </c>
    </row>
    <row r="113" spans="1:9" x14ac:dyDescent="0.25">
      <c r="A113" s="134" t="s">
        <v>702</v>
      </c>
      <c r="B113" s="134" t="s">
        <v>269</v>
      </c>
      <c r="C113" s="134">
        <v>2024</v>
      </c>
      <c r="D113" s="134" t="s">
        <v>311</v>
      </c>
      <c r="E113" s="134" t="s">
        <v>328</v>
      </c>
      <c r="F113" s="146">
        <v>10</v>
      </c>
      <c r="G113" s="146" t="s">
        <v>139</v>
      </c>
      <c r="H113" s="144" t="s">
        <v>391</v>
      </c>
      <c r="I113" s="145">
        <v>2</v>
      </c>
    </row>
    <row r="114" spans="1:9" x14ac:dyDescent="0.25">
      <c r="A114" s="134" t="s">
        <v>702</v>
      </c>
      <c r="B114" s="134" t="s">
        <v>269</v>
      </c>
      <c r="C114" s="134">
        <v>2024</v>
      </c>
      <c r="D114" s="134" t="s">
        <v>311</v>
      </c>
      <c r="E114" s="134" t="s">
        <v>328</v>
      </c>
      <c r="F114" s="146">
        <v>10</v>
      </c>
      <c r="G114" s="146" t="s">
        <v>139</v>
      </c>
      <c r="H114" s="144" t="s">
        <v>392</v>
      </c>
      <c r="I114" s="145">
        <v>2236</v>
      </c>
    </row>
    <row r="115" spans="1:9" x14ac:dyDescent="0.25">
      <c r="A115" s="134" t="s">
        <v>702</v>
      </c>
      <c r="B115" s="134" t="s">
        <v>269</v>
      </c>
      <c r="C115" s="134">
        <v>2024</v>
      </c>
      <c r="D115" s="134" t="s">
        <v>311</v>
      </c>
      <c r="E115" s="134" t="s">
        <v>328</v>
      </c>
      <c r="F115" s="146">
        <v>10</v>
      </c>
      <c r="G115" s="146" t="s">
        <v>139</v>
      </c>
      <c r="H115" s="144" t="s">
        <v>393</v>
      </c>
      <c r="I115" s="145">
        <v>104</v>
      </c>
    </row>
    <row r="116" spans="1:9" x14ac:dyDescent="0.25">
      <c r="A116" s="134" t="s">
        <v>702</v>
      </c>
      <c r="B116" s="134" t="s">
        <v>269</v>
      </c>
      <c r="C116" s="134">
        <v>2024</v>
      </c>
      <c r="D116" s="134" t="s">
        <v>311</v>
      </c>
      <c r="E116" s="134" t="s">
        <v>328</v>
      </c>
      <c r="F116" s="146">
        <v>10</v>
      </c>
      <c r="G116" s="146" t="s">
        <v>139</v>
      </c>
      <c r="H116" s="144" t="s">
        <v>394</v>
      </c>
      <c r="I116" s="145">
        <v>711</v>
      </c>
    </row>
    <row r="117" spans="1:9" x14ac:dyDescent="0.25">
      <c r="A117" s="134" t="s">
        <v>702</v>
      </c>
      <c r="B117" s="134" t="s">
        <v>269</v>
      </c>
      <c r="C117" s="134">
        <v>2024</v>
      </c>
      <c r="D117" s="134" t="s">
        <v>311</v>
      </c>
      <c r="E117" s="134" t="s">
        <v>328</v>
      </c>
      <c r="F117" s="146">
        <v>10</v>
      </c>
      <c r="G117" s="146" t="s">
        <v>139</v>
      </c>
      <c r="H117" s="144" t="s">
        <v>395</v>
      </c>
      <c r="I117" s="145">
        <v>754</v>
      </c>
    </row>
    <row r="118" spans="1:9" x14ac:dyDescent="0.25">
      <c r="A118" s="134" t="s">
        <v>702</v>
      </c>
      <c r="B118" s="134" t="s">
        <v>269</v>
      </c>
      <c r="C118" s="134">
        <v>2024</v>
      </c>
      <c r="D118" s="134" t="s">
        <v>311</v>
      </c>
      <c r="E118" s="134" t="s">
        <v>328</v>
      </c>
      <c r="F118" s="146">
        <v>10</v>
      </c>
      <c r="G118" s="146" t="s">
        <v>139</v>
      </c>
      <c r="H118" s="144" t="s">
        <v>396</v>
      </c>
      <c r="I118" s="145">
        <v>290</v>
      </c>
    </row>
    <row r="119" spans="1:9" x14ac:dyDescent="0.25">
      <c r="A119" s="134" t="s">
        <v>702</v>
      </c>
      <c r="B119" s="134" t="s">
        <v>269</v>
      </c>
      <c r="C119" s="134">
        <v>2024</v>
      </c>
      <c r="D119" s="134" t="s">
        <v>311</v>
      </c>
      <c r="E119" s="134" t="s">
        <v>328</v>
      </c>
      <c r="F119" s="146">
        <v>10</v>
      </c>
      <c r="G119" s="146" t="s">
        <v>139</v>
      </c>
      <c r="H119" s="144" t="s">
        <v>397</v>
      </c>
      <c r="I119" s="145">
        <v>2689</v>
      </c>
    </row>
    <row r="120" spans="1:9" x14ac:dyDescent="0.25">
      <c r="A120" s="134" t="s">
        <v>702</v>
      </c>
      <c r="B120" s="134" t="s">
        <v>269</v>
      </c>
      <c r="C120" s="134">
        <v>2024</v>
      </c>
      <c r="D120" s="134" t="s">
        <v>311</v>
      </c>
      <c r="E120" s="134" t="s">
        <v>328</v>
      </c>
      <c r="F120" s="146">
        <v>10</v>
      </c>
      <c r="G120" s="146" t="s">
        <v>139</v>
      </c>
      <c r="H120" s="144" t="s">
        <v>729</v>
      </c>
      <c r="I120" s="145">
        <v>17007</v>
      </c>
    </row>
    <row r="121" spans="1:9" x14ac:dyDescent="0.25">
      <c r="A121" s="134" t="s">
        <v>702</v>
      </c>
      <c r="B121" s="134" t="s">
        <v>269</v>
      </c>
      <c r="C121" s="134">
        <v>2024</v>
      </c>
      <c r="D121" s="134" t="s">
        <v>311</v>
      </c>
      <c r="E121" s="134" t="s">
        <v>328</v>
      </c>
      <c r="F121" s="146">
        <v>10</v>
      </c>
      <c r="G121" s="146" t="s">
        <v>139</v>
      </c>
      <c r="H121" s="144" t="s">
        <v>730</v>
      </c>
      <c r="I121" s="145">
        <v>16536</v>
      </c>
    </row>
    <row r="122" spans="1:9" x14ac:dyDescent="0.25">
      <c r="A122" s="134" t="s">
        <v>702</v>
      </c>
      <c r="B122" s="134" t="s">
        <v>269</v>
      </c>
      <c r="C122" s="134">
        <v>2024</v>
      </c>
      <c r="D122" s="134" t="s">
        <v>311</v>
      </c>
      <c r="E122" s="134" t="s">
        <v>328</v>
      </c>
      <c r="F122" s="146">
        <v>10</v>
      </c>
      <c r="G122" s="146" t="s">
        <v>139</v>
      </c>
      <c r="H122" s="144" t="s">
        <v>731</v>
      </c>
      <c r="I122" s="145">
        <v>471</v>
      </c>
    </row>
    <row r="123" spans="1:9" x14ac:dyDescent="0.25">
      <c r="A123" s="134" t="s">
        <v>702</v>
      </c>
      <c r="B123" s="134" t="s">
        <v>269</v>
      </c>
      <c r="C123" s="134">
        <v>2024</v>
      </c>
      <c r="D123" s="134" t="s">
        <v>311</v>
      </c>
      <c r="E123" s="134" t="s">
        <v>328</v>
      </c>
      <c r="F123" s="146">
        <v>10</v>
      </c>
      <c r="G123" s="146" t="s">
        <v>139</v>
      </c>
      <c r="H123" s="144" t="s">
        <v>732</v>
      </c>
      <c r="I123" s="145">
        <v>16966</v>
      </c>
    </row>
    <row r="124" spans="1:9" x14ac:dyDescent="0.25">
      <c r="A124" s="134" t="s">
        <v>702</v>
      </c>
      <c r="B124" s="134" t="s">
        <v>269</v>
      </c>
      <c r="C124" s="134">
        <v>2024</v>
      </c>
      <c r="D124" s="134" t="s">
        <v>311</v>
      </c>
      <c r="E124" s="134" t="s">
        <v>328</v>
      </c>
      <c r="F124" s="146">
        <v>10</v>
      </c>
      <c r="G124" s="146" t="s">
        <v>139</v>
      </c>
      <c r="H124" s="144" t="s">
        <v>733</v>
      </c>
      <c r="I124" s="145">
        <v>16512</v>
      </c>
    </row>
    <row r="125" spans="1:9" x14ac:dyDescent="0.25">
      <c r="A125" s="134" t="s">
        <v>702</v>
      </c>
      <c r="B125" s="134" t="s">
        <v>269</v>
      </c>
      <c r="C125" s="134">
        <v>2024</v>
      </c>
      <c r="D125" s="134" t="s">
        <v>311</v>
      </c>
      <c r="E125" s="134" t="s">
        <v>328</v>
      </c>
      <c r="F125" s="146">
        <v>10</v>
      </c>
      <c r="G125" s="146" t="s">
        <v>139</v>
      </c>
      <c r="H125" s="144" t="s">
        <v>734</v>
      </c>
      <c r="I125" s="145">
        <v>454</v>
      </c>
    </row>
    <row r="126" spans="1:9" x14ac:dyDescent="0.25">
      <c r="A126" s="134" t="s">
        <v>702</v>
      </c>
      <c r="B126" s="134" t="s">
        <v>269</v>
      </c>
      <c r="C126" s="134">
        <v>2024</v>
      </c>
      <c r="D126" s="134" t="s">
        <v>311</v>
      </c>
      <c r="E126" s="134" t="s">
        <v>328</v>
      </c>
      <c r="F126" s="146">
        <v>20</v>
      </c>
      <c r="G126" s="146" t="s">
        <v>251</v>
      </c>
      <c r="H126" s="144" t="s">
        <v>358</v>
      </c>
      <c r="I126" s="145">
        <v>448</v>
      </c>
    </row>
    <row r="127" spans="1:9" x14ac:dyDescent="0.25">
      <c r="A127" s="134" t="s">
        <v>702</v>
      </c>
      <c r="B127" s="134" t="s">
        <v>269</v>
      </c>
      <c r="C127" s="134">
        <v>2024</v>
      </c>
      <c r="D127" s="134" t="s">
        <v>311</v>
      </c>
      <c r="E127" s="134" t="s">
        <v>328</v>
      </c>
      <c r="F127" s="146">
        <v>20</v>
      </c>
      <c r="G127" s="146" t="s">
        <v>251</v>
      </c>
      <c r="H127" s="144" t="s">
        <v>403</v>
      </c>
      <c r="I127" s="145">
        <v>332</v>
      </c>
    </row>
    <row r="128" spans="1:9" x14ac:dyDescent="0.25">
      <c r="A128" s="134" t="s">
        <v>702</v>
      </c>
      <c r="B128" s="134" t="s">
        <v>269</v>
      </c>
      <c r="C128" s="134">
        <v>2024</v>
      </c>
      <c r="D128" s="134" t="s">
        <v>311</v>
      </c>
      <c r="E128" s="134" t="s">
        <v>328</v>
      </c>
      <c r="F128" s="146">
        <v>20</v>
      </c>
      <c r="G128" s="146" t="s">
        <v>251</v>
      </c>
      <c r="H128" s="144" t="s">
        <v>725</v>
      </c>
      <c r="I128" s="145">
        <v>35</v>
      </c>
    </row>
    <row r="129" spans="1:9" x14ac:dyDescent="0.25">
      <c r="A129" s="134" t="s">
        <v>702</v>
      </c>
      <c r="B129" s="134" t="s">
        <v>269</v>
      </c>
      <c r="C129" s="134">
        <v>2024</v>
      </c>
      <c r="D129" s="134" t="s">
        <v>311</v>
      </c>
      <c r="E129" s="134" t="s">
        <v>328</v>
      </c>
      <c r="F129" s="146">
        <v>20</v>
      </c>
      <c r="G129" s="146" t="s">
        <v>251</v>
      </c>
      <c r="H129" s="144" t="s">
        <v>726</v>
      </c>
      <c r="I129" s="145" t="s">
        <v>284</v>
      </c>
    </row>
    <row r="130" spans="1:9" x14ac:dyDescent="0.25">
      <c r="A130" s="134" t="s">
        <v>702</v>
      </c>
      <c r="B130" s="134" t="s">
        <v>269</v>
      </c>
      <c r="C130" s="134">
        <v>2024</v>
      </c>
      <c r="D130" s="134" t="s">
        <v>311</v>
      </c>
      <c r="E130" s="134" t="s">
        <v>328</v>
      </c>
      <c r="F130" s="146">
        <v>20</v>
      </c>
      <c r="G130" s="146" t="s">
        <v>251</v>
      </c>
      <c r="H130" s="144" t="s">
        <v>727</v>
      </c>
      <c r="I130" s="145">
        <v>35</v>
      </c>
    </row>
    <row r="131" spans="1:9" x14ac:dyDescent="0.25">
      <c r="A131" s="134" t="s">
        <v>702</v>
      </c>
      <c r="B131" s="134" t="s">
        <v>269</v>
      </c>
      <c r="C131" s="134">
        <v>2024</v>
      </c>
      <c r="D131" s="134" t="s">
        <v>311</v>
      </c>
      <c r="E131" s="134" t="s">
        <v>328</v>
      </c>
      <c r="F131" s="146">
        <v>30</v>
      </c>
      <c r="G131" s="146" t="s">
        <v>140</v>
      </c>
      <c r="H131" s="144" t="s">
        <v>358</v>
      </c>
      <c r="I131" s="145">
        <v>11673</v>
      </c>
    </row>
    <row r="132" spans="1:9" x14ac:dyDescent="0.25">
      <c r="A132" s="134" t="s">
        <v>702</v>
      </c>
      <c r="B132" s="134" t="s">
        <v>269</v>
      </c>
      <c r="C132" s="134">
        <v>2024</v>
      </c>
      <c r="D132" s="134" t="s">
        <v>311</v>
      </c>
      <c r="E132" s="134" t="s">
        <v>328</v>
      </c>
      <c r="F132" s="146">
        <v>30</v>
      </c>
      <c r="G132" s="146" t="s">
        <v>140</v>
      </c>
      <c r="H132" s="144" t="s">
        <v>403</v>
      </c>
      <c r="I132" s="145">
        <v>6715</v>
      </c>
    </row>
    <row r="133" spans="1:9" x14ac:dyDescent="0.25">
      <c r="A133" s="134" t="s">
        <v>702</v>
      </c>
      <c r="B133" s="134" t="s">
        <v>269</v>
      </c>
      <c r="C133" s="134">
        <v>2024</v>
      </c>
      <c r="D133" s="134" t="s">
        <v>311</v>
      </c>
      <c r="E133" s="134" t="s">
        <v>328</v>
      </c>
      <c r="F133" s="146">
        <v>30</v>
      </c>
      <c r="G133" s="146" t="s">
        <v>140</v>
      </c>
      <c r="H133" s="144" t="s">
        <v>725</v>
      </c>
      <c r="I133" s="145">
        <v>1528</v>
      </c>
    </row>
    <row r="134" spans="1:9" x14ac:dyDescent="0.25">
      <c r="A134" s="134" t="s">
        <v>702</v>
      </c>
      <c r="B134" s="134" t="s">
        <v>269</v>
      </c>
      <c r="C134" s="134">
        <v>2024</v>
      </c>
      <c r="D134" s="134" t="s">
        <v>311</v>
      </c>
      <c r="E134" s="134" t="s">
        <v>328</v>
      </c>
      <c r="F134" s="146">
        <v>30</v>
      </c>
      <c r="G134" s="146" t="s">
        <v>140</v>
      </c>
      <c r="H134" s="144" t="s">
        <v>726</v>
      </c>
      <c r="I134" s="145" t="s">
        <v>284</v>
      </c>
    </row>
    <row r="135" spans="1:9" x14ac:dyDescent="0.25">
      <c r="A135" s="134" t="s">
        <v>702</v>
      </c>
      <c r="B135" s="134" t="s">
        <v>269</v>
      </c>
      <c r="C135" s="134">
        <v>2024</v>
      </c>
      <c r="D135" s="134" t="s">
        <v>311</v>
      </c>
      <c r="E135" s="134" t="s">
        <v>328</v>
      </c>
      <c r="F135" s="146">
        <v>30</v>
      </c>
      <c r="G135" s="146" t="s">
        <v>140</v>
      </c>
      <c r="H135" s="144" t="s">
        <v>727</v>
      </c>
      <c r="I135" s="145">
        <v>1528</v>
      </c>
    </row>
    <row r="136" spans="1:9" x14ac:dyDescent="0.25">
      <c r="A136" s="134" t="s">
        <v>702</v>
      </c>
      <c r="B136" s="134" t="s">
        <v>269</v>
      </c>
      <c r="C136" s="134">
        <v>2024</v>
      </c>
      <c r="D136" s="134" t="s">
        <v>311</v>
      </c>
      <c r="E136" s="134" t="s">
        <v>328</v>
      </c>
      <c r="F136" s="146">
        <v>40</v>
      </c>
      <c r="G136" s="146" t="s">
        <v>141</v>
      </c>
      <c r="H136" s="144" t="s">
        <v>358</v>
      </c>
      <c r="I136" s="145" t="s">
        <v>284</v>
      </c>
    </row>
    <row r="137" spans="1:9" x14ac:dyDescent="0.25">
      <c r="A137" s="134" t="s">
        <v>702</v>
      </c>
      <c r="B137" s="134" t="s">
        <v>269</v>
      </c>
      <c r="C137" s="134">
        <v>2024</v>
      </c>
      <c r="D137" s="134" t="s">
        <v>311</v>
      </c>
      <c r="E137" s="134" t="s">
        <v>328</v>
      </c>
      <c r="F137" s="146">
        <v>40</v>
      </c>
      <c r="G137" s="146" t="s">
        <v>141</v>
      </c>
      <c r="H137" s="144" t="s">
        <v>403</v>
      </c>
      <c r="I137" s="145" t="s">
        <v>284</v>
      </c>
    </row>
    <row r="138" spans="1:9" x14ac:dyDescent="0.25">
      <c r="A138" s="134" t="s">
        <v>702</v>
      </c>
      <c r="B138" s="134" t="s">
        <v>269</v>
      </c>
      <c r="C138" s="134">
        <v>2024</v>
      </c>
      <c r="D138" s="134" t="s">
        <v>311</v>
      </c>
      <c r="E138" s="134" t="s">
        <v>328</v>
      </c>
      <c r="F138" s="146">
        <v>40</v>
      </c>
      <c r="G138" s="146" t="s">
        <v>141</v>
      </c>
      <c r="H138" s="144" t="s">
        <v>725</v>
      </c>
      <c r="I138" s="145" t="s">
        <v>284</v>
      </c>
    </row>
    <row r="139" spans="1:9" x14ac:dyDescent="0.25">
      <c r="A139" s="134" t="s">
        <v>702</v>
      </c>
      <c r="B139" s="134" t="s">
        <v>269</v>
      </c>
      <c r="C139" s="134">
        <v>2024</v>
      </c>
      <c r="D139" s="134" t="s">
        <v>311</v>
      </c>
      <c r="E139" s="134" t="s">
        <v>328</v>
      </c>
      <c r="F139" s="146">
        <v>40</v>
      </c>
      <c r="G139" s="146" t="s">
        <v>141</v>
      </c>
      <c r="H139" s="144" t="s">
        <v>726</v>
      </c>
      <c r="I139" s="145" t="s">
        <v>284</v>
      </c>
    </row>
    <row r="140" spans="1:9" x14ac:dyDescent="0.25">
      <c r="A140" s="134" t="s">
        <v>702</v>
      </c>
      <c r="B140" s="134" t="s">
        <v>269</v>
      </c>
      <c r="C140" s="134">
        <v>2024</v>
      </c>
      <c r="D140" s="134" t="s">
        <v>311</v>
      </c>
      <c r="E140" s="134" t="s">
        <v>328</v>
      </c>
      <c r="F140" s="146">
        <v>40</v>
      </c>
      <c r="G140" s="146" t="s">
        <v>141</v>
      </c>
      <c r="H140" s="144" t="s">
        <v>727</v>
      </c>
      <c r="I140" s="145" t="s">
        <v>284</v>
      </c>
    </row>
    <row r="141" spans="1:9" x14ac:dyDescent="0.25">
      <c r="A141" s="134" t="s">
        <v>702</v>
      </c>
      <c r="B141" s="134" t="s">
        <v>269</v>
      </c>
      <c r="C141" s="134">
        <v>2024</v>
      </c>
      <c r="D141" s="134" t="s">
        <v>311</v>
      </c>
      <c r="E141" s="134" t="s">
        <v>328</v>
      </c>
      <c r="F141" s="146">
        <v>50</v>
      </c>
      <c r="G141" s="146" t="s">
        <v>532</v>
      </c>
      <c r="H141" s="144" t="s">
        <v>358</v>
      </c>
      <c r="I141" s="145">
        <v>92</v>
      </c>
    </row>
    <row r="142" spans="1:9" x14ac:dyDescent="0.25">
      <c r="A142" s="134" t="s">
        <v>702</v>
      </c>
      <c r="B142" s="134" t="s">
        <v>269</v>
      </c>
      <c r="C142" s="134">
        <v>2024</v>
      </c>
      <c r="D142" s="134" t="s">
        <v>311</v>
      </c>
      <c r="E142" s="134" t="s">
        <v>328</v>
      </c>
      <c r="F142" s="146">
        <v>50</v>
      </c>
      <c r="G142" s="146" t="s">
        <v>532</v>
      </c>
      <c r="H142" s="144" t="s">
        <v>403</v>
      </c>
      <c r="I142" s="145">
        <v>71</v>
      </c>
    </row>
    <row r="143" spans="1:9" x14ac:dyDescent="0.25">
      <c r="A143" s="134" t="s">
        <v>702</v>
      </c>
      <c r="B143" s="134" t="s">
        <v>269</v>
      </c>
      <c r="C143" s="134">
        <v>2024</v>
      </c>
      <c r="D143" s="134" t="s">
        <v>311</v>
      </c>
      <c r="E143" s="134" t="s">
        <v>328</v>
      </c>
      <c r="F143" s="146">
        <v>50</v>
      </c>
      <c r="G143" s="146" t="s">
        <v>532</v>
      </c>
      <c r="H143" s="144" t="s">
        <v>725</v>
      </c>
      <c r="I143" s="145">
        <v>9</v>
      </c>
    </row>
    <row r="144" spans="1:9" x14ac:dyDescent="0.25">
      <c r="A144" s="134" t="s">
        <v>702</v>
      </c>
      <c r="B144" s="134" t="s">
        <v>269</v>
      </c>
      <c r="C144" s="134">
        <v>2024</v>
      </c>
      <c r="D144" s="134" t="s">
        <v>311</v>
      </c>
      <c r="E144" s="134" t="s">
        <v>328</v>
      </c>
      <c r="F144" s="146">
        <v>50</v>
      </c>
      <c r="G144" s="146" t="s">
        <v>532</v>
      </c>
      <c r="H144" s="144" t="s">
        <v>726</v>
      </c>
      <c r="I144" s="145" t="s">
        <v>284</v>
      </c>
    </row>
    <row r="145" spans="1:9" x14ac:dyDescent="0.25">
      <c r="A145" s="134" t="s">
        <v>702</v>
      </c>
      <c r="B145" s="134" t="s">
        <v>269</v>
      </c>
      <c r="C145" s="134">
        <v>2024</v>
      </c>
      <c r="D145" s="134" t="s">
        <v>311</v>
      </c>
      <c r="E145" s="134" t="s">
        <v>328</v>
      </c>
      <c r="F145" s="146">
        <v>50</v>
      </c>
      <c r="G145" s="146" t="s">
        <v>532</v>
      </c>
      <c r="H145" s="144" t="s">
        <v>727</v>
      </c>
      <c r="I145" s="145">
        <v>9</v>
      </c>
    </row>
    <row r="146" spans="1:9" x14ac:dyDescent="0.25">
      <c r="A146" s="134" t="s">
        <v>702</v>
      </c>
      <c r="B146" s="134" t="s">
        <v>269</v>
      </c>
      <c r="C146" s="134">
        <v>2024</v>
      </c>
      <c r="D146" s="134" t="s">
        <v>311</v>
      </c>
      <c r="E146" s="134" t="s">
        <v>328</v>
      </c>
      <c r="F146" s="146">
        <v>50</v>
      </c>
      <c r="G146" s="146" t="s">
        <v>532</v>
      </c>
      <c r="H146" s="147" t="s">
        <v>735</v>
      </c>
      <c r="I146" s="145">
        <v>60</v>
      </c>
    </row>
    <row r="147" spans="1:9" x14ac:dyDescent="0.25">
      <c r="A147" s="134" t="s">
        <v>702</v>
      </c>
      <c r="B147" s="134" t="s">
        <v>269</v>
      </c>
      <c r="C147" s="134">
        <v>2024</v>
      </c>
      <c r="D147" s="134" t="s">
        <v>311</v>
      </c>
      <c r="E147" s="134" t="s">
        <v>328</v>
      </c>
      <c r="F147" s="146">
        <v>50</v>
      </c>
      <c r="G147" s="146" t="s">
        <v>532</v>
      </c>
      <c r="H147" s="147" t="s">
        <v>736</v>
      </c>
      <c r="I147" s="145">
        <v>60</v>
      </c>
    </row>
    <row r="148" spans="1:9" x14ac:dyDescent="0.25">
      <c r="A148" s="134" t="s">
        <v>702</v>
      </c>
      <c r="B148" s="134" t="s">
        <v>269</v>
      </c>
      <c r="C148" s="134">
        <v>2024</v>
      </c>
      <c r="D148" s="134" t="s">
        <v>311</v>
      </c>
      <c r="E148" s="134" t="s">
        <v>328</v>
      </c>
      <c r="F148" s="146">
        <v>50</v>
      </c>
      <c r="G148" s="146" t="s">
        <v>532</v>
      </c>
      <c r="H148" s="147" t="s">
        <v>737</v>
      </c>
      <c r="I148" s="145">
        <v>59</v>
      </c>
    </row>
    <row r="149" spans="1:9" x14ac:dyDescent="0.25">
      <c r="A149" s="134" t="s">
        <v>702</v>
      </c>
      <c r="B149" s="134" t="s">
        <v>269</v>
      </c>
      <c r="C149" s="134">
        <v>2024</v>
      </c>
      <c r="D149" s="134" t="s">
        <v>311</v>
      </c>
      <c r="E149" s="134" t="s">
        <v>328</v>
      </c>
      <c r="F149" s="146">
        <v>50</v>
      </c>
      <c r="G149" s="146" t="s">
        <v>532</v>
      </c>
      <c r="H149" s="147" t="s">
        <v>738</v>
      </c>
      <c r="I149" s="145">
        <v>1</v>
      </c>
    </row>
    <row r="150" spans="1:9" x14ac:dyDescent="0.25">
      <c r="A150" s="134" t="s">
        <v>702</v>
      </c>
      <c r="B150" s="146" t="s">
        <v>269</v>
      </c>
      <c r="C150" s="146">
        <v>2024</v>
      </c>
      <c r="D150" s="134" t="s">
        <v>311</v>
      </c>
      <c r="E150" s="148" t="s">
        <v>329</v>
      </c>
      <c r="F150" s="134" t="s">
        <v>284</v>
      </c>
      <c r="G150" s="134" t="s">
        <v>721</v>
      </c>
      <c r="H150" s="144" t="s">
        <v>358</v>
      </c>
      <c r="I150" s="145">
        <v>25740</v>
      </c>
    </row>
    <row r="151" spans="1:9" x14ac:dyDescent="0.25">
      <c r="A151" s="134" t="s">
        <v>702</v>
      </c>
      <c r="B151" s="146" t="s">
        <v>269</v>
      </c>
      <c r="C151" s="146">
        <v>2024</v>
      </c>
      <c r="D151" s="134" t="s">
        <v>311</v>
      </c>
      <c r="E151" s="148" t="s">
        <v>329</v>
      </c>
      <c r="F151" s="134" t="s">
        <v>284</v>
      </c>
      <c r="G151" s="134" t="s">
        <v>721</v>
      </c>
      <c r="H151" s="144" t="s">
        <v>377</v>
      </c>
      <c r="I151" s="145">
        <v>16154</v>
      </c>
    </row>
    <row r="152" spans="1:9" x14ac:dyDescent="0.25">
      <c r="A152" s="134" t="s">
        <v>702</v>
      </c>
      <c r="B152" s="146" t="s">
        <v>269</v>
      </c>
      <c r="C152" s="146">
        <v>2024</v>
      </c>
      <c r="D152" s="134" t="s">
        <v>311</v>
      </c>
      <c r="E152" s="148" t="s">
        <v>329</v>
      </c>
      <c r="F152" s="134" t="s">
        <v>284</v>
      </c>
      <c r="G152" s="134" t="s">
        <v>721</v>
      </c>
      <c r="H152" s="144" t="s">
        <v>725</v>
      </c>
      <c r="I152" s="145">
        <v>3086</v>
      </c>
    </row>
    <row r="153" spans="1:9" x14ac:dyDescent="0.25">
      <c r="A153" s="134" t="s">
        <v>702</v>
      </c>
      <c r="B153" s="146" t="s">
        <v>269</v>
      </c>
      <c r="C153" s="146">
        <v>2024</v>
      </c>
      <c r="D153" s="134" t="s">
        <v>311</v>
      </c>
      <c r="E153" s="148" t="s">
        <v>329</v>
      </c>
      <c r="F153" s="134" t="s">
        <v>284</v>
      </c>
      <c r="G153" s="134" t="s">
        <v>721</v>
      </c>
      <c r="H153" s="144" t="s">
        <v>726</v>
      </c>
      <c r="I153" s="145">
        <v>4</v>
      </c>
    </row>
    <row r="154" spans="1:9" x14ac:dyDescent="0.25">
      <c r="A154" s="134" t="s">
        <v>702</v>
      </c>
      <c r="B154" s="146" t="s">
        <v>269</v>
      </c>
      <c r="C154" s="146">
        <v>2024</v>
      </c>
      <c r="D154" s="134" t="s">
        <v>311</v>
      </c>
      <c r="E154" s="148" t="s">
        <v>329</v>
      </c>
      <c r="F154" s="134" t="s">
        <v>284</v>
      </c>
      <c r="G154" s="134" t="s">
        <v>721</v>
      </c>
      <c r="H154" s="144" t="s">
        <v>727</v>
      </c>
      <c r="I154" s="145">
        <v>3082</v>
      </c>
    </row>
    <row r="155" spans="1:9" x14ac:dyDescent="0.25">
      <c r="A155" s="134" t="s">
        <v>702</v>
      </c>
      <c r="B155" s="146" t="s">
        <v>269</v>
      </c>
      <c r="C155" s="146">
        <v>2024</v>
      </c>
      <c r="D155" s="134" t="s">
        <v>311</v>
      </c>
      <c r="E155" s="148" t="s">
        <v>329</v>
      </c>
      <c r="F155" s="134" t="s">
        <v>284</v>
      </c>
      <c r="G155" s="134" t="s">
        <v>721</v>
      </c>
      <c r="H155" s="144" t="s">
        <v>381</v>
      </c>
      <c r="I155" s="145">
        <v>36</v>
      </c>
    </row>
    <row r="156" spans="1:9" x14ac:dyDescent="0.25">
      <c r="A156" s="134" t="s">
        <v>702</v>
      </c>
      <c r="B156" s="146" t="s">
        <v>269</v>
      </c>
      <c r="C156" s="146">
        <v>2024</v>
      </c>
      <c r="D156" s="134" t="s">
        <v>311</v>
      </c>
      <c r="E156" s="148" t="s">
        <v>329</v>
      </c>
      <c r="F156" s="134" t="s">
        <v>284</v>
      </c>
      <c r="G156" s="134" t="s">
        <v>721</v>
      </c>
      <c r="H156" s="144" t="s">
        <v>382</v>
      </c>
      <c r="I156" s="145">
        <v>306</v>
      </c>
    </row>
    <row r="157" spans="1:9" x14ac:dyDescent="0.25">
      <c r="A157" s="134" t="s">
        <v>702</v>
      </c>
      <c r="B157" s="146" t="s">
        <v>269</v>
      </c>
      <c r="C157" s="146">
        <v>2024</v>
      </c>
      <c r="D157" s="134" t="s">
        <v>311</v>
      </c>
      <c r="E157" s="148" t="s">
        <v>329</v>
      </c>
      <c r="F157" s="134" t="s">
        <v>284</v>
      </c>
      <c r="G157" s="134" t="s">
        <v>721</v>
      </c>
      <c r="H157" s="144" t="s">
        <v>383</v>
      </c>
      <c r="I157" s="145">
        <v>95</v>
      </c>
    </row>
    <row r="158" spans="1:9" x14ac:dyDescent="0.25">
      <c r="A158" s="134" t="s">
        <v>702</v>
      </c>
      <c r="B158" s="146" t="s">
        <v>269</v>
      </c>
      <c r="C158" s="146">
        <v>2024</v>
      </c>
      <c r="D158" s="134" t="s">
        <v>311</v>
      </c>
      <c r="E158" s="148" t="s">
        <v>329</v>
      </c>
      <c r="F158" s="134" t="s">
        <v>284</v>
      </c>
      <c r="G158" s="134" t="s">
        <v>721</v>
      </c>
      <c r="H158" s="144" t="s">
        <v>384</v>
      </c>
      <c r="I158" s="145">
        <v>49</v>
      </c>
    </row>
    <row r="159" spans="1:9" x14ac:dyDescent="0.25">
      <c r="A159" s="134" t="s">
        <v>702</v>
      </c>
      <c r="B159" s="146" t="s">
        <v>269</v>
      </c>
      <c r="C159" s="146">
        <v>2024</v>
      </c>
      <c r="D159" s="134" t="s">
        <v>311</v>
      </c>
      <c r="E159" s="148" t="s">
        <v>329</v>
      </c>
      <c r="F159" s="134" t="s">
        <v>284</v>
      </c>
      <c r="G159" s="134" t="s">
        <v>721</v>
      </c>
      <c r="H159" s="144" t="s">
        <v>385</v>
      </c>
      <c r="I159" s="145">
        <v>477</v>
      </c>
    </row>
    <row r="160" spans="1:9" x14ac:dyDescent="0.25">
      <c r="A160" s="134" t="s">
        <v>702</v>
      </c>
      <c r="B160" s="146" t="s">
        <v>269</v>
      </c>
      <c r="C160" s="146">
        <v>2024</v>
      </c>
      <c r="D160" s="134" t="s">
        <v>311</v>
      </c>
      <c r="E160" s="148" t="s">
        <v>329</v>
      </c>
      <c r="F160" s="134" t="s">
        <v>284</v>
      </c>
      <c r="G160" s="134" t="s">
        <v>721</v>
      </c>
      <c r="H160" s="144" t="s">
        <v>386</v>
      </c>
      <c r="I160" s="145">
        <v>38</v>
      </c>
    </row>
    <row r="161" spans="1:9" x14ac:dyDescent="0.25">
      <c r="A161" s="134" t="s">
        <v>702</v>
      </c>
      <c r="B161" s="146" t="s">
        <v>269</v>
      </c>
      <c r="C161" s="146">
        <v>2024</v>
      </c>
      <c r="D161" s="134" t="s">
        <v>311</v>
      </c>
      <c r="E161" s="148" t="s">
        <v>329</v>
      </c>
      <c r="F161" s="134" t="s">
        <v>284</v>
      </c>
      <c r="G161" s="134" t="s">
        <v>721</v>
      </c>
      <c r="H161" s="144" t="s">
        <v>387</v>
      </c>
      <c r="I161" s="145">
        <v>131</v>
      </c>
    </row>
    <row r="162" spans="1:9" x14ac:dyDescent="0.25">
      <c r="A162" s="134" t="s">
        <v>702</v>
      </c>
      <c r="B162" s="146" t="s">
        <v>269</v>
      </c>
      <c r="C162" s="146">
        <v>2024</v>
      </c>
      <c r="D162" s="134" t="s">
        <v>311</v>
      </c>
      <c r="E162" s="148" t="s">
        <v>329</v>
      </c>
      <c r="F162" s="134" t="s">
        <v>284</v>
      </c>
      <c r="G162" s="134" t="s">
        <v>721</v>
      </c>
      <c r="H162" s="144" t="s">
        <v>388</v>
      </c>
      <c r="I162" s="145">
        <v>253</v>
      </c>
    </row>
    <row r="163" spans="1:9" x14ac:dyDescent="0.25">
      <c r="A163" s="134" t="s">
        <v>702</v>
      </c>
      <c r="B163" s="146" t="s">
        <v>269</v>
      </c>
      <c r="C163" s="146">
        <v>2024</v>
      </c>
      <c r="D163" s="134" t="s">
        <v>311</v>
      </c>
      <c r="E163" s="148" t="s">
        <v>329</v>
      </c>
      <c r="F163" s="134" t="s">
        <v>284</v>
      </c>
      <c r="G163" s="134" t="s">
        <v>721</v>
      </c>
      <c r="H163" s="144" t="s">
        <v>389</v>
      </c>
      <c r="I163" s="145">
        <v>1329</v>
      </c>
    </row>
    <row r="164" spans="1:9" x14ac:dyDescent="0.25">
      <c r="A164" s="134" t="s">
        <v>702</v>
      </c>
      <c r="B164" s="146" t="s">
        <v>269</v>
      </c>
      <c r="C164" s="146">
        <v>2024</v>
      </c>
      <c r="D164" s="134" t="s">
        <v>311</v>
      </c>
      <c r="E164" s="148" t="s">
        <v>329</v>
      </c>
      <c r="F164" s="134" t="s">
        <v>284</v>
      </c>
      <c r="G164" s="134" t="s">
        <v>721</v>
      </c>
      <c r="H164" s="144" t="s">
        <v>390</v>
      </c>
      <c r="I164" s="145">
        <v>8</v>
      </c>
    </row>
    <row r="165" spans="1:9" x14ac:dyDescent="0.25">
      <c r="A165" s="134" t="s">
        <v>702</v>
      </c>
      <c r="B165" s="146" t="s">
        <v>269</v>
      </c>
      <c r="C165" s="146">
        <v>2024</v>
      </c>
      <c r="D165" s="134" t="s">
        <v>311</v>
      </c>
      <c r="E165" s="148" t="s">
        <v>329</v>
      </c>
      <c r="F165" s="134" t="s">
        <v>284</v>
      </c>
      <c r="G165" s="134" t="s">
        <v>721</v>
      </c>
      <c r="H165" s="144" t="s">
        <v>391</v>
      </c>
      <c r="I165" s="145">
        <v>1</v>
      </c>
    </row>
    <row r="166" spans="1:9" x14ac:dyDescent="0.25">
      <c r="A166" s="134" t="s">
        <v>702</v>
      </c>
      <c r="B166" s="146" t="s">
        <v>269</v>
      </c>
      <c r="C166" s="146">
        <v>2024</v>
      </c>
      <c r="D166" s="134" t="s">
        <v>311</v>
      </c>
      <c r="E166" s="148" t="s">
        <v>329</v>
      </c>
      <c r="F166" s="134" t="s">
        <v>284</v>
      </c>
      <c r="G166" s="134" t="s">
        <v>721</v>
      </c>
      <c r="H166" s="144" t="s">
        <v>392</v>
      </c>
      <c r="I166" s="145">
        <v>1058</v>
      </c>
    </row>
    <row r="167" spans="1:9" x14ac:dyDescent="0.25">
      <c r="A167" s="134" t="s">
        <v>702</v>
      </c>
      <c r="B167" s="146" t="s">
        <v>269</v>
      </c>
      <c r="C167" s="146">
        <v>2024</v>
      </c>
      <c r="D167" s="134" t="s">
        <v>311</v>
      </c>
      <c r="E167" s="148" t="s">
        <v>329</v>
      </c>
      <c r="F167" s="134" t="s">
        <v>284</v>
      </c>
      <c r="G167" s="134" t="s">
        <v>721</v>
      </c>
      <c r="H167" s="144" t="s">
        <v>393</v>
      </c>
      <c r="I167" s="145">
        <v>46</v>
      </c>
    </row>
    <row r="168" spans="1:9" x14ac:dyDescent="0.25">
      <c r="A168" s="134" t="s">
        <v>702</v>
      </c>
      <c r="B168" s="146" t="s">
        <v>269</v>
      </c>
      <c r="C168" s="146">
        <v>2024</v>
      </c>
      <c r="D168" s="134" t="s">
        <v>311</v>
      </c>
      <c r="E168" s="148" t="s">
        <v>329</v>
      </c>
      <c r="F168" s="134" t="s">
        <v>284</v>
      </c>
      <c r="G168" s="134" t="s">
        <v>721</v>
      </c>
      <c r="H168" s="144" t="s">
        <v>394</v>
      </c>
      <c r="I168" s="145">
        <v>329</v>
      </c>
    </row>
    <row r="169" spans="1:9" x14ac:dyDescent="0.25">
      <c r="A169" s="134" t="s">
        <v>702</v>
      </c>
      <c r="B169" s="146" t="s">
        <v>269</v>
      </c>
      <c r="C169" s="146">
        <v>2024</v>
      </c>
      <c r="D169" s="134" t="s">
        <v>311</v>
      </c>
      <c r="E169" s="148" t="s">
        <v>329</v>
      </c>
      <c r="F169" s="134" t="s">
        <v>284</v>
      </c>
      <c r="G169" s="134" t="s">
        <v>721</v>
      </c>
      <c r="H169" s="144" t="s">
        <v>395</v>
      </c>
      <c r="I169" s="145">
        <v>467</v>
      </c>
    </row>
    <row r="170" spans="1:9" x14ac:dyDescent="0.25">
      <c r="A170" s="134" t="s">
        <v>702</v>
      </c>
      <c r="B170" s="146" t="s">
        <v>269</v>
      </c>
      <c r="C170" s="146">
        <v>2024</v>
      </c>
      <c r="D170" s="134" t="s">
        <v>311</v>
      </c>
      <c r="E170" s="148" t="s">
        <v>329</v>
      </c>
      <c r="F170" s="134" t="s">
        <v>284</v>
      </c>
      <c r="G170" s="134" t="s">
        <v>721</v>
      </c>
      <c r="H170" s="144" t="s">
        <v>396</v>
      </c>
      <c r="I170" s="145">
        <v>160</v>
      </c>
    </row>
    <row r="171" spans="1:9" x14ac:dyDescent="0.25">
      <c r="A171" s="134" t="s">
        <v>702</v>
      </c>
      <c r="B171" s="146" t="s">
        <v>269</v>
      </c>
      <c r="C171" s="146">
        <v>2024</v>
      </c>
      <c r="D171" s="134" t="s">
        <v>311</v>
      </c>
      <c r="E171" s="148" t="s">
        <v>329</v>
      </c>
      <c r="F171" s="134" t="s">
        <v>284</v>
      </c>
      <c r="G171" s="134" t="s">
        <v>721</v>
      </c>
      <c r="H171" s="144" t="s">
        <v>397</v>
      </c>
      <c r="I171" s="145">
        <v>1717</v>
      </c>
    </row>
    <row r="172" spans="1:9" x14ac:dyDescent="0.25">
      <c r="A172" s="134" t="s">
        <v>702</v>
      </c>
      <c r="B172" s="146" t="s">
        <v>269</v>
      </c>
      <c r="C172" s="146">
        <v>2024</v>
      </c>
      <c r="D172" s="134" t="s">
        <v>311</v>
      </c>
      <c r="E172" s="148" t="s">
        <v>329</v>
      </c>
      <c r="F172" s="146">
        <v>10</v>
      </c>
      <c r="G172" s="146" t="s">
        <v>139</v>
      </c>
      <c r="H172" s="144" t="s">
        <v>728</v>
      </c>
      <c r="I172" s="145">
        <v>20164</v>
      </c>
    </row>
    <row r="173" spans="1:9" x14ac:dyDescent="0.25">
      <c r="A173" s="134" t="s">
        <v>702</v>
      </c>
      <c r="B173" s="146" t="s">
        <v>269</v>
      </c>
      <c r="C173" s="146">
        <v>2024</v>
      </c>
      <c r="D173" s="134" t="s">
        <v>311</v>
      </c>
      <c r="E173" s="148" t="s">
        <v>329</v>
      </c>
      <c r="F173" s="146">
        <v>10</v>
      </c>
      <c r="G173" s="146" t="s">
        <v>139</v>
      </c>
      <c r="H173" s="144" t="s">
        <v>377</v>
      </c>
      <c r="I173" s="145">
        <v>12768</v>
      </c>
    </row>
    <row r="174" spans="1:9" x14ac:dyDescent="0.25">
      <c r="A174" s="134" t="s">
        <v>702</v>
      </c>
      <c r="B174" s="146" t="s">
        <v>269</v>
      </c>
      <c r="C174" s="146">
        <v>2024</v>
      </c>
      <c r="D174" s="134" t="s">
        <v>311</v>
      </c>
      <c r="E174" s="148" t="s">
        <v>329</v>
      </c>
      <c r="F174" s="146">
        <v>10</v>
      </c>
      <c r="G174" s="146" t="s">
        <v>139</v>
      </c>
      <c r="H174" s="144" t="s">
        <v>725</v>
      </c>
      <c r="I174" s="145">
        <v>2419</v>
      </c>
    </row>
    <row r="175" spans="1:9" x14ac:dyDescent="0.25">
      <c r="A175" s="134" t="s">
        <v>702</v>
      </c>
      <c r="B175" s="146" t="s">
        <v>269</v>
      </c>
      <c r="C175" s="146">
        <v>2024</v>
      </c>
      <c r="D175" s="134" t="s">
        <v>311</v>
      </c>
      <c r="E175" s="148" t="s">
        <v>329</v>
      </c>
      <c r="F175" s="146">
        <v>10</v>
      </c>
      <c r="G175" s="146" t="s">
        <v>139</v>
      </c>
      <c r="H175" s="144" t="s">
        <v>726</v>
      </c>
      <c r="I175" s="145">
        <v>4</v>
      </c>
    </row>
    <row r="176" spans="1:9" x14ac:dyDescent="0.25">
      <c r="A176" s="134" t="s">
        <v>702</v>
      </c>
      <c r="B176" s="146" t="s">
        <v>269</v>
      </c>
      <c r="C176" s="146">
        <v>2024</v>
      </c>
      <c r="D176" s="134" t="s">
        <v>311</v>
      </c>
      <c r="E176" s="148" t="s">
        <v>329</v>
      </c>
      <c r="F176" s="146">
        <v>10</v>
      </c>
      <c r="G176" s="146" t="s">
        <v>139</v>
      </c>
      <c r="H176" s="144" t="s">
        <v>727</v>
      </c>
      <c r="I176" s="145">
        <v>2415</v>
      </c>
    </row>
    <row r="177" spans="1:9" x14ac:dyDescent="0.25">
      <c r="A177" s="134" t="s">
        <v>702</v>
      </c>
      <c r="B177" s="146" t="s">
        <v>269</v>
      </c>
      <c r="C177" s="146">
        <v>2024</v>
      </c>
      <c r="D177" s="134" t="s">
        <v>311</v>
      </c>
      <c r="E177" s="148" t="s">
        <v>329</v>
      </c>
      <c r="F177" s="146">
        <v>10</v>
      </c>
      <c r="G177" s="146" t="s">
        <v>139</v>
      </c>
      <c r="H177" s="144" t="s">
        <v>381</v>
      </c>
      <c r="I177" s="145">
        <v>3</v>
      </c>
    </row>
    <row r="178" spans="1:9" x14ac:dyDescent="0.25">
      <c r="A178" s="134" t="s">
        <v>702</v>
      </c>
      <c r="B178" s="146" t="s">
        <v>269</v>
      </c>
      <c r="C178" s="146">
        <v>2024</v>
      </c>
      <c r="D178" s="134" t="s">
        <v>311</v>
      </c>
      <c r="E178" s="148" t="s">
        <v>329</v>
      </c>
      <c r="F178" s="146">
        <v>10</v>
      </c>
      <c r="G178" s="146" t="s">
        <v>139</v>
      </c>
      <c r="H178" s="144" t="s">
        <v>382</v>
      </c>
      <c r="I178" s="145">
        <v>304</v>
      </c>
    </row>
    <row r="179" spans="1:9" x14ac:dyDescent="0.25">
      <c r="A179" s="134" t="s">
        <v>702</v>
      </c>
      <c r="B179" s="146" t="s">
        <v>269</v>
      </c>
      <c r="C179" s="146">
        <v>2024</v>
      </c>
      <c r="D179" s="134" t="s">
        <v>311</v>
      </c>
      <c r="E179" s="148" t="s">
        <v>329</v>
      </c>
      <c r="F179" s="146">
        <v>10</v>
      </c>
      <c r="G179" s="146" t="s">
        <v>139</v>
      </c>
      <c r="H179" s="144" t="s">
        <v>383</v>
      </c>
      <c r="I179" s="145">
        <v>74</v>
      </c>
    </row>
    <row r="180" spans="1:9" x14ac:dyDescent="0.25">
      <c r="A180" s="134" t="s">
        <v>702</v>
      </c>
      <c r="B180" s="146" t="s">
        <v>269</v>
      </c>
      <c r="C180" s="146">
        <v>2024</v>
      </c>
      <c r="D180" s="134" t="s">
        <v>311</v>
      </c>
      <c r="E180" s="148" t="s">
        <v>329</v>
      </c>
      <c r="F180" s="146">
        <v>10</v>
      </c>
      <c r="G180" s="146" t="s">
        <v>139</v>
      </c>
      <c r="H180" s="144" t="s">
        <v>384</v>
      </c>
      <c r="I180" s="145">
        <v>39</v>
      </c>
    </row>
    <row r="181" spans="1:9" x14ac:dyDescent="0.25">
      <c r="A181" s="134" t="s">
        <v>702</v>
      </c>
      <c r="B181" s="146" t="s">
        <v>269</v>
      </c>
      <c r="C181" s="146">
        <v>2024</v>
      </c>
      <c r="D181" s="134" t="s">
        <v>311</v>
      </c>
      <c r="E181" s="148" t="s">
        <v>329</v>
      </c>
      <c r="F181" s="146">
        <v>10</v>
      </c>
      <c r="G181" s="146" t="s">
        <v>139</v>
      </c>
      <c r="H181" s="144" t="s">
        <v>385</v>
      </c>
      <c r="I181" s="145">
        <v>342</v>
      </c>
    </row>
    <row r="182" spans="1:9" x14ac:dyDescent="0.25">
      <c r="A182" s="134" t="s">
        <v>702</v>
      </c>
      <c r="B182" s="146" t="s">
        <v>269</v>
      </c>
      <c r="C182" s="146">
        <v>2024</v>
      </c>
      <c r="D182" s="134" t="s">
        <v>311</v>
      </c>
      <c r="E182" s="148" t="s">
        <v>329</v>
      </c>
      <c r="F182" s="146">
        <v>10</v>
      </c>
      <c r="G182" s="146" t="s">
        <v>139</v>
      </c>
      <c r="H182" s="144" t="s">
        <v>386</v>
      </c>
      <c r="I182" s="145">
        <v>33</v>
      </c>
    </row>
    <row r="183" spans="1:9" x14ac:dyDescent="0.25">
      <c r="A183" s="134" t="s">
        <v>702</v>
      </c>
      <c r="B183" s="146" t="s">
        <v>269</v>
      </c>
      <c r="C183" s="146">
        <v>2024</v>
      </c>
      <c r="D183" s="134" t="s">
        <v>311</v>
      </c>
      <c r="E183" s="148" t="s">
        <v>329</v>
      </c>
      <c r="F183" s="146">
        <v>10</v>
      </c>
      <c r="G183" s="146" t="s">
        <v>139</v>
      </c>
      <c r="H183" s="144" t="s">
        <v>387</v>
      </c>
      <c r="I183" s="145">
        <v>85</v>
      </c>
    </row>
    <row r="184" spans="1:9" x14ac:dyDescent="0.25">
      <c r="A184" s="134" t="s">
        <v>702</v>
      </c>
      <c r="B184" s="146" t="s">
        <v>269</v>
      </c>
      <c r="C184" s="146">
        <v>2024</v>
      </c>
      <c r="D184" s="134" t="s">
        <v>311</v>
      </c>
      <c r="E184" s="148" t="s">
        <v>329</v>
      </c>
      <c r="F184" s="146">
        <v>10</v>
      </c>
      <c r="G184" s="146" t="s">
        <v>139</v>
      </c>
      <c r="H184" s="144" t="s">
        <v>388</v>
      </c>
      <c r="I184" s="145">
        <v>7</v>
      </c>
    </row>
    <row r="185" spans="1:9" x14ac:dyDescent="0.25">
      <c r="A185" s="134" t="s">
        <v>702</v>
      </c>
      <c r="B185" s="146" t="s">
        <v>269</v>
      </c>
      <c r="C185" s="146">
        <v>2024</v>
      </c>
      <c r="D185" s="134" t="s">
        <v>311</v>
      </c>
      <c r="E185" s="148" t="s">
        <v>329</v>
      </c>
      <c r="F185" s="146">
        <v>10</v>
      </c>
      <c r="G185" s="146" t="s">
        <v>139</v>
      </c>
      <c r="H185" s="144" t="s">
        <v>389</v>
      </c>
      <c r="I185" s="145">
        <v>907</v>
      </c>
    </row>
    <row r="186" spans="1:9" x14ac:dyDescent="0.25">
      <c r="A186" s="134" t="s">
        <v>702</v>
      </c>
      <c r="B186" s="146" t="s">
        <v>269</v>
      </c>
      <c r="C186" s="146">
        <v>2024</v>
      </c>
      <c r="D186" s="134" t="s">
        <v>311</v>
      </c>
      <c r="E186" s="148" t="s">
        <v>329</v>
      </c>
      <c r="F186" s="146">
        <v>10</v>
      </c>
      <c r="G186" s="146" t="s">
        <v>139</v>
      </c>
      <c r="H186" s="144" t="s">
        <v>390</v>
      </c>
      <c r="I186" s="145">
        <v>8</v>
      </c>
    </row>
    <row r="187" spans="1:9" x14ac:dyDescent="0.25">
      <c r="A187" s="134" t="s">
        <v>702</v>
      </c>
      <c r="B187" s="146" t="s">
        <v>269</v>
      </c>
      <c r="C187" s="146">
        <v>2024</v>
      </c>
      <c r="D187" s="134" t="s">
        <v>311</v>
      </c>
      <c r="E187" s="148" t="s">
        <v>329</v>
      </c>
      <c r="F187" s="146">
        <v>10</v>
      </c>
      <c r="G187" s="146" t="s">
        <v>139</v>
      </c>
      <c r="H187" s="144" t="s">
        <v>391</v>
      </c>
      <c r="I187" s="145">
        <v>1</v>
      </c>
    </row>
    <row r="188" spans="1:9" x14ac:dyDescent="0.25">
      <c r="A188" s="134" t="s">
        <v>702</v>
      </c>
      <c r="B188" s="146" t="s">
        <v>269</v>
      </c>
      <c r="C188" s="146">
        <v>2024</v>
      </c>
      <c r="D188" s="134" t="s">
        <v>311</v>
      </c>
      <c r="E188" s="148" t="s">
        <v>329</v>
      </c>
      <c r="F188" s="146">
        <v>10</v>
      </c>
      <c r="G188" s="146" t="s">
        <v>139</v>
      </c>
      <c r="H188" s="144" t="s">
        <v>392</v>
      </c>
      <c r="I188" s="145">
        <v>999</v>
      </c>
    </row>
    <row r="189" spans="1:9" x14ac:dyDescent="0.25">
      <c r="A189" s="134" t="s">
        <v>702</v>
      </c>
      <c r="B189" s="146" t="s">
        <v>269</v>
      </c>
      <c r="C189" s="146">
        <v>2024</v>
      </c>
      <c r="D189" s="134" t="s">
        <v>311</v>
      </c>
      <c r="E189" s="148" t="s">
        <v>329</v>
      </c>
      <c r="F189" s="146">
        <v>10</v>
      </c>
      <c r="G189" s="146" t="s">
        <v>139</v>
      </c>
      <c r="H189" s="144" t="s">
        <v>393</v>
      </c>
      <c r="I189" s="145">
        <v>46</v>
      </c>
    </row>
    <row r="190" spans="1:9" x14ac:dyDescent="0.25">
      <c r="A190" s="134" t="s">
        <v>702</v>
      </c>
      <c r="B190" s="146" t="s">
        <v>269</v>
      </c>
      <c r="C190" s="146">
        <v>2024</v>
      </c>
      <c r="D190" s="134" t="s">
        <v>311</v>
      </c>
      <c r="E190" s="148" t="s">
        <v>329</v>
      </c>
      <c r="F190" s="146">
        <v>10</v>
      </c>
      <c r="G190" s="146" t="s">
        <v>139</v>
      </c>
      <c r="H190" s="144" t="s">
        <v>394</v>
      </c>
      <c r="I190" s="145">
        <v>266</v>
      </c>
    </row>
    <row r="191" spans="1:9" x14ac:dyDescent="0.25">
      <c r="A191" s="134" t="s">
        <v>702</v>
      </c>
      <c r="B191" s="146" t="s">
        <v>269</v>
      </c>
      <c r="C191" s="146">
        <v>2024</v>
      </c>
      <c r="D191" s="134" t="s">
        <v>311</v>
      </c>
      <c r="E191" s="148" t="s">
        <v>329</v>
      </c>
      <c r="F191" s="146">
        <v>10</v>
      </c>
      <c r="G191" s="146" t="s">
        <v>139</v>
      </c>
      <c r="H191" s="144" t="s">
        <v>395</v>
      </c>
      <c r="I191" s="145">
        <v>366</v>
      </c>
    </row>
    <row r="192" spans="1:9" x14ac:dyDescent="0.25">
      <c r="A192" s="134" t="s">
        <v>702</v>
      </c>
      <c r="B192" s="146" t="s">
        <v>269</v>
      </c>
      <c r="C192" s="146">
        <v>2024</v>
      </c>
      <c r="D192" s="134" t="s">
        <v>311</v>
      </c>
      <c r="E192" s="148" t="s">
        <v>329</v>
      </c>
      <c r="F192" s="146">
        <v>10</v>
      </c>
      <c r="G192" s="146" t="s">
        <v>139</v>
      </c>
      <c r="H192" s="144" t="s">
        <v>396</v>
      </c>
      <c r="I192" s="145">
        <v>93</v>
      </c>
    </row>
    <row r="193" spans="1:9" x14ac:dyDescent="0.25">
      <c r="A193" s="134" t="s">
        <v>702</v>
      </c>
      <c r="B193" s="146" t="s">
        <v>269</v>
      </c>
      <c r="C193" s="146">
        <v>2024</v>
      </c>
      <c r="D193" s="134" t="s">
        <v>311</v>
      </c>
      <c r="E193" s="148" t="s">
        <v>329</v>
      </c>
      <c r="F193" s="146">
        <v>10</v>
      </c>
      <c r="G193" s="146" t="s">
        <v>139</v>
      </c>
      <c r="H193" s="144" t="s">
        <v>397</v>
      </c>
      <c r="I193" s="145">
        <v>1404</v>
      </c>
    </row>
    <row r="194" spans="1:9" x14ac:dyDescent="0.25">
      <c r="A194" s="134" t="s">
        <v>702</v>
      </c>
      <c r="B194" s="146" t="s">
        <v>269</v>
      </c>
      <c r="C194" s="146">
        <v>2024</v>
      </c>
      <c r="D194" s="134" t="s">
        <v>311</v>
      </c>
      <c r="E194" s="148" t="s">
        <v>329</v>
      </c>
      <c r="F194" s="146">
        <v>10</v>
      </c>
      <c r="G194" s="146" t="s">
        <v>139</v>
      </c>
      <c r="H194" s="144" t="s">
        <v>729</v>
      </c>
      <c r="I194" s="145">
        <v>7345</v>
      </c>
    </row>
    <row r="195" spans="1:9" x14ac:dyDescent="0.25">
      <c r="A195" s="134" t="s">
        <v>702</v>
      </c>
      <c r="B195" s="146" t="s">
        <v>269</v>
      </c>
      <c r="C195" s="146">
        <v>2024</v>
      </c>
      <c r="D195" s="134" t="s">
        <v>311</v>
      </c>
      <c r="E195" s="148" t="s">
        <v>329</v>
      </c>
      <c r="F195" s="146">
        <v>10</v>
      </c>
      <c r="G195" s="146" t="s">
        <v>139</v>
      </c>
      <c r="H195" s="144" t="s">
        <v>730</v>
      </c>
      <c r="I195" s="145">
        <v>7160</v>
      </c>
    </row>
    <row r="196" spans="1:9" x14ac:dyDescent="0.25">
      <c r="A196" s="134" t="s">
        <v>702</v>
      </c>
      <c r="B196" s="146" t="s">
        <v>269</v>
      </c>
      <c r="C196" s="146">
        <v>2024</v>
      </c>
      <c r="D196" s="134" t="s">
        <v>311</v>
      </c>
      <c r="E196" s="148" t="s">
        <v>329</v>
      </c>
      <c r="F196" s="146">
        <v>10</v>
      </c>
      <c r="G196" s="146" t="s">
        <v>139</v>
      </c>
      <c r="H196" s="144" t="s">
        <v>731</v>
      </c>
      <c r="I196" s="145">
        <v>185</v>
      </c>
    </row>
    <row r="197" spans="1:9" x14ac:dyDescent="0.25">
      <c r="A197" s="134" t="s">
        <v>702</v>
      </c>
      <c r="B197" s="146" t="s">
        <v>269</v>
      </c>
      <c r="C197" s="146">
        <v>2024</v>
      </c>
      <c r="D197" s="134" t="s">
        <v>311</v>
      </c>
      <c r="E197" s="148" t="s">
        <v>329</v>
      </c>
      <c r="F197" s="146">
        <v>10</v>
      </c>
      <c r="G197" s="146" t="s">
        <v>139</v>
      </c>
      <c r="H197" s="144" t="s">
        <v>732</v>
      </c>
      <c r="I197" s="145">
        <v>7326</v>
      </c>
    </row>
    <row r="198" spans="1:9" x14ac:dyDescent="0.25">
      <c r="A198" s="134" t="s">
        <v>702</v>
      </c>
      <c r="B198" s="146" t="s">
        <v>269</v>
      </c>
      <c r="C198" s="146">
        <v>2024</v>
      </c>
      <c r="D198" s="134" t="s">
        <v>311</v>
      </c>
      <c r="E198" s="148" t="s">
        <v>329</v>
      </c>
      <c r="F198" s="146">
        <v>10</v>
      </c>
      <c r="G198" s="146" t="s">
        <v>139</v>
      </c>
      <c r="H198" s="144" t="s">
        <v>733</v>
      </c>
      <c r="I198" s="145">
        <v>7153</v>
      </c>
    </row>
    <row r="199" spans="1:9" x14ac:dyDescent="0.25">
      <c r="A199" s="134" t="s">
        <v>702</v>
      </c>
      <c r="B199" s="146" t="s">
        <v>269</v>
      </c>
      <c r="C199" s="146">
        <v>2024</v>
      </c>
      <c r="D199" s="134" t="s">
        <v>311</v>
      </c>
      <c r="E199" s="148" t="s">
        <v>329</v>
      </c>
      <c r="F199" s="146">
        <v>10</v>
      </c>
      <c r="G199" s="146" t="s">
        <v>139</v>
      </c>
      <c r="H199" s="144" t="s">
        <v>734</v>
      </c>
      <c r="I199" s="145">
        <v>173</v>
      </c>
    </row>
    <row r="200" spans="1:9" x14ac:dyDescent="0.25">
      <c r="A200" s="134" t="s">
        <v>702</v>
      </c>
      <c r="B200" s="146" t="s">
        <v>269</v>
      </c>
      <c r="C200" s="146">
        <v>2024</v>
      </c>
      <c r="D200" s="134" t="s">
        <v>311</v>
      </c>
      <c r="E200" s="148" t="s">
        <v>329</v>
      </c>
      <c r="F200" s="146">
        <v>20</v>
      </c>
      <c r="G200" s="146" t="s">
        <v>251</v>
      </c>
      <c r="H200" s="144" t="s">
        <v>358</v>
      </c>
      <c r="I200" s="145">
        <v>222</v>
      </c>
    </row>
    <row r="201" spans="1:9" x14ac:dyDescent="0.25">
      <c r="A201" s="134" t="s">
        <v>702</v>
      </c>
      <c r="B201" s="146" t="s">
        <v>269</v>
      </c>
      <c r="C201" s="146">
        <v>2024</v>
      </c>
      <c r="D201" s="134" t="s">
        <v>311</v>
      </c>
      <c r="E201" s="148" t="s">
        <v>329</v>
      </c>
      <c r="F201" s="146">
        <v>20</v>
      </c>
      <c r="G201" s="146" t="s">
        <v>251</v>
      </c>
      <c r="H201" s="144" t="s">
        <v>403</v>
      </c>
      <c r="I201" s="145">
        <v>169</v>
      </c>
    </row>
    <row r="202" spans="1:9" x14ac:dyDescent="0.25">
      <c r="A202" s="134" t="s">
        <v>702</v>
      </c>
      <c r="B202" s="146" t="s">
        <v>269</v>
      </c>
      <c r="C202" s="146">
        <v>2024</v>
      </c>
      <c r="D202" s="134" t="s">
        <v>311</v>
      </c>
      <c r="E202" s="148" t="s">
        <v>329</v>
      </c>
      <c r="F202" s="146">
        <v>20</v>
      </c>
      <c r="G202" s="146" t="s">
        <v>251</v>
      </c>
      <c r="H202" s="144" t="s">
        <v>725</v>
      </c>
      <c r="I202" s="145">
        <v>13</v>
      </c>
    </row>
    <row r="203" spans="1:9" x14ac:dyDescent="0.25">
      <c r="A203" s="134" t="s">
        <v>702</v>
      </c>
      <c r="B203" s="146" t="s">
        <v>269</v>
      </c>
      <c r="C203" s="146">
        <v>2024</v>
      </c>
      <c r="D203" s="134" t="s">
        <v>311</v>
      </c>
      <c r="E203" s="148" t="s">
        <v>329</v>
      </c>
      <c r="F203" s="146">
        <v>20</v>
      </c>
      <c r="G203" s="146" t="s">
        <v>251</v>
      </c>
      <c r="H203" s="144" t="s">
        <v>726</v>
      </c>
      <c r="I203" s="145" t="s">
        <v>284</v>
      </c>
    </row>
    <row r="204" spans="1:9" x14ac:dyDescent="0.25">
      <c r="A204" s="134" t="s">
        <v>702</v>
      </c>
      <c r="B204" s="146" t="s">
        <v>269</v>
      </c>
      <c r="C204" s="146">
        <v>2024</v>
      </c>
      <c r="D204" s="134" t="s">
        <v>311</v>
      </c>
      <c r="E204" s="148" t="s">
        <v>329</v>
      </c>
      <c r="F204" s="146">
        <v>20</v>
      </c>
      <c r="G204" s="146" t="s">
        <v>251</v>
      </c>
      <c r="H204" s="144" t="s">
        <v>727</v>
      </c>
      <c r="I204" s="145">
        <v>13</v>
      </c>
    </row>
    <row r="205" spans="1:9" x14ac:dyDescent="0.25">
      <c r="A205" s="134" t="s">
        <v>702</v>
      </c>
      <c r="B205" s="146" t="s">
        <v>269</v>
      </c>
      <c r="C205" s="146">
        <v>2024</v>
      </c>
      <c r="D205" s="134" t="s">
        <v>311</v>
      </c>
      <c r="E205" s="148" t="s">
        <v>329</v>
      </c>
      <c r="F205" s="146">
        <v>30</v>
      </c>
      <c r="G205" s="146" t="s">
        <v>140</v>
      </c>
      <c r="H205" s="144" t="s">
        <v>358</v>
      </c>
      <c r="I205" s="145">
        <v>5310</v>
      </c>
    </row>
    <row r="206" spans="1:9" x14ac:dyDescent="0.25">
      <c r="A206" s="134" t="s">
        <v>702</v>
      </c>
      <c r="B206" s="146" t="s">
        <v>269</v>
      </c>
      <c r="C206" s="146">
        <v>2024</v>
      </c>
      <c r="D206" s="134" t="s">
        <v>311</v>
      </c>
      <c r="E206" s="148" t="s">
        <v>329</v>
      </c>
      <c r="F206" s="146">
        <v>30</v>
      </c>
      <c r="G206" s="146" t="s">
        <v>140</v>
      </c>
      <c r="H206" s="144" t="s">
        <v>403</v>
      </c>
      <c r="I206" s="145">
        <v>3185</v>
      </c>
    </row>
    <row r="207" spans="1:9" x14ac:dyDescent="0.25">
      <c r="A207" s="134" t="s">
        <v>702</v>
      </c>
      <c r="B207" s="146" t="s">
        <v>269</v>
      </c>
      <c r="C207" s="146">
        <v>2024</v>
      </c>
      <c r="D207" s="134" t="s">
        <v>311</v>
      </c>
      <c r="E207" s="148" t="s">
        <v>329</v>
      </c>
      <c r="F207" s="146">
        <v>30</v>
      </c>
      <c r="G207" s="146" t="s">
        <v>140</v>
      </c>
      <c r="H207" s="144" t="s">
        <v>725</v>
      </c>
      <c r="I207" s="145">
        <v>650</v>
      </c>
    </row>
    <row r="208" spans="1:9" x14ac:dyDescent="0.25">
      <c r="A208" s="134" t="s">
        <v>702</v>
      </c>
      <c r="B208" s="146" t="s">
        <v>269</v>
      </c>
      <c r="C208" s="146">
        <v>2024</v>
      </c>
      <c r="D208" s="134" t="s">
        <v>311</v>
      </c>
      <c r="E208" s="148" t="s">
        <v>329</v>
      </c>
      <c r="F208" s="146">
        <v>30</v>
      </c>
      <c r="G208" s="146" t="s">
        <v>140</v>
      </c>
      <c r="H208" s="144" t="s">
        <v>726</v>
      </c>
      <c r="I208" s="145" t="s">
        <v>284</v>
      </c>
    </row>
    <row r="209" spans="1:9" x14ac:dyDescent="0.25">
      <c r="A209" s="134" t="s">
        <v>702</v>
      </c>
      <c r="B209" s="146" t="s">
        <v>269</v>
      </c>
      <c r="C209" s="146">
        <v>2024</v>
      </c>
      <c r="D209" s="134" t="s">
        <v>311</v>
      </c>
      <c r="E209" s="148" t="s">
        <v>329</v>
      </c>
      <c r="F209" s="146">
        <v>30</v>
      </c>
      <c r="G209" s="146" t="s">
        <v>140</v>
      </c>
      <c r="H209" s="144" t="s">
        <v>727</v>
      </c>
      <c r="I209" s="145">
        <v>650</v>
      </c>
    </row>
    <row r="210" spans="1:9" x14ac:dyDescent="0.25">
      <c r="A210" s="134" t="s">
        <v>702</v>
      </c>
      <c r="B210" s="146" t="s">
        <v>269</v>
      </c>
      <c r="C210" s="146">
        <v>2024</v>
      </c>
      <c r="D210" s="134" t="s">
        <v>311</v>
      </c>
      <c r="E210" s="148" t="s">
        <v>329</v>
      </c>
      <c r="F210" s="146">
        <v>40</v>
      </c>
      <c r="G210" s="146" t="s">
        <v>141</v>
      </c>
      <c r="H210" s="144" t="s">
        <v>358</v>
      </c>
      <c r="I210" s="145" t="s">
        <v>284</v>
      </c>
    </row>
    <row r="211" spans="1:9" x14ac:dyDescent="0.25">
      <c r="A211" s="134" t="s">
        <v>702</v>
      </c>
      <c r="B211" s="146" t="s">
        <v>269</v>
      </c>
      <c r="C211" s="146">
        <v>2024</v>
      </c>
      <c r="D211" s="134" t="s">
        <v>311</v>
      </c>
      <c r="E211" s="148" t="s">
        <v>329</v>
      </c>
      <c r="F211" s="146">
        <v>40</v>
      </c>
      <c r="G211" s="146" t="s">
        <v>141</v>
      </c>
      <c r="H211" s="144" t="s">
        <v>403</v>
      </c>
      <c r="I211" s="145" t="s">
        <v>284</v>
      </c>
    </row>
    <row r="212" spans="1:9" x14ac:dyDescent="0.25">
      <c r="A212" s="134" t="s">
        <v>702</v>
      </c>
      <c r="B212" s="146" t="s">
        <v>269</v>
      </c>
      <c r="C212" s="146">
        <v>2024</v>
      </c>
      <c r="D212" s="134" t="s">
        <v>311</v>
      </c>
      <c r="E212" s="148" t="s">
        <v>329</v>
      </c>
      <c r="F212" s="146">
        <v>40</v>
      </c>
      <c r="G212" s="146" t="s">
        <v>141</v>
      </c>
      <c r="H212" s="144" t="s">
        <v>725</v>
      </c>
      <c r="I212" s="145" t="s">
        <v>284</v>
      </c>
    </row>
    <row r="213" spans="1:9" x14ac:dyDescent="0.25">
      <c r="A213" s="134" t="s">
        <v>702</v>
      </c>
      <c r="B213" s="146" t="s">
        <v>269</v>
      </c>
      <c r="C213" s="146">
        <v>2024</v>
      </c>
      <c r="D213" s="134" t="s">
        <v>311</v>
      </c>
      <c r="E213" s="148" t="s">
        <v>329</v>
      </c>
      <c r="F213" s="146">
        <v>40</v>
      </c>
      <c r="G213" s="146" t="s">
        <v>141</v>
      </c>
      <c r="H213" s="144" t="s">
        <v>726</v>
      </c>
      <c r="I213" s="145" t="s">
        <v>284</v>
      </c>
    </row>
    <row r="214" spans="1:9" x14ac:dyDescent="0.25">
      <c r="A214" s="134" t="s">
        <v>702</v>
      </c>
      <c r="B214" s="146" t="s">
        <v>269</v>
      </c>
      <c r="C214" s="146">
        <v>2024</v>
      </c>
      <c r="D214" s="134" t="s">
        <v>311</v>
      </c>
      <c r="E214" s="148" t="s">
        <v>329</v>
      </c>
      <c r="F214" s="146">
        <v>40</v>
      </c>
      <c r="G214" s="146" t="s">
        <v>141</v>
      </c>
      <c r="H214" s="144" t="s">
        <v>727</v>
      </c>
      <c r="I214" s="145" t="s">
        <v>284</v>
      </c>
    </row>
    <row r="215" spans="1:9" x14ac:dyDescent="0.25">
      <c r="A215" s="134" t="s">
        <v>702</v>
      </c>
      <c r="B215" s="146" t="s">
        <v>269</v>
      </c>
      <c r="C215" s="146">
        <v>2024</v>
      </c>
      <c r="D215" s="134" t="s">
        <v>311</v>
      </c>
      <c r="E215" s="148" t="s">
        <v>329</v>
      </c>
      <c r="F215" s="146">
        <v>50</v>
      </c>
      <c r="G215" s="146" t="s">
        <v>532</v>
      </c>
      <c r="H215" s="144" t="s">
        <v>358</v>
      </c>
      <c r="I215" s="145">
        <v>44</v>
      </c>
    </row>
    <row r="216" spans="1:9" x14ac:dyDescent="0.25">
      <c r="A216" s="134" t="s">
        <v>702</v>
      </c>
      <c r="B216" s="146" t="s">
        <v>269</v>
      </c>
      <c r="C216" s="146">
        <v>2024</v>
      </c>
      <c r="D216" s="134" t="s">
        <v>311</v>
      </c>
      <c r="E216" s="148" t="s">
        <v>329</v>
      </c>
      <c r="F216" s="146">
        <v>50</v>
      </c>
      <c r="G216" s="146" t="s">
        <v>532</v>
      </c>
      <c r="H216" s="144" t="s">
        <v>403</v>
      </c>
      <c r="I216" s="145">
        <v>32</v>
      </c>
    </row>
    <row r="217" spans="1:9" x14ac:dyDescent="0.25">
      <c r="A217" s="134" t="s">
        <v>702</v>
      </c>
      <c r="B217" s="146" t="s">
        <v>269</v>
      </c>
      <c r="C217" s="146">
        <v>2024</v>
      </c>
      <c r="D217" s="134" t="s">
        <v>311</v>
      </c>
      <c r="E217" s="148" t="s">
        <v>329</v>
      </c>
      <c r="F217" s="146">
        <v>50</v>
      </c>
      <c r="G217" s="146" t="s">
        <v>532</v>
      </c>
      <c r="H217" s="144" t="s">
        <v>725</v>
      </c>
      <c r="I217" s="145">
        <v>4</v>
      </c>
    </row>
    <row r="218" spans="1:9" x14ac:dyDescent="0.25">
      <c r="A218" s="134" t="s">
        <v>702</v>
      </c>
      <c r="B218" s="146" t="s">
        <v>269</v>
      </c>
      <c r="C218" s="146">
        <v>2024</v>
      </c>
      <c r="D218" s="134" t="s">
        <v>311</v>
      </c>
      <c r="E218" s="148" t="s">
        <v>329</v>
      </c>
      <c r="F218" s="146">
        <v>50</v>
      </c>
      <c r="G218" s="146" t="s">
        <v>532</v>
      </c>
      <c r="H218" s="144" t="s">
        <v>726</v>
      </c>
      <c r="I218" s="145" t="s">
        <v>284</v>
      </c>
    </row>
    <row r="219" spans="1:9" x14ac:dyDescent="0.25">
      <c r="A219" s="134" t="s">
        <v>702</v>
      </c>
      <c r="B219" s="146" t="s">
        <v>269</v>
      </c>
      <c r="C219" s="146">
        <v>2024</v>
      </c>
      <c r="D219" s="134" t="s">
        <v>311</v>
      </c>
      <c r="E219" s="148" t="s">
        <v>329</v>
      </c>
      <c r="F219" s="146">
        <v>50</v>
      </c>
      <c r="G219" s="146" t="s">
        <v>532</v>
      </c>
      <c r="H219" s="144" t="s">
        <v>727</v>
      </c>
      <c r="I219" s="145">
        <v>4</v>
      </c>
    </row>
    <row r="220" spans="1:9" x14ac:dyDescent="0.25">
      <c r="A220" s="134" t="s">
        <v>702</v>
      </c>
      <c r="B220" s="146" t="s">
        <v>269</v>
      </c>
      <c r="C220" s="146">
        <v>2024</v>
      </c>
      <c r="D220" s="134" t="s">
        <v>311</v>
      </c>
      <c r="E220" s="148" t="s">
        <v>329</v>
      </c>
      <c r="F220" s="146">
        <v>50</v>
      </c>
      <c r="G220" s="146" t="s">
        <v>532</v>
      </c>
      <c r="H220" s="147" t="s">
        <v>735</v>
      </c>
      <c r="I220" s="145">
        <v>29</v>
      </c>
    </row>
    <row r="221" spans="1:9" x14ac:dyDescent="0.25">
      <c r="A221" s="134" t="s">
        <v>702</v>
      </c>
      <c r="B221" s="146" t="s">
        <v>269</v>
      </c>
      <c r="C221" s="146">
        <v>2024</v>
      </c>
      <c r="D221" s="134" t="s">
        <v>311</v>
      </c>
      <c r="E221" s="148" t="s">
        <v>329</v>
      </c>
      <c r="F221" s="146">
        <v>50</v>
      </c>
      <c r="G221" s="146" t="s">
        <v>532</v>
      </c>
      <c r="H221" s="147" t="s">
        <v>736</v>
      </c>
      <c r="I221" s="145">
        <v>29</v>
      </c>
    </row>
    <row r="222" spans="1:9" x14ac:dyDescent="0.25">
      <c r="A222" s="134" t="s">
        <v>702</v>
      </c>
      <c r="B222" s="146" t="s">
        <v>269</v>
      </c>
      <c r="C222" s="146">
        <v>2024</v>
      </c>
      <c r="D222" s="134" t="s">
        <v>311</v>
      </c>
      <c r="E222" s="148" t="s">
        <v>329</v>
      </c>
      <c r="F222" s="146">
        <v>50</v>
      </c>
      <c r="G222" s="146" t="s">
        <v>532</v>
      </c>
      <c r="H222" s="147" t="s">
        <v>737</v>
      </c>
      <c r="I222" s="145">
        <v>28</v>
      </c>
    </row>
    <row r="223" spans="1:9" x14ac:dyDescent="0.25">
      <c r="A223" s="134" t="s">
        <v>702</v>
      </c>
      <c r="B223" s="146" t="s">
        <v>269</v>
      </c>
      <c r="C223" s="146">
        <v>2024</v>
      </c>
      <c r="D223" s="134" t="s">
        <v>311</v>
      </c>
      <c r="E223" s="148" t="s">
        <v>329</v>
      </c>
      <c r="F223" s="146">
        <v>50</v>
      </c>
      <c r="G223" s="146" t="s">
        <v>532</v>
      </c>
      <c r="H223" s="147" t="s">
        <v>738</v>
      </c>
      <c r="I223" s="145">
        <v>1</v>
      </c>
    </row>
    <row r="224" spans="1:9" x14ac:dyDescent="0.25">
      <c r="A224" s="134" t="s">
        <v>702</v>
      </c>
      <c r="B224" s="146" t="s">
        <v>269</v>
      </c>
      <c r="C224" s="146">
        <v>2024</v>
      </c>
      <c r="D224" s="134" t="s">
        <v>311</v>
      </c>
      <c r="E224" s="148" t="s">
        <v>330</v>
      </c>
      <c r="F224" s="134" t="s">
        <v>284</v>
      </c>
      <c r="G224" s="134" t="s">
        <v>721</v>
      </c>
      <c r="H224" s="144" t="s">
        <v>358</v>
      </c>
      <c r="I224" s="145">
        <v>31731</v>
      </c>
    </row>
    <row r="225" spans="1:9" x14ac:dyDescent="0.25">
      <c r="A225" s="134" t="s">
        <v>702</v>
      </c>
      <c r="B225" s="146" t="s">
        <v>269</v>
      </c>
      <c r="C225" s="146">
        <v>2024</v>
      </c>
      <c r="D225" s="134" t="s">
        <v>311</v>
      </c>
      <c r="E225" s="148" t="s">
        <v>330</v>
      </c>
      <c r="F225" s="134" t="s">
        <v>284</v>
      </c>
      <c r="G225" s="134" t="s">
        <v>721</v>
      </c>
      <c r="H225" s="144" t="s">
        <v>377</v>
      </c>
      <c r="I225" s="145">
        <v>19666</v>
      </c>
    </row>
    <row r="226" spans="1:9" x14ac:dyDescent="0.25">
      <c r="A226" s="134" t="s">
        <v>702</v>
      </c>
      <c r="B226" s="146" t="s">
        <v>269</v>
      </c>
      <c r="C226" s="146">
        <v>2024</v>
      </c>
      <c r="D226" s="134" t="s">
        <v>311</v>
      </c>
      <c r="E226" s="148" t="s">
        <v>330</v>
      </c>
      <c r="F226" s="134" t="s">
        <v>284</v>
      </c>
      <c r="G226" s="134" t="s">
        <v>721</v>
      </c>
      <c r="H226" s="144" t="s">
        <v>725</v>
      </c>
      <c r="I226" s="145">
        <v>4020</v>
      </c>
    </row>
    <row r="227" spans="1:9" x14ac:dyDescent="0.25">
      <c r="A227" s="134" t="s">
        <v>702</v>
      </c>
      <c r="B227" s="146" t="s">
        <v>269</v>
      </c>
      <c r="C227" s="146">
        <v>2024</v>
      </c>
      <c r="D227" s="134" t="s">
        <v>311</v>
      </c>
      <c r="E227" s="148" t="s">
        <v>330</v>
      </c>
      <c r="F227" s="134" t="s">
        <v>284</v>
      </c>
      <c r="G227" s="134" t="s">
        <v>721</v>
      </c>
      <c r="H227" s="144" t="s">
        <v>726</v>
      </c>
      <c r="I227" s="145">
        <v>2</v>
      </c>
    </row>
    <row r="228" spans="1:9" x14ac:dyDescent="0.25">
      <c r="A228" s="134" t="s">
        <v>702</v>
      </c>
      <c r="B228" s="146" t="s">
        <v>269</v>
      </c>
      <c r="C228" s="146">
        <v>2024</v>
      </c>
      <c r="D228" s="134" t="s">
        <v>311</v>
      </c>
      <c r="E228" s="148" t="s">
        <v>330</v>
      </c>
      <c r="F228" s="134" t="s">
        <v>284</v>
      </c>
      <c r="G228" s="134" t="s">
        <v>721</v>
      </c>
      <c r="H228" s="144" t="s">
        <v>727</v>
      </c>
      <c r="I228" s="145">
        <v>4018</v>
      </c>
    </row>
    <row r="229" spans="1:9" x14ac:dyDescent="0.25">
      <c r="A229" s="134" t="s">
        <v>702</v>
      </c>
      <c r="B229" s="146" t="s">
        <v>269</v>
      </c>
      <c r="C229" s="146">
        <v>2024</v>
      </c>
      <c r="D229" s="134" t="s">
        <v>311</v>
      </c>
      <c r="E229" s="148" t="s">
        <v>330</v>
      </c>
      <c r="F229" s="134" t="s">
        <v>284</v>
      </c>
      <c r="G229" s="134" t="s">
        <v>721</v>
      </c>
      <c r="H229" s="144" t="s">
        <v>381</v>
      </c>
      <c r="I229" s="145">
        <v>55</v>
      </c>
    </row>
    <row r="230" spans="1:9" x14ac:dyDescent="0.25">
      <c r="A230" s="134" t="s">
        <v>702</v>
      </c>
      <c r="B230" s="146" t="s">
        <v>269</v>
      </c>
      <c r="C230" s="146">
        <v>2024</v>
      </c>
      <c r="D230" s="134" t="s">
        <v>311</v>
      </c>
      <c r="E230" s="148" t="s">
        <v>330</v>
      </c>
      <c r="F230" s="134" t="s">
        <v>284</v>
      </c>
      <c r="G230" s="134" t="s">
        <v>721</v>
      </c>
      <c r="H230" s="144" t="s">
        <v>382</v>
      </c>
      <c r="I230" s="145">
        <v>344</v>
      </c>
    </row>
    <row r="231" spans="1:9" x14ac:dyDescent="0.25">
      <c r="A231" s="134" t="s">
        <v>702</v>
      </c>
      <c r="B231" s="146" t="s">
        <v>269</v>
      </c>
      <c r="C231" s="146">
        <v>2024</v>
      </c>
      <c r="D231" s="134" t="s">
        <v>311</v>
      </c>
      <c r="E231" s="148" t="s">
        <v>330</v>
      </c>
      <c r="F231" s="134" t="s">
        <v>284</v>
      </c>
      <c r="G231" s="134" t="s">
        <v>721</v>
      </c>
      <c r="H231" s="144" t="s">
        <v>383</v>
      </c>
      <c r="I231" s="145">
        <v>145</v>
      </c>
    </row>
    <row r="232" spans="1:9" x14ac:dyDescent="0.25">
      <c r="A232" s="134" t="s">
        <v>702</v>
      </c>
      <c r="B232" s="146" t="s">
        <v>269</v>
      </c>
      <c r="C232" s="146">
        <v>2024</v>
      </c>
      <c r="D232" s="134" t="s">
        <v>311</v>
      </c>
      <c r="E232" s="148" t="s">
        <v>330</v>
      </c>
      <c r="F232" s="134" t="s">
        <v>284</v>
      </c>
      <c r="G232" s="134" t="s">
        <v>721</v>
      </c>
      <c r="H232" s="144" t="s">
        <v>384</v>
      </c>
      <c r="I232" s="145">
        <v>139</v>
      </c>
    </row>
    <row r="233" spans="1:9" x14ac:dyDescent="0.25">
      <c r="A233" s="134" t="s">
        <v>702</v>
      </c>
      <c r="B233" s="146" t="s">
        <v>269</v>
      </c>
      <c r="C233" s="146">
        <v>2024</v>
      </c>
      <c r="D233" s="134" t="s">
        <v>311</v>
      </c>
      <c r="E233" s="148" t="s">
        <v>330</v>
      </c>
      <c r="F233" s="134" t="s">
        <v>284</v>
      </c>
      <c r="G233" s="134" t="s">
        <v>721</v>
      </c>
      <c r="H233" s="144" t="s">
        <v>385</v>
      </c>
      <c r="I233" s="145">
        <v>540</v>
      </c>
    </row>
    <row r="234" spans="1:9" x14ac:dyDescent="0.25">
      <c r="A234" s="134" t="s">
        <v>702</v>
      </c>
      <c r="B234" s="146" t="s">
        <v>269</v>
      </c>
      <c r="C234" s="146">
        <v>2024</v>
      </c>
      <c r="D234" s="134" t="s">
        <v>311</v>
      </c>
      <c r="E234" s="148" t="s">
        <v>330</v>
      </c>
      <c r="F234" s="134" t="s">
        <v>284</v>
      </c>
      <c r="G234" s="134" t="s">
        <v>721</v>
      </c>
      <c r="H234" s="144" t="s">
        <v>386</v>
      </c>
      <c r="I234" s="145">
        <v>72</v>
      </c>
    </row>
    <row r="235" spans="1:9" x14ac:dyDescent="0.25">
      <c r="A235" s="134" t="s">
        <v>702</v>
      </c>
      <c r="B235" s="146" t="s">
        <v>269</v>
      </c>
      <c r="C235" s="146">
        <v>2024</v>
      </c>
      <c r="D235" s="134" t="s">
        <v>311</v>
      </c>
      <c r="E235" s="148" t="s">
        <v>330</v>
      </c>
      <c r="F235" s="134" t="s">
        <v>284</v>
      </c>
      <c r="G235" s="134" t="s">
        <v>721</v>
      </c>
      <c r="H235" s="144" t="s">
        <v>387</v>
      </c>
      <c r="I235" s="145">
        <v>159</v>
      </c>
    </row>
    <row r="236" spans="1:9" x14ac:dyDescent="0.25">
      <c r="A236" s="134" t="s">
        <v>702</v>
      </c>
      <c r="B236" s="146" t="s">
        <v>269</v>
      </c>
      <c r="C236" s="146">
        <v>2024</v>
      </c>
      <c r="D236" s="134" t="s">
        <v>311</v>
      </c>
      <c r="E236" s="148" t="s">
        <v>330</v>
      </c>
      <c r="F236" s="134" t="s">
        <v>284</v>
      </c>
      <c r="G236" s="134" t="s">
        <v>721</v>
      </c>
      <c r="H236" s="144" t="s">
        <v>388</v>
      </c>
      <c r="I236" s="145">
        <v>517</v>
      </c>
    </row>
    <row r="237" spans="1:9" x14ac:dyDescent="0.25">
      <c r="A237" s="134" t="s">
        <v>702</v>
      </c>
      <c r="B237" s="146" t="s">
        <v>269</v>
      </c>
      <c r="C237" s="146">
        <v>2024</v>
      </c>
      <c r="D237" s="134" t="s">
        <v>311</v>
      </c>
      <c r="E237" s="148" t="s">
        <v>330</v>
      </c>
      <c r="F237" s="134" t="s">
        <v>284</v>
      </c>
      <c r="G237" s="134" t="s">
        <v>721</v>
      </c>
      <c r="H237" s="144" t="s">
        <v>389</v>
      </c>
      <c r="I237" s="145">
        <v>1883</v>
      </c>
    </row>
    <row r="238" spans="1:9" x14ac:dyDescent="0.25">
      <c r="A238" s="134" t="s">
        <v>702</v>
      </c>
      <c r="B238" s="146" t="s">
        <v>269</v>
      </c>
      <c r="C238" s="146">
        <v>2024</v>
      </c>
      <c r="D238" s="134" t="s">
        <v>311</v>
      </c>
      <c r="E238" s="148" t="s">
        <v>330</v>
      </c>
      <c r="F238" s="134" t="s">
        <v>284</v>
      </c>
      <c r="G238" s="134" t="s">
        <v>721</v>
      </c>
      <c r="H238" s="144" t="s">
        <v>390</v>
      </c>
      <c r="I238" s="145">
        <v>8</v>
      </c>
    </row>
    <row r="239" spans="1:9" x14ac:dyDescent="0.25">
      <c r="A239" s="134" t="s">
        <v>702</v>
      </c>
      <c r="B239" s="146" t="s">
        <v>269</v>
      </c>
      <c r="C239" s="146">
        <v>2024</v>
      </c>
      <c r="D239" s="134" t="s">
        <v>311</v>
      </c>
      <c r="E239" s="148" t="s">
        <v>330</v>
      </c>
      <c r="F239" s="134" t="s">
        <v>284</v>
      </c>
      <c r="G239" s="134" t="s">
        <v>721</v>
      </c>
      <c r="H239" s="144" t="s">
        <v>391</v>
      </c>
      <c r="I239" s="145">
        <v>1</v>
      </c>
    </row>
    <row r="240" spans="1:9" x14ac:dyDescent="0.25">
      <c r="A240" s="134" t="s">
        <v>702</v>
      </c>
      <c r="B240" s="146" t="s">
        <v>269</v>
      </c>
      <c r="C240" s="146">
        <v>2024</v>
      </c>
      <c r="D240" s="134" t="s">
        <v>311</v>
      </c>
      <c r="E240" s="148" t="s">
        <v>330</v>
      </c>
      <c r="F240" s="134" t="s">
        <v>284</v>
      </c>
      <c r="G240" s="134" t="s">
        <v>721</v>
      </c>
      <c r="H240" s="144" t="s">
        <v>392</v>
      </c>
      <c r="I240" s="145">
        <v>1354</v>
      </c>
    </row>
    <row r="241" spans="1:9" x14ac:dyDescent="0.25">
      <c r="A241" s="134" t="s">
        <v>702</v>
      </c>
      <c r="B241" s="146" t="s">
        <v>269</v>
      </c>
      <c r="C241" s="146">
        <v>2024</v>
      </c>
      <c r="D241" s="134" t="s">
        <v>311</v>
      </c>
      <c r="E241" s="148" t="s">
        <v>330</v>
      </c>
      <c r="F241" s="134" t="s">
        <v>284</v>
      </c>
      <c r="G241" s="134" t="s">
        <v>721</v>
      </c>
      <c r="H241" s="144" t="s">
        <v>393</v>
      </c>
      <c r="I241" s="145">
        <v>60</v>
      </c>
    </row>
    <row r="242" spans="1:9" x14ac:dyDescent="0.25">
      <c r="A242" s="134" t="s">
        <v>702</v>
      </c>
      <c r="B242" s="146" t="s">
        <v>269</v>
      </c>
      <c r="C242" s="146">
        <v>2024</v>
      </c>
      <c r="D242" s="134" t="s">
        <v>311</v>
      </c>
      <c r="E242" s="148" t="s">
        <v>330</v>
      </c>
      <c r="F242" s="134" t="s">
        <v>284</v>
      </c>
      <c r="G242" s="134" t="s">
        <v>721</v>
      </c>
      <c r="H242" s="144" t="s">
        <v>394</v>
      </c>
      <c r="I242" s="145">
        <v>514</v>
      </c>
    </row>
    <row r="243" spans="1:9" x14ac:dyDescent="0.25">
      <c r="A243" s="134" t="s">
        <v>702</v>
      </c>
      <c r="B243" s="146" t="s">
        <v>269</v>
      </c>
      <c r="C243" s="146">
        <v>2024</v>
      </c>
      <c r="D243" s="134" t="s">
        <v>311</v>
      </c>
      <c r="E243" s="148" t="s">
        <v>330</v>
      </c>
      <c r="F243" s="134" t="s">
        <v>284</v>
      </c>
      <c r="G243" s="134" t="s">
        <v>721</v>
      </c>
      <c r="H243" s="144" t="s">
        <v>395</v>
      </c>
      <c r="I243" s="145">
        <v>463</v>
      </c>
    </row>
    <row r="244" spans="1:9" x14ac:dyDescent="0.25">
      <c r="A244" s="134" t="s">
        <v>702</v>
      </c>
      <c r="B244" s="146" t="s">
        <v>269</v>
      </c>
      <c r="C244" s="146">
        <v>2024</v>
      </c>
      <c r="D244" s="134" t="s">
        <v>311</v>
      </c>
      <c r="E244" s="148" t="s">
        <v>330</v>
      </c>
      <c r="F244" s="134" t="s">
        <v>284</v>
      </c>
      <c r="G244" s="134" t="s">
        <v>721</v>
      </c>
      <c r="H244" s="144" t="s">
        <v>396</v>
      </c>
      <c r="I244" s="145">
        <v>254</v>
      </c>
    </row>
    <row r="245" spans="1:9" x14ac:dyDescent="0.25">
      <c r="A245" s="134" t="s">
        <v>702</v>
      </c>
      <c r="B245" s="146" t="s">
        <v>269</v>
      </c>
      <c r="C245" s="146">
        <v>2024</v>
      </c>
      <c r="D245" s="134" t="s">
        <v>311</v>
      </c>
      <c r="E245" s="148" t="s">
        <v>330</v>
      </c>
      <c r="F245" s="134" t="s">
        <v>284</v>
      </c>
      <c r="G245" s="134" t="s">
        <v>721</v>
      </c>
      <c r="H245" s="144" t="s">
        <v>397</v>
      </c>
      <c r="I245" s="145">
        <v>1537</v>
      </c>
    </row>
    <row r="246" spans="1:9" x14ac:dyDescent="0.25">
      <c r="A246" s="134" t="s">
        <v>702</v>
      </c>
      <c r="B246" s="146" t="s">
        <v>269</v>
      </c>
      <c r="C246" s="146">
        <v>2024</v>
      </c>
      <c r="D246" s="134" t="s">
        <v>311</v>
      </c>
      <c r="E246" s="148" t="s">
        <v>330</v>
      </c>
      <c r="F246" s="146">
        <v>10</v>
      </c>
      <c r="G246" s="146" t="s">
        <v>139</v>
      </c>
      <c r="H246" s="144" t="s">
        <v>728</v>
      </c>
      <c r="I246" s="145">
        <v>25094</v>
      </c>
    </row>
    <row r="247" spans="1:9" x14ac:dyDescent="0.25">
      <c r="A247" s="134" t="s">
        <v>702</v>
      </c>
      <c r="B247" s="146" t="s">
        <v>269</v>
      </c>
      <c r="C247" s="146">
        <v>2024</v>
      </c>
      <c r="D247" s="134" t="s">
        <v>311</v>
      </c>
      <c r="E247" s="148" t="s">
        <v>330</v>
      </c>
      <c r="F247" s="146">
        <v>10</v>
      </c>
      <c r="G247" s="146" t="s">
        <v>139</v>
      </c>
      <c r="H247" s="144" t="s">
        <v>377</v>
      </c>
      <c r="I247" s="145">
        <v>15934</v>
      </c>
    </row>
    <row r="248" spans="1:9" x14ac:dyDescent="0.25">
      <c r="A248" s="134" t="s">
        <v>702</v>
      </c>
      <c r="B248" s="146" t="s">
        <v>269</v>
      </c>
      <c r="C248" s="146">
        <v>2024</v>
      </c>
      <c r="D248" s="134" t="s">
        <v>311</v>
      </c>
      <c r="E248" s="148" t="s">
        <v>330</v>
      </c>
      <c r="F248" s="146">
        <v>10</v>
      </c>
      <c r="G248" s="146" t="s">
        <v>139</v>
      </c>
      <c r="H248" s="144" t="s">
        <v>725</v>
      </c>
      <c r="I248" s="145">
        <v>3115</v>
      </c>
    </row>
    <row r="249" spans="1:9" x14ac:dyDescent="0.25">
      <c r="A249" s="134" t="s">
        <v>702</v>
      </c>
      <c r="B249" s="146" t="s">
        <v>269</v>
      </c>
      <c r="C249" s="146">
        <v>2024</v>
      </c>
      <c r="D249" s="134" t="s">
        <v>311</v>
      </c>
      <c r="E249" s="148" t="s">
        <v>330</v>
      </c>
      <c r="F249" s="146">
        <v>10</v>
      </c>
      <c r="G249" s="146" t="s">
        <v>139</v>
      </c>
      <c r="H249" s="144" t="s">
        <v>726</v>
      </c>
      <c r="I249" s="145">
        <v>2</v>
      </c>
    </row>
    <row r="250" spans="1:9" x14ac:dyDescent="0.25">
      <c r="A250" s="134" t="s">
        <v>702</v>
      </c>
      <c r="B250" s="146" t="s">
        <v>269</v>
      </c>
      <c r="C250" s="146">
        <v>2024</v>
      </c>
      <c r="D250" s="134" t="s">
        <v>311</v>
      </c>
      <c r="E250" s="148" t="s">
        <v>330</v>
      </c>
      <c r="F250" s="146">
        <v>10</v>
      </c>
      <c r="G250" s="146" t="s">
        <v>139</v>
      </c>
      <c r="H250" s="144" t="s">
        <v>727</v>
      </c>
      <c r="I250" s="145">
        <v>3113</v>
      </c>
    </row>
    <row r="251" spans="1:9" x14ac:dyDescent="0.25">
      <c r="A251" s="134" t="s">
        <v>702</v>
      </c>
      <c r="B251" s="146" t="s">
        <v>269</v>
      </c>
      <c r="C251" s="146">
        <v>2024</v>
      </c>
      <c r="D251" s="134" t="s">
        <v>311</v>
      </c>
      <c r="E251" s="148" t="s">
        <v>330</v>
      </c>
      <c r="F251" s="146">
        <v>10</v>
      </c>
      <c r="G251" s="146" t="s">
        <v>139</v>
      </c>
      <c r="H251" s="144" t="s">
        <v>381</v>
      </c>
      <c r="I251" s="145">
        <v>6</v>
      </c>
    </row>
    <row r="252" spans="1:9" x14ac:dyDescent="0.25">
      <c r="A252" s="134" t="s">
        <v>702</v>
      </c>
      <c r="B252" s="146" t="s">
        <v>269</v>
      </c>
      <c r="C252" s="146">
        <v>2024</v>
      </c>
      <c r="D252" s="134" t="s">
        <v>311</v>
      </c>
      <c r="E252" s="148" t="s">
        <v>330</v>
      </c>
      <c r="F252" s="146">
        <v>10</v>
      </c>
      <c r="G252" s="146" t="s">
        <v>139</v>
      </c>
      <c r="H252" s="144" t="s">
        <v>382</v>
      </c>
      <c r="I252" s="145">
        <v>341</v>
      </c>
    </row>
    <row r="253" spans="1:9" x14ac:dyDescent="0.25">
      <c r="A253" s="134" t="s">
        <v>702</v>
      </c>
      <c r="B253" s="146" t="s">
        <v>269</v>
      </c>
      <c r="C253" s="146">
        <v>2024</v>
      </c>
      <c r="D253" s="134" t="s">
        <v>311</v>
      </c>
      <c r="E253" s="148" t="s">
        <v>330</v>
      </c>
      <c r="F253" s="146">
        <v>10</v>
      </c>
      <c r="G253" s="146" t="s">
        <v>139</v>
      </c>
      <c r="H253" s="144" t="s">
        <v>383</v>
      </c>
      <c r="I253" s="145">
        <v>116</v>
      </c>
    </row>
    <row r="254" spans="1:9" x14ac:dyDescent="0.25">
      <c r="A254" s="134" t="s">
        <v>702</v>
      </c>
      <c r="B254" s="146" t="s">
        <v>269</v>
      </c>
      <c r="C254" s="146">
        <v>2024</v>
      </c>
      <c r="D254" s="134" t="s">
        <v>311</v>
      </c>
      <c r="E254" s="148" t="s">
        <v>330</v>
      </c>
      <c r="F254" s="146">
        <v>10</v>
      </c>
      <c r="G254" s="146" t="s">
        <v>139</v>
      </c>
      <c r="H254" s="144" t="s">
        <v>384</v>
      </c>
      <c r="I254" s="145">
        <v>109</v>
      </c>
    </row>
    <row r="255" spans="1:9" x14ac:dyDescent="0.25">
      <c r="A255" s="134" t="s">
        <v>702</v>
      </c>
      <c r="B255" s="146" t="s">
        <v>269</v>
      </c>
      <c r="C255" s="146">
        <v>2024</v>
      </c>
      <c r="D255" s="134" t="s">
        <v>311</v>
      </c>
      <c r="E255" s="148" t="s">
        <v>330</v>
      </c>
      <c r="F255" s="146">
        <v>10</v>
      </c>
      <c r="G255" s="146" t="s">
        <v>139</v>
      </c>
      <c r="H255" s="144" t="s">
        <v>385</v>
      </c>
      <c r="I255" s="145">
        <v>386</v>
      </c>
    </row>
    <row r="256" spans="1:9" x14ac:dyDescent="0.25">
      <c r="A256" s="134" t="s">
        <v>702</v>
      </c>
      <c r="B256" s="146" t="s">
        <v>269</v>
      </c>
      <c r="C256" s="146">
        <v>2024</v>
      </c>
      <c r="D256" s="134" t="s">
        <v>311</v>
      </c>
      <c r="E256" s="148" t="s">
        <v>330</v>
      </c>
      <c r="F256" s="146">
        <v>10</v>
      </c>
      <c r="G256" s="146" t="s">
        <v>139</v>
      </c>
      <c r="H256" s="144" t="s">
        <v>386</v>
      </c>
      <c r="I256" s="145">
        <v>65</v>
      </c>
    </row>
    <row r="257" spans="1:9" x14ac:dyDescent="0.25">
      <c r="A257" s="134" t="s">
        <v>702</v>
      </c>
      <c r="B257" s="146" t="s">
        <v>269</v>
      </c>
      <c r="C257" s="146">
        <v>2024</v>
      </c>
      <c r="D257" s="134" t="s">
        <v>311</v>
      </c>
      <c r="E257" s="148" t="s">
        <v>330</v>
      </c>
      <c r="F257" s="146">
        <v>10</v>
      </c>
      <c r="G257" s="146" t="s">
        <v>139</v>
      </c>
      <c r="H257" s="144" t="s">
        <v>387</v>
      </c>
      <c r="I257" s="145">
        <v>96</v>
      </c>
    </row>
    <row r="258" spans="1:9" x14ac:dyDescent="0.25">
      <c r="A258" s="134" t="s">
        <v>702</v>
      </c>
      <c r="B258" s="146" t="s">
        <v>269</v>
      </c>
      <c r="C258" s="146">
        <v>2024</v>
      </c>
      <c r="D258" s="134" t="s">
        <v>311</v>
      </c>
      <c r="E258" s="148" t="s">
        <v>330</v>
      </c>
      <c r="F258" s="146">
        <v>10</v>
      </c>
      <c r="G258" s="146" t="s">
        <v>139</v>
      </c>
      <c r="H258" s="144" t="s">
        <v>388</v>
      </c>
      <c r="I258" s="145">
        <v>17</v>
      </c>
    </row>
    <row r="259" spans="1:9" x14ac:dyDescent="0.25">
      <c r="A259" s="134" t="s">
        <v>702</v>
      </c>
      <c r="B259" s="146" t="s">
        <v>269</v>
      </c>
      <c r="C259" s="146">
        <v>2024</v>
      </c>
      <c r="D259" s="134" t="s">
        <v>311</v>
      </c>
      <c r="E259" s="148" t="s">
        <v>330</v>
      </c>
      <c r="F259" s="146">
        <v>10</v>
      </c>
      <c r="G259" s="146" t="s">
        <v>139</v>
      </c>
      <c r="H259" s="144" t="s">
        <v>389</v>
      </c>
      <c r="I259" s="145">
        <v>1290</v>
      </c>
    </row>
    <row r="260" spans="1:9" x14ac:dyDescent="0.25">
      <c r="A260" s="134" t="s">
        <v>702</v>
      </c>
      <c r="B260" s="146" t="s">
        <v>269</v>
      </c>
      <c r="C260" s="146">
        <v>2024</v>
      </c>
      <c r="D260" s="134" t="s">
        <v>311</v>
      </c>
      <c r="E260" s="148" t="s">
        <v>330</v>
      </c>
      <c r="F260" s="146">
        <v>10</v>
      </c>
      <c r="G260" s="146" t="s">
        <v>139</v>
      </c>
      <c r="H260" s="144" t="s">
        <v>390</v>
      </c>
      <c r="I260" s="145">
        <v>8</v>
      </c>
    </row>
    <row r="261" spans="1:9" x14ac:dyDescent="0.25">
      <c r="A261" s="134" t="s">
        <v>702</v>
      </c>
      <c r="B261" s="146" t="s">
        <v>269</v>
      </c>
      <c r="C261" s="146">
        <v>2024</v>
      </c>
      <c r="D261" s="134" t="s">
        <v>311</v>
      </c>
      <c r="E261" s="148" t="s">
        <v>330</v>
      </c>
      <c r="F261" s="146">
        <v>10</v>
      </c>
      <c r="G261" s="146" t="s">
        <v>139</v>
      </c>
      <c r="H261" s="144" t="s">
        <v>391</v>
      </c>
      <c r="I261" s="145">
        <v>1</v>
      </c>
    </row>
    <row r="262" spans="1:9" x14ac:dyDescent="0.25">
      <c r="A262" s="134" t="s">
        <v>702</v>
      </c>
      <c r="B262" s="146" t="s">
        <v>269</v>
      </c>
      <c r="C262" s="146">
        <v>2024</v>
      </c>
      <c r="D262" s="134" t="s">
        <v>311</v>
      </c>
      <c r="E262" s="148" t="s">
        <v>330</v>
      </c>
      <c r="F262" s="146">
        <v>10</v>
      </c>
      <c r="G262" s="146" t="s">
        <v>139</v>
      </c>
      <c r="H262" s="144" t="s">
        <v>392</v>
      </c>
      <c r="I262" s="145">
        <v>1237</v>
      </c>
    </row>
    <row r="263" spans="1:9" x14ac:dyDescent="0.25">
      <c r="A263" s="134" t="s">
        <v>702</v>
      </c>
      <c r="B263" s="146" t="s">
        <v>269</v>
      </c>
      <c r="C263" s="146">
        <v>2024</v>
      </c>
      <c r="D263" s="134" t="s">
        <v>311</v>
      </c>
      <c r="E263" s="148" t="s">
        <v>330</v>
      </c>
      <c r="F263" s="146">
        <v>10</v>
      </c>
      <c r="G263" s="146" t="s">
        <v>139</v>
      </c>
      <c r="H263" s="144" t="s">
        <v>393</v>
      </c>
      <c r="I263" s="145">
        <v>58</v>
      </c>
    </row>
    <row r="264" spans="1:9" x14ac:dyDescent="0.25">
      <c r="A264" s="134" t="s">
        <v>702</v>
      </c>
      <c r="B264" s="146" t="s">
        <v>269</v>
      </c>
      <c r="C264" s="146">
        <v>2024</v>
      </c>
      <c r="D264" s="134" t="s">
        <v>311</v>
      </c>
      <c r="E264" s="148" t="s">
        <v>330</v>
      </c>
      <c r="F264" s="146">
        <v>10</v>
      </c>
      <c r="G264" s="146" t="s">
        <v>139</v>
      </c>
      <c r="H264" s="144" t="s">
        <v>394</v>
      </c>
      <c r="I264" s="145">
        <v>445</v>
      </c>
    </row>
    <row r="265" spans="1:9" x14ac:dyDescent="0.25">
      <c r="A265" s="134" t="s">
        <v>702</v>
      </c>
      <c r="B265" s="146" t="s">
        <v>269</v>
      </c>
      <c r="C265" s="146">
        <v>2024</v>
      </c>
      <c r="D265" s="134" t="s">
        <v>311</v>
      </c>
      <c r="E265" s="148" t="s">
        <v>330</v>
      </c>
      <c r="F265" s="146">
        <v>10</v>
      </c>
      <c r="G265" s="146" t="s">
        <v>139</v>
      </c>
      <c r="H265" s="144" t="s">
        <v>395</v>
      </c>
      <c r="I265" s="145">
        <v>388</v>
      </c>
    </row>
    <row r="266" spans="1:9" x14ac:dyDescent="0.25">
      <c r="A266" s="134" t="s">
        <v>702</v>
      </c>
      <c r="B266" s="146" t="s">
        <v>269</v>
      </c>
      <c r="C266" s="146">
        <v>2024</v>
      </c>
      <c r="D266" s="134" t="s">
        <v>311</v>
      </c>
      <c r="E266" s="148" t="s">
        <v>330</v>
      </c>
      <c r="F266" s="146">
        <v>10</v>
      </c>
      <c r="G266" s="146" t="s">
        <v>139</v>
      </c>
      <c r="H266" s="144" t="s">
        <v>396</v>
      </c>
      <c r="I266" s="145">
        <v>197</v>
      </c>
    </row>
    <row r="267" spans="1:9" x14ac:dyDescent="0.25">
      <c r="A267" s="134" t="s">
        <v>702</v>
      </c>
      <c r="B267" s="146" t="s">
        <v>269</v>
      </c>
      <c r="C267" s="146">
        <v>2024</v>
      </c>
      <c r="D267" s="134" t="s">
        <v>311</v>
      </c>
      <c r="E267" s="148" t="s">
        <v>330</v>
      </c>
      <c r="F267" s="146">
        <v>10</v>
      </c>
      <c r="G267" s="146" t="s">
        <v>139</v>
      </c>
      <c r="H267" s="144" t="s">
        <v>397</v>
      </c>
      <c r="I267" s="145">
        <v>1285</v>
      </c>
    </row>
    <row r="268" spans="1:9" x14ac:dyDescent="0.25">
      <c r="A268" s="134" t="s">
        <v>702</v>
      </c>
      <c r="B268" s="146" t="s">
        <v>269</v>
      </c>
      <c r="C268" s="146">
        <v>2024</v>
      </c>
      <c r="D268" s="134" t="s">
        <v>311</v>
      </c>
      <c r="E268" s="148" t="s">
        <v>330</v>
      </c>
      <c r="F268" s="146">
        <v>10</v>
      </c>
      <c r="G268" s="146" t="s">
        <v>139</v>
      </c>
      <c r="H268" s="144" t="s">
        <v>729</v>
      </c>
      <c r="I268" s="145">
        <v>9662</v>
      </c>
    </row>
    <row r="269" spans="1:9" x14ac:dyDescent="0.25">
      <c r="A269" s="134" t="s">
        <v>702</v>
      </c>
      <c r="B269" s="146" t="s">
        <v>269</v>
      </c>
      <c r="C269" s="146">
        <v>2024</v>
      </c>
      <c r="D269" s="134" t="s">
        <v>311</v>
      </c>
      <c r="E269" s="148" t="s">
        <v>330</v>
      </c>
      <c r="F269" s="146">
        <v>10</v>
      </c>
      <c r="G269" s="146" t="s">
        <v>139</v>
      </c>
      <c r="H269" s="144" t="s">
        <v>730</v>
      </c>
      <c r="I269" s="145">
        <v>9376</v>
      </c>
    </row>
    <row r="270" spans="1:9" x14ac:dyDescent="0.25">
      <c r="A270" s="134" t="s">
        <v>702</v>
      </c>
      <c r="B270" s="146" t="s">
        <v>269</v>
      </c>
      <c r="C270" s="146">
        <v>2024</v>
      </c>
      <c r="D270" s="134" t="s">
        <v>311</v>
      </c>
      <c r="E270" s="148" t="s">
        <v>330</v>
      </c>
      <c r="F270" s="146">
        <v>10</v>
      </c>
      <c r="G270" s="146" t="s">
        <v>139</v>
      </c>
      <c r="H270" s="144" t="s">
        <v>731</v>
      </c>
      <c r="I270" s="145">
        <v>286</v>
      </c>
    </row>
    <row r="271" spans="1:9" x14ac:dyDescent="0.25">
      <c r="A271" s="134" t="s">
        <v>702</v>
      </c>
      <c r="B271" s="146" t="s">
        <v>269</v>
      </c>
      <c r="C271" s="146">
        <v>2024</v>
      </c>
      <c r="D271" s="134" t="s">
        <v>311</v>
      </c>
      <c r="E271" s="148" t="s">
        <v>330</v>
      </c>
      <c r="F271" s="146">
        <v>10</v>
      </c>
      <c r="G271" s="146" t="s">
        <v>139</v>
      </c>
      <c r="H271" s="144" t="s">
        <v>732</v>
      </c>
      <c r="I271" s="145">
        <v>9640</v>
      </c>
    </row>
    <row r="272" spans="1:9" x14ac:dyDescent="0.25">
      <c r="A272" s="134" t="s">
        <v>702</v>
      </c>
      <c r="B272" s="146" t="s">
        <v>269</v>
      </c>
      <c r="C272" s="146">
        <v>2024</v>
      </c>
      <c r="D272" s="134" t="s">
        <v>311</v>
      </c>
      <c r="E272" s="148" t="s">
        <v>330</v>
      </c>
      <c r="F272" s="146">
        <v>10</v>
      </c>
      <c r="G272" s="146" t="s">
        <v>139</v>
      </c>
      <c r="H272" s="144" t="s">
        <v>733</v>
      </c>
      <c r="I272" s="145">
        <v>9359</v>
      </c>
    </row>
    <row r="273" spans="1:9" x14ac:dyDescent="0.25">
      <c r="A273" s="134" t="s">
        <v>702</v>
      </c>
      <c r="B273" s="146" t="s">
        <v>269</v>
      </c>
      <c r="C273" s="146">
        <v>2024</v>
      </c>
      <c r="D273" s="134" t="s">
        <v>311</v>
      </c>
      <c r="E273" s="148" t="s">
        <v>330</v>
      </c>
      <c r="F273" s="146">
        <v>10</v>
      </c>
      <c r="G273" s="146" t="s">
        <v>139</v>
      </c>
      <c r="H273" s="144" t="s">
        <v>734</v>
      </c>
      <c r="I273" s="145">
        <v>281</v>
      </c>
    </row>
    <row r="274" spans="1:9" x14ac:dyDescent="0.25">
      <c r="A274" s="134" t="s">
        <v>702</v>
      </c>
      <c r="B274" s="146" t="s">
        <v>269</v>
      </c>
      <c r="C274" s="146">
        <v>2024</v>
      </c>
      <c r="D274" s="134" t="s">
        <v>311</v>
      </c>
      <c r="E274" s="148" t="s">
        <v>330</v>
      </c>
      <c r="F274" s="146">
        <v>20</v>
      </c>
      <c r="G274" s="146" t="s">
        <v>251</v>
      </c>
      <c r="H274" s="144" t="s">
        <v>358</v>
      </c>
      <c r="I274" s="145">
        <v>226</v>
      </c>
    </row>
    <row r="275" spans="1:9" x14ac:dyDescent="0.25">
      <c r="A275" s="134" t="s">
        <v>702</v>
      </c>
      <c r="B275" s="146" t="s">
        <v>269</v>
      </c>
      <c r="C275" s="146">
        <v>2024</v>
      </c>
      <c r="D275" s="134" t="s">
        <v>311</v>
      </c>
      <c r="E275" s="148" t="s">
        <v>330</v>
      </c>
      <c r="F275" s="146">
        <v>20</v>
      </c>
      <c r="G275" s="146" t="s">
        <v>251</v>
      </c>
      <c r="H275" s="144" t="s">
        <v>403</v>
      </c>
      <c r="I275" s="145">
        <v>163</v>
      </c>
    </row>
    <row r="276" spans="1:9" x14ac:dyDescent="0.25">
      <c r="A276" s="134" t="s">
        <v>702</v>
      </c>
      <c r="B276" s="146" t="s">
        <v>269</v>
      </c>
      <c r="C276" s="146">
        <v>2024</v>
      </c>
      <c r="D276" s="134" t="s">
        <v>311</v>
      </c>
      <c r="E276" s="148" t="s">
        <v>330</v>
      </c>
      <c r="F276" s="146">
        <v>20</v>
      </c>
      <c r="G276" s="146" t="s">
        <v>251</v>
      </c>
      <c r="H276" s="144" t="s">
        <v>725</v>
      </c>
      <c r="I276" s="145">
        <v>22</v>
      </c>
    </row>
    <row r="277" spans="1:9" x14ac:dyDescent="0.25">
      <c r="A277" s="134" t="s">
        <v>702</v>
      </c>
      <c r="B277" s="146" t="s">
        <v>269</v>
      </c>
      <c r="C277" s="146">
        <v>2024</v>
      </c>
      <c r="D277" s="134" t="s">
        <v>311</v>
      </c>
      <c r="E277" s="148" t="s">
        <v>330</v>
      </c>
      <c r="F277" s="146">
        <v>20</v>
      </c>
      <c r="G277" s="146" t="s">
        <v>251</v>
      </c>
      <c r="H277" s="144" t="s">
        <v>726</v>
      </c>
      <c r="I277" s="145" t="s">
        <v>284</v>
      </c>
    </row>
    <row r="278" spans="1:9" x14ac:dyDescent="0.25">
      <c r="A278" s="134" t="s">
        <v>702</v>
      </c>
      <c r="B278" s="146" t="s">
        <v>269</v>
      </c>
      <c r="C278" s="146">
        <v>2024</v>
      </c>
      <c r="D278" s="134" t="s">
        <v>311</v>
      </c>
      <c r="E278" s="148" t="s">
        <v>330</v>
      </c>
      <c r="F278" s="146">
        <v>20</v>
      </c>
      <c r="G278" s="146" t="s">
        <v>251</v>
      </c>
      <c r="H278" s="144" t="s">
        <v>727</v>
      </c>
      <c r="I278" s="145">
        <v>22</v>
      </c>
    </row>
    <row r="279" spans="1:9" x14ac:dyDescent="0.25">
      <c r="A279" s="134" t="s">
        <v>702</v>
      </c>
      <c r="B279" s="146" t="s">
        <v>269</v>
      </c>
      <c r="C279" s="146">
        <v>2024</v>
      </c>
      <c r="D279" s="134" t="s">
        <v>311</v>
      </c>
      <c r="E279" s="148" t="s">
        <v>330</v>
      </c>
      <c r="F279" s="146">
        <v>30</v>
      </c>
      <c r="G279" s="146" t="s">
        <v>140</v>
      </c>
      <c r="H279" s="144" t="s">
        <v>358</v>
      </c>
      <c r="I279" s="145">
        <v>6363</v>
      </c>
    </row>
    <row r="280" spans="1:9" x14ac:dyDescent="0.25">
      <c r="A280" s="134" t="s">
        <v>702</v>
      </c>
      <c r="B280" s="146" t="s">
        <v>269</v>
      </c>
      <c r="C280" s="146">
        <v>2024</v>
      </c>
      <c r="D280" s="134" t="s">
        <v>311</v>
      </c>
      <c r="E280" s="148" t="s">
        <v>330</v>
      </c>
      <c r="F280" s="146">
        <v>30</v>
      </c>
      <c r="G280" s="146" t="s">
        <v>140</v>
      </c>
      <c r="H280" s="144" t="s">
        <v>403</v>
      </c>
      <c r="I280" s="145">
        <v>3530</v>
      </c>
    </row>
    <row r="281" spans="1:9" x14ac:dyDescent="0.25">
      <c r="A281" s="134" t="s">
        <v>702</v>
      </c>
      <c r="B281" s="146" t="s">
        <v>269</v>
      </c>
      <c r="C281" s="146">
        <v>2024</v>
      </c>
      <c r="D281" s="134" t="s">
        <v>311</v>
      </c>
      <c r="E281" s="148" t="s">
        <v>330</v>
      </c>
      <c r="F281" s="146">
        <v>30</v>
      </c>
      <c r="G281" s="146" t="s">
        <v>140</v>
      </c>
      <c r="H281" s="144" t="s">
        <v>725</v>
      </c>
      <c r="I281" s="145">
        <v>878</v>
      </c>
    </row>
    <row r="282" spans="1:9" x14ac:dyDescent="0.25">
      <c r="A282" s="134" t="s">
        <v>702</v>
      </c>
      <c r="B282" s="146" t="s">
        <v>269</v>
      </c>
      <c r="C282" s="146">
        <v>2024</v>
      </c>
      <c r="D282" s="134" t="s">
        <v>311</v>
      </c>
      <c r="E282" s="148" t="s">
        <v>330</v>
      </c>
      <c r="F282" s="146">
        <v>30</v>
      </c>
      <c r="G282" s="146" t="s">
        <v>140</v>
      </c>
      <c r="H282" s="144" t="s">
        <v>726</v>
      </c>
      <c r="I282" s="145" t="s">
        <v>284</v>
      </c>
    </row>
    <row r="283" spans="1:9" x14ac:dyDescent="0.25">
      <c r="A283" s="134" t="s">
        <v>702</v>
      </c>
      <c r="B283" s="146" t="s">
        <v>269</v>
      </c>
      <c r="C283" s="146">
        <v>2024</v>
      </c>
      <c r="D283" s="134" t="s">
        <v>311</v>
      </c>
      <c r="E283" s="148" t="s">
        <v>330</v>
      </c>
      <c r="F283" s="146">
        <v>30</v>
      </c>
      <c r="G283" s="146" t="s">
        <v>140</v>
      </c>
      <c r="H283" s="144" t="s">
        <v>727</v>
      </c>
      <c r="I283" s="145">
        <v>878</v>
      </c>
    </row>
    <row r="284" spans="1:9" x14ac:dyDescent="0.25">
      <c r="A284" s="134" t="s">
        <v>702</v>
      </c>
      <c r="B284" s="146" t="s">
        <v>269</v>
      </c>
      <c r="C284" s="146">
        <v>2024</v>
      </c>
      <c r="D284" s="134" t="s">
        <v>311</v>
      </c>
      <c r="E284" s="148" t="s">
        <v>330</v>
      </c>
      <c r="F284" s="146">
        <v>40</v>
      </c>
      <c r="G284" s="146" t="s">
        <v>141</v>
      </c>
      <c r="H284" s="144" t="s">
        <v>358</v>
      </c>
      <c r="I284" s="145" t="s">
        <v>284</v>
      </c>
    </row>
    <row r="285" spans="1:9" x14ac:dyDescent="0.25">
      <c r="A285" s="134" t="s">
        <v>702</v>
      </c>
      <c r="B285" s="146" t="s">
        <v>269</v>
      </c>
      <c r="C285" s="146">
        <v>2024</v>
      </c>
      <c r="D285" s="134" t="s">
        <v>311</v>
      </c>
      <c r="E285" s="148" t="s">
        <v>330</v>
      </c>
      <c r="F285" s="146">
        <v>40</v>
      </c>
      <c r="G285" s="146" t="s">
        <v>141</v>
      </c>
      <c r="H285" s="144" t="s">
        <v>403</v>
      </c>
      <c r="I285" s="145" t="s">
        <v>284</v>
      </c>
    </row>
    <row r="286" spans="1:9" x14ac:dyDescent="0.25">
      <c r="A286" s="134" t="s">
        <v>702</v>
      </c>
      <c r="B286" s="146" t="s">
        <v>269</v>
      </c>
      <c r="C286" s="146">
        <v>2024</v>
      </c>
      <c r="D286" s="134" t="s">
        <v>311</v>
      </c>
      <c r="E286" s="148" t="s">
        <v>330</v>
      </c>
      <c r="F286" s="146">
        <v>40</v>
      </c>
      <c r="G286" s="146" t="s">
        <v>141</v>
      </c>
      <c r="H286" s="144" t="s">
        <v>725</v>
      </c>
      <c r="I286" s="145" t="s">
        <v>284</v>
      </c>
    </row>
    <row r="287" spans="1:9" x14ac:dyDescent="0.25">
      <c r="A287" s="134" t="s">
        <v>702</v>
      </c>
      <c r="B287" s="146" t="s">
        <v>269</v>
      </c>
      <c r="C287" s="146">
        <v>2024</v>
      </c>
      <c r="D287" s="134" t="s">
        <v>311</v>
      </c>
      <c r="E287" s="148" t="s">
        <v>330</v>
      </c>
      <c r="F287" s="146">
        <v>40</v>
      </c>
      <c r="G287" s="146" t="s">
        <v>141</v>
      </c>
      <c r="H287" s="144" t="s">
        <v>726</v>
      </c>
      <c r="I287" s="145" t="s">
        <v>284</v>
      </c>
    </row>
    <row r="288" spans="1:9" x14ac:dyDescent="0.25">
      <c r="A288" s="134" t="s">
        <v>702</v>
      </c>
      <c r="B288" s="146" t="s">
        <v>269</v>
      </c>
      <c r="C288" s="146">
        <v>2024</v>
      </c>
      <c r="D288" s="134" t="s">
        <v>311</v>
      </c>
      <c r="E288" s="148" t="s">
        <v>330</v>
      </c>
      <c r="F288" s="146">
        <v>40</v>
      </c>
      <c r="G288" s="146" t="s">
        <v>141</v>
      </c>
      <c r="H288" s="144" t="s">
        <v>727</v>
      </c>
      <c r="I288" s="145" t="s">
        <v>284</v>
      </c>
    </row>
    <row r="289" spans="1:9" x14ac:dyDescent="0.25">
      <c r="A289" s="134" t="s">
        <v>702</v>
      </c>
      <c r="B289" s="146" t="s">
        <v>269</v>
      </c>
      <c r="C289" s="146">
        <v>2024</v>
      </c>
      <c r="D289" s="134" t="s">
        <v>311</v>
      </c>
      <c r="E289" s="148" t="s">
        <v>330</v>
      </c>
      <c r="F289" s="146">
        <v>50</v>
      </c>
      <c r="G289" s="146" t="s">
        <v>532</v>
      </c>
      <c r="H289" s="144" t="s">
        <v>358</v>
      </c>
      <c r="I289" s="145">
        <v>48</v>
      </c>
    </row>
    <row r="290" spans="1:9" x14ac:dyDescent="0.25">
      <c r="A290" s="134" t="s">
        <v>702</v>
      </c>
      <c r="B290" s="146" t="s">
        <v>269</v>
      </c>
      <c r="C290" s="146">
        <v>2024</v>
      </c>
      <c r="D290" s="134" t="s">
        <v>311</v>
      </c>
      <c r="E290" s="148" t="s">
        <v>330</v>
      </c>
      <c r="F290" s="146">
        <v>50</v>
      </c>
      <c r="G290" s="146" t="s">
        <v>532</v>
      </c>
      <c r="H290" s="144" t="s">
        <v>403</v>
      </c>
      <c r="I290" s="145">
        <v>39</v>
      </c>
    </row>
    <row r="291" spans="1:9" x14ac:dyDescent="0.25">
      <c r="A291" s="134" t="s">
        <v>702</v>
      </c>
      <c r="B291" s="146" t="s">
        <v>269</v>
      </c>
      <c r="C291" s="146">
        <v>2024</v>
      </c>
      <c r="D291" s="134" t="s">
        <v>311</v>
      </c>
      <c r="E291" s="148" t="s">
        <v>330</v>
      </c>
      <c r="F291" s="146">
        <v>50</v>
      </c>
      <c r="G291" s="146" t="s">
        <v>532</v>
      </c>
      <c r="H291" s="144" t="s">
        <v>725</v>
      </c>
      <c r="I291" s="145">
        <v>5</v>
      </c>
    </row>
    <row r="292" spans="1:9" x14ac:dyDescent="0.25">
      <c r="A292" s="134" t="s">
        <v>702</v>
      </c>
      <c r="B292" s="146" t="s">
        <v>269</v>
      </c>
      <c r="C292" s="146">
        <v>2024</v>
      </c>
      <c r="D292" s="134" t="s">
        <v>311</v>
      </c>
      <c r="E292" s="148" t="s">
        <v>330</v>
      </c>
      <c r="F292" s="146">
        <v>50</v>
      </c>
      <c r="G292" s="146" t="s">
        <v>532</v>
      </c>
      <c r="H292" s="144" t="s">
        <v>726</v>
      </c>
      <c r="I292" s="145" t="s">
        <v>284</v>
      </c>
    </row>
    <row r="293" spans="1:9" x14ac:dyDescent="0.25">
      <c r="A293" s="134" t="s">
        <v>702</v>
      </c>
      <c r="B293" s="146" t="s">
        <v>269</v>
      </c>
      <c r="C293" s="146">
        <v>2024</v>
      </c>
      <c r="D293" s="134" t="s">
        <v>311</v>
      </c>
      <c r="E293" s="148" t="s">
        <v>330</v>
      </c>
      <c r="F293" s="146">
        <v>50</v>
      </c>
      <c r="G293" s="146" t="s">
        <v>532</v>
      </c>
      <c r="H293" s="144" t="s">
        <v>727</v>
      </c>
      <c r="I293" s="145">
        <v>5</v>
      </c>
    </row>
    <row r="294" spans="1:9" x14ac:dyDescent="0.25">
      <c r="A294" s="134" t="s">
        <v>702</v>
      </c>
      <c r="B294" s="146" t="s">
        <v>269</v>
      </c>
      <c r="C294" s="146">
        <v>2024</v>
      </c>
      <c r="D294" s="134" t="s">
        <v>311</v>
      </c>
      <c r="E294" s="148" t="s">
        <v>330</v>
      </c>
      <c r="F294" s="146">
        <v>50</v>
      </c>
      <c r="G294" s="146" t="s">
        <v>532</v>
      </c>
      <c r="H294" s="147" t="s">
        <v>735</v>
      </c>
      <c r="I294" s="145">
        <v>31</v>
      </c>
    </row>
    <row r="295" spans="1:9" x14ac:dyDescent="0.25">
      <c r="A295" s="134" t="s">
        <v>702</v>
      </c>
      <c r="B295" s="146" t="s">
        <v>269</v>
      </c>
      <c r="C295" s="146">
        <v>2024</v>
      </c>
      <c r="D295" s="134" t="s">
        <v>311</v>
      </c>
      <c r="E295" s="148" t="s">
        <v>330</v>
      </c>
      <c r="F295" s="146">
        <v>50</v>
      </c>
      <c r="G295" s="146" t="s">
        <v>532</v>
      </c>
      <c r="H295" s="147" t="s">
        <v>736</v>
      </c>
      <c r="I295" s="145">
        <v>31</v>
      </c>
    </row>
    <row r="296" spans="1:9" x14ac:dyDescent="0.25">
      <c r="A296" s="134" t="s">
        <v>702</v>
      </c>
      <c r="B296" s="146" t="s">
        <v>269</v>
      </c>
      <c r="C296" s="146">
        <v>2024</v>
      </c>
      <c r="D296" s="134" t="s">
        <v>311</v>
      </c>
      <c r="E296" s="148" t="s">
        <v>330</v>
      </c>
      <c r="F296" s="146">
        <v>50</v>
      </c>
      <c r="G296" s="146" t="s">
        <v>532</v>
      </c>
      <c r="H296" s="147" t="s">
        <v>737</v>
      </c>
      <c r="I296" s="145">
        <v>31</v>
      </c>
    </row>
    <row r="297" spans="1:9" x14ac:dyDescent="0.25">
      <c r="A297" s="134" t="s">
        <v>702</v>
      </c>
      <c r="B297" s="146" t="s">
        <v>269</v>
      </c>
      <c r="C297" s="146">
        <v>2024</v>
      </c>
      <c r="D297" s="134" t="s">
        <v>311</v>
      </c>
      <c r="E297" s="148" t="s">
        <v>330</v>
      </c>
      <c r="F297" s="146">
        <v>50</v>
      </c>
      <c r="G297" s="146" t="s">
        <v>532</v>
      </c>
      <c r="H297" s="147" t="s">
        <v>738</v>
      </c>
      <c r="I297" s="145" t="s">
        <v>284</v>
      </c>
    </row>
    <row r="298" spans="1:9" x14ac:dyDescent="0.25">
      <c r="A298" s="134" t="s">
        <v>702</v>
      </c>
      <c r="B298" s="134" t="s">
        <v>269</v>
      </c>
      <c r="C298" s="134">
        <v>2024</v>
      </c>
      <c r="D298" s="134" t="s">
        <v>312</v>
      </c>
      <c r="E298" s="134" t="s">
        <v>328</v>
      </c>
      <c r="F298" s="134" t="s">
        <v>284</v>
      </c>
      <c r="G298" s="134" t="s">
        <v>721</v>
      </c>
      <c r="H298" s="144" t="s">
        <v>358</v>
      </c>
      <c r="I298" s="145">
        <v>76473</v>
      </c>
    </row>
    <row r="299" spans="1:9" x14ac:dyDescent="0.25">
      <c r="A299" s="134" t="s">
        <v>702</v>
      </c>
      <c r="B299" s="134" t="s">
        <v>269</v>
      </c>
      <c r="C299" s="134">
        <v>2024</v>
      </c>
      <c r="D299" s="134" t="s">
        <v>312</v>
      </c>
      <c r="E299" s="134" t="s">
        <v>328</v>
      </c>
      <c r="F299" s="134" t="s">
        <v>284</v>
      </c>
      <c r="G299" s="134" t="s">
        <v>721</v>
      </c>
      <c r="H299" s="144" t="s">
        <v>377</v>
      </c>
      <c r="I299" s="145">
        <v>43788</v>
      </c>
    </row>
    <row r="300" spans="1:9" x14ac:dyDescent="0.25">
      <c r="A300" s="134" t="s">
        <v>702</v>
      </c>
      <c r="B300" s="134" t="s">
        <v>269</v>
      </c>
      <c r="C300" s="134">
        <v>2024</v>
      </c>
      <c r="D300" s="134" t="s">
        <v>312</v>
      </c>
      <c r="E300" s="134" t="s">
        <v>328</v>
      </c>
      <c r="F300" s="134" t="s">
        <v>284</v>
      </c>
      <c r="G300" s="134" t="s">
        <v>721</v>
      </c>
      <c r="H300" s="144" t="s">
        <v>725</v>
      </c>
      <c r="I300" s="145">
        <v>9688</v>
      </c>
    </row>
    <row r="301" spans="1:9" x14ac:dyDescent="0.25">
      <c r="A301" s="134" t="s">
        <v>702</v>
      </c>
      <c r="B301" s="134" t="s">
        <v>269</v>
      </c>
      <c r="C301" s="134">
        <v>2024</v>
      </c>
      <c r="D301" s="134" t="s">
        <v>312</v>
      </c>
      <c r="E301" s="134" t="s">
        <v>328</v>
      </c>
      <c r="F301" s="134" t="s">
        <v>284</v>
      </c>
      <c r="G301" s="134" t="s">
        <v>721</v>
      </c>
      <c r="H301" s="144" t="s">
        <v>726</v>
      </c>
      <c r="I301" s="145">
        <v>68</v>
      </c>
    </row>
    <row r="302" spans="1:9" x14ac:dyDescent="0.25">
      <c r="A302" s="134" t="s">
        <v>702</v>
      </c>
      <c r="B302" s="134" t="s">
        <v>269</v>
      </c>
      <c r="C302" s="134">
        <v>2024</v>
      </c>
      <c r="D302" s="134" t="s">
        <v>312</v>
      </c>
      <c r="E302" s="134" t="s">
        <v>328</v>
      </c>
      <c r="F302" s="134" t="s">
        <v>284</v>
      </c>
      <c r="G302" s="134" t="s">
        <v>721</v>
      </c>
      <c r="H302" s="144" t="s">
        <v>727</v>
      </c>
      <c r="I302" s="145">
        <v>9620</v>
      </c>
    </row>
    <row r="303" spans="1:9" x14ac:dyDescent="0.25">
      <c r="A303" s="134" t="s">
        <v>702</v>
      </c>
      <c r="B303" s="134" t="s">
        <v>269</v>
      </c>
      <c r="C303" s="134">
        <v>2024</v>
      </c>
      <c r="D303" s="134" t="s">
        <v>312</v>
      </c>
      <c r="E303" s="134" t="s">
        <v>328</v>
      </c>
      <c r="F303" s="134" t="s">
        <v>284</v>
      </c>
      <c r="G303" s="134" t="s">
        <v>721</v>
      </c>
      <c r="H303" s="144" t="s">
        <v>381</v>
      </c>
      <c r="I303" s="145">
        <v>139</v>
      </c>
    </row>
    <row r="304" spans="1:9" x14ac:dyDescent="0.25">
      <c r="A304" s="134" t="s">
        <v>702</v>
      </c>
      <c r="B304" s="134" t="s">
        <v>269</v>
      </c>
      <c r="C304" s="134">
        <v>2024</v>
      </c>
      <c r="D304" s="134" t="s">
        <v>312</v>
      </c>
      <c r="E304" s="134" t="s">
        <v>328</v>
      </c>
      <c r="F304" s="134" t="s">
        <v>284</v>
      </c>
      <c r="G304" s="134" t="s">
        <v>721</v>
      </c>
      <c r="H304" s="144" t="s">
        <v>382</v>
      </c>
      <c r="I304" s="145">
        <v>605</v>
      </c>
    </row>
    <row r="305" spans="1:9" x14ac:dyDescent="0.25">
      <c r="A305" s="134" t="s">
        <v>702</v>
      </c>
      <c r="B305" s="134" t="s">
        <v>269</v>
      </c>
      <c r="C305" s="134">
        <v>2024</v>
      </c>
      <c r="D305" s="134" t="s">
        <v>312</v>
      </c>
      <c r="E305" s="134" t="s">
        <v>328</v>
      </c>
      <c r="F305" s="134" t="s">
        <v>284</v>
      </c>
      <c r="G305" s="134" t="s">
        <v>721</v>
      </c>
      <c r="H305" s="144" t="s">
        <v>383</v>
      </c>
      <c r="I305" s="145">
        <v>212</v>
      </c>
    </row>
    <row r="306" spans="1:9" x14ac:dyDescent="0.25">
      <c r="A306" s="134" t="s">
        <v>702</v>
      </c>
      <c r="B306" s="134" t="s">
        <v>269</v>
      </c>
      <c r="C306" s="134">
        <v>2024</v>
      </c>
      <c r="D306" s="134" t="s">
        <v>312</v>
      </c>
      <c r="E306" s="134" t="s">
        <v>328</v>
      </c>
      <c r="F306" s="134" t="s">
        <v>284</v>
      </c>
      <c r="G306" s="134" t="s">
        <v>721</v>
      </c>
      <c r="H306" s="144" t="s">
        <v>384</v>
      </c>
      <c r="I306" s="145">
        <v>170</v>
      </c>
    </row>
    <row r="307" spans="1:9" x14ac:dyDescent="0.25">
      <c r="A307" s="134" t="s">
        <v>702</v>
      </c>
      <c r="B307" s="134" t="s">
        <v>269</v>
      </c>
      <c r="C307" s="134">
        <v>2024</v>
      </c>
      <c r="D307" s="134" t="s">
        <v>312</v>
      </c>
      <c r="E307" s="134" t="s">
        <v>328</v>
      </c>
      <c r="F307" s="134" t="s">
        <v>284</v>
      </c>
      <c r="G307" s="134" t="s">
        <v>721</v>
      </c>
      <c r="H307" s="144" t="s">
        <v>385</v>
      </c>
      <c r="I307" s="145">
        <v>1397</v>
      </c>
    </row>
    <row r="308" spans="1:9" x14ac:dyDescent="0.25">
      <c r="A308" s="134" t="s">
        <v>702</v>
      </c>
      <c r="B308" s="134" t="s">
        <v>269</v>
      </c>
      <c r="C308" s="134">
        <v>2024</v>
      </c>
      <c r="D308" s="134" t="s">
        <v>312</v>
      </c>
      <c r="E308" s="134" t="s">
        <v>328</v>
      </c>
      <c r="F308" s="134" t="s">
        <v>284</v>
      </c>
      <c r="G308" s="134" t="s">
        <v>721</v>
      </c>
      <c r="H308" s="144" t="s">
        <v>386</v>
      </c>
      <c r="I308" s="145">
        <v>75</v>
      </c>
    </row>
    <row r="309" spans="1:9" x14ac:dyDescent="0.25">
      <c r="A309" s="134" t="s">
        <v>702</v>
      </c>
      <c r="B309" s="134" t="s">
        <v>269</v>
      </c>
      <c r="C309" s="134">
        <v>2024</v>
      </c>
      <c r="D309" s="134" t="s">
        <v>312</v>
      </c>
      <c r="E309" s="134" t="s">
        <v>328</v>
      </c>
      <c r="F309" s="134" t="s">
        <v>284</v>
      </c>
      <c r="G309" s="134" t="s">
        <v>721</v>
      </c>
      <c r="H309" s="144" t="s">
        <v>387</v>
      </c>
      <c r="I309" s="145">
        <v>397</v>
      </c>
    </row>
    <row r="310" spans="1:9" x14ac:dyDescent="0.25">
      <c r="A310" s="134" t="s">
        <v>702</v>
      </c>
      <c r="B310" s="134" t="s">
        <v>269</v>
      </c>
      <c r="C310" s="134">
        <v>2024</v>
      </c>
      <c r="D310" s="134" t="s">
        <v>312</v>
      </c>
      <c r="E310" s="134" t="s">
        <v>328</v>
      </c>
      <c r="F310" s="134" t="s">
        <v>284</v>
      </c>
      <c r="G310" s="134" t="s">
        <v>721</v>
      </c>
      <c r="H310" s="144" t="s">
        <v>388</v>
      </c>
      <c r="I310" s="145">
        <v>1656</v>
      </c>
    </row>
    <row r="311" spans="1:9" x14ac:dyDescent="0.25">
      <c r="A311" s="134" t="s">
        <v>702</v>
      </c>
      <c r="B311" s="134" t="s">
        <v>269</v>
      </c>
      <c r="C311" s="134">
        <v>2024</v>
      </c>
      <c r="D311" s="134" t="s">
        <v>312</v>
      </c>
      <c r="E311" s="134" t="s">
        <v>328</v>
      </c>
      <c r="F311" s="134" t="s">
        <v>284</v>
      </c>
      <c r="G311" s="134" t="s">
        <v>721</v>
      </c>
      <c r="H311" s="144" t="s">
        <v>389</v>
      </c>
      <c r="I311" s="145">
        <v>4069</v>
      </c>
    </row>
    <row r="312" spans="1:9" x14ac:dyDescent="0.25">
      <c r="A312" s="134" t="s">
        <v>702</v>
      </c>
      <c r="B312" s="134" t="s">
        <v>269</v>
      </c>
      <c r="C312" s="134">
        <v>2024</v>
      </c>
      <c r="D312" s="134" t="s">
        <v>312</v>
      </c>
      <c r="E312" s="134" t="s">
        <v>328</v>
      </c>
      <c r="F312" s="134" t="s">
        <v>284</v>
      </c>
      <c r="G312" s="134" t="s">
        <v>721</v>
      </c>
      <c r="H312" s="144" t="s">
        <v>390</v>
      </c>
      <c r="I312" s="145">
        <v>13</v>
      </c>
    </row>
    <row r="313" spans="1:9" x14ac:dyDescent="0.25">
      <c r="A313" s="134" t="s">
        <v>702</v>
      </c>
      <c r="B313" s="134" t="s">
        <v>269</v>
      </c>
      <c r="C313" s="134">
        <v>2024</v>
      </c>
      <c r="D313" s="134" t="s">
        <v>312</v>
      </c>
      <c r="E313" s="134" t="s">
        <v>328</v>
      </c>
      <c r="F313" s="134" t="s">
        <v>284</v>
      </c>
      <c r="G313" s="134" t="s">
        <v>721</v>
      </c>
      <c r="H313" s="144" t="s">
        <v>391</v>
      </c>
      <c r="I313" s="145">
        <v>1</v>
      </c>
    </row>
    <row r="314" spans="1:9" x14ac:dyDescent="0.25">
      <c r="A314" s="134" t="s">
        <v>702</v>
      </c>
      <c r="B314" s="134" t="s">
        <v>269</v>
      </c>
      <c r="C314" s="134">
        <v>2024</v>
      </c>
      <c r="D314" s="134" t="s">
        <v>312</v>
      </c>
      <c r="E314" s="134" t="s">
        <v>328</v>
      </c>
      <c r="F314" s="134" t="s">
        <v>284</v>
      </c>
      <c r="G314" s="134" t="s">
        <v>721</v>
      </c>
      <c r="H314" s="144" t="s">
        <v>392</v>
      </c>
      <c r="I314" s="145">
        <v>2520</v>
      </c>
    </row>
    <row r="315" spans="1:9" x14ac:dyDescent="0.25">
      <c r="A315" s="134" t="s">
        <v>702</v>
      </c>
      <c r="B315" s="134" t="s">
        <v>269</v>
      </c>
      <c r="C315" s="134">
        <v>2024</v>
      </c>
      <c r="D315" s="134" t="s">
        <v>312</v>
      </c>
      <c r="E315" s="134" t="s">
        <v>328</v>
      </c>
      <c r="F315" s="134" t="s">
        <v>284</v>
      </c>
      <c r="G315" s="134" t="s">
        <v>721</v>
      </c>
      <c r="H315" s="144" t="s">
        <v>393</v>
      </c>
      <c r="I315" s="145">
        <v>148</v>
      </c>
    </row>
    <row r="316" spans="1:9" x14ac:dyDescent="0.25">
      <c r="A316" s="134" t="s">
        <v>702</v>
      </c>
      <c r="B316" s="134" t="s">
        <v>269</v>
      </c>
      <c r="C316" s="134">
        <v>2024</v>
      </c>
      <c r="D316" s="134" t="s">
        <v>312</v>
      </c>
      <c r="E316" s="134" t="s">
        <v>328</v>
      </c>
      <c r="F316" s="134" t="s">
        <v>284</v>
      </c>
      <c r="G316" s="134" t="s">
        <v>721</v>
      </c>
      <c r="H316" s="144" t="s">
        <v>394</v>
      </c>
      <c r="I316" s="145">
        <v>1947</v>
      </c>
    </row>
    <row r="317" spans="1:9" x14ac:dyDescent="0.25">
      <c r="A317" s="134" t="s">
        <v>702</v>
      </c>
      <c r="B317" s="134" t="s">
        <v>269</v>
      </c>
      <c r="C317" s="134">
        <v>2024</v>
      </c>
      <c r="D317" s="134" t="s">
        <v>312</v>
      </c>
      <c r="E317" s="134" t="s">
        <v>328</v>
      </c>
      <c r="F317" s="134" t="s">
        <v>284</v>
      </c>
      <c r="G317" s="134" t="s">
        <v>721</v>
      </c>
      <c r="H317" s="144" t="s">
        <v>395</v>
      </c>
      <c r="I317" s="145">
        <v>714</v>
      </c>
    </row>
    <row r="318" spans="1:9" x14ac:dyDescent="0.25">
      <c r="A318" s="134" t="s">
        <v>702</v>
      </c>
      <c r="B318" s="134" t="s">
        <v>269</v>
      </c>
      <c r="C318" s="134">
        <v>2024</v>
      </c>
      <c r="D318" s="134" t="s">
        <v>312</v>
      </c>
      <c r="E318" s="134" t="s">
        <v>328</v>
      </c>
      <c r="F318" s="134" t="s">
        <v>284</v>
      </c>
      <c r="G318" s="134" t="s">
        <v>721</v>
      </c>
      <c r="H318" s="144" t="s">
        <v>396</v>
      </c>
      <c r="I318" s="145">
        <v>649</v>
      </c>
    </row>
    <row r="319" spans="1:9" x14ac:dyDescent="0.25">
      <c r="A319" s="134" t="s">
        <v>702</v>
      </c>
      <c r="B319" s="134" t="s">
        <v>269</v>
      </c>
      <c r="C319" s="134">
        <v>2024</v>
      </c>
      <c r="D319" s="134" t="s">
        <v>312</v>
      </c>
      <c r="E319" s="134" t="s">
        <v>328</v>
      </c>
      <c r="F319" s="134" t="s">
        <v>284</v>
      </c>
      <c r="G319" s="134" t="s">
        <v>721</v>
      </c>
      <c r="H319" s="144" t="s">
        <v>397</v>
      </c>
      <c r="I319" s="145">
        <v>8285</v>
      </c>
    </row>
    <row r="320" spans="1:9" x14ac:dyDescent="0.25">
      <c r="A320" s="134" t="s">
        <v>702</v>
      </c>
      <c r="B320" s="134" t="s">
        <v>269</v>
      </c>
      <c r="C320" s="134">
        <v>2024</v>
      </c>
      <c r="D320" s="134" t="s">
        <v>312</v>
      </c>
      <c r="E320" s="134" t="s">
        <v>328</v>
      </c>
      <c r="F320" s="146">
        <v>10</v>
      </c>
      <c r="G320" s="146" t="s">
        <v>139</v>
      </c>
      <c r="H320" s="144" t="s">
        <v>728</v>
      </c>
      <c r="I320" s="145">
        <v>54945</v>
      </c>
    </row>
    <row r="321" spans="1:9" x14ac:dyDescent="0.25">
      <c r="A321" s="134" t="s">
        <v>702</v>
      </c>
      <c r="B321" s="134" t="s">
        <v>269</v>
      </c>
      <c r="C321" s="134">
        <v>2024</v>
      </c>
      <c r="D321" s="134" t="s">
        <v>312</v>
      </c>
      <c r="E321" s="134" t="s">
        <v>328</v>
      </c>
      <c r="F321" s="146">
        <v>10</v>
      </c>
      <c r="G321" s="146" t="s">
        <v>139</v>
      </c>
      <c r="H321" s="144" t="s">
        <v>377</v>
      </c>
      <c r="I321" s="145">
        <v>34054</v>
      </c>
    </row>
    <row r="322" spans="1:9" x14ac:dyDescent="0.25">
      <c r="A322" s="134" t="s">
        <v>702</v>
      </c>
      <c r="B322" s="134" t="s">
        <v>269</v>
      </c>
      <c r="C322" s="134">
        <v>2024</v>
      </c>
      <c r="D322" s="134" t="s">
        <v>312</v>
      </c>
      <c r="E322" s="134" t="s">
        <v>328</v>
      </c>
      <c r="F322" s="146">
        <v>10</v>
      </c>
      <c r="G322" s="146" t="s">
        <v>139</v>
      </c>
      <c r="H322" s="144" t="s">
        <v>725</v>
      </c>
      <c r="I322" s="145">
        <v>7287</v>
      </c>
    </row>
    <row r="323" spans="1:9" x14ac:dyDescent="0.25">
      <c r="A323" s="134" t="s">
        <v>702</v>
      </c>
      <c r="B323" s="134" t="s">
        <v>269</v>
      </c>
      <c r="C323" s="134">
        <v>2024</v>
      </c>
      <c r="D323" s="134" t="s">
        <v>312</v>
      </c>
      <c r="E323" s="134" t="s">
        <v>328</v>
      </c>
      <c r="F323" s="146">
        <v>10</v>
      </c>
      <c r="G323" s="146" t="s">
        <v>139</v>
      </c>
      <c r="H323" s="144" t="s">
        <v>726</v>
      </c>
      <c r="I323" s="145">
        <v>63</v>
      </c>
    </row>
    <row r="324" spans="1:9" x14ac:dyDescent="0.25">
      <c r="A324" s="134" t="s">
        <v>702</v>
      </c>
      <c r="B324" s="134" t="s">
        <v>269</v>
      </c>
      <c r="C324" s="134">
        <v>2024</v>
      </c>
      <c r="D324" s="134" t="s">
        <v>312</v>
      </c>
      <c r="E324" s="134" t="s">
        <v>328</v>
      </c>
      <c r="F324" s="146">
        <v>10</v>
      </c>
      <c r="G324" s="146" t="s">
        <v>139</v>
      </c>
      <c r="H324" s="144" t="s">
        <v>727</v>
      </c>
      <c r="I324" s="145">
        <v>7224</v>
      </c>
    </row>
    <row r="325" spans="1:9" x14ac:dyDescent="0.25">
      <c r="A325" s="134" t="s">
        <v>702</v>
      </c>
      <c r="B325" s="134" t="s">
        <v>269</v>
      </c>
      <c r="C325" s="134">
        <v>2024</v>
      </c>
      <c r="D325" s="134" t="s">
        <v>312</v>
      </c>
      <c r="E325" s="134" t="s">
        <v>328</v>
      </c>
      <c r="F325" s="146">
        <v>10</v>
      </c>
      <c r="G325" s="146" t="s">
        <v>139</v>
      </c>
      <c r="H325" s="144" t="s">
        <v>381</v>
      </c>
      <c r="I325" s="145">
        <v>8</v>
      </c>
    </row>
    <row r="326" spans="1:9" x14ac:dyDescent="0.25">
      <c r="A326" s="134" t="s">
        <v>702</v>
      </c>
      <c r="B326" s="134" t="s">
        <v>269</v>
      </c>
      <c r="C326" s="134">
        <v>2024</v>
      </c>
      <c r="D326" s="134" t="s">
        <v>312</v>
      </c>
      <c r="E326" s="134" t="s">
        <v>328</v>
      </c>
      <c r="F326" s="146">
        <v>10</v>
      </c>
      <c r="G326" s="146" t="s">
        <v>139</v>
      </c>
      <c r="H326" s="144" t="s">
        <v>382</v>
      </c>
      <c r="I326" s="145">
        <v>603</v>
      </c>
    </row>
    <row r="327" spans="1:9" x14ac:dyDescent="0.25">
      <c r="A327" s="134" t="s">
        <v>702</v>
      </c>
      <c r="B327" s="134" t="s">
        <v>269</v>
      </c>
      <c r="C327" s="134">
        <v>2024</v>
      </c>
      <c r="D327" s="134" t="s">
        <v>312</v>
      </c>
      <c r="E327" s="134" t="s">
        <v>328</v>
      </c>
      <c r="F327" s="146">
        <v>10</v>
      </c>
      <c r="G327" s="146" t="s">
        <v>139</v>
      </c>
      <c r="H327" s="144" t="s">
        <v>383</v>
      </c>
      <c r="I327" s="145">
        <v>185</v>
      </c>
    </row>
    <row r="328" spans="1:9" x14ac:dyDescent="0.25">
      <c r="A328" s="134" t="s">
        <v>702</v>
      </c>
      <c r="B328" s="134" t="s">
        <v>269</v>
      </c>
      <c r="C328" s="134">
        <v>2024</v>
      </c>
      <c r="D328" s="134" t="s">
        <v>312</v>
      </c>
      <c r="E328" s="134" t="s">
        <v>328</v>
      </c>
      <c r="F328" s="146">
        <v>10</v>
      </c>
      <c r="G328" s="146" t="s">
        <v>139</v>
      </c>
      <c r="H328" s="144" t="s">
        <v>384</v>
      </c>
      <c r="I328" s="145">
        <v>131</v>
      </c>
    </row>
    <row r="329" spans="1:9" x14ac:dyDescent="0.25">
      <c r="A329" s="134" t="s">
        <v>702</v>
      </c>
      <c r="B329" s="134" t="s">
        <v>269</v>
      </c>
      <c r="C329" s="134">
        <v>2024</v>
      </c>
      <c r="D329" s="134" t="s">
        <v>312</v>
      </c>
      <c r="E329" s="134" t="s">
        <v>328</v>
      </c>
      <c r="F329" s="146">
        <v>10</v>
      </c>
      <c r="G329" s="146" t="s">
        <v>139</v>
      </c>
      <c r="H329" s="144" t="s">
        <v>385</v>
      </c>
      <c r="I329" s="145">
        <v>992</v>
      </c>
    </row>
    <row r="330" spans="1:9" x14ac:dyDescent="0.25">
      <c r="A330" s="134" t="s">
        <v>702</v>
      </c>
      <c r="B330" s="134" t="s">
        <v>269</v>
      </c>
      <c r="C330" s="134">
        <v>2024</v>
      </c>
      <c r="D330" s="134" t="s">
        <v>312</v>
      </c>
      <c r="E330" s="134" t="s">
        <v>328</v>
      </c>
      <c r="F330" s="146">
        <v>10</v>
      </c>
      <c r="G330" s="146" t="s">
        <v>139</v>
      </c>
      <c r="H330" s="144" t="s">
        <v>386</v>
      </c>
      <c r="I330" s="145">
        <v>69</v>
      </c>
    </row>
    <row r="331" spans="1:9" x14ac:dyDescent="0.25">
      <c r="A331" s="134" t="s">
        <v>702</v>
      </c>
      <c r="B331" s="134" t="s">
        <v>269</v>
      </c>
      <c r="C331" s="134">
        <v>2024</v>
      </c>
      <c r="D331" s="134" t="s">
        <v>312</v>
      </c>
      <c r="E331" s="134" t="s">
        <v>328</v>
      </c>
      <c r="F331" s="146">
        <v>10</v>
      </c>
      <c r="G331" s="146" t="s">
        <v>139</v>
      </c>
      <c r="H331" s="144" t="s">
        <v>387</v>
      </c>
      <c r="I331" s="145">
        <v>255</v>
      </c>
    </row>
    <row r="332" spans="1:9" x14ac:dyDescent="0.25">
      <c r="A332" s="134" t="s">
        <v>702</v>
      </c>
      <c r="B332" s="134" t="s">
        <v>269</v>
      </c>
      <c r="C332" s="134">
        <v>2024</v>
      </c>
      <c r="D332" s="134" t="s">
        <v>312</v>
      </c>
      <c r="E332" s="134" t="s">
        <v>328</v>
      </c>
      <c r="F332" s="146">
        <v>10</v>
      </c>
      <c r="G332" s="146" t="s">
        <v>139</v>
      </c>
      <c r="H332" s="144" t="s">
        <v>388</v>
      </c>
      <c r="I332" s="145">
        <v>27</v>
      </c>
    </row>
    <row r="333" spans="1:9" x14ac:dyDescent="0.25">
      <c r="A333" s="134" t="s">
        <v>702</v>
      </c>
      <c r="B333" s="134" t="s">
        <v>269</v>
      </c>
      <c r="C333" s="134">
        <v>2024</v>
      </c>
      <c r="D333" s="134" t="s">
        <v>312</v>
      </c>
      <c r="E333" s="134" t="s">
        <v>328</v>
      </c>
      <c r="F333" s="146">
        <v>10</v>
      </c>
      <c r="G333" s="146" t="s">
        <v>139</v>
      </c>
      <c r="H333" s="144" t="s">
        <v>389</v>
      </c>
      <c r="I333" s="145">
        <v>2640</v>
      </c>
    </row>
    <row r="334" spans="1:9" x14ac:dyDescent="0.25">
      <c r="A334" s="134" t="s">
        <v>702</v>
      </c>
      <c r="B334" s="134" t="s">
        <v>269</v>
      </c>
      <c r="C334" s="134">
        <v>2024</v>
      </c>
      <c r="D334" s="134" t="s">
        <v>312</v>
      </c>
      <c r="E334" s="134" t="s">
        <v>328</v>
      </c>
      <c r="F334" s="146">
        <v>10</v>
      </c>
      <c r="G334" s="146" t="s">
        <v>139</v>
      </c>
      <c r="H334" s="144" t="s">
        <v>390</v>
      </c>
      <c r="I334" s="145">
        <v>13</v>
      </c>
    </row>
    <row r="335" spans="1:9" x14ac:dyDescent="0.25">
      <c r="A335" s="134" t="s">
        <v>702</v>
      </c>
      <c r="B335" s="134" t="s">
        <v>269</v>
      </c>
      <c r="C335" s="134">
        <v>2024</v>
      </c>
      <c r="D335" s="134" t="s">
        <v>312</v>
      </c>
      <c r="E335" s="134" t="s">
        <v>328</v>
      </c>
      <c r="F335" s="146">
        <v>10</v>
      </c>
      <c r="G335" s="146" t="s">
        <v>139</v>
      </c>
      <c r="H335" s="144" t="s">
        <v>391</v>
      </c>
      <c r="I335" s="145">
        <v>1</v>
      </c>
    </row>
    <row r="336" spans="1:9" x14ac:dyDescent="0.25">
      <c r="A336" s="134" t="s">
        <v>702</v>
      </c>
      <c r="B336" s="134" t="s">
        <v>269</v>
      </c>
      <c r="C336" s="134">
        <v>2024</v>
      </c>
      <c r="D336" s="134" t="s">
        <v>312</v>
      </c>
      <c r="E336" s="134" t="s">
        <v>328</v>
      </c>
      <c r="F336" s="146">
        <v>10</v>
      </c>
      <c r="G336" s="146" t="s">
        <v>139</v>
      </c>
      <c r="H336" s="144" t="s">
        <v>392</v>
      </c>
      <c r="I336" s="145">
        <v>2380</v>
      </c>
    </row>
    <row r="337" spans="1:9" x14ac:dyDescent="0.25">
      <c r="A337" s="134" t="s">
        <v>702</v>
      </c>
      <c r="B337" s="134" t="s">
        <v>269</v>
      </c>
      <c r="C337" s="134">
        <v>2024</v>
      </c>
      <c r="D337" s="134" t="s">
        <v>312</v>
      </c>
      <c r="E337" s="134" t="s">
        <v>328</v>
      </c>
      <c r="F337" s="146">
        <v>10</v>
      </c>
      <c r="G337" s="146" t="s">
        <v>139</v>
      </c>
      <c r="H337" s="144" t="s">
        <v>393</v>
      </c>
      <c r="I337" s="145">
        <v>148</v>
      </c>
    </row>
    <row r="338" spans="1:9" x14ac:dyDescent="0.25">
      <c r="A338" s="134" t="s">
        <v>702</v>
      </c>
      <c r="B338" s="134" t="s">
        <v>269</v>
      </c>
      <c r="C338" s="134">
        <v>2024</v>
      </c>
      <c r="D338" s="134" t="s">
        <v>312</v>
      </c>
      <c r="E338" s="134" t="s">
        <v>328</v>
      </c>
      <c r="F338" s="146">
        <v>10</v>
      </c>
      <c r="G338" s="146" t="s">
        <v>139</v>
      </c>
      <c r="H338" s="144" t="s">
        <v>394</v>
      </c>
      <c r="I338" s="145">
        <v>1168</v>
      </c>
    </row>
    <row r="339" spans="1:9" x14ac:dyDescent="0.25">
      <c r="A339" s="134" t="s">
        <v>702</v>
      </c>
      <c r="B339" s="134" t="s">
        <v>269</v>
      </c>
      <c r="C339" s="134">
        <v>2024</v>
      </c>
      <c r="D339" s="134" t="s">
        <v>312</v>
      </c>
      <c r="E339" s="134" t="s">
        <v>328</v>
      </c>
      <c r="F339" s="146">
        <v>10</v>
      </c>
      <c r="G339" s="146" t="s">
        <v>139</v>
      </c>
      <c r="H339" s="144" t="s">
        <v>395</v>
      </c>
      <c r="I339" s="145">
        <v>364</v>
      </c>
    </row>
    <row r="340" spans="1:9" x14ac:dyDescent="0.25">
      <c r="A340" s="134" t="s">
        <v>702</v>
      </c>
      <c r="B340" s="134" t="s">
        <v>269</v>
      </c>
      <c r="C340" s="134">
        <v>2024</v>
      </c>
      <c r="D340" s="134" t="s">
        <v>312</v>
      </c>
      <c r="E340" s="134" t="s">
        <v>328</v>
      </c>
      <c r="F340" s="146">
        <v>10</v>
      </c>
      <c r="G340" s="146" t="s">
        <v>139</v>
      </c>
      <c r="H340" s="144" t="s">
        <v>396</v>
      </c>
      <c r="I340" s="145">
        <v>452</v>
      </c>
    </row>
    <row r="341" spans="1:9" x14ac:dyDescent="0.25">
      <c r="A341" s="134" t="s">
        <v>702</v>
      </c>
      <c r="B341" s="134" t="s">
        <v>269</v>
      </c>
      <c r="C341" s="134">
        <v>2024</v>
      </c>
      <c r="D341" s="134" t="s">
        <v>312</v>
      </c>
      <c r="E341" s="134" t="s">
        <v>328</v>
      </c>
      <c r="F341" s="146">
        <v>10</v>
      </c>
      <c r="G341" s="146" t="s">
        <v>139</v>
      </c>
      <c r="H341" s="144" t="s">
        <v>397</v>
      </c>
      <c r="I341" s="145">
        <v>4168</v>
      </c>
    </row>
    <row r="342" spans="1:9" x14ac:dyDescent="0.25">
      <c r="A342" s="134" t="s">
        <v>702</v>
      </c>
      <c r="B342" s="134" t="s">
        <v>269</v>
      </c>
      <c r="C342" s="134">
        <v>2024</v>
      </c>
      <c r="D342" s="134" t="s">
        <v>312</v>
      </c>
      <c r="E342" s="134" t="s">
        <v>328</v>
      </c>
      <c r="F342" s="146">
        <v>10</v>
      </c>
      <c r="G342" s="146" t="s">
        <v>139</v>
      </c>
      <c r="H342" s="144" t="s">
        <v>729</v>
      </c>
      <c r="I342" s="145">
        <v>20463</v>
      </c>
    </row>
    <row r="343" spans="1:9" x14ac:dyDescent="0.25">
      <c r="A343" s="134" t="s">
        <v>702</v>
      </c>
      <c r="B343" s="134" t="s">
        <v>269</v>
      </c>
      <c r="C343" s="134">
        <v>2024</v>
      </c>
      <c r="D343" s="134" t="s">
        <v>312</v>
      </c>
      <c r="E343" s="134" t="s">
        <v>328</v>
      </c>
      <c r="F343" s="146">
        <v>10</v>
      </c>
      <c r="G343" s="146" t="s">
        <v>139</v>
      </c>
      <c r="H343" s="144" t="s">
        <v>730</v>
      </c>
      <c r="I343" s="145">
        <v>20069</v>
      </c>
    </row>
    <row r="344" spans="1:9" x14ac:dyDescent="0.25">
      <c r="A344" s="134" t="s">
        <v>702</v>
      </c>
      <c r="B344" s="134" t="s">
        <v>269</v>
      </c>
      <c r="C344" s="134">
        <v>2024</v>
      </c>
      <c r="D344" s="134" t="s">
        <v>312</v>
      </c>
      <c r="E344" s="134" t="s">
        <v>328</v>
      </c>
      <c r="F344" s="146">
        <v>10</v>
      </c>
      <c r="G344" s="146" t="s">
        <v>139</v>
      </c>
      <c r="H344" s="144" t="s">
        <v>731</v>
      </c>
      <c r="I344" s="145">
        <v>394</v>
      </c>
    </row>
    <row r="345" spans="1:9" x14ac:dyDescent="0.25">
      <c r="A345" s="134" t="s">
        <v>702</v>
      </c>
      <c r="B345" s="134" t="s">
        <v>269</v>
      </c>
      <c r="C345" s="134">
        <v>2024</v>
      </c>
      <c r="D345" s="134" t="s">
        <v>312</v>
      </c>
      <c r="E345" s="134" t="s">
        <v>328</v>
      </c>
      <c r="F345" s="146">
        <v>10</v>
      </c>
      <c r="G345" s="146" t="s">
        <v>139</v>
      </c>
      <c r="H345" s="144" t="s">
        <v>732</v>
      </c>
      <c r="I345" s="145">
        <v>20406</v>
      </c>
    </row>
    <row r="346" spans="1:9" x14ac:dyDescent="0.25">
      <c r="A346" s="134" t="s">
        <v>702</v>
      </c>
      <c r="B346" s="134" t="s">
        <v>269</v>
      </c>
      <c r="C346" s="134">
        <v>2024</v>
      </c>
      <c r="D346" s="134" t="s">
        <v>312</v>
      </c>
      <c r="E346" s="134" t="s">
        <v>328</v>
      </c>
      <c r="F346" s="146">
        <v>10</v>
      </c>
      <c r="G346" s="146" t="s">
        <v>139</v>
      </c>
      <c r="H346" s="144" t="s">
        <v>733</v>
      </c>
      <c r="I346" s="145">
        <v>20023</v>
      </c>
    </row>
    <row r="347" spans="1:9" x14ac:dyDescent="0.25">
      <c r="A347" s="134" t="s">
        <v>702</v>
      </c>
      <c r="B347" s="134" t="s">
        <v>269</v>
      </c>
      <c r="C347" s="134">
        <v>2024</v>
      </c>
      <c r="D347" s="134" t="s">
        <v>312</v>
      </c>
      <c r="E347" s="134" t="s">
        <v>328</v>
      </c>
      <c r="F347" s="146">
        <v>10</v>
      </c>
      <c r="G347" s="146" t="s">
        <v>139</v>
      </c>
      <c r="H347" s="144" t="s">
        <v>734</v>
      </c>
      <c r="I347" s="145">
        <v>383</v>
      </c>
    </row>
    <row r="348" spans="1:9" x14ac:dyDescent="0.25">
      <c r="A348" s="134" t="s">
        <v>702</v>
      </c>
      <c r="B348" s="134" t="s">
        <v>269</v>
      </c>
      <c r="C348" s="134">
        <v>2024</v>
      </c>
      <c r="D348" s="134" t="s">
        <v>312</v>
      </c>
      <c r="E348" s="134" t="s">
        <v>328</v>
      </c>
      <c r="F348" s="146">
        <v>20</v>
      </c>
      <c r="G348" s="146" t="s">
        <v>251</v>
      </c>
      <c r="H348" s="144" t="s">
        <v>358</v>
      </c>
      <c r="I348" s="145">
        <v>385</v>
      </c>
    </row>
    <row r="349" spans="1:9" x14ac:dyDescent="0.25">
      <c r="A349" s="134" t="s">
        <v>702</v>
      </c>
      <c r="B349" s="134" t="s">
        <v>269</v>
      </c>
      <c r="C349" s="134">
        <v>2024</v>
      </c>
      <c r="D349" s="134" t="s">
        <v>312</v>
      </c>
      <c r="E349" s="134" t="s">
        <v>328</v>
      </c>
      <c r="F349" s="146">
        <v>20</v>
      </c>
      <c r="G349" s="146" t="s">
        <v>251</v>
      </c>
      <c r="H349" s="144" t="s">
        <v>403</v>
      </c>
      <c r="I349" s="145">
        <v>249</v>
      </c>
    </row>
    <row r="350" spans="1:9" x14ac:dyDescent="0.25">
      <c r="A350" s="134" t="s">
        <v>702</v>
      </c>
      <c r="B350" s="134" t="s">
        <v>269</v>
      </c>
      <c r="C350" s="134">
        <v>2024</v>
      </c>
      <c r="D350" s="134" t="s">
        <v>312</v>
      </c>
      <c r="E350" s="134" t="s">
        <v>328</v>
      </c>
      <c r="F350" s="146">
        <v>20</v>
      </c>
      <c r="G350" s="146" t="s">
        <v>251</v>
      </c>
      <c r="H350" s="144" t="s">
        <v>725</v>
      </c>
      <c r="I350" s="145">
        <v>63</v>
      </c>
    </row>
    <row r="351" spans="1:9" x14ac:dyDescent="0.25">
      <c r="A351" s="134" t="s">
        <v>702</v>
      </c>
      <c r="B351" s="134" t="s">
        <v>269</v>
      </c>
      <c r="C351" s="134">
        <v>2024</v>
      </c>
      <c r="D351" s="134" t="s">
        <v>312</v>
      </c>
      <c r="E351" s="134" t="s">
        <v>328</v>
      </c>
      <c r="F351" s="146">
        <v>20</v>
      </c>
      <c r="G351" s="146" t="s">
        <v>251</v>
      </c>
      <c r="H351" s="144" t="s">
        <v>726</v>
      </c>
      <c r="I351" s="145">
        <v>2</v>
      </c>
    </row>
    <row r="352" spans="1:9" x14ac:dyDescent="0.25">
      <c r="A352" s="134" t="s">
        <v>702</v>
      </c>
      <c r="B352" s="134" t="s">
        <v>269</v>
      </c>
      <c r="C352" s="134">
        <v>2024</v>
      </c>
      <c r="D352" s="134" t="s">
        <v>312</v>
      </c>
      <c r="E352" s="134" t="s">
        <v>328</v>
      </c>
      <c r="F352" s="146">
        <v>20</v>
      </c>
      <c r="G352" s="146" t="s">
        <v>251</v>
      </c>
      <c r="H352" s="144" t="s">
        <v>727</v>
      </c>
      <c r="I352" s="145">
        <v>61</v>
      </c>
    </row>
    <row r="353" spans="1:9" x14ac:dyDescent="0.25">
      <c r="A353" s="134" t="s">
        <v>702</v>
      </c>
      <c r="B353" s="134" t="s">
        <v>269</v>
      </c>
      <c r="C353" s="134">
        <v>2024</v>
      </c>
      <c r="D353" s="134" t="s">
        <v>312</v>
      </c>
      <c r="E353" s="134" t="s">
        <v>328</v>
      </c>
      <c r="F353" s="146">
        <v>30</v>
      </c>
      <c r="G353" s="146" t="s">
        <v>140</v>
      </c>
      <c r="H353" s="144" t="s">
        <v>358</v>
      </c>
      <c r="I353" s="145">
        <v>21039</v>
      </c>
    </row>
    <row r="354" spans="1:9" x14ac:dyDescent="0.25">
      <c r="A354" s="134" t="s">
        <v>702</v>
      </c>
      <c r="B354" s="134" t="s">
        <v>269</v>
      </c>
      <c r="C354" s="134">
        <v>2024</v>
      </c>
      <c r="D354" s="134" t="s">
        <v>312</v>
      </c>
      <c r="E354" s="134" t="s">
        <v>328</v>
      </c>
      <c r="F354" s="146">
        <v>30</v>
      </c>
      <c r="G354" s="146" t="s">
        <v>140</v>
      </c>
      <c r="H354" s="144" t="s">
        <v>403</v>
      </c>
      <c r="I354" s="145">
        <v>9390</v>
      </c>
    </row>
    <row r="355" spans="1:9" x14ac:dyDescent="0.25">
      <c r="A355" s="134" t="s">
        <v>702</v>
      </c>
      <c r="B355" s="134" t="s">
        <v>269</v>
      </c>
      <c r="C355" s="134">
        <v>2024</v>
      </c>
      <c r="D355" s="134" t="s">
        <v>312</v>
      </c>
      <c r="E355" s="134" t="s">
        <v>328</v>
      </c>
      <c r="F355" s="146">
        <v>30</v>
      </c>
      <c r="G355" s="146" t="s">
        <v>140</v>
      </c>
      <c r="H355" s="144" t="s">
        <v>725</v>
      </c>
      <c r="I355" s="145">
        <v>2337</v>
      </c>
    </row>
    <row r="356" spans="1:9" x14ac:dyDescent="0.25">
      <c r="A356" s="134" t="s">
        <v>702</v>
      </c>
      <c r="B356" s="134" t="s">
        <v>269</v>
      </c>
      <c r="C356" s="134">
        <v>2024</v>
      </c>
      <c r="D356" s="134" t="s">
        <v>312</v>
      </c>
      <c r="E356" s="134" t="s">
        <v>328</v>
      </c>
      <c r="F356" s="146">
        <v>30</v>
      </c>
      <c r="G356" s="146" t="s">
        <v>140</v>
      </c>
      <c r="H356" s="144" t="s">
        <v>726</v>
      </c>
      <c r="I356" s="145">
        <v>3</v>
      </c>
    </row>
    <row r="357" spans="1:9" x14ac:dyDescent="0.25">
      <c r="A357" s="134" t="s">
        <v>702</v>
      </c>
      <c r="B357" s="134" t="s">
        <v>269</v>
      </c>
      <c r="C357" s="134">
        <v>2024</v>
      </c>
      <c r="D357" s="134" t="s">
        <v>312</v>
      </c>
      <c r="E357" s="134" t="s">
        <v>328</v>
      </c>
      <c r="F357" s="146">
        <v>30</v>
      </c>
      <c r="G357" s="146" t="s">
        <v>140</v>
      </c>
      <c r="H357" s="144" t="s">
        <v>727</v>
      </c>
      <c r="I357" s="145">
        <v>2334</v>
      </c>
    </row>
    <row r="358" spans="1:9" x14ac:dyDescent="0.25">
      <c r="A358" s="134" t="s">
        <v>702</v>
      </c>
      <c r="B358" s="134" t="s">
        <v>269</v>
      </c>
      <c r="C358" s="134">
        <v>2024</v>
      </c>
      <c r="D358" s="134" t="s">
        <v>312</v>
      </c>
      <c r="E358" s="134" t="s">
        <v>328</v>
      </c>
      <c r="F358" s="146">
        <v>40</v>
      </c>
      <c r="G358" s="146" t="s">
        <v>141</v>
      </c>
      <c r="H358" s="144" t="s">
        <v>358</v>
      </c>
      <c r="I358" s="145" t="s">
        <v>284</v>
      </c>
    </row>
    <row r="359" spans="1:9" x14ac:dyDescent="0.25">
      <c r="A359" s="134" t="s">
        <v>702</v>
      </c>
      <c r="B359" s="134" t="s">
        <v>269</v>
      </c>
      <c r="C359" s="134">
        <v>2024</v>
      </c>
      <c r="D359" s="134" t="s">
        <v>312</v>
      </c>
      <c r="E359" s="134" t="s">
        <v>328</v>
      </c>
      <c r="F359" s="146">
        <v>40</v>
      </c>
      <c r="G359" s="146" t="s">
        <v>141</v>
      </c>
      <c r="H359" s="144" t="s">
        <v>403</v>
      </c>
      <c r="I359" s="145" t="s">
        <v>284</v>
      </c>
    </row>
    <row r="360" spans="1:9" x14ac:dyDescent="0.25">
      <c r="A360" s="134" t="s">
        <v>702</v>
      </c>
      <c r="B360" s="134" t="s">
        <v>269</v>
      </c>
      <c r="C360" s="134">
        <v>2024</v>
      </c>
      <c r="D360" s="134" t="s">
        <v>312</v>
      </c>
      <c r="E360" s="134" t="s">
        <v>328</v>
      </c>
      <c r="F360" s="146">
        <v>40</v>
      </c>
      <c r="G360" s="146" t="s">
        <v>141</v>
      </c>
      <c r="H360" s="144" t="s">
        <v>725</v>
      </c>
      <c r="I360" s="145" t="s">
        <v>284</v>
      </c>
    </row>
    <row r="361" spans="1:9" x14ac:dyDescent="0.25">
      <c r="A361" s="134" t="s">
        <v>702</v>
      </c>
      <c r="B361" s="134" t="s">
        <v>269</v>
      </c>
      <c r="C361" s="134">
        <v>2024</v>
      </c>
      <c r="D361" s="134" t="s">
        <v>312</v>
      </c>
      <c r="E361" s="134" t="s">
        <v>328</v>
      </c>
      <c r="F361" s="146">
        <v>40</v>
      </c>
      <c r="G361" s="146" t="s">
        <v>141</v>
      </c>
      <c r="H361" s="144" t="s">
        <v>726</v>
      </c>
      <c r="I361" s="145" t="s">
        <v>284</v>
      </c>
    </row>
    <row r="362" spans="1:9" x14ac:dyDescent="0.25">
      <c r="A362" s="134" t="s">
        <v>702</v>
      </c>
      <c r="B362" s="134" t="s">
        <v>269</v>
      </c>
      <c r="C362" s="134">
        <v>2024</v>
      </c>
      <c r="D362" s="134" t="s">
        <v>312</v>
      </c>
      <c r="E362" s="134" t="s">
        <v>328</v>
      </c>
      <c r="F362" s="146">
        <v>40</v>
      </c>
      <c r="G362" s="146" t="s">
        <v>141</v>
      </c>
      <c r="H362" s="144" t="s">
        <v>727</v>
      </c>
      <c r="I362" s="145" t="s">
        <v>284</v>
      </c>
    </row>
    <row r="363" spans="1:9" x14ac:dyDescent="0.25">
      <c r="A363" s="134" t="s">
        <v>702</v>
      </c>
      <c r="B363" s="134" t="s">
        <v>269</v>
      </c>
      <c r="C363" s="134">
        <v>2024</v>
      </c>
      <c r="D363" s="134" t="s">
        <v>312</v>
      </c>
      <c r="E363" s="134" t="s">
        <v>328</v>
      </c>
      <c r="F363" s="146">
        <v>50</v>
      </c>
      <c r="G363" s="146" t="s">
        <v>532</v>
      </c>
      <c r="H363" s="144" t="s">
        <v>358</v>
      </c>
      <c r="I363" s="145">
        <v>104</v>
      </c>
    </row>
    <row r="364" spans="1:9" x14ac:dyDescent="0.25">
      <c r="A364" s="134" t="s">
        <v>702</v>
      </c>
      <c r="B364" s="134" t="s">
        <v>269</v>
      </c>
      <c r="C364" s="134">
        <v>2024</v>
      </c>
      <c r="D364" s="134" t="s">
        <v>312</v>
      </c>
      <c r="E364" s="134" t="s">
        <v>328</v>
      </c>
      <c r="F364" s="146">
        <v>50</v>
      </c>
      <c r="G364" s="146" t="s">
        <v>532</v>
      </c>
      <c r="H364" s="144" t="s">
        <v>403</v>
      </c>
      <c r="I364" s="145">
        <v>95</v>
      </c>
    </row>
    <row r="365" spans="1:9" x14ac:dyDescent="0.25">
      <c r="A365" s="134" t="s">
        <v>702</v>
      </c>
      <c r="B365" s="134" t="s">
        <v>269</v>
      </c>
      <c r="C365" s="134">
        <v>2024</v>
      </c>
      <c r="D365" s="134" t="s">
        <v>312</v>
      </c>
      <c r="E365" s="134" t="s">
        <v>328</v>
      </c>
      <c r="F365" s="146">
        <v>50</v>
      </c>
      <c r="G365" s="146" t="s">
        <v>532</v>
      </c>
      <c r="H365" s="144" t="s">
        <v>725</v>
      </c>
      <c r="I365" s="145">
        <v>1</v>
      </c>
    </row>
    <row r="366" spans="1:9" x14ac:dyDescent="0.25">
      <c r="A366" s="134" t="s">
        <v>702</v>
      </c>
      <c r="B366" s="134" t="s">
        <v>269</v>
      </c>
      <c r="C366" s="134">
        <v>2024</v>
      </c>
      <c r="D366" s="134" t="s">
        <v>312</v>
      </c>
      <c r="E366" s="134" t="s">
        <v>328</v>
      </c>
      <c r="F366" s="146">
        <v>50</v>
      </c>
      <c r="G366" s="146" t="s">
        <v>532</v>
      </c>
      <c r="H366" s="144" t="s">
        <v>726</v>
      </c>
      <c r="I366" s="145" t="s">
        <v>284</v>
      </c>
    </row>
    <row r="367" spans="1:9" x14ac:dyDescent="0.25">
      <c r="A367" s="134" t="s">
        <v>702</v>
      </c>
      <c r="B367" s="134" t="s">
        <v>269</v>
      </c>
      <c r="C367" s="134">
        <v>2024</v>
      </c>
      <c r="D367" s="134" t="s">
        <v>312</v>
      </c>
      <c r="E367" s="134" t="s">
        <v>328</v>
      </c>
      <c r="F367" s="146">
        <v>50</v>
      </c>
      <c r="G367" s="146" t="s">
        <v>532</v>
      </c>
      <c r="H367" s="144" t="s">
        <v>727</v>
      </c>
      <c r="I367" s="145">
        <v>1</v>
      </c>
    </row>
    <row r="368" spans="1:9" x14ac:dyDescent="0.25">
      <c r="A368" s="134" t="s">
        <v>702</v>
      </c>
      <c r="B368" s="134" t="s">
        <v>269</v>
      </c>
      <c r="C368" s="134">
        <v>2024</v>
      </c>
      <c r="D368" s="134" t="s">
        <v>312</v>
      </c>
      <c r="E368" s="134" t="s">
        <v>328</v>
      </c>
      <c r="F368" s="146">
        <v>50</v>
      </c>
      <c r="G368" s="146" t="s">
        <v>532</v>
      </c>
      <c r="H368" s="147" t="s">
        <v>735</v>
      </c>
      <c r="I368" s="145">
        <v>89</v>
      </c>
    </row>
    <row r="369" spans="1:9" x14ac:dyDescent="0.25">
      <c r="A369" s="134" t="s">
        <v>702</v>
      </c>
      <c r="B369" s="134" t="s">
        <v>269</v>
      </c>
      <c r="C369" s="134">
        <v>2024</v>
      </c>
      <c r="D369" s="134" t="s">
        <v>312</v>
      </c>
      <c r="E369" s="134" t="s">
        <v>328</v>
      </c>
      <c r="F369" s="146">
        <v>50</v>
      </c>
      <c r="G369" s="146" t="s">
        <v>532</v>
      </c>
      <c r="H369" s="147" t="s">
        <v>736</v>
      </c>
      <c r="I369" s="145">
        <v>89</v>
      </c>
    </row>
    <row r="370" spans="1:9" x14ac:dyDescent="0.25">
      <c r="A370" s="134" t="s">
        <v>702</v>
      </c>
      <c r="B370" s="134" t="s">
        <v>269</v>
      </c>
      <c r="C370" s="134">
        <v>2024</v>
      </c>
      <c r="D370" s="134" t="s">
        <v>312</v>
      </c>
      <c r="E370" s="134" t="s">
        <v>328</v>
      </c>
      <c r="F370" s="146">
        <v>50</v>
      </c>
      <c r="G370" s="146" t="s">
        <v>532</v>
      </c>
      <c r="H370" s="147" t="s">
        <v>737</v>
      </c>
      <c r="I370" s="145">
        <v>87</v>
      </c>
    </row>
    <row r="371" spans="1:9" x14ac:dyDescent="0.25">
      <c r="A371" s="134" t="s">
        <v>702</v>
      </c>
      <c r="B371" s="134" t="s">
        <v>269</v>
      </c>
      <c r="C371" s="134">
        <v>2024</v>
      </c>
      <c r="D371" s="134" t="s">
        <v>312</v>
      </c>
      <c r="E371" s="134" t="s">
        <v>328</v>
      </c>
      <c r="F371" s="146">
        <v>50</v>
      </c>
      <c r="G371" s="146" t="s">
        <v>532</v>
      </c>
      <c r="H371" s="147" t="s">
        <v>738</v>
      </c>
      <c r="I371" s="145">
        <v>2</v>
      </c>
    </row>
    <row r="372" spans="1:9" x14ac:dyDescent="0.25">
      <c r="A372" s="134" t="s">
        <v>702</v>
      </c>
      <c r="B372" s="134" t="s">
        <v>269</v>
      </c>
      <c r="C372" s="134">
        <v>2024</v>
      </c>
      <c r="D372" s="134" t="s">
        <v>312</v>
      </c>
      <c r="E372" s="134" t="s">
        <v>331</v>
      </c>
      <c r="F372" s="134" t="s">
        <v>284</v>
      </c>
      <c r="G372" s="134" t="s">
        <v>721</v>
      </c>
      <c r="H372" s="144" t="s">
        <v>358</v>
      </c>
      <c r="I372" s="145">
        <v>43125</v>
      </c>
    </row>
    <row r="373" spans="1:9" x14ac:dyDescent="0.25">
      <c r="A373" s="134" t="s">
        <v>702</v>
      </c>
      <c r="B373" s="134" t="s">
        <v>269</v>
      </c>
      <c r="C373" s="134">
        <v>2024</v>
      </c>
      <c r="D373" s="134" t="s">
        <v>312</v>
      </c>
      <c r="E373" s="134" t="s">
        <v>331</v>
      </c>
      <c r="F373" s="134" t="s">
        <v>284</v>
      </c>
      <c r="G373" s="134" t="s">
        <v>721</v>
      </c>
      <c r="H373" s="144" t="s">
        <v>377</v>
      </c>
      <c r="I373" s="145">
        <v>24528</v>
      </c>
    </row>
    <row r="374" spans="1:9" x14ac:dyDescent="0.25">
      <c r="A374" s="134" t="s">
        <v>702</v>
      </c>
      <c r="B374" s="134" t="s">
        <v>269</v>
      </c>
      <c r="C374" s="134">
        <v>2024</v>
      </c>
      <c r="D374" s="134" t="s">
        <v>312</v>
      </c>
      <c r="E374" s="134" t="s">
        <v>331</v>
      </c>
      <c r="F374" s="134" t="s">
        <v>284</v>
      </c>
      <c r="G374" s="134" t="s">
        <v>721</v>
      </c>
      <c r="H374" s="144" t="s">
        <v>725</v>
      </c>
      <c r="I374" s="145">
        <v>5584</v>
      </c>
    </row>
    <row r="375" spans="1:9" x14ac:dyDescent="0.25">
      <c r="A375" s="134" t="s">
        <v>702</v>
      </c>
      <c r="B375" s="134" t="s">
        <v>269</v>
      </c>
      <c r="C375" s="134">
        <v>2024</v>
      </c>
      <c r="D375" s="134" t="s">
        <v>312</v>
      </c>
      <c r="E375" s="134" t="s">
        <v>331</v>
      </c>
      <c r="F375" s="134" t="s">
        <v>284</v>
      </c>
      <c r="G375" s="134" t="s">
        <v>721</v>
      </c>
      <c r="H375" s="144" t="s">
        <v>726</v>
      </c>
      <c r="I375" s="145">
        <v>46</v>
      </c>
    </row>
    <row r="376" spans="1:9" x14ac:dyDescent="0.25">
      <c r="A376" s="134" t="s">
        <v>702</v>
      </c>
      <c r="B376" s="134" t="s">
        <v>269</v>
      </c>
      <c r="C376" s="134">
        <v>2024</v>
      </c>
      <c r="D376" s="134" t="s">
        <v>312</v>
      </c>
      <c r="E376" s="134" t="s">
        <v>331</v>
      </c>
      <c r="F376" s="134" t="s">
        <v>284</v>
      </c>
      <c r="G376" s="134" t="s">
        <v>721</v>
      </c>
      <c r="H376" s="144" t="s">
        <v>727</v>
      </c>
      <c r="I376" s="145">
        <v>5538</v>
      </c>
    </row>
    <row r="377" spans="1:9" x14ac:dyDescent="0.25">
      <c r="A377" s="134" t="s">
        <v>702</v>
      </c>
      <c r="B377" s="134" t="s">
        <v>269</v>
      </c>
      <c r="C377" s="134">
        <v>2024</v>
      </c>
      <c r="D377" s="134" t="s">
        <v>312</v>
      </c>
      <c r="E377" s="134" t="s">
        <v>331</v>
      </c>
      <c r="F377" s="134" t="s">
        <v>284</v>
      </c>
      <c r="G377" s="134" t="s">
        <v>721</v>
      </c>
      <c r="H377" s="144" t="s">
        <v>381</v>
      </c>
      <c r="I377" s="145">
        <v>100</v>
      </c>
    </row>
    <row r="378" spans="1:9" x14ac:dyDescent="0.25">
      <c r="A378" s="134" t="s">
        <v>702</v>
      </c>
      <c r="B378" s="134" t="s">
        <v>269</v>
      </c>
      <c r="C378" s="134">
        <v>2024</v>
      </c>
      <c r="D378" s="134" t="s">
        <v>312</v>
      </c>
      <c r="E378" s="134" t="s">
        <v>331</v>
      </c>
      <c r="F378" s="134" t="s">
        <v>284</v>
      </c>
      <c r="G378" s="134" t="s">
        <v>721</v>
      </c>
      <c r="H378" s="144" t="s">
        <v>382</v>
      </c>
      <c r="I378" s="145">
        <v>301</v>
      </c>
    </row>
    <row r="379" spans="1:9" x14ac:dyDescent="0.25">
      <c r="A379" s="134" t="s">
        <v>702</v>
      </c>
      <c r="B379" s="134" t="s">
        <v>269</v>
      </c>
      <c r="C379" s="134">
        <v>2024</v>
      </c>
      <c r="D379" s="134" t="s">
        <v>312</v>
      </c>
      <c r="E379" s="134" t="s">
        <v>331</v>
      </c>
      <c r="F379" s="134" t="s">
        <v>284</v>
      </c>
      <c r="G379" s="134" t="s">
        <v>721</v>
      </c>
      <c r="H379" s="144" t="s">
        <v>383</v>
      </c>
      <c r="I379" s="145">
        <v>115</v>
      </c>
    </row>
    <row r="380" spans="1:9" x14ac:dyDescent="0.25">
      <c r="A380" s="134" t="s">
        <v>702</v>
      </c>
      <c r="B380" s="134" t="s">
        <v>269</v>
      </c>
      <c r="C380" s="134">
        <v>2024</v>
      </c>
      <c r="D380" s="134" t="s">
        <v>312</v>
      </c>
      <c r="E380" s="134" t="s">
        <v>331</v>
      </c>
      <c r="F380" s="134" t="s">
        <v>284</v>
      </c>
      <c r="G380" s="134" t="s">
        <v>721</v>
      </c>
      <c r="H380" s="144" t="s">
        <v>384</v>
      </c>
      <c r="I380" s="145">
        <v>103</v>
      </c>
    </row>
    <row r="381" spans="1:9" x14ac:dyDescent="0.25">
      <c r="A381" s="134" t="s">
        <v>702</v>
      </c>
      <c r="B381" s="134" t="s">
        <v>269</v>
      </c>
      <c r="C381" s="134">
        <v>2024</v>
      </c>
      <c r="D381" s="134" t="s">
        <v>312</v>
      </c>
      <c r="E381" s="134" t="s">
        <v>331</v>
      </c>
      <c r="F381" s="134" t="s">
        <v>284</v>
      </c>
      <c r="G381" s="134" t="s">
        <v>721</v>
      </c>
      <c r="H381" s="144" t="s">
        <v>385</v>
      </c>
      <c r="I381" s="145">
        <v>877</v>
      </c>
    </row>
    <row r="382" spans="1:9" x14ac:dyDescent="0.25">
      <c r="A382" s="134" t="s">
        <v>702</v>
      </c>
      <c r="B382" s="134" t="s">
        <v>269</v>
      </c>
      <c r="C382" s="134">
        <v>2024</v>
      </c>
      <c r="D382" s="134" t="s">
        <v>312</v>
      </c>
      <c r="E382" s="134" t="s">
        <v>331</v>
      </c>
      <c r="F382" s="134" t="s">
        <v>284</v>
      </c>
      <c r="G382" s="134" t="s">
        <v>721</v>
      </c>
      <c r="H382" s="144" t="s">
        <v>386</v>
      </c>
      <c r="I382" s="145">
        <v>33</v>
      </c>
    </row>
    <row r="383" spans="1:9" x14ac:dyDescent="0.25">
      <c r="A383" s="134" t="s">
        <v>702</v>
      </c>
      <c r="B383" s="134" t="s">
        <v>269</v>
      </c>
      <c r="C383" s="134">
        <v>2024</v>
      </c>
      <c r="D383" s="134" t="s">
        <v>312</v>
      </c>
      <c r="E383" s="134" t="s">
        <v>331</v>
      </c>
      <c r="F383" s="134" t="s">
        <v>284</v>
      </c>
      <c r="G383" s="134" t="s">
        <v>721</v>
      </c>
      <c r="H383" s="144" t="s">
        <v>387</v>
      </c>
      <c r="I383" s="145">
        <v>254</v>
      </c>
    </row>
    <row r="384" spans="1:9" x14ac:dyDescent="0.25">
      <c r="A384" s="134" t="s">
        <v>702</v>
      </c>
      <c r="B384" s="134" t="s">
        <v>269</v>
      </c>
      <c r="C384" s="134">
        <v>2024</v>
      </c>
      <c r="D384" s="134" t="s">
        <v>312</v>
      </c>
      <c r="E384" s="134" t="s">
        <v>331</v>
      </c>
      <c r="F384" s="134" t="s">
        <v>284</v>
      </c>
      <c r="G384" s="134" t="s">
        <v>721</v>
      </c>
      <c r="H384" s="144" t="s">
        <v>388</v>
      </c>
      <c r="I384" s="145">
        <v>1151</v>
      </c>
    </row>
    <row r="385" spans="1:9" x14ac:dyDescent="0.25">
      <c r="A385" s="134" t="s">
        <v>702</v>
      </c>
      <c r="B385" s="134" t="s">
        <v>269</v>
      </c>
      <c r="C385" s="134">
        <v>2024</v>
      </c>
      <c r="D385" s="134" t="s">
        <v>312</v>
      </c>
      <c r="E385" s="134" t="s">
        <v>331</v>
      </c>
      <c r="F385" s="134" t="s">
        <v>284</v>
      </c>
      <c r="G385" s="134" t="s">
        <v>721</v>
      </c>
      <c r="H385" s="144" t="s">
        <v>389</v>
      </c>
      <c r="I385" s="145">
        <v>2315</v>
      </c>
    </row>
    <row r="386" spans="1:9" x14ac:dyDescent="0.25">
      <c r="A386" s="134" t="s">
        <v>702</v>
      </c>
      <c r="B386" s="134" t="s">
        <v>269</v>
      </c>
      <c r="C386" s="134">
        <v>2024</v>
      </c>
      <c r="D386" s="134" t="s">
        <v>312</v>
      </c>
      <c r="E386" s="134" t="s">
        <v>331</v>
      </c>
      <c r="F386" s="134" t="s">
        <v>284</v>
      </c>
      <c r="G386" s="134" t="s">
        <v>721</v>
      </c>
      <c r="H386" s="144" t="s">
        <v>390</v>
      </c>
      <c r="I386" s="145">
        <v>8</v>
      </c>
    </row>
    <row r="387" spans="1:9" x14ac:dyDescent="0.25">
      <c r="A387" s="134" t="s">
        <v>702</v>
      </c>
      <c r="B387" s="134" t="s">
        <v>269</v>
      </c>
      <c r="C387" s="134">
        <v>2024</v>
      </c>
      <c r="D387" s="134" t="s">
        <v>312</v>
      </c>
      <c r="E387" s="134" t="s">
        <v>331</v>
      </c>
      <c r="F387" s="134" t="s">
        <v>284</v>
      </c>
      <c r="G387" s="134" t="s">
        <v>721</v>
      </c>
      <c r="H387" s="144" t="s">
        <v>391</v>
      </c>
      <c r="I387" s="145">
        <v>1</v>
      </c>
    </row>
    <row r="388" spans="1:9" x14ac:dyDescent="0.25">
      <c r="A388" s="134" t="s">
        <v>702</v>
      </c>
      <c r="B388" s="134" t="s">
        <v>269</v>
      </c>
      <c r="C388" s="134">
        <v>2024</v>
      </c>
      <c r="D388" s="134" t="s">
        <v>312</v>
      </c>
      <c r="E388" s="134" t="s">
        <v>331</v>
      </c>
      <c r="F388" s="134" t="s">
        <v>284</v>
      </c>
      <c r="G388" s="134" t="s">
        <v>721</v>
      </c>
      <c r="H388" s="144" t="s">
        <v>392</v>
      </c>
      <c r="I388" s="145">
        <v>1504</v>
      </c>
    </row>
    <row r="389" spans="1:9" x14ac:dyDescent="0.25">
      <c r="A389" s="134" t="s">
        <v>702</v>
      </c>
      <c r="B389" s="134" t="s">
        <v>269</v>
      </c>
      <c r="C389" s="134">
        <v>2024</v>
      </c>
      <c r="D389" s="134" t="s">
        <v>312</v>
      </c>
      <c r="E389" s="134" t="s">
        <v>331</v>
      </c>
      <c r="F389" s="134" t="s">
        <v>284</v>
      </c>
      <c r="G389" s="134" t="s">
        <v>721</v>
      </c>
      <c r="H389" s="144" t="s">
        <v>393</v>
      </c>
      <c r="I389" s="145">
        <v>72</v>
      </c>
    </row>
    <row r="390" spans="1:9" x14ac:dyDescent="0.25">
      <c r="A390" s="134" t="s">
        <v>702</v>
      </c>
      <c r="B390" s="134" t="s">
        <v>269</v>
      </c>
      <c r="C390" s="134">
        <v>2024</v>
      </c>
      <c r="D390" s="134" t="s">
        <v>312</v>
      </c>
      <c r="E390" s="134" t="s">
        <v>331</v>
      </c>
      <c r="F390" s="134" t="s">
        <v>284</v>
      </c>
      <c r="G390" s="134" t="s">
        <v>721</v>
      </c>
      <c r="H390" s="144" t="s">
        <v>394</v>
      </c>
      <c r="I390" s="145">
        <v>1257</v>
      </c>
    </row>
    <row r="391" spans="1:9" x14ac:dyDescent="0.25">
      <c r="A391" s="134" t="s">
        <v>702</v>
      </c>
      <c r="B391" s="134" t="s">
        <v>269</v>
      </c>
      <c r="C391" s="134">
        <v>2024</v>
      </c>
      <c r="D391" s="134" t="s">
        <v>312</v>
      </c>
      <c r="E391" s="134" t="s">
        <v>331</v>
      </c>
      <c r="F391" s="134" t="s">
        <v>284</v>
      </c>
      <c r="G391" s="134" t="s">
        <v>721</v>
      </c>
      <c r="H391" s="144" t="s">
        <v>395</v>
      </c>
      <c r="I391" s="145">
        <v>464</v>
      </c>
    </row>
    <row r="392" spans="1:9" x14ac:dyDescent="0.25">
      <c r="A392" s="134" t="s">
        <v>702</v>
      </c>
      <c r="B392" s="134" t="s">
        <v>269</v>
      </c>
      <c r="C392" s="134">
        <v>2024</v>
      </c>
      <c r="D392" s="134" t="s">
        <v>312</v>
      </c>
      <c r="E392" s="134" t="s">
        <v>331</v>
      </c>
      <c r="F392" s="134" t="s">
        <v>284</v>
      </c>
      <c r="G392" s="134" t="s">
        <v>721</v>
      </c>
      <c r="H392" s="144" t="s">
        <v>396</v>
      </c>
      <c r="I392" s="145">
        <v>359</v>
      </c>
    </row>
    <row r="393" spans="1:9" x14ac:dyDescent="0.25">
      <c r="A393" s="134" t="s">
        <v>702</v>
      </c>
      <c r="B393" s="134" t="s">
        <v>269</v>
      </c>
      <c r="C393" s="134">
        <v>2024</v>
      </c>
      <c r="D393" s="134" t="s">
        <v>312</v>
      </c>
      <c r="E393" s="134" t="s">
        <v>331</v>
      </c>
      <c r="F393" s="134" t="s">
        <v>284</v>
      </c>
      <c r="G393" s="134" t="s">
        <v>721</v>
      </c>
      <c r="H393" s="144" t="s">
        <v>397</v>
      </c>
      <c r="I393" s="145">
        <v>4099</v>
      </c>
    </row>
    <row r="394" spans="1:9" x14ac:dyDescent="0.25">
      <c r="A394" s="134" t="s">
        <v>702</v>
      </c>
      <c r="B394" s="134" t="s">
        <v>269</v>
      </c>
      <c r="C394" s="134">
        <v>2024</v>
      </c>
      <c r="D394" s="134" t="s">
        <v>312</v>
      </c>
      <c r="E394" s="134" t="s">
        <v>331</v>
      </c>
      <c r="F394" s="146">
        <v>10</v>
      </c>
      <c r="G394" s="146" t="s">
        <v>139</v>
      </c>
      <c r="H394" s="144" t="s">
        <v>728</v>
      </c>
      <c r="I394" s="145">
        <v>30567</v>
      </c>
    </row>
    <row r="395" spans="1:9" x14ac:dyDescent="0.25">
      <c r="A395" s="134" t="s">
        <v>702</v>
      </c>
      <c r="B395" s="134" t="s">
        <v>269</v>
      </c>
      <c r="C395" s="134">
        <v>2024</v>
      </c>
      <c r="D395" s="134" t="s">
        <v>312</v>
      </c>
      <c r="E395" s="134" t="s">
        <v>331</v>
      </c>
      <c r="F395" s="146">
        <v>10</v>
      </c>
      <c r="G395" s="146" t="s">
        <v>139</v>
      </c>
      <c r="H395" s="144" t="s">
        <v>377</v>
      </c>
      <c r="I395" s="145">
        <v>18956</v>
      </c>
    </row>
    <row r="396" spans="1:9" x14ac:dyDescent="0.25">
      <c r="A396" s="134" t="s">
        <v>702</v>
      </c>
      <c r="B396" s="134" t="s">
        <v>269</v>
      </c>
      <c r="C396" s="134">
        <v>2024</v>
      </c>
      <c r="D396" s="134" t="s">
        <v>312</v>
      </c>
      <c r="E396" s="134" t="s">
        <v>331</v>
      </c>
      <c r="F396" s="146">
        <v>10</v>
      </c>
      <c r="G396" s="146" t="s">
        <v>139</v>
      </c>
      <c r="H396" s="144" t="s">
        <v>725</v>
      </c>
      <c r="I396" s="145">
        <v>4242</v>
      </c>
    </row>
    <row r="397" spans="1:9" x14ac:dyDescent="0.25">
      <c r="A397" s="134" t="s">
        <v>702</v>
      </c>
      <c r="B397" s="134" t="s">
        <v>269</v>
      </c>
      <c r="C397" s="134">
        <v>2024</v>
      </c>
      <c r="D397" s="134" t="s">
        <v>312</v>
      </c>
      <c r="E397" s="134" t="s">
        <v>331</v>
      </c>
      <c r="F397" s="146">
        <v>10</v>
      </c>
      <c r="G397" s="146" t="s">
        <v>139</v>
      </c>
      <c r="H397" s="144" t="s">
        <v>726</v>
      </c>
      <c r="I397" s="145">
        <v>45</v>
      </c>
    </row>
    <row r="398" spans="1:9" x14ac:dyDescent="0.25">
      <c r="A398" s="134" t="s">
        <v>702</v>
      </c>
      <c r="B398" s="134" t="s">
        <v>269</v>
      </c>
      <c r="C398" s="134">
        <v>2024</v>
      </c>
      <c r="D398" s="134" t="s">
        <v>312</v>
      </c>
      <c r="E398" s="134" t="s">
        <v>331</v>
      </c>
      <c r="F398" s="146">
        <v>10</v>
      </c>
      <c r="G398" s="146" t="s">
        <v>139</v>
      </c>
      <c r="H398" s="144" t="s">
        <v>727</v>
      </c>
      <c r="I398" s="145">
        <v>4197</v>
      </c>
    </row>
    <row r="399" spans="1:9" x14ac:dyDescent="0.25">
      <c r="A399" s="134" t="s">
        <v>702</v>
      </c>
      <c r="B399" s="134" t="s">
        <v>269</v>
      </c>
      <c r="C399" s="134">
        <v>2024</v>
      </c>
      <c r="D399" s="134" t="s">
        <v>312</v>
      </c>
      <c r="E399" s="134" t="s">
        <v>331</v>
      </c>
      <c r="F399" s="146">
        <v>10</v>
      </c>
      <c r="G399" s="146" t="s">
        <v>139</v>
      </c>
      <c r="H399" s="144" t="s">
        <v>381</v>
      </c>
      <c r="I399" s="145">
        <v>4</v>
      </c>
    </row>
    <row r="400" spans="1:9" x14ac:dyDescent="0.25">
      <c r="A400" s="134" t="s">
        <v>702</v>
      </c>
      <c r="B400" s="134" t="s">
        <v>269</v>
      </c>
      <c r="C400" s="134">
        <v>2024</v>
      </c>
      <c r="D400" s="134" t="s">
        <v>312</v>
      </c>
      <c r="E400" s="134" t="s">
        <v>331</v>
      </c>
      <c r="F400" s="146">
        <v>10</v>
      </c>
      <c r="G400" s="146" t="s">
        <v>139</v>
      </c>
      <c r="H400" s="144" t="s">
        <v>382</v>
      </c>
      <c r="I400" s="145">
        <v>300</v>
      </c>
    </row>
    <row r="401" spans="1:9" x14ac:dyDescent="0.25">
      <c r="A401" s="134" t="s">
        <v>702</v>
      </c>
      <c r="B401" s="134" t="s">
        <v>269</v>
      </c>
      <c r="C401" s="134">
        <v>2024</v>
      </c>
      <c r="D401" s="134" t="s">
        <v>312</v>
      </c>
      <c r="E401" s="134" t="s">
        <v>331</v>
      </c>
      <c r="F401" s="146">
        <v>10</v>
      </c>
      <c r="G401" s="146" t="s">
        <v>139</v>
      </c>
      <c r="H401" s="144" t="s">
        <v>383</v>
      </c>
      <c r="I401" s="145">
        <v>96</v>
      </c>
    </row>
    <row r="402" spans="1:9" x14ac:dyDescent="0.25">
      <c r="A402" s="134" t="s">
        <v>702</v>
      </c>
      <c r="B402" s="134" t="s">
        <v>269</v>
      </c>
      <c r="C402" s="134">
        <v>2024</v>
      </c>
      <c r="D402" s="134" t="s">
        <v>312</v>
      </c>
      <c r="E402" s="134" t="s">
        <v>331</v>
      </c>
      <c r="F402" s="146">
        <v>10</v>
      </c>
      <c r="G402" s="146" t="s">
        <v>139</v>
      </c>
      <c r="H402" s="144" t="s">
        <v>384</v>
      </c>
      <c r="I402" s="145">
        <v>80</v>
      </c>
    </row>
    <row r="403" spans="1:9" x14ac:dyDescent="0.25">
      <c r="A403" s="134" t="s">
        <v>702</v>
      </c>
      <c r="B403" s="134" t="s">
        <v>269</v>
      </c>
      <c r="C403" s="134">
        <v>2024</v>
      </c>
      <c r="D403" s="134" t="s">
        <v>312</v>
      </c>
      <c r="E403" s="134" t="s">
        <v>331</v>
      </c>
      <c r="F403" s="146">
        <v>10</v>
      </c>
      <c r="G403" s="146" t="s">
        <v>139</v>
      </c>
      <c r="H403" s="144" t="s">
        <v>385</v>
      </c>
      <c r="I403" s="145">
        <v>622</v>
      </c>
    </row>
    <row r="404" spans="1:9" x14ac:dyDescent="0.25">
      <c r="A404" s="134" t="s">
        <v>702</v>
      </c>
      <c r="B404" s="134" t="s">
        <v>269</v>
      </c>
      <c r="C404" s="134">
        <v>2024</v>
      </c>
      <c r="D404" s="134" t="s">
        <v>312</v>
      </c>
      <c r="E404" s="134" t="s">
        <v>331</v>
      </c>
      <c r="F404" s="146">
        <v>10</v>
      </c>
      <c r="G404" s="146" t="s">
        <v>139</v>
      </c>
      <c r="H404" s="144" t="s">
        <v>386</v>
      </c>
      <c r="I404" s="145">
        <v>30</v>
      </c>
    </row>
    <row r="405" spans="1:9" x14ac:dyDescent="0.25">
      <c r="A405" s="134" t="s">
        <v>702</v>
      </c>
      <c r="B405" s="134" t="s">
        <v>269</v>
      </c>
      <c r="C405" s="134">
        <v>2024</v>
      </c>
      <c r="D405" s="134" t="s">
        <v>312</v>
      </c>
      <c r="E405" s="134" t="s">
        <v>331</v>
      </c>
      <c r="F405" s="146">
        <v>10</v>
      </c>
      <c r="G405" s="146" t="s">
        <v>139</v>
      </c>
      <c r="H405" s="144" t="s">
        <v>387</v>
      </c>
      <c r="I405" s="145">
        <v>160</v>
      </c>
    </row>
    <row r="406" spans="1:9" x14ac:dyDescent="0.25">
      <c r="A406" s="134" t="s">
        <v>702</v>
      </c>
      <c r="B406" s="134" t="s">
        <v>269</v>
      </c>
      <c r="C406" s="134">
        <v>2024</v>
      </c>
      <c r="D406" s="134" t="s">
        <v>312</v>
      </c>
      <c r="E406" s="134" t="s">
        <v>331</v>
      </c>
      <c r="F406" s="146">
        <v>10</v>
      </c>
      <c r="G406" s="146" t="s">
        <v>139</v>
      </c>
      <c r="H406" s="144" t="s">
        <v>388</v>
      </c>
      <c r="I406" s="145">
        <v>24</v>
      </c>
    </row>
    <row r="407" spans="1:9" x14ac:dyDescent="0.25">
      <c r="A407" s="134" t="s">
        <v>702</v>
      </c>
      <c r="B407" s="134" t="s">
        <v>269</v>
      </c>
      <c r="C407" s="134">
        <v>2024</v>
      </c>
      <c r="D407" s="134" t="s">
        <v>312</v>
      </c>
      <c r="E407" s="134" t="s">
        <v>331</v>
      </c>
      <c r="F407" s="146">
        <v>10</v>
      </c>
      <c r="G407" s="146" t="s">
        <v>139</v>
      </c>
      <c r="H407" s="144" t="s">
        <v>389</v>
      </c>
      <c r="I407" s="145">
        <v>1483</v>
      </c>
    </row>
    <row r="408" spans="1:9" x14ac:dyDescent="0.25">
      <c r="A408" s="134" t="s">
        <v>702</v>
      </c>
      <c r="B408" s="134" t="s">
        <v>269</v>
      </c>
      <c r="C408" s="134">
        <v>2024</v>
      </c>
      <c r="D408" s="134" t="s">
        <v>312</v>
      </c>
      <c r="E408" s="134" t="s">
        <v>331</v>
      </c>
      <c r="F408" s="146">
        <v>10</v>
      </c>
      <c r="G408" s="146" t="s">
        <v>139</v>
      </c>
      <c r="H408" s="144" t="s">
        <v>390</v>
      </c>
      <c r="I408" s="145">
        <v>8</v>
      </c>
    </row>
    <row r="409" spans="1:9" x14ac:dyDescent="0.25">
      <c r="A409" s="134" t="s">
        <v>702</v>
      </c>
      <c r="B409" s="134" t="s">
        <v>269</v>
      </c>
      <c r="C409" s="134">
        <v>2024</v>
      </c>
      <c r="D409" s="134" t="s">
        <v>312</v>
      </c>
      <c r="E409" s="134" t="s">
        <v>331</v>
      </c>
      <c r="F409" s="146">
        <v>10</v>
      </c>
      <c r="G409" s="146" t="s">
        <v>139</v>
      </c>
      <c r="H409" s="144" t="s">
        <v>391</v>
      </c>
      <c r="I409" s="145">
        <v>1</v>
      </c>
    </row>
    <row r="410" spans="1:9" x14ac:dyDescent="0.25">
      <c r="A410" s="134" t="s">
        <v>702</v>
      </c>
      <c r="B410" s="134" t="s">
        <v>269</v>
      </c>
      <c r="C410" s="134">
        <v>2024</v>
      </c>
      <c r="D410" s="134" t="s">
        <v>312</v>
      </c>
      <c r="E410" s="134" t="s">
        <v>331</v>
      </c>
      <c r="F410" s="146">
        <v>10</v>
      </c>
      <c r="G410" s="146" t="s">
        <v>139</v>
      </c>
      <c r="H410" s="144" t="s">
        <v>392</v>
      </c>
      <c r="I410" s="145">
        <v>1418</v>
      </c>
    </row>
    <row r="411" spans="1:9" x14ac:dyDescent="0.25">
      <c r="A411" s="134" t="s">
        <v>702</v>
      </c>
      <c r="B411" s="134" t="s">
        <v>269</v>
      </c>
      <c r="C411" s="134">
        <v>2024</v>
      </c>
      <c r="D411" s="134" t="s">
        <v>312</v>
      </c>
      <c r="E411" s="134" t="s">
        <v>331</v>
      </c>
      <c r="F411" s="146">
        <v>10</v>
      </c>
      <c r="G411" s="146" t="s">
        <v>139</v>
      </c>
      <c r="H411" s="144" t="s">
        <v>393</v>
      </c>
      <c r="I411" s="145">
        <v>72</v>
      </c>
    </row>
    <row r="412" spans="1:9" x14ac:dyDescent="0.25">
      <c r="A412" s="134" t="s">
        <v>702</v>
      </c>
      <c r="B412" s="134" t="s">
        <v>269</v>
      </c>
      <c r="C412" s="134">
        <v>2024</v>
      </c>
      <c r="D412" s="134" t="s">
        <v>312</v>
      </c>
      <c r="E412" s="134" t="s">
        <v>331</v>
      </c>
      <c r="F412" s="146">
        <v>10</v>
      </c>
      <c r="G412" s="146" t="s">
        <v>139</v>
      </c>
      <c r="H412" s="144" t="s">
        <v>394</v>
      </c>
      <c r="I412" s="145">
        <v>628</v>
      </c>
    </row>
    <row r="413" spans="1:9" x14ac:dyDescent="0.25">
      <c r="A413" s="134" t="s">
        <v>702</v>
      </c>
      <c r="B413" s="134" t="s">
        <v>269</v>
      </c>
      <c r="C413" s="134">
        <v>2024</v>
      </c>
      <c r="D413" s="134" t="s">
        <v>312</v>
      </c>
      <c r="E413" s="134" t="s">
        <v>331</v>
      </c>
      <c r="F413" s="146">
        <v>10</v>
      </c>
      <c r="G413" s="146" t="s">
        <v>139</v>
      </c>
      <c r="H413" s="144" t="s">
        <v>395</v>
      </c>
      <c r="I413" s="145">
        <v>184</v>
      </c>
    </row>
    <row r="414" spans="1:9" x14ac:dyDescent="0.25">
      <c r="A414" s="134" t="s">
        <v>702</v>
      </c>
      <c r="B414" s="134" t="s">
        <v>269</v>
      </c>
      <c r="C414" s="134">
        <v>2024</v>
      </c>
      <c r="D414" s="134" t="s">
        <v>312</v>
      </c>
      <c r="E414" s="134" t="s">
        <v>331</v>
      </c>
      <c r="F414" s="146">
        <v>10</v>
      </c>
      <c r="G414" s="146" t="s">
        <v>139</v>
      </c>
      <c r="H414" s="144" t="s">
        <v>396</v>
      </c>
      <c r="I414" s="145">
        <v>232</v>
      </c>
    </row>
    <row r="415" spans="1:9" x14ac:dyDescent="0.25">
      <c r="A415" s="134" t="s">
        <v>702</v>
      </c>
      <c r="B415" s="134" t="s">
        <v>269</v>
      </c>
      <c r="C415" s="134">
        <v>2024</v>
      </c>
      <c r="D415" s="134" t="s">
        <v>312</v>
      </c>
      <c r="E415" s="134" t="s">
        <v>331</v>
      </c>
      <c r="F415" s="146">
        <v>10</v>
      </c>
      <c r="G415" s="146" t="s">
        <v>139</v>
      </c>
      <c r="H415" s="144" t="s">
        <v>397</v>
      </c>
      <c r="I415" s="145">
        <v>2027</v>
      </c>
    </row>
    <row r="416" spans="1:9" x14ac:dyDescent="0.25">
      <c r="A416" s="134" t="s">
        <v>702</v>
      </c>
      <c r="B416" s="134" t="s">
        <v>269</v>
      </c>
      <c r="C416" s="134">
        <v>2024</v>
      </c>
      <c r="D416" s="134" t="s">
        <v>312</v>
      </c>
      <c r="E416" s="134" t="s">
        <v>331</v>
      </c>
      <c r="F416" s="146">
        <v>10</v>
      </c>
      <c r="G416" s="146" t="s">
        <v>139</v>
      </c>
      <c r="H416" s="144" t="s">
        <v>729</v>
      </c>
      <c r="I416" s="145">
        <v>11425</v>
      </c>
    </row>
    <row r="417" spans="1:9" x14ac:dyDescent="0.25">
      <c r="A417" s="134" t="s">
        <v>702</v>
      </c>
      <c r="B417" s="134" t="s">
        <v>269</v>
      </c>
      <c r="C417" s="134">
        <v>2024</v>
      </c>
      <c r="D417" s="134" t="s">
        <v>312</v>
      </c>
      <c r="E417" s="134" t="s">
        <v>331</v>
      </c>
      <c r="F417" s="146">
        <v>10</v>
      </c>
      <c r="G417" s="146" t="s">
        <v>139</v>
      </c>
      <c r="H417" s="144" t="s">
        <v>730</v>
      </c>
      <c r="I417" s="145">
        <v>11170</v>
      </c>
    </row>
    <row r="418" spans="1:9" x14ac:dyDescent="0.25">
      <c r="A418" s="134" t="s">
        <v>702</v>
      </c>
      <c r="B418" s="134" t="s">
        <v>269</v>
      </c>
      <c r="C418" s="134">
        <v>2024</v>
      </c>
      <c r="D418" s="134" t="s">
        <v>312</v>
      </c>
      <c r="E418" s="134" t="s">
        <v>331</v>
      </c>
      <c r="F418" s="146">
        <v>10</v>
      </c>
      <c r="G418" s="146" t="s">
        <v>139</v>
      </c>
      <c r="H418" s="144" t="s">
        <v>731</v>
      </c>
      <c r="I418" s="145">
        <v>255</v>
      </c>
    </row>
    <row r="419" spans="1:9" x14ac:dyDescent="0.25">
      <c r="A419" s="134" t="s">
        <v>702</v>
      </c>
      <c r="B419" s="134" t="s">
        <v>269</v>
      </c>
      <c r="C419" s="134">
        <v>2024</v>
      </c>
      <c r="D419" s="134" t="s">
        <v>312</v>
      </c>
      <c r="E419" s="134" t="s">
        <v>331</v>
      </c>
      <c r="F419" s="146">
        <v>10</v>
      </c>
      <c r="G419" s="146" t="s">
        <v>139</v>
      </c>
      <c r="H419" s="144" t="s">
        <v>732</v>
      </c>
      <c r="I419" s="145">
        <v>11392</v>
      </c>
    </row>
    <row r="420" spans="1:9" x14ac:dyDescent="0.25">
      <c r="A420" s="134" t="s">
        <v>702</v>
      </c>
      <c r="B420" s="134" t="s">
        <v>269</v>
      </c>
      <c r="C420" s="134">
        <v>2024</v>
      </c>
      <c r="D420" s="134" t="s">
        <v>312</v>
      </c>
      <c r="E420" s="134" t="s">
        <v>331</v>
      </c>
      <c r="F420" s="146">
        <v>10</v>
      </c>
      <c r="G420" s="146" t="s">
        <v>139</v>
      </c>
      <c r="H420" s="144" t="s">
        <v>733</v>
      </c>
      <c r="I420" s="145">
        <v>11145</v>
      </c>
    </row>
    <row r="421" spans="1:9" x14ac:dyDescent="0.25">
      <c r="A421" s="134" t="s">
        <v>702</v>
      </c>
      <c r="B421" s="134" t="s">
        <v>269</v>
      </c>
      <c r="C421" s="134">
        <v>2024</v>
      </c>
      <c r="D421" s="134" t="s">
        <v>312</v>
      </c>
      <c r="E421" s="134" t="s">
        <v>331</v>
      </c>
      <c r="F421" s="146">
        <v>10</v>
      </c>
      <c r="G421" s="146" t="s">
        <v>139</v>
      </c>
      <c r="H421" s="144" t="s">
        <v>734</v>
      </c>
      <c r="I421" s="145">
        <v>247</v>
      </c>
    </row>
    <row r="422" spans="1:9" x14ac:dyDescent="0.25">
      <c r="A422" s="134" t="s">
        <v>702</v>
      </c>
      <c r="B422" s="134" t="s">
        <v>269</v>
      </c>
      <c r="C422" s="134">
        <v>2024</v>
      </c>
      <c r="D422" s="134" t="s">
        <v>312</v>
      </c>
      <c r="E422" s="134" t="s">
        <v>331</v>
      </c>
      <c r="F422" s="146">
        <v>20</v>
      </c>
      <c r="G422" s="146" t="s">
        <v>251</v>
      </c>
      <c r="H422" s="144" t="s">
        <v>358</v>
      </c>
      <c r="I422" s="145">
        <v>230</v>
      </c>
    </row>
    <row r="423" spans="1:9" x14ac:dyDescent="0.25">
      <c r="A423" s="134" t="s">
        <v>702</v>
      </c>
      <c r="B423" s="134" t="s">
        <v>269</v>
      </c>
      <c r="C423" s="134">
        <v>2024</v>
      </c>
      <c r="D423" s="134" t="s">
        <v>312</v>
      </c>
      <c r="E423" s="134" t="s">
        <v>331</v>
      </c>
      <c r="F423" s="146">
        <v>20</v>
      </c>
      <c r="G423" s="146" t="s">
        <v>251</v>
      </c>
      <c r="H423" s="144" t="s">
        <v>403</v>
      </c>
      <c r="I423" s="145">
        <v>153</v>
      </c>
    </row>
    <row r="424" spans="1:9" x14ac:dyDescent="0.25">
      <c r="A424" s="134" t="s">
        <v>702</v>
      </c>
      <c r="B424" s="134" t="s">
        <v>269</v>
      </c>
      <c r="C424" s="134">
        <v>2024</v>
      </c>
      <c r="D424" s="134" t="s">
        <v>312</v>
      </c>
      <c r="E424" s="134" t="s">
        <v>331</v>
      </c>
      <c r="F424" s="146">
        <v>20</v>
      </c>
      <c r="G424" s="146" t="s">
        <v>251</v>
      </c>
      <c r="H424" s="144" t="s">
        <v>725</v>
      </c>
      <c r="I424" s="145">
        <v>28</v>
      </c>
    </row>
    <row r="425" spans="1:9" x14ac:dyDescent="0.25">
      <c r="A425" s="134" t="s">
        <v>702</v>
      </c>
      <c r="B425" s="134" t="s">
        <v>269</v>
      </c>
      <c r="C425" s="134">
        <v>2024</v>
      </c>
      <c r="D425" s="134" t="s">
        <v>312</v>
      </c>
      <c r="E425" s="134" t="s">
        <v>331</v>
      </c>
      <c r="F425" s="146">
        <v>20</v>
      </c>
      <c r="G425" s="146" t="s">
        <v>251</v>
      </c>
      <c r="H425" s="144" t="s">
        <v>726</v>
      </c>
      <c r="I425" s="145" t="s">
        <v>284</v>
      </c>
    </row>
    <row r="426" spans="1:9" x14ac:dyDescent="0.25">
      <c r="A426" s="134" t="s">
        <v>702</v>
      </c>
      <c r="B426" s="134" t="s">
        <v>269</v>
      </c>
      <c r="C426" s="134">
        <v>2024</v>
      </c>
      <c r="D426" s="134" t="s">
        <v>312</v>
      </c>
      <c r="E426" s="134" t="s">
        <v>331</v>
      </c>
      <c r="F426" s="146">
        <v>20</v>
      </c>
      <c r="G426" s="146" t="s">
        <v>251</v>
      </c>
      <c r="H426" s="144" t="s">
        <v>727</v>
      </c>
      <c r="I426" s="145">
        <v>28</v>
      </c>
    </row>
    <row r="427" spans="1:9" x14ac:dyDescent="0.25">
      <c r="A427" s="134" t="s">
        <v>702</v>
      </c>
      <c r="B427" s="134" t="s">
        <v>269</v>
      </c>
      <c r="C427" s="134">
        <v>2024</v>
      </c>
      <c r="D427" s="134" t="s">
        <v>312</v>
      </c>
      <c r="E427" s="134" t="s">
        <v>331</v>
      </c>
      <c r="F427" s="146">
        <v>30</v>
      </c>
      <c r="G427" s="146" t="s">
        <v>140</v>
      </c>
      <c r="H427" s="144" t="s">
        <v>358</v>
      </c>
      <c r="I427" s="145">
        <v>12269</v>
      </c>
    </row>
    <row r="428" spans="1:9" x14ac:dyDescent="0.25">
      <c r="A428" s="134" t="s">
        <v>702</v>
      </c>
      <c r="B428" s="134" t="s">
        <v>269</v>
      </c>
      <c r="C428" s="134">
        <v>2024</v>
      </c>
      <c r="D428" s="134" t="s">
        <v>312</v>
      </c>
      <c r="E428" s="134" t="s">
        <v>331</v>
      </c>
      <c r="F428" s="146">
        <v>30</v>
      </c>
      <c r="G428" s="146" t="s">
        <v>140</v>
      </c>
      <c r="H428" s="144" t="s">
        <v>403</v>
      </c>
      <c r="I428" s="145">
        <v>5367</v>
      </c>
    </row>
    <row r="429" spans="1:9" x14ac:dyDescent="0.25">
      <c r="A429" s="134" t="s">
        <v>702</v>
      </c>
      <c r="B429" s="134" t="s">
        <v>269</v>
      </c>
      <c r="C429" s="134">
        <v>2024</v>
      </c>
      <c r="D429" s="134" t="s">
        <v>312</v>
      </c>
      <c r="E429" s="134" t="s">
        <v>331</v>
      </c>
      <c r="F429" s="146">
        <v>30</v>
      </c>
      <c r="G429" s="146" t="s">
        <v>140</v>
      </c>
      <c r="H429" s="144" t="s">
        <v>725</v>
      </c>
      <c r="I429" s="145">
        <v>1313</v>
      </c>
    </row>
    <row r="430" spans="1:9" x14ac:dyDescent="0.25">
      <c r="A430" s="134" t="s">
        <v>702</v>
      </c>
      <c r="B430" s="134" t="s">
        <v>269</v>
      </c>
      <c r="C430" s="134">
        <v>2024</v>
      </c>
      <c r="D430" s="134" t="s">
        <v>312</v>
      </c>
      <c r="E430" s="134" t="s">
        <v>331</v>
      </c>
      <c r="F430" s="146">
        <v>30</v>
      </c>
      <c r="G430" s="146" t="s">
        <v>140</v>
      </c>
      <c r="H430" s="144" t="s">
        <v>726</v>
      </c>
      <c r="I430" s="145">
        <v>1</v>
      </c>
    </row>
    <row r="431" spans="1:9" x14ac:dyDescent="0.25">
      <c r="A431" s="134" t="s">
        <v>702</v>
      </c>
      <c r="B431" s="134" t="s">
        <v>269</v>
      </c>
      <c r="C431" s="134">
        <v>2024</v>
      </c>
      <c r="D431" s="134" t="s">
        <v>312</v>
      </c>
      <c r="E431" s="134" t="s">
        <v>331</v>
      </c>
      <c r="F431" s="146">
        <v>30</v>
      </c>
      <c r="G431" s="146" t="s">
        <v>140</v>
      </c>
      <c r="H431" s="144" t="s">
        <v>727</v>
      </c>
      <c r="I431" s="145">
        <v>1312</v>
      </c>
    </row>
    <row r="432" spans="1:9" x14ac:dyDescent="0.25">
      <c r="A432" s="134" t="s">
        <v>702</v>
      </c>
      <c r="B432" s="134" t="s">
        <v>269</v>
      </c>
      <c r="C432" s="134">
        <v>2024</v>
      </c>
      <c r="D432" s="134" t="s">
        <v>312</v>
      </c>
      <c r="E432" s="134" t="s">
        <v>331</v>
      </c>
      <c r="F432" s="146">
        <v>40</v>
      </c>
      <c r="G432" s="146" t="s">
        <v>141</v>
      </c>
      <c r="H432" s="144" t="s">
        <v>358</v>
      </c>
      <c r="I432" s="145" t="s">
        <v>284</v>
      </c>
    </row>
    <row r="433" spans="1:9" x14ac:dyDescent="0.25">
      <c r="A433" s="134" t="s">
        <v>702</v>
      </c>
      <c r="B433" s="134" t="s">
        <v>269</v>
      </c>
      <c r="C433" s="134">
        <v>2024</v>
      </c>
      <c r="D433" s="134" t="s">
        <v>312</v>
      </c>
      <c r="E433" s="134" t="s">
        <v>331</v>
      </c>
      <c r="F433" s="146">
        <v>40</v>
      </c>
      <c r="G433" s="146" t="s">
        <v>141</v>
      </c>
      <c r="H433" s="144" t="s">
        <v>403</v>
      </c>
      <c r="I433" s="145" t="s">
        <v>284</v>
      </c>
    </row>
    <row r="434" spans="1:9" x14ac:dyDescent="0.25">
      <c r="A434" s="134" t="s">
        <v>702</v>
      </c>
      <c r="B434" s="134" t="s">
        <v>269</v>
      </c>
      <c r="C434" s="134">
        <v>2024</v>
      </c>
      <c r="D434" s="134" t="s">
        <v>312</v>
      </c>
      <c r="E434" s="134" t="s">
        <v>331</v>
      </c>
      <c r="F434" s="146">
        <v>40</v>
      </c>
      <c r="G434" s="146" t="s">
        <v>141</v>
      </c>
      <c r="H434" s="144" t="s">
        <v>725</v>
      </c>
      <c r="I434" s="145" t="s">
        <v>284</v>
      </c>
    </row>
    <row r="435" spans="1:9" x14ac:dyDescent="0.25">
      <c r="A435" s="134" t="s">
        <v>702</v>
      </c>
      <c r="B435" s="134" t="s">
        <v>269</v>
      </c>
      <c r="C435" s="134">
        <v>2024</v>
      </c>
      <c r="D435" s="134" t="s">
        <v>312</v>
      </c>
      <c r="E435" s="134" t="s">
        <v>331</v>
      </c>
      <c r="F435" s="146">
        <v>40</v>
      </c>
      <c r="G435" s="146" t="s">
        <v>141</v>
      </c>
      <c r="H435" s="144" t="s">
        <v>726</v>
      </c>
      <c r="I435" s="145" t="s">
        <v>284</v>
      </c>
    </row>
    <row r="436" spans="1:9" x14ac:dyDescent="0.25">
      <c r="A436" s="134" t="s">
        <v>702</v>
      </c>
      <c r="B436" s="134" t="s">
        <v>269</v>
      </c>
      <c r="C436" s="134">
        <v>2024</v>
      </c>
      <c r="D436" s="134" t="s">
        <v>312</v>
      </c>
      <c r="E436" s="134" t="s">
        <v>331</v>
      </c>
      <c r="F436" s="146">
        <v>40</v>
      </c>
      <c r="G436" s="146" t="s">
        <v>141</v>
      </c>
      <c r="H436" s="144" t="s">
        <v>727</v>
      </c>
      <c r="I436" s="145" t="s">
        <v>284</v>
      </c>
    </row>
    <row r="437" spans="1:9" x14ac:dyDescent="0.25">
      <c r="A437" s="134" t="s">
        <v>702</v>
      </c>
      <c r="B437" s="134" t="s">
        <v>269</v>
      </c>
      <c r="C437" s="134">
        <v>2024</v>
      </c>
      <c r="D437" s="134" t="s">
        <v>312</v>
      </c>
      <c r="E437" s="134" t="s">
        <v>331</v>
      </c>
      <c r="F437" s="146">
        <v>50</v>
      </c>
      <c r="G437" s="146" t="s">
        <v>532</v>
      </c>
      <c r="H437" s="144" t="s">
        <v>358</v>
      </c>
      <c r="I437" s="145">
        <v>59</v>
      </c>
    </row>
    <row r="438" spans="1:9" x14ac:dyDescent="0.25">
      <c r="A438" s="134" t="s">
        <v>702</v>
      </c>
      <c r="B438" s="134" t="s">
        <v>269</v>
      </c>
      <c r="C438" s="134">
        <v>2024</v>
      </c>
      <c r="D438" s="134" t="s">
        <v>312</v>
      </c>
      <c r="E438" s="134" t="s">
        <v>331</v>
      </c>
      <c r="F438" s="146">
        <v>50</v>
      </c>
      <c r="G438" s="146" t="s">
        <v>532</v>
      </c>
      <c r="H438" s="144" t="s">
        <v>403</v>
      </c>
      <c r="I438" s="145">
        <v>52</v>
      </c>
    </row>
    <row r="439" spans="1:9" x14ac:dyDescent="0.25">
      <c r="A439" s="134" t="s">
        <v>702</v>
      </c>
      <c r="B439" s="134" t="s">
        <v>269</v>
      </c>
      <c r="C439" s="134">
        <v>2024</v>
      </c>
      <c r="D439" s="134" t="s">
        <v>312</v>
      </c>
      <c r="E439" s="134" t="s">
        <v>331</v>
      </c>
      <c r="F439" s="146">
        <v>50</v>
      </c>
      <c r="G439" s="146" t="s">
        <v>532</v>
      </c>
      <c r="H439" s="144" t="s">
        <v>725</v>
      </c>
      <c r="I439" s="145">
        <v>1</v>
      </c>
    </row>
    <row r="440" spans="1:9" x14ac:dyDescent="0.25">
      <c r="A440" s="134" t="s">
        <v>702</v>
      </c>
      <c r="B440" s="134" t="s">
        <v>269</v>
      </c>
      <c r="C440" s="134">
        <v>2024</v>
      </c>
      <c r="D440" s="134" t="s">
        <v>312</v>
      </c>
      <c r="E440" s="134" t="s">
        <v>331</v>
      </c>
      <c r="F440" s="146">
        <v>50</v>
      </c>
      <c r="G440" s="146" t="s">
        <v>532</v>
      </c>
      <c r="H440" s="144" t="s">
        <v>726</v>
      </c>
      <c r="I440" s="145" t="s">
        <v>284</v>
      </c>
    </row>
    <row r="441" spans="1:9" x14ac:dyDescent="0.25">
      <c r="A441" s="134" t="s">
        <v>702</v>
      </c>
      <c r="B441" s="134" t="s">
        <v>269</v>
      </c>
      <c r="C441" s="134">
        <v>2024</v>
      </c>
      <c r="D441" s="134" t="s">
        <v>312</v>
      </c>
      <c r="E441" s="134" t="s">
        <v>331</v>
      </c>
      <c r="F441" s="146">
        <v>50</v>
      </c>
      <c r="G441" s="146" t="s">
        <v>532</v>
      </c>
      <c r="H441" s="144" t="s">
        <v>727</v>
      </c>
      <c r="I441" s="145">
        <v>1</v>
      </c>
    </row>
    <row r="442" spans="1:9" x14ac:dyDescent="0.25">
      <c r="A442" s="134" t="s">
        <v>702</v>
      </c>
      <c r="B442" s="134" t="s">
        <v>269</v>
      </c>
      <c r="C442" s="134">
        <v>2024</v>
      </c>
      <c r="D442" s="134" t="s">
        <v>312</v>
      </c>
      <c r="E442" s="134" t="s">
        <v>331</v>
      </c>
      <c r="F442" s="146">
        <v>50</v>
      </c>
      <c r="G442" s="146" t="s">
        <v>532</v>
      </c>
      <c r="H442" s="147" t="s">
        <v>735</v>
      </c>
      <c r="I442" s="145">
        <v>50</v>
      </c>
    </row>
    <row r="443" spans="1:9" x14ac:dyDescent="0.25">
      <c r="A443" s="134" t="s">
        <v>702</v>
      </c>
      <c r="B443" s="134" t="s">
        <v>269</v>
      </c>
      <c r="C443" s="134">
        <v>2024</v>
      </c>
      <c r="D443" s="134" t="s">
        <v>312</v>
      </c>
      <c r="E443" s="134" t="s">
        <v>331</v>
      </c>
      <c r="F443" s="146">
        <v>50</v>
      </c>
      <c r="G443" s="146" t="s">
        <v>532</v>
      </c>
      <c r="H443" s="147" t="s">
        <v>736</v>
      </c>
      <c r="I443" s="145">
        <v>50</v>
      </c>
    </row>
    <row r="444" spans="1:9" x14ac:dyDescent="0.25">
      <c r="A444" s="134" t="s">
        <v>702</v>
      </c>
      <c r="B444" s="134" t="s">
        <v>269</v>
      </c>
      <c r="C444" s="134">
        <v>2024</v>
      </c>
      <c r="D444" s="134" t="s">
        <v>312</v>
      </c>
      <c r="E444" s="134" t="s">
        <v>331</v>
      </c>
      <c r="F444" s="146">
        <v>50</v>
      </c>
      <c r="G444" s="146" t="s">
        <v>532</v>
      </c>
      <c r="H444" s="147" t="s">
        <v>737</v>
      </c>
      <c r="I444" s="145">
        <v>50</v>
      </c>
    </row>
    <row r="445" spans="1:9" x14ac:dyDescent="0.25">
      <c r="A445" s="134" t="s">
        <v>702</v>
      </c>
      <c r="B445" s="134" t="s">
        <v>269</v>
      </c>
      <c r="C445" s="134">
        <v>2024</v>
      </c>
      <c r="D445" s="134" t="s">
        <v>312</v>
      </c>
      <c r="E445" s="134" t="s">
        <v>331</v>
      </c>
      <c r="F445" s="146">
        <v>50</v>
      </c>
      <c r="G445" s="146" t="s">
        <v>532</v>
      </c>
      <c r="H445" s="147" t="s">
        <v>738</v>
      </c>
      <c r="I445" s="145" t="s">
        <v>284</v>
      </c>
    </row>
    <row r="446" spans="1:9" x14ac:dyDescent="0.25">
      <c r="A446" s="134" t="s">
        <v>702</v>
      </c>
      <c r="B446" s="134" t="s">
        <v>269</v>
      </c>
      <c r="C446" s="134">
        <v>2024</v>
      </c>
      <c r="D446" s="134" t="s">
        <v>312</v>
      </c>
      <c r="E446" s="134" t="s">
        <v>332</v>
      </c>
      <c r="F446" s="134" t="s">
        <v>284</v>
      </c>
      <c r="G446" s="134" t="s">
        <v>721</v>
      </c>
      <c r="H446" s="144" t="s">
        <v>358</v>
      </c>
      <c r="I446" s="145">
        <v>18934</v>
      </c>
    </row>
    <row r="447" spans="1:9" x14ac:dyDescent="0.25">
      <c r="A447" s="134" t="s">
        <v>702</v>
      </c>
      <c r="B447" s="134" t="s">
        <v>269</v>
      </c>
      <c r="C447" s="134">
        <v>2024</v>
      </c>
      <c r="D447" s="134" t="s">
        <v>312</v>
      </c>
      <c r="E447" s="134" t="s">
        <v>332</v>
      </c>
      <c r="F447" s="134" t="s">
        <v>284</v>
      </c>
      <c r="G447" s="134" t="s">
        <v>721</v>
      </c>
      <c r="H447" s="144" t="s">
        <v>377</v>
      </c>
      <c r="I447" s="145">
        <v>10764</v>
      </c>
    </row>
    <row r="448" spans="1:9" x14ac:dyDescent="0.25">
      <c r="A448" s="134" t="s">
        <v>702</v>
      </c>
      <c r="B448" s="134" t="s">
        <v>269</v>
      </c>
      <c r="C448" s="134">
        <v>2024</v>
      </c>
      <c r="D448" s="134" t="s">
        <v>312</v>
      </c>
      <c r="E448" s="134" t="s">
        <v>332</v>
      </c>
      <c r="F448" s="134" t="s">
        <v>284</v>
      </c>
      <c r="G448" s="134" t="s">
        <v>721</v>
      </c>
      <c r="H448" s="144" t="s">
        <v>725</v>
      </c>
      <c r="I448" s="145">
        <v>2467</v>
      </c>
    </row>
    <row r="449" spans="1:9" x14ac:dyDescent="0.25">
      <c r="A449" s="134" t="s">
        <v>702</v>
      </c>
      <c r="B449" s="134" t="s">
        <v>269</v>
      </c>
      <c r="C449" s="134">
        <v>2024</v>
      </c>
      <c r="D449" s="134" t="s">
        <v>312</v>
      </c>
      <c r="E449" s="134" t="s">
        <v>332</v>
      </c>
      <c r="F449" s="134" t="s">
        <v>284</v>
      </c>
      <c r="G449" s="134" t="s">
        <v>721</v>
      </c>
      <c r="H449" s="144" t="s">
        <v>726</v>
      </c>
      <c r="I449" s="145">
        <v>11</v>
      </c>
    </row>
    <row r="450" spans="1:9" x14ac:dyDescent="0.25">
      <c r="A450" s="134" t="s">
        <v>702</v>
      </c>
      <c r="B450" s="134" t="s">
        <v>269</v>
      </c>
      <c r="C450" s="134">
        <v>2024</v>
      </c>
      <c r="D450" s="134" t="s">
        <v>312</v>
      </c>
      <c r="E450" s="134" t="s">
        <v>332</v>
      </c>
      <c r="F450" s="134" t="s">
        <v>284</v>
      </c>
      <c r="G450" s="134" t="s">
        <v>721</v>
      </c>
      <c r="H450" s="144" t="s">
        <v>727</v>
      </c>
      <c r="I450" s="145">
        <v>2456</v>
      </c>
    </row>
    <row r="451" spans="1:9" x14ac:dyDescent="0.25">
      <c r="A451" s="134" t="s">
        <v>702</v>
      </c>
      <c r="B451" s="134" t="s">
        <v>269</v>
      </c>
      <c r="C451" s="134">
        <v>2024</v>
      </c>
      <c r="D451" s="134" t="s">
        <v>312</v>
      </c>
      <c r="E451" s="134" t="s">
        <v>332</v>
      </c>
      <c r="F451" s="134" t="s">
        <v>284</v>
      </c>
      <c r="G451" s="134" t="s">
        <v>721</v>
      </c>
      <c r="H451" s="144" t="s">
        <v>381</v>
      </c>
      <c r="I451" s="145">
        <v>26</v>
      </c>
    </row>
    <row r="452" spans="1:9" x14ac:dyDescent="0.25">
      <c r="A452" s="134" t="s">
        <v>702</v>
      </c>
      <c r="B452" s="134" t="s">
        <v>269</v>
      </c>
      <c r="C452" s="134">
        <v>2024</v>
      </c>
      <c r="D452" s="134" t="s">
        <v>312</v>
      </c>
      <c r="E452" s="134" t="s">
        <v>332</v>
      </c>
      <c r="F452" s="134" t="s">
        <v>284</v>
      </c>
      <c r="G452" s="134" t="s">
        <v>721</v>
      </c>
      <c r="H452" s="144" t="s">
        <v>382</v>
      </c>
      <c r="I452" s="145">
        <v>128</v>
      </c>
    </row>
    <row r="453" spans="1:9" x14ac:dyDescent="0.25">
      <c r="A453" s="134" t="s">
        <v>702</v>
      </c>
      <c r="B453" s="134" t="s">
        <v>269</v>
      </c>
      <c r="C453" s="134">
        <v>2024</v>
      </c>
      <c r="D453" s="134" t="s">
        <v>312</v>
      </c>
      <c r="E453" s="134" t="s">
        <v>332</v>
      </c>
      <c r="F453" s="134" t="s">
        <v>284</v>
      </c>
      <c r="G453" s="134" t="s">
        <v>721</v>
      </c>
      <c r="H453" s="144" t="s">
        <v>383</v>
      </c>
      <c r="I453" s="145">
        <v>45</v>
      </c>
    </row>
    <row r="454" spans="1:9" x14ac:dyDescent="0.25">
      <c r="A454" s="134" t="s">
        <v>702</v>
      </c>
      <c r="B454" s="134" t="s">
        <v>269</v>
      </c>
      <c r="C454" s="134">
        <v>2024</v>
      </c>
      <c r="D454" s="134" t="s">
        <v>312</v>
      </c>
      <c r="E454" s="134" t="s">
        <v>332</v>
      </c>
      <c r="F454" s="134" t="s">
        <v>284</v>
      </c>
      <c r="G454" s="134" t="s">
        <v>721</v>
      </c>
      <c r="H454" s="144" t="s">
        <v>384</v>
      </c>
      <c r="I454" s="145">
        <v>27</v>
      </c>
    </row>
    <row r="455" spans="1:9" x14ac:dyDescent="0.25">
      <c r="A455" s="134" t="s">
        <v>702</v>
      </c>
      <c r="B455" s="134" t="s">
        <v>269</v>
      </c>
      <c r="C455" s="134">
        <v>2024</v>
      </c>
      <c r="D455" s="134" t="s">
        <v>312</v>
      </c>
      <c r="E455" s="134" t="s">
        <v>332</v>
      </c>
      <c r="F455" s="134" t="s">
        <v>284</v>
      </c>
      <c r="G455" s="134" t="s">
        <v>721</v>
      </c>
      <c r="H455" s="144" t="s">
        <v>385</v>
      </c>
      <c r="I455" s="145">
        <v>271</v>
      </c>
    </row>
    <row r="456" spans="1:9" x14ac:dyDescent="0.25">
      <c r="A456" s="134" t="s">
        <v>702</v>
      </c>
      <c r="B456" s="134" t="s">
        <v>269</v>
      </c>
      <c r="C456" s="134">
        <v>2024</v>
      </c>
      <c r="D456" s="134" t="s">
        <v>312</v>
      </c>
      <c r="E456" s="134" t="s">
        <v>332</v>
      </c>
      <c r="F456" s="134" t="s">
        <v>284</v>
      </c>
      <c r="G456" s="134" t="s">
        <v>721</v>
      </c>
      <c r="H456" s="144" t="s">
        <v>386</v>
      </c>
      <c r="I456" s="145">
        <v>30</v>
      </c>
    </row>
    <row r="457" spans="1:9" x14ac:dyDescent="0.25">
      <c r="A457" s="134" t="s">
        <v>702</v>
      </c>
      <c r="B457" s="134" t="s">
        <v>269</v>
      </c>
      <c r="C457" s="134">
        <v>2024</v>
      </c>
      <c r="D457" s="134" t="s">
        <v>312</v>
      </c>
      <c r="E457" s="134" t="s">
        <v>332</v>
      </c>
      <c r="F457" s="134" t="s">
        <v>284</v>
      </c>
      <c r="G457" s="134" t="s">
        <v>721</v>
      </c>
      <c r="H457" s="144" t="s">
        <v>387</v>
      </c>
      <c r="I457" s="145">
        <v>77</v>
      </c>
    </row>
    <row r="458" spans="1:9" x14ac:dyDescent="0.25">
      <c r="A458" s="134" t="s">
        <v>702</v>
      </c>
      <c r="B458" s="134" t="s">
        <v>269</v>
      </c>
      <c r="C458" s="134">
        <v>2024</v>
      </c>
      <c r="D458" s="134" t="s">
        <v>312</v>
      </c>
      <c r="E458" s="134" t="s">
        <v>332</v>
      </c>
      <c r="F458" s="134" t="s">
        <v>284</v>
      </c>
      <c r="G458" s="134" t="s">
        <v>721</v>
      </c>
      <c r="H458" s="144" t="s">
        <v>388</v>
      </c>
      <c r="I458" s="145">
        <v>331</v>
      </c>
    </row>
    <row r="459" spans="1:9" x14ac:dyDescent="0.25">
      <c r="A459" s="134" t="s">
        <v>702</v>
      </c>
      <c r="B459" s="134" t="s">
        <v>269</v>
      </c>
      <c r="C459" s="134">
        <v>2024</v>
      </c>
      <c r="D459" s="134" t="s">
        <v>312</v>
      </c>
      <c r="E459" s="134" t="s">
        <v>332</v>
      </c>
      <c r="F459" s="134" t="s">
        <v>284</v>
      </c>
      <c r="G459" s="134" t="s">
        <v>721</v>
      </c>
      <c r="H459" s="144" t="s">
        <v>389</v>
      </c>
      <c r="I459" s="145">
        <v>1026</v>
      </c>
    </row>
    <row r="460" spans="1:9" x14ac:dyDescent="0.25">
      <c r="A460" s="134" t="s">
        <v>702</v>
      </c>
      <c r="B460" s="134" t="s">
        <v>269</v>
      </c>
      <c r="C460" s="134">
        <v>2024</v>
      </c>
      <c r="D460" s="134" t="s">
        <v>312</v>
      </c>
      <c r="E460" s="134" t="s">
        <v>332</v>
      </c>
      <c r="F460" s="134" t="s">
        <v>284</v>
      </c>
      <c r="G460" s="134" t="s">
        <v>721</v>
      </c>
      <c r="H460" s="144" t="s">
        <v>390</v>
      </c>
      <c r="I460" s="145">
        <v>1</v>
      </c>
    </row>
    <row r="461" spans="1:9" x14ac:dyDescent="0.25">
      <c r="A461" s="134" t="s">
        <v>702</v>
      </c>
      <c r="B461" s="134" t="s">
        <v>269</v>
      </c>
      <c r="C461" s="134">
        <v>2024</v>
      </c>
      <c r="D461" s="134" t="s">
        <v>312</v>
      </c>
      <c r="E461" s="134" t="s">
        <v>332</v>
      </c>
      <c r="F461" s="134" t="s">
        <v>284</v>
      </c>
      <c r="G461" s="134" t="s">
        <v>721</v>
      </c>
      <c r="H461" s="144" t="s">
        <v>391</v>
      </c>
      <c r="I461" s="145" t="s">
        <v>284</v>
      </c>
    </row>
    <row r="462" spans="1:9" x14ac:dyDescent="0.25">
      <c r="A462" s="134" t="s">
        <v>702</v>
      </c>
      <c r="B462" s="134" t="s">
        <v>269</v>
      </c>
      <c r="C462" s="134">
        <v>2024</v>
      </c>
      <c r="D462" s="134" t="s">
        <v>312</v>
      </c>
      <c r="E462" s="134" t="s">
        <v>332</v>
      </c>
      <c r="F462" s="134" t="s">
        <v>284</v>
      </c>
      <c r="G462" s="134" t="s">
        <v>721</v>
      </c>
      <c r="H462" s="144" t="s">
        <v>392</v>
      </c>
      <c r="I462" s="145">
        <v>534</v>
      </c>
    </row>
    <row r="463" spans="1:9" x14ac:dyDescent="0.25">
      <c r="A463" s="134" t="s">
        <v>702</v>
      </c>
      <c r="B463" s="134" t="s">
        <v>269</v>
      </c>
      <c r="C463" s="134">
        <v>2024</v>
      </c>
      <c r="D463" s="134" t="s">
        <v>312</v>
      </c>
      <c r="E463" s="134" t="s">
        <v>332</v>
      </c>
      <c r="F463" s="134" t="s">
        <v>284</v>
      </c>
      <c r="G463" s="134" t="s">
        <v>721</v>
      </c>
      <c r="H463" s="144" t="s">
        <v>393</v>
      </c>
      <c r="I463" s="145">
        <v>40</v>
      </c>
    </row>
    <row r="464" spans="1:9" x14ac:dyDescent="0.25">
      <c r="A464" s="134" t="s">
        <v>702</v>
      </c>
      <c r="B464" s="134" t="s">
        <v>269</v>
      </c>
      <c r="C464" s="134">
        <v>2024</v>
      </c>
      <c r="D464" s="134" t="s">
        <v>312</v>
      </c>
      <c r="E464" s="134" t="s">
        <v>332</v>
      </c>
      <c r="F464" s="134" t="s">
        <v>284</v>
      </c>
      <c r="G464" s="134" t="s">
        <v>721</v>
      </c>
      <c r="H464" s="144" t="s">
        <v>394</v>
      </c>
      <c r="I464" s="145">
        <v>396</v>
      </c>
    </row>
    <row r="465" spans="1:9" x14ac:dyDescent="0.25">
      <c r="A465" s="134" t="s">
        <v>702</v>
      </c>
      <c r="B465" s="134" t="s">
        <v>269</v>
      </c>
      <c r="C465" s="134">
        <v>2024</v>
      </c>
      <c r="D465" s="134" t="s">
        <v>312</v>
      </c>
      <c r="E465" s="134" t="s">
        <v>332</v>
      </c>
      <c r="F465" s="134" t="s">
        <v>284</v>
      </c>
      <c r="G465" s="134" t="s">
        <v>721</v>
      </c>
      <c r="H465" s="144" t="s">
        <v>395</v>
      </c>
      <c r="I465" s="145">
        <v>132</v>
      </c>
    </row>
    <row r="466" spans="1:9" x14ac:dyDescent="0.25">
      <c r="A466" s="134" t="s">
        <v>702</v>
      </c>
      <c r="B466" s="134" t="s">
        <v>269</v>
      </c>
      <c r="C466" s="134">
        <v>2024</v>
      </c>
      <c r="D466" s="134" t="s">
        <v>312</v>
      </c>
      <c r="E466" s="134" t="s">
        <v>332</v>
      </c>
      <c r="F466" s="134" t="s">
        <v>284</v>
      </c>
      <c r="G466" s="134" t="s">
        <v>721</v>
      </c>
      <c r="H466" s="144" t="s">
        <v>396</v>
      </c>
      <c r="I466" s="145">
        <v>175</v>
      </c>
    </row>
    <row r="467" spans="1:9" x14ac:dyDescent="0.25">
      <c r="A467" s="134" t="s">
        <v>702</v>
      </c>
      <c r="B467" s="134" t="s">
        <v>269</v>
      </c>
      <c r="C467" s="134">
        <v>2024</v>
      </c>
      <c r="D467" s="134" t="s">
        <v>312</v>
      </c>
      <c r="E467" s="134" t="s">
        <v>332</v>
      </c>
      <c r="F467" s="134" t="s">
        <v>284</v>
      </c>
      <c r="G467" s="134" t="s">
        <v>721</v>
      </c>
      <c r="H467" s="144" t="s">
        <v>397</v>
      </c>
      <c r="I467" s="145">
        <v>2464</v>
      </c>
    </row>
    <row r="468" spans="1:9" x14ac:dyDescent="0.25">
      <c r="A468" s="134" t="s">
        <v>702</v>
      </c>
      <c r="B468" s="134" t="s">
        <v>269</v>
      </c>
      <c r="C468" s="134">
        <v>2024</v>
      </c>
      <c r="D468" s="134" t="s">
        <v>312</v>
      </c>
      <c r="E468" s="134" t="s">
        <v>332</v>
      </c>
      <c r="F468" s="146">
        <v>10</v>
      </c>
      <c r="G468" s="146" t="s">
        <v>139</v>
      </c>
      <c r="H468" s="144" t="s">
        <v>728</v>
      </c>
      <c r="I468" s="145">
        <v>13970</v>
      </c>
    </row>
    <row r="469" spans="1:9" x14ac:dyDescent="0.25">
      <c r="A469" s="134" t="s">
        <v>702</v>
      </c>
      <c r="B469" s="134" t="s">
        <v>269</v>
      </c>
      <c r="C469" s="134">
        <v>2024</v>
      </c>
      <c r="D469" s="134" t="s">
        <v>312</v>
      </c>
      <c r="E469" s="134" t="s">
        <v>332</v>
      </c>
      <c r="F469" s="146">
        <v>10</v>
      </c>
      <c r="G469" s="146" t="s">
        <v>139</v>
      </c>
      <c r="H469" s="144" t="s">
        <v>377</v>
      </c>
      <c r="I469" s="145">
        <v>8661</v>
      </c>
    </row>
    <row r="470" spans="1:9" x14ac:dyDescent="0.25">
      <c r="A470" s="134" t="s">
        <v>702</v>
      </c>
      <c r="B470" s="134" t="s">
        <v>269</v>
      </c>
      <c r="C470" s="134">
        <v>2024</v>
      </c>
      <c r="D470" s="134" t="s">
        <v>312</v>
      </c>
      <c r="E470" s="134" t="s">
        <v>332</v>
      </c>
      <c r="F470" s="146">
        <v>10</v>
      </c>
      <c r="G470" s="146" t="s">
        <v>139</v>
      </c>
      <c r="H470" s="144" t="s">
        <v>725</v>
      </c>
      <c r="I470" s="145">
        <v>1780</v>
      </c>
    </row>
    <row r="471" spans="1:9" x14ac:dyDescent="0.25">
      <c r="A471" s="134" t="s">
        <v>702</v>
      </c>
      <c r="B471" s="134" t="s">
        <v>269</v>
      </c>
      <c r="C471" s="134">
        <v>2024</v>
      </c>
      <c r="D471" s="134" t="s">
        <v>312</v>
      </c>
      <c r="E471" s="134" t="s">
        <v>332</v>
      </c>
      <c r="F471" s="146">
        <v>10</v>
      </c>
      <c r="G471" s="146" t="s">
        <v>139</v>
      </c>
      <c r="H471" s="144" t="s">
        <v>726</v>
      </c>
      <c r="I471" s="145">
        <v>9</v>
      </c>
    </row>
    <row r="472" spans="1:9" x14ac:dyDescent="0.25">
      <c r="A472" s="134" t="s">
        <v>702</v>
      </c>
      <c r="B472" s="134" t="s">
        <v>269</v>
      </c>
      <c r="C472" s="134">
        <v>2024</v>
      </c>
      <c r="D472" s="134" t="s">
        <v>312</v>
      </c>
      <c r="E472" s="134" t="s">
        <v>332</v>
      </c>
      <c r="F472" s="146">
        <v>10</v>
      </c>
      <c r="G472" s="146" t="s">
        <v>139</v>
      </c>
      <c r="H472" s="144" t="s">
        <v>727</v>
      </c>
      <c r="I472" s="145">
        <v>1771</v>
      </c>
    </row>
    <row r="473" spans="1:9" x14ac:dyDescent="0.25">
      <c r="A473" s="134" t="s">
        <v>702</v>
      </c>
      <c r="B473" s="134" t="s">
        <v>269</v>
      </c>
      <c r="C473" s="134">
        <v>2024</v>
      </c>
      <c r="D473" s="134" t="s">
        <v>312</v>
      </c>
      <c r="E473" s="134" t="s">
        <v>332</v>
      </c>
      <c r="F473" s="146">
        <v>10</v>
      </c>
      <c r="G473" s="146" t="s">
        <v>139</v>
      </c>
      <c r="H473" s="144" t="s">
        <v>381</v>
      </c>
      <c r="I473" s="145">
        <v>4</v>
      </c>
    </row>
    <row r="474" spans="1:9" x14ac:dyDescent="0.25">
      <c r="A474" s="134" t="s">
        <v>702</v>
      </c>
      <c r="B474" s="134" t="s">
        <v>269</v>
      </c>
      <c r="C474" s="134">
        <v>2024</v>
      </c>
      <c r="D474" s="134" t="s">
        <v>312</v>
      </c>
      <c r="E474" s="134" t="s">
        <v>332</v>
      </c>
      <c r="F474" s="146">
        <v>10</v>
      </c>
      <c r="G474" s="146" t="s">
        <v>139</v>
      </c>
      <c r="H474" s="144" t="s">
        <v>382</v>
      </c>
      <c r="I474" s="145">
        <v>127</v>
      </c>
    </row>
    <row r="475" spans="1:9" x14ac:dyDescent="0.25">
      <c r="A475" s="134" t="s">
        <v>702</v>
      </c>
      <c r="B475" s="134" t="s">
        <v>269</v>
      </c>
      <c r="C475" s="134">
        <v>2024</v>
      </c>
      <c r="D475" s="134" t="s">
        <v>312</v>
      </c>
      <c r="E475" s="134" t="s">
        <v>332</v>
      </c>
      <c r="F475" s="146">
        <v>10</v>
      </c>
      <c r="G475" s="146" t="s">
        <v>139</v>
      </c>
      <c r="H475" s="144" t="s">
        <v>383</v>
      </c>
      <c r="I475" s="145">
        <v>39</v>
      </c>
    </row>
    <row r="476" spans="1:9" x14ac:dyDescent="0.25">
      <c r="A476" s="134" t="s">
        <v>702</v>
      </c>
      <c r="B476" s="134" t="s">
        <v>269</v>
      </c>
      <c r="C476" s="134">
        <v>2024</v>
      </c>
      <c r="D476" s="134" t="s">
        <v>312</v>
      </c>
      <c r="E476" s="134" t="s">
        <v>332</v>
      </c>
      <c r="F476" s="146">
        <v>10</v>
      </c>
      <c r="G476" s="146" t="s">
        <v>139</v>
      </c>
      <c r="H476" s="144" t="s">
        <v>384</v>
      </c>
      <c r="I476" s="145">
        <v>21</v>
      </c>
    </row>
    <row r="477" spans="1:9" x14ac:dyDescent="0.25">
      <c r="A477" s="134" t="s">
        <v>702</v>
      </c>
      <c r="B477" s="134" t="s">
        <v>269</v>
      </c>
      <c r="C477" s="134">
        <v>2024</v>
      </c>
      <c r="D477" s="134" t="s">
        <v>312</v>
      </c>
      <c r="E477" s="134" t="s">
        <v>332</v>
      </c>
      <c r="F477" s="146">
        <v>10</v>
      </c>
      <c r="G477" s="146" t="s">
        <v>139</v>
      </c>
      <c r="H477" s="144" t="s">
        <v>385</v>
      </c>
      <c r="I477" s="145">
        <v>191</v>
      </c>
    </row>
    <row r="478" spans="1:9" x14ac:dyDescent="0.25">
      <c r="A478" s="134" t="s">
        <v>702</v>
      </c>
      <c r="B478" s="134" t="s">
        <v>269</v>
      </c>
      <c r="C478" s="134">
        <v>2024</v>
      </c>
      <c r="D478" s="134" t="s">
        <v>312</v>
      </c>
      <c r="E478" s="134" t="s">
        <v>332</v>
      </c>
      <c r="F478" s="146">
        <v>10</v>
      </c>
      <c r="G478" s="146" t="s">
        <v>139</v>
      </c>
      <c r="H478" s="144" t="s">
        <v>386</v>
      </c>
      <c r="I478" s="145">
        <v>28</v>
      </c>
    </row>
    <row r="479" spans="1:9" x14ac:dyDescent="0.25">
      <c r="A479" s="134" t="s">
        <v>702</v>
      </c>
      <c r="B479" s="134" t="s">
        <v>269</v>
      </c>
      <c r="C479" s="134">
        <v>2024</v>
      </c>
      <c r="D479" s="134" t="s">
        <v>312</v>
      </c>
      <c r="E479" s="134" t="s">
        <v>332</v>
      </c>
      <c r="F479" s="146">
        <v>10</v>
      </c>
      <c r="G479" s="146" t="s">
        <v>139</v>
      </c>
      <c r="H479" s="144" t="s">
        <v>387</v>
      </c>
      <c r="I479" s="145">
        <v>45</v>
      </c>
    </row>
    <row r="480" spans="1:9" x14ac:dyDescent="0.25">
      <c r="A480" s="134" t="s">
        <v>702</v>
      </c>
      <c r="B480" s="134" t="s">
        <v>269</v>
      </c>
      <c r="C480" s="134">
        <v>2024</v>
      </c>
      <c r="D480" s="134" t="s">
        <v>312</v>
      </c>
      <c r="E480" s="134" t="s">
        <v>332</v>
      </c>
      <c r="F480" s="146">
        <v>10</v>
      </c>
      <c r="G480" s="146" t="s">
        <v>139</v>
      </c>
      <c r="H480" s="144" t="s">
        <v>388</v>
      </c>
      <c r="I480" s="145">
        <v>2</v>
      </c>
    </row>
    <row r="481" spans="1:9" x14ac:dyDescent="0.25">
      <c r="A481" s="134" t="s">
        <v>702</v>
      </c>
      <c r="B481" s="134" t="s">
        <v>269</v>
      </c>
      <c r="C481" s="134">
        <v>2024</v>
      </c>
      <c r="D481" s="134" t="s">
        <v>312</v>
      </c>
      <c r="E481" s="134" t="s">
        <v>332</v>
      </c>
      <c r="F481" s="146">
        <v>10</v>
      </c>
      <c r="G481" s="146" t="s">
        <v>139</v>
      </c>
      <c r="H481" s="144" t="s">
        <v>389</v>
      </c>
      <c r="I481" s="145">
        <v>671</v>
      </c>
    </row>
    <row r="482" spans="1:9" x14ac:dyDescent="0.25">
      <c r="A482" s="134" t="s">
        <v>702</v>
      </c>
      <c r="B482" s="134" t="s">
        <v>269</v>
      </c>
      <c r="C482" s="134">
        <v>2024</v>
      </c>
      <c r="D482" s="134" t="s">
        <v>312</v>
      </c>
      <c r="E482" s="134" t="s">
        <v>332</v>
      </c>
      <c r="F482" s="146">
        <v>10</v>
      </c>
      <c r="G482" s="146" t="s">
        <v>139</v>
      </c>
      <c r="H482" s="144" t="s">
        <v>390</v>
      </c>
      <c r="I482" s="145">
        <v>1</v>
      </c>
    </row>
    <row r="483" spans="1:9" x14ac:dyDescent="0.25">
      <c r="A483" s="134" t="s">
        <v>702</v>
      </c>
      <c r="B483" s="134" t="s">
        <v>269</v>
      </c>
      <c r="C483" s="134">
        <v>2024</v>
      </c>
      <c r="D483" s="134" t="s">
        <v>312</v>
      </c>
      <c r="E483" s="134" t="s">
        <v>332</v>
      </c>
      <c r="F483" s="146">
        <v>10</v>
      </c>
      <c r="G483" s="146" t="s">
        <v>139</v>
      </c>
      <c r="H483" s="144" t="s">
        <v>391</v>
      </c>
      <c r="I483" s="145" t="s">
        <v>284</v>
      </c>
    </row>
    <row r="484" spans="1:9" x14ac:dyDescent="0.25">
      <c r="A484" s="134" t="s">
        <v>702</v>
      </c>
      <c r="B484" s="134" t="s">
        <v>269</v>
      </c>
      <c r="C484" s="134">
        <v>2024</v>
      </c>
      <c r="D484" s="134" t="s">
        <v>312</v>
      </c>
      <c r="E484" s="134" t="s">
        <v>332</v>
      </c>
      <c r="F484" s="146">
        <v>10</v>
      </c>
      <c r="G484" s="146" t="s">
        <v>139</v>
      </c>
      <c r="H484" s="144" t="s">
        <v>392</v>
      </c>
      <c r="I484" s="145">
        <v>498</v>
      </c>
    </row>
    <row r="485" spans="1:9" x14ac:dyDescent="0.25">
      <c r="A485" s="134" t="s">
        <v>702</v>
      </c>
      <c r="B485" s="134" t="s">
        <v>269</v>
      </c>
      <c r="C485" s="134">
        <v>2024</v>
      </c>
      <c r="D485" s="134" t="s">
        <v>312</v>
      </c>
      <c r="E485" s="134" t="s">
        <v>332</v>
      </c>
      <c r="F485" s="146">
        <v>10</v>
      </c>
      <c r="G485" s="146" t="s">
        <v>139</v>
      </c>
      <c r="H485" s="144" t="s">
        <v>393</v>
      </c>
      <c r="I485" s="145">
        <v>40</v>
      </c>
    </row>
    <row r="486" spans="1:9" x14ac:dyDescent="0.25">
      <c r="A486" s="134" t="s">
        <v>702</v>
      </c>
      <c r="B486" s="134" t="s">
        <v>269</v>
      </c>
      <c r="C486" s="134">
        <v>2024</v>
      </c>
      <c r="D486" s="134" t="s">
        <v>312</v>
      </c>
      <c r="E486" s="134" t="s">
        <v>332</v>
      </c>
      <c r="F486" s="146">
        <v>10</v>
      </c>
      <c r="G486" s="146" t="s">
        <v>139</v>
      </c>
      <c r="H486" s="144" t="s">
        <v>394</v>
      </c>
      <c r="I486" s="145">
        <v>332</v>
      </c>
    </row>
    <row r="487" spans="1:9" x14ac:dyDescent="0.25">
      <c r="A487" s="134" t="s">
        <v>702</v>
      </c>
      <c r="B487" s="134" t="s">
        <v>269</v>
      </c>
      <c r="C487" s="134">
        <v>2024</v>
      </c>
      <c r="D487" s="134" t="s">
        <v>312</v>
      </c>
      <c r="E487" s="134" t="s">
        <v>332</v>
      </c>
      <c r="F487" s="146">
        <v>10</v>
      </c>
      <c r="G487" s="146" t="s">
        <v>139</v>
      </c>
      <c r="H487" s="144" t="s">
        <v>395</v>
      </c>
      <c r="I487" s="145">
        <v>95</v>
      </c>
    </row>
    <row r="488" spans="1:9" x14ac:dyDescent="0.25">
      <c r="A488" s="134" t="s">
        <v>702</v>
      </c>
      <c r="B488" s="134" t="s">
        <v>269</v>
      </c>
      <c r="C488" s="134">
        <v>2024</v>
      </c>
      <c r="D488" s="134" t="s">
        <v>312</v>
      </c>
      <c r="E488" s="134" t="s">
        <v>332</v>
      </c>
      <c r="F488" s="146">
        <v>10</v>
      </c>
      <c r="G488" s="146" t="s">
        <v>139</v>
      </c>
      <c r="H488" s="144" t="s">
        <v>396</v>
      </c>
      <c r="I488" s="145">
        <v>137</v>
      </c>
    </row>
    <row r="489" spans="1:9" x14ac:dyDescent="0.25">
      <c r="A489" s="134" t="s">
        <v>702</v>
      </c>
      <c r="B489" s="134" t="s">
        <v>269</v>
      </c>
      <c r="C489" s="134">
        <v>2024</v>
      </c>
      <c r="D489" s="134" t="s">
        <v>312</v>
      </c>
      <c r="E489" s="134" t="s">
        <v>332</v>
      </c>
      <c r="F489" s="146">
        <v>10</v>
      </c>
      <c r="G489" s="146" t="s">
        <v>139</v>
      </c>
      <c r="H489" s="144" t="s">
        <v>397</v>
      </c>
      <c r="I489" s="145">
        <v>1298</v>
      </c>
    </row>
    <row r="490" spans="1:9" x14ac:dyDescent="0.25">
      <c r="A490" s="134" t="s">
        <v>702</v>
      </c>
      <c r="B490" s="134" t="s">
        <v>269</v>
      </c>
      <c r="C490" s="134">
        <v>2024</v>
      </c>
      <c r="D490" s="134" t="s">
        <v>312</v>
      </c>
      <c r="E490" s="134" t="s">
        <v>332</v>
      </c>
      <c r="F490" s="146">
        <v>10</v>
      </c>
      <c r="G490" s="146" t="s">
        <v>139</v>
      </c>
      <c r="H490" s="144" t="s">
        <v>729</v>
      </c>
      <c r="I490" s="145">
        <v>5180</v>
      </c>
    </row>
    <row r="491" spans="1:9" x14ac:dyDescent="0.25">
      <c r="A491" s="134" t="s">
        <v>702</v>
      </c>
      <c r="B491" s="134" t="s">
        <v>269</v>
      </c>
      <c r="C491" s="134">
        <v>2024</v>
      </c>
      <c r="D491" s="134" t="s">
        <v>312</v>
      </c>
      <c r="E491" s="134" t="s">
        <v>332</v>
      </c>
      <c r="F491" s="146">
        <v>10</v>
      </c>
      <c r="G491" s="146" t="s">
        <v>139</v>
      </c>
      <c r="H491" s="144" t="s">
        <v>730</v>
      </c>
      <c r="I491" s="145">
        <v>5121</v>
      </c>
    </row>
    <row r="492" spans="1:9" x14ac:dyDescent="0.25">
      <c r="A492" s="134" t="s">
        <v>702</v>
      </c>
      <c r="B492" s="134" t="s">
        <v>269</v>
      </c>
      <c r="C492" s="134">
        <v>2024</v>
      </c>
      <c r="D492" s="134" t="s">
        <v>312</v>
      </c>
      <c r="E492" s="134" t="s">
        <v>332</v>
      </c>
      <c r="F492" s="146">
        <v>10</v>
      </c>
      <c r="G492" s="146" t="s">
        <v>139</v>
      </c>
      <c r="H492" s="144" t="s">
        <v>731</v>
      </c>
      <c r="I492" s="145">
        <v>59</v>
      </c>
    </row>
    <row r="493" spans="1:9" x14ac:dyDescent="0.25">
      <c r="A493" s="134" t="s">
        <v>702</v>
      </c>
      <c r="B493" s="134" t="s">
        <v>269</v>
      </c>
      <c r="C493" s="134">
        <v>2024</v>
      </c>
      <c r="D493" s="134" t="s">
        <v>312</v>
      </c>
      <c r="E493" s="134" t="s">
        <v>332</v>
      </c>
      <c r="F493" s="146">
        <v>10</v>
      </c>
      <c r="G493" s="146" t="s">
        <v>139</v>
      </c>
      <c r="H493" s="144" t="s">
        <v>732</v>
      </c>
      <c r="I493" s="145">
        <v>5168</v>
      </c>
    </row>
    <row r="494" spans="1:9" x14ac:dyDescent="0.25">
      <c r="A494" s="134" t="s">
        <v>702</v>
      </c>
      <c r="B494" s="134" t="s">
        <v>269</v>
      </c>
      <c r="C494" s="134">
        <v>2024</v>
      </c>
      <c r="D494" s="134" t="s">
        <v>312</v>
      </c>
      <c r="E494" s="134" t="s">
        <v>332</v>
      </c>
      <c r="F494" s="146">
        <v>10</v>
      </c>
      <c r="G494" s="146" t="s">
        <v>139</v>
      </c>
      <c r="H494" s="144" t="s">
        <v>733</v>
      </c>
      <c r="I494" s="145">
        <v>5110</v>
      </c>
    </row>
    <row r="495" spans="1:9" x14ac:dyDescent="0.25">
      <c r="A495" s="134" t="s">
        <v>702</v>
      </c>
      <c r="B495" s="134" t="s">
        <v>269</v>
      </c>
      <c r="C495" s="134">
        <v>2024</v>
      </c>
      <c r="D495" s="134" t="s">
        <v>312</v>
      </c>
      <c r="E495" s="134" t="s">
        <v>332</v>
      </c>
      <c r="F495" s="146">
        <v>10</v>
      </c>
      <c r="G495" s="146" t="s">
        <v>139</v>
      </c>
      <c r="H495" s="144" t="s">
        <v>734</v>
      </c>
      <c r="I495" s="145">
        <v>58</v>
      </c>
    </row>
    <row r="496" spans="1:9" x14ac:dyDescent="0.25">
      <c r="A496" s="134" t="s">
        <v>702</v>
      </c>
      <c r="B496" s="134" t="s">
        <v>269</v>
      </c>
      <c r="C496" s="134">
        <v>2024</v>
      </c>
      <c r="D496" s="134" t="s">
        <v>312</v>
      </c>
      <c r="E496" s="134" t="s">
        <v>332</v>
      </c>
      <c r="F496" s="146">
        <v>20</v>
      </c>
      <c r="G496" s="146" t="s">
        <v>251</v>
      </c>
      <c r="H496" s="144" t="s">
        <v>358</v>
      </c>
      <c r="I496" s="145">
        <v>72</v>
      </c>
    </row>
    <row r="497" spans="1:9" x14ac:dyDescent="0.25">
      <c r="A497" s="134" t="s">
        <v>702</v>
      </c>
      <c r="B497" s="134" t="s">
        <v>269</v>
      </c>
      <c r="C497" s="134">
        <v>2024</v>
      </c>
      <c r="D497" s="134" t="s">
        <v>312</v>
      </c>
      <c r="E497" s="134" t="s">
        <v>332</v>
      </c>
      <c r="F497" s="146">
        <v>20</v>
      </c>
      <c r="G497" s="146" t="s">
        <v>251</v>
      </c>
      <c r="H497" s="144" t="s">
        <v>403</v>
      </c>
      <c r="I497" s="145">
        <v>34</v>
      </c>
    </row>
    <row r="498" spans="1:9" x14ac:dyDescent="0.25">
      <c r="A498" s="134" t="s">
        <v>702</v>
      </c>
      <c r="B498" s="134" t="s">
        <v>269</v>
      </c>
      <c r="C498" s="134">
        <v>2024</v>
      </c>
      <c r="D498" s="134" t="s">
        <v>312</v>
      </c>
      <c r="E498" s="134" t="s">
        <v>332</v>
      </c>
      <c r="F498" s="146">
        <v>20</v>
      </c>
      <c r="G498" s="146" t="s">
        <v>251</v>
      </c>
      <c r="H498" s="144" t="s">
        <v>725</v>
      </c>
      <c r="I498" s="145">
        <v>23</v>
      </c>
    </row>
    <row r="499" spans="1:9" x14ac:dyDescent="0.25">
      <c r="A499" s="134" t="s">
        <v>702</v>
      </c>
      <c r="B499" s="134" t="s">
        <v>269</v>
      </c>
      <c r="C499" s="134">
        <v>2024</v>
      </c>
      <c r="D499" s="134" t="s">
        <v>312</v>
      </c>
      <c r="E499" s="134" t="s">
        <v>332</v>
      </c>
      <c r="F499" s="146">
        <v>20</v>
      </c>
      <c r="G499" s="146" t="s">
        <v>251</v>
      </c>
      <c r="H499" s="144" t="s">
        <v>726</v>
      </c>
      <c r="I499" s="145" t="s">
        <v>284</v>
      </c>
    </row>
    <row r="500" spans="1:9" x14ac:dyDescent="0.25">
      <c r="A500" s="134" t="s">
        <v>702</v>
      </c>
      <c r="B500" s="134" t="s">
        <v>269</v>
      </c>
      <c r="C500" s="134">
        <v>2024</v>
      </c>
      <c r="D500" s="134" t="s">
        <v>312</v>
      </c>
      <c r="E500" s="134" t="s">
        <v>332</v>
      </c>
      <c r="F500" s="146">
        <v>20</v>
      </c>
      <c r="G500" s="146" t="s">
        <v>251</v>
      </c>
      <c r="H500" s="144" t="s">
        <v>727</v>
      </c>
      <c r="I500" s="145">
        <v>23</v>
      </c>
    </row>
    <row r="501" spans="1:9" x14ac:dyDescent="0.25">
      <c r="A501" s="134" t="s">
        <v>702</v>
      </c>
      <c r="B501" s="134" t="s">
        <v>269</v>
      </c>
      <c r="C501" s="134">
        <v>2024</v>
      </c>
      <c r="D501" s="134" t="s">
        <v>312</v>
      </c>
      <c r="E501" s="134" t="s">
        <v>332</v>
      </c>
      <c r="F501" s="146">
        <v>30</v>
      </c>
      <c r="G501" s="146" t="s">
        <v>140</v>
      </c>
      <c r="H501" s="144" t="s">
        <v>358</v>
      </c>
      <c r="I501" s="145">
        <v>4863</v>
      </c>
    </row>
    <row r="502" spans="1:9" x14ac:dyDescent="0.25">
      <c r="A502" s="134" t="s">
        <v>702</v>
      </c>
      <c r="B502" s="134" t="s">
        <v>269</v>
      </c>
      <c r="C502" s="134">
        <v>2024</v>
      </c>
      <c r="D502" s="134" t="s">
        <v>312</v>
      </c>
      <c r="E502" s="134" t="s">
        <v>332</v>
      </c>
      <c r="F502" s="146">
        <v>30</v>
      </c>
      <c r="G502" s="146" t="s">
        <v>140</v>
      </c>
      <c r="H502" s="144" t="s">
        <v>403</v>
      </c>
      <c r="I502" s="145">
        <v>2042</v>
      </c>
    </row>
    <row r="503" spans="1:9" x14ac:dyDescent="0.25">
      <c r="A503" s="134" t="s">
        <v>702</v>
      </c>
      <c r="B503" s="134" t="s">
        <v>269</v>
      </c>
      <c r="C503" s="134">
        <v>2024</v>
      </c>
      <c r="D503" s="134" t="s">
        <v>312</v>
      </c>
      <c r="E503" s="134" t="s">
        <v>332</v>
      </c>
      <c r="F503" s="146">
        <v>30</v>
      </c>
      <c r="G503" s="146" t="s">
        <v>140</v>
      </c>
      <c r="H503" s="144" t="s">
        <v>725</v>
      </c>
      <c r="I503" s="145">
        <v>664</v>
      </c>
    </row>
    <row r="504" spans="1:9" x14ac:dyDescent="0.25">
      <c r="A504" s="134" t="s">
        <v>702</v>
      </c>
      <c r="B504" s="134" t="s">
        <v>269</v>
      </c>
      <c r="C504" s="134">
        <v>2024</v>
      </c>
      <c r="D504" s="134" t="s">
        <v>312</v>
      </c>
      <c r="E504" s="134" t="s">
        <v>332</v>
      </c>
      <c r="F504" s="146">
        <v>30</v>
      </c>
      <c r="G504" s="146" t="s">
        <v>140</v>
      </c>
      <c r="H504" s="144" t="s">
        <v>726</v>
      </c>
      <c r="I504" s="145">
        <v>2</v>
      </c>
    </row>
    <row r="505" spans="1:9" x14ac:dyDescent="0.25">
      <c r="A505" s="134" t="s">
        <v>702</v>
      </c>
      <c r="B505" s="134" t="s">
        <v>269</v>
      </c>
      <c r="C505" s="134">
        <v>2024</v>
      </c>
      <c r="D505" s="134" t="s">
        <v>312</v>
      </c>
      <c r="E505" s="134" t="s">
        <v>332</v>
      </c>
      <c r="F505" s="146">
        <v>30</v>
      </c>
      <c r="G505" s="146" t="s">
        <v>140</v>
      </c>
      <c r="H505" s="144" t="s">
        <v>727</v>
      </c>
      <c r="I505" s="145">
        <v>662</v>
      </c>
    </row>
    <row r="506" spans="1:9" x14ac:dyDescent="0.25">
      <c r="A506" s="134" t="s">
        <v>702</v>
      </c>
      <c r="B506" s="134" t="s">
        <v>269</v>
      </c>
      <c r="C506" s="134">
        <v>2024</v>
      </c>
      <c r="D506" s="134" t="s">
        <v>312</v>
      </c>
      <c r="E506" s="134" t="s">
        <v>332</v>
      </c>
      <c r="F506" s="146">
        <v>40</v>
      </c>
      <c r="G506" s="146" t="s">
        <v>141</v>
      </c>
      <c r="H506" s="144" t="s">
        <v>358</v>
      </c>
      <c r="I506" s="145" t="s">
        <v>284</v>
      </c>
    </row>
    <row r="507" spans="1:9" x14ac:dyDescent="0.25">
      <c r="A507" s="134" t="s">
        <v>702</v>
      </c>
      <c r="B507" s="134" t="s">
        <v>269</v>
      </c>
      <c r="C507" s="134">
        <v>2024</v>
      </c>
      <c r="D507" s="134" t="s">
        <v>312</v>
      </c>
      <c r="E507" s="134" t="s">
        <v>332</v>
      </c>
      <c r="F507" s="146">
        <v>40</v>
      </c>
      <c r="G507" s="146" t="s">
        <v>141</v>
      </c>
      <c r="H507" s="144" t="s">
        <v>403</v>
      </c>
      <c r="I507" s="145" t="s">
        <v>284</v>
      </c>
    </row>
    <row r="508" spans="1:9" x14ac:dyDescent="0.25">
      <c r="A508" s="134" t="s">
        <v>702</v>
      </c>
      <c r="B508" s="134" t="s">
        <v>269</v>
      </c>
      <c r="C508" s="134">
        <v>2024</v>
      </c>
      <c r="D508" s="134" t="s">
        <v>312</v>
      </c>
      <c r="E508" s="134" t="s">
        <v>332</v>
      </c>
      <c r="F508" s="146">
        <v>40</v>
      </c>
      <c r="G508" s="146" t="s">
        <v>141</v>
      </c>
      <c r="H508" s="144" t="s">
        <v>725</v>
      </c>
      <c r="I508" s="145" t="s">
        <v>284</v>
      </c>
    </row>
    <row r="509" spans="1:9" x14ac:dyDescent="0.25">
      <c r="A509" s="134" t="s">
        <v>702</v>
      </c>
      <c r="B509" s="134" t="s">
        <v>269</v>
      </c>
      <c r="C509" s="134">
        <v>2024</v>
      </c>
      <c r="D509" s="134" t="s">
        <v>312</v>
      </c>
      <c r="E509" s="134" t="s">
        <v>332</v>
      </c>
      <c r="F509" s="146">
        <v>40</v>
      </c>
      <c r="G509" s="146" t="s">
        <v>141</v>
      </c>
      <c r="H509" s="144" t="s">
        <v>726</v>
      </c>
      <c r="I509" s="145" t="s">
        <v>284</v>
      </c>
    </row>
    <row r="510" spans="1:9" x14ac:dyDescent="0.25">
      <c r="A510" s="134" t="s">
        <v>702</v>
      </c>
      <c r="B510" s="134" t="s">
        <v>269</v>
      </c>
      <c r="C510" s="134">
        <v>2024</v>
      </c>
      <c r="D510" s="134" t="s">
        <v>312</v>
      </c>
      <c r="E510" s="134" t="s">
        <v>332</v>
      </c>
      <c r="F510" s="146">
        <v>40</v>
      </c>
      <c r="G510" s="146" t="s">
        <v>141</v>
      </c>
      <c r="H510" s="144" t="s">
        <v>727</v>
      </c>
      <c r="I510" s="145" t="s">
        <v>284</v>
      </c>
    </row>
    <row r="511" spans="1:9" x14ac:dyDescent="0.25">
      <c r="A511" s="134" t="s">
        <v>702</v>
      </c>
      <c r="B511" s="134" t="s">
        <v>269</v>
      </c>
      <c r="C511" s="134">
        <v>2024</v>
      </c>
      <c r="D511" s="134" t="s">
        <v>312</v>
      </c>
      <c r="E511" s="134" t="s">
        <v>332</v>
      </c>
      <c r="F511" s="146">
        <v>50</v>
      </c>
      <c r="G511" s="146" t="s">
        <v>532</v>
      </c>
      <c r="H511" s="144" t="s">
        <v>358</v>
      </c>
      <c r="I511" s="145">
        <v>29</v>
      </c>
    </row>
    <row r="512" spans="1:9" x14ac:dyDescent="0.25">
      <c r="A512" s="134" t="s">
        <v>702</v>
      </c>
      <c r="B512" s="134" t="s">
        <v>269</v>
      </c>
      <c r="C512" s="134">
        <v>2024</v>
      </c>
      <c r="D512" s="134" t="s">
        <v>312</v>
      </c>
      <c r="E512" s="134" t="s">
        <v>332</v>
      </c>
      <c r="F512" s="146">
        <v>50</v>
      </c>
      <c r="G512" s="146" t="s">
        <v>532</v>
      </c>
      <c r="H512" s="144" t="s">
        <v>403</v>
      </c>
      <c r="I512" s="145">
        <v>27</v>
      </c>
    </row>
    <row r="513" spans="1:9" x14ac:dyDescent="0.25">
      <c r="A513" s="134" t="s">
        <v>702</v>
      </c>
      <c r="B513" s="134" t="s">
        <v>269</v>
      </c>
      <c r="C513" s="134">
        <v>2024</v>
      </c>
      <c r="D513" s="134" t="s">
        <v>312</v>
      </c>
      <c r="E513" s="134" t="s">
        <v>332</v>
      </c>
      <c r="F513" s="146">
        <v>50</v>
      </c>
      <c r="G513" s="146" t="s">
        <v>532</v>
      </c>
      <c r="H513" s="144" t="s">
        <v>725</v>
      </c>
      <c r="I513" s="145" t="s">
        <v>284</v>
      </c>
    </row>
    <row r="514" spans="1:9" x14ac:dyDescent="0.25">
      <c r="A514" s="134" t="s">
        <v>702</v>
      </c>
      <c r="B514" s="134" t="s">
        <v>269</v>
      </c>
      <c r="C514" s="134">
        <v>2024</v>
      </c>
      <c r="D514" s="134" t="s">
        <v>312</v>
      </c>
      <c r="E514" s="134" t="s">
        <v>332</v>
      </c>
      <c r="F514" s="146">
        <v>50</v>
      </c>
      <c r="G514" s="146" t="s">
        <v>532</v>
      </c>
      <c r="H514" s="144" t="s">
        <v>726</v>
      </c>
      <c r="I514" s="145" t="s">
        <v>284</v>
      </c>
    </row>
    <row r="515" spans="1:9" x14ac:dyDescent="0.25">
      <c r="A515" s="134" t="s">
        <v>702</v>
      </c>
      <c r="B515" s="134" t="s">
        <v>269</v>
      </c>
      <c r="C515" s="134">
        <v>2024</v>
      </c>
      <c r="D515" s="134" t="s">
        <v>312</v>
      </c>
      <c r="E515" s="134" t="s">
        <v>332</v>
      </c>
      <c r="F515" s="146">
        <v>50</v>
      </c>
      <c r="G515" s="146" t="s">
        <v>532</v>
      </c>
      <c r="H515" s="144" t="s">
        <v>727</v>
      </c>
      <c r="I515" s="145" t="s">
        <v>284</v>
      </c>
    </row>
    <row r="516" spans="1:9" x14ac:dyDescent="0.25">
      <c r="A516" s="134" t="s">
        <v>702</v>
      </c>
      <c r="B516" s="134" t="s">
        <v>269</v>
      </c>
      <c r="C516" s="134">
        <v>2024</v>
      </c>
      <c r="D516" s="134" t="s">
        <v>312</v>
      </c>
      <c r="E516" s="134" t="s">
        <v>332</v>
      </c>
      <c r="F516" s="146">
        <v>50</v>
      </c>
      <c r="G516" s="146" t="s">
        <v>532</v>
      </c>
      <c r="H516" s="147" t="s">
        <v>735</v>
      </c>
      <c r="I516" s="145">
        <v>24</v>
      </c>
    </row>
    <row r="517" spans="1:9" x14ac:dyDescent="0.25">
      <c r="A517" s="134" t="s">
        <v>702</v>
      </c>
      <c r="B517" s="134" t="s">
        <v>269</v>
      </c>
      <c r="C517" s="134">
        <v>2024</v>
      </c>
      <c r="D517" s="134" t="s">
        <v>312</v>
      </c>
      <c r="E517" s="134" t="s">
        <v>332</v>
      </c>
      <c r="F517" s="146">
        <v>50</v>
      </c>
      <c r="G517" s="146" t="s">
        <v>532</v>
      </c>
      <c r="H517" s="147" t="s">
        <v>736</v>
      </c>
      <c r="I517" s="145">
        <v>24</v>
      </c>
    </row>
    <row r="518" spans="1:9" x14ac:dyDescent="0.25">
      <c r="A518" s="134" t="s">
        <v>702</v>
      </c>
      <c r="B518" s="134" t="s">
        <v>269</v>
      </c>
      <c r="C518" s="134">
        <v>2024</v>
      </c>
      <c r="D518" s="134" t="s">
        <v>312</v>
      </c>
      <c r="E518" s="134" t="s">
        <v>332</v>
      </c>
      <c r="F518" s="146">
        <v>50</v>
      </c>
      <c r="G518" s="146" t="s">
        <v>532</v>
      </c>
      <c r="H518" s="147" t="s">
        <v>737</v>
      </c>
      <c r="I518" s="145">
        <v>24</v>
      </c>
    </row>
    <row r="519" spans="1:9" x14ac:dyDescent="0.25">
      <c r="A519" s="134" t="s">
        <v>702</v>
      </c>
      <c r="B519" s="134" t="s">
        <v>269</v>
      </c>
      <c r="C519" s="134">
        <v>2024</v>
      </c>
      <c r="D519" s="134" t="s">
        <v>312</v>
      </c>
      <c r="E519" s="134" t="s">
        <v>332</v>
      </c>
      <c r="F519" s="146">
        <v>50</v>
      </c>
      <c r="G519" s="146" t="s">
        <v>532</v>
      </c>
      <c r="H519" s="147" t="s">
        <v>738</v>
      </c>
      <c r="I519" s="145" t="s">
        <v>284</v>
      </c>
    </row>
    <row r="520" spans="1:9" x14ac:dyDescent="0.25">
      <c r="A520" s="134" t="s">
        <v>702</v>
      </c>
      <c r="B520" s="134" t="s">
        <v>269</v>
      </c>
      <c r="C520" s="134">
        <v>2024</v>
      </c>
      <c r="D520" s="134" t="s">
        <v>312</v>
      </c>
      <c r="E520" s="134" t="s">
        <v>333</v>
      </c>
      <c r="F520" s="134" t="s">
        <v>284</v>
      </c>
      <c r="G520" s="134" t="s">
        <v>721</v>
      </c>
      <c r="H520" s="144" t="s">
        <v>358</v>
      </c>
      <c r="I520" s="145">
        <v>14414</v>
      </c>
    </row>
    <row r="521" spans="1:9" x14ac:dyDescent="0.25">
      <c r="A521" s="134" t="s">
        <v>702</v>
      </c>
      <c r="B521" s="134" t="s">
        <v>269</v>
      </c>
      <c r="C521" s="134">
        <v>2024</v>
      </c>
      <c r="D521" s="134" t="s">
        <v>312</v>
      </c>
      <c r="E521" s="134" t="s">
        <v>333</v>
      </c>
      <c r="F521" s="134" t="s">
        <v>284</v>
      </c>
      <c r="G521" s="134" t="s">
        <v>721</v>
      </c>
      <c r="H521" s="144" t="s">
        <v>377</v>
      </c>
      <c r="I521" s="145">
        <v>8496</v>
      </c>
    </row>
    <row r="522" spans="1:9" x14ac:dyDescent="0.25">
      <c r="A522" s="134" t="s">
        <v>702</v>
      </c>
      <c r="B522" s="134" t="s">
        <v>269</v>
      </c>
      <c r="C522" s="134">
        <v>2024</v>
      </c>
      <c r="D522" s="134" t="s">
        <v>312</v>
      </c>
      <c r="E522" s="134" t="s">
        <v>333</v>
      </c>
      <c r="F522" s="134" t="s">
        <v>284</v>
      </c>
      <c r="G522" s="134" t="s">
        <v>721</v>
      </c>
      <c r="H522" s="144" t="s">
        <v>725</v>
      </c>
      <c r="I522" s="145">
        <v>1637</v>
      </c>
    </row>
    <row r="523" spans="1:9" x14ac:dyDescent="0.25">
      <c r="A523" s="134" t="s">
        <v>702</v>
      </c>
      <c r="B523" s="134" t="s">
        <v>269</v>
      </c>
      <c r="C523" s="134">
        <v>2024</v>
      </c>
      <c r="D523" s="134" t="s">
        <v>312</v>
      </c>
      <c r="E523" s="134" t="s">
        <v>333</v>
      </c>
      <c r="F523" s="134" t="s">
        <v>284</v>
      </c>
      <c r="G523" s="134" t="s">
        <v>721</v>
      </c>
      <c r="H523" s="144" t="s">
        <v>726</v>
      </c>
      <c r="I523" s="145">
        <v>11</v>
      </c>
    </row>
    <row r="524" spans="1:9" x14ac:dyDescent="0.25">
      <c r="A524" s="134" t="s">
        <v>702</v>
      </c>
      <c r="B524" s="134" t="s">
        <v>269</v>
      </c>
      <c r="C524" s="134">
        <v>2024</v>
      </c>
      <c r="D524" s="134" t="s">
        <v>312</v>
      </c>
      <c r="E524" s="134" t="s">
        <v>333</v>
      </c>
      <c r="F524" s="134" t="s">
        <v>284</v>
      </c>
      <c r="G524" s="134" t="s">
        <v>721</v>
      </c>
      <c r="H524" s="144" t="s">
        <v>727</v>
      </c>
      <c r="I524" s="145">
        <v>1626</v>
      </c>
    </row>
    <row r="525" spans="1:9" x14ac:dyDescent="0.25">
      <c r="A525" s="134" t="s">
        <v>702</v>
      </c>
      <c r="B525" s="134" t="s">
        <v>269</v>
      </c>
      <c r="C525" s="134">
        <v>2024</v>
      </c>
      <c r="D525" s="134" t="s">
        <v>312</v>
      </c>
      <c r="E525" s="134" t="s">
        <v>333</v>
      </c>
      <c r="F525" s="134" t="s">
        <v>284</v>
      </c>
      <c r="G525" s="134" t="s">
        <v>721</v>
      </c>
      <c r="H525" s="144" t="s">
        <v>381</v>
      </c>
      <c r="I525" s="145">
        <v>13</v>
      </c>
    </row>
    <row r="526" spans="1:9" x14ac:dyDescent="0.25">
      <c r="A526" s="134" t="s">
        <v>702</v>
      </c>
      <c r="B526" s="134" t="s">
        <v>269</v>
      </c>
      <c r="C526" s="134">
        <v>2024</v>
      </c>
      <c r="D526" s="134" t="s">
        <v>312</v>
      </c>
      <c r="E526" s="134" t="s">
        <v>333</v>
      </c>
      <c r="F526" s="134" t="s">
        <v>284</v>
      </c>
      <c r="G526" s="134" t="s">
        <v>721</v>
      </c>
      <c r="H526" s="144" t="s">
        <v>382</v>
      </c>
      <c r="I526" s="145">
        <v>176</v>
      </c>
    </row>
    <row r="527" spans="1:9" x14ac:dyDescent="0.25">
      <c r="A527" s="134" t="s">
        <v>702</v>
      </c>
      <c r="B527" s="134" t="s">
        <v>269</v>
      </c>
      <c r="C527" s="134">
        <v>2024</v>
      </c>
      <c r="D527" s="134" t="s">
        <v>312</v>
      </c>
      <c r="E527" s="134" t="s">
        <v>333</v>
      </c>
      <c r="F527" s="134" t="s">
        <v>284</v>
      </c>
      <c r="G527" s="134" t="s">
        <v>721</v>
      </c>
      <c r="H527" s="144" t="s">
        <v>383</v>
      </c>
      <c r="I527" s="145">
        <v>52</v>
      </c>
    </row>
    <row r="528" spans="1:9" x14ac:dyDescent="0.25">
      <c r="A528" s="134" t="s">
        <v>702</v>
      </c>
      <c r="B528" s="134" t="s">
        <v>269</v>
      </c>
      <c r="C528" s="134">
        <v>2024</v>
      </c>
      <c r="D528" s="134" t="s">
        <v>312</v>
      </c>
      <c r="E528" s="134" t="s">
        <v>333</v>
      </c>
      <c r="F528" s="134" t="s">
        <v>284</v>
      </c>
      <c r="G528" s="134" t="s">
        <v>721</v>
      </c>
      <c r="H528" s="144" t="s">
        <v>384</v>
      </c>
      <c r="I528" s="145">
        <v>40</v>
      </c>
    </row>
    <row r="529" spans="1:9" x14ac:dyDescent="0.25">
      <c r="A529" s="134" t="s">
        <v>702</v>
      </c>
      <c r="B529" s="134" t="s">
        <v>269</v>
      </c>
      <c r="C529" s="134">
        <v>2024</v>
      </c>
      <c r="D529" s="134" t="s">
        <v>312</v>
      </c>
      <c r="E529" s="134" t="s">
        <v>333</v>
      </c>
      <c r="F529" s="134" t="s">
        <v>284</v>
      </c>
      <c r="G529" s="134" t="s">
        <v>721</v>
      </c>
      <c r="H529" s="144" t="s">
        <v>385</v>
      </c>
      <c r="I529" s="145">
        <v>249</v>
      </c>
    </row>
    <row r="530" spans="1:9" x14ac:dyDescent="0.25">
      <c r="A530" s="134" t="s">
        <v>702</v>
      </c>
      <c r="B530" s="134" t="s">
        <v>269</v>
      </c>
      <c r="C530" s="134">
        <v>2024</v>
      </c>
      <c r="D530" s="134" t="s">
        <v>312</v>
      </c>
      <c r="E530" s="134" t="s">
        <v>333</v>
      </c>
      <c r="F530" s="134" t="s">
        <v>284</v>
      </c>
      <c r="G530" s="134" t="s">
        <v>721</v>
      </c>
      <c r="H530" s="144" t="s">
        <v>386</v>
      </c>
      <c r="I530" s="145">
        <v>12</v>
      </c>
    </row>
    <row r="531" spans="1:9" x14ac:dyDescent="0.25">
      <c r="A531" s="134" t="s">
        <v>702</v>
      </c>
      <c r="B531" s="134" t="s">
        <v>269</v>
      </c>
      <c r="C531" s="134">
        <v>2024</v>
      </c>
      <c r="D531" s="134" t="s">
        <v>312</v>
      </c>
      <c r="E531" s="134" t="s">
        <v>333</v>
      </c>
      <c r="F531" s="134" t="s">
        <v>284</v>
      </c>
      <c r="G531" s="134" t="s">
        <v>721</v>
      </c>
      <c r="H531" s="144" t="s">
        <v>387</v>
      </c>
      <c r="I531" s="145">
        <v>66</v>
      </c>
    </row>
    <row r="532" spans="1:9" x14ac:dyDescent="0.25">
      <c r="A532" s="134" t="s">
        <v>702</v>
      </c>
      <c r="B532" s="134" t="s">
        <v>269</v>
      </c>
      <c r="C532" s="134">
        <v>2024</v>
      </c>
      <c r="D532" s="134" t="s">
        <v>312</v>
      </c>
      <c r="E532" s="134" t="s">
        <v>333</v>
      </c>
      <c r="F532" s="134" t="s">
        <v>284</v>
      </c>
      <c r="G532" s="134" t="s">
        <v>721</v>
      </c>
      <c r="H532" s="144" t="s">
        <v>388</v>
      </c>
      <c r="I532" s="145">
        <v>174</v>
      </c>
    </row>
    <row r="533" spans="1:9" x14ac:dyDescent="0.25">
      <c r="A533" s="134" t="s">
        <v>702</v>
      </c>
      <c r="B533" s="134" t="s">
        <v>269</v>
      </c>
      <c r="C533" s="134">
        <v>2024</v>
      </c>
      <c r="D533" s="134" t="s">
        <v>312</v>
      </c>
      <c r="E533" s="134" t="s">
        <v>333</v>
      </c>
      <c r="F533" s="134" t="s">
        <v>284</v>
      </c>
      <c r="G533" s="134" t="s">
        <v>721</v>
      </c>
      <c r="H533" s="144" t="s">
        <v>389</v>
      </c>
      <c r="I533" s="145">
        <v>728</v>
      </c>
    </row>
    <row r="534" spans="1:9" x14ac:dyDescent="0.25">
      <c r="A534" s="134" t="s">
        <v>702</v>
      </c>
      <c r="B534" s="134" t="s">
        <v>269</v>
      </c>
      <c r="C534" s="134">
        <v>2024</v>
      </c>
      <c r="D534" s="134" t="s">
        <v>312</v>
      </c>
      <c r="E534" s="134" t="s">
        <v>333</v>
      </c>
      <c r="F534" s="134" t="s">
        <v>284</v>
      </c>
      <c r="G534" s="134" t="s">
        <v>721</v>
      </c>
      <c r="H534" s="144" t="s">
        <v>390</v>
      </c>
      <c r="I534" s="145">
        <v>4</v>
      </c>
    </row>
    <row r="535" spans="1:9" x14ac:dyDescent="0.25">
      <c r="A535" s="134" t="s">
        <v>702</v>
      </c>
      <c r="B535" s="134" t="s">
        <v>269</v>
      </c>
      <c r="C535" s="134">
        <v>2024</v>
      </c>
      <c r="D535" s="134" t="s">
        <v>312</v>
      </c>
      <c r="E535" s="134" t="s">
        <v>333</v>
      </c>
      <c r="F535" s="134" t="s">
        <v>284</v>
      </c>
      <c r="G535" s="134" t="s">
        <v>721</v>
      </c>
      <c r="H535" s="144" t="s">
        <v>391</v>
      </c>
      <c r="I535" s="145" t="s">
        <v>284</v>
      </c>
    </row>
    <row r="536" spans="1:9" x14ac:dyDescent="0.25">
      <c r="A536" s="134" t="s">
        <v>702</v>
      </c>
      <c r="B536" s="134" t="s">
        <v>269</v>
      </c>
      <c r="C536" s="134">
        <v>2024</v>
      </c>
      <c r="D536" s="134" t="s">
        <v>312</v>
      </c>
      <c r="E536" s="134" t="s">
        <v>333</v>
      </c>
      <c r="F536" s="134" t="s">
        <v>284</v>
      </c>
      <c r="G536" s="134" t="s">
        <v>721</v>
      </c>
      <c r="H536" s="144" t="s">
        <v>392</v>
      </c>
      <c r="I536" s="145">
        <v>482</v>
      </c>
    </row>
    <row r="537" spans="1:9" x14ac:dyDescent="0.25">
      <c r="A537" s="134" t="s">
        <v>702</v>
      </c>
      <c r="B537" s="134" t="s">
        <v>269</v>
      </c>
      <c r="C537" s="134">
        <v>2024</v>
      </c>
      <c r="D537" s="134" t="s">
        <v>312</v>
      </c>
      <c r="E537" s="134" t="s">
        <v>333</v>
      </c>
      <c r="F537" s="134" t="s">
        <v>284</v>
      </c>
      <c r="G537" s="134" t="s">
        <v>721</v>
      </c>
      <c r="H537" s="144" t="s">
        <v>393</v>
      </c>
      <c r="I537" s="145">
        <v>36</v>
      </c>
    </row>
    <row r="538" spans="1:9" x14ac:dyDescent="0.25">
      <c r="A538" s="134" t="s">
        <v>702</v>
      </c>
      <c r="B538" s="134" t="s">
        <v>269</v>
      </c>
      <c r="C538" s="134">
        <v>2024</v>
      </c>
      <c r="D538" s="134" t="s">
        <v>312</v>
      </c>
      <c r="E538" s="134" t="s">
        <v>333</v>
      </c>
      <c r="F538" s="134" t="s">
        <v>284</v>
      </c>
      <c r="G538" s="134" t="s">
        <v>721</v>
      </c>
      <c r="H538" s="144" t="s">
        <v>394</v>
      </c>
      <c r="I538" s="145">
        <v>294</v>
      </c>
    </row>
    <row r="539" spans="1:9" x14ac:dyDescent="0.25">
      <c r="A539" s="134" t="s">
        <v>702</v>
      </c>
      <c r="B539" s="134" t="s">
        <v>269</v>
      </c>
      <c r="C539" s="134">
        <v>2024</v>
      </c>
      <c r="D539" s="134" t="s">
        <v>312</v>
      </c>
      <c r="E539" s="134" t="s">
        <v>333</v>
      </c>
      <c r="F539" s="134" t="s">
        <v>284</v>
      </c>
      <c r="G539" s="134" t="s">
        <v>721</v>
      </c>
      <c r="H539" s="144" t="s">
        <v>395</v>
      </c>
      <c r="I539" s="145">
        <v>118</v>
      </c>
    </row>
    <row r="540" spans="1:9" x14ac:dyDescent="0.25">
      <c r="A540" s="134" t="s">
        <v>702</v>
      </c>
      <c r="B540" s="134" t="s">
        <v>269</v>
      </c>
      <c r="C540" s="134">
        <v>2024</v>
      </c>
      <c r="D540" s="134" t="s">
        <v>312</v>
      </c>
      <c r="E540" s="134" t="s">
        <v>333</v>
      </c>
      <c r="F540" s="134" t="s">
        <v>284</v>
      </c>
      <c r="G540" s="134" t="s">
        <v>721</v>
      </c>
      <c r="H540" s="144" t="s">
        <v>396</v>
      </c>
      <c r="I540" s="145">
        <v>115</v>
      </c>
    </row>
    <row r="541" spans="1:9" x14ac:dyDescent="0.25">
      <c r="A541" s="134" t="s">
        <v>702</v>
      </c>
      <c r="B541" s="134" t="s">
        <v>269</v>
      </c>
      <c r="C541" s="134">
        <v>2024</v>
      </c>
      <c r="D541" s="134" t="s">
        <v>312</v>
      </c>
      <c r="E541" s="134" t="s">
        <v>333</v>
      </c>
      <c r="F541" s="134" t="s">
        <v>284</v>
      </c>
      <c r="G541" s="134" t="s">
        <v>721</v>
      </c>
      <c r="H541" s="144" t="s">
        <v>397</v>
      </c>
      <c r="I541" s="145">
        <v>1722</v>
      </c>
    </row>
    <row r="542" spans="1:9" x14ac:dyDescent="0.25">
      <c r="A542" s="134" t="s">
        <v>702</v>
      </c>
      <c r="B542" s="134" t="s">
        <v>269</v>
      </c>
      <c r="C542" s="134">
        <v>2024</v>
      </c>
      <c r="D542" s="134" t="s">
        <v>312</v>
      </c>
      <c r="E542" s="134" t="s">
        <v>333</v>
      </c>
      <c r="F542" s="146">
        <v>10</v>
      </c>
      <c r="G542" s="146" t="s">
        <v>139</v>
      </c>
      <c r="H542" s="144" t="s">
        <v>728</v>
      </c>
      <c r="I542" s="145">
        <v>10408</v>
      </c>
    </row>
    <row r="543" spans="1:9" x14ac:dyDescent="0.25">
      <c r="A543" s="134" t="s">
        <v>702</v>
      </c>
      <c r="B543" s="134" t="s">
        <v>269</v>
      </c>
      <c r="C543" s="134">
        <v>2024</v>
      </c>
      <c r="D543" s="134" t="s">
        <v>312</v>
      </c>
      <c r="E543" s="134" t="s">
        <v>333</v>
      </c>
      <c r="F543" s="146">
        <v>10</v>
      </c>
      <c r="G543" s="146" t="s">
        <v>139</v>
      </c>
      <c r="H543" s="144" t="s">
        <v>377</v>
      </c>
      <c r="I543" s="145">
        <v>6437</v>
      </c>
    </row>
    <row r="544" spans="1:9" x14ac:dyDescent="0.25">
      <c r="A544" s="134" t="s">
        <v>702</v>
      </c>
      <c r="B544" s="134" t="s">
        <v>269</v>
      </c>
      <c r="C544" s="134">
        <v>2024</v>
      </c>
      <c r="D544" s="134" t="s">
        <v>312</v>
      </c>
      <c r="E544" s="134" t="s">
        <v>333</v>
      </c>
      <c r="F544" s="146">
        <v>10</v>
      </c>
      <c r="G544" s="146" t="s">
        <v>139</v>
      </c>
      <c r="H544" s="144" t="s">
        <v>725</v>
      </c>
      <c r="I544" s="145">
        <v>1265</v>
      </c>
    </row>
    <row r="545" spans="1:9" x14ac:dyDescent="0.25">
      <c r="A545" s="134" t="s">
        <v>702</v>
      </c>
      <c r="B545" s="134" t="s">
        <v>269</v>
      </c>
      <c r="C545" s="134">
        <v>2024</v>
      </c>
      <c r="D545" s="134" t="s">
        <v>312</v>
      </c>
      <c r="E545" s="134" t="s">
        <v>333</v>
      </c>
      <c r="F545" s="146">
        <v>10</v>
      </c>
      <c r="G545" s="146" t="s">
        <v>139</v>
      </c>
      <c r="H545" s="144" t="s">
        <v>726</v>
      </c>
      <c r="I545" s="145">
        <v>9</v>
      </c>
    </row>
    <row r="546" spans="1:9" x14ac:dyDescent="0.25">
      <c r="A546" s="134" t="s">
        <v>702</v>
      </c>
      <c r="B546" s="134" t="s">
        <v>269</v>
      </c>
      <c r="C546" s="134">
        <v>2024</v>
      </c>
      <c r="D546" s="134" t="s">
        <v>312</v>
      </c>
      <c r="E546" s="134" t="s">
        <v>333</v>
      </c>
      <c r="F546" s="146">
        <v>10</v>
      </c>
      <c r="G546" s="146" t="s">
        <v>139</v>
      </c>
      <c r="H546" s="144" t="s">
        <v>727</v>
      </c>
      <c r="I546" s="145">
        <v>1256</v>
      </c>
    </row>
    <row r="547" spans="1:9" x14ac:dyDescent="0.25">
      <c r="A547" s="134" t="s">
        <v>702</v>
      </c>
      <c r="B547" s="134" t="s">
        <v>269</v>
      </c>
      <c r="C547" s="134">
        <v>2024</v>
      </c>
      <c r="D547" s="134" t="s">
        <v>312</v>
      </c>
      <c r="E547" s="134" t="s">
        <v>333</v>
      </c>
      <c r="F547" s="146">
        <v>10</v>
      </c>
      <c r="G547" s="146" t="s">
        <v>139</v>
      </c>
      <c r="H547" s="144" t="s">
        <v>381</v>
      </c>
      <c r="I547" s="145" t="s">
        <v>284</v>
      </c>
    </row>
    <row r="548" spans="1:9" x14ac:dyDescent="0.25">
      <c r="A548" s="134" t="s">
        <v>702</v>
      </c>
      <c r="B548" s="134" t="s">
        <v>269</v>
      </c>
      <c r="C548" s="134">
        <v>2024</v>
      </c>
      <c r="D548" s="134" t="s">
        <v>312</v>
      </c>
      <c r="E548" s="134" t="s">
        <v>333</v>
      </c>
      <c r="F548" s="146">
        <v>10</v>
      </c>
      <c r="G548" s="146" t="s">
        <v>139</v>
      </c>
      <c r="H548" s="144" t="s">
        <v>382</v>
      </c>
      <c r="I548" s="145">
        <v>176</v>
      </c>
    </row>
    <row r="549" spans="1:9" x14ac:dyDescent="0.25">
      <c r="A549" s="134" t="s">
        <v>702</v>
      </c>
      <c r="B549" s="134" t="s">
        <v>269</v>
      </c>
      <c r="C549" s="134">
        <v>2024</v>
      </c>
      <c r="D549" s="134" t="s">
        <v>312</v>
      </c>
      <c r="E549" s="134" t="s">
        <v>333</v>
      </c>
      <c r="F549" s="146">
        <v>10</v>
      </c>
      <c r="G549" s="146" t="s">
        <v>139</v>
      </c>
      <c r="H549" s="144" t="s">
        <v>383</v>
      </c>
      <c r="I549" s="145">
        <v>50</v>
      </c>
    </row>
    <row r="550" spans="1:9" x14ac:dyDescent="0.25">
      <c r="A550" s="134" t="s">
        <v>702</v>
      </c>
      <c r="B550" s="134" t="s">
        <v>269</v>
      </c>
      <c r="C550" s="134">
        <v>2024</v>
      </c>
      <c r="D550" s="134" t="s">
        <v>312</v>
      </c>
      <c r="E550" s="134" t="s">
        <v>333</v>
      </c>
      <c r="F550" s="146">
        <v>10</v>
      </c>
      <c r="G550" s="146" t="s">
        <v>139</v>
      </c>
      <c r="H550" s="144" t="s">
        <v>384</v>
      </c>
      <c r="I550" s="145">
        <v>30</v>
      </c>
    </row>
    <row r="551" spans="1:9" x14ac:dyDescent="0.25">
      <c r="A551" s="134" t="s">
        <v>702</v>
      </c>
      <c r="B551" s="134" t="s">
        <v>269</v>
      </c>
      <c r="C551" s="134">
        <v>2024</v>
      </c>
      <c r="D551" s="134" t="s">
        <v>312</v>
      </c>
      <c r="E551" s="134" t="s">
        <v>333</v>
      </c>
      <c r="F551" s="146">
        <v>10</v>
      </c>
      <c r="G551" s="146" t="s">
        <v>139</v>
      </c>
      <c r="H551" s="144" t="s">
        <v>385</v>
      </c>
      <c r="I551" s="145">
        <v>179</v>
      </c>
    </row>
    <row r="552" spans="1:9" x14ac:dyDescent="0.25">
      <c r="A552" s="134" t="s">
        <v>702</v>
      </c>
      <c r="B552" s="134" t="s">
        <v>269</v>
      </c>
      <c r="C552" s="134">
        <v>2024</v>
      </c>
      <c r="D552" s="134" t="s">
        <v>312</v>
      </c>
      <c r="E552" s="134" t="s">
        <v>333</v>
      </c>
      <c r="F552" s="146">
        <v>10</v>
      </c>
      <c r="G552" s="146" t="s">
        <v>139</v>
      </c>
      <c r="H552" s="144" t="s">
        <v>386</v>
      </c>
      <c r="I552" s="145">
        <v>11</v>
      </c>
    </row>
    <row r="553" spans="1:9" x14ac:dyDescent="0.25">
      <c r="A553" s="134" t="s">
        <v>702</v>
      </c>
      <c r="B553" s="134" t="s">
        <v>269</v>
      </c>
      <c r="C553" s="134">
        <v>2024</v>
      </c>
      <c r="D553" s="134" t="s">
        <v>312</v>
      </c>
      <c r="E553" s="134" t="s">
        <v>333</v>
      </c>
      <c r="F553" s="146">
        <v>10</v>
      </c>
      <c r="G553" s="146" t="s">
        <v>139</v>
      </c>
      <c r="H553" s="144" t="s">
        <v>387</v>
      </c>
      <c r="I553" s="145">
        <v>50</v>
      </c>
    </row>
    <row r="554" spans="1:9" x14ac:dyDescent="0.25">
      <c r="A554" s="134" t="s">
        <v>702</v>
      </c>
      <c r="B554" s="134" t="s">
        <v>269</v>
      </c>
      <c r="C554" s="134">
        <v>2024</v>
      </c>
      <c r="D554" s="134" t="s">
        <v>312</v>
      </c>
      <c r="E554" s="134" t="s">
        <v>333</v>
      </c>
      <c r="F554" s="146">
        <v>10</v>
      </c>
      <c r="G554" s="146" t="s">
        <v>139</v>
      </c>
      <c r="H554" s="144" t="s">
        <v>388</v>
      </c>
      <c r="I554" s="145">
        <v>1</v>
      </c>
    </row>
    <row r="555" spans="1:9" x14ac:dyDescent="0.25">
      <c r="A555" s="134" t="s">
        <v>702</v>
      </c>
      <c r="B555" s="134" t="s">
        <v>269</v>
      </c>
      <c r="C555" s="134">
        <v>2024</v>
      </c>
      <c r="D555" s="134" t="s">
        <v>312</v>
      </c>
      <c r="E555" s="134" t="s">
        <v>333</v>
      </c>
      <c r="F555" s="146">
        <v>10</v>
      </c>
      <c r="G555" s="146" t="s">
        <v>139</v>
      </c>
      <c r="H555" s="144" t="s">
        <v>389</v>
      </c>
      <c r="I555" s="145">
        <v>486</v>
      </c>
    </row>
    <row r="556" spans="1:9" x14ac:dyDescent="0.25">
      <c r="A556" s="134" t="s">
        <v>702</v>
      </c>
      <c r="B556" s="134" t="s">
        <v>269</v>
      </c>
      <c r="C556" s="134">
        <v>2024</v>
      </c>
      <c r="D556" s="134" t="s">
        <v>312</v>
      </c>
      <c r="E556" s="134" t="s">
        <v>333</v>
      </c>
      <c r="F556" s="146">
        <v>10</v>
      </c>
      <c r="G556" s="146" t="s">
        <v>139</v>
      </c>
      <c r="H556" s="144" t="s">
        <v>390</v>
      </c>
      <c r="I556" s="145">
        <v>4</v>
      </c>
    </row>
    <row r="557" spans="1:9" x14ac:dyDescent="0.25">
      <c r="A557" s="134" t="s">
        <v>702</v>
      </c>
      <c r="B557" s="134" t="s">
        <v>269</v>
      </c>
      <c r="C557" s="134">
        <v>2024</v>
      </c>
      <c r="D557" s="134" t="s">
        <v>312</v>
      </c>
      <c r="E557" s="134" t="s">
        <v>333</v>
      </c>
      <c r="F557" s="146">
        <v>10</v>
      </c>
      <c r="G557" s="146" t="s">
        <v>139</v>
      </c>
      <c r="H557" s="144" t="s">
        <v>391</v>
      </c>
      <c r="I557" s="145" t="s">
        <v>284</v>
      </c>
    </row>
    <row r="558" spans="1:9" x14ac:dyDescent="0.25">
      <c r="A558" s="134" t="s">
        <v>702</v>
      </c>
      <c r="B558" s="134" t="s">
        <v>269</v>
      </c>
      <c r="C558" s="134">
        <v>2024</v>
      </c>
      <c r="D558" s="134" t="s">
        <v>312</v>
      </c>
      <c r="E558" s="134" t="s">
        <v>333</v>
      </c>
      <c r="F558" s="146">
        <v>10</v>
      </c>
      <c r="G558" s="146" t="s">
        <v>139</v>
      </c>
      <c r="H558" s="144" t="s">
        <v>392</v>
      </c>
      <c r="I558" s="145">
        <v>464</v>
      </c>
    </row>
    <row r="559" spans="1:9" x14ac:dyDescent="0.25">
      <c r="A559" s="134" t="s">
        <v>702</v>
      </c>
      <c r="B559" s="134" t="s">
        <v>269</v>
      </c>
      <c r="C559" s="134">
        <v>2024</v>
      </c>
      <c r="D559" s="134" t="s">
        <v>312</v>
      </c>
      <c r="E559" s="134" t="s">
        <v>333</v>
      </c>
      <c r="F559" s="146">
        <v>10</v>
      </c>
      <c r="G559" s="146" t="s">
        <v>139</v>
      </c>
      <c r="H559" s="144" t="s">
        <v>393</v>
      </c>
      <c r="I559" s="145">
        <v>36</v>
      </c>
    </row>
    <row r="560" spans="1:9" x14ac:dyDescent="0.25">
      <c r="A560" s="134" t="s">
        <v>702</v>
      </c>
      <c r="B560" s="134" t="s">
        <v>269</v>
      </c>
      <c r="C560" s="134">
        <v>2024</v>
      </c>
      <c r="D560" s="134" t="s">
        <v>312</v>
      </c>
      <c r="E560" s="134" t="s">
        <v>333</v>
      </c>
      <c r="F560" s="146">
        <v>10</v>
      </c>
      <c r="G560" s="146" t="s">
        <v>139</v>
      </c>
      <c r="H560" s="144" t="s">
        <v>394</v>
      </c>
      <c r="I560" s="145">
        <v>208</v>
      </c>
    </row>
    <row r="561" spans="1:9" x14ac:dyDescent="0.25">
      <c r="A561" s="134" t="s">
        <v>702</v>
      </c>
      <c r="B561" s="134" t="s">
        <v>269</v>
      </c>
      <c r="C561" s="134">
        <v>2024</v>
      </c>
      <c r="D561" s="134" t="s">
        <v>312</v>
      </c>
      <c r="E561" s="134" t="s">
        <v>333</v>
      </c>
      <c r="F561" s="146">
        <v>10</v>
      </c>
      <c r="G561" s="146" t="s">
        <v>139</v>
      </c>
      <c r="H561" s="144" t="s">
        <v>395</v>
      </c>
      <c r="I561" s="145">
        <v>85</v>
      </c>
    </row>
    <row r="562" spans="1:9" x14ac:dyDescent="0.25">
      <c r="A562" s="134" t="s">
        <v>702</v>
      </c>
      <c r="B562" s="134" t="s">
        <v>269</v>
      </c>
      <c r="C562" s="134">
        <v>2024</v>
      </c>
      <c r="D562" s="134" t="s">
        <v>312</v>
      </c>
      <c r="E562" s="134" t="s">
        <v>333</v>
      </c>
      <c r="F562" s="146">
        <v>10</v>
      </c>
      <c r="G562" s="146" t="s">
        <v>139</v>
      </c>
      <c r="H562" s="144" t="s">
        <v>396</v>
      </c>
      <c r="I562" s="145">
        <v>83</v>
      </c>
    </row>
    <row r="563" spans="1:9" x14ac:dyDescent="0.25">
      <c r="A563" s="134" t="s">
        <v>702</v>
      </c>
      <c r="B563" s="134" t="s">
        <v>269</v>
      </c>
      <c r="C563" s="134">
        <v>2024</v>
      </c>
      <c r="D563" s="134" t="s">
        <v>312</v>
      </c>
      <c r="E563" s="134" t="s">
        <v>333</v>
      </c>
      <c r="F563" s="146">
        <v>10</v>
      </c>
      <c r="G563" s="146" t="s">
        <v>139</v>
      </c>
      <c r="H563" s="144" t="s">
        <v>397</v>
      </c>
      <c r="I563" s="145">
        <v>843</v>
      </c>
    </row>
    <row r="564" spans="1:9" x14ac:dyDescent="0.25">
      <c r="A564" s="134" t="s">
        <v>702</v>
      </c>
      <c r="B564" s="134" t="s">
        <v>269</v>
      </c>
      <c r="C564" s="134">
        <v>2024</v>
      </c>
      <c r="D564" s="134" t="s">
        <v>312</v>
      </c>
      <c r="E564" s="134" t="s">
        <v>333</v>
      </c>
      <c r="F564" s="146">
        <v>10</v>
      </c>
      <c r="G564" s="146" t="s">
        <v>139</v>
      </c>
      <c r="H564" s="144" t="s">
        <v>729</v>
      </c>
      <c r="I564" s="145">
        <v>3858</v>
      </c>
    </row>
    <row r="565" spans="1:9" x14ac:dyDescent="0.25">
      <c r="A565" s="134" t="s">
        <v>702</v>
      </c>
      <c r="B565" s="134" t="s">
        <v>269</v>
      </c>
      <c r="C565" s="134">
        <v>2024</v>
      </c>
      <c r="D565" s="134" t="s">
        <v>312</v>
      </c>
      <c r="E565" s="134" t="s">
        <v>333</v>
      </c>
      <c r="F565" s="146">
        <v>10</v>
      </c>
      <c r="G565" s="146" t="s">
        <v>139</v>
      </c>
      <c r="H565" s="144" t="s">
        <v>730</v>
      </c>
      <c r="I565" s="145">
        <v>3778</v>
      </c>
    </row>
    <row r="566" spans="1:9" x14ac:dyDescent="0.25">
      <c r="A566" s="134" t="s">
        <v>702</v>
      </c>
      <c r="B566" s="134" t="s">
        <v>269</v>
      </c>
      <c r="C566" s="134">
        <v>2024</v>
      </c>
      <c r="D566" s="134" t="s">
        <v>312</v>
      </c>
      <c r="E566" s="134" t="s">
        <v>333</v>
      </c>
      <c r="F566" s="146">
        <v>10</v>
      </c>
      <c r="G566" s="146" t="s">
        <v>139</v>
      </c>
      <c r="H566" s="144" t="s">
        <v>731</v>
      </c>
      <c r="I566" s="145">
        <v>80</v>
      </c>
    </row>
    <row r="567" spans="1:9" x14ac:dyDescent="0.25">
      <c r="A567" s="134" t="s">
        <v>702</v>
      </c>
      <c r="B567" s="134" t="s">
        <v>269</v>
      </c>
      <c r="C567" s="134">
        <v>2024</v>
      </c>
      <c r="D567" s="134" t="s">
        <v>312</v>
      </c>
      <c r="E567" s="134" t="s">
        <v>333</v>
      </c>
      <c r="F567" s="146">
        <v>10</v>
      </c>
      <c r="G567" s="146" t="s">
        <v>139</v>
      </c>
      <c r="H567" s="144" t="s">
        <v>732</v>
      </c>
      <c r="I567" s="145">
        <v>3846</v>
      </c>
    </row>
    <row r="568" spans="1:9" x14ac:dyDescent="0.25">
      <c r="A568" s="134" t="s">
        <v>702</v>
      </c>
      <c r="B568" s="134" t="s">
        <v>269</v>
      </c>
      <c r="C568" s="134">
        <v>2024</v>
      </c>
      <c r="D568" s="134" t="s">
        <v>312</v>
      </c>
      <c r="E568" s="134" t="s">
        <v>333</v>
      </c>
      <c r="F568" s="146">
        <v>10</v>
      </c>
      <c r="G568" s="146" t="s">
        <v>139</v>
      </c>
      <c r="H568" s="144" t="s">
        <v>733</v>
      </c>
      <c r="I568" s="145">
        <v>3768</v>
      </c>
    </row>
    <row r="569" spans="1:9" x14ac:dyDescent="0.25">
      <c r="A569" s="134" t="s">
        <v>702</v>
      </c>
      <c r="B569" s="134" t="s">
        <v>269</v>
      </c>
      <c r="C569" s="134">
        <v>2024</v>
      </c>
      <c r="D569" s="134" t="s">
        <v>312</v>
      </c>
      <c r="E569" s="134" t="s">
        <v>333</v>
      </c>
      <c r="F569" s="146">
        <v>10</v>
      </c>
      <c r="G569" s="146" t="s">
        <v>139</v>
      </c>
      <c r="H569" s="144" t="s">
        <v>734</v>
      </c>
      <c r="I569" s="145">
        <v>78</v>
      </c>
    </row>
    <row r="570" spans="1:9" x14ac:dyDescent="0.25">
      <c r="A570" s="134" t="s">
        <v>702</v>
      </c>
      <c r="B570" s="134" t="s">
        <v>269</v>
      </c>
      <c r="C570" s="134">
        <v>2024</v>
      </c>
      <c r="D570" s="134" t="s">
        <v>312</v>
      </c>
      <c r="E570" s="134" t="s">
        <v>333</v>
      </c>
      <c r="F570" s="146">
        <v>20</v>
      </c>
      <c r="G570" s="146" t="s">
        <v>251</v>
      </c>
      <c r="H570" s="144" t="s">
        <v>358</v>
      </c>
      <c r="I570" s="145">
        <v>83</v>
      </c>
    </row>
    <row r="571" spans="1:9" x14ac:dyDescent="0.25">
      <c r="A571" s="134" t="s">
        <v>702</v>
      </c>
      <c r="B571" s="134" t="s">
        <v>269</v>
      </c>
      <c r="C571" s="134">
        <v>2024</v>
      </c>
      <c r="D571" s="134" t="s">
        <v>312</v>
      </c>
      <c r="E571" s="134" t="s">
        <v>333</v>
      </c>
      <c r="F571" s="146">
        <v>20</v>
      </c>
      <c r="G571" s="146" t="s">
        <v>251</v>
      </c>
      <c r="H571" s="144" t="s">
        <v>403</v>
      </c>
      <c r="I571" s="145">
        <v>62</v>
      </c>
    </row>
    <row r="572" spans="1:9" x14ac:dyDescent="0.25">
      <c r="A572" s="134" t="s">
        <v>702</v>
      </c>
      <c r="B572" s="134" t="s">
        <v>269</v>
      </c>
      <c r="C572" s="134">
        <v>2024</v>
      </c>
      <c r="D572" s="134" t="s">
        <v>312</v>
      </c>
      <c r="E572" s="134" t="s">
        <v>333</v>
      </c>
      <c r="F572" s="146">
        <v>20</v>
      </c>
      <c r="G572" s="146" t="s">
        <v>251</v>
      </c>
      <c r="H572" s="144" t="s">
        <v>725</v>
      </c>
      <c r="I572" s="145">
        <v>12</v>
      </c>
    </row>
    <row r="573" spans="1:9" x14ac:dyDescent="0.25">
      <c r="A573" s="134" t="s">
        <v>702</v>
      </c>
      <c r="B573" s="134" t="s">
        <v>269</v>
      </c>
      <c r="C573" s="134">
        <v>2024</v>
      </c>
      <c r="D573" s="134" t="s">
        <v>312</v>
      </c>
      <c r="E573" s="134" t="s">
        <v>333</v>
      </c>
      <c r="F573" s="146">
        <v>20</v>
      </c>
      <c r="G573" s="146" t="s">
        <v>251</v>
      </c>
      <c r="H573" s="144" t="s">
        <v>726</v>
      </c>
      <c r="I573" s="145">
        <v>2</v>
      </c>
    </row>
    <row r="574" spans="1:9" x14ac:dyDescent="0.25">
      <c r="A574" s="134" t="s">
        <v>702</v>
      </c>
      <c r="B574" s="134" t="s">
        <v>269</v>
      </c>
      <c r="C574" s="134">
        <v>2024</v>
      </c>
      <c r="D574" s="134" t="s">
        <v>312</v>
      </c>
      <c r="E574" s="134" t="s">
        <v>333</v>
      </c>
      <c r="F574" s="146">
        <v>20</v>
      </c>
      <c r="G574" s="146" t="s">
        <v>251</v>
      </c>
      <c r="H574" s="144" t="s">
        <v>727</v>
      </c>
      <c r="I574" s="145">
        <v>10</v>
      </c>
    </row>
    <row r="575" spans="1:9" x14ac:dyDescent="0.25">
      <c r="A575" s="134" t="s">
        <v>702</v>
      </c>
      <c r="B575" s="134" t="s">
        <v>269</v>
      </c>
      <c r="C575" s="134">
        <v>2024</v>
      </c>
      <c r="D575" s="134" t="s">
        <v>312</v>
      </c>
      <c r="E575" s="134" t="s">
        <v>333</v>
      </c>
      <c r="F575" s="146">
        <v>30</v>
      </c>
      <c r="G575" s="146" t="s">
        <v>140</v>
      </c>
      <c r="H575" s="144" t="s">
        <v>358</v>
      </c>
      <c r="I575" s="145">
        <v>3907</v>
      </c>
    </row>
    <row r="576" spans="1:9" x14ac:dyDescent="0.25">
      <c r="A576" s="134" t="s">
        <v>702</v>
      </c>
      <c r="B576" s="134" t="s">
        <v>269</v>
      </c>
      <c r="C576" s="134">
        <v>2024</v>
      </c>
      <c r="D576" s="134" t="s">
        <v>312</v>
      </c>
      <c r="E576" s="134" t="s">
        <v>333</v>
      </c>
      <c r="F576" s="146">
        <v>30</v>
      </c>
      <c r="G576" s="146" t="s">
        <v>140</v>
      </c>
      <c r="H576" s="144" t="s">
        <v>403</v>
      </c>
      <c r="I576" s="145">
        <v>1981</v>
      </c>
    </row>
    <row r="577" spans="1:9" x14ac:dyDescent="0.25">
      <c r="A577" s="134" t="s">
        <v>702</v>
      </c>
      <c r="B577" s="134" t="s">
        <v>269</v>
      </c>
      <c r="C577" s="134">
        <v>2024</v>
      </c>
      <c r="D577" s="134" t="s">
        <v>312</v>
      </c>
      <c r="E577" s="134" t="s">
        <v>333</v>
      </c>
      <c r="F577" s="146">
        <v>30</v>
      </c>
      <c r="G577" s="146" t="s">
        <v>140</v>
      </c>
      <c r="H577" s="144" t="s">
        <v>725</v>
      </c>
      <c r="I577" s="145">
        <v>360</v>
      </c>
    </row>
    <row r="578" spans="1:9" x14ac:dyDescent="0.25">
      <c r="A578" s="134" t="s">
        <v>702</v>
      </c>
      <c r="B578" s="134" t="s">
        <v>269</v>
      </c>
      <c r="C578" s="134">
        <v>2024</v>
      </c>
      <c r="D578" s="134" t="s">
        <v>312</v>
      </c>
      <c r="E578" s="134" t="s">
        <v>333</v>
      </c>
      <c r="F578" s="146">
        <v>30</v>
      </c>
      <c r="G578" s="146" t="s">
        <v>140</v>
      </c>
      <c r="H578" s="144" t="s">
        <v>726</v>
      </c>
      <c r="I578" s="145" t="s">
        <v>284</v>
      </c>
    </row>
    <row r="579" spans="1:9" x14ac:dyDescent="0.25">
      <c r="A579" s="134" t="s">
        <v>702</v>
      </c>
      <c r="B579" s="134" t="s">
        <v>269</v>
      </c>
      <c r="C579" s="134">
        <v>2024</v>
      </c>
      <c r="D579" s="134" t="s">
        <v>312</v>
      </c>
      <c r="E579" s="134" t="s">
        <v>333</v>
      </c>
      <c r="F579" s="146">
        <v>30</v>
      </c>
      <c r="G579" s="146" t="s">
        <v>140</v>
      </c>
      <c r="H579" s="144" t="s">
        <v>727</v>
      </c>
      <c r="I579" s="145">
        <v>360</v>
      </c>
    </row>
    <row r="580" spans="1:9" x14ac:dyDescent="0.25">
      <c r="A580" s="134" t="s">
        <v>702</v>
      </c>
      <c r="B580" s="134" t="s">
        <v>269</v>
      </c>
      <c r="C580" s="134">
        <v>2024</v>
      </c>
      <c r="D580" s="134" t="s">
        <v>312</v>
      </c>
      <c r="E580" s="134" t="s">
        <v>333</v>
      </c>
      <c r="F580" s="146">
        <v>40</v>
      </c>
      <c r="G580" s="146" t="s">
        <v>141</v>
      </c>
      <c r="H580" s="144" t="s">
        <v>358</v>
      </c>
      <c r="I580" s="145" t="s">
        <v>284</v>
      </c>
    </row>
    <row r="581" spans="1:9" x14ac:dyDescent="0.25">
      <c r="A581" s="134" t="s">
        <v>702</v>
      </c>
      <c r="B581" s="134" t="s">
        <v>269</v>
      </c>
      <c r="C581" s="134">
        <v>2024</v>
      </c>
      <c r="D581" s="134" t="s">
        <v>312</v>
      </c>
      <c r="E581" s="134" t="s">
        <v>333</v>
      </c>
      <c r="F581" s="146">
        <v>40</v>
      </c>
      <c r="G581" s="146" t="s">
        <v>141</v>
      </c>
      <c r="H581" s="144" t="s">
        <v>403</v>
      </c>
      <c r="I581" s="145" t="s">
        <v>284</v>
      </c>
    </row>
    <row r="582" spans="1:9" x14ac:dyDescent="0.25">
      <c r="A582" s="134" t="s">
        <v>702</v>
      </c>
      <c r="B582" s="134" t="s">
        <v>269</v>
      </c>
      <c r="C582" s="134">
        <v>2024</v>
      </c>
      <c r="D582" s="134" t="s">
        <v>312</v>
      </c>
      <c r="E582" s="134" t="s">
        <v>333</v>
      </c>
      <c r="F582" s="146">
        <v>40</v>
      </c>
      <c r="G582" s="146" t="s">
        <v>141</v>
      </c>
      <c r="H582" s="144" t="s">
        <v>725</v>
      </c>
      <c r="I582" s="145" t="s">
        <v>284</v>
      </c>
    </row>
    <row r="583" spans="1:9" x14ac:dyDescent="0.25">
      <c r="A583" s="134" t="s">
        <v>702</v>
      </c>
      <c r="B583" s="134" t="s">
        <v>269</v>
      </c>
      <c r="C583" s="134">
        <v>2024</v>
      </c>
      <c r="D583" s="134" t="s">
        <v>312</v>
      </c>
      <c r="E583" s="134" t="s">
        <v>333</v>
      </c>
      <c r="F583" s="146">
        <v>40</v>
      </c>
      <c r="G583" s="146" t="s">
        <v>141</v>
      </c>
      <c r="H583" s="144" t="s">
        <v>726</v>
      </c>
      <c r="I583" s="145" t="s">
        <v>284</v>
      </c>
    </row>
    <row r="584" spans="1:9" x14ac:dyDescent="0.25">
      <c r="A584" s="134" t="s">
        <v>702</v>
      </c>
      <c r="B584" s="134" t="s">
        <v>269</v>
      </c>
      <c r="C584" s="134">
        <v>2024</v>
      </c>
      <c r="D584" s="134" t="s">
        <v>312</v>
      </c>
      <c r="E584" s="134" t="s">
        <v>333</v>
      </c>
      <c r="F584" s="146">
        <v>40</v>
      </c>
      <c r="G584" s="146" t="s">
        <v>141</v>
      </c>
      <c r="H584" s="144" t="s">
        <v>727</v>
      </c>
      <c r="I584" s="145" t="s">
        <v>284</v>
      </c>
    </row>
    <row r="585" spans="1:9" x14ac:dyDescent="0.25">
      <c r="A585" s="134" t="s">
        <v>702</v>
      </c>
      <c r="B585" s="134" t="s">
        <v>269</v>
      </c>
      <c r="C585" s="134">
        <v>2024</v>
      </c>
      <c r="D585" s="134" t="s">
        <v>312</v>
      </c>
      <c r="E585" s="134" t="s">
        <v>333</v>
      </c>
      <c r="F585" s="146">
        <v>50</v>
      </c>
      <c r="G585" s="146" t="s">
        <v>532</v>
      </c>
      <c r="H585" s="144" t="s">
        <v>358</v>
      </c>
      <c r="I585" s="145">
        <v>16</v>
      </c>
    </row>
    <row r="586" spans="1:9" x14ac:dyDescent="0.25">
      <c r="A586" s="134" t="s">
        <v>702</v>
      </c>
      <c r="B586" s="134" t="s">
        <v>269</v>
      </c>
      <c r="C586" s="134">
        <v>2024</v>
      </c>
      <c r="D586" s="134" t="s">
        <v>312</v>
      </c>
      <c r="E586" s="134" t="s">
        <v>333</v>
      </c>
      <c r="F586" s="146">
        <v>50</v>
      </c>
      <c r="G586" s="146" t="s">
        <v>532</v>
      </c>
      <c r="H586" s="144" t="s">
        <v>403</v>
      </c>
      <c r="I586" s="145">
        <v>16</v>
      </c>
    </row>
    <row r="587" spans="1:9" x14ac:dyDescent="0.25">
      <c r="A587" s="134" t="s">
        <v>702</v>
      </c>
      <c r="B587" s="134" t="s">
        <v>269</v>
      </c>
      <c r="C587" s="134">
        <v>2024</v>
      </c>
      <c r="D587" s="134" t="s">
        <v>312</v>
      </c>
      <c r="E587" s="134" t="s">
        <v>333</v>
      </c>
      <c r="F587" s="146">
        <v>50</v>
      </c>
      <c r="G587" s="146" t="s">
        <v>532</v>
      </c>
      <c r="H587" s="144" t="s">
        <v>725</v>
      </c>
      <c r="I587" s="145" t="s">
        <v>284</v>
      </c>
    </row>
    <row r="588" spans="1:9" x14ac:dyDescent="0.25">
      <c r="A588" s="134" t="s">
        <v>702</v>
      </c>
      <c r="B588" s="134" t="s">
        <v>269</v>
      </c>
      <c r="C588" s="134">
        <v>2024</v>
      </c>
      <c r="D588" s="134" t="s">
        <v>312</v>
      </c>
      <c r="E588" s="134" t="s">
        <v>333</v>
      </c>
      <c r="F588" s="146">
        <v>50</v>
      </c>
      <c r="G588" s="146" t="s">
        <v>532</v>
      </c>
      <c r="H588" s="144" t="s">
        <v>726</v>
      </c>
      <c r="I588" s="145" t="s">
        <v>284</v>
      </c>
    </row>
    <row r="589" spans="1:9" x14ac:dyDescent="0.25">
      <c r="A589" s="134" t="s">
        <v>702</v>
      </c>
      <c r="B589" s="134" t="s">
        <v>269</v>
      </c>
      <c r="C589" s="134">
        <v>2024</v>
      </c>
      <c r="D589" s="134" t="s">
        <v>312</v>
      </c>
      <c r="E589" s="134" t="s">
        <v>333</v>
      </c>
      <c r="F589" s="146">
        <v>50</v>
      </c>
      <c r="G589" s="146" t="s">
        <v>532</v>
      </c>
      <c r="H589" s="144" t="s">
        <v>727</v>
      </c>
      <c r="I589" s="145" t="s">
        <v>284</v>
      </c>
    </row>
    <row r="590" spans="1:9" x14ac:dyDescent="0.25">
      <c r="A590" s="134" t="s">
        <v>702</v>
      </c>
      <c r="B590" s="134" t="s">
        <v>269</v>
      </c>
      <c r="C590" s="134">
        <v>2024</v>
      </c>
      <c r="D590" s="134" t="s">
        <v>312</v>
      </c>
      <c r="E590" s="134" t="s">
        <v>333</v>
      </c>
      <c r="F590" s="146">
        <v>50</v>
      </c>
      <c r="G590" s="146" t="s">
        <v>532</v>
      </c>
      <c r="H590" s="147" t="s">
        <v>735</v>
      </c>
      <c r="I590" s="145">
        <v>15</v>
      </c>
    </row>
    <row r="591" spans="1:9" x14ac:dyDescent="0.25">
      <c r="A591" s="134" t="s">
        <v>702</v>
      </c>
      <c r="B591" s="134" t="s">
        <v>269</v>
      </c>
      <c r="C591" s="134">
        <v>2024</v>
      </c>
      <c r="D591" s="134" t="s">
        <v>312</v>
      </c>
      <c r="E591" s="134" t="s">
        <v>333</v>
      </c>
      <c r="F591" s="146">
        <v>50</v>
      </c>
      <c r="G591" s="146" t="s">
        <v>532</v>
      </c>
      <c r="H591" s="147" t="s">
        <v>736</v>
      </c>
      <c r="I591" s="145">
        <v>15</v>
      </c>
    </row>
    <row r="592" spans="1:9" x14ac:dyDescent="0.25">
      <c r="A592" s="134" t="s">
        <v>702</v>
      </c>
      <c r="B592" s="134" t="s">
        <v>269</v>
      </c>
      <c r="C592" s="134">
        <v>2024</v>
      </c>
      <c r="D592" s="134" t="s">
        <v>312</v>
      </c>
      <c r="E592" s="134" t="s">
        <v>333</v>
      </c>
      <c r="F592" s="146">
        <v>50</v>
      </c>
      <c r="G592" s="146" t="s">
        <v>532</v>
      </c>
      <c r="H592" s="147" t="s">
        <v>737</v>
      </c>
      <c r="I592" s="145">
        <v>13</v>
      </c>
    </row>
    <row r="593" spans="1:9" x14ac:dyDescent="0.25">
      <c r="A593" s="134" t="s">
        <v>702</v>
      </c>
      <c r="B593" s="134" t="s">
        <v>269</v>
      </c>
      <c r="C593" s="134">
        <v>2024</v>
      </c>
      <c r="D593" s="134" t="s">
        <v>312</v>
      </c>
      <c r="E593" s="134" t="s">
        <v>333</v>
      </c>
      <c r="F593" s="146">
        <v>50</v>
      </c>
      <c r="G593" s="146" t="s">
        <v>532</v>
      </c>
      <c r="H593" s="147" t="s">
        <v>738</v>
      </c>
      <c r="I593" s="145">
        <v>2</v>
      </c>
    </row>
    <row r="594" spans="1:9" x14ac:dyDescent="0.25">
      <c r="A594" s="134" t="s">
        <v>702</v>
      </c>
      <c r="B594" s="134" t="s">
        <v>269</v>
      </c>
      <c r="C594" s="134">
        <v>2024</v>
      </c>
      <c r="D594" s="134" t="s">
        <v>313</v>
      </c>
      <c r="E594" s="134" t="s">
        <v>328</v>
      </c>
      <c r="F594" s="134" t="s">
        <v>284</v>
      </c>
      <c r="G594" s="134" t="s">
        <v>721</v>
      </c>
      <c r="H594" s="144" t="s">
        <v>358</v>
      </c>
      <c r="I594" s="145">
        <v>24122</v>
      </c>
    </row>
    <row r="595" spans="1:9" x14ac:dyDescent="0.25">
      <c r="A595" s="134" t="s">
        <v>702</v>
      </c>
      <c r="B595" s="134" t="s">
        <v>269</v>
      </c>
      <c r="C595" s="134">
        <v>2024</v>
      </c>
      <c r="D595" s="134" t="s">
        <v>313</v>
      </c>
      <c r="E595" s="134" t="s">
        <v>328</v>
      </c>
      <c r="F595" s="134" t="s">
        <v>284</v>
      </c>
      <c r="G595" s="134" t="s">
        <v>721</v>
      </c>
      <c r="H595" s="144" t="s">
        <v>377</v>
      </c>
      <c r="I595" s="145">
        <v>16241</v>
      </c>
    </row>
    <row r="596" spans="1:9" x14ac:dyDescent="0.25">
      <c r="A596" s="134" t="s">
        <v>702</v>
      </c>
      <c r="B596" s="134" t="s">
        <v>269</v>
      </c>
      <c r="C596" s="134">
        <v>2024</v>
      </c>
      <c r="D596" s="134" t="s">
        <v>313</v>
      </c>
      <c r="E596" s="134" t="s">
        <v>328</v>
      </c>
      <c r="F596" s="134" t="s">
        <v>284</v>
      </c>
      <c r="G596" s="134" t="s">
        <v>721</v>
      </c>
      <c r="H596" s="144" t="s">
        <v>725</v>
      </c>
      <c r="I596" s="145">
        <v>1367</v>
      </c>
    </row>
    <row r="597" spans="1:9" x14ac:dyDescent="0.25">
      <c r="A597" s="134" t="s">
        <v>702</v>
      </c>
      <c r="B597" s="134" t="s">
        <v>269</v>
      </c>
      <c r="C597" s="134">
        <v>2024</v>
      </c>
      <c r="D597" s="134" t="s">
        <v>313</v>
      </c>
      <c r="E597" s="134" t="s">
        <v>328</v>
      </c>
      <c r="F597" s="134" t="s">
        <v>284</v>
      </c>
      <c r="G597" s="134" t="s">
        <v>721</v>
      </c>
      <c r="H597" s="144" t="s">
        <v>726</v>
      </c>
      <c r="I597" s="145">
        <v>19</v>
      </c>
    </row>
    <row r="598" spans="1:9" x14ac:dyDescent="0.25">
      <c r="A598" s="134" t="s">
        <v>702</v>
      </c>
      <c r="B598" s="134" t="s">
        <v>269</v>
      </c>
      <c r="C598" s="134">
        <v>2024</v>
      </c>
      <c r="D598" s="134" t="s">
        <v>313</v>
      </c>
      <c r="E598" s="134" t="s">
        <v>328</v>
      </c>
      <c r="F598" s="134" t="s">
        <v>284</v>
      </c>
      <c r="G598" s="134" t="s">
        <v>721</v>
      </c>
      <c r="H598" s="144" t="s">
        <v>727</v>
      </c>
      <c r="I598" s="145">
        <v>1348</v>
      </c>
    </row>
    <row r="599" spans="1:9" x14ac:dyDescent="0.25">
      <c r="A599" s="134" t="s">
        <v>702</v>
      </c>
      <c r="B599" s="134" t="s">
        <v>269</v>
      </c>
      <c r="C599" s="134">
        <v>2024</v>
      </c>
      <c r="D599" s="134" t="s">
        <v>313</v>
      </c>
      <c r="E599" s="134" t="s">
        <v>328</v>
      </c>
      <c r="F599" s="134" t="s">
        <v>284</v>
      </c>
      <c r="G599" s="134" t="s">
        <v>721</v>
      </c>
      <c r="H599" s="144" t="s">
        <v>381</v>
      </c>
      <c r="I599" s="145">
        <v>23</v>
      </c>
    </row>
    <row r="600" spans="1:9" x14ac:dyDescent="0.25">
      <c r="A600" s="134" t="s">
        <v>702</v>
      </c>
      <c r="B600" s="134" t="s">
        <v>269</v>
      </c>
      <c r="C600" s="134">
        <v>2024</v>
      </c>
      <c r="D600" s="134" t="s">
        <v>313</v>
      </c>
      <c r="E600" s="134" t="s">
        <v>328</v>
      </c>
      <c r="F600" s="134" t="s">
        <v>284</v>
      </c>
      <c r="G600" s="134" t="s">
        <v>721</v>
      </c>
      <c r="H600" s="144" t="s">
        <v>382</v>
      </c>
      <c r="I600" s="145">
        <v>249</v>
      </c>
    </row>
    <row r="601" spans="1:9" x14ac:dyDescent="0.25">
      <c r="A601" s="134" t="s">
        <v>702</v>
      </c>
      <c r="B601" s="134" t="s">
        <v>269</v>
      </c>
      <c r="C601" s="134">
        <v>2024</v>
      </c>
      <c r="D601" s="134" t="s">
        <v>313</v>
      </c>
      <c r="E601" s="134" t="s">
        <v>328</v>
      </c>
      <c r="F601" s="134" t="s">
        <v>284</v>
      </c>
      <c r="G601" s="134" t="s">
        <v>721</v>
      </c>
      <c r="H601" s="144" t="s">
        <v>383</v>
      </c>
      <c r="I601" s="145">
        <v>58</v>
      </c>
    </row>
    <row r="602" spans="1:9" x14ac:dyDescent="0.25">
      <c r="A602" s="134" t="s">
        <v>702</v>
      </c>
      <c r="B602" s="134" t="s">
        <v>269</v>
      </c>
      <c r="C602" s="134">
        <v>2024</v>
      </c>
      <c r="D602" s="134" t="s">
        <v>313</v>
      </c>
      <c r="E602" s="134" t="s">
        <v>328</v>
      </c>
      <c r="F602" s="134" t="s">
        <v>284</v>
      </c>
      <c r="G602" s="134" t="s">
        <v>721</v>
      </c>
      <c r="H602" s="144" t="s">
        <v>384</v>
      </c>
      <c r="I602" s="145">
        <v>6</v>
      </c>
    </row>
    <row r="603" spans="1:9" x14ac:dyDescent="0.25">
      <c r="A603" s="134" t="s">
        <v>702</v>
      </c>
      <c r="B603" s="134" t="s">
        <v>269</v>
      </c>
      <c r="C603" s="134">
        <v>2024</v>
      </c>
      <c r="D603" s="134" t="s">
        <v>313</v>
      </c>
      <c r="E603" s="134" t="s">
        <v>328</v>
      </c>
      <c r="F603" s="134" t="s">
        <v>284</v>
      </c>
      <c r="G603" s="134" t="s">
        <v>721</v>
      </c>
      <c r="H603" s="144" t="s">
        <v>385</v>
      </c>
      <c r="I603" s="145">
        <v>287</v>
      </c>
    </row>
    <row r="604" spans="1:9" x14ac:dyDescent="0.25">
      <c r="A604" s="134" t="s">
        <v>702</v>
      </c>
      <c r="B604" s="134" t="s">
        <v>269</v>
      </c>
      <c r="C604" s="134">
        <v>2024</v>
      </c>
      <c r="D604" s="134" t="s">
        <v>313</v>
      </c>
      <c r="E604" s="134" t="s">
        <v>328</v>
      </c>
      <c r="F604" s="134" t="s">
        <v>284</v>
      </c>
      <c r="G604" s="134" t="s">
        <v>721</v>
      </c>
      <c r="H604" s="144" t="s">
        <v>386</v>
      </c>
      <c r="I604" s="145">
        <v>3</v>
      </c>
    </row>
    <row r="605" spans="1:9" x14ac:dyDescent="0.25">
      <c r="A605" s="134" t="s">
        <v>702</v>
      </c>
      <c r="B605" s="134" t="s">
        <v>269</v>
      </c>
      <c r="C605" s="134">
        <v>2024</v>
      </c>
      <c r="D605" s="134" t="s">
        <v>313</v>
      </c>
      <c r="E605" s="134" t="s">
        <v>328</v>
      </c>
      <c r="F605" s="134" t="s">
        <v>284</v>
      </c>
      <c r="G605" s="134" t="s">
        <v>721</v>
      </c>
      <c r="H605" s="144" t="s">
        <v>387</v>
      </c>
      <c r="I605" s="145">
        <v>109</v>
      </c>
    </row>
    <row r="606" spans="1:9" x14ac:dyDescent="0.25">
      <c r="A606" s="134" t="s">
        <v>702</v>
      </c>
      <c r="B606" s="134" t="s">
        <v>269</v>
      </c>
      <c r="C606" s="134">
        <v>2024</v>
      </c>
      <c r="D606" s="134" t="s">
        <v>313</v>
      </c>
      <c r="E606" s="134" t="s">
        <v>328</v>
      </c>
      <c r="F606" s="134" t="s">
        <v>284</v>
      </c>
      <c r="G606" s="134" t="s">
        <v>721</v>
      </c>
      <c r="H606" s="144" t="s">
        <v>388</v>
      </c>
      <c r="I606" s="145">
        <v>415</v>
      </c>
    </row>
    <row r="607" spans="1:9" x14ac:dyDescent="0.25">
      <c r="A607" s="134" t="s">
        <v>702</v>
      </c>
      <c r="B607" s="134" t="s">
        <v>269</v>
      </c>
      <c r="C607" s="134">
        <v>2024</v>
      </c>
      <c r="D607" s="134" t="s">
        <v>313</v>
      </c>
      <c r="E607" s="134" t="s">
        <v>328</v>
      </c>
      <c r="F607" s="134" t="s">
        <v>284</v>
      </c>
      <c r="G607" s="134" t="s">
        <v>721</v>
      </c>
      <c r="H607" s="144" t="s">
        <v>389</v>
      </c>
      <c r="I607" s="145">
        <v>1123</v>
      </c>
    </row>
    <row r="608" spans="1:9" x14ac:dyDescent="0.25">
      <c r="A608" s="134" t="s">
        <v>702</v>
      </c>
      <c r="B608" s="134" t="s">
        <v>269</v>
      </c>
      <c r="C608" s="134">
        <v>2024</v>
      </c>
      <c r="D608" s="134" t="s">
        <v>313</v>
      </c>
      <c r="E608" s="134" t="s">
        <v>328</v>
      </c>
      <c r="F608" s="134" t="s">
        <v>284</v>
      </c>
      <c r="G608" s="134" t="s">
        <v>721</v>
      </c>
      <c r="H608" s="144" t="s">
        <v>390</v>
      </c>
      <c r="I608" s="145">
        <v>5</v>
      </c>
    </row>
    <row r="609" spans="1:9" x14ac:dyDescent="0.25">
      <c r="A609" s="134" t="s">
        <v>702</v>
      </c>
      <c r="B609" s="134" t="s">
        <v>269</v>
      </c>
      <c r="C609" s="134">
        <v>2024</v>
      </c>
      <c r="D609" s="134" t="s">
        <v>313</v>
      </c>
      <c r="E609" s="134" t="s">
        <v>328</v>
      </c>
      <c r="F609" s="134" t="s">
        <v>284</v>
      </c>
      <c r="G609" s="134" t="s">
        <v>721</v>
      </c>
      <c r="H609" s="144" t="s">
        <v>391</v>
      </c>
      <c r="I609" s="145" t="s">
        <v>284</v>
      </c>
    </row>
    <row r="610" spans="1:9" x14ac:dyDescent="0.25">
      <c r="A610" s="134" t="s">
        <v>702</v>
      </c>
      <c r="B610" s="134" t="s">
        <v>269</v>
      </c>
      <c r="C610" s="134">
        <v>2024</v>
      </c>
      <c r="D610" s="134" t="s">
        <v>313</v>
      </c>
      <c r="E610" s="134" t="s">
        <v>328</v>
      </c>
      <c r="F610" s="134" t="s">
        <v>284</v>
      </c>
      <c r="G610" s="134" t="s">
        <v>721</v>
      </c>
      <c r="H610" s="144" t="s">
        <v>392</v>
      </c>
      <c r="I610" s="145">
        <v>505</v>
      </c>
    </row>
    <row r="611" spans="1:9" x14ac:dyDescent="0.25">
      <c r="A611" s="134" t="s">
        <v>702</v>
      </c>
      <c r="B611" s="134" t="s">
        <v>269</v>
      </c>
      <c r="C611" s="134">
        <v>2024</v>
      </c>
      <c r="D611" s="134" t="s">
        <v>313</v>
      </c>
      <c r="E611" s="134" t="s">
        <v>328</v>
      </c>
      <c r="F611" s="134" t="s">
        <v>284</v>
      </c>
      <c r="G611" s="134" t="s">
        <v>721</v>
      </c>
      <c r="H611" s="144" t="s">
        <v>393</v>
      </c>
      <c r="I611" s="145">
        <v>318</v>
      </c>
    </row>
    <row r="612" spans="1:9" x14ac:dyDescent="0.25">
      <c r="A612" s="134" t="s">
        <v>702</v>
      </c>
      <c r="B612" s="134" t="s">
        <v>269</v>
      </c>
      <c r="C612" s="134">
        <v>2024</v>
      </c>
      <c r="D612" s="134" t="s">
        <v>313</v>
      </c>
      <c r="E612" s="134" t="s">
        <v>328</v>
      </c>
      <c r="F612" s="134" t="s">
        <v>284</v>
      </c>
      <c r="G612" s="134" t="s">
        <v>721</v>
      </c>
      <c r="H612" s="144" t="s">
        <v>394</v>
      </c>
      <c r="I612" s="145">
        <v>932</v>
      </c>
    </row>
    <row r="613" spans="1:9" x14ac:dyDescent="0.25">
      <c r="A613" s="134" t="s">
        <v>702</v>
      </c>
      <c r="B613" s="134" t="s">
        <v>269</v>
      </c>
      <c r="C613" s="134">
        <v>2024</v>
      </c>
      <c r="D613" s="134" t="s">
        <v>313</v>
      </c>
      <c r="E613" s="134" t="s">
        <v>328</v>
      </c>
      <c r="F613" s="134" t="s">
        <v>284</v>
      </c>
      <c r="G613" s="134" t="s">
        <v>721</v>
      </c>
      <c r="H613" s="144" t="s">
        <v>395</v>
      </c>
      <c r="I613" s="145">
        <v>146</v>
      </c>
    </row>
    <row r="614" spans="1:9" x14ac:dyDescent="0.25">
      <c r="A614" s="134" t="s">
        <v>702</v>
      </c>
      <c r="B614" s="134" t="s">
        <v>269</v>
      </c>
      <c r="C614" s="134">
        <v>2024</v>
      </c>
      <c r="D614" s="134" t="s">
        <v>313</v>
      </c>
      <c r="E614" s="134" t="s">
        <v>328</v>
      </c>
      <c r="F614" s="134" t="s">
        <v>284</v>
      </c>
      <c r="G614" s="134" t="s">
        <v>721</v>
      </c>
      <c r="H614" s="144" t="s">
        <v>396</v>
      </c>
      <c r="I614" s="145">
        <v>504</v>
      </c>
    </row>
    <row r="615" spans="1:9" x14ac:dyDescent="0.25">
      <c r="A615" s="134" t="s">
        <v>702</v>
      </c>
      <c r="B615" s="134" t="s">
        <v>269</v>
      </c>
      <c r="C615" s="134">
        <v>2024</v>
      </c>
      <c r="D615" s="134" t="s">
        <v>313</v>
      </c>
      <c r="E615" s="134" t="s">
        <v>328</v>
      </c>
      <c r="F615" s="134" t="s">
        <v>284</v>
      </c>
      <c r="G615" s="134" t="s">
        <v>721</v>
      </c>
      <c r="H615" s="144" t="s">
        <v>397</v>
      </c>
      <c r="I615" s="145">
        <v>1831</v>
      </c>
    </row>
    <row r="616" spans="1:9" x14ac:dyDescent="0.25">
      <c r="A616" s="134" t="s">
        <v>702</v>
      </c>
      <c r="B616" s="134" t="s">
        <v>269</v>
      </c>
      <c r="C616" s="134">
        <v>2024</v>
      </c>
      <c r="D616" s="134" t="s">
        <v>313</v>
      </c>
      <c r="E616" s="134" t="s">
        <v>328</v>
      </c>
      <c r="F616" s="146">
        <v>10</v>
      </c>
      <c r="G616" s="146" t="s">
        <v>139</v>
      </c>
      <c r="H616" s="144" t="s">
        <v>728</v>
      </c>
      <c r="I616" s="145">
        <v>16722</v>
      </c>
    </row>
    <row r="617" spans="1:9" x14ac:dyDescent="0.25">
      <c r="A617" s="134" t="s">
        <v>702</v>
      </c>
      <c r="B617" s="134" t="s">
        <v>269</v>
      </c>
      <c r="C617" s="134">
        <v>2024</v>
      </c>
      <c r="D617" s="134" t="s">
        <v>313</v>
      </c>
      <c r="E617" s="134" t="s">
        <v>328</v>
      </c>
      <c r="F617" s="146">
        <v>10</v>
      </c>
      <c r="G617" s="146" t="s">
        <v>139</v>
      </c>
      <c r="H617" s="144" t="s">
        <v>377</v>
      </c>
      <c r="I617" s="145">
        <v>11172</v>
      </c>
    </row>
    <row r="618" spans="1:9" x14ac:dyDescent="0.25">
      <c r="A618" s="134" t="s">
        <v>702</v>
      </c>
      <c r="B618" s="134" t="s">
        <v>269</v>
      </c>
      <c r="C618" s="134">
        <v>2024</v>
      </c>
      <c r="D618" s="134" t="s">
        <v>313</v>
      </c>
      <c r="E618" s="134" t="s">
        <v>328</v>
      </c>
      <c r="F618" s="146">
        <v>10</v>
      </c>
      <c r="G618" s="146" t="s">
        <v>139</v>
      </c>
      <c r="H618" s="144" t="s">
        <v>725</v>
      </c>
      <c r="I618" s="145">
        <v>981</v>
      </c>
    </row>
    <row r="619" spans="1:9" x14ac:dyDescent="0.25">
      <c r="A619" s="134" t="s">
        <v>702</v>
      </c>
      <c r="B619" s="134" t="s">
        <v>269</v>
      </c>
      <c r="C619" s="134">
        <v>2024</v>
      </c>
      <c r="D619" s="134" t="s">
        <v>313</v>
      </c>
      <c r="E619" s="134" t="s">
        <v>328</v>
      </c>
      <c r="F619" s="146">
        <v>10</v>
      </c>
      <c r="G619" s="146" t="s">
        <v>139</v>
      </c>
      <c r="H619" s="144" t="s">
        <v>726</v>
      </c>
      <c r="I619" s="145">
        <v>19</v>
      </c>
    </row>
    <row r="620" spans="1:9" x14ac:dyDescent="0.25">
      <c r="A620" s="134" t="s">
        <v>702</v>
      </c>
      <c r="B620" s="134" t="s">
        <v>269</v>
      </c>
      <c r="C620" s="134">
        <v>2024</v>
      </c>
      <c r="D620" s="134" t="s">
        <v>313</v>
      </c>
      <c r="E620" s="134" t="s">
        <v>328</v>
      </c>
      <c r="F620" s="146">
        <v>10</v>
      </c>
      <c r="G620" s="146" t="s">
        <v>139</v>
      </c>
      <c r="H620" s="144" t="s">
        <v>727</v>
      </c>
      <c r="I620" s="145">
        <v>962</v>
      </c>
    </row>
    <row r="621" spans="1:9" x14ac:dyDescent="0.25">
      <c r="A621" s="134" t="s">
        <v>702</v>
      </c>
      <c r="B621" s="134" t="s">
        <v>269</v>
      </c>
      <c r="C621" s="134">
        <v>2024</v>
      </c>
      <c r="D621" s="134" t="s">
        <v>313</v>
      </c>
      <c r="E621" s="134" t="s">
        <v>328</v>
      </c>
      <c r="F621" s="146">
        <v>10</v>
      </c>
      <c r="G621" s="146" t="s">
        <v>139</v>
      </c>
      <c r="H621" s="144" t="s">
        <v>381</v>
      </c>
      <c r="I621" s="145">
        <v>1</v>
      </c>
    </row>
    <row r="622" spans="1:9" x14ac:dyDescent="0.25">
      <c r="A622" s="134" t="s">
        <v>702</v>
      </c>
      <c r="B622" s="134" t="s">
        <v>269</v>
      </c>
      <c r="C622" s="134">
        <v>2024</v>
      </c>
      <c r="D622" s="134" t="s">
        <v>313</v>
      </c>
      <c r="E622" s="134" t="s">
        <v>328</v>
      </c>
      <c r="F622" s="146">
        <v>10</v>
      </c>
      <c r="G622" s="146" t="s">
        <v>139</v>
      </c>
      <c r="H622" s="144" t="s">
        <v>382</v>
      </c>
      <c r="I622" s="145">
        <v>249</v>
      </c>
    </row>
    <row r="623" spans="1:9" x14ac:dyDescent="0.25">
      <c r="A623" s="134" t="s">
        <v>702</v>
      </c>
      <c r="B623" s="134" t="s">
        <v>269</v>
      </c>
      <c r="C623" s="134">
        <v>2024</v>
      </c>
      <c r="D623" s="134" t="s">
        <v>313</v>
      </c>
      <c r="E623" s="134" t="s">
        <v>328</v>
      </c>
      <c r="F623" s="146">
        <v>10</v>
      </c>
      <c r="G623" s="146" t="s">
        <v>139</v>
      </c>
      <c r="H623" s="144" t="s">
        <v>383</v>
      </c>
      <c r="I623" s="145">
        <v>55</v>
      </c>
    </row>
    <row r="624" spans="1:9" x14ac:dyDescent="0.25">
      <c r="A624" s="134" t="s">
        <v>702</v>
      </c>
      <c r="B624" s="134" t="s">
        <v>269</v>
      </c>
      <c r="C624" s="134">
        <v>2024</v>
      </c>
      <c r="D624" s="134" t="s">
        <v>313</v>
      </c>
      <c r="E624" s="134" t="s">
        <v>328</v>
      </c>
      <c r="F624" s="146">
        <v>10</v>
      </c>
      <c r="G624" s="146" t="s">
        <v>139</v>
      </c>
      <c r="H624" s="144" t="s">
        <v>384</v>
      </c>
      <c r="I624" s="145">
        <v>6</v>
      </c>
    </row>
    <row r="625" spans="1:9" x14ac:dyDescent="0.25">
      <c r="A625" s="134" t="s">
        <v>702</v>
      </c>
      <c r="B625" s="134" t="s">
        <v>269</v>
      </c>
      <c r="C625" s="134">
        <v>2024</v>
      </c>
      <c r="D625" s="134" t="s">
        <v>313</v>
      </c>
      <c r="E625" s="134" t="s">
        <v>328</v>
      </c>
      <c r="F625" s="146">
        <v>10</v>
      </c>
      <c r="G625" s="146" t="s">
        <v>139</v>
      </c>
      <c r="H625" s="144" t="s">
        <v>385</v>
      </c>
      <c r="I625" s="145">
        <v>192</v>
      </c>
    </row>
    <row r="626" spans="1:9" x14ac:dyDescent="0.25">
      <c r="A626" s="134" t="s">
        <v>702</v>
      </c>
      <c r="B626" s="134" t="s">
        <v>269</v>
      </c>
      <c r="C626" s="134">
        <v>2024</v>
      </c>
      <c r="D626" s="134" t="s">
        <v>313</v>
      </c>
      <c r="E626" s="134" t="s">
        <v>328</v>
      </c>
      <c r="F626" s="146">
        <v>10</v>
      </c>
      <c r="G626" s="146" t="s">
        <v>139</v>
      </c>
      <c r="H626" s="144" t="s">
        <v>386</v>
      </c>
      <c r="I626" s="145">
        <v>3</v>
      </c>
    </row>
    <row r="627" spans="1:9" x14ac:dyDescent="0.25">
      <c r="A627" s="134" t="s">
        <v>702</v>
      </c>
      <c r="B627" s="134" t="s">
        <v>269</v>
      </c>
      <c r="C627" s="134">
        <v>2024</v>
      </c>
      <c r="D627" s="134" t="s">
        <v>313</v>
      </c>
      <c r="E627" s="134" t="s">
        <v>328</v>
      </c>
      <c r="F627" s="146">
        <v>10</v>
      </c>
      <c r="G627" s="146" t="s">
        <v>139</v>
      </c>
      <c r="H627" s="144" t="s">
        <v>387</v>
      </c>
      <c r="I627" s="145">
        <v>45</v>
      </c>
    </row>
    <row r="628" spans="1:9" x14ac:dyDescent="0.25">
      <c r="A628" s="134" t="s">
        <v>702</v>
      </c>
      <c r="B628" s="134" t="s">
        <v>269</v>
      </c>
      <c r="C628" s="134">
        <v>2024</v>
      </c>
      <c r="D628" s="134" t="s">
        <v>313</v>
      </c>
      <c r="E628" s="134" t="s">
        <v>328</v>
      </c>
      <c r="F628" s="146">
        <v>10</v>
      </c>
      <c r="G628" s="146" t="s">
        <v>139</v>
      </c>
      <c r="H628" s="144" t="s">
        <v>388</v>
      </c>
      <c r="I628" s="145">
        <v>3</v>
      </c>
    </row>
    <row r="629" spans="1:9" x14ac:dyDescent="0.25">
      <c r="A629" s="134" t="s">
        <v>702</v>
      </c>
      <c r="B629" s="134" t="s">
        <v>269</v>
      </c>
      <c r="C629" s="134">
        <v>2024</v>
      </c>
      <c r="D629" s="134" t="s">
        <v>313</v>
      </c>
      <c r="E629" s="134" t="s">
        <v>328</v>
      </c>
      <c r="F629" s="146">
        <v>10</v>
      </c>
      <c r="G629" s="146" t="s">
        <v>139</v>
      </c>
      <c r="H629" s="144" t="s">
        <v>389</v>
      </c>
      <c r="I629" s="145">
        <v>759</v>
      </c>
    </row>
    <row r="630" spans="1:9" x14ac:dyDescent="0.25">
      <c r="A630" s="134" t="s">
        <v>702</v>
      </c>
      <c r="B630" s="134" t="s">
        <v>269</v>
      </c>
      <c r="C630" s="134">
        <v>2024</v>
      </c>
      <c r="D630" s="134" t="s">
        <v>313</v>
      </c>
      <c r="E630" s="134" t="s">
        <v>328</v>
      </c>
      <c r="F630" s="146">
        <v>10</v>
      </c>
      <c r="G630" s="146" t="s">
        <v>139</v>
      </c>
      <c r="H630" s="144" t="s">
        <v>390</v>
      </c>
      <c r="I630" s="145">
        <v>5</v>
      </c>
    </row>
    <row r="631" spans="1:9" x14ac:dyDescent="0.25">
      <c r="A631" s="134" t="s">
        <v>702</v>
      </c>
      <c r="B631" s="134" t="s">
        <v>269</v>
      </c>
      <c r="C631" s="134">
        <v>2024</v>
      </c>
      <c r="D631" s="134" t="s">
        <v>313</v>
      </c>
      <c r="E631" s="134" t="s">
        <v>328</v>
      </c>
      <c r="F631" s="146">
        <v>10</v>
      </c>
      <c r="G631" s="146" t="s">
        <v>139</v>
      </c>
      <c r="H631" s="144" t="s">
        <v>391</v>
      </c>
      <c r="I631" s="145" t="s">
        <v>284</v>
      </c>
    </row>
    <row r="632" spans="1:9" x14ac:dyDescent="0.25">
      <c r="A632" s="134" t="s">
        <v>702</v>
      </c>
      <c r="B632" s="134" t="s">
        <v>269</v>
      </c>
      <c r="C632" s="134">
        <v>2024</v>
      </c>
      <c r="D632" s="134" t="s">
        <v>313</v>
      </c>
      <c r="E632" s="134" t="s">
        <v>328</v>
      </c>
      <c r="F632" s="146">
        <v>10</v>
      </c>
      <c r="G632" s="146" t="s">
        <v>139</v>
      </c>
      <c r="H632" s="144" t="s">
        <v>392</v>
      </c>
      <c r="I632" s="145">
        <v>474</v>
      </c>
    </row>
    <row r="633" spans="1:9" x14ac:dyDescent="0.25">
      <c r="A633" s="134" t="s">
        <v>702</v>
      </c>
      <c r="B633" s="134" t="s">
        <v>269</v>
      </c>
      <c r="C633" s="134">
        <v>2024</v>
      </c>
      <c r="D633" s="134" t="s">
        <v>313</v>
      </c>
      <c r="E633" s="134" t="s">
        <v>328</v>
      </c>
      <c r="F633" s="146">
        <v>10</v>
      </c>
      <c r="G633" s="146" t="s">
        <v>139</v>
      </c>
      <c r="H633" s="144" t="s">
        <v>393</v>
      </c>
      <c r="I633" s="145">
        <v>313</v>
      </c>
    </row>
    <row r="634" spans="1:9" x14ac:dyDescent="0.25">
      <c r="A634" s="134" t="s">
        <v>702</v>
      </c>
      <c r="B634" s="134" t="s">
        <v>269</v>
      </c>
      <c r="C634" s="134">
        <v>2024</v>
      </c>
      <c r="D634" s="134" t="s">
        <v>313</v>
      </c>
      <c r="E634" s="134" t="s">
        <v>328</v>
      </c>
      <c r="F634" s="146">
        <v>10</v>
      </c>
      <c r="G634" s="146" t="s">
        <v>139</v>
      </c>
      <c r="H634" s="144" t="s">
        <v>394</v>
      </c>
      <c r="I634" s="145">
        <v>746</v>
      </c>
    </row>
    <row r="635" spans="1:9" x14ac:dyDescent="0.25">
      <c r="A635" s="134" t="s">
        <v>702</v>
      </c>
      <c r="B635" s="134" t="s">
        <v>269</v>
      </c>
      <c r="C635" s="134">
        <v>2024</v>
      </c>
      <c r="D635" s="134" t="s">
        <v>313</v>
      </c>
      <c r="E635" s="134" t="s">
        <v>328</v>
      </c>
      <c r="F635" s="146">
        <v>10</v>
      </c>
      <c r="G635" s="146" t="s">
        <v>139</v>
      </c>
      <c r="H635" s="144" t="s">
        <v>395</v>
      </c>
      <c r="I635" s="145">
        <v>127</v>
      </c>
    </row>
    <row r="636" spans="1:9" x14ac:dyDescent="0.25">
      <c r="A636" s="134" t="s">
        <v>702</v>
      </c>
      <c r="B636" s="134" t="s">
        <v>269</v>
      </c>
      <c r="C636" s="134">
        <v>2024</v>
      </c>
      <c r="D636" s="134" t="s">
        <v>313</v>
      </c>
      <c r="E636" s="134" t="s">
        <v>328</v>
      </c>
      <c r="F636" s="146">
        <v>10</v>
      </c>
      <c r="G636" s="146" t="s">
        <v>139</v>
      </c>
      <c r="H636" s="144" t="s">
        <v>396</v>
      </c>
      <c r="I636" s="145">
        <v>341</v>
      </c>
    </row>
    <row r="637" spans="1:9" x14ac:dyDescent="0.25">
      <c r="A637" s="134" t="s">
        <v>702</v>
      </c>
      <c r="B637" s="134" t="s">
        <v>269</v>
      </c>
      <c r="C637" s="134">
        <v>2024</v>
      </c>
      <c r="D637" s="134" t="s">
        <v>313</v>
      </c>
      <c r="E637" s="134" t="s">
        <v>328</v>
      </c>
      <c r="F637" s="146">
        <v>10</v>
      </c>
      <c r="G637" s="146" t="s">
        <v>139</v>
      </c>
      <c r="H637" s="144" t="s">
        <v>397</v>
      </c>
      <c r="I637" s="145">
        <v>1250</v>
      </c>
    </row>
    <row r="638" spans="1:9" x14ac:dyDescent="0.25">
      <c r="A638" s="134" t="s">
        <v>702</v>
      </c>
      <c r="B638" s="134" t="s">
        <v>269</v>
      </c>
      <c r="C638" s="134">
        <v>2024</v>
      </c>
      <c r="D638" s="134" t="s">
        <v>313</v>
      </c>
      <c r="E638" s="134" t="s">
        <v>328</v>
      </c>
      <c r="F638" s="146">
        <v>10</v>
      </c>
      <c r="G638" s="146" t="s">
        <v>139</v>
      </c>
      <c r="H638" s="144" t="s">
        <v>729</v>
      </c>
      <c r="I638" s="145">
        <v>5357</v>
      </c>
    </row>
    <row r="639" spans="1:9" x14ac:dyDescent="0.25">
      <c r="A639" s="134" t="s">
        <v>702</v>
      </c>
      <c r="B639" s="134" t="s">
        <v>269</v>
      </c>
      <c r="C639" s="134">
        <v>2024</v>
      </c>
      <c r="D639" s="134" t="s">
        <v>313</v>
      </c>
      <c r="E639" s="134" t="s">
        <v>328</v>
      </c>
      <c r="F639" s="146">
        <v>10</v>
      </c>
      <c r="G639" s="146" t="s">
        <v>139</v>
      </c>
      <c r="H639" s="144" t="s">
        <v>730</v>
      </c>
      <c r="I639" s="145">
        <v>5187</v>
      </c>
    </row>
    <row r="640" spans="1:9" x14ac:dyDescent="0.25">
      <c r="A640" s="134" t="s">
        <v>702</v>
      </c>
      <c r="B640" s="134" t="s">
        <v>269</v>
      </c>
      <c r="C640" s="134">
        <v>2024</v>
      </c>
      <c r="D640" s="134" t="s">
        <v>313</v>
      </c>
      <c r="E640" s="134" t="s">
        <v>328</v>
      </c>
      <c r="F640" s="146">
        <v>10</v>
      </c>
      <c r="G640" s="146" t="s">
        <v>139</v>
      </c>
      <c r="H640" s="144" t="s">
        <v>731</v>
      </c>
      <c r="I640" s="145">
        <v>170</v>
      </c>
    </row>
    <row r="641" spans="1:9" x14ac:dyDescent="0.25">
      <c r="A641" s="134" t="s">
        <v>702</v>
      </c>
      <c r="B641" s="134" t="s">
        <v>269</v>
      </c>
      <c r="C641" s="134">
        <v>2024</v>
      </c>
      <c r="D641" s="134" t="s">
        <v>313</v>
      </c>
      <c r="E641" s="134" t="s">
        <v>328</v>
      </c>
      <c r="F641" s="146">
        <v>10</v>
      </c>
      <c r="G641" s="146" t="s">
        <v>139</v>
      </c>
      <c r="H641" s="144" t="s">
        <v>732</v>
      </c>
      <c r="I641" s="145">
        <v>5336</v>
      </c>
    </row>
    <row r="642" spans="1:9" x14ac:dyDescent="0.25">
      <c r="A642" s="134" t="s">
        <v>702</v>
      </c>
      <c r="B642" s="134" t="s">
        <v>269</v>
      </c>
      <c r="C642" s="134">
        <v>2024</v>
      </c>
      <c r="D642" s="134" t="s">
        <v>313</v>
      </c>
      <c r="E642" s="134" t="s">
        <v>328</v>
      </c>
      <c r="F642" s="146">
        <v>10</v>
      </c>
      <c r="G642" s="146" t="s">
        <v>139</v>
      </c>
      <c r="H642" s="144" t="s">
        <v>733</v>
      </c>
      <c r="I642" s="145">
        <v>5171</v>
      </c>
    </row>
    <row r="643" spans="1:9" x14ac:dyDescent="0.25">
      <c r="A643" s="134" t="s">
        <v>702</v>
      </c>
      <c r="B643" s="134" t="s">
        <v>269</v>
      </c>
      <c r="C643" s="134">
        <v>2024</v>
      </c>
      <c r="D643" s="134" t="s">
        <v>313</v>
      </c>
      <c r="E643" s="134" t="s">
        <v>328</v>
      </c>
      <c r="F643" s="146">
        <v>10</v>
      </c>
      <c r="G643" s="146" t="s">
        <v>139</v>
      </c>
      <c r="H643" s="144" t="s">
        <v>734</v>
      </c>
      <c r="I643" s="145">
        <v>165</v>
      </c>
    </row>
    <row r="644" spans="1:9" x14ac:dyDescent="0.25">
      <c r="A644" s="134" t="s">
        <v>702</v>
      </c>
      <c r="B644" s="134" t="s">
        <v>269</v>
      </c>
      <c r="C644" s="134">
        <v>2024</v>
      </c>
      <c r="D644" s="134" t="s">
        <v>313</v>
      </c>
      <c r="E644" s="134" t="s">
        <v>328</v>
      </c>
      <c r="F644" s="146">
        <v>20</v>
      </c>
      <c r="G644" s="146" t="s">
        <v>251</v>
      </c>
      <c r="H644" s="144" t="s">
        <v>358</v>
      </c>
      <c r="I644" s="145">
        <v>126</v>
      </c>
    </row>
    <row r="645" spans="1:9" x14ac:dyDescent="0.25">
      <c r="A645" s="134" t="s">
        <v>702</v>
      </c>
      <c r="B645" s="134" t="s">
        <v>269</v>
      </c>
      <c r="C645" s="134">
        <v>2024</v>
      </c>
      <c r="D645" s="134" t="s">
        <v>313</v>
      </c>
      <c r="E645" s="134" t="s">
        <v>328</v>
      </c>
      <c r="F645" s="146">
        <v>20</v>
      </c>
      <c r="G645" s="146" t="s">
        <v>251</v>
      </c>
      <c r="H645" s="144" t="s">
        <v>403</v>
      </c>
      <c r="I645" s="145">
        <v>99</v>
      </c>
    </row>
    <row r="646" spans="1:9" x14ac:dyDescent="0.25">
      <c r="A646" s="134" t="s">
        <v>702</v>
      </c>
      <c r="B646" s="134" t="s">
        <v>269</v>
      </c>
      <c r="C646" s="134">
        <v>2024</v>
      </c>
      <c r="D646" s="134" t="s">
        <v>313</v>
      </c>
      <c r="E646" s="134" t="s">
        <v>328</v>
      </c>
      <c r="F646" s="146">
        <v>20</v>
      </c>
      <c r="G646" s="146" t="s">
        <v>251</v>
      </c>
      <c r="H646" s="144" t="s">
        <v>725</v>
      </c>
      <c r="I646" s="145">
        <v>6</v>
      </c>
    </row>
    <row r="647" spans="1:9" x14ac:dyDescent="0.25">
      <c r="A647" s="134" t="s">
        <v>702</v>
      </c>
      <c r="B647" s="134" t="s">
        <v>269</v>
      </c>
      <c r="C647" s="134">
        <v>2024</v>
      </c>
      <c r="D647" s="134" t="s">
        <v>313</v>
      </c>
      <c r="E647" s="134" t="s">
        <v>328</v>
      </c>
      <c r="F647" s="146">
        <v>20</v>
      </c>
      <c r="G647" s="146" t="s">
        <v>251</v>
      </c>
      <c r="H647" s="144" t="s">
        <v>726</v>
      </c>
      <c r="I647" s="145" t="s">
        <v>284</v>
      </c>
    </row>
    <row r="648" spans="1:9" x14ac:dyDescent="0.25">
      <c r="A648" s="134" t="s">
        <v>702</v>
      </c>
      <c r="B648" s="134" t="s">
        <v>269</v>
      </c>
      <c r="C648" s="134">
        <v>2024</v>
      </c>
      <c r="D648" s="134" t="s">
        <v>313</v>
      </c>
      <c r="E648" s="134" t="s">
        <v>328</v>
      </c>
      <c r="F648" s="146">
        <v>20</v>
      </c>
      <c r="G648" s="146" t="s">
        <v>251</v>
      </c>
      <c r="H648" s="144" t="s">
        <v>727</v>
      </c>
      <c r="I648" s="145">
        <v>6</v>
      </c>
    </row>
    <row r="649" spans="1:9" x14ac:dyDescent="0.25">
      <c r="A649" s="134" t="s">
        <v>702</v>
      </c>
      <c r="B649" s="134" t="s">
        <v>269</v>
      </c>
      <c r="C649" s="134">
        <v>2024</v>
      </c>
      <c r="D649" s="134" t="s">
        <v>313</v>
      </c>
      <c r="E649" s="134" t="s">
        <v>328</v>
      </c>
      <c r="F649" s="146">
        <v>30</v>
      </c>
      <c r="G649" s="146" t="s">
        <v>140</v>
      </c>
      <c r="H649" s="144" t="s">
        <v>358</v>
      </c>
      <c r="I649" s="145">
        <v>7157</v>
      </c>
    </row>
    <row r="650" spans="1:9" x14ac:dyDescent="0.25">
      <c r="A650" s="134" t="s">
        <v>702</v>
      </c>
      <c r="B650" s="134" t="s">
        <v>269</v>
      </c>
      <c r="C650" s="134">
        <v>2024</v>
      </c>
      <c r="D650" s="134" t="s">
        <v>313</v>
      </c>
      <c r="E650" s="134" t="s">
        <v>328</v>
      </c>
      <c r="F650" s="146">
        <v>30</v>
      </c>
      <c r="G650" s="146" t="s">
        <v>140</v>
      </c>
      <c r="H650" s="144" t="s">
        <v>403</v>
      </c>
      <c r="I650" s="145">
        <v>4871</v>
      </c>
    </row>
    <row r="651" spans="1:9" x14ac:dyDescent="0.25">
      <c r="A651" s="134" t="s">
        <v>702</v>
      </c>
      <c r="B651" s="134" t="s">
        <v>269</v>
      </c>
      <c r="C651" s="134">
        <v>2024</v>
      </c>
      <c r="D651" s="134" t="s">
        <v>313</v>
      </c>
      <c r="E651" s="134" t="s">
        <v>328</v>
      </c>
      <c r="F651" s="146">
        <v>30</v>
      </c>
      <c r="G651" s="146" t="s">
        <v>140</v>
      </c>
      <c r="H651" s="144" t="s">
        <v>725</v>
      </c>
      <c r="I651" s="145">
        <v>380</v>
      </c>
    </row>
    <row r="652" spans="1:9" x14ac:dyDescent="0.25">
      <c r="A652" s="134" t="s">
        <v>702</v>
      </c>
      <c r="B652" s="134" t="s">
        <v>269</v>
      </c>
      <c r="C652" s="134">
        <v>2024</v>
      </c>
      <c r="D652" s="134" t="s">
        <v>313</v>
      </c>
      <c r="E652" s="134" t="s">
        <v>328</v>
      </c>
      <c r="F652" s="146">
        <v>30</v>
      </c>
      <c r="G652" s="146" t="s">
        <v>140</v>
      </c>
      <c r="H652" s="144" t="s">
        <v>726</v>
      </c>
      <c r="I652" s="145" t="s">
        <v>284</v>
      </c>
    </row>
    <row r="653" spans="1:9" x14ac:dyDescent="0.25">
      <c r="A653" s="134" t="s">
        <v>702</v>
      </c>
      <c r="B653" s="134" t="s">
        <v>269</v>
      </c>
      <c r="C653" s="134">
        <v>2024</v>
      </c>
      <c r="D653" s="134" t="s">
        <v>313</v>
      </c>
      <c r="E653" s="134" t="s">
        <v>328</v>
      </c>
      <c r="F653" s="146">
        <v>30</v>
      </c>
      <c r="G653" s="146" t="s">
        <v>140</v>
      </c>
      <c r="H653" s="144" t="s">
        <v>727</v>
      </c>
      <c r="I653" s="145">
        <v>380</v>
      </c>
    </row>
    <row r="654" spans="1:9" x14ac:dyDescent="0.25">
      <c r="A654" s="134" t="s">
        <v>702</v>
      </c>
      <c r="B654" s="134" t="s">
        <v>269</v>
      </c>
      <c r="C654" s="134">
        <v>2024</v>
      </c>
      <c r="D654" s="134" t="s">
        <v>313</v>
      </c>
      <c r="E654" s="134" t="s">
        <v>328</v>
      </c>
      <c r="F654" s="146">
        <v>40</v>
      </c>
      <c r="G654" s="146" t="s">
        <v>141</v>
      </c>
      <c r="H654" s="144" t="s">
        <v>358</v>
      </c>
      <c r="I654" s="145" t="s">
        <v>284</v>
      </c>
    </row>
    <row r="655" spans="1:9" x14ac:dyDescent="0.25">
      <c r="A655" s="134" t="s">
        <v>702</v>
      </c>
      <c r="B655" s="134" t="s">
        <v>269</v>
      </c>
      <c r="C655" s="134">
        <v>2024</v>
      </c>
      <c r="D655" s="134" t="s">
        <v>313</v>
      </c>
      <c r="E655" s="134" t="s">
        <v>328</v>
      </c>
      <c r="F655" s="146">
        <v>40</v>
      </c>
      <c r="G655" s="146" t="s">
        <v>141</v>
      </c>
      <c r="H655" s="144" t="s">
        <v>403</v>
      </c>
      <c r="I655" s="145" t="s">
        <v>284</v>
      </c>
    </row>
    <row r="656" spans="1:9" x14ac:dyDescent="0.25">
      <c r="A656" s="134" t="s">
        <v>702</v>
      </c>
      <c r="B656" s="134" t="s">
        <v>269</v>
      </c>
      <c r="C656" s="134">
        <v>2024</v>
      </c>
      <c r="D656" s="134" t="s">
        <v>313</v>
      </c>
      <c r="E656" s="134" t="s">
        <v>328</v>
      </c>
      <c r="F656" s="146">
        <v>40</v>
      </c>
      <c r="G656" s="146" t="s">
        <v>141</v>
      </c>
      <c r="H656" s="144" t="s">
        <v>725</v>
      </c>
      <c r="I656" s="145" t="s">
        <v>284</v>
      </c>
    </row>
    <row r="657" spans="1:9" x14ac:dyDescent="0.25">
      <c r="A657" s="134" t="s">
        <v>702</v>
      </c>
      <c r="B657" s="134" t="s">
        <v>269</v>
      </c>
      <c r="C657" s="134">
        <v>2024</v>
      </c>
      <c r="D657" s="134" t="s">
        <v>313</v>
      </c>
      <c r="E657" s="134" t="s">
        <v>328</v>
      </c>
      <c r="F657" s="146">
        <v>40</v>
      </c>
      <c r="G657" s="146" t="s">
        <v>141</v>
      </c>
      <c r="H657" s="144" t="s">
        <v>726</v>
      </c>
      <c r="I657" s="145" t="s">
        <v>284</v>
      </c>
    </row>
    <row r="658" spans="1:9" x14ac:dyDescent="0.25">
      <c r="A658" s="134" t="s">
        <v>702</v>
      </c>
      <c r="B658" s="134" t="s">
        <v>269</v>
      </c>
      <c r="C658" s="134">
        <v>2024</v>
      </c>
      <c r="D658" s="134" t="s">
        <v>313</v>
      </c>
      <c r="E658" s="134" t="s">
        <v>328</v>
      </c>
      <c r="F658" s="146">
        <v>40</v>
      </c>
      <c r="G658" s="146" t="s">
        <v>141</v>
      </c>
      <c r="H658" s="144" t="s">
        <v>727</v>
      </c>
      <c r="I658" s="145" t="s">
        <v>284</v>
      </c>
    </row>
    <row r="659" spans="1:9" x14ac:dyDescent="0.25">
      <c r="A659" s="134" t="s">
        <v>702</v>
      </c>
      <c r="B659" s="134" t="s">
        <v>269</v>
      </c>
      <c r="C659" s="134">
        <v>2024</v>
      </c>
      <c r="D659" s="134" t="s">
        <v>313</v>
      </c>
      <c r="E659" s="134" t="s">
        <v>328</v>
      </c>
      <c r="F659" s="146">
        <v>50</v>
      </c>
      <c r="G659" s="146" t="s">
        <v>532</v>
      </c>
      <c r="H659" s="144" t="s">
        <v>358</v>
      </c>
      <c r="I659" s="145">
        <v>117</v>
      </c>
    </row>
    <row r="660" spans="1:9" x14ac:dyDescent="0.25">
      <c r="A660" s="134" t="s">
        <v>702</v>
      </c>
      <c r="B660" s="134" t="s">
        <v>269</v>
      </c>
      <c r="C660" s="134">
        <v>2024</v>
      </c>
      <c r="D660" s="134" t="s">
        <v>313</v>
      </c>
      <c r="E660" s="134" t="s">
        <v>328</v>
      </c>
      <c r="F660" s="146">
        <v>50</v>
      </c>
      <c r="G660" s="146" t="s">
        <v>532</v>
      </c>
      <c r="H660" s="144" t="s">
        <v>403</v>
      </c>
      <c r="I660" s="145">
        <v>99</v>
      </c>
    </row>
    <row r="661" spans="1:9" x14ac:dyDescent="0.25">
      <c r="A661" s="134" t="s">
        <v>702</v>
      </c>
      <c r="B661" s="134" t="s">
        <v>269</v>
      </c>
      <c r="C661" s="134">
        <v>2024</v>
      </c>
      <c r="D661" s="134" t="s">
        <v>313</v>
      </c>
      <c r="E661" s="134" t="s">
        <v>328</v>
      </c>
      <c r="F661" s="146">
        <v>50</v>
      </c>
      <c r="G661" s="146" t="s">
        <v>532</v>
      </c>
      <c r="H661" s="144" t="s">
        <v>725</v>
      </c>
      <c r="I661" s="145" t="s">
        <v>284</v>
      </c>
    </row>
    <row r="662" spans="1:9" x14ac:dyDescent="0.25">
      <c r="A662" s="134" t="s">
        <v>702</v>
      </c>
      <c r="B662" s="134" t="s">
        <v>269</v>
      </c>
      <c r="C662" s="134">
        <v>2024</v>
      </c>
      <c r="D662" s="134" t="s">
        <v>313</v>
      </c>
      <c r="E662" s="134" t="s">
        <v>328</v>
      </c>
      <c r="F662" s="146">
        <v>50</v>
      </c>
      <c r="G662" s="146" t="s">
        <v>532</v>
      </c>
      <c r="H662" s="144" t="s">
        <v>726</v>
      </c>
      <c r="I662" s="145" t="s">
        <v>284</v>
      </c>
    </row>
    <row r="663" spans="1:9" x14ac:dyDescent="0.25">
      <c r="A663" s="134" t="s">
        <v>702</v>
      </c>
      <c r="B663" s="134" t="s">
        <v>269</v>
      </c>
      <c r="C663" s="134">
        <v>2024</v>
      </c>
      <c r="D663" s="134" t="s">
        <v>313</v>
      </c>
      <c r="E663" s="134" t="s">
        <v>328</v>
      </c>
      <c r="F663" s="146">
        <v>50</v>
      </c>
      <c r="G663" s="146" t="s">
        <v>532</v>
      </c>
      <c r="H663" s="144" t="s">
        <v>727</v>
      </c>
      <c r="I663" s="145" t="s">
        <v>284</v>
      </c>
    </row>
    <row r="664" spans="1:9" x14ac:dyDescent="0.25">
      <c r="A664" s="134" t="s">
        <v>702</v>
      </c>
      <c r="B664" s="134" t="s">
        <v>269</v>
      </c>
      <c r="C664" s="134">
        <v>2024</v>
      </c>
      <c r="D664" s="134" t="s">
        <v>313</v>
      </c>
      <c r="E664" s="134" t="s">
        <v>328</v>
      </c>
      <c r="F664" s="146">
        <v>50</v>
      </c>
      <c r="G664" s="146" t="s">
        <v>532</v>
      </c>
      <c r="H664" s="147" t="s">
        <v>735</v>
      </c>
      <c r="I664" s="145">
        <v>97</v>
      </c>
    </row>
    <row r="665" spans="1:9" x14ac:dyDescent="0.25">
      <c r="A665" s="134" t="s">
        <v>702</v>
      </c>
      <c r="B665" s="134" t="s">
        <v>269</v>
      </c>
      <c r="C665" s="134">
        <v>2024</v>
      </c>
      <c r="D665" s="134" t="s">
        <v>313</v>
      </c>
      <c r="E665" s="134" t="s">
        <v>328</v>
      </c>
      <c r="F665" s="146">
        <v>50</v>
      </c>
      <c r="G665" s="146" t="s">
        <v>532</v>
      </c>
      <c r="H665" s="147" t="s">
        <v>736</v>
      </c>
      <c r="I665" s="145">
        <v>97</v>
      </c>
    </row>
    <row r="666" spans="1:9" x14ac:dyDescent="0.25">
      <c r="A666" s="134" t="s">
        <v>702</v>
      </c>
      <c r="B666" s="134" t="s">
        <v>269</v>
      </c>
      <c r="C666" s="134">
        <v>2024</v>
      </c>
      <c r="D666" s="134" t="s">
        <v>313</v>
      </c>
      <c r="E666" s="134" t="s">
        <v>328</v>
      </c>
      <c r="F666" s="146">
        <v>50</v>
      </c>
      <c r="G666" s="146" t="s">
        <v>532</v>
      </c>
      <c r="H666" s="147" t="s">
        <v>737</v>
      </c>
      <c r="I666" s="145">
        <v>94</v>
      </c>
    </row>
    <row r="667" spans="1:9" x14ac:dyDescent="0.25">
      <c r="A667" s="134" t="s">
        <v>702</v>
      </c>
      <c r="B667" s="134" t="s">
        <v>269</v>
      </c>
      <c r="C667" s="134">
        <v>2024</v>
      </c>
      <c r="D667" s="134" t="s">
        <v>313</v>
      </c>
      <c r="E667" s="134" t="s">
        <v>328</v>
      </c>
      <c r="F667" s="146">
        <v>50</v>
      </c>
      <c r="G667" s="146" t="s">
        <v>532</v>
      </c>
      <c r="H667" s="147" t="s">
        <v>738</v>
      </c>
      <c r="I667" s="145">
        <v>3</v>
      </c>
    </row>
    <row r="668" spans="1:9" x14ac:dyDescent="0.25">
      <c r="A668" s="134" t="s">
        <v>702</v>
      </c>
      <c r="B668" s="134" t="s">
        <v>269</v>
      </c>
      <c r="C668" s="134">
        <v>2024</v>
      </c>
      <c r="D668" s="134" t="s">
        <v>314</v>
      </c>
      <c r="E668" s="134" t="s">
        <v>328</v>
      </c>
      <c r="F668" s="134" t="s">
        <v>284</v>
      </c>
      <c r="G668" s="134" t="s">
        <v>721</v>
      </c>
      <c r="H668" s="144" t="s">
        <v>358</v>
      </c>
      <c r="I668" s="145">
        <v>14731</v>
      </c>
    </row>
    <row r="669" spans="1:9" x14ac:dyDescent="0.25">
      <c r="A669" s="134" t="s">
        <v>702</v>
      </c>
      <c r="B669" s="134" t="s">
        <v>269</v>
      </c>
      <c r="C669" s="134">
        <v>2024</v>
      </c>
      <c r="D669" s="134" t="s">
        <v>314</v>
      </c>
      <c r="E669" s="134" t="s">
        <v>328</v>
      </c>
      <c r="F669" s="134" t="s">
        <v>284</v>
      </c>
      <c r="G669" s="134" t="s">
        <v>721</v>
      </c>
      <c r="H669" s="144" t="s">
        <v>377</v>
      </c>
      <c r="I669" s="145">
        <v>9179</v>
      </c>
    </row>
    <row r="670" spans="1:9" x14ac:dyDescent="0.25">
      <c r="A670" s="134" t="s">
        <v>702</v>
      </c>
      <c r="B670" s="134" t="s">
        <v>269</v>
      </c>
      <c r="C670" s="134">
        <v>2024</v>
      </c>
      <c r="D670" s="134" t="s">
        <v>314</v>
      </c>
      <c r="E670" s="134" t="s">
        <v>328</v>
      </c>
      <c r="F670" s="134" t="s">
        <v>284</v>
      </c>
      <c r="G670" s="134" t="s">
        <v>721</v>
      </c>
      <c r="H670" s="144" t="s">
        <v>725</v>
      </c>
      <c r="I670" s="145">
        <v>1120</v>
      </c>
    </row>
    <row r="671" spans="1:9" x14ac:dyDescent="0.25">
      <c r="A671" s="134" t="s">
        <v>702</v>
      </c>
      <c r="B671" s="134" t="s">
        <v>269</v>
      </c>
      <c r="C671" s="134">
        <v>2024</v>
      </c>
      <c r="D671" s="134" t="s">
        <v>314</v>
      </c>
      <c r="E671" s="134" t="s">
        <v>328</v>
      </c>
      <c r="F671" s="134" t="s">
        <v>284</v>
      </c>
      <c r="G671" s="134" t="s">
        <v>721</v>
      </c>
      <c r="H671" s="144" t="s">
        <v>726</v>
      </c>
      <c r="I671" s="145">
        <v>20</v>
      </c>
    </row>
    <row r="672" spans="1:9" x14ac:dyDescent="0.25">
      <c r="A672" s="134" t="s">
        <v>702</v>
      </c>
      <c r="B672" s="134" t="s">
        <v>269</v>
      </c>
      <c r="C672" s="134">
        <v>2024</v>
      </c>
      <c r="D672" s="134" t="s">
        <v>314</v>
      </c>
      <c r="E672" s="134" t="s">
        <v>328</v>
      </c>
      <c r="F672" s="134" t="s">
        <v>284</v>
      </c>
      <c r="G672" s="134" t="s">
        <v>721</v>
      </c>
      <c r="H672" s="144" t="s">
        <v>727</v>
      </c>
      <c r="I672" s="145">
        <v>1100</v>
      </c>
    </row>
    <row r="673" spans="1:9" x14ac:dyDescent="0.25">
      <c r="A673" s="134" t="s">
        <v>702</v>
      </c>
      <c r="B673" s="134" t="s">
        <v>269</v>
      </c>
      <c r="C673" s="134">
        <v>2024</v>
      </c>
      <c r="D673" s="134" t="s">
        <v>314</v>
      </c>
      <c r="E673" s="134" t="s">
        <v>328</v>
      </c>
      <c r="F673" s="134" t="s">
        <v>284</v>
      </c>
      <c r="G673" s="134" t="s">
        <v>721</v>
      </c>
      <c r="H673" s="144" t="s">
        <v>381</v>
      </c>
      <c r="I673" s="145">
        <v>19</v>
      </c>
    </row>
    <row r="674" spans="1:9" x14ac:dyDescent="0.25">
      <c r="A674" s="134" t="s">
        <v>702</v>
      </c>
      <c r="B674" s="134" t="s">
        <v>269</v>
      </c>
      <c r="C674" s="134">
        <v>2024</v>
      </c>
      <c r="D674" s="134" t="s">
        <v>314</v>
      </c>
      <c r="E674" s="134" t="s">
        <v>328</v>
      </c>
      <c r="F674" s="134" t="s">
        <v>284</v>
      </c>
      <c r="G674" s="134" t="s">
        <v>721</v>
      </c>
      <c r="H674" s="144" t="s">
        <v>382</v>
      </c>
      <c r="I674" s="145">
        <v>424</v>
      </c>
    </row>
    <row r="675" spans="1:9" x14ac:dyDescent="0.25">
      <c r="A675" s="134" t="s">
        <v>702</v>
      </c>
      <c r="B675" s="134" t="s">
        <v>269</v>
      </c>
      <c r="C675" s="134">
        <v>2024</v>
      </c>
      <c r="D675" s="134" t="s">
        <v>314</v>
      </c>
      <c r="E675" s="134" t="s">
        <v>328</v>
      </c>
      <c r="F675" s="134" t="s">
        <v>284</v>
      </c>
      <c r="G675" s="134" t="s">
        <v>721</v>
      </c>
      <c r="H675" s="144" t="s">
        <v>383</v>
      </c>
      <c r="I675" s="145">
        <v>63</v>
      </c>
    </row>
    <row r="676" spans="1:9" x14ac:dyDescent="0.25">
      <c r="A676" s="134" t="s">
        <v>702</v>
      </c>
      <c r="B676" s="134" t="s">
        <v>269</v>
      </c>
      <c r="C676" s="134">
        <v>2024</v>
      </c>
      <c r="D676" s="134" t="s">
        <v>314</v>
      </c>
      <c r="E676" s="134" t="s">
        <v>328</v>
      </c>
      <c r="F676" s="134" t="s">
        <v>284</v>
      </c>
      <c r="G676" s="134" t="s">
        <v>721</v>
      </c>
      <c r="H676" s="144" t="s">
        <v>384</v>
      </c>
      <c r="I676" s="145">
        <v>75</v>
      </c>
    </row>
    <row r="677" spans="1:9" x14ac:dyDescent="0.25">
      <c r="A677" s="134" t="s">
        <v>702</v>
      </c>
      <c r="B677" s="134" t="s">
        <v>269</v>
      </c>
      <c r="C677" s="134">
        <v>2024</v>
      </c>
      <c r="D677" s="134" t="s">
        <v>314</v>
      </c>
      <c r="E677" s="134" t="s">
        <v>328</v>
      </c>
      <c r="F677" s="134" t="s">
        <v>284</v>
      </c>
      <c r="G677" s="134" t="s">
        <v>721</v>
      </c>
      <c r="H677" s="144" t="s">
        <v>385</v>
      </c>
      <c r="I677" s="145">
        <v>486</v>
      </c>
    </row>
    <row r="678" spans="1:9" x14ac:dyDescent="0.25">
      <c r="A678" s="134" t="s">
        <v>702</v>
      </c>
      <c r="B678" s="134" t="s">
        <v>269</v>
      </c>
      <c r="C678" s="134">
        <v>2024</v>
      </c>
      <c r="D678" s="134" t="s">
        <v>314</v>
      </c>
      <c r="E678" s="134" t="s">
        <v>328</v>
      </c>
      <c r="F678" s="134" t="s">
        <v>284</v>
      </c>
      <c r="G678" s="134" t="s">
        <v>721</v>
      </c>
      <c r="H678" s="144" t="s">
        <v>386</v>
      </c>
      <c r="I678" s="145">
        <v>18</v>
      </c>
    </row>
    <row r="679" spans="1:9" x14ac:dyDescent="0.25">
      <c r="A679" s="134" t="s">
        <v>702</v>
      </c>
      <c r="B679" s="134" t="s">
        <v>269</v>
      </c>
      <c r="C679" s="134">
        <v>2024</v>
      </c>
      <c r="D679" s="134" t="s">
        <v>314</v>
      </c>
      <c r="E679" s="134" t="s">
        <v>328</v>
      </c>
      <c r="F679" s="134" t="s">
        <v>284</v>
      </c>
      <c r="G679" s="134" t="s">
        <v>721</v>
      </c>
      <c r="H679" s="144" t="s">
        <v>387</v>
      </c>
      <c r="I679" s="145">
        <v>155</v>
      </c>
    </row>
    <row r="680" spans="1:9" x14ac:dyDescent="0.25">
      <c r="A680" s="134" t="s">
        <v>702</v>
      </c>
      <c r="B680" s="134" t="s">
        <v>269</v>
      </c>
      <c r="C680" s="134">
        <v>2024</v>
      </c>
      <c r="D680" s="134" t="s">
        <v>314</v>
      </c>
      <c r="E680" s="134" t="s">
        <v>328</v>
      </c>
      <c r="F680" s="134" t="s">
        <v>284</v>
      </c>
      <c r="G680" s="134" t="s">
        <v>721</v>
      </c>
      <c r="H680" s="144" t="s">
        <v>388</v>
      </c>
      <c r="I680" s="145">
        <v>114</v>
      </c>
    </row>
    <row r="681" spans="1:9" x14ac:dyDescent="0.25">
      <c r="A681" s="134" t="s">
        <v>702</v>
      </c>
      <c r="B681" s="134" t="s">
        <v>269</v>
      </c>
      <c r="C681" s="134">
        <v>2024</v>
      </c>
      <c r="D681" s="134" t="s">
        <v>314</v>
      </c>
      <c r="E681" s="134" t="s">
        <v>328</v>
      </c>
      <c r="F681" s="134" t="s">
        <v>284</v>
      </c>
      <c r="G681" s="134" t="s">
        <v>721</v>
      </c>
      <c r="H681" s="144" t="s">
        <v>389</v>
      </c>
      <c r="I681" s="145">
        <v>879</v>
      </c>
    </row>
    <row r="682" spans="1:9" x14ac:dyDescent="0.25">
      <c r="A682" s="134" t="s">
        <v>702</v>
      </c>
      <c r="B682" s="134" t="s">
        <v>269</v>
      </c>
      <c r="C682" s="134">
        <v>2024</v>
      </c>
      <c r="D682" s="134" t="s">
        <v>314</v>
      </c>
      <c r="E682" s="134" t="s">
        <v>328</v>
      </c>
      <c r="F682" s="134" t="s">
        <v>284</v>
      </c>
      <c r="G682" s="134" t="s">
        <v>721</v>
      </c>
      <c r="H682" s="144" t="s">
        <v>390</v>
      </c>
      <c r="I682" s="145">
        <v>5</v>
      </c>
    </row>
    <row r="683" spans="1:9" x14ac:dyDescent="0.25">
      <c r="A683" s="134" t="s">
        <v>702</v>
      </c>
      <c r="B683" s="134" t="s">
        <v>269</v>
      </c>
      <c r="C683" s="134">
        <v>2024</v>
      </c>
      <c r="D683" s="134" t="s">
        <v>314</v>
      </c>
      <c r="E683" s="134" t="s">
        <v>328</v>
      </c>
      <c r="F683" s="134" t="s">
        <v>284</v>
      </c>
      <c r="G683" s="134" t="s">
        <v>721</v>
      </c>
      <c r="H683" s="144" t="s">
        <v>391</v>
      </c>
      <c r="I683" s="145">
        <v>1</v>
      </c>
    </row>
    <row r="684" spans="1:9" x14ac:dyDescent="0.25">
      <c r="A684" s="134" t="s">
        <v>702</v>
      </c>
      <c r="B684" s="134" t="s">
        <v>269</v>
      </c>
      <c r="C684" s="134">
        <v>2024</v>
      </c>
      <c r="D684" s="134" t="s">
        <v>314</v>
      </c>
      <c r="E684" s="134" t="s">
        <v>328</v>
      </c>
      <c r="F684" s="134" t="s">
        <v>284</v>
      </c>
      <c r="G684" s="134" t="s">
        <v>721</v>
      </c>
      <c r="H684" s="144" t="s">
        <v>392</v>
      </c>
      <c r="I684" s="145">
        <v>576</v>
      </c>
    </row>
    <row r="685" spans="1:9" x14ac:dyDescent="0.25">
      <c r="A685" s="134" t="s">
        <v>702</v>
      </c>
      <c r="B685" s="134" t="s">
        <v>269</v>
      </c>
      <c r="C685" s="134">
        <v>2024</v>
      </c>
      <c r="D685" s="134" t="s">
        <v>314</v>
      </c>
      <c r="E685" s="134" t="s">
        <v>328</v>
      </c>
      <c r="F685" s="134" t="s">
        <v>284</v>
      </c>
      <c r="G685" s="134" t="s">
        <v>721</v>
      </c>
      <c r="H685" s="144" t="s">
        <v>393</v>
      </c>
      <c r="I685" s="145">
        <v>82</v>
      </c>
    </row>
    <row r="686" spans="1:9" x14ac:dyDescent="0.25">
      <c r="A686" s="134" t="s">
        <v>702</v>
      </c>
      <c r="B686" s="134" t="s">
        <v>269</v>
      </c>
      <c r="C686" s="134">
        <v>2024</v>
      </c>
      <c r="D686" s="134" t="s">
        <v>314</v>
      </c>
      <c r="E686" s="134" t="s">
        <v>328</v>
      </c>
      <c r="F686" s="134" t="s">
        <v>284</v>
      </c>
      <c r="G686" s="134" t="s">
        <v>721</v>
      </c>
      <c r="H686" s="144" t="s">
        <v>394</v>
      </c>
      <c r="I686" s="145">
        <v>307</v>
      </c>
    </row>
    <row r="687" spans="1:9" x14ac:dyDescent="0.25">
      <c r="A687" s="134" t="s">
        <v>702</v>
      </c>
      <c r="B687" s="134" t="s">
        <v>269</v>
      </c>
      <c r="C687" s="134">
        <v>2024</v>
      </c>
      <c r="D687" s="134" t="s">
        <v>314</v>
      </c>
      <c r="E687" s="134" t="s">
        <v>328</v>
      </c>
      <c r="F687" s="134" t="s">
        <v>284</v>
      </c>
      <c r="G687" s="134" t="s">
        <v>721</v>
      </c>
      <c r="H687" s="144" t="s">
        <v>395</v>
      </c>
      <c r="I687" s="145">
        <v>107</v>
      </c>
    </row>
    <row r="688" spans="1:9" x14ac:dyDescent="0.25">
      <c r="A688" s="134" t="s">
        <v>702</v>
      </c>
      <c r="B688" s="134" t="s">
        <v>269</v>
      </c>
      <c r="C688" s="134">
        <v>2024</v>
      </c>
      <c r="D688" s="134" t="s">
        <v>314</v>
      </c>
      <c r="E688" s="134" t="s">
        <v>328</v>
      </c>
      <c r="F688" s="134" t="s">
        <v>284</v>
      </c>
      <c r="G688" s="134" t="s">
        <v>721</v>
      </c>
      <c r="H688" s="144" t="s">
        <v>396</v>
      </c>
      <c r="I688" s="145">
        <v>108</v>
      </c>
    </row>
    <row r="689" spans="1:9" x14ac:dyDescent="0.25">
      <c r="A689" s="134" t="s">
        <v>702</v>
      </c>
      <c r="B689" s="134" t="s">
        <v>269</v>
      </c>
      <c r="C689" s="134">
        <v>2024</v>
      </c>
      <c r="D689" s="134" t="s">
        <v>314</v>
      </c>
      <c r="E689" s="134" t="s">
        <v>328</v>
      </c>
      <c r="F689" s="134" t="s">
        <v>284</v>
      </c>
      <c r="G689" s="134" t="s">
        <v>721</v>
      </c>
      <c r="H689" s="144" t="s">
        <v>397</v>
      </c>
      <c r="I689" s="145">
        <v>1013</v>
      </c>
    </row>
    <row r="690" spans="1:9" x14ac:dyDescent="0.25">
      <c r="A690" s="134" t="s">
        <v>702</v>
      </c>
      <c r="B690" s="134" t="s">
        <v>269</v>
      </c>
      <c r="C690" s="134">
        <v>2024</v>
      </c>
      <c r="D690" s="134" t="s">
        <v>314</v>
      </c>
      <c r="E690" s="134" t="s">
        <v>328</v>
      </c>
      <c r="F690" s="146">
        <v>10</v>
      </c>
      <c r="G690" s="146" t="s">
        <v>139</v>
      </c>
      <c r="H690" s="144" t="s">
        <v>728</v>
      </c>
      <c r="I690" s="145">
        <v>12025</v>
      </c>
    </row>
    <row r="691" spans="1:9" x14ac:dyDescent="0.25">
      <c r="A691" s="134" t="s">
        <v>702</v>
      </c>
      <c r="B691" s="134" t="s">
        <v>269</v>
      </c>
      <c r="C691" s="134">
        <v>2024</v>
      </c>
      <c r="D691" s="134" t="s">
        <v>314</v>
      </c>
      <c r="E691" s="134" t="s">
        <v>328</v>
      </c>
      <c r="F691" s="146">
        <v>10</v>
      </c>
      <c r="G691" s="146" t="s">
        <v>139</v>
      </c>
      <c r="H691" s="144" t="s">
        <v>377</v>
      </c>
      <c r="I691" s="145">
        <v>7593</v>
      </c>
    </row>
    <row r="692" spans="1:9" x14ac:dyDescent="0.25">
      <c r="A692" s="134" t="s">
        <v>702</v>
      </c>
      <c r="B692" s="134" t="s">
        <v>269</v>
      </c>
      <c r="C692" s="134">
        <v>2024</v>
      </c>
      <c r="D692" s="134" t="s">
        <v>314</v>
      </c>
      <c r="E692" s="134" t="s">
        <v>328</v>
      </c>
      <c r="F692" s="146">
        <v>10</v>
      </c>
      <c r="G692" s="146" t="s">
        <v>139</v>
      </c>
      <c r="H692" s="144" t="s">
        <v>725</v>
      </c>
      <c r="I692" s="145">
        <v>899</v>
      </c>
    </row>
    <row r="693" spans="1:9" x14ac:dyDescent="0.25">
      <c r="A693" s="134" t="s">
        <v>702</v>
      </c>
      <c r="B693" s="134" t="s">
        <v>269</v>
      </c>
      <c r="C693" s="134">
        <v>2024</v>
      </c>
      <c r="D693" s="134" t="s">
        <v>314</v>
      </c>
      <c r="E693" s="134" t="s">
        <v>328</v>
      </c>
      <c r="F693" s="146">
        <v>10</v>
      </c>
      <c r="G693" s="146" t="s">
        <v>139</v>
      </c>
      <c r="H693" s="144" t="s">
        <v>726</v>
      </c>
      <c r="I693" s="145">
        <v>20</v>
      </c>
    </row>
    <row r="694" spans="1:9" x14ac:dyDescent="0.25">
      <c r="A694" s="134" t="s">
        <v>702</v>
      </c>
      <c r="B694" s="134" t="s">
        <v>269</v>
      </c>
      <c r="C694" s="134">
        <v>2024</v>
      </c>
      <c r="D694" s="134" t="s">
        <v>314</v>
      </c>
      <c r="E694" s="134" t="s">
        <v>328</v>
      </c>
      <c r="F694" s="146">
        <v>10</v>
      </c>
      <c r="G694" s="146" t="s">
        <v>139</v>
      </c>
      <c r="H694" s="144" t="s">
        <v>727</v>
      </c>
      <c r="I694" s="145">
        <v>879</v>
      </c>
    </row>
    <row r="695" spans="1:9" x14ac:dyDescent="0.25">
      <c r="A695" s="134" t="s">
        <v>702</v>
      </c>
      <c r="B695" s="134" t="s">
        <v>269</v>
      </c>
      <c r="C695" s="134">
        <v>2024</v>
      </c>
      <c r="D695" s="134" t="s">
        <v>314</v>
      </c>
      <c r="E695" s="134" t="s">
        <v>328</v>
      </c>
      <c r="F695" s="146">
        <v>10</v>
      </c>
      <c r="G695" s="146" t="s">
        <v>139</v>
      </c>
      <c r="H695" s="144" t="s">
        <v>381</v>
      </c>
      <c r="I695" s="145" t="s">
        <v>284</v>
      </c>
    </row>
    <row r="696" spans="1:9" x14ac:dyDescent="0.25">
      <c r="A696" s="134" t="s">
        <v>702</v>
      </c>
      <c r="B696" s="134" t="s">
        <v>269</v>
      </c>
      <c r="C696" s="134">
        <v>2024</v>
      </c>
      <c r="D696" s="134" t="s">
        <v>314</v>
      </c>
      <c r="E696" s="134" t="s">
        <v>328</v>
      </c>
      <c r="F696" s="146">
        <v>10</v>
      </c>
      <c r="G696" s="146" t="s">
        <v>139</v>
      </c>
      <c r="H696" s="144" t="s">
        <v>382</v>
      </c>
      <c r="I696" s="145">
        <v>424</v>
      </c>
    </row>
    <row r="697" spans="1:9" x14ac:dyDescent="0.25">
      <c r="A697" s="134" t="s">
        <v>702</v>
      </c>
      <c r="B697" s="134" t="s">
        <v>269</v>
      </c>
      <c r="C697" s="134">
        <v>2024</v>
      </c>
      <c r="D697" s="134" t="s">
        <v>314</v>
      </c>
      <c r="E697" s="134" t="s">
        <v>328</v>
      </c>
      <c r="F697" s="146">
        <v>10</v>
      </c>
      <c r="G697" s="146" t="s">
        <v>139</v>
      </c>
      <c r="H697" s="144" t="s">
        <v>383</v>
      </c>
      <c r="I697" s="145">
        <v>58</v>
      </c>
    </row>
    <row r="698" spans="1:9" x14ac:dyDescent="0.25">
      <c r="A698" s="134" t="s">
        <v>702</v>
      </c>
      <c r="B698" s="134" t="s">
        <v>269</v>
      </c>
      <c r="C698" s="134">
        <v>2024</v>
      </c>
      <c r="D698" s="134" t="s">
        <v>314</v>
      </c>
      <c r="E698" s="134" t="s">
        <v>328</v>
      </c>
      <c r="F698" s="146">
        <v>10</v>
      </c>
      <c r="G698" s="146" t="s">
        <v>139</v>
      </c>
      <c r="H698" s="144" t="s">
        <v>384</v>
      </c>
      <c r="I698" s="145">
        <v>57</v>
      </c>
    </row>
    <row r="699" spans="1:9" x14ac:dyDescent="0.25">
      <c r="A699" s="134" t="s">
        <v>702</v>
      </c>
      <c r="B699" s="134" t="s">
        <v>269</v>
      </c>
      <c r="C699" s="134">
        <v>2024</v>
      </c>
      <c r="D699" s="134" t="s">
        <v>314</v>
      </c>
      <c r="E699" s="134" t="s">
        <v>328</v>
      </c>
      <c r="F699" s="146">
        <v>10</v>
      </c>
      <c r="G699" s="146" t="s">
        <v>139</v>
      </c>
      <c r="H699" s="144" t="s">
        <v>385</v>
      </c>
      <c r="I699" s="145">
        <v>380</v>
      </c>
    </row>
    <row r="700" spans="1:9" x14ac:dyDescent="0.25">
      <c r="A700" s="134" t="s">
        <v>702</v>
      </c>
      <c r="B700" s="134" t="s">
        <v>269</v>
      </c>
      <c r="C700" s="134">
        <v>2024</v>
      </c>
      <c r="D700" s="134" t="s">
        <v>314</v>
      </c>
      <c r="E700" s="134" t="s">
        <v>328</v>
      </c>
      <c r="F700" s="146">
        <v>10</v>
      </c>
      <c r="G700" s="146" t="s">
        <v>139</v>
      </c>
      <c r="H700" s="144" t="s">
        <v>386</v>
      </c>
      <c r="I700" s="145">
        <v>16</v>
      </c>
    </row>
    <row r="701" spans="1:9" x14ac:dyDescent="0.25">
      <c r="A701" s="134" t="s">
        <v>702</v>
      </c>
      <c r="B701" s="134" t="s">
        <v>269</v>
      </c>
      <c r="C701" s="134">
        <v>2024</v>
      </c>
      <c r="D701" s="134" t="s">
        <v>314</v>
      </c>
      <c r="E701" s="134" t="s">
        <v>328</v>
      </c>
      <c r="F701" s="146">
        <v>10</v>
      </c>
      <c r="G701" s="146" t="s">
        <v>139</v>
      </c>
      <c r="H701" s="144" t="s">
        <v>387</v>
      </c>
      <c r="I701" s="145">
        <v>95</v>
      </c>
    </row>
    <row r="702" spans="1:9" x14ac:dyDescent="0.25">
      <c r="A702" s="134" t="s">
        <v>702</v>
      </c>
      <c r="B702" s="134" t="s">
        <v>269</v>
      </c>
      <c r="C702" s="134">
        <v>2024</v>
      </c>
      <c r="D702" s="134" t="s">
        <v>314</v>
      </c>
      <c r="E702" s="134" t="s">
        <v>328</v>
      </c>
      <c r="F702" s="146">
        <v>10</v>
      </c>
      <c r="G702" s="146" t="s">
        <v>139</v>
      </c>
      <c r="H702" s="144" t="s">
        <v>388</v>
      </c>
      <c r="I702" s="145">
        <v>6</v>
      </c>
    </row>
    <row r="703" spans="1:9" x14ac:dyDescent="0.25">
      <c r="A703" s="134" t="s">
        <v>702</v>
      </c>
      <c r="B703" s="134" t="s">
        <v>269</v>
      </c>
      <c r="C703" s="134">
        <v>2024</v>
      </c>
      <c r="D703" s="134" t="s">
        <v>314</v>
      </c>
      <c r="E703" s="134" t="s">
        <v>328</v>
      </c>
      <c r="F703" s="146">
        <v>10</v>
      </c>
      <c r="G703" s="146" t="s">
        <v>139</v>
      </c>
      <c r="H703" s="144" t="s">
        <v>389</v>
      </c>
      <c r="I703" s="145">
        <v>628</v>
      </c>
    </row>
    <row r="704" spans="1:9" x14ac:dyDescent="0.25">
      <c r="A704" s="134" t="s">
        <v>702</v>
      </c>
      <c r="B704" s="134" t="s">
        <v>269</v>
      </c>
      <c r="C704" s="134">
        <v>2024</v>
      </c>
      <c r="D704" s="134" t="s">
        <v>314</v>
      </c>
      <c r="E704" s="134" t="s">
        <v>328</v>
      </c>
      <c r="F704" s="146">
        <v>10</v>
      </c>
      <c r="G704" s="146" t="s">
        <v>139</v>
      </c>
      <c r="H704" s="144" t="s">
        <v>390</v>
      </c>
      <c r="I704" s="145">
        <v>5</v>
      </c>
    </row>
    <row r="705" spans="1:9" x14ac:dyDescent="0.25">
      <c r="A705" s="134" t="s">
        <v>702</v>
      </c>
      <c r="B705" s="134" t="s">
        <v>269</v>
      </c>
      <c r="C705" s="134">
        <v>2024</v>
      </c>
      <c r="D705" s="134" t="s">
        <v>314</v>
      </c>
      <c r="E705" s="134" t="s">
        <v>328</v>
      </c>
      <c r="F705" s="146">
        <v>10</v>
      </c>
      <c r="G705" s="146" t="s">
        <v>139</v>
      </c>
      <c r="H705" s="144" t="s">
        <v>391</v>
      </c>
      <c r="I705" s="145">
        <v>1</v>
      </c>
    </row>
    <row r="706" spans="1:9" x14ac:dyDescent="0.25">
      <c r="A706" s="134" t="s">
        <v>702</v>
      </c>
      <c r="B706" s="134" t="s">
        <v>269</v>
      </c>
      <c r="C706" s="134">
        <v>2024</v>
      </c>
      <c r="D706" s="134" t="s">
        <v>314</v>
      </c>
      <c r="E706" s="134" t="s">
        <v>328</v>
      </c>
      <c r="F706" s="146">
        <v>10</v>
      </c>
      <c r="G706" s="146" t="s">
        <v>139</v>
      </c>
      <c r="H706" s="144" t="s">
        <v>392</v>
      </c>
      <c r="I706" s="145">
        <v>541</v>
      </c>
    </row>
    <row r="707" spans="1:9" x14ac:dyDescent="0.25">
      <c r="A707" s="134" t="s">
        <v>702</v>
      </c>
      <c r="B707" s="134" t="s">
        <v>269</v>
      </c>
      <c r="C707" s="134">
        <v>2024</v>
      </c>
      <c r="D707" s="134" t="s">
        <v>314</v>
      </c>
      <c r="E707" s="134" t="s">
        <v>328</v>
      </c>
      <c r="F707" s="146">
        <v>10</v>
      </c>
      <c r="G707" s="146" t="s">
        <v>139</v>
      </c>
      <c r="H707" s="144" t="s">
        <v>393</v>
      </c>
      <c r="I707" s="145">
        <v>81</v>
      </c>
    </row>
    <row r="708" spans="1:9" x14ac:dyDescent="0.25">
      <c r="A708" s="134" t="s">
        <v>702</v>
      </c>
      <c r="B708" s="134" t="s">
        <v>269</v>
      </c>
      <c r="C708" s="134">
        <v>2024</v>
      </c>
      <c r="D708" s="134" t="s">
        <v>314</v>
      </c>
      <c r="E708" s="134" t="s">
        <v>328</v>
      </c>
      <c r="F708" s="146">
        <v>10</v>
      </c>
      <c r="G708" s="146" t="s">
        <v>139</v>
      </c>
      <c r="H708" s="144" t="s">
        <v>394</v>
      </c>
      <c r="I708" s="145">
        <v>254</v>
      </c>
    </row>
    <row r="709" spans="1:9" x14ac:dyDescent="0.25">
      <c r="A709" s="134" t="s">
        <v>702</v>
      </c>
      <c r="B709" s="134" t="s">
        <v>269</v>
      </c>
      <c r="C709" s="134">
        <v>2024</v>
      </c>
      <c r="D709" s="134" t="s">
        <v>314</v>
      </c>
      <c r="E709" s="134" t="s">
        <v>328</v>
      </c>
      <c r="F709" s="146">
        <v>10</v>
      </c>
      <c r="G709" s="146" t="s">
        <v>139</v>
      </c>
      <c r="H709" s="144" t="s">
        <v>395</v>
      </c>
      <c r="I709" s="145">
        <v>87</v>
      </c>
    </row>
    <row r="710" spans="1:9" x14ac:dyDescent="0.25">
      <c r="A710" s="134" t="s">
        <v>702</v>
      </c>
      <c r="B710" s="134" t="s">
        <v>269</v>
      </c>
      <c r="C710" s="134">
        <v>2024</v>
      </c>
      <c r="D710" s="134" t="s">
        <v>314</v>
      </c>
      <c r="E710" s="134" t="s">
        <v>328</v>
      </c>
      <c r="F710" s="146">
        <v>10</v>
      </c>
      <c r="G710" s="146" t="s">
        <v>139</v>
      </c>
      <c r="H710" s="144" t="s">
        <v>396</v>
      </c>
      <c r="I710" s="145">
        <v>85</v>
      </c>
    </row>
    <row r="711" spans="1:9" x14ac:dyDescent="0.25">
      <c r="A711" s="134" t="s">
        <v>702</v>
      </c>
      <c r="B711" s="134" t="s">
        <v>269</v>
      </c>
      <c r="C711" s="134">
        <v>2024</v>
      </c>
      <c r="D711" s="134" t="s">
        <v>314</v>
      </c>
      <c r="E711" s="134" t="s">
        <v>328</v>
      </c>
      <c r="F711" s="146">
        <v>10</v>
      </c>
      <c r="G711" s="146" t="s">
        <v>139</v>
      </c>
      <c r="H711" s="144" t="s">
        <v>397</v>
      </c>
      <c r="I711" s="145">
        <v>815</v>
      </c>
    </row>
    <row r="712" spans="1:9" x14ac:dyDescent="0.25">
      <c r="A712" s="134" t="s">
        <v>702</v>
      </c>
      <c r="B712" s="134" t="s">
        <v>269</v>
      </c>
      <c r="C712" s="134">
        <v>2024</v>
      </c>
      <c r="D712" s="134" t="s">
        <v>314</v>
      </c>
      <c r="E712" s="134" t="s">
        <v>328</v>
      </c>
      <c r="F712" s="146">
        <v>10</v>
      </c>
      <c r="G712" s="146" t="s">
        <v>139</v>
      </c>
      <c r="H712" s="144" t="s">
        <v>729</v>
      </c>
      <c r="I712" s="145">
        <v>3826</v>
      </c>
    </row>
    <row r="713" spans="1:9" x14ac:dyDescent="0.25">
      <c r="A713" s="134" t="s">
        <v>702</v>
      </c>
      <c r="B713" s="134" t="s">
        <v>269</v>
      </c>
      <c r="C713" s="134">
        <v>2024</v>
      </c>
      <c r="D713" s="134" t="s">
        <v>314</v>
      </c>
      <c r="E713" s="134" t="s">
        <v>328</v>
      </c>
      <c r="F713" s="146">
        <v>10</v>
      </c>
      <c r="G713" s="146" t="s">
        <v>139</v>
      </c>
      <c r="H713" s="144" t="s">
        <v>730</v>
      </c>
      <c r="I713" s="145">
        <v>3791</v>
      </c>
    </row>
    <row r="714" spans="1:9" x14ac:dyDescent="0.25">
      <c r="A714" s="134" t="s">
        <v>702</v>
      </c>
      <c r="B714" s="134" t="s">
        <v>269</v>
      </c>
      <c r="C714" s="134">
        <v>2024</v>
      </c>
      <c r="D714" s="134" t="s">
        <v>314</v>
      </c>
      <c r="E714" s="134" t="s">
        <v>328</v>
      </c>
      <c r="F714" s="146">
        <v>10</v>
      </c>
      <c r="G714" s="146" t="s">
        <v>139</v>
      </c>
      <c r="H714" s="144" t="s">
        <v>731</v>
      </c>
      <c r="I714" s="145">
        <v>35</v>
      </c>
    </row>
    <row r="715" spans="1:9" x14ac:dyDescent="0.25">
      <c r="A715" s="134" t="s">
        <v>702</v>
      </c>
      <c r="B715" s="134" t="s">
        <v>269</v>
      </c>
      <c r="C715" s="134">
        <v>2024</v>
      </c>
      <c r="D715" s="134" t="s">
        <v>314</v>
      </c>
      <c r="E715" s="134" t="s">
        <v>328</v>
      </c>
      <c r="F715" s="146">
        <v>10</v>
      </c>
      <c r="G715" s="146" t="s">
        <v>139</v>
      </c>
      <c r="H715" s="144" t="s">
        <v>732</v>
      </c>
      <c r="I715" s="145">
        <v>3817</v>
      </c>
    </row>
    <row r="716" spans="1:9" x14ac:dyDescent="0.25">
      <c r="A716" s="134" t="s">
        <v>702</v>
      </c>
      <c r="B716" s="134" t="s">
        <v>269</v>
      </c>
      <c r="C716" s="134">
        <v>2024</v>
      </c>
      <c r="D716" s="134" t="s">
        <v>314</v>
      </c>
      <c r="E716" s="134" t="s">
        <v>328</v>
      </c>
      <c r="F716" s="146">
        <v>10</v>
      </c>
      <c r="G716" s="146" t="s">
        <v>139</v>
      </c>
      <c r="H716" s="144" t="s">
        <v>733</v>
      </c>
      <c r="I716" s="145">
        <v>3783</v>
      </c>
    </row>
    <row r="717" spans="1:9" x14ac:dyDescent="0.25">
      <c r="A717" s="134" t="s">
        <v>702</v>
      </c>
      <c r="B717" s="134" t="s">
        <v>269</v>
      </c>
      <c r="C717" s="134">
        <v>2024</v>
      </c>
      <c r="D717" s="134" t="s">
        <v>314</v>
      </c>
      <c r="E717" s="134" t="s">
        <v>328</v>
      </c>
      <c r="F717" s="146">
        <v>10</v>
      </c>
      <c r="G717" s="146" t="s">
        <v>139</v>
      </c>
      <c r="H717" s="144" t="s">
        <v>734</v>
      </c>
      <c r="I717" s="145">
        <v>34</v>
      </c>
    </row>
    <row r="718" spans="1:9" x14ac:dyDescent="0.25">
      <c r="A718" s="134" t="s">
        <v>702</v>
      </c>
      <c r="B718" s="134" t="s">
        <v>269</v>
      </c>
      <c r="C718" s="134">
        <v>2024</v>
      </c>
      <c r="D718" s="134" t="s">
        <v>314</v>
      </c>
      <c r="E718" s="134" t="s">
        <v>328</v>
      </c>
      <c r="F718" s="146">
        <v>20</v>
      </c>
      <c r="G718" s="146" t="s">
        <v>251</v>
      </c>
      <c r="H718" s="144" t="s">
        <v>358</v>
      </c>
      <c r="I718" s="145">
        <v>155</v>
      </c>
    </row>
    <row r="719" spans="1:9" x14ac:dyDescent="0.25">
      <c r="A719" s="134" t="s">
        <v>702</v>
      </c>
      <c r="B719" s="134" t="s">
        <v>269</v>
      </c>
      <c r="C719" s="134">
        <v>2024</v>
      </c>
      <c r="D719" s="134" t="s">
        <v>314</v>
      </c>
      <c r="E719" s="134" t="s">
        <v>328</v>
      </c>
      <c r="F719" s="146">
        <v>20</v>
      </c>
      <c r="G719" s="146" t="s">
        <v>251</v>
      </c>
      <c r="H719" s="144" t="s">
        <v>403</v>
      </c>
      <c r="I719" s="145">
        <v>132</v>
      </c>
    </row>
    <row r="720" spans="1:9" x14ac:dyDescent="0.25">
      <c r="A720" s="134" t="s">
        <v>702</v>
      </c>
      <c r="B720" s="134" t="s">
        <v>269</v>
      </c>
      <c r="C720" s="134">
        <v>2024</v>
      </c>
      <c r="D720" s="134" t="s">
        <v>314</v>
      </c>
      <c r="E720" s="134" t="s">
        <v>328</v>
      </c>
      <c r="F720" s="146">
        <v>20</v>
      </c>
      <c r="G720" s="146" t="s">
        <v>251</v>
      </c>
      <c r="H720" s="144" t="s">
        <v>725</v>
      </c>
      <c r="I720" s="145">
        <v>9</v>
      </c>
    </row>
    <row r="721" spans="1:9" x14ac:dyDescent="0.25">
      <c r="A721" s="134" t="s">
        <v>702</v>
      </c>
      <c r="B721" s="134" t="s">
        <v>269</v>
      </c>
      <c r="C721" s="134">
        <v>2024</v>
      </c>
      <c r="D721" s="134" t="s">
        <v>314</v>
      </c>
      <c r="E721" s="134" t="s">
        <v>328</v>
      </c>
      <c r="F721" s="146">
        <v>20</v>
      </c>
      <c r="G721" s="146" t="s">
        <v>251</v>
      </c>
      <c r="H721" s="144" t="s">
        <v>726</v>
      </c>
      <c r="I721" s="145" t="s">
        <v>284</v>
      </c>
    </row>
    <row r="722" spans="1:9" x14ac:dyDescent="0.25">
      <c r="A722" s="134" t="s">
        <v>702</v>
      </c>
      <c r="B722" s="134" t="s">
        <v>269</v>
      </c>
      <c r="C722" s="134">
        <v>2024</v>
      </c>
      <c r="D722" s="134" t="s">
        <v>314</v>
      </c>
      <c r="E722" s="134" t="s">
        <v>328</v>
      </c>
      <c r="F722" s="146">
        <v>20</v>
      </c>
      <c r="G722" s="146" t="s">
        <v>251</v>
      </c>
      <c r="H722" s="144" t="s">
        <v>727</v>
      </c>
      <c r="I722" s="145">
        <v>9</v>
      </c>
    </row>
    <row r="723" spans="1:9" x14ac:dyDescent="0.25">
      <c r="A723" s="134" t="s">
        <v>702</v>
      </c>
      <c r="B723" s="134" t="s">
        <v>269</v>
      </c>
      <c r="C723" s="134">
        <v>2024</v>
      </c>
      <c r="D723" s="134" t="s">
        <v>314</v>
      </c>
      <c r="E723" s="134" t="s">
        <v>328</v>
      </c>
      <c r="F723" s="146">
        <v>30</v>
      </c>
      <c r="G723" s="146" t="s">
        <v>140</v>
      </c>
      <c r="H723" s="144" t="s">
        <v>358</v>
      </c>
      <c r="I723" s="145">
        <v>2518</v>
      </c>
    </row>
    <row r="724" spans="1:9" x14ac:dyDescent="0.25">
      <c r="A724" s="134" t="s">
        <v>702</v>
      </c>
      <c r="B724" s="134" t="s">
        <v>269</v>
      </c>
      <c r="C724" s="134">
        <v>2024</v>
      </c>
      <c r="D724" s="134" t="s">
        <v>314</v>
      </c>
      <c r="E724" s="134" t="s">
        <v>328</v>
      </c>
      <c r="F724" s="146">
        <v>30</v>
      </c>
      <c r="G724" s="146" t="s">
        <v>140</v>
      </c>
      <c r="H724" s="144" t="s">
        <v>403</v>
      </c>
      <c r="I724" s="145">
        <v>1430</v>
      </c>
    </row>
    <row r="725" spans="1:9" x14ac:dyDescent="0.25">
      <c r="A725" s="134" t="s">
        <v>702</v>
      </c>
      <c r="B725" s="134" t="s">
        <v>269</v>
      </c>
      <c r="C725" s="134">
        <v>2024</v>
      </c>
      <c r="D725" s="134" t="s">
        <v>314</v>
      </c>
      <c r="E725" s="134" t="s">
        <v>328</v>
      </c>
      <c r="F725" s="146">
        <v>30</v>
      </c>
      <c r="G725" s="146" t="s">
        <v>140</v>
      </c>
      <c r="H725" s="144" t="s">
        <v>725</v>
      </c>
      <c r="I725" s="145">
        <v>207</v>
      </c>
    </row>
    <row r="726" spans="1:9" x14ac:dyDescent="0.25">
      <c r="A726" s="134" t="s">
        <v>702</v>
      </c>
      <c r="B726" s="134" t="s">
        <v>269</v>
      </c>
      <c r="C726" s="134">
        <v>2024</v>
      </c>
      <c r="D726" s="134" t="s">
        <v>314</v>
      </c>
      <c r="E726" s="134" t="s">
        <v>328</v>
      </c>
      <c r="F726" s="146">
        <v>30</v>
      </c>
      <c r="G726" s="146" t="s">
        <v>140</v>
      </c>
      <c r="H726" s="144" t="s">
        <v>726</v>
      </c>
      <c r="I726" s="145" t="s">
        <v>284</v>
      </c>
    </row>
    <row r="727" spans="1:9" x14ac:dyDescent="0.25">
      <c r="A727" s="134" t="s">
        <v>702</v>
      </c>
      <c r="B727" s="134" t="s">
        <v>269</v>
      </c>
      <c r="C727" s="134">
        <v>2024</v>
      </c>
      <c r="D727" s="134" t="s">
        <v>314</v>
      </c>
      <c r="E727" s="134" t="s">
        <v>328</v>
      </c>
      <c r="F727" s="146">
        <v>30</v>
      </c>
      <c r="G727" s="146" t="s">
        <v>140</v>
      </c>
      <c r="H727" s="144" t="s">
        <v>727</v>
      </c>
      <c r="I727" s="145">
        <v>207</v>
      </c>
    </row>
    <row r="728" spans="1:9" x14ac:dyDescent="0.25">
      <c r="A728" s="134" t="s">
        <v>702</v>
      </c>
      <c r="B728" s="134" t="s">
        <v>269</v>
      </c>
      <c r="C728" s="134">
        <v>2024</v>
      </c>
      <c r="D728" s="134" t="s">
        <v>314</v>
      </c>
      <c r="E728" s="134" t="s">
        <v>328</v>
      </c>
      <c r="F728" s="146">
        <v>40</v>
      </c>
      <c r="G728" s="146" t="s">
        <v>141</v>
      </c>
      <c r="H728" s="144" t="s">
        <v>358</v>
      </c>
      <c r="I728" s="145" t="s">
        <v>284</v>
      </c>
    </row>
    <row r="729" spans="1:9" x14ac:dyDescent="0.25">
      <c r="A729" s="134" t="s">
        <v>702</v>
      </c>
      <c r="B729" s="134" t="s">
        <v>269</v>
      </c>
      <c r="C729" s="134">
        <v>2024</v>
      </c>
      <c r="D729" s="134" t="s">
        <v>314</v>
      </c>
      <c r="E729" s="134" t="s">
        <v>328</v>
      </c>
      <c r="F729" s="146">
        <v>40</v>
      </c>
      <c r="G729" s="146" t="s">
        <v>141</v>
      </c>
      <c r="H729" s="144" t="s">
        <v>403</v>
      </c>
      <c r="I729" s="145" t="s">
        <v>284</v>
      </c>
    </row>
    <row r="730" spans="1:9" x14ac:dyDescent="0.25">
      <c r="A730" s="134" t="s">
        <v>702</v>
      </c>
      <c r="B730" s="134" t="s">
        <v>269</v>
      </c>
      <c r="C730" s="134">
        <v>2024</v>
      </c>
      <c r="D730" s="134" t="s">
        <v>314</v>
      </c>
      <c r="E730" s="134" t="s">
        <v>328</v>
      </c>
      <c r="F730" s="146">
        <v>40</v>
      </c>
      <c r="G730" s="146" t="s">
        <v>141</v>
      </c>
      <c r="H730" s="144" t="s">
        <v>725</v>
      </c>
      <c r="I730" s="145" t="s">
        <v>284</v>
      </c>
    </row>
    <row r="731" spans="1:9" x14ac:dyDescent="0.25">
      <c r="A731" s="134" t="s">
        <v>702</v>
      </c>
      <c r="B731" s="134" t="s">
        <v>269</v>
      </c>
      <c r="C731" s="134">
        <v>2024</v>
      </c>
      <c r="D731" s="134" t="s">
        <v>314</v>
      </c>
      <c r="E731" s="134" t="s">
        <v>328</v>
      </c>
      <c r="F731" s="146">
        <v>40</v>
      </c>
      <c r="G731" s="146" t="s">
        <v>141</v>
      </c>
      <c r="H731" s="144" t="s">
        <v>726</v>
      </c>
      <c r="I731" s="145" t="s">
        <v>284</v>
      </c>
    </row>
    <row r="732" spans="1:9" x14ac:dyDescent="0.25">
      <c r="A732" s="134" t="s">
        <v>702</v>
      </c>
      <c r="B732" s="134" t="s">
        <v>269</v>
      </c>
      <c r="C732" s="134">
        <v>2024</v>
      </c>
      <c r="D732" s="134" t="s">
        <v>314</v>
      </c>
      <c r="E732" s="134" t="s">
        <v>328</v>
      </c>
      <c r="F732" s="146">
        <v>40</v>
      </c>
      <c r="G732" s="146" t="s">
        <v>141</v>
      </c>
      <c r="H732" s="144" t="s">
        <v>727</v>
      </c>
      <c r="I732" s="145" t="s">
        <v>284</v>
      </c>
    </row>
    <row r="733" spans="1:9" x14ac:dyDescent="0.25">
      <c r="A733" s="134" t="s">
        <v>702</v>
      </c>
      <c r="B733" s="134" t="s">
        <v>269</v>
      </c>
      <c r="C733" s="134">
        <v>2024</v>
      </c>
      <c r="D733" s="134" t="s">
        <v>314</v>
      </c>
      <c r="E733" s="134" t="s">
        <v>328</v>
      </c>
      <c r="F733" s="146">
        <v>50</v>
      </c>
      <c r="G733" s="146" t="s">
        <v>532</v>
      </c>
      <c r="H733" s="144" t="s">
        <v>358</v>
      </c>
      <c r="I733" s="145">
        <v>33</v>
      </c>
    </row>
    <row r="734" spans="1:9" x14ac:dyDescent="0.25">
      <c r="A734" s="134" t="s">
        <v>702</v>
      </c>
      <c r="B734" s="134" t="s">
        <v>269</v>
      </c>
      <c r="C734" s="134">
        <v>2024</v>
      </c>
      <c r="D734" s="134" t="s">
        <v>314</v>
      </c>
      <c r="E734" s="134" t="s">
        <v>328</v>
      </c>
      <c r="F734" s="146">
        <v>50</v>
      </c>
      <c r="G734" s="146" t="s">
        <v>532</v>
      </c>
      <c r="H734" s="144" t="s">
        <v>403</v>
      </c>
      <c r="I734" s="145">
        <v>24</v>
      </c>
    </row>
    <row r="735" spans="1:9" x14ac:dyDescent="0.25">
      <c r="A735" s="134" t="s">
        <v>702</v>
      </c>
      <c r="B735" s="134" t="s">
        <v>269</v>
      </c>
      <c r="C735" s="134">
        <v>2024</v>
      </c>
      <c r="D735" s="134" t="s">
        <v>314</v>
      </c>
      <c r="E735" s="134" t="s">
        <v>328</v>
      </c>
      <c r="F735" s="146">
        <v>50</v>
      </c>
      <c r="G735" s="146" t="s">
        <v>532</v>
      </c>
      <c r="H735" s="144" t="s">
        <v>725</v>
      </c>
      <c r="I735" s="145">
        <v>5</v>
      </c>
    </row>
    <row r="736" spans="1:9" x14ac:dyDescent="0.25">
      <c r="A736" s="134" t="s">
        <v>702</v>
      </c>
      <c r="B736" s="134" t="s">
        <v>269</v>
      </c>
      <c r="C736" s="134">
        <v>2024</v>
      </c>
      <c r="D736" s="134" t="s">
        <v>314</v>
      </c>
      <c r="E736" s="134" t="s">
        <v>328</v>
      </c>
      <c r="F736" s="146">
        <v>50</v>
      </c>
      <c r="G736" s="146" t="s">
        <v>532</v>
      </c>
      <c r="H736" s="144" t="s">
        <v>726</v>
      </c>
      <c r="I736" s="145" t="s">
        <v>284</v>
      </c>
    </row>
    <row r="737" spans="1:9" x14ac:dyDescent="0.25">
      <c r="A737" s="134" t="s">
        <v>702</v>
      </c>
      <c r="B737" s="134" t="s">
        <v>269</v>
      </c>
      <c r="C737" s="134">
        <v>2024</v>
      </c>
      <c r="D737" s="134" t="s">
        <v>314</v>
      </c>
      <c r="E737" s="134" t="s">
        <v>328</v>
      </c>
      <c r="F737" s="146">
        <v>50</v>
      </c>
      <c r="G737" s="146" t="s">
        <v>532</v>
      </c>
      <c r="H737" s="144" t="s">
        <v>727</v>
      </c>
      <c r="I737" s="145">
        <v>5</v>
      </c>
    </row>
    <row r="738" spans="1:9" x14ac:dyDescent="0.25">
      <c r="A738" s="134" t="s">
        <v>702</v>
      </c>
      <c r="B738" s="134" t="s">
        <v>269</v>
      </c>
      <c r="C738" s="134">
        <v>2024</v>
      </c>
      <c r="D738" s="134" t="s">
        <v>314</v>
      </c>
      <c r="E738" s="134" t="s">
        <v>328</v>
      </c>
      <c r="F738" s="146">
        <v>50</v>
      </c>
      <c r="G738" s="146" t="s">
        <v>532</v>
      </c>
      <c r="H738" s="147" t="s">
        <v>735</v>
      </c>
      <c r="I738" s="145">
        <v>16</v>
      </c>
    </row>
    <row r="739" spans="1:9" x14ac:dyDescent="0.25">
      <c r="A739" s="134" t="s">
        <v>702</v>
      </c>
      <c r="B739" s="134" t="s">
        <v>269</v>
      </c>
      <c r="C739" s="134">
        <v>2024</v>
      </c>
      <c r="D739" s="134" t="s">
        <v>314</v>
      </c>
      <c r="E739" s="134" t="s">
        <v>328</v>
      </c>
      <c r="F739" s="146">
        <v>50</v>
      </c>
      <c r="G739" s="146" t="s">
        <v>532</v>
      </c>
      <c r="H739" s="147" t="s">
        <v>736</v>
      </c>
      <c r="I739" s="145">
        <v>16</v>
      </c>
    </row>
    <row r="740" spans="1:9" x14ac:dyDescent="0.25">
      <c r="A740" s="134" t="s">
        <v>702</v>
      </c>
      <c r="B740" s="134" t="s">
        <v>269</v>
      </c>
      <c r="C740" s="134">
        <v>2024</v>
      </c>
      <c r="D740" s="134" t="s">
        <v>314</v>
      </c>
      <c r="E740" s="134" t="s">
        <v>328</v>
      </c>
      <c r="F740" s="146">
        <v>50</v>
      </c>
      <c r="G740" s="146" t="s">
        <v>532</v>
      </c>
      <c r="H740" s="147" t="s">
        <v>737</v>
      </c>
      <c r="I740" s="145">
        <v>16</v>
      </c>
    </row>
    <row r="741" spans="1:9" x14ac:dyDescent="0.25">
      <c r="A741" s="134" t="s">
        <v>702</v>
      </c>
      <c r="B741" s="134" t="s">
        <v>269</v>
      </c>
      <c r="C741" s="134">
        <v>2024</v>
      </c>
      <c r="D741" s="134" t="s">
        <v>314</v>
      </c>
      <c r="E741" s="134" t="s">
        <v>328</v>
      </c>
      <c r="F741" s="146">
        <v>50</v>
      </c>
      <c r="G741" s="146" t="s">
        <v>532</v>
      </c>
      <c r="H741" s="147" t="s">
        <v>738</v>
      </c>
      <c r="I741" s="145" t="s">
        <v>284</v>
      </c>
    </row>
    <row r="742" spans="1:9" x14ac:dyDescent="0.25">
      <c r="A742" s="134" t="s">
        <v>702</v>
      </c>
      <c r="B742" s="134" t="s">
        <v>269</v>
      </c>
      <c r="C742" s="134">
        <v>2024</v>
      </c>
      <c r="D742" s="134" t="s">
        <v>315</v>
      </c>
      <c r="E742" s="134" t="s">
        <v>328</v>
      </c>
      <c r="F742" s="134" t="s">
        <v>284</v>
      </c>
      <c r="G742" s="134" t="s">
        <v>721</v>
      </c>
      <c r="H742" s="144" t="s">
        <v>358</v>
      </c>
      <c r="I742" s="145">
        <v>5325</v>
      </c>
    </row>
    <row r="743" spans="1:9" x14ac:dyDescent="0.25">
      <c r="A743" s="134" t="s">
        <v>702</v>
      </c>
      <c r="B743" s="134" t="s">
        <v>269</v>
      </c>
      <c r="C743" s="134">
        <v>2024</v>
      </c>
      <c r="D743" s="134" t="s">
        <v>315</v>
      </c>
      <c r="E743" s="134" t="s">
        <v>328</v>
      </c>
      <c r="F743" s="134" t="s">
        <v>284</v>
      </c>
      <c r="G743" s="134" t="s">
        <v>721</v>
      </c>
      <c r="H743" s="144" t="s">
        <v>377</v>
      </c>
      <c r="I743" s="145">
        <v>2989</v>
      </c>
    </row>
    <row r="744" spans="1:9" x14ac:dyDescent="0.25">
      <c r="A744" s="134" t="s">
        <v>702</v>
      </c>
      <c r="B744" s="134" t="s">
        <v>269</v>
      </c>
      <c r="C744" s="134">
        <v>2024</v>
      </c>
      <c r="D744" s="134" t="s">
        <v>315</v>
      </c>
      <c r="E744" s="134" t="s">
        <v>328</v>
      </c>
      <c r="F744" s="134" t="s">
        <v>284</v>
      </c>
      <c r="G744" s="134" t="s">
        <v>721</v>
      </c>
      <c r="H744" s="144" t="s">
        <v>725</v>
      </c>
      <c r="I744" s="145">
        <v>548</v>
      </c>
    </row>
    <row r="745" spans="1:9" x14ac:dyDescent="0.25">
      <c r="A745" s="134" t="s">
        <v>702</v>
      </c>
      <c r="B745" s="134" t="s">
        <v>269</v>
      </c>
      <c r="C745" s="134">
        <v>2024</v>
      </c>
      <c r="D745" s="134" t="s">
        <v>315</v>
      </c>
      <c r="E745" s="134" t="s">
        <v>328</v>
      </c>
      <c r="F745" s="134" t="s">
        <v>284</v>
      </c>
      <c r="G745" s="134" t="s">
        <v>721</v>
      </c>
      <c r="H745" s="144" t="s">
        <v>726</v>
      </c>
      <c r="I745" s="145">
        <v>2</v>
      </c>
    </row>
    <row r="746" spans="1:9" x14ac:dyDescent="0.25">
      <c r="A746" s="134" t="s">
        <v>702</v>
      </c>
      <c r="B746" s="134" t="s">
        <v>269</v>
      </c>
      <c r="C746" s="134">
        <v>2024</v>
      </c>
      <c r="D746" s="134" t="s">
        <v>315</v>
      </c>
      <c r="E746" s="134" t="s">
        <v>328</v>
      </c>
      <c r="F746" s="134" t="s">
        <v>284</v>
      </c>
      <c r="G746" s="134" t="s">
        <v>721</v>
      </c>
      <c r="H746" s="144" t="s">
        <v>727</v>
      </c>
      <c r="I746" s="145">
        <v>546</v>
      </c>
    </row>
    <row r="747" spans="1:9" x14ac:dyDescent="0.25">
      <c r="A747" s="134" t="s">
        <v>702</v>
      </c>
      <c r="B747" s="134" t="s">
        <v>269</v>
      </c>
      <c r="C747" s="134">
        <v>2024</v>
      </c>
      <c r="D747" s="134" t="s">
        <v>315</v>
      </c>
      <c r="E747" s="134" t="s">
        <v>328</v>
      </c>
      <c r="F747" s="134" t="s">
        <v>284</v>
      </c>
      <c r="G747" s="134" t="s">
        <v>721</v>
      </c>
      <c r="H747" s="144" t="s">
        <v>381</v>
      </c>
      <c r="I747" s="145">
        <v>13</v>
      </c>
    </row>
    <row r="748" spans="1:9" x14ac:dyDescent="0.25">
      <c r="A748" s="134" t="s">
        <v>702</v>
      </c>
      <c r="B748" s="134" t="s">
        <v>269</v>
      </c>
      <c r="C748" s="134">
        <v>2024</v>
      </c>
      <c r="D748" s="134" t="s">
        <v>315</v>
      </c>
      <c r="E748" s="134" t="s">
        <v>328</v>
      </c>
      <c r="F748" s="134" t="s">
        <v>284</v>
      </c>
      <c r="G748" s="134" t="s">
        <v>721</v>
      </c>
      <c r="H748" s="144" t="s">
        <v>382</v>
      </c>
      <c r="I748" s="145">
        <v>128</v>
      </c>
    </row>
    <row r="749" spans="1:9" x14ac:dyDescent="0.25">
      <c r="A749" s="134" t="s">
        <v>702</v>
      </c>
      <c r="B749" s="134" t="s">
        <v>269</v>
      </c>
      <c r="C749" s="134">
        <v>2024</v>
      </c>
      <c r="D749" s="134" t="s">
        <v>315</v>
      </c>
      <c r="E749" s="134" t="s">
        <v>328</v>
      </c>
      <c r="F749" s="134" t="s">
        <v>284</v>
      </c>
      <c r="G749" s="134" t="s">
        <v>721</v>
      </c>
      <c r="H749" s="144" t="s">
        <v>383</v>
      </c>
      <c r="I749" s="145">
        <v>39</v>
      </c>
    </row>
    <row r="750" spans="1:9" x14ac:dyDescent="0.25">
      <c r="A750" s="134" t="s">
        <v>702</v>
      </c>
      <c r="B750" s="134" t="s">
        <v>269</v>
      </c>
      <c r="C750" s="134">
        <v>2024</v>
      </c>
      <c r="D750" s="134" t="s">
        <v>315</v>
      </c>
      <c r="E750" s="134" t="s">
        <v>328</v>
      </c>
      <c r="F750" s="134" t="s">
        <v>284</v>
      </c>
      <c r="G750" s="134" t="s">
        <v>721</v>
      </c>
      <c r="H750" s="144" t="s">
        <v>384</v>
      </c>
      <c r="I750" s="145">
        <v>17</v>
      </c>
    </row>
    <row r="751" spans="1:9" x14ac:dyDescent="0.25">
      <c r="A751" s="134" t="s">
        <v>702</v>
      </c>
      <c r="B751" s="134" t="s">
        <v>269</v>
      </c>
      <c r="C751" s="134">
        <v>2024</v>
      </c>
      <c r="D751" s="134" t="s">
        <v>315</v>
      </c>
      <c r="E751" s="134" t="s">
        <v>328</v>
      </c>
      <c r="F751" s="134" t="s">
        <v>284</v>
      </c>
      <c r="G751" s="134" t="s">
        <v>721</v>
      </c>
      <c r="H751" s="144" t="s">
        <v>385</v>
      </c>
      <c r="I751" s="145">
        <v>207</v>
      </c>
    </row>
    <row r="752" spans="1:9" x14ac:dyDescent="0.25">
      <c r="A752" s="134" t="s">
        <v>702</v>
      </c>
      <c r="B752" s="134" t="s">
        <v>269</v>
      </c>
      <c r="C752" s="134">
        <v>2024</v>
      </c>
      <c r="D752" s="134" t="s">
        <v>315</v>
      </c>
      <c r="E752" s="134" t="s">
        <v>328</v>
      </c>
      <c r="F752" s="134" t="s">
        <v>284</v>
      </c>
      <c r="G752" s="134" t="s">
        <v>721</v>
      </c>
      <c r="H752" s="144" t="s">
        <v>386</v>
      </c>
      <c r="I752" s="145">
        <v>7</v>
      </c>
    </row>
    <row r="753" spans="1:9" x14ac:dyDescent="0.25">
      <c r="A753" s="134" t="s">
        <v>702</v>
      </c>
      <c r="B753" s="134" t="s">
        <v>269</v>
      </c>
      <c r="C753" s="134">
        <v>2024</v>
      </c>
      <c r="D753" s="134" t="s">
        <v>315</v>
      </c>
      <c r="E753" s="134" t="s">
        <v>328</v>
      </c>
      <c r="F753" s="134" t="s">
        <v>284</v>
      </c>
      <c r="G753" s="134" t="s">
        <v>721</v>
      </c>
      <c r="H753" s="144" t="s">
        <v>387</v>
      </c>
      <c r="I753" s="145">
        <v>90</v>
      </c>
    </row>
    <row r="754" spans="1:9" x14ac:dyDescent="0.25">
      <c r="A754" s="134" t="s">
        <v>702</v>
      </c>
      <c r="B754" s="134" t="s">
        <v>269</v>
      </c>
      <c r="C754" s="134">
        <v>2024</v>
      </c>
      <c r="D754" s="134" t="s">
        <v>315</v>
      </c>
      <c r="E754" s="134" t="s">
        <v>328</v>
      </c>
      <c r="F754" s="134" t="s">
        <v>284</v>
      </c>
      <c r="G754" s="134" t="s">
        <v>721</v>
      </c>
      <c r="H754" s="144" t="s">
        <v>388</v>
      </c>
      <c r="I754" s="145">
        <v>193</v>
      </c>
    </row>
    <row r="755" spans="1:9" x14ac:dyDescent="0.25">
      <c r="A755" s="134" t="s">
        <v>702</v>
      </c>
      <c r="B755" s="134" t="s">
        <v>269</v>
      </c>
      <c r="C755" s="134">
        <v>2024</v>
      </c>
      <c r="D755" s="134" t="s">
        <v>315</v>
      </c>
      <c r="E755" s="134" t="s">
        <v>328</v>
      </c>
      <c r="F755" s="134" t="s">
        <v>284</v>
      </c>
      <c r="G755" s="134" t="s">
        <v>721</v>
      </c>
      <c r="H755" s="144" t="s">
        <v>389</v>
      </c>
      <c r="I755" s="145">
        <v>299</v>
      </c>
    </row>
    <row r="756" spans="1:9" x14ac:dyDescent="0.25">
      <c r="A756" s="134" t="s">
        <v>702</v>
      </c>
      <c r="B756" s="134" t="s">
        <v>269</v>
      </c>
      <c r="C756" s="134">
        <v>2024</v>
      </c>
      <c r="D756" s="134" t="s">
        <v>315</v>
      </c>
      <c r="E756" s="134" t="s">
        <v>328</v>
      </c>
      <c r="F756" s="134" t="s">
        <v>284</v>
      </c>
      <c r="G756" s="134" t="s">
        <v>721</v>
      </c>
      <c r="H756" s="144" t="s">
        <v>390</v>
      </c>
      <c r="I756" s="145">
        <v>2</v>
      </c>
    </row>
    <row r="757" spans="1:9" x14ac:dyDescent="0.25">
      <c r="A757" s="134" t="s">
        <v>702</v>
      </c>
      <c r="B757" s="134" t="s">
        <v>269</v>
      </c>
      <c r="C757" s="134">
        <v>2024</v>
      </c>
      <c r="D757" s="134" t="s">
        <v>315</v>
      </c>
      <c r="E757" s="134" t="s">
        <v>328</v>
      </c>
      <c r="F757" s="134" t="s">
        <v>284</v>
      </c>
      <c r="G757" s="134" t="s">
        <v>721</v>
      </c>
      <c r="H757" s="144" t="s">
        <v>391</v>
      </c>
      <c r="I757" s="145" t="s">
        <v>284</v>
      </c>
    </row>
    <row r="758" spans="1:9" x14ac:dyDescent="0.25">
      <c r="A758" s="134" t="s">
        <v>702</v>
      </c>
      <c r="B758" s="134" t="s">
        <v>269</v>
      </c>
      <c r="C758" s="134">
        <v>2024</v>
      </c>
      <c r="D758" s="134" t="s">
        <v>315</v>
      </c>
      <c r="E758" s="134" t="s">
        <v>328</v>
      </c>
      <c r="F758" s="134" t="s">
        <v>284</v>
      </c>
      <c r="G758" s="134" t="s">
        <v>721</v>
      </c>
      <c r="H758" s="144" t="s">
        <v>392</v>
      </c>
      <c r="I758" s="145">
        <v>33</v>
      </c>
    </row>
    <row r="759" spans="1:9" x14ac:dyDescent="0.25">
      <c r="A759" s="134" t="s">
        <v>702</v>
      </c>
      <c r="B759" s="134" t="s">
        <v>269</v>
      </c>
      <c r="C759" s="134">
        <v>2024</v>
      </c>
      <c r="D759" s="134" t="s">
        <v>315</v>
      </c>
      <c r="E759" s="134" t="s">
        <v>328</v>
      </c>
      <c r="F759" s="134" t="s">
        <v>284</v>
      </c>
      <c r="G759" s="134" t="s">
        <v>721</v>
      </c>
      <c r="H759" s="144" t="s">
        <v>393</v>
      </c>
      <c r="I759" s="145">
        <v>14</v>
      </c>
    </row>
    <row r="760" spans="1:9" x14ac:dyDescent="0.25">
      <c r="A760" s="134" t="s">
        <v>702</v>
      </c>
      <c r="B760" s="134" t="s">
        <v>269</v>
      </c>
      <c r="C760" s="134">
        <v>2024</v>
      </c>
      <c r="D760" s="134" t="s">
        <v>315</v>
      </c>
      <c r="E760" s="134" t="s">
        <v>328</v>
      </c>
      <c r="F760" s="134" t="s">
        <v>284</v>
      </c>
      <c r="G760" s="134" t="s">
        <v>721</v>
      </c>
      <c r="H760" s="144" t="s">
        <v>394</v>
      </c>
      <c r="I760" s="145">
        <v>5</v>
      </c>
    </row>
    <row r="761" spans="1:9" x14ac:dyDescent="0.25">
      <c r="A761" s="134" t="s">
        <v>702</v>
      </c>
      <c r="B761" s="134" t="s">
        <v>269</v>
      </c>
      <c r="C761" s="134">
        <v>2024</v>
      </c>
      <c r="D761" s="134" t="s">
        <v>315</v>
      </c>
      <c r="E761" s="134" t="s">
        <v>328</v>
      </c>
      <c r="F761" s="134" t="s">
        <v>284</v>
      </c>
      <c r="G761" s="134" t="s">
        <v>721</v>
      </c>
      <c r="H761" s="144" t="s">
        <v>395</v>
      </c>
      <c r="I761" s="145">
        <v>156</v>
      </c>
    </row>
    <row r="762" spans="1:9" x14ac:dyDescent="0.25">
      <c r="A762" s="134" t="s">
        <v>702</v>
      </c>
      <c r="B762" s="134" t="s">
        <v>269</v>
      </c>
      <c r="C762" s="134">
        <v>2024</v>
      </c>
      <c r="D762" s="134" t="s">
        <v>315</v>
      </c>
      <c r="E762" s="134" t="s">
        <v>328</v>
      </c>
      <c r="F762" s="134" t="s">
        <v>284</v>
      </c>
      <c r="G762" s="134" t="s">
        <v>721</v>
      </c>
      <c r="H762" s="144" t="s">
        <v>396</v>
      </c>
      <c r="I762" s="145">
        <v>21</v>
      </c>
    </row>
    <row r="763" spans="1:9" x14ac:dyDescent="0.25">
      <c r="A763" s="134" t="s">
        <v>702</v>
      </c>
      <c r="B763" s="134" t="s">
        <v>269</v>
      </c>
      <c r="C763" s="134">
        <v>2024</v>
      </c>
      <c r="D763" s="134" t="s">
        <v>315</v>
      </c>
      <c r="E763" s="134" t="s">
        <v>328</v>
      </c>
      <c r="F763" s="134" t="s">
        <v>284</v>
      </c>
      <c r="G763" s="134" t="s">
        <v>721</v>
      </c>
      <c r="H763" s="144" t="s">
        <v>397</v>
      </c>
      <c r="I763" s="145">
        <v>564</v>
      </c>
    </row>
    <row r="764" spans="1:9" x14ac:dyDescent="0.25">
      <c r="A764" s="134" t="s">
        <v>702</v>
      </c>
      <c r="B764" s="134" t="s">
        <v>269</v>
      </c>
      <c r="C764" s="134">
        <v>2024</v>
      </c>
      <c r="D764" s="134" t="s">
        <v>315</v>
      </c>
      <c r="E764" s="134" t="s">
        <v>328</v>
      </c>
      <c r="F764" s="146">
        <v>10</v>
      </c>
      <c r="G764" s="146" t="s">
        <v>139</v>
      </c>
      <c r="H764" s="144" t="s">
        <v>728</v>
      </c>
      <c r="I764" s="145">
        <v>3749</v>
      </c>
    </row>
    <row r="765" spans="1:9" x14ac:dyDescent="0.25">
      <c r="A765" s="134" t="s">
        <v>702</v>
      </c>
      <c r="B765" s="134" t="s">
        <v>269</v>
      </c>
      <c r="C765" s="134">
        <v>2024</v>
      </c>
      <c r="D765" s="134" t="s">
        <v>315</v>
      </c>
      <c r="E765" s="134" t="s">
        <v>328</v>
      </c>
      <c r="F765" s="146">
        <v>10</v>
      </c>
      <c r="G765" s="146" t="s">
        <v>139</v>
      </c>
      <c r="H765" s="144" t="s">
        <v>377</v>
      </c>
      <c r="I765" s="145">
        <v>2204</v>
      </c>
    </row>
    <row r="766" spans="1:9" x14ac:dyDescent="0.25">
      <c r="A766" s="134" t="s">
        <v>702</v>
      </c>
      <c r="B766" s="134" t="s">
        <v>269</v>
      </c>
      <c r="C766" s="134">
        <v>2024</v>
      </c>
      <c r="D766" s="134" t="s">
        <v>315</v>
      </c>
      <c r="E766" s="134" t="s">
        <v>328</v>
      </c>
      <c r="F766" s="146">
        <v>10</v>
      </c>
      <c r="G766" s="146" t="s">
        <v>139</v>
      </c>
      <c r="H766" s="144" t="s">
        <v>725</v>
      </c>
      <c r="I766" s="145">
        <v>393</v>
      </c>
    </row>
    <row r="767" spans="1:9" x14ac:dyDescent="0.25">
      <c r="A767" s="134" t="s">
        <v>702</v>
      </c>
      <c r="B767" s="134" t="s">
        <v>269</v>
      </c>
      <c r="C767" s="134">
        <v>2024</v>
      </c>
      <c r="D767" s="134" t="s">
        <v>315</v>
      </c>
      <c r="E767" s="134" t="s">
        <v>328</v>
      </c>
      <c r="F767" s="146">
        <v>10</v>
      </c>
      <c r="G767" s="146" t="s">
        <v>139</v>
      </c>
      <c r="H767" s="144" t="s">
        <v>726</v>
      </c>
      <c r="I767" s="145">
        <v>1</v>
      </c>
    </row>
    <row r="768" spans="1:9" x14ac:dyDescent="0.25">
      <c r="A768" s="134" t="s">
        <v>702</v>
      </c>
      <c r="B768" s="134" t="s">
        <v>269</v>
      </c>
      <c r="C768" s="134">
        <v>2024</v>
      </c>
      <c r="D768" s="134" t="s">
        <v>315</v>
      </c>
      <c r="E768" s="134" t="s">
        <v>328</v>
      </c>
      <c r="F768" s="146">
        <v>10</v>
      </c>
      <c r="G768" s="146" t="s">
        <v>139</v>
      </c>
      <c r="H768" s="144" t="s">
        <v>727</v>
      </c>
      <c r="I768" s="145">
        <v>392</v>
      </c>
    </row>
    <row r="769" spans="1:9" x14ac:dyDescent="0.25">
      <c r="A769" s="134" t="s">
        <v>702</v>
      </c>
      <c r="B769" s="134" t="s">
        <v>269</v>
      </c>
      <c r="C769" s="134">
        <v>2024</v>
      </c>
      <c r="D769" s="134" t="s">
        <v>315</v>
      </c>
      <c r="E769" s="134" t="s">
        <v>328</v>
      </c>
      <c r="F769" s="146">
        <v>10</v>
      </c>
      <c r="G769" s="146" t="s">
        <v>139</v>
      </c>
      <c r="H769" s="144" t="s">
        <v>381</v>
      </c>
      <c r="I769" s="145" t="s">
        <v>284</v>
      </c>
    </row>
    <row r="770" spans="1:9" x14ac:dyDescent="0.25">
      <c r="A770" s="134" t="s">
        <v>702</v>
      </c>
      <c r="B770" s="134" t="s">
        <v>269</v>
      </c>
      <c r="C770" s="134">
        <v>2024</v>
      </c>
      <c r="D770" s="134" t="s">
        <v>315</v>
      </c>
      <c r="E770" s="134" t="s">
        <v>328</v>
      </c>
      <c r="F770" s="146">
        <v>10</v>
      </c>
      <c r="G770" s="146" t="s">
        <v>139</v>
      </c>
      <c r="H770" s="144" t="s">
        <v>382</v>
      </c>
      <c r="I770" s="145">
        <v>128</v>
      </c>
    </row>
    <row r="771" spans="1:9" x14ac:dyDescent="0.25">
      <c r="A771" s="134" t="s">
        <v>702</v>
      </c>
      <c r="B771" s="134" t="s">
        <v>269</v>
      </c>
      <c r="C771" s="134">
        <v>2024</v>
      </c>
      <c r="D771" s="134" t="s">
        <v>315</v>
      </c>
      <c r="E771" s="134" t="s">
        <v>328</v>
      </c>
      <c r="F771" s="146">
        <v>10</v>
      </c>
      <c r="G771" s="146" t="s">
        <v>139</v>
      </c>
      <c r="H771" s="144" t="s">
        <v>383</v>
      </c>
      <c r="I771" s="145">
        <v>35</v>
      </c>
    </row>
    <row r="772" spans="1:9" x14ac:dyDescent="0.25">
      <c r="A772" s="134" t="s">
        <v>702</v>
      </c>
      <c r="B772" s="134" t="s">
        <v>269</v>
      </c>
      <c r="C772" s="134">
        <v>2024</v>
      </c>
      <c r="D772" s="134" t="s">
        <v>315</v>
      </c>
      <c r="E772" s="134" t="s">
        <v>328</v>
      </c>
      <c r="F772" s="146">
        <v>10</v>
      </c>
      <c r="G772" s="146" t="s">
        <v>139</v>
      </c>
      <c r="H772" s="144" t="s">
        <v>384</v>
      </c>
      <c r="I772" s="145">
        <v>14</v>
      </c>
    </row>
    <row r="773" spans="1:9" x14ac:dyDescent="0.25">
      <c r="A773" s="134" t="s">
        <v>702</v>
      </c>
      <c r="B773" s="134" t="s">
        <v>269</v>
      </c>
      <c r="C773" s="134">
        <v>2024</v>
      </c>
      <c r="D773" s="134" t="s">
        <v>315</v>
      </c>
      <c r="E773" s="134" t="s">
        <v>328</v>
      </c>
      <c r="F773" s="146">
        <v>10</v>
      </c>
      <c r="G773" s="146" t="s">
        <v>139</v>
      </c>
      <c r="H773" s="144" t="s">
        <v>385</v>
      </c>
      <c r="I773" s="145">
        <v>151</v>
      </c>
    </row>
    <row r="774" spans="1:9" x14ac:dyDescent="0.25">
      <c r="A774" s="134" t="s">
        <v>702</v>
      </c>
      <c r="B774" s="134" t="s">
        <v>269</v>
      </c>
      <c r="C774" s="134">
        <v>2024</v>
      </c>
      <c r="D774" s="134" t="s">
        <v>315</v>
      </c>
      <c r="E774" s="134" t="s">
        <v>328</v>
      </c>
      <c r="F774" s="146">
        <v>10</v>
      </c>
      <c r="G774" s="146" t="s">
        <v>139</v>
      </c>
      <c r="H774" s="144" t="s">
        <v>386</v>
      </c>
      <c r="I774" s="145">
        <v>6</v>
      </c>
    </row>
    <row r="775" spans="1:9" x14ac:dyDescent="0.25">
      <c r="A775" s="134" t="s">
        <v>702</v>
      </c>
      <c r="B775" s="134" t="s">
        <v>269</v>
      </c>
      <c r="C775" s="134">
        <v>2024</v>
      </c>
      <c r="D775" s="134" t="s">
        <v>315</v>
      </c>
      <c r="E775" s="134" t="s">
        <v>328</v>
      </c>
      <c r="F775" s="146">
        <v>10</v>
      </c>
      <c r="G775" s="146" t="s">
        <v>139</v>
      </c>
      <c r="H775" s="144" t="s">
        <v>387</v>
      </c>
      <c r="I775" s="145">
        <v>39</v>
      </c>
    </row>
    <row r="776" spans="1:9" x14ac:dyDescent="0.25">
      <c r="A776" s="134" t="s">
        <v>702</v>
      </c>
      <c r="B776" s="134" t="s">
        <v>269</v>
      </c>
      <c r="C776" s="134">
        <v>2024</v>
      </c>
      <c r="D776" s="134" t="s">
        <v>315</v>
      </c>
      <c r="E776" s="134" t="s">
        <v>328</v>
      </c>
      <c r="F776" s="146">
        <v>10</v>
      </c>
      <c r="G776" s="146" t="s">
        <v>139</v>
      </c>
      <c r="H776" s="144" t="s">
        <v>388</v>
      </c>
      <c r="I776" s="145">
        <v>6</v>
      </c>
    </row>
    <row r="777" spans="1:9" x14ac:dyDescent="0.25">
      <c r="A777" s="134" t="s">
        <v>702</v>
      </c>
      <c r="B777" s="134" t="s">
        <v>269</v>
      </c>
      <c r="C777" s="134">
        <v>2024</v>
      </c>
      <c r="D777" s="134" t="s">
        <v>315</v>
      </c>
      <c r="E777" s="134" t="s">
        <v>328</v>
      </c>
      <c r="F777" s="146">
        <v>10</v>
      </c>
      <c r="G777" s="146" t="s">
        <v>139</v>
      </c>
      <c r="H777" s="144" t="s">
        <v>389</v>
      </c>
      <c r="I777" s="145">
        <v>191</v>
      </c>
    </row>
    <row r="778" spans="1:9" x14ac:dyDescent="0.25">
      <c r="A778" s="134" t="s">
        <v>702</v>
      </c>
      <c r="B778" s="134" t="s">
        <v>269</v>
      </c>
      <c r="C778" s="134">
        <v>2024</v>
      </c>
      <c r="D778" s="134" t="s">
        <v>315</v>
      </c>
      <c r="E778" s="134" t="s">
        <v>328</v>
      </c>
      <c r="F778" s="146">
        <v>10</v>
      </c>
      <c r="G778" s="146" t="s">
        <v>139</v>
      </c>
      <c r="H778" s="144" t="s">
        <v>390</v>
      </c>
      <c r="I778" s="145">
        <v>2</v>
      </c>
    </row>
    <row r="779" spans="1:9" x14ac:dyDescent="0.25">
      <c r="A779" s="134" t="s">
        <v>702</v>
      </c>
      <c r="B779" s="134" t="s">
        <v>269</v>
      </c>
      <c r="C779" s="134">
        <v>2024</v>
      </c>
      <c r="D779" s="134" t="s">
        <v>315</v>
      </c>
      <c r="E779" s="134" t="s">
        <v>328</v>
      </c>
      <c r="F779" s="146">
        <v>10</v>
      </c>
      <c r="G779" s="146" t="s">
        <v>139</v>
      </c>
      <c r="H779" s="144" t="s">
        <v>391</v>
      </c>
      <c r="I779" s="145" t="s">
        <v>284</v>
      </c>
    </row>
    <row r="780" spans="1:9" x14ac:dyDescent="0.25">
      <c r="A780" s="134" t="s">
        <v>702</v>
      </c>
      <c r="B780" s="134" t="s">
        <v>269</v>
      </c>
      <c r="C780" s="134">
        <v>2024</v>
      </c>
      <c r="D780" s="134" t="s">
        <v>315</v>
      </c>
      <c r="E780" s="134" t="s">
        <v>328</v>
      </c>
      <c r="F780" s="146">
        <v>10</v>
      </c>
      <c r="G780" s="146" t="s">
        <v>139</v>
      </c>
      <c r="H780" s="144" t="s">
        <v>392</v>
      </c>
      <c r="I780" s="145">
        <v>26</v>
      </c>
    </row>
    <row r="781" spans="1:9" x14ac:dyDescent="0.25">
      <c r="A781" s="134" t="s">
        <v>702</v>
      </c>
      <c r="B781" s="134" t="s">
        <v>269</v>
      </c>
      <c r="C781" s="134">
        <v>2024</v>
      </c>
      <c r="D781" s="134" t="s">
        <v>315</v>
      </c>
      <c r="E781" s="134" t="s">
        <v>328</v>
      </c>
      <c r="F781" s="146">
        <v>10</v>
      </c>
      <c r="G781" s="146" t="s">
        <v>139</v>
      </c>
      <c r="H781" s="144" t="s">
        <v>393</v>
      </c>
      <c r="I781" s="145">
        <v>14</v>
      </c>
    </row>
    <row r="782" spans="1:9" x14ac:dyDescent="0.25">
      <c r="A782" s="134" t="s">
        <v>702</v>
      </c>
      <c r="B782" s="134" t="s">
        <v>269</v>
      </c>
      <c r="C782" s="134">
        <v>2024</v>
      </c>
      <c r="D782" s="134" t="s">
        <v>315</v>
      </c>
      <c r="E782" s="134" t="s">
        <v>328</v>
      </c>
      <c r="F782" s="146">
        <v>10</v>
      </c>
      <c r="G782" s="146" t="s">
        <v>139</v>
      </c>
      <c r="H782" s="144" t="s">
        <v>394</v>
      </c>
      <c r="I782" s="145">
        <v>5</v>
      </c>
    </row>
    <row r="783" spans="1:9" x14ac:dyDescent="0.25">
      <c r="A783" s="134" t="s">
        <v>702</v>
      </c>
      <c r="B783" s="134" t="s">
        <v>269</v>
      </c>
      <c r="C783" s="134">
        <v>2024</v>
      </c>
      <c r="D783" s="134" t="s">
        <v>315</v>
      </c>
      <c r="E783" s="134" t="s">
        <v>328</v>
      </c>
      <c r="F783" s="146">
        <v>10</v>
      </c>
      <c r="G783" s="146" t="s">
        <v>139</v>
      </c>
      <c r="H783" s="144" t="s">
        <v>395</v>
      </c>
      <c r="I783" s="145">
        <v>122</v>
      </c>
    </row>
    <row r="784" spans="1:9" x14ac:dyDescent="0.25">
      <c r="A784" s="134" t="s">
        <v>702</v>
      </c>
      <c r="B784" s="134" t="s">
        <v>269</v>
      </c>
      <c r="C784" s="134">
        <v>2024</v>
      </c>
      <c r="D784" s="134" t="s">
        <v>315</v>
      </c>
      <c r="E784" s="134" t="s">
        <v>328</v>
      </c>
      <c r="F784" s="146">
        <v>10</v>
      </c>
      <c r="G784" s="146" t="s">
        <v>139</v>
      </c>
      <c r="H784" s="144" t="s">
        <v>396</v>
      </c>
      <c r="I784" s="145">
        <v>16</v>
      </c>
    </row>
    <row r="785" spans="1:9" x14ac:dyDescent="0.25">
      <c r="A785" s="134" t="s">
        <v>702</v>
      </c>
      <c r="B785" s="134" t="s">
        <v>269</v>
      </c>
      <c r="C785" s="134">
        <v>2024</v>
      </c>
      <c r="D785" s="134" t="s">
        <v>315</v>
      </c>
      <c r="E785" s="134" t="s">
        <v>328</v>
      </c>
      <c r="F785" s="146">
        <v>10</v>
      </c>
      <c r="G785" s="146" t="s">
        <v>139</v>
      </c>
      <c r="H785" s="144" t="s">
        <v>397</v>
      </c>
      <c r="I785" s="145">
        <v>397</v>
      </c>
    </row>
    <row r="786" spans="1:9" x14ac:dyDescent="0.25">
      <c r="A786" s="134" t="s">
        <v>702</v>
      </c>
      <c r="B786" s="134" t="s">
        <v>269</v>
      </c>
      <c r="C786" s="134">
        <v>2024</v>
      </c>
      <c r="D786" s="134" t="s">
        <v>315</v>
      </c>
      <c r="E786" s="134" t="s">
        <v>328</v>
      </c>
      <c r="F786" s="146">
        <v>10</v>
      </c>
      <c r="G786" s="146" t="s">
        <v>139</v>
      </c>
      <c r="H786" s="144" t="s">
        <v>729</v>
      </c>
      <c r="I786" s="145">
        <v>1076</v>
      </c>
    </row>
    <row r="787" spans="1:9" x14ac:dyDescent="0.25">
      <c r="A787" s="134" t="s">
        <v>702</v>
      </c>
      <c r="B787" s="134" t="s">
        <v>269</v>
      </c>
      <c r="C787" s="134">
        <v>2024</v>
      </c>
      <c r="D787" s="134" t="s">
        <v>315</v>
      </c>
      <c r="E787" s="134" t="s">
        <v>328</v>
      </c>
      <c r="F787" s="146">
        <v>10</v>
      </c>
      <c r="G787" s="146" t="s">
        <v>139</v>
      </c>
      <c r="H787" s="144" t="s">
        <v>730</v>
      </c>
      <c r="I787" s="145">
        <v>1067</v>
      </c>
    </row>
    <row r="788" spans="1:9" x14ac:dyDescent="0.25">
      <c r="A788" s="134" t="s">
        <v>702</v>
      </c>
      <c r="B788" s="134" t="s">
        <v>269</v>
      </c>
      <c r="C788" s="134">
        <v>2024</v>
      </c>
      <c r="D788" s="134" t="s">
        <v>315</v>
      </c>
      <c r="E788" s="134" t="s">
        <v>328</v>
      </c>
      <c r="F788" s="146">
        <v>10</v>
      </c>
      <c r="G788" s="146" t="s">
        <v>139</v>
      </c>
      <c r="H788" s="144" t="s">
        <v>731</v>
      </c>
      <c r="I788" s="145">
        <v>9</v>
      </c>
    </row>
    <row r="789" spans="1:9" x14ac:dyDescent="0.25">
      <c r="A789" s="134" t="s">
        <v>702</v>
      </c>
      <c r="B789" s="134" t="s">
        <v>269</v>
      </c>
      <c r="C789" s="134">
        <v>2024</v>
      </c>
      <c r="D789" s="134" t="s">
        <v>315</v>
      </c>
      <c r="E789" s="134" t="s">
        <v>328</v>
      </c>
      <c r="F789" s="146">
        <v>10</v>
      </c>
      <c r="G789" s="146" t="s">
        <v>139</v>
      </c>
      <c r="H789" s="144" t="s">
        <v>732</v>
      </c>
      <c r="I789" s="145">
        <v>1072</v>
      </c>
    </row>
    <row r="790" spans="1:9" x14ac:dyDescent="0.25">
      <c r="A790" s="134" t="s">
        <v>702</v>
      </c>
      <c r="B790" s="134" t="s">
        <v>269</v>
      </c>
      <c r="C790" s="134">
        <v>2024</v>
      </c>
      <c r="D790" s="134" t="s">
        <v>315</v>
      </c>
      <c r="E790" s="134" t="s">
        <v>328</v>
      </c>
      <c r="F790" s="146">
        <v>10</v>
      </c>
      <c r="G790" s="146" t="s">
        <v>139</v>
      </c>
      <c r="H790" s="144" t="s">
        <v>733</v>
      </c>
      <c r="I790" s="145">
        <v>1063</v>
      </c>
    </row>
    <row r="791" spans="1:9" x14ac:dyDescent="0.25">
      <c r="A791" s="134" t="s">
        <v>702</v>
      </c>
      <c r="B791" s="134" t="s">
        <v>269</v>
      </c>
      <c r="C791" s="134">
        <v>2024</v>
      </c>
      <c r="D791" s="134" t="s">
        <v>315</v>
      </c>
      <c r="E791" s="134" t="s">
        <v>328</v>
      </c>
      <c r="F791" s="146">
        <v>10</v>
      </c>
      <c r="G791" s="146" t="s">
        <v>139</v>
      </c>
      <c r="H791" s="144" t="s">
        <v>734</v>
      </c>
      <c r="I791" s="145">
        <v>9</v>
      </c>
    </row>
    <row r="792" spans="1:9" x14ac:dyDescent="0.25">
      <c r="A792" s="134" t="s">
        <v>702</v>
      </c>
      <c r="B792" s="134" t="s">
        <v>269</v>
      </c>
      <c r="C792" s="134">
        <v>2024</v>
      </c>
      <c r="D792" s="134" t="s">
        <v>315</v>
      </c>
      <c r="E792" s="134" t="s">
        <v>328</v>
      </c>
      <c r="F792" s="146">
        <v>20</v>
      </c>
      <c r="G792" s="146" t="s">
        <v>251</v>
      </c>
      <c r="H792" s="144" t="s">
        <v>358</v>
      </c>
      <c r="I792" s="145">
        <v>17</v>
      </c>
    </row>
    <row r="793" spans="1:9" x14ac:dyDescent="0.25">
      <c r="A793" s="134" t="s">
        <v>702</v>
      </c>
      <c r="B793" s="134" t="s">
        <v>269</v>
      </c>
      <c r="C793" s="134">
        <v>2024</v>
      </c>
      <c r="D793" s="134" t="s">
        <v>315</v>
      </c>
      <c r="E793" s="134" t="s">
        <v>328</v>
      </c>
      <c r="F793" s="146">
        <v>20</v>
      </c>
      <c r="G793" s="146" t="s">
        <v>251</v>
      </c>
      <c r="H793" s="144" t="s">
        <v>403</v>
      </c>
      <c r="I793" s="145">
        <v>11</v>
      </c>
    </row>
    <row r="794" spans="1:9" x14ac:dyDescent="0.25">
      <c r="A794" s="134" t="s">
        <v>702</v>
      </c>
      <c r="B794" s="134" t="s">
        <v>269</v>
      </c>
      <c r="C794" s="134">
        <v>2024</v>
      </c>
      <c r="D794" s="134" t="s">
        <v>315</v>
      </c>
      <c r="E794" s="134" t="s">
        <v>328</v>
      </c>
      <c r="F794" s="146">
        <v>20</v>
      </c>
      <c r="G794" s="146" t="s">
        <v>251</v>
      </c>
      <c r="H794" s="144" t="s">
        <v>725</v>
      </c>
      <c r="I794" s="145">
        <v>2</v>
      </c>
    </row>
    <row r="795" spans="1:9" x14ac:dyDescent="0.25">
      <c r="A795" s="134" t="s">
        <v>702</v>
      </c>
      <c r="B795" s="134" t="s">
        <v>269</v>
      </c>
      <c r="C795" s="134">
        <v>2024</v>
      </c>
      <c r="D795" s="134" t="s">
        <v>315</v>
      </c>
      <c r="E795" s="134" t="s">
        <v>328</v>
      </c>
      <c r="F795" s="146">
        <v>20</v>
      </c>
      <c r="G795" s="146" t="s">
        <v>251</v>
      </c>
      <c r="H795" s="144" t="s">
        <v>726</v>
      </c>
      <c r="I795" s="145">
        <v>1</v>
      </c>
    </row>
    <row r="796" spans="1:9" x14ac:dyDescent="0.25">
      <c r="A796" s="134" t="s">
        <v>702</v>
      </c>
      <c r="B796" s="134" t="s">
        <v>269</v>
      </c>
      <c r="C796" s="134">
        <v>2024</v>
      </c>
      <c r="D796" s="134" t="s">
        <v>315</v>
      </c>
      <c r="E796" s="134" t="s">
        <v>328</v>
      </c>
      <c r="F796" s="146">
        <v>20</v>
      </c>
      <c r="G796" s="146" t="s">
        <v>251</v>
      </c>
      <c r="H796" s="144" t="s">
        <v>727</v>
      </c>
      <c r="I796" s="145">
        <v>1</v>
      </c>
    </row>
    <row r="797" spans="1:9" x14ac:dyDescent="0.25">
      <c r="A797" s="134" t="s">
        <v>702</v>
      </c>
      <c r="B797" s="134" t="s">
        <v>269</v>
      </c>
      <c r="C797" s="134">
        <v>2024</v>
      </c>
      <c r="D797" s="134" t="s">
        <v>315</v>
      </c>
      <c r="E797" s="134" t="s">
        <v>328</v>
      </c>
      <c r="F797" s="146">
        <v>30</v>
      </c>
      <c r="G797" s="146" t="s">
        <v>140</v>
      </c>
      <c r="H797" s="144" t="s">
        <v>358</v>
      </c>
      <c r="I797" s="145">
        <v>1553</v>
      </c>
    </row>
    <row r="798" spans="1:9" x14ac:dyDescent="0.25">
      <c r="A798" s="134" t="s">
        <v>702</v>
      </c>
      <c r="B798" s="134" t="s">
        <v>269</v>
      </c>
      <c r="C798" s="134">
        <v>2024</v>
      </c>
      <c r="D798" s="134" t="s">
        <v>315</v>
      </c>
      <c r="E798" s="134" t="s">
        <v>328</v>
      </c>
      <c r="F798" s="146">
        <v>30</v>
      </c>
      <c r="G798" s="146" t="s">
        <v>140</v>
      </c>
      <c r="H798" s="144" t="s">
        <v>403</v>
      </c>
      <c r="I798" s="145">
        <v>769</v>
      </c>
    </row>
    <row r="799" spans="1:9" x14ac:dyDescent="0.25">
      <c r="A799" s="134" t="s">
        <v>702</v>
      </c>
      <c r="B799" s="134" t="s">
        <v>269</v>
      </c>
      <c r="C799" s="134">
        <v>2024</v>
      </c>
      <c r="D799" s="134" t="s">
        <v>315</v>
      </c>
      <c r="E799" s="134" t="s">
        <v>328</v>
      </c>
      <c r="F799" s="146">
        <v>30</v>
      </c>
      <c r="G799" s="146" t="s">
        <v>140</v>
      </c>
      <c r="H799" s="144" t="s">
        <v>725</v>
      </c>
      <c r="I799" s="145">
        <v>153</v>
      </c>
    </row>
    <row r="800" spans="1:9" x14ac:dyDescent="0.25">
      <c r="A800" s="134" t="s">
        <v>702</v>
      </c>
      <c r="B800" s="134" t="s">
        <v>269</v>
      </c>
      <c r="C800" s="134">
        <v>2024</v>
      </c>
      <c r="D800" s="134" t="s">
        <v>315</v>
      </c>
      <c r="E800" s="134" t="s">
        <v>328</v>
      </c>
      <c r="F800" s="146">
        <v>30</v>
      </c>
      <c r="G800" s="146" t="s">
        <v>140</v>
      </c>
      <c r="H800" s="144" t="s">
        <v>726</v>
      </c>
      <c r="I800" s="145" t="s">
        <v>284</v>
      </c>
    </row>
    <row r="801" spans="1:9" x14ac:dyDescent="0.25">
      <c r="A801" s="134" t="s">
        <v>702</v>
      </c>
      <c r="B801" s="134" t="s">
        <v>269</v>
      </c>
      <c r="C801" s="134">
        <v>2024</v>
      </c>
      <c r="D801" s="134" t="s">
        <v>315</v>
      </c>
      <c r="E801" s="134" t="s">
        <v>328</v>
      </c>
      <c r="F801" s="146">
        <v>30</v>
      </c>
      <c r="G801" s="146" t="s">
        <v>140</v>
      </c>
      <c r="H801" s="144" t="s">
        <v>727</v>
      </c>
      <c r="I801" s="145">
        <v>153</v>
      </c>
    </row>
    <row r="802" spans="1:9" x14ac:dyDescent="0.25">
      <c r="A802" s="134" t="s">
        <v>702</v>
      </c>
      <c r="B802" s="134" t="s">
        <v>269</v>
      </c>
      <c r="C802" s="134">
        <v>2024</v>
      </c>
      <c r="D802" s="134" t="s">
        <v>315</v>
      </c>
      <c r="E802" s="134" t="s">
        <v>328</v>
      </c>
      <c r="F802" s="146">
        <v>40</v>
      </c>
      <c r="G802" s="146" t="s">
        <v>141</v>
      </c>
      <c r="H802" s="144" t="s">
        <v>358</v>
      </c>
      <c r="I802" s="145" t="s">
        <v>284</v>
      </c>
    </row>
    <row r="803" spans="1:9" x14ac:dyDescent="0.25">
      <c r="A803" s="134" t="s">
        <v>702</v>
      </c>
      <c r="B803" s="134" t="s">
        <v>269</v>
      </c>
      <c r="C803" s="134">
        <v>2024</v>
      </c>
      <c r="D803" s="134" t="s">
        <v>315</v>
      </c>
      <c r="E803" s="134" t="s">
        <v>328</v>
      </c>
      <c r="F803" s="146">
        <v>40</v>
      </c>
      <c r="G803" s="146" t="s">
        <v>141</v>
      </c>
      <c r="H803" s="144" t="s">
        <v>403</v>
      </c>
      <c r="I803" s="145" t="s">
        <v>284</v>
      </c>
    </row>
    <row r="804" spans="1:9" x14ac:dyDescent="0.25">
      <c r="A804" s="134" t="s">
        <v>702</v>
      </c>
      <c r="B804" s="134" t="s">
        <v>269</v>
      </c>
      <c r="C804" s="134">
        <v>2024</v>
      </c>
      <c r="D804" s="134" t="s">
        <v>315</v>
      </c>
      <c r="E804" s="134" t="s">
        <v>328</v>
      </c>
      <c r="F804" s="146">
        <v>40</v>
      </c>
      <c r="G804" s="146" t="s">
        <v>141</v>
      </c>
      <c r="H804" s="144" t="s">
        <v>725</v>
      </c>
      <c r="I804" s="145" t="s">
        <v>284</v>
      </c>
    </row>
    <row r="805" spans="1:9" x14ac:dyDescent="0.25">
      <c r="A805" s="134" t="s">
        <v>702</v>
      </c>
      <c r="B805" s="134" t="s">
        <v>269</v>
      </c>
      <c r="C805" s="134">
        <v>2024</v>
      </c>
      <c r="D805" s="134" t="s">
        <v>315</v>
      </c>
      <c r="E805" s="134" t="s">
        <v>328</v>
      </c>
      <c r="F805" s="146">
        <v>40</v>
      </c>
      <c r="G805" s="146" t="s">
        <v>141</v>
      </c>
      <c r="H805" s="144" t="s">
        <v>726</v>
      </c>
      <c r="I805" s="145" t="s">
        <v>284</v>
      </c>
    </row>
    <row r="806" spans="1:9" x14ac:dyDescent="0.25">
      <c r="A806" s="134" t="s">
        <v>702</v>
      </c>
      <c r="B806" s="134" t="s">
        <v>269</v>
      </c>
      <c r="C806" s="134">
        <v>2024</v>
      </c>
      <c r="D806" s="134" t="s">
        <v>315</v>
      </c>
      <c r="E806" s="134" t="s">
        <v>328</v>
      </c>
      <c r="F806" s="146">
        <v>40</v>
      </c>
      <c r="G806" s="146" t="s">
        <v>141</v>
      </c>
      <c r="H806" s="144" t="s">
        <v>727</v>
      </c>
      <c r="I806" s="145" t="s">
        <v>284</v>
      </c>
    </row>
    <row r="807" spans="1:9" x14ac:dyDescent="0.25">
      <c r="A807" s="134" t="s">
        <v>702</v>
      </c>
      <c r="B807" s="134" t="s">
        <v>269</v>
      </c>
      <c r="C807" s="134">
        <v>2024</v>
      </c>
      <c r="D807" s="134" t="s">
        <v>315</v>
      </c>
      <c r="E807" s="134" t="s">
        <v>328</v>
      </c>
      <c r="F807" s="146">
        <v>50</v>
      </c>
      <c r="G807" s="146" t="s">
        <v>532</v>
      </c>
      <c r="H807" s="144" t="s">
        <v>358</v>
      </c>
      <c r="I807" s="145">
        <v>6</v>
      </c>
    </row>
    <row r="808" spans="1:9" x14ac:dyDescent="0.25">
      <c r="A808" s="134" t="s">
        <v>702</v>
      </c>
      <c r="B808" s="134" t="s">
        <v>269</v>
      </c>
      <c r="C808" s="134">
        <v>2024</v>
      </c>
      <c r="D808" s="134" t="s">
        <v>315</v>
      </c>
      <c r="E808" s="134" t="s">
        <v>328</v>
      </c>
      <c r="F808" s="146">
        <v>50</v>
      </c>
      <c r="G808" s="146" t="s">
        <v>532</v>
      </c>
      <c r="H808" s="144" t="s">
        <v>403</v>
      </c>
      <c r="I808" s="145">
        <v>5</v>
      </c>
    </row>
    <row r="809" spans="1:9" x14ac:dyDescent="0.25">
      <c r="A809" s="134" t="s">
        <v>702</v>
      </c>
      <c r="B809" s="134" t="s">
        <v>269</v>
      </c>
      <c r="C809" s="134">
        <v>2024</v>
      </c>
      <c r="D809" s="134" t="s">
        <v>315</v>
      </c>
      <c r="E809" s="134" t="s">
        <v>328</v>
      </c>
      <c r="F809" s="146">
        <v>50</v>
      </c>
      <c r="G809" s="146" t="s">
        <v>532</v>
      </c>
      <c r="H809" s="144" t="s">
        <v>725</v>
      </c>
      <c r="I809" s="145" t="s">
        <v>284</v>
      </c>
    </row>
    <row r="810" spans="1:9" x14ac:dyDescent="0.25">
      <c r="A810" s="134" t="s">
        <v>702</v>
      </c>
      <c r="B810" s="134" t="s">
        <v>269</v>
      </c>
      <c r="C810" s="134">
        <v>2024</v>
      </c>
      <c r="D810" s="134" t="s">
        <v>315</v>
      </c>
      <c r="E810" s="134" t="s">
        <v>328</v>
      </c>
      <c r="F810" s="146">
        <v>50</v>
      </c>
      <c r="G810" s="146" t="s">
        <v>532</v>
      </c>
      <c r="H810" s="144" t="s">
        <v>726</v>
      </c>
      <c r="I810" s="145" t="s">
        <v>284</v>
      </c>
    </row>
    <row r="811" spans="1:9" x14ac:dyDescent="0.25">
      <c r="A811" s="134" t="s">
        <v>702</v>
      </c>
      <c r="B811" s="134" t="s">
        <v>269</v>
      </c>
      <c r="C811" s="134">
        <v>2024</v>
      </c>
      <c r="D811" s="134" t="s">
        <v>315</v>
      </c>
      <c r="E811" s="134" t="s">
        <v>328</v>
      </c>
      <c r="F811" s="146">
        <v>50</v>
      </c>
      <c r="G811" s="146" t="s">
        <v>532</v>
      </c>
      <c r="H811" s="144" t="s">
        <v>727</v>
      </c>
      <c r="I811" s="145" t="s">
        <v>284</v>
      </c>
    </row>
    <row r="812" spans="1:9" x14ac:dyDescent="0.25">
      <c r="A812" s="134" t="s">
        <v>702</v>
      </c>
      <c r="B812" s="134" t="s">
        <v>269</v>
      </c>
      <c r="C812" s="134">
        <v>2024</v>
      </c>
      <c r="D812" s="134" t="s">
        <v>315</v>
      </c>
      <c r="E812" s="134" t="s">
        <v>328</v>
      </c>
      <c r="F812" s="146">
        <v>50</v>
      </c>
      <c r="G812" s="146" t="s">
        <v>532</v>
      </c>
      <c r="H812" s="147" t="s">
        <v>735</v>
      </c>
      <c r="I812" s="145">
        <v>5</v>
      </c>
    </row>
    <row r="813" spans="1:9" x14ac:dyDescent="0.25">
      <c r="A813" s="134" t="s">
        <v>702</v>
      </c>
      <c r="B813" s="134" t="s">
        <v>269</v>
      </c>
      <c r="C813" s="134">
        <v>2024</v>
      </c>
      <c r="D813" s="134" t="s">
        <v>315</v>
      </c>
      <c r="E813" s="134" t="s">
        <v>328</v>
      </c>
      <c r="F813" s="146">
        <v>50</v>
      </c>
      <c r="G813" s="146" t="s">
        <v>532</v>
      </c>
      <c r="H813" s="147" t="s">
        <v>736</v>
      </c>
      <c r="I813" s="145">
        <v>5</v>
      </c>
    </row>
    <row r="814" spans="1:9" x14ac:dyDescent="0.25">
      <c r="A814" s="134" t="s">
        <v>702</v>
      </c>
      <c r="B814" s="134" t="s">
        <v>269</v>
      </c>
      <c r="C814" s="134">
        <v>2024</v>
      </c>
      <c r="D814" s="134" t="s">
        <v>315</v>
      </c>
      <c r="E814" s="134" t="s">
        <v>328</v>
      </c>
      <c r="F814" s="146">
        <v>50</v>
      </c>
      <c r="G814" s="146" t="s">
        <v>532</v>
      </c>
      <c r="H814" s="147" t="s">
        <v>737</v>
      </c>
      <c r="I814" s="145">
        <v>5</v>
      </c>
    </row>
    <row r="815" spans="1:9" x14ac:dyDescent="0.25">
      <c r="A815" s="134" t="s">
        <v>702</v>
      </c>
      <c r="B815" s="134" t="s">
        <v>269</v>
      </c>
      <c r="C815" s="134">
        <v>2024</v>
      </c>
      <c r="D815" s="134" t="s">
        <v>315</v>
      </c>
      <c r="E815" s="134" t="s">
        <v>328</v>
      </c>
      <c r="F815" s="146">
        <v>50</v>
      </c>
      <c r="G815" s="146" t="s">
        <v>532</v>
      </c>
      <c r="H815" s="147" t="s">
        <v>738</v>
      </c>
      <c r="I815" s="145" t="s">
        <v>284</v>
      </c>
    </row>
    <row r="816" spans="1:9" x14ac:dyDescent="0.25">
      <c r="A816" s="134" t="s">
        <v>702</v>
      </c>
      <c r="B816" s="134" t="s">
        <v>269</v>
      </c>
      <c r="C816" s="134">
        <v>2024</v>
      </c>
      <c r="D816" s="134" t="s">
        <v>316</v>
      </c>
      <c r="E816" s="134" t="s">
        <v>328</v>
      </c>
      <c r="F816" s="134" t="s">
        <v>284</v>
      </c>
      <c r="G816" s="134" t="s">
        <v>721</v>
      </c>
      <c r="H816" s="144" t="s">
        <v>358</v>
      </c>
      <c r="I816" s="145">
        <v>13245</v>
      </c>
    </row>
    <row r="817" spans="1:9" x14ac:dyDescent="0.25">
      <c r="A817" s="134" t="s">
        <v>702</v>
      </c>
      <c r="B817" s="134" t="s">
        <v>269</v>
      </c>
      <c r="C817" s="134">
        <v>2024</v>
      </c>
      <c r="D817" s="134" t="s">
        <v>316</v>
      </c>
      <c r="E817" s="134" t="s">
        <v>328</v>
      </c>
      <c r="F817" s="134" t="s">
        <v>284</v>
      </c>
      <c r="G817" s="134" t="s">
        <v>721</v>
      </c>
      <c r="H817" s="144" t="s">
        <v>377</v>
      </c>
      <c r="I817" s="145">
        <v>7603</v>
      </c>
    </row>
    <row r="818" spans="1:9" x14ac:dyDescent="0.25">
      <c r="A818" s="134" t="s">
        <v>702</v>
      </c>
      <c r="B818" s="134" t="s">
        <v>269</v>
      </c>
      <c r="C818" s="134">
        <v>2024</v>
      </c>
      <c r="D818" s="134" t="s">
        <v>316</v>
      </c>
      <c r="E818" s="134" t="s">
        <v>328</v>
      </c>
      <c r="F818" s="134" t="s">
        <v>284</v>
      </c>
      <c r="G818" s="134" t="s">
        <v>721</v>
      </c>
      <c r="H818" s="144" t="s">
        <v>725</v>
      </c>
      <c r="I818" s="145">
        <v>1440</v>
      </c>
    </row>
    <row r="819" spans="1:9" x14ac:dyDescent="0.25">
      <c r="A819" s="134" t="s">
        <v>702</v>
      </c>
      <c r="B819" s="134" t="s">
        <v>269</v>
      </c>
      <c r="C819" s="134">
        <v>2024</v>
      </c>
      <c r="D819" s="134" t="s">
        <v>316</v>
      </c>
      <c r="E819" s="134" t="s">
        <v>328</v>
      </c>
      <c r="F819" s="134" t="s">
        <v>284</v>
      </c>
      <c r="G819" s="134" t="s">
        <v>721</v>
      </c>
      <c r="H819" s="144" t="s">
        <v>726</v>
      </c>
      <c r="I819" s="145">
        <v>18</v>
      </c>
    </row>
    <row r="820" spans="1:9" x14ac:dyDescent="0.25">
      <c r="A820" s="134" t="s">
        <v>702</v>
      </c>
      <c r="B820" s="134" t="s">
        <v>269</v>
      </c>
      <c r="C820" s="134">
        <v>2024</v>
      </c>
      <c r="D820" s="134" t="s">
        <v>316</v>
      </c>
      <c r="E820" s="134" t="s">
        <v>328</v>
      </c>
      <c r="F820" s="134" t="s">
        <v>284</v>
      </c>
      <c r="G820" s="134" t="s">
        <v>721</v>
      </c>
      <c r="H820" s="144" t="s">
        <v>727</v>
      </c>
      <c r="I820" s="145">
        <v>1422</v>
      </c>
    </row>
    <row r="821" spans="1:9" x14ac:dyDescent="0.25">
      <c r="A821" s="134" t="s">
        <v>702</v>
      </c>
      <c r="B821" s="134" t="s">
        <v>269</v>
      </c>
      <c r="C821" s="134">
        <v>2024</v>
      </c>
      <c r="D821" s="134" t="s">
        <v>316</v>
      </c>
      <c r="E821" s="134" t="s">
        <v>328</v>
      </c>
      <c r="F821" s="134" t="s">
        <v>284</v>
      </c>
      <c r="G821" s="134" t="s">
        <v>721</v>
      </c>
      <c r="H821" s="144" t="s">
        <v>381</v>
      </c>
      <c r="I821" s="145">
        <v>9</v>
      </c>
    </row>
    <row r="822" spans="1:9" x14ac:dyDescent="0.25">
      <c r="A822" s="134" t="s">
        <v>702</v>
      </c>
      <c r="B822" s="134" t="s">
        <v>269</v>
      </c>
      <c r="C822" s="134">
        <v>2024</v>
      </c>
      <c r="D822" s="134" t="s">
        <v>316</v>
      </c>
      <c r="E822" s="134" t="s">
        <v>328</v>
      </c>
      <c r="F822" s="134" t="s">
        <v>284</v>
      </c>
      <c r="G822" s="134" t="s">
        <v>721</v>
      </c>
      <c r="H822" s="144" t="s">
        <v>382</v>
      </c>
      <c r="I822" s="145">
        <v>76</v>
      </c>
    </row>
    <row r="823" spans="1:9" x14ac:dyDescent="0.25">
      <c r="A823" s="134" t="s">
        <v>702</v>
      </c>
      <c r="B823" s="134" t="s">
        <v>269</v>
      </c>
      <c r="C823" s="134">
        <v>2024</v>
      </c>
      <c r="D823" s="134" t="s">
        <v>316</v>
      </c>
      <c r="E823" s="134" t="s">
        <v>328</v>
      </c>
      <c r="F823" s="134" t="s">
        <v>284</v>
      </c>
      <c r="G823" s="134" t="s">
        <v>721</v>
      </c>
      <c r="H823" s="144" t="s">
        <v>383</v>
      </c>
      <c r="I823" s="145">
        <v>30</v>
      </c>
    </row>
    <row r="824" spans="1:9" x14ac:dyDescent="0.25">
      <c r="A824" s="134" t="s">
        <v>702</v>
      </c>
      <c r="B824" s="134" t="s">
        <v>269</v>
      </c>
      <c r="C824" s="134">
        <v>2024</v>
      </c>
      <c r="D824" s="134" t="s">
        <v>316</v>
      </c>
      <c r="E824" s="134" t="s">
        <v>328</v>
      </c>
      <c r="F824" s="134" t="s">
        <v>284</v>
      </c>
      <c r="G824" s="134" t="s">
        <v>721</v>
      </c>
      <c r="H824" s="144" t="s">
        <v>384</v>
      </c>
      <c r="I824" s="145">
        <v>1</v>
      </c>
    </row>
    <row r="825" spans="1:9" x14ac:dyDescent="0.25">
      <c r="A825" s="134" t="s">
        <v>702</v>
      </c>
      <c r="B825" s="134" t="s">
        <v>269</v>
      </c>
      <c r="C825" s="134">
        <v>2024</v>
      </c>
      <c r="D825" s="134" t="s">
        <v>316</v>
      </c>
      <c r="E825" s="134" t="s">
        <v>328</v>
      </c>
      <c r="F825" s="134" t="s">
        <v>284</v>
      </c>
      <c r="G825" s="134" t="s">
        <v>721</v>
      </c>
      <c r="H825" s="144" t="s">
        <v>385</v>
      </c>
      <c r="I825" s="145">
        <v>403</v>
      </c>
    </row>
    <row r="826" spans="1:9" x14ac:dyDescent="0.25">
      <c r="A826" s="134" t="s">
        <v>702</v>
      </c>
      <c r="B826" s="134" t="s">
        <v>269</v>
      </c>
      <c r="C826" s="134">
        <v>2024</v>
      </c>
      <c r="D826" s="134" t="s">
        <v>316</v>
      </c>
      <c r="E826" s="134" t="s">
        <v>328</v>
      </c>
      <c r="F826" s="134" t="s">
        <v>284</v>
      </c>
      <c r="G826" s="134" t="s">
        <v>721</v>
      </c>
      <c r="H826" s="144" t="s">
        <v>386</v>
      </c>
      <c r="I826" s="145">
        <v>17</v>
      </c>
    </row>
    <row r="827" spans="1:9" x14ac:dyDescent="0.25">
      <c r="A827" s="134" t="s">
        <v>702</v>
      </c>
      <c r="B827" s="134" t="s">
        <v>269</v>
      </c>
      <c r="C827" s="134">
        <v>2024</v>
      </c>
      <c r="D827" s="134" t="s">
        <v>316</v>
      </c>
      <c r="E827" s="134" t="s">
        <v>328</v>
      </c>
      <c r="F827" s="134" t="s">
        <v>284</v>
      </c>
      <c r="G827" s="134" t="s">
        <v>721</v>
      </c>
      <c r="H827" s="144" t="s">
        <v>387</v>
      </c>
      <c r="I827" s="145">
        <v>124</v>
      </c>
    </row>
    <row r="828" spans="1:9" x14ac:dyDescent="0.25">
      <c r="A828" s="134" t="s">
        <v>702</v>
      </c>
      <c r="B828" s="134" t="s">
        <v>269</v>
      </c>
      <c r="C828" s="134">
        <v>2024</v>
      </c>
      <c r="D828" s="134" t="s">
        <v>316</v>
      </c>
      <c r="E828" s="134" t="s">
        <v>328</v>
      </c>
      <c r="F828" s="134" t="s">
        <v>284</v>
      </c>
      <c r="G828" s="134" t="s">
        <v>721</v>
      </c>
      <c r="H828" s="144" t="s">
        <v>388</v>
      </c>
      <c r="I828" s="145">
        <v>274</v>
      </c>
    </row>
    <row r="829" spans="1:9" x14ac:dyDescent="0.25">
      <c r="A829" s="134" t="s">
        <v>702</v>
      </c>
      <c r="B829" s="134" t="s">
        <v>269</v>
      </c>
      <c r="C829" s="134">
        <v>2024</v>
      </c>
      <c r="D829" s="134" t="s">
        <v>316</v>
      </c>
      <c r="E829" s="134" t="s">
        <v>328</v>
      </c>
      <c r="F829" s="134" t="s">
        <v>284</v>
      </c>
      <c r="G829" s="134" t="s">
        <v>721</v>
      </c>
      <c r="H829" s="144" t="s">
        <v>389</v>
      </c>
      <c r="I829" s="145">
        <v>793</v>
      </c>
    </row>
    <row r="830" spans="1:9" x14ac:dyDescent="0.25">
      <c r="A830" s="134" t="s">
        <v>702</v>
      </c>
      <c r="B830" s="134" t="s">
        <v>269</v>
      </c>
      <c r="C830" s="134">
        <v>2024</v>
      </c>
      <c r="D830" s="134" t="s">
        <v>316</v>
      </c>
      <c r="E830" s="134" t="s">
        <v>328</v>
      </c>
      <c r="F830" s="134" t="s">
        <v>284</v>
      </c>
      <c r="G830" s="134" t="s">
        <v>721</v>
      </c>
      <c r="H830" s="144" t="s">
        <v>390</v>
      </c>
      <c r="I830" s="145">
        <v>6</v>
      </c>
    </row>
    <row r="831" spans="1:9" x14ac:dyDescent="0.25">
      <c r="A831" s="134" t="s">
        <v>702</v>
      </c>
      <c r="B831" s="134" t="s">
        <v>269</v>
      </c>
      <c r="C831" s="134">
        <v>2024</v>
      </c>
      <c r="D831" s="134" t="s">
        <v>316</v>
      </c>
      <c r="E831" s="134" t="s">
        <v>328</v>
      </c>
      <c r="F831" s="134" t="s">
        <v>284</v>
      </c>
      <c r="G831" s="134" t="s">
        <v>721</v>
      </c>
      <c r="H831" s="144" t="s">
        <v>391</v>
      </c>
      <c r="I831" s="145" t="s">
        <v>284</v>
      </c>
    </row>
    <row r="832" spans="1:9" x14ac:dyDescent="0.25">
      <c r="A832" s="134" t="s">
        <v>702</v>
      </c>
      <c r="B832" s="134" t="s">
        <v>269</v>
      </c>
      <c r="C832" s="134">
        <v>2024</v>
      </c>
      <c r="D832" s="134" t="s">
        <v>316</v>
      </c>
      <c r="E832" s="134" t="s">
        <v>328</v>
      </c>
      <c r="F832" s="134" t="s">
        <v>284</v>
      </c>
      <c r="G832" s="134" t="s">
        <v>721</v>
      </c>
      <c r="H832" s="144" t="s">
        <v>392</v>
      </c>
      <c r="I832" s="145">
        <v>236</v>
      </c>
    </row>
    <row r="833" spans="1:9" x14ac:dyDescent="0.25">
      <c r="A833" s="134" t="s">
        <v>702</v>
      </c>
      <c r="B833" s="134" t="s">
        <v>269</v>
      </c>
      <c r="C833" s="134">
        <v>2024</v>
      </c>
      <c r="D833" s="134" t="s">
        <v>316</v>
      </c>
      <c r="E833" s="134" t="s">
        <v>328</v>
      </c>
      <c r="F833" s="134" t="s">
        <v>284</v>
      </c>
      <c r="G833" s="134" t="s">
        <v>721</v>
      </c>
      <c r="H833" s="144" t="s">
        <v>393</v>
      </c>
      <c r="I833" s="145">
        <v>27</v>
      </c>
    </row>
    <row r="834" spans="1:9" x14ac:dyDescent="0.25">
      <c r="A834" s="134" t="s">
        <v>702</v>
      </c>
      <c r="B834" s="134" t="s">
        <v>269</v>
      </c>
      <c r="C834" s="134">
        <v>2024</v>
      </c>
      <c r="D834" s="134" t="s">
        <v>316</v>
      </c>
      <c r="E834" s="134" t="s">
        <v>328</v>
      </c>
      <c r="F834" s="134" t="s">
        <v>284</v>
      </c>
      <c r="G834" s="134" t="s">
        <v>721</v>
      </c>
      <c r="H834" s="144" t="s">
        <v>394</v>
      </c>
      <c r="I834" s="145">
        <v>560</v>
      </c>
    </row>
    <row r="835" spans="1:9" x14ac:dyDescent="0.25">
      <c r="A835" s="134" t="s">
        <v>702</v>
      </c>
      <c r="B835" s="134" t="s">
        <v>269</v>
      </c>
      <c r="C835" s="134">
        <v>2024</v>
      </c>
      <c r="D835" s="134" t="s">
        <v>316</v>
      </c>
      <c r="E835" s="134" t="s">
        <v>328</v>
      </c>
      <c r="F835" s="134" t="s">
        <v>284</v>
      </c>
      <c r="G835" s="134" t="s">
        <v>721</v>
      </c>
      <c r="H835" s="144" t="s">
        <v>395</v>
      </c>
      <c r="I835" s="145">
        <v>149</v>
      </c>
    </row>
    <row r="836" spans="1:9" x14ac:dyDescent="0.25">
      <c r="A836" s="134" t="s">
        <v>702</v>
      </c>
      <c r="B836" s="134" t="s">
        <v>269</v>
      </c>
      <c r="C836" s="134">
        <v>2024</v>
      </c>
      <c r="D836" s="134" t="s">
        <v>316</v>
      </c>
      <c r="E836" s="134" t="s">
        <v>328</v>
      </c>
      <c r="F836" s="134" t="s">
        <v>284</v>
      </c>
      <c r="G836" s="134" t="s">
        <v>721</v>
      </c>
      <c r="H836" s="144" t="s">
        <v>396</v>
      </c>
      <c r="I836" s="145">
        <v>88</v>
      </c>
    </row>
    <row r="837" spans="1:9" x14ac:dyDescent="0.25">
      <c r="A837" s="134" t="s">
        <v>702</v>
      </c>
      <c r="B837" s="134" t="s">
        <v>269</v>
      </c>
      <c r="C837" s="134">
        <v>2024</v>
      </c>
      <c r="D837" s="134" t="s">
        <v>316</v>
      </c>
      <c r="E837" s="134" t="s">
        <v>328</v>
      </c>
      <c r="F837" s="134" t="s">
        <v>284</v>
      </c>
      <c r="G837" s="134" t="s">
        <v>721</v>
      </c>
      <c r="H837" s="144" t="s">
        <v>397</v>
      </c>
      <c r="I837" s="145">
        <v>1409</v>
      </c>
    </row>
    <row r="838" spans="1:9" x14ac:dyDescent="0.25">
      <c r="A838" s="134" t="s">
        <v>702</v>
      </c>
      <c r="B838" s="134" t="s">
        <v>269</v>
      </c>
      <c r="C838" s="134">
        <v>2024</v>
      </c>
      <c r="D838" s="134" t="s">
        <v>316</v>
      </c>
      <c r="E838" s="134" t="s">
        <v>328</v>
      </c>
      <c r="F838" s="146">
        <v>10</v>
      </c>
      <c r="G838" s="146" t="s">
        <v>139</v>
      </c>
      <c r="H838" s="144" t="s">
        <v>728</v>
      </c>
      <c r="I838" s="145">
        <v>9182</v>
      </c>
    </row>
    <row r="839" spans="1:9" x14ac:dyDescent="0.25">
      <c r="A839" s="134" t="s">
        <v>702</v>
      </c>
      <c r="B839" s="134" t="s">
        <v>269</v>
      </c>
      <c r="C839" s="134">
        <v>2024</v>
      </c>
      <c r="D839" s="134" t="s">
        <v>316</v>
      </c>
      <c r="E839" s="134" t="s">
        <v>328</v>
      </c>
      <c r="F839" s="146">
        <v>10</v>
      </c>
      <c r="G839" s="146" t="s">
        <v>139</v>
      </c>
      <c r="H839" s="144" t="s">
        <v>377</v>
      </c>
      <c r="I839" s="145">
        <v>5462</v>
      </c>
    </row>
    <row r="840" spans="1:9" x14ac:dyDescent="0.25">
      <c r="A840" s="134" t="s">
        <v>702</v>
      </c>
      <c r="B840" s="134" t="s">
        <v>269</v>
      </c>
      <c r="C840" s="134">
        <v>2024</v>
      </c>
      <c r="D840" s="134" t="s">
        <v>316</v>
      </c>
      <c r="E840" s="134" t="s">
        <v>328</v>
      </c>
      <c r="F840" s="146">
        <v>10</v>
      </c>
      <c r="G840" s="146" t="s">
        <v>139</v>
      </c>
      <c r="H840" s="144" t="s">
        <v>725</v>
      </c>
      <c r="I840" s="145">
        <v>1042</v>
      </c>
    </row>
    <row r="841" spans="1:9" x14ac:dyDescent="0.25">
      <c r="A841" s="134" t="s">
        <v>702</v>
      </c>
      <c r="B841" s="134" t="s">
        <v>269</v>
      </c>
      <c r="C841" s="134">
        <v>2024</v>
      </c>
      <c r="D841" s="134" t="s">
        <v>316</v>
      </c>
      <c r="E841" s="134" t="s">
        <v>328</v>
      </c>
      <c r="F841" s="146">
        <v>10</v>
      </c>
      <c r="G841" s="146" t="s">
        <v>139</v>
      </c>
      <c r="H841" s="144" t="s">
        <v>726</v>
      </c>
      <c r="I841" s="145">
        <v>17</v>
      </c>
    </row>
    <row r="842" spans="1:9" x14ac:dyDescent="0.25">
      <c r="A842" s="134" t="s">
        <v>702</v>
      </c>
      <c r="B842" s="134" t="s">
        <v>269</v>
      </c>
      <c r="C842" s="134">
        <v>2024</v>
      </c>
      <c r="D842" s="134" t="s">
        <v>316</v>
      </c>
      <c r="E842" s="134" t="s">
        <v>328</v>
      </c>
      <c r="F842" s="146">
        <v>10</v>
      </c>
      <c r="G842" s="146" t="s">
        <v>139</v>
      </c>
      <c r="H842" s="144" t="s">
        <v>727</v>
      </c>
      <c r="I842" s="145">
        <v>1025</v>
      </c>
    </row>
    <row r="843" spans="1:9" x14ac:dyDescent="0.25">
      <c r="A843" s="134" t="s">
        <v>702</v>
      </c>
      <c r="B843" s="134" t="s">
        <v>269</v>
      </c>
      <c r="C843" s="134">
        <v>2024</v>
      </c>
      <c r="D843" s="134" t="s">
        <v>316</v>
      </c>
      <c r="E843" s="134" t="s">
        <v>328</v>
      </c>
      <c r="F843" s="146">
        <v>10</v>
      </c>
      <c r="G843" s="146" t="s">
        <v>139</v>
      </c>
      <c r="H843" s="144" t="s">
        <v>381</v>
      </c>
      <c r="I843" s="145" t="s">
        <v>284</v>
      </c>
    </row>
    <row r="844" spans="1:9" x14ac:dyDescent="0.25">
      <c r="A844" s="134" t="s">
        <v>702</v>
      </c>
      <c r="B844" s="134" t="s">
        <v>269</v>
      </c>
      <c r="C844" s="134">
        <v>2024</v>
      </c>
      <c r="D844" s="134" t="s">
        <v>316</v>
      </c>
      <c r="E844" s="134" t="s">
        <v>328</v>
      </c>
      <c r="F844" s="146">
        <v>10</v>
      </c>
      <c r="G844" s="146" t="s">
        <v>139</v>
      </c>
      <c r="H844" s="144" t="s">
        <v>382</v>
      </c>
      <c r="I844" s="145">
        <v>74</v>
      </c>
    </row>
    <row r="845" spans="1:9" x14ac:dyDescent="0.25">
      <c r="A845" s="134" t="s">
        <v>702</v>
      </c>
      <c r="B845" s="134" t="s">
        <v>269</v>
      </c>
      <c r="C845" s="134">
        <v>2024</v>
      </c>
      <c r="D845" s="134" t="s">
        <v>316</v>
      </c>
      <c r="E845" s="134" t="s">
        <v>328</v>
      </c>
      <c r="F845" s="146">
        <v>10</v>
      </c>
      <c r="G845" s="146" t="s">
        <v>139</v>
      </c>
      <c r="H845" s="144" t="s">
        <v>383</v>
      </c>
      <c r="I845" s="145">
        <v>26</v>
      </c>
    </row>
    <row r="846" spans="1:9" x14ac:dyDescent="0.25">
      <c r="A846" s="134" t="s">
        <v>702</v>
      </c>
      <c r="B846" s="134" t="s">
        <v>269</v>
      </c>
      <c r="C846" s="134">
        <v>2024</v>
      </c>
      <c r="D846" s="134" t="s">
        <v>316</v>
      </c>
      <c r="E846" s="134" t="s">
        <v>328</v>
      </c>
      <c r="F846" s="146">
        <v>10</v>
      </c>
      <c r="G846" s="146" t="s">
        <v>139</v>
      </c>
      <c r="H846" s="144" t="s">
        <v>384</v>
      </c>
      <c r="I846" s="145" t="s">
        <v>284</v>
      </c>
    </row>
    <row r="847" spans="1:9" x14ac:dyDescent="0.25">
      <c r="A847" s="134" t="s">
        <v>702</v>
      </c>
      <c r="B847" s="134" t="s">
        <v>269</v>
      </c>
      <c r="C847" s="134">
        <v>2024</v>
      </c>
      <c r="D847" s="134" t="s">
        <v>316</v>
      </c>
      <c r="E847" s="134" t="s">
        <v>328</v>
      </c>
      <c r="F847" s="146">
        <v>10</v>
      </c>
      <c r="G847" s="146" t="s">
        <v>139</v>
      </c>
      <c r="H847" s="144" t="s">
        <v>385</v>
      </c>
      <c r="I847" s="145">
        <v>264</v>
      </c>
    </row>
    <row r="848" spans="1:9" x14ac:dyDescent="0.25">
      <c r="A848" s="134" t="s">
        <v>702</v>
      </c>
      <c r="B848" s="134" t="s">
        <v>269</v>
      </c>
      <c r="C848" s="134">
        <v>2024</v>
      </c>
      <c r="D848" s="134" t="s">
        <v>316</v>
      </c>
      <c r="E848" s="134" t="s">
        <v>328</v>
      </c>
      <c r="F848" s="146">
        <v>10</v>
      </c>
      <c r="G848" s="146" t="s">
        <v>139</v>
      </c>
      <c r="H848" s="144" t="s">
        <v>386</v>
      </c>
      <c r="I848" s="145">
        <v>17</v>
      </c>
    </row>
    <row r="849" spans="1:9" x14ac:dyDescent="0.25">
      <c r="A849" s="134" t="s">
        <v>702</v>
      </c>
      <c r="B849" s="134" t="s">
        <v>269</v>
      </c>
      <c r="C849" s="134">
        <v>2024</v>
      </c>
      <c r="D849" s="134" t="s">
        <v>316</v>
      </c>
      <c r="E849" s="134" t="s">
        <v>328</v>
      </c>
      <c r="F849" s="146">
        <v>10</v>
      </c>
      <c r="G849" s="146" t="s">
        <v>139</v>
      </c>
      <c r="H849" s="144" t="s">
        <v>387</v>
      </c>
      <c r="I849" s="145">
        <v>59</v>
      </c>
    </row>
    <row r="850" spans="1:9" x14ac:dyDescent="0.25">
      <c r="A850" s="134" t="s">
        <v>702</v>
      </c>
      <c r="B850" s="134" t="s">
        <v>269</v>
      </c>
      <c r="C850" s="134">
        <v>2024</v>
      </c>
      <c r="D850" s="134" t="s">
        <v>316</v>
      </c>
      <c r="E850" s="134" t="s">
        <v>328</v>
      </c>
      <c r="F850" s="146">
        <v>10</v>
      </c>
      <c r="G850" s="146" t="s">
        <v>139</v>
      </c>
      <c r="H850" s="144" t="s">
        <v>388</v>
      </c>
      <c r="I850" s="145">
        <v>5</v>
      </c>
    </row>
    <row r="851" spans="1:9" x14ac:dyDescent="0.25">
      <c r="A851" s="134" t="s">
        <v>702</v>
      </c>
      <c r="B851" s="134" t="s">
        <v>269</v>
      </c>
      <c r="C851" s="134">
        <v>2024</v>
      </c>
      <c r="D851" s="134" t="s">
        <v>316</v>
      </c>
      <c r="E851" s="134" t="s">
        <v>328</v>
      </c>
      <c r="F851" s="146">
        <v>10</v>
      </c>
      <c r="G851" s="146" t="s">
        <v>139</v>
      </c>
      <c r="H851" s="144" t="s">
        <v>389</v>
      </c>
      <c r="I851" s="145">
        <v>472</v>
      </c>
    </row>
    <row r="852" spans="1:9" x14ac:dyDescent="0.25">
      <c r="A852" s="134" t="s">
        <v>702</v>
      </c>
      <c r="B852" s="134" t="s">
        <v>269</v>
      </c>
      <c r="C852" s="134">
        <v>2024</v>
      </c>
      <c r="D852" s="134" t="s">
        <v>316</v>
      </c>
      <c r="E852" s="134" t="s">
        <v>328</v>
      </c>
      <c r="F852" s="146">
        <v>10</v>
      </c>
      <c r="G852" s="146" t="s">
        <v>139</v>
      </c>
      <c r="H852" s="144" t="s">
        <v>390</v>
      </c>
      <c r="I852" s="145">
        <v>6</v>
      </c>
    </row>
    <row r="853" spans="1:9" x14ac:dyDescent="0.25">
      <c r="A853" s="134" t="s">
        <v>702</v>
      </c>
      <c r="B853" s="134" t="s">
        <v>269</v>
      </c>
      <c r="C853" s="134">
        <v>2024</v>
      </c>
      <c r="D853" s="134" t="s">
        <v>316</v>
      </c>
      <c r="E853" s="134" t="s">
        <v>328</v>
      </c>
      <c r="F853" s="146">
        <v>10</v>
      </c>
      <c r="G853" s="146" t="s">
        <v>139</v>
      </c>
      <c r="H853" s="144" t="s">
        <v>391</v>
      </c>
      <c r="I853" s="145" t="s">
        <v>284</v>
      </c>
    </row>
    <row r="854" spans="1:9" x14ac:dyDescent="0.25">
      <c r="A854" s="134" t="s">
        <v>702</v>
      </c>
      <c r="B854" s="134" t="s">
        <v>269</v>
      </c>
      <c r="C854" s="134">
        <v>2024</v>
      </c>
      <c r="D854" s="134" t="s">
        <v>316</v>
      </c>
      <c r="E854" s="134" t="s">
        <v>328</v>
      </c>
      <c r="F854" s="146">
        <v>10</v>
      </c>
      <c r="G854" s="146" t="s">
        <v>139</v>
      </c>
      <c r="H854" s="144" t="s">
        <v>392</v>
      </c>
      <c r="I854" s="145">
        <v>221</v>
      </c>
    </row>
    <row r="855" spans="1:9" x14ac:dyDescent="0.25">
      <c r="A855" s="134" t="s">
        <v>702</v>
      </c>
      <c r="B855" s="134" t="s">
        <v>269</v>
      </c>
      <c r="C855" s="134">
        <v>2024</v>
      </c>
      <c r="D855" s="134" t="s">
        <v>316</v>
      </c>
      <c r="E855" s="134" t="s">
        <v>328</v>
      </c>
      <c r="F855" s="146">
        <v>10</v>
      </c>
      <c r="G855" s="146" t="s">
        <v>139</v>
      </c>
      <c r="H855" s="144" t="s">
        <v>393</v>
      </c>
      <c r="I855" s="145">
        <v>27</v>
      </c>
    </row>
    <row r="856" spans="1:9" x14ac:dyDescent="0.25">
      <c r="A856" s="134" t="s">
        <v>702</v>
      </c>
      <c r="B856" s="134" t="s">
        <v>269</v>
      </c>
      <c r="C856" s="134">
        <v>2024</v>
      </c>
      <c r="D856" s="134" t="s">
        <v>316</v>
      </c>
      <c r="E856" s="134" t="s">
        <v>328</v>
      </c>
      <c r="F856" s="146">
        <v>10</v>
      </c>
      <c r="G856" s="146" t="s">
        <v>139</v>
      </c>
      <c r="H856" s="144" t="s">
        <v>394</v>
      </c>
      <c r="I856" s="145">
        <v>455</v>
      </c>
    </row>
    <row r="857" spans="1:9" x14ac:dyDescent="0.25">
      <c r="A857" s="134" t="s">
        <v>702</v>
      </c>
      <c r="B857" s="134" t="s">
        <v>269</v>
      </c>
      <c r="C857" s="134">
        <v>2024</v>
      </c>
      <c r="D857" s="134" t="s">
        <v>316</v>
      </c>
      <c r="E857" s="134" t="s">
        <v>328</v>
      </c>
      <c r="F857" s="146">
        <v>10</v>
      </c>
      <c r="G857" s="146" t="s">
        <v>139</v>
      </c>
      <c r="H857" s="144" t="s">
        <v>395</v>
      </c>
      <c r="I857" s="145">
        <v>103</v>
      </c>
    </row>
    <row r="858" spans="1:9" x14ac:dyDescent="0.25">
      <c r="A858" s="134" t="s">
        <v>702</v>
      </c>
      <c r="B858" s="134" t="s">
        <v>269</v>
      </c>
      <c r="C858" s="134">
        <v>2024</v>
      </c>
      <c r="D858" s="134" t="s">
        <v>316</v>
      </c>
      <c r="E858" s="134" t="s">
        <v>328</v>
      </c>
      <c r="F858" s="146">
        <v>10</v>
      </c>
      <c r="G858" s="146" t="s">
        <v>139</v>
      </c>
      <c r="H858" s="144" t="s">
        <v>396</v>
      </c>
      <c r="I858" s="145">
        <v>64</v>
      </c>
    </row>
    <row r="859" spans="1:9" x14ac:dyDescent="0.25">
      <c r="A859" s="134" t="s">
        <v>702</v>
      </c>
      <c r="B859" s="134" t="s">
        <v>269</v>
      </c>
      <c r="C859" s="134">
        <v>2024</v>
      </c>
      <c r="D859" s="134" t="s">
        <v>316</v>
      </c>
      <c r="E859" s="134" t="s">
        <v>328</v>
      </c>
      <c r="F859" s="146">
        <v>10</v>
      </c>
      <c r="G859" s="146" t="s">
        <v>139</v>
      </c>
      <c r="H859" s="144" t="s">
        <v>397</v>
      </c>
      <c r="I859" s="145">
        <v>885</v>
      </c>
    </row>
    <row r="860" spans="1:9" x14ac:dyDescent="0.25">
      <c r="A860" s="134" t="s">
        <v>702</v>
      </c>
      <c r="B860" s="134" t="s">
        <v>269</v>
      </c>
      <c r="C860" s="134">
        <v>2024</v>
      </c>
      <c r="D860" s="134" t="s">
        <v>316</v>
      </c>
      <c r="E860" s="134" t="s">
        <v>328</v>
      </c>
      <c r="F860" s="146">
        <v>10</v>
      </c>
      <c r="G860" s="146" t="s">
        <v>139</v>
      </c>
      <c r="H860" s="144" t="s">
        <v>729</v>
      </c>
      <c r="I860" s="145">
        <v>2686</v>
      </c>
    </row>
    <row r="861" spans="1:9" x14ac:dyDescent="0.25">
      <c r="A861" s="134" t="s">
        <v>702</v>
      </c>
      <c r="B861" s="134" t="s">
        <v>269</v>
      </c>
      <c r="C861" s="134">
        <v>2024</v>
      </c>
      <c r="D861" s="134" t="s">
        <v>316</v>
      </c>
      <c r="E861" s="134" t="s">
        <v>328</v>
      </c>
      <c r="F861" s="146">
        <v>10</v>
      </c>
      <c r="G861" s="146" t="s">
        <v>139</v>
      </c>
      <c r="H861" s="144" t="s">
        <v>730</v>
      </c>
      <c r="I861" s="145">
        <v>2616</v>
      </c>
    </row>
    <row r="862" spans="1:9" x14ac:dyDescent="0.25">
      <c r="A862" s="134" t="s">
        <v>702</v>
      </c>
      <c r="B862" s="134" t="s">
        <v>269</v>
      </c>
      <c r="C862" s="134">
        <v>2024</v>
      </c>
      <c r="D862" s="134" t="s">
        <v>316</v>
      </c>
      <c r="E862" s="134" t="s">
        <v>328</v>
      </c>
      <c r="F862" s="146">
        <v>10</v>
      </c>
      <c r="G862" s="146" t="s">
        <v>139</v>
      </c>
      <c r="H862" s="144" t="s">
        <v>731</v>
      </c>
      <c r="I862" s="145">
        <v>70</v>
      </c>
    </row>
    <row r="863" spans="1:9" x14ac:dyDescent="0.25">
      <c r="A863" s="134" t="s">
        <v>702</v>
      </c>
      <c r="B863" s="134" t="s">
        <v>269</v>
      </c>
      <c r="C863" s="134">
        <v>2024</v>
      </c>
      <c r="D863" s="134" t="s">
        <v>316</v>
      </c>
      <c r="E863" s="134" t="s">
        <v>328</v>
      </c>
      <c r="F863" s="146">
        <v>10</v>
      </c>
      <c r="G863" s="146" t="s">
        <v>139</v>
      </c>
      <c r="H863" s="144" t="s">
        <v>732</v>
      </c>
      <c r="I863" s="145">
        <v>2682</v>
      </c>
    </row>
    <row r="864" spans="1:9" x14ac:dyDescent="0.25">
      <c r="A864" s="134" t="s">
        <v>702</v>
      </c>
      <c r="B864" s="134" t="s">
        <v>269</v>
      </c>
      <c r="C864" s="134">
        <v>2024</v>
      </c>
      <c r="D864" s="134" t="s">
        <v>316</v>
      </c>
      <c r="E864" s="134" t="s">
        <v>328</v>
      </c>
      <c r="F864" s="146">
        <v>10</v>
      </c>
      <c r="G864" s="146" t="s">
        <v>139</v>
      </c>
      <c r="H864" s="144" t="s">
        <v>733</v>
      </c>
      <c r="I864" s="145">
        <v>2613</v>
      </c>
    </row>
    <row r="865" spans="1:9" x14ac:dyDescent="0.25">
      <c r="A865" s="134" t="s">
        <v>702</v>
      </c>
      <c r="B865" s="134" t="s">
        <v>269</v>
      </c>
      <c r="C865" s="134">
        <v>2024</v>
      </c>
      <c r="D865" s="134" t="s">
        <v>316</v>
      </c>
      <c r="E865" s="134" t="s">
        <v>328</v>
      </c>
      <c r="F865" s="146">
        <v>10</v>
      </c>
      <c r="G865" s="146" t="s">
        <v>139</v>
      </c>
      <c r="H865" s="144" t="s">
        <v>734</v>
      </c>
      <c r="I865" s="145">
        <v>69</v>
      </c>
    </row>
    <row r="866" spans="1:9" x14ac:dyDescent="0.25">
      <c r="A866" s="134" t="s">
        <v>702</v>
      </c>
      <c r="B866" s="134" t="s">
        <v>269</v>
      </c>
      <c r="C866" s="134">
        <v>2024</v>
      </c>
      <c r="D866" s="134" t="s">
        <v>316</v>
      </c>
      <c r="E866" s="134" t="s">
        <v>328</v>
      </c>
      <c r="F866" s="146">
        <v>20</v>
      </c>
      <c r="G866" s="146" t="s">
        <v>251</v>
      </c>
      <c r="H866" s="144" t="s">
        <v>358</v>
      </c>
      <c r="I866" s="145">
        <v>72</v>
      </c>
    </row>
    <row r="867" spans="1:9" x14ac:dyDescent="0.25">
      <c r="A867" s="134" t="s">
        <v>702</v>
      </c>
      <c r="B867" s="134" t="s">
        <v>269</v>
      </c>
      <c r="C867" s="134">
        <v>2024</v>
      </c>
      <c r="D867" s="134" t="s">
        <v>316</v>
      </c>
      <c r="E867" s="134" t="s">
        <v>328</v>
      </c>
      <c r="F867" s="146">
        <v>20</v>
      </c>
      <c r="G867" s="146" t="s">
        <v>251</v>
      </c>
      <c r="H867" s="144" t="s">
        <v>403</v>
      </c>
      <c r="I867" s="145">
        <v>49</v>
      </c>
    </row>
    <row r="868" spans="1:9" x14ac:dyDescent="0.25">
      <c r="A868" s="134" t="s">
        <v>702</v>
      </c>
      <c r="B868" s="134" t="s">
        <v>269</v>
      </c>
      <c r="C868" s="134">
        <v>2024</v>
      </c>
      <c r="D868" s="134" t="s">
        <v>316</v>
      </c>
      <c r="E868" s="134" t="s">
        <v>328</v>
      </c>
      <c r="F868" s="146">
        <v>20</v>
      </c>
      <c r="G868" s="146" t="s">
        <v>251</v>
      </c>
      <c r="H868" s="144" t="s">
        <v>725</v>
      </c>
      <c r="I868" s="145">
        <v>9</v>
      </c>
    </row>
    <row r="869" spans="1:9" x14ac:dyDescent="0.25">
      <c r="A869" s="134" t="s">
        <v>702</v>
      </c>
      <c r="B869" s="134" t="s">
        <v>269</v>
      </c>
      <c r="C869" s="134">
        <v>2024</v>
      </c>
      <c r="D869" s="134" t="s">
        <v>316</v>
      </c>
      <c r="E869" s="134" t="s">
        <v>328</v>
      </c>
      <c r="F869" s="146">
        <v>20</v>
      </c>
      <c r="G869" s="146" t="s">
        <v>251</v>
      </c>
      <c r="H869" s="144" t="s">
        <v>726</v>
      </c>
      <c r="I869" s="145" t="s">
        <v>284</v>
      </c>
    </row>
    <row r="870" spans="1:9" x14ac:dyDescent="0.25">
      <c r="A870" s="134" t="s">
        <v>702</v>
      </c>
      <c r="B870" s="134" t="s">
        <v>269</v>
      </c>
      <c r="C870" s="134">
        <v>2024</v>
      </c>
      <c r="D870" s="134" t="s">
        <v>316</v>
      </c>
      <c r="E870" s="134" t="s">
        <v>328</v>
      </c>
      <c r="F870" s="146">
        <v>20</v>
      </c>
      <c r="G870" s="146" t="s">
        <v>251</v>
      </c>
      <c r="H870" s="144" t="s">
        <v>727</v>
      </c>
      <c r="I870" s="145">
        <v>9</v>
      </c>
    </row>
    <row r="871" spans="1:9" x14ac:dyDescent="0.25">
      <c r="A871" s="134" t="s">
        <v>702</v>
      </c>
      <c r="B871" s="134" t="s">
        <v>269</v>
      </c>
      <c r="C871" s="134">
        <v>2024</v>
      </c>
      <c r="D871" s="134" t="s">
        <v>316</v>
      </c>
      <c r="E871" s="134" t="s">
        <v>328</v>
      </c>
      <c r="F871" s="146">
        <v>30</v>
      </c>
      <c r="G871" s="146" t="s">
        <v>140</v>
      </c>
      <c r="H871" s="144" t="s">
        <v>358</v>
      </c>
      <c r="I871" s="145">
        <v>3953</v>
      </c>
    </row>
    <row r="872" spans="1:9" x14ac:dyDescent="0.25">
      <c r="A872" s="134" t="s">
        <v>702</v>
      </c>
      <c r="B872" s="134" t="s">
        <v>269</v>
      </c>
      <c r="C872" s="134">
        <v>2024</v>
      </c>
      <c r="D872" s="134" t="s">
        <v>316</v>
      </c>
      <c r="E872" s="134" t="s">
        <v>328</v>
      </c>
      <c r="F872" s="146">
        <v>30</v>
      </c>
      <c r="G872" s="146" t="s">
        <v>140</v>
      </c>
      <c r="H872" s="144" t="s">
        <v>403</v>
      </c>
      <c r="I872" s="145">
        <v>2061</v>
      </c>
    </row>
    <row r="873" spans="1:9" x14ac:dyDescent="0.25">
      <c r="A873" s="134" t="s">
        <v>702</v>
      </c>
      <c r="B873" s="134" t="s">
        <v>269</v>
      </c>
      <c r="C873" s="134">
        <v>2024</v>
      </c>
      <c r="D873" s="134" t="s">
        <v>316</v>
      </c>
      <c r="E873" s="134" t="s">
        <v>328</v>
      </c>
      <c r="F873" s="146">
        <v>30</v>
      </c>
      <c r="G873" s="146" t="s">
        <v>140</v>
      </c>
      <c r="H873" s="144" t="s">
        <v>725</v>
      </c>
      <c r="I873" s="145">
        <v>388</v>
      </c>
    </row>
    <row r="874" spans="1:9" x14ac:dyDescent="0.25">
      <c r="A874" s="134" t="s">
        <v>702</v>
      </c>
      <c r="B874" s="134" t="s">
        <v>269</v>
      </c>
      <c r="C874" s="134">
        <v>2024</v>
      </c>
      <c r="D874" s="134" t="s">
        <v>316</v>
      </c>
      <c r="E874" s="134" t="s">
        <v>328</v>
      </c>
      <c r="F874" s="146">
        <v>30</v>
      </c>
      <c r="G874" s="146" t="s">
        <v>140</v>
      </c>
      <c r="H874" s="144" t="s">
        <v>726</v>
      </c>
      <c r="I874" s="145">
        <v>1</v>
      </c>
    </row>
    <row r="875" spans="1:9" x14ac:dyDescent="0.25">
      <c r="A875" s="134" t="s">
        <v>702</v>
      </c>
      <c r="B875" s="134" t="s">
        <v>269</v>
      </c>
      <c r="C875" s="134">
        <v>2024</v>
      </c>
      <c r="D875" s="134" t="s">
        <v>316</v>
      </c>
      <c r="E875" s="134" t="s">
        <v>328</v>
      </c>
      <c r="F875" s="146">
        <v>30</v>
      </c>
      <c r="G875" s="146" t="s">
        <v>140</v>
      </c>
      <c r="H875" s="144" t="s">
        <v>727</v>
      </c>
      <c r="I875" s="145">
        <v>387</v>
      </c>
    </row>
    <row r="876" spans="1:9" x14ac:dyDescent="0.25">
      <c r="A876" s="134" t="s">
        <v>702</v>
      </c>
      <c r="B876" s="134" t="s">
        <v>269</v>
      </c>
      <c r="C876" s="134">
        <v>2024</v>
      </c>
      <c r="D876" s="134" t="s">
        <v>316</v>
      </c>
      <c r="E876" s="134" t="s">
        <v>328</v>
      </c>
      <c r="F876" s="146">
        <v>40</v>
      </c>
      <c r="G876" s="146" t="s">
        <v>141</v>
      </c>
      <c r="H876" s="144" t="s">
        <v>358</v>
      </c>
      <c r="I876" s="145" t="s">
        <v>284</v>
      </c>
    </row>
    <row r="877" spans="1:9" x14ac:dyDescent="0.25">
      <c r="A877" s="134" t="s">
        <v>702</v>
      </c>
      <c r="B877" s="134" t="s">
        <v>269</v>
      </c>
      <c r="C877" s="134">
        <v>2024</v>
      </c>
      <c r="D877" s="134" t="s">
        <v>316</v>
      </c>
      <c r="E877" s="134" t="s">
        <v>328</v>
      </c>
      <c r="F877" s="146">
        <v>40</v>
      </c>
      <c r="G877" s="146" t="s">
        <v>141</v>
      </c>
      <c r="H877" s="144" t="s">
        <v>403</v>
      </c>
      <c r="I877" s="145" t="s">
        <v>284</v>
      </c>
    </row>
    <row r="878" spans="1:9" x14ac:dyDescent="0.25">
      <c r="A878" s="134" t="s">
        <v>702</v>
      </c>
      <c r="B878" s="134" t="s">
        <v>269</v>
      </c>
      <c r="C878" s="134">
        <v>2024</v>
      </c>
      <c r="D878" s="134" t="s">
        <v>316</v>
      </c>
      <c r="E878" s="134" t="s">
        <v>328</v>
      </c>
      <c r="F878" s="146">
        <v>40</v>
      </c>
      <c r="G878" s="146" t="s">
        <v>141</v>
      </c>
      <c r="H878" s="144" t="s">
        <v>725</v>
      </c>
      <c r="I878" s="145" t="s">
        <v>284</v>
      </c>
    </row>
    <row r="879" spans="1:9" x14ac:dyDescent="0.25">
      <c r="A879" s="134" t="s">
        <v>702</v>
      </c>
      <c r="B879" s="134" t="s">
        <v>269</v>
      </c>
      <c r="C879" s="134">
        <v>2024</v>
      </c>
      <c r="D879" s="134" t="s">
        <v>316</v>
      </c>
      <c r="E879" s="134" t="s">
        <v>328</v>
      </c>
      <c r="F879" s="146">
        <v>40</v>
      </c>
      <c r="G879" s="146" t="s">
        <v>141</v>
      </c>
      <c r="H879" s="144" t="s">
        <v>726</v>
      </c>
      <c r="I879" s="145" t="s">
        <v>284</v>
      </c>
    </row>
    <row r="880" spans="1:9" x14ac:dyDescent="0.25">
      <c r="A880" s="134" t="s">
        <v>702</v>
      </c>
      <c r="B880" s="134" t="s">
        <v>269</v>
      </c>
      <c r="C880" s="134">
        <v>2024</v>
      </c>
      <c r="D880" s="134" t="s">
        <v>316</v>
      </c>
      <c r="E880" s="134" t="s">
        <v>328</v>
      </c>
      <c r="F880" s="146">
        <v>40</v>
      </c>
      <c r="G880" s="146" t="s">
        <v>141</v>
      </c>
      <c r="H880" s="144" t="s">
        <v>727</v>
      </c>
      <c r="I880" s="145" t="s">
        <v>284</v>
      </c>
    </row>
    <row r="881" spans="1:9" x14ac:dyDescent="0.25">
      <c r="A881" s="134" t="s">
        <v>702</v>
      </c>
      <c r="B881" s="134" t="s">
        <v>269</v>
      </c>
      <c r="C881" s="134">
        <v>2024</v>
      </c>
      <c r="D881" s="134" t="s">
        <v>316</v>
      </c>
      <c r="E881" s="134" t="s">
        <v>328</v>
      </c>
      <c r="F881" s="146">
        <v>50</v>
      </c>
      <c r="G881" s="146" t="s">
        <v>532</v>
      </c>
      <c r="H881" s="144" t="s">
        <v>358</v>
      </c>
      <c r="I881" s="145">
        <v>38</v>
      </c>
    </row>
    <row r="882" spans="1:9" x14ac:dyDescent="0.25">
      <c r="A882" s="134" t="s">
        <v>702</v>
      </c>
      <c r="B882" s="134" t="s">
        <v>269</v>
      </c>
      <c r="C882" s="134">
        <v>2024</v>
      </c>
      <c r="D882" s="134" t="s">
        <v>316</v>
      </c>
      <c r="E882" s="134" t="s">
        <v>328</v>
      </c>
      <c r="F882" s="146">
        <v>50</v>
      </c>
      <c r="G882" s="146" t="s">
        <v>532</v>
      </c>
      <c r="H882" s="144" t="s">
        <v>403</v>
      </c>
      <c r="I882" s="145">
        <v>31</v>
      </c>
    </row>
    <row r="883" spans="1:9" x14ac:dyDescent="0.25">
      <c r="A883" s="134" t="s">
        <v>702</v>
      </c>
      <c r="B883" s="134" t="s">
        <v>269</v>
      </c>
      <c r="C883" s="134">
        <v>2024</v>
      </c>
      <c r="D883" s="134" t="s">
        <v>316</v>
      </c>
      <c r="E883" s="134" t="s">
        <v>328</v>
      </c>
      <c r="F883" s="146">
        <v>50</v>
      </c>
      <c r="G883" s="146" t="s">
        <v>532</v>
      </c>
      <c r="H883" s="144" t="s">
        <v>725</v>
      </c>
      <c r="I883" s="145">
        <v>1</v>
      </c>
    </row>
    <row r="884" spans="1:9" x14ac:dyDescent="0.25">
      <c r="A884" s="134" t="s">
        <v>702</v>
      </c>
      <c r="B884" s="134" t="s">
        <v>269</v>
      </c>
      <c r="C884" s="134">
        <v>2024</v>
      </c>
      <c r="D884" s="134" t="s">
        <v>316</v>
      </c>
      <c r="E884" s="134" t="s">
        <v>328</v>
      </c>
      <c r="F884" s="146">
        <v>50</v>
      </c>
      <c r="G884" s="146" t="s">
        <v>532</v>
      </c>
      <c r="H884" s="144" t="s">
        <v>726</v>
      </c>
      <c r="I884" s="145" t="s">
        <v>284</v>
      </c>
    </row>
    <row r="885" spans="1:9" x14ac:dyDescent="0.25">
      <c r="A885" s="134" t="s">
        <v>702</v>
      </c>
      <c r="B885" s="134" t="s">
        <v>269</v>
      </c>
      <c r="C885" s="134">
        <v>2024</v>
      </c>
      <c r="D885" s="134" t="s">
        <v>316</v>
      </c>
      <c r="E885" s="134" t="s">
        <v>328</v>
      </c>
      <c r="F885" s="146">
        <v>50</v>
      </c>
      <c r="G885" s="146" t="s">
        <v>532</v>
      </c>
      <c r="H885" s="144" t="s">
        <v>727</v>
      </c>
      <c r="I885" s="145">
        <v>1</v>
      </c>
    </row>
    <row r="886" spans="1:9" x14ac:dyDescent="0.25">
      <c r="A886" s="134" t="s">
        <v>702</v>
      </c>
      <c r="B886" s="134" t="s">
        <v>269</v>
      </c>
      <c r="C886" s="134">
        <v>2024</v>
      </c>
      <c r="D886" s="134" t="s">
        <v>316</v>
      </c>
      <c r="E886" s="134" t="s">
        <v>328</v>
      </c>
      <c r="F886" s="146">
        <v>50</v>
      </c>
      <c r="G886" s="146" t="s">
        <v>532</v>
      </c>
      <c r="H886" s="147" t="s">
        <v>735</v>
      </c>
      <c r="I886" s="145">
        <v>29</v>
      </c>
    </row>
    <row r="887" spans="1:9" x14ac:dyDescent="0.25">
      <c r="A887" s="134" t="s">
        <v>702</v>
      </c>
      <c r="B887" s="134" t="s">
        <v>269</v>
      </c>
      <c r="C887" s="134">
        <v>2024</v>
      </c>
      <c r="D887" s="134" t="s">
        <v>316</v>
      </c>
      <c r="E887" s="134" t="s">
        <v>328</v>
      </c>
      <c r="F887" s="146">
        <v>50</v>
      </c>
      <c r="G887" s="146" t="s">
        <v>532</v>
      </c>
      <c r="H887" s="147" t="s">
        <v>736</v>
      </c>
      <c r="I887" s="145">
        <v>28</v>
      </c>
    </row>
    <row r="888" spans="1:9" x14ac:dyDescent="0.25">
      <c r="A888" s="134" t="s">
        <v>702</v>
      </c>
      <c r="B888" s="134" t="s">
        <v>269</v>
      </c>
      <c r="C888" s="134">
        <v>2024</v>
      </c>
      <c r="D888" s="134" t="s">
        <v>316</v>
      </c>
      <c r="E888" s="134" t="s">
        <v>328</v>
      </c>
      <c r="F888" s="146">
        <v>50</v>
      </c>
      <c r="G888" s="146" t="s">
        <v>532</v>
      </c>
      <c r="H888" s="147" t="s">
        <v>737</v>
      </c>
      <c r="I888" s="145">
        <v>27</v>
      </c>
    </row>
    <row r="889" spans="1:9" x14ac:dyDescent="0.25">
      <c r="A889" s="134" t="s">
        <v>702</v>
      </c>
      <c r="B889" s="134" t="s">
        <v>269</v>
      </c>
      <c r="C889" s="134">
        <v>2024</v>
      </c>
      <c r="D889" s="134" t="s">
        <v>316</v>
      </c>
      <c r="E889" s="134" t="s">
        <v>328</v>
      </c>
      <c r="F889" s="146">
        <v>50</v>
      </c>
      <c r="G889" s="146" t="s">
        <v>532</v>
      </c>
      <c r="H889" s="147" t="s">
        <v>738</v>
      </c>
      <c r="I889" s="145">
        <v>1</v>
      </c>
    </row>
    <row r="890" spans="1:9" x14ac:dyDescent="0.25">
      <c r="A890" s="134" t="s">
        <v>702</v>
      </c>
      <c r="B890" s="134" t="s">
        <v>269</v>
      </c>
      <c r="C890" s="134">
        <v>2024</v>
      </c>
      <c r="D890" s="134" t="s">
        <v>317</v>
      </c>
      <c r="E890" s="134" t="s">
        <v>328</v>
      </c>
      <c r="F890" s="134" t="s">
        <v>284</v>
      </c>
      <c r="G890" s="134" t="s">
        <v>721</v>
      </c>
      <c r="H890" s="144" t="s">
        <v>358</v>
      </c>
      <c r="I890" s="145">
        <v>39620</v>
      </c>
    </row>
    <row r="891" spans="1:9" x14ac:dyDescent="0.25">
      <c r="A891" s="134" t="s">
        <v>702</v>
      </c>
      <c r="B891" s="134" t="s">
        <v>269</v>
      </c>
      <c r="C891" s="134">
        <v>2024</v>
      </c>
      <c r="D891" s="134" t="s">
        <v>317</v>
      </c>
      <c r="E891" s="134" t="s">
        <v>328</v>
      </c>
      <c r="F891" s="134" t="s">
        <v>284</v>
      </c>
      <c r="G891" s="134" t="s">
        <v>721</v>
      </c>
      <c r="H891" s="144" t="s">
        <v>377</v>
      </c>
      <c r="I891" s="145">
        <v>23861</v>
      </c>
    </row>
    <row r="892" spans="1:9" x14ac:dyDescent="0.25">
      <c r="A892" s="134" t="s">
        <v>702</v>
      </c>
      <c r="B892" s="134" t="s">
        <v>269</v>
      </c>
      <c r="C892" s="134">
        <v>2024</v>
      </c>
      <c r="D892" s="134" t="s">
        <v>317</v>
      </c>
      <c r="E892" s="134" t="s">
        <v>328</v>
      </c>
      <c r="F892" s="134" t="s">
        <v>284</v>
      </c>
      <c r="G892" s="134" t="s">
        <v>721</v>
      </c>
      <c r="H892" s="144" t="s">
        <v>725</v>
      </c>
      <c r="I892" s="145">
        <v>4208</v>
      </c>
    </row>
    <row r="893" spans="1:9" x14ac:dyDescent="0.25">
      <c r="A893" s="134" t="s">
        <v>702</v>
      </c>
      <c r="B893" s="134" t="s">
        <v>269</v>
      </c>
      <c r="C893" s="134">
        <v>2024</v>
      </c>
      <c r="D893" s="134" t="s">
        <v>317</v>
      </c>
      <c r="E893" s="134" t="s">
        <v>328</v>
      </c>
      <c r="F893" s="134" t="s">
        <v>284</v>
      </c>
      <c r="G893" s="134" t="s">
        <v>721</v>
      </c>
      <c r="H893" s="144" t="s">
        <v>726</v>
      </c>
      <c r="I893" s="145">
        <v>21</v>
      </c>
    </row>
    <row r="894" spans="1:9" x14ac:dyDescent="0.25">
      <c r="A894" s="134" t="s">
        <v>702</v>
      </c>
      <c r="B894" s="134" t="s">
        <v>269</v>
      </c>
      <c r="C894" s="134">
        <v>2024</v>
      </c>
      <c r="D894" s="134" t="s">
        <v>317</v>
      </c>
      <c r="E894" s="134" t="s">
        <v>328</v>
      </c>
      <c r="F894" s="134" t="s">
        <v>284</v>
      </c>
      <c r="G894" s="134" t="s">
        <v>721</v>
      </c>
      <c r="H894" s="144" t="s">
        <v>727</v>
      </c>
      <c r="I894" s="145">
        <v>4187</v>
      </c>
    </row>
    <row r="895" spans="1:9" x14ac:dyDescent="0.25">
      <c r="A895" s="134" t="s">
        <v>702</v>
      </c>
      <c r="B895" s="134" t="s">
        <v>269</v>
      </c>
      <c r="C895" s="134">
        <v>2024</v>
      </c>
      <c r="D895" s="134" t="s">
        <v>317</v>
      </c>
      <c r="E895" s="134" t="s">
        <v>328</v>
      </c>
      <c r="F895" s="134" t="s">
        <v>284</v>
      </c>
      <c r="G895" s="134" t="s">
        <v>721</v>
      </c>
      <c r="H895" s="144" t="s">
        <v>381</v>
      </c>
      <c r="I895" s="145">
        <v>113</v>
      </c>
    </row>
    <row r="896" spans="1:9" x14ac:dyDescent="0.25">
      <c r="A896" s="134" t="s">
        <v>702</v>
      </c>
      <c r="B896" s="134" t="s">
        <v>269</v>
      </c>
      <c r="C896" s="134">
        <v>2024</v>
      </c>
      <c r="D896" s="134" t="s">
        <v>317</v>
      </c>
      <c r="E896" s="134" t="s">
        <v>328</v>
      </c>
      <c r="F896" s="134" t="s">
        <v>284</v>
      </c>
      <c r="G896" s="134" t="s">
        <v>721</v>
      </c>
      <c r="H896" s="144" t="s">
        <v>382</v>
      </c>
      <c r="I896" s="145">
        <v>514</v>
      </c>
    </row>
    <row r="897" spans="1:9" x14ac:dyDescent="0.25">
      <c r="A897" s="134" t="s">
        <v>702</v>
      </c>
      <c r="B897" s="134" t="s">
        <v>269</v>
      </c>
      <c r="C897" s="134">
        <v>2024</v>
      </c>
      <c r="D897" s="134" t="s">
        <v>317</v>
      </c>
      <c r="E897" s="134" t="s">
        <v>328</v>
      </c>
      <c r="F897" s="134" t="s">
        <v>284</v>
      </c>
      <c r="G897" s="134" t="s">
        <v>721</v>
      </c>
      <c r="H897" s="144" t="s">
        <v>383</v>
      </c>
      <c r="I897" s="145">
        <v>225</v>
      </c>
    </row>
    <row r="898" spans="1:9" x14ac:dyDescent="0.25">
      <c r="A898" s="134" t="s">
        <v>702</v>
      </c>
      <c r="B898" s="134" t="s">
        <v>269</v>
      </c>
      <c r="C898" s="134">
        <v>2024</v>
      </c>
      <c r="D898" s="134" t="s">
        <v>317</v>
      </c>
      <c r="E898" s="134" t="s">
        <v>328</v>
      </c>
      <c r="F898" s="134" t="s">
        <v>284</v>
      </c>
      <c r="G898" s="134" t="s">
        <v>721</v>
      </c>
      <c r="H898" s="144" t="s">
        <v>384</v>
      </c>
      <c r="I898" s="145">
        <v>147</v>
      </c>
    </row>
    <row r="899" spans="1:9" x14ac:dyDescent="0.25">
      <c r="A899" s="134" t="s">
        <v>702</v>
      </c>
      <c r="B899" s="134" t="s">
        <v>269</v>
      </c>
      <c r="C899" s="134">
        <v>2024</v>
      </c>
      <c r="D899" s="134" t="s">
        <v>317</v>
      </c>
      <c r="E899" s="134" t="s">
        <v>328</v>
      </c>
      <c r="F899" s="134" t="s">
        <v>284</v>
      </c>
      <c r="G899" s="134" t="s">
        <v>721</v>
      </c>
      <c r="H899" s="144" t="s">
        <v>385</v>
      </c>
      <c r="I899" s="145">
        <v>783</v>
      </c>
    </row>
    <row r="900" spans="1:9" x14ac:dyDescent="0.25">
      <c r="A900" s="134" t="s">
        <v>702</v>
      </c>
      <c r="B900" s="134" t="s">
        <v>269</v>
      </c>
      <c r="C900" s="134">
        <v>2024</v>
      </c>
      <c r="D900" s="134" t="s">
        <v>317</v>
      </c>
      <c r="E900" s="134" t="s">
        <v>328</v>
      </c>
      <c r="F900" s="134" t="s">
        <v>284</v>
      </c>
      <c r="G900" s="134" t="s">
        <v>721</v>
      </c>
      <c r="H900" s="144" t="s">
        <v>386</v>
      </c>
      <c r="I900" s="145">
        <v>56</v>
      </c>
    </row>
    <row r="901" spans="1:9" x14ac:dyDescent="0.25">
      <c r="A901" s="134" t="s">
        <v>702</v>
      </c>
      <c r="B901" s="134" t="s">
        <v>269</v>
      </c>
      <c r="C901" s="134">
        <v>2024</v>
      </c>
      <c r="D901" s="134" t="s">
        <v>317</v>
      </c>
      <c r="E901" s="134" t="s">
        <v>328</v>
      </c>
      <c r="F901" s="134" t="s">
        <v>284</v>
      </c>
      <c r="G901" s="134" t="s">
        <v>721</v>
      </c>
      <c r="H901" s="144" t="s">
        <v>387</v>
      </c>
      <c r="I901" s="145">
        <v>705</v>
      </c>
    </row>
    <row r="902" spans="1:9" x14ac:dyDescent="0.25">
      <c r="A902" s="134" t="s">
        <v>702</v>
      </c>
      <c r="B902" s="134" t="s">
        <v>269</v>
      </c>
      <c r="C902" s="134">
        <v>2024</v>
      </c>
      <c r="D902" s="134" t="s">
        <v>317</v>
      </c>
      <c r="E902" s="134" t="s">
        <v>328</v>
      </c>
      <c r="F902" s="134" t="s">
        <v>284</v>
      </c>
      <c r="G902" s="134" t="s">
        <v>721</v>
      </c>
      <c r="H902" s="144" t="s">
        <v>388</v>
      </c>
      <c r="I902" s="145">
        <v>781</v>
      </c>
    </row>
    <row r="903" spans="1:9" x14ac:dyDescent="0.25">
      <c r="A903" s="134" t="s">
        <v>702</v>
      </c>
      <c r="B903" s="134" t="s">
        <v>269</v>
      </c>
      <c r="C903" s="134">
        <v>2024</v>
      </c>
      <c r="D903" s="134" t="s">
        <v>317</v>
      </c>
      <c r="E903" s="134" t="s">
        <v>328</v>
      </c>
      <c r="F903" s="134" t="s">
        <v>284</v>
      </c>
      <c r="G903" s="134" t="s">
        <v>721</v>
      </c>
      <c r="H903" s="144" t="s">
        <v>389</v>
      </c>
      <c r="I903" s="145">
        <v>1911</v>
      </c>
    </row>
    <row r="904" spans="1:9" x14ac:dyDescent="0.25">
      <c r="A904" s="134" t="s">
        <v>702</v>
      </c>
      <c r="B904" s="134" t="s">
        <v>269</v>
      </c>
      <c r="C904" s="134">
        <v>2024</v>
      </c>
      <c r="D904" s="134" t="s">
        <v>317</v>
      </c>
      <c r="E904" s="134" t="s">
        <v>328</v>
      </c>
      <c r="F904" s="134" t="s">
        <v>284</v>
      </c>
      <c r="G904" s="134" t="s">
        <v>721</v>
      </c>
      <c r="H904" s="144" t="s">
        <v>390</v>
      </c>
      <c r="I904" s="145">
        <v>48</v>
      </c>
    </row>
    <row r="905" spans="1:9" x14ac:dyDescent="0.25">
      <c r="A905" s="134" t="s">
        <v>702</v>
      </c>
      <c r="B905" s="134" t="s">
        <v>269</v>
      </c>
      <c r="C905" s="134">
        <v>2024</v>
      </c>
      <c r="D905" s="134" t="s">
        <v>317</v>
      </c>
      <c r="E905" s="134" t="s">
        <v>328</v>
      </c>
      <c r="F905" s="134" t="s">
        <v>284</v>
      </c>
      <c r="G905" s="134" t="s">
        <v>721</v>
      </c>
      <c r="H905" s="144" t="s">
        <v>391</v>
      </c>
      <c r="I905" s="145">
        <v>4</v>
      </c>
    </row>
    <row r="906" spans="1:9" x14ac:dyDescent="0.25">
      <c r="A906" s="134" t="s">
        <v>702</v>
      </c>
      <c r="B906" s="134" t="s">
        <v>269</v>
      </c>
      <c r="C906" s="134">
        <v>2024</v>
      </c>
      <c r="D906" s="134" t="s">
        <v>317</v>
      </c>
      <c r="E906" s="134" t="s">
        <v>328</v>
      </c>
      <c r="F906" s="134" t="s">
        <v>284</v>
      </c>
      <c r="G906" s="134" t="s">
        <v>721</v>
      </c>
      <c r="H906" s="144" t="s">
        <v>392</v>
      </c>
      <c r="I906" s="145">
        <v>649</v>
      </c>
    </row>
    <row r="907" spans="1:9" x14ac:dyDescent="0.25">
      <c r="A907" s="134" t="s">
        <v>702</v>
      </c>
      <c r="B907" s="134" t="s">
        <v>269</v>
      </c>
      <c r="C907" s="134">
        <v>2024</v>
      </c>
      <c r="D907" s="134" t="s">
        <v>317</v>
      </c>
      <c r="E907" s="134" t="s">
        <v>328</v>
      </c>
      <c r="F907" s="134" t="s">
        <v>284</v>
      </c>
      <c r="G907" s="134" t="s">
        <v>721</v>
      </c>
      <c r="H907" s="144" t="s">
        <v>393</v>
      </c>
      <c r="I907" s="145">
        <v>210</v>
      </c>
    </row>
    <row r="908" spans="1:9" x14ac:dyDescent="0.25">
      <c r="A908" s="134" t="s">
        <v>702</v>
      </c>
      <c r="B908" s="134" t="s">
        <v>269</v>
      </c>
      <c r="C908" s="134">
        <v>2024</v>
      </c>
      <c r="D908" s="134" t="s">
        <v>317</v>
      </c>
      <c r="E908" s="134" t="s">
        <v>328</v>
      </c>
      <c r="F908" s="134" t="s">
        <v>284</v>
      </c>
      <c r="G908" s="134" t="s">
        <v>721</v>
      </c>
      <c r="H908" s="144" t="s">
        <v>394</v>
      </c>
      <c r="I908" s="145">
        <v>81</v>
      </c>
    </row>
    <row r="909" spans="1:9" x14ac:dyDescent="0.25">
      <c r="A909" s="134" t="s">
        <v>702</v>
      </c>
      <c r="B909" s="134" t="s">
        <v>269</v>
      </c>
      <c r="C909" s="134">
        <v>2024</v>
      </c>
      <c r="D909" s="134" t="s">
        <v>317</v>
      </c>
      <c r="E909" s="134" t="s">
        <v>328</v>
      </c>
      <c r="F909" s="134" t="s">
        <v>284</v>
      </c>
      <c r="G909" s="134" t="s">
        <v>721</v>
      </c>
      <c r="H909" s="144" t="s">
        <v>395</v>
      </c>
      <c r="I909" s="145">
        <v>1045</v>
      </c>
    </row>
    <row r="910" spans="1:9" x14ac:dyDescent="0.25">
      <c r="A910" s="134" t="s">
        <v>702</v>
      </c>
      <c r="B910" s="134" t="s">
        <v>269</v>
      </c>
      <c r="C910" s="134">
        <v>2024</v>
      </c>
      <c r="D910" s="134" t="s">
        <v>317</v>
      </c>
      <c r="E910" s="134" t="s">
        <v>328</v>
      </c>
      <c r="F910" s="134" t="s">
        <v>284</v>
      </c>
      <c r="G910" s="134" t="s">
        <v>721</v>
      </c>
      <c r="H910" s="144" t="s">
        <v>396</v>
      </c>
      <c r="I910" s="145">
        <v>393</v>
      </c>
    </row>
    <row r="911" spans="1:9" x14ac:dyDescent="0.25">
      <c r="A911" s="134" t="s">
        <v>702</v>
      </c>
      <c r="B911" s="134" t="s">
        <v>269</v>
      </c>
      <c r="C911" s="134">
        <v>2024</v>
      </c>
      <c r="D911" s="134" t="s">
        <v>317</v>
      </c>
      <c r="E911" s="134" t="s">
        <v>328</v>
      </c>
      <c r="F911" s="134" t="s">
        <v>284</v>
      </c>
      <c r="G911" s="134" t="s">
        <v>721</v>
      </c>
      <c r="H911" s="144" t="s">
        <v>397</v>
      </c>
      <c r="I911" s="145">
        <v>3886</v>
      </c>
    </row>
    <row r="912" spans="1:9" x14ac:dyDescent="0.25">
      <c r="A912" s="134" t="s">
        <v>702</v>
      </c>
      <c r="B912" s="134" t="s">
        <v>269</v>
      </c>
      <c r="C912" s="134">
        <v>2024</v>
      </c>
      <c r="D912" s="134" t="s">
        <v>317</v>
      </c>
      <c r="E912" s="134" t="s">
        <v>328</v>
      </c>
      <c r="F912" s="146">
        <v>10</v>
      </c>
      <c r="G912" s="146" t="s">
        <v>139</v>
      </c>
      <c r="H912" s="144" t="s">
        <v>728</v>
      </c>
      <c r="I912" s="145">
        <v>30294</v>
      </c>
    </row>
    <row r="913" spans="1:9" x14ac:dyDescent="0.25">
      <c r="A913" s="134" t="s">
        <v>702</v>
      </c>
      <c r="B913" s="134" t="s">
        <v>269</v>
      </c>
      <c r="C913" s="134">
        <v>2024</v>
      </c>
      <c r="D913" s="134" t="s">
        <v>317</v>
      </c>
      <c r="E913" s="134" t="s">
        <v>328</v>
      </c>
      <c r="F913" s="146">
        <v>10</v>
      </c>
      <c r="G913" s="146" t="s">
        <v>139</v>
      </c>
      <c r="H913" s="144" t="s">
        <v>377</v>
      </c>
      <c r="I913" s="145">
        <v>18803</v>
      </c>
    </row>
    <row r="914" spans="1:9" x14ac:dyDescent="0.25">
      <c r="A914" s="134" t="s">
        <v>702</v>
      </c>
      <c r="B914" s="134" t="s">
        <v>269</v>
      </c>
      <c r="C914" s="134">
        <v>2024</v>
      </c>
      <c r="D914" s="134" t="s">
        <v>317</v>
      </c>
      <c r="E914" s="134" t="s">
        <v>328</v>
      </c>
      <c r="F914" s="146">
        <v>10</v>
      </c>
      <c r="G914" s="146" t="s">
        <v>139</v>
      </c>
      <c r="H914" s="144" t="s">
        <v>725</v>
      </c>
      <c r="I914" s="145">
        <v>3151</v>
      </c>
    </row>
    <row r="915" spans="1:9" x14ac:dyDescent="0.25">
      <c r="A915" s="134" t="s">
        <v>702</v>
      </c>
      <c r="B915" s="134" t="s">
        <v>269</v>
      </c>
      <c r="C915" s="134">
        <v>2024</v>
      </c>
      <c r="D915" s="134" t="s">
        <v>317</v>
      </c>
      <c r="E915" s="134" t="s">
        <v>328</v>
      </c>
      <c r="F915" s="146">
        <v>10</v>
      </c>
      <c r="G915" s="146" t="s">
        <v>139</v>
      </c>
      <c r="H915" s="144" t="s">
        <v>726</v>
      </c>
      <c r="I915" s="145">
        <v>19</v>
      </c>
    </row>
    <row r="916" spans="1:9" x14ac:dyDescent="0.25">
      <c r="A916" s="134" t="s">
        <v>702</v>
      </c>
      <c r="B916" s="134" t="s">
        <v>269</v>
      </c>
      <c r="C916" s="134">
        <v>2024</v>
      </c>
      <c r="D916" s="134" t="s">
        <v>317</v>
      </c>
      <c r="E916" s="134" t="s">
        <v>328</v>
      </c>
      <c r="F916" s="146">
        <v>10</v>
      </c>
      <c r="G916" s="146" t="s">
        <v>139</v>
      </c>
      <c r="H916" s="144" t="s">
        <v>727</v>
      </c>
      <c r="I916" s="145">
        <v>3132</v>
      </c>
    </row>
    <row r="917" spans="1:9" x14ac:dyDescent="0.25">
      <c r="A917" s="134" t="s">
        <v>702</v>
      </c>
      <c r="B917" s="134" t="s">
        <v>269</v>
      </c>
      <c r="C917" s="134">
        <v>2024</v>
      </c>
      <c r="D917" s="134" t="s">
        <v>317</v>
      </c>
      <c r="E917" s="134" t="s">
        <v>328</v>
      </c>
      <c r="F917" s="146">
        <v>10</v>
      </c>
      <c r="G917" s="146" t="s">
        <v>139</v>
      </c>
      <c r="H917" s="144" t="s">
        <v>381</v>
      </c>
      <c r="I917" s="145">
        <v>7</v>
      </c>
    </row>
    <row r="918" spans="1:9" x14ac:dyDescent="0.25">
      <c r="A918" s="134" t="s">
        <v>702</v>
      </c>
      <c r="B918" s="134" t="s">
        <v>269</v>
      </c>
      <c r="C918" s="134">
        <v>2024</v>
      </c>
      <c r="D918" s="134" t="s">
        <v>317</v>
      </c>
      <c r="E918" s="134" t="s">
        <v>328</v>
      </c>
      <c r="F918" s="146">
        <v>10</v>
      </c>
      <c r="G918" s="146" t="s">
        <v>139</v>
      </c>
      <c r="H918" s="144" t="s">
        <v>382</v>
      </c>
      <c r="I918" s="145">
        <v>511</v>
      </c>
    </row>
    <row r="919" spans="1:9" x14ac:dyDescent="0.25">
      <c r="A919" s="134" t="s">
        <v>702</v>
      </c>
      <c r="B919" s="134" t="s">
        <v>269</v>
      </c>
      <c r="C919" s="134">
        <v>2024</v>
      </c>
      <c r="D919" s="134" t="s">
        <v>317</v>
      </c>
      <c r="E919" s="134" t="s">
        <v>328</v>
      </c>
      <c r="F919" s="146">
        <v>10</v>
      </c>
      <c r="G919" s="146" t="s">
        <v>139</v>
      </c>
      <c r="H919" s="144" t="s">
        <v>383</v>
      </c>
      <c r="I919" s="145">
        <v>183</v>
      </c>
    </row>
    <row r="920" spans="1:9" x14ac:dyDescent="0.25">
      <c r="A920" s="134" t="s">
        <v>702</v>
      </c>
      <c r="B920" s="134" t="s">
        <v>269</v>
      </c>
      <c r="C920" s="134">
        <v>2024</v>
      </c>
      <c r="D920" s="134" t="s">
        <v>317</v>
      </c>
      <c r="E920" s="134" t="s">
        <v>328</v>
      </c>
      <c r="F920" s="146">
        <v>10</v>
      </c>
      <c r="G920" s="146" t="s">
        <v>139</v>
      </c>
      <c r="H920" s="144" t="s">
        <v>384</v>
      </c>
      <c r="I920" s="145">
        <v>111</v>
      </c>
    </row>
    <row r="921" spans="1:9" x14ac:dyDescent="0.25">
      <c r="A921" s="134" t="s">
        <v>702</v>
      </c>
      <c r="B921" s="134" t="s">
        <v>269</v>
      </c>
      <c r="C921" s="134">
        <v>2024</v>
      </c>
      <c r="D921" s="134" t="s">
        <v>317</v>
      </c>
      <c r="E921" s="134" t="s">
        <v>328</v>
      </c>
      <c r="F921" s="146">
        <v>10</v>
      </c>
      <c r="G921" s="146" t="s">
        <v>139</v>
      </c>
      <c r="H921" s="144" t="s">
        <v>385</v>
      </c>
      <c r="I921" s="145">
        <v>561</v>
      </c>
    </row>
    <row r="922" spans="1:9" x14ac:dyDescent="0.25">
      <c r="A922" s="134" t="s">
        <v>702</v>
      </c>
      <c r="B922" s="134" t="s">
        <v>269</v>
      </c>
      <c r="C922" s="134">
        <v>2024</v>
      </c>
      <c r="D922" s="134" t="s">
        <v>317</v>
      </c>
      <c r="E922" s="134" t="s">
        <v>328</v>
      </c>
      <c r="F922" s="146">
        <v>10</v>
      </c>
      <c r="G922" s="146" t="s">
        <v>139</v>
      </c>
      <c r="H922" s="144" t="s">
        <v>386</v>
      </c>
      <c r="I922" s="145">
        <v>49</v>
      </c>
    </row>
    <row r="923" spans="1:9" x14ac:dyDescent="0.25">
      <c r="A923" s="134" t="s">
        <v>702</v>
      </c>
      <c r="B923" s="134" t="s">
        <v>269</v>
      </c>
      <c r="C923" s="134">
        <v>2024</v>
      </c>
      <c r="D923" s="134" t="s">
        <v>317</v>
      </c>
      <c r="E923" s="134" t="s">
        <v>328</v>
      </c>
      <c r="F923" s="146">
        <v>10</v>
      </c>
      <c r="G923" s="146" t="s">
        <v>139</v>
      </c>
      <c r="H923" s="144" t="s">
        <v>387</v>
      </c>
      <c r="I923" s="145">
        <v>481</v>
      </c>
    </row>
    <row r="924" spans="1:9" x14ac:dyDescent="0.25">
      <c r="A924" s="134" t="s">
        <v>702</v>
      </c>
      <c r="B924" s="134" t="s">
        <v>269</v>
      </c>
      <c r="C924" s="134">
        <v>2024</v>
      </c>
      <c r="D924" s="134" t="s">
        <v>317</v>
      </c>
      <c r="E924" s="134" t="s">
        <v>328</v>
      </c>
      <c r="F924" s="146">
        <v>10</v>
      </c>
      <c r="G924" s="146" t="s">
        <v>139</v>
      </c>
      <c r="H924" s="144" t="s">
        <v>388</v>
      </c>
      <c r="I924" s="145">
        <v>33</v>
      </c>
    </row>
    <row r="925" spans="1:9" x14ac:dyDescent="0.25">
      <c r="A925" s="134" t="s">
        <v>702</v>
      </c>
      <c r="B925" s="134" t="s">
        <v>269</v>
      </c>
      <c r="C925" s="134">
        <v>2024</v>
      </c>
      <c r="D925" s="134" t="s">
        <v>317</v>
      </c>
      <c r="E925" s="134" t="s">
        <v>328</v>
      </c>
      <c r="F925" s="146">
        <v>10</v>
      </c>
      <c r="G925" s="146" t="s">
        <v>139</v>
      </c>
      <c r="H925" s="144" t="s">
        <v>389</v>
      </c>
      <c r="I925" s="145">
        <v>1285</v>
      </c>
    </row>
    <row r="926" spans="1:9" x14ac:dyDescent="0.25">
      <c r="A926" s="134" t="s">
        <v>702</v>
      </c>
      <c r="B926" s="134" t="s">
        <v>269</v>
      </c>
      <c r="C926" s="134">
        <v>2024</v>
      </c>
      <c r="D926" s="134" t="s">
        <v>317</v>
      </c>
      <c r="E926" s="134" t="s">
        <v>328</v>
      </c>
      <c r="F926" s="146">
        <v>10</v>
      </c>
      <c r="G926" s="146" t="s">
        <v>139</v>
      </c>
      <c r="H926" s="144" t="s">
        <v>390</v>
      </c>
      <c r="I926" s="145">
        <v>48</v>
      </c>
    </row>
    <row r="927" spans="1:9" x14ac:dyDescent="0.25">
      <c r="A927" s="134" t="s">
        <v>702</v>
      </c>
      <c r="B927" s="134" t="s">
        <v>269</v>
      </c>
      <c r="C927" s="134">
        <v>2024</v>
      </c>
      <c r="D927" s="134" t="s">
        <v>317</v>
      </c>
      <c r="E927" s="134" t="s">
        <v>328</v>
      </c>
      <c r="F927" s="146">
        <v>10</v>
      </c>
      <c r="G927" s="146" t="s">
        <v>139</v>
      </c>
      <c r="H927" s="144" t="s">
        <v>391</v>
      </c>
      <c r="I927" s="145">
        <v>4</v>
      </c>
    </row>
    <row r="928" spans="1:9" x14ac:dyDescent="0.25">
      <c r="A928" s="134" t="s">
        <v>702</v>
      </c>
      <c r="B928" s="134" t="s">
        <v>269</v>
      </c>
      <c r="C928" s="134">
        <v>2024</v>
      </c>
      <c r="D928" s="134" t="s">
        <v>317</v>
      </c>
      <c r="E928" s="134" t="s">
        <v>328</v>
      </c>
      <c r="F928" s="146">
        <v>10</v>
      </c>
      <c r="G928" s="146" t="s">
        <v>139</v>
      </c>
      <c r="H928" s="144" t="s">
        <v>392</v>
      </c>
      <c r="I928" s="145">
        <v>607</v>
      </c>
    </row>
    <row r="929" spans="1:9" x14ac:dyDescent="0.25">
      <c r="A929" s="134" t="s">
        <v>702</v>
      </c>
      <c r="B929" s="134" t="s">
        <v>269</v>
      </c>
      <c r="C929" s="134">
        <v>2024</v>
      </c>
      <c r="D929" s="134" t="s">
        <v>317</v>
      </c>
      <c r="E929" s="134" t="s">
        <v>328</v>
      </c>
      <c r="F929" s="146">
        <v>10</v>
      </c>
      <c r="G929" s="146" t="s">
        <v>139</v>
      </c>
      <c r="H929" s="144" t="s">
        <v>393</v>
      </c>
      <c r="I929" s="145">
        <v>208</v>
      </c>
    </row>
    <row r="930" spans="1:9" x14ac:dyDescent="0.25">
      <c r="A930" s="134" t="s">
        <v>702</v>
      </c>
      <c r="B930" s="134" t="s">
        <v>269</v>
      </c>
      <c r="C930" s="134">
        <v>2024</v>
      </c>
      <c r="D930" s="134" t="s">
        <v>317</v>
      </c>
      <c r="E930" s="134" t="s">
        <v>328</v>
      </c>
      <c r="F930" s="146">
        <v>10</v>
      </c>
      <c r="G930" s="146" t="s">
        <v>139</v>
      </c>
      <c r="H930" s="144" t="s">
        <v>394</v>
      </c>
      <c r="I930" s="145">
        <v>78</v>
      </c>
    </row>
    <row r="931" spans="1:9" x14ac:dyDescent="0.25">
      <c r="A931" s="134" t="s">
        <v>702</v>
      </c>
      <c r="B931" s="134" t="s">
        <v>269</v>
      </c>
      <c r="C931" s="134">
        <v>2024</v>
      </c>
      <c r="D931" s="134" t="s">
        <v>317</v>
      </c>
      <c r="E931" s="134" t="s">
        <v>328</v>
      </c>
      <c r="F931" s="146">
        <v>10</v>
      </c>
      <c r="G931" s="146" t="s">
        <v>139</v>
      </c>
      <c r="H931" s="144" t="s">
        <v>395</v>
      </c>
      <c r="I931" s="145">
        <v>817</v>
      </c>
    </row>
    <row r="932" spans="1:9" x14ac:dyDescent="0.25">
      <c r="A932" s="134" t="s">
        <v>702</v>
      </c>
      <c r="B932" s="134" t="s">
        <v>269</v>
      </c>
      <c r="C932" s="134">
        <v>2024</v>
      </c>
      <c r="D932" s="134" t="s">
        <v>317</v>
      </c>
      <c r="E932" s="134" t="s">
        <v>328</v>
      </c>
      <c r="F932" s="146">
        <v>10</v>
      </c>
      <c r="G932" s="146" t="s">
        <v>139</v>
      </c>
      <c r="H932" s="144" t="s">
        <v>396</v>
      </c>
      <c r="I932" s="145">
        <v>319</v>
      </c>
    </row>
    <row r="933" spans="1:9" x14ac:dyDescent="0.25">
      <c r="A933" s="134" t="s">
        <v>702</v>
      </c>
      <c r="B933" s="134" t="s">
        <v>269</v>
      </c>
      <c r="C933" s="134">
        <v>2024</v>
      </c>
      <c r="D933" s="134" t="s">
        <v>317</v>
      </c>
      <c r="E933" s="134" t="s">
        <v>328</v>
      </c>
      <c r="F933" s="146">
        <v>10</v>
      </c>
      <c r="G933" s="146" t="s">
        <v>139</v>
      </c>
      <c r="H933" s="144" t="s">
        <v>397</v>
      </c>
      <c r="I933" s="145">
        <v>3038</v>
      </c>
    </row>
    <row r="934" spans="1:9" x14ac:dyDescent="0.25">
      <c r="A934" s="134" t="s">
        <v>702</v>
      </c>
      <c r="B934" s="134" t="s">
        <v>269</v>
      </c>
      <c r="C934" s="134">
        <v>2024</v>
      </c>
      <c r="D934" s="134" t="s">
        <v>317</v>
      </c>
      <c r="E934" s="134" t="s">
        <v>328</v>
      </c>
      <c r="F934" s="146">
        <v>10</v>
      </c>
      <c r="G934" s="146" t="s">
        <v>139</v>
      </c>
      <c r="H934" s="144" t="s">
        <v>729</v>
      </c>
      <c r="I934" s="145">
        <v>9724</v>
      </c>
    </row>
    <row r="935" spans="1:9" x14ac:dyDescent="0.25">
      <c r="A935" s="134" t="s">
        <v>702</v>
      </c>
      <c r="B935" s="134" t="s">
        <v>269</v>
      </c>
      <c r="C935" s="134">
        <v>2024</v>
      </c>
      <c r="D935" s="134" t="s">
        <v>317</v>
      </c>
      <c r="E935" s="134" t="s">
        <v>328</v>
      </c>
      <c r="F935" s="146">
        <v>10</v>
      </c>
      <c r="G935" s="146" t="s">
        <v>139</v>
      </c>
      <c r="H935" s="144" t="s">
        <v>730</v>
      </c>
      <c r="I935" s="145">
        <v>9578</v>
      </c>
    </row>
    <row r="936" spans="1:9" x14ac:dyDescent="0.25">
      <c r="A936" s="134" t="s">
        <v>702</v>
      </c>
      <c r="B936" s="134" t="s">
        <v>269</v>
      </c>
      <c r="C936" s="134">
        <v>2024</v>
      </c>
      <c r="D936" s="134" t="s">
        <v>317</v>
      </c>
      <c r="E936" s="134" t="s">
        <v>328</v>
      </c>
      <c r="F936" s="146">
        <v>10</v>
      </c>
      <c r="G936" s="146" t="s">
        <v>139</v>
      </c>
      <c r="H936" s="144" t="s">
        <v>731</v>
      </c>
      <c r="I936" s="145">
        <v>146</v>
      </c>
    </row>
    <row r="937" spans="1:9" x14ac:dyDescent="0.25">
      <c r="A937" s="134" t="s">
        <v>702</v>
      </c>
      <c r="B937" s="134" t="s">
        <v>269</v>
      </c>
      <c r="C937" s="134">
        <v>2024</v>
      </c>
      <c r="D937" s="134" t="s">
        <v>317</v>
      </c>
      <c r="E937" s="134" t="s">
        <v>328</v>
      </c>
      <c r="F937" s="146">
        <v>10</v>
      </c>
      <c r="G937" s="146" t="s">
        <v>139</v>
      </c>
      <c r="H937" s="144" t="s">
        <v>732</v>
      </c>
      <c r="I937" s="145">
        <v>9705</v>
      </c>
    </row>
    <row r="938" spans="1:9" x14ac:dyDescent="0.25">
      <c r="A938" s="134" t="s">
        <v>702</v>
      </c>
      <c r="B938" s="134" t="s">
        <v>269</v>
      </c>
      <c r="C938" s="134">
        <v>2024</v>
      </c>
      <c r="D938" s="134" t="s">
        <v>317</v>
      </c>
      <c r="E938" s="134" t="s">
        <v>328</v>
      </c>
      <c r="F938" s="146">
        <v>10</v>
      </c>
      <c r="G938" s="146" t="s">
        <v>139</v>
      </c>
      <c r="H938" s="144" t="s">
        <v>733</v>
      </c>
      <c r="I938" s="145">
        <v>9563</v>
      </c>
    </row>
    <row r="939" spans="1:9" x14ac:dyDescent="0.25">
      <c r="A939" s="134" t="s">
        <v>702</v>
      </c>
      <c r="B939" s="134" t="s">
        <v>269</v>
      </c>
      <c r="C939" s="134">
        <v>2024</v>
      </c>
      <c r="D939" s="134" t="s">
        <v>317</v>
      </c>
      <c r="E939" s="134" t="s">
        <v>328</v>
      </c>
      <c r="F939" s="146">
        <v>10</v>
      </c>
      <c r="G939" s="146" t="s">
        <v>139</v>
      </c>
      <c r="H939" s="144" t="s">
        <v>734</v>
      </c>
      <c r="I939" s="145">
        <v>142</v>
      </c>
    </row>
    <row r="940" spans="1:9" x14ac:dyDescent="0.25">
      <c r="A940" s="134" t="s">
        <v>702</v>
      </c>
      <c r="B940" s="134" t="s">
        <v>269</v>
      </c>
      <c r="C940" s="134">
        <v>2024</v>
      </c>
      <c r="D940" s="134" t="s">
        <v>317</v>
      </c>
      <c r="E940" s="134" t="s">
        <v>328</v>
      </c>
      <c r="F940" s="146">
        <v>20</v>
      </c>
      <c r="G940" s="146" t="s">
        <v>251</v>
      </c>
      <c r="H940" s="144" t="s">
        <v>358</v>
      </c>
      <c r="I940" s="145">
        <v>431</v>
      </c>
    </row>
    <row r="941" spans="1:9" x14ac:dyDescent="0.25">
      <c r="A941" s="134" t="s">
        <v>702</v>
      </c>
      <c r="B941" s="134" t="s">
        <v>269</v>
      </c>
      <c r="C941" s="134">
        <v>2024</v>
      </c>
      <c r="D941" s="134" t="s">
        <v>317</v>
      </c>
      <c r="E941" s="134" t="s">
        <v>328</v>
      </c>
      <c r="F941" s="146">
        <v>20</v>
      </c>
      <c r="G941" s="146" t="s">
        <v>251</v>
      </c>
      <c r="H941" s="144" t="s">
        <v>403</v>
      </c>
      <c r="I941" s="145">
        <v>335</v>
      </c>
    </row>
    <row r="942" spans="1:9" x14ac:dyDescent="0.25">
      <c r="A942" s="134" t="s">
        <v>702</v>
      </c>
      <c r="B942" s="134" t="s">
        <v>269</v>
      </c>
      <c r="C942" s="134">
        <v>2024</v>
      </c>
      <c r="D942" s="134" t="s">
        <v>317</v>
      </c>
      <c r="E942" s="134" t="s">
        <v>328</v>
      </c>
      <c r="F942" s="146">
        <v>20</v>
      </c>
      <c r="G942" s="146" t="s">
        <v>251</v>
      </c>
      <c r="H942" s="144" t="s">
        <v>725</v>
      </c>
      <c r="I942" s="145">
        <v>25</v>
      </c>
    </row>
    <row r="943" spans="1:9" x14ac:dyDescent="0.25">
      <c r="A943" s="134" t="s">
        <v>702</v>
      </c>
      <c r="B943" s="134" t="s">
        <v>269</v>
      </c>
      <c r="C943" s="134">
        <v>2024</v>
      </c>
      <c r="D943" s="134" t="s">
        <v>317</v>
      </c>
      <c r="E943" s="134" t="s">
        <v>328</v>
      </c>
      <c r="F943" s="146">
        <v>20</v>
      </c>
      <c r="G943" s="146" t="s">
        <v>251</v>
      </c>
      <c r="H943" s="144" t="s">
        <v>726</v>
      </c>
      <c r="I943" s="145" t="s">
        <v>284</v>
      </c>
    </row>
    <row r="944" spans="1:9" x14ac:dyDescent="0.25">
      <c r="A944" s="134" t="s">
        <v>702</v>
      </c>
      <c r="B944" s="134" t="s">
        <v>269</v>
      </c>
      <c r="C944" s="134">
        <v>2024</v>
      </c>
      <c r="D944" s="134" t="s">
        <v>317</v>
      </c>
      <c r="E944" s="134" t="s">
        <v>328</v>
      </c>
      <c r="F944" s="146">
        <v>20</v>
      </c>
      <c r="G944" s="146" t="s">
        <v>251</v>
      </c>
      <c r="H944" s="144" t="s">
        <v>727</v>
      </c>
      <c r="I944" s="145">
        <v>25</v>
      </c>
    </row>
    <row r="945" spans="1:9" x14ac:dyDescent="0.25">
      <c r="A945" s="134" t="s">
        <v>702</v>
      </c>
      <c r="B945" s="134" t="s">
        <v>269</v>
      </c>
      <c r="C945" s="134">
        <v>2024</v>
      </c>
      <c r="D945" s="134" t="s">
        <v>317</v>
      </c>
      <c r="E945" s="134" t="s">
        <v>328</v>
      </c>
      <c r="F945" s="146">
        <v>30</v>
      </c>
      <c r="G945" s="146" t="s">
        <v>140</v>
      </c>
      <c r="H945" s="144" t="s">
        <v>358</v>
      </c>
      <c r="I945" s="145">
        <v>8858</v>
      </c>
    </row>
    <row r="946" spans="1:9" x14ac:dyDescent="0.25">
      <c r="A946" s="134" t="s">
        <v>702</v>
      </c>
      <c r="B946" s="134" t="s">
        <v>269</v>
      </c>
      <c r="C946" s="134">
        <v>2024</v>
      </c>
      <c r="D946" s="134" t="s">
        <v>317</v>
      </c>
      <c r="E946" s="134" t="s">
        <v>328</v>
      </c>
      <c r="F946" s="146">
        <v>30</v>
      </c>
      <c r="G946" s="146" t="s">
        <v>140</v>
      </c>
      <c r="H946" s="144" t="s">
        <v>403</v>
      </c>
      <c r="I946" s="145">
        <v>4693</v>
      </c>
    </row>
    <row r="947" spans="1:9" x14ac:dyDescent="0.25">
      <c r="A947" s="134" t="s">
        <v>702</v>
      </c>
      <c r="B947" s="134" t="s">
        <v>269</v>
      </c>
      <c r="C947" s="134">
        <v>2024</v>
      </c>
      <c r="D947" s="134" t="s">
        <v>317</v>
      </c>
      <c r="E947" s="134" t="s">
        <v>328</v>
      </c>
      <c r="F947" s="146">
        <v>30</v>
      </c>
      <c r="G947" s="146" t="s">
        <v>140</v>
      </c>
      <c r="H947" s="144" t="s">
        <v>725</v>
      </c>
      <c r="I947" s="145">
        <v>1032</v>
      </c>
    </row>
    <row r="948" spans="1:9" x14ac:dyDescent="0.25">
      <c r="A948" s="134" t="s">
        <v>702</v>
      </c>
      <c r="B948" s="134" t="s">
        <v>269</v>
      </c>
      <c r="C948" s="134">
        <v>2024</v>
      </c>
      <c r="D948" s="134" t="s">
        <v>317</v>
      </c>
      <c r="E948" s="134" t="s">
        <v>328</v>
      </c>
      <c r="F948" s="146">
        <v>30</v>
      </c>
      <c r="G948" s="146" t="s">
        <v>140</v>
      </c>
      <c r="H948" s="144" t="s">
        <v>726</v>
      </c>
      <c r="I948" s="145">
        <v>2</v>
      </c>
    </row>
    <row r="949" spans="1:9" x14ac:dyDescent="0.25">
      <c r="A949" s="134" t="s">
        <v>702</v>
      </c>
      <c r="B949" s="134" t="s">
        <v>269</v>
      </c>
      <c r="C949" s="134">
        <v>2024</v>
      </c>
      <c r="D949" s="134" t="s">
        <v>317</v>
      </c>
      <c r="E949" s="134" t="s">
        <v>328</v>
      </c>
      <c r="F949" s="146">
        <v>30</v>
      </c>
      <c r="G949" s="146" t="s">
        <v>140</v>
      </c>
      <c r="H949" s="144" t="s">
        <v>727</v>
      </c>
      <c r="I949" s="145">
        <v>1030</v>
      </c>
    </row>
    <row r="950" spans="1:9" x14ac:dyDescent="0.25">
      <c r="A950" s="134" t="s">
        <v>702</v>
      </c>
      <c r="B950" s="134" t="s">
        <v>269</v>
      </c>
      <c r="C950" s="134">
        <v>2024</v>
      </c>
      <c r="D950" s="134" t="s">
        <v>317</v>
      </c>
      <c r="E950" s="134" t="s">
        <v>328</v>
      </c>
      <c r="F950" s="146">
        <v>40</v>
      </c>
      <c r="G950" s="146" t="s">
        <v>141</v>
      </c>
      <c r="H950" s="144" t="s">
        <v>358</v>
      </c>
      <c r="I950" s="145" t="s">
        <v>284</v>
      </c>
    </row>
    <row r="951" spans="1:9" x14ac:dyDescent="0.25">
      <c r="A951" s="134" t="s">
        <v>702</v>
      </c>
      <c r="B951" s="134" t="s">
        <v>269</v>
      </c>
      <c r="C951" s="134">
        <v>2024</v>
      </c>
      <c r="D951" s="134" t="s">
        <v>317</v>
      </c>
      <c r="E951" s="134" t="s">
        <v>328</v>
      </c>
      <c r="F951" s="146">
        <v>40</v>
      </c>
      <c r="G951" s="146" t="s">
        <v>141</v>
      </c>
      <c r="H951" s="144" t="s">
        <v>403</v>
      </c>
      <c r="I951" s="145" t="s">
        <v>284</v>
      </c>
    </row>
    <row r="952" spans="1:9" x14ac:dyDescent="0.25">
      <c r="A952" s="134" t="s">
        <v>702</v>
      </c>
      <c r="B952" s="134" t="s">
        <v>269</v>
      </c>
      <c r="C952" s="134">
        <v>2024</v>
      </c>
      <c r="D952" s="134" t="s">
        <v>317</v>
      </c>
      <c r="E952" s="134" t="s">
        <v>328</v>
      </c>
      <c r="F952" s="146">
        <v>40</v>
      </c>
      <c r="G952" s="146" t="s">
        <v>141</v>
      </c>
      <c r="H952" s="144" t="s">
        <v>725</v>
      </c>
      <c r="I952" s="145" t="s">
        <v>284</v>
      </c>
    </row>
    <row r="953" spans="1:9" x14ac:dyDescent="0.25">
      <c r="A953" s="134" t="s">
        <v>702</v>
      </c>
      <c r="B953" s="134" t="s">
        <v>269</v>
      </c>
      <c r="C953" s="134">
        <v>2024</v>
      </c>
      <c r="D953" s="134" t="s">
        <v>317</v>
      </c>
      <c r="E953" s="134" t="s">
        <v>328</v>
      </c>
      <c r="F953" s="146">
        <v>40</v>
      </c>
      <c r="G953" s="146" t="s">
        <v>141</v>
      </c>
      <c r="H953" s="144" t="s">
        <v>726</v>
      </c>
      <c r="I953" s="145" t="s">
        <v>284</v>
      </c>
    </row>
    <row r="954" spans="1:9" x14ac:dyDescent="0.25">
      <c r="A954" s="134" t="s">
        <v>702</v>
      </c>
      <c r="B954" s="134" t="s">
        <v>269</v>
      </c>
      <c r="C954" s="134">
        <v>2024</v>
      </c>
      <c r="D954" s="134" t="s">
        <v>317</v>
      </c>
      <c r="E954" s="134" t="s">
        <v>328</v>
      </c>
      <c r="F954" s="146">
        <v>40</v>
      </c>
      <c r="G954" s="146" t="s">
        <v>141</v>
      </c>
      <c r="H954" s="144" t="s">
        <v>727</v>
      </c>
      <c r="I954" s="145" t="s">
        <v>284</v>
      </c>
    </row>
    <row r="955" spans="1:9" x14ac:dyDescent="0.25">
      <c r="A955" s="134" t="s">
        <v>702</v>
      </c>
      <c r="B955" s="134" t="s">
        <v>269</v>
      </c>
      <c r="C955" s="134">
        <v>2024</v>
      </c>
      <c r="D955" s="134" t="s">
        <v>317</v>
      </c>
      <c r="E955" s="134" t="s">
        <v>328</v>
      </c>
      <c r="F955" s="146">
        <v>50</v>
      </c>
      <c r="G955" s="146" t="s">
        <v>532</v>
      </c>
      <c r="H955" s="144" t="s">
        <v>358</v>
      </c>
      <c r="I955" s="145">
        <v>37</v>
      </c>
    </row>
    <row r="956" spans="1:9" x14ac:dyDescent="0.25">
      <c r="A956" s="134" t="s">
        <v>702</v>
      </c>
      <c r="B956" s="134" t="s">
        <v>269</v>
      </c>
      <c r="C956" s="134">
        <v>2024</v>
      </c>
      <c r="D956" s="134" t="s">
        <v>317</v>
      </c>
      <c r="E956" s="134" t="s">
        <v>328</v>
      </c>
      <c r="F956" s="146">
        <v>50</v>
      </c>
      <c r="G956" s="146" t="s">
        <v>532</v>
      </c>
      <c r="H956" s="144" t="s">
        <v>403</v>
      </c>
      <c r="I956" s="145">
        <v>30</v>
      </c>
    </row>
    <row r="957" spans="1:9" x14ac:dyDescent="0.25">
      <c r="A957" s="134" t="s">
        <v>702</v>
      </c>
      <c r="B957" s="134" t="s">
        <v>269</v>
      </c>
      <c r="C957" s="134">
        <v>2024</v>
      </c>
      <c r="D957" s="134" t="s">
        <v>317</v>
      </c>
      <c r="E957" s="134" t="s">
        <v>328</v>
      </c>
      <c r="F957" s="146">
        <v>50</v>
      </c>
      <c r="G957" s="146" t="s">
        <v>532</v>
      </c>
      <c r="H957" s="144" t="s">
        <v>725</v>
      </c>
      <c r="I957" s="145" t="s">
        <v>284</v>
      </c>
    </row>
    <row r="958" spans="1:9" x14ac:dyDescent="0.25">
      <c r="A958" s="134" t="s">
        <v>702</v>
      </c>
      <c r="B958" s="134" t="s">
        <v>269</v>
      </c>
      <c r="C958" s="134">
        <v>2024</v>
      </c>
      <c r="D958" s="134" t="s">
        <v>317</v>
      </c>
      <c r="E958" s="134" t="s">
        <v>328</v>
      </c>
      <c r="F958" s="146">
        <v>50</v>
      </c>
      <c r="G958" s="146" t="s">
        <v>532</v>
      </c>
      <c r="H958" s="144" t="s">
        <v>726</v>
      </c>
      <c r="I958" s="145" t="s">
        <v>284</v>
      </c>
    </row>
    <row r="959" spans="1:9" x14ac:dyDescent="0.25">
      <c r="A959" s="134" t="s">
        <v>702</v>
      </c>
      <c r="B959" s="134" t="s">
        <v>269</v>
      </c>
      <c r="C959" s="134">
        <v>2024</v>
      </c>
      <c r="D959" s="134" t="s">
        <v>317</v>
      </c>
      <c r="E959" s="134" t="s">
        <v>328</v>
      </c>
      <c r="F959" s="146">
        <v>50</v>
      </c>
      <c r="G959" s="146" t="s">
        <v>532</v>
      </c>
      <c r="H959" s="144" t="s">
        <v>727</v>
      </c>
      <c r="I959" s="145" t="s">
        <v>284</v>
      </c>
    </row>
    <row r="960" spans="1:9" x14ac:dyDescent="0.25">
      <c r="A960" s="134" t="s">
        <v>702</v>
      </c>
      <c r="B960" s="134" t="s">
        <v>269</v>
      </c>
      <c r="C960" s="134">
        <v>2024</v>
      </c>
      <c r="D960" s="134" t="s">
        <v>317</v>
      </c>
      <c r="E960" s="134" t="s">
        <v>328</v>
      </c>
      <c r="F960" s="146">
        <v>50</v>
      </c>
      <c r="G960" s="146" t="s">
        <v>532</v>
      </c>
      <c r="H960" s="147" t="s">
        <v>735</v>
      </c>
      <c r="I960" s="145">
        <v>30</v>
      </c>
    </row>
    <row r="961" spans="1:9" x14ac:dyDescent="0.25">
      <c r="A961" s="134" t="s">
        <v>702</v>
      </c>
      <c r="B961" s="134" t="s">
        <v>269</v>
      </c>
      <c r="C961" s="134">
        <v>2024</v>
      </c>
      <c r="D961" s="134" t="s">
        <v>317</v>
      </c>
      <c r="E961" s="134" t="s">
        <v>328</v>
      </c>
      <c r="F961" s="146">
        <v>50</v>
      </c>
      <c r="G961" s="146" t="s">
        <v>532</v>
      </c>
      <c r="H961" s="147" t="s">
        <v>736</v>
      </c>
      <c r="I961" s="145">
        <v>30</v>
      </c>
    </row>
    <row r="962" spans="1:9" x14ac:dyDescent="0.25">
      <c r="A962" s="134" t="s">
        <v>702</v>
      </c>
      <c r="B962" s="134" t="s">
        <v>269</v>
      </c>
      <c r="C962" s="134">
        <v>2024</v>
      </c>
      <c r="D962" s="134" t="s">
        <v>317</v>
      </c>
      <c r="E962" s="134" t="s">
        <v>328</v>
      </c>
      <c r="F962" s="146">
        <v>50</v>
      </c>
      <c r="G962" s="146" t="s">
        <v>532</v>
      </c>
      <c r="H962" s="147" t="s">
        <v>737</v>
      </c>
      <c r="I962" s="145">
        <v>30</v>
      </c>
    </row>
    <row r="963" spans="1:9" x14ac:dyDescent="0.25">
      <c r="A963" s="134" t="s">
        <v>702</v>
      </c>
      <c r="B963" s="134" t="s">
        <v>269</v>
      </c>
      <c r="C963" s="134">
        <v>2024</v>
      </c>
      <c r="D963" s="134" t="s">
        <v>317</v>
      </c>
      <c r="E963" s="134" t="s">
        <v>328</v>
      </c>
      <c r="F963" s="146">
        <v>50</v>
      </c>
      <c r="G963" s="146" t="s">
        <v>532</v>
      </c>
      <c r="H963" s="147" t="s">
        <v>738</v>
      </c>
      <c r="I963" s="145" t="s">
        <v>284</v>
      </c>
    </row>
    <row r="964" spans="1:9" x14ac:dyDescent="0.25">
      <c r="A964" s="134" t="s">
        <v>702</v>
      </c>
      <c r="B964" s="134" t="s">
        <v>269</v>
      </c>
      <c r="C964" s="134">
        <v>2024</v>
      </c>
      <c r="D964" s="134" t="s">
        <v>318</v>
      </c>
      <c r="E964" s="134" t="s">
        <v>328</v>
      </c>
      <c r="F964" s="134" t="s">
        <v>284</v>
      </c>
      <c r="G964" s="134" t="s">
        <v>721</v>
      </c>
      <c r="H964" s="144" t="s">
        <v>358</v>
      </c>
      <c r="I964" s="145">
        <v>8635</v>
      </c>
    </row>
    <row r="965" spans="1:9" x14ac:dyDescent="0.25">
      <c r="A965" s="134" t="s">
        <v>702</v>
      </c>
      <c r="B965" s="134" t="s">
        <v>269</v>
      </c>
      <c r="C965" s="134">
        <v>2024</v>
      </c>
      <c r="D965" s="134" t="s">
        <v>318</v>
      </c>
      <c r="E965" s="134" t="s">
        <v>328</v>
      </c>
      <c r="F965" s="134" t="s">
        <v>284</v>
      </c>
      <c r="G965" s="134" t="s">
        <v>721</v>
      </c>
      <c r="H965" s="144" t="s">
        <v>377</v>
      </c>
      <c r="I965" s="145">
        <v>5261</v>
      </c>
    </row>
    <row r="966" spans="1:9" x14ac:dyDescent="0.25">
      <c r="A966" s="134" t="s">
        <v>702</v>
      </c>
      <c r="B966" s="134" t="s">
        <v>269</v>
      </c>
      <c r="C966" s="134">
        <v>2024</v>
      </c>
      <c r="D966" s="134" t="s">
        <v>318</v>
      </c>
      <c r="E966" s="134" t="s">
        <v>328</v>
      </c>
      <c r="F966" s="134" t="s">
        <v>284</v>
      </c>
      <c r="G966" s="134" t="s">
        <v>721</v>
      </c>
      <c r="H966" s="144" t="s">
        <v>725</v>
      </c>
      <c r="I966" s="145">
        <v>1033</v>
      </c>
    </row>
    <row r="967" spans="1:9" x14ac:dyDescent="0.25">
      <c r="A967" s="134" t="s">
        <v>702</v>
      </c>
      <c r="B967" s="134" t="s">
        <v>269</v>
      </c>
      <c r="C967" s="134">
        <v>2024</v>
      </c>
      <c r="D967" s="134" t="s">
        <v>318</v>
      </c>
      <c r="E967" s="134" t="s">
        <v>328</v>
      </c>
      <c r="F967" s="134" t="s">
        <v>284</v>
      </c>
      <c r="G967" s="134" t="s">
        <v>721</v>
      </c>
      <c r="H967" s="144" t="s">
        <v>726</v>
      </c>
      <c r="I967" s="145">
        <v>18</v>
      </c>
    </row>
    <row r="968" spans="1:9" x14ac:dyDescent="0.25">
      <c r="A968" s="134" t="s">
        <v>702</v>
      </c>
      <c r="B968" s="134" t="s">
        <v>269</v>
      </c>
      <c r="C968" s="134">
        <v>2024</v>
      </c>
      <c r="D968" s="134" t="s">
        <v>318</v>
      </c>
      <c r="E968" s="134" t="s">
        <v>328</v>
      </c>
      <c r="F968" s="134" t="s">
        <v>284</v>
      </c>
      <c r="G968" s="134" t="s">
        <v>721</v>
      </c>
      <c r="H968" s="144" t="s">
        <v>727</v>
      </c>
      <c r="I968" s="145">
        <v>1015</v>
      </c>
    </row>
    <row r="969" spans="1:9" x14ac:dyDescent="0.25">
      <c r="A969" s="134" t="s">
        <v>702</v>
      </c>
      <c r="B969" s="134" t="s">
        <v>269</v>
      </c>
      <c r="C969" s="134">
        <v>2024</v>
      </c>
      <c r="D969" s="134" t="s">
        <v>318</v>
      </c>
      <c r="E969" s="134" t="s">
        <v>328</v>
      </c>
      <c r="F969" s="134" t="s">
        <v>284</v>
      </c>
      <c r="G969" s="134" t="s">
        <v>721</v>
      </c>
      <c r="H969" s="144" t="s">
        <v>381</v>
      </c>
      <c r="I969" s="145">
        <v>4</v>
      </c>
    </row>
    <row r="970" spans="1:9" x14ac:dyDescent="0.25">
      <c r="A970" s="134" t="s">
        <v>702</v>
      </c>
      <c r="B970" s="134" t="s">
        <v>269</v>
      </c>
      <c r="C970" s="134">
        <v>2024</v>
      </c>
      <c r="D970" s="134" t="s">
        <v>318</v>
      </c>
      <c r="E970" s="134" t="s">
        <v>328</v>
      </c>
      <c r="F970" s="134" t="s">
        <v>284</v>
      </c>
      <c r="G970" s="134" t="s">
        <v>721</v>
      </c>
      <c r="H970" s="144" t="s">
        <v>382</v>
      </c>
      <c r="I970" s="145">
        <v>240</v>
      </c>
    </row>
    <row r="971" spans="1:9" x14ac:dyDescent="0.25">
      <c r="A971" s="134" t="s">
        <v>702</v>
      </c>
      <c r="B971" s="134" t="s">
        <v>269</v>
      </c>
      <c r="C971" s="134">
        <v>2024</v>
      </c>
      <c r="D971" s="134" t="s">
        <v>318</v>
      </c>
      <c r="E971" s="134" t="s">
        <v>328</v>
      </c>
      <c r="F971" s="134" t="s">
        <v>284</v>
      </c>
      <c r="G971" s="134" t="s">
        <v>721</v>
      </c>
      <c r="H971" s="144" t="s">
        <v>383</v>
      </c>
      <c r="I971" s="145">
        <v>36</v>
      </c>
    </row>
    <row r="972" spans="1:9" x14ac:dyDescent="0.25">
      <c r="A972" s="134" t="s">
        <v>702</v>
      </c>
      <c r="B972" s="134" t="s">
        <v>269</v>
      </c>
      <c r="C972" s="134">
        <v>2024</v>
      </c>
      <c r="D972" s="134" t="s">
        <v>318</v>
      </c>
      <c r="E972" s="134" t="s">
        <v>328</v>
      </c>
      <c r="F972" s="134" t="s">
        <v>284</v>
      </c>
      <c r="G972" s="134" t="s">
        <v>721</v>
      </c>
      <c r="H972" s="144" t="s">
        <v>384</v>
      </c>
      <c r="I972" s="145">
        <v>1</v>
      </c>
    </row>
    <row r="973" spans="1:9" x14ac:dyDescent="0.25">
      <c r="A973" s="134" t="s">
        <v>702</v>
      </c>
      <c r="B973" s="134" t="s">
        <v>269</v>
      </c>
      <c r="C973" s="134">
        <v>2024</v>
      </c>
      <c r="D973" s="134" t="s">
        <v>318</v>
      </c>
      <c r="E973" s="134" t="s">
        <v>328</v>
      </c>
      <c r="F973" s="134" t="s">
        <v>284</v>
      </c>
      <c r="G973" s="134" t="s">
        <v>721</v>
      </c>
      <c r="H973" s="144" t="s">
        <v>385</v>
      </c>
      <c r="I973" s="145">
        <v>370</v>
      </c>
    </row>
    <row r="974" spans="1:9" x14ac:dyDescent="0.25">
      <c r="A974" s="134" t="s">
        <v>702</v>
      </c>
      <c r="B974" s="134" t="s">
        <v>269</v>
      </c>
      <c r="C974" s="134">
        <v>2024</v>
      </c>
      <c r="D974" s="134" t="s">
        <v>318</v>
      </c>
      <c r="E974" s="134" t="s">
        <v>328</v>
      </c>
      <c r="F974" s="134" t="s">
        <v>284</v>
      </c>
      <c r="G974" s="134" t="s">
        <v>721</v>
      </c>
      <c r="H974" s="144" t="s">
        <v>386</v>
      </c>
      <c r="I974" s="145">
        <v>9</v>
      </c>
    </row>
    <row r="975" spans="1:9" x14ac:dyDescent="0.25">
      <c r="A975" s="134" t="s">
        <v>702</v>
      </c>
      <c r="B975" s="134" t="s">
        <v>269</v>
      </c>
      <c r="C975" s="134">
        <v>2024</v>
      </c>
      <c r="D975" s="134" t="s">
        <v>318</v>
      </c>
      <c r="E975" s="134" t="s">
        <v>328</v>
      </c>
      <c r="F975" s="134" t="s">
        <v>284</v>
      </c>
      <c r="G975" s="134" t="s">
        <v>721</v>
      </c>
      <c r="H975" s="144" t="s">
        <v>387</v>
      </c>
      <c r="I975" s="145">
        <v>24</v>
      </c>
    </row>
    <row r="976" spans="1:9" x14ac:dyDescent="0.25">
      <c r="A976" s="134" t="s">
        <v>702</v>
      </c>
      <c r="B976" s="134" t="s">
        <v>269</v>
      </c>
      <c r="C976" s="134">
        <v>2024</v>
      </c>
      <c r="D976" s="134" t="s">
        <v>318</v>
      </c>
      <c r="E976" s="134" t="s">
        <v>328</v>
      </c>
      <c r="F976" s="134" t="s">
        <v>284</v>
      </c>
      <c r="G976" s="134" t="s">
        <v>721</v>
      </c>
      <c r="H976" s="144" t="s">
        <v>388</v>
      </c>
      <c r="I976" s="145">
        <v>57</v>
      </c>
    </row>
    <row r="977" spans="1:9" x14ac:dyDescent="0.25">
      <c r="A977" s="134" t="s">
        <v>702</v>
      </c>
      <c r="B977" s="134" t="s">
        <v>269</v>
      </c>
      <c r="C977" s="134">
        <v>2024</v>
      </c>
      <c r="D977" s="134" t="s">
        <v>318</v>
      </c>
      <c r="E977" s="134" t="s">
        <v>328</v>
      </c>
      <c r="F977" s="134" t="s">
        <v>284</v>
      </c>
      <c r="G977" s="134" t="s">
        <v>721</v>
      </c>
      <c r="H977" s="144" t="s">
        <v>389</v>
      </c>
      <c r="I977" s="145">
        <v>551</v>
      </c>
    </row>
    <row r="978" spans="1:9" x14ac:dyDescent="0.25">
      <c r="A978" s="134" t="s">
        <v>702</v>
      </c>
      <c r="B978" s="134" t="s">
        <v>269</v>
      </c>
      <c r="C978" s="134">
        <v>2024</v>
      </c>
      <c r="D978" s="134" t="s">
        <v>318</v>
      </c>
      <c r="E978" s="134" t="s">
        <v>328</v>
      </c>
      <c r="F978" s="134" t="s">
        <v>284</v>
      </c>
      <c r="G978" s="134" t="s">
        <v>721</v>
      </c>
      <c r="H978" s="144" t="s">
        <v>390</v>
      </c>
      <c r="I978" s="145">
        <v>2</v>
      </c>
    </row>
    <row r="979" spans="1:9" x14ac:dyDescent="0.25">
      <c r="A979" s="134" t="s">
        <v>702</v>
      </c>
      <c r="B979" s="134" t="s">
        <v>269</v>
      </c>
      <c r="C979" s="134">
        <v>2024</v>
      </c>
      <c r="D979" s="134" t="s">
        <v>318</v>
      </c>
      <c r="E979" s="134" t="s">
        <v>328</v>
      </c>
      <c r="F979" s="134" t="s">
        <v>284</v>
      </c>
      <c r="G979" s="134" t="s">
        <v>721</v>
      </c>
      <c r="H979" s="144" t="s">
        <v>391</v>
      </c>
      <c r="I979" s="145" t="s">
        <v>284</v>
      </c>
    </row>
    <row r="980" spans="1:9" x14ac:dyDescent="0.25">
      <c r="A980" s="134" t="s">
        <v>702</v>
      </c>
      <c r="B980" s="134" t="s">
        <v>269</v>
      </c>
      <c r="C980" s="134">
        <v>2024</v>
      </c>
      <c r="D980" s="134" t="s">
        <v>318</v>
      </c>
      <c r="E980" s="134" t="s">
        <v>328</v>
      </c>
      <c r="F980" s="134" t="s">
        <v>284</v>
      </c>
      <c r="G980" s="134" t="s">
        <v>721</v>
      </c>
      <c r="H980" s="144" t="s">
        <v>392</v>
      </c>
      <c r="I980" s="145">
        <v>175</v>
      </c>
    </row>
    <row r="981" spans="1:9" x14ac:dyDescent="0.25">
      <c r="A981" s="134" t="s">
        <v>702</v>
      </c>
      <c r="B981" s="134" t="s">
        <v>269</v>
      </c>
      <c r="C981" s="134">
        <v>2024</v>
      </c>
      <c r="D981" s="134" t="s">
        <v>318</v>
      </c>
      <c r="E981" s="134" t="s">
        <v>328</v>
      </c>
      <c r="F981" s="134" t="s">
        <v>284</v>
      </c>
      <c r="G981" s="134" t="s">
        <v>721</v>
      </c>
      <c r="H981" s="144" t="s">
        <v>393</v>
      </c>
      <c r="I981" s="145">
        <v>39</v>
      </c>
    </row>
    <row r="982" spans="1:9" x14ac:dyDescent="0.25">
      <c r="A982" s="134" t="s">
        <v>702</v>
      </c>
      <c r="B982" s="134" t="s">
        <v>269</v>
      </c>
      <c r="C982" s="134">
        <v>2024</v>
      </c>
      <c r="D982" s="134" t="s">
        <v>318</v>
      </c>
      <c r="E982" s="134" t="s">
        <v>328</v>
      </c>
      <c r="F982" s="134" t="s">
        <v>284</v>
      </c>
      <c r="G982" s="134" t="s">
        <v>721</v>
      </c>
      <c r="H982" s="144" t="s">
        <v>394</v>
      </c>
      <c r="I982" s="145">
        <v>173</v>
      </c>
    </row>
    <row r="983" spans="1:9" x14ac:dyDescent="0.25">
      <c r="A983" s="134" t="s">
        <v>702</v>
      </c>
      <c r="B983" s="134" t="s">
        <v>269</v>
      </c>
      <c r="C983" s="134">
        <v>2024</v>
      </c>
      <c r="D983" s="134" t="s">
        <v>318</v>
      </c>
      <c r="E983" s="134" t="s">
        <v>328</v>
      </c>
      <c r="F983" s="134" t="s">
        <v>284</v>
      </c>
      <c r="G983" s="134" t="s">
        <v>721</v>
      </c>
      <c r="H983" s="144" t="s">
        <v>395</v>
      </c>
      <c r="I983" s="145">
        <v>67</v>
      </c>
    </row>
    <row r="984" spans="1:9" x14ac:dyDescent="0.25">
      <c r="A984" s="134" t="s">
        <v>702</v>
      </c>
      <c r="B984" s="134" t="s">
        <v>269</v>
      </c>
      <c r="C984" s="134">
        <v>2024</v>
      </c>
      <c r="D984" s="134" t="s">
        <v>318</v>
      </c>
      <c r="E984" s="134" t="s">
        <v>328</v>
      </c>
      <c r="F984" s="134" t="s">
        <v>284</v>
      </c>
      <c r="G984" s="134" t="s">
        <v>721</v>
      </c>
      <c r="H984" s="144" t="s">
        <v>396</v>
      </c>
      <c r="I984" s="145">
        <v>73</v>
      </c>
    </row>
    <row r="985" spans="1:9" x14ac:dyDescent="0.25">
      <c r="A985" s="134" t="s">
        <v>702</v>
      </c>
      <c r="B985" s="134" t="s">
        <v>269</v>
      </c>
      <c r="C985" s="134">
        <v>2024</v>
      </c>
      <c r="D985" s="134" t="s">
        <v>318</v>
      </c>
      <c r="E985" s="134" t="s">
        <v>328</v>
      </c>
      <c r="F985" s="134" t="s">
        <v>284</v>
      </c>
      <c r="G985" s="134" t="s">
        <v>721</v>
      </c>
      <c r="H985" s="144" t="s">
        <v>397</v>
      </c>
      <c r="I985" s="145">
        <v>520</v>
      </c>
    </row>
    <row r="986" spans="1:9" x14ac:dyDescent="0.25">
      <c r="A986" s="134" t="s">
        <v>702</v>
      </c>
      <c r="B986" s="134" t="s">
        <v>269</v>
      </c>
      <c r="C986" s="134">
        <v>2024</v>
      </c>
      <c r="D986" s="134" t="s">
        <v>318</v>
      </c>
      <c r="E986" s="134" t="s">
        <v>328</v>
      </c>
      <c r="F986" s="146">
        <v>10</v>
      </c>
      <c r="G986" s="146" t="s">
        <v>139</v>
      </c>
      <c r="H986" s="144" t="s">
        <v>728</v>
      </c>
      <c r="I986" s="145">
        <v>7102</v>
      </c>
    </row>
    <row r="987" spans="1:9" x14ac:dyDescent="0.25">
      <c r="A987" s="134" t="s">
        <v>702</v>
      </c>
      <c r="B987" s="134" t="s">
        <v>269</v>
      </c>
      <c r="C987" s="134">
        <v>2024</v>
      </c>
      <c r="D987" s="134" t="s">
        <v>318</v>
      </c>
      <c r="E987" s="134" t="s">
        <v>328</v>
      </c>
      <c r="F987" s="146">
        <v>10</v>
      </c>
      <c r="G987" s="146" t="s">
        <v>139</v>
      </c>
      <c r="H987" s="144" t="s">
        <v>377</v>
      </c>
      <c r="I987" s="145">
        <v>4395</v>
      </c>
    </row>
    <row r="988" spans="1:9" x14ac:dyDescent="0.25">
      <c r="A988" s="134" t="s">
        <v>702</v>
      </c>
      <c r="B988" s="134" t="s">
        <v>269</v>
      </c>
      <c r="C988" s="134">
        <v>2024</v>
      </c>
      <c r="D988" s="134" t="s">
        <v>318</v>
      </c>
      <c r="E988" s="134" t="s">
        <v>328</v>
      </c>
      <c r="F988" s="146">
        <v>10</v>
      </c>
      <c r="G988" s="146" t="s">
        <v>139</v>
      </c>
      <c r="H988" s="144" t="s">
        <v>725</v>
      </c>
      <c r="I988" s="145">
        <v>867</v>
      </c>
    </row>
    <row r="989" spans="1:9" x14ac:dyDescent="0.25">
      <c r="A989" s="134" t="s">
        <v>702</v>
      </c>
      <c r="B989" s="134" t="s">
        <v>269</v>
      </c>
      <c r="C989" s="134">
        <v>2024</v>
      </c>
      <c r="D989" s="134" t="s">
        <v>318</v>
      </c>
      <c r="E989" s="134" t="s">
        <v>328</v>
      </c>
      <c r="F989" s="146">
        <v>10</v>
      </c>
      <c r="G989" s="146" t="s">
        <v>139</v>
      </c>
      <c r="H989" s="144" t="s">
        <v>726</v>
      </c>
      <c r="I989" s="145">
        <v>18</v>
      </c>
    </row>
    <row r="990" spans="1:9" x14ac:dyDescent="0.25">
      <c r="A990" s="134" t="s">
        <v>702</v>
      </c>
      <c r="B990" s="134" t="s">
        <v>269</v>
      </c>
      <c r="C990" s="134">
        <v>2024</v>
      </c>
      <c r="D990" s="134" t="s">
        <v>318</v>
      </c>
      <c r="E990" s="134" t="s">
        <v>328</v>
      </c>
      <c r="F990" s="146">
        <v>10</v>
      </c>
      <c r="G990" s="146" t="s">
        <v>139</v>
      </c>
      <c r="H990" s="144" t="s">
        <v>727</v>
      </c>
      <c r="I990" s="145">
        <v>849</v>
      </c>
    </row>
    <row r="991" spans="1:9" x14ac:dyDescent="0.25">
      <c r="A991" s="134" t="s">
        <v>702</v>
      </c>
      <c r="B991" s="134" t="s">
        <v>269</v>
      </c>
      <c r="C991" s="134">
        <v>2024</v>
      </c>
      <c r="D991" s="134" t="s">
        <v>318</v>
      </c>
      <c r="E991" s="134" t="s">
        <v>328</v>
      </c>
      <c r="F991" s="146">
        <v>10</v>
      </c>
      <c r="G991" s="146" t="s">
        <v>139</v>
      </c>
      <c r="H991" s="144" t="s">
        <v>381</v>
      </c>
      <c r="I991" s="145">
        <v>1</v>
      </c>
    </row>
    <row r="992" spans="1:9" x14ac:dyDescent="0.25">
      <c r="A992" s="134" t="s">
        <v>702</v>
      </c>
      <c r="B992" s="134" t="s">
        <v>269</v>
      </c>
      <c r="C992" s="134">
        <v>2024</v>
      </c>
      <c r="D992" s="134" t="s">
        <v>318</v>
      </c>
      <c r="E992" s="134" t="s">
        <v>328</v>
      </c>
      <c r="F992" s="146">
        <v>10</v>
      </c>
      <c r="G992" s="146" t="s">
        <v>139</v>
      </c>
      <c r="H992" s="144" t="s">
        <v>382</v>
      </c>
      <c r="I992" s="145">
        <v>240</v>
      </c>
    </row>
    <row r="993" spans="1:9" x14ac:dyDescent="0.25">
      <c r="A993" s="134" t="s">
        <v>702</v>
      </c>
      <c r="B993" s="134" t="s">
        <v>269</v>
      </c>
      <c r="C993" s="134">
        <v>2024</v>
      </c>
      <c r="D993" s="134" t="s">
        <v>318</v>
      </c>
      <c r="E993" s="134" t="s">
        <v>328</v>
      </c>
      <c r="F993" s="146">
        <v>10</v>
      </c>
      <c r="G993" s="146" t="s">
        <v>139</v>
      </c>
      <c r="H993" s="144" t="s">
        <v>383</v>
      </c>
      <c r="I993" s="145">
        <v>32</v>
      </c>
    </row>
    <row r="994" spans="1:9" x14ac:dyDescent="0.25">
      <c r="A994" s="134" t="s">
        <v>702</v>
      </c>
      <c r="B994" s="134" t="s">
        <v>269</v>
      </c>
      <c r="C994" s="134">
        <v>2024</v>
      </c>
      <c r="D994" s="134" t="s">
        <v>318</v>
      </c>
      <c r="E994" s="134" t="s">
        <v>328</v>
      </c>
      <c r="F994" s="146">
        <v>10</v>
      </c>
      <c r="G994" s="146" t="s">
        <v>139</v>
      </c>
      <c r="H994" s="144" t="s">
        <v>384</v>
      </c>
      <c r="I994" s="145">
        <v>1</v>
      </c>
    </row>
    <row r="995" spans="1:9" x14ac:dyDescent="0.25">
      <c r="A995" s="134" t="s">
        <v>702</v>
      </c>
      <c r="B995" s="134" t="s">
        <v>269</v>
      </c>
      <c r="C995" s="134">
        <v>2024</v>
      </c>
      <c r="D995" s="134" t="s">
        <v>318</v>
      </c>
      <c r="E995" s="134" t="s">
        <v>328</v>
      </c>
      <c r="F995" s="146">
        <v>10</v>
      </c>
      <c r="G995" s="146" t="s">
        <v>139</v>
      </c>
      <c r="H995" s="144" t="s">
        <v>385</v>
      </c>
      <c r="I995" s="145">
        <v>289</v>
      </c>
    </row>
    <row r="996" spans="1:9" x14ac:dyDescent="0.25">
      <c r="A996" s="134" t="s">
        <v>702</v>
      </c>
      <c r="B996" s="134" t="s">
        <v>269</v>
      </c>
      <c r="C996" s="134">
        <v>2024</v>
      </c>
      <c r="D996" s="134" t="s">
        <v>318</v>
      </c>
      <c r="E996" s="134" t="s">
        <v>328</v>
      </c>
      <c r="F996" s="146">
        <v>10</v>
      </c>
      <c r="G996" s="146" t="s">
        <v>139</v>
      </c>
      <c r="H996" s="144" t="s">
        <v>386</v>
      </c>
      <c r="I996" s="145">
        <v>9</v>
      </c>
    </row>
    <row r="997" spans="1:9" x14ac:dyDescent="0.25">
      <c r="A997" s="134" t="s">
        <v>702</v>
      </c>
      <c r="B997" s="134" t="s">
        <v>269</v>
      </c>
      <c r="C997" s="134">
        <v>2024</v>
      </c>
      <c r="D997" s="134" t="s">
        <v>318</v>
      </c>
      <c r="E997" s="134" t="s">
        <v>328</v>
      </c>
      <c r="F997" s="146">
        <v>10</v>
      </c>
      <c r="G997" s="146" t="s">
        <v>139</v>
      </c>
      <c r="H997" s="144" t="s">
        <v>387</v>
      </c>
      <c r="I997" s="145">
        <v>12</v>
      </c>
    </row>
    <row r="998" spans="1:9" x14ac:dyDescent="0.25">
      <c r="A998" s="134" t="s">
        <v>702</v>
      </c>
      <c r="B998" s="134" t="s">
        <v>269</v>
      </c>
      <c r="C998" s="134">
        <v>2024</v>
      </c>
      <c r="D998" s="134" t="s">
        <v>318</v>
      </c>
      <c r="E998" s="134" t="s">
        <v>328</v>
      </c>
      <c r="F998" s="146">
        <v>10</v>
      </c>
      <c r="G998" s="146" t="s">
        <v>139</v>
      </c>
      <c r="H998" s="144" t="s">
        <v>388</v>
      </c>
      <c r="I998" s="145">
        <v>2</v>
      </c>
    </row>
    <row r="999" spans="1:9" x14ac:dyDescent="0.25">
      <c r="A999" s="134" t="s">
        <v>702</v>
      </c>
      <c r="B999" s="134" t="s">
        <v>269</v>
      </c>
      <c r="C999" s="134">
        <v>2024</v>
      </c>
      <c r="D999" s="134" t="s">
        <v>318</v>
      </c>
      <c r="E999" s="134" t="s">
        <v>328</v>
      </c>
      <c r="F999" s="146">
        <v>10</v>
      </c>
      <c r="G999" s="146" t="s">
        <v>139</v>
      </c>
      <c r="H999" s="144" t="s">
        <v>389</v>
      </c>
      <c r="I999" s="145">
        <v>404</v>
      </c>
    </row>
    <row r="1000" spans="1:9" x14ac:dyDescent="0.25">
      <c r="A1000" s="134" t="s">
        <v>702</v>
      </c>
      <c r="B1000" s="134" t="s">
        <v>269</v>
      </c>
      <c r="C1000" s="134">
        <v>2024</v>
      </c>
      <c r="D1000" s="134" t="s">
        <v>318</v>
      </c>
      <c r="E1000" s="134" t="s">
        <v>328</v>
      </c>
      <c r="F1000" s="146">
        <v>10</v>
      </c>
      <c r="G1000" s="146" t="s">
        <v>139</v>
      </c>
      <c r="H1000" s="144" t="s">
        <v>390</v>
      </c>
      <c r="I1000" s="145">
        <v>2</v>
      </c>
    </row>
    <row r="1001" spans="1:9" x14ac:dyDescent="0.25">
      <c r="A1001" s="134" t="s">
        <v>702</v>
      </c>
      <c r="B1001" s="134" t="s">
        <v>269</v>
      </c>
      <c r="C1001" s="134">
        <v>2024</v>
      </c>
      <c r="D1001" s="134" t="s">
        <v>318</v>
      </c>
      <c r="E1001" s="134" t="s">
        <v>328</v>
      </c>
      <c r="F1001" s="146">
        <v>10</v>
      </c>
      <c r="G1001" s="146" t="s">
        <v>139</v>
      </c>
      <c r="H1001" s="144" t="s">
        <v>391</v>
      </c>
      <c r="I1001" s="145" t="s">
        <v>284</v>
      </c>
    </row>
    <row r="1002" spans="1:9" x14ac:dyDescent="0.25">
      <c r="A1002" s="134" t="s">
        <v>702</v>
      </c>
      <c r="B1002" s="134" t="s">
        <v>269</v>
      </c>
      <c r="C1002" s="134">
        <v>2024</v>
      </c>
      <c r="D1002" s="134" t="s">
        <v>318</v>
      </c>
      <c r="E1002" s="134" t="s">
        <v>328</v>
      </c>
      <c r="F1002" s="146">
        <v>10</v>
      </c>
      <c r="G1002" s="146" t="s">
        <v>139</v>
      </c>
      <c r="H1002" s="144" t="s">
        <v>392</v>
      </c>
      <c r="I1002" s="145">
        <v>165</v>
      </c>
    </row>
    <row r="1003" spans="1:9" x14ac:dyDescent="0.25">
      <c r="A1003" s="134" t="s">
        <v>702</v>
      </c>
      <c r="B1003" s="134" t="s">
        <v>269</v>
      </c>
      <c r="C1003" s="134">
        <v>2024</v>
      </c>
      <c r="D1003" s="134" t="s">
        <v>318</v>
      </c>
      <c r="E1003" s="134" t="s">
        <v>328</v>
      </c>
      <c r="F1003" s="146">
        <v>10</v>
      </c>
      <c r="G1003" s="146" t="s">
        <v>139</v>
      </c>
      <c r="H1003" s="144" t="s">
        <v>393</v>
      </c>
      <c r="I1003" s="145">
        <v>38</v>
      </c>
    </row>
    <row r="1004" spans="1:9" x14ac:dyDescent="0.25">
      <c r="A1004" s="134" t="s">
        <v>702</v>
      </c>
      <c r="B1004" s="134" t="s">
        <v>269</v>
      </c>
      <c r="C1004" s="134">
        <v>2024</v>
      </c>
      <c r="D1004" s="134" t="s">
        <v>318</v>
      </c>
      <c r="E1004" s="134" t="s">
        <v>328</v>
      </c>
      <c r="F1004" s="146">
        <v>10</v>
      </c>
      <c r="G1004" s="146" t="s">
        <v>139</v>
      </c>
      <c r="H1004" s="144" t="s">
        <v>394</v>
      </c>
      <c r="I1004" s="145">
        <v>139</v>
      </c>
    </row>
    <row r="1005" spans="1:9" x14ac:dyDescent="0.25">
      <c r="A1005" s="134" t="s">
        <v>702</v>
      </c>
      <c r="B1005" s="134" t="s">
        <v>269</v>
      </c>
      <c r="C1005" s="134">
        <v>2024</v>
      </c>
      <c r="D1005" s="134" t="s">
        <v>318</v>
      </c>
      <c r="E1005" s="134" t="s">
        <v>328</v>
      </c>
      <c r="F1005" s="146">
        <v>10</v>
      </c>
      <c r="G1005" s="146" t="s">
        <v>139</v>
      </c>
      <c r="H1005" s="144" t="s">
        <v>395</v>
      </c>
      <c r="I1005" s="145">
        <v>51</v>
      </c>
    </row>
    <row r="1006" spans="1:9" x14ac:dyDescent="0.25">
      <c r="A1006" s="134" t="s">
        <v>702</v>
      </c>
      <c r="B1006" s="134" t="s">
        <v>269</v>
      </c>
      <c r="C1006" s="134">
        <v>2024</v>
      </c>
      <c r="D1006" s="134" t="s">
        <v>318</v>
      </c>
      <c r="E1006" s="134" t="s">
        <v>328</v>
      </c>
      <c r="F1006" s="146">
        <v>10</v>
      </c>
      <c r="G1006" s="146" t="s">
        <v>139</v>
      </c>
      <c r="H1006" s="144" t="s">
        <v>396</v>
      </c>
      <c r="I1006" s="145">
        <v>57</v>
      </c>
    </row>
    <row r="1007" spans="1:9" x14ac:dyDescent="0.25">
      <c r="A1007" s="134" t="s">
        <v>702</v>
      </c>
      <c r="B1007" s="134" t="s">
        <v>269</v>
      </c>
      <c r="C1007" s="134">
        <v>2024</v>
      </c>
      <c r="D1007" s="134" t="s">
        <v>318</v>
      </c>
      <c r="E1007" s="134" t="s">
        <v>328</v>
      </c>
      <c r="F1007" s="146">
        <v>10</v>
      </c>
      <c r="G1007" s="146" t="s">
        <v>139</v>
      </c>
      <c r="H1007" s="144" t="s">
        <v>397</v>
      </c>
      <c r="I1007" s="145">
        <v>398</v>
      </c>
    </row>
    <row r="1008" spans="1:9" x14ac:dyDescent="0.25">
      <c r="A1008" s="134" t="s">
        <v>702</v>
      </c>
      <c r="B1008" s="134" t="s">
        <v>269</v>
      </c>
      <c r="C1008" s="134">
        <v>2024</v>
      </c>
      <c r="D1008" s="134" t="s">
        <v>318</v>
      </c>
      <c r="E1008" s="134" t="s">
        <v>328</v>
      </c>
      <c r="F1008" s="146">
        <v>10</v>
      </c>
      <c r="G1008" s="146" t="s">
        <v>139</v>
      </c>
      <c r="H1008" s="144" t="s">
        <v>729</v>
      </c>
      <c r="I1008" s="145">
        <v>2484</v>
      </c>
    </row>
    <row r="1009" spans="1:9" x14ac:dyDescent="0.25">
      <c r="A1009" s="134" t="s">
        <v>702</v>
      </c>
      <c r="B1009" s="134" t="s">
        <v>269</v>
      </c>
      <c r="C1009" s="134">
        <v>2024</v>
      </c>
      <c r="D1009" s="134" t="s">
        <v>318</v>
      </c>
      <c r="E1009" s="134" t="s">
        <v>328</v>
      </c>
      <c r="F1009" s="146">
        <v>10</v>
      </c>
      <c r="G1009" s="146" t="s">
        <v>139</v>
      </c>
      <c r="H1009" s="144" t="s">
        <v>730</v>
      </c>
      <c r="I1009" s="145">
        <v>2432</v>
      </c>
    </row>
    <row r="1010" spans="1:9" x14ac:dyDescent="0.25">
      <c r="A1010" s="134" t="s">
        <v>702</v>
      </c>
      <c r="B1010" s="134" t="s">
        <v>269</v>
      </c>
      <c r="C1010" s="134">
        <v>2024</v>
      </c>
      <c r="D1010" s="134" t="s">
        <v>318</v>
      </c>
      <c r="E1010" s="134" t="s">
        <v>328</v>
      </c>
      <c r="F1010" s="146">
        <v>10</v>
      </c>
      <c r="G1010" s="146" t="s">
        <v>139</v>
      </c>
      <c r="H1010" s="144" t="s">
        <v>731</v>
      </c>
      <c r="I1010" s="145">
        <v>52</v>
      </c>
    </row>
    <row r="1011" spans="1:9" x14ac:dyDescent="0.25">
      <c r="A1011" s="134" t="s">
        <v>702</v>
      </c>
      <c r="B1011" s="134" t="s">
        <v>269</v>
      </c>
      <c r="C1011" s="134">
        <v>2024</v>
      </c>
      <c r="D1011" s="134" t="s">
        <v>318</v>
      </c>
      <c r="E1011" s="134" t="s">
        <v>328</v>
      </c>
      <c r="F1011" s="146">
        <v>10</v>
      </c>
      <c r="G1011" s="146" t="s">
        <v>139</v>
      </c>
      <c r="H1011" s="144" t="s">
        <v>732</v>
      </c>
      <c r="I1011" s="145">
        <v>2482</v>
      </c>
    </row>
    <row r="1012" spans="1:9" x14ac:dyDescent="0.25">
      <c r="A1012" s="134" t="s">
        <v>702</v>
      </c>
      <c r="B1012" s="134" t="s">
        <v>269</v>
      </c>
      <c r="C1012" s="134">
        <v>2024</v>
      </c>
      <c r="D1012" s="134" t="s">
        <v>318</v>
      </c>
      <c r="E1012" s="134" t="s">
        <v>328</v>
      </c>
      <c r="F1012" s="146">
        <v>10</v>
      </c>
      <c r="G1012" s="146" t="s">
        <v>139</v>
      </c>
      <c r="H1012" s="144" t="s">
        <v>733</v>
      </c>
      <c r="I1012" s="145">
        <v>2430</v>
      </c>
    </row>
    <row r="1013" spans="1:9" x14ac:dyDescent="0.25">
      <c r="A1013" s="134" t="s">
        <v>702</v>
      </c>
      <c r="B1013" s="134" t="s">
        <v>269</v>
      </c>
      <c r="C1013" s="134">
        <v>2024</v>
      </c>
      <c r="D1013" s="134" t="s">
        <v>318</v>
      </c>
      <c r="E1013" s="134" t="s">
        <v>328</v>
      </c>
      <c r="F1013" s="146">
        <v>10</v>
      </c>
      <c r="G1013" s="146" t="s">
        <v>139</v>
      </c>
      <c r="H1013" s="144" t="s">
        <v>734</v>
      </c>
      <c r="I1013" s="145">
        <v>52</v>
      </c>
    </row>
    <row r="1014" spans="1:9" x14ac:dyDescent="0.25">
      <c r="A1014" s="134" t="s">
        <v>702</v>
      </c>
      <c r="B1014" s="134" t="s">
        <v>269</v>
      </c>
      <c r="C1014" s="134">
        <v>2024</v>
      </c>
      <c r="D1014" s="134" t="s">
        <v>318</v>
      </c>
      <c r="E1014" s="134" t="s">
        <v>328</v>
      </c>
      <c r="F1014" s="146">
        <v>20</v>
      </c>
      <c r="G1014" s="146" t="s">
        <v>251</v>
      </c>
      <c r="H1014" s="144" t="s">
        <v>358</v>
      </c>
      <c r="I1014" s="145">
        <v>97</v>
      </c>
    </row>
    <row r="1015" spans="1:9" x14ac:dyDescent="0.25">
      <c r="A1015" s="134" t="s">
        <v>702</v>
      </c>
      <c r="B1015" s="134" t="s">
        <v>269</v>
      </c>
      <c r="C1015" s="134">
        <v>2024</v>
      </c>
      <c r="D1015" s="134" t="s">
        <v>318</v>
      </c>
      <c r="E1015" s="134" t="s">
        <v>328</v>
      </c>
      <c r="F1015" s="146">
        <v>20</v>
      </c>
      <c r="G1015" s="146" t="s">
        <v>251</v>
      </c>
      <c r="H1015" s="144" t="s">
        <v>403</v>
      </c>
      <c r="I1015" s="145">
        <v>83</v>
      </c>
    </row>
    <row r="1016" spans="1:9" x14ac:dyDescent="0.25">
      <c r="A1016" s="134" t="s">
        <v>702</v>
      </c>
      <c r="B1016" s="134" t="s">
        <v>269</v>
      </c>
      <c r="C1016" s="134">
        <v>2024</v>
      </c>
      <c r="D1016" s="134" t="s">
        <v>318</v>
      </c>
      <c r="E1016" s="134" t="s">
        <v>328</v>
      </c>
      <c r="F1016" s="146">
        <v>20</v>
      </c>
      <c r="G1016" s="146" t="s">
        <v>251</v>
      </c>
      <c r="H1016" s="144" t="s">
        <v>725</v>
      </c>
      <c r="I1016" s="145">
        <v>3</v>
      </c>
    </row>
    <row r="1017" spans="1:9" x14ac:dyDescent="0.25">
      <c r="A1017" s="134" t="s">
        <v>702</v>
      </c>
      <c r="B1017" s="134" t="s">
        <v>269</v>
      </c>
      <c r="C1017" s="134">
        <v>2024</v>
      </c>
      <c r="D1017" s="134" t="s">
        <v>318</v>
      </c>
      <c r="E1017" s="134" t="s">
        <v>328</v>
      </c>
      <c r="F1017" s="146">
        <v>20</v>
      </c>
      <c r="G1017" s="146" t="s">
        <v>251</v>
      </c>
      <c r="H1017" s="144" t="s">
        <v>726</v>
      </c>
      <c r="I1017" s="145" t="s">
        <v>284</v>
      </c>
    </row>
    <row r="1018" spans="1:9" x14ac:dyDescent="0.25">
      <c r="A1018" s="134" t="s">
        <v>702</v>
      </c>
      <c r="B1018" s="134" t="s">
        <v>269</v>
      </c>
      <c r="C1018" s="134">
        <v>2024</v>
      </c>
      <c r="D1018" s="134" t="s">
        <v>318</v>
      </c>
      <c r="E1018" s="134" t="s">
        <v>328</v>
      </c>
      <c r="F1018" s="146">
        <v>20</v>
      </c>
      <c r="G1018" s="146" t="s">
        <v>251</v>
      </c>
      <c r="H1018" s="144" t="s">
        <v>727</v>
      </c>
      <c r="I1018" s="145">
        <v>3</v>
      </c>
    </row>
    <row r="1019" spans="1:9" x14ac:dyDescent="0.25">
      <c r="A1019" s="134" t="s">
        <v>702</v>
      </c>
      <c r="B1019" s="134" t="s">
        <v>269</v>
      </c>
      <c r="C1019" s="134">
        <v>2024</v>
      </c>
      <c r="D1019" s="134" t="s">
        <v>318</v>
      </c>
      <c r="E1019" s="134" t="s">
        <v>328</v>
      </c>
      <c r="F1019" s="146">
        <v>30</v>
      </c>
      <c r="G1019" s="146" t="s">
        <v>140</v>
      </c>
      <c r="H1019" s="144" t="s">
        <v>358</v>
      </c>
      <c r="I1019" s="145">
        <v>1418</v>
      </c>
    </row>
    <row r="1020" spans="1:9" x14ac:dyDescent="0.25">
      <c r="A1020" s="134" t="s">
        <v>702</v>
      </c>
      <c r="B1020" s="134" t="s">
        <v>269</v>
      </c>
      <c r="C1020" s="134">
        <v>2024</v>
      </c>
      <c r="D1020" s="134" t="s">
        <v>318</v>
      </c>
      <c r="E1020" s="134" t="s">
        <v>328</v>
      </c>
      <c r="F1020" s="146">
        <v>30</v>
      </c>
      <c r="G1020" s="146" t="s">
        <v>140</v>
      </c>
      <c r="H1020" s="144" t="s">
        <v>403</v>
      </c>
      <c r="I1020" s="145">
        <v>767</v>
      </c>
    </row>
    <row r="1021" spans="1:9" x14ac:dyDescent="0.25">
      <c r="A1021" s="134" t="s">
        <v>702</v>
      </c>
      <c r="B1021" s="134" t="s">
        <v>269</v>
      </c>
      <c r="C1021" s="134">
        <v>2024</v>
      </c>
      <c r="D1021" s="134" t="s">
        <v>318</v>
      </c>
      <c r="E1021" s="134" t="s">
        <v>328</v>
      </c>
      <c r="F1021" s="146">
        <v>30</v>
      </c>
      <c r="G1021" s="146" t="s">
        <v>140</v>
      </c>
      <c r="H1021" s="144" t="s">
        <v>725</v>
      </c>
      <c r="I1021" s="145">
        <v>163</v>
      </c>
    </row>
    <row r="1022" spans="1:9" x14ac:dyDescent="0.25">
      <c r="A1022" s="134" t="s">
        <v>702</v>
      </c>
      <c r="B1022" s="134" t="s">
        <v>269</v>
      </c>
      <c r="C1022" s="134">
        <v>2024</v>
      </c>
      <c r="D1022" s="134" t="s">
        <v>318</v>
      </c>
      <c r="E1022" s="134" t="s">
        <v>328</v>
      </c>
      <c r="F1022" s="146">
        <v>30</v>
      </c>
      <c r="G1022" s="146" t="s">
        <v>140</v>
      </c>
      <c r="H1022" s="144" t="s">
        <v>726</v>
      </c>
      <c r="I1022" s="145" t="s">
        <v>284</v>
      </c>
    </row>
    <row r="1023" spans="1:9" x14ac:dyDescent="0.25">
      <c r="A1023" s="134" t="s">
        <v>702</v>
      </c>
      <c r="B1023" s="134" t="s">
        <v>269</v>
      </c>
      <c r="C1023" s="134">
        <v>2024</v>
      </c>
      <c r="D1023" s="134" t="s">
        <v>318</v>
      </c>
      <c r="E1023" s="134" t="s">
        <v>328</v>
      </c>
      <c r="F1023" s="146">
        <v>30</v>
      </c>
      <c r="G1023" s="146" t="s">
        <v>140</v>
      </c>
      <c r="H1023" s="144" t="s">
        <v>727</v>
      </c>
      <c r="I1023" s="145">
        <v>163</v>
      </c>
    </row>
    <row r="1024" spans="1:9" x14ac:dyDescent="0.25">
      <c r="A1024" s="134" t="s">
        <v>702</v>
      </c>
      <c r="B1024" s="134" t="s">
        <v>269</v>
      </c>
      <c r="C1024" s="134">
        <v>2024</v>
      </c>
      <c r="D1024" s="134" t="s">
        <v>318</v>
      </c>
      <c r="E1024" s="134" t="s">
        <v>328</v>
      </c>
      <c r="F1024" s="146">
        <v>40</v>
      </c>
      <c r="G1024" s="146" t="s">
        <v>141</v>
      </c>
      <c r="H1024" s="144" t="s">
        <v>358</v>
      </c>
      <c r="I1024" s="145" t="s">
        <v>284</v>
      </c>
    </row>
    <row r="1025" spans="1:9" x14ac:dyDescent="0.25">
      <c r="A1025" s="134" t="s">
        <v>702</v>
      </c>
      <c r="B1025" s="134" t="s">
        <v>269</v>
      </c>
      <c r="C1025" s="134">
        <v>2024</v>
      </c>
      <c r="D1025" s="134" t="s">
        <v>318</v>
      </c>
      <c r="E1025" s="134" t="s">
        <v>328</v>
      </c>
      <c r="F1025" s="146">
        <v>40</v>
      </c>
      <c r="G1025" s="146" t="s">
        <v>141</v>
      </c>
      <c r="H1025" s="144" t="s">
        <v>403</v>
      </c>
      <c r="I1025" s="145" t="s">
        <v>284</v>
      </c>
    </row>
    <row r="1026" spans="1:9" x14ac:dyDescent="0.25">
      <c r="A1026" s="134" t="s">
        <v>702</v>
      </c>
      <c r="B1026" s="134" t="s">
        <v>269</v>
      </c>
      <c r="C1026" s="134">
        <v>2024</v>
      </c>
      <c r="D1026" s="134" t="s">
        <v>318</v>
      </c>
      <c r="E1026" s="134" t="s">
        <v>328</v>
      </c>
      <c r="F1026" s="146">
        <v>40</v>
      </c>
      <c r="G1026" s="146" t="s">
        <v>141</v>
      </c>
      <c r="H1026" s="144" t="s">
        <v>725</v>
      </c>
      <c r="I1026" s="145" t="s">
        <v>284</v>
      </c>
    </row>
    <row r="1027" spans="1:9" x14ac:dyDescent="0.25">
      <c r="A1027" s="134" t="s">
        <v>702</v>
      </c>
      <c r="B1027" s="134" t="s">
        <v>269</v>
      </c>
      <c r="C1027" s="134">
        <v>2024</v>
      </c>
      <c r="D1027" s="134" t="s">
        <v>318</v>
      </c>
      <c r="E1027" s="134" t="s">
        <v>328</v>
      </c>
      <c r="F1027" s="146">
        <v>40</v>
      </c>
      <c r="G1027" s="146" t="s">
        <v>141</v>
      </c>
      <c r="H1027" s="144" t="s">
        <v>726</v>
      </c>
      <c r="I1027" s="145" t="s">
        <v>284</v>
      </c>
    </row>
    <row r="1028" spans="1:9" x14ac:dyDescent="0.25">
      <c r="A1028" s="134" t="s">
        <v>702</v>
      </c>
      <c r="B1028" s="134" t="s">
        <v>269</v>
      </c>
      <c r="C1028" s="134">
        <v>2024</v>
      </c>
      <c r="D1028" s="134" t="s">
        <v>318</v>
      </c>
      <c r="E1028" s="134" t="s">
        <v>328</v>
      </c>
      <c r="F1028" s="146">
        <v>40</v>
      </c>
      <c r="G1028" s="146" t="s">
        <v>141</v>
      </c>
      <c r="H1028" s="144" t="s">
        <v>727</v>
      </c>
      <c r="I1028" s="145" t="s">
        <v>284</v>
      </c>
    </row>
    <row r="1029" spans="1:9" x14ac:dyDescent="0.25">
      <c r="A1029" s="134" t="s">
        <v>702</v>
      </c>
      <c r="B1029" s="134" t="s">
        <v>269</v>
      </c>
      <c r="C1029" s="134">
        <v>2024</v>
      </c>
      <c r="D1029" s="134" t="s">
        <v>318</v>
      </c>
      <c r="E1029" s="134" t="s">
        <v>328</v>
      </c>
      <c r="F1029" s="146">
        <v>50</v>
      </c>
      <c r="G1029" s="146" t="s">
        <v>532</v>
      </c>
      <c r="H1029" s="144" t="s">
        <v>358</v>
      </c>
      <c r="I1029" s="145">
        <v>18</v>
      </c>
    </row>
    <row r="1030" spans="1:9" x14ac:dyDescent="0.25">
      <c r="A1030" s="134" t="s">
        <v>702</v>
      </c>
      <c r="B1030" s="134" t="s">
        <v>269</v>
      </c>
      <c r="C1030" s="134">
        <v>2024</v>
      </c>
      <c r="D1030" s="134" t="s">
        <v>318</v>
      </c>
      <c r="E1030" s="134" t="s">
        <v>328</v>
      </c>
      <c r="F1030" s="146">
        <v>50</v>
      </c>
      <c r="G1030" s="146" t="s">
        <v>532</v>
      </c>
      <c r="H1030" s="144" t="s">
        <v>403</v>
      </c>
      <c r="I1030" s="145">
        <v>16</v>
      </c>
    </row>
    <row r="1031" spans="1:9" x14ac:dyDescent="0.25">
      <c r="A1031" s="134" t="s">
        <v>702</v>
      </c>
      <c r="B1031" s="134" t="s">
        <v>269</v>
      </c>
      <c r="C1031" s="134">
        <v>2024</v>
      </c>
      <c r="D1031" s="134" t="s">
        <v>318</v>
      </c>
      <c r="E1031" s="134" t="s">
        <v>328</v>
      </c>
      <c r="F1031" s="146">
        <v>50</v>
      </c>
      <c r="G1031" s="146" t="s">
        <v>532</v>
      </c>
      <c r="H1031" s="144" t="s">
        <v>725</v>
      </c>
      <c r="I1031" s="145" t="s">
        <v>284</v>
      </c>
    </row>
    <row r="1032" spans="1:9" x14ac:dyDescent="0.25">
      <c r="A1032" s="134" t="s">
        <v>702</v>
      </c>
      <c r="B1032" s="134" t="s">
        <v>269</v>
      </c>
      <c r="C1032" s="134">
        <v>2024</v>
      </c>
      <c r="D1032" s="134" t="s">
        <v>318</v>
      </c>
      <c r="E1032" s="134" t="s">
        <v>328</v>
      </c>
      <c r="F1032" s="146">
        <v>50</v>
      </c>
      <c r="G1032" s="146" t="s">
        <v>532</v>
      </c>
      <c r="H1032" s="144" t="s">
        <v>726</v>
      </c>
      <c r="I1032" s="145" t="s">
        <v>284</v>
      </c>
    </row>
    <row r="1033" spans="1:9" x14ac:dyDescent="0.25">
      <c r="A1033" s="134" t="s">
        <v>702</v>
      </c>
      <c r="B1033" s="134" t="s">
        <v>269</v>
      </c>
      <c r="C1033" s="134">
        <v>2024</v>
      </c>
      <c r="D1033" s="134" t="s">
        <v>318</v>
      </c>
      <c r="E1033" s="134" t="s">
        <v>328</v>
      </c>
      <c r="F1033" s="146">
        <v>50</v>
      </c>
      <c r="G1033" s="146" t="s">
        <v>532</v>
      </c>
      <c r="H1033" s="144" t="s">
        <v>727</v>
      </c>
      <c r="I1033" s="145" t="s">
        <v>284</v>
      </c>
    </row>
    <row r="1034" spans="1:9" x14ac:dyDescent="0.25">
      <c r="A1034" s="134" t="s">
        <v>702</v>
      </c>
      <c r="B1034" s="134" t="s">
        <v>269</v>
      </c>
      <c r="C1034" s="134">
        <v>2024</v>
      </c>
      <c r="D1034" s="134" t="s">
        <v>318</v>
      </c>
      <c r="E1034" s="134" t="s">
        <v>328</v>
      </c>
      <c r="F1034" s="146">
        <v>50</v>
      </c>
      <c r="G1034" s="146" t="s">
        <v>532</v>
      </c>
      <c r="H1034" s="147" t="s">
        <v>735</v>
      </c>
      <c r="I1034" s="145">
        <v>14</v>
      </c>
    </row>
    <row r="1035" spans="1:9" x14ac:dyDescent="0.25">
      <c r="A1035" s="134" t="s">
        <v>702</v>
      </c>
      <c r="B1035" s="134" t="s">
        <v>269</v>
      </c>
      <c r="C1035" s="134">
        <v>2024</v>
      </c>
      <c r="D1035" s="134" t="s">
        <v>318</v>
      </c>
      <c r="E1035" s="134" t="s">
        <v>328</v>
      </c>
      <c r="F1035" s="146">
        <v>50</v>
      </c>
      <c r="G1035" s="146" t="s">
        <v>532</v>
      </c>
      <c r="H1035" s="147" t="s">
        <v>736</v>
      </c>
      <c r="I1035" s="145">
        <v>14</v>
      </c>
    </row>
    <row r="1036" spans="1:9" x14ac:dyDescent="0.25">
      <c r="A1036" s="134" t="s">
        <v>702</v>
      </c>
      <c r="B1036" s="134" t="s">
        <v>269</v>
      </c>
      <c r="C1036" s="134">
        <v>2024</v>
      </c>
      <c r="D1036" s="134" t="s">
        <v>318</v>
      </c>
      <c r="E1036" s="134" t="s">
        <v>328</v>
      </c>
      <c r="F1036" s="146">
        <v>50</v>
      </c>
      <c r="G1036" s="146" t="s">
        <v>532</v>
      </c>
      <c r="H1036" s="147" t="s">
        <v>737</v>
      </c>
      <c r="I1036" s="145">
        <v>14</v>
      </c>
    </row>
    <row r="1037" spans="1:9" x14ac:dyDescent="0.25">
      <c r="A1037" s="134" t="s">
        <v>702</v>
      </c>
      <c r="B1037" s="134" t="s">
        <v>269</v>
      </c>
      <c r="C1037" s="134">
        <v>2024</v>
      </c>
      <c r="D1037" s="134" t="s">
        <v>318</v>
      </c>
      <c r="E1037" s="134" t="s">
        <v>328</v>
      </c>
      <c r="F1037" s="146">
        <v>50</v>
      </c>
      <c r="G1037" s="146" t="s">
        <v>532</v>
      </c>
      <c r="H1037" s="147" t="s">
        <v>738</v>
      </c>
      <c r="I1037" s="145" t="s">
        <v>284</v>
      </c>
    </row>
    <row r="1038" spans="1:9" x14ac:dyDescent="0.25">
      <c r="A1038" s="134" t="s">
        <v>702</v>
      </c>
      <c r="B1038" s="134" t="s">
        <v>269</v>
      </c>
      <c r="C1038" s="134">
        <v>2024</v>
      </c>
      <c r="D1038" s="134" t="s">
        <v>319</v>
      </c>
      <c r="E1038" s="134" t="s">
        <v>328</v>
      </c>
      <c r="F1038" s="134" t="s">
        <v>284</v>
      </c>
      <c r="G1038" s="134" t="s">
        <v>721</v>
      </c>
      <c r="H1038" s="144" t="s">
        <v>358</v>
      </c>
      <c r="I1038" s="145">
        <v>57300</v>
      </c>
    </row>
    <row r="1039" spans="1:9" x14ac:dyDescent="0.25">
      <c r="A1039" s="134" t="s">
        <v>702</v>
      </c>
      <c r="B1039" s="134" t="s">
        <v>269</v>
      </c>
      <c r="C1039" s="134">
        <v>2024</v>
      </c>
      <c r="D1039" s="134" t="s">
        <v>319</v>
      </c>
      <c r="E1039" s="134" t="s">
        <v>328</v>
      </c>
      <c r="F1039" s="134" t="s">
        <v>284</v>
      </c>
      <c r="G1039" s="134" t="s">
        <v>721</v>
      </c>
      <c r="H1039" s="144" t="s">
        <v>377</v>
      </c>
      <c r="I1039" s="145">
        <v>32345</v>
      </c>
    </row>
    <row r="1040" spans="1:9" x14ac:dyDescent="0.25">
      <c r="A1040" s="134" t="s">
        <v>702</v>
      </c>
      <c r="B1040" s="134" t="s">
        <v>269</v>
      </c>
      <c r="C1040" s="134">
        <v>2024</v>
      </c>
      <c r="D1040" s="134" t="s">
        <v>319</v>
      </c>
      <c r="E1040" s="134" t="s">
        <v>328</v>
      </c>
      <c r="F1040" s="134" t="s">
        <v>284</v>
      </c>
      <c r="G1040" s="134" t="s">
        <v>721</v>
      </c>
      <c r="H1040" s="144" t="s">
        <v>725</v>
      </c>
      <c r="I1040" s="145">
        <v>6041</v>
      </c>
    </row>
    <row r="1041" spans="1:9" x14ac:dyDescent="0.25">
      <c r="A1041" s="134" t="s">
        <v>702</v>
      </c>
      <c r="B1041" s="134" t="s">
        <v>269</v>
      </c>
      <c r="C1041" s="134">
        <v>2024</v>
      </c>
      <c r="D1041" s="134" t="s">
        <v>319</v>
      </c>
      <c r="E1041" s="134" t="s">
        <v>328</v>
      </c>
      <c r="F1041" s="134" t="s">
        <v>284</v>
      </c>
      <c r="G1041" s="134" t="s">
        <v>721</v>
      </c>
      <c r="H1041" s="144" t="s">
        <v>726</v>
      </c>
      <c r="I1041" s="145">
        <v>261</v>
      </c>
    </row>
    <row r="1042" spans="1:9" x14ac:dyDescent="0.25">
      <c r="A1042" s="134" t="s">
        <v>702</v>
      </c>
      <c r="B1042" s="134" t="s">
        <v>269</v>
      </c>
      <c r="C1042" s="134">
        <v>2024</v>
      </c>
      <c r="D1042" s="134" t="s">
        <v>319</v>
      </c>
      <c r="E1042" s="134" t="s">
        <v>328</v>
      </c>
      <c r="F1042" s="134" t="s">
        <v>284</v>
      </c>
      <c r="G1042" s="134" t="s">
        <v>721</v>
      </c>
      <c r="H1042" s="144" t="s">
        <v>727</v>
      </c>
      <c r="I1042" s="145">
        <v>5780</v>
      </c>
    </row>
    <row r="1043" spans="1:9" x14ac:dyDescent="0.25">
      <c r="A1043" s="134" t="s">
        <v>702</v>
      </c>
      <c r="B1043" s="134" t="s">
        <v>269</v>
      </c>
      <c r="C1043" s="134">
        <v>2024</v>
      </c>
      <c r="D1043" s="134" t="s">
        <v>319</v>
      </c>
      <c r="E1043" s="134" t="s">
        <v>328</v>
      </c>
      <c r="F1043" s="134" t="s">
        <v>284</v>
      </c>
      <c r="G1043" s="134" t="s">
        <v>721</v>
      </c>
      <c r="H1043" s="144" t="s">
        <v>381</v>
      </c>
      <c r="I1043" s="145">
        <v>131</v>
      </c>
    </row>
    <row r="1044" spans="1:9" x14ac:dyDescent="0.25">
      <c r="A1044" s="134" t="s">
        <v>702</v>
      </c>
      <c r="B1044" s="134" t="s">
        <v>269</v>
      </c>
      <c r="C1044" s="134">
        <v>2024</v>
      </c>
      <c r="D1044" s="134" t="s">
        <v>319</v>
      </c>
      <c r="E1044" s="134" t="s">
        <v>328</v>
      </c>
      <c r="F1044" s="134" t="s">
        <v>284</v>
      </c>
      <c r="G1044" s="134" t="s">
        <v>721</v>
      </c>
      <c r="H1044" s="144" t="s">
        <v>382</v>
      </c>
      <c r="I1044" s="145">
        <v>672</v>
      </c>
    </row>
    <row r="1045" spans="1:9" x14ac:dyDescent="0.25">
      <c r="A1045" s="134" t="s">
        <v>702</v>
      </c>
      <c r="B1045" s="134" t="s">
        <v>269</v>
      </c>
      <c r="C1045" s="134">
        <v>2024</v>
      </c>
      <c r="D1045" s="134" t="s">
        <v>319</v>
      </c>
      <c r="E1045" s="134" t="s">
        <v>328</v>
      </c>
      <c r="F1045" s="134" t="s">
        <v>284</v>
      </c>
      <c r="G1045" s="134" t="s">
        <v>721</v>
      </c>
      <c r="H1045" s="144" t="s">
        <v>383</v>
      </c>
      <c r="I1045" s="145">
        <v>241</v>
      </c>
    </row>
    <row r="1046" spans="1:9" x14ac:dyDescent="0.25">
      <c r="A1046" s="134" t="s">
        <v>702</v>
      </c>
      <c r="B1046" s="134" t="s">
        <v>269</v>
      </c>
      <c r="C1046" s="134">
        <v>2024</v>
      </c>
      <c r="D1046" s="134" t="s">
        <v>319</v>
      </c>
      <c r="E1046" s="134" t="s">
        <v>328</v>
      </c>
      <c r="F1046" s="134" t="s">
        <v>284</v>
      </c>
      <c r="G1046" s="134" t="s">
        <v>721</v>
      </c>
      <c r="H1046" s="144" t="s">
        <v>384</v>
      </c>
      <c r="I1046" s="145">
        <v>330</v>
      </c>
    </row>
    <row r="1047" spans="1:9" x14ac:dyDescent="0.25">
      <c r="A1047" s="134" t="s">
        <v>702</v>
      </c>
      <c r="B1047" s="134" t="s">
        <v>269</v>
      </c>
      <c r="C1047" s="134">
        <v>2024</v>
      </c>
      <c r="D1047" s="134" t="s">
        <v>319</v>
      </c>
      <c r="E1047" s="134" t="s">
        <v>328</v>
      </c>
      <c r="F1047" s="134" t="s">
        <v>284</v>
      </c>
      <c r="G1047" s="134" t="s">
        <v>721</v>
      </c>
      <c r="H1047" s="144" t="s">
        <v>385</v>
      </c>
      <c r="I1047" s="145">
        <v>1492</v>
      </c>
    </row>
    <row r="1048" spans="1:9" x14ac:dyDescent="0.25">
      <c r="A1048" s="134" t="s">
        <v>702</v>
      </c>
      <c r="B1048" s="134" t="s">
        <v>269</v>
      </c>
      <c r="C1048" s="134">
        <v>2024</v>
      </c>
      <c r="D1048" s="134" t="s">
        <v>319</v>
      </c>
      <c r="E1048" s="134" t="s">
        <v>328</v>
      </c>
      <c r="F1048" s="134" t="s">
        <v>284</v>
      </c>
      <c r="G1048" s="134" t="s">
        <v>721</v>
      </c>
      <c r="H1048" s="144" t="s">
        <v>386</v>
      </c>
      <c r="I1048" s="145">
        <v>295</v>
      </c>
    </row>
    <row r="1049" spans="1:9" x14ac:dyDescent="0.25">
      <c r="A1049" s="134" t="s">
        <v>702</v>
      </c>
      <c r="B1049" s="134" t="s">
        <v>269</v>
      </c>
      <c r="C1049" s="134">
        <v>2024</v>
      </c>
      <c r="D1049" s="134" t="s">
        <v>319</v>
      </c>
      <c r="E1049" s="134" t="s">
        <v>328</v>
      </c>
      <c r="F1049" s="134" t="s">
        <v>284</v>
      </c>
      <c r="G1049" s="134" t="s">
        <v>721</v>
      </c>
      <c r="H1049" s="144" t="s">
        <v>387</v>
      </c>
      <c r="I1049" s="145">
        <v>1152</v>
      </c>
    </row>
    <row r="1050" spans="1:9" x14ac:dyDescent="0.25">
      <c r="A1050" s="134" t="s">
        <v>702</v>
      </c>
      <c r="B1050" s="134" t="s">
        <v>269</v>
      </c>
      <c r="C1050" s="134">
        <v>2024</v>
      </c>
      <c r="D1050" s="134" t="s">
        <v>319</v>
      </c>
      <c r="E1050" s="134" t="s">
        <v>328</v>
      </c>
      <c r="F1050" s="134" t="s">
        <v>284</v>
      </c>
      <c r="G1050" s="134" t="s">
        <v>721</v>
      </c>
      <c r="H1050" s="144" t="s">
        <v>388</v>
      </c>
      <c r="I1050" s="145">
        <v>1015</v>
      </c>
    </row>
    <row r="1051" spans="1:9" x14ac:dyDescent="0.25">
      <c r="A1051" s="134" t="s">
        <v>702</v>
      </c>
      <c r="B1051" s="134" t="s">
        <v>269</v>
      </c>
      <c r="C1051" s="134">
        <v>2024</v>
      </c>
      <c r="D1051" s="134" t="s">
        <v>319</v>
      </c>
      <c r="E1051" s="134" t="s">
        <v>328</v>
      </c>
      <c r="F1051" s="134" t="s">
        <v>284</v>
      </c>
      <c r="G1051" s="134" t="s">
        <v>721</v>
      </c>
      <c r="H1051" s="144" t="s">
        <v>389</v>
      </c>
      <c r="I1051" s="145">
        <v>2714</v>
      </c>
    </row>
    <row r="1052" spans="1:9" x14ac:dyDescent="0.25">
      <c r="A1052" s="134" t="s">
        <v>702</v>
      </c>
      <c r="B1052" s="134" t="s">
        <v>269</v>
      </c>
      <c r="C1052" s="134">
        <v>2024</v>
      </c>
      <c r="D1052" s="134" t="s">
        <v>319</v>
      </c>
      <c r="E1052" s="134" t="s">
        <v>328</v>
      </c>
      <c r="F1052" s="134" t="s">
        <v>284</v>
      </c>
      <c r="G1052" s="134" t="s">
        <v>721</v>
      </c>
      <c r="H1052" s="144" t="s">
        <v>390</v>
      </c>
      <c r="I1052" s="145">
        <v>71</v>
      </c>
    </row>
    <row r="1053" spans="1:9" x14ac:dyDescent="0.25">
      <c r="A1053" s="134" t="s">
        <v>702</v>
      </c>
      <c r="B1053" s="134" t="s">
        <v>269</v>
      </c>
      <c r="C1053" s="134">
        <v>2024</v>
      </c>
      <c r="D1053" s="134" t="s">
        <v>319</v>
      </c>
      <c r="E1053" s="134" t="s">
        <v>328</v>
      </c>
      <c r="F1053" s="134" t="s">
        <v>284</v>
      </c>
      <c r="G1053" s="134" t="s">
        <v>721</v>
      </c>
      <c r="H1053" s="144" t="s">
        <v>391</v>
      </c>
      <c r="I1053" s="145">
        <v>3</v>
      </c>
    </row>
    <row r="1054" spans="1:9" x14ac:dyDescent="0.25">
      <c r="A1054" s="134" t="s">
        <v>702</v>
      </c>
      <c r="B1054" s="134" t="s">
        <v>269</v>
      </c>
      <c r="C1054" s="134">
        <v>2024</v>
      </c>
      <c r="D1054" s="134" t="s">
        <v>319</v>
      </c>
      <c r="E1054" s="134" t="s">
        <v>328</v>
      </c>
      <c r="F1054" s="134" t="s">
        <v>284</v>
      </c>
      <c r="G1054" s="134" t="s">
        <v>721</v>
      </c>
      <c r="H1054" s="144" t="s">
        <v>392</v>
      </c>
      <c r="I1054" s="145">
        <v>732</v>
      </c>
    </row>
    <row r="1055" spans="1:9" x14ac:dyDescent="0.25">
      <c r="A1055" s="134" t="s">
        <v>702</v>
      </c>
      <c r="B1055" s="134" t="s">
        <v>269</v>
      </c>
      <c r="C1055" s="134">
        <v>2024</v>
      </c>
      <c r="D1055" s="134" t="s">
        <v>319</v>
      </c>
      <c r="E1055" s="134" t="s">
        <v>328</v>
      </c>
      <c r="F1055" s="134" t="s">
        <v>284</v>
      </c>
      <c r="G1055" s="134" t="s">
        <v>721</v>
      </c>
      <c r="H1055" s="144" t="s">
        <v>393</v>
      </c>
      <c r="I1055" s="145">
        <v>154</v>
      </c>
    </row>
    <row r="1056" spans="1:9" x14ac:dyDescent="0.25">
      <c r="A1056" s="134" t="s">
        <v>702</v>
      </c>
      <c r="B1056" s="134" t="s">
        <v>269</v>
      </c>
      <c r="C1056" s="134">
        <v>2024</v>
      </c>
      <c r="D1056" s="134" t="s">
        <v>319</v>
      </c>
      <c r="E1056" s="134" t="s">
        <v>328</v>
      </c>
      <c r="F1056" s="134" t="s">
        <v>284</v>
      </c>
      <c r="G1056" s="134" t="s">
        <v>721</v>
      </c>
      <c r="H1056" s="144" t="s">
        <v>394</v>
      </c>
      <c r="I1056" s="145">
        <v>149</v>
      </c>
    </row>
    <row r="1057" spans="1:9" x14ac:dyDescent="0.25">
      <c r="A1057" s="134" t="s">
        <v>702</v>
      </c>
      <c r="B1057" s="134" t="s">
        <v>269</v>
      </c>
      <c r="C1057" s="134">
        <v>2024</v>
      </c>
      <c r="D1057" s="134" t="s">
        <v>319</v>
      </c>
      <c r="E1057" s="134" t="s">
        <v>328</v>
      </c>
      <c r="F1057" s="134" t="s">
        <v>284</v>
      </c>
      <c r="G1057" s="134" t="s">
        <v>721</v>
      </c>
      <c r="H1057" s="144" t="s">
        <v>395</v>
      </c>
      <c r="I1057" s="145">
        <v>1799</v>
      </c>
    </row>
    <row r="1058" spans="1:9" x14ac:dyDescent="0.25">
      <c r="A1058" s="134" t="s">
        <v>702</v>
      </c>
      <c r="B1058" s="134" t="s">
        <v>269</v>
      </c>
      <c r="C1058" s="134">
        <v>2024</v>
      </c>
      <c r="D1058" s="134" t="s">
        <v>319</v>
      </c>
      <c r="E1058" s="134" t="s">
        <v>328</v>
      </c>
      <c r="F1058" s="134" t="s">
        <v>284</v>
      </c>
      <c r="G1058" s="134" t="s">
        <v>721</v>
      </c>
      <c r="H1058" s="144" t="s">
        <v>396</v>
      </c>
      <c r="I1058" s="145">
        <v>397</v>
      </c>
    </row>
    <row r="1059" spans="1:9" x14ac:dyDescent="0.25">
      <c r="A1059" s="134" t="s">
        <v>702</v>
      </c>
      <c r="B1059" s="134" t="s">
        <v>269</v>
      </c>
      <c r="C1059" s="134">
        <v>2024</v>
      </c>
      <c r="D1059" s="134" t="s">
        <v>319</v>
      </c>
      <c r="E1059" s="134" t="s">
        <v>328</v>
      </c>
      <c r="F1059" s="134" t="s">
        <v>284</v>
      </c>
      <c r="G1059" s="134" t="s">
        <v>721</v>
      </c>
      <c r="H1059" s="144" t="s">
        <v>397</v>
      </c>
      <c r="I1059" s="145">
        <v>7567</v>
      </c>
    </row>
    <row r="1060" spans="1:9" x14ac:dyDescent="0.25">
      <c r="A1060" s="134" t="s">
        <v>702</v>
      </c>
      <c r="B1060" s="134" t="s">
        <v>269</v>
      </c>
      <c r="C1060" s="134">
        <v>2024</v>
      </c>
      <c r="D1060" s="134" t="s">
        <v>319</v>
      </c>
      <c r="E1060" s="134" t="s">
        <v>328</v>
      </c>
      <c r="F1060" s="146">
        <v>10</v>
      </c>
      <c r="G1060" s="146" t="s">
        <v>139</v>
      </c>
      <c r="H1060" s="144" t="s">
        <v>728</v>
      </c>
      <c r="I1060" s="145">
        <v>45178</v>
      </c>
    </row>
    <row r="1061" spans="1:9" x14ac:dyDescent="0.25">
      <c r="A1061" s="134" t="s">
        <v>702</v>
      </c>
      <c r="B1061" s="134" t="s">
        <v>269</v>
      </c>
      <c r="C1061" s="134">
        <v>2024</v>
      </c>
      <c r="D1061" s="134" t="s">
        <v>319</v>
      </c>
      <c r="E1061" s="134" t="s">
        <v>328</v>
      </c>
      <c r="F1061" s="146">
        <v>10</v>
      </c>
      <c r="G1061" s="146" t="s">
        <v>139</v>
      </c>
      <c r="H1061" s="144" t="s">
        <v>377</v>
      </c>
      <c r="I1061" s="145">
        <v>25674</v>
      </c>
    </row>
    <row r="1062" spans="1:9" x14ac:dyDescent="0.25">
      <c r="A1062" s="134" t="s">
        <v>702</v>
      </c>
      <c r="B1062" s="134" t="s">
        <v>269</v>
      </c>
      <c r="C1062" s="134">
        <v>2024</v>
      </c>
      <c r="D1062" s="134" t="s">
        <v>319</v>
      </c>
      <c r="E1062" s="134" t="s">
        <v>328</v>
      </c>
      <c r="F1062" s="146">
        <v>10</v>
      </c>
      <c r="G1062" s="146" t="s">
        <v>139</v>
      </c>
      <c r="H1062" s="144" t="s">
        <v>725</v>
      </c>
      <c r="I1062" s="145">
        <v>4834</v>
      </c>
    </row>
    <row r="1063" spans="1:9" x14ac:dyDescent="0.25">
      <c r="A1063" s="134" t="s">
        <v>702</v>
      </c>
      <c r="B1063" s="134" t="s">
        <v>269</v>
      </c>
      <c r="C1063" s="134">
        <v>2024</v>
      </c>
      <c r="D1063" s="134" t="s">
        <v>319</v>
      </c>
      <c r="E1063" s="134" t="s">
        <v>328</v>
      </c>
      <c r="F1063" s="146">
        <v>10</v>
      </c>
      <c r="G1063" s="146" t="s">
        <v>139</v>
      </c>
      <c r="H1063" s="144" t="s">
        <v>726</v>
      </c>
      <c r="I1063" s="145">
        <v>239</v>
      </c>
    </row>
    <row r="1064" spans="1:9" x14ac:dyDescent="0.25">
      <c r="A1064" s="134" t="s">
        <v>702</v>
      </c>
      <c r="B1064" s="134" t="s">
        <v>269</v>
      </c>
      <c r="C1064" s="134">
        <v>2024</v>
      </c>
      <c r="D1064" s="134" t="s">
        <v>319</v>
      </c>
      <c r="E1064" s="134" t="s">
        <v>328</v>
      </c>
      <c r="F1064" s="146">
        <v>10</v>
      </c>
      <c r="G1064" s="146" t="s">
        <v>139</v>
      </c>
      <c r="H1064" s="144" t="s">
        <v>727</v>
      </c>
      <c r="I1064" s="145">
        <v>4595</v>
      </c>
    </row>
    <row r="1065" spans="1:9" x14ac:dyDescent="0.25">
      <c r="A1065" s="134" t="s">
        <v>702</v>
      </c>
      <c r="B1065" s="134" t="s">
        <v>269</v>
      </c>
      <c r="C1065" s="134">
        <v>2024</v>
      </c>
      <c r="D1065" s="134" t="s">
        <v>319</v>
      </c>
      <c r="E1065" s="134" t="s">
        <v>328</v>
      </c>
      <c r="F1065" s="146">
        <v>10</v>
      </c>
      <c r="G1065" s="146" t="s">
        <v>139</v>
      </c>
      <c r="H1065" s="144" t="s">
        <v>381</v>
      </c>
      <c r="I1065" s="145">
        <v>11</v>
      </c>
    </row>
    <row r="1066" spans="1:9" x14ac:dyDescent="0.25">
      <c r="A1066" s="134" t="s">
        <v>702</v>
      </c>
      <c r="B1066" s="134" t="s">
        <v>269</v>
      </c>
      <c r="C1066" s="134">
        <v>2024</v>
      </c>
      <c r="D1066" s="134" t="s">
        <v>319</v>
      </c>
      <c r="E1066" s="134" t="s">
        <v>328</v>
      </c>
      <c r="F1066" s="146">
        <v>10</v>
      </c>
      <c r="G1066" s="146" t="s">
        <v>139</v>
      </c>
      <c r="H1066" s="144" t="s">
        <v>382</v>
      </c>
      <c r="I1066" s="145">
        <v>666</v>
      </c>
    </row>
    <row r="1067" spans="1:9" x14ac:dyDescent="0.25">
      <c r="A1067" s="134" t="s">
        <v>702</v>
      </c>
      <c r="B1067" s="134" t="s">
        <v>269</v>
      </c>
      <c r="C1067" s="134">
        <v>2024</v>
      </c>
      <c r="D1067" s="134" t="s">
        <v>319</v>
      </c>
      <c r="E1067" s="134" t="s">
        <v>328</v>
      </c>
      <c r="F1067" s="146">
        <v>10</v>
      </c>
      <c r="G1067" s="146" t="s">
        <v>139</v>
      </c>
      <c r="H1067" s="144" t="s">
        <v>383</v>
      </c>
      <c r="I1067" s="145">
        <v>220</v>
      </c>
    </row>
    <row r="1068" spans="1:9" x14ac:dyDescent="0.25">
      <c r="A1068" s="134" t="s">
        <v>702</v>
      </c>
      <c r="B1068" s="134" t="s">
        <v>269</v>
      </c>
      <c r="C1068" s="134">
        <v>2024</v>
      </c>
      <c r="D1068" s="134" t="s">
        <v>319</v>
      </c>
      <c r="E1068" s="134" t="s">
        <v>328</v>
      </c>
      <c r="F1068" s="146">
        <v>10</v>
      </c>
      <c r="G1068" s="146" t="s">
        <v>139</v>
      </c>
      <c r="H1068" s="144" t="s">
        <v>384</v>
      </c>
      <c r="I1068" s="145">
        <v>276</v>
      </c>
    </row>
    <row r="1069" spans="1:9" x14ac:dyDescent="0.25">
      <c r="A1069" s="134" t="s">
        <v>702</v>
      </c>
      <c r="B1069" s="134" t="s">
        <v>269</v>
      </c>
      <c r="C1069" s="134">
        <v>2024</v>
      </c>
      <c r="D1069" s="134" t="s">
        <v>319</v>
      </c>
      <c r="E1069" s="134" t="s">
        <v>328</v>
      </c>
      <c r="F1069" s="146">
        <v>10</v>
      </c>
      <c r="G1069" s="146" t="s">
        <v>139</v>
      </c>
      <c r="H1069" s="144" t="s">
        <v>385</v>
      </c>
      <c r="I1069" s="145">
        <v>1147</v>
      </c>
    </row>
    <row r="1070" spans="1:9" x14ac:dyDescent="0.25">
      <c r="A1070" s="134" t="s">
        <v>702</v>
      </c>
      <c r="B1070" s="134" t="s">
        <v>269</v>
      </c>
      <c r="C1070" s="134">
        <v>2024</v>
      </c>
      <c r="D1070" s="134" t="s">
        <v>319</v>
      </c>
      <c r="E1070" s="134" t="s">
        <v>328</v>
      </c>
      <c r="F1070" s="146">
        <v>10</v>
      </c>
      <c r="G1070" s="146" t="s">
        <v>139</v>
      </c>
      <c r="H1070" s="144" t="s">
        <v>386</v>
      </c>
      <c r="I1070" s="145">
        <v>264</v>
      </c>
    </row>
    <row r="1071" spans="1:9" x14ac:dyDescent="0.25">
      <c r="A1071" s="134" t="s">
        <v>702</v>
      </c>
      <c r="B1071" s="134" t="s">
        <v>269</v>
      </c>
      <c r="C1071" s="134">
        <v>2024</v>
      </c>
      <c r="D1071" s="134" t="s">
        <v>319</v>
      </c>
      <c r="E1071" s="134" t="s">
        <v>328</v>
      </c>
      <c r="F1071" s="146">
        <v>10</v>
      </c>
      <c r="G1071" s="146" t="s">
        <v>139</v>
      </c>
      <c r="H1071" s="144" t="s">
        <v>387</v>
      </c>
      <c r="I1071" s="145">
        <v>970</v>
      </c>
    </row>
    <row r="1072" spans="1:9" x14ac:dyDescent="0.25">
      <c r="A1072" s="134" t="s">
        <v>702</v>
      </c>
      <c r="B1072" s="134" t="s">
        <v>269</v>
      </c>
      <c r="C1072" s="134">
        <v>2024</v>
      </c>
      <c r="D1072" s="134" t="s">
        <v>319</v>
      </c>
      <c r="E1072" s="134" t="s">
        <v>328</v>
      </c>
      <c r="F1072" s="146">
        <v>10</v>
      </c>
      <c r="G1072" s="146" t="s">
        <v>139</v>
      </c>
      <c r="H1072" s="144" t="s">
        <v>388</v>
      </c>
      <c r="I1072" s="145">
        <v>56</v>
      </c>
    </row>
    <row r="1073" spans="1:9" x14ac:dyDescent="0.25">
      <c r="A1073" s="134" t="s">
        <v>702</v>
      </c>
      <c r="B1073" s="134" t="s">
        <v>269</v>
      </c>
      <c r="C1073" s="134">
        <v>2024</v>
      </c>
      <c r="D1073" s="134" t="s">
        <v>319</v>
      </c>
      <c r="E1073" s="134" t="s">
        <v>328</v>
      </c>
      <c r="F1073" s="146">
        <v>10</v>
      </c>
      <c r="G1073" s="146" t="s">
        <v>139</v>
      </c>
      <c r="H1073" s="144" t="s">
        <v>389</v>
      </c>
      <c r="I1073" s="145">
        <v>1902</v>
      </c>
    </row>
    <row r="1074" spans="1:9" x14ac:dyDescent="0.25">
      <c r="A1074" s="134" t="s">
        <v>702</v>
      </c>
      <c r="B1074" s="134" t="s">
        <v>269</v>
      </c>
      <c r="C1074" s="134">
        <v>2024</v>
      </c>
      <c r="D1074" s="134" t="s">
        <v>319</v>
      </c>
      <c r="E1074" s="134" t="s">
        <v>328</v>
      </c>
      <c r="F1074" s="146">
        <v>10</v>
      </c>
      <c r="G1074" s="146" t="s">
        <v>139</v>
      </c>
      <c r="H1074" s="144" t="s">
        <v>390</v>
      </c>
      <c r="I1074" s="145">
        <v>71</v>
      </c>
    </row>
    <row r="1075" spans="1:9" x14ac:dyDescent="0.25">
      <c r="A1075" s="134" t="s">
        <v>702</v>
      </c>
      <c r="B1075" s="134" t="s">
        <v>269</v>
      </c>
      <c r="C1075" s="134">
        <v>2024</v>
      </c>
      <c r="D1075" s="134" t="s">
        <v>319</v>
      </c>
      <c r="E1075" s="134" t="s">
        <v>328</v>
      </c>
      <c r="F1075" s="146">
        <v>10</v>
      </c>
      <c r="G1075" s="146" t="s">
        <v>139</v>
      </c>
      <c r="H1075" s="144" t="s">
        <v>391</v>
      </c>
      <c r="I1075" s="145">
        <v>2</v>
      </c>
    </row>
    <row r="1076" spans="1:9" x14ac:dyDescent="0.25">
      <c r="A1076" s="134" t="s">
        <v>702</v>
      </c>
      <c r="B1076" s="134" t="s">
        <v>269</v>
      </c>
      <c r="C1076" s="134">
        <v>2024</v>
      </c>
      <c r="D1076" s="134" t="s">
        <v>319</v>
      </c>
      <c r="E1076" s="134" t="s">
        <v>328</v>
      </c>
      <c r="F1076" s="146">
        <v>10</v>
      </c>
      <c r="G1076" s="146" t="s">
        <v>139</v>
      </c>
      <c r="H1076" s="144" t="s">
        <v>392</v>
      </c>
      <c r="I1076" s="145">
        <v>670</v>
      </c>
    </row>
    <row r="1077" spans="1:9" x14ac:dyDescent="0.25">
      <c r="A1077" s="134" t="s">
        <v>702</v>
      </c>
      <c r="B1077" s="134" t="s">
        <v>269</v>
      </c>
      <c r="C1077" s="134">
        <v>2024</v>
      </c>
      <c r="D1077" s="134" t="s">
        <v>319</v>
      </c>
      <c r="E1077" s="134" t="s">
        <v>328</v>
      </c>
      <c r="F1077" s="146">
        <v>10</v>
      </c>
      <c r="G1077" s="146" t="s">
        <v>139</v>
      </c>
      <c r="H1077" s="144" t="s">
        <v>393</v>
      </c>
      <c r="I1077" s="145">
        <v>151</v>
      </c>
    </row>
    <row r="1078" spans="1:9" x14ac:dyDescent="0.25">
      <c r="A1078" s="134" t="s">
        <v>702</v>
      </c>
      <c r="B1078" s="134" t="s">
        <v>269</v>
      </c>
      <c r="C1078" s="134">
        <v>2024</v>
      </c>
      <c r="D1078" s="134" t="s">
        <v>319</v>
      </c>
      <c r="E1078" s="134" t="s">
        <v>328</v>
      </c>
      <c r="F1078" s="146">
        <v>10</v>
      </c>
      <c r="G1078" s="146" t="s">
        <v>139</v>
      </c>
      <c r="H1078" s="144" t="s">
        <v>394</v>
      </c>
      <c r="I1078" s="145">
        <v>140</v>
      </c>
    </row>
    <row r="1079" spans="1:9" x14ac:dyDescent="0.25">
      <c r="A1079" s="134" t="s">
        <v>702</v>
      </c>
      <c r="B1079" s="134" t="s">
        <v>269</v>
      </c>
      <c r="C1079" s="134">
        <v>2024</v>
      </c>
      <c r="D1079" s="134" t="s">
        <v>319</v>
      </c>
      <c r="E1079" s="134" t="s">
        <v>328</v>
      </c>
      <c r="F1079" s="146">
        <v>10</v>
      </c>
      <c r="G1079" s="146" t="s">
        <v>139</v>
      </c>
      <c r="H1079" s="144" t="s">
        <v>395</v>
      </c>
      <c r="I1079" s="145">
        <v>1412</v>
      </c>
    </row>
    <row r="1080" spans="1:9" x14ac:dyDescent="0.25">
      <c r="A1080" s="134" t="s">
        <v>702</v>
      </c>
      <c r="B1080" s="134" t="s">
        <v>269</v>
      </c>
      <c r="C1080" s="134">
        <v>2024</v>
      </c>
      <c r="D1080" s="134" t="s">
        <v>319</v>
      </c>
      <c r="E1080" s="134" t="s">
        <v>328</v>
      </c>
      <c r="F1080" s="146">
        <v>10</v>
      </c>
      <c r="G1080" s="146" t="s">
        <v>139</v>
      </c>
      <c r="H1080" s="144" t="s">
        <v>396</v>
      </c>
      <c r="I1080" s="145">
        <v>331</v>
      </c>
    </row>
    <row r="1081" spans="1:9" x14ac:dyDescent="0.25">
      <c r="A1081" s="134" t="s">
        <v>702</v>
      </c>
      <c r="B1081" s="134" t="s">
        <v>269</v>
      </c>
      <c r="C1081" s="134">
        <v>2024</v>
      </c>
      <c r="D1081" s="134" t="s">
        <v>319</v>
      </c>
      <c r="E1081" s="134" t="s">
        <v>328</v>
      </c>
      <c r="F1081" s="146">
        <v>10</v>
      </c>
      <c r="G1081" s="146" t="s">
        <v>139</v>
      </c>
      <c r="H1081" s="144" t="s">
        <v>397</v>
      </c>
      <c r="I1081" s="145">
        <v>6381</v>
      </c>
    </row>
    <row r="1082" spans="1:9" x14ac:dyDescent="0.25">
      <c r="A1082" s="134" t="s">
        <v>702</v>
      </c>
      <c r="B1082" s="134" t="s">
        <v>269</v>
      </c>
      <c r="C1082" s="134">
        <v>2024</v>
      </c>
      <c r="D1082" s="134" t="s">
        <v>319</v>
      </c>
      <c r="E1082" s="134" t="s">
        <v>328</v>
      </c>
      <c r="F1082" s="146">
        <v>10</v>
      </c>
      <c r="G1082" s="146" t="s">
        <v>139</v>
      </c>
      <c r="H1082" s="144" t="s">
        <v>729</v>
      </c>
      <c r="I1082" s="145">
        <v>13241</v>
      </c>
    </row>
    <row r="1083" spans="1:9" x14ac:dyDescent="0.25">
      <c r="A1083" s="134" t="s">
        <v>702</v>
      </c>
      <c r="B1083" s="134" t="s">
        <v>269</v>
      </c>
      <c r="C1083" s="134">
        <v>2024</v>
      </c>
      <c r="D1083" s="134" t="s">
        <v>319</v>
      </c>
      <c r="E1083" s="134" t="s">
        <v>328</v>
      </c>
      <c r="F1083" s="146">
        <v>10</v>
      </c>
      <c r="G1083" s="146" t="s">
        <v>139</v>
      </c>
      <c r="H1083" s="144" t="s">
        <v>730</v>
      </c>
      <c r="I1083" s="145">
        <v>13053</v>
      </c>
    </row>
    <row r="1084" spans="1:9" x14ac:dyDescent="0.25">
      <c r="A1084" s="134" t="s">
        <v>702</v>
      </c>
      <c r="B1084" s="134" t="s">
        <v>269</v>
      </c>
      <c r="C1084" s="134">
        <v>2024</v>
      </c>
      <c r="D1084" s="134" t="s">
        <v>319</v>
      </c>
      <c r="E1084" s="134" t="s">
        <v>328</v>
      </c>
      <c r="F1084" s="146">
        <v>10</v>
      </c>
      <c r="G1084" s="146" t="s">
        <v>139</v>
      </c>
      <c r="H1084" s="144" t="s">
        <v>731</v>
      </c>
      <c r="I1084" s="145">
        <v>188</v>
      </c>
    </row>
    <row r="1085" spans="1:9" x14ac:dyDescent="0.25">
      <c r="A1085" s="134" t="s">
        <v>702</v>
      </c>
      <c r="B1085" s="134" t="s">
        <v>269</v>
      </c>
      <c r="C1085" s="134">
        <v>2024</v>
      </c>
      <c r="D1085" s="134" t="s">
        <v>319</v>
      </c>
      <c r="E1085" s="134" t="s">
        <v>328</v>
      </c>
      <c r="F1085" s="146">
        <v>10</v>
      </c>
      <c r="G1085" s="146" t="s">
        <v>139</v>
      </c>
      <c r="H1085" s="144" t="s">
        <v>732</v>
      </c>
      <c r="I1085" s="145">
        <v>13221</v>
      </c>
    </row>
    <row r="1086" spans="1:9" x14ac:dyDescent="0.25">
      <c r="A1086" s="134" t="s">
        <v>702</v>
      </c>
      <c r="B1086" s="134" t="s">
        <v>269</v>
      </c>
      <c r="C1086" s="134">
        <v>2024</v>
      </c>
      <c r="D1086" s="134" t="s">
        <v>319</v>
      </c>
      <c r="E1086" s="134" t="s">
        <v>328</v>
      </c>
      <c r="F1086" s="146">
        <v>10</v>
      </c>
      <c r="G1086" s="146" t="s">
        <v>139</v>
      </c>
      <c r="H1086" s="144" t="s">
        <v>733</v>
      </c>
      <c r="I1086" s="145">
        <v>13038</v>
      </c>
    </row>
    <row r="1087" spans="1:9" x14ac:dyDescent="0.25">
      <c r="A1087" s="134" t="s">
        <v>702</v>
      </c>
      <c r="B1087" s="134" t="s">
        <v>269</v>
      </c>
      <c r="C1087" s="134">
        <v>2024</v>
      </c>
      <c r="D1087" s="134" t="s">
        <v>319</v>
      </c>
      <c r="E1087" s="134" t="s">
        <v>328</v>
      </c>
      <c r="F1087" s="146">
        <v>10</v>
      </c>
      <c r="G1087" s="146" t="s">
        <v>139</v>
      </c>
      <c r="H1087" s="144" t="s">
        <v>734</v>
      </c>
      <c r="I1087" s="145">
        <v>183</v>
      </c>
    </row>
    <row r="1088" spans="1:9" x14ac:dyDescent="0.25">
      <c r="A1088" s="134" t="s">
        <v>702</v>
      </c>
      <c r="B1088" s="134" t="s">
        <v>269</v>
      </c>
      <c r="C1088" s="134">
        <v>2024</v>
      </c>
      <c r="D1088" s="134" t="s">
        <v>319</v>
      </c>
      <c r="E1088" s="134" t="s">
        <v>328</v>
      </c>
      <c r="F1088" s="146">
        <v>20</v>
      </c>
      <c r="G1088" s="146" t="s">
        <v>251</v>
      </c>
      <c r="H1088" s="144" t="s">
        <v>358</v>
      </c>
      <c r="I1088" s="145">
        <v>425</v>
      </c>
    </row>
    <row r="1089" spans="1:9" x14ac:dyDescent="0.25">
      <c r="A1089" s="134" t="s">
        <v>702</v>
      </c>
      <c r="B1089" s="134" t="s">
        <v>269</v>
      </c>
      <c r="C1089" s="134">
        <v>2024</v>
      </c>
      <c r="D1089" s="134" t="s">
        <v>319</v>
      </c>
      <c r="E1089" s="134" t="s">
        <v>328</v>
      </c>
      <c r="F1089" s="146">
        <v>20</v>
      </c>
      <c r="G1089" s="146" t="s">
        <v>251</v>
      </c>
      <c r="H1089" s="144" t="s">
        <v>403</v>
      </c>
      <c r="I1089" s="145">
        <v>331</v>
      </c>
    </row>
    <row r="1090" spans="1:9" x14ac:dyDescent="0.25">
      <c r="A1090" s="134" t="s">
        <v>702</v>
      </c>
      <c r="B1090" s="134" t="s">
        <v>269</v>
      </c>
      <c r="C1090" s="134">
        <v>2024</v>
      </c>
      <c r="D1090" s="134" t="s">
        <v>319</v>
      </c>
      <c r="E1090" s="134" t="s">
        <v>328</v>
      </c>
      <c r="F1090" s="146">
        <v>20</v>
      </c>
      <c r="G1090" s="146" t="s">
        <v>251</v>
      </c>
      <c r="H1090" s="144" t="s">
        <v>725</v>
      </c>
      <c r="I1090" s="145">
        <v>27</v>
      </c>
    </row>
    <row r="1091" spans="1:9" x14ac:dyDescent="0.25">
      <c r="A1091" s="134" t="s">
        <v>702</v>
      </c>
      <c r="B1091" s="134" t="s">
        <v>269</v>
      </c>
      <c r="C1091" s="134">
        <v>2024</v>
      </c>
      <c r="D1091" s="134" t="s">
        <v>319</v>
      </c>
      <c r="E1091" s="134" t="s">
        <v>328</v>
      </c>
      <c r="F1091" s="146">
        <v>20</v>
      </c>
      <c r="G1091" s="146" t="s">
        <v>251</v>
      </c>
      <c r="H1091" s="144" t="s">
        <v>726</v>
      </c>
      <c r="I1091" s="145">
        <v>2</v>
      </c>
    </row>
    <row r="1092" spans="1:9" x14ac:dyDescent="0.25">
      <c r="A1092" s="134" t="s">
        <v>702</v>
      </c>
      <c r="B1092" s="134" t="s">
        <v>269</v>
      </c>
      <c r="C1092" s="134">
        <v>2024</v>
      </c>
      <c r="D1092" s="134" t="s">
        <v>319</v>
      </c>
      <c r="E1092" s="134" t="s">
        <v>328</v>
      </c>
      <c r="F1092" s="146">
        <v>20</v>
      </c>
      <c r="G1092" s="146" t="s">
        <v>251</v>
      </c>
      <c r="H1092" s="144" t="s">
        <v>727</v>
      </c>
      <c r="I1092" s="145">
        <v>25</v>
      </c>
    </row>
    <row r="1093" spans="1:9" x14ac:dyDescent="0.25">
      <c r="A1093" s="134" t="s">
        <v>702</v>
      </c>
      <c r="B1093" s="134" t="s">
        <v>269</v>
      </c>
      <c r="C1093" s="134">
        <v>2024</v>
      </c>
      <c r="D1093" s="134" t="s">
        <v>319</v>
      </c>
      <c r="E1093" s="134" t="s">
        <v>328</v>
      </c>
      <c r="F1093" s="146">
        <v>30</v>
      </c>
      <c r="G1093" s="146" t="s">
        <v>140</v>
      </c>
      <c r="H1093" s="144" t="s">
        <v>358</v>
      </c>
      <c r="I1093" s="145">
        <v>11650</v>
      </c>
    </row>
    <row r="1094" spans="1:9" x14ac:dyDescent="0.25">
      <c r="A1094" s="134" t="s">
        <v>702</v>
      </c>
      <c r="B1094" s="134" t="s">
        <v>269</v>
      </c>
      <c r="C1094" s="134">
        <v>2024</v>
      </c>
      <c r="D1094" s="134" t="s">
        <v>319</v>
      </c>
      <c r="E1094" s="134" t="s">
        <v>328</v>
      </c>
      <c r="F1094" s="146">
        <v>30</v>
      </c>
      <c r="G1094" s="146" t="s">
        <v>140</v>
      </c>
      <c r="H1094" s="144" t="s">
        <v>403</v>
      </c>
      <c r="I1094" s="145">
        <v>6301</v>
      </c>
    </row>
    <row r="1095" spans="1:9" x14ac:dyDescent="0.25">
      <c r="A1095" s="134" t="s">
        <v>702</v>
      </c>
      <c r="B1095" s="134" t="s">
        <v>269</v>
      </c>
      <c r="C1095" s="134">
        <v>2024</v>
      </c>
      <c r="D1095" s="134" t="s">
        <v>319</v>
      </c>
      <c r="E1095" s="134" t="s">
        <v>328</v>
      </c>
      <c r="F1095" s="146">
        <v>30</v>
      </c>
      <c r="G1095" s="146" t="s">
        <v>140</v>
      </c>
      <c r="H1095" s="144" t="s">
        <v>725</v>
      </c>
      <c r="I1095" s="145">
        <v>1178</v>
      </c>
    </row>
    <row r="1096" spans="1:9" x14ac:dyDescent="0.25">
      <c r="A1096" s="134" t="s">
        <v>702</v>
      </c>
      <c r="B1096" s="134" t="s">
        <v>269</v>
      </c>
      <c r="C1096" s="134">
        <v>2024</v>
      </c>
      <c r="D1096" s="134" t="s">
        <v>319</v>
      </c>
      <c r="E1096" s="134" t="s">
        <v>328</v>
      </c>
      <c r="F1096" s="146">
        <v>30</v>
      </c>
      <c r="G1096" s="146" t="s">
        <v>140</v>
      </c>
      <c r="H1096" s="144" t="s">
        <v>726</v>
      </c>
      <c r="I1096" s="145">
        <v>20</v>
      </c>
    </row>
    <row r="1097" spans="1:9" x14ac:dyDescent="0.25">
      <c r="A1097" s="134" t="s">
        <v>702</v>
      </c>
      <c r="B1097" s="134" t="s">
        <v>269</v>
      </c>
      <c r="C1097" s="134">
        <v>2024</v>
      </c>
      <c r="D1097" s="134" t="s">
        <v>319</v>
      </c>
      <c r="E1097" s="134" t="s">
        <v>328</v>
      </c>
      <c r="F1097" s="146">
        <v>30</v>
      </c>
      <c r="G1097" s="146" t="s">
        <v>140</v>
      </c>
      <c r="H1097" s="144" t="s">
        <v>727</v>
      </c>
      <c r="I1097" s="145">
        <v>1158</v>
      </c>
    </row>
    <row r="1098" spans="1:9" x14ac:dyDescent="0.25">
      <c r="A1098" s="134" t="s">
        <v>702</v>
      </c>
      <c r="B1098" s="134" t="s">
        <v>269</v>
      </c>
      <c r="C1098" s="134">
        <v>2024</v>
      </c>
      <c r="D1098" s="134" t="s">
        <v>319</v>
      </c>
      <c r="E1098" s="134" t="s">
        <v>328</v>
      </c>
      <c r="F1098" s="146">
        <v>40</v>
      </c>
      <c r="G1098" s="146" t="s">
        <v>141</v>
      </c>
      <c r="H1098" s="144" t="s">
        <v>358</v>
      </c>
      <c r="I1098" s="145">
        <v>1</v>
      </c>
    </row>
    <row r="1099" spans="1:9" x14ac:dyDescent="0.25">
      <c r="A1099" s="134" t="s">
        <v>702</v>
      </c>
      <c r="B1099" s="134" t="s">
        <v>269</v>
      </c>
      <c r="C1099" s="134">
        <v>2024</v>
      </c>
      <c r="D1099" s="134" t="s">
        <v>319</v>
      </c>
      <c r="E1099" s="134" t="s">
        <v>328</v>
      </c>
      <c r="F1099" s="146">
        <v>40</v>
      </c>
      <c r="G1099" s="146" t="s">
        <v>141</v>
      </c>
      <c r="H1099" s="144" t="s">
        <v>403</v>
      </c>
      <c r="I1099" s="145" t="s">
        <v>284</v>
      </c>
    </row>
    <row r="1100" spans="1:9" x14ac:dyDescent="0.25">
      <c r="A1100" s="134" t="s">
        <v>702</v>
      </c>
      <c r="B1100" s="134" t="s">
        <v>269</v>
      </c>
      <c r="C1100" s="134">
        <v>2024</v>
      </c>
      <c r="D1100" s="134" t="s">
        <v>319</v>
      </c>
      <c r="E1100" s="134" t="s">
        <v>328</v>
      </c>
      <c r="F1100" s="146">
        <v>40</v>
      </c>
      <c r="G1100" s="146" t="s">
        <v>141</v>
      </c>
      <c r="H1100" s="144" t="s">
        <v>725</v>
      </c>
      <c r="I1100" s="145" t="s">
        <v>284</v>
      </c>
    </row>
    <row r="1101" spans="1:9" x14ac:dyDescent="0.25">
      <c r="A1101" s="134" t="s">
        <v>702</v>
      </c>
      <c r="B1101" s="134" t="s">
        <v>269</v>
      </c>
      <c r="C1101" s="134">
        <v>2024</v>
      </c>
      <c r="D1101" s="134" t="s">
        <v>319</v>
      </c>
      <c r="E1101" s="134" t="s">
        <v>328</v>
      </c>
      <c r="F1101" s="146">
        <v>40</v>
      </c>
      <c r="G1101" s="146" t="s">
        <v>141</v>
      </c>
      <c r="H1101" s="144" t="s">
        <v>726</v>
      </c>
      <c r="I1101" s="145" t="s">
        <v>284</v>
      </c>
    </row>
    <row r="1102" spans="1:9" x14ac:dyDescent="0.25">
      <c r="A1102" s="134" t="s">
        <v>702</v>
      </c>
      <c r="B1102" s="134" t="s">
        <v>269</v>
      </c>
      <c r="C1102" s="134">
        <v>2024</v>
      </c>
      <c r="D1102" s="134" t="s">
        <v>319</v>
      </c>
      <c r="E1102" s="134" t="s">
        <v>328</v>
      </c>
      <c r="F1102" s="146">
        <v>40</v>
      </c>
      <c r="G1102" s="146" t="s">
        <v>141</v>
      </c>
      <c r="H1102" s="144" t="s">
        <v>727</v>
      </c>
      <c r="I1102" s="145" t="s">
        <v>284</v>
      </c>
    </row>
    <row r="1103" spans="1:9" x14ac:dyDescent="0.25">
      <c r="A1103" s="134" t="s">
        <v>702</v>
      </c>
      <c r="B1103" s="134" t="s">
        <v>269</v>
      </c>
      <c r="C1103" s="134">
        <v>2024</v>
      </c>
      <c r="D1103" s="134" t="s">
        <v>319</v>
      </c>
      <c r="E1103" s="134" t="s">
        <v>328</v>
      </c>
      <c r="F1103" s="146">
        <v>50</v>
      </c>
      <c r="G1103" s="146" t="s">
        <v>532</v>
      </c>
      <c r="H1103" s="144" t="s">
        <v>358</v>
      </c>
      <c r="I1103" s="145">
        <v>46</v>
      </c>
    </row>
    <row r="1104" spans="1:9" x14ac:dyDescent="0.25">
      <c r="A1104" s="134" t="s">
        <v>702</v>
      </c>
      <c r="B1104" s="134" t="s">
        <v>269</v>
      </c>
      <c r="C1104" s="134">
        <v>2024</v>
      </c>
      <c r="D1104" s="134" t="s">
        <v>319</v>
      </c>
      <c r="E1104" s="134" t="s">
        <v>328</v>
      </c>
      <c r="F1104" s="146">
        <v>50</v>
      </c>
      <c r="G1104" s="146" t="s">
        <v>532</v>
      </c>
      <c r="H1104" s="144" t="s">
        <v>403</v>
      </c>
      <c r="I1104" s="145">
        <v>39</v>
      </c>
    </row>
    <row r="1105" spans="1:9" x14ac:dyDescent="0.25">
      <c r="A1105" s="134" t="s">
        <v>702</v>
      </c>
      <c r="B1105" s="134" t="s">
        <v>269</v>
      </c>
      <c r="C1105" s="134">
        <v>2024</v>
      </c>
      <c r="D1105" s="134" t="s">
        <v>319</v>
      </c>
      <c r="E1105" s="134" t="s">
        <v>328</v>
      </c>
      <c r="F1105" s="146">
        <v>50</v>
      </c>
      <c r="G1105" s="146" t="s">
        <v>532</v>
      </c>
      <c r="H1105" s="144" t="s">
        <v>725</v>
      </c>
      <c r="I1105" s="145">
        <v>2</v>
      </c>
    </row>
    <row r="1106" spans="1:9" x14ac:dyDescent="0.25">
      <c r="A1106" s="134" t="s">
        <v>702</v>
      </c>
      <c r="B1106" s="134" t="s">
        <v>269</v>
      </c>
      <c r="C1106" s="134">
        <v>2024</v>
      </c>
      <c r="D1106" s="134" t="s">
        <v>319</v>
      </c>
      <c r="E1106" s="134" t="s">
        <v>328</v>
      </c>
      <c r="F1106" s="146">
        <v>50</v>
      </c>
      <c r="G1106" s="146" t="s">
        <v>532</v>
      </c>
      <c r="H1106" s="144" t="s">
        <v>726</v>
      </c>
      <c r="I1106" s="145" t="s">
        <v>284</v>
      </c>
    </row>
    <row r="1107" spans="1:9" x14ac:dyDescent="0.25">
      <c r="A1107" s="134" t="s">
        <v>702</v>
      </c>
      <c r="B1107" s="134" t="s">
        <v>269</v>
      </c>
      <c r="C1107" s="134">
        <v>2024</v>
      </c>
      <c r="D1107" s="134" t="s">
        <v>319</v>
      </c>
      <c r="E1107" s="134" t="s">
        <v>328</v>
      </c>
      <c r="F1107" s="146">
        <v>50</v>
      </c>
      <c r="G1107" s="146" t="s">
        <v>532</v>
      </c>
      <c r="H1107" s="144" t="s">
        <v>727</v>
      </c>
      <c r="I1107" s="145">
        <v>2</v>
      </c>
    </row>
    <row r="1108" spans="1:9" x14ac:dyDescent="0.25">
      <c r="A1108" s="134" t="s">
        <v>702</v>
      </c>
      <c r="B1108" s="134" t="s">
        <v>269</v>
      </c>
      <c r="C1108" s="134">
        <v>2024</v>
      </c>
      <c r="D1108" s="134" t="s">
        <v>319</v>
      </c>
      <c r="E1108" s="134" t="s">
        <v>328</v>
      </c>
      <c r="F1108" s="146">
        <v>50</v>
      </c>
      <c r="G1108" s="146" t="s">
        <v>532</v>
      </c>
      <c r="H1108" s="147" t="s">
        <v>735</v>
      </c>
      <c r="I1108" s="145">
        <v>39</v>
      </c>
    </row>
    <row r="1109" spans="1:9" x14ac:dyDescent="0.25">
      <c r="A1109" s="134" t="s">
        <v>702</v>
      </c>
      <c r="B1109" s="134" t="s">
        <v>269</v>
      </c>
      <c r="C1109" s="134">
        <v>2024</v>
      </c>
      <c r="D1109" s="134" t="s">
        <v>319</v>
      </c>
      <c r="E1109" s="134" t="s">
        <v>328</v>
      </c>
      <c r="F1109" s="146">
        <v>50</v>
      </c>
      <c r="G1109" s="146" t="s">
        <v>532</v>
      </c>
      <c r="H1109" s="147" t="s">
        <v>736</v>
      </c>
      <c r="I1109" s="145">
        <v>39</v>
      </c>
    </row>
    <row r="1110" spans="1:9" x14ac:dyDescent="0.25">
      <c r="A1110" s="134" t="s">
        <v>702</v>
      </c>
      <c r="B1110" s="134" t="s">
        <v>269</v>
      </c>
      <c r="C1110" s="134">
        <v>2024</v>
      </c>
      <c r="D1110" s="134" t="s">
        <v>319</v>
      </c>
      <c r="E1110" s="134" t="s">
        <v>328</v>
      </c>
      <c r="F1110" s="146">
        <v>50</v>
      </c>
      <c r="G1110" s="146" t="s">
        <v>532</v>
      </c>
      <c r="H1110" s="147" t="s">
        <v>737</v>
      </c>
      <c r="I1110" s="145">
        <v>39</v>
      </c>
    </row>
    <row r="1111" spans="1:9" x14ac:dyDescent="0.25">
      <c r="A1111" s="134" t="s">
        <v>702</v>
      </c>
      <c r="B1111" s="134" t="s">
        <v>269</v>
      </c>
      <c r="C1111" s="134">
        <v>2024</v>
      </c>
      <c r="D1111" s="134" t="s">
        <v>319</v>
      </c>
      <c r="E1111" s="134" t="s">
        <v>328</v>
      </c>
      <c r="F1111" s="146">
        <v>50</v>
      </c>
      <c r="G1111" s="146" t="s">
        <v>532</v>
      </c>
      <c r="H1111" s="147" t="s">
        <v>738</v>
      </c>
      <c r="I1111" s="145" t="s">
        <v>284</v>
      </c>
    </row>
    <row r="1112" spans="1:9" x14ac:dyDescent="0.25">
      <c r="A1112" s="134" t="s">
        <v>702</v>
      </c>
      <c r="B1112" s="134" t="s">
        <v>269</v>
      </c>
      <c r="C1112" s="134">
        <v>2024</v>
      </c>
      <c r="D1112" s="134" t="s">
        <v>319</v>
      </c>
      <c r="E1112" s="134" t="s">
        <v>334</v>
      </c>
      <c r="F1112" s="134" t="s">
        <v>284</v>
      </c>
      <c r="G1112" s="134" t="s">
        <v>721</v>
      </c>
      <c r="H1112" s="144" t="s">
        <v>358</v>
      </c>
      <c r="I1112" s="145">
        <v>11021</v>
      </c>
    </row>
    <row r="1113" spans="1:9" x14ac:dyDescent="0.25">
      <c r="A1113" s="134" t="s">
        <v>702</v>
      </c>
      <c r="B1113" s="134" t="s">
        <v>269</v>
      </c>
      <c r="C1113" s="134">
        <v>2024</v>
      </c>
      <c r="D1113" s="134" t="s">
        <v>319</v>
      </c>
      <c r="E1113" s="134" t="s">
        <v>334</v>
      </c>
      <c r="F1113" s="134" t="s">
        <v>284</v>
      </c>
      <c r="G1113" s="134" t="s">
        <v>721</v>
      </c>
      <c r="H1113" s="144" t="s">
        <v>377</v>
      </c>
      <c r="I1113" s="145">
        <v>6108</v>
      </c>
    </row>
    <row r="1114" spans="1:9" x14ac:dyDescent="0.25">
      <c r="A1114" s="134" t="s">
        <v>702</v>
      </c>
      <c r="B1114" s="134" t="s">
        <v>269</v>
      </c>
      <c r="C1114" s="134">
        <v>2024</v>
      </c>
      <c r="D1114" s="134" t="s">
        <v>319</v>
      </c>
      <c r="E1114" s="134" t="s">
        <v>334</v>
      </c>
      <c r="F1114" s="134" t="s">
        <v>284</v>
      </c>
      <c r="G1114" s="134" t="s">
        <v>721</v>
      </c>
      <c r="H1114" s="144" t="s">
        <v>725</v>
      </c>
      <c r="I1114" s="145">
        <v>934</v>
      </c>
    </row>
    <row r="1115" spans="1:9" x14ac:dyDescent="0.25">
      <c r="A1115" s="134" t="s">
        <v>702</v>
      </c>
      <c r="B1115" s="134" t="s">
        <v>269</v>
      </c>
      <c r="C1115" s="134">
        <v>2024</v>
      </c>
      <c r="D1115" s="134" t="s">
        <v>319</v>
      </c>
      <c r="E1115" s="134" t="s">
        <v>334</v>
      </c>
      <c r="F1115" s="134" t="s">
        <v>284</v>
      </c>
      <c r="G1115" s="134" t="s">
        <v>721</v>
      </c>
      <c r="H1115" s="144" t="s">
        <v>726</v>
      </c>
      <c r="I1115" s="145">
        <v>78</v>
      </c>
    </row>
    <row r="1116" spans="1:9" x14ac:dyDescent="0.25">
      <c r="A1116" s="134" t="s">
        <v>702</v>
      </c>
      <c r="B1116" s="134" t="s">
        <v>269</v>
      </c>
      <c r="C1116" s="134">
        <v>2024</v>
      </c>
      <c r="D1116" s="134" t="s">
        <v>319</v>
      </c>
      <c r="E1116" s="134" t="s">
        <v>334</v>
      </c>
      <c r="F1116" s="134" t="s">
        <v>284</v>
      </c>
      <c r="G1116" s="134" t="s">
        <v>721</v>
      </c>
      <c r="H1116" s="144" t="s">
        <v>727</v>
      </c>
      <c r="I1116" s="145">
        <v>856</v>
      </c>
    </row>
    <row r="1117" spans="1:9" x14ac:dyDescent="0.25">
      <c r="A1117" s="134" t="s">
        <v>702</v>
      </c>
      <c r="B1117" s="134" t="s">
        <v>269</v>
      </c>
      <c r="C1117" s="134">
        <v>2024</v>
      </c>
      <c r="D1117" s="134" t="s">
        <v>319</v>
      </c>
      <c r="E1117" s="134" t="s">
        <v>334</v>
      </c>
      <c r="F1117" s="134" t="s">
        <v>284</v>
      </c>
      <c r="G1117" s="134" t="s">
        <v>721</v>
      </c>
      <c r="H1117" s="144" t="s">
        <v>381</v>
      </c>
      <c r="I1117" s="145">
        <v>23</v>
      </c>
    </row>
    <row r="1118" spans="1:9" x14ac:dyDescent="0.25">
      <c r="A1118" s="134" t="s">
        <v>702</v>
      </c>
      <c r="B1118" s="134" t="s">
        <v>269</v>
      </c>
      <c r="C1118" s="134">
        <v>2024</v>
      </c>
      <c r="D1118" s="134" t="s">
        <v>319</v>
      </c>
      <c r="E1118" s="134" t="s">
        <v>334</v>
      </c>
      <c r="F1118" s="134" t="s">
        <v>284</v>
      </c>
      <c r="G1118" s="134" t="s">
        <v>721</v>
      </c>
      <c r="H1118" s="144" t="s">
        <v>382</v>
      </c>
      <c r="I1118" s="145">
        <v>124</v>
      </c>
    </row>
    <row r="1119" spans="1:9" x14ac:dyDescent="0.25">
      <c r="A1119" s="134" t="s">
        <v>702</v>
      </c>
      <c r="B1119" s="134" t="s">
        <v>269</v>
      </c>
      <c r="C1119" s="134">
        <v>2024</v>
      </c>
      <c r="D1119" s="134" t="s">
        <v>319</v>
      </c>
      <c r="E1119" s="134" t="s">
        <v>334</v>
      </c>
      <c r="F1119" s="134" t="s">
        <v>284</v>
      </c>
      <c r="G1119" s="134" t="s">
        <v>721</v>
      </c>
      <c r="H1119" s="144" t="s">
        <v>383</v>
      </c>
      <c r="I1119" s="145">
        <v>53</v>
      </c>
    </row>
    <row r="1120" spans="1:9" x14ac:dyDescent="0.25">
      <c r="A1120" s="134" t="s">
        <v>702</v>
      </c>
      <c r="B1120" s="134" t="s">
        <v>269</v>
      </c>
      <c r="C1120" s="134">
        <v>2024</v>
      </c>
      <c r="D1120" s="134" t="s">
        <v>319</v>
      </c>
      <c r="E1120" s="134" t="s">
        <v>334</v>
      </c>
      <c r="F1120" s="134" t="s">
        <v>284</v>
      </c>
      <c r="G1120" s="134" t="s">
        <v>721</v>
      </c>
      <c r="H1120" s="144" t="s">
        <v>384</v>
      </c>
      <c r="I1120" s="145">
        <v>42</v>
      </c>
    </row>
    <row r="1121" spans="1:9" x14ac:dyDescent="0.25">
      <c r="A1121" s="134" t="s">
        <v>702</v>
      </c>
      <c r="B1121" s="134" t="s">
        <v>269</v>
      </c>
      <c r="C1121" s="134">
        <v>2024</v>
      </c>
      <c r="D1121" s="134" t="s">
        <v>319</v>
      </c>
      <c r="E1121" s="134" t="s">
        <v>334</v>
      </c>
      <c r="F1121" s="134" t="s">
        <v>284</v>
      </c>
      <c r="G1121" s="134" t="s">
        <v>721</v>
      </c>
      <c r="H1121" s="144" t="s">
        <v>385</v>
      </c>
      <c r="I1121" s="145">
        <v>231</v>
      </c>
    </row>
    <row r="1122" spans="1:9" x14ac:dyDescent="0.25">
      <c r="A1122" s="134" t="s">
        <v>702</v>
      </c>
      <c r="B1122" s="134" t="s">
        <v>269</v>
      </c>
      <c r="C1122" s="134">
        <v>2024</v>
      </c>
      <c r="D1122" s="134" t="s">
        <v>319</v>
      </c>
      <c r="E1122" s="134" t="s">
        <v>334</v>
      </c>
      <c r="F1122" s="134" t="s">
        <v>284</v>
      </c>
      <c r="G1122" s="134" t="s">
        <v>721</v>
      </c>
      <c r="H1122" s="144" t="s">
        <v>386</v>
      </c>
      <c r="I1122" s="145">
        <v>32</v>
      </c>
    </row>
    <row r="1123" spans="1:9" x14ac:dyDescent="0.25">
      <c r="A1123" s="134" t="s">
        <v>702</v>
      </c>
      <c r="B1123" s="134" t="s">
        <v>269</v>
      </c>
      <c r="C1123" s="134">
        <v>2024</v>
      </c>
      <c r="D1123" s="134" t="s">
        <v>319</v>
      </c>
      <c r="E1123" s="134" t="s">
        <v>334</v>
      </c>
      <c r="F1123" s="134" t="s">
        <v>284</v>
      </c>
      <c r="G1123" s="134" t="s">
        <v>721</v>
      </c>
      <c r="H1123" s="144" t="s">
        <v>387</v>
      </c>
      <c r="I1123" s="145">
        <v>588</v>
      </c>
    </row>
    <row r="1124" spans="1:9" x14ac:dyDescent="0.25">
      <c r="A1124" s="134" t="s">
        <v>702</v>
      </c>
      <c r="B1124" s="134" t="s">
        <v>269</v>
      </c>
      <c r="C1124" s="134">
        <v>2024</v>
      </c>
      <c r="D1124" s="134" t="s">
        <v>319</v>
      </c>
      <c r="E1124" s="134" t="s">
        <v>334</v>
      </c>
      <c r="F1124" s="134" t="s">
        <v>284</v>
      </c>
      <c r="G1124" s="134" t="s">
        <v>721</v>
      </c>
      <c r="H1124" s="144" t="s">
        <v>388</v>
      </c>
      <c r="I1124" s="145">
        <v>210</v>
      </c>
    </row>
    <row r="1125" spans="1:9" x14ac:dyDescent="0.25">
      <c r="A1125" s="134" t="s">
        <v>702</v>
      </c>
      <c r="B1125" s="134" t="s">
        <v>269</v>
      </c>
      <c r="C1125" s="134">
        <v>2024</v>
      </c>
      <c r="D1125" s="134" t="s">
        <v>319</v>
      </c>
      <c r="E1125" s="134" t="s">
        <v>334</v>
      </c>
      <c r="F1125" s="134" t="s">
        <v>284</v>
      </c>
      <c r="G1125" s="134" t="s">
        <v>721</v>
      </c>
      <c r="H1125" s="144" t="s">
        <v>389</v>
      </c>
      <c r="I1125" s="145">
        <v>517</v>
      </c>
    </row>
    <row r="1126" spans="1:9" x14ac:dyDescent="0.25">
      <c r="A1126" s="134" t="s">
        <v>702</v>
      </c>
      <c r="B1126" s="134" t="s">
        <v>269</v>
      </c>
      <c r="C1126" s="134">
        <v>2024</v>
      </c>
      <c r="D1126" s="134" t="s">
        <v>319</v>
      </c>
      <c r="E1126" s="134" t="s">
        <v>334</v>
      </c>
      <c r="F1126" s="134" t="s">
        <v>284</v>
      </c>
      <c r="G1126" s="134" t="s">
        <v>721</v>
      </c>
      <c r="H1126" s="144" t="s">
        <v>390</v>
      </c>
      <c r="I1126" s="145">
        <v>12</v>
      </c>
    </row>
    <row r="1127" spans="1:9" x14ac:dyDescent="0.25">
      <c r="A1127" s="134" t="s">
        <v>702</v>
      </c>
      <c r="B1127" s="134" t="s">
        <v>269</v>
      </c>
      <c r="C1127" s="134">
        <v>2024</v>
      </c>
      <c r="D1127" s="134" t="s">
        <v>319</v>
      </c>
      <c r="E1127" s="134" t="s">
        <v>334</v>
      </c>
      <c r="F1127" s="134" t="s">
        <v>284</v>
      </c>
      <c r="G1127" s="134" t="s">
        <v>721</v>
      </c>
      <c r="H1127" s="144" t="s">
        <v>391</v>
      </c>
      <c r="I1127" s="145" t="s">
        <v>284</v>
      </c>
    </row>
    <row r="1128" spans="1:9" x14ac:dyDescent="0.25">
      <c r="A1128" s="134" t="s">
        <v>702</v>
      </c>
      <c r="B1128" s="134" t="s">
        <v>269</v>
      </c>
      <c r="C1128" s="134">
        <v>2024</v>
      </c>
      <c r="D1128" s="134" t="s">
        <v>319</v>
      </c>
      <c r="E1128" s="134" t="s">
        <v>334</v>
      </c>
      <c r="F1128" s="134" t="s">
        <v>284</v>
      </c>
      <c r="G1128" s="134" t="s">
        <v>721</v>
      </c>
      <c r="H1128" s="144" t="s">
        <v>392</v>
      </c>
      <c r="I1128" s="145">
        <v>118</v>
      </c>
    </row>
    <row r="1129" spans="1:9" x14ac:dyDescent="0.25">
      <c r="A1129" s="134" t="s">
        <v>702</v>
      </c>
      <c r="B1129" s="134" t="s">
        <v>269</v>
      </c>
      <c r="C1129" s="134">
        <v>2024</v>
      </c>
      <c r="D1129" s="134" t="s">
        <v>319</v>
      </c>
      <c r="E1129" s="134" t="s">
        <v>334</v>
      </c>
      <c r="F1129" s="134" t="s">
        <v>284</v>
      </c>
      <c r="G1129" s="134" t="s">
        <v>721</v>
      </c>
      <c r="H1129" s="144" t="s">
        <v>393</v>
      </c>
      <c r="I1129" s="145">
        <v>36</v>
      </c>
    </row>
    <row r="1130" spans="1:9" x14ac:dyDescent="0.25">
      <c r="A1130" s="134" t="s">
        <v>702</v>
      </c>
      <c r="B1130" s="134" t="s">
        <v>269</v>
      </c>
      <c r="C1130" s="134">
        <v>2024</v>
      </c>
      <c r="D1130" s="134" t="s">
        <v>319</v>
      </c>
      <c r="E1130" s="134" t="s">
        <v>334</v>
      </c>
      <c r="F1130" s="134" t="s">
        <v>284</v>
      </c>
      <c r="G1130" s="134" t="s">
        <v>721</v>
      </c>
      <c r="H1130" s="144" t="s">
        <v>394</v>
      </c>
      <c r="I1130" s="145">
        <v>17</v>
      </c>
    </row>
    <row r="1131" spans="1:9" x14ac:dyDescent="0.25">
      <c r="A1131" s="134" t="s">
        <v>702</v>
      </c>
      <c r="B1131" s="134" t="s">
        <v>269</v>
      </c>
      <c r="C1131" s="134">
        <v>2024</v>
      </c>
      <c r="D1131" s="134" t="s">
        <v>319</v>
      </c>
      <c r="E1131" s="134" t="s">
        <v>334</v>
      </c>
      <c r="F1131" s="134" t="s">
        <v>284</v>
      </c>
      <c r="G1131" s="134" t="s">
        <v>721</v>
      </c>
      <c r="H1131" s="144" t="s">
        <v>395</v>
      </c>
      <c r="I1131" s="145">
        <v>359</v>
      </c>
    </row>
    <row r="1132" spans="1:9" x14ac:dyDescent="0.25">
      <c r="A1132" s="134" t="s">
        <v>702</v>
      </c>
      <c r="B1132" s="134" t="s">
        <v>269</v>
      </c>
      <c r="C1132" s="134">
        <v>2024</v>
      </c>
      <c r="D1132" s="134" t="s">
        <v>319</v>
      </c>
      <c r="E1132" s="134" t="s">
        <v>334</v>
      </c>
      <c r="F1132" s="134" t="s">
        <v>284</v>
      </c>
      <c r="G1132" s="134" t="s">
        <v>721</v>
      </c>
      <c r="H1132" s="144" t="s">
        <v>396</v>
      </c>
      <c r="I1132" s="145">
        <v>86</v>
      </c>
    </row>
    <row r="1133" spans="1:9" x14ac:dyDescent="0.25">
      <c r="A1133" s="134" t="s">
        <v>702</v>
      </c>
      <c r="B1133" s="134" t="s">
        <v>269</v>
      </c>
      <c r="C1133" s="134">
        <v>2024</v>
      </c>
      <c r="D1133" s="134" t="s">
        <v>319</v>
      </c>
      <c r="E1133" s="134" t="s">
        <v>334</v>
      </c>
      <c r="F1133" s="134" t="s">
        <v>284</v>
      </c>
      <c r="G1133" s="134" t="s">
        <v>721</v>
      </c>
      <c r="H1133" s="144" t="s">
        <v>397</v>
      </c>
      <c r="I1133" s="145">
        <v>1531</v>
      </c>
    </row>
    <row r="1134" spans="1:9" x14ac:dyDescent="0.25">
      <c r="A1134" s="134" t="s">
        <v>702</v>
      </c>
      <c r="B1134" s="134" t="s">
        <v>269</v>
      </c>
      <c r="C1134" s="134">
        <v>2024</v>
      </c>
      <c r="D1134" s="134" t="s">
        <v>319</v>
      </c>
      <c r="E1134" s="134" t="s">
        <v>334</v>
      </c>
      <c r="F1134" s="146">
        <v>10</v>
      </c>
      <c r="G1134" s="146" t="s">
        <v>139</v>
      </c>
      <c r="H1134" s="144" t="s">
        <v>728</v>
      </c>
      <c r="I1134" s="145">
        <v>8684</v>
      </c>
    </row>
    <row r="1135" spans="1:9" x14ac:dyDescent="0.25">
      <c r="A1135" s="134" t="s">
        <v>702</v>
      </c>
      <c r="B1135" s="134" t="s">
        <v>269</v>
      </c>
      <c r="C1135" s="134">
        <v>2024</v>
      </c>
      <c r="D1135" s="134" t="s">
        <v>319</v>
      </c>
      <c r="E1135" s="134" t="s">
        <v>334</v>
      </c>
      <c r="F1135" s="146">
        <v>10</v>
      </c>
      <c r="G1135" s="146" t="s">
        <v>139</v>
      </c>
      <c r="H1135" s="144" t="s">
        <v>377</v>
      </c>
      <c r="I1135" s="145">
        <v>4880</v>
      </c>
    </row>
    <row r="1136" spans="1:9" x14ac:dyDescent="0.25">
      <c r="A1136" s="134" t="s">
        <v>702</v>
      </c>
      <c r="B1136" s="134" t="s">
        <v>269</v>
      </c>
      <c r="C1136" s="134">
        <v>2024</v>
      </c>
      <c r="D1136" s="134" t="s">
        <v>319</v>
      </c>
      <c r="E1136" s="134" t="s">
        <v>334</v>
      </c>
      <c r="F1136" s="146">
        <v>10</v>
      </c>
      <c r="G1136" s="146" t="s">
        <v>139</v>
      </c>
      <c r="H1136" s="144" t="s">
        <v>725</v>
      </c>
      <c r="I1136" s="145">
        <v>764</v>
      </c>
    </row>
    <row r="1137" spans="1:9" x14ac:dyDescent="0.25">
      <c r="A1137" s="134" t="s">
        <v>702</v>
      </c>
      <c r="B1137" s="134" t="s">
        <v>269</v>
      </c>
      <c r="C1137" s="134">
        <v>2024</v>
      </c>
      <c r="D1137" s="134" t="s">
        <v>319</v>
      </c>
      <c r="E1137" s="134" t="s">
        <v>334</v>
      </c>
      <c r="F1137" s="146">
        <v>10</v>
      </c>
      <c r="G1137" s="146" t="s">
        <v>139</v>
      </c>
      <c r="H1137" s="144" t="s">
        <v>726</v>
      </c>
      <c r="I1137" s="145">
        <v>72</v>
      </c>
    </row>
    <row r="1138" spans="1:9" x14ac:dyDescent="0.25">
      <c r="A1138" s="134" t="s">
        <v>702</v>
      </c>
      <c r="B1138" s="134" t="s">
        <v>269</v>
      </c>
      <c r="C1138" s="134">
        <v>2024</v>
      </c>
      <c r="D1138" s="134" t="s">
        <v>319</v>
      </c>
      <c r="E1138" s="134" t="s">
        <v>334</v>
      </c>
      <c r="F1138" s="146">
        <v>10</v>
      </c>
      <c r="G1138" s="146" t="s">
        <v>139</v>
      </c>
      <c r="H1138" s="144" t="s">
        <v>727</v>
      </c>
      <c r="I1138" s="145">
        <v>692</v>
      </c>
    </row>
    <row r="1139" spans="1:9" x14ac:dyDescent="0.25">
      <c r="A1139" s="134" t="s">
        <v>702</v>
      </c>
      <c r="B1139" s="134" t="s">
        <v>269</v>
      </c>
      <c r="C1139" s="134">
        <v>2024</v>
      </c>
      <c r="D1139" s="134" t="s">
        <v>319</v>
      </c>
      <c r="E1139" s="134" t="s">
        <v>334</v>
      </c>
      <c r="F1139" s="146">
        <v>10</v>
      </c>
      <c r="G1139" s="146" t="s">
        <v>139</v>
      </c>
      <c r="H1139" s="144" t="s">
        <v>381</v>
      </c>
      <c r="I1139" s="145">
        <v>1</v>
      </c>
    </row>
    <row r="1140" spans="1:9" x14ac:dyDescent="0.25">
      <c r="A1140" s="134" t="s">
        <v>702</v>
      </c>
      <c r="B1140" s="134" t="s">
        <v>269</v>
      </c>
      <c r="C1140" s="134">
        <v>2024</v>
      </c>
      <c r="D1140" s="134" t="s">
        <v>319</v>
      </c>
      <c r="E1140" s="134" t="s">
        <v>334</v>
      </c>
      <c r="F1140" s="146">
        <v>10</v>
      </c>
      <c r="G1140" s="146" t="s">
        <v>139</v>
      </c>
      <c r="H1140" s="144" t="s">
        <v>382</v>
      </c>
      <c r="I1140" s="145">
        <v>123</v>
      </c>
    </row>
    <row r="1141" spans="1:9" x14ac:dyDescent="0.25">
      <c r="A1141" s="134" t="s">
        <v>702</v>
      </c>
      <c r="B1141" s="134" t="s">
        <v>269</v>
      </c>
      <c r="C1141" s="134">
        <v>2024</v>
      </c>
      <c r="D1141" s="134" t="s">
        <v>319</v>
      </c>
      <c r="E1141" s="134" t="s">
        <v>334</v>
      </c>
      <c r="F1141" s="146">
        <v>10</v>
      </c>
      <c r="G1141" s="146" t="s">
        <v>139</v>
      </c>
      <c r="H1141" s="144" t="s">
        <v>383</v>
      </c>
      <c r="I1141" s="145">
        <v>47</v>
      </c>
    </row>
    <row r="1142" spans="1:9" x14ac:dyDescent="0.25">
      <c r="A1142" s="134" t="s">
        <v>702</v>
      </c>
      <c r="B1142" s="134" t="s">
        <v>269</v>
      </c>
      <c r="C1142" s="134">
        <v>2024</v>
      </c>
      <c r="D1142" s="134" t="s">
        <v>319</v>
      </c>
      <c r="E1142" s="134" t="s">
        <v>334</v>
      </c>
      <c r="F1142" s="146">
        <v>10</v>
      </c>
      <c r="G1142" s="146" t="s">
        <v>139</v>
      </c>
      <c r="H1142" s="144" t="s">
        <v>384</v>
      </c>
      <c r="I1142" s="145">
        <v>35</v>
      </c>
    </row>
    <row r="1143" spans="1:9" x14ac:dyDescent="0.25">
      <c r="A1143" s="134" t="s">
        <v>702</v>
      </c>
      <c r="B1143" s="134" t="s">
        <v>269</v>
      </c>
      <c r="C1143" s="134">
        <v>2024</v>
      </c>
      <c r="D1143" s="134" t="s">
        <v>319</v>
      </c>
      <c r="E1143" s="134" t="s">
        <v>334</v>
      </c>
      <c r="F1143" s="146">
        <v>10</v>
      </c>
      <c r="G1143" s="146" t="s">
        <v>139</v>
      </c>
      <c r="H1143" s="144" t="s">
        <v>385</v>
      </c>
      <c r="I1143" s="145">
        <v>173</v>
      </c>
    </row>
    <row r="1144" spans="1:9" x14ac:dyDescent="0.25">
      <c r="A1144" s="134" t="s">
        <v>702</v>
      </c>
      <c r="B1144" s="134" t="s">
        <v>269</v>
      </c>
      <c r="C1144" s="134">
        <v>2024</v>
      </c>
      <c r="D1144" s="134" t="s">
        <v>319</v>
      </c>
      <c r="E1144" s="134" t="s">
        <v>334</v>
      </c>
      <c r="F1144" s="146">
        <v>10</v>
      </c>
      <c r="G1144" s="146" t="s">
        <v>139</v>
      </c>
      <c r="H1144" s="144" t="s">
        <v>386</v>
      </c>
      <c r="I1144" s="145">
        <v>29</v>
      </c>
    </row>
    <row r="1145" spans="1:9" x14ac:dyDescent="0.25">
      <c r="A1145" s="134" t="s">
        <v>702</v>
      </c>
      <c r="B1145" s="134" t="s">
        <v>269</v>
      </c>
      <c r="C1145" s="134">
        <v>2024</v>
      </c>
      <c r="D1145" s="134" t="s">
        <v>319</v>
      </c>
      <c r="E1145" s="134" t="s">
        <v>334</v>
      </c>
      <c r="F1145" s="146">
        <v>10</v>
      </c>
      <c r="G1145" s="146" t="s">
        <v>139</v>
      </c>
      <c r="H1145" s="144" t="s">
        <v>387</v>
      </c>
      <c r="I1145" s="145">
        <v>528</v>
      </c>
    </row>
    <row r="1146" spans="1:9" x14ac:dyDescent="0.25">
      <c r="A1146" s="134" t="s">
        <v>702</v>
      </c>
      <c r="B1146" s="134" t="s">
        <v>269</v>
      </c>
      <c r="C1146" s="134">
        <v>2024</v>
      </c>
      <c r="D1146" s="134" t="s">
        <v>319</v>
      </c>
      <c r="E1146" s="134" t="s">
        <v>334</v>
      </c>
      <c r="F1146" s="146">
        <v>10</v>
      </c>
      <c r="G1146" s="146" t="s">
        <v>139</v>
      </c>
      <c r="H1146" s="144" t="s">
        <v>388</v>
      </c>
      <c r="I1146" s="145">
        <v>6</v>
      </c>
    </row>
    <row r="1147" spans="1:9" x14ac:dyDescent="0.25">
      <c r="A1147" s="134" t="s">
        <v>702</v>
      </c>
      <c r="B1147" s="134" t="s">
        <v>269</v>
      </c>
      <c r="C1147" s="134">
        <v>2024</v>
      </c>
      <c r="D1147" s="134" t="s">
        <v>319</v>
      </c>
      <c r="E1147" s="134" t="s">
        <v>334</v>
      </c>
      <c r="F1147" s="146">
        <v>10</v>
      </c>
      <c r="G1147" s="146" t="s">
        <v>139</v>
      </c>
      <c r="H1147" s="144" t="s">
        <v>389</v>
      </c>
      <c r="I1147" s="145">
        <v>324</v>
      </c>
    </row>
    <row r="1148" spans="1:9" x14ac:dyDescent="0.25">
      <c r="A1148" s="134" t="s">
        <v>702</v>
      </c>
      <c r="B1148" s="134" t="s">
        <v>269</v>
      </c>
      <c r="C1148" s="134">
        <v>2024</v>
      </c>
      <c r="D1148" s="134" t="s">
        <v>319</v>
      </c>
      <c r="E1148" s="134" t="s">
        <v>334</v>
      </c>
      <c r="F1148" s="146">
        <v>10</v>
      </c>
      <c r="G1148" s="146" t="s">
        <v>139</v>
      </c>
      <c r="H1148" s="144" t="s">
        <v>390</v>
      </c>
      <c r="I1148" s="145">
        <v>12</v>
      </c>
    </row>
    <row r="1149" spans="1:9" x14ac:dyDescent="0.25">
      <c r="A1149" s="134" t="s">
        <v>702</v>
      </c>
      <c r="B1149" s="134" t="s">
        <v>269</v>
      </c>
      <c r="C1149" s="134">
        <v>2024</v>
      </c>
      <c r="D1149" s="134" t="s">
        <v>319</v>
      </c>
      <c r="E1149" s="134" t="s">
        <v>334</v>
      </c>
      <c r="F1149" s="146">
        <v>10</v>
      </c>
      <c r="G1149" s="146" t="s">
        <v>139</v>
      </c>
      <c r="H1149" s="144" t="s">
        <v>391</v>
      </c>
      <c r="I1149" s="145" t="s">
        <v>284</v>
      </c>
    </row>
    <row r="1150" spans="1:9" x14ac:dyDescent="0.25">
      <c r="A1150" s="134" t="s">
        <v>702</v>
      </c>
      <c r="B1150" s="134" t="s">
        <v>269</v>
      </c>
      <c r="C1150" s="134">
        <v>2024</v>
      </c>
      <c r="D1150" s="134" t="s">
        <v>319</v>
      </c>
      <c r="E1150" s="134" t="s">
        <v>334</v>
      </c>
      <c r="F1150" s="146">
        <v>10</v>
      </c>
      <c r="G1150" s="146" t="s">
        <v>139</v>
      </c>
      <c r="H1150" s="144" t="s">
        <v>392</v>
      </c>
      <c r="I1150" s="145">
        <v>108</v>
      </c>
    </row>
    <row r="1151" spans="1:9" x14ac:dyDescent="0.25">
      <c r="A1151" s="134" t="s">
        <v>702</v>
      </c>
      <c r="B1151" s="134" t="s">
        <v>269</v>
      </c>
      <c r="C1151" s="134">
        <v>2024</v>
      </c>
      <c r="D1151" s="134" t="s">
        <v>319</v>
      </c>
      <c r="E1151" s="134" t="s">
        <v>334</v>
      </c>
      <c r="F1151" s="146">
        <v>10</v>
      </c>
      <c r="G1151" s="146" t="s">
        <v>139</v>
      </c>
      <c r="H1151" s="144" t="s">
        <v>393</v>
      </c>
      <c r="I1151" s="145">
        <v>36</v>
      </c>
    </row>
    <row r="1152" spans="1:9" x14ac:dyDescent="0.25">
      <c r="A1152" s="134" t="s">
        <v>702</v>
      </c>
      <c r="B1152" s="134" t="s">
        <v>269</v>
      </c>
      <c r="C1152" s="134">
        <v>2024</v>
      </c>
      <c r="D1152" s="134" t="s">
        <v>319</v>
      </c>
      <c r="E1152" s="134" t="s">
        <v>334</v>
      </c>
      <c r="F1152" s="146">
        <v>10</v>
      </c>
      <c r="G1152" s="146" t="s">
        <v>139</v>
      </c>
      <c r="H1152" s="144" t="s">
        <v>394</v>
      </c>
      <c r="I1152" s="145">
        <v>16</v>
      </c>
    </row>
    <row r="1153" spans="1:9" x14ac:dyDescent="0.25">
      <c r="A1153" s="134" t="s">
        <v>702</v>
      </c>
      <c r="B1153" s="134" t="s">
        <v>269</v>
      </c>
      <c r="C1153" s="134">
        <v>2024</v>
      </c>
      <c r="D1153" s="134" t="s">
        <v>319</v>
      </c>
      <c r="E1153" s="134" t="s">
        <v>334</v>
      </c>
      <c r="F1153" s="146">
        <v>10</v>
      </c>
      <c r="G1153" s="146" t="s">
        <v>139</v>
      </c>
      <c r="H1153" s="144" t="s">
        <v>395</v>
      </c>
      <c r="I1153" s="145">
        <v>302</v>
      </c>
    </row>
    <row r="1154" spans="1:9" x14ac:dyDescent="0.25">
      <c r="A1154" s="134" t="s">
        <v>702</v>
      </c>
      <c r="B1154" s="134" t="s">
        <v>269</v>
      </c>
      <c r="C1154" s="134">
        <v>2024</v>
      </c>
      <c r="D1154" s="134" t="s">
        <v>319</v>
      </c>
      <c r="E1154" s="134" t="s">
        <v>334</v>
      </c>
      <c r="F1154" s="146">
        <v>10</v>
      </c>
      <c r="G1154" s="146" t="s">
        <v>139</v>
      </c>
      <c r="H1154" s="144" t="s">
        <v>396</v>
      </c>
      <c r="I1154" s="145">
        <v>70</v>
      </c>
    </row>
    <row r="1155" spans="1:9" x14ac:dyDescent="0.25">
      <c r="A1155" s="134" t="s">
        <v>702</v>
      </c>
      <c r="B1155" s="134" t="s">
        <v>269</v>
      </c>
      <c r="C1155" s="134">
        <v>2024</v>
      </c>
      <c r="D1155" s="134" t="s">
        <v>319</v>
      </c>
      <c r="E1155" s="134" t="s">
        <v>334</v>
      </c>
      <c r="F1155" s="146">
        <v>10</v>
      </c>
      <c r="G1155" s="146" t="s">
        <v>139</v>
      </c>
      <c r="H1155" s="144" t="s">
        <v>397</v>
      </c>
      <c r="I1155" s="145">
        <v>1230</v>
      </c>
    </row>
    <row r="1156" spans="1:9" x14ac:dyDescent="0.25">
      <c r="A1156" s="134" t="s">
        <v>702</v>
      </c>
      <c r="B1156" s="134" t="s">
        <v>269</v>
      </c>
      <c r="C1156" s="134">
        <v>2024</v>
      </c>
      <c r="D1156" s="134" t="s">
        <v>319</v>
      </c>
      <c r="E1156" s="134" t="s">
        <v>334</v>
      </c>
      <c r="F1156" s="146">
        <v>10</v>
      </c>
      <c r="G1156" s="146" t="s">
        <v>139</v>
      </c>
      <c r="H1156" s="144" t="s">
        <v>729</v>
      </c>
      <c r="I1156" s="145">
        <v>2141</v>
      </c>
    </row>
    <row r="1157" spans="1:9" x14ac:dyDescent="0.25">
      <c r="A1157" s="134" t="s">
        <v>702</v>
      </c>
      <c r="B1157" s="134" t="s">
        <v>269</v>
      </c>
      <c r="C1157" s="134">
        <v>2024</v>
      </c>
      <c r="D1157" s="134" t="s">
        <v>319</v>
      </c>
      <c r="E1157" s="134" t="s">
        <v>334</v>
      </c>
      <c r="F1157" s="146">
        <v>10</v>
      </c>
      <c r="G1157" s="146" t="s">
        <v>139</v>
      </c>
      <c r="H1157" s="144" t="s">
        <v>730</v>
      </c>
      <c r="I1157" s="145">
        <v>2117</v>
      </c>
    </row>
    <row r="1158" spans="1:9" x14ac:dyDescent="0.25">
      <c r="A1158" s="134" t="s">
        <v>702</v>
      </c>
      <c r="B1158" s="134" t="s">
        <v>269</v>
      </c>
      <c r="C1158" s="134">
        <v>2024</v>
      </c>
      <c r="D1158" s="134" t="s">
        <v>319</v>
      </c>
      <c r="E1158" s="134" t="s">
        <v>334</v>
      </c>
      <c r="F1158" s="146">
        <v>10</v>
      </c>
      <c r="G1158" s="146" t="s">
        <v>139</v>
      </c>
      <c r="H1158" s="144" t="s">
        <v>731</v>
      </c>
      <c r="I1158" s="145">
        <v>24</v>
      </c>
    </row>
    <row r="1159" spans="1:9" x14ac:dyDescent="0.25">
      <c r="A1159" s="134" t="s">
        <v>702</v>
      </c>
      <c r="B1159" s="134" t="s">
        <v>269</v>
      </c>
      <c r="C1159" s="134">
        <v>2024</v>
      </c>
      <c r="D1159" s="134" t="s">
        <v>319</v>
      </c>
      <c r="E1159" s="134" t="s">
        <v>334</v>
      </c>
      <c r="F1159" s="146">
        <v>10</v>
      </c>
      <c r="G1159" s="146" t="s">
        <v>139</v>
      </c>
      <c r="H1159" s="144" t="s">
        <v>732</v>
      </c>
      <c r="I1159" s="145">
        <v>2137</v>
      </c>
    </row>
    <row r="1160" spans="1:9" x14ac:dyDescent="0.25">
      <c r="A1160" s="134" t="s">
        <v>702</v>
      </c>
      <c r="B1160" s="134" t="s">
        <v>269</v>
      </c>
      <c r="C1160" s="134">
        <v>2024</v>
      </c>
      <c r="D1160" s="134" t="s">
        <v>319</v>
      </c>
      <c r="E1160" s="134" t="s">
        <v>334</v>
      </c>
      <c r="F1160" s="146">
        <v>10</v>
      </c>
      <c r="G1160" s="146" t="s">
        <v>139</v>
      </c>
      <c r="H1160" s="144" t="s">
        <v>733</v>
      </c>
      <c r="I1160" s="145">
        <v>2113</v>
      </c>
    </row>
    <row r="1161" spans="1:9" x14ac:dyDescent="0.25">
      <c r="A1161" s="134" t="s">
        <v>702</v>
      </c>
      <c r="B1161" s="134" t="s">
        <v>269</v>
      </c>
      <c r="C1161" s="134">
        <v>2024</v>
      </c>
      <c r="D1161" s="134" t="s">
        <v>319</v>
      </c>
      <c r="E1161" s="134" t="s">
        <v>334</v>
      </c>
      <c r="F1161" s="146">
        <v>10</v>
      </c>
      <c r="G1161" s="146" t="s">
        <v>139</v>
      </c>
      <c r="H1161" s="144" t="s">
        <v>734</v>
      </c>
      <c r="I1161" s="145">
        <v>24</v>
      </c>
    </row>
    <row r="1162" spans="1:9" x14ac:dyDescent="0.25">
      <c r="A1162" s="134" t="s">
        <v>702</v>
      </c>
      <c r="B1162" s="134" t="s">
        <v>269</v>
      </c>
      <c r="C1162" s="134">
        <v>2024</v>
      </c>
      <c r="D1162" s="134" t="s">
        <v>319</v>
      </c>
      <c r="E1162" s="134" t="s">
        <v>334</v>
      </c>
      <c r="F1162" s="146">
        <v>20</v>
      </c>
      <c r="G1162" s="146" t="s">
        <v>251</v>
      </c>
      <c r="H1162" s="144" t="s">
        <v>358</v>
      </c>
      <c r="I1162" s="145">
        <v>72</v>
      </c>
    </row>
    <row r="1163" spans="1:9" x14ac:dyDescent="0.25">
      <c r="A1163" s="134" t="s">
        <v>702</v>
      </c>
      <c r="B1163" s="134" t="s">
        <v>269</v>
      </c>
      <c r="C1163" s="134">
        <v>2024</v>
      </c>
      <c r="D1163" s="134" t="s">
        <v>319</v>
      </c>
      <c r="E1163" s="134" t="s">
        <v>334</v>
      </c>
      <c r="F1163" s="146">
        <v>20</v>
      </c>
      <c r="G1163" s="146" t="s">
        <v>251</v>
      </c>
      <c r="H1163" s="144" t="s">
        <v>403</v>
      </c>
      <c r="I1163" s="145">
        <v>56</v>
      </c>
    </row>
    <row r="1164" spans="1:9" x14ac:dyDescent="0.25">
      <c r="A1164" s="134" t="s">
        <v>702</v>
      </c>
      <c r="B1164" s="134" t="s">
        <v>269</v>
      </c>
      <c r="C1164" s="134">
        <v>2024</v>
      </c>
      <c r="D1164" s="134" t="s">
        <v>319</v>
      </c>
      <c r="E1164" s="134" t="s">
        <v>334</v>
      </c>
      <c r="F1164" s="146">
        <v>20</v>
      </c>
      <c r="G1164" s="146" t="s">
        <v>251</v>
      </c>
      <c r="H1164" s="144" t="s">
        <v>725</v>
      </c>
      <c r="I1164" s="145">
        <v>4</v>
      </c>
    </row>
    <row r="1165" spans="1:9" x14ac:dyDescent="0.25">
      <c r="A1165" s="134" t="s">
        <v>702</v>
      </c>
      <c r="B1165" s="134" t="s">
        <v>269</v>
      </c>
      <c r="C1165" s="134">
        <v>2024</v>
      </c>
      <c r="D1165" s="134" t="s">
        <v>319</v>
      </c>
      <c r="E1165" s="134" t="s">
        <v>334</v>
      </c>
      <c r="F1165" s="146">
        <v>20</v>
      </c>
      <c r="G1165" s="146" t="s">
        <v>251</v>
      </c>
      <c r="H1165" s="144" t="s">
        <v>726</v>
      </c>
      <c r="I1165" s="145" t="s">
        <v>284</v>
      </c>
    </row>
    <row r="1166" spans="1:9" x14ac:dyDescent="0.25">
      <c r="A1166" s="134" t="s">
        <v>702</v>
      </c>
      <c r="B1166" s="134" t="s">
        <v>269</v>
      </c>
      <c r="C1166" s="134">
        <v>2024</v>
      </c>
      <c r="D1166" s="134" t="s">
        <v>319</v>
      </c>
      <c r="E1166" s="134" t="s">
        <v>334</v>
      </c>
      <c r="F1166" s="146">
        <v>20</v>
      </c>
      <c r="G1166" s="146" t="s">
        <v>251</v>
      </c>
      <c r="H1166" s="144" t="s">
        <v>727</v>
      </c>
      <c r="I1166" s="145">
        <v>4</v>
      </c>
    </row>
    <row r="1167" spans="1:9" x14ac:dyDescent="0.25">
      <c r="A1167" s="134" t="s">
        <v>702</v>
      </c>
      <c r="B1167" s="134" t="s">
        <v>269</v>
      </c>
      <c r="C1167" s="134">
        <v>2024</v>
      </c>
      <c r="D1167" s="134" t="s">
        <v>319</v>
      </c>
      <c r="E1167" s="134" t="s">
        <v>334</v>
      </c>
      <c r="F1167" s="146">
        <v>30</v>
      </c>
      <c r="G1167" s="146" t="s">
        <v>140</v>
      </c>
      <c r="H1167" s="144" t="s">
        <v>358</v>
      </c>
      <c r="I1167" s="145">
        <v>2260</v>
      </c>
    </row>
    <row r="1168" spans="1:9" x14ac:dyDescent="0.25">
      <c r="A1168" s="134" t="s">
        <v>702</v>
      </c>
      <c r="B1168" s="134" t="s">
        <v>269</v>
      </c>
      <c r="C1168" s="134">
        <v>2024</v>
      </c>
      <c r="D1168" s="134" t="s">
        <v>319</v>
      </c>
      <c r="E1168" s="134" t="s">
        <v>334</v>
      </c>
      <c r="F1168" s="146">
        <v>30</v>
      </c>
      <c r="G1168" s="146" t="s">
        <v>140</v>
      </c>
      <c r="H1168" s="144" t="s">
        <v>403</v>
      </c>
      <c r="I1168" s="145">
        <v>1169</v>
      </c>
    </row>
    <row r="1169" spans="1:9" x14ac:dyDescent="0.25">
      <c r="A1169" s="134" t="s">
        <v>702</v>
      </c>
      <c r="B1169" s="134" t="s">
        <v>269</v>
      </c>
      <c r="C1169" s="134">
        <v>2024</v>
      </c>
      <c r="D1169" s="134" t="s">
        <v>319</v>
      </c>
      <c r="E1169" s="134" t="s">
        <v>334</v>
      </c>
      <c r="F1169" s="146">
        <v>30</v>
      </c>
      <c r="G1169" s="146" t="s">
        <v>140</v>
      </c>
      <c r="H1169" s="144" t="s">
        <v>725</v>
      </c>
      <c r="I1169" s="145">
        <v>166</v>
      </c>
    </row>
    <row r="1170" spans="1:9" x14ac:dyDescent="0.25">
      <c r="A1170" s="134" t="s">
        <v>702</v>
      </c>
      <c r="B1170" s="134" t="s">
        <v>269</v>
      </c>
      <c r="C1170" s="134">
        <v>2024</v>
      </c>
      <c r="D1170" s="134" t="s">
        <v>319</v>
      </c>
      <c r="E1170" s="134" t="s">
        <v>334</v>
      </c>
      <c r="F1170" s="146">
        <v>30</v>
      </c>
      <c r="G1170" s="146" t="s">
        <v>140</v>
      </c>
      <c r="H1170" s="144" t="s">
        <v>726</v>
      </c>
      <c r="I1170" s="145">
        <v>6</v>
      </c>
    </row>
    <row r="1171" spans="1:9" x14ac:dyDescent="0.25">
      <c r="A1171" s="134" t="s">
        <v>702</v>
      </c>
      <c r="B1171" s="134" t="s">
        <v>269</v>
      </c>
      <c r="C1171" s="134">
        <v>2024</v>
      </c>
      <c r="D1171" s="134" t="s">
        <v>319</v>
      </c>
      <c r="E1171" s="134" t="s">
        <v>334</v>
      </c>
      <c r="F1171" s="146">
        <v>30</v>
      </c>
      <c r="G1171" s="146" t="s">
        <v>140</v>
      </c>
      <c r="H1171" s="144" t="s">
        <v>727</v>
      </c>
      <c r="I1171" s="145">
        <v>160</v>
      </c>
    </row>
    <row r="1172" spans="1:9" x14ac:dyDescent="0.25">
      <c r="A1172" s="134" t="s">
        <v>702</v>
      </c>
      <c r="B1172" s="134" t="s">
        <v>269</v>
      </c>
      <c r="C1172" s="134">
        <v>2024</v>
      </c>
      <c r="D1172" s="134" t="s">
        <v>319</v>
      </c>
      <c r="E1172" s="134" t="s">
        <v>334</v>
      </c>
      <c r="F1172" s="146">
        <v>40</v>
      </c>
      <c r="G1172" s="146" t="s">
        <v>141</v>
      </c>
      <c r="H1172" s="144" t="s">
        <v>358</v>
      </c>
      <c r="I1172" s="145">
        <v>1</v>
      </c>
    </row>
    <row r="1173" spans="1:9" x14ac:dyDescent="0.25">
      <c r="A1173" s="134" t="s">
        <v>702</v>
      </c>
      <c r="B1173" s="134" t="s">
        <v>269</v>
      </c>
      <c r="C1173" s="134">
        <v>2024</v>
      </c>
      <c r="D1173" s="134" t="s">
        <v>319</v>
      </c>
      <c r="E1173" s="134" t="s">
        <v>334</v>
      </c>
      <c r="F1173" s="146">
        <v>40</v>
      </c>
      <c r="G1173" s="146" t="s">
        <v>141</v>
      </c>
      <c r="H1173" s="144" t="s">
        <v>403</v>
      </c>
      <c r="I1173" s="145" t="s">
        <v>284</v>
      </c>
    </row>
    <row r="1174" spans="1:9" x14ac:dyDescent="0.25">
      <c r="A1174" s="134" t="s">
        <v>702</v>
      </c>
      <c r="B1174" s="134" t="s">
        <v>269</v>
      </c>
      <c r="C1174" s="134">
        <v>2024</v>
      </c>
      <c r="D1174" s="134" t="s">
        <v>319</v>
      </c>
      <c r="E1174" s="134" t="s">
        <v>334</v>
      </c>
      <c r="F1174" s="146">
        <v>40</v>
      </c>
      <c r="G1174" s="146" t="s">
        <v>141</v>
      </c>
      <c r="H1174" s="144" t="s">
        <v>725</v>
      </c>
      <c r="I1174" s="145" t="s">
        <v>284</v>
      </c>
    </row>
    <row r="1175" spans="1:9" x14ac:dyDescent="0.25">
      <c r="A1175" s="134" t="s">
        <v>702</v>
      </c>
      <c r="B1175" s="134" t="s">
        <v>269</v>
      </c>
      <c r="C1175" s="134">
        <v>2024</v>
      </c>
      <c r="D1175" s="134" t="s">
        <v>319</v>
      </c>
      <c r="E1175" s="134" t="s">
        <v>334</v>
      </c>
      <c r="F1175" s="146">
        <v>40</v>
      </c>
      <c r="G1175" s="146" t="s">
        <v>141</v>
      </c>
      <c r="H1175" s="144" t="s">
        <v>726</v>
      </c>
      <c r="I1175" s="145" t="s">
        <v>284</v>
      </c>
    </row>
    <row r="1176" spans="1:9" x14ac:dyDescent="0.25">
      <c r="A1176" s="134" t="s">
        <v>702</v>
      </c>
      <c r="B1176" s="134" t="s">
        <v>269</v>
      </c>
      <c r="C1176" s="134">
        <v>2024</v>
      </c>
      <c r="D1176" s="134" t="s">
        <v>319</v>
      </c>
      <c r="E1176" s="134" t="s">
        <v>334</v>
      </c>
      <c r="F1176" s="146">
        <v>40</v>
      </c>
      <c r="G1176" s="146" t="s">
        <v>141</v>
      </c>
      <c r="H1176" s="144" t="s">
        <v>727</v>
      </c>
      <c r="I1176" s="145" t="s">
        <v>284</v>
      </c>
    </row>
    <row r="1177" spans="1:9" x14ac:dyDescent="0.25">
      <c r="A1177" s="134" t="s">
        <v>702</v>
      </c>
      <c r="B1177" s="134" t="s">
        <v>269</v>
      </c>
      <c r="C1177" s="134">
        <v>2024</v>
      </c>
      <c r="D1177" s="134" t="s">
        <v>319</v>
      </c>
      <c r="E1177" s="134" t="s">
        <v>334</v>
      </c>
      <c r="F1177" s="146">
        <v>50</v>
      </c>
      <c r="G1177" s="146" t="s">
        <v>532</v>
      </c>
      <c r="H1177" s="144" t="s">
        <v>358</v>
      </c>
      <c r="I1177" s="145">
        <v>4</v>
      </c>
    </row>
    <row r="1178" spans="1:9" x14ac:dyDescent="0.25">
      <c r="A1178" s="134" t="s">
        <v>702</v>
      </c>
      <c r="B1178" s="134" t="s">
        <v>269</v>
      </c>
      <c r="C1178" s="134">
        <v>2024</v>
      </c>
      <c r="D1178" s="134" t="s">
        <v>319</v>
      </c>
      <c r="E1178" s="134" t="s">
        <v>334</v>
      </c>
      <c r="F1178" s="146">
        <v>50</v>
      </c>
      <c r="G1178" s="146" t="s">
        <v>532</v>
      </c>
      <c r="H1178" s="144" t="s">
        <v>403</v>
      </c>
      <c r="I1178" s="145">
        <v>3</v>
      </c>
    </row>
    <row r="1179" spans="1:9" x14ac:dyDescent="0.25">
      <c r="A1179" s="134" t="s">
        <v>702</v>
      </c>
      <c r="B1179" s="134" t="s">
        <v>269</v>
      </c>
      <c r="C1179" s="134">
        <v>2024</v>
      </c>
      <c r="D1179" s="134" t="s">
        <v>319</v>
      </c>
      <c r="E1179" s="134" t="s">
        <v>334</v>
      </c>
      <c r="F1179" s="146">
        <v>50</v>
      </c>
      <c r="G1179" s="146" t="s">
        <v>532</v>
      </c>
      <c r="H1179" s="144" t="s">
        <v>725</v>
      </c>
      <c r="I1179" s="145" t="s">
        <v>284</v>
      </c>
    </row>
    <row r="1180" spans="1:9" x14ac:dyDescent="0.25">
      <c r="A1180" s="134" t="s">
        <v>702</v>
      </c>
      <c r="B1180" s="134" t="s">
        <v>269</v>
      </c>
      <c r="C1180" s="134">
        <v>2024</v>
      </c>
      <c r="D1180" s="134" t="s">
        <v>319</v>
      </c>
      <c r="E1180" s="134" t="s">
        <v>334</v>
      </c>
      <c r="F1180" s="146">
        <v>50</v>
      </c>
      <c r="G1180" s="146" t="s">
        <v>532</v>
      </c>
      <c r="H1180" s="144" t="s">
        <v>726</v>
      </c>
      <c r="I1180" s="145" t="s">
        <v>284</v>
      </c>
    </row>
    <row r="1181" spans="1:9" x14ac:dyDescent="0.25">
      <c r="A1181" s="134" t="s">
        <v>702</v>
      </c>
      <c r="B1181" s="134" t="s">
        <v>269</v>
      </c>
      <c r="C1181" s="134">
        <v>2024</v>
      </c>
      <c r="D1181" s="134" t="s">
        <v>319</v>
      </c>
      <c r="E1181" s="134" t="s">
        <v>334</v>
      </c>
      <c r="F1181" s="146">
        <v>50</v>
      </c>
      <c r="G1181" s="146" t="s">
        <v>532</v>
      </c>
      <c r="H1181" s="144" t="s">
        <v>727</v>
      </c>
      <c r="I1181" s="145" t="s">
        <v>284</v>
      </c>
    </row>
    <row r="1182" spans="1:9" x14ac:dyDescent="0.25">
      <c r="A1182" s="134" t="s">
        <v>702</v>
      </c>
      <c r="B1182" s="134" t="s">
        <v>269</v>
      </c>
      <c r="C1182" s="134">
        <v>2024</v>
      </c>
      <c r="D1182" s="134" t="s">
        <v>319</v>
      </c>
      <c r="E1182" s="134" t="s">
        <v>334</v>
      </c>
      <c r="F1182" s="146">
        <v>50</v>
      </c>
      <c r="G1182" s="146" t="s">
        <v>532</v>
      </c>
      <c r="H1182" s="147" t="s">
        <v>735</v>
      </c>
      <c r="I1182" s="145">
        <v>3</v>
      </c>
    </row>
    <row r="1183" spans="1:9" x14ac:dyDescent="0.25">
      <c r="A1183" s="134" t="s">
        <v>702</v>
      </c>
      <c r="B1183" s="134" t="s">
        <v>269</v>
      </c>
      <c r="C1183" s="134">
        <v>2024</v>
      </c>
      <c r="D1183" s="134" t="s">
        <v>319</v>
      </c>
      <c r="E1183" s="134" t="s">
        <v>334</v>
      </c>
      <c r="F1183" s="146">
        <v>50</v>
      </c>
      <c r="G1183" s="146" t="s">
        <v>532</v>
      </c>
      <c r="H1183" s="147" t="s">
        <v>736</v>
      </c>
      <c r="I1183" s="145">
        <v>3</v>
      </c>
    </row>
    <row r="1184" spans="1:9" x14ac:dyDescent="0.25">
      <c r="A1184" s="134" t="s">
        <v>702</v>
      </c>
      <c r="B1184" s="134" t="s">
        <v>269</v>
      </c>
      <c r="C1184" s="134">
        <v>2024</v>
      </c>
      <c r="D1184" s="134" t="s">
        <v>319</v>
      </c>
      <c r="E1184" s="134" t="s">
        <v>334</v>
      </c>
      <c r="F1184" s="146">
        <v>50</v>
      </c>
      <c r="G1184" s="146" t="s">
        <v>532</v>
      </c>
      <c r="H1184" s="147" t="s">
        <v>737</v>
      </c>
      <c r="I1184" s="145">
        <v>3</v>
      </c>
    </row>
    <row r="1185" spans="1:9" x14ac:dyDescent="0.25">
      <c r="A1185" s="134" t="s">
        <v>702</v>
      </c>
      <c r="B1185" s="134" t="s">
        <v>269</v>
      </c>
      <c r="C1185" s="134">
        <v>2024</v>
      </c>
      <c r="D1185" s="134" t="s">
        <v>319</v>
      </c>
      <c r="E1185" s="134" t="s">
        <v>334</v>
      </c>
      <c r="F1185" s="146">
        <v>50</v>
      </c>
      <c r="G1185" s="146" t="s">
        <v>532</v>
      </c>
      <c r="H1185" s="147" t="s">
        <v>738</v>
      </c>
      <c r="I1185" s="145" t="s">
        <v>284</v>
      </c>
    </row>
    <row r="1186" spans="1:9" x14ac:dyDescent="0.25">
      <c r="A1186" s="134" t="s">
        <v>702</v>
      </c>
      <c r="B1186" s="134" t="s">
        <v>269</v>
      </c>
      <c r="C1186" s="134">
        <v>2024</v>
      </c>
      <c r="D1186" s="134" t="s">
        <v>319</v>
      </c>
      <c r="E1186" s="134" t="s">
        <v>335</v>
      </c>
      <c r="F1186" s="134" t="s">
        <v>284</v>
      </c>
      <c r="G1186" s="134" t="s">
        <v>721</v>
      </c>
      <c r="H1186" s="144" t="s">
        <v>358</v>
      </c>
      <c r="I1186" s="145">
        <v>28999</v>
      </c>
    </row>
    <row r="1187" spans="1:9" x14ac:dyDescent="0.25">
      <c r="A1187" s="134" t="s">
        <v>702</v>
      </c>
      <c r="B1187" s="134" t="s">
        <v>269</v>
      </c>
      <c r="C1187" s="134">
        <v>2024</v>
      </c>
      <c r="D1187" s="134" t="s">
        <v>319</v>
      </c>
      <c r="E1187" s="134" t="s">
        <v>335</v>
      </c>
      <c r="F1187" s="134" t="s">
        <v>284</v>
      </c>
      <c r="G1187" s="134" t="s">
        <v>721</v>
      </c>
      <c r="H1187" s="144" t="s">
        <v>377</v>
      </c>
      <c r="I1187" s="145">
        <v>16837</v>
      </c>
    </row>
    <row r="1188" spans="1:9" x14ac:dyDescent="0.25">
      <c r="A1188" s="134" t="s">
        <v>702</v>
      </c>
      <c r="B1188" s="134" t="s">
        <v>269</v>
      </c>
      <c r="C1188" s="134">
        <v>2024</v>
      </c>
      <c r="D1188" s="134" t="s">
        <v>319</v>
      </c>
      <c r="E1188" s="134" t="s">
        <v>335</v>
      </c>
      <c r="F1188" s="134" t="s">
        <v>284</v>
      </c>
      <c r="G1188" s="134" t="s">
        <v>721</v>
      </c>
      <c r="H1188" s="144" t="s">
        <v>725</v>
      </c>
      <c r="I1188" s="145">
        <v>3149</v>
      </c>
    </row>
    <row r="1189" spans="1:9" x14ac:dyDescent="0.25">
      <c r="A1189" s="134" t="s">
        <v>702</v>
      </c>
      <c r="B1189" s="134" t="s">
        <v>269</v>
      </c>
      <c r="C1189" s="134">
        <v>2024</v>
      </c>
      <c r="D1189" s="134" t="s">
        <v>319</v>
      </c>
      <c r="E1189" s="134" t="s">
        <v>335</v>
      </c>
      <c r="F1189" s="134" t="s">
        <v>284</v>
      </c>
      <c r="G1189" s="134" t="s">
        <v>721</v>
      </c>
      <c r="H1189" s="144" t="s">
        <v>726</v>
      </c>
      <c r="I1189" s="145">
        <v>107</v>
      </c>
    </row>
    <row r="1190" spans="1:9" x14ac:dyDescent="0.25">
      <c r="A1190" s="134" t="s">
        <v>702</v>
      </c>
      <c r="B1190" s="134" t="s">
        <v>269</v>
      </c>
      <c r="C1190" s="134">
        <v>2024</v>
      </c>
      <c r="D1190" s="134" t="s">
        <v>319</v>
      </c>
      <c r="E1190" s="134" t="s">
        <v>335</v>
      </c>
      <c r="F1190" s="134" t="s">
        <v>284</v>
      </c>
      <c r="G1190" s="134" t="s">
        <v>721</v>
      </c>
      <c r="H1190" s="144" t="s">
        <v>727</v>
      </c>
      <c r="I1190" s="145">
        <v>3042</v>
      </c>
    </row>
    <row r="1191" spans="1:9" x14ac:dyDescent="0.25">
      <c r="A1191" s="134" t="s">
        <v>702</v>
      </c>
      <c r="B1191" s="134" t="s">
        <v>269</v>
      </c>
      <c r="C1191" s="134">
        <v>2024</v>
      </c>
      <c r="D1191" s="134" t="s">
        <v>319</v>
      </c>
      <c r="E1191" s="134" t="s">
        <v>335</v>
      </c>
      <c r="F1191" s="134" t="s">
        <v>284</v>
      </c>
      <c r="G1191" s="134" t="s">
        <v>721</v>
      </c>
      <c r="H1191" s="144" t="s">
        <v>381</v>
      </c>
      <c r="I1191" s="145">
        <v>52</v>
      </c>
    </row>
    <row r="1192" spans="1:9" x14ac:dyDescent="0.25">
      <c r="A1192" s="134" t="s">
        <v>702</v>
      </c>
      <c r="B1192" s="134" t="s">
        <v>269</v>
      </c>
      <c r="C1192" s="134">
        <v>2024</v>
      </c>
      <c r="D1192" s="134" t="s">
        <v>319</v>
      </c>
      <c r="E1192" s="134" t="s">
        <v>335</v>
      </c>
      <c r="F1192" s="134" t="s">
        <v>284</v>
      </c>
      <c r="G1192" s="134" t="s">
        <v>721</v>
      </c>
      <c r="H1192" s="144" t="s">
        <v>382</v>
      </c>
      <c r="I1192" s="145">
        <v>314</v>
      </c>
    </row>
    <row r="1193" spans="1:9" x14ac:dyDescent="0.25">
      <c r="A1193" s="134" t="s">
        <v>702</v>
      </c>
      <c r="B1193" s="134" t="s">
        <v>269</v>
      </c>
      <c r="C1193" s="134">
        <v>2024</v>
      </c>
      <c r="D1193" s="134" t="s">
        <v>319</v>
      </c>
      <c r="E1193" s="134" t="s">
        <v>335</v>
      </c>
      <c r="F1193" s="134" t="s">
        <v>284</v>
      </c>
      <c r="G1193" s="134" t="s">
        <v>721</v>
      </c>
      <c r="H1193" s="144" t="s">
        <v>383</v>
      </c>
      <c r="I1193" s="145">
        <v>106</v>
      </c>
    </row>
    <row r="1194" spans="1:9" x14ac:dyDescent="0.25">
      <c r="A1194" s="134" t="s">
        <v>702</v>
      </c>
      <c r="B1194" s="134" t="s">
        <v>269</v>
      </c>
      <c r="C1194" s="134">
        <v>2024</v>
      </c>
      <c r="D1194" s="134" t="s">
        <v>319</v>
      </c>
      <c r="E1194" s="134" t="s">
        <v>335</v>
      </c>
      <c r="F1194" s="134" t="s">
        <v>284</v>
      </c>
      <c r="G1194" s="134" t="s">
        <v>721</v>
      </c>
      <c r="H1194" s="144" t="s">
        <v>384</v>
      </c>
      <c r="I1194" s="145">
        <v>173</v>
      </c>
    </row>
    <row r="1195" spans="1:9" x14ac:dyDescent="0.25">
      <c r="A1195" s="134" t="s">
        <v>702</v>
      </c>
      <c r="B1195" s="134" t="s">
        <v>269</v>
      </c>
      <c r="C1195" s="134">
        <v>2024</v>
      </c>
      <c r="D1195" s="134" t="s">
        <v>319</v>
      </c>
      <c r="E1195" s="134" t="s">
        <v>335</v>
      </c>
      <c r="F1195" s="134" t="s">
        <v>284</v>
      </c>
      <c r="G1195" s="134" t="s">
        <v>721</v>
      </c>
      <c r="H1195" s="144" t="s">
        <v>385</v>
      </c>
      <c r="I1195" s="145">
        <v>852</v>
      </c>
    </row>
    <row r="1196" spans="1:9" x14ac:dyDescent="0.25">
      <c r="A1196" s="134" t="s">
        <v>702</v>
      </c>
      <c r="B1196" s="134" t="s">
        <v>269</v>
      </c>
      <c r="C1196" s="134">
        <v>2024</v>
      </c>
      <c r="D1196" s="134" t="s">
        <v>319</v>
      </c>
      <c r="E1196" s="134" t="s">
        <v>335</v>
      </c>
      <c r="F1196" s="134" t="s">
        <v>284</v>
      </c>
      <c r="G1196" s="134" t="s">
        <v>721</v>
      </c>
      <c r="H1196" s="144" t="s">
        <v>386</v>
      </c>
      <c r="I1196" s="145">
        <v>103</v>
      </c>
    </row>
    <row r="1197" spans="1:9" x14ac:dyDescent="0.25">
      <c r="A1197" s="134" t="s">
        <v>702</v>
      </c>
      <c r="B1197" s="134" t="s">
        <v>269</v>
      </c>
      <c r="C1197" s="134">
        <v>2024</v>
      </c>
      <c r="D1197" s="134" t="s">
        <v>319</v>
      </c>
      <c r="E1197" s="134" t="s">
        <v>335</v>
      </c>
      <c r="F1197" s="134" t="s">
        <v>284</v>
      </c>
      <c r="G1197" s="134" t="s">
        <v>721</v>
      </c>
      <c r="H1197" s="144" t="s">
        <v>387</v>
      </c>
      <c r="I1197" s="145">
        <v>362</v>
      </c>
    </row>
    <row r="1198" spans="1:9" x14ac:dyDescent="0.25">
      <c r="A1198" s="134" t="s">
        <v>702</v>
      </c>
      <c r="B1198" s="134" t="s">
        <v>269</v>
      </c>
      <c r="C1198" s="134">
        <v>2024</v>
      </c>
      <c r="D1198" s="134" t="s">
        <v>319</v>
      </c>
      <c r="E1198" s="134" t="s">
        <v>335</v>
      </c>
      <c r="F1198" s="134" t="s">
        <v>284</v>
      </c>
      <c r="G1198" s="134" t="s">
        <v>721</v>
      </c>
      <c r="H1198" s="144" t="s">
        <v>388</v>
      </c>
      <c r="I1198" s="145">
        <v>519</v>
      </c>
    </row>
    <row r="1199" spans="1:9" x14ac:dyDescent="0.25">
      <c r="A1199" s="134" t="s">
        <v>702</v>
      </c>
      <c r="B1199" s="134" t="s">
        <v>269</v>
      </c>
      <c r="C1199" s="134">
        <v>2024</v>
      </c>
      <c r="D1199" s="134" t="s">
        <v>319</v>
      </c>
      <c r="E1199" s="134" t="s">
        <v>335</v>
      </c>
      <c r="F1199" s="134" t="s">
        <v>284</v>
      </c>
      <c r="G1199" s="134" t="s">
        <v>721</v>
      </c>
      <c r="H1199" s="144" t="s">
        <v>389</v>
      </c>
      <c r="I1199" s="145">
        <v>1424</v>
      </c>
    </row>
    <row r="1200" spans="1:9" x14ac:dyDescent="0.25">
      <c r="A1200" s="134" t="s">
        <v>702</v>
      </c>
      <c r="B1200" s="134" t="s">
        <v>269</v>
      </c>
      <c r="C1200" s="134">
        <v>2024</v>
      </c>
      <c r="D1200" s="134" t="s">
        <v>319</v>
      </c>
      <c r="E1200" s="134" t="s">
        <v>335</v>
      </c>
      <c r="F1200" s="134" t="s">
        <v>284</v>
      </c>
      <c r="G1200" s="134" t="s">
        <v>721</v>
      </c>
      <c r="H1200" s="144" t="s">
        <v>390</v>
      </c>
      <c r="I1200" s="145">
        <v>38</v>
      </c>
    </row>
    <row r="1201" spans="1:9" x14ac:dyDescent="0.25">
      <c r="A1201" s="134" t="s">
        <v>702</v>
      </c>
      <c r="B1201" s="134" t="s">
        <v>269</v>
      </c>
      <c r="C1201" s="134">
        <v>2024</v>
      </c>
      <c r="D1201" s="134" t="s">
        <v>319</v>
      </c>
      <c r="E1201" s="134" t="s">
        <v>335</v>
      </c>
      <c r="F1201" s="134" t="s">
        <v>284</v>
      </c>
      <c r="G1201" s="134" t="s">
        <v>721</v>
      </c>
      <c r="H1201" s="144" t="s">
        <v>391</v>
      </c>
      <c r="I1201" s="145">
        <v>1</v>
      </c>
    </row>
    <row r="1202" spans="1:9" x14ac:dyDescent="0.25">
      <c r="A1202" s="134" t="s">
        <v>702</v>
      </c>
      <c r="B1202" s="134" t="s">
        <v>269</v>
      </c>
      <c r="C1202" s="134">
        <v>2024</v>
      </c>
      <c r="D1202" s="134" t="s">
        <v>319</v>
      </c>
      <c r="E1202" s="134" t="s">
        <v>335</v>
      </c>
      <c r="F1202" s="134" t="s">
        <v>284</v>
      </c>
      <c r="G1202" s="134" t="s">
        <v>721</v>
      </c>
      <c r="H1202" s="144" t="s">
        <v>392</v>
      </c>
      <c r="I1202" s="145">
        <v>354</v>
      </c>
    </row>
    <row r="1203" spans="1:9" x14ac:dyDescent="0.25">
      <c r="A1203" s="134" t="s">
        <v>702</v>
      </c>
      <c r="B1203" s="134" t="s">
        <v>269</v>
      </c>
      <c r="C1203" s="134">
        <v>2024</v>
      </c>
      <c r="D1203" s="134" t="s">
        <v>319</v>
      </c>
      <c r="E1203" s="134" t="s">
        <v>335</v>
      </c>
      <c r="F1203" s="134" t="s">
        <v>284</v>
      </c>
      <c r="G1203" s="134" t="s">
        <v>721</v>
      </c>
      <c r="H1203" s="144" t="s">
        <v>393</v>
      </c>
      <c r="I1203" s="145">
        <v>82</v>
      </c>
    </row>
    <row r="1204" spans="1:9" x14ac:dyDescent="0.25">
      <c r="A1204" s="134" t="s">
        <v>702</v>
      </c>
      <c r="B1204" s="134" t="s">
        <v>269</v>
      </c>
      <c r="C1204" s="134">
        <v>2024</v>
      </c>
      <c r="D1204" s="134" t="s">
        <v>319</v>
      </c>
      <c r="E1204" s="134" t="s">
        <v>335</v>
      </c>
      <c r="F1204" s="134" t="s">
        <v>284</v>
      </c>
      <c r="G1204" s="134" t="s">
        <v>721</v>
      </c>
      <c r="H1204" s="144" t="s">
        <v>394</v>
      </c>
      <c r="I1204" s="145">
        <v>80</v>
      </c>
    </row>
    <row r="1205" spans="1:9" x14ac:dyDescent="0.25">
      <c r="A1205" s="134" t="s">
        <v>702</v>
      </c>
      <c r="B1205" s="134" t="s">
        <v>269</v>
      </c>
      <c r="C1205" s="134">
        <v>2024</v>
      </c>
      <c r="D1205" s="134" t="s">
        <v>319</v>
      </c>
      <c r="E1205" s="134" t="s">
        <v>335</v>
      </c>
      <c r="F1205" s="134" t="s">
        <v>284</v>
      </c>
      <c r="G1205" s="134" t="s">
        <v>721</v>
      </c>
      <c r="H1205" s="144" t="s">
        <v>395</v>
      </c>
      <c r="I1205" s="145">
        <v>863</v>
      </c>
    </row>
    <row r="1206" spans="1:9" x14ac:dyDescent="0.25">
      <c r="A1206" s="134" t="s">
        <v>702</v>
      </c>
      <c r="B1206" s="134" t="s">
        <v>269</v>
      </c>
      <c r="C1206" s="134">
        <v>2024</v>
      </c>
      <c r="D1206" s="134" t="s">
        <v>319</v>
      </c>
      <c r="E1206" s="134" t="s">
        <v>335</v>
      </c>
      <c r="F1206" s="134" t="s">
        <v>284</v>
      </c>
      <c r="G1206" s="134" t="s">
        <v>721</v>
      </c>
      <c r="H1206" s="144" t="s">
        <v>396</v>
      </c>
      <c r="I1206" s="145">
        <v>200</v>
      </c>
    </row>
    <row r="1207" spans="1:9" x14ac:dyDescent="0.25">
      <c r="A1207" s="134" t="s">
        <v>702</v>
      </c>
      <c r="B1207" s="134" t="s">
        <v>269</v>
      </c>
      <c r="C1207" s="134">
        <v>2024</v>
      </c>
      <c r="D1207" s="134" t="s">
        <v>319</v>
      </c>
      <c r="E1207" s="134" t="s">
        <v>335</v>
      </c>
      <c r="F1207" s="134" t="s">
        <v>284</v>
      </c>
      <c r="G1207" s="134" t="s">
        <v>721</v>
      </c>
      <c r="H1207" s="144" t="s">
        <v>397</v>
      </c>
      <c r="I1207" s="145">
        <v>3490</v>
      </c>
    </row>
    <row r="1208" spans="1:9" x14ac:dyDescent="0.25">
      <c r="A1208" s="134" t="s">
        <v>702</v>
      </c>
      <c r="B1208" s="134" t="s">
        <v>269</v>
      </c>
      <c r="C1208" s="134">
        <v>2024</v>
      </c>
      <c r="D1208" s="134" t="s">
        <v>319</v>
      </c>
      <c r="E1208" s="134" t="s">
        <v>335</v>
      </c>
      <c r="F1208" s="146">
        <v>10</v>
      </c>
      <c r="G1208" s="146" t="s">
        <v>139</v>
      </c>
      <c r="H1208" s="144" t="s">
        <v>728</v>
      </c>
      <c r="I1208" s="145">
        <v>22633</v>
      </c>
    </row>
    <row r="1209" spans="1:9" x14ac:dyDescent="0.25">
      <c r="A1209" s="134" t="s">
        <v>702</v>
      </c>
      <c r="B1209" s="134" t="s">
        <v>269</v>
      </c>
      <c r="C1209" s="134">
        <v>2024</v>
      </c>
      <c r="D1209" s="134" t="s">
        <v>319</v>
      </c>
      <c r="E1209" s="134" t="s">
        <v>335</v>
      </c>
      <c r="F1209" s="146">
        <v>10</v>
      </c>
      <c r="G1209" s="146" t="s">
        <v>139</v>
      </c>
      <c r="H1209" s="144" t="s">
        <v>377</v>
      </c>
      <c r="I1209" s="145">
        <v>13187</v>
      </c>
    </row>
    <row r="1210" spans="1:9" x14ac:dyDescent="0.25">
      <c r="A1210" s="134" t="s">
        <v>702</v>
      </c>
      <c r="B1210" s="134" t="s">
        <v>269</v>
      </c>
      <c r="C1210" s="134">
        <v>2024</v>
      </c>
      <c r="D1210" s="134" t="s">
        <v>319</v>
      </c>
      <c r="E1210" s="134" t="s">
        <v>335</v>
      </c>
      <c r="F1210" s="146">
        <v>10</v>
      </c>
      <c r="G1210" s="146" t="s">
        <v>139</v>
      </c>
      <c r="H1210" s="144" t="s">
        <v>725</v>
      </c>
      <c r="I1210" s="145">
        <v>2507</v>
      </c>
    </row>
    <row r="1211" spans="1:9" x14ac:dyDescent="0.25">
      <c r="A1211" s="134" t="s">
        <v>702</v>
      </c>
      <c r="B1211" s="134" t="s">
        <v>269</v>
      </c>
      <c r="C1211" s="134">
        <v>2024</v>
      </c>
      <c r="D1211" s="134" t="s">
        <v>319</v>
      </c>
      <c r="E1211" s="134" t="s">
        <v>335</v>
      </c>
      <c r="F1211" s="146">
        <v>10</v>
      </c>
      <c r="G1211" s="146" t="s">
        <v>139</v>
      </c>
      <c r="H1211" s="144" t="s">
        <v>726</v>
      </c>
      <c r="I1211" s="145">
        <v>97</v>
      </c>
    </row>
    <row r="1212" spans="1:9" x14ac:dyDescent="0.25">
      <c r="A1212" s="134" t="s">
        <v>702</v>
      </c>
      <c r="B1212" s="134" t="s">
        <v>269</v>
      </c>
      <c r="C1212" s="134">
        <v>2024</v>
      </c>
      <c r="D1212" s="134" t="s">
        <v>319</v>
      </c>
      <c r="E1212" s="134" t="s">
        <v>335</v>
      </c>
      <c r="F1212" s="146">
        <v>10</v>
      </c>
      <c r="G1212" s="146" t="s">
        <v>139</v>
      </c>
      <c r="H1212" s="144" t="s">
        <v>727</v>
      </c>
      <c r="I1212" s="145">
        <v>2410</v>
      </c>
    </row>
    <row r="1213" spans="1:9" x14ac:dyDescent="0.25">
      <c r="A1213" s="134" t="s">
        <v>702</v>
      </c>
      <c r="B1213" s="134" t="s">
        <v>269</v>
      </c>
      <c r="C1213" s="134">
        <v>2024</v>
      </c>
      <c r="D1213" s="134" t="s">
        <v>319</v>
      </c>
      <c r="E1213" s="134" t="s">
        <v>335</v>
      </c>
      <c r="F1213" s="146">
        <v>10</v>
      </c>
      <c r="G1213" s="146" t="s">
        <v>139</v>
      </c>
      <c r="H1213" s="144" t="s">
        <v>381</v>
      </c>
      <c r="I1213" s="145">
        <v>8</v>
      </c>
    </row>
    <row r="1214" spans="1:9" x14ac:dyDescent="0.25">
      <c r="A1214" s="134" t="s">
        <v>702</v>
      </c>
      <c r="B1214" s="134" t="s">
        <v>269</v>
      </c>
      <c r="C1214" s="134">
        <v>2024</v>
      </c>
      <c r="D1214" s="134" t="s">
        <v>319</v>
      </c>
      <c r="E1214" s="134" t="s">
        <v>335</v>
      </c>
      <c r="F1214" s="146">
        <v>10</v>
      </c>
      <c r="G1214" s="146" t="s">
        <v>139</v>
      </c>
      <c r="H1214" s="144" t="s">
        <v>382</v>
      </c>
      <c r="I1214" s="145">
        <v>310</v>
      </c>
    </row>
    <row r="1215" spans="1:9" x14ac:dyDescent="0.25">
      <c r="A1215" s="134" t="s">
        <v>702</v>
      </c>
      <c r="B1215" s="134" t="s">
        <v>269</v>
      </c>
      <c r="C1215" s="134">
        <v>2024</v>
      </c>
      <c r="D1215" s="134" t="s">
        <v>319</v>
      </c>
      <c r="E1215" s="134" t="s">
        <v>335</v>
      </c>
      <c r="F1215" s="146">
        <v>10</v>
      </c>
      <c r="G1215" s="146" t="s">
        <v>139</v>
      </c>
      <c r="H1215" s="144" t="s">
        <v>383</v>
      </c>
      <c r="I1215" s="145">
        <v>95</v>
      </c>
    </row>
    <row r="1216" spans="1:9" x14ac:dyDescent="0.25">
      <c r="A1216" s="134" t="s">
        <v>702</v>
      </c>
      <c r="B1216" s="134" t="s">
        <v>269</v>
      </c>
      <c r="C1216" s="134">
        <v>2024</v>
      </c>
      <c r="D1216" s="134" t="s">
        <v>319</v>
      </c>
      <c r="E1216" s="134" t="s">
        <v>335</v>
      </c>
      <c r="F1216" s="146">
        <v>10</v>
      </c>
      <c r="G1216" s="146" t="s">
        <v>139</v>
      </c>
      <c r="H1216" s="144" t="s">
        <v>384</v>
      </c>
      <c r="I1216" s="145">
        <v>144</v>
      </c>
    </row>
    <row r="1217" spans="1:9" x14ac:dyDescent="0.25">
      <c r="A1217" s="134" t="s">
        <v>702</v>
      </c>
      <c r="B1217" s="134" t="s">
        <v>269</v>
      </c>
      <c r="C1217" s="134">
        <v>2024</v>
      </c>
      <c r="D1217" s="134" t="s">
        <v>319</v>
      </c>
      <c r="E1217" s="134" t="s">
        <v>335</v>
      </c>
      <c r="F1217" s="146">
        <v>10</v>
      </c>
      <c r="G1217" s="146" t="s">
        <v>139</v>
      </c>
      <c r="H1217" s="144" t="s">
        <v>385</v>
      </c>
      <c r="I1217" s="145">
        <v>653</v>
      </c>
    </row>
    <row r="1218" spans="1:9" x14ac:dyDescent="0.25">
      <c r="A1218" s="134" t="s">
        <v>702</v>
      </c>
      <c r="B1218" s="134" t="s">
        <v>269</v>
      </c>
      <c r="C1218" s="134">
        <v>2024</v>
      </c>
      <c r="D1218" s="134" t="s">
        <v>319</v>
      </c>
      <c r="E1218" s="134" t="s">
        <v>335</v>
      </c>
      <c r="F1218" s="146">
        <v>10</v>
      </c>
      <c r="G1218" s="146" t="s">
        <v>139</v>
      </c>
      <c r="H1218" s="144" t="s">
        <v>386</v>
      </c>
      <c r="I1218" s="145">
        <v>95</v>
      </c>
    </row>
    <row r="1219" spans="1:9" x14ac:dyDescent="0.25">
      <c r="A1219" s="134" t="s">
        <v>702</v>
      </c>
      <c r="B1219" s="134" t="s">
        <v>269</v>
      </c>
      <c r="C1219" s="134">
        <v>2024</v>
      </c>
      <c r="D1219" s="134" t="s">
        <v>319</v>
      </c>
      <c r="E1219" s="134" t="s">
        <v>335</v>
      </c>
      <c r="F1219" s="146">
        <v>10</v>
      </c>
      <c r="G1219" s="146" t="s">
        <v>139</v>
      </c>
      <c r="H1219" s="144" t="s">
        <v>387</v>
      </c>
      <c r="I1219" s="145">
        <v>288</v>
      </c>
    </row>
    <row r="1220" spans="1:9" x14ac:dyDescent="0.25">
      <c r="A1220" s="134" t="s">
        <v>702</v>
      </c>
      <c r="B1220" s="134" t="s">
        <v>269</v>
      </c>
      <c r="C1220" s="134">
        <v>2024</v>
      </c>
      <c r="D1220" s="134" t="s">
        <v>319</v>
      </c>
      <c r="E1220" s="134" t="s">
        <v>335</v>
      </c>
      <c r="F1220" s="146">
        <v>10</v>
      </c>
      <c r="G1220" s="146" t="s">
        <v>139</v>
      </c>
      <c r="H1220" s="144" t="s">
        <v>388</v>
      </c>
      <c r="I1220" s="145">
        <v>36</v>
      </c>
    </row>
    <row r="1221" spans="1:9" x14ac:dyDescent="0.25">
      <c r="A1221" s="134" t="s">
        <v>702</v>
      </c>
      <c r="B1221" s="134" t="s">
        <v>269</v>
      </c>
      <c r="C1221" s="134">
        <v>2024</v>
      </c>
      <c r="D1221" s="134" t="s">
        <v>319</v>
      </c>
      <c r="E1221" s="134" t="s">
        <v>335</v>
      </c>
      <c r="F1221" s="146">
        <v>10</v>
      </c>
      <c r="G1221" s="146" t="s">
        <v>139</v>
      </c>
      <c r="H1221" s="144" t="s">
        <v>389</v>
      </c>
      <c r="I1221" s="145">
        <v>1013</v>
      </c>
    </row>
    <row r="1222" spans="1:9" x14ac:dyDescent="0.25">
      <c r="A1222" s="134" t="s">
        <v>702</v>
      </c>
      <c r="B1222" s="134" t="s">
        <v>269</v>
      </c>
      <c r="C1222" s="134">
        <v>2024</v>
      </c>
      <c r="D1222" s="134" t="s">
        <v>319</v>
      </c>
      <c r="E1222" s="134" t="s">
        <v>335</v>
      </c>
      <c r="F1222" s="146">
        <v>10</v>
      </c>
      <c r="G1222" s="146" t="s">
        <v>139</v>
      </c>
      <c r="H1222" s="144" t="s">
        <v>390</v>
      </c>
      <c r="I1222" s="145">
        <v>38</v>
      </c>
    </row>
    <row r="1223" spans="1:9" x14ac:dyDescent="0.25">
      <c r="A1223" s="134" t="s">
        <v>702</v>
      </c>
      <c r="B1223" s="134" t="s">
        <v>269</v>
      </c>
      <c r="C1223" s="134">
        <v>2024</v>
      </c>
      <c r="D1223" s="134" t="s">
        <v>319</v>
      </c>
      <c r="E1223" s="134" t="s">
        <v>335</v>
      </c>
      <c r="F1223" s="146">
        <v>10</v>
      </c>
      <c r="G1223" s="146" t="s">
        <v>139</v>
      </c>
      <c r="H1223" s="144" t="s">
        <v>391</v>
      </c>
      <c r="I1223" s="145">
        <v>1</v>
      </c>
    </row>
    <row r="1224" spans="1:9" x14ac:dyDescent="0.25">
      <c r="A1224" s="134" t="s">
        <v>702</v>
      </c>
      <c r="B1224" s="134" t="s">
        <v>269</v>
      </c>
      <c r="C1224" s="134">
        <v>2024</v>
      </c>
      <c r="D1224" s="134" t="s">
        <v>319</v>
      </c>
      <c r="E1224" s="134" t="s">
        <v>335</v>
      </c>
      <c r="F1224" s="146">
        <v>10</v>
      </c>
      <c r="G1224" s="146" t="s">
        <v>139</v>
      </c>
      <c r="H1224" s="144" t="s">
        <v>392</v>
      </c>
      <c r="I1224" s="145">
        <v>327</v>
      </c>
    </row>
    <row r="1225" spans="1:9" x14ac:dyDescent="0.25">
      <c r="A1225" s="134" t="s">
        <v>702</v>
      </c>
      <c r="B1225" s="134" t="s">
        <v>269</v>
      </c>
      <c r="C1225" s="134">
        <v>2024</v>
      </c>
      <c r="D1225" s="134" t="s">
        <v>319</v>
      </c>
      <c r="E1225" s="134" t="s">
        <v>335</v>
      </c>
      <c r="F1225" s="146">
        <v>10</v>
      </c>
      <c r="G1225" s="146" t="s">
        <v>139</v>
      </c>
      <c r="H1225" s="144" t="s">
        <v>393</v>
      </c>
      <c r="I1225" s="145">
        <v>81</v>
      </c>
    </row>
    <row r="1226" spans="1:9" x14ac:dyDescent="0.25">
      <c r="A1226" s="134" t="s">
        <v>702</v>
      </c>
      <c r="B1226" s="134" t="s">
        <v>269</v>
      </c>
      <c r="C1226" s="134">
        <v>2024</v>
      </c>
      <c r="D1226" s="134" t="s">
        <v>319</v>
      </c>
      <c r="E1226" s="134" t="s">
        <v>335</v>
      </c>
      <c r="F1226" s="146">
        <v>10</v>
      </c>
      <c r="G1226" s="146" t="s">
        <v>139</v>
      </c>
      <c r="H1226" s="144" t="s">
        <v>394</v>
      </c>
      <c r="I1226" s="145">
        <v>76</v>
      </c>
    </row>
    <row r="1227" spans="1:9" x14ac:dyDescent="0.25">
      <c r="A1227" s="134" t="s">
        <v>702</v>
      </c>
      <c r="B1227" s="134" t="s">
        <v>269</v>
      </c>
      <c r="C1227" s="134">
        <v>2024</v>
      </c>
      <c r="D1227" s="134" t="s">
        <v>319</v>
      </c>
      <c r="E1227" s="134" t="s">
        <v>335</v>
      </c>
      <c r="F1227" s="146">
        <v>10</v>
      </c>
      <c r="G1227" s="146" t="s">
        <v>139</v>
      </c>
      <c r="H1227" s="144" t="s">
        <v>395</v>
      </c>
      <c r="I1227" s="145">
        <v>681</v>
      </c>
    </row>
    <row r="1228" spans="1:9" x14ac:dyDescent="0.25">
      <c r="A1228" s="134" t="s">
        <v>702</v>
      </c>
      <c r="B1228" s="134" t="s">
        <v>269</v>
      </c>
      <c r="C1228" s="134">
        <v>2024</v>
      </c>
      <c r="D1228" s="134" t="s">
        <v>319</v>
      </c>
      <c r="E1228" s="134" t="s">
        <v>335</v>
      </c>
      <c r="F1228" s="146">
        <v>10</v>
      </c>
      <c r="G1228" s="146" t="s">
        <v>139</v>
      </c>
      <c r="H1228" s="144" t="s">
        <v>396</v>
      </c>
      <c r="I1228" s="145">
        <v>163</v>
      </c>
    </row>
    <row r="1229" spans="1:9" x14ac:dyDescent="0.25">
      <c r="A1229" s="134" t="s">
        <v>702</v>
      </c>
      <c r="B1229" s="134" t="s">
        <v>269</v>
      </c>
      <c r="C1229" s="134">
        <v>2024</v>
      </c>
      <c r="D1229" s="134" t="s">
        <v>319</v>
      </c>
      <c r="E1229" s="134" t="s">
        <v>335</v>
      </c>
      <c r="F1229" s="146">
        <v>10</v>
      </c>
      <c r="G1229" s="146" t="s">
        <v>139</v>
      </c>
      <c r="H1229" s="144" t="s">
        <v>397</v>
      </c>
      <c r="I1229" s="145">
        <v>2930</v>
      </c>
    </row>
    <row r="1230" spans="1:9" x14ac:dyDescent="0.25">
      <c r="A1230" s="134" t="s">
        <v>702</v>
      </c>
      <c r="B1230" s="134" t="s">
        <v>269</v>
      </c>
      <c r="C1230" s="134">
        <v>2024</v>
      </c>
      <c r="D1230" s="134" t="s">
        <v>319</v>
      </c>
      <c r="E1230" s="134" t="s">
        <v>335</v>
      </c>
      <c r="F1230" s="146">
        <v>10</v>
      </c>
      <c r="G1230" s="146" t="s">
        <v>139</v>
      </c>
      <c r="H1230" s="144" t="s">
        <v>729</v>
      </c>
      <c r="I1230" s="145">
        <v>6928</v>
      </c>
    </row>
    <row r="1231" spans="1:9" x14ac:dyDescent="0.25">
      <c r="A1231" s="134" t="s">
        <v>702</v>
      </c>
      <c r="B1231" s="134" t="s">
        <v>269</v>
      </c>
      <c r="C1231" s="134">
        <v>2024</v>
      </c>
      <c r="D1231" s="134" t="s">
        <v>319</v>
      </c>
      <c r="E1231" s="134" t="s">
        <v>335</v>
      </c>
      <c r="F1231" s="146">
        <v>10</v>
      </c>
      <c r="G1231" s="146" t="s">
        <v>139</v>
      </c>
      <c r="H1231" s="144" t="s">
        <v>730</v>
      </c>
      <c r="I1231" s="145">
        <v>6813</v>
      </c>
    </row>
    <row r="1232" spans="1:9" x14ac:dyDescent="0.25">
      <c r="A1232" s="134" t="s">
        <v>702</v>
      </c>
      <c r="B1232" s="134" t="s">
        <v>269</v>
      </c>
      <c r="C1232" s="134">
        <v>2024</v>
      </c>
      <c r="D1232" s="134" t="s">
        <v>319</v>
      </c>
      <c r="E1232" s="134" t="s">
        <v>335</v>
      </c>
      <c r="F1232" s="146">
        <v>10</v>
      </c>
      <c r="G1232" s="146" t="s">
        <v>139</v>
      </c>
      <c r="H1232" s="144" t="s">
        <v>731</v>
      </c>
      <c r="I1232" s="145">
        <v>115</v>
      </c>
    </row>
    <row r="1233" spans="1:9" x14ac:dyDescent="0.25">
      <c r="A1233" s="134" t="s">
        <v>702</v>
      </c>
      <c r="B1233" s="134" t="s">
        <v>269</v>
      </c>
      <c r="C1233" s="134">
        <v>2024</v>
      </c>
      <c r="D1233" s="134" t="s">
        <v>319</v>
      </c>
      <c r="E1233" s="134" t="s">
        <v>335</v>
      </c>
      <c r="F1233" s="146">
        <v>10</v>
      </c>
      <c r="G1233" s="146" t="s">
        <v>139</v>
      </c>
      <c r="H1233" s="144" t="s">
        <v>732</v>
      </c>
      <c r="I1233" s="145">
        <v>6916</v>
      </c>
    </row>
    <row r="1234" spans="1:9" x14ac:dyDescent="0.25">
      <c r="A1234" s="134" t="s">
        <v>702</v>
      </c>
      <c r="B1234" s="134" t="s">
        <v>269</v>
      </c>
      <c r="C1234" s="134">
        <v>2024</v>
      </c>
      <c r="D1234" s="134" t="s">
        <v>319</v>
      </c>
      <c r="E1234" s="134" t="s">
        <v>335</v>
      </c>
      <c r="F1234" s="146">
        <v>10</v>
      </c>
      <c r="G1234" s="146" t="s">
        <v>139</v>
      </c>
      <c r="H1234" s="144" t="s">
        <v>733</v>
      </c>
      <c r="I1234" s="145">
        <v>6805</v>
      </c>
    </row>
    <row r="1235" spans="1:9" x14ac:dyDescent="0.25">
      <c r="A1235" s="134" t="s">
        <v>702</v>
      </c>
      <c r="B1235" s="134" t="s">
        <v>269</v>
      </c>
      <c r="C1235" s="134">
        <v>2024</v>
      </c>
      <c r="D1235" s="134" t="s">
        <v>319</v>
      </c>
      <c r="E1235" s="134" t="s">
        <v>335</v>
      </c>
      <c r="F1235" s="146">
        <v>10</v>
      </c>
      <c r="G1235" s="146" t="s">
        <v>139</v>
      </c>
      <c r="H1235" s="144" t="s">
        <v>734</v>
      </c>
      <c r="I1235" s="145">
        <v>111</v>
      </c>
    </row>
    <row r="1236" spans="1:9" x14ac:dyDescent="0.25">
      <c r="A1236" s="134" t="s">
        <v>702</v>
      </c>
      <c r="B1236" s="134" t="s">
        <v>269</v>
      </c>
      <c r="C1236" s="134">
        <v>2024</v>
      </c>
      <c r="D1236" s="134" t="s">
        <v>319</v>
      </c>
      <c r="E1236" s="134" t="s">
        <v>335</v>
      </c>
      <c r="F1236" s="146">
        <v>20</v>
      </c>
      <c r="G1236" s="146" t="s">
        <v>251</v>
      </c>
      <c r="H1236" s="144" t="s">
        <v>358</v>
      </c>
      <c r="I1236" s="145">
        <v>248</v>
      </c>
    </row>
    <row r="1237" spans="1:9" x14ac:dyDescent="0.25">
      <c r="A1237" s="134" t="s">
        <v>702</v>
      </c>
      <c r="B1237" s="134" t="s">
        <v>269</v>
      </c>
      <c r="C1237" s="134">
        <v>2024</v>
      </c>
      <c r="D1237" s="134" t="s">
        <v>319</v>
      </c>
      <c r="E1237" s="134" t="s">
        <v>335</v>
      </c>
      <c r="F1237" s="146">
        <v>20</v>
      </c>
      <c r="G1237" s="146" t="s">
        <v>251</v>
      </c>
      <c r="H1237" s="144" t="s">
        <v>403</v>
      </c>
      <c r="I1237" s="145">
        <v>198</v>
      </c>
    </row>
    <row r="1238" spans="1:9" x14ac:dyDescent="0.25">
      <c r="A1238" s="134" t="s">
        <v>702</v>
      </c>
      <c r="B1238" s="134" t="s">
        <v>269</v>
      </c>
      <c r="C1238" s="134">
        <v>2024</v>
      </c>
      <c r="D1238" s="134" t="s">
        <v>319</v>
      </c>
      <c r="E1238" s="134" t="s">
        <v>335</v>
      </c>
      <c r="F1238" s="146">
        <v>20</v>
      </c>
      <c r="G1238" s="146" t="s">
        <v>251</v>
      </c>
      <c r="H1238" s="144" t="s">
        <v>725</v>
      </c>
      <c r="I1238" s="145">
        <v>13</v>
      </c>
    </row>
    <row r="1239" spans="1:9" x14ac:dyDescent="0.25">
      <c r="A1239" s="134" t="s">
        <v>702</v>
      </c>
      <c r="B1239" s="134" t="s">
        <v>269</v>
      </c>
      <c r="C1239" s="134">
        <v>2024</v>
      </c>
      <c r="D1239" s="134" t="s">
        <v>319</v>
      </c>
      <c r="E1239" s="134" t="s">
        <v>335</v>
      </c>
      <c r="F1239" s="146">
        <v>20</v>
      </c>
      <c r="G1239" s="146" t="s">
        <v>251</v>
      </c>
      <c r="H1239" s="144" t="s">
        <v>726</v>
      </c>
      <c r="I1239" s="145">
        <v>2</v>
      </c>
    </row>
    <row r="1240" spans="1:9" x14ac:dyDescent="0.25">
      <c r="A1240" s="134" t="s">
        <v>702</v>
      </c>
      <c r="B1240" s="134" t="s">
        <v>269</v>
      </c>
      <c r="C1240" s="134">
        <v>2024</v>
      </c>
      <c r="D1240" s="134" t="s">
        <v>319</v>
      </c>
      <c r="E1240" s="134" t="s">
        <v>335</v>
      </c>
      <c r="F1240" s="146">
        <v>20</v>
      </c>
      <c r="G1240" s="146" t="s">
        <v>251</v>
      </c>
      <c r="H1240" s="144" t="s">
        <v>727</v>
      </c>
      <c r="I1240" s="145">
        <v>11</v>
      </c>
    </row>
    <row r="1241" spans="1:9" x14ac:dyDescent="0.25">
      <c r="A1241" s="134" t="s">
        <v>702</v>
      </c>
      <c r="B1241" s="134" t="s">
        <v>269</v>
      </c>
      <c r="C1241" s="134">
        <v>2024</v>
      </c>
      <c r="D1241" s="134" t="s">
        <v>319</v>
      </c>
      <c r="E1241" s="134" t="s">
        <v>335</v>
      </c>
      <c r="F1241" s="146">
        <v>30</v>
      </c>
      <c r="G1241" s="146" t="s">
        <v>140</v>
      </c>
      <c r="H1241" s="144" t="s">
        <v>358</v>
      </c>
      <c r="I1241" s="145">
        <v>6090</v>
      </c>
    </row>
    <row r="1242" spans="1:9" x14ac:dyDescent="0.25">
      <c r="A1242" s="134" t="s">
        <v>702</v>
      </c>
      <c r="B1242" s="134" t="s">
        <v>269</v>
      </c>
      <c r="C1242" s="134">
        <v>2024</v>
      </c>
      <c r="D1242" s="134" t="s">
        <v>319</v>
      </c>
      <c r="E1242" s="134" t="s">
        <v>335</v>
      </c>
      <c r="F1242" s="146">
        <v>30</v>
      </c>
      <c r="G1242" s="146" t="s">
        <v>140</v>
      </c>
      <c r="H1242" s="144" t="s">
        <v>403</v>
      </c>
      <c r="I1242" s="145">
        <v>3427</v>
      </c>
    </row>
    <row r="1243" spans="1:9" x14ac:dyDescent="0.25">
      <c r="A1243" s="134" t="s">
        <v>702</v>
      </c>
      <c r="B1243" s="134" t="s">
        <v>269</v>
      </c>
      <c r="C1243" s="134">
        <v>2024</v>
      </c>
      <c r="D1243" s="134" t="s">
        <v>319</v>
      </c>
      <c r="E1243" s="134" t="s">
        <v>335</v>
      </c>
      <c r="F1243" s="146">
        <v>30</v>
      </c>
      <c r="G1243" s="146" t="s">
        <v>140</v>
      </c>
      <c r="H1243" s="144" t="s">
        <v>725</v>
      </c>
      <c r="I1243" s="145">
        <v>628</v>
      </c>
    </row>
    <row r="1244" spans="1:9" x14ac:dyDescent="0.25">
      <c r="A1244" s="134" t="s">
        <v>702</v>
      </c>
      <c r="B1244" s="134" t="s">
        <v>269</v>
      </c>
      <c r="C1244" s="134">
        <v>2024</v>
      </c>
      <c r="D1244" s="134" t="s">
        <v>319</v>
      </c>
      <c r="E1244" s="134" t="s">
        <v>335</v>
      </c>
      <c r="F1244" s="146">
        <v>30</v>
      </c>
      <c r="G1244" s="146" t="s">
        <v>140</v>
      </c>
      <c r="H1244" s="144" t="s">
        <v>726</v>
      </c>
      <c r="I1244" s="145">
        <v>8</v>
      </c>
    </row>
    <row r="1245" spans="1:9" x14ac:dyDescent="0.25">
      <c r="A1245" s="134" t="s">
        <v>702</v>
      </c>
      <c r="B1245" s="134" t="s">
        <v>269</v>
      </c>
      <c r="C1245" s="134">
        <v>2024</v>
      </c>
      <c r="D1245" s="134" t="s">
        <v>319</v>
      </c>
      <c r="E1245" s="134" t="s">
        <v>335</v>
      </c>
      <c r="F1245" s="146">
        <v>30</v>
      </c>
      <c r="G1245" s="146" t="s">
        <v>140</v>
      </c>
      <c r="H1245" s="144" t="s">
        <v>727</v>
      </c>
      <c r="I1245" s="145">
        <v>620</v>
      </c>
    </row>
    <row r="1246" spans="1:9" x14ac:dyDescent="0.25">
      <c r="A1246" s="134" t="s">
        <v>702</v>
      </c>
      <c r="B1246" s="134" t="s">
        <v>269</v>
      </c>
      <c r="C1246" s="134">
        <v>2024</v>
      </c>
      <c r="D1246" s="134" t="s">
        <v>319</v>
      </c>
      <c r="E1246" s="134" t="s">
        <v>335</v>
      </c>
      <c r="F1246" s="146">
        <v>40</v>
      </c>
      <c r="G1246" s="146" t="s">
        <v>141</v>
      </c>
      <c r="H1246" s="144" t="s">
        <v>358</v>
      </c>
      <c r="I1246" s="145" t="s">
        <v>284</v>
      </c>
    </row>
    <row r="1247" spans="1:9" x14ac:dyDescent="0.25">
      <c r="A1247" s="134" t="s">
        <v>702</v>
      </c>
      <c r="B1247" s="134" t="s">
        <v>269</v>
      </c>
      <c r="C1247" s="134">
        <v>2024</v>
      </c>
      <c r="D1247" s="134" t="s">
        <v>319</v>
      </c>
      <c r="E1247" s="134" t="s">
        <v>335</v>
      </c>
      <c r="F1247" s="146">
        <v>40</v>
      </c>
      <c r="G1247" s="146" t="s">
        <v>141</v>
      </c>
      <c r="H1247" s="144" t="s">
        <v>403</v>
      </c>
      <c r="I1247" s="145" t="s">
        <v>284</v>
      </c>
    </row>
    <row r="1248" spans="1:9" x14ac:dyDescent="0.25">
      <c r="A1248" s="134" t="s">
        <v>702</v>
      </c>
      <c r="B1248" s="134" t="s">
        <v>269</v>
      </c>
      <c r="C1248" s="134">
        <v>2024</v>
      </c>
      <c r="D1248" s="134" t="s">
        <v>319</v>
      </c>
      <c r="E1248" s="134" t="s">
        <v>335</v>
      </c>
      <c r="F1248" s="146">
        <v>40</v>
      </c>
      <c r="G1248" s="146" t="s">
        <v>141</v>
      </c>
      <c r="H1248" s="144" t="s">
        <v>725</v>
      </c>
      <c r="I1248" s="145" t="s">
        <v>284</v>
      </c>
    </row>
    <row r="1249" spans="1:9" x14ac:dyDescent="0.25">
      <c r="A1249" s="134" t="s">
        <v>702</v>
      </c>
      <c r="B1249" s="134" t="s">
        <v>269</v>
      </c>
      <c r="C1249" s="134">
        <v>2024</v>
      </c>
      <c r="D1249" s="134" t="s">
        <v>319</v>
      </c>
      <c r="E1249" s="134" t="s">
        <v>335</v>
      </c>
      <c r="F1249" s="146">
        <v>40</v>
      </c>
      <c r="G1249" s="146" t="s">
        <v>141</v>
      </c>
      <c r="H1249" s="144" t="s">
        <v>726</v>
      </c>
      <c r="I1249" s="145" t="s">
        <v>284</v>
      </c>
    </row>
    <row r="1250" spans="1:9" x14ac:dyDescent="0.25">
      <c r="A1250" s="134" t="s">
        <v>702</v>
      </c>
      <c r="B1250" s="134" t="s">
        <v>269</v>
      </c>
      <c r="C1250" s="134">
        <v>2024</v>
      </c>
      <c r="D1250" s="134" t="s">
        <v>319</v>
      </c>
      <c r="E1250" s="134" t="s">
        <v>335</v>
      </c>
      <c r="F1250" s="146">
        <v>40</v>
      </c>
      <c r="G1250" s="146" t="s">
        <v>141</v>
      </c>
      <c r="H1250" s="144" t="s">
        <v>727</v>
      </c>
      <c r="I1250" s="145" t="s">
        <v>284</v>
      </c>
    </row>
    <row r="1251" spans="1:9" x14ac:dyDescent="0.25">
      <c r="A1251" s="134" t="s">
        <v>702</v>
      </c>
      <c r="B1251" s="134" t="s">
        <v>269</v>
      </c>
      <c r="C1251" s="134">
        <v>2024</v>
      </c>
      <c r="D1251" s="134" t="s">
        <v>319</v>
      </c>
      <c r="E1251" s="134" t="s">
        <v>335</v>
      </c>
      <c r="F1251" s="146">
        <v>50</v>
      </c>
      <c r="G1251" s="146" t="s">
        <v>532</v>
      </c>
      <c r="H1251" s="144" t="s">
        <v>358</v>
      </c>
      <c r="I1251" s="145">
        <v>28</v>
      </c>
    </row>
    <row r="1252" spans="1:9" x14ac:dyDescent="0.25">
      <c r="A1252" s="134" t="s">
        <v>702</v>
      </c>
      <c r="B1252" s="134" t="s">
        <v>269</v>
      </c>
      <c r="C1252" s="134">
        <v>2024</v>
      </c>
      <c r="D1252" s="134" t="s">
        <v>319</v>
      </c>
      <c r="E1252" s="134" t="s">
        <v>335</v>
      </c>
      <c r="F1252" s="146">
        <v>50</v>
      </c>
      <c r="G1252" s="146" t="s">
        <v>532</v>
      </c>
      <c r="H1252" s="144" t="s">
        <v>403</v>
      </c>
      <c r="I1252" s="145">
        <v>25</v>
      </c>
    </row>
    <row r="1253" spans="1:9" x14ac:dyDescent="0.25">
      <c r="A1253" s="134" t="s">
        <v>702</v>
      </c>
      <c r="B1253" s="134" t="s">
        <v>269</v>
      </c>
      <c r="C1253" s="134">
        <v>2024</v>
      </c>
      <c r="D1253" s="134" t="s">
        <v>319</v>
      </c>
      <c r="E1253" s="134" t="s">
        <v>335</v>
      </c>
      <c r="F1253" s="146">
        <v>50</v>
      </c>
      <c r="G1253" s="146" t="s">
        <v>532</v>
      </c>
      <c r="H1253" s="144" t="s">
        <v>725</v>
      </c>
      <c r="I1253" s="145">
        <v>1</v>
      </c>
    </row>
    <row r="1254" spans="1:9" x14ac:dyDescent="0.25">
      <c r="A1254" s="134" t="s">
        <v>702</v>
      </c>
      <c r="B1254" s="134" t="s">
        <v>269</v>
      </c>
      <c r="C1254" s="134">
        <v>2024</v>
      </c>
      <c r="D1254" s="134" t="s">
        <v>319</v>
      </c>
      <c r="E1254" s="134" t="s">
        <v>335</v>
      </c>
      <c r="F1254" s="146">
        <v>50</v>
      </c>
      <c r="G1254" s="146" t="s">
        <v>532</v>
      </c>
      <c r="H1254" s="144" t="s">
        <v>726</v>
      </c>
      <c r="I1254" s="145" t="s">
        <v>284</v>
      </c>
    </row>
    <row r="1255" spans="1:9" x14ac:dyDescent="0.25">
      <c r="A1255" s="134" t="s">
        <v>702</v>
      </c>
      <c r="B1255" s="134" t="s">
        <v>269</v>
      </c>
      <c r="C1255" s="134">
        <v>2024</v>
      </c>
      <c r="D1255" s="134" t="s">
        <v>319</v>
      </c>
      <c r="E1255" s="134" t="s">
        <v>335</v>
      </c>
      <c r="F1255" s="146">
        <v>50</v>
      </c>
      <c r="G1255" s="146" t="s">
        <v>532</v>
      </c>
      <c r="H1255" s="144" t="s">
        <v>727</v>
      </c>
      <c r="I1255" s="145">
        <v>1</v>
      </c>
    </row>
    <row r="1256" spans="1:9" x14ac:dyDescent="0.25">
      <c r="A1256" s="134" t="s">
        <v>702</v>
      </c>
      <c r="B1256" s="134" t="s">
        <v>269</v>
      </c>
      <c r="C1256" s="134">
        <v>2024</v>
      </c>
      <c r="D1256" s="134" t="s">
        <v>319</v>
      </c>
      <c r="E1256" s="134" t="s">
        <v>335</v>
      </c>
      <c r="F1256" s="146">
        <v>50</v>
      </c>
      <c r="G1256" s="146" t="s">
        <v>532</v>
      </c>
      <c r="H1256" s="147" t="s">
        <v>735</v>
      </c>
      <c r="I1256" s="145">
        <v>25</v>
      </c>
    </row>
    <row r="1257" spans="1:9" x14ac:dyDescent="0.25">
      <c r="A1257" s="134" t="s">
        <v>702</v>
      </c>
      <c r="B1257" s="134" t="s">
        <v>269</v>
      </c>
      <c r="C1257" s="134">
        <v>2024</v>
      </c>
      <c r="D1257" s="134" t="s">
        <v>319</v>
      </c>
      <c r="E1257" s="134" t="s">
        <v>335</v>
      </c>
      <c r="F1257" s="146">
        <v>50</v>
      </c>
      <c r="G1257" s="146" t="s">
        <v>532</v>
      </c>
      <c r="H1257" s="147" t="s">
        <v>736</v>
      </c>
      <c r="I1257" s="145">
        <v>25</v>
      </c>
    </row>
    <row r="1258" spans="1:9" x14ac:dyDescent="0.25">
      <c r="A1258" s="134" t="s">
        <v>702</v>
      </c>
      <c r="B1258" s="134" t="s">
        <v>269</v>
      </c>
      <c r="C1258" s="134">
        <v>2024</v>
      </c>
      <c r="D1258" s="134" t="s">
        <v>319</v>
      </c>
      <c r="E1258" s="134" t="s">
        <v>335</v>
      </c>
      <c r="F1258" s="146">
        <v>50</v>
      </c>
      <c r="G1258" s="146" t="s">
        <v>532</v>
      </c>
      <c r="H1258" s="147" t="s">
        <v>737</v>
      </c>
      <c r="I1258" s="145">
        <v>25</v>
      </c>
    </row>
    <row r="1259" spans="1:9" x14ac:dyDescent="0.25">
      <c r="A1259" s="134" t="s">
        <v>702</v>
      </c>
      <c r="B1259" s="134" t="s">
        <v>269</v>
      </c>
      <c r="C1259" s="134">
        <v>2024</v>
      </c>
      <c r="D1259" s="134" t="s">
        <v>319</v>
      </c>
      <c r="E1259" s="134" t="s">
        <v>335</v>
      </c>
      <c r="F1259" s="146">
        <v>50</v>
      </c>
      <c r="G1259" s="146" t="s">
        <v>532</v>
      </c>
      <c r="H1259" s="147" t="s">
        <v>738</v>
      </c>
      <c r="I1259" s="145" t="s">
        <v>284</v>
      </c>
    </row>
    <row r="1260" spans="1:9" x14ac:dyDescent="0.25">
      <c r="A1260" s="134" t="s">
        <v>702</v>
      </c>
      <c r="B1260" s="134" t="s">
        <v>269</v>
      </c>
      <c r="C1260" s="134">
        <v>2024</v>
      </c>
      <c r="D1260" s="134" t="s">
        <v>319</v>
      </c>
      <c r="E1260" s="134" t="s">
        <v>336</v>
      </c>
      <c r="F1260" s="134" t="s">
        <v>284</v>
      </c>
      <c r="G1260" s="134" t="s">
        <v>721</v>
      </c>
      <c r="H1260" s="144" t="s">
        <v>358</v>
      </c>
      <c r="I1260" s="145">
        <v>17280</v>
      </c>
    </row>
    <row r="1261" spans="1:9" x14ac:dyDescent="0.25">
      <c r="A1261" s="134" t="s">
        <v>702</v>
      </c>
      <c r="B1261" s="134" t="s">
        <v>269</v>
      </c>
      <c r="C1261" s="134">
        <v>2024</v>
      </c>
      <c r="D1261" s="134" t="s">
        <v>319</v>
      </c>
      <c r="E1261" s="134" t="s">
        <v>336</v>
      </c>
      <c r="F1261" s="134" t="s">
        <v>284</v>
      </c>
      <c r="G1261" s="134" t="s">
        <v>721</v>
      </c>
      <c r="H1261" s="144" t="s">
        <v>377</v>
      </c>
      <c r="I1261" s="145">
        <v>9400</v>
      </c>
    </row>
    <row r="1262" spans="1:9" x14ac:dyDescent="0.25">
      <c r="A1262" s="134" t="s">
        <v>702</v>
      </c>
      <c r="B1262" s="134" t="s">
        <v>269</v>
      </c>
      <c r="C1262" s="134">
        <v>2024</v>
      </c>
      <c r="D1262" s="134" t="s">
        <v>319</v>
      </c>
      <c r="E1262" s="134" t="s">
        <v>336</v>
      </c>
      <c r="F1262" s="134" t="s">
        <v>284</v>
      </c>
      <c r="G1262" s="134" t="s">
        <v>721</v>
      </c>
      <c r="H1262" s="144" t="s">
        <v>725</v>
      </c>
      <c r="I1262" s="145">
        <v>1958</v>
      </c>
    </row>
    <row r="1263" spans="1:9" x14ac:dyDescent="0.25">
      <c r="A1263" s="134" t="s">
        <v>702</v>
      </c>
      <c r="B1263" s="134" t="s">
        <v>269</v>
      </c>
      <c r="C1263" s="134">
        <v>2024</v>
      </c>
      <c r="D1263" s="134" t="s">
        <v>319</v>
      </c>
      <c r="E1263" s="134" t="s">
        <v>336</v>
      </c>
      <c r="F1263" s="134" t="s">
        <v>284</v>
      </c>
      <c r="G1263" s="134" t="s">
        <v>721</v>
      </c>
      <c r="H1263" s="144" t="s">
        <v>726</v>
      </c>
      <c r="I1263" s="145">
        <v>76</v>
      </c>
    </row>
    <row r="1264" spans="1:9" x14ac:dyDescent="0.25">
      <c r="A1264" s="134" t="s">
        <v>702</v>
      </c>
      <c r="B1264" s="134" t="s">
        <v>269</v>
      </c>
      <c r="C1264" s="134">
        <v>2024</v>
      </c>
      <c r="D1264" s="134" t="s">
        <v>319</v>
      </c>
      <c r="E1264" s="134" t="s">
        <v>336</v>
      </c>
      <c r="F1264" s="134" t="s">
        <v>284</v>
      </c>
      <c r="G1264" s="134" t="s">
        <v>721</v>
      </c>
      <c r="H1264" s="144" t="s">
        <v>727</v>
      </c>
      <c r="I1264" s="145">
        <v>1882</v>
      </c>
    </row>
    <row r="1265" spans="1:9" x14ac:dyDescent="0.25">
      <c r="A1265" s="134" t="s">
        <v>702</v>
      </c>
      <c r="B1265" s="134" t="s">
        <v>269</v>
      </c>
      <c r="C1265" s="134">
        <v>2024</v>
      </c>
      <c r="D1265" s="134" t="s">
        <v>319</v>
      </c>
      <c r="E1265" s="134" t="s">
        <v>336</v>
      </c>
      <c r="F1265" s="134" t="s">
        <v>284</v>
      </c>
      <c r="G1265" s="134" t="s">
        <v>721</v>
      </c>
      <c r="H1265" s="144" t="s">
        <v>381</v>
      </c>
      <c r="I1265" s="145">
        <v>56</v>
      </c>
    </row>
    <row r="1266" spans="1:9" x14ac:dyDescent="0.25">
      <c r="A1266" s="134" t="s">
        <v>702</v>
      </c>
      <c r="B1266" s="134" t="s">
        <v>269</v>
      </c>
      <c r="C1266" s="134">
        <v>2024</v>
      </c>
      <c r="D1266" s="134" t="s">
        <v>319</v>
      </c>
      <c r="E1266" s="134" t="s">
        <v>336</v>
      </c>
      <c r="F1266" s="134" t="s">
        <v>284</v>
      </c>
      <c r="G1266" s="134" t="s">
        <v>721</v>
      </c>
      <c r="H1266" s="144" t="s">
        <v>382</v>
      </c>
      <c r="I1266" s="145">
        <v>234</v>
      </c>
    </row>
    <row r="1267" spans="1:9" x14ac:dyDescent="0.25">
      <c r="A1267" s="134" t="s">
        <v>702</v>
      </c>
      <c r="B1267" s="134" t="s">
        <v>269</v>
      </c>
      <c r="C1267" s="134">
        <v>2024</v>
      </c>
      <c r="D1267" s="134" t="s">
        <v>319</v>
      </c>
      <c r="E1267" s="134" t="s">
        <v>336</v>
      </c>
      <c r="F1267" s="134" t="s">
        <v>284</v>
      </c>
      <c r="G1267" s="134" t="s">
        <v>721</v>
      </c>
      <c r="H1267" s="144" t="s">
        <v>383</v>
      </c>
      <c r="I1267" s="145">
        <v>82</v>
      </c>
    </row>
    <row r="1268" spans="1:9" x14ac:dyDescent="0.25">
      <c r="A1268" s="134" t="s">
        <v>702</v>
      </c>
      <c r="B1268" s="134" t="s">
        <v>269</v>
      </c>
      <c r="C1268" s="134">
        <v>2024</v>
      </c>
      <c r="D1268" s="134" t="s">
        <v>319</v>
      </c>
      <c r="E1268" s="134" t="s">
        <v>336</v>
      </c>
      <c r="F1268" s="134" t="s">
        <v>284</v>
      </c>
      <c r="G1268" s="134" t="s">
        <v>721</v>
      </c>
      <c r="H1268" s="144" t="s">
        <v>384</v>
      </c>
      <c r="I1268" s="145">
        <v>115</v>
      </c>
    </row>
    <row r="1269" spans="1:9" x14ac:dyDescent="0.25">
      <c r="A1269" s="134" t="s">
        <v>702</v>
      </c>
      <c r="B1269" s="134" t="s">
        <v>269</v>
      </c>
      <c r="C1269" s="134">
        <v>2024</v>
      </c>
      <c r="D1269" s="134" t="s">
        <v>319</v>
      </c>
      <c r="E1269" s="134" t="s">
        <v>336</v>
      </c>
      <c r="F1269" s="134" t="s">
        <v>284</v>
      </c>
      <c r="G1269" s="134" t="s">
        <v>721</v>
      </c>
      <c r="H1269" s="144" t="s">
        <v>385</v>
      </c>
      <c r="I1269" s="145">
        <v>409</v>
      </c>
    </row>
    <row r="1270" spans="1:9" x14ac:dyDescent="0.25">
      <c r="A1270" s="134" t="s">
        <v>702</v>
      </c>
      <c r="B1270" s="134" t="s">
        <v>269</v>
      </c>
      <c r="C1270" s="134">
        <v>2024</v>
      </c>
      <c r="D1270" s="134" t="s">
        <v>319</v>
      </c>
      <c r="E1270" s="134" t="s">
        <v>336</v>
      </c>
      <c r="F1270" s="134" t="s">
        <v>284</v>
      </c>
      <c r="G1270" s="134" t="s">
        <v>721</v>
      </c>
      <c r="H1270" s="144" t="s">
        <v>386</v>
      </c>
      <c r="I1270" s="145">
        <v>160</v>
      </c>
    </row>
    <row r="1271" spans="1:9" x14ac:dyDescent="0.25">
      <c r="A1271" s="134" t="s">
        <v>702</v>
      </c>
      <c r="B1271" s="134" t="s">
        <v>269</v>
      </c>
      <c r="C1271" s="134">
        <v>2024</v>
      </c>
      <c r="D1271" s="134" t="s">
        <v>319</v>
      </c>
      <c r="E1271" s="134" t="s">
        <v>336</v>
      </c>
      <c r="F1271" s="134" t="s">
        <v>284</v>
      </c>
      <c r="G1271" s="134" t="s">
        <v>721</v>
      </c>
      <c r="H1271" s="144" t="s">
        <v>387</v>
      </c>
      <c r="I1271" s="145">
        <v>202</v>
      </c>
    </row>
    <row r="1272" spans="1:9" x14ac:dyDescent="0.25">
      <c r="A1272" s="134" t="s">
        <v>702</v>
      </c>
      <c r="B1272" s="134" t="s">
        <v>269</v>
      </c>
      <c r="C1272" s="134">
        <v>2024</v>
      </c>
      <c r="D1272" s="134" t="s">
        <v>319</v>
      </c>
      <c r="E1272" s="134" t="s">
        <v>336</v>
      </c>
      <c r="F1272" s="134" t="s">
        <v>284</v>
      </c>
      <c r="G1272" s="134" t="s">
        <v>721</v>
      </c>
      <c r="H1272" s="144" t="s">
        <v>388</v>
      </c>
      <c r="I1272" s="145">
        <v>286</v>
      </c>
    </row>
    <row r="1273" spans="1:9" x14ac:dyDescent="0.25">
      <c r="A1273" s="134" t="s">
        <v>702</v>
      </c>
      <c r="B1273" s="134" t="s">
        <v>269</v>
      </c>
      <c r="C1273" s="134">
        <v>2024</v>
      </c>
      <c r="D1273" s="134" t="s">
        <v>319</v>
      </c>
      <c r="E1273" s="134" t="s">
        <v>336</v>
      </c>
      <c r="F1273" s="134" t="s">
        <v>284</v>
      </c>
      <c r="G1273" s="134" t="s">
        <v>721</v>
      </c>
      <c r="H1273" s="144" t="s">
        <v>389</v>
      </c>
      <c r="I1273" s="145">
        <v>773</v>
      </c>
    </row>
    <row r="1274" spans="1:9" x14ac:dyDescent="0.25">
      <c r="A1274" s="134" t="s">
        <v>702</v>
      </c>
      <c r="B1274" s="134" t="s">
        <v>269</v>
      </c>
      <c r="C1274" s="134">
        <v>2024</v>
      </c>
      <c r="D1274" s="134" t="s">
        <v>319</v>
      </c>
      <c r="E1274" s="134" t="s">
        <v>336</v>
      </c>
      <c r="F1274" s="134" t="s">
        <v>284</v>
      </c>
      <c r="G1274" s="134" t="s">
        <v>721</v>
      </c>
      <c r="H1274" s="144" t="s">
        <v>390</v>
      </c>
      <c r="I1274" s="145">
        <v>21</v>
      </c>
    </row>
    <row r="1275" spans="1:9" x14ac:dyDescent="0.25">
      <c r="A1275" s="134" t="s">
        <v>702</v>
      </c>
      <c r="B1275" s="134" t="s">
        <v>269</v>
      </c>
      <c r="C1275" s="134">
        <v>2024</v>
      </c>
      <c r="D1275" s="134" t="s">
        <v>319</v>
      </c>
      <c r="E1275" s="134" t="s">
        <v>336</v>
      </c>
      <c r="F1275" s="134" t="s">
        <v>284</v>
      </c>
      <c r="G1275" s="134" t="s">
        <v>721</v>
      </c>
      <c r="H1275" s="144" t="s">
        <v>391</v>
      </c>
      <c r="I1275" s="145">
        <v>2</v>
      </c>
    </row>
    <row r="1276" spans="1:9" x14ac:dyDescent="0.25">
      <c r="A1276" s="134" t="s">
        <v>702</v>
      </c>
      <c r="B1276" s="134" t="s">
        <v>269</v>
      </c>
      <c r="C1276" s="134">
        <v>2024</v>
      </c>
      <c r="D1276" s="134" t="s">
        <v>319</v>
      </c>
      <c r="E1276" s="134" t="s">
        <v>336</v>
      </c>
      <c r="F1276" s="134" t="s">
        <v>284</v>
      </c>
      <c r="G1276" s="134" t="s">
        <v>721</v>
      </c>
      <c r="H1276" s="144" t="s">
        <v>392</v>
      </c>
      <c r="I1276" s="145">
        <v>260</v>
      </c>
    </row>
    <row r="1277" spans="1:9" x14ac:dyDescent="0.25">
      <c r="A1277" s="134" t="s">
        <v>702</v>
      </c>
      <c r="B1277" s="134" t="s">
        <v>269</v>
      </c>
      <c r="C1277" s="134">
        <v>2024</v>
      </c>
      <c r="D1277" s="134" t="s">
        <v>319</v>
      </c>
      <c r="E1277" s="134" t="s">
        <v>336</v>
      </c>
      <c r="F1277" s="134" t="s">
        <v>284</v>
      </c>
      <c r="G1277" s="134" t="s">
        <v>721</v>
      </c>
      <c r="H1277" s="144" t="s">
        <v>393</v>
      </c>
      <c r="I1277" s="145">
        <v>36</v>
      </c>
    </row>
    <row r="1278" spans="1:9" x14ac:dyDescent="0.25">
      <c r="A1278" s="134" t="s">
        <v>702</v>
      </c>
      <c r="B1278" s="134" t="s">
        <v>269</v>
      </c>
      <c r="C1278" s="134">
        <v>2024</v>
      </c>
      <c r="D1278" s="134" t="s">
        <v>319</v>
      </c>
      <c r="E1278" s="134" t="s">
        <v>336</v>
      </c>
      <c r="F1278" s="134" t="s">
        <v>284</v>
      </c>
      <c r="G1278" s="134" t="s">
        <v>721</v>
      </c>
      <c r="H1278" s="144" t="s">
        <v>394</v>
      </c>
      <c r="I1278" s="145">
        <v>52</v>
      </c>
    </row>
    <row r="1279" spans="1:9" x14ac:dyDescent="0.25">
      <c r="A1279" s="134" t="s">
        <v>702</v>
      </c>
      <c r="B1279" s="134" t="s">
        <v>269</v>
      </c>
      <c r="C1279" s="134">
        <v>2024</v>
      </c>
      <c r="D1279" s="134" t="s">
        <v>319</v>
      </c>
      <c r="E1279" s="134" t="s">
        <v>336</v>
      </c>
      <c r="F1279" s="134" t="s">
        <v>284</v>
      </c>
      <c r="G1279" s="134" t="s">
        <v>721</v>
      </c>
      <c r="H1279" s="144" t="s">
        <v>395</v>
      </c>
      <c r="I1279" s="145">
        <v>577</v>
      </c>
    </row>
    <row r="1280" spans="1:9" x14ac:dyDescent="0.25">
      <c r="A1280" s="134" t="s">
        <v>702</v>
      </c>
      <c r="B1280" s="134" t="s">
        <v>269</v>
      </c>
      <c r="C1280" s="134">
        <v>2024</v>
      </c>
      <c r="D1280" s="134" t="s">
        <v>319</v>
      </c>
      <c r="E1280" s="134" t="s">
        <v>336</v>
      </c>
      <c r="F1280" s="134" t="s">
        <v>284</v>
      </c>
      <c r="G1280" s="134" t="s">
        <v>721</v>
      </c>
      <c r="H1280" s="144" t="s">
        <v>396</v>
      </c>
      <c r="I1280" s="145">
        <v>111</v>
      </c>
    </row>
    <row r="1281" spans="1:9" x14ac:dyDescent="0.25">
      <c r="A1281" s="134" t="s">
        <v>702</v>
      </c>
      <c r="B1281" s="134" t="s">
        <v>269</v>
      </c>
      <c r="C1281" s="134">
        <v>2024</v>
      </c>
      <c r="D1281" s="134" t="s">
        <v>319</v>
      </c>
      <c r="E1281" s="134" t="s">
        <v>336</v>
      </c>
      <c r="F1281" s="134" t="s">
        <v>284</v>
      </c>
      <c r="G1281" s="134" t="s">
        <v>721</v>
      </c>
      <c r="H1281" s="144" t="s">
        <v>397</v>
      </c>
      <c r="I1281" s="145">
        <v>2546</v>
      </c>
    </row>
    <row r="1282" spans="1:9" x14ac:dyDescent="0.25">
      <c r="A1282" s="134" t="s">
        <v>702</v>
      </c>
      <c r="B1282" s="134" t="s">
        <v>269</v>
      </c>
      <c r="C1282" s="134">
        <v>2024</v>
      </c>
      <c r="D1282" s="134" t="s">
        <v>319</v>
      </c>
      <c r="E1282" s="134" t="s">
        <v>336</v>
      </c>
      <c r="F1282" s="146">
        <v>10</v>
      </c>
      <c r="G1282" s="146" t="s">
        <v>139</v>
      </c>
      <c r="H1282" s="144" t="s">
        <v>728</v>
      </c>
      <c r="I1282" s="145">
        <v>13861</v>
      </c>
    </row>
    <row r="1283" spans="1:9" x14ac:dyDescent="0.25">
      <c r="A1283" s="134" t="s">
        <v>702</v>
      </c>
      <c r="B1283" s="134" t="s">
        <v>269</v>
      </c>
      <c r="C1283" s="134">
        <v>2024</v>
      </c>
      <c r="D1283" s="134" t="s">
        <v>319</v>
      </c>
      <c r="E1283" s="134" t="s">
        <v>336</v>
      </c>
      <c r="F1283" s="146">
        <v>10</v>
      </c>
      <c r="G1283" s="146" t="s">
        <v>139</v>
      </c>
      <c r="H1283" s="144" t="s">
        <v>377</v>
      </c>
      <c r="I1283" s="145">
        <v>7607</v>
      </c>
    </row>
    <row r="1284" spans="1:9" x14ac:dyDescent="0.25">
      <c r="A1284" s="134" t="s">
        <v>702</v>
      </c>
      <c r="B1284" s="134" t="s">
        <v>269</v>
      </c>
      <c r="C1284" s="134">
        <v>2024</v>
      </c>
      <c r="D1284" s="134" t="s">
        <v>319</v>
      </c>
      <c r="E1284" s="134" t="s">
        <v>336</v>
      </c>
      <c r="F1284" s="146">
        <v>10</v>
      </c>
      <c r="G1284" s="146" t="s">
        <v>139</v>
      </c>
      <c r="H1284" s="144" t="s">
        <v>725</v>
      </c>
      <c r="I1284" s="145">
        <v>1563</v>
      </c>
    </row>
    <row r="1285" spans="1:9" x14ac:dyDescent="0.25">
      <c r="A1285" s="134" t="s">
        <v>702</v>
      </c>
      <c r="B1285" s="134" t="s">
        <v>269</v>
      </c>
      <c r="C1285" s="134">
        <v>2024</v>
      </c>
      <c r="D1285" s="134" t="s">
        <v>319</v>
      </c>
      <c r="E1285" s="134" t="s">
        <v>336</v>
      </c>
      <c r="F1285" s="146">
        <v>10</v>
      </c>
      <c r="G1285" s="146" t="s">
        <v>139</v>
      </c>
      <c r="H1285" s="144" t="s">
        <v>726</v>
      </c>
      <c r="I1285" s="145">
        <v>70</v>
      </c>
    </row>
    <row r="1286" spans="1:9" x14ac:dyDescent="0.25">
      <c r="A1286" s="134" t="s">
        <v>702</v>
      </c>
      <c r="B1286" s="134" t="s">
        <v>269</v>
      </c>
      <c r="C1286" s="134">
        <v>2024</v>
      </c>
      <c r="D1286" s="134" t="s">
        <v>319</v>
      </c>
      <c r="E1286" s="134" t="s">
        <v>336</v>
      </c>
      <c r="F1286" s="146">
        <v>10</v>
      </c>
      <c r="G1286" s="146" t="s">
        <v>139</v>
      </c>
      <c r="H1286" s="144" t="s">
        <v>727</v>
      </c>
      <c r="I1286" s="145">
        <v>1493</v>
      </c>
    </row>
    <row r="1287" spans="1:9" x14ac:dyDescent="0.25">
      <c r="A1287" s="134" t="s">
        <v>702</v>
      </c>
      <c r="B1287" s="134" t="s">
        <v>269</v>
      </c>
      <c r="C1287" s="134">
        <v>2024</v>
      </c>
      <c r="D1287" s="134" t="s">
        <v>319</v>
      </c>
      <c r="E1287" s="134" t="s">
        <v>336</v>
      </c>
      <c r="F1287" s="146">
        <v>10</v>
      </c>
      <c r="G1287" s="146" t="s">
        <v>139</v>
      </c>
      <c r="H1287" s="144" t="s">
        <v>381</v>
      </c>
      <c r="I1287" s="145">
        <v>2</v>
      </c>
    </row>
    <row r="1288" spans="1:9" x14ac:dyDescent="0.25">
      <c r="A1288" s="134" t="s">
        <v>702</v>
      </c>
      <c r="B1288" s="134" t="s">
        <v>269</v>
      </c>
      <c r="C1288" s="134">
        <v>2024</v>
      </c>
      <c r="D1288" s="134" t="s">
        <v>319</v>
      </c>
      <c r="E1288" s="134" t="s">
        <v>336</v>
      </c>
      <c r="F1288" s="146">
        <v>10</v>
      </c>
      <c r="G1288" s="146" t="s">
        <v>139</v>
      </c>
      <c r="H1288" s="144" t="s">
        <v>382</v>
      </c>
      <c r="I1288" s="145">
        <v>233</v>
      </c>
    </row>
    <row r="1289" spans="1:9" x14ac:dyDescent="0.25">
      <c r="A1289" s="134" t="s">
        <v>702</v>
      </c>
      <c r="B1289" s="134" t="s">
        <v>269</v>
      </c>
      <c r="C1289" s="134">
        <v>2024</v>
      </c>
      <c r="D1289" s="134" t="s">
        <v>319</v>
      </c>
      <c r="E1289" s="134" t="s">
        <v>336</v>
      </c>
      <c r="F1289" s="146">
        <v>10</v>
      </c>
      <c r="G1289" s="146" t="s">
        <v>139</v>
      </c>
      <c r="H1289" s="144" t="s">
        <v>383</v>
      </c>
      <c r="I1289" s="145">
        <v>78</v>
      </c>
    </row>
    <row r="1290" spans="1:9" x14ac:dyDescent="0.25">
      <c r="A1290" s="134" t="s">
        <v>702</v>
      </c>
      <c r="B1290" s="134" t="s">
        <v>269</v>
      </c>
      <c r="C1290" s="134">
        <v>2024</v>
      </c>
      <c r="D1290" s="134" t="s">
        <v>319</v>
      </c>
      <c r="E1290" s="134" t="s">
        <v>336</v>
      </c>
      <c r="F1290" s="146">
        <v>10</v>
      </c>
      <c r="G1290" s="146" t="s">
        <v>139</v>
      </c>
      <c r="H1290" s="144" t="s">
        <v>384</v>
      </c>
      <c r="I1290" s="145">
        <v>97</v>
      </c>
    </row>
    <row r="1291" spans="1:9" x14ac:dyDescent="0.25">
      <c r="A1291" s="134" t="s">
        <v>702</v>
      </c>
      <c r="B1291" s="134" t="s">
        <v>269</v>
      </c>
      <c r="C1291" s="134">
        <v>2024</v>
      </c>
      <c r="D1291" s="134" t="s">
        <v>319</v>
      </c>
      <c r="E1291" s="134" t="s">
        <v>336</v>
      </c>
      <c r="F1291" s="146">
        <v>10</v>
      </c>
      <c r="G1291" s="146" t="s">
        <v>139</v>
      </c>
      <c r="H1291" s="144" t="s">
        <v>385</v>
      </c>
      <c r="I1291" s="145">
        <v>321</v>
      </c>
    </row>
    <row r="1292" spans="1:9" x14ac:dyDescent="0.25">
      <c r="A1292" s="134" t="s">
        <v>702</v>
      </c>
      <c r="B1292" s="134" t="s">
        <v>269</v>
      </c>
      <c r="C1292" s="134">
        <v>2024</v>
      </c>
      <c r="D1292" s="134" t="s">
        <v>319</v>
      </c>
      <c r="E1292" s="134" t="s">
        <v>336</v>
      </c>
      <c r="F1292" s="146">
        <v>10</v>
      </c>
      <c r="G1292" s="146" t="s">
        <v>139</v>
      </c>
      <c r="H1292" s="144" t="s">
        <v>386</v>
      </c>
      <c r="I1292" s="145">
        <v>140</v>
      </c>
    </row>
    <row r="1293" spans="1:9" x14ac:dyDescent="0.25">
      <c r="A1293" s="134" t="s">
        <v>702</v>
      </c>
      <c r="B1293" s="134" t="s">
        <v>269</v>
      </c>
      <c r="C1293" s="134">
        <v>2024</v>
      </c>
      <c r="D1293" s="134" t="s">
        <v>319</v>
      </c>
      <c r="E1293" s="134" t="s">
        <v>336</v>
      </c>
      <c r="F1293" s="146">
        <v>10</v>
      </c>
      <c r="G1293" s="146" t="s">
        <v>139</v>
      </c>
      <c r="H1293" s="144" t="s">
        <v>387</v>
      </c>
      <c r="I1293" s="145">
        <v>154</v>
      </c>
    </row>
    <row r="1294" spans="1:9" x14ac:dyDescent="0.25">
      <c r="A1294" s="134" t="s">
        <v>702</v>
      </c>
      <c r="B1294" s="134" t="s">
        <v>269</v>
      </c>
      <c r="C1294" s="134">
        <v>2024</v>
      </c>
      <c r="D1294" s="134" t="s">
        <v>319</v>
      </c>
      <c r="E1294" s="134" t="s">
        <v>336</v>
      </c>
      <c r="F1294" s="146">
        <v>10</v>
      </c>
      <c r="G1294" s="146" t="s">
        <v>139</v>
      </c>
      <c r="H1294" s="144" t="s">
        <v>388</v>
      </c>
      <c r="I1294" s="145">
        <v>14</v>
      </c>
    </row>
    <row r="1295" spans="1:9" x14ac:dyDescent="0.25">
      <c r="A1295" s="134" t="s">
        <v>702</v>
      </c>
      <c r="B1295" s="134" t="s">
        <v>269</v>
      </c>
      <c r="C1295" s="134">
        <v>2024</v>
      </c>
      <c r="D1295" s="134" t="s">
        <v>319</v>
      </c>
      <c r="E1295" s="134" t="s">
        <v>336</v>
      </c>
      <c r="F1295" s="146">
        <v>10</v>
      </c>
      <c r="G1295" s="146" t="s">
        <v>139</v>
      </c>
      <c r="H1295" s="144" t="s">
        <v>389</v>
      </c>
      <c r="I1295" s="145">
        <v>565</v>
      </c>
    </row>
    <row r="1296" spans="1:9" x14ac:dyDescent="0.25">
      <c r="A1296" s="134" t="s">
        <v>702</v>
      </c>
      <c r="B1296" s="134" t="s">
        <v>269</v>
      </c>
      <c r="C1296" s="134">
        <v>2024</v>
      </c>
      <c r="D1296" s="134" t="s">
        <v>319</v>
      </c>
      <c r="E1296" s="134" t="s">
        <v>336</v>
      </c>
      <c r="F1296" s="146">
        <v>10</v>
      </c>
      <c r="G1296" s="146" t="s">
        <v>139</v>
      </c>
      <c r="H1296" s="144" t="s">
        <v>390</v>
      </c>
      <c r="I1296" s="145">
        <v>21</v>
      </c>
    </row>
    <row r="1297" spans="1:9" x14ac:dyDescent="0.25">
      <c r="A1297" s="134" t="s">
        <v>702</v>
      </c>
      <c r="B1297" s="134" t="s">
        <v>269</v>
      </c>
      <c r="C1297" s="134">
        <v>2024</v>
      </c>
      <c r="D1297" s="134" t="s">
        <v>319</v>
      </c>
      <c r="E1297" s="134" t="s">
        <v>336</v>
      </c>
      <c r="F1297" s="146">
        <v>10</v>
      </c>
      <c r="G1297" s="146" t="s">
        <v>139</v>
      </c>
      <c r="H1297" s="144" t="s">
        <v>391</v>
      </c>
      <c r="I1297" s="145">
        <v>1</v>
      </c>
    </row>
    <row r="1298" spans="1:9" x14ac:dyDescent="0.25">
      <c r="A1298" s="134" t="s">
        <v>702</v>
      </c>
      <c r="B1298" s="134" t="s">
        <v>269</v>
      </c>
      <c r="C1298" s="134">
        <v>2024</v>
      </c>
      <c r="D1298" s="134" t="s">
        <v>319</v>
      </c>
      <c r="E1298" s="134" t="s">
        <v>336</v>
      </c>
      <c r="F1298" s="146">
        <v>10</v>
      </c>
      <c r="G1298" s="146" t="s">
        <v>139</v>
      </c>
      <c r="H1298" s="144" t="s">
        <v>392</v>
      </c>
      <c r="I1298" s="145">
        <v>235</v>
      </c>
    </row>
    <row r="1299" spans="1:9" x14ac:dyDescent="0.25">
      <c r="A1299" s="134" t="s">
        <v>702</v>
      </c>
      <c r="B1299" s="134" t="s">
        <v>269</v>
      </c>
      <c r="C1299" s="134">
        <v>2024</v>
      </c>
      <c r="D1299" s="134" t="s">
        <v>319</v>
      </c>
      <c r="E1299" s="134" t="s">
        <v>336</v>
      </c>
      <c r="F1299" s="146">
        <v>10</v>
      </c>
      <c r="G1299" s="146" t="s">
        <v>139</v>
      </c>
      <c r="H1299" s="144" t="s">
        <v>393</v>
      </c>
      <c r="I1299" s="145">
        <v>34</v>
      </c>
    </row>
    <row r="1300" spans="1:9" x14ac:dyDescent="0.25">
      <c r="A1300" s="134" t="s">
        <v>702</v>
      </c>
      <c r="B1300" s="134" t="s">
        <v>269</v>
      </c>
      <c r="C1300" s="134">
        <v>2024</v>
      </c>
      <c r="D1300" s="134" t="s">
        <v>319</v>
      </c>
      <c r="E1300" s="134" t="s">
        <v>336</v>
      </c>
      <c r="F1300" s="146">
        <v>10</v>
      </c>
      <c r="G1300" s="146" t="s">
        <v>139</v>
      </c>
      <c r="H1300" s="144" t="s">
        <v>394</v>
      </c>
      <c r="I1300" s="145">
        <v>48</v>
      </c>
    </row>
    <row r="1301" spans="1:9" x14ac:dyDescent="0.25">
      <c r="A1301" s="134" t="s">
        <v>702</v>
      </c>
      <c r="B1301" s="134" t="s">
        <v>269</v>
      </c>
      <c r="C1301" s="134">
        <v>2024</v>
      </c>
      <c r="D1301" s="134" t="s">
        <v>319</v>
      </c>
      <c r="E1301" s="134" t="s">
        <v>336</v>
      </c>
      <c r="F1301" s="146">
        <v>10</v>
      </c>
      <c r="G1301" s="146" t="s">
        <v>139</v>
      </c>
      <c r="H1301" s="144" t="s">
        <v>395</v>
      </c>
      <c r="I1301" s="145">
        <v>429</v>
      </c>
    </row>
    <row r="1302" spans="1:9" x14ac:dyDescent="0.25">
      <c r="A1302" s="134" t="s">
        <v>702</v>
      </c>
      <c r="B1302" s="134" t="s">
        <v>269</v>
      </c>
      <c r="C1302" s="134">
        <v>2024</v>
      </c>
      <c r="D1302" s="134" t="s">
        <v>319</v>
      </c>
      <c r="E1302" s="134" t="s">
        <v>336</v>
      </c>
      <c r="F1302" s="146">
        <v>10</v>
      </c>
      <c r="G1302" s="146" t="s">
        <v>139</v>
      </c>
      <c r="H1302" s="144" t="s">
        <v>396</v>
      </c>
      <c r="I1302" s="145">
        <v>98</v>
      </c>
    </row>
    <row r="1303" spans="1:9" x14ac:dyDescent="0.25">
      <c r="A1303" s="134" t="s">
        <v>702</v>
      </c>
      <c r="B1303" s="134" t="s">
        <v>269</v>
      </c>
      <c r="C1303" s="134">
        <v>2024</v>
      </c>
      <c r="D1303" s="134" t="s">
        <v>319</v>
      </c>
      <c r="E1303" s="134" t="s">
        <v>336</v>
      </c>
      <c r="F1303" s="146">
        <v>10</v>
      </c>
      <c r="G1303" s="146" t="s">
        <v>139</v>
      </c>
      <c r="H1303" s="144" t="s">
        <v>397</v>
      </c>
      <c r="I1303" s="145">
        <v>2221</v>
      </c>
    </row>
    <row r="1304" spans="1:9" x14ac:dyDescent="0.25">
      <c r="A1304" s="134" t="s">
        <v>702</v>
      </c>
      <c r="B1304" s="134" t="s">
        <v>269</v>
      </c>
      <c r="C1304" s="134">
        <v>2024</v>
      </c>
      <c r="D1304" s="134" t="s">
        <v>319</v>
      </c>
      <c r="E1304" s="134" t="s">
        <v>336</v>
      </c>
      <c r="F1304" s="146">
        <v>10</v>
      </c>
      <c r="G1304" s="146" t="s">
        <v>139</v>
      </c>
      <c r="H1304" s="144" t="s">
        <v>729</v>
      </c>
      <c r="I1304" s="145">
        <v>4172</v>
      </c>
    </row>
    <row r="1305" spans="1:9" x14ac:dyDescent="0.25">
      <c r="A1305" s="134" t="s">
        <v>702</v>
      </c>
      <c r="B1305" s="134" t="s">
        <v>269</v>
      </c>
      <c r="C1305" s="134">
        <v>2024</v>
      </c>
      <c r="D1305" s="134" t="s">
        <v>319</v>
      </c>
      <c r="E1305" s="134" t="s">
        <v>336</v>
      </c>
      <c r="F1305" s="146">
        <v>10</v>
      </c>
      <c r="G1305" s="146" t="s">
        <v>139</v>
      </c>
      <c r="H1305" s="144" t="s">
        <v>730</v>
      </c>
      <c r="I1305" s="145">
        <v>4123</v>
      </c>
    </row>
    <row r="1306" spans="1:9" x14ac:dyDescent="0.25">
      <c r="A1306" s="134" t="s">
        <v>702</v>
      </c>
      <c r="B1306" s="134" t="s">
        <v>269</v>
      </c>
      <c r="C1306" s="134">
        <v>2024</v>
      </c>
      <c r="D1306" s="134" t="s">
        <v>319</v>
      </c>
      <c r="E1306" s="134" t="s">
        <v>336</v>
      </c>
      <c r="F1306" s="146">
        <v>10</v>
      </c>
      <c r="G1306" s="146" t="s">
        <v>139</v>
      </c>
      <c r="H1306" s="144" t="s">
        <v>731</v>
      </c>
      <c r="I1306" s="145">
        <v>49</v>
      </c>
    </row>
    <row r="1307" spans="1:9" x14ac:dyDescent="0.25">
      <c r="A1307" s="134" t="s">
        <v>702</v>
      </c>
      <c r="B1307" s="134" t="s">
        <v>269</v>
      </c>
      <c r="C1307" s="134">
        <v>2024</v>
      </c>
      <c r="D1307" s="134" t="s">
        <v>319</v>
      </c>
      <c r="E1307" s="134" t="s">
        <v>336</v>
      </c>
      <c r="F1307" s="146">
        <v>10</v>
      </c>
      <c r="G1307" s="146" t="s">
        <v>139</v>
      </c>
      <c r="H1307" s="144" t="s">
        <v>732</v>
      </c>
      <c r="I1307" s="145">
        <v>4168</v>
      </c>
    </row>
    <row r="1308" spans="1:9" x14ac:dyDescent="0.25">
      <c r="A1308" s="134" t="s">
        <v>702</v>
      </c>
      <c r="B1308" s="134" t="s">
        <v>269</v>
      </c>
      <c r="C1308" s="134">
        <v>2024</v>
      </c>
      <c r="D1308" s="134" t="s">
        <v>319</v>
      </c>
      <c r="E1308" s="134" t="s">
        <v>336</v>
      </c>
      <c r="F1308" s="146">
        <v>10</v>
      </c>
      <c r="G1308" s="146" t="s">
        <v>139</v>
      </c>
      <c r="H1308" s="144" t="s">
        <v>733</v>
      </c>
      <c r="I1308" s="145">
        <v>4120</v>
      </c>
    </row>
    <row r="1309" spans="1:9" x14ac:dyDescent="0.25">
      <c r="A1309" s="134" t="s">
        <v>702</v>
      </c>
      <c r="B1309" s="134" t="s">
        <v>269</v>
      </c>
      <c r="C1309" s="134">
        <v>2024</v>
      </c>
      <c r="D1309" s="134" t="s">
        <v>319</v>
      </c>
      <c r="E1309" s="134" t="s">
        <v>336</v>
      </c>
      <c r="F1309" s="146">
        <v>10</v>
      </c>
      <c r="G1309" s="146" t="s">
        <v>139</v>
      </c>
      <c r="H1309" s="144" t="s">
        <v>734</v>
      </c>
      <c r="I1309" s="145">
        <v>48</v>
      </c>
    </row>
    <row r="1310" spans="1:9" x14ac:dyDescent="0.25">
      <c r="A1310" s="134" t="s">
        <v>702</v>
      </c>
      <c r="B1310" s="134" t="s">
        <v>269</v>
      </c>
      <c r="C1310" s="134">
        <v>2024</v>
      </c>
      <c r="D1310" s="134" t="s">
        <v>319</v>
      </c>
      <c r="E1310" s="134" t="s">
        <v>336</v>
      </c>
      <c r="F1310" s="146">
        <v>20</v>
      </c>
      <c r="G1310" s="146" t="s">
        <v>251</v>
      </c>
      <c r="H1310" s="144" t="s">
        <v>358</v>
      </c>
      <c r="I1310" s="145">
        <v>105</v>
      </c>
    </row>
    <row r="1311" spans="1:9" x14ac:dyDescent="0.25">
      <c r="A1311" s="134" t="s">
        <v>702</v>
      </c>
      <c r="B1311" s="134" t="s">
        <v>269</v>
      </c>
      <c r="C1311" s="134">
        <v>2024</v>
      </c>
      <c r="D1311" s="134" t="s">
        <v>319</v>
      </c>
      <c r="E1311" s="134" t="s">
        <v>336</v>
      </c>
      <c r="F1311" s="146">
        <v>20</v>
      </c>
      <c r="G1311" s="146" t="s">
        <v>251</v>
      </c>
      <c r="H1311" s="144" t="s">
        <v>403</v>
      </c>
      <c r="I1311" s="145">
        <v>77</v>
      </c>
    </row>
    <row r="1312" spans="1:9" x14ac:dyDescent="0.25">
      <c r="A1312" s="134" t="s">
        <v>702</v>
      </c>
      <c r="B1312" s="134" t="s">
        <v>269</v>
      </c>
      <c r="C1312" s="134">
        <v>2024</v>
      </c>
      <c r="D1312" s="134" t="s">
        <v>319</v>
      </c>
      <c r="E1312" s="134" t="s">
        <v>336</v>
      </c>
      <c r="F1312" s="146">
        <v>20</v>
      </c>
      <c r="G1312" s="146" t="s">
        <v>251</v>
      </c>
      <c r="H1312" s="144" t="s">
        <v>725</v>
      </c>
      <c r="I1312" s="145">
        <v>10</v>
      </c>
    </row>
    <row r="1313" spans="1:9" x14ac:dyDescent="0.25">
      <c r="A1313" s="134" t="s">
        <v>702</v>
      </c>
      <c r="B1313" s="134" t="s">
        <v>269</v>
      </c>
      <c r="C1313" s="134">
        <v>2024</v>
      </c>
      <c r="D1313" s="134" t="s">
        <v>319</v>
      </c>
      <c r="E1313" s="134" t="s">
        <v>336</v>
      </c>
      <c r="F1313" s="146">
        <v>20</v>
      </c>
      <c r="G1313" s="146" t="s">
        <v>251</v>
      </c>
      <c r="H1313" s="144" t="s">
        <v>726</v>
      </c>
      <c r="I1313" s="145" t="s">
        <v>284</v>
      </c>
    </row>
    <row r="1314" spans="1:9" x14ac:dyDescent="0.25">
      <c r="A1314" s="134" t="s">
        <v>702</v>
      </c>
      <c r="B1314" s="134" t="s">
        <v>269</v>
      </c>
      <c r="C1314" s="134">
        <v>2024</v>
      </c>
      <c r="D1314" s="134" t="s">
        <v>319</v>
      </c>
      <c r="E1314" s="134" t="s">
        <v>336</v>
      </c>
      <c r="F1314" s="146">
        <v>20</v>
      </c>
      <c r="G1314" s="146" t="s">
        <v>251</v>
      </c>
      <c r="H1314" s="144" t="s">
        <v>727</v>
      </c>
      <c r="I1314" s="145">
        <v>10</v>
      </c>
    </row>
    <row r="1315" spans="1:9" x14ac:dyDescent="0.25">
      <c r="A1315" s="134" t="s">
        <v>702</v>
      </c>
      <c r="B1315" s="134" t="s">
        <v>269</v>
      </c>
      <c r="C1315" s="134">
        <v>2024</v>
      </c>
      <c r="D1315" s="134" t="s">
        <v>319</v>
      </c>
      <c r="E1315" s="134" t="s">
        <v>336</v>
      </c>
      <c r="F1315" s="146">
        <v>30</v>
      </c>
      <c r="G1315" s="146" t="s">
        <v>140</v>
      </c>
      <c r="H1315" s="144" t="s">
        <v>358</v>
      </c>
      <c r="I1315" s="145">
        <v>3300</v>
      </c>
    </row>
    <row r="1316" spans="1:9" x14ac:dyDescent="0.25">
      <c r="A1316" s="134" t="s">
        <v>702</v>
      </c>
      <c r="B1316" s="134" t="s">
        <v>269</v>
      </c>
      <c r="C1316" s="134">
        <v>2024</v>
      </c>
      <c r="D1316" s="134" t="s">
        <v>319</v>
      </c>
      <c r="E1316" s="134" t="s">
        <v>336</v>
      </c>
      <c r="F1316" s="146">
        <v>30</v>
      </c>
      <c r="G1316" s="146" t="s">
        <v>140</v>
      </c>
      <c r="H1316" s="144" t="s">
        <v>403</v>
      </c>
      <c r="I1316" s="145">
        <v>1705</v>
      </c>
    </row>
    <row r="1317" spans="1:9" x14ac:dyDescent="0.25">
      <c r="A1317" s="134" t="s">
        <v>702</v>
      </c>
      <c r="B1317" s="134" t="s">
        <v>269</v>
      </c>
      <c r="C1317" s="134">
        <v>2024</v>
      </c>
      <c r="D1317" s="134" t="s">
        <v>319</v>
      </c>
      <c r="E1317" s="134" t="s">
        <v>336</v>
      </c>
      <c r="F1317" s="146">
        <v>30</v>
      </c>
      <c r="G1317" s="146" t="s">
        <v>140</v>
      </c>
      <c r="H1317" s="144" t="s">
        <v>725</v>
      </c>
      <c r="I1317" s="145">
        <v>384</v>
      </c>
    </row>
    <row r="1318" spans="1:9" x14ac:dyDescent="0.25">
      <c r="A1318" s="134" t="s">
        <v>702</v>
      </c>
      <c r="B1318" s="134" t="s">
        <v>269</v>
      </c>
      <c r="C1318" s="134">
        <v>2024</v>
      </c>
      <c r="D1318" s="134" t="s">
        <v>319</v>
      </c>
      <c r="E1318" s="134" t="s">
        <v>336</v>
      </c>
      <c r="F1318" s="146">
        <v>30</v>
      </c>
      <c r="G1318" s="146" t="s">
        <v>140</v>
      </c>
      <c r="H1318" s="144" t="s">
        <v>726</v>
      </c>
      <c r="I1318" s="145">
        <v>6</v>
      </c>
    </row>
    <row r="1319" spans="1:9" x14ac:dyDescent="0.25">
      <c r="A1319" s="134" t="s">
        <v>702</v>
      </c>
      <c r="B1319" s="134" t="s">
        <v>269</v>
      </c>
      <c r="C1319" s="134">
        <v>2024</v>
      </c>
      <c r="D1319" s="134" t="s">
        <v>319</v>
      </c>
      <c r="E1319" s="134" t="s">
        <v>336</v>
      </c>
      <c r="F1319" s="146">
        <v>30</v>
      </c>
      <c r="G1319" s="146" t="s">
        <v>140</v>
      </c>
      <c r="H1319" s="144" t="s">
        <v>727</v>
      </c>
      <c r="I1319" s="145">
        <v>378</v>
      </c>
    </row>
    <row r="1320" spans="1:9" x14ac:dyDescent="0.25">
      <c r="A1320" s="134" t="s">
        <v>702</v>
      </c>
      <c r="B1320" s="134" t="s">
        <v>269</v>
      </c>
      <c r="C1320" s="134">
        <v>2024</v>
      </c>
      <c r="D1320" s="134" t="s">
        <v>319</v>
      </c>
      <c r="E1320" s="134" t="s">
        <v>336</v>
      </c>
      <c r="F1320" s="146">
        <v>40</v>
      </c>
      <c r="G1320" s="146" t="s">
        <v>141</v>
      </c>
      <c r="H1320" s="144" t="s">
        <v>358</v>
      </c>
      <c r="I1320" s="145" t="s">
        <v>284</v>
      </c>
    </row>
    <row r="1321" spans="1:9" x14ac:dyDescent="0.25">
      <c r="A1321" s="134" t="s">
        <v>702</v>
      </c>
      <c r="B1321" s="134" t="s">
        <v>269</v>
      </c>
      <c r="C1321" s="134">
        <v>2024</v>
      </c>
      <c r="D1321" s="134" t="s">
        <v>319</v>
      </c>
      <c r="E1321" s="134" t="s">
        <v>336</v>
      </c>
      <c r="F1321" s="146">
        <v>40</v>
      </c>
      <c r="G1321" s="146" t="s">
        <v>141</v>
      </c>
      <c r="H1321" s="144" t="s">
        <v>403</v>
      </c>
      <c r="I1321" s="145" t="s">
        <v>284</v>
      </c>
    </row>
    <row r="1322" spans="1:9" x14ac:dyDescent="0.25">
      <c r="A1322" s="134" t="s">
        <v>702</v>
      </c>
      <c r="B1322" s="134" t="s">
        <v>269</v>
      </c>
      <c r="C1322" s="134">
        <v>2024</v>
      </c>
      <c r="D1322" s="134" t="s">
        <v>319</v>
      </c>
      <c r="E1322" s="134" t="s">
        <v>336</v>
      </c>
      <c r="F1322" s="146">
        <v>40</v>
      </c>
      <c r="G1322" s="146" t="s">
        <v>141</v>
      </c>
      <c r="H1322" s="144" t="s">
        <v>725</v>
      </c>
      <c r="I1322" s="145" t="s">
        <v>284</v>
      </c>
    </row>
    <row r="1323" spans="1:9" x14ac:dyDescent="0.25">
      <c r="A1323" s="134" t="s">
        <v>702</v>
      </c>
      <c r="B1323" s="134" t="s">
        <v>269</v>
      </c>
      <c r="C1323" s="134">
        <v>2024</v>
      </c>
      <c r="D1323" s="134" t="s">
        <v>319</v>
      </c>
      <c r="E1323" s="134" t="s">
        <v>336</v>
      </c>
      <c r="F1323" s="146">
        <v>40</v>
      </c>
      <c r="G1323" s="146" t="s">
        <v>141</v>
      </c>
      <c r="H1323" s="144" t="s">
        <v>726</v>
      </c>
      <c r="I1323" s="145" t="s">
        <v>284</v>
      </c>
    </row>
    <row r="1324" spans="1:9" x14ac:dyDescent="0.25">
      <c r="A1324" s="134" t="s">
        <v>702</v>
      </c>
      <c r="B1324" s="134" t="s">
        <v>269</v>
      </c>
      <c r="C1324" s="134">
        <v>2024</v>
      </c>
      <c r="D1324" s="134" t="s">
        <v>319</v>
      </c>
      <c r="E1324" s="134" t="s">
        <v>336</v>
      </c>
      <c r="F1324" s="146">
        <v>40</v>
      </c>
      <c r="G1324" s="146" t="s">
        <v>141</v>
      </c>
      <c r="H1324" s="144" t="s">
        <v>727</v>
      </c>
      <c r="I1324" s="145" t="s">
        <v>284</v>
      </c>
    </row>
    <row r="1325" spans="1:9" x14ac:dyDescent="0.25">
      <c r="A1325" s="134" t="s">
        <v>702</v>
      </c>
      <c r="B1325" s="134" t="s">
        <v>269</v>
      </c>
      <c r="C1325" s="134">
        <v>2024</v>
      </c>
      <c r="D1325" s="134" t="s">
        <v>319</v>
      </c>
      <c r="E1325" s="134" t="s">
        <v>336</v>
      </c>
      <c r="F1325" s="146">
        <v>50</v>
      </c>
      <c r="G1325" s="146" t="s">
        <v>532</v>
      </c>
      <c r="H1325" s="144" t="s">
        <v>358</v>
      </c>
      <c r="I1325" s="145">
        <v>14</v>
      </c>
    </row>
    <row r="1326" spans="1:9" x14ac:dyDescent="0.25">
      <c r="A1326" s="134" t="s">
        <v>702</v>
      </c>
      <c r="B1326" s="134" t="s">
        <v>269</v>
      </c>
      <c r="C1326" s="134">
        <v>2024</v>
      </c>
      <c r="D1326" s="134" t="s">
        <v>319</v>
      </c>
      <c r="E1326" s="134" t="s">
        <v>336</v>
      </c>
      <c r="F1326" s="146">
        <v>50</v>
      </c>
      <c r="G1326" s="146" t="s">
        <v>532</v>
      </c>
      <c r="H1326" s="144" t="s">
        <v>403</v>
      </c>
      <c r="I1326" s="145">
        <v>11</v>
      </c>
    </row>
    <row r="1327" spans="1:9" x14ac:dyDescent="0.25">
      <c r="A1327" s="134" t="s">
        <v>702</v>
      </c>
      <c r="B1327" s="134" t="s">
        <v>269</v>
      </c>
      <c r="C1327" s="134">
        <v>2024</v>
      </c>
      <c r="D1327" s="134" t="s">
        <v>319</v>
      </c>
      <c r="E1327" s="134" t="s">
        <v>336</v>
      </c>
      <c r="F1327" s="146">
        <v>50</v>
      </c>
      <c r="G1327" s="146" t="s">
        <v>532</v>
      </c>
      <c r="H1327" s="144" t="s">
        <v>725</v>
      </c>
      <c r="I1327" s="145">
        <v>1</v>
      </c>
    </row>
    <row r="1328" spans="1:9" x14ac:dyDescent="0.25">
      <c r="A1328" s="134" t="s">
        <v>702</v>
      </c>
      <c r="B1328" s="134" t="s">
        <v>269</v>
      </c>
      <c r="C1328" s="134">
        <v>2024</v>
      </c>
      <c r="D1328" s="134" t="s">
        <v>319</v>
      </c>
      <c r="E1328" s="134" t="s">
        <v>336</v>
      </c>
      <c r="F1328" s="146">
        <v>50</v>
      </c>
      <c r="G1328" s="146" t="s">
        <v>532</v>
      </c>
      <c r="H1328" s="144" t="s">
        <v>726</v>
      </c>
      <c r="I1328" s="145" t="s">
        <v>284</v>
      </c>
    </row>
    <row r="1329" spans="1:9" x14ac:dyDescent="0.25">
      <c r="A1329" s="134" t="s">
        <v>702</v>
      </c>
      <c r="B1329" s="134" t="s">
        <v>269</v>
      </c>
      <c r="C1329" s="134">
        <v>2024</v>
      </c>
      <c r="D1329" s="134" t="s">
        <v>319</v>
      </c>
      <c r="E1329" s="134" t="s">
        <v>336</v>
      </c>
      <c r="F1329" s="146">
        <v>50</v>
      </c>
      <c r="G1329" s="146" t="s">
        <v>532</v>
      </c>
      <c r="H1329" s="144" t="s">
        <v>727</v>
      </c>
      <c r="I1329" s="145">
        <v>1</v>
      </c>
    </row>
    <row r="1330" spans="1:9" x14ac:dyDescent="0.25">
      <c r="A1330" s="134" t="s">
        <v>702</v>
      </c>
      <c r="B1330" s="134" t="s">
        <v>269</v>
      </c>
      <c r="C1330" s="134">
        <v>2024</v>
      </c>
      <c r="D1330" s="134" t="s">
        <v>319</v>
      </c>
      <c r="E1330" s="134" t="s">
        <v>336</v>
      </c>
      <c r="F1330" s="146">
        <v>50</v>
      </c>
      <c r="G1330" s="146" t="s">
        <v>532</v>
      </c>
      <c r="H1330" s="147" t="s">
        <v>735</v>
      </c>
      <c r="I1330" s="145">
        <v>11</v>
      </c>
    </row>
    <row r="1331" spans="1:9" x14ac:dyDescent="0.25">
      <c r="A1331" s="134" t="s">
        <v>702</v>
      </c>
      <c r="B1331" s="134" t="s">
        <v>269</v>
      </c>
      <c r="C1331" s="134">
        <v>2024</v>
      </c>
      <c r="D1331" s="134" t="s">
        <v>319</v>
      </c>
      <c r="E1331" s="134" t="s">
        <v>336</v>
      </c>
      <c r="F1331" s="146">
        <v>50</v>
      </c>
      <c r="G1331" s="146" t="s">
        <v>532</v>
      </c>
      <c r="H1331" s="147" t="s">
        <v>736</v>
      </c>
      <c r="I1331" s="145">
        <v>11</v>
      </c>
    </row>
    <row r="1332" spans="1:9" x14ac:dyDescent="0.25">
      <c r="A1332" s="134" t="s">
        <v>702</v>
      </c>
      <c r="B1332" s="134" t="s">
        <v>269</v>
      </c>
      <c r="C1332" s="134">
        <v>2024</v>
      </c>
      <c r="D1332" s="134" t="s">
        <v>319</v>
      </c>
      <c r="E1332" s="134" t="s">
        <v>336</v>
      </c>
      <c r="F1332" s="146">
        <v>50</v>
      </c>
      <c r="G1332" s="146" t="s">
        <v>532</v>
      </c>
      <c r="H1332" s="147" t="s">
        <v>737</v>
      </c>
      <c r="I1332" s="145">
        <v>11</v>
      </c>
    </row>
    <row r="1333" spans="1:9" x14ac:dyDescent="0.25">
      <c r="A1333" s="134" t="s">
        <v>702</v>
      </c>
      <c r="B1333" s="134" t="s">
        <v>269</v>
      </c>
      <c r="C1333" s="134">
        <v>2024</v>
      </c>
      <c r="D1333" s="134" t="s">
        <v>319</v>
      </c>
      <c r="E1333" s="134" t="s">
        <v>336</v>
      </c>
      <c r="F1333" s="146">
        <v>50</v>
      </c>
      <c r="G1333" s="146" t="s">
        <v>532</v>
      </c>
      <c r="H1333" s="147" t="s">
        <v>738</v>
      </c>
      <c r="I1333" s="145" t="s">
        <v>284</v>
      </c>
    </row>
    <row r="1334" spans="1:9" x14ac:dyDescent="0.25">
      <c r="A1334" s="134" t="s">
        <v>702</v>
      </c>
      <c r="B1334" s="134" t="s">
        <v>269</v>
      </c>
      <c r="C1334" s="134">
        <v>2024</v>
      </c>
      <c r="D1334" s="134" t="s">
        <v>320</v>
      </c>
      <c r="E1334" s="134" t="s">
        <v>328</v>
      </c>
      <c r="F1334" s="134" t="s">
        <v>284</v>
      </c>
      <c r="G1334" s="134" t="s">
        <v>721</v>
      </c>
      <c r="H1334" s="144" t="s">
        <v>358</v>
      </c>
      <c r="I1334" s="145">
        <v>128715</v>
      </c>
    </row>
    <row r="1335" spans="1:9" x14ac:dyDescent="0.25">
      <c r="A1335" s="134" t="s">
        <v>702</v>
      </c>
      <c r="B1335" s="134" t="s">
        <v>269</v>
      </c>
      <c r="C1335" s="134">
        <v>2024</v>
      </c>
      <c r="D1335" s="134" t="s">
        <v>320</v>
      </c>
      <c r="E1335" s="134" t="s">
        <v>328</v>
      </c>
      <c r="F1335" s="134" t="s">
        <v>284</v>
      </c>
      <c r="G1335" s="134" t="s">
        <v>721</v>
      </c>
      <c r="H1335" s="144" t="s">
        <v>377</v>
      </c>
      <c r="I1335" s="145">
        <v>69428</v>
      </c>
    </row>
    <row r="1336" spans="1:9" x14ac:dyDescent="0.25">
      <c r="A1336" s="134" t="s">
        <v>702</v>
      </c>
      <c r="B1336" s="134" t="s">
        <v>269</v>
      </c>
      <c r="C1336" s="134">
        <v>2024</v>
      </c>
      <c r="D1336" s="134" t="s">
        <v>320</v>
      </c>
      <c r="E1336" s="134" t="s">
        <v>328</v>
      </c>
      <c r="F1336" s="134" t="s">
        <v>284</v>
      </c>
      <c r="G1336" s="134" t="s">
        <v>721</v>
      </c>
      <c r="H1336" s="144" t="s">
        <v>725</v>
      </c>
      <c r="I1336" s="145">
        <v>13914</v>
      </c>
    </row>
    <row r="1337" spans="1:9" x14ac:dyDescent="0.25">
      <c r="A1337" s="134" t="s">
        <v>702</v>
      </c>
      <c r="B1337" s="134" t="s">
        <v>269</v>
      </c>
      <c r="C1337" s="134">
        <v>2024</v>
      </c>
      <c r="D1337" s="134" t="s">
        <v>320</v>
      </c>
      <c r="E1337" s="134" t="s">
        <v>328</v>
      </c>
      <c r="F1337" s="134" t="s">
        <v>284</v>
      </c>
      <c r="G1337" s="134" t="s">
        <v>721</v>
      </c>
      <c r="H1337" s="144" t="s">
        <v>726</v>
      </c>
      <c r="I1337" s="145">
        <v>190</v>
      </c>
    </row>
    <row r="1338" spans="1:9" x14ac:dyDescent="0.25">
      <c r="A1338" s="134" t="s">
        <v>702</v>
      </c>
      <c r="B1338" s="134" t="s">
        <v>269</v>
      </c>
      <c r="C1338" s="134">
        <v>2024</v>
      </c>
      <c r="D1338" s="134" t="s">
        <v>320</v>
      </c>
      <c r="E1338" s="134" t="s">
        <v>328</v>
      </c>
      <c r="F1338" s="134" t="s">
        <v>284</v>
      </c>
      <c r="G1338" s="134" t="s">
        <v>721</v>
      </c>
      <c r="H1338" s="144" t="s">
        <v>727</v>
      </c>
      <c r="I1338" s="145">
        <v>13724</v>
      </c>
    </row>
    <row r="1339" spans="1:9" x14ac:dyDescent="0.25">
      <c r="A1339" s="134" t="s">
        <v>702</v>
      </c>
      <c r="B1339" s="134" t="s">
        <v>269</v>
      </c>
      <c r="C1339" s="134">
        <v>2024</v>
      </c>
      <c r="D1339" s="134" t="s">
        <v>320</v>
      </c>
      <c r="E1339" s="134" t="s">
        <v>328</v>
      </c>
      <c r="F1339" s="134" t="s">
        <v>284</v>
      </c>
      <c r="G1339" s="134" t="s">
        <v>721</v>
      </c>
      <c r="H1339" s="144" t="s">
        <v>381</v>
      </c>
      <c r="I1339" s="145">
        <v>27</v>
      </c>
    </row>
    <row r="1340" spans="1:9" x14ac:dyDescent="0.25">
      <c r="A1340" s="134" t="s">
        <v>702</v>
      </c>
      <c r="B1340" s="134" t="s">
        <v>269</v>
      </c>
      <c r="C1340" s="134">
        <v>2024</v>
      </c>
      <c r="D1340" s="134" t="s">
        <v>320</v>
      </c>
      <c r="E1340" s="134" t="s">
        <v>328</v>
      </c>
      <c r="F1340" s="134" t="s">
        <v>284</v>
      </c>
      <c r="G1340" s="134" t="s">
        <v>721</v>
      </c>
      <c r="H1340" s="144" t="s">
        <v>382</v>
      </c>
      <c r="I1340" s="145">
        <v>2246</v>
      </c>
    </row>
    <row r="1341" spans="1:9" x14ac:dyDescent="0.25">
      <c r="A1341" s="134" t="s">
        <v>702</v>
      </c>
      <c r="B1341" s="134" t="s">
        <v>269</v>
      </c>
      <c r="C1341" s="134">
        <v>2024</v>
      </c>
      <c r="D1341" s="134" t="s">
        <v>320</v>
      </c>
      <c r="E1341" s="134" t="s">
        <v>328</v>
      </c>
      <c r="F1341" s="134" t="s">
        <v>284</v>
      </c>
      <c r="G1341" s="134" t="s">
        <v>721</v>
      </c>
      <c r="H1341" s="144" t="s">
        <v>383</v>
      </c>
      <c r="I1341" s="145">
        <v>653</v>
      </c>
    </row>
    <row r="1342" spans="1:9" x14ac:dyDescent="0.25">
      <c r="A1342" s="134" t="s">
        <v>702</v>
      </c>
      <c r="B1342" s="134" t="s">
        <v>269</v>
      </c>
      <c r="C1342" s="134">
        <v>2024</v>
      </c>
      <c r="D1342" s="134" t="s">
        <v>320</v>
      </c>
      <c r="E1342" s="134" t="s">
        <v>328</v>
      </c>
      <c r="F1342" s="134" t="s">
        <v>284</v>
      </c>
      <c r="G1342" s="134" t="s">
        <v>721</v>
      </c>
      <c r="H1342" s="144" t="s">
        <v>384</v>
      </c>
      <c r="I1342" s="145">
        <v>410</v>
      </c>
    </row>
    <row r="1343" spans="1:9" x14ac:dyDescent="0.25">
      <c r="A1343" s="134" t="s">
        <v>702</v>
      </c>
      <c r="B1343" s="134" t="s">
        <v>269</v>
      </c>
      <c r="C1343" s="134">
        <v>2024</v>
      </c>
      <c r="D1343" s="134" t="s">
        <v>320</v>
      </c>
      <c r="E1343" s="134" t="s">
        <v>328</v>
      </c>
      <c r="F1343" s="134" t="s">
        <v>284</v>
      </c>
      <c r="G1343" s="134" t="s">
        <v>721</v>
      </c>
      <c r="H1343" s="144" t="s">
        <v>385</v>
      </c>
      <c r="I1343" s="145">
        <v>3589</v>
      </c>
    </row>
    <row r="1344" spans="1:9" x14ac:dyDescent="0.25">
      <c r="A1344" s="134" t="s">
        <v>702</v>
      </c>
      <c r="B1344" s="134" t="s">
        <v>269</v>
      </c>
      <c r="C1344" s="134">
        <v>2024</v>
      </c>
      <c r="D1344" s="134" t="s">
        <v>320</v>
      </c>
      <c r="E1344" s="134" t="s">
        <v>328</v>
      </c>
      <c r="F1344" s="134" t="s">
        <v>284</v>
      </c>
      <c r="G1344" s="134" t="s">
        <v>721</v>
      </c>
      <c r="H1344" s="144" t="s">
        <v>386</v>
      </c>
      <c r="I1344" s="145">
        <v>621</v>
      </c>
    </row>
    <row r="1345" spans="1:9" x14ac:dyDescent="0.25">
      <c r="A1345" s="134" t="s">
        <v>702</v>
      </c>
      <c r="B1345" s="134" t="s">
        <v>269</v>
      </c>
      <c r="C1345" s="134">
        <v>2024</v>
      </c>
      <c r="D1345" s="134" t="s">
        <v>320</v>
      </c>
      <c r="E1345" s="134" t="s">
        <v>328</v>
      </c>
      <c r="F1345" s="134" t="s">
        <v>284</v>
      </c>
      <c r="G1345" s="134" t="s">
        <v>721</v>
      </c>
      <c r="H1345" s="144" t="s">
        <v>387</v>
      </c>
      <c r="I1345" s="145">
        <v>1545</v>
      </c>
    </row>
    <row r="1346" spans="1:9" x14ac:dyDescent="0.25">
      <c r="A1346" s="134" t="s">
        <v>702</v>
      </c>
      <c r="B1346" s="134" t="s">
        <v>269</v>
      </c>
      <c r="C1346" s="134">
        <v>2024</v>
      </c>
      <c r="D1346" s="134" t="s">
        <v>320</v>
      </c>
      <c r="E1346" s="134" t="s">
        <v>328</v>
      </c>
      <c r="F1346" s="134" t="s">
        <v>284</v>
      </c>
      <c r="G1346" s="134" t="s">
        <v>721</v>
      </c>
      <c r="H1346" s="144" t="s">
        <v>388</v>
      </c>
      <c r="I1346" s="145">
        <v>1199</v>
      </c>
    </row>
    <row r="1347" spans="1:9" x14ac:dyDescent="0.25">
      <c r="A1347" s="134" t="s">
        <v>702</v>
      </c>
      <c r="B1347" s="134" t="s">
        <v>269</v>
      </c>
      <c r="C1347" s="134">
        <v>2024</v>
      </c>
      <c r="D1347" s="134" t="s">
        <v>320</v>
      </c>
      <c r="E1347" s="134" t="s">
        <v>328</v>
      </c>
      <c r="F1347" s="134" t="s">
        <v>284</v>
      </c>
      <c r="G1347" s="134" t="s">
        <v>721</v>
      </c>
      <c r="H1347" s="144" t="s">
        <v>389</v>
      </c>
      <c r="I1347" s="145">
        <v>6831</v>
      </c>
    </row>
    <row r="1348" spans="1:9" x14ac:dyDescent="0.25">
      <c r="A1348" s="134" t="s">
        <v>702</v>
      </c>
      <c r="B1348" s="134" t="s">
        <v>269</v>
      </c>
      <c r="C1348" s="134">
        <v>2024</v>
      </c>
      <c r="D1348" s="134" t="s">
        <v>320</v>
      </c>
      <c r="E1348" s="134" t="s">
        <v>328</v>
      </c>
      <c r="F1348" s="134" t="s">
        <v>284</v>
      </c>
      <c r="G1348" s="134" t="s">
        <v>721</v>
      </c>
      <c r="H1348" s="144" t="s">
        <v>390</v>
      </c>
      <c r="I1348" s="145">
        <v>51</v>
      </c>
    </row>
    <row r="1349" spans="1:9" x14ac:dyDescent="0.25">
      <c r="A1349" s="134" t="s">
        <v>702</v>
      </c>
      <c r="B1349" s="134" t="s">
        <v>269</v>
      </c>
      <c r="C1349" s="134">
        <v>2024</v>
      </c>
      <c r="D1349" s="134" t="s">
        <v>320</v>
      </c>
      <c r="E1349" s="134" t="s">
        <v>328</v>
      </c>
      <c r="F1349" s="134" t="s">
        <v>284</v>
      </c>
      <c r="G1349" s="134" t="s">
        <v>721</v>
      </c>
      <c r="H1349" s="144" t="s">
        <v>391</v>
      </c>
      <c r="I1349" s="145">
        <v>2</v>
      </c>
    </row>
    <row r="1350" spans="1:9" x14ac:dyDescent="0.25">
      <c r="A1350" s="134" t="s">
        <v>702</v>
      </c>
      <c r="B1350" s="134" t="s">
        <v>269</v>
      </c>
      <c r="C1350" s="134">
        <v>2024</v>
      </c>
      <c r="D1350" s="134" t="s">
        <v>320</v>
      </c>
      <c r="E1350" s="134" t="s">
        <v>328</v>
      </c>
      <c r="F1350" s="134" t="s">
        <v>284</v>
      </c>
      <c r="G1350" s="134" t="s">
        <v>721</v>
      </c>
      <c r="H1350" s="144" t="s">
        <v>392</v>
      </c>
      <c r="I1350" s="145">
        <v>3290</v>
      </c>
    </row>
    <row r="1351" spans="1:9" x14ac:dyDescent="0.25">
      <c r="A1351" s="134" t="s">
        <v>702</v>
      </c>
      <c r="B1351" s="134" t="s">
        <v>269</v>
      </c>
      <c r="C1351" s="134">
        <v>2024</v>
      </c>
      <c r="D1351" s="134" t="s">
        <v>320</v>
      </c>
      <c r="E1351" s="134" t="s">
        <v>328</v>
      </c>
      <c r="F1351" s="134" t="s">
        <v>284</v>
      </c>
      <c r="G1351" s="134" t="s">
        <v>721</v>
      </c>
      <c r="H1351" s="144" t="s">
        <v>393</v>
      </c>
      <c r="I1351" s="145">
        <v>518</v>
      </c>
    </row>
    <row r="1352" spans="1:9" x14ac:dyDescent="0.25">
      <c r="A1352" s="134" t="s">
        <v>702</v>
      </c>
      <c r="B1352" s="134" t="s">
        <v>269</v>
      </c>
      <c r="C1352" s="134">
        <v>2024</v>
      </c>
      <c r="D1352" s="134" t="s">
        <v>320</v>
      </c>
      <c r="E1352" s="134" t="s">
        <v>328</v>
      </c>
      <c r="F1352" s="134" t="s">
        <v>284</v>
      </c>
      <c r="G1352" s="134" t="s">
        <v>721</v>
      </c>
      <c r="H1352" s="144" t="s">
        <v>394</v>
      </c>
      <c r="I1352" s="145">
        <v>229</v>
      </c>
    </row>
    <row r="1353" spans="1:9" x14ac:dyDescent="0.25">
      <c r="A1353" s="134" t="s">
        <v>702</v>
      </c>
      <c r="B1353" s="134" t="s">
        <v>269</v>
      </c>
      <c r="C1353" s="134">
        <v>2024</v>
      </c>
      <c r="D1353" s="134" t="s">
        <v>320</v>
      </c>
      <c r="E1353" s="134" t="s">
        <v>328</v>
      </c>
      <c r="F1353" s="134" t="s">
        <v>284</v>
      </c>
      <c r="G1353" s="134" t="s">
        <v>721</v>
      </c>
      <c r="H1353" s="144" t="s">
        <v>395</v>
      </c>
      <c r="I1353" s="145">
        <v>4833</v>
      </c>
    </row>
    <row r="1354" spans="1:9" x14ac:dyDescent="0.25">
      <c r="A1354" s="134" t="s">
        <v>702</v>
      </c>
      <c r="B1354" s="134" t="s">
        <v>269</v>
      </c>
      <c r="C1354" s="134">
        <v>2024</v>
      </c>
      <c r="D1354" s="134" t="s">
        <v>320</v>
      </c>
      <c r="E1354" s="134" t="s">
        <v>328</v>
      </c>
      <c r="F1354" s="134" t="s">
        <v>284</v>
      </c>
      <c r="G1354" s="134" t="s">
        <v>721</v>
      </c>
      <c r="H1354" s="144" t="s">
        <v>396</v>
      </c>
      <c r="I1354" s="145">
        <v>1068</v>
      </c>
    </row>
    <row r="1355" spans="1:9" x14ac:dyDescent="0.25">
      <c r="A1355" s="134" t="s">
        <v>702</v>
      </c>
      <c r="B1355" s="134" t="s">
        <v>269</v>
      </c>
      <c r="C1355" s="134">
        <v>2024</v>
      </c>
      <c r="D1355" s="134" t="s">
        <v>320</v>
      </c>
      <c r="E1355" s="134" t="s">
        <v>328</v>
      </c>
      <c r="F1355" s="134" t="s">
        <v>284</v>
      </c>
      <c r="G1355" s="134" t="s">
        <v>721</v>
      </c>
      <c r="H1355" s="144" t="s">
        <v>397</v>
      </c>
      <c r="I1355" s="145">
        <v>18261</v>
      </c>
    </row>
    <row r="1356" spans="1:9" x14ac:dyDescent="0.25">
      <c r="A1356" s="134" t="s">
        <v>702</v>
      </c>
      <c r="B1356" s="134" t="s">
        <v>269</v>
      </c>
      <c r="C1356" s="134">
        <v>2024</v>
      </c>
      <c r="D1356" s="134" t="s">
        <v>320</v>
      </c>
      <c r="E1356" s="134" t="s">
        <v>328</v>
      </c>
      <c r="F1356" s="146">
        <v>10</v>
      </c>
      <c r="G1356" s="146" t="s">
        <v>139</v>
      </c>
      <c r="H1356" s="144" t="s">
        <v>728</v>
      </c>
      <c r="I1356" s="145">
        <v>101225</v>
      </c>
    </row>
    <row r="1357" spans="1:9" x14ac:dyDescent="0.25">
      <c r="A1357" s="134" t="s">
        <v>702</v>
      </c>
      <c r="B1357" s="134" t="s">
        <v>269</v>
      </c>
      <c r="C1357" s="134">
        <v>2024</v>
      </c>
      <c r="D1357" s="134" t="s">
        <v>320</v>
      </c>
      <c r="E1357" s="134" t="s">
        <v>328</v>
      </c>
      <c r="F1357" s="146">
        <v>10</v>
      </c>
      <c r="G1357" s="146" t="s">
        <v>139</v>
      </c>
      <c r="H1357" s="144" t="s">
        <v>377</v>
      </c>
      <c r="I1357" s="145">
        <v>54576</v>
      </c>
    </row>
    <row r="1358" spans="1:9" x14ac:dyDescent="0.25">
      <c r="A1358" s="134" t="s">
        <v>702</v>
      </c>
      <c r="B1358" s="134" t="s">
        <v>269</v>
      </c>
      <c r="C1358" s="134">
        <v>2024</v>
      </c>
      <c r="D1358" s="134" t="s">
        <v>320</v>
      </c>
      <c r="E1358" s="134" t="s">
        <v>328</v>
      </c>
      <c r="F1358" s="146">
        <v>10</v>
      </c>
      <c r="G1358" s="146" t="s">
        <v>139</v>
      </c>
      <c r="H1358" s="144" t="s">
        <v>725</v>
      </c>
      <c r="I1358" s="145">
        <v>10458</v>
      </c>
    </row>
    <row r="1359" spans="1:9" x14ac:dyDescent="0.25">
      <c r="A1359" s="134" t="s">
        <v>702</v>
      </c>
      <c r="B1359" s="134" t="s">
        <v>269</v>
      </c>
      <c r="C1359" s="134">
        <v>2024</v>
      </c>
      <c r="D1359" s="134" t="s">
        <v>320</v>
      </c>
      <c r="E1359" s="134" t="s">
        <v>328</v>
      </c>
      <c r="F1359" s="146">
        <v>10</v>
      </c>
      <c r="G1359" s="146" t="s">
        <v>139</v>
      </c>
      <c r="H1359" s="144" t="s">
        <v>726</v>
      </c>
      <c r="I1359" s="145">
        <v>151</v>
      </c>
    </row>
    <row r="1360" spans="1:9" x14ac:dyDescent="0.25">
      <c r="A1360" s="134" t="s">
        <v>702</v>
      </c>
      <c r="B1360" s="134" t="s">
        <v>269</v>
      </c>
      <c r="C1360" s="134">
        <v>2024</v>
      </c>
      <c r="D1360" s="134" t="s">
        <v>320</v>
      </c>
      <c r="E1360" s="134" t="s">
        <v>328</v>
      </c>
      <c r="F1360" s="146">
        <v>10</v>
      </c>
      <c r="G1360" s="146" t="s">
        <v>139</v>
      </c>
      <c r="H1360" s="144" t="s">
        <v>727</v>
      </c>
      <c r="I1360" s="145">
        <v>10307</v>
      </c>
    </row>
    <row r="1361" spans="1:9" x14ac:dyDescent="0.25">
      <c r="A1361" s="134" t="s">
        <v>702</v>
      </c>
      <c r="B1361" s="134" t="s">
        <v>269</v>
      </c>
      <c r="C1361" s="134">
        <v>2024</v>
      </c>
      <c r="D1361" s="134" t="s">
        <v>320</v>
      </c>
      <c r="E1361" s="134" t="s">
        <v>328</v>
      </c>
      <c r="F1361" s="146">
        <v>10</v>
      </c>
      <c r="G1361" s="146" t="s">
        <v>139</v>
      </c>
      <c r="H1361" s="144" t="s">
        <v>381</v>
      </c>
      <c r="I1361" s="145">
        <v>4</v>
      </c>
    </row>
    <row r="1362" spans="1:9" x14ac:dyDescent="0.25">
      <c r="A1362" s="134" t="s">
        <v>702</v>
      </c>
      <c r="B1362" s="134" t="s">
        <v>269</v>
      </c>
      <c r="C1362" s="134">
        <v>2024</v>
      </c>
      <c r="D1362" s="134" t="s">
        <v>320</v>
      </c>
      <c r="E1362" s="134" t="s">
        <v>328</v>
      </c>
      <c r="F1362" s="146">
        <v>10</v>
      </c>
      <c r="G1362" s="146" t="s">
        <v>139</v>
      </c>
      <c r="H1362" s="144" t="s">
        <v>382</v>
      </c>
      <c r="I1362" s="145">
        <v>2236</v>
      </c>
    </row>
    <row r="1363" spans="1:9" x14ac:dyDescent="0.25">
      <c r="A1363" s="134" t="s">
        <v>702</v>
      </c>
      <c r="B1363" s="134" t="s">
        <v>269</v>
      </c>
      <c r="C1363" s="134">
        <v>2024</v>
      </c>
      <c r="D1363" s="134" t="s">
        <v>320</v>
      </c>
      <c r="E1363" s="134" t="s">
        <v>328</v>
      </c>
      <c r="F1363" s="146">
        <v>10</v>
      </c>
      <c r="G1363" s="146" t="s">
        <v>139</v>
      </c>
      <c r="H1363" s="144" t="s">
        <v>383</v>
      </c>
      <c r="I1363" s="145">
        <v>581</v>
      </c>
    </row>
    <row r="1364" spans="1:9" x14ac:dyDescent="0.25">
      <c r="A1364" s="134" t="s">
        <v>702</v>
      </c>
      <c r="B1364" s="134" t="s">
        <v>269</v>
      </c>
      <c r="C1364" s="134">
        <v>2024</v>
      </c>
      <c r="D1364" s="134" t="s">
        <v>320</v>
      </c>
      <c r="E1364" s="134" t="s">
        <v>328</v>
      </c>
      <c r="F1364" s="146">
        <v>10</v>
      </c>
      <c r="G1364" s="146" t="s">
        <v>139</v>
      </c>
      <c r="H1364" s="144" t="s">
        <v>384</v>
      </c>
      <c r="I1364" s="145">
        <v>331</v>
      </c>
    </row>
    <row r="1365" spans="1:9" x14ac:dyDescent="0.25">
      <c r="A1365" s="134" t="s">
        <v>702</v>
      </c>
      <c r="B1365" s="134" t="s">
        <v>269</v>
      </c>
      <c r="C1365" s="134">
        <v>2024</v>
      </c>
      <c r="D1365" s="134" t="s">
        <v>320</v>
      </c>
      <c r="E1365" s="134" t="s">
        <v>328</v>
      </c>
      <c r="F1365" s="146">
        <v>10</v>
      </c>
      <c r="G1365" s="146" t="s">
        <v>139</v>
      </c>
      <c r="H1365" s="144" t="s">
        <v>385</v>
      </c>
      <c r="I1365" s="145">
        <v>2651</v>
      </c>
    </row>
    <row r="1366" spans="1:9" x14ac:dyDescent="0.25">
      <c r="A1366" s="134" t="s">
        <v>702</v>
      </c>
      <c r="B1366" s="134" t="s">
        <v>269</v>
      </c>
      <c r="C1366" s="134">
        <v>2024</v>
      </c>
      <c r="D1366" s="134" t="s">
        <v>320</v>
      </c>
      <c r="E1366" s="134" t="s">
        <v>328</v>
      </c>
      <c r="F1366" s="146">
        <v>10</v>
      </c>
      <c r="G1366" s="146" t="s">
        <v>139</v>
      </c>
      <c r="H1366" s="144" t="s">
        <v>386</v>
      </c>
      <c r="I1366" s="145">
        <v>539</v>
      </c>
    </row>
    <row r="1367" spans="1:9" x14ac:dyDescent="0.25">
      <c r="A1367" s="134" t="s">
        <v>702</v>
      </c>
      <c r="B1367" s="134" t="s">
        <v>269</v>
      </c>
      <c r="C1367" s="134">
        <v>2024</v>
      </c>
      <c r="D1367" s="134" t="s">
        <v>320</v>
      </c>
      <c r="E1367" s="134" t="s">
        <v>328</v>
      </c>
      <c r="F1367" s="146">
        <v>10</v>
      </c>
      <c r="G1367" s="146" t="s">
        <v>139</v>
      </c>
      <c r="H1367" s="144" t="s">
        <v>387</v>
      </c>
      <c r="I1367" s="145">
        <v>1195</v>
      </c>
    </row>
    <row r="1368" spans="1:9" x14ac:dyDescent="0.25">
      <c r="A1368" s="134" t="s">
        <v>702</v>
      </c>
      <c r="B1368" s="134" t="s">
        <v>269</v>
      </c>
      <c r="C1368" s="134">
        <v>2024</v>
      </c>
      <c r="D1368" s="134" t="s">
        <v>320</v>
      </c>
      <c r="E1368" s="134" t="s">
        <v>328</v>
      </c>
      <c r="F1368" s="146">
        <v>10</v>
      </c>
      <c r="G1368" s="146" t="s">
        <v>139</v>
      </c>
      <c r="H1368" s="144" t="s">
        <v>388</v>
      </c>
      <c r="I1368" s="145">
        <v>31</v>
      </c>
    </row>
    <row r="1369" spans="1:9" x14ac:dyDescent="0.25">
      <c r="A1369" s="134" t="s">
        <v>702</v>
      </c>
      <c r="B1369" s="134" t="s">
        <v>269</v>
      </c>
      <c r="C1369" s="134">
        <v>2024</v>
      </c>
      <c r="D1369" s="134" t="s">
        <v>320</v>
      </c>
      <c r="E1369" s="134" t="s">
        <v>328</v>
      </c>
      <c r="F1369" s="146">
        <v>10</v>
      </c>
      <c r="G1369" s="146" t="s">
        <v>139</v>
      </c>
      <c r="H1369" s="144" t="s">
        <v>389</v>
      </c>
      <c r="I1369" s="145">
        <v>4954</v>
      </c>
    </row>
    <row r="1370" spans="1:9" x14ac:dyDescent="0.25">
      <c r="A1370" s="134" t="s">
        <v>702</v>
      </c>
      <c r="B1370" s="134" t="s">
        <v>269</v>
      </c>
      <c r="C1370" s="134">
        <v>2024</v>
      </c>
      <c r="D1370" s="134" t="s">
        <v>320</v>
      </c>
      <c r="E1370" s="134" t="s">
        <v>328</v>
      </c>
      <c r="F1370" s="146">
        <v>10</v>
      </c>
      <c r="G1370" s="146" t="s">
        <v>139</v>
      </c>
      <c r="H1370" s="144" t="s">
        <v>390</v>
      </c>
      <c r="I1370" s="145">
        <v>51</v>
      </c>
    </row>
    <row r="1371" spans="1:9" x14ac:dyDescent="0.25">
      <c r="A1371" s="134" t="s">
        <v>702</v>
      </c>
      <c r="B1371" s="134" t="s">
        <v>269</v>
      </c>
      <c r="C1371" s="134">
        <v>2024</v>
      </c>
      <c r="D1371" s="134" t="s">
        <v>320</v>
      </c>
      <c r="E1371" s="134" t="s">
        <v>328</v>
      </c>
      <c r="F1371" s="146">
        <v>10</v>
      </c>
      <c r="G1371" s="146" t="s">
        <v>139</v>
      </c>
      <c r="H1371" s="144" t="s">
        <v>391</v>
      </c>
      <c r="I1371" s="145">
        <v>2</v>
      </c>
    </row>
    <row r="1372" spans="1:9" x14ac:dyDescent="0.25">
      <c r="A1372" s="134" t="s">
        <v>702</v>
      </c>
      <c r="B1372" s="134" t="s">
        <v>269</v>
      </c>
      <c r="C1372" s="134">
        <v>2024</v>
      </c>
      <c r="D1372" s="134" t="s">
        <v>320</v>
      </c>
      <c r="E1372" s="134" t="s">
        <v>328</v>
      </c>
      <c r="F1372" s="146">
        <v>10</v>
      </c>
      <c r="G1372" s="146" t="s">
        <v>139</v>
      </c>
      <c r="H1372" s="144" t="s">
        <v>392</v>
      </c>
      <c r="I1372" s="145">
        <v>3118</v>
      </c>
    </row>
    <row r="1373" spans="1:9" x14ac:dyDescent="0.25">
      <c r="A1373" s="134" t="s">
        <v>702</v>
      </c>
      <c r="B1373" s="134" t="s">
        <v>269</v>
      </c>
      <c r="C1373" s="134">
        <v>2024</v>
      </c>
      <c r="D1373" s="134" t="s">
        <v>320</v>
      </c>
      <c r="E1373" s="134" t="s">
        <v>328</v>
      </c>
      <c r="F1373" s="146">
        <v>10</v>
      </c>
      <c r="G1373" s="146" t="s">
        <v>139</v>
      </c>
      <c r="H1373" s="144" t="s">
        <v>393</v>
      </c>
      <c r="I1373" s="145">
        <v>516</v>
      </c>
    </row>
    <row r="1374" spans="1:9" x14ac:dyDescent="0.25">
      <c r="A1374" s="134" t="s">
        <v>702</v>
      </c>
      <c r="B1374" s="134" t="s">
        <v>269</v>
      </c>
      <c r="C1374" s="134">
        <v>2024</v>
      </c>
      <c r="D1374" s="134" t="s">
        <v>320</v>
      </c>
      <c r="E1374" s="134" t="s">
        <v>328</v>
      </c>
      <c r="F1374" s="146">
        <v>10</v>
      </c>
      <c r="G1374" s="146" t="s">
        <v>139</v>
      </c>
      <c r="H1374" s="144" t="s">
        <v>394</v>
      </c>
      <c r="I1374" s="145">
        <v>202</v>
      </c>
    </row>
    <row r="1375" spans="1:9" x14ac:dyDescent="0.25">
      <c r="A1375" s="134" t="s">
        <v>702</v>
      </c>
      <c r="B1375" s="134" t="s">
        <v>269</v>
      </c>
      <c r="C1375" s="134">
        <v>2024</v>
      </c>
      <c r="D1375" s="134" t="s">
        <v>320</v>
      </c>
      <c r="E1375" s="134" t="s">
        <v>328</v>
      </c>
      <c r="F1375" s="146">
        <v>10</v>
      </c>
      <c r="G1375" s="146" t="s">
        <v>139</v>
      </c>
      <c r="H1375" s="144" t="s">
        <v>395</v>
      </c>
      <c r="I1375" s="145">
        <v>3898</v>
      </c>
    </row>
    <row r="1376" spans="1:9" x14ac:dyDescent="0.25">
      <c r="A1376" s="134" t="s">
        <v>702</v>
      </c>
      <c r="B1376" s="134" t="s">
        <v>269</v>
      </c>
      <c r="C1376" s="134">
        <v>2024</v>
      </c>
      <c r="D1376" s="134" t="s">
        <v>320</v>
      </c>
      <c r="E1376" s="134" t="s">
        <v>328</v>
      </c>
      <c r="F1376" s="146">
        <v>10</v>
      </c>
      <c r="G1376" s="146" t="s">
        <v>139</v>
      </c>
      <c r="H1376" s="144" t="s">
        <v>396</v>
      </c>
      <c r="I1376" s="145">
        <v>850</v>
      </c>
    </row>
    <row r="1377" spans="1:9" x14ac:dyDescent="0.25">
      <c r="A1377" s="134" t="s">
        <v>702</v>
      </c>
      <c r="B1377" s="134" t="s">
        <v>269</v>
      </c>
      <c r="C1377" s="134">
        <v>2024</v>
      </c>
      <c r="D1377" s="134" t="s">
        <v>320</v>
      </c>
      <c r="E1377" s="134" t="s">
        <v>328</v>
      </c>
      <c r="F1377" s="146">
        <v>10</v>
      </c>
      <c r="G1377" s="146" t="s">
        <v>139</v>
      </c>
      <c r="H1377" s="144" t="s">
        <v>397</v>
      </c>
      <c r="I1377" s="145">
        <v>15032</v>
      </c>
    </row>
    <row r="1378" spans="1:9" x14ac:dyDescent="0.25">
      <c r="A1378" s="134" t="s">
        <v>702</v>
      </c>
      <c r="B1378" s="134" t="s">
        <v>269</v>
      </c>
      <c r="C1378" s="134">
        <v>2024</v>
      </c>
      <c r="D1378" s="134" t="s">
        <v>320</v>
      </c>
      <c r="E1378" s="134" t="s">
        <v>328</v>
      </c>
      <c r="F1378" s="146">
        <v>10</v>
      </c>
      <c r="G1378" s="146" t="s">
        <v>139</v>
      </c>
      <c r="H1378" s="144" t="s">
        <v>729</v>
      </c>
      <c r="I1378" s="145">
        <v>30047</v>
      </c>
    </row>
    <row r="1379" spans="1:9" x14ac:dyDescent="0.25">
      <c r="A1379" s="134" t="s">
        <v>702</v>
      </c>
      <c r="B1379" s="134" t="s">
        <v>269</v>
      </c>
      <c r="C1379" s="134">
        <v>2024</v>
      </c>
      <c r="D1379" s="134" t="s">
        <v>320</v>
      </c>
      <c r="E1379" s="134" t="s">
        <v>328</v>
      </c>
      <c r="F1379" s="146">
        <v>10</v>
      </c>
      <c r="G1379" s="146" t="s">
        <v>139</v>
      </c>
      <c r="H1379" s="144" t="s">
        <v>730</v>
      </c>
      <c r="I1379" s="145">
        <v>29370</v>
      </c>
    </row>
    <row r="1380" spans="1:9" x14ac:dyDescent="0.25">
      <c r="A1380" s="134" t="s">
        <v>702</v>
      </c>
      <c r="B1380" s="134" t="s">
        <v>269</v>
      </c>
      <c r="C1380" s="134">
        <v>2024</v>
      </c>
      <c r="D1380" s="134" t="s">
        <v>320</v>
      </c>
      <c r="E1380" s="134" t="s">
        <v>328</v>
      </c>
      <c r="F1380" s="146">
        <v>10</v>
      </c>
      <c r="G1380" s="146" t="s">
        <v>139</v>
      </c>
      <c r="H1380" s="144" t="s">
        <v>731</v>
      </c>
      <c r="I1380" s="145">
        <v>677</v>
      </c>
    </row>
    <row r="1381" spans="1:9" x14ac:dyDescent="0.25">
      <c r="A1381" s="134" t="s">
        <v>702</v>
      </c>
      <c r="B1381" s="134" t="s">
        <v>269</v>
      </c>
      <c r="C1381" s="134">
        <v>2024</v>
      </c>
      <c r="D1381" s="134" t="s">
        <v>320</v>
      </c>
      <c r="E1381" s="134" t="s">
        <v>328</v>
      </c>
      <c r="F1381" s="146">
        <v>10</v>
      </c>
      <c r="G1381" s="146" t="s">
        <v>139</v>
      </c>
      <c r="H1381" s="144" t="s">
        <v>732</v>
      </c>
      <c r="I1381" s="145">
        <v>29978</v>
      </c>
    </row>
    <row r="1382" spans="1:9" x14ac:dyDescent="0.25">
      <c r="A1382" s="134" t="s">
        <v>702</v>
      </c>
      <c r="B1382" s="134" t="s">
        <v>269</v>
      </c>
      <c r="C1382" s="134">
        <v>2024</v>
      </c>
      <c r="D1382" s="134" t="s">
        <v>320</v>
      </c>
      <c r="E1382" s="134" t="s">
        <v>328</v>
      </c>
      <c r="F1382" s="146">
        <v>10</v>
      </c>
      <c r="G1382" s="146" t="s">
        <v>139</v>
      </c>
      <c r="H1382" s="144" t="s">
        <v>733</v>
      </c>
      <c r="I1382" s="145">
        <v>29318</v>
      </c>
    </row>
    <row r="1383" spans="1:9" x14ac:dyDescent="0.25">
      <c r="A1383" s="134" t="s">
        <v>702</v>
      </c>
      <c r="B1383" s="134" t="s">
        <v>269</v>
      </c>
      <c r="C1383" s="134">
        <v>2024</v>
      </c>
      <c r="D1383" s="134" t="s">
        <v>320</v>
      </c>
      <c r="E1383" s="134" t="s">
        <v>328</v>
      </c>
      <c r="F1383" s="146">
        <v>10</v>
      </c>
      <c r="G1383" s="146" t="s">
        <v>139</v>
      </c>
      <c r="H1383" s="144" t="s">
        <v>734</v>
      </c>
      <c r="I1383" s="145">
        <v>660</v>
      </c>
    </row>
    <row r="1384" spans="1:9" x14ac:dyDescent="0.25">
      <c r="A1384" s="134" t="s">
        <v>702</v>
      </c>
      <c r="B1384" s="134" t="s">
        <v>269</v>
      </c>
      <c r="C1384" s="134">
        <v>2024</v>
      </c>
      <c r="D1384" s="134" t="s">
        <v>320</v>
      </c>
      <c r="E1384" s="134" t="s">
        <v>328</v>
      </c>
      <c r="F1384" s="146">
        <v>20</v>
      </c>
      <c r="G1384" s="146" t="s">
        <v>251</v>
      </c>
      <c r="H1384" s="144" t="s">
        <v>358</v>
      </c>
      <c r="I1384" s="145">
        <v>1205</v>
      </c>
    </row>
    <row r="1385" spans="1:9" x14ac:dyDescent="0.25">
      <c r="A1385" s="134" t="s">
        <v>702</v>
      </c>
      <c r="B1385" s="134" t="s">
        <v>269</v>
      </c>
      <c r="C1385" s="134">
        <v>2024</v>
      </c>
      <c r="D1385" s="134" t="s">
        <v>320</v>
      </c>
      <c r="E1385" s="134" t="s">
        <v>328</v>
      </c>
      <c r="F1385" s="146">
        <v>20</v>
      </c>
      <c r="G1385" s="146" t="s">
        <v>251</v>
      </c>
      <c r="H1385" s="144" t="s">
        <v>403</v>
      </c>
      <c r="I1385" s="145">
        <v>817</v>
      </c>
    </row>
    <row r="1386" spans="1:9" x14ac:dyDescent="0.25">
      <c r="A1386" s="134" t="s">
        <v>702</v>
      </c>
      <c r="B1386" s="134" t="s">
        <v>269</v>
      </c>
      <c r="C1386" s="134">
        <v>2024</v>
      </c>
      <c r="D1386" s="134" t="s">
        <v>320</v>
      </c>
      <c r="E1386" s="134" t="s">
        <v>328</v>
      </c>
      <c r="F1386" s="146">
        <v>20</v>
      </c>
      <c r="G1386" s="146" t="s">
        <v>251</v>
      </c>
      <c r="H1386" s="144" t="s">
        <v>725</v>
      </c>
      <c r="I1386" s="145">
        <v>68</v>
      </c>
    </row>
    <row r="1387" spans="1:9" x14ac:dyDescent="0.25">
      <c r="A1387" s="134" t="s">
        <v>702</v>
      </c>
      <c r="B1387" s="134" t="s">
        <v>269</v>
      </c>
      <c r="C1387" s="134">
        <v>2024</v>
      </c>
      <c r="D1387" s="134" t="s">
        <v>320</v>
      </c>
      <c r="E1387" s="134" t="s">
        <v>328</v>
      </c>
      <c r="F1387" s="146">
        <v>20</v>
      </c>
      <c r="G1387" s="146" t="s">
        <v>251</v>
      </c>
      <c r="H1387" s="144" t="s">
        <v>726</v>
      </c>
      <c r="I1387" s="145">
        <v>4</v>
      </c>
    </row>
    <row r="1388" spans="1:9" x14ac:dyDescent="0.25">
      <c r="A1388" s="134" t="s">
        <v>702</v>
      </c>
      <c r="B1388" s="134" t="s">
        <v>269</v>
      </c>
      <c r="C1388" s="134">
        <v>2024</v>
      </c>
      <c r="D1388" s="134" t="s">
        <v>320</v>
      </c>
      <c r="E1388" s="134" t="s">
        <v>328</v>
      </c>
      <c r="F1388" s="146">
        <v>20</v>
      </c>
      <c r="G1388" s="146" t="s">
        <v>251</v>
      </c>
      <c r="H1388" s="144" t="s">
        <v>727</v>
      </c>
      <c r="I1388" s="145">
        <v>64</v>
      </c>
    </row>
    <row r="1389" spans="1:9" x14ac:dyDescent="0.25">
      <c r="A1389" s="134" t="s">
        <v>702</v>
      </c>
      <c r="B1389" s="134" t="s">
        <v>269</v>
      </c>
      <c r="C1389" s="134">
        <v>2024</v>
      </c>
      <c r="D1389" s="134" t="s">
        <v>320</v>
      </c>
      <c r="E1389" s="134" t="s">
        <v>328</v>
      </c>
      <c r="F1389" s="146">
        <v>30</v>
      </c>
      <c r="G1389" s="146" t="s">
        <v>140</v>
      </c>
      <c r="H1389" s="144" t="s">
        <v>358</v>
      </c>
      <c r="I1389" s="145">
        <v>26165</v>
      </c>
    </row>
    <row r="1390" spans="1:9" x14ac:dyDescent="0.25">
      <c r="A1390" s="134" t="s">
        <v>702</v>
      </c>
      <c r="B1390" s="134" t="s">
        <v>269</v>
      </c>
      <c r="C1390" s="134">
        <v>2024</v>
      </c>
      <c r="D1390" s="134" t="s">
        <v>320</v>
      </c>
      <c r="E1390" s="134" t="s">
        <v>328</v>
      </c>
      <c r="F1390" s="146">
        <v>30</v>
      </c>
      <c r="G1390" s="146" t="s">
        <v>140</v>
      </c>
      <c r="H1390" s="144" t="s">
        <v>403</v>
      </c>
      <c r="I1390" s="145">
        <v>13936</v>
      </c>
    </row>
    <row r="1391" spans="1:9" x14ac:dyDescent="0.25">
      <c r="A1391" s="134" t="s">
        <v>702</v>
      </c>
      <c r="B1391" s="134" t="s">
        <v>269</v>
      </c>
      <c r="C1391" s="134">
        <v>2024</v>
      </c>
      <c r="D1391" s="134" t="s">
        <v>320</v>
      </c>
      <c r="E1391" s="134" t="s">
        <v>328</v>
      </c>
      <c r="F1391" s="146">
        <v>30</v>
      </c>
      <c r="G1391" s="146" t="s">
        <v>140</v>
      </c>
      <c r="H1391" s="144" t="s">
        <v>725</v>
      </c>
      <c r="I1391" s="145">
        <v>3387</v>
      </c>
    </row>
    <row r="1392" spans="1:9" x14ac:dyDescent="0.25">
      <c r="A1392" s="134" t="s">
        <v>702</v>
      </c>
      <c r="B1392" s="134" t="s">
        <v>269</v>
      </c>
      <c r="C1392" s="134">
        <v>2024</v>
      </c>
      <c r="D1392" s="134" t="s">
        <v>320</v>
      </c>
      <c r="E1392" s="134" t="s">
        <v>328</v>
      </c>
      <c r="F1392" s="146">
        <v>30</v>
      </c>
      <c r="G1392" s="146" t="s">
        <v>140</v>
      </c>
      <c r="H1392" s="144" t="s">
        <v>726</v>
      </c>
      <c r="I1392" s="145">
        <v>35</v>
      </c>
    </row>
    <row r="1393" spans="1:9" x14ac:dyDescent="0.25">
      <c r="A1393" s="134" t="s">
        <v>702</v>
      </c>
      <c r="B1393" s="134" t="s">
        <v>269</v>
      </c>
      <c r="C1393" s="134">
        <v>2024</v>
      </c>
      <c r="D1393" s="134" t="s">
        <v>320</v>
      </c>
      <c r="E1393" s="134" t="s">
        <v>328</v>
      </c>
      <c r="F1393" s="146">
        <v>30</v>
      </c>
      <c r="G1393" s="146" t="s">
        <v>140</v>
      </c>
      <c r="H1393" s="144" t="s">
        <v>727</v>
      </c>
      <c r="I1393" s="145">
        <v>3352</v>
      </c>
    </row>
    <row r="1394" spans="1:9" x14ac:dyDescent="0.25">
      <c r="A1394" s="134" t="s">
        <v>702</v>
      </c>
      <c r="B1394" s="134" t="s">
        <v>269</v>
      </c>
      <c r="C1394" s="134">
        <v>2024</v>
      </c>
      <c r="D1394" s="134" t="s">
        <v>320</v>
      </c>
      <c r="E1394" s="134" t="s">
        <v>328</v>
      </c>
      <c r="F1394" s="146">
        <v>40</v>
      </c>
      <c r="G1394" s="146" t="s">
        <v>141</v>
      </c>
      <c r="H1394" s="144" t="s">
        <v>358</v>
      </c>
      <c r="I1394" s="145">
        <v>4</v>
      </c>
    </row>
    <row r="1395" spans="1:9" x14ac:dyDescent="0.25">
      <c r="A1395" s="134" t="s">
        <v>702</v>
      </c>
      <c r="B1395" s="134" t="s">
        <v>269</v>
      </c>
      <c r="C1395" s="134">
        <v>2024</v>
      </c>
      <c r="D1395" s="134" t="s">
        <v>320</v>
      </c>
      <c r="E1395" s="134" t="s">
        <v>328</v>
      </c>
      <c r="F1395" s="146">
        <v>40</v>
      </c>
      <c r="G1395" s="146" t="s">
        <v>141</v>
      </c>
      <c r="H1395" s="144" t="s">
        <v>403</v>
      </c>
      <c r="I1395" s="145">
        <v>1</v>
      </c>
    </row>
    <row r="1396" spans="1:9" x14ac:dyDescent="0.25">
      <c r="A1396" s="134" t="s">
        <v>702</v>
      </c>
      <c r="B1396" s="134" t="s">
        <v>269</v>
      </c>
      <c r="C1396" s="134">
        <v>2024</v>
      </c>
      <c r="D1396" s="134" t="s">
        <v>320</v>
      </c>
      <c r="E1396" s="134" t="s">
        <v>328</v>
      </c>
      <c r="F1396" s="146">
        <v>40</v>
      </c>
      <c r="G1396" s="146" t="s">
        <v>141</v>
      </c>
      <c r="H1396" s="144" t="s">
        <v>725</v>
      </c>
      <c r="I1396" s="145" t="s">
        <v>284</v>
      </c>
    </row>
    <row r="1397" spans="1:9" x14ac:dyDescent="0.25">
      <c r="A1397" s="134" t="s">
        <v>702</v>
      </c>
      <c r="B1397" s="134" t="s">
        <v>269</v>
      </c>
      <c r="C1397" s="134">
        <v>2024</v>
      </c>
      <c r="D1397" s="134" t="s">
        <v>320</v>
      </c>
      <c r="E1397" s="134" t="s">
        <v>328</v>
      </c>
      <c r="F1397" s="146">
        <v>40</v>
      </c>
      <c r="G1397" s="146" t="s">
        <v>141</v>
      </c>
      <c r="H1397" s="144" t="s">
        <v>726</v>
      </c>
      <c r="I1397" s="145" t="s">
        <v>284</v>
      </c>
    </row>
    <row r="1398" spans="1:9" x14ac:dyDescent="0.25">
      <c r="A1398" s="134" t="s">
        <v>702</v>
      </c>
      <c r="B1398" s="134" t="s">
        <v>269</v>
      </c>
      <c r="C1398" s="134">
        <v>2024</v>
      </c>
      <c r="D1398" s="134" t="s">
        <v>320</v>
      </c>
      <c r="E1398" s="134" t="s">
        <v>328</v>
      </c>
      <c r="F1398" s="146">
        <v>40</v>
      </c>
      <c r="G1398" s="146" t="s">
        <v>141</v>
      </c>
      <c r="H1398" s="144" t="s">
        <v>727</v>
      </c>
      <c r="I1398" s="145" t="s">
        <v>284</v>
      </c>
    </row>
    <row r="1399" spans="1:9" x14ac:dyDescent="0.25">
      <c r="A1399" s="134" t="s">
        <v>702</v>
      </c>
      <c r="B1399" s="134" t="s">
        <v>269</v>
      </c>
      <c r="C1399" s="134">
        <v>2024</v>
      </c>
      <c r="D1399" s="134" t="s">
        <v>320</v>
      </c>
      <c r="E1399" s="134" t="s">
        <v>328</v>
      </c>
      <c r="F1399" s="146">
        <v>50</v>
      </c>
      <c r="G1399" s="146" t="s">
        <v>532</v>
      </c>
      <c r="H1399" s="144" t="s">
        <v>358</v>
      </c>
      <c r="I1399" s="145">
        <v>116</v>
      </c>
    </row>
    <row r="1400" spans="1:9" x14ac:dyDescent="0.25">
      <c r="A1400" s="134" t="s">
        <v>702</v>
      </c>
      <c r="B1400" s="134" t="s">
        <v>269</v>
      </c>
      <c r="C1400" s="134">
        <v>2024</v>
      </c>
      <c r="D1400" s="134" t="s">
        <v>320</v>
      </c>
      <c r="E1400" s="134" t="s">
        <v>328</v>
      </c>
      <c r="F1400" s="146">
        <v>50</v>
      </c>
      <c r="G1400" s="146" t="s">
        <v>532</v>
      </c>
      <c r="H1400" s="144" t="s">
        <v>403</v>
      </c>
      <c r="I1400" s="145">
        <v>98</v>
      </c>
    </row>
    <row r="1401" spans="1:9" x14ac:dyDescent="0.25">
      <c r="A1401" s="134" t="s">
        <v>702</v>
      </c>
      <c r="B1401" s="134" t="s">
        <v>269</v>
      </c>
      <c r="C1401" s="134">
        <v>2024</v>
      </c>
      <c r="D1401" s="134" t="s">
        <v>320</v>
      </c>
      <c r="E1401" s="134" t="s">
        <v>328</v>
      </c>
      <c r="F1401" s="146">
        <v>50</v>
      </c>
      <c r="G1401" s="146" t="s">
        <v>532</v>
      </c>
      <c r="H1401" s="144" t="s">
        <v>725</v>
      </c>
      <c r="I1401" s="145">
        <v>1</v>
      </c>
    </row>
    <row r="1402" spans="1:9" x14ac:dyDescent="0.25">
      <c r="A1402" s="134" t="s">
        <v>702</v>
      </c>
      <c r="B1402" s="134" t="s">
        <v>269</v>
      </c>
      <c r="C1402" s="134">
        <v>2024</v>
      </c>
      <c r="D1402" s="134" t="s">
        <v>320</v>
      </c>
      <c r="E1402" s="134" t="s">
        <v>328</v>
      </c>
      <c r="F1402" s="146">
        <v>50</v>
      </c>
      <c r="G1402" s="146" t="s">
        <v>532</v>
      </c>
      <c r="H1402" s="144" t="s">
        <v>726</v>
      </c>
      <c r="I1402" s="145" t="s">
        <v>284</v>
      </c>
    </row>
    <row r="1403" spans="1:9" x14ac:dyDescent="0.25">
      <c r="A1403" s="134" t="s">
        <v>702</v>
      </c>
      <c r="B1403" s="134" t="s">
        <v>269</v>
      </c>
      <c r="C1403" s="134">
        <v>2024</v>
      </c>
      <c r="D1403" s="134" t="s">
        <v>320</v>
      </c>
      <c r="E1403" s="134" t="s">
        <v>328</v>
      </c>
      <c r="F1403" s="146">
        <v>50</v>
      </c>
      <c r="G1403" s="146" t="s">
        <v>532</v>
      </c>
      <c r="H1403" s="144" t="s">
        <v>727</v>
      </c>
      <c r="I1403" s="145">
        <v>1</v>
      </c>
    </row>
    <row r="1404" spans="1:9" x14ac:dyDescent="0.25">
      <c r="A1404" s="134" t="s">
        <v>702</v>
      </c>
      <c r="B1404" s="134" t="s">
        <v>269</v>
      </c>
      <c r="C1404" s="134">
        <v>2024</v>
      </c>
      <c r="D1404" s="134" t="s">
        <v>320</v>
      </c>
      <c r="E1404" s="134" t="s">
        <v>328</v>
      </c>
      <c r="F1404" s="146">
        <v>50</v>
      </c>
      <c r="G1404" s="146" t="s">
        <v>532</v>
      </c>
      <c r="H1404" s="147" t="s">
        <v>735</v>
      </c>
      <c r="I1404" s="145">
        <v>97</v>
      </c>
    </row>
    <row r="1405" spans="1:9" x14ac:dyDescent="0.25">
      <c r="A1405" s="134" t="s">
        <v>702</v>
      </c>
      <c r="B1405" s="134" t="s">
        <v>269</v>
      </c>
      <c r="C1405" s="134">
        <v>2024</v>
      </c>
      <c r="D1405" s="134" t="s">
        <v>320</v>
      </c>
      <c r="E1405" s="134" t="s">
        <v>328</v>
      </c>
      <c r="F1405" s="146">
        <v>50</v>
      </c>
      <c r="G1405" s="146" t="s">
        <v>532</v>
      </c>
      <c r="H1405" s="147" t="s">
        <v>736</v>
      </c>
      <c r="I1405" s="145">
        <v>92</v>
      </c>
    </row>
    <row r="1406" spans="1:9" x14ac:dyDescent="0.25">
      <c r="A1406" s="134" t="s">
        <v>702</v>
      </c>
      <c r="B1406" s="134" t="s">
        <v>269</v>
      </c>
      <c r="C1406" s="134">
        <v>2024</v>
      </c>
      <c r="D1406" s="134" t="s">
        <v>320</v>
      </c>
      <c r="E1406" s="134" t="s">
        <v>328</v>
      </c>
      <c r="F1406" s="146">
        <v>50</v>
      </c>
      <c r="G1406" s="146" t="s">
        <v>532</v>
      </c>
      <c r="H1406" s="147" t="s">
        <v>737</v>
      </c>
      <c r="I1406" s="145">
        <v>91</v>
      </c>
    </row>
    <row r="1407" spans="1:9" x14ac:dyDescent="0.25">
      <c r="A1407" s="134" t="s">
        <v>702</v>
      </c>
      <c r="B1407" s="134" t="s">
        <v>269</v>
      </c>
      <c r="C1407" s="134">
        <v>2024</v>
      </c>
      <c r="D1407" s="134" t="s">
        <v>320</v>
      </c>
      <c r="E1407" s="134" t="s">
        <v>328</v>
      </c>
      <c r="F1407" s="146">
        <v>50</v>
      </c>
      <c r="G1407" s="146" t="s">
        <v>532</v>
      </c>
      <c r="H1407" s="147" t="s">
        <v>738</v>
      </c>
      <c r="I1407" s="145">
        <v>1</v>
      </c>
    </row>
    <row r="1408" spans="1:9" x14ac:dyDescent="0.25">
      <c r="A1408" s="134" t="s">
        <v>702</v>
      </c>
      <c r="B1408" s="134" t="s">
        <v>269</v>
      </c>
      <c r="C1408" s="134">
        <v>2024</v>
      </c>
      <c r="D1408" s="134" t="s">
        <v>320</v>
      </c>
      <c r="E1408" s="134" t="s">
        <v>337</v>
      </c>
      <c r="F1408" s="134" t="s">
        <v>284</v>
      </c>
      <c r="G1408" s="134" t="s">
        <v>721</v>
      </c>
      <c r="H1408" s="144" t="s">
        <v>358</v>
      </c>
      <c r="I1408" s="145">
        <v>33515</v>
      </c>
    </row>
    <row r="1409" spans="1:9" x14ac:dyDescent="0.25">
      <c r="A1409" s="134" t="s">
        <v>702</v>
      </c>
      <c r="B1409" s="134" t="s">
        <v>269</v>
      </c>
      <c r="C1409" s="134">
        <v>2024</v>
      </c>
      <c r="D1409" s="134" t="s">
        <v>320</v>
      </c>
      <c r="E1409" s="134" t="s">
        <v>337</v>
      </c>
      <c r="F1409" s="134" t="s">
        <v>284</v>
      </c>
      <c r="G1409" s="134" t="s">
        <v>721</v>
      </c>
      <c r="H1409" s="144" t="s">
        <v>377</v>
      </c>
      <c r="I1409" s="145">
        <v>18981</v>
      </c>
    </row>
    <row r="1410" spans="1:9" x14ac:dyDescent="0.25">
      <c r="A1410" s="134" t="s">
        <v>702</v>
      </c>
      <c r="B1410" s="134" t="s">
        <v>269</v>
      </c>
      <c r="C1410" s="134">
        <v>2024</v>
      </c>
      <c r="D1410" s="134" t="s">
        <v>320</v>
      </c>
      <c r="E1410" s="134" t="s">
        <v>337</v>
      </c>
      <c r="F1410" s="134" t="s">
        <v>284</v>
      </c>
      <c r="G1410" s="134" t="s">
        <v>721</v>
      </c>
      <c r="H1410" s="144" t="s">
        <v>725</v>
      </c>
      <c r="I1410" s="145">
        <v>3417</v>
      </c>
    </row>
    <row r="1411" spans="1:9" x14ac:dyDescent="0.25">
      <c r="A1411" s="134" t="s">
        <v>702</v>
      </c>
      <c r="B1411" s="134" t="s">
        <v>269</v>
      </c>
      <c r="C1411" s="134">
        <v>2024</v>
      </c>
      <c r="D1411" s="134" t="s">
        <v>320</v>
      </c>
      <c r="E1411" s="134" t="s">
        <v>337</v>
      </c>
      <c r="F1411" s="134" t="s">
        <v>284</v>
      </c>
      <c r="G1411" s="134" t="s">
        <v>721</v>
      </c>
      <c r="H1411" s="144" t="s">
        <v>726</v>
      </c>
      <c r="I1411" s="145">
        <v>81</v>
      </c>
    </row>
    <row r="1412" spans="1:9" x14ac:dyDescent="0.25">
      <c r="A1412" s="134" t="s">
        <v>702</v>
      </c>
      <c r="B1412" s="134" t="s">
        <v>269</v>
      </c>
      <c r="C1412" s="134">
        <v>2024</v>
      </c>
      <c r="D1412" s="134" t="s">
        <v>320</v>
      </c>
      <c r="E1412" s="134" t="s">
        <v>337</v>
      </c>
      <c r="F1412" s="134" t="s">
        <v>284</v>
      </c>
      <c r="G1412" s="134" t="s">
        <v>721</v>
      </c>
      <c r="H1412" s="144" t="s">
        <v>727</v>
      </c>
      <c r="I1412" s="145">
        <v>3336</v>
      </c>
    </row>
    <row r="1413" spans="1:9" x14ac:dyDescent="0.25">
      <c r="A1413" s="134" t="s">
        <v>702</v>
      </c>
      <c r="B1413" s="134" t="s">
        <v>269</v>
      </c>
      <c r="C1413" s="134">
        <v>2024</v>
      </c>
      <c r="D1413" s="134" t="s">
        <v>320</v>
      </c>
      <c r="E1413" s="134" t="s">
        <v>337</v>
      </c>
      <c r="F1413" s="134" t="s">
        <v>284</v>
      </c>
      <c r="G1413" s="134" t="s">
        <v>721</v>
      </c>
      <c r="H1413" s="144" t="s">
        <v>381</v>
      </c>
      <c r="I1413" s="145">
        <v>4</v>
      </c>
    </row>
    <row r="1414" spans="1:9" x14ac:dyDescent="0.25">
      <c r="A1414" s="134" t="s">
        <v>702</v>
      </c>
      <c r="B1414" s="134" t="s">
        <v>269</v>
      </c>
      <c r="C1414" s="134">
        <v>2024</v>
      </c>
      <c r="D1414" s="134" t="s">
        <v>320</v>
      </c>
      <c r="E1414" s="134" t="s">
        <v>337</v>
      </c>
      <c r="F1414" s="134" t="s">
        <v>284</v>
      </c>
      <c r="G1414" s="134" t="s">
        <v>721</v>
      </c>
      <c r="H1414" s="144" t="s">
        <v>382</v>
      </c>
      <c r="I1414" s="145">
        <v>564</v>
      </c>
    </row>
    <row r="1415" spans="1:9" x14ac:dyDescent="0.25">
      <c r="A1415" s="134" t="s">
        <v>702</v>
      </c>
      <c r="B1415" s="134" t="s">
        <v>269</v>
      </c>
      <c r="C1415" s="134">
        <v>2024</v>
      </c>
      <c r="D1415" s="134" t="s">
        <v>320</v>
      </c>
      <c r="E1415" s="134" t="s">
        <v>337</v>
      </c>
      <c r="F1415" s="134" t="s">
        <v>284</v>
      </c>
      <c r="G1415" s="134" t="s">
        <v>721</v>
      </c>
      <c r="H1415" s="144" t="s">
        <v>383</v>
      </c>
      <c r="I1415" s="145">
        <v>170</v>
      </c>
    </row>
    <row r="1416" spans="1:9" x14ac:dyDescent="0.25">
      <c r="A1416" s="134" t="s">
        <v>702</v>
      </c>
      <c r="B1416" s="134" t="s">
        <v>269</v>
      </c>
      <c r="C1416" s="134">
        <v>2024</v>
      </c>
      <c r="D1416" s="134" t="s">
        <v>320</v>
      </c>
      <c r="E1416" s="134" t="s">
        <v>337</v>
      </c>
      <c r="F1416" s="134" t="s">
        <v>284</v>
      </c>
      <c r="G1416" s="134" t="s">
        <v>721</v>
      </c>
      <c r="H1416" s="144" t="s">
        <v>384</v>
      </c>
      <c r="I1416" s="145">
        <v>79</v>
      </c>
    </row>
    <row r="1417" spans="1:9" x14ac:dyDescent="0.25">
      <c r="A1417" s="134" t="s">
        <v>702</v>
      </c>
      <c r="B1417" s="134" t="s">
        <v>269</v>
      </c>
      <c r="C1417" s="134">
        <v>2024</v>
      </c>
      <c r="D1417" s="134" t="s">
        <v>320</v>
      </c>
      <c r="E1417" s="134" t="s">
        <v>337</v>
      </c>
      <c r="F1417" s="134" t="s">
        <v>284</v>
      </c>
      <c r="G1417" s="134" t="s">
        <v>721</v>
      </c>
      <c r="H1417" s="144" t="s">
        <v>385</v>
      </c>
      <c r="I1417" s="145">
        <v>1038</v>
      </c>
    </row>
    <row r="1418" spans="1:9" x14ac:dyDescent="0.25">
      <c r="A1418" s="134" t="s">
        <v>702</v>
      </c>
      <c r="B1418" s="134" t="s">
        <v>269</v>
      </c>
      <c r="C1418" s="134">
        <v>2024</v>
      </c>
      <c r="D1418" s="134" t="s">
        <v>320</v>
      </c>
      <c r="E1418" s="134" t="s">
        <v>337</v>
      </c>
      <c r="F1418" s="134" t="s">
        <v>284</v>
      </c>
      <c r="G1418" s="134" t="s">
        <v>721</v>
      </c>
      <c r="H1418" s="144" t="s">
        <v>386</v>
      </c>
      <c r="I1418" s="145">
        <v>162</v>
      </c>
    </row>
    <row r="1419" spans="1:9" x14ac:dyDescent="0.25">
      <c r="A1419" s="134" t="s">
        <v>702</v>
      </c>
      <c r="B1419" s="134" t="s">
        <v>269</v>
      </c>
      <c r="C1419" s="134">
        <v>2024</v>
      </c>
      <c r="D1419" s="134" t="s">
        <v>320</v>
      </c>
      <c r="E1419" s="134" t="s">
        <v>337</v>
      </c>
      <c r="F1419" s="134" t="s">
        <v>284</v>
      </c>
      <c r="G1419" s="134" t="s">
        <v>721</v>
      </c>
      <c r="H1419" s="144" t="s">
        <v>387</v>
      </c>
      <c r="I1419" s="145">
        <v>399</v>
      </c>
    </row>
    <row r="1420" spans="1:9" x14ac:dyDescent="0.25">
      <c r="A1420" s="134" t="s">
        <v>702</v>
      </c>
      <c r="B1420" s="134" t="s">
        <v>269</v>
      </c>
      <c r="C1420" s="134">
        <v>2024</v>
      </c>
      <c r="D1420" s="134" t="s">
        <v>320</v>
      </c>
      <c r="E1420" s="134" t="s">
        <v>337</v>
      </c>
      <c r="F1420" s="134" t="s">
        <v>284</v>
      </c>
      <c r="G1420" s="134" t="s">
        <v>721</v>
      </c>
      <c r="H1420" s="144" t="s">
        <v>388</v>
      </c>
      <c r="I1420" s="145">
        <v>367</v>
      </c>
    </row>
    <row r="1421" spans="1:9" x14ac:dyDescent="0.25">
      <c r="A1421" s="134" t="s">
        <v>702</v>
      </c>
      <c r="B1421" s="134" t="s">
        <v>269</v>
      </c>
      <c r="C1421" s="134">
        <v>2024</v>
      </c>
      <c r="D1421" s="134" t="s">
        <v>320</v>
      </c>
      <c r="E1421" s="134" t="s">
        <v>337</v>
      </c>
      <c r="F1421" s="134" t="s">
        <v>284</v>
      </c>
      <c r="G1421" s="134" t="s">
        <v>721</v>
      </c>
      <c r="H1421" s="144" t="s">
        <v>389</v>
      </c>
      <c r="I1421" s="145">
        <v>1841</v>
      </c>
    </row>
    <row r="1422" spans="1:9" x14ac:dyDescent="0.25">
      <c r="A1422" s="134" t="s">
        <v>702</v>
      </c>
      <c r="B1422" s="134" t="s">
        <v>269</v>
      </c>
      <c r="C1422" s="134">
        <v>2024</v>
      </c>
      <c r="D1422" s="134" t="s">
        <v>320</v>
      </c>
      <c r="E1422" s="134" t="s">
        <v>337</v>
      </c>
      <c r="F1422" s="134" t="s">
        <v>284</v>
      </c>
      <c r="G1422" s="134" t="s">
        <v>721</v>
      </c>
      <c r="H1422" s="144" t="s">
        <v>390</v>
      </c>
      <c r="I1422" s="145">
        <v>12</v>
      </c>
    </row>
    <row r="1423" spans="1:9" x14ac:dyDescent="0.25">
      <c r="A1423" s="134" t="s">
        <v>702</v>
      </c>
      <c r="B1423" s="134" t="s">
        <v>269</v>
      </c>
      <c r="C1423" s="134">
        <v>2024</v>
      </c>
      <c r="D1423" s="134" t="s">
        <v>320</v>
      </c>
      <c r="E1423" s="134" t="s">
        <v>337</v>
      </c>
      <c r="F1423" s="134" t="s">
        <v>284</v>
      </c>
      <c r="G1423" s="134" t="s">
        <v>721</v>
      </c>
      <c r="H1423" s="144" t="s">
        <v>391</v>
      </c>
      <c r="I1423" s="145" t="s">
        <v>284</v>
      </c>
    </row>
    <row r="1424" spans="1:9" x14ac:dyDescent="0.25">
      <c r="A1424" s="134" t="s">
        <v>702</v>
      </c>
      <c r="B1424" s="134" t="s">
        <v>269</v>
      </c>
      <c r="C1424" s="134">
        <v>2024</v>
      </c>
      <c r="D1424" s="134" t="s">
        <v>320</v>
      </c>
      <c r="E1424" s="134" t="s">
        <v>337</v>
      </c>
      <c r="F1424" s="134" t="s">
        <v>284</v>
      </c>
      <c r="G1424" s="134" t="s">
        <v>721</v>
      </c>
      <c r="H1424" s="144" t="s">
        <v>392</v>
      </c>
      <c r="I1424" s="145">
        <v>729</v>
      </c>
    </row>
    <row r="1425" spans="1:9" x14ac:dyDescent="0.25">
      <c r="A1425" s="134" t="s">
        <v>702</v>
      </c>
      <c r="B1425" s="134" t="s">
        <v>269</v>
      </c>
      <c r="C1425" s="134">
        <v>2024</v>
      </c>
      <c r="D1425" s="134" t="s">
        <v>320</v>
      </c>
      <c r="E1425" s="134" t="s">
        <v>337</v>
      </c>
      <c r="F1425" s="134" t="s">
        <v>284</v>
      </c>
      <c r="G1425" s="134" t="s">
        <v>721</v>
      </c>
      <c r="H1425" s="144" t="s">
        <v>393</v>
      </c>
      <c r="I1425" s="145">
        <v>187</v>
      </c>
    </row>
    <row r="1426" spans="1:9" x14ac:dyDescent="0.25">
      <c r="A1426" s="134" t="s">
        <v>702</v>
      </c>
      <c r="B1426" s="134" t="s">
        <v>269</v>
      </c>
      <c r="C1426" s="134">
        <v>2024</v>
      </c>
      <c r="D1426" s="134" t="s">
        <v>320</v>
      </c>
      <c r="E1426" s="134" t="s">
        <v>337</v>
      </c>
      <c r="F1426" s="134" t="s">
        <v>284</v>
      </c>
      <c r="G1426" s="134" t="s">
        <v>721</v>
      </c>
      <c r="H1426" s="144" t="s">
        <v>394</v>
      </c>
      <c r="I1426" s="145">
        <v>60</v>
      </c>
    </row>
    <row r="1427" spans="1:9" x14ac:dyDescent="0.25">
      <c r="A1427" s="134" t="s">
        <v>702</v>
      </c>
      <c r="B1427" s="134" t="s">
        <v>269</v>
      </c>
      <c r="C1427" s="134">
        <v>2024</v>
      </c>
      <c r="D1427" s="134" t="s">
        <v>320</v>
      </c>
      <c r="E1427" s="134" t="s">
        <v>337</v>
      </c>
      <c r="F1427" s="134" t="s">
        <v>284</v>
      </c>
      <c r="G1427" s="134" t="s">
        <v>721</v>
      </c>
      <c r="H1427" s="144" t="s">
        <v>395</v>
      </c>
      <c r="I1427" s="145">
        <v>1192</v>
      </c>
    </row>
    <row r="1428" spans="1:9" x14ac:dyDescent="0.25">
      <c r="A1428" s="134" t="s">
        <v>702</v>
      </c>
      <c r="B1428" s="134" t="s">
        <v>269</v>
      </c>
      <c r="C1428" s="134">
        <v>2024</v>
      </c>
      <c r="D1428" s="134" t="s">
        <v>320</v>
      </c>
      <c r="E1428" s="134" t="s">
        <v>337</v>
      </c>
      <c r="F1428" s="134" t="s">
        <v>284</v>
      </c>
      <c r="G1428" s="134" t="s">
        <v>721</v>
      </c>
      <c r="H1428" s="144" t="s">
        <v>396</v>
      </c>
      <c r="I1428" s="145">
        <v>240</v>
      </c>
    </row>
    <row r="1429" spans="1:9" x14ac:dyDescent="0.25">
      <c r="A1429" s="134" t="s">
        <v>702</v>
      </c>
      <c r="B1429" s="134" t="s">
        <v>269</v>
      </c>
      <c r="C1429" s="134">
        <v>2024</v>
      </c>
      <c r="D1429" s="134" t="s">
        <v>320</v>
      </c>
      <c r="E1429" s="134" t="s">
        <v>337</v>
      </c>
      <c r="F1429" s="134" t="s">
        <v>284</v>
      </c>
      <c r="G1429" s="134" t="s">
        <v>721</v>
      </c>
      <c r="H1429" s="144" t="s">
        <v>397</v>
      </c>
      <c r="I1429" s="145">
        <v>4073</v>
      </c>
    </row>
    <row r="1430" spans="1:9" x14ac:dyDescent="0.25">
      <c r="A1430" s="134" t="s">
        <v>702</v>
      </c>
      <c r="B1430" s="134" t="s">
        <v>269</v>
      </c>
      <c r="C1430" s="134">
        <v>2024</v>
      </c>
      <c r="D1430" s="134" t="s">
        <v>320</v>
      </c>
      <c r="E1430" s="134" t="s">
        <v>337</v>
      </c>
      <c r="F1430" s="146">
        <v>10</v>
      </c>
      <c r="G1430" s="146" t="s">
        <v>139</v>
      </c>
      <c r="H1430" s="144" t="s">
        <v>728</v>
      </c>
      <c r="I1430" s="145">
        <v>26222</v>
      </c>
    </row>
    <row r="1431" spans="1:9" x14ac:dyDescent="0.25">
      <c r="A1431" s="134" t="s">
        <v>702</v>
      </c>
      <c r="B1431" s="134" t="s">
        <v>269</v>
      </c>
      <c r="C1431" s="134">
        <v>2024</v>
      </c>
      <c r="D1431" s="134" t="s">
        <v>320</v>
      </c>
      <c r="E1431" s="134" t="s">
        <v>337</v>
      </c>
      <c r="F1431" s="146">
        <v>10</v>
      </c>
      <c r="G1431" s="146" t="s">
        <v>139</v>
      </c>
      <c r="H1431" s="144" t="s">
        <v>377</v>
      </c>
      <c r="I1431" s="145">
        <v>14807</v>
      </c>
    </row>
    <row r="1432" spans="1:9" x14ac:dyDescent="0.25">
      <c r="A1432" s="134" t="s">
        <v>702</v>
      </c>
      <c r="B1432" s="134" t="s">
        <v>269</v>
      </c>
      <c r="C1432" s="134">
        <v>2024</v>
      </c>
      <c r="D1432" s="134" t="s">
        <v>320</v>
      </c>
      <c r="E1432" s="134" t="s">
        <v>337</v>
      </c>
      <c r="F1432" s="146">
        <v>10</v>
      </c>
      <c r="G1432" s="146" t="s">
        <v>139</v>
      </c>
      <c r="H1432" s="144" t="s">
        <v>725</v>
      </c>
      <c r="I1432" s="145">
        <v>2475</v>
      </c>
    </row>
    <row r="1433" spans="1:9" x14ac:dyDescent="0.25">
      <c r="A1433" s="134" t="s">
        <v>702</v>
      </c>
      <c r="B1433" s="134" t="s">
        <v>269</v>
      </c>
      <c r="C1433" s="134">
        <v>2024</v>
      </c>
      <c r="D1433" s="134" t="s">
        <v>320</v>
      </c>
      <c r="E1433" s="134" t="s">
        <v>337</v>
      </c>
      <c r="F1433" s="146">
        <v>10</v>
      </c>
      <c r="G1433" s="146" t="s">
        <v>139</v>
      </c>
      <c r="H1433" s="144" t="s">
        <v>726</v>
      </c>
      <c r="I1433" s="145">
        <v>63</v>
      </c>
    </row>
    <row r="1434" spans="1:9" x14ac:dyDescent="0.25">
      <c r="A1434" s="134" t="s">
        <v>702</v>
      </c>
      <c r="B1434" s="134" t="s">
        <v>269</v>
      </c>
      <c r="C1434" s="134">
        <v>2024</v>
      </c>
      <c r="D1434" s="134" t="s">
        <v>320</v>
      </c>
      <c r="E1434" s="134" t="s">
        <v>337</v>
      </c>
      <c r="F1434" s="146">
        <v>10</v>
      </c>
      <c r="G1434" s="146" t="s">
        <v>139</v>
      </c>
      <c r="H1434" s="144" t="s">
        <v>727</v>
      </c>
      <c r="I1434" s="145">
        <v>2412</v>
      </c>
    </row>
    <row r="1435" spans="1:9" x14ac:dyDescent="0.25">
      <c r="A1435" s="134" t="s">
        <v>702</v>
      </c>
      <c r="B1435" s="134" t="s">
        <v>269</v>
      </c>
      <c r="C1435" s="134">
        <v>2024</v>
      </c>
      <c r="D1435" s="134" t="s">
        <v>320</v>
      </c>
      <c r="E1435" s="134" t="s">
        <v>337</v>
      </c>
      <c r="F1435" s="146">
        <v>10</v>
      </c>
      <c r="G1435" s="146" t="s">
        <v>139</v>
      </c>
      <c r="H1435" s="144" t="s">
        <v>381</v>
      </c>
      <c r="I1435" s="145">
        <v>2</v>
      </c>
    </row>
    <row r="1436" spans="1:9" x14ac:dyDescent="0.25">
      <c r="A1436" s="134" t="s">
        <v>702</v>
      </c>
      <c r="B1436" s="134" t="s">
        <v>269</v>
      </c>
      <c r="C1436" s="134">
        <v>2024</v>
      </c>
      <c r="D1436" s="134" t="s">
        <v>320</v>
      </c>
      <c r="E1436" s="134" t="s">
        <v>337</v>
      </c>
      <c r="F1436" s="146">
        <v>10</v>
      </c>
      <c r="G1436" s="146" t="s">
        <v>139</v>
      </c>
      <c r="H1436" s="144" t="s">
        <v>382</v>
      </c>
      <c r="I1436" s="145">
        <v>563</v>
      </c>
    </row>
    <row r="1437" spans="1:9" x14ac:dyDescent="0.25">
      <c r="A1437" s="134" t="s">
        <v>702</v>
      </c>
      <c r="B1437" s="134" t="s">
        <v>269</v>
      </c>
      <c r="C1437" s="134">
        <v>2024</v>
      </c>
      <c r="D1437" s="134" t="s">
        <v>320</v>
      </c>
      <c r="E1437" s="134" t="s">
        <v>337</v>
      </c>
      <c r="F1437" s="146">
        <v>10</v>
      </c>
      <c r="G1437" s="146" t="s">
        <v>139</v>
      </c>
      <c r="H1437" s="144" t="s">
        <v>383</v>
      </c>
      <c r="I1437" s="145">
        <v>155</v>
      </c>
    </row>
    <row r="1438" spans="1:9" x14ac:dyDescent="0.25">
      <c r="A1438" s="134" t="s">
        <v>702</v>
      </c>
      <c r="B1438" s="134" t="s">
        <v>269</v>
      </c>
      <c r="C1438" s="134">
        <v>2024</v>
      </c>
      <c r="D1438" s="134" t="s">
        <v>320</v>
      </c>
      <c r="E1438" s="134" t="s">
        <v>337</v>
      </c>
      <c r="F1438" s="146">
        <v>10</v>
      </c>
      <c r="G1438" s="146" t="s">
        <v>139</v>
      </c>
      <c r="H1438" s="144" t="s">
        <v>384</v>
      </c>
      <c r="I1438" s="145">
        <v>60</v>
      </c>
    </row>
    <row r="1439" spans="1:9" x14ac:dyDescent="0.25">
      <c r="A1439" s="134" t="s">
        <v>702</v>
      </c>
      <c r="B1439" s="134" t="s">
        <v>269</v>
      </c>
      <c r="C1439" s="134">
        <v>2024</v>
      </c>
      <c r="D1439" s="134" t="s">
        <v>320</v>
      </c>
      <c r="E1439" s="134" t="s">
        <v>337</v>
      </c>
      <c r="F1439" s="146">
        <v>10</v>
      </c>
      <c r="G1439" s="146" t="s">
        <v>139</v>
      </c>
      <c r="H1439" s="144" t="s">
        <v>385</v>
      </c>
      <c r="I1439" s="145">
        <v>780</v>
      </c>
    </row>
    <row r="1440" spans="1:9" x14ac:dyDescent="0.25">
      <c r="A1440" s="134" t="s">
        <v>702</v>
      </c>
      <c r="B1440" s="134" t="s">
        <v>269</v>
      </c>
      <c r="C1440" s="134">
        <v>2024</v>
      </c>
      <c r="D1440" s="134" t="s">
        <v>320</v>
      </c>
      <c r="E1440" s="134" t="s">
        <v>337</v>
      </c>
      <c r="F1440" s="146">
        <v>10</v>
      </c>
      <c r="G1440" s="146" t="s">
        <v>139</v>
      </c>
      <c r="H1440" s="144" t="s">
        <v>386</v>
      </c>
      <c r="I1440" s="145">
        <v>141</v>
      </c>
    </row>
    <row r="1441" spans="1:9" x14ac:dyDescent="0.25">
      <c r="A1441" s="134" t="s">
        <v>702</v>
      </c>
      <c r="B1441" s="134" t="s">
        <v>269</v>
      </c>
      <c r="C1441" s="134">
        <v>2024</v>
      </c>
      <c r="D1441" s="134" t="s">
        <v>320</v>
      </c>
      <c r="E1441" s="134" t="s">
        <v>337</v>
      </c>
      <c r="F1441" s="146">
        <v>10</v>
      </c>
      <c r="G1441" s="146" t="s">
        <v>139</v>
      </c>
      <c r="H1441" s="144" t="s">
        <v>387</v>
      </c>
      <c r="I1441" s="145">
        <v>303</v>
      </c>
    </row>
    <row r="1442" spans="1:9" x14ac:dyDescent="0.25">
      <c r="A1442" s="134" t="s">
        <v>702</v>
      </c>
      <c r="B1442" s="134" t="s">
        <v>269</v>
      </c>
      <c r="C1442" s="134">
        <v>2024</v>
      </c>
      <c r="D1442" s="134" t="s">
        <v>320</v>
      </c>
      <c r="E1442" s="134" t="s">
        <v>337</v>
      </c>
      <c r="F1442" s="146">
        <v>10</v>
      </c>
      <c r="G1442" s="146" t="s">
        <v>139</v>
      </c>
      <c r="H1442" s="144" t="s">
        <v>388</v>
      </c>
      <c r="I1442" s="145">
        <v>7</v>
      </c>
    </row>
    <row r="1443" spans="1:9" x14ac:dyDescent="0.25">
      <c r="A1443" s="134" t="s">
        <v>702</v>
      </c>
      <c r="B1443" s="134" t="s">
        <v>269</v>
      </c>
      <c r="C1443" s="134">
        <v>2024</v>
      </c>
      <c r="D1443" s="134" t="s">
        <v>320</v>
      </c>
      <c r="E1443" s="134" t="s">
        <v>337</v>
      </c>
      <c r="F1443" s="146">
        <v>10</v>
      </c>
      <c r="G1443" s="146" t="s">
        <v>139</v>
      </c>
      <c r="H1443" s="144" t="s">
        <v>389</v>
      </c>
      <c r="I1443" s="145">
        <v>1386</v>
      </c>
    </row>
    <row r="1444" spans="1:9" x14ac:dyDescent="0.25">
      <c r="A1444" s="134" t="s">
        <v>702</v>
      </c>
      <c r="B1444" s="134" t="s">
        <v>269</v>
      </c>
      <c r="C1444" s="134">
        <v>2024</v>
      </c>
      <c r="D1444" s="134" t="s">
        <v>320</v>
      </c>
      <c r="E1444" s="134" t="s">
        <v>337</v>
      </c>
      <c r="F1444" s="146">
        <v>10</v>
      </c>
      <c r="G1444" s="146" t="s">
        <v>139</v>
      </c>
      <c r="H1444" s="144" t="s">
        <v>390</v>
      </c>
      <c r="I1444" s="145">
        <v>12</v>
      </c>
    </row>
    <row r="1445" spans="1:9" x14ac:dyDescent="0.25">
      <c r="A1445" s="134" t="s">
        <v>702</v>
      </c>
      <c r="B1445" s="134" t="s">
        <v>269</v>
      </c>
      <c r="C1445" s="134">
        <v>2024</v>
      </c>
      <c r="D1445" s="134" t="s">
        <v>320</v>
      </c>
      <c r="E1445" s="134" t="s">
        <v>337</v>
      </c>
      <c r="F1445" s="146">
        <v>10</v>
      </c>
      <c r="G1445" s="146" t="s">
        <v>139</v>
      </c>
      <c r="H1445" s="144" t="s">
        <v>391</v>
      </c>
      <c r="I1445" s="145" t="s">
        <v>284</v>
      </c>
    </row>
    <row r="1446" spans="1:9" x14ac:dyDescent="0.25">
      <c r="A1446" s="134" t="s">
        <v>702</v>
      </c>
      <c r="B1446" s="134" t="s">
        <v>269</v>
      </c>
      <c r="C1446" s="134">
        <v>2024</v>
      </c>
      <c r="D1446" s="134" t="s">
        <v>320</v>
      </c>
      <c r="E1446" s="134" t="s">
        <v>337</v>
      </c>
      <c r="F1446" s="146">
        <v>10</v>
      </c>
      <c r="G1446" s="146" t="s">
        <v>139</v>
      </c>
      <c r="H1446" s="144" t="s">
        <v>392</v>
      </c>
      <c r="I1446" s="145">
        <v>690</v>
      </c>
    </row>
    <row r="1447" spans="1:9" x14ac:dyDescent="0.25">
      <c r="A1447" s="134" t="s">
        <v>702</v>
      </c>
      <c r="B1447" s="134" t="s">
        <v>269</v>
      </c>
      <c r="C1447" s="134">
        <v>2024</v>
      </c>
      <c r="D1447" s="134" t="s">
        <v>320</v>
      </c>
      <c r="E1447" s="134" t="s">
        <v>337</v>
      </c>
      <c r="F1447" s="146">
        <v>10</v>
      </c>
      <c r="G1447" s="146" t="s">
        <v>139</v>
      </c>
      <c r="H1447" s="144" t="s">
        <v>393</v>
      </c>
      <c r="I1447" s="145">
        <v>187</v>
      </c>
    </row>
    <row r="1448" spans="1:9" x14ac:dyDescent="0.25">
      <c r="A1448" s="134" t="s">
        <v>702</v>
      </c>
      <c r="B1448" s="134" t="s">
        <v>269</v>
      </c>
      <c r="C1448" s="134">
        <v>2024</v>
      </c>
      <c r="D1448" s="134" t="s">
        <v>320</v>
      </c>
      <c r="E1448" s="134" t="s">
        <v>337</v>
      </c>
      <c r="F1448" s="146">
        <v>10</v>
      </c>
      <c r="G1448" s="146" t="s">
        <v>139</v>
      </c>
      <c r="H1448" s="144" t="s">
        <v>394</v>
      </c>
      <c r="I1448" s="145">
        <v>55</v>
      </c>
    </row>
    <row r="1449" spans="1:9" x14ac:dyDescent="0.25">
      <c r="A1449" s="134" t="s">
        <v>702</v>
      </c>
      <c r="B1449" s="134" t="s">
        <v>269</v>
      </c>
      <c r="C1449" s="134">
        <v>2024</v>
      </c>
      <c r="D1449" s="134" t="s">
        <v>320</v>
      </c>
      <c r="E1449" s="134" t="s">
        <v>337</v>
      </c>
      <c r="F1449" s="146">
        <v>10</v>
      </c>
      <c r="G1449" s="146" t="s">
        <v>139</v>
      </c>
      <c r="H1449" s="144" t="s">
        <v>395</v>
      </c>
      <c r="I1449" s="145">
        <v>1008</v>
      </c>
    </row>
    <row r="1450" spans="1:9" x14ac:dyDescent="0.25">
      <c r="A1450" s="134" t="s">
        <v>702</v>
      </c>
      <c r="B1450" s="134" t="s">
        <v>269</v>
      </c>
      <c r="C1450" s="134">
        <v>2024</v>
      </c>
      <c r="D1450" s="134" t="s">
        <v>320</v>
      </c>
      <c r="E1450" s="134" t="s">
        <v>337</v>
      </c>
      <c r="F1450" s="146">
        <v>10</v>
      </c>
      <c r="G1450" s="146" t="s">
        <v>139</v>
      </c>
      <c r="H1450" s="144" t="s">
        <v>396</v>
      </c>
      <c r="I1450" s="145">
        <v>184</v>
      </c>
    </row>
    <row r="1451" spans="1:9" x14ac:dyDescent="0.25">
      <c r="A1451" s="134" t="s">
        <v>702</v>
      </c>
      <c r="B1451" s="134" t="s">
        <v>269</v>
      </c>
      <c r="C1451" s="134">
        <v>2024</v>
      </c>
      <c r="D1451" s="134" t="s">
        <v>320</v>
      </c>
      <c r="E1451" s="134" t="s">
        <v>337</v>
      </c>
      <c r="F1451" s="146">
        <v>10</v>
      </c>
      <c r="G1451" s="146" t="s">
        <v>139</v>
      </c>
      <c r="H1451" s="144" t="s">
        <v>397</v>
      </c>
      <c r="I1451" s="145">
        <v>3407</v>
      </c>
    </row>
    <row r="1452" spans="1:9" x14ac:dyDescent="0.25">
      <c r="A1452" s="134" t="s">
        <v>702</v>
      </c>
      <c r="B1452" s="134" t="s">
        <v>269</v>
      </c>
      <c r="C1452" s="134">
        <v>2024</v>
      </c>
      <c r="D1452" s="134" t="s">
        <v>320</v>
      </c>
      <c r="E1452" s="134" t="s">
        <v>337</v>
      </c>
      <c r="F1452" s="146">
        <v>10</v>
      </c>
      <c r="G1452" s="146" t="s">
        <v>139</v>
      </c>
      <c r="H1452" s="144" t="s">
        <v>729</v>
      </c>
      <c r="I1452" s="145">
        <v>8211</v>
      </c>
    </row>
    <row r="1453" spans="1:9" x14ac:dyDescent="0.25">
      <c r="A1453" s="134" t="s">
        <v>702</v>
      </c>
      <c r="B1453" s="134" t="s">
        <v>269</v>
      </c>
      <c r="C1453" s="134">
        <v>2024</v>
      </c>
      <c r="D1453" s="134" t="s">
        <v>320</v>
      </c>
      <c r="E1453" s="134" t="s">
        <v>337</v>
      </c>
      <c r="F1453" s="146">
        <v>10</v>
      </c>
      <c r="G1453" s="146" t="s">
        <v>139</v>
      </c>
      <c r="H1453" s="144" t="s">
        <v>730</v>
      </c>
      <c r="I1453" s="145">
        <v>8063</v>
      </c>
    </row>
    <row r="1454" spans="1:9" x14ac:dyDescent="0.25">
      <c r="A1454" s="134" t="s">
        <v>702</v>
      </c>
      <c r="B1454" s="134" t="s">
        <v>269</v>
      </c>
      <c r="C1454" s="134">
        <v>2024</v>
      </c>
      <c r="D1454" s="134" t="s">
        <v>320</v>
      </c>
      <c r="E1454" s="134" t="s">
        <v>337</v>
      </c>
      <c r="F1454" s="146">
        <v>10</v>
      </c>
      <c r="G1454" s="146" t="s">
        <v>139</v>
      </c>
      <c r="H1454" s="144" t="s">
        <v>731</v>
      </c>
      <c r="I1454" s="145">
        <v>148</v>
      </c>
    </row>
    <row r="1455" spans="1:9" x14ac:dyDescent="0.25">
      <c r="A1455" s="134" t="s">
        <v>702</v>
      </c>
      <c r="B1455" s="134" t="s">
        <v>269</v>
      </c>
      <c r="C1455" s="134">
        <v>2024</v>
      </c>
      <c r="D1455" s="134" t="s">
        <v>320</v>
      </c>
      <c r="E1455" s="134" t="s">
        <v>337</v>
      </c>
      <c r="F1455" s="146">
        <v>10</v>
      </c>
      <c r="G1455" s="146" t="s">
        <v>139</v>
      </c>
      <c r="H1455" s="144" t="s">
        <v>732</v>
      </c>
      <c r="I1455" s="145">
        <v>8195</v>
      </c>
    </row>
    <row r="1456" spans="1:9" x14ac:dyDescent="0.25">
      <c r="A1456" s="134" t="s">
        <v>702</v>
      </c>
      <c r="B1456" s="134" t="s">
        <v>269</v>
      </c>
      <c r="C1456" s="134">
        <v>2024</v>
      </c>
      <c r="D1456" s="134" t="s">
        <v>320</v>
      </c>
      <c r="E1456" s="134" t="s">
        <v>337</v>
      </c>
      <c r="F1456" s="146">
        <v>10</v>
      </c>
      <c r="G1456" s="146" t="s">
        <v>139</v>
      </c>
      <c r="H1456" s="144" t="s">
        <v>733</v>
      </c>
      <c r="I1456" s="145">
        <v>8051</v>
      </c>
    </row>
    <row r="1457" spans="1:9" x14ac:dyDescent="0.25">
      <c r="A1457" s="134" t="s">
        <v>702</v>
      </c>
      <c r="B1457" s="134" t="s">
        <v>269</v>
      </c>
      <c r="C1457" s="134">
        <v>2024</v>
      </c>
      <c r="D1457" s="134" t="s">
        <v>320</v>
      </c>
      <c r="E1457" s="134" t="s">
        <v>337</v>
      </c>
      <c r="F1457" s="146">
        <v>10</v>
      </c>
      <c r="G1457" s="146" t="s">
        <v>139</v>
      </c>
      <c r="H1457" s="144" t="s">
        <v>734</v>
      </c>
      <c r="I1457" s="145">
        <v>144</v>
      </c>
    </row>
    <row r="1458" spans="1:9" x14ac:dyDescent="0.25">
      <c r="A1458" s="134" t="s">
        <v>702</v>
      </c>
      <c r="B1458" s="134" t="s">
        <v>269</v>
      </c>
      <c r="C1458" s="134">
        <v>2024</v>
      </c>
      <c r="D1458" s="134" t="s">
        <v>320</v>
      </c>
      <c r="E1458" s="134" t="s">
        <v>337</v>
      </c>
      <c r="F1458" s="146">
        <v>20</v>
      </c>
      <c r="G1458" s="146" t="s">
        <v>251</v>
      </c>
      <c r="H1458" s="144" t="s">
        <v>358</v>
      </c>
      <c r="I1458" s="145">
        <v>342</v>
      </c>
    </row>
    <row r="1459" spans="1:9" x14ac:dyDescent="0.25">
      <c r="A1459" s="134" t="s">
        <v>702</v>
      </c>
      <c r="B1459" s="134" t="s">
        <v>269</v>
      </c>
      <c r="C1459" s="134">
        <v>2024</v>
      </c>
      <c r="D1459" s="134" t="s">
        <v>320</v>
      </c>
      <c r="E1459" s="134" t="s">
        <v>337</v>
      </c>
      <c r="F1459" s="146">
        <v>20</v>
      </c>
      <c r="G1459" s="146" t="s">
        <v>251</v>
      </c>
      <c r="H1459" s="144" t="s">
        <v>403</v>
      </c>
      <c r="I1459" s="145">
        <v>241</v>
      </c>
    </row>
    <row r="1460" spans="1:9" x14ac:dyDescent="0.25">
      <c r="A1460" s="134" t="s">
        <v>702</v>
      </c>
      <c r="B1460" s="134" t="s">
        <v>269</v>
      </c>
      <c r="C1460" s="134">
        <v>2024</v>
      </c>
      <c r="D1460" s="134" t="s">
        <v>320</v>
      </c>
      <c r="E1460" s="134" t="s">
        <v>337</v>
      </c>
      <c r="F1460" s="146">
        <v>20</v>
      </c>
      <c r="G1460" s="146" t="s">
        <v>251</v>
      </c>
      <c r="H1460" s="144" t="s">
        <v>725</v>
      </c>
      <c r="I1460" s="145">
        <v>24</v>
      </c>
    </row>
    <row r="1461" spans="1:9" x14ac:dyDescent="0.25">
      <c r="A1461" s="134" t="s">
        <v>702</v>
      </c>
      <c r="B1461" s="134" t="s">
        <v>269</v>
      </c>
      <c r="C1461" s="134">
        <v>2024</v>
      </c>
      <c r="D1461" s="134" t="s">
        <v>320</v>
      </c>
      <c r="E1461" s="134" t="s">
        <v>337</v>
      </c>
      <c r="F1461" s="146">
        <v>20</v>
      </c>
      <c r="G1461" s="146" t="s">
        <v>251</v>
      </c>
      <c r="H1461" s="144" t="s">
        <v>726</v>
      </c>
      <c r="I1461" s="145">
        <v>3</v>
      </c>
    </row>
    <row r="1462" spans="1:9" x14ac:dyDescent="0.25">
      <c r="A1462" s="134" t="s">
        <v>702</v>
      </c>
      <c r="B1462" s="134" t="s">
        <v>269</v>
      </c>
      <c r="C1462" s="134">
        <v>2024</v>
      </c>
      <c r="D1462" s="134" t="s">
        <v>320</v>
      </c>
      <c r="E1462" s="134" t="s">
        <v>337</v>
      </c>
      <c r="F1462" s="146">
        <v>20</v>
      </c>
      <c r="G1462" s="146" t="s">
        <v>251</v>
      </c>
      <c r="H1462" s="144" t="s">
        <v>727</v>
      </c>
      <c r="I1462" s="145">
        <v>21</v>
      </c>
    </row>
    <row r="1463" spans="1:9" x14ac:dyDescent="0.25">
      <c r="A1463" s="134" t="s">
        <v>702</v>
      </c>
      <c r="B1463" s="134" t="s">
        <v>269</v>
      </c>
      <c r="C1463" s="134">
        <v>2024</v>
      </c>
      <c r="D1463" s="134" t="s">
        <v>320</v>
      </c>
      <c r="E1463" s="134" t="s">
        <v>337</v>
      </c>
      <c r="F1463" s="146">
        <v>30</v>
      </c>
      <c r="G1463" s="146" t="s">
        <v>140</v>
      </c>
      <c r="H1463" s="144" t="s">
        <v>358</v>
      </c>
      <c r="I1463" s="145">
        <v>6916</v>
      </c>
    </row>
    <row r="1464" spans="1:9" x14ac:dyDescent="0.25">
      <c r="A1464" s="134" t="s">
        <v>702</v>
      </c>
      <c r="B1464" s="134" t="s">
        <v>269</v>
      </c>
      <c r="C1464" s="134">
        <v>2024</v>
      </c>
      <c r="D1464" s="134" t="s">
        <v>320</v>
      </c>
      <c r="E1464" s="134" t="s">
        <v>337</v>
      </c>
      <c r="F1464" s="146">
        <v>30</v>
      </c>
      <c r="G1464" s="146" t="s">
        <v>140</v>
      </c>
      <c r="H1464" s="144" t="s">
        <v>403</v>
      </c>
      <c r="I1464" s="145">
        <v>3902</v>
      </c>
    </row>
    <row r="1465" spans="1:9" x14ac:dyDescent="0.25">
      <c r="A1465" s="134" t="s">
        <v>702</v>
      </c>
      <c r="B1465" s="134" t="s">
        <v>269</v>
      </c>
      <c r="C1465" s="134">
        <v>2024</v>
      </c>
      <c r="D1465" s="134" t="s">
        <v>320</v>
      </c>
      <c r="E1465" s="134" t="s">
        <v>337</v>
      </c>
      <c r="F1465" s="146">
        <v>30</v>
      </c>
      <c r="G1465" s="146" t="s">
        <v>140</v>
      </c>
      <c r="H1465" s="144" t="s">
        <v>725</v>
      </c>
      <c r="I1465" s="145">
        <v>918</v>
      </c>
    </row>
    <row r="1466" spans="1:9" x14ac:dyDescent="0.25">
      <c r="A1466" s="134" t="s">
        <v>702</v>
      </c>
      <c r="B1466" s="134" t="s">
        <v>269</v>
      </c>
      <c r="C1466" s="134">
        <v>2024</v>
      </c>
      <c r="D1466" s="134" t="s">
        <v>320</v>
      </c>
      <c r="E1466" s="134" t="s">
        <v>337</v>
      </c>
      <c r="F1466" s="146">
        <v>30</v>
      </c>
      <c r="G1466" s="146" t="s">
        <v>140</v>
      </c>
      <c r="H1466" s="144" t="s">
        <v>726</v>
      </c>
      <c r="I1466" s="145">
        <v>15</v>
      </c>
    </row>
    <row r="1467" spans="1:9" x14ac:dyDescent="0.25">
      <c r="A1467" s="134" t="s">
        <v>702</v>
      </c>
      <c r="B1467" s="134" t="s">
        <v>269</v>
      </c>
      <c r="C1467" s="134">
        <v>2024</v>
      </c>
      <c r="D1467" s="134" t="s">
        <v>320</v>
      </c>
      <c r="E1467" s="134" t="s">
        <v>337</v>
      </c>
      <c r="F1467" s="146">
        <v>30</v>
      </c>
      <c r="G1467" s="146" t="s">
        <v>140</v>
      </c>
      <c r="H1467" s="144" t="s">
        <v>727</v>
      </c>
      <c r="I1467" s="145">
        <v>903</v>
      </c>
    </row>
    <row r="1468" spans="1:9" x14ac:dyDescent="0.25">
      <c r="A1468" s="134" t="s">
        <v>702</v>
      </c>
      <c r="B1468" s="134" t="s">
        <v>269</v>
      </c>
      <c r="C1468" s="134">
        <v>2024</v>
      </c>
      <c r="D1468" s="134" t="s">
        <v>320</v>
      </c>
      <c r="E1468" s="134" t="s">
        <v>337</v>
      </c>
      <c r="F1468" s="146">
        <v>40</v>
      </c>
      <c r="G1468" s="146" t="s">
        <v>141</v>
      </c>
      <c r="H1468" s="144" t="s">
        <v>358</v>
      </c>
      <c r="I1468" s="145" t="s">
        <v>284</v>
      </c>
    </row>
    <row r="1469" spans="1:9" x14ac:dyDescent="0.25">
      <c r="A1469" s="134" t="s">
        <v>702</v>
      </c>
      <c r="B1469" s="134" t="s">
        <v>269</v>
      </c>
      <c r="C1469" s="134">
        <v>2024</v>
      </c>
      <c r="D1469" s="134" t="s">
        <v>320</v>
      </c>
      <c r="E1469" s="134" t="s">
        <v>337</v>
      </c>
      <c r="F1469" s="146">
        <v>40</v>
      </c>
      <c r="G1469" s="146" t="s">
        <v>141</v>
      </c>
      <c r="H1469" s="144" t="s">
        <v>403</v>
      </c>
      <c r="I1469" s="145" t="s">
        <v>284</v>
      </c>
    </row>
    <row r="1470" spans="1:9" x14ac:dyDescent="0.25">
      <c r="A1470" s="134" t="s">
        <v>702</v>
      </c>
      <c r="B1470" s="134" t="s">
        <v>269</v>
      </c>
      <c r="C1470" s="134">
        <v>2024</v>
      </c>
      <c r="D1470" s="134" t="s">
        <v>320</v>
      </c>
      <c r="E1470" s="134" t="s">
        <v>337</v>
      </c>
      <c r="F1470" s="146">
        <v>40</v>
      </c>
      <c r="G1470" s="146" t="s">
        <v>141</v>
      </c>
      <c r="H1470" s="144" t="s">
        <v>725</v>
      </c>
      <c r="I1470" s="145" t="s">
        <v>284</v>
      </c>
    </row>
    <row r="1471" spans="1:9" x14ac:dyDescent="0.25">
      <c r="A1471" s="134" t="s">
        <v>702</v>
      </c>
      <c r="B1471" s="134" t="s">
        <v>269</v>
      </c>
      <c r="C1471" s="134">
        <v>2024</v>
      </c>
      <c r="D1471" s="134" t="s">
        <v>320</v>
      </c>
      <c r="E1471" s="134" t="s">
        <v>337</v>
      </c>
      <c r="F1471" s="146">
        <v>40</v>
      </c>
      <c r="G1471" s="146" t="s">
        <v>141</v>
      </c>
      <c r="H1471" s="144" t="s">
        <v>726</v>
      </c>
      <c r="I1471" s="145" t="s">
        <v>284</v>
      </c>
    </row>
    <row r="1472" spans="1:9" x14ac:dyDescent="0.25">
      <c r="A1472" s="134" t="s">
        <v>702</v>
      </c>
      <c r="B1472" s="134" t="s">
        <v>269</v>
      </c>
      <c r="C1472" s="134">
        <v>2024</v>
      </c>
      <c r="D1472" s="134" t="s">
        <v>320</v>
      </c>
      <c r="E1472" s="134" t="s">
        <v>337</v>
      </c>
      <c r="F1472" s="146">
        <v>40</v>
      </c>
      <c r="G1472" s="146" t="s">
        <v>141</v>
      </c>
      <c r="H1472" s="144" t="s">
        <v>727</v>
      </c>
      <c r="I1472" s="145" t="s">
        <v>284</v>
      </c>
    </row>
    <row r="1473" spans="1:9" x14ac:dyDescent="0.25">
      <c r="A1473" s="134" t="s">
        <v>702</v>
      </c>
      <c r="B1473" s="134" t="s">
        <v>269</v>
      </c>
      <c r="C1473" s="134">
        <v>2024</v>
      </c>
      <c r="D1473" s="134" t="s">
        <v>320</v>
      </c>
      <c r="E1473" s="134" t="s">
        <v>337</v>
      </c>
      <c r="F1473" s="146">
        <v>50</v>
      </c>
      <c r="G1473" s="146" t="s">
        <v>532</v>
      </c>
      <c r="H1473" s="144" t="s">
        <v>358</v>
      </c>
      <c r="I1473" s="145">
        <v>35</v>
      </c>
    </row>
    <row r="1474" spans="1:9" x14ac:dyDescent="0.25">
      <c r="A1474" s="134" t="s">
        <v>702</v>
      </c>
      <c r="B1474" s="134" t="s">
        <v>269</v>
      </c>
      <c r="C1474" s="134">
        <v>2024</v>
      </c>
      <c r="D1474" s="134" t="s">
        <v>320</v>
      </c>
      <c r="E1474" s="134" t="s">
        <v>337</v>
      </c>
      <c r="F1474" s="146">
        <v>50</v>
      </c>
      <c r="G1474" s="146" t="s">
        <v>532</v>
      </c>
      <c r="H1474" s="144" t="s">
        <v>403</v>
      </c>
      <c r="I1474" s="145">
        <v>31</v>
      </c>
    </row>
    <row r="1475" spans="1:9" x14ac:dyDescent="0.25">
      <c r="A1475" s="134" t="s">
        <v>702</v>
      </c>
      <c r="B1475" s="134" t="s">
        <v>269</v>
      </c>
      <c r="C1475" s="134">
        <v>2024</v>
      </c>
      <c r="D1475" s="134" t="s">
        <v>320</v>
      </c>
      <c r="E1475" s="134" t="s">
        <v>337</v>
      </c>
      <c r="F1475" s="146">
        <v>50</v>
      </c>
      <c r="G1475" s="146" t="s">
        <v>532</v>
      </c>
      <c r="H1475" s="144" t="s">
        <v>725</v>
      </c>
      <c r="I1475" s="145" t="s">
        <v>284</v>
      </c>
    </row>
    <row r="1476" spans="1:9" x14ac:dyDescent="0.25">
      <c r="A1476" s="134" t="s">
        <v>702</v>
      </c>
      <c r="B1476" s="134" t="s">
        <v>269</v>
      </c>
      <c r="C1476" s="134">
        <v>2024</v>
      </c>
      <c r="D1476" s="134" t="s">
        <v>320</v>
      </c>
      <c r="E1476" s="134" t="s">
        <v>337</v>
      </c>
      <c r="F1476" s="146">
        <v>50</v>
      </c>
      <c r="G1476" s="146" t="s">
        <v>532</v>
      </c>
      <c r="H1476" s="144" t="s">
        <v>726</v>
      </c>
      <c r="I1476" s="145" t="s">
        <v>284</v>
      </c>
    </row>
    <row r="1477" spans="1:9" x14ac:dyDescent="0.25">
      <c r="A1477" s="134" t="s">
        <v>702</v>
      </c>
      <c r="B1477" s="134" t="s">
        <v>269</v>
      </c>
      <c r="C1477" s="134">
        <v>2024</v>
      </c>
      <c r="D1477" s="134" t="s">
        <v>320</v>
      </c>
      <c r="E1477" s="134" t="s">
        <v>337</v>
      </c>
      <c r="F1477" s="146">
        <v>50</v>
      </c>
      <c r="G1477" s="146" t="s">
        <v>532</v>
      </c>
      <c r="H1477" s="144" t="s">
        <v>727</v>
      </c>
      <c r="I1477" s="145" t="s">
        <v>284</v>
      </c>
    </row>
    <row r="1478" spans="1:9" x14ac:dyDescent="0.25">
      <c r="A1478" s="134" t="s">
        <v>702</v>
      </c>
      <c r="B1478" s="134" t="s">
        <v>269</v>
      </c>
      <c r="C1478" s="134">
        <v>2024</v>
      </c>
      <c r="D1478" s="134" t="s">
        <v>320</v>
      </c>
      <c r="E1478" s="134" t="s">
        <v>337</v>
      </c>
      <c r="F1478" s="146">
        <v>50</v>
      </c>
      <c r="G1478" s="146" t="s">
        <v>532</v>
      </c>
      <c r="H1478" s="147" t="s">
        <v>735</v>
      </c>
      <c r="I1478" s="145">
        <v>30</v>
      </c>
    </row>
    <row r="1479" spans="1:9" x14ac:dyDescent="0.25">
      <c r="A1479" s="134" t="s">
        <v>702</v>
      </c>
      <c r="B1479" s="134" t="s">
        <v>269</v>
      </c>
      <c r="C1479" s="134">
        <v>2024</v>
      </c>
      <c r="D1479" s="134" t="s">
        <v>320</v>
      </c>
      <c r="E1479" s="134" t="s">
        <v>337</v>
      </c>
      <c r="F1479" s="146">
        <v>50</v>
      </c>
      <c r="G1479" s="146" t="s">
        <v>532</v>
      </c>
      <c r="H1479" s="147" t="s">
        <v>736</v>
      </c>
      <c r="I1479" s="145">
        <v>26</v>
      </c>
    </row>
    <row r="1480" spans="1:9" x14ac:dyDescent="0.25">
      <c r="A1480" s="134" t="s">
        <v>702</v>
      </c>
      <c r="B1480" s="134" t="s">
        <v>269</v>
      </c>
      <c r="C1480" s="134">
        <v>2024</v>
      </c>
      <c r="D1480" s="134" t="s">
        <v>320</v>
      </c>
      <c r="E1480" s="134" t="s">
        <v>337</v>
      </c>
      <c r="F1480" s="146">
        <v>50</v>
      </c>
      <c r="G1480" s="146" t="s">
        <v>532</v>
      </c>
      <c r="H1480" s="147" t="s">
        <v>737</v>
      </c>
      <c r="I1480" s="145">
        <v>26</v>
      </c>
    </row>
    <row r="1481" spans="1:9" x14ac:dyDescent="0.25">
      <c r="A1481" s="134" t="s">
        <v>702</v>
      </c>
      <c r="B1481" s="134" t="s">
        <v>269</v>
      </c>
      <c r="C1481" s="134">
        <v>2024</v>
      </c>
      <c r="D1481" s="134" t="s">
        <v>320</v>
      </c>
      <c r="E1481" s="134" t="s">
        <v>337</v>
      </c>
      <c r="F1481" s="146">
        <v>50</v>
      </c>
      <c r="G1481" s="146" t="s">
        <v>532</v>
      </c>
      <c r="H1481" s="147" t="s">
        <v>738</v>
      </c>
      <c r="I1481" s="145" t="s">
        <v>284</v>
      </c>
    </row>
    <row r="1482" spans="1:9" x14ac:dyDescent="0.25">
      <c r="A1482" s="134" t="s">
        <v>702</v>
      </c>
      <c r="B1482" s="134" t="s">
        <v>269</v>
      </c>
      <c r="C1482" s="134">
        <v>2024</v>
      </c>
      <c r="D1482" s="134" t="s">
        <v>320</v>
      </c>
      <c r="E1482" s="134" t="s">
        <v>338</v>
      </c>
      <c r="F1482" s="134" t="s">
        <v>284</v>
      </c>
      <c r="G1482" s="134" t="s">
        <v>721</v>
      </c>
      <c r="H1482" s="144" t="s">
        <v>358</v>
      </c>
      <c r="I1482" s="145">
        <v>65218</v>
      </c>
    </row>
    <row r="1483" spans="1:9" x14ac:dyDescent="0.25">
      <c r="A1483" s="134" t="s">
        <v>702</v>
      </c>
      <c r="B1483" s="134" t="s">
        <v>269</v>
      </c>
      <c r="C1483" s="134">
        <v>2024</v>
      </c>
      <c r="D1483" s="134" t="s">
        <v>320</v>
      </c>
      <c r="E1483" s="134" t="s">
        <v>338</v>
      </c>
      <c r="F1483" s="134" t="s">
        <v>284</v>
      </c>
      <c r="G1483" s="134" t="s">
        <v>721</v>
      </c>
      <c r="H1483" s="144" t="s">
        <v>377</v>
      </c>
      <c r="I1483" s="145">
        <v>33694</v>
      </c>
    </row>
    <row r="1484" spans="1:9" x14ac:dyDescent="0.25">
      <c r="A1484" s="134" t="s">
        <v>702</v>
      </c>
      <c r="B1484" s="134" t="s">
        <v>269</v>
      </c>
      <c r="C1484" s="134">
        <v>2024</v>
      </c>
      <c r="D1484" s="134" t="s">
        <v>320</v>
      </c>
      <c r="E1484" s="134" t="s">
        <v>338</v>
      </c>
      <c r="F1484" s="134" t="s">
        <v>284</v>
      </c>
      <c r="G1484" s="134" t="s">
        <v>721</v>
      </c>
      <c r="H1484" s="144" t="s">
        <v>725</v>
      </c>
      <c r="I1484" s="145">
        <v>7334</v>
      </c>
    </row>
    <row r="1485" spans="1:9" x14ac:dyDescent="0.25">
      <c r="A1485" s="134" t="s">
        <v>702</v>
      </c>
      <c r="B1485" s="134" t="s">
        <v>269</v>
      </c>
      <c r="C1485" s="134">
        <v>2024</v>
      </c>
      <c r="D1485" s="134" t="s">
        <v>320</v>
      </c>
      <c r="E1485" s="134" t="s">
        <v>338</v>
      </c>
      <c r="F1485" s="134" t="s">
        <v>284</v>
      </c>
      <c r="G1485" s="134" t="s">
        <v>721</v>
      </c>
      <c r="H1485" s="144" t="s">
        <v>726</v>
      </c>
      <c r="I1485" s="145">
        <v>84</v>
      </c>
    </row>
    <row r="1486" spans="1:9" x14ac:dyDescent="0.25">
      <c r="A1486" s="134" t="s">
        <v>702</v>
      </c>
      <c r="B1486" s="134" t="s">
        <v>269</v>
      </c>
      <c r="C1486" s="134">
        <v>2024</v>
      </c>
      <c r="D1486" s="134" t="s">
        <v>320</v>
      </c>
      <c r="E1486" s="134" t="s">
        <v>338</v>
      </c>
      <c r="F1486" s="134" t="s">
        <v>284</v>
      </c>
      <c r="G1486" s="134" t="s">
        <v>721</v>
      </c>
      <c r="H1486" s="144" t="s">
        <v>727</v>
      </c>
      <c r="I1486" s="145">
        <v>7250</v>
      </c>
    </row>
    <row r="1487" spans="1:9" x14ac:dyDescent="0.25">
      <c r="A1487" s="134" t="s">
        <v>702</v>
      </c>
      <c r="B1487" s="134" t="s">
        <v>269</v>
      </c>
      <c r="C1487" s="134">
        <v>2024</v>
      </c>
      <c r="D1487" s="134" t="s">
        <v>320</v>
      </c>
      <c r="E1487" s="134" t="s">
        <v>338</v>
      </c>
      <c r="F1487" s="134" t="s">
        <v>284</v>
      </c>
      <c r="G1487" s="134" t="s">
        <v>721</v>
      </c>
      <c r="H1487" s="144" t="s">
        <v>381</v>
      </c>
      <c r="I1487" s="145">
        <v>18</v>
      </c>
    </row>
    <row r="1488" spans="1:9" x14ac:dyDescent="0.25">
      <c r="A1488" s="134" t="s">
        <v>702</v>
      </c>
      <c r="B1488" s="134" t="s">
        <v>269</v>
      </c>
      <c r="C1488" s="134">
        <v>2024</v>
      </c>
      <c r="D1488" s="134" t="s">
        <v>320</v>
      </c>
      <c r="E1488" s="134" t="s">
        <v>338</v>
      </c>
      <c r="F1488" s="134" t="s">
        <v>284</v>
      </c>
      <c r="G1488" s="134" t="s">
        <v>721</v>
      </c>
      <c r="H1488" s="144" t="s">
        <v>382</v>
      </c>
      <c r="I1488" s="145">
        <v>1252</v>
      </c>
    </row>
    <row r="1489" spans="1:9" x14ac:dyDescent="0.25">
      <c r="A1489" s="134" t="s">
        <v>702</v>
      </c>
      <c r="B1489" s="134" t="s">
        <v>269</v>
      </c>
      <c r="C1489" s="134">
        <v>2024</v>
      </c>
      <c r="D1489" s="134" t="s">
        <v>320</v>
      </c>
      <c r="E1489" s="134" t="s">
        <v>338</v>
      </c>
      <c r="F1489" s="134" t="s">
        <v>284</v>
      </c>
      <c r="G1489" s="134" t="s">
        <v>721</v>
      </c>
      <c r="H1489" s="144" t="s">
        <v>383</v>
      </c>
      <c r="I1489" s="145">
        <v>366</v>
      </c>
    </row>
    <row r="1490" spans="1:9" x14ac:dyDescent="0.25">
      <c r="A1490" s="134" t="s">
        <v>702</v>
      </c>
      <c r="B1490" s="134" t="s">
        <v>269</v>
      </c>
      <c r="C1490" s="134">
        <v>2024</v>
      </c>
      <c r="D1490" s="134" t="s">
        <v>320</v>
      </c>
      <c r="E1490" s="134" t="s">
        <v>338</v>
      </c>
      <c r="F1490" s="134" t="s">
        <v>284</v>
      </c>
      <c r="G1490" s="134" t="s">
        <v>721</v>
      </c>
      <c r="H1490" s="144" t="s">
        <v>384</v>
      </c>
      <c r="I1490" s="145">
        <v>225</v>
      </c>
    </row>
    <row r="1491" spans="1:9" x14ac:dyDescent="0.25">
      <c r="A1491" s="134" t="s">
        <v>702</v>
      </c>
      <c r="B1491" s="134" t="s">
        <v>269</v>
      </c>
      <c r="C1491" s="134">
        <v>2024</v>
      </c>
      <c r="D1491" s="134" t="s">
        <v>320</v>
      </c>
      <c r="E1491" s="134" t="s">
        <v>338</v>
      </c>
      <c r="F1491" s="134" t="s">
        <v>284</v>
      </c>
      <c r="G1491" s="134" t="s">
        <v>721</v>
      </c>
      <c r="H1491" s="144" t="s">
        <v>385</v>
      </c>
      <c r="I1491" s="145">
        <v>1739</v>
      </c>
    </row>
    <row r="1492" spans="1:9" x14ac:dyDescent="0.25">
      <c r="A1492" s="134" t="s">
        <v>702</v>
      </c>
      <c r="B1492" s="134" t="s">
        <v>269</v>
      </c>
      <c r="C1492" s="134">
        <v>2024</v>
      </c>
      <c r="D1492" s="134" t="s">
        <v>320</v>
      </c>
      <c r="E1492" s="134" t="s">
        <v>338</v>
      </c>
      <c r="F1492" s="134" t="s">
        <v>284</v>
      </c>
      <c r="G1492" s="134" t="s">
        <v>721</v>
      </c>
      <c r="H1492" s="144" t="s">
        <v>386</v>
      </c>
      <c r="I1492" s="145">
        <v>378</v>
      </c>
    </row>
    <row r="1493" spans="1:9" x14ac:dyDescent="0.25">
      <c r="A1493" s="134" t="s">
        <v>702</v>
      </c>
      <c r="B1493" s="134" t="s">
        <v>269</v>
      </c>
      <c r="C1493" s="134">
        <v>2024</v>
      </c>
      <c r="D1493" s="134" t="s">
        <v>320</v>
      </c>
      <c r="E1493" s="134" t="s">
        <v>338</v>
      </c>
      <c r="F1493" s="134" t="s">
        <v>284</v>
      </c>
      <c r="G1493" s="134" t="s">
        <v>721</v>
      </c>
      <c r="H1493" s="144" t="s">
        <v>387</v>
      </c>
      <c r="I1493" s="145">
        <v>1020</v>
      </c>
    </row>
    <row r="1494" spans="1:9" x14ac:dyDescent="0.25">
      <c r="A1494" s="134" t="s">
        <v>702</v>
      </c>
      <c r="B1494" s="134" t="s">
        <v>269</v>
      </c>
      <c r="C1494" s="134">
        <v>2024</v>
      </c>
      <c r="D1494" s="134" t="s">
        <v>320</v>
      </c>
      <c r="E1494" s="134" t="s">
        <v>338</v>
      </c>
      <c r="F1494" s="134" t="s">
        <v>284</v>
      </c>
      <c r="G1494" s="134" t="s">
        <v>721</v>
      </c>
      <c r="H1494" s="144" t="s">
        <v>388</v>
      </c>
      <c r="I1494" s="145">
        <v>625</v>
      </c>
    </row>
    <row r="1495" spans="1:9" x14ac:dyDescent="0.25">
      <c r="A1495" s="134" t="s">
        <v>702</v>
      </c>
      <c r="B1495" s="134" t="s">
        <v>269</v>
      </c>
      <c r="C1495" s="134">
        <v>2024</v>
      </c>
      <c r="D1495" s="134" t="s">
        <v>320</v>
      </c>
      <c r="E1495" s="134" t="s">
        <v>338</v>
      </c>
      <c r="F1495" s="134" t="s">
        <v>284</v>
      </c>
      <c r="G1495" s="134" t="s">
        <v>721</v>
      </c>
      <c r="H1495" s="144" t="s">
        <v>389</v>
      </c>
      <c r="I1495" s="145">
        <v>3440</v>
      </c>
    </row>
    <row r="1496" spans="1:9" x14ac:dyDescent="0.25">
      <c r="A1496" s="134" t="s">
        <v>702</v>
      </c>
      <c r="B1496" s="134" t="s">
        <v>269</v>
      </c>
      <c r="C1496" s="134">
        <v>2024</v>
      </c>
      <c r="D1496" s="134" t="s">
        <v>320</v>
      </c>
      <c r="E1496" s="134" t="s">
        <v>338</v>
      </c>
      <c r="F1496" s="134" t="s">
        <v>284</v>
      </c>
      <c r="G1496" s="134" t="s">
        <v>721</v>
      </c>
      <c r="H1496" s="144" t="s">
        <v>390</v>
      </c>
      <c r="I1496" s="145">
        <v>25</v>
      </c>
    </row>
    <row r="1497" spans="1:9" x14ac:dyDescent="0.25">
      <c r="A1497" s="134" t="s">
        <v>702</v>
      </c>
      <c r="B1497" s="134" t="s">
        <v>269</v>
      </c>
      <c r="C1497" s="134">
        <v>2024</v>
      </c>
      <c r="D1497" s="134" t="s">
        <v>320</v>
      </c>
      <c r="E1497" s="134" t="s">
        <v>338</v>
      </c>
      <c r="F1497" s="134" t="s">
        <v>284</v>
      </c>
      <c r="G1497" s="134" t="s">
        <v>721</v>
      </c>
      <c r="H1497" s="144" t="s">
        <v>391</v>
      </c>
      <c r="I1497" s="145">
        <v>2</v>
      </c>
    </row>
    <row r="1498" spans="1:9" x14ac:dyDescent="0.25">
      <c r="A1498" s="134" t="s">
        <v>702</v>
      </c>
      <c r="B1498" s="134" t="s">
        <v>269</v>
      </c>
      <c r="C1498" s="134">
        <v>2024</v>
      </c>
      <c r="D1498" s="134" t="s">
        <v>320</v>
      </c>
      <c r="E1498" s="134" t="s">
        <v>338</v>
      </c>
      <c r="F1498" s="134" t="s">
        <v>284</v>
      </c>
      <c r="G1498" s="134" t="s">
        <v>721</v>
      </c>
      <c r="H1498" s="144" t="s">
        <v>392</v>
      </c>
      <c r="I1498" s="145">
        <v>1728</v>
      </c>
    </row>
    <row r="1499" spans="1:9" x14ac:dyDescent="0.25">
      <c r="A1499" s="134" t="s">
        <v>702</v>
      </c>
      <c r="B1499" s="134" t="s">
        <v>269</v>
      </c>
      <c r="C1499" s="134">
        <v>2024</v>
      </c>
      <c r="D1499" s="134" t="s">
        <v>320</v>
      </c>
      <c r="E1499" s="134" t="s">
        <v>338</v>
      </c>
      <c r="F1499" s="134" t="s">
        <v>284</v>
      </c>
      <c r="G1499" s="134" t="s">
        <v>721</v>
      </c>
      <c r="H1499" s="144" t="s">
        <v>393</v>
      </c>
      <c r="I1499" s="145">
        <v>215</v>
      </c>
    </row>
    <row r="1500" spans="1:9" x14ac:dyDescent="0.25">
      <c r="A1500" s="134" t="s">
        <v>702</v>
      </c>
      <c r="B1500" s="134" t="s">
        <v>269</v>
      </c>
      <c r="C1500" s="134">
        <v>2024</v>
      </c>
      <c r="D1500" s="134" t="s">
        <v>320</v>
      </c>
      <c r="E1500" s="134" t="s">
        <v>338</v>
      </c>
      <c r="F1500" s="134" t="s">
        <v>284</v>
      </c>
      <c r="G1500" s="134" t="s">
        <v>721</v>
      </c>
      <c r="H1500" s="144" t="s">
        <v>394</v>
      </c>
      <c r="I1500" s="145">
        <v>115</v>
      </c>
    </row>
    <row r="1501" spans="1:9" x14ac:dyDescent="0.25">
      <c r="A1501" s="134" t="s">
        <v>702</v>
      </c>
      <c r="B1501" s="134" t="s">
        <v>269</v>
      </c>
      <c r="C1501" s="134">
        <v>2024</v>
      </c>
      <c r="D1501" s="134" t="s">
        <v>320</v>
      </c>
      <c r="E1501" s="134" t="s">
        <v>338</v>
      </c>
      <c r="F1501" s="134" t="s">
        <v>284</v>
      </c>
      <c r="G1501" s="134" t="s">
        <v>721</v>
      </c>
      <c r="H1501" s="144" t="s">
        <v>395</v>
      </c>
      <c r="I1501" s="145">
        <v>2247</v>
      </c>
    </row>
    <row r="1502" spans="1:9" x14ac:dyDescent="0.25">
      <c r="A1502" s="134" t="s">
        <v>702</v>
      </c>
      <c r="B1502" s="134" t="s">
        <v>269</v>
      </c>
      <c r="C1502" s="134">
        <v>2024</v>
      </c>
      <c r="D1502" s="134" t="s">
        <v>320</v>
      </c>
      <c r="E1502" s="134" t="s">
        <v>338</v>
      </c>
      <c r="F1502" s="134" t="s">
        <v>284</v>
      </c>
      <c r="G1502" s="134" t="s">
        <v>721</v>
      </c>
      <c r="H1502" s="144" t="s">
        <v>396</v>
      </c>
      <c r="I1502" s="145">
        <v>602</v>
      </c>
    </row>
    <row r="1503" spans="1:9" x14ac:dyDescent="0.25">
      <c r="A1503" s="134" t="s">
        <v>702</v>
      </c>
      <c r="B1503" s="134" t="s">
        <v>269</v>
      </c>
      <c r="C1503" s="134">
        <v>2024</v>
      </c>
      <c r="D1503" s="134" t="s">
        <v>320</v>
      </c>
      <c r="E1503" s="134" t="s">
        <v>338</v>
      </c>
      <c r="F1503" s="134" t="s">
        <v>284</v>
      </c>
      <c r="G1503" s="134" t="s">
        <v>721</v>
      </c>
      <c r="H1503" s="144" t="s">
        <v>397</v>
      </c>
      <c r="I1503" s="145">
        <v>10193</v>
      </c>
    </row>
    <row r="1504" spans="1:9" x14ac:dyDescent="0.25">
      <c r="A1504" s="134" t="s">
        <v>702</v>
      </c>
      <c r="B1504" s="134" t="s">
        <v>269</v>
      </c>
      <c r="C1504" s="134">
        <v>2024</v>
      </c>
      <c r="D1504" s="134" t="s">
        <v>320</v>
      </c>
      <c r="E1504" s="134" t="s">
        <v>338</v>
      </c>
      <c r="F1504" s="146">
        <v>10</v>
      </c>
      <c r="G1504" s="146" t="s">
        <v>139</v>
      </c>
      <c r="H1504" s="144" t="s">
        <v>728</v>
      </c>
      <c r="I1504" s="145">
        <v>52279</v>
      </c>
    </row>
    <row r="1505" spans="1:9" x14ac:dyDescent="0.25">
      <c r="A1505" s="134" t="s">
        <v>702</v>
      </c>
      <c r="B1505" s="134" t="s">
        <v>269</v>
      </c>
      <c r="C1505" s="134">
        <v>2024</v>
      </c>
      <c r="D1505" s="134" t="s">
        <v>320</v>
      </c>
      <c r="E1505" s="134" t="s">
        <v>338</v>
      </c>
      <c r="F1505" s="146">
        <v>10</v>
      </c>
      <c r="G1505" s="146" t="s">
        <v>139</v>
      </c>
      <c r="H1505" s="144" t="s">
        <v>377</v>
      </c>
      <c r="I1505" s="145">
        <v>27173</v>
      </c>
    </row>
    <row r="1506" spans="1:9" x14ac:dyDescent="0.25">
      <c r="A1506" s="134" t="s">
        <v>702</v>
      </c>
      <c r="B1506" s="134" t="s">
        <v>269</v>
      </c>
      <c r="C1506" s="134">
        <v>2024</v>
      </c>
      <c r="D1506" s="134" t="s">
        <v>320</v>
      </c>
      <c r="E1506" s="134" t="s">
        <v>338</v>
      </c>
      <c r="F1506" s="146">
        <v>10</v>
      </c>
      <c r="G1506" s="146" t="s">
        <v>139</v>
      </c>
      <c r="H1506" s="144" t="s">
        <v>725</v>
      </c>
      <c r="I1506" s="145">
        <v>5660</v>
      </c>
    </row>
    <row r="1507" spans="1:9" x14ac:dyDescent="0.25">
      <c r="A1507" s="134" t="s">
        <v>702</v>
      </c>
      <c r="B1507" s="134" t="s">
        <v>269</v>
      </c>
      <c r="C1507" s="134">
        <v>2024</v>
      </c>
      <c r="D1507" s="134" t="s">
        <v>320</v>
      </c>
      <c r="E1507" s="134" t="s">
        <v>338</v>
      </c>
      <c r="F1507" s="146">
        <v>10</v>
      </c>
      <c r="G1507" s="146" t="s">
        <v>139</v>
      </c>
      <c r="H1507" s="144" t="s">
        <v>726</v>
      </c>
      <c r="I1507" s="145">
        <v>70</v>
      </c>
    </row>
    <row r="1508" spans="1:9" x14ac:dyDescent="0.25">
      <c r="A1508" s="134" t="s">
        <v>702</v>
      </c>
      <c r="B1508" s="134" t="s">
        <v>269</v>
      </c>
      <c r="C1508" s="134">
        <v>2024</v>
      </c>
      <c r="D1508" s="134" t="s">
        <v>320</v>
      </c>
      <c r="E1508" s="134" t="s">
        <v>338</v>
      </c>
      <c r="F1508" s="146">
        <v>10</v>
      </c>
      <c r="G1508" s="146" t="s">
        <v>139</v>
      </c>
      <c r="H1508" s="144" t="s">
        <v>727</v>
      </c>
      <c r="I1508" s="145">
        <v>5590</v>
      </c>
    </row>
    <row r="1509" spans="1:9" x14ac:dyDescent="0.25">
      <c r="A1509" s="134" t="s">
        <v>702</v>
      </c>
      <c r="B1509" s="134" t="s">
        <v>269</v>
      </c>
      <c r="C1509" s="134">
        <v>2024</v>
      </c>
      <c r="D1509" s="134" t="s">
        <v>320</v>
      </c>
      <c r="E1509" s="134" t="s">
        <v>338</v>
      </c>
      <c r="F1509" s="146">
        <v>10</v>
      </c>
      <c r="G1509" s="146" t="s">
        <v>139</v>
      </c>
      <c r="H1509" s="144" t="s">
        <v>381</v>
      </c>
      <c r="I1509" s="145">
        <v>2</v>
      </c>
    </row>
    <row r="1510" spans="1:9" x14ac:dyDescent="0.25">
      <c r="A1510" s="134" t="s">
        <v>702</v>
      </c>
      <c r="B1510" s="134" t="s">
        <v>269</v>
      </c>
      <c r="C1510" s="134">
        <v>2024</v>
      </c>
      <c r="D1510" s="134" t="s">
        <v>320</v>
      </c>
      <c r="E1510" s="134" t="s">
        <v>338</v>
      </c>
      <c r="F1510" s="146">
        <v>10</v>
      </c>
      <c r="G1510" s="146" t="s">
        <v>139</v>
      </c>
      <c r="H1510" s="144" t="s">
        <v>382</v>
      </c>
      <c r="I1510" s="145">
        <v>1247</v>
      </c>
    </row>
    <row r="1511" spans="1:9" x14ac:dyDescent="0.25">
      <c r="A1511" s="134" t="s">
        <v>702</v>
      </c>
      <c r="B1511" s="134" t="s">
        <v>269</v>
      </c>
      <c r="C1511" s="134">
        <v>2024</v>
      </c>
      <c r="D1511" s="134" t="s">
        <v>320</v>
      </c>
      <c r="E1511" s="134" t="s">
        <v>338</v>
      </c>
      <c r="F1511" s="146">
        <v>10</v>
      </c>
      <c r="G1511" s="146" t="s">
        <v>139</v>
      </c>
      <c r="H1511" s="144" t="s">
        <v>383</v>
      </c>
      <c r="I1511" s="145">
        <v>326</v>
      </c>
    </row>
    <row r="1512" spans="1:9" x14ac:dyDescent="0.25">
      <c r="A1512" s="134" t="s">
        <v>702</v>
      </c>
      <c r="B1512" s="134" t="s">
        <v>269</v>
      </c>
      <c r="C1512" s="134">
        <v>2024</v>
      </c>
      <c r="D1512" s="134" t="s">
        <v>320</v>
      </c>
      <c r="E1512" s="134" t="s">
        <v>338</v>
      </c>
      <c r="F1512" s="146">
        <v>10</v>
      </c>
      <c r="G1512" s="146" t="s">
        <v>139</v>
      </c>
      <c r="H1512" s="144" t="s">
        <v>384</v>
      </c>
      <c r="I1512" s="145">
        <v>187</v>
      </c>
    </row>
    <row r="1513" spans="1:9" x14ac:dyDescent="0.25">
      <c r="A1513" s="134" t="s">
        <v>702</v>
      </c>
      <c r="B1513" s="134" t="s">
        <v>269</v>
      </c>
      <c r="C1513" s="134">
        <v>2024</v>
      </c>
      <c r="D1513" s="134" t="s">
        <v>320</v>
      </c>
      <c r="E1513" s="134" t="s">
        <v>338</v>
      </c>
      <c r="F1513" s="146">
        <v>10</v>
      </c>
      <c r="G1513" s="146" t="s">
        <v>139</v>
      </c>
      <c r="H1513" s="144" t="s">
        <v>385</v>
      </c>
      <c r="I1513" s="145">
        <v>1309</v>
      </c>
    </row>
    <row r="1514" spans="1:9" x14ac:dyDescent="0.25">
      <c r="A1514" s="134" t="s">
        <v>702</v>
      </c>
      <c r="B1514" s="134" t="s">
        <v>269</v>
      </c>
      <c r="C1514" s="134">
        <v>2024</v>
      </c>
      <c r="D1514" s="134" t="s">
        <v>320</v>
      </c>
      <c r="E1514" s="134" t="s">
        <v>338</v>
      </c>
      <c r="F1514" s="146">
        <v>10</v>
      </c>
      <c r="G1514" s="146" t="s">
        <v>139</v>
      </c>
      <c r="H1514" s="144" t="s">
        <v>386</v>
      </c>
      <c r="I1514" s="145">
        <v>327</v>
      </c>
    </row>
    <row r="1515" spans="1:9" x14ac:dyDescent="0.25">
      <c r="A1515" s="134" t="s">
        <v>702</v>
      </c>
      <c r="B1515" s="134" t="s">
        <v>269</v>
      </c>
      <c r="C1515" s="134">
        <v>2024</v>
      </c>
      <c r="D1515" s="134" t="s">
        <v>320</v>
      </c>
      <c r="E1515" s="134" t="s">
        <v>338</v>
      </c>
      <c r="F1515" s="146">
        <v>10</v>
      </c>
      <c r="G1515" s="146" t="s">
        <v>139</v>
      </c>
      <c r="H1515" s="144" t="s">
        <v>387</v>
      </c>
      <c r="I1515" s="145">
        <v>810</v>
      </c>
    </row>
    <row r="1516" spans="1:9" x14ac:dyDescent="0.25">
      <c r="A1516" s="134" t="s">
        <v>702</v>
      </c>
      <c r="B1516" s="134" t="s">
        <v>269</v>
      </c>
      <c r="C1516" s="134">
        <v>2024</v>
      </c>
      <c r="D1516" s="134" t="s">
        <v>320</v>
      </c>
      <c r="E1516" s="134" t="s">
        <v>338</v>
      </c>
      <c r="F1516" s="146">
        <v>10</v>
      </c>
      <c r="G1516" s="146" t="s">
        <v>139</v>
      </c>
      <c r="H1516" s="144" t="s">
        <v>388</v>
      </c>
      <c r="I1516" s="145">
        <v>21</v>
      </c>
    </row>
    <row r="1517" spans="1:9" x14ac:dyDescent="0.25">
      <c r="A1517" s="134" t="s">
        <v>702</v>
      </c>
      <c r="B1517" s="134" t="s">
        <v>269</v>
      </c>
      <c r="C1517" s="134">
        <v>2024</v>
      </c>
      <c r="D1517" s="134" t="s">
        <v>320</v>
      </c>
      <c r="E1517" s="134" t="s">
        <v>338</v>
      </c>
      <c r="F1517" s="146">
        <v>10</v>
      </c>
      <c r="G1517" s="146" t="s">
        <v>139</v>
      </c>
      <c r="H1517" s="144" t="s">
        <v>389</v>
      </c>
      <c r="I1517" s="145">
        <v>2487</v>
      </c>
    </row>
    <row r="1518" spans="1:9" x14ac:dyDescent="0.25">
      <c r="A1518" s="134" t="s">
        <v>702</v>
      </c>
      <c r="B1518" s="134" t="s">
        <v>269</v>
      </c>
      <c r="C1518" s="134">
        <v>2024</v>
      </c>
      <c r="D1518" s="134" t="s">
        <v>320</v>
      </c>
      <c r="E1518" s="134" t="s">
        <v>338</v>
      </c>
      <c r="F1518" s="146">
        <v>10</v>
      </c>
      <c r="G1518" s="146" t="s">
        <v>139</v>
      </c>
      <c r="H1518" s="144" t="s">
        <v>390</v>
      </c>
      <c r="I1518" s="145">
        <v>25</v>
      </c>
    </row>
    <row r="1519" spans="1:9" x14ac:dyDescent="0.25">
      <c r="A1519" s="134" t="s">
        <v>702</v>
      </c>
      <c r="B1519" s="134" t="s">
        <v>269</v>
      </c>
      <c r="C1519" s="134">
        <v>2024</v>
      </c>
      <c r="D1519" s="134" t="s">
        <v>320</v>
      </c>
      <c r="E1519" s="134" t="s">
        <v>338</v>
      </c>
      <c r="F1519" s="146">
        <v>10</v>
      </c>
      <c r="G1519" s="146" t="s">
        <v>139</v>
      </c>
      <c r="H1519" s="144" t="s">
        <v>391</v>
      </c>
      <c r="I1519" s="145">
        <v>2</v>
      </c>
    </row>
    <row r="1520" spans="1:9" x14ac:dyDescent="0.25">
      <c r="A1520" s="134" t="s">
        <v>702</v>
      </c>
      <c r="B1520" s="134" t="s">
        <v>269</v>
      </c>
      <c r="C1520" s="134">
        <v>2024</v>
      </c>
      <c r="D1520" s="134" t="s">
        <v>320</v>
      </c>
      <c r="E1520" s="134" t="s">
        <v>338</v>
      </c>
      <c r="F1520" s="146">
        <v>10</v>
      </c>
      <c r="G1520" s="146" t="s">
        <v>139</v>
      </c>
      <c r="H1520" s="144" t="s">
        <v>392</v>
      </c>
      <c r="I1520" s="145">
        <v>1646</v>
      </c>
    </row>
    <row r="1521" spans="1:9" x14ac:dyDescent="0.25">
      <c r="A1521" s="134" t="s">
        <v>702</v>
      </c>
      <c r="B1521" s="134" t="s">
        <v>269</v>
      </c>
      <c r="C1521" s="134">
        <v>2024</v>
      </c>
      <c r="D1521" s="134" t="s">
        <v>320</v>
      </c>
      <c r="E1521" s="134" t="s">
        <v>338</v>
      </c>
      <c r="F1521" s="146">
        <v>10</v>
      </c>
      <c r="G1521" s="146" t="s">
        <v>139</v>
      </c>
      <c r="H1521" s="144" t="s">
        <v>393</v>
      </c>
      <c r="I1521" s="145">
        <v>214</v>
      </c>
    </row>
    <row r="1522" spans="1:9" x14ac:dyDescent="0.25">
      <c r="A1522" s="134" t="s">
        <v>702</v>
      </c>
      <c r="B1522" s="134" t="s">
        <v>269</v>
      </c>
      <c r="C1522" s="134">
        <v>2024</v>
      </c>
      <c r="D1522" s="134" t="s">
        <v>320</v>
      </c>
      <c r="E1522" s="134" t="s">
        <v>338</v>
      </c>
      <c r="F1522" s="146">
        <v>10</v>
      </c>
      <c r="G1522" s="146" t="s">
        <v>139</v>
      </c>
      <c r="H1522" s="144" t="s">
        <v>394</v>
      </c>
      <c r="I1522" s="145">
        <v>105</v>
      </c>
    </row>
    <row r="1523" spans="1:9" x14ac:dyDescent="0.25">
      <c r="A1523" s="134" t="s">
        <v>702</v>
      </c>
      <c r="B1523" s="134" t="s">
        <v>269</v>
      </c>
      <c r="C1523" s="134">
        <v>2024</v>
      </c>
      <c r="D1523" s="134" t="s">
        <v>320</v>
      </c>
      <c r="E1523" s="134" t="s">
        <v>338</v>
      </c>
      <c r="F1523" s="146">
        <v>10</v>
      </c>
      <c r="G1523" s="146" t="s">
        <v>139</v>
      </c>
      <c r="H1523" s="144" t="s">
        <v>395</v>
      </c>
      <c r="I1523" s="145">
        <v>1694</v>
      </c>
    </row>
    <row r="1524" spans="1:9" x14ac:dyDescent="0.25">
      <c r="A1524" s="134" t="s">
        <v>702</v>
      </c>
      <c r="B1524" s="134" t="s">
        <v>269</v>
      </c>
      <c r="C1524" s="134">
        <v>2024</v>
      </c>
      <c r="D1524" s="134" t="s">
        <v>320</v>
      </c>
      <c r="E1524" s="134" t="s">
        <v>338</v>
      </c>
      <c r="F1524" s="146">
        <v>10</v>
      </c>
      <c r="G1524" s="146" t="s">
        <v>139</v>
      </c>
      <c r="H1524" s="144" t="s">
        <v>396</v>
      </c>
      <c r="I1524" s="145">
        <v>501</v>
      </c>
    </row>
    <row r="1525" spans="1:9" x14ac:dyDescent="0.25">
      <c r="A1525" s="134" t="s">
        <v>702</v>
      </c>
      <c r="B1525" s="134" t="s">
        <v>269</v>
      </c>
      <c r="C1525" s="134">
        <v>2024</v>
      </c>
      <c r="D1525" s="134" t="s">
        <v>320</v>
      </c>
      <c r="E1525" s="134" t="s">
        <v>338</v>
      </c>
      <c r="F1525" s="146">
        <v>10</v>
      </c>
      <c r="G1525" s="146" t="s">
        <v>139</v>
      </c>
      <c r="H1525" s="144" t="s">
        <v>397</v>
      </c>
      <c r="I1525" s="145">
        <v>8543</v>
      </c>
    </row>
    <row r="1526" spans="1:9" x14ac:dyDescent="0.25">
      <c r="A1526" s="134" t="s">
        <v>702</v>
      </c>
      <c r="B1526" s="134" t="s">
        <v>269</v>
      </c>
      <c r="C1526" s="134">
        <v>2024</v>
      </c>
      <c r="D1526" s="134" t="s">
        <v>320</v>
      </c>
      <c r="E1526" s="134" t="s">
        <v>338</v>
      </c>
      <c r="F1526" s="146">
        <v>10</v>
      </c>
      <c r="G1526" s="146" t="s">
        <v>139</v>
      </c>
      <c r="H1526" s="144" t="s">
        <v>729</v>
      </c>
      <c r="I1526" s="145">
        <v>14647</v>
      </c>
    </row>
    <row r="1527" spans="1:9" x14ac:dyDescent="0.25">
      <c r="A1527" s="134" t="s">
        <v>702</v>
      </c>
      <c r="B1527" s="134" t="s">
        <v>269</v>
      </c>
      <c r="C1527" s="134">
        <v>2024</v>
      </c>
      <c r="D1527" s="134" t="s">
        <v>320</v>
      </c>
      <c r="E1527" s="134" t="s">
        <v>338</v>
      </c>
      <c r="F1527" s="146">
        <v>10</v>
      </c>
      <c r="G1527" s="146" t="s">
        <v>139</v>
      </c>
      <c r="H1527" s="144" t="s">
        <v>730</v>
      </c>
      <c r="I1527" s="145">
        <v>14235</v>
      </c>
    </row>
    <row r="1528" spans="1:9" x14ac:dyDescent="0.25">
      <c r="A1528" s="134" t="s">
        <v>702</v>
      </c>
      <c r="B1528" s="134" t="s">
        <v>269</v>
      </c>
      <c r="C1528" s="134">
        <v>2024</v>
      </c>
      <c r="D1528" s="134" t="s">
        <v>320</v>
      </c>
      <c r="E1528" s="134" t="s">
        <v>338</v>
      </c>
      <c r="F1528" s="146">
        <v>10</v>
      </c>
      <c r="G1528" s="146" t="s">
        <v>139</v>
      </c>
      <c r="H1528" s="144" t="s">
        <v>731</v>
      </c>
      <c r="I1528" s="145">
        <v>412</v>
      </c>
    </row>
    <row r="1529" spans="1:9" x14ac:dyDescent="0.25">
      <c r="A1529" s="134" t="s">
        <v>702</v>
      </c>
      <c r="B1529" s="134" t="s">
        <v>269</v>
      </c>
      <c r="C1529" s="134">
        <v>2024</v>
      </c>
      <c r="D1529" s="134" t="s">
        <v>320</v>
      </c>
      <c r="E1529" s="134" t="s">
        <v>338</v>
      </c>
      <c r="F1529" s="146">
        <v>10</v>
      </c>
      <c r="G1529" s="146" t="s">
        <v>139</v>
      </c>
      <c r="H1529" s="144" t="s">
        <v>732</v>
      </c>
      <c r="I1529" s="145">
        <v>14607</v>
      </c>
    </row>
    <row r="1530" spans="1:9" x14ac:dyDescent="0.25">
      <c r="A1530" s="134" t="s">
        <v>702</v>
      </c>
      <c r="B1530" s="134" t="s">
        <v>269</v>
      </c>
      <c r="C1530" s="134">
        <v>2024</v>
      </c>
      <c r="D1530" s="134" t="s">
        <v>320</v>
      </c>
      <c r="E1530" s="134" t="s">
        <v>338</v>
      </c>
      <c r="F1530" s="146">
        <v>10</v>
      </c>
      <c r="G1530" s="146" t="s">
        <v>139</v>
      </c>
      <c r="H1530" s="144" t="s">
        <v>733</v>
      </c>
      <c r="I1530" s="145">
        <v>14207</v>
      </c>
    </row>
    <row r="1531" spans="1:9" x14ac:dyDescent="0.25">
      <c r="A1531" s="134" t="s">
        <v>702</v>
      </c>
      <c r="B1531" s="134" t="s">
        <v>269</v>
      </c>
      <c r="C1531" s="134">
        <v>2024</v>
      </c>
      <c r="D1531" s="134" t="s">
        <v>320</v>
      </c>
      <c r="E1531" s="134" t="s">
        <v>338</v>
      </c>
      <c r="F1531" s="146">
        <v>10</v>
      </c>
      <c r="G1531" s="146" t="s">
        <v>139</v>
      </c>
      <c r="H1531" s="144" t="s">
        <v>734</v>
      </c>
      <c r="I1531" s="145">
        <v>400</v>
      </c>
    </row>
    <row r="1532" spans="1:9" x14ac:dyDescent="0.25">
      <c r="A1532" s="134" t="s">
        <v>702</v>
      </c>
      <c r="B1532" s="134" t="s">
        <v>269</v>
      </c>
      <c r="C1532" s="134">
        <v>2024</v>
      </c>
      <c r="D1532" s="134" t="s">
        <v>320</v>
      </c>
      <c r="E1532" s="134" t="s">
        <v>338</v>
      </c>
      <c r="F1532" s="146">
        <v>20</v>
      </c>
      <c r="G1532" s="146" t="s">
        <v>251</v>
      </c>
      <c r="H1532" s="144" t="s">
        <v>358</v>
      </c>
      <c r="I1532" s="145">
        <v>578</v>
      </c>
    </row>
    <row r="1533" spans="1:9" x14ac:dyDescent="0.25">
      <c r="A1533" s="134" t="s">
        <v>702</v>
      </c>
      <c r="B1533" s="134" t="s">
        <v>269</v>
      </c>
      <c r="C1533" s="134">
        <v>2024</v>
      </c>
      <c r="D1533" s="134" t="s">
        <v>320</v>
      </c>
      <c r="E1533" s="134" t="s">
        <v>338</v>
      </c>
      <c r="F1533" s="146">
        <v>20</v>
      </c>
      <c r="G1533" s="146" t="s">
        <v>251</v>
      </c>
      <c r="H1533" s="144" t="s">
        <v>403</v>
      </c>
      <c r="I1533" s="145">
        <v>369</v>
      </c>
    </row>
    <row r="1534" spans="1:9" x14ac:dyDescent="0.25">
      <c r="A1534" s="134" t="s">
        <v>702</v>
      </c>
      <c r="B1534" s="134" t="s">
        <v>269</v>
      </c>
      <c r="C1534" s="134">
        <v>2024</v>
      </c>
      <c r="D1534" s="134" t="s">
        <v>320</v>
      </c>
      <c r="E1534" s="134" t="s">
        <v>338</v>
      </c>
      <c r="F1534" s="146">
        <v>20</v>
      </c>
      <c r="G1534" s="146" t="s">
        <v>251</v>
      </c>
      <c r="H1534" s="144" t="s">
        <v>725</v>
      </c>
      <c r="I1534" s="145">
        <v>28</v>
      </c>
    </row>
    <row r="1535" spans="1:9" x14ac:dyDescent="0.25">
      <c r="A1535" s="134" t="s">
        <v>702</v>
      </c>
      <c r="B1535" s="134" t="s">
        <v>269</v>
      </c>
      <c r="C1535" s="134">
        <v>2024</v>
      </c>
      <c r="D1535" s="134" t="s">
        <v>320</v>
      </c>
      <c r="E1535" s="134" t="s">
        <v>338</v>
      </c>
      <c r="F1535" s="146">
        <v>20</v>
      </c>
      <c r="G1535" s="146" t="s">
        <v>251</v>
      </c>
      <c r="H1535" s="144" t="s">
        <v>726</v>
      </c>
      <c r="I1535" s="145">
        <v>1</v>
      </c>
    </row>
    <row r="1536" spans="1:9" x14ac:dyDescent="0.25">
      <c r="A1536" s="134" t="s">
        <v>702</v>
      </c>
      <c r="B1536" s="134" t="s">
        <v>269</v>
      </c>
      <c r="C1536" s="134">
        <v>2024</v>
      </c>
      <c r="D1536" s="134" t="s">
        <v>320</v>
      </c>
      <c r="E1536" s="134" t="s">
        <v>338</v>
      </c>
      <c r="F1536" s="146">
        <v>20</v>
      </c>
      <c r="G1536" s="146" t="s">
        <v>251</v>
      </c>
      <c r="H1536" s="144" t="s">
        <v>727</v>
      </c>
      <c r="I1536" s="145">
        <v>27</v>
      </c>
    </row>
    <row r="1537" spans="1:9" x14ac:dyDescent="0.25">
      <c r="A1537" s="134" t="s">
        <v>702</v>
      </c>
      <c r="B1537" s="134" t="s">
        <v>269</v>
      </c>
      <c r="C1537" s="134">
        <v>2024</v>
      </c>
      <c r="D1537" s="134" t="s">
        <v>320</v>
      </c>
      <c r="E1537" s="134" t="s">
        <v>338</v>
      </c>
      <c r="F1537" s="146">
        <v>30</v>
      </c>
      <c r="G1537" s="146" t="s">
        <v>140</v>
      </c>
      <c r="H1537" s="144" t="s">
        <v>358</v>
      </c>
      <c r="I1537" s="145">
        <v>12316</v>
      </c>
    </row>
    <row r="1538" spans="1:9" x14ac:dyDescent="0.25">
      <c r="A1538" s="134" t="s">
        <v>702</v>
      </c>
      <c r="B1538" s="134" t="s">
        <v>269</v>
      </c>
      <c r="C1538" s="134">
        <v>2024</v>
      </c>
      <c r="D1538" s="134" t="s">
        <v>320</v>
      </c>
      <c r="E1538" s="134" t="s">
        <v>338</v>
      </c>
      <c r="F1538" s="146">
        <v>30</v>
      </c>
      <c r="G1538" s="146" t="s">
        <v>140</v>
      </c>
      <c r="H1538" s="144" t="s">
        <v>403</v>
      </c>
      <c r="I1538" s="145">
        <v>6119</v>
      </c>
    </row>
    <row r="1539" spans="1:9" x14ac:dyDescent="0.25">
      <c r="A1539" s="134" t="s">
        <v>702</v>
      </c>
      <c r="B1539" s="134" t="s">
        <v>269</v>
      </c>
      <c r="C1539" s="134">
        <v>2024</v>
      </c>
      <c r="D1539" s="134" t="s">
        <v>320</v>
      </c>
      <c r="E1539" s="134" t="s">
        <v>338</v>
      </c>
      <c r="F1539" s="146">
        <v>30</v>
      </c>
      <c r="G1539" s="146" t="s">
        <v>140</v>
      </c>
      <c r="H1539" s="144" t="s">
        <v>725</v>
      </c>
      <c r="I1539" s="145">
        <v>1646</v>
      </c>
    </row>
    <row r="1540" spans="1:9" x14ac:dyDescent="0.25">
      <c r="A1540" s="134" t="s">
        <v>702</v>
      </c>
      <c r="B1540" s="134" t="s">
        <v>269</v>
      </c>
      <c r="C1540" s="134">
        <v>2024</v>
      </c>
      <c r="D1540" s="134" t="s">
        <v>320</v>
      </c>
      <c r="E1540" s="134" t="s">
        <v>338</v>
      </c>
      <c r="F1540" s="146">
        <v>30</v>
      </c>
      <c r="G1540" s="146" t="s">
        <v>140</v>
      </c>
      <c r="H1540" s="144" t="s">
        <v>726</v>
      </c>
      <c r="I1540" s="145">
        <v>13</v>
      </c>
    </row>
    <row r="1541" spans="1:9" x14ac:dyDescent="0.25">
      <c r="A1541" s="134" t="s">
        <v>702</v>
      </c>
      <c r="B1541" s="134" t="s">
        <v>269</v>
      </c>
      <c r="C1541" s="134">
        <v>2024</v>
      </c>
      <c r="D1541" s="134" t="s">
        <v>320</v>
      </c>
      <c r="E1541" s="134" t="s">
        <v>338</v>
      </c>
      <c r="F1541" s="146">
        <v>30</v>
      </c>
      <c r="G1541" s="146" t="s">
        <v>140</v>
      </c>
      <c r="H1541" s="144" t="s">
        <v>727</v>
      </c>
      <c r="I1541" s="145">
        <v>1633</v>
      </c>
    </row>
    <row r="1542" spans="1:9" x14ac:dyDescent="0.25">
      <c r="A1542" s="134" t="s">
        <v>702</v>
      </c>
      <c r="B1542" s="134" t="s">
        <v>269</v>
      </c>
      <c r="C1542" s="134">
        <v>2024</v>
      </c>
      <c r="D1542" s="134" t="s">
        <v>320</v>
      </c>
      <c r="E1542" s="134" t="s">
        <v>338</v>
      </c>
      <c r="F1542" s="146">
        <v>40</v>
      </c>
      <c r="G1542" s="146" t="s">
        <v>141</v>
      </c>
      <c r="H1542" s="144" t="s">
        <v>358</v>
      </c>
      <c r="I1542" s="145">
        <v>4</v>
      </c>
    </row>
    <row r="1543" spans="1:9" x14ac:dyDescent="0.25">
      <c r="A1543" s="134" t="s">
        <v>702</v>
      </c>
      <c r="B1543" s="134" t="s">
        <v>269</v>
      </c>
      <c r="C1543" s="134">
        <v>2024</v>
      </c>
      <c r="D1543" s="134" t="s">
        <v>320</v>
      </c>
      <c r="E1543" s="134" t="s">
        <v>338</v>
      </c>
      <c r="F1543" s="146">
        <v>40</v>
      </c>
      <c r="G1543" s="146" t="s">
        <v>141</v>
      </c>
      <c r="H1543" s="144" t="s">
        <v>403</v>
      </c>
      <c r="I1543" s="145">
        <v>1</v>
      </c>
    </row>
    <row r="1544" spans="1:9" x14ac:dyDescent="0.25">
      <c r="A1544" s="134" t="s">
        <v>702</v>
      </c>
      <c r="B1544" s="134" t="s">
        <v>269</v>
      </c>
      <c r="C1544" s="134">
        <v>2024</v>
      </c>
      <c r="D1544" s="134" t="s">
        <v>320</v>
      </c>
      <c r="E1544" s="134" t="s">
        <v>338</v>
      </c>
      <c r="F1544" s="146">
        <v>40</v>
      </c>
      <c r="G1544" s="146" t="s">
        <v>141</v>
      </c>
      <c r="H1544" s="144" t="s">
        <v>725</v>
      </c>
      <c r="I1544" s="145" t="s">
        <v>284</v>
      </c>
    </row>
    <row r="1545" spans="1:9" x14ac:dyDescent="0.25">
      <c r="A1545" s="134" t="s">
        <v>702</v>
      </c>
      <c r="B1545" s="134" t="s">
        <v>269</v>
      </c>
      <c r="C1545" s="134">
        <v>2024</v>
      </c>
      <c r="D1545" s="134" t="s">
        <v>320</v>
      </c>
      <c r="E1545" s="134" t="s">
        <v>338</v>
      </c>
      <c r="F1545" s="146">
        <v>40</v>
      </c>
      <c r="G1545" s="146" t="s">
        <v>141</v>
      </c>
      <c r="H1545" s="144" t="s">
        <v>726</v>
      </c>
      <c r="I1545" s="145" t="s">
        <v>284</v>
      </c>
    </row>
    <row r="1546" spans="1:9" x14ac:dyDescent="0.25">
      <c r="A1546" s="134" t="s">
        <v>702</v>
      </c>
      <c r="B1546" s="134" t="s">
        <v>269</v>
      </c>
      <c r="C1546" s="134">
        <v>2024</v>
      </c>
      <c r="D1546" s="134" t="s">
        <v>320</v>
      </c>
      <c r="E1546" s="134" t="s">
        <v>338</v>
      </c>
      <c r="F1546" s="146">
        <v>40</v>
      </c>
      <c r="G1546" s="146" t="s">
        <v>141</v>
      </c>
      <c r="H1546" s="144" t="s">
        <v>727</v>
      </c>
      <c r="I1546" s="145" t="s">
        <v>284</v>
      </c>
    </row>
    <row r="1547" spans="1:9" x14ac:dyDescent="0.25">
      <c r="A1547" s="134" t="s">
        <v>702</v>
      </c>
      <c r="B1547" s="134" t="s">
        <v>269</v>
      </c>
      <c r="C1547" s="134">
        <v>2024</v>
      </c>
      <c r="D1547" s="134" t="s">
        <v>320</v>
      </c>
      <c r="E1547" s="134" t="s">
        <v>338</v>
      </c>
      <c r="F1547" s="146">
        <v>50</v>
      </c>
      <c r="G1547" s="146" t="s">
        <v>532</v>
      </c>
      <c r="H1547" s="144" t="s">
        <v>358</v>
      </c>
      <c r="I1547" s="145">
        <v>41</v>
      </c>
    </row>
    <row r="1548" spans="1:9" x14ac:dyDescent="0.25">
      <c r="A1548" s="134" t="s">
        <v>702</v>
      </c>
      <c r="B1548" s="134" t="s">
        <v>269</v>
      </c>
      <c r="C1548" s="134">
        <v>2024</v>
      </c>
      <c r="D1548" s="134" t="s">
        <v>320</v>
      </c>
      <c r="E1548" s="134" t="s">
        <v>338</v>
      </c>
      <c r="F1548" s="146">
        <v>50</v>
      </c>
      <c r="G1548" s="146" t="s">
        <v>532</v>
      </c>
      <c r="H1548" s="144" t="s">
        <v>403</v>
      </c>
      <c r="I1548" s="145">
        <v>32</v>
      </c>
    </row>
    <row r="1549" spans="1:9" x14ac:dyDescent="0.25">
      <c r="A1549" s="134" t="s">
        <v>702</v>
      </c>
      <c r="B1549" s="134" t="s">
        <v>269</v>
      </c>
      <c r="C1549" s="134">
        <v>2024</v>
      </c>
      <c r="D1549" s="134" t="s">
        <v>320</v>
      </c>
      <c r="E1549" s="134" t="s">
        <v>338</v>
      </c>
      <c r="F1549" s="146">
        <v>50</v>
      </c>
      <c r="G1549" s="146" t="s">
        <v>532</v>
      </c>
      <c r="H1549" s="144" t="s">
        <v>725</v>
      </c>
      <c r="I1549" s="145" t="s">
        <v>284</v>
      </c>
    </row>
    <row r="1550" spans="1:9" x14ac:dyDescent="0.25">
      <c r="A1550" s="134" t="s">
        <v>702</v>
      </c>
      <c r="B1550" s="134" t="s">
        <v>269</v>
      </c>
      <c r="C1550" s="134">
        <v>2024</v>
      </c>
      <c r="D1550" s="134" t="s">
        <v>320</v>
      </c>
      <c r="E1550" s="134" t="s">
        <v>338</v>
      </c>
      <c r="F1550" s="146">
        <v>50</v>
      </c>
      <c r="G1550" s="146" t="s">
        <v>532</v>
      </c>
      <c r="H1550" s="144" t="s">
        <v>726</v>
      </c>
      <c r="I1550" s="145" t="s">
        <v>284</v>
      </c>
    </row>
    <row r="1551" spans="1:9" x14ac:dyDescent="0.25">
      <c r="A1551" s="134" t="s">
        <v>702</v>
      </c>
      <c r="B1551" s="134" t="s">
        <v>269</v>
      </c>
      <c r="C1551" s="134">
        <v>2024</v>
      </c>
      <c r="D1551" s="134" t="s">
        <v>320</v>
      </c>
      <c r="E1551" s="134" t="s">
        <v>338</v>
      </c>
      <c r="F1551" s="146">
        <v>50</v>
      </c>
      <c r="G1551" s="146" t="s">
        <v>532</v>
      </c>
      <c r="H1551" s="144" t="s">
        <v>727</v>
      </c>
      <c r="I1551" s="145" t="s">
        <v>284</v>
      </c>
    </row>
    <row r="1552" spans="1:9" x14ac:dyDescent="0.25">
      <c r="A1552" s="134" t="s">
        <v>702</v>
      </c>
      <c r="B1552" s="134" t="s">
        <v>269</v>
      </c>
      <c r="C1552" s="134">
        <v>2024</v>
      </c>
      <c r="D1552" s="134" t="s">
        <v>320</v>
      </c>
      <c r="E1552" s="134" t="s">
        <v>338</v>
      </c>
      <c r="F1552" s="146">
        <v>50</v>
      </c>
      <c r="G1552" s="146" t="s">
        <v>532</v>
      </c>
      <c r="H1552" s="147" t="s">
        <v>735</v>
      </c>
      <c r="I1552" s="145">
        <v>32</v>
      </c>
    </row>
    <row r="1553" spans="1:9" x14ac:dyDescent="0.25">
      <c r="A1553" s="134" t="s">
        <v>702</v>
      </c>
      <c r="B1553" s="134" t="s">
        <v>269</v>
      </c>
      <c r="C1553" s="134">
        <v>2024</v>
      </c>
      <c r="D1553" s="134" t="s">
        <v>320</v>
      </c>
      <c r="E1553" s="134" t="s">
        <v>338</v>
      </c>
      <c r="F1553" s="146">
        <v>50</v>
      </c>
      <c r="G1553" s="146" t="s">
        <v>532</v>
      </c>
      <c r="H1553" s="147" t="s">
        <v>736</v>
      </c>
      <c r="I1553" s="145">
        <v>31</v>
      </c>
    </row>
    <row r="1554" spans="1:9" x14ac:dyDescent="0.25">
      <c r="A1554" s="134" t="s">
        <v>702</v>
      </c>
      <c r="B1554" s="134" t="s">
        <v>269</v>
      </c>
      <c r="C1554" s="134">
        <v>2024</v>
      </c>
      <c r="D1554" s="134" t="s">
        <v>320</v>
      </c>
      <c r="E1554" s="134" t="s">
        <v>338</v>
      </c>
      <c r="F1554" s="146">
        <v>50</v>
      </c>
      <c r="G1554" s="146" t="s">
        <v>532</v>
      </c>
      <c r="H1554" s="147" t="s">
        <v>737</v>
      </c>
      <c r="I1554" s="145">
        <v>30</v>
      </c>
    </row>
    <row r="1555" spans="1:9" x14ac:dyDescent="0.25">
      <c r="A1555" s="134" t="s">
        <v>702</v>
      </c>
      <c r="B1555" s="134" t="s">
        <v>269</v>
      </c>
      <c r="C1555" s="134">
        <v>2024</v>
      </c>
      <c r="D1555" s="134" t="s">
        <v>320</v>
      </c>
      <c r="E1555" s="134" t="s">
        <v>338</v>
      </c>
      <c r="F1555" s="146">
        <v>50</v>
      </c>
      <c r="G1555" s="146" t="s">
        <v>532</v>
      </c>
      <c r="H1555" s="147" t="s">
        <v>738</v>
      </c>
      <c r="I1555" s="145">
        <v>1</v>
      </c>
    </row>
    <row r="1556" spans="1:9" x14ac:dyDescent="0.25">
      <c r="A1556" s="134" t="s">
        <v>702</v>
      </c>
      <c r="B1556" s="134" t="s">
        <v>269</v>
      </c>
      <c r="C1556" s="134">
        <v>2024</v>
      </c>
      <c r="D1556" s="134" t="s">
        <v>320</v>
      </c>
      <c r="E1556" s="134" t="s">
        <v>339</v>
      </c>
      <c r="F1556" s="134" t="s">
        <v>284</v>
      </c>
      <c r="G1556" s="134" t="s">
        <v>721</v>
      </c>
      <c r="H1556" s="144" t="s">
        <v>358</v>
      </c>
      <c r="I1556" s="145">
        <v>29982</v>
      </c>
    </row>
    <row r="1557" spans="1:9" x14ac:dyDescent="0.25">
      <c r="A1557" s="134" t="s">
        <v>702</v>
      </c>
      <c r="B1557" s="134" t="s">
        <v>269</v>
      </c>
      <c r="C1557" s="134">
        <v>2024</v>
      </c>
      <c r="D1557" s="134" t="s">
        <v>320</v>
      </c>
      <c r="E1557" s="134" t="s">
        <v>339</v>
      </c>
      <c r="F1557" s="134" t="s">
        <v>284</v>
      </c>
      <c r="G1557" s="134" t="s">
        <v>721</v>
      </c>
      <c r="H1557" s="144" t="s">
        <v>377</v>
      </c>
      <c r="I1557" s="145">
        <v>16753</v>
      </c>
    </row>
    <row r="1558" spans="1:9" x14ac:dyDescent="0.25">
      <c r="A1558" s="134" t="s">
        <v>702</v>
      </c>
      <c r="B1558" s="134" t="s">
        <v>269</v>
      </c>
      <c r="C1558" s="134">
        <v>2024</v>
      </c>
      <c r="D1558" s="134" t="s">
        <v>320</v>
      </c>
      <c r="E1558" s="134" t="s">
        <v>339</v>
      </c>
      <c r="F1558" s="134" t="s">
        <v>284</v>
      </c>
      <c r="G1558" s="134" t="s">
        <v>721</v>
      </c>
      <c r="H1558" s="144" t="s">
        <v>725</v>
      </c>
      <c r="I1558" s="145">
        <v>3163</v>
      </c>
    </row>
    <row r="1559" spans="1:9" x14ac:dyDescent="0.25">
      <c r="A1559" s="134" t="s">
        <v>702</v>
      </c>
      <c r="B1559" s="134" t="s">
        <v>269</v>
      </c>
      <c r="C1559" s="134">
        <v>2024</v>
      </c>
      <c r="D1559" s="134" t="s">
        <v>320</v>
      </c>
      <c r="E1559" s="134" t="s">
        <v>339</v>
      </c>
      <c r="F1559" s="134" t="s">
        <v>284</v>
      </c>
      <c r="G1559" s="134" t="s">
        <v>721</v>
      </c>
      <c r="H1559" s="144" t="s">
        <v>726</v>
      </c>
      <c r="I1559" s="145">
        <v>25</v>
      </c>
    </row>
    <row r="1560" spans="1:9" x14ac:dyDescent="0.25">
      <c r="A1560" s="134" t="s">
        <v>702</v>
      </c>
      <c r="B1560" s="134" t="s">
        <v>269</v>
      </c>
      <c r="C1560" s="134">
        <v>2024</v>
      </c>
      <c r="D1560" s="134" t="s">
        <v>320</v>
      </c>
      <c r="E1560" s="134" t="s">
        <v>339</v>
      </c>
      <c r="F1560" s="134" t="s">
        <v>284</v>
      </c>
      <c r="G1560" s="134" t="s">
        <v>721</v>
      </c>
      <c r="H1560" s="144" t="s">
        <v>727</v>
      </c>
      <c r="I1560" s="145">
        <v>3138</v>
      </c>
    </row>
    <row r="1561" spans="1:9" x14ac:dyDescent="0.25">
      <c r="A1561" s="134" t="s">
        <v>702</v>
      </c>
      <c r="B1561" s="134" t="s">
        <v>269</v>
      </c>
      <c r="C1561" s="134">
        <v>2024</v>
      </c>
      <c r="D1561" s="134" t="s">
        <v>320</v>
      </c>
      <c r="E1561" s="134" t="s">
        <v>339</v>
      </c>
      <c r="F1561" s="134" t="s">
        <v>284</v>
      </c>
      <c r="G1561" s="134" t="s">
        <v>721</v>
      </c>
      <c r="H1561" s="144" t="s">
        <v>381</v>
      </c>
      <c r="I1561" s="145">
        <v>5</v>
      </c>
    </row>
    <row r="1562" spans="1:9" x14ac:dyDescent="0.25">
      <c r="A1562" s="134" t="s">
        <v>702</v>
      </c>
      <c r="B1562" s="134" t="s">
        <v>269</v>
      </c>
      <c r="C1562" s="134">
        <v>2024</v>
      </c>
      <c r="D1562" s="134" t="s">
        <v>320</v>
      </c>
      <c r="E1562" s="134" t="s">
        <v>339</v>
      </c>
      <c r="F1562" s="134" t="s">
        <v>284</v>
      </c>
      <c r="G1562" s="134" t="s">
        <v>721</v>
      </c>
      <c r="H1562" s="144" t="s">
        <v>382</v>
      </c>
      <c r="I1562" s="145">
        <v>430</v>
      </c>
    </row>
    <row r="1563" spans="1:9" x14ac:dyDescent="0.25">
      <c r="A1563" s="134" t="s">
        <v>702</v>
      </c>
      <c r="B1563" s="134" t="s">
        <v>269</v>
      </c>
      <c r="C1563" s="134">
        <v>2024</v>
      </c>
      <c r="D1563" s="134" t="s">
        <v>320</v>
      </c>
      <c r="E1563" s="134" t="s">
        <v>339</v>
      </c>
      <c r="F1563" s="134" t="s">
        <v>284</v>
      </c>
      <c r="G1563" s="134" t="s">
        <v>721</v>
      </c>
      <c r="H1563" s="144" t="s">
        <v>383</v>
      </c>
      <c r="I1563" s="145">
        <v>117</v>
      </c>
    </row>
    <row r="1564" spans="1:9" x14ac:dyDescent="0.25">
      <c r="A1564" s="134" t="s">
        <v>702</v>
      </c>
      <c r="B1564" s="134" t="s">
        <v>269</v>
      </c>
      <c r="C1564" s="134">
        <v>2024</v>
      </c>
      <c r="D1564" s="134" t="s">
        <v>320</v>
      </c>
      <c r="E1564" s="134" t="s">
        <v>339</v>
      </c>
      <c r="F1564" s="134" t="s">
        <v>284</v>
      </c>
      <c r="G1564" s="134" t="s">
        <v>721</v>
      </c>
      <c r="H1564" s="144" t="s">
        <v>384</v>
      </c>
      <c r="I1564" s="145">
        <v>106</v>
      </c>
    </row>
    <row r="1565" spans="1:9" x14ac:dyDescent="0.25">
      <c r="A1565" s="134" t="s">
        <v>702</v>
      </c>
      <c r="B1565" s="134" t="s">
        <v>269</v>
      </c>
      <c r="C1565" s="134">
        <v>2024</v>
      </c>
      <c r="D1565" s="134" t="s">
        <v>320</v>
      </c>
      <c r="E1565" s="134" t="s">
        <v>339</v>
      </c>
      <c r="F1565" s="134" t="s">
        <v>284</v>
      </c>
      <c r="G1565" s="134" t="s">
        <v>721</v>
      </c>
      <c r="H1565" s="144" t="s">
        <v>385</v>
      </c>
      <c r="I1565" s="145">
        <v>812</v>
      </c>
    </row>
    <row r="1566" spans="1:9" x14ac:dyDescent="0.25">
      <c r="A1566" s="134" t="s">
        <v>702</v>
      </c>
      <c r="B1566" s="134" t="s">
        <v>269</v>
      </c>
      <c r="C1566" s="134">
        <v>2024</v>
      </c>
      <c r="D1566" s="134" t="s">
        <v>320</v>
      </c>
      <c r="E1566" s="134" t="s">
        <v>339</v>
      </c>
      <c r="F1566" s="134" t="s">
        <v>284</v>
      </c>
      <c r="G1566" s="134" t="s">
        <v>721</v>
      </c>
      <c r="H1566" s="144" t="s">
        <v>386</v>
      </c>
      <c r="I1566" s="145">
        <v>81</v>
      </c>
    </row>
    <row r="1567" spans="1:9" x14ac:dyDescent="0.25">
      <c r="A1567" s="134" t="s">
        <v>702</v>
      </c>
      <c r="B1567" s="134" t="s">
        <v>269</v>
      </c>
      <c r="C1567" s="134">
        <v>2024</v>
      </c>
      <c r="D1567" s="134" t="s">
        <v>320</v>
      </c>
      <c r="E1567" s="134" t="s">
        <v>339</v>
      </c>
      <c r="F1567" s="134" t="s">
        <v>284</v>
      </c>
      <c r="G1567" s="134" t="s">
        <v>721</v>
      </c>
      <c r="H1567" s="144" t="s">
        <v>387</v>
      </c>
      <c r="I1567" s="145">
        <v>126</v>
      </c>
    </row>
    <row r="1568" spans="1:9" x14ac:dyDescent="0.25">
      <c r="A1568" s="134" t="s">
        <v>702</v>
      </c>
      <c r="B1568" s="134" t="s">
        <v>269</v>
      </c>
      <c r="C1568" s="134">
        <v>2024</v>
      </c>
      <c r="D1568" s="134" t="s">
        <v>320</v>
      </c>
      <c r="E1568" s="134" t="s">
        <v>339</v>
      </c>
      <c r="F1568" s="134" t="s">
        <v>284</v>
      </c>
      <c r="G1568" s="134" t="s">
        <v>721</v>
      </c>
      <c r="H1568" s="144" t="s">
        <v>388</v>
      </c>
      <c r="I1568" s="145">
        <v>207</v>
      </c>
    </row>
    <row r="1569" spans="1:9" x14ac:dyDescent="0.25">
      <c r="A1569" s="134" t="s">
        <v>702</v>
      </c>
      <c r="B1569" s="134" t="s">
        <v>269</v>
      </c>
      <c r="C1569" s="134">
        <v>2024</v>
      </c>
      <c r="D1569" s="134" t="s">
        <v>320</v>
      </c>
      <c r="E1569" s="134" t="s">
        <v>339</v>
      </c>
      <c r="F1569" s="134" t="s">
        <v>284</v>
      </c>
      <c r="G1569" s="134" t="s">
        <v>721</v>
      </c>
      <c r="H1569" s="144" t="s">
        <v>389</v>
      </c>
      <c r="I1569" s="145">
        <v>1550</v>
      </c>
    </row>
    <row r="1570" spans="1:9" x14ac:dyDescent="0.25">
      <c r="A1570" s="134" t="s">
        <v>702</v>
      </c>
      <c r="B1570" s="134" t="s">
        <v>269</v>
      </c>
      <c r="C1570" s="134">
        <v>2024</v>
      </c>
      <c r="D1570" s="134" t="s">
        <v>320</v>
      </c>
      <c r="E1570" s="134" t="s">
        <v>339</v>
      </c>
      <c r="F1570" s="134" t="s">
        <v>284</v>
      </c>
      <c r="G1570" s="134" t="s">
        <v>721</v>
      </c>
      <c r="H1570" s="144" t="s">
        <v>390</v>
      </c>
      <c r="I1570" s="145">
        <v>14</v>
      </c>
    </row>
    <row r="1571" spans="1:9" x14ac:dyDescent="0.25">
      <c r="A1571" s="134" t="s">
        <v>702</v>
      </c>
      <c r="B1571" s="134" t="s">
        <v>269</v>
      </c>
      <c r="C1571" s="134">
        <v>2024</v>
      </c>
      <c r="D1571" s="134" t="s">
        <v>320</v>
      </c>
      <c r="E1571" s="134" t="s">
        <v>339</v>
      </c>
      <c r="F1571" s="134" t="s">
        <v>284</v>
      </c>
      <c r="G1571" s="134" t="s">
        <v>721</v>
      </c>
      <c r="H1571" s="144" t="s">
        <v>391</v>
      </c>
      <c r="I1571" s="145" t="s">
        <v>284</v>
      </c>
    </row>
    <row r="1572" spans="1:9" x14ac:dyDescent="0.25">
      <c r="A1572" s="134" t="s">
        <v>702</v>
      </c>
      <c r="B1572" s="134" t="s">
        <v>269</v>
      </c>
      <c r="C1572" s="134">
        <v>2024</v>
      </c>
      <c r="D1572" s="134" t="s">
        <v>320</v>
      </c>
      <c r="E1572" s="134" t="s">
        <v>339</v>
      </c>
      <c r="F1572" s="134" t="s">
        <v>284</v>
      </c>
      <c r="G1572" s="134" t="s">
        <v>721</v>
      </c>
      <c r="H1572" s="144" t="s">
        <v>392</v>
      </c>
      <c r="I1572" s="145">
        <v>833</v>
      </c>
    </row>
    <row r="1573" spans="1:9" x14ac:dyDescent="0.25">
      <c r="A1573" s="134" t="s">
        <v>702</v>
      </c>
      <c r="B1573" s="134" t="s">
        <v>269</v>
      </c>
      <c r="C1573" s="134">
        <v>2024</v>
      </c>
      <c r="D1573" s="134" t="s">
        <v>320</v>
      </c>
      <c r="E1573" s="134" t="s">
        <v>339</v>
      </c>
      <c r="F1573" s="134" t="s">
        <v>284</v>
      </c>
      <c r="G1573" s="134" t="s">
        <v>721</v>
      </c>
      <c r="H1573" s="144" t="s">
        <v>393</v>
      </c>
      <c r="I1573" s="145">
        <v>116</v>
      </c>
    </row>
    <row r="1574" spans="1:9" x14ac:dyDescent="0.25">
      <c r="A1574" s="134" t="s">
        <v>702</v>
      </c>
      <c r="B1574" s="134" t="s">
        <v>269</v>
      </c>
      <c r="C1574" s="134">
        <v>2024</v>
      </c>
      <c r="D1574" s="134" t="s">
        <v>320</v>
      </c>
      <c r="E1574" s="134" t="s">
        <v>339</v>
      </c>
      <c r="F1574" s="134" t="s">
        <v>284</v>
      </c>
      <c r="G1574" s="134" t="s">
        <v>721</v>
      </c>
      <c r="H1574" s="144" t="s">
        <v>394</v>
      </c>
      <c r="I1574" s="145">
        <v>54</v>
      </c>
    </row>
    <row r="1575" spans="1:9" x14ac:dyDescent="0.25">
      <c r="A1575" s="134" t="s">
        <v>702</v>
      </c>
      <c r="B1575" s="134" t="s">
        <v>269</v>
      </c>
      <c r="C1575" s="134">
        <v>2024</v>
      </c>
      <c r="D1575" s="134" t="s">
        <v>320</v>
      </c>
      <c r="E1575" s="134" t="s">
        <v>339</v>
      </c>
      <c r="F1575" s="134" t="s">
        <v>284</v>
      </c>
      <c r="G1575" s="134" t="s">
        <v>721</v>
      </c>
      <c r="H1575" s="144" t="s">
        <v>395</v>
      </c>
      <c r="I1575" s="145">
        <v>1394</v>
      </c>
    </row>
    <row r="1576" spans="1:9" x14ac:dyDescent="0.25">
      <c r="A1576" s="134" t="s">
        <v>702</v>
      </c>
      <c r="B1576" s="134" t="s">
        <v>269</v>
      </c>
      <c r="C1576" s="134">
        <v>2024</v>
      </c>
      <c r="D1576" s="134" t="s">
        <v>320</v>
      </c>
      <c r="E1576" s="134" t="s">
        <v>339</v>
      </c>
      <c r="F1576" s="134" t="s">
        <v>284</v>
      </c>
      <c r="G1576" s="134" t="s">
        <v>721</v>
      </c>
      <c r="H1576" s="144" t="s">
        <v>396</v>
      </c>
      <c r="I1576" s="145">
        <v>226</v>
      </c>
    </row>
    <row r="1577" spans="1:9" x14ac:dyDescent="0.25">
      <c r="A1577" s="134" t="s">
        <v>702</v>
      </c>
      <c r="B1577" s="134" t="s">
        <v>269</v>
      </c>
      <c r="C1577" s="134">
        <v>2024</v>
      </c>
      <c r="D1577" s="134" t="s">
        <v>320</v>
      </c>
      <c r="E1577" s="134" t="s">
        <v>339</v>
      </c>
      <c r="F1577" s="134" t="s">
        <v>284</v>
      </c>
      <c r="G1577" s="134" t="s">
        <v>721</v>
      </c>
      <c r="H1577" s="144" t="s">
        <v>397</v>
      </c>
      <c r="I1577" s="145">
        <v>3995</v>
      </c>
    </row>
    <row r="1578" spans="1:9" x14ac:dyDescent="0.25">
      <c r="A1578" s="134" t="s">
        <v>702</v>
      </c>
      <c r="B1578" s="134" t="s">
        <v>269</v>
      </c>
      <c r="C1578" s="134">
        <v>2024</v>
      </c>
      <c r="D1578" s="134" t="s">
        <v>320</v>
      </c>
      <c r="E1578" s="134" t="s">
        <v>339</v>
      </c>
      <c r="F1578" s="146">
        <v>10</v>
      </c>
      <c r="G1578" s="146" t="s">
        <v>139</v>
      </c>
      <c r="H1578" s="144" t="s">
        <v>728</v>
      </c>
      <c r="I1578" s="145">
        <v>22724</v>
      </c>
    </row>
    <row r="1579" spans="1:9" x14ac:dyDescent="0.25">
      <c r="A1579" s="134" t="s">
        <v>702</v>
      </c>
      <c r="B1579" s="134" t="s">
        <v>269</v>
      </c>
      <c r="C1579" s="134">
        <v>2024</v>
      </c>
      <c r="D1579" s="134" t="s">
        <v>320</v>
      </c>
      <c r="E1579" s="134" t="s">
        <v>339</v>
      </c>
      <c r="F1579" s="146">
        <v>10</v>
      </c>
      <c r="G1579" s="146" t="s">
        <v>139</v>
      </c>
      <c r="H1579" s="144" t="s">
        <v>377</v>
      </c>
      <c r="I1579" s="145">
        <v>12596</v>
      </c>
    </row>
    <row r="1580" spans="1:9" x14ac:dyDescent="0.25">
      <c r="A1580" s="134" t="s">
        <v>702</v>
      </c>
      <c r="B1580" s="134" t="s">
        <v>269</v>
      </c>
      <c r="C1580" s="134">
        <v>2024</v>
      </c>
      <c r="D1580" s="134" t="s">
        <v>320</v>
      </c>
      <c r="E1580" s="134" t="s">
        <v>339</v>
      </c>
      <c r="F1580" s="146">
        <v>10</v>
      </c>
      <c r="G1580" s="146" t="s">
        <v>139</v>
      </c>
      <c r="H1580" s="144" t="s">
        <v>725</v>
      </c>
      <c r="I1580" s="145">
        <v>2323</v>
      </c>
    </row>
    <row r="1581" spans="1:9" x14ac:dyDescent="0.25">
      <c r="A1581" s="134" t="s">
        <v>702</v>
      </c>
      <c r="B1581" s="134" t="s">
        <v>269</v>
      </c>
      <c r="C1581" s="134">
        <v>2024</v>
      </c>
      <c r="D1581" s="134" t="s">
        <v>320</v>
      </c>
      <c r="E1581" s="134" t="s">
        <v>339</v>
      </c>
      <c r="F1581" s="146">
        <v>10</v>
      </c>
      <c r="G1581" s="146" t="s">
        <v>139</v>
      </c>
      <c r="H1581" s="144" t="s">
        <v>726</v>
      </c>
      <c r="I1581" s="145">
        <v>18</v>
      </c>
    </row>
    <row r="1582" spans="1:9" x14ac:dyDescent="0.25">
      <c r="A1582" s="134" t="s">
        <v>702</v>
      </c>
      <c r="B1582" s="134" t="s">
        <v>269</v>
      </c>
      <c r="C1582" s="134">
        <v>2024</v>
      </c>
      <c r="D1582" s="134" t="s">
        <v>320</v>
      </c>
      <c r="E1582" s="134" t="s">
        <v>339</v>
      </c>
      <c r="F1582" s="146">
        <v>10</v>
      </c>
      <c r="G1582" s="146" t="s">
        <v>139</v>
      </c>
      <c r="H1582" s="144" t="s">
        <v>727</v>
      </c>
      <c r="I1582" s="145">
        <v>2305</v>
      </c>
    </row>
    <row r="1583" spans="1:9" x14ac:dyDescent="0.25">
      <c r="A1583" s="134" t="s">
        <v>702</v>
      </c>
      <c r="B1583" s="134" t="s">
        <v>269</v>
      </c>
      <c r="C1583" s="134">
        <v>2024</v>
      </c>
      <c r="D1583" s="134" t="s">
        <v>320</v>
      </c>
      <c r="E1583" s="134" t="s">
        <v>339</v>
      </c>
      <c r="F1583" s="146">
        <v>10</v>
      </c>
      <c r="G1583" s="146" t="s">
        <v>139</v>
      </c>
      <c r="H1583" s="144" t="s">
        <v>381</v>
      </c>
      <c r="I1583" s="145" t="s">
        <v>284</v>
      </c>
    </row>
    <row r="1584" spans="1:9" x14ac:dyDescent="0.25">
      <c r="A1584" s="134" t="s">
        <v>702</v>
      </c>
      <c r="B1584" s="134" t="s">
        <v>269</v>
      </c>
      <c r="C1584" s="134">
        <v>2024</v>
      </c>
      <c r="D1584" s="134" t="s">
        <v>320</v>
      </c>
      <c r="E1584" s="134" t="s">
        <v>339</v>
      </c>
      <c r="F1584" s="146">
        <v>10</v>
      </c>
      <c r="G1584" s="146" t="s">
        <v>139</v>
      </c>
      <c r="H1584" s="144" t="s">
        <v>382</v>
      </c>
      <c r="I1584" s="145">
        <v>426</v>
      </c>
    </row>
    <row r="1585" spans="1:9" x14ac:dyDescent="0.25">
      <c r="A1585" s="134" t="s">
        <v>702</v>
      </c>
      <c r="B1585" s="134" t="s">
        <v>269</v>
      </c>
      <c r="C1585" s="134">
        <v>2024</v>
      </c>
      <c r="D1585" s="134" t="s">
        <v>320</v>
      </c>
      <c r="E1585" s="134" t="s">
        <v>339</v>
      </c>
      <c r="F1585" s="146">
        <v>10</v>
      </c>
      <c r="G1585" s="146" t="s">
        <v>139</v>
      </c>
      <c r="H1585" s="144" t="s">
        <v>383</v>
      </c>
      <c r="I1585" s="145">
        <v>100</v>
      </c>
    </row>
    <row r="1586" spans="1:9" x14ac:dyDescent="0.25">
      <c r="A1586" s="134" t="s">
        <v>702</v>
      </c>
      <c r="B1586" s="134" t="s">
        <v>269</v>
      </c>
      <c r="C1586" s="134">
        <v>2024</v>
      </c>
      <c r="D1586" s="134" t="s">
        <v>320</v>
      </c>
      <c r="E1586" s="134" t="s">
        <v>339</v>
      </c>
      <c r="F1586" s="146">
        <v>10</v>
      </c>
      <c r="G1586" s="146" t="s">
        <v>139</v>
      </c>
      <c r="H1586" s="144" t="s">
        <v>384</v>
      </c>
      <c r="I1586" s="145">
        <v>84</v>
      </c>
    </row>
    <row r="1587" spans="1:9" x14ac:dyDescent="0.25">
      <c r="A1587" s="134" t="s">
        <v>702</v>
      </c>
      <c r="B1587" s="134" t="s">
        <v>269</v>
      </c>
      <c r="C1587" s="134">
        <v>2024</v>
      </c>
      <c r="D1587" s="134" t="s">
        <v>320</v>
      </c>
      <c r="E1587" s="134" t="s">
        <v>339</v>
      </c>
      <c r="F1587" s="146">
        <v>10</v>
      </c>
      <c r="G1587" s="146" t="s">
        <v>139</v>
      </c>
      <c r="H1587" s="144" t="s">
        <v>385</v>
      </c>
      <c r="I1587" s="145">
        <v>562</v>
      </c>
    </row>
    <row r="1588" spans="1:9" x14ac:dyDescent="0.25">
      <c r="A1588" s="134" t="s">
        <v>702</v>
      </c>
      <c r="B1588" s="134" t="s">
        <v>269</v>
      </c>
      <c r="C1588" s="134">
        <v>2024</v>
      </c>
      <c r="D1588" s="134" t="s">
        <v>320</v>
      </c>
      <c r="E1588" s="134" t="s">
        <v>339</v>
      </c>
      <c r="F1588" s="146">
        <v>10</v>
      </c>
      <c r="G1588" s="146" t="s">
        <v>139</v>
      </c>
      <c r="H1588" s="144" t="s">
        <v>386</v>
      </c>
      <c r="I1588" s="145">
        <v>71</v>
      </c>
    </row>
    <row r="1589" spans="1:9" x14ac:dyDescent="0.25">
      <c r="A1589" s="134" t="s">
        <v>702</v>
      </c>
      <c r="B1589" s="134" t="s">
        <v>269</v>
      </c>
      <c r="C1589" s="134">
        <v>2024</v>
      </c>
      <c r="D1589" s="134" t="s">
        <v>320</v>
      </c>
      <c r="E1589" s="134" t="s">
        <v>339</v>
      </c>
      <c r="F1589" s="146">
        <v>10</v>
      </c>
      <c r="G1589" s="146" t="s">
        <v>139</v>
      </c>
      <c r="H1589" s="144" t="s">
        <v>387</v>
      </c>
      <c r="I1589" s="145">
        <v>82</v>
      </c>
    </row>
    <row r="1590" spans="1:9" x14ac:dyDescent="0.25">
      <c r="A1590" s="134" t="s">
        <v>702</v>
      </c>
      <c r="B1590" s="134" t="s">
        <v>269</v>
      </c>
      <c r="C1590" s="134">
        <v>2024</v>
      </c>
      <c r="D1590" s="134" t="s">
        <v>320</v>
      </c>
      <c r="E1590" s="134" t="s">
        <v>339</v>
      </c>
      <c r="F1590" s="146">
        <v>10</v>
      </c>
      <c r="G1590" s="146" t="s">
        <v>139</v>
      </c>
      <c r="H1590" s="144" t="s">
        <v>388</v>
      </c>
      <c r="I1590" s="145">
        <v>3</v>
      </c>
    </row>
    <row r="1591" spans="1:9" x14ac:dyDescent="0.25">
      <c r="A1591" s="134" t="s">
        <v>702</v>
      </c>
      <c r="B1591" s="134" t="s">
        <v>269</v>
      </c>
      <c r="C1591" s="134">
        <v>2024</v>
      </c>
      <c r="D1591" s="134" t="s">
        <v>320</v>
      </c>
      <c r="E1591" s="134" t="s">
        <v>339</v>
      </c>
      <c r="F1591" s="146">
        <v>10</v>
      </c>
      <c r="G1591" s="146" t="s">
        <v>139</v>
      </c>
      <c r="H1591" s="144" t="s">
        <v>389</v>
      </c>
      <c r="I1591" s="145">
        <v>1081</v>
      </c>
    </row>
    <row r="1592" spans="1:9" x14ac:dyDescent="0.25">
      <c r="A1592" s="134" t="s">
        <v>702</v>
      </c>
      <c r="B1592" s="134" t="s">
        <v>269</v>
      </c>
      <c r="C1592" s="134">
        <v>2024</v>
      </c>
      <c r="D1592" s="134" t="s">
        <v>320</v>
      </c>
      <c r="E1592" s="134" t="s">
        <v>339</v>
      </c>
      <c r="F1592" s="146">
        <v>10</v>
      </c>
      <c r="G1592" s="146" t="s">
        <v>139</v>
      </c>
      <c r="H1592" s="144" t="s">
        <v>390</v>
      </c>
      <c r="I1592" s="145">
        <v>14</v>
      </c>
    </row>
    <row r="1593" spans="1:9" x14ac:dyDescent="0.25">
      <c r="A1593" s="134" t="s">
        <v>702</v>
      </c>
      <c r="B1593" s="134" t="s">
        <v>269</v>
      </c>
      <c r="C1593" s="134">
        <v>2024</v>
      </c>
      <c r="D1593" s="134" t="s">
        <v>320</v>
      </c>
      <c r="E1593" s="134" t="s">
        <v>339</v>
      </c>
      <c r="F1593" s="146">
        <v>10</v>
      </c>
      <c r="G1593" s="146" t="s">
        <v>139</v>
      </c>
      <c r="H1593" s="144" t="s">
        <v>391</v>
      </c>
      <c r="I1593" s="145" t="s">
        <v>284</v>
      </c>
    </row>
    <row r="1594" spans="1:9" x14ac:dyDescent="0.25">
      <c r="A1594" s="134" t="s">
        <v>702</v>
      </c>
      <c r="B1594" s="134" t="s">
        <v>269</v>
      </c>
      <c r="C1594" s="134">
        <v>2024</v>
      </c>
      <c r="D1594" s="134" t="s">
        <v>320</v>
      </c>
      <c r="E1594" s="134" t="s">
        <v>339</v>
      </c>
      <c r="F1594" s="146">
        <v>10</v>
      </c>
      <c r="G1594" s="146" t="s">
        <v>139</v>
      </c>
      <c r="H1594" s="144" t="s">
        <v>392</v>
      </c>
      <c r="I1594" s="145">
        <v>782</v>
      </c>
    </row>
    <row r="1595" spans="1:9" x14ac:dyDescent="0.25">
      <c r="A1595" s="134" t="s">
        <v>702</v>
      </c>
      <c r="B1595" s="134" t="s">
        <v>269</v>
      </c>
      <c r="C1595" s="134">
        <v>2024</v>
      </c>
      <c r="D1595" s="134" t="s">
        <v>320</v>
      </c>
      <c r="E1595" s="134" t="s">
        <v>339</v>
      </c>
      <c r="F1595" s="146">
        <v>10</v>
      </c>
      <c r="G1595" s="146" t="s">
        <v>139</v>
      </c>
      <c r="H1595" s="144" t="s">
        <v>393</v>
      </c>
      <c r="I1595" s="145">
        <v>115</v>
      </c>
    </row>
    <row r="1596" spans="1:9" x14ac:dyDescent="0.25">
      <c r="A1596" s="134" t="s">
        <v>702</v>
      </c>
      <c r="B1596" s="134" t="s">
        <v>269</v>
      </c>
      <c r="C1596" s="134">
        <v>2024</v>
      </c>
      <c r="D1596" s="134" t="s">
        <v>320</v>
      </c>
      <c r="E1596" s="134" t="s">
        <v>339</v>
      </c>
      <c r="F1596" s="146">
        <v>10</v>
      </c>
      <c r="G1596" s="146" t="s">
        <v>139</v>
      </c>
      <c r="H1596" s="144" t="s">
        <v>394</v>
      </c>
      <c r="I1596" s="145">
        <v>42</v>
      </c>
    </row>
    <row r="1597" spans="1:9" x14ac:dyDescent="0.25">
      <c r="A1597" s="134" t="s">
        <v>702</v>
      </c>
      <c r="B1597" s="134" t="s">
        <v>269</v>
      </c>
      <c r="C1597" s="134">
        <v>2024</v>
      </c>
      <c r="D1597" s="134" t="s">
        <v>320</v>
      </c>
      <c r="E1597" s="134" t="s">
        <v>339</v>
      </c>
      <c r="F1597" s="146">
        <v>10</v>
      </c>
      <c r="G1597" s="146" t="s">
        <v>139</v>
      </c>
      <c r="H1597" s="144" t="s">
        <v>395</v>
      </c>
      <c r="I1597" s="145">
        <v>1196</v>
      </c>
    </row>
    <row r="1598" spans="1:9" x14ac:dyDescent="0.25">
      <c r="A1598" s="134" t="s">
        <v>702</v>
      </c>
      <c r="B1598" s="134" t="s">
        <v>269</v>
      </c>
      <c r="C1598" s="134">
        <v>2024</v>
      </c>
      <c r="D1598" s="134" t="s">
        <v>320</v>
      </c>
      <c r="E1598" s="134" t="s">
        <v>339</v>
      </c>
      <c r="F1598" s="146">
        <v>10</v>
      </c>
      <c r="G1598" s="146" t="s">
        <v>139</v>
      </c>
      <c r="H1598" s="144" t="s">
        <v>396</v>
      </c>
      <c r="I1598" s="145">
        <v>165</v>
      </c>
    </row>
    <row r="1599" spans="1:9" x14ac:dyDescent="0.25">
      <c r="A1599" s="134" t="s">
        <v>702</v>
      </c>
      <c r="B1599" s="134" t="s">
        <v>269</v>
      </c>
      <c r="C1599" s="134">
        <v>2024</v>
      </c>
      <c r="D1599" s="134" t="s">
        <v>320</v>
      </c>
      <c r="E1599" s="134" t="s">
        <v>339</v>
      </c>
      <c r="F1599" s="146">
        <v>10</v>
      </c>
      <c r="G1599" s="146" t="s">
        <v>139</v>
      </c>
      <c r="H1599" s="144" t="s">
        <v>397</v>
      </c>
      <c r="I1599" s="145">
        <v>3082</v>
      </c>
    </row>
    <row r="1600" spans="1:9" x14ac:dyDescent="0.25">
      <c r="A1600" s="134" t="s">
        <v>702</v>
      </c>
      <c r="B1600" s="134" t="s">
        <v>269</v>
      </c>
      <c r="C1600" s="134">
        <v>2024</v>
      </c>
      <c r="D1600" s="134" t="s">
        <v>320</v>
      </c>
      <c r="E1600" s="134" t="s">
        <v>339</v>
      </c>
      <c r="F1600" s="146">
        <v>10</v>
      </c>
      <c r="G1600" s="146" t="s">
        <v>139</v>
      </c>
      <c r="H1600" s="144" t="s">
        <v>729</v>
      </c>
      <c r="I1600" s="145">
        <v>7189</v>
      </c>
    </row>
    <row r="1601" spans="1:9" x14ac:dyDescent="0.25">
      <c r="A1601" s="134" t="s">
        <v>702</v>
      </c>
      <c r="B1601" s="134" t="s">
        <v>269</v>
      </c>
      <c r="C1601" s="134">
        <v>2024</v>
      </c>
      <c r="D1601" s="134" t="s">
        <v>320</v>
      </c>
      <c r="E1601" s="134" t="s">
        <v>339</v>
      </c>
      <c r="F1601" s="146">
        <v>10</v>
      </c>
      <c r="G1601" s="146" t="s">
        <v>139</v>
      </c>
      <c r="H1601" s="144" t="s">
        <v>730</v>
      </c>
      <c r="I1601" s="145">
        <v>7072</v>
      </c>
    </row>
    <row r="1602" spans="1:9" x14ac:dyDescent="0.25">
      <c r="A1602" s="134" t="s">
        <v>702</v>
      </c>
      <c r="B1602" s="134" t="s">
        <v>269</v>
      </c>
      <c r="C1602" s="134">
        <v>2024</v>
      </c>
      <c r="D1602" s="134" t="s">
        <v>320</v>
      </c>
      <c r="E1602" s="134" t="s">
        <v>339</v>
      </c>
      <c r="F1602" s="146">
        <v>10</v>
      </c>
      <c r="G1602" s="146" t="s">
        <v>139</v>
      </c>
      <c r="H1602" s="144" t="s">
        <v>731</v>
      </c>
      <c r="I1602" s="145">
        <v>117</v>
      </c>
    </row>
    <row r="1603" spans="1:9" x14ac:dyDescent="0.25">
      <c r="A1603" s="134" t="s">
        <v>702</v>
      </c>
      <c r="B1603" s="134" t="s">
        <v>269</v>
      </c>
      <c r="C1603" s="134">
        <v>2024</v>
      </c>
      <c r="D1603" s="134" t="s">
        <v>320</v>
      </c>
      <c r="E1603" s="134" t="s">
        <v>339</v>
      </c>
      <c r="F1603" s="146">
        <v>10</v>
      </c>
      <c r="G1603" s="146" t="s">
        <v>139</v>
      </c>
      <c r="H1603" s="144" t="s">
        <v>732</v>
      </c>
      <c r="I1603" s="145">
        <v>7176</v>
      </c>
    </row>
    <row r="1604" spans="1:9" x14ac:dyDescent="0.25">
      <c r="A1604" s="134" t="s">
        <v>702</v>
      </c>
      <c r="B1604" s="134" t="s">
        <v>269</v>
      </c>
      <c r="C1604" s="134">
        <v>2024</v>
      </c>
      <c r="D1604" s="134" t="s">
        <v>320</v>
      </c>
      <c r="E1604" s="134" t="s">
        <v>339</v>
      </c>
      <c r="F1604" s="146">
        <v>10</v>
      </c>
      <c r="G1604" s="146" t="s">
        <v>139</v>
      </c>
      <c r="H1604" s="144" t="s">
        <v>733</v>
      </c>
      <c r="I1604" s="145">
        <v>7060</v>
      </c>
    </row>
    <row r="1605" spans="1:9" x14ac:dyDescent="0.25">
      <c r="A1605" s="134" t="s">
        <v>702</v>
      </c>
      <c r="B1605" s="134" t="s">
        <v>269</v>
      </c>
      <c r="C1605" s="134">
        <v>2024</v>
      </c>
      <c r="D1605" s="134" t="s">
        <v>320</v>
      </c>
      <c r="E1605" s="134" t="s">
        <v>339</v>
      </c>
      <c r="F1605" s="146">
        <v>10</v>
      </c>
      <c r="G1605" s="146" t="s">
        <v>139</v>
      </c>
      <c r="H1605" s="144" t="s">
        <v>734</v>
      </c>
      <c r="I1605" s="145">
        <v>116</v>
      </c>
    </row>
    <row r="1606" spans="1:9" x14ac:dyDescent="0.25">
      <c r="A1606" s="134" t="s">
        <v>702</v>
      </c>
      <c r="B1606" s="134" t="s">
        <v>269</v>
      </c>
      <c r="C1606" s="134">
        <v>2024</v>
      </c>
      <c r="D1606" s="134" t="s">
        <v>320</v>
      </c>
      <c r="E1606" s="134" t="s">
        <v>339</v>
      </c>
      <c r="F1606" s="146">
        <v>20</v>
      </c>
      <c r="G1606" s="146" t="s">
        <v>251</v>
      </c>
      <c r="H1606" s="144" t="s">
        <v>358</v>
      </c>
      <c r="I1606" s="145">
        <v>285</v>
      </c>
    </row>
    <row r="1607" spans="1:9" x14ac:dyDescent="0.25">
      <c r="A1607" s="134" t="s">
        <v>702</v>
      </c>
      <c r="B1607" s="134" t="s">
        <v>269</v>
      </c>
      <c r="C1607" s="134">
        <v>2024</v>
      </c>
      <c r="D1607" s="134" t="s">
        <v>320</v>
      </c>
      <c r="E1607" s="134" t="s">
        <v>339</v>
      </c>
      <c r="F1607" s="146">
        <v>20</v>
      </c>
      <c r="G1607" s="146" t="s">
        <v>251</v>
      </c>
      <c r="H1607" s="144" t="s">
        <v>403</v>
      </c>
      <c r="I1607" s="145">
        <v>207</v>
      </c>
    </row>
    <row r="1608" spans="1:9" x14ac:dyDescent="0.25">
      <c r="A1608" s="134" t="s">
        <v>702</v>
      </c>
      <c r="B1608" s="134" t="s">
        <v>269</v>
      </c>
      <c r="C1608" s="134">
        <v>2024</v>
      </c>
      <c r="D1608" s="134" t="s">
        <v>320</v>
      </c>
      <c r="E1608" s="134" t="s">
        <v>339</v>
      </c>
      <c r="F1608" s="146">
        <v>20</v>
      </c>
      <c r="G1608" s="146" t="s">
        <v>251</v>
      </c>
      <c r="H1608" s="144" t="s">
        <v>725</v>
      </c>
      <c r="I1608" s="145">
        <v>16</v>
      </c>
    </row>
    <row r="1609" spans="1:9" x14ac:dyDescent="0.25">
      <c r="A1609" s="134" t="s">
        <v>702</v>
      </c>
      <c r="B1609" s="134" t="s">
        <v>269</v>
      </c>
      <c r="C1609" s="134">
        <v>2024</v>
      </c>
      <c r="D1609" s="134" t="s">
        <v>320</v>
      </c>
      <c r="E1609" s="134" t="s">
        <v>339</v>
      </c>
      <c r="F1609" s="146">
        <v>20</v>
      </c>
      <c r="G1609" s="146" t="s">
        <v>251</v>
      </c>
      <c r="H1609" s="144" t="s">
        <v>726</v>
      </c>
      <c r="I1609" s="145" t="s">
        <v>284</v>
      </c>
    </row>
    <row r="1610" spans="1:9" x14ac:dyDescent="0.25">
      <c r="A1610" s="134" t="s">
        <v>702</v>
      </c>
      <c r="B1610" s="134" t="s">
        <v>269</v>
      </c>
      <c r="C1610" s="134">
        <v>2024</v>
      </c>
      <c r="D1610" s="134" t="s">
        <v>320</v>
      </c>
      <c r="E1610" s="134" t="s">
        <v>339</v>
      </c>
      <c r="F1610" s="146">
        <v>20</v>
      </c>
      <c r="G1610" s="146" t="s">
        <v>251</v>
      </c>
      <c r="H1610" s="144" t="s">
        <v>727</v>
      </c>
      <c r="I1610" s="145">
        <v>16</v>
      </c>
    </row>
    <row r="1611" spans="1:9" x14ac:dyDescent="0.25">
      <c r="A1611" s="134" t="s">
        <v>702</v>
      </c>
      <c r="B1611" s="134" t="s">
        <v>269</v>
      </c>
      <c r="C1611" s="134">
        <v>2024</v>
      </c>
      <c r="D1611" s="134" t="s">
        <v>320</v>
      </c>
      <c r="E1611" s="134" t="s">
        <v>339</v>
      </c>
      <c r="F1611" s="146">
        <v>30</v>
      </c>
      <c r="G1611" s="146" t="s">
        <v>140</v>
      </c>
      <c r="H1611" s="144" t="s">
        <v>358</v>
      </c>
      <c r="I1611" s="145">
        <v>6933</v>
      </c>
    </row>
    <row r="1612" spans="1:9" x14ac:dyDescent="0.25">
      <c r="A1612" s="134" t="s">
        <v>702</v>
      </c>
      <c r="B1612" s="134" t="s">
        <v>269</v>
      </c>
      <c r="C1612" s="134">
        <v>2024</v>
      </c>
      <c r="D1612" s="134" t="s">
        <v>320</v>
      </c>
      <c r="E1612" s="134" t="s">
        <v>339</v>
      </c>
      <c r="F1612" s="146">
        <v>30</v>
      </c>
      <c r="G1612" s="146" t="s">
        <v>140</v>
      </c>
      <c r="H1612" s="144" t="s">
        <v>403</v>
      </c>
      <c r="I1612" s="145">
        <v>3915</v>
      </c>
    </row>
    <row r="1613" spans="1:9" x14ac:dyDescent="0.25">
      <c r="A1613" s="134" t="s">
        <v>702</v>
      </c>
      <c r="B1613" s="134" t="s">
        <v>269</v>
      </c>
      <c r="C1613" s="134">
        <v>2024</v>
      </c>
      <c r="D1613" s="134" t="s">
        <v>320</v>
      </c>
      <c r="E1613" s="134" t="s">
        <v>339</v>
      </c>
      <c r="F1613" s="146">
        <v>30</v>
      </c>
      <c r="G1613" s="146" t="s">
        <v>140</v>
      </c>
      <c r="H1613" s="144" t="s">
        <v>725</v>
      </c>
      <c r="I1613" s="145">
        <v>823</v>
      </c>
    </row>
    <row r="1614" spans="1:9" x14ac:dyDescent="0.25">
      <c r="A1614" s="134" t="s">
        <v>702</v>
      </c>
      <c r="B1614" s="134" t="s">
        <v>269</v>
      </c>
      <c r="C1614" s="134">
        <v>2024</v>
      </c>
      <c r="D1614" s="134" t="s">
        <v>320</v>
      </c>
      <c r="E1614" s="134" t="s">
        <v>339</v>
      </c>
      <c r="F1614" s="146">
        <v>30</v>
      </c>
      <c r="G1614" s="146" t="s">
        <v>140</v>
      </c>
      <c r="H1614" s="144" t="s">
        <v>726</v>
      </c>
      <c r="I1614" s="145">
        <v>7</v>
      </c>
    </row>
    <row r="1615" spans="1:9" x14ac:dyDescent="0.25">
      <c r="A1615" s="134" t="s">
        <v>702</v>
      </c>
      <c r="B1615" s="134" t="s">
        <v>269</v>
      </c>
      <c r="C1615" s="134">
        <v>2024</v>
      </c>
      <c r="D1615" s="134" t="s">
        <v>320</v>
      </c>
      <c r="E1615" s="134" t="s">
        <v>339</v>
      </c>
      <c r="F1615" s="146">
        <v>30</v>
      </c>
      <c r="G1615" s="146" t="s">
        <v>140</v>
      </c>
      <c r="H1615" s="144" t="s">
        <v>727</v>
      </c>
      <c r="I1615" s="145">
        <v>816</v>
      </c>
    </row>
    <row r="1616" spans="1:9" x14ac:dyDescent="0.25">
      <c r="A1616" s="134" t="s">
        <v>702</v>
      </c>
      <c r="B1616" s="134" t="s">
        <v>269</v>
      </c>
      <c r="C1616" s="134">
        <v>2024</v>
      </c>
      <c r="D1616" s="134" t="s">
        <v>320</v>
      </c>
      <c r="E1616" s="134" t="s">
        <v>339</v>
      </c>
      <c r="F1616" s="146">
        <v>40</v>
      </c>
      <c r="G1616" s="146" t="s">
        <v>141</v>
      </c>
      <c r="H1616" s="144" t="s">
        <v>358</v>
      </c>
      <c r="I1616" s="145" t="s">
        <v>284</v>
      </c>
    </row>
    <row r="1617" spans="1:9" x14ac:dyDescent="0.25">
      <c r="A1617" s="134" t="s">
        <v>702</v>
      </c>
      <c r="B1617" s="134" t="s">
        <v>269</v>
      </c>
      <c r="C1617" s="134">
        <v>2024</v>
      </c>
      <c r="D1617" s="134" t="s">
        <v>320</v>
      </c>
      <c r="E1617" s="134" t="s">
        <v>339</v>
      </c>
      <c r="F1617" s="146">
        <v>40</v>
      </c>
      <c r="G1617" s="146" t="s">
        <v>141</v>
      </c>
      <c r="H1617" s="144" t="s">
        <v>403</v>
      </c>
      <c r="I1617" s="145" t="s">
        <v>284</v>
      </c>
    </row>
    <row r="1618" spans="1:9" x14ac:dyDescent="0.25">
      <c r="A1618" s="134" t="s">
        <v>702</v>
      </c>
      <c r="B1618" s="134" t="s">
        <v>269</v>
      </c>
      <c r="C1618" s="134">
        <v>2024</v>
      </c>
      <c r="D1618" s="134" t="s">
        <v>320</v>
      </c>
      <c r="E1618" s="134" t="s">
        <v>339</v>
      </c>
      <c r="F1618" s="146">
        <v>40</v>
      </c>
      <c r="G1618" s="146" t="s">
        <v>141</v>
      </c>
      <c r="H1618" s="144" t="s">
        <v>725</v>
      </c>
      <c r="I1618" s="145" t="s">
        <v>284</v>
      </c>
    </row>
    <row r="1619" spans="1:9" x14ac:dyDescent="0.25">
      <c r="A1619" s="134" t="s">
        <v>702</v>
      </c>
      <c r="B1619" s="134" t="s">
        <v>269</v>
      </c>
      <c r="C1619" s="134">
        <v>2024</v>
      </c>
      <c r="D1619" s="134" t="s">
        <v>320</v>
      </c>
      <c r="E1619" s="134" t="s">
        <v>339</v>
      </c>
      <c r="F1619" s="146">
        <v>40</v>
      </c>
      <c r="G1619" s="146" t="s">
        <v>141</v>
      </c>
      <c r="H1619" s="144" t="s">
        <v>726</v>
      </c>
      <c r="I1619" s="145" t="s">
        <v>284</v>
      </c>
    </row>
    <row r="1620" spans="1:9" x14ac:dyDescent="0.25">
      <c r="A1620" s="134" t="s">
        <v>702</v>
      </c>
      <c r="B1620" s="134" t="s">
        <v>269</v>
      </c>
      <c r="C1620" s="134">
        <v>2024</v>
      </c>
      <c r="D1620" s="134" t="s">
        <v>320</v>
      </c>
      <c r="E1620" s="134" t="s">
        <v>339</v>
      </c>
      <c r="F1620" s="146">
        <v>40</v>
      </c>
      <c r="G1620" s="146" t="s">
        <v>141</v>
      </c>
      <c r="H1620" s="144" t="s">
        <v>727</v>
      </c>
      <c r="I1620" s="145" t="s">
        <v>284</v>
      </c>
    </row>
    <row r="1621" spans="1:9" x14ac:dyDescent="0.25">
      <c r="A1621" s="134" t="s">
        <v>702</v>
      </c>
      <c r="B1621" s="134" t="s">
        <v>269</v>
      </c>
      <c r="C1621" s="134">
        <v>2024</v>
      </c>
      <c r="D1621" s="134" t="s">
        <v>320</v>
      </c>
      <c r="E1621" s="134" t="s">
        <v>339</v>
      </c>
      <c r="F1621" s="146">
        <v>50</v>
      </c>
      <c r="G1621" s="146" t="s">
        <v>532</v>
      </c>
      <c r="H1621" s="144" t="s">
        <v>358</v>
      </c>
      <c r="I1621" s="145">
        <v>40</v>
      </c>
    </row>
    <row r="1622" spans="1:9" x14ac:dyDescent="0.25">
      <c r="A1622" s="134" t="s">
        <v>702</v>
      </c>
      <c r="B1622" s="134" t="s">
        <v>269</v>
      </c>
      <c r="C1622" s="134">
        <v>2024</v>
      </c>
      <c r="D1622" s="134" t="s">
        <v>320</v>
      </c>
      <c r="E1622" s="134" t="s">
        <v>339</v>
      </c>
      <c r="F1622" s="146">
        <v>50</v>
      </c>
      <c r="G1622" s="146" t="s">
        <v>532</v>
      </c>
      <c r="H1622" s="144" t="s">
        <v>403</v>
      </c>
      <c r="I1622" s="145">
        <v>35</v>
      </c>
    </row>
    <row r="1623" spans="1:9" x14ac:dyDescent="0.25">
      <c r="A1623" s="134" t="s">
        <v>702</v>
      </c>
      <c r="B1623" s="134" t="s">
        <v>269</v>
      </c>
      <c r="C1623" s="134">
        <v>2024</v>
      </c>
      <c r="D1623" s="134" t="s">
        <v>320</v>
      </c>
      <c r="E1623" s="134" t="s">
        <v>339</v>
      </c>
      <c r="F1623" s="146">
        <v>50</v>
      </c>
      <c r="G1623" s="146" t="s">
        <v>532</v>
      </c>
      <c r="H1623" s="144" t="s">
        <v>725</v>
      </c>
      <c r="I1623" s="145">
        <v>1</v>
      </c>
    </row>
    <row r="1624" spans="1:9" x14ac:dyDescent="0.25">
      <c r="A1624" s="134" t="s">
        <v>702</v>
      </c>
      <c r="B1624" s="134" t="s">
        <v>269</v>
      </c>
      <c r="C1624" s="134">
        <v>2024</v>
      </c>
      <c r="D1624" s="134" t="s">
        <v>320</v>
      </c>
      <c r="E1624" s="134" t="s">
        <v>339</v>
      </c>
      <c r="F1624" s="146">
        <v>50</v>
      </c>
      <c r="G1624" s="146" t="s">
        <v>532</v>
      </c>
      <c r="H1624" s="144" t="s">
        <v>726</v>
      </c>
      <c r="I1624" s="145" t="s">
        <v>284</v>
      </c>
    </row>
    <row r="1625" spans="1:9" x14ac:dyDescent="0.25">
      <c r="A1625" s="134" t="s">
        <v>702</v>
      </c>
      <c r="B1625" s="134" t="s">
        <v>269</v>
      </c>
      <c r="C1625" s="134">
        <v>2024</v>
      </c>
      <c r="D1625" s="134" t="s">
        <v>320</v>
      </c>
      <c r="E1625" s="134" t="s">
        <v>339</v>
      </c>
      <c r="F1625" s="146">
        <v>50</v>
      </c>
      <c r="G1625" s="146" t="s">
        <v>532</v>
      </c>
      <c r="H1625" s="144" t="s">
        <v>727</v>
      </c>
      <c r="I1625" s="145">
        <v>1</v>
      </c>
    </row>
    <row r="1626" spans="1:9" x14ac:dyDescent="0.25">
      <c r="A1626" s="134" t="s">
        <v>702</v>
      </c>
      <c r="B1626" s="134" t="s">
        <v>269</v>
      </c>
      <c r="C1626" s="134">
        <v>2024</v>
      </c>
      <c r="D1626" s="134" t="s">
        <v>320</v>
      </c>
      <c r="E1626" s="134" t="s">
        <v>339</v>
      </c>
      <c r="F1626" s="146">
        <v>50</v>
      </c>
      <c r="G1626" s="146" t="s">
        <v>532</v>
      </c>
      <c r="H1626" s="147" t="s">
        <v>735</v>
      </c>
      <c r="I1626" s="145">
        <v>35</v>
      </c>
    </row>
    <row r="1627" spans="1:9" x14ac:dyDescent="0.25">
      <c r="A1627" s="134" t="s">
        <v>702</v>
      </c>
      <c r="B1627" s="134" t="s">
        <v>269</v>
      </c>
      <c r="C1627" s="134">
        <v>2024</v>
      </c>
      <c r="D1627" s="134" t="s">
        <v>320</v>
      </c>
      <c r="E1627" s="134" t="s">
        <v>339</v>
      </c>
      <c r="F1627" s="146">
        <v>50</v>
      </c>
      <c r="G1627" s="146" t="s">
        <v>532</v>
      </c>
      <c r="H1627" s="147" t="s">
        <v>736</v>
      </c>
      <c r="I1627" s="145">
        <v>35</v>
      </c>
    </row>
    <row r="1628" spans="1:9" x14ac:dyDescent="0.25">
      <c r="A1628" s="134" t="s">
        <v>702</v>
      </c>
      <c r="B1628" s="134" t="s">
        <v>269</v>
      </c>
      <c r="C1628" s="134">
        <v>2024</v>
      </c>
      <c r="D1628" s="134" t="s">
        <v>320</v>
      </c>
      <c r="E1628" s="134" t="s">
        <v>339</v>
      </c>
      <c r="F1628" s="146">
        <v>50</v>
      </c>
      <c r="G1628" s="146" t="s">
        <v>532</v>
      </c>
      <c r="H1628" s="147" t="s">
        <v>737</v>
      </c>
      <c r="I1628" s="145">
        <v>35</v>
      </c>
    </row>
    <row r="1629" spans="1:9" x14ac:dyDescent="0.25">
      <c r="A1629" s="134" t="s">
        <v>702</v>
      </c>
      <c r="B1629" s="134" t="s">
        <v>269</v>
      </c>
      <c r="C1629" s="134">
        <v>2024</v>
      </c>
      <c r="D1629" s="134" t="s">
        <v>320</v>
      </c>
      <c r="E1629" s="134" t="s">
        <v>339</v>
      </c>
      <c r="F1629" s="146">
        <v>50</v>
      </c>
      <c r="G1629" s="146" t="s">
        <v>532</v>
      </c>
      <c r="H1629" s="147" t="s">
        <v>738</v>
      </c>
      <c r="I1629" s="145" t="s">
        <v>284</v>
      </c>
    </row>
    <row r="1630" spans="1:9" x14ac:dyDescent="0.25">
      <c r="A1630" s="134" t="s">
        <v>702</v>
      </c>
      <c r="B1630" s="134" t="s">
        <v>269</v>
      </c>
      <c r="C1630" s="134">
        <v>2024</v>
      </c>
      <c r="D1630" s="134" t="s">
        <v>321</v>
      </c>
      <c r="E1630" s="134" t="s">
        <v>328</v>
      </c>
      <c r="F1630" s="134" t="s">
        <v>284</v>
      </c>
      <c r="G1630" s="134" t="s">
        <v>721</v>
      </c>
      <c r="H1630" s="144" t="s">
        <v>358</v>
      </c>
      <c r="I1630" s="145">
        <v>27322</v>
      </c>
    </row>
    <row r="1631" spans="1:9" x14ac:dyDescent="0.25">
      <c r="A1631" s="134" t="s">
        <v>702</v>
      </c>
      <c r="B1631" s="134" t="s">
        <v>269</v>
      </c>
      <c r="C1631" s="134">
        <v>2024</v>
      </c>
      <c r="D1631" s="134" t="s">
        <v>321</v>
      </c>
      <c r="E1631" s="134" t="s">
        <v>328</v>
      </c>
      <c r="F1631" s="134" t="s">
        <v>284</v>
      </c>
      <c r="G1631" s="134" t="s">
        <v>721</v>
      </c>
      <c r="H1631" s="144" t="s">
        <v>377</v>
      </c>
      <c r="I1631" s="145">
        <v>17288</v>
      </c>
    </row>
    <row r="1632" spans="1:9" x14ac:dyDescent="0.25">
      <c r="A1632" s="134" t="s">
        <v>702</v>
      </c>
      <c r="B1632" s="134" t="s">
        <v>269</v>
      </c>
      <c r="C1632" s="134">
        <v>2024</v>
      </c>
      <c r="D1632" s="134" t="s">
        <v>321</v>
      </c>
      <c r="E1632" s="134" t="s">
        <v>328</v>
      </c>
      <c r="F1632" s="134" t="s">
        <v>284</v>
      </c>
      <c r="G1632" s="134" t="s">
        <v>721</v>
      </c>
      <c r="H1632" s="144" t="s">
        <v>725</v>
      </c>
      <c r="I1632" s="145">
        <v>3026</v>
      </c>
    </row>
    <row r="1633" spans="1:9" x14ac:dyDescent="0.25">
      <c r="A1633" s="134" t="s">
        <v>702</v>
      </c>
      <c r="B1633" s="134" t="s">
        <v>269</v>
      </c>
      <c r="C1633" s="134">
        <v>2024</v>
      </c>
      <c r="D1633" s="134" t="s">
        <v>321</v>
      </c>
      <c r="E1633" s="134" t="s">
        <v>328</v>
      </c>
      <c r="F1633" s="134" t="s">
        <v>284</v>
      </c>
      <c r="G1633" s="134" t="s">
        <v>721</v>
      </c>
      <c r="H1633" s="144" t="s">
        <v>726</v>
      </c>
      <c r="I1633" s="145">
        <v>4</v>
      </c>
    </row>
    <row r="1634" spans="1:9" x14ac:dyDescent="0.25">
      <c r="A1634" s="134" t="s">
        <v>702</v>
      </c>
      <c r="B1634" s="134" t="s">
        <v>269</v>
      </c>
      <c r="C1634" s="134">
        <v>2024</v>
      </c>
      <c r="D1634" s="134" t="s">
        <v>321</v>
      </c>
      <c r="E1634" s="134" t="s">
        <v>328</v>
      </c>
      <c r="F1634" s="134" t="s">
        <v>284</v>
      </c>
      <c r="G1634" s="134" t="s">
        <v>721</v>
      </c>
      <c r="H1634" s="144" t="s">
        <v>727</v>
      </c>
      <c r="I1634" s="145">
        <v>3022</v>
      </c>
    </row>
    <row r="1635" spans="1:9" x14ac:dyDescent="0.25">
      <c r="A1635" s="134" t="s">
        <v>702</v>
      </c>
      <c r="B1635" s="134" t="s">
        <v>269</v>
      </c>
      <c r="C1635" s="134">
        <v>2024</v>
      </c>
      <c r="D1635" s="134" t="s">
        <v>321</v>
      </c>
      <c r="E1635" s="134" t="s">
        <v>328</v>
      </c>
      <c r="F1635" s="134" t="s">
        <v>284</v>
      </c>
      <c r="G1635" s="134" t="s">
        <v>721</v>
      </c>
      <c r="H1635" s="144" t="s">
        <v>381</v>
      </c>
      <c r="I1635" s="145">
        <v>52</v>
      </c>
    </row>
    <row r="1636" spans="1:9" x14ac:dyDescent="0.25">
      <c r="A1636" s="134" t="s">
        <v>702</v>
      </c>
      <c r="B1636" s="134" t="s">
        <v>269</v>
      </c>
      <c r="C1636" s="134">
        <v>2024</v>
      </c>
      <c r="D1636" s="134" t="s">
        <v>321</v>
      </c>
      <c r="E1636" s="134" t="s">
        <v>328</v>
      </c>
      <c r="F1636" s="134" t="s">
        <v>284</v>
      </c>
      <c r="G1636" s="134" t="s">
        <v>721</v>
      </c>
      <c r="H1636" s="144" t="s">
        <v>382</v>
      </c>
      <c r="I1636" s="145">
        <v>255</v>
      </c>
    </row>
    <row r="1637" spans="1:9" x14ac:dyDescent="0.25">
      <c r="A1637" s="134" t="s">
        <v>702</v>
      </c>
      <c r="B1637" s="134" t="s">
        <v>269</v>
      </c>
      <c r="C1637" s="134">
        <v>2024</v>
      </c>
      <c r="D1637" s="134" t="s">
        <v>321</v>
      </c>
      <c r="E1637" s="134" t="s">
        <v>328</v>
      </c>
      <c r="F1637" s="134" t="s">
        <v>284</v>
      </c>
      <c r="G1637" s="134" t="s">
        <v>721</v>
      </c>
      <c r="H1637" s="144" t="s">
        <v>383</v>
      </c>
      <c r="I1637" s="145">
        <v>67</v>
      </c>
    </row>
    <row r="1638" spans="1:9" x14ac:dyDescent="0.25">
      <c r="A1638" s="134" t="s">
        <v>702</v>
      </c>
      <c r="B1638" s="134" t="s">
        <v>269</v>
      </c>
      <c r="C1638" s="134">
        <v>2024</v>
      </c>
      <c r="D1638" s="134" t="s">
        <v>321</v>
      </c>
      <c r="E1638" s="134" t="s">
        <v>328</v>
      </c>
      <c r="F1638" s="134" t="s">
        <v>284</v>
      </c>
      <c r="G1638" s="134" t="s">
        <v>721</v>
      </c>
      <c r="H1638" s="144" t="s">
        <v>384</v>
      </c>
      <c r="I1638" s="145">
        <v>23</v>
      </c>
    </row>
    <row r="1639" spans="1:9" x14ac:dyDescent="0.25">
      <c r="A1639" s="134" t="s">
        <v>702</v>
      </c>
      <c r="B1639" s="134" t="s">
        <v>269</v>
      </c>
      <c r="C1639" s="134">
        <v>2024</v>
      </c>
      <c r="D1639" s="134" t="s">
        <v>321</v>
      </c>
      <c r="E1639" s="134" t="s">
        <v>328</v>
      </c>
      <c r="F1639" s="134" t="s">
        <v>284</v>
      </c>
      <c r="G1639" s="134" t="s">
        <v>721</v>
      </c>
      <c r="H1639" s="144" t="s">
        <v>385</v>
      </c>
      <c r="I1639" s="145">
        <v>685</v>
      </c>
    </row>
    <row r="1640" spans="1:9" x14ac:dyDescent="0.25">
      <c r="A1640" s="134" t="s">
        <v>702</v>
      </c>
      <c r="B1640" s="134" t="s">
        <v>269</v>
      </c>
      <c r="C1640" s="134">
        <v>2024</v>
      </c>
      <c r="D1640" s="134" t="s">
        <v>321</v>
      </c>
      <c r="E1640" s="134" t="s">
        <v>328</v>
      </c>
      <c r="F1640" s="134" t="s">
        <v>284</v>
      </c>
      <c r="G1640" s="134" t="s">
        <v>721</v>
      </c>
      <c r="H1640" s="144" t="s">
        <v>386</v>
      </c>
      <c r="I1640" s="145">
        <v>45</v>
      </c>
    </row>
    <row r="1641" spans="1:9" x14ac:dyDescent="0.25">
      <c r="A1641" s="134" t="s">
        <v>702</v>
      </c>
      <c r="B1641" s="134" t="s">
        <v>269</v>
      </c>
      <c r="C1641" s="134">
        <v>2024</v>
      </c>
      <c r="D1641" s="134" t="s">
        <v>321</v>
      </c>
      <c r="E1641" s="134" t="s">
        <v>328</v>
      </c>
      <c r="F1641" s="134" t="s">
        <v>284</v>
      </c>
      <c r="G1641" s="134" t="s">
        <v>721</v>
      </c>
      <c r="H1641" s="144" t="s">
        <v>387</v>
      </c>
      <c r="I1641" s="145">
        <v>157</v>
      </c>
    </row>
    <row r="1642" spans="1:9" x14ac:dyDescent="0.25">
      <c r="A1642" s="134" t="s">
        <v>702</v>
      </c>
      <c r="B1642" s="134" t="s">
        <v>269</v>
      </c>
      <c r="C1642" s="134">
        <v>2024</v>
      </c>
      <c r="D1642" s="134" t="s">
        <v>321</v>
      </c>
      <c r="E1642" s="134" t="s">
        <v>328</v>
      </c>
      <c r="F1642" s="134" t="s">
        <v>284</v>
      </c>
      <c r="G1642" s="134" t="s">
        <v>721</v>
      </c>
      <c r="H1642" s="144" t="s">
        <v>388</v>
      </c>
      <c r="I1642" s="145">
        <v>456</v>
      </c>
    </row>
    <row r="1643" spans="1:9" x14ac:dyDescent="0.25">
      <c r="A1643" s="134" t="s">
        <v>702</v>
      </c>
      <c r="B1643" s="134" t="s">
        <v>269</v>
      </c>
      <c r="C1643" s="134">
        <v>2024</v>
      </c>
      <c r="D1643" s="134" t="s">
        <v>321</v>
      </c>
      <c r="E1643" s="134" t="s">
        <v>328</v>
      </c>
      <c r="F1643" s="134" t="s">
        <v>284</v>
      </c>
      <c r="G1643" s="134" t="s">
        <v>721</v>
      </c>
      <c r="H1643" s="144" t="s">
        <v>389</v>
      </c>
      <c r="I1643" s="145">
        <v>1307</v>
      </c>
    </row>
    <row r="1644" spans="1:9" x14ac:dyDescent="0.25">
      <c r="A1644" s="134" t="s">
        <v>702</v>
      </c>
      <c r="B1644" s="134" t="s">
        <v>269</v>
      </c>
      <c r="C1644" s="134">
        <v>2024</v>
      </c>
      <c r="D1644" s="134" t="s">
        <v>321</v>
      </c>
      <c r="E1644" s="134" t="s">
        <v>328</v>
      </c>
      <c r="F1644" s="134" t="s">
        <v>284</v>
      </c>
      <c r="G1644" s="134" t="s">
        <v>721</v>
      </c>
      <c r="H1644" s="144" t="s">
        <v>390</v>
      </c>
      <c r="I1644" s="145">
        <v>7</v>
      </c>
    </row>
    <row r="1645" spans="1:9" x14ac:dyDescent="0.25">
      <c r="A1645" s="134" t="s">
        <v>702</v>
      </c>
      <c r="B1645" s="134" t="s">
        <v>269</v>
      </c>
      <c r="C1645" s="134">
        <v>2024</v>
      </c>
      <c r="D1645" s="134" t="s">
        <v>321</v>
      </c>
      <c r="E1645" s="134" t="s">
        <v>328</v>
      </c>
      <c r="F1645" s="134" t="s">
        <v>284</v>
      </c>
      <c r="G1645" s="134" t="s">
        <v>721</v>
      </c>
      <c r="H1645" s="144" t="s">
        <v>391</v>
      </c>
      <c r="I1645" s="145">
        <v>2</v>
      </c>
    </row>
    <row r="1646" spans="1:9" x14ac:dyDescent="0.25">
      <c r="A1646" s="134" t="s">
        <v>702</v>
      </c>
      <c r="B1646" s="134" t="s">
        <v>269</v>
      </c>
      <c r="C1646" s="134">
        <v>2024</v>
      </c>
      <c r="D1646" s="134" t="s">
        <v>321</v>
      </c>
      <c r="E1646" s="134" t="s">
        <v>328</v>
      </c>
      <c r="F1646" s="134" t="s">
        <v>284</v>
      </c>
      <c r="G1646" s="134" t="s">
        <v>721</v>
      </c>
      <c r="H1646" s="144" t="s">
        <v>392</v>
      </c>
      <c r="I1646" s="145">
        <v>702</v>
      </c>
    </row>
    <row r="1647" spans="1:9" x14ac:dyDescent="0.25">
      <c r="A1647" s="134" t="s">
        <v>702</v>
      </c>
      <c r="B1647" s="134" t="s">
        <v>269</v>
      </c>
      <c r="C1647" s="134">
        <v>2024</v>
      </c>
      <c r="D1647" s="134" t="s">
        <v>321</v>
      </c>
      <c r="E1647" s="134" t="s">
        <v>328</v>
      </c>
      <c r="F1647" s="134" t="s">
        <v>284</v>
      </c>
      <c r="G1647" s="134" t="s">
        <v>721</v>
      </c>
      <c r="H1647" s="144" t="s">
        <v>393</v>
      </c>
      <c r="I1647" s="145">
        <v>104</v>
      </c>
    </row>
    <row r="1648" spans="1:9" x14ac:dyDescent="0.25">
      <c r="A1648" s="134" t="s">
        <v>702</v>
      </c>
      <c r="B1648" s="134" t="s">
        <v>269</v>
      </c>
      <c r="C1648" s="134">
        <v>2024</v>
      </c>
      <c r="D1648" s="134" t="s">
        <v>321</v>
      </c>
      <c r="E1648" s="134" t="s">
        <v>328</v>
      </c>
      <c r="F1648" s="134" t="s">
        <v>284</v>
      </c>
      <c r="G1648" s="134" t="s">
        <v>721</v>
      </c>
      <c r="H1648" s="144" t="s">
        <v>394</v>
      </c>
      <c r="I1648" s="145">
        <v>665</v>
      </c>
    </row>
    <row r="1649" spans="1:9" x14ac:dyDescent="0.25">
      <c r="A1649" s="134" t="s">
        <v>702</v>
      </c>
      <c r="B1649" s="134" t="s">
        <v>269</v>
      </c>
      <c r="C1649" s="134">
        <v>2024</v>
      </c>
      <c r="D1649" s="134" t="s">
        <v>321</v>
      </c>
      <c r="E1649" s="134" t="s">
        <v>328</v>
      </c>
      <c r="F1649" s="134" t="s">
        <v>284</v>
      </c>
      <c r="G1649" s="134" t="s">
        <v>721</v>
      </c>
      <c r="H1649" s="144" t="s">
        <v>395</v>
      </c>
      <c r="I1649" s="145">
        <v>224</v>
      </c>
    </row>
    <row r="1650" spans="1:9" x14ac:dyDescent="0.25">
      <c r="A1650" s="134" t="s">
        <v>702</v>
      </c>
      <c r="B1650" s="134" t="s">
        <v>269</v>
      </c>
      <c r="C1650" s="134">
        <v>2024</v>
      </c>
      <c r="D1650" s="134" t="s">
        <v>321</v>
      </c>
      <c r="E1650" s="134" t="s">
        <v>328</v>
      </c>
      <c r="F1650" s="134" t="s">
        <v>284</v>
      </c>
      <c r="G1650" s="134" t="s">
        <v>721</v>
      </c>
      <c r="H1650" s="144" t="s">
        <v>396</v>
      </c>
      <c r="I1650" s="145">
        <v>161</v>
      </c>
    </row>
    <row r="1651" spans="1:9" x14ac:dyDescent="0.25">
      <c r="A1651" s="134" t="s">
        <v>702</v>
      </c>
      <c r="B1651" s="134" t="s">
        <v>269</v>
      </c>
      <c r="C1651" s="134">
        <v>2024</v>
      </c>
      <c r="D1651" s="134" t="s">
        <v>321</v>
      </c>
      <c r="E1651" s="134" t="s">
        <v>328</v>
      </c>
      <c r="F1651" s="134" t="s">
        <v>284</v>
      </c>
      <c r="G1651" s="134" t="s">
        <v>721</v>
      </c>
      <c r="H1651" s="144" t="s">
        <v>397</v>
      </c>
      <c r="I1651" s="145">
        <v>2096</v>
      </c>
    </row>
    <row r="1652" spans="1:9" x14ac:dyDescent="0.25">
      <c r="A1652" s="134" t="s">
        <v>702</v>
      </c>
      <c r="B1652" s="134" t="s">
        <v>269</v>
      </c>
      <c r="C1652" s="134">
        <v>2024</v>
      </c>
      <c r="D1652" s="134" t="s">
        <v>321</v>
      </c>
      <c r="E1652" s="134" t="s">
        <v>328</v>
      </c>
      <c r="F1652" s="146">
        <v>10</v>
      </c>
      <c r="G1652" s="146" t="s">
        <v>139</v>
      </c>
      <c r="H1652" s="144" t="s">
        <v>728</v>
      </c>
      <c r="I1652" s="145">
        <v>20775</v>
      </c>
    </row>
    <row r="1653" spans="1:9" x14ac:dyDescent="0.25">
      <c r="A1653" s="134" t="s">
        <v>702</v>
      </c>
      <c r="B1653" s="134" t="s">
        <v>269</v>
      </c>
      <c r="C1653" s="134">
        <v>2024</v>
      </c>
      <c r="D1653" s="134" t="s">
        <v>321</v>
      </c>
      <c r="E1653" s="134" t="s">
        <v>328</v>
      </c>
      <c r="F1653" s="146">
        <v>10</v>
      </c>
      <c r="G1653" s="146" t="s">
        <v>139</v>
      </c>
      <c r="H1653" s="144" t="s">
        <v>377</v>
      </c>
      <c r="I1653" s="145">
        <v>13337</v>
      </c>
    </row>
    <row r="1654" spans="1:9" x14ac:dyDescent="0.25">
      <c r="A1654" s="134" t="s">
        <v>702</v>
      </c>
      <c r="B1654" s="134" t="s">
        <v>269</v>
      </c>
      <c r="C1654" s="134">
        <v>2024</v>
      </c>
      <c r="D1654" s="134" t="s">
        <v>321</v>
      </c>
      <c r="E1654" s="134" t="s">
        <v>328</v>
      </c>
      <c r="F1654" s="146">
        <v>10</v>
      </c>
      <c r="G1654" s="146" t="s">
        <v>139</v>
      </c>
      <c r="H1654" s="144" t="s">
        <v>725</v>
      </c>
      <c r="I1654" s="145">
        <v>2292</v>
      </c>
    </row>
    <row r="1655" spans="1:9" x14ac:dyDescent="0.25">
      <c r="A1655" s="134" t="s">
        <v>702</v>
      </c>
      <c r="B1655" s="134" t="s">
        <v>269</v>
      </c>
      <c r="C1655" s="134">
        <v>2024</v>
      </c>
      <c r="D1655" s="134" t="s">
        <v>321</v>
      </c>
      <c r="E1655" s="134" t="s">
        <v>328</v>
      </c>
      <c r="F1655" s="146">
        <v>10</v>
      </c>
      <c r="G1655" s="146" t="s">
        <v>139</v>
      </c>
      <c r="H1655" s="144" t="s">
        <v>726</v>
      </c>
      <c r="I1655" s="145">
        <v>4</v>
      </c>
    </row>
    <row r="1656" spans="1:9" x14ac:dyDescent="0.25">
      <c r="A1656" s="134" t="s">
        <v>702</v>
      </c>
      <c r="B1656" s="134" t="s">
        <v>269</v>
      </c>
      <c r="C1656" s="134">
        <v>2024</v>
      </c>
      <c r="D1656" s="134" t="s">
        <v>321</v>
      </c>
      <c r="E1656" s="134" t="s">
        <v>328</v>
      </c>
      <c r="F1656" s="146">
        <v>10</v>
      </c>
      <c r="G1656" s="146" t="s">
        <v>139</v>
      </c>
      <c r="H1656" s="144" t="s">
        <v>727</v>
      </c>
      <c r="I1656" s="145">
        <v>2288</v>
      </c>
    </row>
    <row r="1657" spans="1:9" x14ac:dyDescent="0.25">
      <c r="A1657" s="134" t="s">
        <v>702</v>
      </c>
      <c r="B1657" s="134" t="s">
        <v>269</v>
      </c>
      <c r="C1657" s="134">
        <v>2024</v>
      </c>
      <c r="D1657" s="134" t="s">
        <v>321</v>
      </c>
      <c r="E1657" s="134" t="s">
        <v>328</v>
      </c>
      <c r="F1657" s="146">
        <v>10</v>
      </c>
      <c r="G1657" s="146" t="s">
        <v>139</v>
      </c>
      <c r="H1657" s="144" t="s">
        <v>381</v>
      </c>
      <c r="I1657" s="145">
        <v>1</v>
      </c>
    </row>
    <row r="1658" spans="1:9" x14ac:dyDescent="0.25">
      <c r="A1658" s="134" t="s">
        <v>702</v>
      </c>
      <c r="B1658" s="134" t="s">
        <v>269</v>
      </c>
      <c r="C1658" s="134">
        <v>2024</v>
      </c>
      <c r="D1658" s="134" t="s">
        <v>321</v>
      </c>
      <c r="E1658" s="134" t="s">
        <v>328</v>
      </c>
      <c r="F1658" s="146">
        <v>10</v>
      </c>
      <c r="G1658" s="146" t="s">
        <v>139</v>
      </c>
      <c r="H1658" s="144" t="s">
        <v>382</v>
      </c>
      <c r="I1658" s="145">
        <v>252</v>
      </c>
    </row>
    <row r="1659" spans="1:9" x14ac:dyDescent="0.25">
      <c r="A1659" s="134" t="s">
        <v>702</v>
      </c>
      <c r="B1659" s="134" t="s">
        <v>269</v>
      </c>
      <c r="C1659" s="134">
        <v>2024</v>
      </c>
      <c r="D1659" s="134" t="s">
        <v>321</v>
      </c>
      <c r="E1659" s="134" t="s">
        <v>328</v>
      </c>
      <c r="F1659" s="146">
        <v>10</v>
      </c>
      <c r="G1659" s="146" t="s">
        <v>139</v>
      </c>
      <c r="H1659" s="144" t="s">
        <v>383</v>
      </c>
      <c r="I1659" s="145">
        <v>59</v>
      </c>
    </row>
    <row r="1660" spans="1:9" x14ac:dyDescent="0.25">
      <c r="A1660" s="134" t="s">
        <v>702</v>
      </c>
      <c r="B1660" s="134" t="s">
        <v>269</v>
      </c>
      <c r="C1660" s="134">
        <v>2024</v>
      </c>
      <c r="D1660" s="134" t="s">
        <v>321</v>
      </c>
      <c r="E1660" s="134" t="s">
        <v>328</v>
      </c>
      <c r="F1660" s="146">
        <v>10</v>
      </c>
      <c r="G1660" s="146" t="s">
        <v>139</v>
      </c>
      <c r="H1660" s="144" t="s">
        <v>384</v>
      </c>
      <c r="I1660" s="145">
        <v>17</v>
      </c>
    </row>
    <row r="1661" spans="1:9" x14ac:dyDescent="0.25">
      <c r="A1661" s="134" t="s">
        <v>702</v>
      </c>
      <c r="B1661" s="134" t="s">
        <v>269</v>
      </c>
      <c r="C1661" s="134">
        <v>2024</v>
      </c>
      <c r="D1661" s="134" t="s">
        <v>321</v>
      </c>
      <c r="E1661" s="134" t="s">
        <v>328</v>
      </c>
      <c r="F1661" s="146">
        <v>10</v>
      </c>
      <c r="G1661" s="146" t="s">
        <v>139</v>
      </c>
      <c r="H1661" s="144" t="s">
        <v>385</v>
      </c>
      <c r="I1661" s="145">
        <v>518</v>
      </c>
    </row>
    <row r="1662" spans="1:9" x14ac:dyDescent="0.25">
      <c r="A1662" s="134" t="s">
        <v>702</v>
      </c>
      <c r="B1662" s="134" t="s">
        <v>269</v>
      </c>
      <c r="C1662" s="134">
        <v>2024</v>
      </c>
      <c r="D1662" s="134" t="s">
        <v>321</v>
      </c>
      <c r="E1662" s="134" t="s">
        <v>328</v>
      </c>
      <c r="F1662" s="146">
        <v>10</v>
      </c>
      <c r="G1662" s="146" t="s">
        <v>139</v>
      </c>
      <c r="H1662" s="144" t="s">
        <v>386</v>
      </c>
      <c r="I1662" s="145">
        <v>43</v>
      </c>
    </row>
    <row r="1663" spans="1:9" x14ac:dyDescent="0.25">
      <c r="A1663" s="134" t="s">
        <v>702</v>
      </c>
      <c r="B1663" s="134" t="s">
        <v>269</v>
      </c>
      <c r="C1663" s="134">
        <v>2024</v>
      </c>
      <c r="D1663" s="134" t="s">
        <v>321</v>
      </c>
      <c r="E1663" s="134" t="s">
        <v>328</v>
      </c>
      <c r="F1663" s="146">
        <v>10</v>
      </c>
      <c r="G1663" s="146" t="s">
        <v>139</v>
      </c>
      <c r="H1663" s="144" t="s">
        <v>387</v>
      </c>
      <c r="I1663" s="145">
        <v>107</v>
      </c>
    </row>
    <row r="1664" spans="1:9" x14ac:dyDescent="0.25">
      <c r="A1664" s="134" t="s">
        <v>702</v>
      </c>
      <c r="B1664" s="134" t="s">
        <v>269</v>
      </c>
      <c r="C1664" s="134">
        <v>2024</v>
      </c>
      <c r="D1664" s="134" t="s">
        <v>321</v>
      </c>
      <c r="E1664" s="134" t="s">
        <v>328</v>
      </c>
      <c r="F1664" s="146">
        <v>10</v>
      </c>
      <c r="G1664" s="146" t="s">
        <v>139</v>
      </c>
      <c r="H1664" s="144" t="s">
        <v>388</v>
      </c>
      <c r="I1664" s="145">
        <v>5</v>
      </c>
    </row>
    <row r="1665" spans="1:9" x14ac:dyDescent="0.25">
      <c r="A1665" s="134" t="s">
        <v>702</v>
      </c>
      <c r="B1665" s="134" t="s">
        <v>269</v>
      </c>
      <c r="C1665" s="134">
        <v>2024</v>
      </c>
      <c r="D1665" s="134" t="s">
        <v>321</v>
      </c>
      <c r="E1665" s="134" t="s">
        <v>328</v>
      </c>
      <c r="F1665" s="146">
        <v>10</v>
      </c>
      <c r="G1665" s="146" t="s">
        <v>139</v>
      </c>
      <c r="H1665" s="144" t="s">
        <v>389</v>
      </c>
      <c r="I1665" s="145">
        <v>895</v>
      </c>
    </row>
    <row r="1666" spans="1:9" x14ac:dyDescent="0.25">
      <c r="A1666" s="134" t="s">
        <v>702</v>
      </c>
      <c r="B1666" s="134" t="s">
        <v>269</v>
      </c>
      <c r="C1666" s="134">
        <v>2024</v>
      </c>
      <c r="D1666" s="134" t="s">
        <v>321</v>
      </c>
      <c r="E1666" s="134" t="s">
        <v>328</v>
      </c>
      <c r="F1666" s="146">
        <v>10</v>
      </c>
      <c r="G1666" s="146" t="s">
        <v>139</v>
      </c>
      <c r="H1666" s="144" t="s">
        <v>390</v>
      </c>
      <c r="I1666" s="145">
        <v>7</v>
      </c>
    </row>
    <row r="1667" spans="1:9" x14ac:dyDescent="0.25">
      <c r="A1667" s="134" t="s">
        <v>702</v>
      </c>
      <c r="B1667" s="134" t="s">
        <v>269</v>
      </c>
      <c r="C1667" s="134">
        <v>2024</v>
      </c>
      <c r="D1667" s="134" t="s">
        <v>321</v>
      </c>
      <c r="E1667" s="134" t="s">
        <v>328</v>
      </c>
      <c r="F1667" s="146">
        <v>10</v>
      </c>
      <c r="G1667" s="146" t="s">
        <v>139</v>
      </c>
      <c r="H1667" s="144" t="s">
        <v>391</v>
      </c>
      <c r="I1667" s="145">
        <v>2</v>
      </c>
    </row>
    <row r="1668" spans="1:9" x14ac:dyDescent="0.25">
      <c r="A1668" s="134" t="s">
        <v>702</v>
      </c>
      <c r="B1668" s="134" t="s">
        <v>269</v>
      </c>
      <c r="C1668" s="134">
        <v>2024</v>
      </c>
      <c r="D1668" s="134" t="s">
        <v>321</v>
      </c>
      <c r="E1668" s="134" t="s">
        <v>328</v>
      </c>
      <c r="F1668" s="146">
        <v>10</v>
      </c>
      <c r="G1668" s="146" t="s">
        <v>139</v>
      </c>
      <c r="H1668" s="144" t="s">
        <v>392</v>
      </c>
      <c r="I1668" s="145">
        <v>662</v>
      </c>
    </row>
    <row r="1669" spans="1:9" x14ac:dyDescent="0.25">
      <c r="A1669" s="134" t="s">
        <v>702</v>
      </c>
      <c r="B1669" s="134" t="s">
        <v>269</v>
      </c>
      <c r="C1669" s="134">
        <v>2024</v>
      </c>
      <c r="D1669" s="134" t="s">
        <v>321</v>
      </c>
      <c r="E1669" s="134" t="s">
        <v>328</v>
      </c>
      <c r="F1669" s="146">
        <v>10</v>
      </c>
      <c r="G1669" s="146" t="s">
        <v>139</v>
      </c>
      <c r="H1669" s="144" t="s">
        <v>393</v>
      </c>
      <c r="I1669" s="145">
        <v>104</v>
      </c>
    </row>
    <row r="1670" spans="1:9" x14ac:dyDescent="0.25">
      <c r="A1670" s="134" t="s">
        <v>702</v>
      </c>
      <c r="B1670" s="134" t="s">
        <v>269</v>
      </c>
      <c r="C1670" s="134">
        <v>2024</v>
      </c>
      <c r="D1670" s="134" t="s">
        <v>321</v>
      </c>
      <c r="E1670" s="134" t="s">
        <v>328</v>
      </c>
      <c r="F1670" s="146">
        <v>10</v>
      </c>
      <c r="G1670" s="146" t="s">
        <v>139</v>
      </c>
      <c r="H1670" s="144" t="s">
        <v>394</v>
      </c>
      <c r="I1670" s="145">
        <v>535</v>
      </c>
    </row>
    <row r="1671" spans="1:9" x14ac:dyDescent="0.25">
      <c r="A1671" s="134" t="s">
        <v>702</v>
      </c>
      <c r="B1671" s="134" t="s">
        <v>269</v>
      </c>
      <c r="C1671" s="134">
        <v>2024</v>
      </c>
      <c r="D1671" s="134" t="s">
        <v>321</v>
      </c>
      <c r="E1671" s="134" t="s">
        <v>328</v>
      </c>
      <c r="F1671" s="146">
        <v>10</v>
      </c>
      <c r="G1671" s="146" t="s">
        <v>139</v>
      </c>
      <c r="H1671" s="144" t="s">
        <v>395</v>
      </c>
      <c r="I1671" s="145">
        <v>167</v>
      </c>
    </row>
    <row r="1672" spans="1:9" x14ac:dyDescent="0.25">
      <c r="A1672" s="134" t="s">
        <v>702</v>
      </c>
      <c r="B1672" s="134" t="s">
        <v>269</v>
      </c>
      <c r="C1672" s="134">
        <v>2024</v>
      </c>
      <c r="D1672" s="134" t="s">
        <v>321</v>
      </c>
      <c r="E1672" s="134" t="s">
        <v>328</v>
      </c>
      <c r="F1672" s="146">
        <v>10</v>
      </c>
      <c r="G1672" s="146" t="s">
        <v>139</v>
      </c>
      <c r="H1672" s="144" t="s">
        <v>396</v>
      </c>
      <c r="I1672" s="145">
        <v>126</v>
      </c>
    </row>
    <row r="1673" spans="1:9" x14ac:dyDescent="0.25">
      <c r="A1673" s="134" t="s">
        <v>702</v>
      </c>
      <c r="B1673" s="134" t="s">
        <v>269</v>
      </c>
      <c r="C1673" s="134">
        <v>2024</v>
      </c>
      <c r="D1673" s="134" t="s">
        <v>321</v>
      </c>
      <c r="E1673" s="134" t="s">
        <v>328</v>
      </c>
      <c r="F1673" s="146">
        <v>10</v>
      </c>
      <c r="G1673" s="146" t="s">
        <v>139</v>
      </c>
      <c r="H1673" s="144" t="s">
        <v>397</v>
      </c>
      <c r="I1673" s="145">
        <v>1646</v>
      </c>
    </row>
    <row r="1674" spans="1:9" x14ac:dyDescent="0.25">
      <c r="A1674" s="134" t="s">
        <v>702</v>
      </c>
      <c r="B1674" s="134" t="s">
        <v>269</v>
      </c>
      <c r="C1674" s="134">
        <v>2024</v>
      </c>
      <c r="D1674" s="134" t="s">
        <v>321</v>
      </c>
      <c r="E1674" s="134" t="s">
        <v>328</v>
      </c>
      <c r="F1674" s="146">
        <v>10</v>
      </c>
      <c r="G1674" s="146" t="s">
        <v>139</v>
      </c>
      <c r="H1674" s="144" t="s">
        <v>729</v>
      </c>
      <c r="I1674" s="145">
        <v>7183</v>
      </c>
    </row>
    <row r="1675" spans="1:9" x14ac:dyDescent="0.25">
      <c r="A1675" s="134" t="s">
        <v>702</v>
      </c>
      <c r="B1675" s="134" t="s">
        <v>269</v>
      </c>
      <c r="C1675" s="134">
        <v>2024</v>
      </c>
      <c r="D1675" s="134" t="s">
        <v>321</v>
      </c>
      <c r="E1675" s="134" t="s">
        <v>328</v>
      </c>
      <c r="F1675" s="146">
        <v>10</v>
      </c>
      <c r="G1675" s="146" t="s">
        <v>139</v>
      </c>
      <c r="H1675" s="144" t="s">
        <v>730</v>
      </c>
      <c r="I1675" s="145">
        <v>6991</v>
      </c>
    </row>
    <row r="1676" spans="1:9" x14ac:dyDescent="0.25">
      <c r="A1676" s="134" t="s">
        <v>702</v>
      </c>
      <c r="B1676" s="134" t="s">
        <v>269</v>
      </c>
      <c r="C1676" s="134">
        <v>2024</v>
      </c>
      <c r="D1676" s="134" t="s">
        <v>321</v>
      </c>
      <c r="E1676" s="134" t="s">
        <v>328</v>
      </c>
      <c r="F1676" s="146">
        <v>10</v>
      </c>
      <c r="G1676" s="146" t="s">
        <v>139</v>
      </c>
      <c r="H1676" s="144" t="s">
        <v>731</v>
      </c>
      <c r="I1676" s="145">
        <v>192</v>
      </c>
    </row>
    <row r="1677" spans="1:9" x14ac:dyDescent="0.25">
      <c r="A1677" s="134" t="s">
        <v>702</v>
      </c>
      <c r="B1677" s="134" t="s">
        <v>269</v>
      </c>
      <c r="C1677" s="134">
        <v>2024</v>
      </c>
      <c r="D1677" s="134" t="s">
        <v>321</v>
      </c>
      <c r="E1677" s="134" t="s">
        <v>328</v>
      </c>
      <c r="F1677" s="146">
        <v>10</v>
      </c>
      <c r="G1677" s="146" t="s">
        <v>139</v>
      </c>
      <c r="H1677" s="144" t="s">
        <v>732</v>
      </c>
      <c r="I1677" s="145">
        <v>7166</v>
      </c>
    </row>
    <row r="1678" spans="1:9" x14ac:dyDescent="0.25">
      <c r="A1678" s="134" t="s">
        <v>702</v>
      </c>
      <c r="B1678" s="134" t="s">
        <v>269</v>
      </c>
      <c r="C1678" s="134">
        <v>2024</v>
      </c>
      <c r="D1678" s="134" t="s">
        <v>321</v>
      </c>
      <c r="E1678" s="134" t="s">
        <v>328</v>
      </c>
      <c r="F1678" s="146">
        <v>10</v>
      </c>
      <c r="G1678" s="146" t="s">
        <v>139</v>
      </c>
      <c r="H1678" s="144" t="s">
        <v>733</v>
      </c>
      <c r="I1678" s="145">
        <v>6979</v>
      </c>
    </row>
    <row r="1679" spans="1:9" x14ac:dyDescent="0.25">
      <c r="A1679" s="134" t="s">
        <v>702</v>
      </c>
      <c r="B1679" s="134" t="s">
        <v>269</v>
      </c>
      <c r="C1679" s="134">
        <v>2024</v>
      </c>
      <c r="D1679" s="134" t="s">
        <v>321</v>
      </c>
      <c r="E1679" s="134" t="s">
        <v>328</v>
      </c>
      <c r="F1679" s="146">
        <v>10</v>
      </c>
      <c r="G1679" s="146" t="s">
        <v>139</v>
      </c>
      <c r="H1679" s="144" t="s">
        <v>734</v>
      </c>
      <c r="I1679" s="145">
        <v>187</v>
      </c>
    </row>
    <row r="1680" spans="1:9" x14ac:dyDescent="0.25">
      <c r="A1680" s="134" t="s">
        <v>702</v>
      </c>
      <c r="B1680" s="134" t="s">
        <v>269</v>
      </c>
      <c r="C1680" s="134">
        <v>2024</v>
      </c>
      <c r="D1680" s="134" t="s">
        <v>321</v>
      </c>
      <c r="E1680" s="134" t="s">
        <v>328</v>
      </c>
      <c r="F1680" s="146">
        <v>20</v>
      </c>
      <c r="G1680" s="146" t="s">
        <v>251</v>
      </c>
      <c r="H1680" s="144" t="s">
        <v>358</v>
      </c>
      <c r="I1680" s="145">
        <v>309</v>
      </c>
    </row>
    <row r="1681" spans="1:9" x14ac:dyDescent="0.25">
      <c r="A1681" s="134" t="s">
        <v>702</v>
      </c>
      <c r="B1681" s="134" t="s">
        <v>269</v>
      </c>
      <c r="C1681" s="134">
        <v>2024</v>
      </c>
      <c r="D1681" s="134" t="s">
        <v>321</v>
      </c>
      <c r="E1681" s="134" t="s">
        <v>328</v>
      </c>
      <c r="F1681" s="146">
        <v>20</v>
      </c>
      <c r="G1681" s="146" t="s">
        <v>251</v>
      </c>
      <c r="H1681" s="144" t="s">
        <v>403</v>
      </c>
      <c r="I1681" s="145">
        <v>256</v>
      </c>
    </row>
    <row r="1682" spans="1:9" x14ac:dyDescent="0.25">
      <c r="A1682" s="134" t="s">
        <v>702</v>
      </c>
      <c r="B1682" s="134" t="s">
        <v>269</v>
      </c>
      <c r="C1682" s="134">
        <v>2024</v>
      </c>
      <c r="D1682" s="134" t="s">
        <v>321</v>
      </c>
      <c r="E1682" s="134" t="s">
        <v>328</v>
      </c>
      <c r="F1682" s="146">
        <v>20</v>
      </c>
      <c r="G1682" s="146" t="s">
        <v>251</v>
      </c>
      <c r="H1682" s="144" t="s">
        <v>725</v>
      </c>
      <c r="I1682" s="145">
        <v>15</v>
      </c>
    </row>
    <row r="1683" spans="1:9" x14ac:dyDescent="0.25">
      <c r="A1683" s="134" t="s">
        <v>702</v>
      </c>
      <c r="B1683" s="134" t="s">
        <v>269</v>
      </c>
      <c r="C1683" s="134">
        <v>2024</v>
      </c>
      <c r="D1683" s="134" t="s">
        <v>321</v>
      </c>
      <c r="E1683" s="134" t="s">
        <v>328</v>
      </c>
      <c r="F1683" s="146">
        <v>20</v>
      </c>
      <c r="G1683" s="146" t="s">
        <v>251</v>
      </c>
      <c r="H1683" s="144" t="s">
        <v>726</v>
      </c>
      <c r="I1683" s="145" t="s">
        <v>284</v>
      </c>
    </row>
    <row r="1684" spans="1:9" x14ac:dyDescent="0.25">
      <c r="A1684" s="134" t="s">
        <v>702</v>
      </c>
      <c r="B1684" s="134" t="s">
        <v>269</v>
      </c>
      <c r="C1684" s="134">
        <v>2024</v>
      </c>
      <c r="D1684" s="134" t="s">
        <v>321</v>
      </c>
      <c r="E1684" s="134" t="s">
        <v>328</v>
      </c>
      <c r="F1684" s="146">
        <v>20</v>
      </c>
      <c r="G1684" s="146" t="s">
        <v>251</v>
      </c>
      <c r="H1684" s="144" t="s">
        <v>727</v>
      </c>
      <c r="I1684" s="145">
        <v>15</v>
      </c>
    </row>
    <row r="1685" spans="1:9" x14ac:dyDescent="0.25">
      <c r="A1685" s="134" t="s">
        <v>702</v>
      </c>
      <c r="B1685" s="134" t="s">
        <v>269</v>
      </c>
      <c r="C1685" s="134">
        <v>2024</v>
      </c>
      <c r="D1685" s="134" t="s">
        <v>321</v>
      </c>
      <c r="E1685" s="134" t="s">
        <v>328</v>
      </c>
      <c r="F1685" s="146">
        <v>30</v>
      </c>
      <c r="G1685" s="146" t="s">
        <v>140</v>
      </c>
      <c r="H1685" s="144" t="s">
        <v>358</v>
      </c>
      <c r="I1685" s="145">
        <v>6190</v>
      </c>
    </row>
    <row r="1686" spans="1:9" x14ac:dyDescent="0.25">
      <c r="A1686" s="134" t="s">
        <v>702</v>
      </c>
      <c r="B1686" s="134" t="s">
        <v>269</v>
      </c>
      <c r="C1686" s="134">
        <v>2024</v>
      </c>
      <c r="D1686" s="134" t="s">
        <v>321</v>
      </c>
      <c r="E1686" s="134" t="s">
        <v>328</v>
      </c>
      <c r="F1686" s="146">
        <v>30</v>
      </c>
      <c r="G1686" s="146" t="s">
        <v>140</v>
      </c>
      <c r="H1686" s="144" t="s">
        <v>403</v>
      </c>
      <c r="I1686" s="145">
        <v>3662</v>
      </c>
    </row>
    <row r="1687" spans="1:9" x14ac:dyDescent="0.25">
      <c r="A1687" s="134" t="s">
        <v>702</v>
      </c>
      <c r="B1687" s="134" t="s">
        <v>269</v>
      </c>
      <c r="C1687" s="134">
        <v>2024</v>
      </c>
      <c r="D1687" s="134" t="s">
        <v>321</v>
      </c>
      <c r="E1687" s="134" t="s">
        <v>328</v>
      </c>
      <c r="F1687" s="146">
        <v>30</v>
      </c>
      <c r="G1687" s="146" t="s">
        <v>140</v>
      </c>
      <c r="H1687" s="144" t="s">
        <v>725</v>
      </c>
      <c r="I1687" s="145">
        <v>711</v>
      </c>
    </row>
    <row r="1688" spans="1:9" x14ac:dyDescent="0.25">
      <c r="A1688" s="134" t="s">
        <v>702</v>
      </c>
      <c r="B1688" s="134" t="s">
        <v>269</v>
      </c>
      <c r="C1688" s="134">
        <v>2024</v>
      </c>
      <c r="D1688" s="134" t="s">
        <v>321</v>
      </c>
      <c r="E1688" s="134" t="s">
        <v>328</v>
      </c>
      <c r="F1688" s="146">
        <v>30</v>
      </c>
      <c r="G1688" s="146" t="s">
        <v>140</v>
      </c>
      <c r="H1688" s="144" t="s">
        <v>726</v>
      </c>
      <c r="I1688" s="145" t="s">
        <v>284</v>
      </c>
    </row>
    <row r="1689" spans="1:9" x14ac:dyDescent="0.25">
      <c r="A1689" s="134" t="s">
        <v>702</v>
      </c>
      <c r="B1689" s="134" t="s">
        <v>269</v>
      </c>
      <c r="C1689" s="134">
        <v>2024</v>
      </c>
      <c r="D1689" s="134" t="s">
        <v>321</v>
      </c>
      <c r="E1689" s="134" t="s">
        <v>328</v>
      </c>
      <c r="F1689" s="146">
        <v>30</v>
      </c>
      <c r="G1689" s="146" t="s">
        <v>140</v>
      </c>
      <c r="H1689" s="144" t="s">
        <v>727</v>
      </c>
      <c r="I1689" s="145">
        <v>711</v>
      </c>
    </row>
    <row r="1690" spans="1:9" x14ac:dyDescent="0.25">
      <c r="A1690" s="134" t="s">
        <v>702</v>
      </c>
      <c r="B1690" s="134" t="s">
        <v>269</v>
      </c>
      <c r="C1690" s="134">
        <v>2024</v>
      </c>
      <c r="D1690" s="134" t="s">
        <v>321</v>
      </c>
      <c r="E1690" s="134" t="s">
        <v>328</v>
      </c>
      <c r="F1690" s="146">
        <v>40</v>
      </c>
      <c r="G1690" s="146" t="s">
        <v>141</v>
      </c>
      <c r="H1690" s="144" t="s">
        <v>358</v>
      </c>
      <c r="I1690" s="145" t="s">
        <v>284</v>
      </c>
    </row>
    <row r="1691" spans="1:9" x14ac:dyDescent="0.25">
      <c r="A1691" s="134" t="s">
        <v>702</v>
      </c>
      <c r="B1691" s="134" t="s">
        <v>269</v>
      </c>
      <c r="C1691" s="134">
        <v>2024</v>
      </c>
      <c r="D1691" s="134" t="s">
        <v>321</v>
      </c>
      <c r="E1691" s="134" t="s">
        <v>328</v>
      </c>
      <c r="F1691" s="146">
        <v>40</v>
      </c>
      <c r="G1691" s="146" t="s">
        <v>141</v>
      </c>
      <c r="H1691" s="144" t="s">
        <v>403</v>
      </c>
      <c r="I1691" s="145" t="s">
        <v>284</v>
      </c>
    </row>
    <row r="1692" spans="1:9" x14ac:dyDescent="0.25">
      <c r="A1692" s="134" t="s">
        <v>702</v>
      </c>
      <c r="B1692" s="134" t="s">
        <v>269</v>
      </c>
      <c r="C1692" s="134">
        <v>2024</v>
      </c>
      <c r="D1692" s="134" t="s">
        <v>321</v>
      </c>
      <c r="E1692" s="134" t="s">
        <v>328</v>
      </c>
      <c r="F1692" s="146">
        <v>40</v>
      </c>
      <c r="G1692" s="146" t="s">
        <v>141</v>
      </c>
      <c r="H1692" s="144" t="s">
        <v>725</v>
      </c>
      <c r="I1692" s="145" t="s">
        <v>284</v>
      </c>
    </row>
    <row r="1693" spans="1:9" x14ac:dyDescent="0.25">
      <c r="A1693" s="134" t="s">
        <v>702</v>
      </c>
      <c r="B1693" s="134" t="s">
        <v>269</v>
      </c>
      <c r="C1693" s="134">
        <v>2024</v>
      </c>
      <c r="D1693" s="134" t="s">
        <v>321</v>
      </c>
      <c r="E1693" s="134" t="s">
        <v>328</v>
      </c>
      <c r="F1693" s="146">
        <v>40</v>
      </c>
      <c r="G1693" s="146" t="s">
        <v>141</v>
      </c>
      <c r="H1693" s="144" t="s">
        <v>726</v>
      </c>
      <c r="I1693" s="145" t="s">
        <v>284</v>
      </c>
    </row>
    <row r="1694" spans="1:9" x14ac:dyDescent="0.25">
      <c r="A1694" s="134" t="s">
        <v>702</v>
      </c>
      <c r="B1694" s="134" t="s">
        <v>269</v>
      </c>
      <c r="C1694" s="134">
        <v>2024</v>
      </c>
      <c r="D1694" s="134" t="s">
        <v>321</v>
      </c>
      <c r="E1694" s="134" t="s">
        <v>328</v>
      </c>
      <c r="F1694" s="146">
        <v>40</v>
      </c>
      <c r="G1694" s="146" t="s">
        <v>141</v>
      </c>
      <c r="H1694" s="144" t="s">
        <v>727</v>
      </c>
      <c r="I1694" s="145" t="s">
        <v>284</v>
      </c>
    </row>
    <row r="1695" spans="1:9" x14ac:dyDescent="0.25">
      <c r="A1695" s="134" t="s">
        <v>702</v>
      </c>
      <c r="B1695" s="134" t="s">
        <v>269</v>
      </c>
      <c r="C1695" s="134">
        <v>2024</v>
      </c>
      <c r="D1695" s="134" t="s">
        <v>321</v>
      </c>
      <c r="E1695" s="134" t="s">
        <v>328</v>
      </c>
      <c r="F1695" s="146">
        <v>50</v>
      </c>
      <c r="G1695" s="146" t="s">
        <v>532</v>
      </c>
      <c r="H1695" s="144" t="s">
        <v>358</v>
      </c>
      <c r="I1695" s="145">
        <v>48</v>
      </c>
    </row>
    <row r="1696" spans="1:9" x14ac:dyDescent="0.25">
      <c r="A1696" s="134" t="s">
        <v>702</v>
      </c>
      <c r="B1696" s="134" t="s">
        <v>269</v>
      </c>
      <c r="C1696" s="134">
        <v>2024</v>
      </c>
      <c r="D1696" s="134" t="s">
        <v>321</v>
      </c>
      <c r="E1696" s="134" t="s">
        <v>328</v>
      </c>
      <c r="F1696" s="146">
        <v>50</v>
      </c>
      <c r="G1696" s="146" t="s">
        <v>532</v>
      </c>
      <c r="H1696" s="144" t="s">
        <v>403</v>
      </c>
      <c r="I1696" s="145">
        <v>33</v>
      </c>
    </row>
    <row r="1697" spans="1:9" x14ac:dyDescent="0.25">
      <c r="A1697" s="134" t="s">
        <v>702</v>
      </c>
      <c r="B1697" s="134" t="s">
        <v>269</v>
      </c>
      <c r="C1697" s="134">
        <v>2024</v>
      </c>
      <c r="D1697" s="134" t="s">
        <v>321</v>
      </c>
      <c r="E1697" s="134" t="s">
        <v>328</v>
      </c>
      <c r="F1697" s="146">
        <v>50</v>
      </c>
      <c r="G1697" s="146" t="s">
        <v>532</v>
      </c>
      <c r="H1697" s="144" t="s">
        <v>725</v>
      </c>
      <c r="I1697" s="145">
        <v>8</v>
      </c>
    </row>
    <row r="1698" spans="1:9" x14ac:dyDescent="0.25">
      <c r="A1698" s="134" t="s">
        <v>702</v>
      </c>
      <c r="B1698" s="134" t="s">
        <v>269</v>
      </c>
      <c r="C1698" s="134">
        <v>2024</v>
      </c>
      <c r="D1698" s="134" t="s">
        <v>321</v>
      </c>
      <c r="E1698" s="134" t="s">
        <v>328</v>
      </c>
      <c r="F1698" s="146">
        <v>50</v>
      </c>
      <c r="G1698" s="146" t="s">
        <v>532</v>
      </c>
      <c r="H1698" s="144" t="s">
        <v>726</v>
      </c>
      <c r="I1698" s="145" t="s">
        <v>284</v>
      </c>
    </row>
    <row r="1699" spans="1:9" x14ac:dyDescent="0.25">
      <c r="A1699" s="134" t="s">
        <v>702</v>
      </c>
      <c r="B1699" s="134" t="s">
        <v>269</v>
      </c>
      <c r="C1699" s="134">
        <v>2024</v>
      </c>
      <c r="D1699" s="134" t="s">
        <v>321</v>
      </c>
      <c r="E1699" s="134" t="s">
        <v>328</v>
      </c>
      <c r="F1699" s="146">
        <v>50</v>
      </c>
      <c r="G1699" s="146" t="s">
        <v>532</v>
      </c>
      <c r="H1699" s="144" t="s">
        <v>727</v>
      </c>
      <c r="I1699" s="145">
        <v>8</v>
      </c>
    </row>
    <row r="1700" spans="1:9" x14ac:dyDescent="0.25">
      <c r="A1700" s="134" t="s">
        <v>702</v>
      </c>
      <c r="B1700" s="134" t="s">
        <v>269</v>
      </c>
      <c r="C1700" s="134">
        <v>2024</v>
      </c>
      <c r="D1700" s="134" t="s">
        <v>321</v>
      </c>
      <c r="E1700" s="134" t="s">
        <v>328</v>
      </c>
      <c r="F1700" s="146">
        <v>50</v>
      </c>
      <c r="G1700" s="146" t="s">
        <v>532</v>
      </c>
      <c r="H1700" s="147" t="s">
        <v>735</v>
      </c>
      <c r="I1700" s="145">
        <v>24</v>
      </c>
    </row>
    <row r="1701" spans="1:9" x14ac:dyDescent="0.25">
      <c r="A1701" s="134" t="s">
        <v>702</v>
      </c>
      <c r="B1701" s="134" t="s">
        <v>269</v>
      </c>
      <c r="C1701" s="134">
        <v>2024</v>
      </c>
      <c r="D1701" s="134" t="s">
        <v>321</v>
      </c>
      <c r="E1701" s="134" t="s">
        <v>328</v>
      </c>
      <c r="F1701" s="146">
        <v>50</v>
      </c>
      <c r="G1701" s="146" t="s">
        <v>532</v>
      </c>
      <c r="H1701" s="147" t="s">
        <v>736</v>
      </c>
      <c r="I1701" s="145">
        <v>24</v>
      </c>
    </row>
    <row r="1702" spans="1:9" x14ac:dyDescent="0.25">
      <c r="A1702" s="134" t="s">
        <v>702</v>
      </c>
      <c r="B1702" s="134" t="s">
        <v>269</v>
      </c>
      <c r="C1702" s="134">
        <v>2024</v>
      </c>
      <c r="D1702" s="134" t="s">
        <v>321</v>
      </c>
      <c r="E1702" s="134" t="s">
        <v>328</v>
      </c>
      <c r="F1702" s="146">
        <v>50</v>
      </c>
      <c r="G1702" s="146" t="s">
        <v>532</v>
      </c>
      <c r="H1702" s="147" t="s">
        <v>737</v>
      </c>
      <c r="I1702" s="145">
        <v>24</v>
      </c>
    </row>
    <row r="1703" spans="1:9" x14ac:dyDescent="0.25">
      <c r="A1703" s="134" t="s">
        <v>702</v>
      </c>
      <c r="B1703" s="134" t="s">
        <v>269</v>
      </c>
      <c r="C1703" s="134">
        <v>2024</v>
      </c>
      <c r="D1703" s="134" t="s">
        <v>321</v>
      </c>
      <c r="E1703" s="134" t="s">
        <v>328</v>
      </c>
      <c r="F1703" s="146">
        <v>50</v>
      </c>
      <c r="G1703" s="146" t="s">
        <v>532</v>
      </c>
      <c r="H1703" s="147" t="s">
        <v>738</v>
      </c>
      <c r="I1703" s="145" t="s">
        <v>284</v>
      </c>
    </row>
    <row r="1704" spans="1:9" x14ac:dyDescent="0.25">
      <c r="A1704" s="134" t="s">
        <v>702</v>
      </c>
      <c r="B1704" s="134" t="s">
        <v>269</v>
      </c>
      <c r="C1704" s="134">
        <v>2024</v>
      </c>
      <c r="D1704" s="134" t="s">
        <v>321</v>
      </c>
      <c r="E1704" s="146" t="s">
        <v>340</v>
      </c>
      <c r="F1704" s="134" t="s">
        <v>284</v>
      </c>
      <c r="G1704" s="134" t="s">
        <v>721</v>
      </c>
      <c r="H1704" s="144" t="s">
        <v>358</v>
      </c>
      <c r="I1704" s="145">
        <v>17599</v>
      </c>
    </row>
    <row r="1705" spans="1:9" x14ac:dyDescent="0.25">
      <c r="A1705" s="134" t="s">
        <v>702</v>
      </c>
      <c r="B1705" s="134" t="s">
        <v>269</v>
      </c>
      <c r="C1705" s="134">
        <v>2024</v>
      </c>
      <c r="D1705" s="134" t="s">
        <v>321</v>
      </c>
      <c r="E1705" s="146" t="s">
        <v>340</v>
      </c>
      <c r="F1705" s="134" t="s">
        <v>284</v>
      </c>
      <c r="G1705" s="134" t="s">
        <v>721</v>
      </c>
      <c r="H1705" s="144" t="s">
        <v>377</v>
      </c>
      <c r="I1705" s="145">
        <v>11457</v>
      </c>
    </row>
    <row r="1706" spans="1:9" x14ac:dyDescent="0.25">
      <c r="A1706" s="134" t="s">
        <v>702</v>
      </c>
      <c r="B1706" s="134" t="s">
        <v>269</v>
      </c>
      <c r="C1706" s="134">
        <v>2024</v>
      </c>
      <c r="D1706" s="134" t="s">
        <v>321</v>
      </c>
      <c r="E1706" s="146" t="s">
        <v>340</v>
      </c>
      <c r="F1706" s="134" t="s">
        <v>284</v>
      </c>
      <c r="G1706" s="134" t="s">
        <v>721</v>
      </c>
      <c r="H1706" s="144" t="s">
        <v>725</v>
      </c>
      <c r="I1706" s="145">
        <v>1818</v>
      </c>
    </row>
    <row r="1707" spans="1:9" x14ac:dyDescent="0.25">
      <c r="A1707" s="134" t="s">
        <v>702</v>
      </c>
      <c r="B1707" s="134" t="s">
        <v>269</v>
      </c>
      <c r="C1707" s="134">
        <v>2024</v>
      </c>
      <c r="D1707" s="134" t="s">
        <v>321</v>
      </c>
      <c r="E1707" s="146" t="s">
        <v>340</v>
      </c>
      <c r="F1707" s="134" t="s">
        <v>284</v>
      </c>
      <c r="G1707" s="134" t="s">
        <v>721</v>
      </c>
      <c r="H1707" s="144" t="s">
        <v>726</v>
      </c>
      <c r="I1707" s="145">
        <v>3</v>
      </c>
    </row>
    <row r="1708" spans="1:9" x14ac:dyDescent="0.25">
      <c r="A1708" s="134" t="s">
        <v>702</v>
      </c>
      <c r="B1708" s="134" t="s">
        <v>269</v>
      </c>
      <c r="C1708" s="134">
        <v>2024</v>
      </c>
      <c r="D1708" s="134" t="s">
        <v>321</v>
      </c>
      <c r="E1708" s="146" t="s">
        <v>340</v>
      </c>
      <c r="F1708" s="134" t="s">
        <v>284</v>
      </c>
      <c r="G1708" s="134" t="s">
        <v>721</v>
      </c>
      <c r="H1708" s="144" t="s">
        <v>727</v>
      </c>
      <c r="I1708" s="145">
        <v>1815</v>
      </c>
    </row>
    <row r="1709" spans="1:9" x14ac:dyDescent="0.25">
      <c r="A1709" s="134" t="s">
        <v>702</v>
      </c>
      <c r="B1709" s="134" t="s">
        <v>269</v>
      </c>
      <c r="C1709" s="134">
        <v>2024</v>
      </c>
      <c r="D1709" s="134" t="s">
        <v>321</v>
      </c>
      <c r="E1709" s="146" t="s">
        <v>340</v>
      </c>
      <c r="F1709" s="134" t="s">
        <v>284</v>
      </c>
      <c r="G1709" s="134" t="s">
        <v>721</v>
      </c>
      <c r="H1709" s="144" t="s">
        <v>381</v>
      </c>
      <c r="I1709" s="145">
        <v>16</v>
      </c>
    </row>
    <row r="1710" spans="1:9" x14ac:dyDescent="0.25">
      <c r="A1710" s="134" t="s">
        <v>702</v>
      </c>
      <c r="B1710" s="134" t="s">
        <v>269</v>
      </c>
      <c r="C1710" s="134">
        <v>2024</v>
      </c>
      <c r="D1710" s="134" t="s">
        <v>321</v>
      </c>
      <c r="E1710" s="146" t="s">
        <v>340</v>
      </c>
      <c r="F1710" s="134" t="s">
        <v>284</v>
      </c>
      <c r="G1710" s="134" t="s">
        <v>721</v>
      </c>
      <c r="H1710" s="144" t="s">
        <v>382</v>
      </c>
      <c r="I1710" s="145">
        <v>126</v>
      </c>
    </row>
    <row r="1711" spans="1:9" x14ac:dyDescent="0.25">
      <c r="A1711" s="134" t="s">
        <v>702</v>
      </c>
      <c r="B1711" s="134" t="s">
        <v>269</v>
      </c>
      <c r="C1711" s="134">
        <v>2024</v>
      </c>
      <c r="D1711" s="134" t="s">
        <v>321</v>
      </c>
      <c r="E1711" s="146" t="s">
        <v>340</v>
      </c>
      <c r="F1711" s="134" t="s">
        <v>284</v>
      </c>
      <c r="G1711" s="134" t="s">
        <v>721</v>
      </c>
      <c r="H1711" s="144" t="s">
        <v>383</v>
      </c>
      <c r="I1711" s="145">
        <v>41</v>
      </c>
    </row>
    <row r="1712" spans="1:9" x14ac:dyDescent="0.25">
      <c r="A1712" s="134" t="s">
        <v>702</v>
      </c>
      <c r="B1712" s="134" t="s">
        <v>269</v>
      </c>
      <c r="C1712" s="134">
        <v>2024</v>
      </c>
      <c r="D1712" s="134" t="s">
        <v>321</v>
      </c>
      <c r="E1712" s="146" t="s">
        <v>340</v>
      </c>
      <c r="F1712" s="134" t="s">
        <v>284</v>
      </c>
      <c r="G1712" s="134" t="s">
        <v>721</v>
      </c>
      <c r="H1712" s="144" t="s">
        <v>384</v>
      </c>
      <c r="I1712" s="145">
        <v>17</v>
      </c>
    </row>
    <row r="1713" spans="1:9" x14ac:dyDescent="0.25">
      <c r="A1713" s="134" t="s">
        <v>702</v>
      </c>
      <c r="B1713" s="134" t="s">
        <v>269</v>
      </c>
      <c r="C1713" s="134">
        <v>2024</v>
      </c>
      <c r="D1713" s="134" t="s">
        <v>321</v>
      </c>
      <c r="E1713" s="146" t="s">
        <v>340</v>
      </c>
      <c r="F1713" s="134" t="s">
        <v>284</v>
      </c>
      <c r="G1713" s="134" t="s">
        <v>721</v>
      </c>
      <c r="H1713" s="144" t="s">
        <v>385</v>
      </c>
      <c r="I1713" s="145">
        <v>407</v>
      </c>
    </row>
    <row r="1714" spans="1:9" x14ac:dyDescent="0.25">
      <c r="A1714" s="134" t="s">
        <v>702</v>
      </c>
      <c r="B1714" s="134" t="s">
        <v>269</v>
      </c>
      <c r="C1714" s="134">
        <v>2024</v>
      </c>
      <c r="D1714" s="134" t="s">
        <v>321</v>
      </c>
      <c r="E1714" s="146" t="s">
        <v>340</v>
      </c>
      <c r="F1714" s="134" t="s">
        <v>284</v>
      </c>
      <c r="G1714" s="134" t="s">
        <v>721</v>
      </c>
      <c r="H1714" s="144" t="s">
        <v>386</v>
      </c>
      <c r="I1714" s="145">
        <v>28</v>
      </c>
    </row>
    <row r="1715" spans="1:9" x14ac:dyDescent="0.25">
      <c r="A1715" s="134" t="s">
        <v>702</v>
      </c>
      <c r="B1715" s="134" t="s">
        <v>269</v>
      </c>
      <c r="C1715" s="134">
        <v>2024</v>
      </c>
      <c r="D1715" s="134" t="s">
        <v>321</v>
      </c>
      <c r="E1715" s="146" t="s">
        <v>340</v>
      </c>
      <c r="F1715" s="134" t="s">
        <v>284</v>
      </c>
      <c r="G1715" s="134" t="s">
        <v>721</v>
      </c>
      <c r="H1715" s="144" t="s">
        <v>387</v>
      </c>
      <c r="I1715" s="145">
        <v>95</v>
      </c>
    </row>
    <row r="1716" spans="1:9" x14ac:dyDescent="0.25">
      <c r="A1716" s="134" t="s">
        <v>702</v>
      </c>
      <c r="B1716" s="134" t="s">
        <v>269</v>
      </c>
      <c r="C1716" s="134">
        <v>2024</v>
      </c>
      <c r="D1716" s="134" t="s">
        <v>321</v>
      </c>
      <c r="E1716" s="146" t="s">
        <v>340</v>
      </c>
      <c r="F1716" s="134" t="s">
        <v>284</v>
      </c>
      <c r="G1716" s="134" t="s">
        <v>721</v>
      </c>
      <c r="H1716" s="144" t="s">
        <v>388</v>
      </c>
      <c r="I1716" s="145">
        <v>277</v>
      </c>
    </row>
    <row r="1717" spans="1:9" x14ac:dyDescent="0.25">
      <c r="A1717" s="134" t="s">
        <v>702</v>
      </c>
      <c r="B1717" s="134" t="s">
        <v>269</v>
      </c>
      <c r="C1717" s="134">
        <v>2024</v>
      </c>
      <c r="D1717" s="134" t="s">
        <v>321</v>
      </c>
      <c r="E1717" s="146" t="s">
        <v>340</v>
      </c>
      <c r="F1717" s="134" t="s">
        <v>284</v>
      </c>
      <c r="G1717" s="134" t="s">
        <v>721</v>
      </c>
      <c r="H1717" s="144" t="s">
        <v>389</v>
      </c>
      <c r="I1717" s="145">
        <v>751</v>
      </c>
    </row>
    <row r="1718" spans="1:9" x14ac:dyDescent="0.25">
      <c r="A1718" s="134" t="s">
        <v>702</v>
      </c>
      <c r="B1718" s="134" t="s">
        <v>269</v>
      </c>
      <c r="C1718" s="134">
        <v>2024</v>
      </c>
      <c r="D1718" s="134" t="s">
        <v>321</v>
      </c>
      <c r="E1718" s="146" t="s">
        <v>340</v>
      </c>
      <c r="F1718" s="134" t="s">
        <v>284</v>
      </c>
      <c r="G1718" s="134" t="s">
        <v>721</v>
      </c>
      <c r="H1718" s="144" t="s">
        <v>390</v>
      </c>
      <c r="I1718" s="145">
        <v>3</v>
      </c>
    </row>
    <row r="1719" spans="1:9" x14ac:dyDescent="0.25">
      <c r="A1719" s="134" t="s">
        <v>702</v>
      </c>
      <c r="B1719" s="134" t="s">
        <v>269</v>
      </c>
      <c r="C1719" s="134">
        <v>2024</v>
      </c>
      <c r="D1719" s="134" t="s">
        <v>321</v>
      </c>
      <c r="E1719" s="146" t="s">
        <v>340</v>
      </c>
      <c r="F1719" s="134" t="s">
        <v>284</v>
      </c>
      <c r="G1719" s="134" t="s">
        <v>721</v>
      </c>
      <c r="H1719" s="144" t="s">
        <v>391</v>
      </c>
      <c r="I1719" s="145">
        <v>1</v>
      </c>
    </row>
    <row r="1720" spans="1:9" x14ac:dyDescent="0.25">
      <c r="A1720" s="134" t="s">
        <v>702</v>
      </c>
      <c r="B1720" s="134" t="s">
        <v>269</v>
      </c>
      <c r="C1720" s="134">
        <v>2024</v>
      </c>
      <c r="D1720" s="134" t="s">
        <v>321</v>
      </c>
      <c r="E1720" s="146" t="s">
        <v>340</v>
      </c>
      <c r="F1720" s="134" t="s">
        <v>284</v>
      </c>
      <c r="G1720" s="134" t="s">
        <v>721</v>
      </c>
      <c r="H1720" s="144" t="s">
        <v>392</v>
      </c>
      <c r="I1720" s="145">
        <v>383</v>
      </c>
    </row>
    <row r="1721" spans="1:9" x14ac:dyDescent="0.25">
      <c r="A1721" s="134" t="s">
        <v>702</v>
      </c>
      <c r="B1721" s="134" t="s">
        <v>269</v>
      </c>
      <c r="C1721" s="134">
        <v>2024</v>
      </c>
      <c r="D1721" s="134" t="s">
        <v>321</v>
      </c>
      <c r="E1721" s="146" t="s">
        <v>340</v>
      </c>
      <c r="F1721" s="134" t="s">
        <v>284</v>
      </c>
      <c r="G1721" s="134" t="s">
        <v>721</v>
      </c>
      <c r="H1721" s="144" t="s">
        <v>393</v>
      </c>
      <c r="I1721" s="145">
        <v>69</v>
      </c>
    </row>
    <row r="1722" spans="1:9" x14ac:dyDescent="0.25">
      <c r="A1722" s="134" t="s">
        <v>702</v>
      </c>
      <c r="B1722" s="134" t="s">
        <v>269</v>
      </c>
      <c r="C1722" s="134">
        <v>2024</v>
      </c>
      <c r="D1722" s="134" t="s">
        <v>321</v>
      </c>
      <c r="E1722" s="146" t="s">
        <v>340</v>
      </c>
      <c r="F1722" s="134" t="s">
        <v>284</v>
      </c>
      <c r="G1722" s="134" t="s">
        <v>721</v>
      </c>
      <c r="H1722" s="144" t="s">
        <v>394</v>
      </c>
      <c r="I1722" s="145">
        <v>474</v>
      </c>
    </row>
    <row r="1723" spans="1:9" x14ac:dyDescent="0.25">
      <c r="A1723" s="134" t="s">
        <v>702</v>
      </c>
      <c r="B1723" s="134" t="s">
        <v>269</v>
      </c>
      <c r="C1723" s="134">
        <v>2024</v>
      </c>
      <c r="D1723" s="134" t="s">
        <v>321</v>
      </c>
      <c r="E1723" s="146" t="s">
        <v>340</v>
      </c>
      <c r="F1723" s="134" t="s">
        <v>284</v>
      </c>
      <c r="G1723" s="134" t="s">
        <v>721</v>
      </c>
      <c r="H1723" s="144" t="s">
        <v>395</v>
      </c>
      <c r="I1723" s="145">
        <v>143</v>
      </c>
    </row>
    <row r="1724" spans="1:9" x14ac:dyDescent="0.25">
      <c r="A1724" s="134" t="s">
        <v>702</v>
      </c>
      <c r="B1724" s="134" t="s">
        <v>269</v>
      </c>
      <c r="C1724" s="134">
        <v>2024</v>
      </c>
      <c r="D1724" s="134" t="s">
        <v>321</v>
      </c>
      <c r="E1724" s="146" t="s">
        <v>340</v>
      </c>
      <c r="F1724" s="134" t="s">
        <v>284</v>
      </c>
      <c r="G1724" s="134" t="s">
        <v>721</v>
      </c>
      <c r="H1724" s="144" t="s">
        <v>396</v>
      </c>
      <c r="I1724" s="145">
        <v>94</v>
      </c>
    </row>
    <row r="1725" spans="1:9" x14ac:dyDescent="0.25">
      <c r="A1725" s="134" t="s">
        <v>702</v>
      </c>
      <c r="B1725" s="134" t="s">
        <v>269</v>
      </c>
      <c r="C1725" s="134">
        <v>2024</v>
      </c>
      <c r="D1725" s="134" t="s">
        <v>321</v>
      </c>
      <c r="E1725" s="146" t="s">
        <v>340</v>
      </c>
      <c r="F1725" s="134" t="s">
        <v>284</v>
      </c>
      <c r="G1725" s="134" t="s">
        <v>721</v>
      </c>
      <c r="H1725" s="144" t="s">
        <v>397</v>
      </c>
      <c r="I1725" s="145">
        <v>1399</v>
      </c>
    </row>
    <row r="1726" spans="1:9" x14ac:dyDescent="0.25">
      <c r="A1726" s="134" t="s">
        <v>702</v>
      </c>
      <c r="B1726" s="134" t="s">
        <v>269</v>
      </c>
      <c r="C1726" s="134">
        <v>2024</v>
      </c>
      <c r="D1726" s="134" t="s">
        <v>321</v>
      </c>
      <c r="E1726" s="146" t="s">
        <v>340</v>
      </c>
      <c r="F1726" s="146">
        <v>10</v>
      </c>
      <c r="G1726" s="146" t="s">
        <v>139</v>
      </c>
      <c r="H1726" s="144" t="s">
        <v>728</v>
      </c>
      <c r="I1726" s="145">
        <v>13503</v>
      </c>
    </row>
    <row r="1727" spans="1:9" x14ac:dyDescent="0.25">
      <c r="A1727" s="134" t="s">
        <v>702</v>
      </c>
      <c r="B1727" s="134" t="s">
        <v>269</v>
      </c>
      <c r="C1727" s="134">
        <v>2024</v>
      </c>
      <c r="D1727" s="134" t="s">
        <v>321</v>
      </c>
      <c r="E1727" s="146" t="s">
        <v>340</v>
      </c>
      <c r="F1727" s="146">
        <v>10</v>
      </c>
      <c r="G1727" s="146" t="s">
        <v>139</v>
      </c>
      <c r="H1727" s="144" t="s">
        <v>377</v>
      </c>
      <c r="I1727" s="145">
        <v>8846</v>
      </c>
    </row>
    <row r="1728" spans="1:9" x14ac:dyDescent="0.25">
      <c r="A1728" s="134" t="s">
        <v>702</v>
      </c>
      <c r="B1728" s="134" t="s">
        <v>269</v>
      </c>
      <c r="C1728" s="134">
        <v>2024</v>
      </c>
      <c r="D1728" s="134" t="s">
        <v>321</v>
      </c>
      <c r="E1728" s="146" t="s">
        <v>340</v>
      </c>
      <c r="F1728" s="146">
        <v>10</v>
      </c>
      <c r="G1728" s="146" t="s">
        <v>139</v>
      </c>
      <c r="H1728" s="144" t="s">
        <v>725</v>
      </c>
      <c r="I1728" s="145">
        <v>1413</v>
      </c>
    </row>
    <row r="1729" spans="1:9" x14ac:dyDescent="0.25">
      <c r="A1729" s="134" t="s">
        <v>702</v>
      </c>
      <c r="B1729" s="134" t="s">
        <v>269</v>
      </c>
      <c r="C1729" s="134">
        <v>2024</v>
      </c>
      <c r="D1729" s="134" t="s">
        <v>321</v>
      </c>
      <c r="E1729" s="146" t="s">
        <v>340</v>
      </c>
      <c r="F1729" s="146">
        <v>10</v>
      </c>
      <c r="G1729" s="146" t="s">
        <v>139</v>
      </c>
      <c r="H1729" s="144" t="s">
        <v>726</v>
      </c>
      <c r="I1729" s="145">
        <v>3</v>
      </c>
    </row>
    <row r="1730" spans="1:9" x14ac:dyDescent="0.25">
      <c r="A1730" s="134" t="s">
        <v>702</v>
      </c>
      <c r="B1730" s="134" t="s">
        <v>269</v>
      </c>
      <c r="C1730" s="134">
        <v>2024</v>
      </c>
      <c r="D1730" s="134" t="s">
        <v>321</v>
      </c>
      <c r="E1730" s="146" t="s">
        <v>340</v>
      </c>
      <c r="F1730" s="146">
        <v>10</v>
      </c>
      <c r="G1730" s="146" t="s">
        <v>139</v>
      </c>
      <c r="H1730" s="144" t="s">
        <v>727</v>
      </c>
      <c r="I1730" s="145">
        <v>1410</v>
      </c>
    </row>
    <row r="1731" spans="1:9" x14ac:dyDescent="0.25">
      <c r="A1731" s="134" t="s">
        <v>702</v>
      </c>
      <c r="B1731" s="134" t="s">
        <v>269</v>
      </c>
      <c r="C1731" s="134">
        <v>2024</v>
      </c>
      <c r="D1731" s="134" t="s">
        <v>321</v>
      </c>
      <c r="E1731" s="146" t="s">
        <v>340</v>
      </c>
      <c r="F1731" s="146">
        <v>10</v>
      </c>
      <c r="G1731" s="146" t="s">
        <v>139</v>
      </c>
      <c r="H1731" s="144" t="s">
        <v>381</v>
      </c>
      <c r="I1731" s="145">
        <v>1</v>
      </c>
    </row>
    <row r="1732" spans="1:9" x14ac:dyDescent="0.25">
      <c r="A1732" s="134" t="s">
        <v>702</v>
      </c>
      <c r="B1732" s="134" t="s">
        <v>269</v>
      </c>
      <c r="C1732" s="134">
        <v>2024</v>
      </c>
      <c r="D1732" s="134" t="s">
        <v>321</v>
      </c>
      <c r="E1732" s="146" t="s">
        <v>340</v>
      </c>
      <c r="F1732" s="146">
        <v>10</v>
      </c>
      <c r="G1732" s="146" t="s">
        <v>139</v>
      </c>
      <c r="H1732" s="144" t="s">
        <v>382</v>
      </c>
      <c r="I1732" s="145">
        <v>124</v>
      </c>
    </row>
    <row r="1733" spans="1:9" x14ac:dyDescent="0.25">
      <c r="A1733" s="134" t="s">
        <v>702</v>
      </c>
      <c r="B1733" s="134" t="s">
        <v>269</v>
      </c>
      <c r="C1733" s="134">
        <v>2024</v>
      </c>
      <c r="D1733" s="134" t="s">
        <v>321</v>
      </c>
      <c r="E1733" s="146" t="s">
        <v>340</v>
      </c>
      <c r="F1733" s="146">
        <v>10</v>
      </c>
      <c r="G1733" s="146" t="s">
        <v>139</v>
      </c>
      <c r="H1733" s="144" t="s">
        <v>383</v>
      </c>
      <c r="I1733" s="145">
        <v>36</v>
      </c>
    </row>
    <row r="1734" spans="1:9" x14ac:dyDescent="0.25">
      <c r="A1734" s="134" t="s">
        <v>702</v>
      </c>
      <c r="B1734" s="134" t="s">
        <v>269</v>
      </c>
      <c r="C1734" s="134">
        <v>2024</v>
      </c>
      <c r="D1734" s="134" t="s">
        <v>321</v>
      </c>
      <c r="E1734" s="146" t="s">
        <v>340</v>
      </c>
      <c r="F1734" s="146">
        <v>10</v>
      </c>
      <c r="G1734" s="146" t="s">
        <v>139</v>
      </c>
      <c r="H1734" s="144" t="s">
        <v>384</v>
      </c>
      <c r="I1734" s="145">
        <v>11</v>
      </c>
    </row>
    <row r="1735" spans="1:9" x14ac:dyDescent="0.25">
      <c r="A1735" s="134" t="s">
        <v>702</v>
      </c>
      <c r="B1735" s="134" t="s">
        <v>269</v>
      </c>
      <c r="C1735" s="134">
        <v>2024</v>
      </c>
      <c r="D1735" s="134" t="s">
        <v>321</v>
      </c>
      <c r="E1735" s="146" t="s">
        <v>340</v>
      </c>
      <c r="F1735" s="146">
        <v>10</v>
      </c>
      <c r="G1735" s="146" t="s">
        <v>139</v>
      </c>
      <c r="H1735" s="144" t="s">
        <v>385</v>
      </c>
      <c r="I1735" s="145">
        <v>311</v>
      </c>
    </row>
    <row r="1736" spans="1:9" x14ac:dyDescent="0.25">
      <c r="A1736" s="134" t="s">
        <v>702</v>
      </c>
      <c r="B1736" s="134" t="s">
        <v>269</v>
      </c>
      <c r="C1736" s="134">
        <v>2024</v>
      </c>
      <c r="D1736" s="134" t="s">
        <v>321</v>
      </c>
      <c r="E1736" s="146" t="s">
        <v>340</v>
      </c>
      <c r="F1736" s="146">
        <v>10</v>
      </c>
      <c r="G1736" s="146" t="s">
        <v>139</v>
      </c>
      <c r="H1736" s="144" t="s">
        <v>386</v>
      </c>
      <c r="I1736" s="145">
        <v>26</v>
      </c>
    </row>
    <row r="1737" spans="1:9" x14ac:dyDescent="0.25">
      <c r="A1737" s="134" t="s">
        <v>702</v>
      </c>
      <c r="B1737" s="134" t="s">
        <v>269</v>
      </c>
      <c r="C1737" s="134">
        <v>2024</v>
      </c>
      <c r="D1737" s="134" t="s">
        <v>321</v>
      </c>
      <c r="E1737" s="146" t="s">
        <v>340</v>
      </c>
      <c r="F1737" s="146">
        <v>10</v>
      </c>
      <c r="G1737" s="146" t="s">
        <v>139</v>
      </c>
      <c r="H1737" s="144" t="s">
        <v>387</v>
      </c>
      <c r="I1737" s="145">
        <v>65</v>
      </c>
    </row>
    <row r="1738" spans="1:9" x14ac:dyDescent="0.25">
      <c r="A1738" s="134" t="s">
        <v>702</v>
      </c>
      <c r="B1738" s="134" t="s">
        <v>269</v>
      </c>
      <c r="C1738" s="134">
        <v>2024</v>
      </c>
      <c r="D1738" s="134" t="s">
        <v>321</v>
      </c>
      <c r="E1738" s="146" t="s">
        <v>340</v>
      </c>
      <c r="F1738" s="146">
        <v>10</v>
      </c>
      <c r="G1738" s="146" t="s">
        <v>139</v>
      </c>
      <c r="H1738" s="144" t="s">
        <v>388</v>
      </c>
      <c r="I1738" s="145">
        <v>3</v>
      </c>
    </row>
    <row r="1739" spans="1:9" x14ac:dyDescent="0.25">
      <c r="A1739" s="134" t="s">
        <v>702</v>
      </c>
      <c r="B1739" s="134" t="s">
        <v>269</v>
      </c>
      <c r="C1739" s="134">
        <v>2024</v>
      </c>
      <c r="D1739" s="134" t="s">
        <v>321</v>
      </c>
      <c r="E1739" s="146" t="s">
        <v>340</v>
      </c>
      <c r="F1739" s="146">
        <v>10</v>
      </c>
      <c r="G1739" s="146" t="s">
        <v>139</v>
      </c>
      <c r="H1739" s="144" t="s">
        <v>389</v>
      </c>
      <c r="I1739" s="145">
        <v>540</v>
      </c>
    </row>
    <row r="1740" spans="1:9" x14ac:dyDescent="0.25">
      <c r="A1740" s="134" t="s">
        <v>702</v>
      </c>
      <c r="B1740" s="134" t="s">
        <v>269</v>
      </c>
      <c r="C1740" s="134">
        <v>2024</v>
      </c>
      <c r="D1740" s="134" t="s">
        <v>321</v>
      </c>
      <c r="E1740" s="146" t="s">
        <v>340</v>
      </c>
      <c r="F1740" s="146">
        <v>10</v>
      </c>
      <c r="G1740" s="146" t="s">
        <v>139</v>
      </c>
      <c r="H1740" s="144" t="s">
        <v>390</v>
      </c>
      <c r="I1740" s="145">
        <v>3</v>
      </c>
    </row>
    <row r="1741" spans="1:9" x14ac:dyDescent="0.25">
      <c r="A1741" s="134" t="s">
        <v>702</v>
      </c>
      <c r="B1741" s="134" t="s">
        <v>269</v>
      </c>
      <c r="C1741" s="134">
        <v>2024</v>
      </c>
      <c r="D1741" s="134" t="s">
        <v>321</v>
      </c>
      <c r="E1741" s="146" t="s">
        <v>340</v>
      </c>
      <c r="F1741" s="146">
        <v>10</v>
      </c>
      <c r="G1741" s="146" t="s">
        <v>139</v>
      </c>
      <c r="H1741" s="144" t="s">
        <v>391</v>
      </c>
      <c r="I1741" s="145">
        <v>1</v>
      </c>
    </row>
    <row r="1742" spans="1:9" x14ac:dyDescent="0.25">
      <c r="A1742" s="134" t="s">
        <v>702</v>
      </c>
      <c r="B1742" s="134" t="s">
        <v>269</v>
      </c>
      <c r="C1742" s="134">
        <v>2024</v>
      </c>
      <c r="D1742" s="134" t="s">
        <v>321</v>
      </c>
      <c r="E1742" s="146" t="s">
        <v>340</v>
      </c>
      <c r="F1742" s="146">
        <v>10</v>
      </c>
      <c r="G1742" s="146" t="s">
        <v>139</v>
      </c>
      <c r="H1742" s="144" t="s">
        <v>392</v>
      </c>
      <c r="I1742" s="145">
        <v>361</v>
      </c>
    </row>
    <row r="1743" spans="1:9" x14ac:dyDescent="0.25">
      <c r="A1743" s="134" t="s">
        <v>702</v>
      </c>
      <c r="B1743" s="134" t="s">
        <v>269</v>
      </c>
      <c r="C1743" s="134">
        <v>2024</v>
      </c>
      <c r="D1743" s="134" t="s">
        <v>321</v>
      </c>
      <c r="E1743" s="146" t="s">
        <v>340</v>
      </c>
      <c r="F1743" s="146">
        <v>10</v>
      </c>
      <c r="G1743" s="146" t="s">
        <v>139</v>
      </c>
      <c r="H1743" s="144" t="s">
        <v>393</v>
      </c>
      <c r="I1743" s="145">
        <v>69</v>
      </c>
    </row>
    <row r="1744" spans="1:9" x14ac:dyDescent="0.25">
      <c r="A1744" s="134" t="s">
        <v>702</v>
      </c>
      <c r="B1744" s="134" t="s">
        <v>269</v>
      </c>
      <c r="C1744" s="134">
        <v>2024</v>
      </c>
      <c r="D1744" s="134" t="s">
        <v>321</v>
      </c>
      <c r="E1744" s="146" t="s">
        <v>340</v>
      </c>
      <c r="F1744" s="146">
        <v>10</v>
      </c>
      <c r="G1744" s="146" t="s">
        <v>139</v>
      </c>
      <c r="H1744" s="144" t="s">
        <v>394</v>
      </c>
      <c r="I1744" s="145">
        <v>385</v>
      </c>
    </row>
    <row r="1745" spans="1:9" x14ac:dyDescent="0.25">
      <c r="A1745" s="134" t="s">
        <v>702</v>
      </c>
      <c r="B1745" s="134" t="s">
        <v>269</v>
      </c>
      <c r="C1745" s="134">
        <v>2024</v>
      </c>
      <c r="D1745" s="134" t="s">
        <v>321</v>
      </c>
      <c r="E1745" s="146" t="s">
        <v>340</v>
      </c>
      <c r="F1745" s="146">
        <v>10</v>
      </c>
      <c r="G1745" s="146" t="s">
        <v>139</v>
      </c>
      <c r="H1745" s="144" t="s">
        <v>395</v>
      </c>
      <c r="I1745" s="145">
        <v>103</v>
      </c>
    </row>
    <row r="1746" spans="1:9" x14ac:dyDescent="0.25">
      <c r="A1746" s="134" t="s">
        <v>702</v>
      </c>
      <c r="B1746" s="134" t="s">
        <v>269</v>
      </c>
      <c r="C1746" s="134">
        <v>2024</v>
      </c>
      <c r="D1746" s="134" t="s">
        <v>321</v>
      </c>
      <c r="E1746" s="146" t="s">
        <v>340</v>
      </c>
      <c r="F1746" s="146">
        <v>10</v>
      </c>
      <c r="G1746" s="146" t="s">
        <v>139</v>
      </c>
      <c r="H1746" s="144" t="s">
        <v>396</v>
      </c>
      <c r="I1746" s="145">
        <v>74</v>
      </c>
    </row>
    <row r="1747" spans="1:9" x14ac:dyDescent="0.25">
      <c r="A1747" s="134" t="s">
        <v>702</v>
      </c>
      <c r="B1747" s="134" t="s">
        <v>269</v>
      </c>
      <c r="C1747" s="134">
        <v>2024</v>
      </c>
      <c r="D1747" s="134" t="s">
        <v>321</v>
      </c>
      <c r="E1747" s="146" t="s">
        <v>340</v>
      </c>
      <c r="F1747" s="146">
        <v>10</v>
      </c>
      <c r="G1747" s="146" t="s">
        <v>139</v>
      </c>
      <c r="H1747" s="144" t="s">
        <v>397</v>
      </c>
      <c r="I1747" s="145">
        <v>1131</v>
      </c>
    </row>
    <row r="1748" spans="1:9" x14ac:dyDescent="0.25">
      <c r="A1748" s="134" t="s">
        <v>702</v>
      </c>
      <c r="B1748" s="134" t="s">
        <v>269</v>
      </c>
      <c r="C1748" s="134">
        <v>2024</v>
      </c>
      <c r="D1748" s="134" t="s">
        <v>321</v>
      </c>
      <c r="E1748" s="146" t="s">
        <v>340</v>
      </c>
      <c r="F1748" s="146">
        <v>10</v>
      </c>
      <c r="G1748" s="146" t="s">
        <v>139</v>
      </c>
      <c r="H1748" s="144" t="s">
        <v>729</v>
      </c>
      <c r="I1748" s="145">
        <v>4701</v>
      </c>
    </row>
    <row r="1749" spans="1:9" x14ac:dyDescent="0.25">
      <c r="A1749" s="134" t="s">
        <v>702</v>
      </c>
      <c r="B1749" s="134" t="s">
        <v>269</v>
      </c>
      <c r="C1749" s="134">
        <v>2024</v>
      </c>
      <c r="D1749" s="134" t="s">
        <v>321</v>
      </c>
      <c r="E1749" s="146" t="s">
        <v>340</v>
      </c>
      <c r="F1749" s="146">
        <v>10</v>
      </c>
      <c r="G1749" s="146" t="s">
        <v>139</v>
      </c>
      <c r="H1749" s="144" t="s">
        <v>730</v>
      </c>
      <c r="I1749" s="145">
        <v>4547</v>
      </c>
    </row>
    <row r="1750" spans="1:9" x14ac:dyDescent="0.25">
      <c r="A1750" s="134" t="s">
        <v>702</v>
      </c>
      <c r="B1750" s="134" t="s">
        <v>269</v>
      </c>
      <c r="C1750" s="134">
        <v>2024</v>
      </c>
      <c r="D1750" s="134" t="s">
        <v>321</v>
      </c>
      <c r="E1750" s="146" t="s">
        <v>340</v>
      </c>
      <c r="F1750" s="146">
        <v>10</v>
      </c>
      <c r="G1750" s="146" t="s">
        <v>139</v>
      </c>
      <c r="H1750" s="144" t="s">
        <v>731</v>
      </c>
      <c r="I1750" s="145">
        <v>154</v>
      </c>
    </row>
    <row r="1751" spans="1:9" x14ac:dyDescent="0.25">
      <c r="A1751" s="134" t="s">
        <v>702</v>
      </c>
      <c r="B1751" s="134" t="s">
        <v>269</v>
      </c>
      <c r="C1751" s="134">
        <v>2024</v>
      </c>
      <c r="D1751" s="134" t="s">
        <v>321</v>
      </c>
      <c r="E1751" s="146" t="s">
        <v>340</v>
      </c>
      <c r="F1751" s="146">
        <v>10</v>
      </c>
      <c r="G1751" s="146" t="s">
        <v>139</v>
      </c>
      <c r="H1751" s="144" t="s">
        <v>732</v>
      </c>
      <c r="I1751" s="145">
        <v>4690</v>
      </c>
    </row>
    <row r="1752" spans="1:9" x14ac:dyDescent="0.25">
      <c r="A1752" s="134" t="s">
        <v>702</v>
      </c>
      <c r="B1752" s="134" t="s">
        <v>269</v>
      </c>
      <c r="C1752" s="134">
        <v>2024</v>
      </c>
      <c r="D1752" s="134" t="s">
        <v>321</v>
      </c>
      <c r="E1752" s="146" t="s">
        <v>340</v>
      </c>
      <c r="F1752" s="146">
        <v>10</v>
      </c>
      <c r="G1752" s="146" t="s">
        <v>139</v>
      </c>
      <c r="H1752" s="144" t="s">
        <v>733</v>
      </c>
      <c r="I1752" s="145">
        <v>4539</v>
      </c>
    </row>
    <row r="1753" spans="1:9" x14ac:dyDescent="0.25">
      <c r="A1753" s="134" t="s">
        <v>702</v>
      </c>
      <c r="B1753" s="134" t="s">
        <v>269</v>
      </c>
      <c r="C1753" s="134">
        <v>2024</v>
      </c>
      <c r="D1753" s="134" t="s">
        <v>321</v>
      </c>
      <c r="E1753" s="146" t="s">
        <v>340</v>
      </c>
      <c r="F1753" s="146">
        <v>10</v>
      </c>
      <c r="G1753" s="146" t="s">
        <v>139</v>
      </c>
      <c r="H1753" s="144" t="s">
        <v>734</v>
      </c>
      <c r="I1753" s="145">
        <v>151</v>
      </c>
    </row>
    <row r="1754" spans="1:9" x14ac:dyDescent="0.25">
      <c r="A1754" s="134" t="s">
        <v>702</v>
      </c>
      <c r="B1754" s="134" t="s">
        <v>269</v>
      </c>
      <c r="C1754" s="134">
        <v>2024</v>
      </c>
      <c r="D1754" s="134" t="s">
        <v>321</v>
      </c>
      <c r="E1754" s="146" t="s">
        <v>340</v>
      </c>
      <c r="F1754" s="146">
        <v>20</v>
      </c>
      <c r="G1754" s="146" t="s">
        <v>251</v>
      </c>
      <c r="H1754" s="144" t="s">
        <v>358</v>
      </c>
      <c r="I1754" s="145">
        <v>217</v>
      </c>
    </row>
    <row r="1755" spans="1:9" x14ac:dyDescent="0.25">
      <c r="A1755" s="134" t="s">
        <v>702</v>
      </c>
      <c r="B1755" s="134" t="s">
        <v>269</v>
      </c>
      <c r="C1755" s="134">
        <v>2024</v>
      </c>
      <c r="D1755" s="134" t="s">
        <v>321</v>
      </c>
      <c r="E1755" s="146" t="s">
        <v>340</v>
      </c>
      <c r="F1755" s="146">
        <v>20</v>
      </c>
      <c r="G1755" s="146" t="s">
        <v>251</v>
      </c>
      <c r="H1755" s="144" t="s">
        <v>403</v>
      </c>
      <c r="I1755" s="145">
        <v>186</v>
      </c>
    </row>
    <row r="1756" spans="1:9" x14ac:dyDescent="0.25">
      <c r="A1756" s="134" t="s">
        <v>702</v>
      </c>
      <c r="B1756" s="134" t="s">
        <v>269</v>
      </c>
      <c r="C1756" s="134">
        <v>2024</v>
      </c>
      <c r="D1756" s="134" t="s">
        <v>321</v>
      </c>
      <c r="E1756" s="146" t="s">
        <v>340</v>
      </c>
      <c r="F1756" s="146">
        <v>20</v>
      </c>
      <c r="G1756" s="146" t="s">
        <v>251</v>
      </c>
      <c r="H1756" s="144" t="s">
        <v>725</v>
      </c>
      <c r="I1756" s="145">
        <v>12</v>
      </c>
    </row>
    <row r="1757" spans="1:9" x14ac:dyDescent="0.25">
      <c r="A1757" s="134" t="s">
        <v>702</v>
      </c>
      <c r="B1757" s="134" t="s">
        <v>269</v>
      </c>
      <c r="C1757" s="134">
        <v>2024</v>
      </c>
      <c r="D1757" s="134" t="s">
        <v>321</v>
      </c>
      <c r="E1757" s="146" t="s">
        <v>340</v>
      </c>
      <c r="F1757" s="146">
        <v>20</v>
      </c>
      <c r="G1757" s="146" t="s">
        <v>251</v>
      </c>
      <c r="H1757" s="144" t="s">
        <v>726</v>
      </c>
      <c r="I1757" s="145" t="s">
        <v>284</v>
      </c>
    </row>
    <row r="1758" spans="1:9" x14ac:dyDescent="0.25">
      <c r="A1758" s="134" t="s">
        <v>702</v>
      </c>
      <c r="B1758" s="134" t="s">
        <v>269</v>
      </c>
      <c r="C1758" s="134">
        <v>2024</v>
      </c>
      <c r="D1758" s="134" t="s">
        <v>321</v>
      </c>
      <c r="E1758" s="146" t="s">
        <v>340</v>
      </c>
      <c r="F1758" s="146">
        <v>20</v>
      </c>
      <c r="G1758" s="146" t="s">
        <v>251</v>
      </c>
      <c r="H1758" s="144" t="s">
        <v>727</v>
      </c>
      <c r="I1758" s="145">
        <v>12</v>
      </c>
    </row>
    <row r="1759" spans="1:9" x14ac:dyDescent="0.25">
      <c r="A1759" s="134" t="s">
        <v>702</v>
      </c>
      <c r="B1759" s="134" t="s">
        <v>269</v>
      </c>
      <c r="C1759" s="134">
        <v>2024</v>
      </c>
      <c r="D1759" s="134" t="s">
        <v>321</v>
      </c>
      <c r="E1759" s="146" t="s">
        <v>340</v>
      </c>
      <c r="F1759" s="146">
        <v>30</v>
      </c>
      <c r="G1759" s="146" t="s">
        <v>140</v>
      </c>
      <c r="H1759" s="144" t="s">
        <v>358</v>
      </c>
      <c r="I1759" s="145">
        <v>3846</v>
      </c>
    </row>
    <row r="1760" spans="1:9" x14ac:dyDescent="0.25">
      <c r="A1760" s="134" t="s">
        <v>702</v>
      </c>
      <c r="B1760" s="134" t="s">
        <v>269</v>
      </c>
      <c r="C1760" s="134">
        <v>2024</v>
      </c>
      <c r="D1760" s="134" t="s">
        <v>321</v>
      </c>
      <c r="E1760" s="146" t="s">
        <v>340</v>
      </c>
      <c r="F1760" s="146">
        <v>30</v>
      </c>
      <c r="G1760" s="146" t="s">
        <v>140</v>
      </c>
      <c r="H1760" s="144" t="s">
        <v>403</v>
      </c>
      <c r="I1760" s="145">
        <v>2400</v>
      </c>
    </row>
    <row r="1761" spans="1:9" x14ac:dyDescent="0.25">
      <c r="A1761" s="134" t="s">
        <v>702</v>
      </c>
      <c r="B1761" s="134" t="s">
        <v>269</v>
      </c>
      <c r="C1761" s="134">
        <v>2024</v>
      </c>
      <c r="D1761" s="134" t="s">
        <v>321</v>
      </c>
      <c r="E1761" s="146" t="s">
        <v>340</v>
      </c>
      <c r="F1761" s="146">
        <v>30</v>
      </c>
      <c r="G1761" s="146" t="s">
        <v>140</v>
      </c>
      <c r="H1761" s="144" t="s">
        <v>725</v>
      </c>
      <c r="I1761" s="145">
        <v>388</v>
      </c>
    </row>
    <row r="1762" spans="1:9" x14ac:dyDescent="0.25">
      <c r="A1762" s="134" t="s">
        <v>702</v>
      </c>
      <c r="B1762" s="134" t="s">
        <v>269</v>
      </c>
      <c r="C1762" s="134">
        <v>2024</v>
      </c>
      <c r="D1762" s="134" t="s">
        <v>321</v>
      </c>
      <c r="E1762" s="146" t="s">
        <v>340</v>
      </c>
      <c r="F1762" s="146">
        <v>30</v>
      </c>
      <c r="G1762" s="146" t="s">
        <v>140</v>
      </c>
      <c r="H1762" s="144" t="s">
        <v>726</v>
      </c>
      <c r="I1762" s="145" t="s">
        <v>284</v>
      </c>
    </row>
    <row r="1763" spans="1:9" x14ac:dyDescent="0.25">
      <c r="A1763" s="134" t="s">
        <v>702</v>
      </c>
      <c r="B1763" s="134" t="s">
        <v>269</v>
      </c>
      <c r="C1763" s="134">
        <v>2024</v>
      </c>
      <c r="D1763" s="134" t="s">
        <v>321</v>
      </c>
      <c r="E1763" s="146" t="s">
        <v>340</v>
      </c>
      <c r="F1763" s="146">
        <v>30</v>
      </c>
      <c r="G1763" s="146" t="s">
        <v>140</v>
      </c>
      <c r="H1763" s="144" t="s">
        <v>727</v>
      </c>
      <c r="I1763" s="145">
        <v>388</v>
      </c>
    </row>
    <row r="1764" spans="1:9" x14ac:dyDescent="0.25">
      <c r="A1764" s="134" t="s">
        <v>702</v>
      </c>
      <c r="B1764" s="134" t="s">
        <v>269</v>
      </c>
      <c r="C1764" s="134">
        <v>2024</v>
      </c>
      <c r="D1764" s="134" t="s">
        <v>321</v>
      </c>
      <c r="E1764" s="146" t="s">
        <v>340</v>
      </c>
      <c r="F1764" s="146">
        <v>40</v>
      </c>
      <c r="G1764" s="146" t="s">
        <v>141</v>
      </c>
      <c r="H1764" s="144" t="s">
        <v>358</v>
      </c>
      <c r="I1764" s="145" t="s">
        <v>284</v>
      </c>
    </row>
    <row r="1765" spans="1:9" x14ac:dyDescent="0.25">
      <c r="A1765" s="134" t="s">
        <v>702</v>
      </c>
      <c r="B1765" s="134" t="s">
        <v>269</v>
      </c>
      <c r="C1765" s="134">
        <v>2024</v>
      </c>
      <c r="D1765" s="134" t="s">
        <v>321</v>
      </c>
      <c r="E1765" s="146" t="s">
        <v>340</v>
      </c>
      <c r="F1765" s="146">
        <v>40</v>
      </c>
      <c r="G1765" s="146" t="s">
        <v>141</v>
      </c>
      <c r="H1765" s="144" t="s">
        <v>403</v>
      </c>
      <c r="I1765" s="145" t="s">
        <v>284</v>
      </c>
    </row>
    <row r="1766" spans="1:9" x14ac:dyDescent="0.25">
      <c r="A1766" s="134" t="s">
        <v>702</v>
      </c>
      <c r="B1766" s="134" t="s">
        <v>269</v>
      </c>
      <c r="C1766" s="134">
        <v>2024</v>
      </c>
      <c r="D1766" s="134" t="s">
        <v>321</v>
      </c>
      <c r="E1766" s="146" t="s">
        <v>340</v>
      </c>
      <c r="F1766" s="146">
        <v>40</v>
      </c>
      <c r="G1766" s="146" t="s">
        <v>141</v>
      </c>
      <c r="H1766" s="144" t="s">
        <v>725</v>
      </c>
      <c r="I1766" s="145" t="s">
        <v>284</v>
      </c>
    </row>
    <row r="1767" spans="1:9" x14ac:dyDescent="0.25">
      <c r="A1767" s="134" t="s">
        <v>702</v>
      </c>
      <c r="B1767" s="134" t="s">
        <v>269</v>
      </c>
      <c r="C1767" s="134">
        <v>2024</v>
      </c>
      <c r="D1767" s="134" t="s">
        <v>321</v>
      </c>
      <c r="E1767" s="146" t="s">
        <v>340</v>
      </c>
      <c r="F1767" s="146">
        <v>40</v>
      </c>
      <c r="G1767" s="146" t="s">
        <v>141</v>
      </c>
      <c r="H1767" s="144" t="s">
        <v>726</v>
      </c>
      <c r="I1767" s="145" t="s">
        <v>284</v>
      </c>
    </row>
    <row r="1768" spans="1:9" x14ac:dyDescent="0.25">
      <c r="A1768" s="134" t="s">
        <v>702</v>
      </c>
      <c r="B1768" s="134" t="s">
        <v>269</v>
      </c>
      <c r="C1768" s="134">
        <v>2024</v>
      </c>
      <c r="D1768" s="134" t="s">
        <v>321</v>
      </c>
      <c r="E1768" s="146" t="s">
        <v>340</v>
      </c>
      <c r="F1768" s="146">
        <v>40</v>
      </c>
      <c r="G1768" s="146" t="s">
        <v>141</v>
      </c>
      <c r="H1768" s="144" t="s">
        <v>727</v>
      </c>
      <c r="I1768" s="145" t="s">
        <v>284</v>
      </c>
    </row>
    <row r="1769" spans="1:9" x14ac:dyDescent="0.25">
      <c r="A1769" s="134" t="s">
        <v>702</v>
      </c>
      <c r="B1769" s="134" t="s">
        <v>269</v>
      </c>
      <c r="C1769" s="134">
        <v>2024</v>
      </c>
      <c r="D1769" s="134" t="s">
        <v>321</v>
      </c>
      <c r="E1769" s="146" t="s">
        <v>340</v>
      </c>
      <c r="F1769" s="146">
        <v>50</v>
      </c>
      <c r="G1769" s="146" t="s">
        <v>532</v>
      </c>
      <c r="H1769" s="144" t="s">
        <v>358</v>
      </c>
      <c r="I1769" s="145">
        <v>33</v>
      </c>
    </row>
    <row r="1770" spans="1:9" x14ac:dyDescent="0.25">
      <c r="A1770" s="134" t="s">
        <v>702</v>
      </c>
      <c r="B1770" s="134" t="s">
        <v>269</v>
      </c>
      <c r="C1770" s="134">
        <v>2024</v>
      </c>
      <c r="D1770" s="134" t="s">
        <v>321</v>
      </c>
      <c r="E1770" s="146" t="s">
        <v>340</v>
      </c>
      <c r="F1770" s="146">
        <v>50</v>
      </c>
      <c r="G1770" s="146" t="s">
        <v>532</v>
      </c>
      <c r="H1770" s="144" t="s">
        <v>403</v>
      </c>
      <c r="I1770" s="145">
        <v>25</v>
      </c>
    </row>
    <row r="1771" spans="1:9" x14ac:dyDescent="0.25">
      <c r="A1771" s="134" t="s">
        <v>702</v>
      </c>
      <c r="B1771" s="134" t="s">
        <v>269</v>
      </c>
      <c r="C1771" s="134">
        <v>2024</v>
      </c>
      <c r="D1771" s="134" t="s">
        <v>321</v>
      </c>
      <c r="E1771" s="146" t="s">
        <v>340</v>
      </c>
      <c r="F1771" s="146">
        <v>50</v>
      </c>
      <c r="G1771" s="146" t="s">
        <v>532</v>
      </c>
      <c r="H1771" s="144" t="s">
        <v>725</v>
      </c>
      <c r="I1771" s="145">
        <v>5</v>
      </c>
    </row>
    <row r="1772" spans="1:9" x14ac:dyDescent="0.25">
      <c r="A1772" s="134" t="s">
        <v>702</v>
      </c>
      <c r="B1772" s="134" t="s">
        <v>269</v>
      </c>
      <c r="C1772" s="134">
        <v>2024</v>
      </c>
      <c r="D1772" s="134" t="s">
        <v>321</v>
      </c>
      <c r="E1772" s="146" t="s">
        <v>340</v>
      </c>
      <c r="F1772" s="146">
        <v>50</v>
      </c>
      <c r="G1772" s="146" t="s">
        <v>532</v>
      </c>
      <c r="H1772" s="144" t="s">
        <v>726</v>
      </c>
      <c r="I1772" s="145" t="s">
        <v>284</v>
      </c>
    </row>
    <row r="1773" spans="1:9" x14ac:dyDescent="0.25">
      <c r="A1773" s="134" t="s">
        <v>702</v>
      </c>
      <c r="B1773" s="134" t="s">
        <v>269</v>
      </c>
      <c r="C1773" s="134">
        <v>2024</v>
      </c>
      <c r="D1773" s="134" t="s">
        <v>321</v>
      </c>
      <c r="E1773" s="146" t="s">
        <v>340</v>
      </c>
      <c r="F1773" s="146">
        <v>50</v>
      </c>
      <c r="G1773" s="146" t="s">
        <v>532</v>
      </c>
      <c r="H1773" s="144" t="s">
        <v>727</v>
      </c>
      <c r="I1773" s="145">
        <v>5</v>
      </c>
    </row>
    <row r="1774" spans="1:9" x14ac:dyDescent="0.25">
      <c r="A1774" s="134" t="s">
        <v>702</v>
      </c>
      <c r="B1774" s="134" t="s">
        <v>269</v>
      </c>
      <c r="C1774" s="134">
        <v>2024</v>
      </c>
      <c r="D1774" s="134" t="s">
        <v>321</v>
      </c>
      <c r="E1774" s="146" t="s">
        <v>340</v>
      </c>
      <c r="F1774" s="146">
        <v>50</v>
      </c>
      <c r="G1774" s="146" t="s">
        <v>532</v>
      </c>
      <c r="H1774" s="147" t="s">
        <v>735</v>
      </c>
      <c r="I1774" s="145">
        <v>17</v>
      </c>
    </row>
    <row r="1775" spans="1:9" x14ac:dyDescent="0.25">
      <c r="A1775" s="134" t="s">
        <v>702</v>
      </c>
      <c r="B1775" s="134" t="s">
        <v>269</v>
      </c>
      <c r="C1775" s="134">
        <v>2024</v>
      </c>
      <c r="D1775" s="134" t="s">
        <v>321</v>
      </c>
      <c r="E1775" s="146" t="s">
        <v>340</v>
      </c>
      <c r="F1775" s="146">
        <v>50</v>
      </c>
      <c r="G1775" s="146" t="s">
        <v>532</v>
      </c>
      <c r="H1775" s="147" t="s">
        <v>736</v>
      </c>
      <c r="I1775" s="145">
        <v>17</v>
      </c>
    </row>
    <row r="1776" spans="1:9" x14ac:dyDescent="0.25">
      <c r="A1776" s="134" t="s">
        <v>702</v>
      </c>
      <c r="B1776" s="134" t="s">
        <v>269</v>
      </c>
      <c r="C1776" s="134">
        <v>2024</v>
      </c>
      <c r="D1776" s="134" t="s">
        <v>321</v>
      </c>
      <c r="E1776" s="146" t="s">
        <v>340</v>
      </c>
      <c r="F1776" s="146">
        <v>50</v>
      </c>
      <c r="G1776" s="146" t="s">
        <v>532</v>
      </c>
      <c r="H1776" s="147" t="s">
        <v>737</v>
      </c>
      <c r="I1776" s="145">
        <v>17</v>
      </c>
    </row>
    <row r="1777" spans="1:9" x14ac:dyDescent="0.25">
      <c r="A1777" s="134" t="s">
        <v>702</v>
      </c>
      <c r="B1777" s="134" t="s">
        <v>269</v>
      </c>
      <c r="C1777" s="134">
        <v>2024</v>
      </c>
      <c r="D1777" s="134" t="s">
        <v>321</v>
      </c>
      <c r="E1777" s="146" t="s">
        <v>340</v>
      </c>
      <c r="F1777" s="146">
        <v>50</v>
      </c>
      <c r="G1777" s="146" t="s">
        <v>532</v>
      </c>
      <c r="H1777" s="147" t="s">
        <v>738</v>
      </c>
      <c r="I1777" s="145" t="s">
        <v>284</v>
      </c>
    </row>
    <row r="1778" spans="1:9" x14ac:dyDescent="0.25">
      <c r="A1778" s="134" t="s">
        <v>702</v>
      </c>
      <c r="B1778" s="134" t="s">
        <v>269</v>
      </c>
      <c r="C1778" s="134">
        <v>2024</v>
      </c>
      <c r="D1778" s="134" t="s">
        <v>321</v>
      </c>
      <c r="E1778" s="146" t="s">
        <v>341</v>
      </c>
      <c r="F1778" s="134" t="s">
        <v>284</v>
      </c>
      <c r="G1778" s="134" t="s">
        <v>721</v>
      </c>
      <c r="H1778" s="144" t="s">
        <v>358</v>
      </c>
      <c r="I1778" s="145">
        <v>9723</v>
      </c>
    </row>
    <row r="1779" spans="1:9" x14ac:dyDescent="0.25">
      <c r="A1779" s="134" t="s">
        <v>702</v>
      </c>
      <c r="B1779" s="134" t="s">
        <v>269</v>
      </c>
      <c r="C1779" s="134">
        <v>2024</v>
      </c>
      <c r="D1779" s="134" t="s">
        <v>321</v>
      </c>
      <c r="E1779" s="146" t="s">
        <v>341</v>
      </c>
      <c r="F1779" s="134" t="s">
        <v>284</v>
      </c>
      <c r="G1779" s="134" t="s">
        <v>721</v>
      </c>
      <c r="H1779" s="144" t="s">
        <v>377</v>
      </c>
      <c r="I1779" s="145">
        <v>5831</v>
      </c>
    </row>
    <row r="1780" spans="1:9" x14ac:dyDescent="0.25">
      <c r="A1780" s="134" t="s">
        <v>702</v>
      </c>
      <c r="B1780" s="134" t="s">
        <v>269</v>
      </c>
      <c r="C1780" s="134">
        <v>2024</v>
      </c>
      <c r="D1780" s="134" t="s">
        <v>321</v>
      </c>
      <c r="E1780" s="146" t="s">
        <v>341</v>
      </c>
      <c r="F1780" s="134" t="s">
        <v>284</v>
      </c>
      <c r="G1780" s="134" t="s">
        <v>721</v>
      </c>
      <c r="H1780" s="144" t="s">
        <v>725</v>
      </c>
      <c r="I1780" s="145">
        <v>1208</v>
      </c>
    </row>
    <row r="1781" spans="1:9" x14ac:dyDescent="0.25">
      <c r="A1781" s="134" t="s">
        <v>702</v>
      </c>
      <c r="B1781" s="134" t="s">
        <v>269</v>
      </c>
      <c r="C1781" s="134">
        <v>2024</v>
      </c>
      <c r="D1781" s="134" t="s">
        <v>321</v>
      </c>
      <c r="E1781" s="146" t="s">
        <v>341</v>
      </c>
      <c r="F1781" s="134" t="s">
        <v>284</v>
      </c>
      <c r="G1781" s="134" t="s">
        <v>721</v>
      </c>
      <c r="H1781" s="144" t="s">
        <v>726</v>
      </c>
      <c r="I1781" s="145">
        <v>1</v>
      </c>
    </row>
    <row r="1782" spans="1:9" x14ac:dyDescent="0.25">
      <c r="A1782" s="134" t="s">
        <v>702</v>
      </c>
      <c r="B1782" s="134" t="s">
        <v>269</v>
      </c>
      <c r="C1782" s="134">
        <v>2024</v>
      </c>
      <c r="D1782" s="134" t="s">
        <v>321</v>
      </c>
      <c r="E1782" s="146" t="s">
        <v>341</v>
      </c>
      <c r="F1782" s="134" t="s">
        <v>284</v>
      </c>
      <c r="G1782" s="134" t="s">
        <v>721</v>
      </c>
      <c r="H1782" s="144" t="s">
        <v>727</v>
      </c>
      <c r="I1782" s="145">
        <v>1207</v>
      </c>
    </row>
    <row r="1783" spans="1:9" x14ac:dyDescent="0.25">
      <c r="A1783" s="134" t="s">
        <v>702</v>
      </c>
      <c r="B1783" s="134" t="s">
        <v>269</v>
      </c>
      <c r="C1783" s="134">
        <v>2024</v>
      </c>
      <c r="D1783" s="134" t="s">
        <v>321</v>
      </c>
      <c r="E1783" s="146" t="s">
        <v>341</v>
      </c>
      <c r="F1783" s="134" t="s">
        <v>284</v>
      </c>
      <c r="G1783" s="134" t="s">
        <v>721</v>
      </c>
      <c r="H1783" s="144" t="s">
        <v>381</v>
      </c>
      <c r="I1783" s="145">
        <v>36</v>
      </c>
    </row>
    <row r="1784" spans="1:9" x14ac:dyDescent="0.25">
      <c r="A1784" s="134" t="s">
        <v>702</v>
      </c>
      <c r="B1784" s="134" t="s">
        <v>269</v>
      </c>
      <c r="C1784" s="134">
        <v>2024</v>
      </c>
      <c r="D1784" s="134" t="s">
        <v>321</v>
      </c>
      <c r="E1784" s="146" t="s">
        <v>341</v>
      </c>
      <c r="F1784" s="134" t="s">
        <v>284</v>
      </c>
      <c r="G1784" s="134" t="s">
        <v>721</v>
      </c>
      <c r="H1784" s="144" t="s">
        <v>382</v>
      </c>
      <c r="I1784" s="145">
        <v>129</v>
      </c>
    </row>
    <row r="1785" spans="1:9" x14ac:dyDescent="0.25">
      <c r="A1785" s="134" t="s">
        <v>702</v>
      </c>
      <c r="B1785" s="134" t="s">
        <v>269</v>
      </c>
      <c r="C1785" s="134">
        <v>2024</v>
      </c>
      <c r="D1785" s="134" t="s">
        <v>321</v>
      </c>
      <c r="E1785" s="146" t="s">
        <v>341</v>
      </c>
      <c r="F1785" s="134" t="s">
        <v>284</v>
      </c>
      <c r="G1785" s="134" t="s">
        <v>721</v>
      </c>
      <c r="H1785" s="144" t="s">
        <v>383</v>
      </c>
      <c r="I1785" s="145">
        <v>26</v>
      </c>
    </row>
    <row r="1786" spans="1:9" x14ac:dyDescent="0.25">
      <c r="A1786" s="134" t="s">
        <v>702</v>
      </c>
      <c r="B1786" s="134" t="s">
        <v>269</v>
      </c>
      <c r="C1786" s="134">
        <v>2024</v>
      </c>
      <c r="D1786" s="134" t="s">
        <v>321</v>
      </c>
      <c r="E1786" s="146" t="s">
        <v>341</v>
      </c>
      <c r="F1786" s="134" t="s">
        <v>284</v>
      </c>
      <c r="G1786" s="134" t="s">
        <v>721</v>
      </c>
      <c r="H1786" s="144" t="s">
        <v>384</v>
      </c>
      <c r="I1786" s="145">
        <v>6</v>
      </c>
    </row>
    <row r="1787" spans="1:9" x14ac:dyDescent="0.25">
      <c r="A1787" s="134" t="s">
        <v>702</v>
      </c>
      <c r="B1787" s="134" t="s">
        <v>269</v>
      </c>
      <c r="C1787" s="134">
        <v>2024</v>
      </c>
      <c r="D1787" s="134" t="s">
        <v>321</v>
      </c>
      <c r="E1787" s="146" t="s">
        <v>341</v>
      </c>
      <c r="F1787" s="134" t="s">
        <v>284</v>
      </c>
      <c r="G1787" s="134" t="s">
        <v>721</v>
      </c>
      <c r="H1787" s="144" t="s">
        <v>385</v>
      </c>
      <c r="I1787" s="145">
        <v>278</v>
      </c>
    </row>
    <row r="1788" spans="1:9" x14ac:dyDescent="0.25">
      <c r="A1788" s="134" t="s">
        <v>702</v>
      </c>
      <c r="B1788" s="134" t="s">
        <v>269</v>
      </c>
      <c r="C1788" s="134">
        <v>2024</v>
      </c>
      <c r="D1788" s="134" t="s">
        <v>321</v>
      </c>
      <c r="E1788" s="146" t="s">
        <v>341</v>
      </c>
      <c r="F1788" s="134" t="s">
        <v>284</v>
      </c>
      <c r="G1788" s="134" t="s">
        <v>721</v>
      </c>
      <c r="H1788" s="144" t="s">
        <v>386</v>
      </c>
      <c r="I1788" s="145">
        <v>17</v>
      </c>
    </row>
    <row r="1789" spans="1:9" x14ac:dyDescent="0.25">
      <c r="A1789" s="134" t="s">
        <v>702</v>
      </c>
      <c r="B1789" s="134" t="s">
        <v>269</v>
      </c>
      <c r="C1789" s="134">
        <v>2024</v>
      </c>
      <c r="D1789" s="134" t="s">
        <v>321</v>
      </c>
      <c r="E1789" s="146" t="s">
        <v>341</v>
      </c>
      <c r="F1789" s="134" t="s">
        <v>284</v>
      </c>
      <c r="G1789" s="134" t="s">
        <v>721</v>
      </c>
      <c r="H1789" s="144" t="s">
        <v>387</v>
      </c>
      <c r="I1789" s="145">
        <v>62</v>
      </c>
    </row>
    <row r="1790" spans="1:9" x14ac:dyDescent="0.25">
      <c r="A1790" s="134" t="s">
        <v>702</v>
      </c>
      <c r="B1790" s="134" t="s">
        <v>269</v>
      </c>
      <c r="C1790" s="134">
        <v>2024</v>
      </c>
      <c r="D1790" s="134" t="s">
        <v>321</v>
      </c>
      <c r="E1790" s="146" t="s">
        <v>341</v>
      </c>
      <c r="F1790" s="134" t="s">
        <v>284</v>
      </c>
      <c r="G1790" s="134" t="s">
        <v>721</v>
      </c>
      <c r="H1790" s="144" t="s">
        <v>388</v>
      </c>
      <c r="I1790" s="145">
        <v>179</v>
      </c>
    </row>
    <row r="1791" spans="1:9" x14ac:dyDescent="0.25">
      <c r="A1791" s="134" t="s">
        <v>702</v>
      </c>
      <c r="B1791" s="134" t="s">
        <v>269</v>
      </c>
      <c r="C1791" s="134">
        <v>2024</v>
      </c>
      <c r="D1791" s="134" t="s">
        <v>321</v>
      </c>
      <c r="E1791" s="146" t="s">
        <v>341</v>
      </c>
      <c r="F1791" s="134" t="s">
        <v>284</v>
      </c>
      <c r="G1791" s="134" t="s">
        <v>721</v>
      </c>
      <c r="H1791" s="144" t="s">
        <v>389</v>
      </c>
      <c r="I1791" s="145">
        <v>556</v>
      </c>
    </row>
    <row r="1792" spans="1:9" x14ac:dyDescent="0.25">
      <c r="A1792" s="134" t="s">
        <v>702</v>
      </c>
      <c r="B1792" s="134" t="s">
        <v>269</v>
      </c>
      <c r="C1792" s="134">
        <v>2024</v>
      </c>
      <c r="D1792" s="134" t="s">
        <v>321</v>
      </c>
      <c r="E1792" s="146" t="s">
        <v>341</v>
      </c>
      <c r="F1792" s="134" t="s">
        <v>284</v>
      </c>
      <c r="G1792" s="134" t="s">
        <v>721</v>
      </c>
      <c r="H1792" s="144" t="s">
        <v>390</v>
      </c>
      <c r="I1792" s="145">
        <v>4</v>
      </c>
    </row>
    <row r="1793" spans="1:9" x14ac:dyDescent="0.25">
      <c r="A1793" s="134" t="s">
        <v>702</v>
      </c>
      <c r="B1793" s="134" t="s">
        <v>269</v>
      </c>
      <c r="C1793" s="134">
        <v>2024</v>
      </c>
      <c r="D1793" s="134" t="s">
        <v>321</v>
      </c>
      <c r="E1793" s="146" t="s">
        <v>341</v>
      </c>
      <c r="F1793" s="134" t="s">
        <v>284</v>
      </c>
      <c r="G1793" s="134" t="s">
        <v>721</v>
      </c>
      <c r="H1793" s="144" t="s">
        <v>391</v>
      </c>
      <c r="I1793" s="145">
        <v>1</v>
      </c>
    </row>
    <row r="1794" spans="1:9" x14ac:dyDescent="0.25">
      <c r="A1794" s="134" t="s">
        <v>702</v>
      </c>
      <c r="B1794" s="134" t="s">
        <v>269</v>
      </c>
      <c r="C1794" s="134">
        <v>2024</v>
      </c>
      <c r="D1794" s="134" t="s">
        <v>321</v>
      </c>
      <c r="E1794" s="146" t="s">
        <v>341</v>
      </c>
      <c r="F1794" s="134" t="s">
        <v>284</v>
      </c>
      <c r="G1794" s="134" t="s">
        <v>721</v>
      </c>
      <c r="H1794" s="144" t="s">
        <v>392</v>
      </c>
      <c r="I1794" s="145">
        <v>319</v>
      </c>
    </row>
    <row r="1795" spans="1:9" x14ac:dyDescent="0.25">
      <c r="A1795" s="134" t="s">
        <v>702</v>
      </c>
      <c r="B1795" s="134" t="s">
        <v>269</v>
      </c>
      <c r="C1795" s="134">
        <v>2024</v>
      </c>
      <c r="D1795" s="134" t="s">
        <v>321</v>
      </c>
      <c r="E1795" s="146" t="s">
        <v>341</v>
      </c>
      <c r="F1795" s="134" t="s">
        <v>284</v>
      </c>
      <c r="G1795" s="134" t="s">
        <v>721</v>
      </c>
      <c r="H1795" s="144" t="s">
        <v>393</v>
      </c>
      <c r="I1795" s="145">
        <v>35</v>
      </c>
    </row>
    <row r="1796" spans="1:9" x14ac:dyDescent="0.25">
      <c r="A1796" s="134" t="s">
        <v>702</v>
      </c>
      <c r="B1796" s="134" t="s">
        <v>269</v>
      </c>
      <c r="C1796" s="134">
        <v>2024</v>
      </c>
      <c r="D1796" s="134" t="s">
        <v>321</v>
      </c>
      <c r="E1796" s="146" t="s">
        <v>341</v>
      </c>
      <c r="F1796" s="134" t="s">
        <v>284</v>
      </c>
      <c r="G1796" s="134" t="s">
        <v>721</v>
      </c>
      <c r="H1796" s="144" t="s">
        <v>394</v>
      </c>
      <c r="I1796" s="145">
        <v>191</v>
      </c>
    </row>
    <row r="1797" spans="1:9" x14ac:dyDescent="0.25">
      <c r="A1797" s="134" t="s">
        <v>702</v>
      </c>
      <c r="B1797" s="134" t="s">
        <v>269</v>
      </c>
      <c r="C1797" s="134">
        <v>2024</v>
      </c>
      <c r="D1797" s="134" t="s">
        <v>321</v>
      </c>
      <c r="E1797" s="146" t="s">
        <v>341</v>
      </c>
      <c r="F1797" s="134" t="s">
        <v>284</v>
      </c>
      <c r="G1797" s="134" t="s">
        <v>721</v>
      </c>
      <c r="H1797" s="144" t="s">
        <v>395</v>
      </c>
      <c r="I1797" s="145">
        <v>81</v>
      </c>
    </row>
    <row r="1798" spans="1:9" x14ac:dyDescent="0.25">
      <c r="A1798" s="134" t="s">
        <v>702</v>
      </c>
      <c r="B1798" s="134" t="s">
        <v>269</v>
      </c>
      <c r="C1798" s="134">
        <v>2024</v>
      </c>
      <c r="D1798" s="134" t="s">
        <v>321</v>
      </c>
      <c r="E1798" s="146" t="s">
        <v>341</v>
      </c>
      <c r="F1798" s="134" t="s">
        <v>284</v>
      </c>
      <c r="G1798" s="134" t="s">
        <v>721</v>
      </c>
      <c r="H1798" s="144" t="s">
        <v>396</v>
      </c>
      <c r="I1798" s="145">
        <v>67</v>
      </c>
    </row>
    <row r="1799" spans="1:9" x14ac:dyDescent="0.25">
      <c r="A1799" s="134" t="s">
        <v>702</v>
      </c>
      <c r="B1799" s="134" t="s">
        <v>269</v>
      </c>
      <c r="C1799" s="134">
        <v>2024</v>
      </c>
      <c r="D1799" s="134" t="s">
        <v>321</v>
      </c>
      <c r="E1799" s="146" t="s">
        <v>341</v>
      </c>
      <c r="F1799" s="134" t="s">
        <v>284</v>
      </c>
      <c r="G1799" s="134" t="s">
        <v>721</v>
      </c>
      <c r="H1799" s="144" t="s">
        <v>397</v>
      </c>
      <c r="I1799" s="145">
        <v>697</v>
      </c>
    </row>
    <row r="1800" spans="1:9" x14ac:dyDescent="0.25">
      <c r="A1800" s="134" t="s">
        <v>702</v>
      </c>
      <c r="B1800" s="134" t="s">
        <v>269</v>
      </c>
      <c r="C1800" s="134">
        <v>2024</v>
      </c>
      <c r="D1800" s="134" t="s">
        <v>321</v>
      </c>
      <c r="E1800" s="146" t="s">
        <v>341</v>
      </c>
      <c r="F1800" s="146">
        <v>10</v>
      </c>
      <c r="G1800" s="146" t="s">
        <v>139</v>
      </c>
      <c r="H1800" s="144" t="s">
        <v>728</v>
      </c>
      <c r="I1800" s="145">
        <v>7272</v>
      </c>
    </row>
    <row r="1801" spans="1:9" x14ac:dyDescent="0.25">
      <c r="A1801" s="134" t="s">
        <v>702</v>
      </c>
      <c r="B1801" s="134" t="s">
        <v>269</v>
      </c>
      <c r="C1801" s="134">
        <v>2024</v>
      </c>
      <c r="D1801" s="134" t="s">
        <v>321</v>
      </c>
      <c r="E1801" s="146" t="s">
        <v>341</v>
      </c>
      <c r="F1801" s="146">
        <v>10</v>
      </c>
      <c r="G1801" s="146" t="s">
        <v>139</v>
      </c>
      <c r="H1801" s="144" t="s">
        <v>377</v>
      </c>
      <c r="I1801" s="145">
        <v>4491</v>
      </c>
    </row>
    <row r="1802" spans="1:9" x14ac:dyDescent="0.25">
      <c r="A1802" s="134" t="s">
        <v>702</v>
      </c>
      <c r="B1802" s="134" t="s">
        <v>269</v>
      </c>
      <c r="C1802" s="134">
        <v>2024</v>
      </c>
      <c r="D1802" s="134" t="s">
        <v>321</v>
      </c>
      <c r="E1802" s="146" t="s">
        <v>341</v>
      </c>
      <c r="F1802" s="146">
        <v>10</v>
      </c>
      <c r="G1802" s="146" t="s">
        <v>139</v>
      </c>
      <c r="H1802" s="144" t="s">
        <v>725</v>
      </c>
      <c r="I1802" s="145">
        <v>879</v>
      </c>
    </row>
    <row r="1803" spans="1:9" x14ac:dyDescent="0.25">
      <c r="A1803" s="134" t="s">
        <v>702</v>
      </c>
      <c r="B1803" s="134" t="s">
        <v>269</v>
      </c>
      <c r="C1803" s="134">
        <v>2024</v>
      </c>
      <c r="D1803" s="134" t="s">
        <v>321</v>
      </c>
      <c r="E1803" s="146" t="s">
        <v>341</v>
      </c>
      <c r="F1803" s="146">
        <v>10</v>
      </c>
      <c r="G1803" s="146" t="s">
        <v>139</v>
      </c>
      <c r="H1803" s="144" t="s">
        <v>726</v>
      </c>
      <c r="I1803" s="145">
        <v>1</v>
      </c>
    </row>
    <row r="1804" spans="1:9" x14ac:dyDescent="0.25">
      <c r="A1804" s="134" t="s">
        <v>702</v>
      </c>
      <c r="B1804" s="134" t="s">
        <v>269</v>
      </c>
      <c r="C1804" s="134">
        <v>2024</v>
      </c>
      <c r="D1804" s="134" t="s">
        <v>321</v>
      </c>
      <c r="E1804" s="146" t="s">
        <v>341</v>
      </c>
      <c r="F1804" s="146">
        <v>10</v>
      </c>
      <c r="G1804" s="146" t="s">
        <v>139</v>
      </c>
      <c r="H1804" s="144" t="s">
        <v>727</v>
      </c>
      <c r="I1804" s="145">
        <v>878</v>
      </c>
    </row>
    <row r="1805" spans="1:9" x14ac:dyDescent="0.25">
      <c r="A1805" s="134" t="s">
        <v>702</v>
      </c>
      <c r="B1805" s="134" t="s">
        <v>269</v>
      </c>
      <c r="C1805" s="134">
        <v>2024</v>
      </c>
      <c r="D1805" s="134" t="s">
        <v>321</v>
      </c>
      <c r="E1805" s="146" t="s">
        <v>341</v>
      </c>
      <c r="F1805" s="146">
        <v>10</v>
      </c>
      <c r="G1805" s="146" t="s">
        <v>139</v>
      </c>
      <c r="H1805" s="144" t="s">
        <v>381</v>
      </c>
      <c r="I1805" s="145" t="s">
        <v>284</v>
      </c>
    </row>
    <row r="1806" spans="1:9" x14ac:dyDescent="0.25">
      <c r="A1806" s="134" t="s">
        <v>702</v>
      </c>
      <c r="B1806" s="134" t="s">
        <v>269</v>
      </c>
      <c r="C1806" s="134">
        <v>2024</v>
      </c>
      <c r="D1806" s="134" t="s">
        <v>321</v>
      </c>
      <c r="E1806" s="146" t="s">
        <v>341</v>
      </c>
      <c r="F1806" s="146">
        <v>10</v>
      </c>
      <c r="G1806" s="146" t="s">
        <v>139</v>
      </c>
      <c r="H1806" s="144" t="s">
        <v>382</v>
      </c>
      <c r="I1806" s="145">
        <v>128</v>
      </c>
    </row>
    <row r="1807" spans="1:9" x14ac:dyDescent="0.25">
      <c r="A1807" s="134" t="s">
        <v>702</v>
      </c>
      <c r="B1807" s="134" t="s">
        <v>269</v>
      </c>
      <c r="C1807" s="134">
        <v>2024</v>
      </c>
      <c r="D1807" s="134" t="s">
        <v>321</v>
      </c>
      <c r="E1807" s="146" t="s">
        <v>341</v>
      </c>
      <c r="F1807" s="146">
        <v>10</v>
      </c>
      <c r="G1807" s="146" t="s">
        <v>139</v>
      </c>
      <c r="H1807" s="144" t="s">
        <v>383</v>
      </c>
      <c r="I1807" s="145">
        <v>23</v>
      </c>
    </row>
    <row r="1808" spans="1:9" x14ac:dyDescent="0.25">
      <c r="A1808" s="134" t="s">
        <v>702</v>
      </c>
      <c r="B1808" s="134" t="s">
        <v>269</v>
      </c>
      <c r="C1808" s="134">
        <v>2024</v>
      </c>
      <c r="D1808" s="134" t="s">
        <v>321</v>
      </c>
      <c r="E1808" s="146" t="s">
        <v>341</v>
      </c>
      <c r="F1808" s="146">
        <v>10</v>
      </c>
      <c r="G1808" s="146" t="s">
        <v>139</v>
      </c>
      <c r="H1808" s="144" t="s">
        <v>384</v>
      </c>
      <c r="I1808" s="145">
        <v>6</v>
      </c>
    </row>
    <row r="1809" spans="1:9" x14ac:dyDescent="0.25">
      <c r="A1809" s="134" t="s">
        <v>702</v>
      </c>
      <c r="B1809" s="134" t="s">
        <v>269</v>
      </c>
      <c r="C1809" s="134">
        <v>2024</v>
      </c>
      <c r="D1809" s="134" t="s">
        <v>321</v>
      </c>
      <c r="E1809" s="146" t="s">
        <v>341</v>
      </c>
      <c r="F1809" s="146">
        <v>10</v>
      </c>
      <c r="G1809" s="146" t="s">
        <v>139</v>
      </c>
      <c r="H1809" s="144" t="s">
        <v>385</v>
      </c>
      <c r="I1809" s="145">
        <v>207</v>
      </c>
    </row>
    <row r="1810" spans="1:9" x14ac:dyDescent="0.25">
      <c r="A1810" s="134" t="s">
        <v>702</v>
      </c>
      <c r="B1810" s="134" t="s">
        <v>269</v>
      </c>
      <c r="C1810" s="134">
        <v>2024</v>
      </c>
      <c r="D1810" s="134" t="s">
        <v>321</v>
      </c>
      <c r="E1810" s="146" t="s">
        <v>341</v>
      </c>
      <c r="F1810" s="146">
        <v>10</v>
      </c>
      <c r="G1810" s="146" t="s">
        <v>139</v>
      </c>
      <c r="H1810" s="144" t="s">
        <v>386</v>
      </c>
      <c r="I1810" s="145">
        <v>17</v>
      </c>
    </row>
    <row r="1811" spans="1:9" x14ac:dyDescent="0.25">
      <c r="A1811" s="134" t="s">
        <v>702</v>
      </c>
      <c r="B1811" s="134" t="s">
        <v>269</v>
      </c>
      <c r="C1811" s="134">
        <v>2024</v>
      </c>
      <c r="D1811" s="134" t="s">
        <v>321</v>
      </c>
      <c r="E1811" s="146" t="s">
        <v>341</v>
      </c>
      <c r="F1811" s="146">
        <v>10</v>
      </c>
      <c r="G1811" s="146" t="s">
        <v>139</v>
      </c>
      <c r="H1811" s="144" t="s">
        <v>387</v>
      </c>
      <c r="I1811" s="145">
        <v>42</v>
      </c>
    </row>
    <row r="1812" spans="1:9" x14ac:dyDescent="0.25">
      <c r="A1812" s="134" t="s">
        <v>702</v>
      </c>
      <c r="B1812" s="134" t="s">
        <v>269</v>
      </c>
      <c r="C1812" s="134">
        <v>2024</v>
      </c>
      <c r="D1812" s="134" t="s">
        <v>321</v>
      </c>
      <c r="E1812" s="146" t="s">
        <v>341</v>
      </c>
      <c r="F1812" s="146">
        <v>10</v>
      </c>
      <c r="G1812" s="146" t="s">
        <v>139</v>
      </c>
      <c r="H1812" s="144" t="s">
        <v>388</v>
      </c>
      <c r="I1812" s="145">
        <v>2</v>
      </c>
    </row>
    <row r="1813" spans="1:9" x14ac:dyDescent="0.25">
      <c r="A1813" s="134" t="s">
        <v>702</v>
      </c>
      <c r="B1813" s="134" t="s">
        <v>269</v>
      </c>
      <c r="C1813" s="134">
        <v>2024</v>
      </c>
      <c r="D1813" s="134" t="s">
        <v>321</v>
      </c>
      <c r="E1813" s="146" t="s">
        <v>341</v>
      </c>
      <c r="F1813" s="146">
        <v>10</v>
      </c>
      <c r="G1813" s="146" t="s">
        <v>139</v>
      </c>
      <c r="H1813" s="144" t="s">
        <v>389</v>
      </c>
      <c r="I1813" s="145">
        <v>355</v>
      </c>
    </row>
    <row r="1814" spans="1:9" x14ac:dyDescent="0.25">
      <c r="A1814" s="134" t="s">
        <v>702</v>
      </c>
      <c r="B1814" s="134" t="s">
        <v>269</v>
      </c>
      <c r="C1814" s="134">
        <v>2024</v>
      </c>
      <c r="D1814" s="134" t="s">
        <v>321</v>
      </c>
      <c r="E1814" s="146" t="s">
        <v>341</v>
      </c>
      <c r="F1814" s="146">
        <v>10</v>
      </c>
      <c r="G1814" s="146" t="s">
        <v>139</v>
      </c>
      <c r="H1814" s="144" t="s">
        <v>390</v>
      </c>
      <c r="I1814" s="145">
        <v>4</v>
      </c>
    </row>
    <row r="1815" spans="1:9" x14ac:dyDescent="0.25">
      <c r="A1815" s="134" t="s">
        <v>702</v>
      </c>
      <c r="B1815" s="134" t="s">
        <v>269</v>
      </c>
      <c r="C1815" s="134">
        <v>2024</v>
      </c>
      <c r="D1815" s="134" t="s">
        <v>321</v>
      </c>
      <c r="E1815" s="146" t="s">
        <v>341</v>
      </c>
      <c r="F1815" s="146">
        <v>10</v>
      </c>
      <c r="G1815" s="146" t="s">
        <v>139</v>
      </c>
      <c r="H1815" s="144" t="s">
        <v>391</v>
      </c>
      <c r="I1815" s="145">
        <v>1</v>
      </c>
    </row>
    <row r="1816" spans="1:9" x14ac:dyDescent="0.25">
      <c r="A1816" s="134" t="s">
        <v>702</v>
      </c>
      <c r="B1816" s="134" t="s">
        <v>269</v>
      </c>
      <c r="C1816" s="134">
        <v>2024</v>
      </c>
      <c r="D1816" s="134" t="s">
        <v>321</v>
      </c>
      <c r="E1816" s="146" t="s">
        <v>341</v>
      </c>
      <c r="F1816" s="146">
        <v>10</v>
      </c>
      <c r="G1816" s="146" t="s">
        <v>139</v>
      </c>
      <c r="H1816" s="144" t="s">
        <v>392</v>
      </c>
      <c r="I1816" s="145">
        <v>301</v>
      </c>
    </row>
    <row r="1817" spans="1:9" x14ac:dyDescent="0.25">
      <c r="A1817" s="134" t="s">
        <v>702</v>
      </c>
      <c r="B1817" s="134" t="s">
        <v>269</v>
      </c>
      <c r="C1817" s="134">
        <v>2024</v>
      </c>
      <c r="D1817" s="134" t="s">
        <v>321</v>
      </c>
      <c r="E1817" s="146" t="s">
        <v>341</v>
      </c>
      <c r="F1817" s="146">
        <v>10</v>
      </c>
      <c r="G1817" s="146" t="s">
        <v>139</v>
      </c>
      <c r="H1817" s="144" t="s">
        <v>393</v>
      </c>
      <c r="I1817" s="145">
        <v>35</v>
      </c>
    </row>
    <row r="1818" spans="1:9" x14ac:dyDescent="0.25">
      <c r="A1818" s="134" t="s">
        <v>702</v>
      </c>
      <c r="B1818" s="134" t="s">
        <v>269</v>
      </c>
      <c r="C1818" s="134">
        <v>2024</v>
      </c>
      <c r="D1818" s="134" t="s">
        <v>321</v>
      </c>
      <c r="E1818" s="146" t="s">
        <v>341</v>
      </c>
      <c r="F1818" s="146">
        <v>10</v>
      </c>
      <c r="G1818" s="146" t="s">
        <v>139</v>
      </c>
      <c r="H1818" s="144" t="s">
        <v>394</v>
      </c>
      <c r="I1818" s="145">
        <v>150</v>
      </c>
    </row>
    <row r="1819" spans="1:9" x14ac:dyDescent="0.25">
      <c r="A1819" s="134" t="s">
        <v>702</v>
      </c>
      <c r="B1819" s="134" t="s">
        <v>269</v>
      </c>
      <c r="C1819" s="134">
        <v>2024</v>
      </c>
      <c r="D1819" s="134" t="s">
        <v>321</v>
      </c>
      <c r="E1819" s="146" t="s">
        <v>341</v>
      </c>
      <c r="F1819" s="146">
        <v>10</v>
      </c>
      <c r="G1819" s="146" t="s">
        <v>139</v>
      </c>
      <c r="H1819" s="144" t="s">
        <v>395</v>
      </c>
      <c r="I1819" s="145">
        <v>64</v>
      </c>
    </row>
    <row r="1820" spans="1:9" x14ac:dyDescent="0.25">
      <c r="A1820" s="134" t="s">
        <v>702</v>
      </c>
      <c r="B1820" s="134" t="s">
        <v>269</v>
      </c>
      <c r="C1820" s="134">
        <v>2024</v>
      </c>
      <c r="D1820" s="134" t="s">
        <v>321</v>
      </c>
      <c r="E1820" s="146" t="s">
        <v>341</v>
      </c>
      <c r="F1820" s="146">
        <v>10</v>
      </c>
      <c r="G1820" s="146" t="s">
        <v>139</v>
      </c>
      <c r="H1820" s="144" t="s">
        <v>396</v>
      </c>
      <c r="I1820" s="145">
        <v>52</v>
      </c>
    </row>
    <row r="1821" spans="1:9" x14ac:dyDescent="0.25">
      <c r="A1821" s="134" t="s">
        <v>702</v>
      </c>
      <c r="B1821" s="134" t="s">
        <v>269</v>
      </c>
      <c r="C1821" s="134">
        <v>2024</v>
      </c>
      <c r="D1821" s="134" t="s">
        <v>321</v>
      </c>
      <c r="E1821" s="146" t="s">
        <v>341</v>
      </c>
      <c r="F1821" s="146">
        <v>10</v>
      </c>
      <c r="G1821" s="146" t="s">
        <v>139</v>
      </c>
      <c r="H1821" s="144" t="s">
        <v>397</v>
      </c>
      <c r="I1821" s="145">
        <v>515</v>
      </c>
    </row>
    <row r="1822" spans="1:9" x14ac:dyDescent="0.25">
      <c r="A1822" s="134" t="s">
        <v>702</v>
      </c>
      <c r="B1822" s="134" t="s">
        <v>269</v>
      </c>
      <c r="C1822" s="134">
        <v>2024</v>
      </c>
      <c r="D1822" s="134" t="s">
        <v>321</v>
      </c>
      <c r="E1822" s="146" t="s">
        <v>341</v>
      </c>
      <c r="F1822" s="146">
        <v>10</v>
      </c>
      <c r="G1822" s="146" t="s">
        <v>139</v>
      </c>
      <c r="H1822" s="144" t="s">
        <v>729</v>
      </c>
      <c r="I1822" s="145">
        <v>2482</v>
      </c>
    </row>
    <row r="1823" spans="1:9" x14ac:dyDescent="0.25">
      <c r="A1823" s="134" t="s">
        <v>702</v>
      </c>
      <c r="B1823" s="134" t="s">
        <v>269</v>
      </c>
      <c r="C1823" s="134">
        <v>2024</v>
      </c>
      <c r="D1823" s="134" t="s">
        <v>321</v>
      </c>
      <c r="E1823" s="146" t="s">
        <v>341</v>
      </c>
      <c r="F1823" s="146">
        <v>10</v>
      </c>
      <c r="G1823" s="146" t="s">
        <v>139</v>
      </c>
      <c r="H1823" s="144" t="s">
        <v>730</v>
      </c>
      <c r="I1823" s="145">
        <v>2444</v>
      </c>
    </row>
    <row r="1824" spans="1:9" x14ac:dyDescent="0.25">
      <c r="A1824" s="134" t="s">
        <v>702</v>
      </c>
      <c r="B1824" s="134" t="s">
        <v>269</v>
      </c>
      <c r="C1824" s="134">
        <v>2024</v>
      </c>
      <c r="D1824" s="134" t="s">
        <v>321</v>
      </c>
      <c r="E1824" s="146" t="s">
        <v>341</v>
      </c>
      <c r="F1824" s="146">
        <v>10</v>
      </c>
      <c r="G1824" s="146" t="s">
        <v>139</v>
      </c>
      <c r="H1824" s="144" t="s">
        <v>731</v>
      </c>
      <c r="I1824" s="145">
        <v>38</v>
      </c>
    </row>
    <row r="1825" spans="1:9" x14ac:dyDescent="0.25">
      <c r="A1825" s="134" t="s">
        <v>702</v>
      </c>
      <c r="B1825" s="134" t="s">
        <v>269</v>
      </c>
      <c r="C1825" s="134">
        <v>2024</v>
      </c>
      <c r="D1825" s="134" t="s">
        <v>321</v>
      </c>
      <c r="E1825" s="146" t="s">
        <v>341</v>
      </c>
      <c r="F1825" s="146">
        <v>10</v>
      </c>
      <c r="G1825" s="146" t="s">
        <v>139</v>
      </c>
      <c r="H1825" s="144" t="s">
        <v>732</v>
      </c>
      <c r="I1825" s="145">
        <v>2476</v>
      </c>
    </row>
    <row r="1826" spans="1:9" x14ac:dyDescent="0.25">
      <c r="A1826" s="134" t="s">
        <v>702</v>
      </c>
      <c r="B1826" s="134" t="s">
        <v>269</v>
      </c>
      <c r="C1826" s="134">
        <v>2024</v>
      </c>
      <c r="D1826" s="134" t="s">
        <v>321</v>
      </c>
      <c r="E1826" s="146" t="s">
        <v>341</v>
      </c>
      <c r="F1826" s="146">
        <v>10</v>
      </c>
      <c r="G1826" s="146" t="s">
        <v>139</v>
      </c>
      <c r="H1826" s="144" t="s">
        <v>733</v>
      </c>
      <c r="I1826" s="145">
        <v>2440</v>
      </c>
    </row>
    <row r="1827" spans="1:9" x14ac:dyDescent="0.25">
      <c r="A1827" s="134" t="s">
        <v>702</v>
      </c>
      <c r="B1827" s="134" t="s">
        <v>269</v>
      </c>
      <c r="C1827" s="134">
        <v>2024</v>
      </c>
      <c r="D1827" s="134" t="s">
        <v>321</v>
      </c>
      <c r="E1827" s="146" t="s">
        <v>341</v>
      </c>
      <c r="F1827" s="146">
        <v>10</v>
      </c>
      <c r="G1827" s="146" t="s">
        <v>139</v>
      </c>
      <c r="H1827" s="144" t="s">
        <v>734</v>
      </c>
      <c r="I1827" s="145">
        <v>36</v>
      </c>
    </row>
    <row r="1828" spans="1:9" x14ac:dyDescent="0.25">
      <c r="A1828" s="134" t="s">
        <v>702</v>
      </c>
      <c r="B1828" s="134" t="s">
        <v>269</v>
      </c>
      <c r="C1828" s="134">
        <v>2024</v>
      </c>
      <c r="D1828" s="134" t="s">
        <v>321</v>
      </c>
      <c r="E1828" s="146" t="s">
        <v>341</v>
      </c>
      <c r="F1828" s="146">
        <v>20</v>
      </c>
      <c r="G1828" s="146" t="s">
        <v>251</v>
      </c>
      <c r="H1828" s="144" t="s">
        <v>358</v>
      </c>
      <c r="I1828" s="145">
        <v>92</v>
      </c>
    </row>
    <row r="1829" spans="1:9" x14ac:dyDescent="0.25">
      <c r="A1829" s="134" t="s">
        <v>702</v>
      </c>
      <c r="B1829" s="134" t="s">
        <v>269</v>
      </c>
      <c r="C1829" s="134">
        <v>2024</v>
      </c>
      <c r="D1829" s="134" t="s">
        <v>321</v>
      </c>
      <c r="E1829" s="146" t="s">
        <v>341</v>
      </c>
      <c r="F1829" s="146">
        <v>20</v>
      </c>
      <c r="G1829" s="146" t="s">
        <v>251</v>
      </c>
      <c r="H1829" s="144" t="s">
        <v>403</v>
      </c>
      <c r="I1829" s="145">
        <v>70</v>
      </c>
    </row>
    <row r="1830" spans="1:9" x14ac:dyDescent="0.25">
      <c r="A1830" s="134" t="s">
        <v>702</v>
      </c>
      <c r="B1830" s="134" t="s">
        <v>269</v>
      </c>
      <c r="C1830" s="134">
        <v>2024</v>
      </c>
      <c r="D1830" s="134" t="s">
        <v>321</v>
      </c>
      <c r="E1830" s="146" t="s">
        <v>341</v>
      </c>
      <c r="F1830" s="146">
        <v>20</v>
      </c>
      <c r="G1830" s="146" t="s">
        <v>251</v>
      </c>
      <c r="H1830" s="144" t="s">
        <v>725</v>
      </c>
      <c r="I1830" s="145">
        <v>3</v>
      </c>
    </row>
    <row r="1831" spans="1:9" x14ac:dyDescent="0.25">
      <c r="A1831" s="134" t="s">
        <v>702</v>
      </c>
      <c r="B1831" s="134" t="s">
        <v>269</v>
      </c>
      <c r="C1831" s="134">
        <v>2024</v>
      </c>
      <c r="D1831" s="134" t="s">
        <v>321</v>
      </c>
      <c r="E1831" s="146" t="s">
        <v>341</v>
      </c>
      <c r="F1831" s="146">
        <v>20</v>
      </c>
      <c r="G1831" s="146" t="s">
        <v>251</v>
      </c>
      <c r="H1831" s="144" t="s">
        <v>726</v>
      </c>
      <c r="I1831" s="145" t="s">
        <v>284</v>
      </c>
    </row>
    <row r="1832" spans="1:9" x14ac:dyDescent="0.25">
      <c r="A1832" s="134" t="s">
        <v>702</v>
      </c>
      <c r="B1832" s="134" t="s">
        <v>269</v>
      </c>
      <c r="C1832" s="134">
        <v>2024</v>
      </c>
      <c r="D1832" s="134" t="s">
        <v>321</v>
      </c>
      <c r="E1832" s="146" t="s">
        <v>341</v>
      </c>
      <c r="F1832" s="146">
        <v>20</v>
      </c>
      <c r="G1832" s="146" t="s">
        <v>251</v>
      </c>
      <c r="H1832" s="144" t="s">
        <v>727</v>
      </c>
      <c r="I1832" s="145">
        <v>3</v>
      </c>
    </row>
    <row r="1833" spans="1:9" x14ac:dyDescent="0.25">
      <c r="A1833" s="134" t="s">
        <v>702</v>
      </c>
      <c r="B1833" s="134" t="s">
        <v>269</v>
      </c>
      <c r="C1833" s="134">
        <v>2024</v>
      </c>
      <c r="D1833" s="134" t="s">
        <v>321</v>
      </c>
      <c r="E1833" s="146" t="s">
        <v>341</v>
      </c>
      <c r="F1833" s="146">
        <v>30</v>
      </c>
      <c r="G1833" s="146" t="s">
        <v>140</v>
      </c>
      <c r="H1833" s="144" t="s">
        <v>358</v>
      </c>
      <c r="I1833" s="145">
        <v>2344</v>
      </c>
    </row>
    <row r="1834" spans="1:9" x14ac:dyDescent="0.25">
      <c r="A1834" s="134" t="s">
        <v>702</v>
      </c>
      <c r="B1834" s="134" t="s">
        <v>269</v>
      </c>
      <c r="C1834" s="134">
        <v>2024</v>
      </c>
      <c r="D1834" s="134" t="s">
        <v>321</v>
      </c>
      <c r="E1834" s="146" t="s">
        <v>341</v>
      </c>
      <c r="F1834" s="146">
        <v>30</v>
      </c>
      <c r="G1834" s="146" t="s">
        <v>140</v>
      </c>
      <c r="H1834" s="144" t="s">
        <v>403</v>
      </c>
      <c r="I1834" s="145">
        <v>1262</v>
      </c>
    </row>
    <row r="1835" spans="1:9" x14ac:dyDescent="0.25">
      <c r="A1835" s="134" t="s">
        <v>702</v>
      </c>
      <c r="B1835" s="134" t="s">
        <v>269</v>
      </c>
      <c r="C1835" s="134">
        <v>2024</v>
      </c>
      <c r="D1835" s="134" t="s">
        <v>321</v>
      </c>
      <c r="E1835" s="146" t="s">
        <v>341</v>
      </c>
      <c r="F1835" s="146">
        <v>30</v>
      </c>
      <c r="G1835" s="146" t="s">
        <v>140</v>
      </c>
      <c r="H1835" s="144" t="s">
        <v>725</v>
      </c>
      <c r="I1835" s="145">
        <v>323</v>
      </c>
    </row>
    <row r="1836" spans="1:9" x14ac:dyDescent="0.25">
      <c r="A1836" s="134" t="s">
        <v>702</v>
      </c>
      <c r="B1836" s="134" t="s">
        <v>269</v>
      </c>
      <c r="C1836" s="134">
        <v>2024</v>
      </c>
      <c r="D1836" s="134" t="s">
        <v>321</v>
      </c>
      <c r="E1836" s="146" t="s">
        <v>341</v>
      </c>
      <c r="F1836" s="146">
        <v>30</v>
      </c>
      <c r="G1836" s="146" t="s">
        <v>140</v>
      </c>
      <c r="H1836" s="144" t="s">
        <v>726</v>
      </c>
      <c r="I1836" s="145" t="s">
        <v>284</v>
      </c>
    </row>
    <row r="1837" spans="1:9" x14ac:dyDescent="0.25">
      <c r="A1837" s="134" t="s">
        <v>702</v>
      </c>
      <c r="B1837" s="134" t="s">
        <v>269</v>
      </c>
      <c r="C1837" s="134">
        <v>2024</v>
      </c>
      <c r="D1837" s="134" t="s">
        <v>321</v>
      </c>
      <c r="E1837" s="146" t="s">
        <v>341</v>
      </c>
      <c r="F1837" s="146">
        <v>30</v>
      </c>
      <c r="G1837" s="146" t="s">
        <v>140</v>
      </c>
      <c r="H1837" s="144" t="s">
        <v>727</v>
      </c>
      <c r="I1837" s="145">
        <v>323</v>
      </c>
    </row>
    <row r="1838" spans="1:9" x14ac:dyDescent="0.25">
      <c r="A1838" s="134" t="s">
        <v>702</v>
      </c>
      <c r="B1838" s="134" t="s">
        <v>269</v>
      </c>
      <c r="C1838" s="134">
        <v>2024</v>
      </c>
      <c r="D1838" s="134" t="s">
        <v>321</v>
      </c>
      <c r="E1838" s="146" t="s">
        <v>341</v>
      </c>
      <c r="F1838" s="146">
        <v>40</v>
      </c>
      <c r="G1838" s="146" t="s">
        <v>141</v>
      </c>
      <c r="H1838" s="144" t="s">
        <v>358</v>
      </c>
      <c r="I1838" s="145" t="s">
        <v>284</v>
      </c>
    </row>
    <row r="1839" spans="1:9" x14ac:dyDescent="0.25">
      <c r="A1839" s="134" t="s">
        <v>702</v>
      </c>
      <c r="B1839" s="134" t="s">
        <v>269</v>
      </c>
      <c r="C1839" s="134">
        <v>2024</v>
      </c>
      <c r="D1839" s="134" t="s">
        <v>321</v>
      </c>
      <c r="E1839" s="146" t="s">
        <v>341</v>
      </c>
      <c r="F1839" s="146">
        <v>40</v>
      </c>
      <c r="G1839" s="146" t="s">
        <v>141</v>
      </c>
      <c r="H1839" s="144" t="s">
        <v>403</v>
      </c>
      <c r="I1839" s="145" t="s">
        <v>284</v>
      </c>
    </row>
    <row r="1840" spans="1:9" x14ac:dyDescent="0.25">
      <c r="A1840" s="134" t="s">
        <v>702</v>
      </c>
      <c r="B1840" s="134" t="s">
        <v>269</v>
      </c>
      <c r="C1840" s="134">
        <v>2024</v>
      </c>
      <c r="D1840" s="134" t="s">
        <v>321</v>
      </c>
      <c r="E1840" s="146" t="s">
        <v>341</v>
      </c>
      <c r="F1840" s="146">
        <v>40</v>
      </c>
      <c r="G1840" s="146" t="s">
        <v>141</v>
      </c>
      <c r="H1840" s="144" t="s">
        <v>725</v>
      </c>
      <c r="I1840" s="145" t="s">
        <v>284</v>
      </c>
    </row>
    <row r="1841" spans="1:9" x14ac:dyDescent="0.25">
      <c r="A1841" s="134" t="s">
        <v>702</v>
      </c>
      <c r="B1841" s="134" t="s">
        <v>269</v>
      </c>
      <c r="C1841" s="134">
        <v>2024</v>
      </c>
      <c r="D1841" s="134" t="s">
        <v>321</v>
      </c>
      <c r="E1841" s="146" t="s">
        <v>341</v>
      </c>
      <c r="F1841" s="146">
        <v>40</v>
      </c>
      <c r="G1841" s="146" t="s">
        <v>141</v>
      </c>
      <c r="H1841" s="144" t="s">
        <v>726</v>
      </c>
      <c r="I1841" s="145" t="s">
        <v>284</v>
      </c>
    </row>
    <row r="1842" spans="1:9" x14ac:dyDescent="0.25">
      <c r="A1842" s="134" t="s">
        <v>702</v>
      </c>
      <c r="B1842" s="134" t="s">
        <v>269</v>
      </c>
      <c r="C1842" s="134">
        <v>2024</v>
      </c>
      <c r="D1842" s="134" t="s">
        <v>321</v>
      </c>
      <c r="E1842" s="146" t="s">
        <v>341</v>
      </c>
      <c r="F1842" s="146">
        <v>40</v>
      </c>
      <c r="G1842" s="146" t="s">
        <v>141</v>
      </c>
      <c r="H1842" s="144" t="s">
        <v>727</v>
      </c>
      <c r="I1842" s="145" t="s">
        <v>284</v>
      </c>
    </row>
    <row r="1843" spans="1:9" x14ac:dyDescent="0.25">
      <c r="A1843" s="134" t="s">
        <v>702</v>
      </c>
      <c r="B1843" s="134" t="s">
        <v>269</v>
      </c>
      <c r="C1843" s="134">
        <v>2024</v>
      </c>
      <c r="D1843" s="134" t="s">
        <v>321</v>
      </c>
      <c r="E1843" s="146" t="s">
        <v>341</v>
      </c>
      <c r="F1843" s="146">
        <v>50</v>
      </c>
      <c r="G1843" s="146" t="s">
        <v>532</v>
      </c>
      <c r="H1843" s="144" t="s">
        <v>358</v>
      </c>
      <c r="I1843" s="145">
        <v>15</v>
      </c>
    </row>
    <row r="1844" spans="1:9" x14ac:dyDescent="0.25">
      <c r="A1844" s="134" t="s">
        <v>702</v>
      </c>
      <c r="B1844" s="134" t="s">
        <v>269</v>
      </c>
      <c r="C1844" s="134">
        <v>2024</v>
      </c>
      <c r="D1844" s="134" t="s">
        <v>321</v>
      </c>
      <c r="E1844" s="146" t="s">
        <v>341</v>
      </c>
      <c r="F1844" s="146">
        <v>50</v>
      </c>
      <c r="G1844" s="146" t="s">
        <v>532</v>
      </c>
      <c r="H1844" s="144" t="s">
        <v>403</v>
      </c>
      <c r="I1844" s="145">
        <v>8</v>
      </c>
    </row>
    <row r="1845" spans="1:9" x14ac:dyDescent="0.25">
      <c r="A1845" s="134" t="s">
        <v>702</v>
      </c>
      <c r="B1845" s="134" t="s">
        <v>269</v>
      </c>
      <c r="C1845" s="134">
        <v>2024</v>
      </c>
      <c r="D1845" s="134" t="s">
        <v>321</v>
      </c>
      <c r="E1845" s="146" t="s">
        <v>341</v>
      </c>
      <c r="F1845" s="146">
        <v>50</v>
      </c>
      <c r="G1845" s="146" t="s">
        <v>532</v>
      </c>
      <c r="H1845" s="144" t="s">
        <v>725</v>
      </c>
      <c r="I1845" s="145">
        <v>3</v>
      </c>
    </row>
    <row r="1846" spans="1:9" x14ac:dyDescent="0.25">
      <c r="A1846" s="134" t="s">
        <v>702</v>
      </c>
      <c r="B1846" s="134" t="s">
        <v>269</v>
      </c>
      <c r="C1846" s="134">
        <v>2024</v>
      </c>
      <c r="D1846" s="134" t="s">
        <v>321</v>
      </c>
      <c r="E1846" s="146" t="s">
        <v>341</v>
      </c>
      <c r="F1846" s="146">
        <v>50</v>
      </c>
      <c r="G1846" s="146" t="s">
        <v>532</v>
      </c>
      <c r="H1846" s="144" t="s">
        <v>726</v>
      </c>
      <c r="I1846" s="145" t="s">
        <v>284</v>
      </c>
    </row>
    <row r="1847" spans="1:9" x14ac:dyDescent="0.25">
      <c r="A1847" s="134" t="s">
        <v>702</v>
      </c>
      <c r="B1847" s="134" t="s">
        <v>269</v>
      </c>
      <c r="C1847" s="134">
        <v>2024</v>
      </c>
      <c r="D1847" s="134" t="s">
        <v>321</v>
      </c>
      <c r="E1847" s="146" t="s">
        <v>341</v>
      </c>
      <c r="F1847" s="146">
        <v>50</v>
      </c>
      <c r="G1847" s="146" t="s">
        <v>532</v>
      </c>
      <c r="H1847" s="144" t="s">
        <v>727</v>
      </c>
      <c r="I1847" s="145">
        <v>3</v>
      </c>
    </row>
    <row r="1848" spans="1:9" x14ac:dyDescent="0.25">
      <c r="A1848" s="134" t="s">
        <v>702</v>
      </c>
      <c r="B1848" s="134" t="s">
        <v>269</v>
      </c>
      <c r="C1848" s="134">
        <v>2024</v>
      </c>
      <c r="D1848" s="134" t="s">
        <v>321</v>
      </c>
      <c r="E1848" s="146" t="s">
        <v>341</v>
      </c>
      <c r="F1848" s="146">
        <v>50</v>
      </c>
      <c r="G1848" s="146" t="s">
        <v>532</v>
      </c>
      <c r="H1848" s="147" t="s">
        <v>735</v>
      </c>
      <c r="I1848" s="145">
        <v>7</v>
      </c>
    </row>
    <row r="1849" spans="1:9" x14ac:dyDescent="0.25">
      <c r="A1849" s="134" t="s">
        <v>702</v>
      </c>
      <c r="B1849" s="134" t="s">
        <v>269</v>
      </c>
      <c r="C1849" s="134">
        <v>2024</v>
      </c>
      <c r="D1849" s="134" t="s">
        <v>321</v>
      </c>
      <c r="E1849" s="146" t="s">
        <v>341</v>
      </c>
      <c r="F1849" s="146">
        <v>50</v>
      </c>
      <c r="G1849" s="146" t="s">
        <v>532</v>
      </c>
      <c r="H1849" s="147" t="s">
        <v>736</v>
      </c>
      <c r="I1849" s="145">
        <v>7</v>
      </c>
    </row>
    <row r="1850" spans="1:9" x14ac:dyDescent="0.25">
      <c r="A1850" s="134" t="s">
        <v>702</v>
      </c>
      <c r="B1850" s="134" t="s">
        <v>269</v>
      </c>
      <c r="C1850" s="134">
        <v>2024</v>
      </c>
      <c r="D1850" s="134" t="s">
        <v>321</v>
      </c>
      <c r="E1850" s="146" t="s">
        <v>341</v>
      </c>
      <c r="F1850" s="146">
        <v>50</v>
      </c>
      <c r="G1850" s="146" t="s">
        <v>532</v>
      </c>
      <c r="H1850" s="147" t="s">
        <v>737</v>
      </c>
      <c r="I1850" s="145">
        <v>7</v>
      </c>
    </row>
    <row r="1851" spans="1:9" x14ac:dyDescent="0.25">
      <c r="A1851" s="134" t="s">
        <v>702</v>
      </c>
      <c r="B1851" s="134" t="s">
        <v>269</v>
      </c>
      <c r="C1851" s="134">
        <v>2024</v>
      </c>
      <c r="D1851" s="134" t="s">
        <v>321</v>
      </c>
      <c r="E1851" s="146" t="s">
        <v>341</v>
      </c>
      <c r="F1851" s="146">
        <v>50</v>
      </c>
      <c r="G1851" s="146" t="s">
        <v>532</v>
      </c>
      <c r="H1851" s="147" t="s">
        <v>738</v>
      </c>
      <c r="I1851" s="145" t="s">
        <v>284</v>
      </c>
    </row>
    <row r="1852" spans="1:9" x14ac:dyDescent="0.25">
      <c r="A1852" s="134" t="s">
        <v>702</v>
      </c>
      <c r="B1852" s="134" t="s">
        <v>269</v>
      </c>
      <c r="C1852" s="134">
        <v>2024</v>
      </c>
      <c r="D1852" s="146" t="s">
        <v>322</v>
      </c>
      <c r="E1852" s="148" t="s">
        <v>328</v>
      </c>
      <c r="F1852" s="134" t="s">
        <v>284</v>
      </c>
      <c r="G1852" s="134" t="s">
        <v>721</v>
      </c>
      <c r="H1852" s="144" t="s">
        <v>358</v>
      </c>
      <c r="I1852" s="145">
        <v>6836</v>
      </c>
    </row>
    <row r="1853" spans="1:9" x14ac:dyDescent="0.25">
      <c r="A1853" s="134" t="s">
        <v>702</v>
      </c>
      <c r="B1853" s="134" t="s">
        <v>269</v>
      </c>
      <c r="C1853" s="134">
        <v>2024</v>
      </c>
      <c r="D1853" s="146" t="s">
        <v>322</v>
      </c>
      <c r="E1853" s="148" t="s">
        <v>328</v>
      </c>
      <c r="F1853" s="134" t="s">
        <v>284</v>
      </c>
      <c r="G1853" s="134" t="s">
        <v>721</v>
      </c>
      <c r="H1853" s="144" t="s">
        <v>377</v>
      </c>
      <c r="I1853" s="145">
        <v>3390</v>
      </c>
    </row>
    <row r="1854" spans="1:9" x14ac:dyDescent="0.25">
      <c r="A1854" s="134" t="s">
        <v>702</v>
      </c>
      <c r="B1854" s="134" t="s">
        <v>269</v>
      </c>
      <c r="C1854" s="134">
        <v>2024</v>
      </c>
      <c r="D1854" s="146" t="s">
        <v>322</v>
      </c>
      <c r="E1854" s="148" t="s">
        <v>328</v>
      </c>
      <c r="F1854" s="134" t="s">
        <v>284</v>
      </c>
      <c r="G1854" s="134" t="s">
        <v>721</v>
      </c>
      <c r="H1854" s="144" t="s">
        <v>725</v>
      </c>
      <c r="I1854" s="145">
        <v>1089</v>
      </c>
    </row>
    <row r="1855" spans="1:9" x14ac:dyDescent="0.25">
      <c r="A1855" s="134" t="s">
        <v>702</v>
      </c>
      <c r="B1855" s="134" t="s">
        <v>269</v>
      </c>
      <c r="C1855" s="134">
        <v>2024</v>
      </c>
      <c r="D1855" s="146" t="s">
        <v>322</v>
      </c>
      <c r="E1855" s="148" t="s">
        <v>328</v>
      </c>
      <c r="F1855" s="134" t="s">
        <v>284</v>
      </c>
      <c r="G1855" s="134" t="s">
        <v>721</v>
      </c>
      <c r="H1855" s="144" t="s">
        <v>726</v>
      </c>
      <c r="I1855" s="145" t="s">
        <v>284</v>
      </c>
    </row>
    <row r="1856" spans="1:9" x14ac:dyDescent="0.25">
      <c r="A1856" s="134" t="s">
        <v>702</v>
      </c>
      <c r="B1856" s="134" t="s">
        <v>269</v>
      </c>
      <c r="C1856" s="134">
        <v>2024</v>
      </c>
      <c r="D1856" s="146" t="s">
        <v>322</v>
      </c>
      <c r="E1856" s="148" t="s">
        <v>328</v>
      </c>
      <c r="F1856" s="134" t="s">
        <v>284</v>
      </c>
      <c r="G1856" s="134" t="s">
        <v>721</v>
      </c>
      <c r="H1856" s="144" t="s">
        <v>727</v>
      </c>
      <c r="I1856" s="145">
        <v>1089</v>
      </c>
    </row>
    <row r="1857" spans="1:9" x14ac:dyDescent="0.25">
      <c r="A1857" s="134" t="s">
        <v>702</v>
      </c>
      <c r="B1857" s="134" t="s">
        <v>269</v>
      </c>
      <c r="C1857" s="134">
        <v>2024</v>
      </c>
      <c r="D1857" s="146" t="s">
        <v>322</v>
      </c>
      <c r="E1857" s="148" t="s">
        <v>328</v>
      </c>
      <c r="F1857" s="134" t="s">
        <v>284</v>
      </c>
      <c r="G1857" s="134" t="s">
        <v>721</v>
      </c>
      <c r="H1857" s="144" t="s">
        <v>381</v>
      </c>
      <c r="I1857" s="145">
        <v>17</v>
      </c>
    </row>
    <row r="1858" spans="1:9" x14ac:dyDescent="0.25">
      <c r="A1858" s="134" t="s">
        <v>702</v>
      </c>
      <c r="B1858" s="134" t="s">
        <v>269</v>
      </c>
      <c r="C1858" s="134">
        <v>2024</v>
      </c>
      <c r="D1858" s="146" t="s">
        <v>322</v>
      </c>
      <c r="E1858" s="148" t="s">
        <v>328</v>
      </c>
      <c r="F1858" s="134" t="s">
        <v>284</v>
      </c>
      <c r="G1858" s="134" t="s">
        <v>721</v>
      </c>
      <c r="H1858" s="144" t="s">
        <v>382</v>
      </c>
      <c r="I1858" s="145">
        <v>137</v>
      </c>
    </row>
    <row r="1859" spans="1:9" x14ac:dyDescent="0.25">
      <c r="A1859" s="134" t="s">
        <v>702</v>
      </c>
      <c r="B1859" s="134" t="s">
        <v>269</v>
      </c>
      <c r="C1859" s="134">
        <v>2024</v>
      </c>
      <c r="D1859" s="146" t="s">
        <v>322</v>
      </c>
      <c r="E1859" s="148" t="s">
        <v>328</v>
      </c>
      <c r="F1859" s="134" t="s">
        <v>284</v>
      </c>
      <c r="G1859" s="134" t="s">
        <v>721</v>
      </c>
      <c r="H1859" s="144" t="s">
        <v>383</v>
      </c>
      <c r="I1859" s="145">
        <v>38</v>
      </c>
    </row>
    <row r="1860" spans="1:9" x14ac:dyDescent="0.25">
      <c r="A1860" s="134" t="s">
        <v>702</v>
      </c>
      <c r="B1860" s="134" t="s">
        <v>269</v>
      </c>
      <c r="C1860" s="134">
        <v>2024</v>
      </c>
      <c r="D1860" s="146" t="s">
        <v>322</v>
      </c>
      <c r="E1860" s="148" t="s">
        <v>328</v>
      </c>
      <c r="F1860" s="134" t="s">
        <v>284</v>
      </c>
      <c r="G1860" s="134" t="s">
        <v>721</v>
      </c>
      <c r="H1860" s="144" t="s">
        <v>384</v>
      </c>
      <c r="I1860" s="145">
        <v>59</v>
      </c>
    </row>
    <row r="1861" spans="1:9" x14ac:dyDescent="0.25">
      <c r="A1861" s="134" t="s">
        <v>702</v>
      </c>
      <c r="B1861" s="134" t="s">
        <v>269</v>
      </c>
      <c r="C1861" s="134">
        <v>2024</v>
      </c>
      <c r="D1861" s="146" t="s">
        <v>322</v>
      </c>
      <c r="E1861" s="148" t="s">
        <v>328</v>
      </c>
      <c r="F1861" s="134" t="s">
        <v>284</v>
      </c>
      <c r="G1861" s="134" t="s">
        <v>721</v>
      </c>
      <c r="H1861" s="144" t="s">
        <v>385</v>
      </c>
      <c r="I1861" s="145">
        <v>392</v>
      </c>
    </row>
    <row r="1862" spans="1:9" x14ac:dyDescent="0.25">
      <c r="A1862" s="134" t="s">
        <v>702</v>
      </c>
      <c r="B1862" s="134" t="s">
        <v>269</v>
      </c>
      <c r="C1862" s="134">
        <v>2024</v>
      </c>
      <c r="D1862" s="146" t="s">
        <v>322</v>
      </c>
      <c r="E1862" s="148" t="s">
        <v>328</v>
      </c>
      <c r="F1862" s="134" t="s">
        <v>284</v>
      </c>
      <c r="G1862" s="134" t="s">
        <v>721</v>
      </c>
      <c r="H1862" s="144" t="s">
        <v>386</v>
      </c>
      <c r="I1862" s="145">
        <v>11</v>
      </c>
    </row>
    <row r="1863" spans="1:9" x14ac:dyDescent="0.25">
      <c r="A1863" s="134" t="s">
        <v>702</v>
      </c>
      <c r="B1863" s="134" t="s">
        <v>269</v>
      </c>
      <c r="C1863" s="134">
        <v>2024</v>
      </c>
      <c r="D1863" s="146" t="s">
        <v>322</v>
      </c>
      <c r="E1863" s="148" t="s">
        <v>328</v>
      </c>
      <c r="F1863" s="134" t="s">
        <v>284</v>
      </c>
      <c r="G1863" s="134" t="s">
        <v>721</v>
      </c>
      <c r="H1863" s="144" t="s">
        <v>387</v>
      </c>
      <c r="I1863" s="145">
        <v>38</v>
      </c>
    </row>
    <row r="1864" spans="1:9" x14ac:dyDescent="0.25">
      <c r="A1864" s="134" t="s">
        <v>702</v>
      </c>
      <c r="B1864" s="134" t="s">
        <v>269</v>
      </c>
      <c r="C1864" s="134">
        <v>2024</v>
      </c>
      <c r="D1864" s="146" t="s">
        <v>322</v>
      </c>
      <c r="E1864" s="148" t="s">
        <v>328</v>
      </c>
      <c r="F1864" s="134" t="s">
        <v>284</v>
      </c>
      <c r="G1864" s="134" t="s">
        <v>721</v>
      </c>
      <c r="H1864" s="144" t="s">
        <v>388</v>
      </c>
      <c r="I1864" s="145">
        <v>89</v>
      </c>
    </row>
    <row r="1865" spans="1:9" x14ac:dyDescent="0.25">
      <c r="A1865" s="134" t="s">
        <v>702</v>
      </c>
      <c r="B1865" s="134" t="s">
        <v>269</v>
      </c>
      <c r="C1865" s="134">
        <v>2024</v>
      </c>
      <c r="D1865" s="146" t="s">
        <v>322</v>
      </c>
      <c r="E1865" s="148" t="s">
        <v>328</v>
      </c>
      <c r="F1865" s="134" t="s">
        <v>284</v>
      </c>
      <c r="G1865" s="134" t="s">
        <v>721</v>
      </c>
      <c r="H1865" s="144" t="s">
        <v>389</v>
      </c>
      <c r="I1865" s="145">
        <v>346</v>
      </c>
    </row>
    <row r="1866" spans="1:9" x14ac:dyDescent="0.25">
      <c r="A1866" s="134" t="s">
        <v>702</v>
      </c>
      <c r="B1866" s="134" t="s">
        <v>269</v>
      </c>
      <c r="C1866" s="134">
        <v>2024</v>
      </c>
      <c r="D1866" s="146" t="s">
        <v>322</v>
      </c>
      <c r="E1866" s="148" t="s">
        <v>328</v>
      </c>
      <c r="F1866" s="134" t="s">
        <v>284</v>
      </c>
      <c r="G1866" s="134" t="s">
        <v>721</v>
      </c>
      <c r="H1866" s="144" t="s">
        <v>390</v>
      </c>
      <c r="I1866" s="145">
        <v>6</v>
      </c>
    </row>
    <row r="1867" spans="1:9" x14ac:dyDescent="0.25">
      <c r="A1867" s="134" t="s">
        <v>702</v>
      </c>
      <c r="B1867" s="134" t="s">
        <v>269</v>
      </c>
      <c r="C1867" s="134">
        <v>2024</v>
      </c>
      <c r="D1867" s="146" t="s">
        <v>322</v>
      </c>
      <c r="E1867" s="148" t="s">
        <v>328</v>
      </c>
      <c r="F1867" s="134" t="s">
        <v>284</v>
      </c>
      <c r="G1867" s="134" t="s">
        <v>721</v>
      </c>
      <c r="H1867" s="144" t="s">
        <v>391</v>
      </c>
      <c r="I1867" s="145">
        <v>3</v>
      </c>
    </row>
    <row r="1868" spans="1:9" x14ac:dyDescent="0.25">
      <c r="A1868" s="134" t="s">
        <v>702</v>
      </c>
      <c r="B1868" s="134" t="s">
        <v>269</v>
      </c>
      <c r="C1868" s="134">
        <v>2024</v>
      </c>
      <c r="D1868" s="146" t="s">
        <v>322</v>
      </c>
      <c r="E1868" s="148" t="s">
        <v>328</v>
      </c>
      <c r="F1868" s="134" t="s">
        <v>284</v>
      </c>
      <c r="G1868" s="134" t="s">
        <v>721</v>
      </c>
      <c r="H1868" s="144" t="s">
        <v>392</v>
      </c>
      <c r="I1868" s="145">
        <v>148</v>
      </c>
    </row>
    <row r="1869" spans="1:9" x14ac:dyDescent="0.25">
      <c r="A1869" s="134" t="s">
        <v>702</v>
      </c>
      <c r="B1869" s="134" t="s">
        <v>269</v>
      </c>
      <c r="C1869" s="134">
        <v>2024</v>
      </c>
      <c r="D1869" s="146" t="s">
        <v>322</v>
      </c>
      <c r="E1869" s="148" t="s">
        <v>328</v>
      </c>
      <c r="F1869" s="134" t="s">
        <v>284</v>
      </c>
      <c r="G1869" s="134" t="s">
        <v>721</v>
      </c>
      <c r="H1869" s="144" t="s">
        <v>393</v>
      </c>
      <c r="I1869" s="145">
        <v>15</v>
      </c>
    </row>
    <row r="1870" spans="1:9" x14ac:dyDescent="0.25">
      <c r="A1870" s="134" t="s">
        <v>702</v>
      </c>
      <c r="B1870" s="134" t="s">
        <v>269</v>
      </c>
      <c r="C1870" s="134">
        <v>2024</v>
      </c>
      <c r="D1870" s="146" t="s">
        <v>322</v>
      </c>
      <c r="E1870" s="148" t="s">
        <v>328</v>
      </c>
      <c r="F1870" s="134" t="s">
        <v>284</v>
      </c>
      <c r="G1870" s="134" t="s">
        <v>721</v>
      </c>
      <c r="H1870" s="144" t="s">
        <v>394</v>
      </c>
      <c r="I1870" s="145">
        <v>19</v>
      </c>
    </row>
    <row r="1871" spans="1:9" x14ac:dyDescent="0.25">
      <c r="A1871" s="134" t="s">
        <v>702</v>
      </c>
      <c r="B1871" s="134" t="s">
        <v>269</v>
      </c>
      <c r="C1871" s="134">
        <v>2024</v>
      </c>
      <c r="D1871" s="146" t="s">
        <v>322</v>
      </c>
      <c r="E1871" s="148" t="s">
        <v>328</v>
      </c>
      <c r="F1871" s="134" t="s">
        <v>284</v>
      </c>
      <c r="G1871" s="134" t="s">
        <v>721</v>
      </c>
      <c r="H1871" s="144" t="s">
        <v>395</v>
      </c>
      <c r="I1871" s="145">
        <v>231</v>
      </c>
    </row>
    <row r="1872" spans="1:9" x14ac:dyDescent="0.25">
      <c r="A1872" s="134" t="s">
        <v>702</v>
      </c>
      <c r="B1872" s="134" t="s">
        <v>269</v>
      </c>
      <c r="C1872" s="134">
        <v>2024</v>
      </c>
      <c r="D1872" s="146" t="s">
        <v>322</v>
      </c>
      <c r="E1872" s="148" t="s">
        <v>328</v>
      </c>
      <c r="F1872" s="134" t="s">
        <v>284</v>
      </c>
      <c r="G1872" s="134" t="s">
        <v>721</v>
      </c>
      <c r="H1872" s="144" t="s">
        <v>396</v>
      </c>
      <c r="I1872" s="145">
        <v>41</v>
      </c>
    </row>
    <row r="1873" spans="1:9" x14ac:dyDescent="0.25">
      <c r="A1873" s="134" t="s">
        <v>702</v>
      </c>
      <c r="B1873" s="134" t="s">
        <v>269</v>
      </c>
      <c r="C1873" s="134">
        <v>2024</v>
      </c>
      <c r="D1873" s="146" t="s">
        <v>322</v>
      </c>
      <c r="E1873" s="148" t="s">
        <v>328</v>
      </c>
      <c r="F1873" s="134" t="s">
        <v>284</v>
      </c>
      <c r="G1873" s="134" t="s">
        <v>721</v>
      </c>
      <c r="H1873" s="144" t="s">
        <v>397</v>
      </c>
      <c r="I1873" s="145">
        <v>767</v>
      </c>
    </row>
    <row r="1874" spans="1:9" x14ac:dyDescent="0.25">
      <c r="A1874" s="134" t="s">
        <v>702</v>
      </c>
      <c r="B1874" s="134" t="s">
        <v>269</v>
      </c>
      <c r="C1874" s="134">
        <v>2024</v>
      </c>
      <c r="D1874" s="146" t="s">
        <v>322</v>
      </c>
      <c r="E1874" s="148" t="s">
        <v>328</v>
      </c>
      <c r="F1874" s="146">
        <v>10</v>
      </c>
      <c r="G1874" s="146" t="s">
        <v>139</v>
      </c>
      <c r="H1874" s="144" t="s">
        <v>728</v>
      </c>
      <c r="I1874" s="145">
        <v>5393</v>
      </c>
    </row>
    <row r="1875" spans="1:9" x14ac:dyDescent="0.25">
      <c r="A1875" s="134" t="s">
        <v>702</v>
      </c>
      <c r="B1875" s="134" t="s">
        <v>269</v>
      </c>
      <c r="C1875" s="134">
        <v>2024</v>
      </c>
      <c r="D1875" s="146" t="s">
        <v>322</v>
      </c>
      <c r="E1875" s="148" t="s">
        <v>328</v>
      </c>
      <c r="F1875" s="146">
        <v>10</v>
      </c>
      <c r="G1875" s="146" t="s">
        <v>139</v>
      </c>
      <c r="H1875" s="144" t="s">
        <v>377</v>
      </c>
      <c r="I1875" s="145">
        <v>2752</v>
      </c>
    </row>
    <row r="1876" spans="1:9" x14ac:dyDescent="0.25">
      <c r="A1876" s="134" t="s">
        <v>702</v>
      </c>
      <c r="B1876" s="134" t="s">
        <v>269</v>
      </c>
      <c r="C1876" s="134">
        <v>2024</v>
      </c>
      <c r="D1876" s="146" t="s">
        <v>322</v>
      </c>
      <c r="E1876" s="148" t="s">
        <v>328</v>
      </c>
      <c r="F1876" s="146">
        <v>10</v>
      </c>
      <c r="G1876" s="146" t="s">
        <v>139</v>
      </c>
      <c r="H1876" s="144" t="s">
        <v>725</v>
      </c>
      <c r="I1876" s="145">
        <v>848</v>
      </c>
    </row>
    <row r="1877" spans="1:9" x14ac:dyDescent="0.25">
      <c r="A1877" s="134" t="s">
        <v>702</v>
      </c>
      <c r="B1877" s="134" t="s">
        <v>269</v>
      </c>
      <c r="C1877" s="134">
        <v>2024</v>
      </c>
      <c r="D1877" s="146" t="s">
        <v>322</v>
      </c>
      <c r="E1877" s="148" t="s">
        <v>328</v>
      </c>
      <c r="F1877" s="146">
        <v>10</v>
      </c>
      <c r="G1877" s="146" t="s">
        <v>139</v>
      </c>
      <c r="H1877" s="144" t="s">
        <v>726</v>
      </c>
      <c r="I1877" s="145" t="s">
        <v>284</v>
      </c>
    </row>
    <row r="1878" spans="1:9" x14ac:dyDescent="0.25">
      <c r="A1878" s="134" t="s">
        <v>702</v>
      </c>
      <c r="B1878" s="134" t="s">
        <v>269</v>
      </c>
      <c r="C1878" s="134">
        <v>2024</v>
      </c>
      <c r="D1878" s="146" t="s">
        <v>322</v>
      </c>
      <c r="E1878" s="148" t="s">
        <v>328</v>
      </c>
      <c r="F1878" s="146">
        <v>10</v>
      </c>
      <c r="G1878" s="146" t="s">
        <v>139</v>
      </c>
      <c r="H1878" s="144" t="s">
        <v>727</v>
      </c>
      <c r="I1878" s="145">
        <v>848</v>
      </c>
    </row>
    <row r="1879" spans="1:9" x14ac:dyDescent="0.25">
      <c r="A1879" s="134" t="s">
        <v>702</v>
      </c>
      <c r="B1879" s="134" t="s">
        <v>269</v>
      </c>
      <c r="C1879" s="134">
        <v>2024</v>
      </c>
      <c r="D1879" s="146" t="s">
        <v>322</v>
      </c>
      <c r="E1879" s="148" t="s">
        <v>328</v>
      </c>
      <c r="F1879" s="146">
        <v>10</v>
      </c>
      <c r="G1879" s="146" t="s">
        <v>139</v>
      </c>
      <c r="H1879" s="144" t="s">
        <v>381</v>
      </c>
      <c r="I1879" s="145">
        <v>5</v>
      </c>
    </row>
    <row r="1880" spans="1:9" x14ac:dyDescent="0.25">
      <c r="A1880" s="134" t="s">
        <v>702</v>
      </c>
      <c r="B1880" s="134" t="s">
        <v>269</v>
      </c>
      <c r="C1880" s="134">
        <v>2024</v>
      </c>
      <c r="D1880" s="146" t="s">
        <v>322</v>
      </c>
      <c r="E1880" s="148" t="s">
        <v>328</v>
      </c>
      <c r="F1880" s="146">
        <v>10</v>
      </c>
      <c r="G1880" s="146" t="s">
        <v>139</v>
      </c>
      <c r="H1880" s="144" t="s">
        <v>382</v>
      </c>
      <c r="I1880" s="145">
        <v>133</v>
      </c>
    </row>
    <row r="1881" spans="1:9" x14ac:dyDescent="0.25">
      <c r="A1881" s="134" t="s">
        <v>702</v>
      </c>
      <c r="B1881" s="134" t="s">
        <v>269</v>
      </c>
      <c r="C1881" s="134">
        <v>2024</v>
      </c>
      <c r="D1881" s="146" t="s">
        <v>322</v>
      </c>
      <c r="E1881" s="148" t="s">
        <v>328</v>
      </c>
      <c r="F1881" s="146">
        <v>10</v>
      </c>
      <c r="G1881" s="146" t="s">
        <v>139</v>
      </c>
      <c r="H1881" s="144" t="s">
        <v>383</v>
      </c>
      <c r="I1881" s="145">
        <v>35</v>
      </c>
    </row>
    <row r="1882" spans="1:9" x14ac:dyDescent="0.25">
      <c r="A1882" s="134" t="s">
        <v>702</v>
      </c>
      <c r="B1882" s="134" t="s">
        <v>269</v>
      </c>
      <c r="C1882" s="134">
        <v>2024</v>
      </c>
      <c r="D1882" s="146" t="s">
        <v>322</v>
      </c>
      <c r="E1882" s="148" t="s">
        <v>328</v>
      </c>
      <c r="F1882" s="146">
        <v>10</v>
      </c>
      <c r="G1882" s="146" t="s">
        <v>139</v>
      </c>
      <c r="H1882" s="144" t="s">
        <v>384</v>
      </c>
      <c r="I1882" s="145">
        <v>47</v>
      </c>
    </row>
    <row r="1883" spans="1:9" x14ac:dyDescent="0.25">
      <c r="A1883" s="134" t="s">
        <v>702</v>
      </c>
      <c r="B1883" s="134" t="s">
        <v>269</v>
      </c>
      <c r="C1883" s="134">
        <v>2024</v>
      </c>
      <c r="D1883" s="146" t="s">
        <v>322</v>
      </c>
      <c r="E1883" s="148" t="s">
        <v>328</v>
      </c>
      <c r="F1883" s="146">
        <v>10</v>
      </c>
      <c r="G1883" s="146" t="s">
        <v>139</v>
      </c>
      <c r="H1883" s="144" t="s">
        <v>385</v>
      </c>
      <c r="I1883" s="145">
        <v>281</v>
      </c>
    </row>
    <row r="1884" spans="1:9" x14ac:dyDescent="0.25">
      <c r="A1884" s="134" t="s">
        <v>702</v>
      </c>
      <c r="B1884" s="134" t="s">
        <v>269</v>
      </c>
      <c r="C1884" s="134">
        <v>2024</v>
      </c>
      <c r="D1884" s="146" t="s">
        <v>322</v>
      </c>
      <c r="E1884" s="148" t="s">
        <v>328</v>
      </c>
      <c r="F1884" s="146">
        <v>10</v>
      </c>
      <c r="G1884" s="146" t="s">
        <v>139</v>
      </c>
      <c r="H1884" s="144" t="s">
        <v>386</v>
      </c>
      <c r="I1884" s="145">
        <v>11</v>
      </c>
    </row>
    <row r="1885" spans="1:9" x14ac:dyDescent="0.25">
      <c r="A1885" s="134" t="s">
        <v>702</v>
      </c>
      <c r="B1885" s="134" t="s">
        <v>269</v>
      </c>
      <c r="C1885" s="134">
        <v>2024</v>
      </c>
      <c r="D1885" s="146" t="s">
        <v>322</v>
      </c>
      <c r="E1885" s="148" t="s">
        <v>328</v>
      </c>
      <c r="F1885" s="146">
        <v>10</v>
      </c>
      <c r="G1885" s="146" t="s">
        <v>139</v>
      </c>
      <c r="H1885" s="144" t="s">
        <v>387</v>
      </c>
      <c r="I1885" s="145">
        <v>33</v>
      </c>
    </row>
    <row r="1886" spans="1:9" x14ac:dyDescent="0.25">
      <c r="A1886" s="134" t="s">
        <v>702</v>
      </c>
      <c r="B1886" s="134" t="s">
        <v>269</v>
      </c>
      <c r="C1886" s="134">
        <v>2024</v>
      </c>
      <c r="D1886" s="146" t="s">
        <v>322</v>
      </c>
      <c r="E1886" s="148" t="s">
        <v>328</v>
      </c>
      <c r="F1886" s="146">
        <v>10</v>
      </c>
      <c r="G1886" s="146" t="s">
        <v>139</v>
      </c>
      <c r="H1886" s="144" t="s">
        <v>388</v>
      </c>
      <c r="I1886" s="145">
        <v>8</v>
      </c>
    </row>
    <row r="1887" spans="1:9" x14ac:dyDescent="0.25">
      <c r="A1887" s="134" t="s">
        <v>702</v>
      </c>
      <c r="B1887" s="134" t="s">
        <v>269</v>
      </c>
      <c r="C1887" s="134">
        <v>2024</v>
      </c>
      <c r="D1887" s="146" t="s">
        <v>322</v>
      </c>
      <c r="E1887" s="148" t="s">
        <v>328</v>
      </c>
      <c r="F1887" s="146">
        <v>10</v>
      </c>
      <c r="G1887" s="146" t="s">
        <v>139</v>
      </c>
      <c r="H1887" s="144" t="s">
        <v>389</v>
      </c>
      <c r="I1887" s="145">
        <v>234</v>
      </c>
    </row>
    <row r="1888" spans="1:9" x14ac:dyDescent="0.25">
      <c r="A1888" s="134" t="s">
        <v>702</v>
      </c>
      <c r="B1888" s="134" t="s">
        <v>269</v>
      </c>
      <c r="C1888" s="134">
        <v>2024</v>
      </c>
      <c r="D1888" s="146" t="s">
        <v>322</v>
      </c>
      <c r="E1888" s="148" t="s">
        <v>328</v>
      </c>
      <c r="F1888" s="146">
        <v>10</v>
      </c>
      <c r="G1888" s="146" t="s">
        <v>139</v>
      </c>
      <c r="H1888" s="144" t="s">
        <v>390</v>
      </c>
      <c r="I1888" s="145">
        <v>6</v>
      </c>
    </row>
    <row r="1889" spans="1:9" x14ac:dyDescent="0.25">
      <c r="A1889" s="134" t="s">
        <v>702</v>
      </c>
      <c r="B1889" s="134" t="s">
        <v>269</v>
      </c>
      <c r="C1889" s="134">
        <v>2024</v>
      </c>
      <c r="D1889" s="146" t="s">
        <v>322</v>
      </c>
      <c r="E1889" s="148" t="s">
        <v>328</v>
      </c>
      <c r="F1889" s="146">
        <v>10</v>
      </c>
      <c r="G1889" s="146" t="s">
        <v>139</v>
      </c>
      <c r="H1889" s="144" t="s">
        <v>391</v>
      </c>
      <c r="I1889" s="145">
        <v>2</v>
      </c>
    </row>
    <row r="1890" spans="1:9" x14ac:dyDescent="0.25">
      <c r="A1890" s="134" t="s">
        <v>702</v>
      </c>
      <c r="B1890" s="134" t="s">
        <v>269</v>
      </c>
      <c r="C1890" s="134">
        <v>2024</v>
      </c>
      <c r="D1890" s="146" t="s">
        <v>322</v>
      </c>
      <c r="E1890" s="148" t="s">
        <v>328</v>
      </c>
      <c r="F1890" s="146">
        <v>10</v>
      </c>
      <c r="G1890" s="146" t="s">
        <v>139</v>
      </c>
      <c r="H1890" s="144" t="s">
        <v>392</v>
      </c>
      <c r="I1890" s="145">
        <v>134</v>
      </c>
    </row>
    <row r="1891" spans="1:9" x14ac:dyDescent="0.25">
      <c r="A1891" s="134" t="s">
        <v>702</v>
      </c>
      <c r="B1891" s="134" t="s">
        <v>269</v>
      </c>
      <c r="C1891" s="134">
        <v>2024</v>
      </c>
      <c r="D1891" s="146" t="s">
        <v>322</v>
      </c>
      <c r="E1891" s="148" t="s">
        <v>328</v>
      </c>
      <c r="F1891" s="146">
        <v>10</v>
      </c>
      <c r="G1891" s="146" t="s">
        <v>139</v>
      </c>
      <c r="H1891" s="144" t="s">
        <v>393</v>
      </c>
      <c r="I1891" s="145">
        <v>15</v>
      </c>
    </row>
    <row r="1892" spans="1:9" x14ac:dyDescent="0.25">
      <c r="A1892" s="134" t="s">
        <v>702</v>
      </c>
      <c r="B1892" s="134" t="s">
        <v>269</v>
      </c>
      <c r="C1892" s="134">
        <v>2024</v>
      </c>
      <c r="D1892" s="146" t="s">
        <v>322</v>
      </c>
      <c r="E1892" s="148" t="s">
        <v>328</v>
      </c>
      <c r="F1892" s="146">
        <v>10</v>
      </c>
      <c r="G1892" s="146" t="s">
        <v>139</v>
      </c>
      <c r="H1892" s="144" t="s">
        <v>394</v>
      </c>
      <c r="I1892" s="145">
        <v>18</v>
      </c>
    </row>
    <row r="1893" spans="1:9" x14ac:dyDescent="0.25">
      <c r="A1893" s="134" t="s">
        <v>702</v>
      </c>
      <c r="B1893" s="134" t="s">
        <v>269</v>
      </c>
      <c r="C1893" s="134">
        <v>2024</v>
      </c>
      <c r="D1893" s="146" t="s">
        <v>322</v>
      </c>
      <c r="E1893" s="148" t="s">
        <v>328</v>
      </c>
      <c r="F1893" s="146">
        <v>10</v>
      </c>
      <c r="G1893" s="146" t="s">
        <v>139</v>
      </c>
      <c r="H1893" s="144" t="s">
        <v>395</v>
      </c>
      <c r="I1893" s="145">
        <v>183</v>
      </c>
    </row>
    <row r="1894" spans="1:9" x14ac:dyDescent="0.25">
      <c r="A1894" s="134" t="s">
        <v>702</v>
      </c>
      <c r="B1894" s="134" t="s">
        <v>269</v>
      </c>
      <c r="C1894" s="134">
        <v>2024</v>
      </c>
      <c r="D1894" s="146" t="s">
        <v>322</v>
      </c>
      <c r="E1894" s="148" t="s">
        <v>328</v>
      </c>
      <c r="F1894" s="146">
        <v>10</v>
      </c>
      <c r="G1894" s="146" t="s">
        <v>139</v>
      </c>
      <c r="H1894" s="144" t="s">
        <v>396</v>
      </c>
      <c r="I1894" s="145">
        <v>32</v>
      </c>
    </row>
    <row r="1895" spans="1:9" x14ac:dyDescent="0.25">
      <c r="A1895" s="134" t="s">
        <v>702</v>
      </c>
      <c r="B1895" s="134" t="s">
        <v>269</v>
      </c>
      <c r="C1895" s="134">
        <v>2024</v>
      </c>
      <c r="D1895" s="146" t="s">
        <v>322</v>
      </c>
      <c r="E1895" s="148" t="s">
        <v>328</v>
      </c>
      <c r="F1895" s="146">
        <v>10</v>
      </c>
      <c r="G1895" s="146" t="s">
        <v>139</v>
      </c>
      <c r="H1895" s="144" t="s">
        <v>397</v>
      </c>
      <c r="I1895" s="145">
        <v>616</v>
      </c>
    </row>
    <row r="1896" spans="1:9" x14ac:dyDescent="0.25">
      <c r="A1896" s="134" t="s">
        <v>702</v>
      </c>
      <c r="B1896" s="134" t="s">
        <v>269</v>
      </c>
      <c r="C1896" s="134">
        <v>2024</v>
      </c>
      <c r="D1896" s="146" t="s">
        <v>322</v>
      </c>
      <c r="E1896" s="148" t="s">
        <v>328</v>
      </c>
      <c r="F1896" s="146">
        <v>10</v>
      </c>
      <c r="G1896" s="146" t="s">
        <v>139</v>
      </c>
      <c r="H1896" s="144" t="s">
        <v>729</v>
      </c>
      <c r="I1896" s="145">
        <v>1516</v>
      </c>
    </row>
    <row r="1897" spans="1:9" x14ac:dyDescent="0.25">
      <c r="A1897" s="134" t="s">
        <v>702</v>
      </c>
      <c r="B1897" s="134" t="s">
        <v>269</v>
      </c>
      <c r="C1897" s="134">
        <v>2024</v>
      </c>
      <c r="D1897" s="146" t="s">
        <v>322</v>
      </c>
      <c r="E1897" s="148" t="s">
        <v>328</v>
      </c>
      <c r="F1897" s="146">
        <v>10</v>
      </c>
      <c r="G1897" s="146" t="s">
        <v>139</v>
      </c>
      <c r="H1897" s="144" t="s">
        <v>730</v>
      </c>
      <c r="I1897" s="145">
        <v>1385</v>
      </c>
    </row>
    <row r="1898" spans="1:9" x14ac:dyDescent="0.25">
      <c r="A1898" s="134" t="s">
        <v>702</v>
      </c>
      <c r="B1898" s="134" t="s">
        <v>269</v>
      </c>
      <c r="C1898" s="134">
        <v>2024</v>
      </c>
      <c r="D1898" s="146" t="s">
        <v>322</v>
      </c>
      <c r="E1898" s="148" t="s">
        <v>328</v>
      </c>
      <c r="F1898" s="146">
        <v>10</v>
      </c>
      <c r="G1898" s="146" t="s">
        <v>139</v>
      </c>
      <c r="H1898" s="144" t="s">
        <v>731</v>
      </c>
      <c r="I1898" s="145">
        <v>131</v>
      </c>
    </row>
    <row r="1899" spans="1:9" x14ac:dyDescent="0.25">
      <c r="A1899" s="134" t="s">
        <v>702</v>
      </c>
      <c r="B1899" s="134" t="s">
        <v>269</v>
      </c>
      <c r="C1899" s="134">
        <v>2024</v>
      </c>
      <c r="D1899" s="146" t="s">
        <v>322</v>
      </c>
      <c r="E1899" s="148" t="s">
        <v>328</v>
      </c>
      <c r="F1899" s="146">
        <v>10</v>
      </c>
      <c r="G1899" s="146" t="s">
        <v>139</v>
      </c>
      <c r="H1899" s="144" t="s">
        <v>732</v>
      </c>
      <c r="I1899" s="145">
        <v>1513</v>
      </c>
    </row>
    <row r="1900" spans="1:9" x14ac:dyDescent="0.25">
      <c r="A1900" s="134" t="s">
        <v>702</v>
      </c>
      <c r="B1900" s="134" t="s">
        <v>269</v>
      </c>
      <c r="C1900" s="134">
        <v>2024</v>
      </c>
      <c r="D1900" s="146" t="s">
        <v>322</v>
      </c>
      <c r="E1900" s="148" t="s">
        <v>328</v>
      </c>
      <c r="F1900" s="146">
        <v>10</v>
      </c>
      <c r="G1900" s="146" t="s">
        <v>139</v>
      </c>
      <c r="H1900" s="144" t="s">
        <v>733</v>
      </c>
      <c r="I1900" s="145">
        <v>1383</v>
      </c>
    </row>
    <row r="1901" spans="1:9" x14ac:dyDescent="0.25">
      <c r="A1901" s="134" t="s">
        <v>702</v>
      </c>
      <c r="B1901" s="134" t="s">
        <v>269</v>
      </c>
      <c r="C1901" s="134">
        <v>2024</v>
      </c>
      <c r="D1901" s="146" t="s">
        <v>322</v>
      </c>
      <c r="E1901" s="148" t="s">
        <v>328</v>
      </c>
      <c r="F1901" s="146">
        <v>10</v>
      </c>
      <c r="G1901" s="146" t="s">
        <v>139</v>
      </c>
      <c r="H1901" s="144" t="s">
        <v>734</v>
      </c>
      <c r="I1901" s="145">
        <v>130</v>
      </c>
    </row>
    <row r="1902" spans="1:9" x14ac:dyDescent="0.25">
      <c r="A1902" s="134" t="s">
        <v>702</v>
      </c>
      <c r="B1902" s="134" t="s">
        <v>269</v>
      </c>
      <c r="C1902" s="134">
        <v>2024</v>
      </c>
      <c r="D1902" s="146" t="s">
        <v>322</v>
      </c>
      <c r="E1902" s="148" t="s">
        <v>328</v>
      </c>
      <c r="F1902" s="146">
        <v>20</v>
      </c>
      <c r="G1902" s="146" t="s">
        <v>251</v>
      </c>
      <c r="H1902" s="144" t="s">
        <v>358</v>
      </c>
      <c r="I1902" s="145">
        <v>186</v>
      </c>
    </row>
    <row r="1903" spans="1:9" x14ac:dyDescent="0.25">
      <c r="A1903" s="134" t="s">
        <v>702</v>
      </c>
      <c r="B1903" s="134" t="s">
        <v>269</v>
      </c>
      <c r="C1903" s="134">
        <v>2024</v>
      </c>
      <c r="D1903" s="146" t="s">
        <v>322</v>
      </c>
      <c r="E1903" s="148" t="s">
        <v>328</v>
      </c>
      <c r="F1903" s="146">
        <v>20</v>
      </c>
      <c r="G1903" s="146" t="s">
        <v>251</v>
      </c>
      <c r="H1903" s="144" t="s">
        <v>403</v>
      </c>
      <c r="I1903" s="145">
        <v>157</v>
      </c>
    </row>
    <row r="1904" spans="1:9" x14ac:dyDescent="0.25">
      <c r="A1904" s="134" t="s">
        <v>702</v>
      </c>
      <c r="B1904" s="134" t="s">
        <v>269</v>
      </c>
      <c r="C1904" s="134">
        <v>2024</v>
      </c>
      <c r="D1904" s="146" t="s">
        <v>322</v>
      </c>
      <c r="E1904" s="148" t="s">
        <v>328</v>
      </c>
      <c r="F1904" s="146">
        <v>20</v>
      </c>
      <c r="G1904" s="146" t="s">
        <v>251</v>
      </c>
      <c r="H1904" s="144" t="s">
        <v>725</v>
      </c>
      <c r="I1904" s="145">
        <v>4</v>
      </c>
    </row>
    <row r="1905" spans="1:9" x14ac:dyDescent="0.25">
      <c r="A1905" s="134" t="s">
        <v>702</v>
      </c>
      <c r="B1905" s="134" t="s">
        <v>269</v>
      </c>
      <c r="C1905" s="134">
        <v>2024</v>
      </c>
      <c r="D1905" s="146" t="s">
        <v>322</v>
      </c>
      <c r="E1905" s="148" t="s">
        <v>328</v>
      </c>
      <c r="F1905" s="146">
        <v>20</v>
      </c>
      <c r="G1905" s="146" t="s">
        <v>251</v>
      </c>
      <c r="H1905" s="144" t="s">
        <v>726</v>
      </c>
      <c r="I1905" s="145" t="s">
        <v>284</v>
      </c>
    </row>
    <row r="1906" spans="1:9" x14ac:dyDescent="0.25">
      <c r="A1906" s="134" t="s">
        <v>702</v>
      </c>
      <c r="B1906" s="134" t="s">
        <v>269</v>
      </c>
      <c r="C1906" s="134">
        <v>2024</v>
      </c>
      <c r="D1906" s="146" t="s">
        <v>322</v>
      </c>
      <c r="E1906" s="148" t="s">
        <v>328</v>
      </c>
      <c r="F1906" s="146">
        <v>20</v>
      </c>
      <c r="G1906" s="146" t="s">
        <v>251</v>
      </c>
      <c r="H1906" s="144" t="s">
        <v>727</v>
      </c>
      <c r="I1906" s="145">
        <v>4</v>
      </c>
    </row>
    <row r="1907" spans="1:9" x14ac:dyDescent="0.25">
      <c r="A1907" s="134" t="s">
        <v>702</v>
      </c>
      <c r="B1907" s="134" t="s">
        <v>269</v>
      </c>
      <c r="C1907" s="134">
        <v>2024</v>
      </c>
      <c r="D1907" s="146" t="s">
        <v>322</v>
      </c>
      <c r="E1907" s="148" t="s">
        <v>328</v>
      </c>
      <c r="F1907" s="146">
        <v>30</v>
      </c>
      <c r="G1907" s="146" t="s">
        <v>140</v>
      </c>
      <c r="H1907" s="144" t="s">
        <v>358</v>
      </c>
      <c r="I1907" s="145">
        <v>1253</v>
      </c>
    </row>
    <row r="1908" spans="1:9" x14ac:dyDescent="0.25">
      <c r="A1908" s="134" t="s">
        <v>702</v>
      </c>
      <c r="B1908" s="134" t="s">
        <v>269</v>
      </c>
      <c r="C1908" s="134">
        <v>2024</v>
      </c>
      <c r="D1908" s="146" t="s">
        <v>322</v>
      </c>
      <c r="E1908" s="148" t="s">
        <v>328</v>
      </c>
      <c r="F1908" s="146">
        <v>30</v>
      </c>
      <c r="G1908" s="146" t="s">
        <v>140</v>
      </c>
      <c r="H1908" s="144" t="s">
        <v>403</v>
      </c>
      <c r="I1908" s="145">
        <v>477</v>
      </c>
    </row>
    <row r="1909" spans="1:9" x14ac:dyDescent="0.25">
      <c r="A1909" s="134" t="s">
        <v>702</v>
      </c>
      <c r="B1909" s="134" t="s">
        <v>269</v>
      </c>
      <c r="C1909" s="134">
        <v>2024</v>
      </c>
      <c r="D1909" s="146" t="s">
        <v>322</v>
      </c>
      <c r="E1909" s="148" t="s">
        <v>328</v>
      </c>
      <c r="F1909" s="146">
        <v>30</v>
      </c>
      <c r="G1909" s="146" t="s">
        <v>140</v>
      </c>
      <c r="H1909" s="144" t="s">
        <v>725</v>
      </c>
      <c r="I1909" s="145">
        <v>237</v>
      </c>
    </row>
    <row r="1910" spans="1:9" x14ac:dyDescent="0.25">
      <c r="A1910" s="134" t="s">
        <v>702</v>
      </c>
      <c r="B1910" s="134" t="s">
        <v>269</v>
      </c>
      <c r="C1910" s="134">
        <v>2024</v>
      </c>
      <c r="D1910" s="146" t="s">
        <v>322</v>
      </c>
      <c r="E1910" s="148" t="s">
        <v>328</v>
      </c>
      <c r="F1910" s="146">
        <v>30</v>
      </c>
      <c r="G1910" s="146" t="s">
        <v>140</v>
      </c>
      <c r="H1910" s="144" t="s">
        <v>726</v>
      </c>
      <c r="I1910" s="145" t="s">
        <v>284</v>
      </c>
    </row>
    <row r="1911" spans="1:9" x14ac:dyDescent="0.25">
      <c r="A1911" s="134" t="s">
        <v>702</v>
      </c>
      <c r="B1911" s="134" t="s">
        <v>269</v>
      </c>
      <c r="C1911" s="134">
        <v>2024</v>
      </c>
      <c r="D1911" s="146" t="s">
        <v>322</v>
      </c>
      <c r="E1911" s="148" t="s">
        <v>328</v>
      </c>
      <c r="F1911" s="146">
        <v>30</v>
      </c>
      <c r="G1911" s="146" t="s">
        <v>140</v>
      </c>
      <c r="H1911" s="144" t="s">
        <v>727</v>
      </c>
      <c r="I1911" s="145">
        <v>237</v>
      </c>
    </row>
    <row r="1912" spans="1:9" x14ac:dyDescent="0.25">
      <c r="A1912" s="134" t="s">
        <v>702</v>
      </c>
      <c r="B1912" s="134" t="s">
        <v>269</v>
      </c>
      <c r="C1912" s="134">
        <v>2024</v>
      </c>
      <c r="D1912" s="146" t="s">
        <v>322</v>
      </c>
      <c r="E1912" s="148" t="s">
        <v>328</v>
      </c>
      <c r="F1912" s="146">
        <v>40</v>
      </c>
      <c r="G1912" s="146" t="s">
        <v>141</v>
      </c>
      <c r="H1912" s="144" t="s">
        <v>358</v>
      </c>
      <c r="I1912" s="145" t="s">
        <v>284</v>
      </c>
    </row>
    <row r="1913" spans="1:9" x14ac:dyDescent="0.25">
      <c r="A1913" s="134" t="s">
        <v>702</v>
      </c>
      <c r="B1913" s="134" t="s">
        <v>269</v>
      </c>
      <c r="C1913" s="134">
        <v>2024</v>
      </c>
      <c r="D1913" s="146" t="s">
        <v>322</v>
      </c>
      <c r="E1913" s="148" t="s">
        <v>328</v>
      </c>
      <c r="F1913" s="146">
        <v>40</v>
      </c>
      <c r="G1913" s="146" t="s">
        <v>141</v>
      </c>
      <c r="H1913" s="144" t="s">
        <v>403</v>
      </c>
      <c r="I1913" s="145" t="s">
        <v>284</v>
      </c>
    </row>
    <row r="1914" spans="1:9" x14ac:dyDescent="0.25">
      <c r="A1914" s="134" t="s">
        <v>702</v>
      </c>
      <c r="B1914" s="134" t="s">
        <v>269</v>
      </c>
      <c r="C1914" s="134">
        <v>2024</v>
      </c>
      <c r="D1914" s="146" t="s">
        <v>322</v>
      </c>
      <c r="E1914" s="148" t="s">
        <v>328</v>
      </c>
      <c r="F1914" s="146">
        <v>40</v>
      </c>
      <c r="G1914" s="146" t="s">
        <v>141</v>
      </c>
      <c r="H1914" s="144" t="s">
        <v>725</v>
      </c>
      <c r="I1914" s="145" t="s">
        <v>284</v>
      </c>
    </row>
    <row r="1915" spans="1:9" x14ac:dyDescent="0.25">
      <c r="A1915" s="134" t="s">
        <v>702</v>
      </c>
      <c r="B1915" s="134" t="s">
        <v>269</v>
      </c>
      <c r="C1915" s="134">
        <v>2024</v>
      </c>
      <c r="D1915" s="146" t="s">
        <v>322</v>
      </c>
      <c r="E1915" s="148" t="s">
        <v>328</v>
      </c>
      <c r="F1915" s="146">
        <v>40</v>
      </c>
      <c r="G1915" s="146" t="s">
        <v>141</v>
      </c>
      <c r="H1915" s="144" t="s">
        <v>726</v>
      </c>
      <c r="I1915" s="145" t="s">
        <v>284</v>
      </c>
    </row>
    <row r="1916" spans="1:9" x14ac:dyDescent="0.25">
      <c r="A1916" s="134" t="s">
        <v>702</v>
      </c>
      <c r="B1916" s="134" t="s">
        <v>269</v>
      </c>
      <c r="C1916" s="134">
        <v>2024</v>
      </c>
      <c r="D1916" s="146" t="s">
        <v>322</v>
      </c>
      <c r="E1916" s="148" t="s">
        <v>328</v>
      </c>
      <c r="F1916" s="146">
        <v>40</v>
      </c>
      <c r="G1916" s="146" t="s">
        <v>141</v>
      </c>
      <c r="H1916" s="144" t="s">
        <v>727</v>
      </c>
      <c r="I1916" s="145" t="s">
        <v>284</v>
      </c>
    </row>
    <row r="1917" spans="1:9" x14ac:dyDescent="0.25">
      <c r="A1917" s="134" t="s">
        <v>702</v>
      </c>
      <c r="B1917" s="134" t="s">
        <v>269</v>
      </c>
      <c r="C1917" s="134">
        <v>2024</v>
      </c>
      <c r="D1917" s="146" t="s">
        <v>322</v>
      </c>
      <c r="E1917" s="148" t="s">
        <v>328</v>
      </c>
      <c r="F1917" s="146">
        <v>50</v>
      </c>
      <c r="G1917" s="146" t="s">
        <v>532</v>
      </c>
      <c r="H1917" s="144" t="s">
        <v>358</v>
      </c>
      <c r="I1917" s="145">
        <v>4</v>
      </c>
    </row>
    <row r="1918" spans="1:9" x14ac:dyDescent="0.25">
      <c r="A1918" s="134" t="s">
        <v>702</v>
      </c>
      <c r="B1918" s="134" t="s">
        <v>269</v>
      </c>
      <c r="C1918" s="134">
        <v>2024</v>
      </c>
      <c r="D1918" s="146" t="s">
        <v>322</v>
      </c>
      <c r="E1918" s="148" t="s">
        <v>328</v>
      </c>
      <c r="F1918" s="146">
        <v>50</v>
      </c>
      <c r="G1918" s="146" t="s">
        <v>532</v>
      </c>
      <c r="H1918" s="144" t="s">
        <v>403</v>
      </c>
      <c r="I1918" s="145">
        <v>4</v>
      </c>
    </row>
    <row r="1919" spans="1:9" x14ac:dyDescent="0.25">
      <c r="A1919" s="134" t="s">
        <v>702</v>
      </c>
      <c r="B1919" s="134" t="s">
        <v>269</v>
      </c>
      <c r="C1919" s="134">
        <v>2024</v>
      </c>
      <c r="D1919" s="146" t="s">
        <v>322</v>
      </c>
      <c r="E1919" s="148" t="s">
        <v>328</v>
      </c>
      <c r="F1919" s="146">
        <v>50</v>
      </c>
      <c r="G1919" s="146" t="s">
        <v>532</v>
      </c>
      <c r="H1919" s="144" t="s">
        <v>725</v>
      </c>
      <c r="I1919" s="145" t="s">
        <v>284</v>
      </c>
    </row>
    <row r="1920" spans="1:9" x14ac:dyDescent="0.25">
      <c r="A1920" s="134" t="s">
        <v>702</v>
      </c>
      <c r="B1920" s="134" t="s">
        <v>269</v>
      </c>
      <c r="C1920" s="134">
        <v>2024</v>
      </c>
      <c r="D1920" s="146" t="s">
        <v>322</v>
      </c>
      <c r="E1920" s="148" t="s">
        <v>328</v>
      </c>
      <c r="F1920" s="146">
        <v>50</v>
      </c>
      <c r="G1920" s="146" t="s">
        <v>532</v>
      </c>
      <c r="H1920" s="144" t="s">
        <v>726</v>
      </c>
      <c r="I1920" s="145" t="s">
        <v>284</v>
      </c>
    </row>
    <row r="1921" spans="1:9" x14ac:dyDescent="0.25">
      <c r="A1921" s="134" t="s">
        <v>702</v>
      </c>
      <c r="B1921" s="134" t="s">
        <v>269</v>
      </c>
      <c r="C1921" s="134">
        <v>2024</v>
      </c>
      <c r="D1921" s="146" t="s">
        <v>322</v>
      </c>
      <c r="E1921" s="148" t="s">
        <v>328</v>
      </c>
      <c r="F1921" s="146">
        <v>50</v>
      </c>
      <c r="G1921" s="146" t="s">
        <v>532</v>
      </c>
      <c r="H1921" s="144" t="s">
        <v>727</v>
      </c>
      <c r="I1921" s="145" t="s">
        <v>284</v>
      </c>
    </row>
    <row r="1922" spans="1:9" x14ac:dyDescent="0.25">
      <c r="A1922" s="134" t="s">
        <v>702</v>
      </c>
      <c r="B1922" s="134" t="s">
        <v>269</v>
      </c>
      <c r="C1922" s="134">
        <v>2024</v>
      </c>
      <c r="D1922" s="146" t="s">
        <v>322</v>
      </c>
      <c r="E1922" s="148" t="s">
        <v>328</v>
      </c>
      <c r="F1922" s="146">
        <v>50</v>
      </c>
      <c r="G1922" s="146" t="s">
        <v>532</v>
      </c>
      <c r="H1922" s="147" t="s">
        <v>735</v>
      </c>
      <c r="I1922" s="145">
        <v>3</v>
      </c>
    </row>
    <row r="1923" spans="1:9" x14ac:dyDescent="0.25">
      <c r="A1923" s="134" t="s">
        <v>702</v>
      </c>
      <c r="B1923" s="134" t="s">
        <v>269</v>
      </c>
      <c r="C1923" s="134">
        <v>2024</v>
      </c>
      <c r="D1923" s="146" t="s">
        <v>322</v>
      </c>
      <c r="E1923" s="148" t="s">
        <v>328</v>
      </c>
      <c r="F1923" s="146">
        <v>50</v>
      </c>
      <c r="G1923" s="146" t="s">
        <v>532</v>
      </c>
      <c r="H1923" s="147" t="s">
        <v>736</v>
      </c>
      <c r="I1923" s="145">
        <v>3</v>
      </c>
    </row>
    <row r="1924" spans="1:9" x14ac:dyDescent="0.25">
      <c r="A1924" s="134" t="s">
        <v>702</v>
      </c>
      <c r="B1924" s="134" t="s">
        <v>269</v>
      </c>
      <c r="C1924" s="134">
        <v>2024</v>
      </c>
      <c r="D1924" s="146" t="s">
        <v>322</v>
      </c>
      <c r="E1924" s="148" t="s">
        <v>328</v>
      </c>
      <c r="F1924" s="146">
        <v>50</v>
      </c>
      <c r="G1924" s="146" t="s">
        <v>532</v>
      </c>
      <c r="H1924" s="147" t="s">
        <v>737</v>
      </c>
      <c r="I1924" s="145">
        <v>3</v>
      </c>
    </row>
    <row r="1925" spans="1:9" x14ac:dyDescent="0.25">
      <c r="A1925" s="134" t="s">
        <v>702</v>
      </c>
      <c r="B1925" s="134" t="s">
        <v>269</v>
      </c>
      <c r="C1925" s="134">
        <v>2024</v>
      </c>
      <c r="D1925" s="146" t="s">
        <v>322</v>
      </c>
      <c r="E1925" s="148" t="s">
        <v>328</v>
      </c>
      <c r="F1925" s="146">
        <v>50</v>
      </c>
      <c r="G1925" s="146" t="s">
        <v>532</v>
      </c>
      <c r="H1925" s="147" t="s">
        <v>738</v>
      </c>
      <c r="I1925" s="145" t="s">
        <v>284</v>
      </c>
    </row>
    <row r="1926" spans="1:9" x14ac:dyDescent="0.25">
      <c r="A1926" s="134" t="s">
        <v>702</v>
      </c>
      <c r="B1926" s="134" t="s">
        <v>269</v>
      </c>
      <c r="C1926" s="134">
        <v>2024</v>
      </c>
      <c r="D1926" s="148" t="s">
        <v>323</v>
      </c>
      <c r="E1926" s="148" t="s">
        <v>328</v>
      </c>
      <c r="F1926" s="134" t="s">
        <v>284</v>
      </c>
      <c r="G1926" s="134" t="s">
        <v>721</v>
      </c>
      <c r="H1926" s="144" t="s">
        <v>358</v>
      </c>
      <c r="I1926" s="145">
        <v>21819</v>
      </c>
    </row>
    <row r="1927" spans="1:9" x14ac:dyDescent="0.25">
      <c r="A1927" s="134" t="s">
        <v>702</v>
      </c>
      <c r="B1927" s="134" t="s">
        <v>269</v>
      </c>
      <c r="C1927" s="134">
        <v>2024</v>
      </c>
      <c r="D1927" s="148" t="s">
        <v>323</v>
      </c>
      <c r="E1927" s="148" t="s">
        <v>328</v>
      </c>
      <c r="F1927" s="134" t="s">
        <v>284</v>
      </c>
      <c r="G1927" s="134" t="s">
        <v>721</v>
      </c>
      <c r="H1927" s="144" t="s">
        <v>377</v>
      </c>
      <c r="I1927" s="145">
        <v>14107</v>
      </c>
    </row>
    <row r="1928" spans="1:9" x14ac:dyDescent="0.25">
      <c r="A1928" s="134" t="s">
        <v>702</v>
      </c>
      <c r="B1928" s="134" t="s">
        <v>269</v>
      </c>
      <c r="C1928" s="134">
        <v>2024</v>
      </c>
      <c r="D1928" s="148" t="s">
        <v>323</v>
      </c>
      <c r="E1928" s="148" t="s">
        <v>328</v>
      </c>
      <c r="F1928" s="134" t="s">
        <v>284</v>
      </c>
      <c r="G1928" s="134" t="s">
        <v>721</v>
      </c>
      <c r="H1928" s="144" t="s">
        <v>725</v>
      </c>
      <c r="I1928" s="145">
        <v>1737</v>
      </c>
    </row>
    <row r="1929" spans="1:9" x14ac:dyDescent="0.25">
      <c r="A1929" s="134" t="s">
        <v>702</v>
      </c>
      <c r="B1929" s="134" t="s">
        <v>269</v>
      </c>
      <c r="C1929" s="134">
        <v>2024</v>
      </c>
      <c r="D1929" s="148" t="s">
        <v>323</v>
      </c>
      <c r="E1929" s="148" t="s">
        <v>328</v>
      </c>
      <c r="F1929" s="134" t="s">
        <v>284</v>
      </c>
      <c r="G1929" s="134" t="s">
        <v>721</v>
      </c>
      <c r="H1929" s="144" t="s">
        <v>726</v>
      </c>
      <c r="I1929" s="145">
        <v>11</v>
      </c>
    </row>
    <row r="1930" spans="1:9" x14ac:dyDescent="0.25">
      <c r="A1930" s="134" t="s">
        <v>702</v>
      </c>
      <c r="B1930" s="134" t="s">
        <v>269</v>
      </c>
      <c r="C1930" s="134">
        <v>2024</v>
      </c>
      <c r="D1930" s="148" t="s">
        <v>323</v>
      </c>
      <c r="E1930" s="148" t="s">
        <v>328</v>
      </c>
      <c r="F1930" s="134" t="s">
        <v>284</v>
      </c>
      <c r="G1930" s="134" t="s">
        <v>721</v>
      </c>
      <c r="H1930" s="144" t="s">
        <v>727</v>
      </c>
      <c r="I1930" s="145">
        <v>1726</v>
      </c>
    </row>
    <row r="1931" spans="1:9" x14ac:dyDescent="0.25">
      <c r="A1931" s="134" t="s">
        <v>702</v>
      </c>
      <c r="B1931" s="134" t="s">
        <v>269</v>
      </c>
      <c r="C1931" s="134">
        <v>2024</v>
      </c>
      <c r="D1931" s="148" t="s">
        <v>323</v>
      </c>
      <c r="E1931" s="148" t="s">
        <v>328</v>
      </c>
      <c r="F1931" s="134" t="s">
        <v>284</v>
      </c>
      <c r="G1931" s="134" t="s">
        <v>721</v>
      </c>
      <c r="H1931" s="144" t="s">
        <v>381</v>
      </c>
      <c r="I1931" s="145">
        <v>26</v>
      </c>
    </row>
    <row r="1932" spans="1:9" x14ac:dyDescent="0.25">
      <c r="A1932" s="134" t="s">
        <v>702</v>
      </c>
      <c r="B1932" s="134" t="s">
        <v>269</v>
      </c>
      <c r="C1932" s="134">
        <v>2024</v>
      </c>
      <c r="D1932" s="148" t="s">
        <v>323</v>
      </c>
      <c r="E1932" s="148" t="s">
        <v>328</v>
      </c>
      <c r="F1932" s="134" t="s">
        <v>284</v>
      </c>
      <c r="G1932" s="134" t="s">
        <v>721</v>
      </c>
      <c r="H1932" s="144" t="s">
        <v>382</v>
      </c>
      <c r="I1932" s="145">
        <v>515</v>
      </c>
    </row>
    <row r="1933" spans="1:9" x14ac:dyDescent="0.25">
      <c r="A1933" s="134" t="s">
        <v>702</v>
      </c>
      <c r="B1933" s="134" t="s">
        <v>269</v>
      </c>
      <c r="C1933" s="134">
        <v>2024</v>
      </c>
      <c r="D1933" s="148" t="s">
        <v>323</v>
      </c>
      <c r="E1933" s="148" t="s">
        <v>328</v>
      </c>
      <c r="F1933" s="134" t="s">
        <v>284</v>
      </c>
      <c r="G1933" s="134" t="s">
        <v>721</v>
      </c>
      <c r="H1933" s="144" t="s">
        <v>383</v>
      </c>
      <c r="I1933" s="145">
        <v>91</v>
      </c>
    </row>
    <row r="1934" spans="1:9" x14ac:dyDescent="0.25">
      <c r="A1934" s="134" t="s">
        <v>702</v>
      </c>
      <c r="B1934" s="134" t="s">
        <v>269</v>
      </c>
      <c r="C1934" s="134">
        <v>2024</v>
      </c>
      <c r="D1934" s="148" t="s">
        <v>323</v>
      </c>
      <c r="E1934" s="148" t="s">
        <v>328</v>
      </c>
      <c r="F1934" s="134" t="s">
        <v>284</v>
      </c>
      <c r="G1934" s="134" t="s">
        <v>721</v>
      </c>
      <c r="H1934" s="144" t="s">
        <v>384</v>
      </c>
      <c r="I1934" s="145">
        <v>93</v>
      </c>
    </row>
    <row r="1935" spans="1:9" x14ac:dyDescent="0.25">
      <c r="A1935" s="134" t="s">
        <v>702</v>
      </c>
      <c r="B1935" s="134" t="s">
        <v>269</v>
      </c>
      <c r="C1935" s="134">
        <v>2024</v>
      </c>
      <c r="D1935" s="148" t="s">
        <v>323</v>
      </c>
      <c r="E1935" s="148" t="s">
        <v>328</v>
      </c>
      <c r="F1935" s="134" t="s">
        <v>284</v>
      </c>
      <c r="G1935" s="134" t="s">
        <v>721</v>
      </c>
      <c r="H1935" s="144" t="s">
        <v>385</v>
      </c>
      <c r="I1935" s="145">
        <v>435</v>
      </c>
    </row>
    <row r="1936" spans="1:9" x14ac:dyDescent="0.25">
      <c r="A1936" s="134" t="s">
        <v>702</v>
      </c>
      <c r="B1936" s="134" t="s">
        <v>269</v>
      </c>
      <c r="C1936" s="134">
        <v>2024</v>
      </c>
      <c r="D1936" s="148" t="s">
        <v>323</v>
      </c>
      <c r="E1936" s="148" t="s">
        <v>328</v>
      </c>
      <c r="F1936" s="134" t="s">
        <v>284</v>
      </c>
      <c r="G1936" s="134" t="s">
        <v>721</v>
      </c>
      <c r="H1936" s="144" t="s">
        <v>386</v>
      </c>
      <c r="I1936" s="145">
        <v>22</v>
      </c>
    </row>
    <row r="1937" spans="1:9" x14ac:dyDescent="0.25">
      <c r="A1937" s="134" t="s">
        <v>702</v>
      </c>
      <c r="B1937" s="134" t="s">
        <v>269</v>
      </c>
      <c r="C1937" s="134">
        <v>2024</v>
      </c>
      <c r="D1937" s="148" t="s">
        <v>323</v>
      </c>
      <c r="E1937" s="148" t="s">
        <v>328</v>
      </c>
      <c r="F1937" s="134" t="s">
        <v>284</v>
      </c>
      <c r="G1937" s="134" t="s">
        <v>721</v>
      </c>
      <c r="H1937" s="144" t="s">
        <v>387</v>
      </c>
      <c r="I1937" s="145">
        <v>64</v>
      </c>
    </row>
    <row r="1938" spans="1:9" x14ac:dyDescent="0.25">
      <c r="A1938" s="134" t="s">
        <v>702</v>
      </c>
      <c r="B1938" s="134" t="s">
        <v>269</v>
      </c>
      <c r="C1938" s="134">
        <v>2024</v>
      </c>
      <c r="D1938" s="148" t="s">
        <v>323</v>
      </c>
      <c r="E1938" s="148" t="s">
        <v>328</v>
      </c>
      <c r="F1938" s="134" t="s">
        <v>284</v>
      </c>
      <c r="G1938" s="134" t="s">
        <v>721</v>
      </c>
      <c r="H1938" s="144" t="s">
        <v>388</v>
      </c>
      <c r="I1938" s="145">
        <v>120</v>
      </c>
    </row>
    <row r="1939" spans="1:9" x14ac:dyDescent="0.25">
      <c r="A1939" s="134" t="s">
        <v>702</v>
      </c>
      <c r="B1939" s="134" t="s">
        <v>269</v>
      </c>
      <c r="C1939" s="134">
        <v>2024</v>
      </c>
      <c r="D1939" s="148" t="s">
        <v>323</v>
      </c>
      <c r="E1939" s="148" t="s">
        <v>328</v>
      </c>
      <c r="F1939" s="134" t="s">
        <v>284</v>
      </c>
      <c r="G1939" s="134" t="s">
        <v>721</v>
      </c>
      <c r="H1939" s="144" t="s">
        <v>389</v>
      </c>
      <c r="I1939" s="145">
        <v>1119</v>
      </c>
    </row>
    <row r="1940" spans="1:9" x14ac:dyDescent="0.25">
      <c r="A1940" s="134" t="s">
        <v>702</v>
      </c>
      <c r="B1940" s="134" t="s">
        <v>269</v>
      </c>
      <c r="C1940" s="134">
        <v>2024</v>
      </c>
      <c r="D1940" s="148" t="s">
        <v>323</v>
      </c>
      <c r="E1940" s="148" t="s">
        <v>328</v>
      </c>
      <c r="F1940" s="134" t="s">
        <v>284</v>
      </c>
      <c r="G1940" s="134" t="s">
        <v>721</v>
      </c>
      <c r="H1940" s="144" t="s">
        <v>390</v>
      </c>
      <c r="I1940" s="145">
        <v>6</v>
      </c>
    </row>
    <row r="1941" spans="1:9" x14ac:dyDescent="0.25">
      <c r="A1941" s="134" t="s">
        <v>702</v>
      </c>
      <c r="B1941" s="134" t="s">
        <v>269</v>
      </c>
      <c r="C1941" s="134">
        <v>2024</v>
      </c>
      <c r="D1941" s="148" t="s">
        <v>323</v>
      </c>
      <c r="E1941" s="148" t="s">
        <v>328</v>
      </c>
      <c r="F1941" s="134" t="s">
        <v>284</v>
      </c>
      <c r="G1941" s="134" t="s">
        <v>721</v>
      </c>
      <c r="H1941" s="144" t="s">
        <v>391</v>
      </c>
      <c r="I1941" s="145">
        <v>2</v>
      </c>
    </row>
    <row r="1942" spans="1:9" x14ac:dyDescent="0.25">
      <c r="A1942" s="134" t="s">
        <v>702</v>
      </c>
      <c r="B1942" s="134" t="s">
        <v>269</v>
      </c>
      <c r="C1942" s="134">
        <v>2024</v>
      </c>
      <c r="D1942" s="148" t="s">
        <v>323</v>
      </c>
      <c r="E1942" s="148" t="s">
        <v>328</v>
      </c>
      <c r="F1942" s="134" t="s">
        <v>284</v>
      </c>
      <c r="G1942" s="134" t="s">
        <v>721</v>
      </c>
      <c r="H1942" s="144" t="s">
        <v>392</v>
      </c>
      <c r="I1942" s="145">
        <v>475</v>
      </c>
    </row>
    <row r="1943" spans="1:9" x14ac:dyDescent="0.25">
      <c r="A1943" s="134" t="s">
        <v>702</v>
      </c>
      <c r="B1943" s="134" t="s">
        <v>269</v>
      </c>
      <c r="C1943" s="134">
        <v>2024</v>
      </c>
      <c r="D1943" s="148" t="s">
        <v>323</v>
      </c>
      <c r="E1943" s="148" t="s">
        <v>328</v>
      </c>
      <c r="F1943" s="134" t="s">
        <v>284</v>
      </c>
      <c r="G1943" s="134" t="s">
        <v>721</v>
      </c>
      <c r="H1943" s="144" t="s">
        <v>393</v>
      </c>
      <c r="I1943" s="145">
        <v>98</v>
      </c>
    </row>
    <row r="1944" spans="1:9" x14ac:dyDescent="0.25">
      <c r="A1944" s="134" t="s">
        <v>702</v>
      </c>
      <c r="B1944" s="134" t="s">
        <v>269</v>
      </c>
      <c r="C1944" s="134">
        <v>2024</v>
      </c>
      <c r="D1944" s="148" t="s">
        <v>323</v>
      </c>
      <c r="E1944" s="148" t="s">
        <v>328</v>
      </c>
      <c r="F1944" s="134" t="s">
        <v>284</v>
      </c>
      <c r="G1944" s="134" t="s">
        <v>721</v>
      </c>
      <c r="H1944" s="144" t="s">
        <v>394</v>
      </c>
      <c r="I1944" s="145">
        <v>397</v>
      </c>
    </row>
    <row r="1945" spans="1:9" x14ac:dyDescent="0.25">
      <c r="A1945" s="134" t="s">
        <v>702</v>
      </c>
      <c r="B1945" s="134" t="s">
        <v>269</v>
      </c>
      <c r="C1945" s="134">
        <v>2024</v>
      </c>
      <c r="D1945" s="148" t="s">
        <v>323</v>
      </c>
      <c r="E1945" s="148" t="s">
        <v>328</v>
      </c>
      <c r="F1945" s="134" t="s">
        <v>284</v>
      </c>
      <c r="G1945" s="134" t="s">
        <v>721</v>
      </c>
      <c r="H1945" s="144" t="s">
        <v>395</v>
      </c>
      <c r="I1945" s="145">
        <v>103</v>
      </c>
    </row>
    <row r="1946" spans="1:9" x14ac:dyDescent="0.25">
      <c r="A1946" s="134" t="s">
        <v>702</v>
      </c>
      <c r="B1946" s="134" t="s">
        <v>269</v>
      </c>
      <c r="C1946" s="134">
        <v>2024</v>
      </c>
      <c r="D1946" s="148" t="s">
        <v>323</v>
      </c>
      <c r="E1946" s="148" t="s">
        <v>328</v>
      </c>
      <c r="F1946" s="134" t="s">
        <v>284</v>
      </c>
      <c r="G1946" s="134" t="s">
        <v>721</v>
      </c>
      <c r="H1946" s="144" t="s">
        <v>396</v>
      </c>
      <c r="I1946" s="145">
        <v>228</v>
      </c>
    </row>
    <row r="1947" spans="1:9" x14ac:dyDescent="0.25">
      <c r="A1947" s="134" t="s">
        <v>702</v>
      </c>
      <c r="B1947" s="134" t="s">
        <v>269</v>
      </c>
      <c r="C1947" s="134">
        <v>2024</v>
      </c>
      <c r="D1947" s="148" t="s">
        <v>323</v>
      </c>
      <c r="E1947" s="148" t="s">
        <v>328</v>
      </c>
      <c r="F1947" s="134" t="s">
        <v>284</v>
      </c>
      <c r="G1947" s="134" t="s">
        <v>721</v>
      </c>
      <c r="H1947" s="144" t="s">
        <v>397</v>
      </c>
      <c r="I1947" s="145">
        <v>2181</v>
      </c>
    </row>
    <row r="1948" spans="1:9" x14ac:dyDescent="0.25">
      <c r="A1948" s="134" t="s">
        <v>702</v>
      </c>
      <c r="B1948" s="134" t="s">
        <v>269</v>
      </c>
      <c r="C1948" s="134">
        <v>2024</v>
      </c>
      <c r="D1948" s="148" t="s">
        <v>323</v>
      </c>
      <c r="E1948" s="148" t="s">
        <v>328</v>
      </c>
      <c r="F1948" s="146">
        <v>10</v>
      </c>
      <c r="G1948" s="146" t="s">
        <v>139</v>
      </c>
      <c r="H1948" s="144" t="s">
        <v>728</v>
      </c>
      <c r="I1948" s="145">
        <v>17939</v>
      </c>
    </row>
    <row r="1949" spans="1:9" x14ac:dyDescent="0.25">
      <c r="A1949" s="134" t="s">
        <v>702</v>
      </c>
      <c r="B1949" s="134" t="s">
        <v>269</v>
      </c>
      <c r="C1949" s="134">
        <v>2024</v>
      </c>
      <c r="D1949" s="148" t="s">
        <v>323</v>
      </c>
      <c r="E1949" s="148" t="s">
        <v>328</v>
      </c>
      <c r="F1949" s="146">
        <v>10</v>
      </c>
      <c r="G1949" s="146" t="s">
        <v>139</v>
      </c>
      <c r="H1949" s="144" t="s">
        <v>377</v>
      </c>
      <c r="I1949" s="145">
        <v>11576</v>
      </c>
    </row>
    <row r="1950" spans="1:9" x14ac:dyDescent="0.25">
      <c r="A1950" s="134" t="s">
        <v>702</v>
      </c>
      <c r="B1950" s="134" t="s">
        <v>269</v>
      </c>
      <c r="C1950" s="134">
        <v>2024</v>
      </c>
      <c r="D1950" s="148" t="s">
        <v>323</v>
      </c>
      <c r="E1950" s="148" t="s">
        <v>328</v>
      </c>
      <c r="F1950" s="146">
        <v>10</v>
      </c>
      <c r="G1950" s="146" t="s">
        <v>139</v>
      </c>
      <c r="H1950" s="144" t="s">
        <v>725</v>
      </c>
      <c r="I1950" s="145">
        <v>1437</v>
      </c>
    </row>
    <row r="1951" spans="1:9" x14ac:dyDescent="0.25">
      <c r="A1951" s="134" t="s">
        <v>702</v>
      </c>
      <c r="B1951" s="134" t="s">
        <v>269</v>
      </c>
      <c r="C1951" s="134">
        <v>2024</v>
      </c>
      <c r="D1951" s="148" t="s">
        <v>323</v>
      </c>
      <c r="E1951" s="148" t="s">
        <v>328</v>
      </c>
      <c r="F1951" s="146">
        <v>10</v>
      </c>
      <c r="G1951" s="146" t="s">
        <v>139</v>
      </c>
      <c r="H1951" s="144" t="s">
        <v>726</v>
      </c>
      <c r="I1951" s="145">
        <v>10</v>
      </c>
    </row>
    <row r="1952" spans="1:9" x14ac:dyDescent="0.25">
      <c r="A1952" s="134" t="s">
        <v>702</v>
      </c>
      <c r="B1952" s="134" t="s">
        <v>269</v>
      </c>
      <c r="C1952" s="134">
        <v>2024</v>
      </c>
      <c r="D1952" s="148" t="s">
        <v>323</v>
      </c>
      <c r="E1952" s="148" t="s">
        <v>328</v>
      </c>
      <c r="F1952" s="146">
        <v>10</v>
      </c>
      <c r="G1952" s="146" t="s">
        <v>139</v>
      </c>
      <c r="H1952" s="144" t="s">
        <v>727</v>
      </c>
      <c r="I1952" s="145">
        <v>1427</v>
      </c>
    </row>
    <row r="1953" spans="1:9" x14ac:dyDescent="0.25">
      <c r="A1953" s="134" t="s">
        <v>702</v>
      </c>
      <c r="B1953" s="134" t="s">
        <v>269</v>
      </c>
      <c r="C1953" s="134">
        <v>2024</v>
      </c>
      <c r="D1953" s="148" t="s">
        <v>323</v>
      </c>
      <c r="E1953" s="148" t="s">
        <v>328</v>
      </c>
      <c r="F1953" s="146">
        <v>10</v>
      </c>
      <c r="G1953" s="146" t="s">
        <v>139</v>
      </c>
      <c r="H1953" s="144" t="s">
        <v>381</v>
      </c>
      <c r="I1953" s="145">
        <v>3</v>
      </c>
    </row>
    <row r="1954" spans="1:9" x14ac:dyDescent="0.25">
      <c r="A1954" s="134" t="s">
        <v>702</v>
      </c>
      <c r="B1954" s="134" t="s">
        <v>269</v>
      </c>
      <c r="C1954" s="134">
        <v>2024</v>
      </c>
      <c r="D1954" s="148" t="s">
        <v>323</v>
      </c>
      <c r="E1954" s="148" t="s">
        <v>328</v>
      </c>
      <c r="F1954" s="146">
        <v>10</v>
      </c>
      <c r="G1954" s="146" t="s">
        <v>139</v>
      </c>
      <c r="H1954" s="144" t="s">
        <v>382</v>
      </c>
      <c r="I1954" s="145">
        <v>514</v>
      </c>
    </row>
    <row r="1955" spans="1:9" x14ac:dyDescent="0.25">
      <c r="A1955" s="134" t="s">
        <v>702</v>
      </c>
      <c r="B1955" s="134" t="s">
        <v>269</v>
      </c>
      <c r="C1955" s="134">
        <v>2024</v>
      </c>
      <c r="D1955" s="148" t="s">
        <v>323</v>
      </c>
      <c r="E1955" s="148" t="s">
        <v>328</v>
      </c>
      <c r="F1955" s="146">
        <v>10</v>
      </c>
      <c r="G1955" s="146" t="s">
        <v>139</v>
      </c>
      <c r="H1955" s="144" t="s">
        <v>383</v>
      </c>
      <c r="I1955" s="145">
        <v>85</v>
      </c>
    </row>
    <row r="1956" spans="1:9" x14ac:dyDescent="0.25">
      <c r="A1956" s="134" t="s">
        <v>702</v>
      </c>
      <c r="B1956" s="134" t="s">
        <v>269</v>
      </c>
      <c r="C1956" s="134">
        <v>2024</v>
      </c>
      <c r="D1956" s="148" t="s">
        <v>323</v>
      </c>
      <c r="E1956" s="148" t="s">
        <v>328</v>
      </c>
      <c r="F1956" s="146">
        <v>10</v>
      </c>
      <c r="G1956" s="146" t="s">
        <v>139</v>
      </c>
      <c r="H1956" s="144" t="s">
        <v>384</v>
      </c>
      <c r="I1956" s="145">
        <v>78</v>
      </c>
    </row>
    <row r="1957" spans="1:9" x14ac:dyDescent="0.25">
      <c r="A1957" s="134" t="s">
        <v>702</v>
      </c>
      <c r="B1957" s="134" t="s">
        <v>269</v>
      </c>
      <c r="C1957" s="134">
        <v>2024</v>
      </c>
      <c r="D1957" s="148" t="s">
        <v>323</v>
      </c>
      <c r="E1957" s="148" t="s">
        <v>328</v>
      </c>
      <c r="F1957" s="146">
        <v>10</v>
      </c>
      <c r="G1957" s="146" t="s">
        <v>139</v>
      </c>
      <c r="H1957" s="144" t="s">
        <v>385</v>
      </c>
      <c r="I1957" s="145">
        <v>321</v>
      </c>
    </row>
    <row r="1958" spans="1:9" x14ac:dyDescent="0.25">
      <c r="A1958" s="134" t="s">
        <v>702</v>
      </c>
      <c r="B1958" s="134" t="s">
        <v>269</v>
      </c>
      <c r="C1958" s="134">
        <v>2024</v>
      </c>
      <c r="D1958" s="148" t="s">
        <v>323</v>
      </c>
      <c r="E1958" s="148" t="s">
        <v>328</v>
      </c>
      <c r="F1958" s="146">
        <v>10</v>
      </c>
      <c r="G1958" s="146" t="s">
        <v>139</v>
      </c>
      <c r="H1958" s="144" t="s">
        <v>386</v>
      </c>
      <c r="I1958" s="145">
        <v>21</v>
      </c>
    </row>
    <row r="1959" spans="1:9" x14ac:dyDescent="0.25">
      <c r="A1959" s="134" t="s">
        <v>702</v>
      </c>
      <c r="B1959" s="134" t="s">
        <v>269</v>
      </c>
      <c r="C1959" s="134">
        <v>2024</v>
      </c>
      <c r="D1959" s="148" t="s">
        <v>323</v>
      </c>
      <c r="E1959" s="148" t="s">
        <v>328</v>
      </c>
      <c r="F1959" s="146">
        <v>10</v>
      </c>
      <c r="G1959" s="146" t="s">
        <v>139</v>
      </c>
      <c r="H1959" s="144" t="s">
        <v>387</v>
      </c>
      <c r="I1959" s="145">
        <v>45</v>
      </c>
    </row>
    <row r="1960" spans="1:9" x14ac:dyDescent="0.25">
      <c r="A1960" s="134" t="s">
        <v>702</v>
      </c>
      <c r="B1960" s="134" t="s">
        <v>269</v>
      </c>
      <c r="C1960" s="134">
        <v>2024</v>
      </c>
      <c r="D1960" s="148" t="s">
        <v>323</v>
      </c>
      <c r="E1960" s="148" t="s">
        <v>328</v>
      </c>
      <c r="F1960" s="146">
        <v>10</v>
      </c>
      <c r="G1960" s="146" t="s">
        <v>139</v>
      </c>
      <c r="H1960" s="144" t="s">
        <v>388</v>
      </c>
      <c r="I1960" s="145">
        <v>3</v>
      </c>
    </row>
    <row r="1961" spans="1:9" x14ac:dyDescent="0.25">
      <c r="A1961" s="134" t="s">
        <v>702</v>
      </c>
      <c r="B1961" s="134" t="s">
        <v>269</v>
      </c>
      <c r="C1961" s="134">
        <v>2024</v>
      </c>
      <c r="D1961" s="148" t="s">
        <v>323</v>
      </c>
      <c r="E1961" s="148" t="s">
        <v>328</v>
      </c>
      <c r="F1961" s="146">
        <v>10</v>
      </c>
      <c r="G1961" s="146" t="s">
        <v>139</v>
      </c>
      <c r="H1961" s="144" t="s">
        <v>389</v>
      </c>
      <c r="I1961" s="145">
        <v>771</v>
      </c>
    </row>
    <row r="1962" spans="1:9" x14ac:dyDescent="0.25">
      <c r="A1962" s="134" t="s">
        <v>702</v>
      </c>
      <c r="B1962" s="134" t="s">
        <v>269</v>
      </c>
      <c r="C1962" s="134">
        <v>2024</v>
      </c>
      <c r="D1962" s="148" t="s">
        <v>323</v>
      </c>
      <c r="E1962" s="148" t="s">
        <v>328</v>
      </c>
      <c r="F1962" s="146">
        <v>10</v>
      </c>
      <c r="G1962" s="146" t="s">
        <v>139</v>
      </c>
      <c r="H1962" s="144" t="s">
        <v>390</v>
      </c>
      <c r="I1962" s="145">
        <v>6</v>
      </c>
    </row>
    <row r="1963" spans="1:9" x14ac:dyDescent="0.25">
      <c r="A1963" s="134" t="s">
        <v>702</v>
      </c>
      <c r="B1963" s="134" t="s">
        <v>269</v>
      </c>
      <c r="C1963" s="134">
        <v>2024</v>
      </c>
      <c r="D1963" s="148" t="s">
        <v>323</v>
      </c>
      <c r="E1963" s="148" t="s">
        <v>328</v>
      </c>
      <c r="F1963" s="146">
        <v>10</v>
      </c>
      <c r="G1963" s="146" t="s">
        <v>139</v>
      </c>
      <c r="H1963" s="144" t="s">
        <v>391</v>
      </c>
      <c r="I1963" s="145">
        <v>1</v>
      </c>
    </row>
    <row r="1964" spans="1:9" x14ac:dyDescent="0.25">
      <c r="A1964" s="134" t="s">
        <v>702</v>
      </c>
      <c r="B1964" s="134" t="s">
        <v>269</v>
      </c>
      <c r="C1964" s="134">
        <v>2024</v>
      </c>
      <c r="D1964" s="148" t="s">
        <v>323</v>
      </c>
      <c r="E1964" s="148" t="s">
        <v>328</v>
      </c>
      <c r="F1964" s="146">
        <v>10</v>
      </c>
      <c r="G1964" s="146" t="s">
        <v>139</v>
      </c>
      <c r="H1964" s="144" t="s">
        <v>392</v>
      </c>
      <c r="I1964" s="145">
        <v>453</v>
      </c>
    </row>
    <row r="1965" spans="1:9" x14ac:dyDescent="0.25">
      <c r="A1965" s="134" t="s">
        <v>702</v>
      </c>
      <c r="B1965" s="134" t="s">
        <v>269</v>
      </c>
      <c r="C1965" s="134">
        <v>2024</v>
      </c>
      <c r="D1965" s="148" t="s">
        <v>323</v>
      </c>
      <c r="E1965" s="148" t="s">
        <v>328</v>
      </c>
      <c r="F1965" s="146">
        <v>10</v>
      </c>
      <c r="G1965" s="146" t="s">
        <v>139</v>
      </c>
      <c r="H1965" s="144" t="s">
        <v>393</v>
      </c>
      <c r="I1965" s="145">
        <v>98</v>
      </c>
    </row>
    <row r="1966" spans="1:9" x14ac:dyDescent="0.25">
      <c r="A1966" s="134" t="s">
        <v>702</v>
      </c>
      <c r="B1966" s="134" t="s">
        <v>269</v>
      </c>
      <c r="C1966" s="134">
        <v>2024</v>
      </c>
      <c r="D1966" s="148" t="s">
        <v>323</v>
      </c>
      <c r="E1966" s="148" t="s">
        <v>328</v>
      </c>
      <c r="F1966" s="146">
        <v>10</v>
      </c>
      <c r="G1966" s="146" t="s">
        <v>139</v>
      </c>
      <c r="H1966" s="144" t="s">
        <v>394</v>
      </c>
      <c r="I1966" s="145">
        <v>335</v>
      </c>
    </row>
    <row r="1967" spans="1:9" x14ac:dyDescent="0.25">
      <c r="A1967" s="134" t="s">
        <v>702</v>
      </c>
      <c r="B1967" s="134" t="s">
        <v>269</v>
      </c>
      <c r="C1967" s="134">
        <v>2024</v>
      </c>
      <c r="D1967" s="148" t="s">
        <v>323</v>
      </c>
      <c r="E1967" s="148" t="s">
        <v>328</v>
      </c>
      <c r="F1967" s="146">
        <v>10</v>
      </c>
      <c r="G1967" s="146" t="s">
        <v>139</v>
      </c>
      <c r="H1967" s="144" t="s">
        <v>395</v>
      </c>
      <c r="I1967" s="145">
        <v>79</v>
      </c>
    </row>
    <row r="1968" spans="1:9" x14ac:dyDescent="0.25">
      <c r="A1968" s="134" t="s">
        <v>702</v>
      </c>
      <c r="B1968" s="134" t="s">
        <v>269</v>
      </c>
      <c r="C1968" s="134">
        <v>2024</v>
      </c>
      <c r="D1968" s="148" t="s">
        <v>323</v>
      </c>
      <c r="E1968" s="148" t="s">
        <v>328</v>
      </c>
      <c r="F1968" s="146">
        <v>10</v>
      </c>
      <c r="G1968" s="146" t="s">
        <v>139</v>
      </c>
      <c r="H1968" s="144" t="s">
        <v>396</v>
      </c>
      <c r="I1968" s="145">
        <v>194</v>
      </c>
    </row>
    <row r="1969" spans="1:9" x14ac:dyDescent="0.25">
      <c r="A1969" s="134" t="s">
        <v>702</v>
      </c>
      <c r="B1969" s="134" t="s">
        <v>269</v>
      </c>
      <c r="C1969" s="134">
        <v>2024</v>
      </c>
      <c r="D1969" s="148" t="s">
        <v>323</v>
      </c>
      <c r="E1969" s="148" t="s">
        <v>328</v>
      </c>
      <c r="F1969" s="146">
        <v>10</v>
      </c>
      <c r="G1969" s="146" t="s">
        <v>139</v>
      </c>
      <c r="H1969" s="144" t="s">
        <v>397</v>
      </c>
      <c r="I1969" s="145">
        <v>1919</v>
      </c>
    </row>
    <row r="1970" spans="1:9" x14ac:dyDescent="0.25">
      <c r="A1970" s="134" t="s">
        <v>702</v>
      </c>
      <c r="B1970" s="134" t="s">
        <v>269</v>
      </c>
      <c r="C1970" s="134">
        <v>2024</v>
      </c>
      <c r="D1970" s="148" t="s">
        <v>323</v>
      </c>
      <c r="E1970" s="148" t="s">
        <v>328</v>
      </c>
      <c r="F1970" s="146">
        <v>10</v>
      </c>
      <c r="G1970" s="146" t="s">
        <v>139</v>
      </c>
      <c r="H1970" s="144" t="s">
        <v>729</v>
      </c>
      <c r="I1970" s="145">
        <v>5621</v>
      </c>
    </row>
    <row r="1971" spans="1:9" x14ac:dyDescent="0.25">
      <c r="A1971" s="134" t="s">
        <v>702</v>
      </c>
      <c r="B1971" s="134" t="s">
        <v>269</v>
      </c>
      <c r="C1971" s="134">
        <v>2024</v>
      </c>
      <c r="D1971" s="148" t="s">
        <v>323</v>
      </c>
      <c r="E1971" s="148" t="s">
        <v>328</v>
      </c>
      <c r="F1971" s="146">
        <v>10</v>
      </c>
      <c r="G1971" s="146" t="s">
        <v>139</v>
      </c>
      <c r="H1971" s="144" t="s">
        <v>730</v>
      </c>
      <c r="I1971" s="145">
        <v>5513</v>
      </c>
    </row>
    <row r="1972" spans="1:9" x14ac:dyDescent="0.25">
      <c r="A1972" s="134" t="s">
        <v>702</v>
      </c>
      <c r="B1972" s="134" t="s">
        <v>269</v>
      </c>
      <c r="C1972" s="134">
        <v>2024</v>
      </c>
      <c r="D1972" s="148" t="s">
        <v>323</v>
      </c>
      <c r="E1972" s="148" t="s">
        <v>328</v>
      </c>
      <c r="F1972" s="146">
        <v>10</v>
      </c>
      <c r="G1972" s="146" t="s">
        <v>139</v>
      </c>
      <c r="H1972" s="144" t="s">
        <v>731</v>
      </c>
      <c r="I1972" s="145">
        <v>108</v>
      </c>
    </row>
    <row r="1973" spans="1:9" x14ac:dyDescent="0.25">
      <c r="A1973" s="134" t="s">
        <v>702</v>
      </c>
      <c r="B1973" s="134" t="s">
        <v>269</v>
      </c>
      <c r="C1973" s="134">
        <v>2024</v>
      </c>
      <c r="D1973" s="148" t="s">
        <v>323</v>
      </c>
      <c r="E1973" s="148" t="s">
        <v>328</v>
      </c>
      <c r="F1973" s="146">
        <v>10</v>
      </c>
      <c r="G1973" s="146" t="s">
        <v>139</v>
      </c>
      <c r="H1973" s="144" t="s">
        <v>732</v>
      </c>
      <c r="I1973" s="145">
        <v>5615</v>
      </c>
    </row>
    <row r="1974" spans="1:9" x14ac:dyDescent="0.25">
      <c r="A1974" s="134" t="s">
        <v>702</v>
      </c>
      <c r="B1974" s="134" t="s">
        <v>269</v>
      </c>
      <c r="C1974" s="134">
        <v>2024</v>
      </c>
      <c r="D1974" s="148" t="s">
        <v>323</v>
      </c>
      <c r="E1974" s="148" t="s">
        <v>328</v>
      </c>
      <c r="F1974" s="146">
        <v>10</v>
      </c>
      <c r="G1974" s="146" t="s">
        <v>139</v>
      </c>
      <c r="H1974" s="144" t="s">
        <v>733</v>
      </c>
      <c r="I1974" s="145">
        <v>5510</v>
      </c>
    </row>
    <row r="1975" spans="1:9" x14ac:dyDescent="0.25">
      <c r="A1975" s="134" t="s">
        <v>702</v>
      </c>
      <c r="B1975" s="134" t="s">
        <v>269</v>
      </c>
      <c r="C1975" s="134">
        <v>2024</v>
      </c>
      <c r="D1975" s="148" t="s">
        <v>323</v>
      </c>
      <c r="E1975" s="148" t="s">
        <v>328</v>
      </c>
      <c r="F1975" s="146">
        <v>10</v>
      </c>
      <c r="G1975" s="146" t="s">
        <v>139</v>
      </c>
      <c r="H1975" s="144" t="s">
        <v>734</v>
      </c>
      <c r="I1975" s="145">
        <v>105</v>
      </c>
    </row>
    <row r="1976" spans="1:9" x14ac:dyDescent="0.25">
      <c r="A1976" s="134" t="s">
        <v>702</v>
      </c>
      <c r="B1976" s="134" t="s">
        <v>269</v>
      </c>
      <c r="C1976" s="134">
        <v>2024</v>
      </c>
      <c r="D1976" s="148" t="s">
        <v>323</v>
      </c>
      <c r="E1976" s="148" t="s">
        <v>328</v>
      </c>
      <c r="F1976" s="146">
        <v>20</v>
      </c>
      <c r="G1976" s="146" t="s">
        <v>251</v>
      </c>
      <c r="H1976" s="144" t="s">
        <v>358</v>
      </c>
      <c r="I1976" s="145">
        <v>198</v>
      </c>
    </row>
    <row r="1977" spans="1:9" x14ac:dyDescent="0.25">
      <c r="A1977" s="134" t="s">
        <v>702</v>
      </c>
      <c r="B1977" s="134" t="s">
        <v>269</v>
      </c>
      <c r="C1977" s="134">
        <v>2024</v>
      </c>
      <c r="D1977" s="148" t="s">
        <v>323</v>
      </c>
      <c r="E1977" s="148" t="s">
        <v>328</v>
      </c>
      <c r="F1977" s="146">
        <v>20</v>
      </c>
      <c r="G1977" s="146" t="s">
        <v>251</v>
      </c>
      <c r="H1977" s="144" t="s">
        <v>403</v>
      </c>
      <c r="I1977" s="145">
        <v>160</v>
      </c>
    </row>
    <row r="1978" spans="1:9" x14ac:dyDescent="0.25">
      <c r="A1978" s="134" t="s">
        <v>702</v>
      </c>
      <c r="B1978" s="134" t="s">
        <v>269</v>
      </c>
      <c r="C1978" s="134">
        <v>2024</v>
      </c>
      <c r="D1978" s="148" t="s">
        <v>323</v>
      </c>
      <c r="E1978" s="148" t="s">
        <v>328</v>
      </c>
      <c r="F1978" s="146">
        <v>20</v>
      </c>
      <c r="G1978" s="146" t="s">
        <v>251</v>
      </c>
      <c r="H1978" s="144" t="s">
        <v>725</v>
      </c>
      <c r="I1978" s="145">
        <v>11</v>
      </c>
    </row>
    <row r="1979" spans="1:9" x14ac:dyDescent="0.25">
      <c r="A1979" s="134" t="s">
        <v>702</v>
      </c>
      <c r="B1979" s="134" t="s">
        <v>269</v>
      </c>
      <c r="C1979" s="134">
        <v>2024</v>
      </c>
      <c r="D1979" s="148" t="s">
        <v>323</v>
      </c>
      <c r="E1979" s="148" t="s">
        <v>328</v>
      </c>
      <c r="F1979" s="146">
        <v>20</v>
      </c>
      <c r="G1979" s="146" t="s">
        <v>251</v>
      </c>
      <c r="H1979" s="144" t="s">
        <v>726</v>
      </c>
      <c r="I1979" s="145">
        <v>1</v>
      </c>
    </row>
    <row r="1980" spans="1:9" x14ac:dyDescent="0.25">
      <c r="A1980" s="134" t="s">
        <v>702</v>
      </c>
      <c r="B1980" s="134" t="s">
        <v>269</v>
      </c>
      <c r="C1980" s="134">
        <v>2024</v>
      </c>
      <c r="D1980" s="148" t="s">
        <v>323</v>
      </c>
      <c r="E1980" s="148" t="s">
        <v>328</v>
      </c>
      <c r="F1980" s="146">
        <v>20</v>
      </c>
      <c r="G1980" s="146" t="s">
        <v>251</v>
      </c>
      <c r="H1980" s="144" t="s">
        <v>727</v>
      </c>
      <c r="I1980" s="145">
        <v>10</v>
      </c>
    </row>
    <row r="1981" spans="1:9" x14ac:dyDescent="0.25">
      <c r="A1981" s="134" t="s">
        <v>702</v>
      </c>
      <c r="B1981" s="134" t="s">
        <v>269</v>
      </c>
      <c r="C1981" s="134">
        <v>2024</v>
      </c>
      <c r="D1981" s="148" t="s">
        <v>323</v>
      </c>
      <c r="E1981" s="148" t="s">
        <v>328</v>
      </c>
      <c r="F1981" s="146">
        <v>30</v>
      </c>
      <c r="G1981" s="146" t="s">
        <v>140</v>
      </c>
      <c r="H1981" s="144" t="s">
        <v>358</v>
      </c>
      <c r="I1981" s="145">
        <v>3648</v>
      </c>
    </row>
    <row r="1982" spans="1:9" x14ac:dyDescent="0.25">
      <c r="A1982" s="134" t="s">
        <v>702</v>
      </c>
      <c r="B1982" s="134" t="s">
        <v>269</v>
      </c>
      <c r="C1982" s="134">
        <v>2024</v>
      </c>
      <c r="D1982" s="148" t="s">
        <v>323</v>
      </c>
      <c r="E1982" s="148" t="s">
        <v>328</v>
      </c>
      <c r="F1982" s="146">
        <v>30</v>
      </c>
      <c r="G1982" s="146" t="s">
        <v>140</v>
      </c>
      <c r="H1982" s="144" t="s">
        <v>403</v>
      </c>
      <c r="I1982" s="145">
        <v>2343</v>
      </c>
    </row>
    <row r="1983" spans="1:9" x14ac:dyDescent="0.25">
      <c r="A1983" s="134" t="s">
        <v>702</v>
      </c>
      <c r="B1983" s="134" t="s">
        <v>269</v>
      </c>
      <c r="C1983" s="134">
        <v>2024</v>
      </c>
      <c r="D1983" s="148" t="s">
        <v>323</v>
      </c>
      <c r="E1983" s="148" t="s">
        <v>328</v>
      </c>
      <c r="F1983" s="146">
        <v>30</v>
      </c>
      <c r="G1983" s="146" t="s">
        <v>140</v>
      </c>
      <c r="H1983" s="144" t="s">
        <v>725</v>
      </c>
      <c r="I1983" s="145">
        <v>287</v>
      </c>
    </row>
    <row r="1984" spans="1:9" x14ac:dyDescent="0.25">
      <c r="A1984" s="134" t="s">
        <v>702</v>
      </c>
      <c r="B1984" s="134" t="s">
        <v>269</v>
      </c>
      <c r="C1984" s="134">
        <v>2024</v>
      </c>
      <c r="D1984" s="148" t="s">
        <v>323</v>
      </c>
      <c r="E1984" s="148" t="s">
        <v>328</v>
      </c>
      <c r="F1984" s="146">
        <v>30</v>
      </c>
      <c r="G1984" s="146" t="s">
        <v>140</v>
      </c>
      <c r="H1984" s="144" t="s">
        <v>726</v>
      </c>
      <c r="I1984" s="145" t="s">
        <v>284</v>
      </c>
    </row>
    <row r="1985" spans="1:9" x14ac:dyDescent="0.25">
      <c r="A1985" s="134" t="s">
        <v>702</v>
      </c>
      <c r="B1985" s="134" t="s">
        <v>269</v>
      </c>
      <c r="C1985" s="134">
        <v>2024</v>
      </c>
      <c r="D1985" s="148" t="s">
        <v>323</v>
      </c>
      <c r="E1985" s="148" t="s">
        <v>328</v>
      </c>
      <c r="F1985" s="146">
        <v>30</v>
      </c>
      <c r="G1985" s="146" t="s">
        <v>140</v>
      </c>
      <c r="H1985" s="144" t="s">
        <v>727</v>
      </c>
      <c r="I1985" s="145">
        <v>287</v>
      </c>
    </row>
    <row r="1986" spans="1:9" x14ac:dyDescent="0.25">
      <c r="A1986" s="134" t="s">
        <v>702</v>
      </c>
      <c r="B1986" s="134" t="s">
        <v>269</v>
      </c>
      <c r="C1986" s="134">
        <v>2024</v>
      </c>
      <c r="D1986" s="148" t="s">
        <v>323</v>
      </c>
      <c r="E1986" s="148" t="s">
        <v>328</v>
      </c>
      <c r="F1986" s="146">
        <v>40</v>
      </c>
      <c r="G1986" s="146" t="s">
        <v>141</v>
      </c>
      <c r="H1986" s="144" t="s">
        <v>358</v>
      </c>
      <c r="I1986" s="145" t="s">
        <v>284</v>
      </c>
    </row>
    <row r="1987" spans="1:9" x14ac:dyDescent="0.25">
      <c r="A1987" s="134" t="s">
        <v>702</v>
      </c>
      <c r="B1987" s="134" t="s">
        <v>269</v>
      </c>
      <c r="C1987" s="134">
        <v>2024</v>
      </c>
      <c r="D1987" s="148" t="s">
        <v>323</v>
      </c>
      <c r="E1987" s="148" t="s">
        <v>328</v>
      </c>
      <c r="F1987" s="146">
        <v>40</v>
      </c>
      <c r="G1987" s="146" t="s">
        <v>141</v>
      </c>
      <c r="H1987" s="144" t="s">
        <v>403</v>
      </c>
      <c r="I1987" s="145" t="s">
        <v>284</v>
      </c>
    </row>
    <row r="1988" spans="1:9" x14ac:dyDescent="0.25">
      <c r="A1988" s="134" t="s">
        <v>702</v>
      </c>
      <c r="B1988" s="134" t="s">
        <v>269</v>
      </c>
      <c r="C1988" s="134">
        <v>2024</v>
      </c>
      <c r="D1988" s="148" t="s">
        <v>323</v>
      </c>
      <c r="E1988" s="148" t="s">
        <v>328</v>
      </c>
      <c r="F1988" s="146">
        <v>40</v>
      </c>
      <c r="G1988" s="146" t="s">
        <v>141</v>
      </c>
      <c r="H1988" s="144" t="s">
        <v>725</v>
      </c>
      <c r="I1988" s="145" t="s">
        <v>284</v>
      </c>
    </row>
    <row r="1989" spans="1:9" x14ac:dyDescent="0.25">
      <c r="A1989" s="134" t="s">
        <v>702</v>
      </c>
      <c r="B1989" s="134" t="s">
        <v>269</v>
      </c>
      <c r="C1989" s="134">
        <v>2024</v>
      </c>
      <c r="D1989" s="148" t="s">
        <v>323</v>
      </c>
      <c r="E1989" s="148" t="s">
        <v>328</v>
      </c>
      <c r="F1989" s="146">
        <v>40</v>
      </c>
      <c r="G1989" s="146" t="s">
        <v>141</v>
      </c>
      <c r="H1989" s="144" t="s">
        <v>726</v>
      </c>
      <c r="I1989" s="145" t="s">
        <v>284</v>
      </c>
    </row>
    <row r="1990" spans="1:9" x14ac:dyDescent="0.25">
      <c r="A1990" s="134" t="s">
        <v>702</v>
      </c>
      <c r="B1990" s="134" t="s">
        <v>269</v>
      </c>
      <c r="C1990" s="134">
        <v>2024</v>
      </c>
      <c r="D1990" s="148" t="s">
        <v>323</v>
      </c>
      <c r="E1990" s="148" t="s">
        <v>328</v>
      </c>
      <c r="F1990" s="146">
        <v>40</v>
      </c>
      <c r="G1990" s="146" t="s">
        <v>141</v>
      </c>
      <c r="H1990" s="144" t="s">
        <v>727</v>
      </c>
      <c r="I1990" s="145" t="s">
        <v>284</v>
      </c>
    </row>
    <row r="1991" spans="1:9" x14ac:dyDescent="0.25">
      <c r="A1991" s="134" t="s">
        <v>702</v>
      </c>
      <c r="B1991" s="134" t="s">
        <v>269</v>
      </c>
      <c r="C1991" s="134">
        <v>2024</v>
      </c>
      <c r="D1991" s="148" t="s">
        <v>323</v>
      </c>
      <c r="E1991" s="148" t="s">
        <v>328</v>
      </c>
      <c r="F1991" s="146">
        <v>50</v>
      </c>
      <c r="G1991" s="146" t="s">
        <v>532</v>
      </c>
      <c r="H1991" s="144" t="s">
        <v>358</v>
      </c>
      <c r="I1991" s="145">
        <v>34</v>
      </c>
    </row>
    <row r="1992" spans="1:9" x14ac:dyDescent="0.25">
      <c r="A1992" s="134" t="s">
        <v>702</v>
      </c>
      <c r="B1992" s="134" t="s">
        <v>269</v>
      </c>
      <c r="C1992" s="134">
        <v>2024</v>
      </c>
      <c r="D1992" s="148" t="s">
        <v>323</v>
      </c>
      <c r="E1992" s="148" t="s">
        <v>328</v>
      </c>
      <c r="F1992" s="146">
        <v>50</v>
      </c>
      <c r="G1992" s="146" t="s">
        <v>532</v>
      </c>
      <c r="H1992" s="144" t="s">
        <v>403</v>
      </c>
      <c r="I1992" s="145">
        <v>28</v>
      </c>
    </row>
    <row r="1993" spans="1:9" x14ac:dyDescent="0.25">
      <c r="A1993" s="134" t="s">
        <v>702</v>
      </c>
      <c r="B1993" s="134" t="s">
        <v>269</v>
      </c>
      <c r="C1993" s="134">
        <v>2024</v>
      </c>
      <c r="D1993" s="148" t="s">
        <v>323</v>
      </c>
      <c r="E1993" s="148" t="s">
        <v>328</v>
      </c>
      <c r="F1993" s="146">
        <v>50</v>
      </c>
      <c r="G1993" s="146" t="s">
        <v>532</v>
      </c>
      <c r="H1993" s="144" t="s">
        <v>725</v>
      </c>
      <c r="I1993" s="145">
        <v>2</v>
      </c>
    </row>
    <row r="1994" spans="1:9" x14ac:dyDescent="0.25">
      <c r="A1994" s="134" t="s">
        <v>702</v>
      </c>
      <c r="B1994" s="134" t="s">
        <v>269</v>
      </c>
      <c r="C1994" s="134">
        <v>2024</v>
      </c>
      <c r="D1994" s="148" t="s">
        <v>323</v>
      </c>
      <c r="E1994" s="148" t="s">
        <v>328</v>
      </c>
      <c r="F1994" s="146">
        <v>50</v>
      </c>
      <c r="G1994" s="146" t="s">
        <v>532</v>
      </c>
      <c r="H1994" s="144" t="s">
        <v>726</v>
      </c>
      <c r="I1994" s="145" t="s">
        <v>284</v>
      </c>
    </row>
    <row r="1995" spans="1:9" x14ac:dyDescent="0.25">
      <c r="A1995" s="134" t="s">
        <v>702</v>
      </c>
      <c r="B1995" s="134" t="s">
        <v>269</v>
      </c>
      <c r="C1995" s="134">
        <v>2024</v>
      </c>
      <c r="D1995" s="148" t="s">
        <v>323</v>
      </c>
      <c r="E1995" s="148" t="s">
        <v>328</v>
      </c>
      <c r="F1995" s="146">
        <v>50</v>
      </c>
      <c r="G1995" s="146" t="s">
        <v>532</v>
      </c>
      <c r="H1995" s="144" t="s">
        <v>727</v>
      </c>
      <c r="I1995" s="145">
        <v>2</v>
      </c>
    </row>
    <row r="1996" spans="1:9" x14ac:dyDescent="0.25">
      <c r="A1996" s="134" t="s">
        <v>702</v>
      </c>
      <c r="B1996" s="134" t="s">
        <v>269</v>
      </c>
      <c r="C1996" s="134">
        <v>2024</v>
      </c>
      <c r="D1996" s="148" t="s">
        <v>323</v>
      </c>
      <c r="E1996" s="148" t="s">
        <v>328</v>
      </c>
      <c r="F1996" s="146">
        <v>50</v>
      </c>
      <c r="G1996" s="146" t="s">
        <v>532</v>
      </c>
      <c r="H1996" s="147" t="s">
        <v>735</v>
      </c>
      <c r="I1996" s="145">
        <v>28</v>
      </c>
    </row>
    <row r="1997" spans="1:9" x14ac:dyDescent="0.25">
      <c r="A1997" s="134" t="s">
        <v>702</v>
      </c>
      <c r="B1997" s="134" t="s">
        <v>269</v>
      </c>
      <c r="C1997" s="134">
        <v>2024</v>
      </c>
      <c r="D1997" s="148" t="s">
        <v>323</v>
      </c>
      <c r="E1997" s="148" t="s">
        <v>328</v>
      </c>
      <c r="F1997" s="146">
        <v>50</v>
      </c>
      <c r="G1997" s="146" t="s">
        <v>532</v>
      </c>
      <c r="H1997" s="147" t="s">
        <v>736</v>
      </c>
      <c r="I1997" s="145">
        <v>27</v>
      </c>
    </row>
    <row r="1998" spans="1:9" x14ac:dyDescent="0.25">
      <c r="A1998" s="134" t="s">
        <v>702</v>
      </c>
      <c r="B1998" s="134" t="s">
        <v>269</v>
      </c>
      <c r="C1998" s="134">
        <v>2024</v>
      </c>
      <c r="D1998" s="148" t="s">
        <v>323</v>
      </c>
      <c r="E1998" s="148" t="s">
        <v>328</v>
      </c>
      <c r="F1998" s="146">
        <v>50</v>
      </c>
      <c r="G1998" s="146" t="s">
        <v>532</v>
      </c>
      <c r="H1998" s="147" t="s">
        <v>737</v>
      </c>
      <c r="I1998" s="145">
        <v>26</v>
      </c>
    </row>
    <row r="1999" spans="1:9" x14ac:dyDescent="0.25">
      <c r="A1999" s="134" t="s">
        <v>702</v>
      </c>
      <c r="B1999" s="134" t="s">
        <v>269</v>
      </c>
      <c r="C1999" s="134">
        <v>2024</v>
      </c>
      <c r="D1999" s="148" t="s">
        <v>323</v>
      </c>
      <c r="E1999" s="148" t="s">
        <v>328</v>
      </c>
      <c r="F1999" s="146">
        <v>50</v>
      </c>
      <c r="G1999" s="146" t="s">
        <v>532</v>
      </c>
      <c r="H1999" s="147" t="s">
        <v>738</v>
      </c>
      <c r="I1999" s="145">
        <v>1</v>
      </c>
    </row>
    <row r="2000" spans="1:9" x14ac:dyDescent="0.25">
      <c r="A2000" s="134" t="s">
        <v>702</v>
      </c>
      <c r="B2000" s="134" t="s">
        <v>269</v>
      </c>
      <c r="C2000" s="134">
        <v>2024</v>
      </c>
      <c r="D2000" s="146" t="s">
        <v>324</v>
      </c>
      <c r="E2000" s="148" t="s">
        <v>328</v>
      </c>
      <c r="F2000" s="134" t="s">
        <v>284</v>
      </c>
      <c r="G2000" s="134" t="s">
        <v>721</v>
      </c>
      <c r="H2000" s="144" t="s">
        <v>358</v>
      </c>
      <c r="I2000" s="145">
        <v>13143</v>
      </c>
    </row>
    <row r="2001" spans="1:9" x14ac:dyDescent="0.25">
      <c r="A2001" s="134" t="s">
        <v>702</v>
      </c>
      <c r="B2001" s="134" t="s">
        <v>269</v>
      </c>
      <c r="C2001" s="134">
        <v>2024</v>
      </c>
      <c r="D2001" s="146" t="s">
        <v>324</v>
      </c>
      <c r="E2001" s="148" t="s">
        <v>328</v>
      </c>
      <c r="F2001" s="134" t="s">
        <v>284</v>
      </c>
      <c r="G2001" s="134" t="s">
        <v>721</v>
      </c>
      <c r="H2001" s="144" t="s">
        <v>377</v>
      </c>
      <c r="I2001" s="145">
        <v>7184</v>
      </c>
    </row>
    <row r="2002" spans="1:9" x14ac:dyDescent="0.25">
      <c r="A2002" s="134" t="s">
        <v>702</v>
      </c>
      <c r="B2002" s="134" t="s">
        <v>269</v>
      </c>
      <c r="C2002" s="134">
        <v>2024</v>
      </c>
      <c r="D2002" s="146" t="s">
        <v>324</v>
      </c>
      <c r="E2002" s="148" t="s">
        <v>328</v>
      </c>
      <c r="F2002" s="134" t="s">
        <v>284</v>
      </c>
      <c r="G2002" s="134" t="s">
        <v>721</v>
      </c>
      <c r="H2002" s="144" t="s">
        <v>725</v>
      </c>
      <c r="I2002" s="145">
        <v>1504</v>
      </c>
    </row>
    <row r="2003" spans="1:9" x14ac:dyDescent="0.25">
      <c r="A2003" s="134" t="s">
        <v>702</v>
      </c>
      <c r="B2003" s="134" t="s">
        <v>269</v>
      </c>
      <c r="C2003" s="134">
        <v>2024</v>
      </c>
      <c r="D2003" s="146" t="s">
        <v>324</v>
      </c>
      <c r="E2003" s="148" t="s">
        <v>328</v>
      </c>
      <c r="F2003" s="134" t="s">
        <v>284</v>
      </c>
      <c r="G2003" s="134" t="s">
        <v>721</v>
      </c>
      <c r="H2003" s="144" t="s">
        <v>726</v>
      </c>
      <c r="I2003" s="145">
        <v>12</v>
      </c>
    </row>
    <row r="2004" spans="1:9" x14ac:dyDescent="0.25">
      <c r="A2004" s="134" t="s">
        <v>702</v>
      </c>
      <c r="B2004" s="134" t="s">
        <v>269</v>
      </c>
      <c r="C2004" s="134">
        <v>2024</v>
      </c>
      <c r="D2004" s="146" t="s">
        <v>324</v>
      </c>
      <c r="E2004" s="148" t="s">
        <v>328</v>
      </c>
      <c r="F2004" s="134" t="s">
        <v>284</v>
      </c>
      <c r="G2004" s="134" t="s">
        <v>721</v>
      </c>
      <c r="H2004" s="144" t="s">
        <v>727</v>
      </c>
      <c r="I2004" s="145">
        <v>1492</v>
      </c>
    </row>
    <row r="2005" spans="1:9" x14ac:dyDescent="0.25">
      <c r="A2005" s="134" t="s">
        <v>702</v>
      </c>
      <c r="B2005" s="134" t="s">
        <v>269</v>
      </c>
      <c r="C2005" s="134">
        <v>2024</v>
      </c>
      <c r="D2005" s="146" t="s">
        <v>324</v>
      </c>
      <c r="E2005" s="148" t="s">
        <v>328</v>
      </c>
      <c r="F2005" s="134" t="s">
        <v>284</v>
      </c>
      <c r="G2005" s="134" t="s">
        <v>721</v>
      </c>
      <c r="H2005" s="144" t="s">
        <v>381</v>
      </c>
      <c r="I2005" s="145">
        <v>30</v>
      </c>
    </row>
    <row r="2006" spans="1:9" x14ac:dyDescent="0.25">
      <c r="A2006" s="134" t="s">
        <v>702</v>
      </c>
      <c r="B2006" s="134" t="s">
        <v>269</v>
      </c>
      <c r="C2006" s="134">
        <v>2024</v>
      </c>
      <c r="D2006" s="146" t="s">
        <v>324</v>
      </c>
      <c r="E2006" s="148" t="s">
        <v>328</v>
      </c>
      <c r="F2006" s="134" t="s">
        <v>284</v>
      </c>
      <c r="G2006" s="134" t="s">
        <v>721</v>
      </c>
      <c r="H2006" s="144" t="s">
        <v>382</v>
      </c>
      <c r="I2006" s="145">
        <v>486</v>
      </c>
    </row>
    <row r="2007" spans="1:9" x14ac:dyDescent="0.25">
      <c r="A2007" s="134" t="s">
        <v>702</v>
      </c>
      <c r="B2007" s="134" t="s">
        <v>269</v>
      </c>
      <c r="C2007" s="134">
        <v>2024</v>
      </c>
      <c r="D2007" s="146" t="s">
        <v>324</v>
      </c>
      <c r="E2007" s="148" t="s">
        <v>328</v>
      </c>
      <c r="F2007" s="134" t="s">
        <v>284</v>
      </c>
      <c r="G2007" s="134" t="s">
        <v>721</v>
      </c>
      <c r="H2007" s="144" t="s">
        <v>383</v>
      </c>
      <c r="I2007" s="145">
        <v>77</v>
      </c>
    </row>
    <row r="2008" spans="1:9" x14ac:dyDescent="0.25">
      <c r="A2008" s="134" t="s">
        <v>702</v>
      </c>
      <c r="B2008" s="134" t="s">
        <v>269</v>
      </c>
      <c r="C2008" s="134">
        <v>2024</v>
      </c>
      <c r="D2008" s="146" t="s">
        <v>324</v>
      </c>
      <c r="E2008" s="148" t="s">
        <v>328</v>
      </c>
      <c r="F2008" s="134" t="s">
        <v>284</v>
      </c>
      <c r="G2008" s="134" t="s">
        <v>721</v>
      </c>
      <c r="H2008" s="144" t="s">
        <v>384</v>
      </c>
      <c r="I2008" s="145">
        <v>62</v>
      </c>
    </row>
    <row r="2009" spans="1:9" x14ac:dyDescent="0.25">
      <c r="A2009" s="134" t="s">
        <v>702</v>
      </c>
      <c r="B2009" s="134" t="s">
        <v>269</v>
      </c>
      <c r="C2009" s="134">
        <v>2024</v>
      </c>
      <c r="D2009" s="146" t="s">
        <v>324</v>
      </c>
      <c r="E2009" s="148" t="s">
        <v>328</v>
      </c>
      <c r="F2009" s="134" t="s">
        <v>284</v>
      </c>
      <c r="G2009" s="134" t="s">
        <v>721</v>
      </c>
      <c r="H2009" s="144" t="s">
        <v>385</v>
      </c>
      <c r="I2009" s="145">
        <v>699</v>
      </c>
    </row>
    <row r="2010" spans="1:9" x14ac:dyDescent="0.25">
      <c r="A2010" s="134" t="s">
        <v>702</v>
      </c>
      <c r="B2010" s="134" t="s">
        <v>269</v>
      </c>
      <c r="C2010" s="134">
        <v>2024</v>
      </c>
      <c r="D2010" s="146" t="s">
        <v>324</v>
      </c>
      <c r="E2010" s="148" t="s">
        <v>328</v>
      </c>
      <c r="F2010" s="134" t="s">
        <v>284</v>
      </c>
      <c r="G2010" s="134" t="s">
        <v>721</v>
      </c>
      <c r="H2010" s="144" t="s">
        <v>386</v>
      </c>
      <c r="I2010" s="145">
        <v>25</v>
      </c>
    </row>
    <row r="2011" spans="1:9" x14ac:dyDescent="0.25">
      <c r="A2011" s="134" t="s">
        <v>702</v>
      </c>
      <c r="B2011" s="134" t="s">
        <v>269</v>
      </c>
      <c r="C2011" s="134">
        <v>2024</v>
      </c>
      <c r="D2011" s="146" t="s">
        <v>324</v>
      </c>
      <c r="E2011" s="148" t="s">
        <v>328</v>
      </c>
      <c r="F2011" s="134" t="s">
        <v>284</v>
      </c>
      <c r="G2011" s="134" t="s">
        <v>721</v>
      </c>
      <c r="H2011" s="144" t="s">
        <v>387</v>
      </c>
      <c r="I2011" s="145">
        <v>195</v>
      </c>
    </row>
    <row r="2012" spans="1:9" x14ac:dyDescent="0.25">
      <c r="A2012" s="134" t="s">
        <v>702</v>
      </c>
      <c r="B2012" s="134" t="s">
        <v>269</v>
      </c>
      <c r="C2012" s="134">
        <v>2024</v>
      </c>
      <c r="D2012" s="146" t="s">
        <v>324</v>
      </c>
      <c r="E2012" s="148" t="s">
        <v>328</v>
      </c>
      <c r="F2012" s="134" t="s">
        <v>284</v>
      </c>
      <c r="G2012" s="134" t="s">
        <v>721</v>
      </c>
      <c r="H2012" s="144" t="s">
        <v>388</v>
      </c>
      <c r="I2012" s="145">
        <v>99</v>
      </c>
    </row>
    <row r="2013" spans="1:9" x14ac:dyDescent="0.25">
      <c r="A2013" s="134" t="s">
        <v>702</v>
      </c>
      <c r="B2013" s="134" t="s">
        <v>269</v>
      </c>
      <c r="C2013" s="134">
        <v>2024</v>
      </c>
      <c r="D2013" s="146" t="s">
        <v>324</v>
      </c>
      <c r="E2013" s="148" t="s">
        <v>328</v>
      </c>
      <c r="F2013" s="134" t="s">
        <v>284</v>
      </c>
      <c r="G2013" s="134" t="s">
        <v>721</v>
      </c>
      <c r="H2013" s="144" t="s">
        <v>389</v>
      </c>
      <c r="I2013" s="145">
        <v>810</v>
      </c>
    </row>
    <row r="2014" spans="1:9" x14ac:dyDescent="0.25">
      <c r="A2014" s="134" t="s">
        <v>702</v>
      </c>
      <c r="B2014" s="134" t="s">
        <v>269</v>
      </c>
      <c r="C2014" s="134">
        <v>2024</v>
      </c>
      <c r="D2014" s="146" t="s">
        <v>324</v>
      </c>
      <c r="E2014" s="148" t="s">
        <v>328</v>
      </c>
      <c r="F2014" s="134" t="s">
        <v>284</v>
      </c>
      <c r="G2014" s="134" t="s">
        <v>721</v>
      </c>
      <c r="H2014" s="144" t="s">
        <v>390</v>
      </c>
      <c r="I2014" s="145">
        <v>8</v>
      </c>
    </row>
    <row r="2015" spans="1:9" x14ac:dyDescent="0.25">
      <c r="A2015" s="134" t="s">
        <v>702</v>
      </c>
      <c r="B2015" s="134" t="s">
        <v>269</v>
      </c>
      <c r="C2015" s="134">
        <v>2024</v>
      </c>
      <c r="D2015" s="146" t="s">
        <v>324</v>
      </c>
      <c r="E2015" s="148" t="s">
        <v>328</v>
      </c>
      <c r="F2015" s="134" t="s">
        <v>284</v>
      </c>
      <c r="G2015" s="134" t="s">
        <v>721</v>
      </c>
      <c r="H2015" s="144" t="s">
        <v>391</v>
      </c>
      <c r="I2015" s="145">
        <v>1</v>
      </c>
    </row>
    <row r="2016" spans="1:9" x14ac:dyDescent="0.25">
      <c r="A2016" s="134" t="s">
        <v>702</v>
      </c>
      <c r="B2016" s="134" t="s">
        <v>269</v>
      </c>
      <c r="C2016" s="134">
        <v>2024</v>
      </c>
      <c r="D2016" s="146" t="s">
        <v>324</v>
      </c>
      <c r="E2016" s="148" t="s">
        <v>328</v>
      </c>
      <c r="F2016" s="134" t="s">
        <v>284</v>
      </c>
      <c r="G2016" s="134" t="s">
        <v>721</v>
      </c>
      <c r="H2016" s="144" t="s">
        <v>392</v>
      </c>
      <c r="I2016" s="145">
        <v>203</v>
      </c>
    </row>
    <row r="2017" spans="1:9" x14ac:dyDescent="0.25">
      <c r="A2017" s="134" t="s">
        <v>702</v>
      </c>
      <c r="B2017" s="134" t="s">
        <v>269</v>
      </c>
      <c r="C2017" s="134">
        <v>2024</v>
      </c>
      <c r="D2017" s="146" t="s">
        <v>324</v>
      </c>
      <c r="E2017" s="148" t="s">
        <v>328</v>
      </c>
      <c r="F2017" s="134" t="s">
        <v>284</v>
      </c>
      <c r="G2017" s="134" t="s">
        <v>721</v>
      </c>
      <c r="H2017" s="144" t="s">
        <v>393</v>
      </c>
      <c r="I2017" s="145">
        <v>44</v>
      </c>
    </row>
    <row r="2018" spans="1:9" x14ac:dyDescent="0.25">
      <c r="A2018" s="134" t="s">
        <v>702</v>
      </c>
      <c r="B2018" s="134" t="s">
        <v>269</v>
      </c>
      <c r="C2018" s="134">
        <v>2024</v>
      </c>
      <c r="D2018" s="146" t="s">
        <v>324</v>
      </c>
      <c r="E2018" s="148" t="s">
        <v>328</v>
      </c>
      <c r="F2018" s="134" t="s">
        <v>284</v>
      </c>
      <c r="G2018" s="134" t="s">
        <v>721</v>
      </c>
      <c r="H2018" s="144" t="s">
        <v>394</v>
      </c>
      <c r="I2018" s="145">
        <v>16</v>
      </c>
    </row>
    <row r="2019" spans="1:9" x14ac:dyDescent="0.25">
      <c r="A2019" s="134" t="s">
        <v>702</v>
      </c>
      <c r="B2019" s="134" t="s">
        <v>269</v>
      </c>
      <c r="C2019" s="134">
        <v>2024</v>
      </c>
      <c r="D2019" s="146" t="s">
        <v>324</v>
      </c>
      <c r="E2019" s="148" t="s">
        <v>328</v>
      </c>
      <c r="F2019" s="134" t="s">
        <v>284</v>
      </c>
      <c r="G2019" s="134" t="s">
        <v>721</v>
      </c>
      <c r="H2019" s="144" t="s">
        <v>395</v>
      </c>
      <c r="I2019" s="145">
        <v>331</v>
      </c>
    </row>
    <row r="2020" spans="1:9" x14ac:dyDescent="0.25">
      <c r="A2020" s="134" t="s">
        <v>702</v>
      </c>
      <c r="B2020" s="134" t="s">
        <v>269</v>
      </c>
      <c r="C2020" s="134">
        <v>2024</v>
      </c>
      <c r="D2020" s="146" t="s">
        <v>324</v>
      </c>
      <c r="E2020" s="148" t="s">
        <v>328</v>
      </c>
      <c r="F2020" s="134" t="s">
        <v>284</v>
      </c>
      <c r="G2020" s="134" t="s">
        <v>721</v>
      </c>
      <c r="H2020" s="144" t="s">
        <v>396</v>
      </c>
      <c r="I2020" s="145">
        <v>110</v>
      </c>
    </row>
    <row r="2021" spans="1:9" x14ac:dyDescent="0.25">
      <c r="A2021" s="134" t="s">
        <v>702</v>
      </c>
      <c r="B2021" s="134" t="s">
        <v>269</v>
      </c>
      <c r="C2021" s="134">
        <v>2024</v>
      </c>
      <c r="D2021" s="146" t="s">
        <v>324</v>
      </c>
      <c r="E2021" s="148" t="s">
        <v>328</v>
      </c>
      <c r="F2021" s="134" t="s">
        <v>284</v>
      </c>
      <c r="G2021" s="134" t="s">
        <v>721</v>
      </c>
      <c r="H2021" s="144" t="s">
        <v>397</v>
      </c>
      <c r="I2021" s="145">
        <v>1259</v>
      </c>
    </row>
    <row r="2022" spans="1:9" x14ac:dyDescent="0.25">
      <c r="A2022" s="134" t="s">
        <v>702</v>
      </c>
      <c r="B2022" s="134" t="s">
        <v>269</v>
      </c>
      <c r="C2022" s="134">
        <v>2024</v>
      </c>
      <c r="D2022" s="146" t="s">
        <v>324</v>
      </c>
      <c r="E2022" s="148" t="s">
        <v>328</v>
      </c>
      <c r="F2022" s="146">
        <v>10</v>
      </c>
      <c r="G2022" s="146" t="s">
        <v>139</v>
      </c>
      <c r="H2022" s="144" t="s">
        <v>728</v>
      </c>
      <c r="I2022" s="145">
        <v>11118</v>
      </c>
    </row>
    <row r="2023" spans="1:9" x14ac:dyDescent="0.25">
      <c r="A2023" s="134" t="s">
        <v>702</v>
      </c>
      <c r="B2023" s="134" t="s">
        <v>269</v>
      </c>
      <c r="C2023" s="134">
        <v>2024</v>
      </c>
      <c r="D2023" s="146" t="s">
        <v>324</v>
      </c>
      <c r="E2023" s="148" t="s">
        <v>328</v>
      </c>
      <c r="F2023" s="146">
        <v>10</v>
      </c>
      <c r="G2023" s="146" t="s">
        <v>139</v>
      </c>
      <c r="H2023" s="144" t="s">
        <v>377</v>
      </c>
      <c r="I2023" s="145">
        <v>6127</v>
      </c>
    </row>
    <row r="2024" spans="1:9" x14ac:dyDescent="0.25">
      <c r="A2024" s="134" t="s">
        <v>702</v>
      </c>
      <c r="B2024" s="134" t="s">
        <v>269</v>
      </c>
      <c r="C2024" s="134">
        <v>2024</v>
      </c>
      <c r="D2024" s="146" t="s">
        <v>324</v>
      </c>
      <c r="E2024" s="148" t="s">
        <v>328</v>
      </c>
      <c r="F2024" s="146">
        <v>10</v>
      </c>
      <c r="G2024" s="146" t="s">
        <v>139</v>
      </c>
      <c r="H2024" s="144" t="s">
        <v>725</v>
      </c>
      <c r="I2024" s="145">
        <v>1233</v>
      </c>
    </row>
    <row r="2025" spans="1:9" x14ac:dyDescent="0.25">
      <c r="A2025" s="134" t="s">
        <v>702</v>
      </c>
      <c r="B2025" s="134" t="s">
        <v>269</v>
      </c>
      <c r="C2025" s="134">
        <v>2024</v>
      </c>
      <c r="D2025" s="146" t="s">
        <v>324</v>
      </c>
      <c r="E2025" s="148" t="s">
        <v>328</v>
      </c>
      <c r="F2025" s="146">
        <v>10</v>
      </c>
      <c r="G2025" s="146" t="s">
        <v>139</v>
      </c>
      <c r="H2025" s="144" t="s">
        <v>726</v>
      </c>
      <c r="I2025" s="145">
        <v>12</v>
      </c>
    </row>
    <row r="2026" spans="1:9" x14ac:dyDescent="0.25">
      <c r="A2026" s="134" t="s">
        <v>702</v>
      </c>
      <c r="B2026" s="134" t="s">
        <v>269</v>
      </c>
      <c r="C2026" s="134">
        <v>2024</v>
      </c>
      <c r="D2026" s="146" t="s">
        <v>324</v>
      </c>
      <c r="E2026" s="148" t="s">
        <v>328</v>
      </c>
      <c r="F2026" s="146">
        <v>10</v>
      </c>
      <c r="G2026" s="146" t="s">
        <v>139</v>
      </c>
      <c r="H2026" s="144" t="s">
        <v>727</v>
      </c>
      <c r="I2026" s="145">
        <v>1221</v>
      </c>
    </row>
    <row r="2027" spans="1:9" x14ac:dyDescent="0.25">
      <c r="A2027" s="134" t="s">
        <v>702</v>
      </c>
      <c r="B2027" s="134" t="s">
        <v>269</v>
      </c>
      <c r="C2027" s="134">
        <v>2024</v>
      </c>
      <c r="D2027" s="146" t="s">
        <v>324</v>
      </c>
      <c r="E2027" s="148" t="s">
        <v>328</v>
      </c>
      <c r="F2027" s="146">
        <v>10</v>
      </c>
      <c r="G2027" s="146" t="s">
        <v>139</v>
      </c>
      <c r="H2027" s="144" t="s">
        <v>381</v>
      </c>
      <c r="I2027" s="145">
        <v>4</v>
      </c>
    </row>
    <row r="2028" spans="1:9" x14ac:dyDescent="0.25">
      <c r="A2028" s="134" t="s">
        <v>702</v>
      </c>
      <c r="B2028" s="134" t="s">
        <v>269</v>
      </c>
      <c r="C2028" s="134">
        <v>2024</v>
      </c>
      <c r="D2028" s="146" t="s">
        <v>324</v>
      </c>
      <c r="E2028" s="148" t="s">
        <v>328</v>
      </c>
      <c r="F2028" s="146">
        <v>10</v>
      </c>
      <c r="G2028" s="146" t="s">
        <v>139</v>
      </c>
      <c r="H2028" s="144" t="s">
        <v>382</v>
      </c>
      <c r="I2028" s="145">
        <v>482</v>
      </c>
    </row>
    <row r="2029" spans="1:9" x14ac:dyDescent="0.25">
      <c r="A2029" s="134" t="s">
        <v>702</v>
      </c>
      <c r="B2029" s="134" t="s">
        <v>269</v>
      </c>
      <c r="C2029" s="134">
        <v>2024</v>
      </c>
      <c r="D2029" s="146" t="s">
        <v>324</v>
      </c>
      <c r="E2029" s="148" t="s">
        <v>328</v>
      </c>
      <c r="F2029" s="146">
        <v>10</v>
      </c>
      <c r="G2029" s="146" t="s">
        <v>139</v>
      </c>
      <c r="H2029" s="144" t="s">
        <v>383</v>
      </c>
      <c r="I2029" s="145">
        <v>73</v>
      </c>
    </row>
    <row r="2030" spans="1:9" x14ac:dyDescent="0.25">
      <c r="A2030" s="134" t="s">
        <v>702</v>
      </c>
      <c r="B2030" s="134" t="s">
        <v>269</v>
      </c>
      <c r="C2030" s="134">
        <v>2024</v>
      </c>
      <c r="D2030" s="146" t="s">
        <v>324</v>
      </c>
      <c r="E2030" s="148" t="s">
        <v>328</v>
      </c>
      <c r="F2030" s="146">
        <v>10</v>
      </c>
      <c r="G2030" s="146" t="s">
        <v>139</v>
      </c>
      <c r="H2030" s="144" t="s">
        <v>384</v>
      </c>
      <c r="I2030" s="145">
        <v>59</v>
      </c>
    </row>
    <row r="2031" spans="1:9" x14ac:dyDescent="0.25">
      <c r="A2031" s="134" t="s">
        <v>702</v>
      </c>
      <c r="B2031" s="134" t="s">
        <v>269</v>
      </c>
      <c r="C2031" s="134">
        <v>2024</v>
      </c>
      <c r="D2031" s="146" t="s">
        <v>324</v>
      </c>
      <c r="E2031" s="148" t="s">
        <v>328</v>
      </c>
      <c r="F2031" s="146">
        <v>10</v>
      </c>
      <c r="G2031" s="146" t="s">
        <v>139</v>
      </c>
      <c r="H2031" s="144" t="s">
        <v>385</v>
      </c>
      <c r="I2031" s="145">
        <v>558</v>
      </c>
    </row>
    <row r="2032" spans="1:9" x14ac:dyDescent="0.25">
      <c r="A2032" s="134" t="s">
        <v>702</v>
      </c>
      <c r="B2032" s="134" t="s">
        <v>269</v>
      </c>
      <c r="C2032" s="134">
        <v>2024</v>
      </c>
      <c r="D2032" s="146" t="s">
        <v>324</v>
      </c>
      <c r="E2032" s="148" t="s">
        <v>328</v>
      </c>
      <c r="F2032" s="146">
        <v>10</v>
      </c>
      <c r="G2032" s="146" t="s">
        <v>139</v>
      </c>
      <c r="H2032" s="144" t="s">
        <v>386</v>
      </c>
      <c r="I2032" s="145">
        <v>24</v>
      </c>
    </row>
    <row r="2033" spans="1:9" x14ac:dyDescent="0.25">
      <c r="A2033" s="134" t="s">
        <v>702</v>
      </c>
      <c r="B2033" s="134" t="s">
        <v>269</v>
      </c>
      <c r="C2033" s="134">
        <v>2024</v>
      </c>
      <c r="D2033" s="146" t="s">
        <v>324</v>
      </c>
      <c r="E2033" s="148" t="s">
        <v>328</v>
      </c>
      <c r="F2033" s="146">
        <v>10</v>
      </c>
      <c r="G2033" s="146" t="s">
        <v>139</v>
      </c>
      <c r="H2033" s="144" t="s">
        <v>387</v>
      </c>
      <c r="I2033" s="145">
        <v>152</v>
      </c>
    </row>
    <row r="2034" spans="1:9" x14ac:dyDescent="0.25">
      <c r="A2034" s="134" t="s">
        <v>702</v>
      </c>
      <c r="B2034" s="134" t="s">
        <v>269</v>
      </c>
      <c r="C2034" s="134">
        <v>2024</v>
      </c>
      <c r="D2034" s="146" t="s">
        <v>324</v>
      </c>
      <c r="E2034" s="148" t="s">
        <v>328</v>
      </c>
      <c r="F2034" s="146">
        <v>10</v>
      </c>
      <c r="G2034" s="146" t="s">
        <v>139</v>
      </c>
      <c r="H2034" s="144" t="s">
        <v>388</v>
      </c>
      <c r="I2034" s="145">
        <v>26</v>
      </c>
    </row>
    <row r="2035" spans="1:9" x14ac:dyDescent="0.25">
      <c r="A2035" s="134" t="s">
        <v>702</v>
      </c>
      <c r="B2035" s="134" t="s">
        <v>269</v>
      </c>
      <c r="C2035" s="134">
        <v>2024</v>
      </c>
      <c r="D2035" s="146" t="s">
        <v>324</v>
      </c>
      <c r="E2035" s="148" t="s">
        <v>328</v>
      </c>
      <c r="F2035" s="146">
        <v>10</v>
      </c>
      <c r="G2035" s="146" t="s">
        <v>139</v>
      </c>
      <c r="H2035" s="144" t="s">
        <v>389</v>
      </c>
      <c r="I2035" s="145">
        <v>642</v>
      </c>
    </row>
    <row r="2036" spans="1:9" x14ac:dyDescent="0.25">
      <c r="A2036" s="134" t="s">
        <v>702</v>
      </c>
      <c r="B2036" s="134" t="s">
        <v>269</v>
      </c>
      <c r="C2036" s="134">
        <v>2024</v>
      </c>
      <c r="D2036" s="146" t="s">
        <v>324</v>
      </c>
      <c r="E2036" s="148" t="s">
        <v>328</v>
      </c>
      <c r="F2036" s="146">
        <v>10</v>
      </c>
      <c r="G2036" s="146" t="s">
        <v>139</v>
      </c>
      <c r="H2036" s="144" t="s">
        <v>390</v>
      </c>
      <c r="I2036" s="145">
        <v>8</v>
      </c>
    </row>
    <row r="2037" spans="1:9" x14ac:dyDescent="0.25">
      <c r="A2037" s="134" t="s">
        <v>702</v>
      </c>
      <c r="B2037" s="134" t="s">
        <v>269</v>
      </c>
      <c r="C2037" s="134">
        <v>2024</v>
      </c>
      <c r="D2037" s="146" t="s">
        <v>324</v>
      </c>
      <c r="E2037" s="148" t="s">
        <v>328</v>
      </c>
      <c r="F2037" s="146">
        <v>10</v>
      </c>
      <c r="G2037" s="146" t="s">
        <v>139</v>
      </c>
      <c r="H2037" s="144" t="s">
        <v>391</v>
      </c>
      <c r="I2037" s="145">
        <v>1</v>
      </c>
    </row>
    <row r="2038" spans="1:9" x14ac:dyDescent="0.25">
      <c r="A2038" s="134" t="s">
        <v>702</v>
      </c>
      <c r="B2038" s="134" t="s">
        <v>269</v>
      </c>
      <c r="C2038" s="134">
        <v>2024</v>
      </c>
      <c r="D2038" s="146" t="s">
        <v>324</v>
      </c>
      <c r="E2038" s="148" t="s">
        <v>328</v>
      </c>
      <c r="F2038" s="146">
        <v>10</v>
      </c>
      <c r="G2038" s="146" t="s">
        <v>139</v>
      </c>
      <c r="H2038" s="144" t="s">
        <v>392</v>
      </c>
      <c r="I2038" s="145">
        <v>186</v>
      </c>
    </row>
    <row r="2039" spans="1:9" x14ac:dyDescent="0.25">
      <c r="A2039" s="134" t="s">
        <v>702</v>
      </c>
      <c r="B2039" s="134" t="s">
        <v>269</v>
      </c>
      <c r="C2039" s="134">
        <v>2024</v>
      </c>
      <c r="D2039" s="146" t="s">
        <v>324</v>
      </c>
      <c r="E2039" s="148" t="s">
        <v>328</v>
      </c>
      <c r="F2039" s="146">
        <v>10</v>
      </c>
      <c r="G2039" s="146" t="s">
        <v>139</v>
      </c>
      <c r="H2039" s="144" t="s">
        <v>393</v>
      </c>
      <c r="I2039" s="145">
        <v>44</v>
      </c>
    </row>
    <row r="2040" spans="1:9" x14ac:dyDescent="0.25">
      <c r="A2040" s="134" t="s">
        <v>702</v>
      </c>
      <c r="B2040" s="134" t="s">
        <v>269</v>
      </c>
      <c r="C2040" s="134">
        <v>2024</v>
      </c>
      <c r="D2040" s="146" t="s">
        <v>324</v>
      </c>
      <c r="E2040" s="148" t="s">
        <v>328</v>
      </c>
      <c r="F2040" s="146">
        <v>10</v>
      </c>
      <c r="G2040" s="146" t="s">
        <v>139</v>
      </c>
      <c r="H2040" s="144" t="s">
        <v>394</v>
      </c>
      <c r="I2040" s="145">
        <v>15</v>
      </c>
    </row>
    <row r="2041" spans="1:9" x14ac:dyDescent="0.25">
      <c r="A2041" s="134" t="s">
        <v>702</v>
      </c>
      <c r="B2041" s="134" t="s">
        <v>269</v>
      </c>
      <c r="C2041" s="134">
        <v>2024</v>
      </c>
      <c r="D2041" s="146" t="s">
        <v>324</v>
      </c>
      <c r="E2041" s="148" t="s">
        <v>328</v>
      </c>
      <c r="F2041" s="146">
        <v>10</v>
      </c>
      <c r="G2041" s="146" t="s">
        <v>139</v>
      </c>
      <c r="H2041" s="144" t="s">
        <v>395</v>
      </c>
      <c r="I2041" s="145">
        <v>288</v>
      </c>
    </row>
    <row r="2042" spans="1:9" x14ac:dyDescent="0.25">
      <c r="A2042" s="134" t="s">
        <v>702</v>
      </c>
      <c r="B2042" s="134" t="s">
        <v>269</v>
      </c>
      <c r="C2042" s="134">
        <v>2024</v>
      </c>
      <c r="D2042" s="146" t="s">
        <v>324</v>
      </c>
      <c r="E2042" s="148" t="s">
        <v>328</v>
      </c>
      <c r="F2042" s="146">
        <v>10</v>
      </c>
      <c r="G2042" s="146" t="s">
        <v>139</v>
      </c>
      <c r="H2042" s="144" t="s">
        <v>396</v>
      </c>
      <c r="I2042" s="145">
        <v>102</v>
      </c>
    </row>
    <row r="2043" spans="1:9" x14ac:dyDescent="0.25">
      <c r="A2043" s="134" t="s">
        <v>702</v>
      </c>
      <c r="B2043" s="134" t="s">
        <v>269</v>
      </c>
      <c r="C2043" s="134">
        <v>2024</v>
      </c>
      <c r="D2043" s="146" t="s">
        <v>324</v>
      </c>
      <c r="E2043" s="148" t="s">
        <v>328</v>
      </c>
      <c r="F2043" s="146">
        <v>10</v>
      </c>
      <c r="G2043" s="146" t="s">
        <v>139</v>
      </c>
      <c r="H2043" s="144" t="s">
        <v>397</v>
      </c>
      <c r="I2043" s="145">
        <v>1094</v>
      </c>
    </row>
    <row r="2044" spans="1:9" x14ac:dyDescent="0.25">
      <c r="A2044" s="134" t="s">
        <v>702</v>
      </c>
      <c r="B2044" s="134" t="s">
        <v>269</v>
      </c>
      <c r="C2044" s="134">
        <v>2024</v>
      </c>
      <c r="D2044" s="146" t="s">
        <v>324</v>
      </c>
      <c r="E2044" s="148" t="s">
        <v>328</v>
      </c>
      <c r="F2044" s="146">
        <v>10</v>
      </c>
      <c r="G2044" s="146" t="s">
        <v>139</v>
      </c>
      <c r="H2044" s="144" t="s">
        <v>729</v>
      </c>
      <c r="I2044" s="145">
        <v>3032</v>
      </c>
    </row>
    <row r="2045" spans="1:9" x14ac:dyDescent="0.25">
      <c r="A2045" s="134" t="s">
        <v>702</v>
      </c>
      <c r="B2045" s="134" t="s">
        <v>269</v>
      </c>
      <c r="C2045" s="134">
        <v>2024</v>
      </c>
      <c r="D2045" s="146" t="s">
        <v>324</v>
      </c>
      <c r="E2045" s="148" t="s">
        <v>328</v>
      </c>
      <c r="F2045" s="146">
        <v>10</v>
      </c>
      <c r="G2045" s="146" t="s">
        <v>139</v>
      </c>
      <c r="H2045" s="144" t="s">
        <v>730</v>
      </c>
      <c r="I2045" s="145">
        <v>3014</v>
      </c>
    </row>
    <row r="2046" spans="1:9" x14ac:dyDescent="0.25">
      <c r="A2046" s="134" t="s">
        <v>702</v>
      </c>
      <c r="B2046" s="134" t="s">
        <v>269</v>
      </c>
      <c r="C2046" s="134">
        <v>2024</v>
      </c>
      <c r="D2046" s="146" t="s">
        <v>324</v>
      </c>
      <c r="E2046" s="148" t="s">
        <v>328</v>
      </c>
      <c r="F2046" s="146">
        <v>10</v>
      </c>
      <c r="G2046" s="146" t="s">
        <v>139</v>
      </c>
      <c r="H2046" s="144" t="s">
        <v>731</v>
      </c>
      <c r="I2046" s="145">
        <v>18</v>
      </c>
    </row>
    <row r="2047" spans="1:9" x14ac:dyDescent="0.25">
      <c r="A2047" s="134" t="s">
        <v>702</v>
      </c>
      <c r="B2047" s="134" t="s">
        <v>269</v>
      </c>
      <c r="C2047" s="134">
        <v>2024</v>
      </c>
      <c r="D2047" s="146" t="s">
        <v>324</v>
      </c>
      <c r="E2047" s="148" t="s">
        <v>328</v>
      </c>
      <c r="F2047" s="146">
        <v>10</v>
      </c>
      <c r="G2047" s="146" t="s">
        <v>139</v>
      </c>
      <c r="H2047" s="144" t="s">
        <v>732</v>
      </c>
      <c r="I2047" s="145">
        <v>3028</v>
      </c>
    </row>
    <row r="2048" spans="1:9" x14ac:dyDescent="0.25">
      <c r="A2048" s="134" t="s">
        <v>702</v>
      </c>
      <c r="B2048" s="134" t="s">
        <v>269</v>
      </c>
      <c r="C2048" s="134">
        <v>2024</v>
      </c>
      <c r="D2048" s="146" t="s">
        <v>324</v>
      </c>
      <c r="E2048" s="148" t="s">
        <v>328</v>
      </c>
      <c r="F2048" s="146">
        <v>10</v>
      </c>
      <c r="G2048" s="146" t="s">
        <v>139</v>
      </c>
      <c r="H2048" s="144" t="s">
        <v>733</v>
      </c>
      <c r="I2048" s="145">
        <v>3010</v>
      </c>
    </row>
    <row r="2049" spans="1:9" x14ac:dyDescent="0.25">
      <c r="A2049" s="134" t="s">
        <v>702</v>
      </c>
      <c r="B2049" s="134" t="s">
        <v>269</v>
      </c>
      <c r="C2049" s="134">
        <v>2024</v>
      </c>
      <c r="D2049" s="146" t="s">
        <v>324</v>
      </c>
      <c r="E2049" s="148" t="s">
        <v>328</v>
      </c>
      <c r="F2049" s="146">
        <v>10</v>
      </c>
      <c r="G2049" s="146" t="s">
        <v>139</v>
      </c>
      <c r="H2049" s="144" t="s">
        <v>734</v>
      </c>
      <c r="I2049" s="145">
        <v>18</v>
      </c>
    </row>
    <row r="2050" spans="1:9" x14ac:dyDescent="0.25">
      <c r="A2050" s="134" t="s">
        <v>702</v>
      </c>
      <c r="B2050" s="134" t="s">
        <v>269</v>
      </c>
      <c r="C2050" s="134">
        <v>2024</v>
      </c>
      <c r="D2050" s="146" t="s">
        <v>324</v>
      </c>
      <c r="E2050" s="148" t="s">
        <v>328</v>
      </c>
      <c r="F2050" s="146">
        <v>20</v>
      </c>
      <c r="G2050" s="146" t="s">
        <v>251</v>
      </c>
      <c r="H2050" s="144" t="s">
        <v>358</v>
      </c>
      <c r="I2050" s="145">
        <v>158</v>
      </c>
    </row>
    <row r="2051" spans="1:9" x14ac:dyDescent="0.25">
      <c r="A2051" s="134" t="s">
        <v>702</v>
      </c>
      <c r="B2051" s="134" t="s">
        <v>269</v>
      </c>
      <c r="C2051" s="134">
        <v>2024</v>
      </c>
      <c r="D2051" s="146" t="s">
        <v>324</v>
      </c>
      <c r="E2051" s="148" t="s">
        <v>328</v>
      </c>
      <c r="F2051" s="146">
        <v>20</v>
      </c>
      <c r="G2051" s="146" t="s">
        <v>251</v>
      </c>
      <c r="H2051" s="144" t="s">
        <v>403</v>
      </c>
      <c r="I2051" s="145">
        <v>130</v>
      </c>
    </row>
    <row r="2052" spans="1:9" x14ac:dyDescent="0.25">
      <c r="A2052" s="134" t="s">
        <v>702</v>
      </c>
      <c r="B2052" s="134" t="s">
        <v>269</v>
      </c>
      <c r="C2052" s="134">
        <v>2024</v>
      </c>
      <c r="D2052" s="146" t="s">
        <v>324</v>
      </c>
      <c r="E2052" s="148" t="s">
        <v>328</v>
      </c>
      <c r="F2052" s="146">
        <v>20</v>
      </c>
      <c r="G2052" s="146" t="s">
        <v>251</v>
      </c>
      <c r="H2052" s="144" t="s">
        <v>725</v>
      </c>
      <c r="I2052" s="145">
        <v>7</v>
      </c>
    </row>
    <row r="2053" spans="1:9" x14ac:dyDescent="0.25">
      <c r="A2053" s="134" t="s">
        <v>702</v>
      </c>
      <c r="B2053" s="134" t="s">
        <v>269</v>
      </c>
      <c r="C2053" s="134">
        <v>2024</v>
      </c>
      <c r="D2053" s="146" t="s">
        <v>324</v>
      </c>
      <c r="E2053" s="148" t="s">
        <v>328</v>
      </c>
      <c r="F2053" s="146">
        <v>20</v>
      </c>
      <c r="G2053" s="146" t="s">
        <v>251</v>
      </c>
      <c r="H2053" s="144" t="s">
        <v>726</v>
      </c>
      <c r="I2053" s="145" t="s">
        <v>284</v>
      </c>
    </row>
    <row r="2054" spans="1:9" x14ac:dyDescent="0.25">
      <c r="A2054" s="134" t="s">
        <v>702</v>
      </c>
      <c r="B2054" s="134" t="s">
        <v>269</v>
      </c>
      <c r="C2054" s="134">
        <v>2024</v>
      </c>
      <c r="D2054" s="146" t="s">
        <v>324</v>
      </c>
      <c r="E2054" s="148" t="s">
        <v>328</v>
      </c>
      <c r="F2054" s="146">
        <v>20</v>
      </c>
      <c r="G2054" s="146" t="s">
        <v>251</v>
      </c>
      <c r="H2054" s="144" t="s">
        <v>727</v>
      </c>
      <c r="I2054" s="145">
        <v>7</v>
      </c>
    </row>
    <row r="2055" spans="1:9" x14ac:dyDescent="0.25">
      <c r="A2055" s="134" t="s">
        <v>702</v>
      </c>
      <c r="B2055" s="134" t="s">
        <v>269</v>
      </c>
      <c r="C2055" s="134">
        <v>2024</v>
      </c>
      <c r="D2055" s="146" t="s">
        <v>324</v>
      </c>
      <c r="E2055" s="148" t="s">
        <v>328</v>
      </c>
      <c r="F2055" s="146">
        <v>30</v>
      </c>
      <c r="G2055" s="146" t="s">
        <v>140</v>
      </c>
      <c r="H2055" s="144" t="s">
        <v>358</v>
      </c>
      <c r="I2055" s="145">
        <v>1858</v>
      </c>
    </row>
    <row r="2056" spans="1:9" x14ac:dyDescent="0.25">
      <c r="A2056" s="134" t="s">
        <v>702</v>
      </c>
      <c r="B2056" s="134" t="s">
        <v>269</v>
      </c>
      <c r="C2056" s="134">
        <v>2024</v>
      </c>
      <c r="D2056" s="146" t="s">
        <v>324</v>
      </c>
      <c r="E2056" s="148" t="s">
        <v>328</v>
      </c>
      <c r="F2056" s="146">
        <v>30</v>
      </c>
      <c r="G2056" s="146" t="s">
        <v>140</v>
      </c>
      <c r="H2056" s="144" t="s">
        <v>403</v>
      </c>
      <c r="I2056" s="145">
        <v>919</v>
      </c>
    </row>
    <row r="2057" spans="1:9" x14ac:dyDescent="0.25">
      <c r="A2057" s="134" t="s">
        <v>702</v>
      </c>
      <c r="B2057" s="134" t="s">
        <v>269</v>
      </c>
      <c r="C2057" s="134">
        <v>2024</v>
      </c>
      <c r="D2057" s="146" t="s">
        <v>324</v>
      </c>
      <c r="E2057" s="148" t="s">
        <v>328</v>
      </c>
      <c r="F2057" s="146">
        <v>30</v>
      </c>
      <c r="G2057" s="146" t="s">
        <v>140</v>
      </c>
      <c r="H2057" s="144" t="s">
        <v>725</v>
      </c>
      <c r="I2057" s="145">
        <v>263</v>
      </c>
    </row>
    <row r="2058" spans="1:9" x14ac:dyDescent="0.25">
      <c r="A2058" s="134" t="s">
        <v>702</v>
      </c>
      <c r="B2058" s="134" t="s">
        <v>269</v>
      </c>
      <c r="C2058" s="134">
        <v>2024</v>
      </c>
      <c r="D2058" s="146" t="s">
        <v>324</v>
      </c>
      <c r="E2058" s="148" t="s">
        <v>328</v>
      </c>
      <c r="F2058" s="146">
        <v>30</v>
      </c>
      <c r="G2058" s="146" t="s">
        <v>140</v>
      </c>
      <c r="H2058" s="144" t="s">
        <v>726</v>
      </c>
      <c r="I2058" s="145" t="s">
        <v>284</v>
      </c>
    </row>
    <row r="2059" spans="1:9" x14ac:dyDescent="0.25">
      <c r="A2059" s="134" t="s">
        <v>702</v>
      </c>
      <c r="B2059" s="134" t="s">
        <v>269</v>
      </c>
      <c r="C2059" s="134">
        <v>2024</v>
      </c>
      <c r="D2059" s="146" t="s">
        <v>324</v>
      </c>
      <c r="E2059" s="148" t="s">
        <v>328</v>
      </c>
      <c r="F2059" s="146">
        <v>30</v>
      </c>
      <c r="G2059" s="146" t="s">
        <v>140</v>
      </c>
      <c r="H2059" s="144" t="s">
        <v>727</v>
      </c>
      <c r="I2059" s="145">
        <v>263</v>
      </c>
    </row>
    <row r="2060" spans="1:9" x14ac:dyDescent="0.25">
      <c r="A2060" s="134" t="s">
        <v>702</v>
      </c>
      <c r="B2060" s="134" t="s">
        <v>269</v>
      </c>
      <c r="C2060" s="134">
        <v>2024</v>
      </c>
      <c r="D2060" s="146" t="s">
        <v>324</v>
      </c>
      <c r="E2060" s="148" t="s">
        <v>328</v>
      </c>
      <c r="F2060" s="146">
        <v>40</v>
      </c>
      <c r="G2060" s="146" t="s">
        <v>141</v>
      </c>
      <c r="H2060" s="144" t="s">
        <v>358</v>
      </c>
      <c r="I2060" s="145" t="s">
        <v>284</v>
      </c>
    </row>
    <row r="2061" spans="1:9" x14ac:dyDescent="0.25">
      <c r="A2061" s="134" t="s">
        <v>702</v>
      </c>
      <c r="B2061" s="134" t="s">
        <v>269</v>
      </c>
      <c r="C2061" s="134">
        <v>2024</v>
      </c>
      <c r="D2061" s="146" t="s">
        <v>324</v>
      </c>
      <c r="E2061" s="148" t="s">
        <v>328</v>
      </c>
      <c r="F2061" s="146">
        <v>40</v>
      </c>
      <c r="G2061" s="146" t="s">
        <v>141</v>
      </c>
      <c r="H2061" s="144" t="s">
        <v>403</v>
      </c>
      <c r="I2061" s="145" t="s">
        <v>284</v>
      </c>
    </row>
    <row r="2062" spans="1:9" x14ac:dyDescent="0.25">
      <c r="A2062" s="134" t="s">
        <v>702</v>
      </c>
      <c r="B2062" s="134" t="s">
        <v>269</v>
      </c>
      <c r="C2062" s="134">
        <v>2024</v>
      </c>
      <c r="D2062" s="146" t="s">
        <v>324</v>
      </c>
      <c r="E2062" s="148" t="s">
        <v>328</v>
      </c>
      <c r="F2062" s="146">
        <v>40</v>
      </c>
      <c r="G2062" s="146" t="s">
        <v>141</v>
      </c>
      <c r="H2062" s="144" t="s">
        <v>725</v>
      </c>
      <c r="I2062" s="145" t="s">
        <v>284</v>
      </c>
    </row>
    <row r="2063" spans="1:9" x14ac:dyDescent="0.25">
      <c r="A2063" s="134" t="s">
        <v>702</v>
      </c>
      <c r="B2063" s="134" t="s">
        <v>269</v>
      </c>
      <c r="C2063" s="134">
        <v>2024</v>
      </c>
      <c r="D2063" s="146" t="s">
        <v>324</v>
      </c>
      <c r="E2063" s="148" t="s">
        <v>328</v>
      </c>
      <c r="F2063" s="146">
        <v>40</v>
      </c>
      <c r="G2063" s="146" t="s">
        <v>141</v>
      </c>
      <c r="H2063" s="144" t="s">
        <v>726</v>
      </c>
      <c r="I2063" s="145" t="s">
        <v>284</v>
      </c>
    </row>
    <row r="2064" spans="1:9" x14ac:dyDescent="0.25">
      <c r="A2064" s="134" t="s">
        <v>702</v>
      </c>
      <c r="B2064" s="134" t="s">
        <v>269</v>
      </c>
      <c r="C2064" s="134">
        <v>2024</v>
      </c>
      <c r="D2064" s="146" t="s">
        <v>324</v>
      </c>
      <c r="E2064" s="148" t="s">
        <v>328</v>
      </c>
      <c r="F2064" s="146">
        <v>40</v>
      </c>
      <c r="G2064" s="146" t="s">
        <v>141</v>
      </c>
      <c r="H2064" s="144" t="s">
        <v>727</v>
      </c>
      <c r="I2064" s="145" t="s">
        <v>284</v>
      </c>
    </row>
    <row r="2065" spans="1:9" x14ac:dyDescent="0.25">
      <c r="A2065" s="134" t="s">
        <v>702</v>
      </c>
      <c r="B2065" s="134" t="s">
        <v>269</v>
      </c>
      <c r="C2065" s="134">
        <v>2024</v>
      </c>
      <c r="D2065" s="146" t="s">
        <v>324</v>
      </c>
      <c r="E2065" s="148" t="s">
        <v>328</v>
      </c>
      <c r="F2065" s="146">
        <v>50</v>
      </c>
      <c r="G2065" s="146" t="s">
        <v>532</v>
      </c>
      <c r="H2065" s="144" t="s">
        <v>358</v>
      </c>
      <c r="I2065" s="145">
        <v>9</v>
      </c>
    </row>
    <row r="2066" spans="1:9" x14ac:dyDescent="0.25">
      <c r="A2066" s="134" t="s">
        <v>702</v>
      </c>
      <c r="B2066" s="134" t="s">
        <v>269</v>
      </c>
      <c r="C2066" s="134">
        <v>2024</v>
      </c>
      <c r="D2066" s="146" t="s">
        <v>324</v>
      </c>
      <c r="E2066" s="148" t="s">
        <v>328</v>
      </c>
      <c r="F2066" s="146">
        <v>50</v>
      </c>
      <c r="G2066" s="146" t="s">
        <v>532</v>
      </c>
      <c r="H2066" s="144" t="s">
        <v>403</v>
      </c>
      <c r="I2066" s="145">
        <v>8</v>
      </c>
    </row>
    <row r="2067" spans="1:9" x14ac:dyDescent="0.25">
      <c r="A2067" s="134" t="s">
        <v>702</v>
      </c>
      <c r="B2067" s="134" t="s">
        <v>269</v>
      </c>
      <c r="C2067" s="134">
        <v>2024</v>
      </c>
      <c r="D2067" s="146" t="s">
        <v>324</v>
      </c>
      <c r="E2067" s="148" t="s">
        <v>328</v>
      </c>
      <c r="F2067" s="146">
        <v>50</v>
      </c>
      <c r="G2067" s="146" t="s">
        <v>532</v>
      </c>
      <c r="H2067" s="144" t="s">
        <v>725</v>
      </c>
      <c r="I2067" s="145">
        <v>1</v>
      </c>
    </row>
    <row r="2068" spans="1:9" x14ac:dyDescent="0.25">
      <c r="A2068" s="134" t="s">
        <v>702</v>
      </c>
      <c r="B2068" s="134" t="s">
        <v>269</v>
      </c>
      <c r="C2068" s="134">
        <v>2024</v>
      </c>
      <c r="D2068" s="146" t="s">
        <v>324</v>
      </c>
      <c r="E2068" s="148" t="s">
        <v>328</v>
      </c>
      <c r="F2068" s="146">
        <v>50</v>
      </c>
      <c r="G2068" s="146" t="s">
        <v>532</v>
      </c>
      <c r="H2068" s="144" t="s">
        <v>726</v>
      </c>
      <c r="I2068" s="145" t="s">
        <v>284</v>
      </c>
    </row>
    <row r="2069" spans="1:9" x14ac:dyDescent="0.25">
      <c r="A2069" s="134" t="s">
        <v>702</v>
      </c>
      <c r="B2069" s="134" t="s">
        <v>269</v>
      </c>
      <c r="C2069" s="134">
        <v>2024</v>
      </c>
      <c r="D2069" s="146" t="s">
        <v>324</v>
      </c>
      <c r="E2069" s="148" t="s">
        <v>328</v>
      </c>
      <c r="F2069" s="146">
        <v>50</v>
      </c>
      <c r="G2069" s="146" t="s">
        <v>532</v>
      </c>
      <c r="H2069" s="144" t="s">
        <v>727</v>
      </c>
      <c r="I2069" s="145">
        <v>1</v>
      </c>
    </row>
    <row r="2070" spans="1:9" x14ac:dyDescent="0.25">
      <c r="A2070" s="134" t="s">
        <v>702</v>
      </c>
      <c r="B2070" s="134" t="s">
        <v>269</v>
      </c>
      <c r="C2070" s="134">
        <v>2024</v>
      </c>
      <c r="D2070" s="146" t="s">
        <v>324</v>
      </c>
      <c r="E2070" s="148" t="s">
        <v>328</v>
      </c>
      <c r="F2070" s="146">
        <v>50</v>
      </c>
      <c r="G2070" s="146" t="s">
        <v>532</v>
      </c>
      <c r="H2070" s="147" t="s">
        <v>735</v>
      </c>
      <c r="I2070" s="145">
        <v>7</v>
      </c>
    </row>
    <row r="2071" spans="1:9" x14ac:dyDescent="0.25">
      <c r="A2071" s="134" t="s">
        <v>702</v>
      </c>
      <c r="B2071" s="134" t="s">
        <v>269</v>
      </c>
      <c r="C2071" s="134">
        <v>2024</v>
      </c>
      <c r="D2071" s="146" t="s">
        <v>324</v>
      </c>
      <c r="E2071" s="148" t="s">
        <v>328</v>
      </c>
      <c r="F2071" s="146">
        <v>50</v>
      </c>
      <c r="G2071" s="146" t="s">
        <v>532</v>
      </c>
      <c r="H2071" s="147" t="s">
        <v>736</v>
      </c>
      <c r="I2071" s="145">
        <v>7</v>
      </c>
    </row>
    <row r="2072" spans="1:9" x14ac:dyDescent="0.25">
      <c r="A2072" s="134" t="s">
        <v>702</v>
      </c>
      <c r="B2072" s="134" t="s">
        <v>269</v>
      </c>
      <c r="C2072" s="134">
        <v>2024</v>
      </c>
      <c r="D2072" s="146" t="s">
        <v>324</v>
      </c>
      <c r="E2072" s="148" t="s">
        <v>328</v>
      </c>
      <c r="F2072" s="146">
        <v>50</v>
      </c>
      <c r="G2072" s="146" t="s">
        <v>532</v>
      </c>
      <c r="H2072" s="147" t="s">
        <v>737</v>
      </c>
      <c r="I2072" s="145">
        <v>7</v>
      </c>
    </row>
    <row r="2073" spans="1:9" x14ac:dyDescent="0.25">
      <c r="A2073" s="134" t="s">
        <v>702</v>
      </c>
      <c r="B2073" s="134" t="s">
        <v>269</v>
      </c>
      <c r="C2073" s="134">
        <v>2024</v>
      </c>
      <c r="D2073" s="146" t="s">
        <v>324</v>
      </c>
      <c r="E2073" s="148" t="s">
        <v>328</v>
      </c>
      <c r="F2073" s="146">
        <v>50</v>
      </c>
      <c r="G2073" s="146" t="s">
        <v>532</v>
      </c>
      <c r="H2073" s="147" t="s">
        <v>738</v>
      </c>
      <c r="I2073" s="145" t="s">
        <v>284</v>
      </c>
    </row>
    <row r="2074" spans="1:9" x14ac:dyDescent="0.25">
      <c r="A2074" s="134" t="s">
        <v>702</v>
      </c>
      <c r="B2074" s="134" t="s">
        <v>269</v>
      </c>
      <c r="C2074" s="134">
        <v>2024</v>
      </c>
      <c r="D2074" s="146" t="s">
        <v>325</v>
      </c>
      <c r="E2074" s="148" t="s">
        <v>328</v>
      </c>
      <c r="F2074" s="134" t="s">
        <v>284</v>
      </c>
      <c r="G2074" s="134" t="s">
        <v>721</v>
      </c>
      <c r="H2074" s="144" t="s">
        <v>358</v>
      </c>
      <c r="I2074" s="145">
        <v>18663</v>
      </c>
    </row>
    <row r="2075" spans="1:9" x14ac:dyDescent="0.25">
      <c r="A2075" s="134" t="s">
        <v>702</v>
      </c>
      <c r="B2075" s="134" t="s">
        <v>269</v>
      </c>
      <c r="C2075" s="134">
        <v>2024</v>
      </c>
      <c r="D2075" s="146" t="s">
        <v>325</v>
      </c>
      <c r="E2075" s="148" t="s">
        <v>328</v>
      </c>
      <c r="F2075" s="134" t="s">
        <v>284</v>
      </c>
      <c r="G2075" s="134" t="s">
        <v>721</v>
      </c>
      <c r="H2075" s="144" t="s">
        <v>377</v>
      </c>
      <c r="I2075" s="145">
        <v>11567</v>
      </c>
    </row>
    <row r="2076" spans="1:9" x14ac:dyDescent="0.25">
      <c r="A2076" s="134" t="s">
        <v>702</v>
      </c>
      <c r="B2076" s="134" t="s">
        <v>269</v>
      </c>
      <c r="C2076" s="134">
        <v>2024</v>
      </c>
      <c r="D2076" s="146" t="s">
        <v>325</v>
      </c>
      <c r="E2076" s="148" t="s">
        <v>328</v>
      </c>
      <c r="F2076" s="134" t="s">
        <v>284</v>
      </c>
      <c r="G2076" s="134" t="s">
        <v>721</v>
      </c>
      <c r="H2076" s="144" t="s">
        <v>725</v>
      </c>
      <c r="I2076" s="145">
        <v>2038</v>
      </c>
    </row>
    <row r="2077" spans="1:9" x14ac:dyDescent="0.25">
      <c r="A2077" s="134" t="s">
        <v>702</v>
      </c>
      <c r="B2077" s="134" t="s">
        <v>269</v>
      </c>
      <c r="C2077" s="134">
        <v>2024</v>
      </c>
      <c r="D2077" s="146" t="s">
        <v>325</v>
      </c>
      <c r="E2077" s="148" t="s">
        <v>328</v>
      </c>
      <c r="F2077" s="134" t="s">
        <v>284</v>
      </c>
      <c r="G2077" s="134" t="s">
        <v>721</v>
      </c>
      <c r="H2077" s="144" t="s">
        <v>726</v>
      </c>
      <c r="I2077" s="145">
        <v>37</v>
      </c>
    </row>
    <row r="2078" spans="1:9" x14ac:dyDescent="0.25">
      <c r="A2078" s="134" t="s">
        <v>702</v>
      </c>
      <c r="B2078" s="134" t="s">
        <v>269</v>
      </c>
      <c r="C2078" s="134">
        <v>2024</v>
      </c>
      <c r="D2078" s="146" t="s">
        <v>325</v>
      </c>
      <c r="E2078" s="148" t="s">
        <v>328</v>
      </c>
      <c r="F2078" s="134" t="s">
        <v>284</v>
      </c>
      <c r="G2078" s="134" t="s">
        <v>721</v>
      </c>
      <c r="H2078" s="144" t="s">
        <v>727</v>
      </c>
      <c r="I2078" s="145">
        <v>2001</v>
      </c>
    </row>
    <row r="2079" spans="1:9" x14ac:dyDescent="0.25">
      <c r="A2079" s="134" t="s">
        <v>702</v>
      </c>
      <c r="B2079" s="134" t="s">
        <v>269</v>
      </c>
      <c r="C2079" s="134">
        <v>2024</v>
      </c>
      <c r="D2079" s="146" t="s">
        <v>325</v>
      </c>
      <c r="E2079" s="148" t="s">
        <v>328</v>
      </c>
      <c r="F2079" s="134" t="s">
        <v>284</v>
      </c>
      <c r="G2079" s="134" t="s">
        <v>721</v>
      </c>
      <c r="H2079" s="144" t="s">
        <v>381</v>
      </c>
      <c r="I2079" s="145">
        <v>34</v>
      </c>
    </row>
    <row r="2080" spans="1:9" x14ac:dyDescent="0.25">
      <c r="A2080" s="134" t="s">
        <v>702</v>
      </c>
      <c r="B2080" s="134" t="s">
        <v>269</v>
      </c>
      <c r="C2080" s="134">
        <v>2024</v>
      </c>
      <c r="D2080" s="146" t="s">
        <v>325</v>
      </c>
      <c r="E2080" s="148" t="s">
        <v>328</v>
      </c>
      <c r="F2080" s="134" t="s">
        <v>284</v>
      </c>
      <c r="G2080" s="134" t="s">
        <v>721</v>
      </c>
      <c r="H2080" s="144" t="s">
        <v>382</v>
      </c>
      <c r="I2080" s="145">
        <v>347</v>
      </c>
    </row>
    <row r="2081" spans="1:9" x14ac:dyDescent="0.25">
      <c r="A2081" s="134" t="s">
        <v>702</v>
      </c>
      <c r="B2081" s="134" t="s">
        <v>269</v>
      </c>
      <c r="C2081" s="134">
        <v>2024</v>
      </c>
      <c r="D2081" s="146" t="s">
        <v>325</v>
      </c>
      <c r="E2081" s="148" t="s">
        <v>328</v>
      </c>
      <c r="F2081" s="134" t="s">
        <v>284</v>
      </c>
      <c r="G2081" s="134" t="s">
        <v>721</v>
      </c>
      <c r="H2081" s="144" t="s">
        <v>383</v>
      </c>
      <c r="I2081" s="145">
        <v>79</v>
      </c>
    </row>
    <row r="2082" spans="1:9" x14ac:dyDescent="0.25">
      <c r="A2082" s="134" t="s">
        <v>702</v>
      </c>
      <c r="B2082" s="134" t="s">
        <v>269</v>
      </c>
      <c r="C2082" s="134">
        <v>2024</v>
      </c>
      <c r="D2082" s="146" t="s">
        <v>325</v>
      </c>
      <c r="E2082" s="148" t="s">
        <v>328</v>
      </c>
      <c r="F2082" s="134" t="s">
        <v>284</v>
      </c>
      <c r="G2082" s="134" t="s">
        <v>721</v>
      </c>
      <c r="H2082" s="144" t="s">
        <v>384</v>
      </c>
      <c r="I2082" s="145">
        <v>18</v>
      </c>
    </row>
    <row r="2083" spans="1:9" x14ac:dyDescent="0.25">
      <c r="A2083" s="134" t="s">
        <v>702</v>
      </c>
      <c r="B2083" s="134" t="s">
        <v>269</v>
      </c>
      <c r="C2083" s="134">
        <v>2024</v>
      </c>
      <c r="D2083" s="146" t="s">
        <v>325</v>
      </c>
      <c r="E2083" s="148" t="s">
        <v>328</v>
      </c>
      <c r="F2083" s="134" t="s">
        <v>284</v>
      </c>
      <c r="G2083" s="134" t="s">
        <v>721</v>
      </c>
      <c r="H2083" s="144" t="s">
        <v>385</v>
      </c>
      <c r="I2083" s="145">
        <v>472</v>
      </c>
    </row>
    <row r="2084" spans="1:9" x14ac:dyDescent="0.25">
      <c r="A2084" s="134" t="s">
        <v>702</v>
      </c>
      <c r="B2084" s="134" t="s">
        <v>269</v>
      </c>
      <c r="C2084" s="134">
        <v>2024</v>
      </c>
      <c r="D2084" s="146" t="s">
        <v>325</v>
      </c>
      <c r="E2084" s="148" t="s">
        <v>328</v>
      </c>
      <c r="F2084" s="134" t="s">
        <v>284</v>
      </c>
      <c r="G2084" s="134" t="s">
        <v>721</v>
      </c>
      <c r="H2084" s="144" t="s">
        <v>386</v>
      </c>
      <c r="I2084" s="145">
        <v>81</v>
      </c>
    </row>
    <row r="2085" spans="1:9" x14ac:dyDescent="0.25">
      <c r="A2085" s="134" t="s">
        <v>702</v>
      </c>
      <c r="B2085" s="134" t="s">
        <v>269</v>
      </c>
      <c r="C2085" s="134">
        <v>2024</v>
      </c>
      <c r="D2085" s="146" t="s">
        <v>325</v>
      </c>
      <c r="E2085" s="148" t="s">
        <v>328</v>
      </c>
      <c r="F2085" s="134" t="s">
        <v>284</v>
      </c>
      <c r="G2085" s="134" t="s">
        <v>721</v>
      </c>
      <c r="H2085" s="144" t="s">
        <v>387</v>
      </c>
      <c r="I2085" s="145">
        <v>82</v>
      </c>
    </row>
    <row r="2086" spans="1:9" x14ac:dyDescent="0.25">
      <c r="A2086" s="134" t="s">
        <v>702</v>
      </c>
      <c r="B2086" s="134" t="s">
        <v>269</v>
      </c>
      <c r="C2086" s="134">
        <v>2024</v>
      </c>
      <c r="D2086" s="146" t="s">
        <v>325</v>
      </c>
      <c r="E2086" s="148" t="s">
        <v>328</v>
      </c>
      <c r="F2086" s="134" t="s">
        <v>284</v>
      </c>
      <c r="G2086" s="134" t="s">
        <v>721</v>
      </c>
      <c r="H2086" s="144" t="s">
        <v>388</v>
      </c>
      <c r="I2086" s="145">
        <v>345</v>
      </c>
    </row>
    <row r="2087" spans="1:9" x14ac:dyDescent="0.25">
      <c r="A2087" s="134" t="s">
        <v>702</v>
      </c>
      <c r="B2087" s="134" t="s">
        <v>269</v>
      </c>
      <c r="C2087" s="134">
        <v>2024</v>
      </c>
      <c r="D2087" s="146" t="s">
        <v>325</v>
      </c>
      <c r="E2087" s="148" t="s">
        <v>328</v>
      </c>
      <c r="F2087" s="134" t="s">
        <v>284</v>
      </c>
      <c r="G2087" s="134" t="s">
        <v>721</v>
      </c>
      <c r="H2087" s="144" t="s">
        <v>389</v>
      </c>
      <c r="I2087" s="145">
        <v>905</v>
      </c>
    </row>
    <row r="2088" spans="1:9" x14ac:dyDescent="0.25">
      <c r="A2088" s="134" t="s">
        <v>702</v>
      </c>
      <c r="B2088" s="134" t="s">
        <v>269</v>
      </c>
      <c r="C2088" s="134">
        <v>2024</v>
      </c>
      <c r="D2088" s="146" t="s">
        <v>325</v>
      </c>
      <c r="E2088" s="148" t="s">
        <v>328</v>
      </c>
      <c r="F2088" s="134" t="s">
        <v>284</v>
      </c>
      <c r="G2088" s="134" t="s">
        <v>721</v>
      </c>
      <c r="H2088" s="144" t="s">
        <v>390</v>
      </c>
      <c r="I2088" s="145">
        <v>6</v>
      </c>
    </row>
    <row r="2089" spans="1:9" x14ac:dyDescent="0.25">
      <c r="A2089" s="134" t="s">
        <v>702</v>
      </c>
      <c r="B2089" s="134" t="s">
        <v>269</v>
      </c>
      <c r="C2089" s="134">
        <v>2024</v>
      </c>
      <c r="D2089" s="146" t="s">
        <v>325</v>
      </c>
      <c r="E2089" s="148" t="s">
        <v>328</v>
      </c>
      <c r="F2089" s="134" t="s">
        <v>284</v>
      </c>
      <c r="G2089" s="134" t="s">
        <v>721</v>
      </c>
      <c r="H2089" s="144" t="s">
        <v>391</v>
      </c>
      <c r="I2089" s="145" t="s">
        <v>284</v>
      </c>
    </row>
    <row r="2090" spans="1:9" x14ac:dyDescent="0.25">
      <c r="A2090" s="134" t="s">
        <v>702</v>
      </c>
      <c r="B2090" s="134" t="s">
        <v>269</v>
      </c>
      <c r="C2090" s="134">
        <v>2024</v>
      </c>
      <c r="D2090" s="146" t="s">
        <v>325</v>
      </c>
      <c r="E2090" s="148" t="s">
        <v>328</v>
      </c>
      <c r="F2090" s="134" t="s">
        <v>284</v>
      </c>
      <c r="G2090" s="134" t="s">
        <v>721</v>
      </c>
      <c r="H2090" s="144" t="s">
        <v>392</v>
      </c>
      <c r="I2090" s="145">
        <v>242</v>
      </c>
    </row>
    <row r="2091" spans="1:9" x14ac:dyDescent="0.25">
      <c r="A2091" s="134" t="s">
        <v>702</v>
      </c>
      <c r="B2091" s="134" t="s">
        <v>269</v>
      </c>
      <c r="C2091" s="134">
        <v>2024</v>
      </c>
      <c r="D2091" s="146" t="s">
        <v>325</v>
      </c>
      <c r="E2091" s="148" t="s">
        <v>328</v>
      </c>
      <c r="F2091" s="134" t="s">
        <v>284</v>
      </c>
      <c r="G2091" s="134" t="s">
        <v>721</v>
      </c>
      <c r="H2091" s="144" t="s">
        <v>393</v>
      </c>
      <c r="I2091" s="145">
        <v>53</v>
      </c>
    </row>
    <row r="2092" spans="1:9" x14ac:dyDescent="0.25">
      <c r="A2092" s="134" t="s">
        <v>702</v>
      </c>
      <c r="B2092" s="134" t="s">
        <v>269</v>
      </c>
      <c r="C2092" s="134">
        <v>2024</v>
      </c>
      <c r="D2092" s="146" t="s">
        <v>325</v>
      </c>
      <c r="E2092" s="148" t="s">
        <v>328</v>
      </c>
      <c r="F2092" s="134" t="s">
        <v>284</v>
      </c>
      <c r="G2092" s="134" t="s">
        <v>721</v>
      </c>
      <c r="H2092" s="144" t="s">
        <v>394</v>
      </c>
      <c r="I2092" s="145">
        <v>587</v>
      </c>
    </row>
    <row r="2093" spans="1:9" x14ac:dyDescent="0.25">
      <c r="A2093" s="134" t="s">
        <v>702</v>
      </c>
      <c r="B2093" s="134" t="s">
        <v>269</v>
      </c>
      <c r="C2093" s="134">
        <v>2024</v>
      </c>
      <c r="D2093" s="146" t="s">
        <v>325</v>
      </c>
      <c r="E2093" s="148" t="s">
        <v>328</v>
      </c>
      <c r="F2093" s="134" t="s">
        <v>284</v>
      </c>
      <c r="G2093" s="134" t="s">
        <v>721</v>
      </c>
      <c r="H2093" s="144" t="s">
        <v>395</v>
      </c>
      <c r="I2093" s="145">
        <v>192</v>
      </c>
    </row>
    <row r="2094" spans="1:9" x14ac:dyDescent="0.25">
      <c r="A2094" s="134" t="s">
        <v>702</v>
      </c>
      <c r="B2094" s="134" t="s">
        <v>269</v>
      </c>
      <c r="C2094" s="134">
        <v>2024</v>
      </c>
      <c r="D2094" s="146" t="s">
        <v>325</v>
      </c>
      <c r="E2094" s="148" t="s">
        <v>328</v>
      </c>
      <c r="F2094" s="134" t="s">
        <v>284</v>
      </c>
      <c r="G2094" s="134" t="s">
        <v>721</v>
      </c>
      <c r="H2094" s="144" t="s">
        <v>396</v>
      </c>
      <c r="I2094" s="145">
        <v>106</v>
      </c>
    </row>
    <row r="2095" spans="1:9" x14ac:dyDescent="0.25">
      <c r="A2095" s="134" t="s">
        <v>702</v>
      </c>
      <c r="B2095" s="134" t="s">
        <v>269</v>
      </c>
      <c r="C2095" s="134">
        <v>2024</v>
      </c>
      <c r="D2095" s="146" t="s">
        <v>325</v>
      </c>
      <c r="E2095" s="148" t="s">
        <v>328</v>
      </c>
      <c r="F2095" s="134" t="s">
        <v>284</v>
      </c>
      <c r="G2095" s="134" t="s">
        <v>721</v>
      </c>
      <c r="H2095" s="144" t="s">
        <v>397</v>
      </c>
      <c r="I2095" s="145">
        <v>1509</v>
      </c>
    </row>
    <row r="2096" spans="1:9" x14ac:dyDescent="0.25">
      <c r="A2096" s="134" t="s">
        <v>702</v>
      </c>
      <c r="B2096" s="134" t="s">
        <v>269</v>
      </c>
      <c r="C2096" s="134">
        <v>2024</v>
      </c>
      <c r="D2096" s="146" t="s">
        <v>325</v>
      </c>
      <c r="E2096" s="148" t="s">
        <v>328</v>
      </c>
      <c r="F2096" s="146">
        <v>10</v>
      </c>
      <c r="G2096" s="146" t="s">
        <v>139</v>
      </c>
      <c r="H2096" s="144" t="s">
        <v>728</v>
      </c>
      <c r="I2096" s="145">
        <v>13913</v>
      </c>
    </row>
    <row r="2097" spans="1:9" x14ac:dyDescent="0.25">
      <c r="A2097" s="134" t="s">
        <v>702</v>
      </c>
      <c r="B2097" s="134" t="s">
        <v>269</v>
      </c>
      <c r="C2097" s="134">
        <v>2024</v>
      </c>
      <c r="D2097" s="146" t="s">
        <v>325</v>
      </c>
      <c r="E2097" s="148" t="s">
        <v>328</v>
      </c>
      <c r="F2097" s="146">
        <v>10</v>
      </c>
      <c r="G2097" s="146" t="s">
        <v>139</v>
      </c>
      <c r="H2097" s="144" t="s">
        <v>377</v>
      </c>
      <c r="I2097" s="145">
        <v>8836</v>
      </c>
    </row>
    <row r="2098" spans="1:9" x14ac:dyDescent="0.25">
      <c r="A2098" s="134" t="s">
        <v>702</v>
      </c>
      <c r="B2098" s="134" t="s">
        <v>269</v>
      </c>
      <c r="C2098" s="134">
        <v>2024</v>
      </c>
      <c r="D2098" s="146" t="s">
        <v>325</v>
      </c>
      <c r="E2098" s="148" t="s">
        <v>328</v>
      </c>
      <c r="F2098" s="146">
        <v>10</v>
      </c>
      <c r="G2098" s="146" t="s">
        <v>139</v>
      </c>
      <c r="H2098" s="144" t="s">
        <v>725</v>
      </c>
      <c r="I2098" s="145">
        <v>1478</v>
      </c>
    </row>
    <row r="2099" spans="1:9" x14ac:dyDescent="0.25">
      <c r="A2099" s="134" t="s">
        <v>702</v>
      </c>
      <c r="B2099" s="134" t="s">
        <v>269</v>
      </c>
      <c r="C2099" s="134">
        <v>2024</v>
      </c>
      <c r="D2099" s="146" t="s">
        <v>325</v>
      </c>
      <c r="E2099" s="148" t="s">
        <v>328</v>
      </c>
      <c r="F2099" s="146">
        <v>10</v>
      </c>
      <c r="G2099" s="146" t="s">
        <v>139</v>
      </c>
      <c r="H2099" s="144" t="s">
        <v>726</v>
      </c>
      <c r="I2099" s="145">
        <v>35</v>
      </c>
    </row>
    <row r="2100" spans="1:9" x14ac:dyDescent="0.25">
      <c r="A2100" s="134" t="s">
        <v>702</v>
      </c>
      <c r="B2100" s="134" t="s">
        <v>269</v>
      </c>
      <c r="C2100" s="134">
        <v>2024</v>
      </c>
      <c r="D2100" s="146" t="s">
        <v>325</v>
      </c>
      <c r="E2100" s="148" t="s">
        <v>328</v>
      </c>
      <c r="F2100" s="146">
        <v>10</v>
      </c>
      <c r="G2100" s="146" t="s">
        <v>139</v>
      </c>
      <c r="H2100" s="144" t="s">
        <v>727</v>
      </c>
      <c r="I2100" s="145">
        <v>1443</v>
      </c>
    </row>
    <row r="2101" spans="1:9" x14ac:dyDescent="0.25">
      <c r="A2101" s="134" t="s">
        <v>702</v>
      </c>
      <c r="B2101" s="134" t="s">
        <v>269</v>
      </c>
      <c r="C2101" s="134">
        <v>2024</v>
      </c>
      <c r="D2101" s="146" t="s">
        <v>325</v>
      </c>
      <c r="E2101" s="148" t="s">
        <v>328</v>
      </c>
      <c r="F2101" s="146">
        <v>10</v>
      </c>
      <c r="G2101" s="146" t="s">
        <v>139</v>
      </c>
      <c r="H2101" s="144" t="s">
        <v>381</v>
      </c>
      <c r="I2101" s="145">
        <v>2</v>
      </c>
    </row>
    <row r="2102" spans="1:9" x14ac:dyDescent="0.25">
      <c r="A2102" s="134" t="s">
        <v>702</v>
      </c>
      <c r="B2102" s="134" t="s">
        <v>269</v>
      </c>
      <c r="C2102" s="134">
        <v>2024</v>
      </c>
      <c r="D2102" s="146" t="s">
        <v>325</v>
      </c>
      <c r="E2102" s="148" t="s">
        <v>328</v>
      </c>
      <c r="F2102" s="146">
        <v>10</v>
      </c>
      <c r="G2102" s="146" t="s">
        <v>139</v>
      </c>
      <c r="H2102" s="144" t="s">
        <v>382</v>
      </c>
      <c r="I2102" s="145">
        <v>344</v>
      </c>
    </row>
    <row r="2103" spans="1:9" x14ac:dyDescent="0.25">
      <c r="A2103" s="134" t="s">
        <v>702</v>
      </c>
      <c r="B2103" s="134" t="s">
        <v>269</v>
      </c>
      <c r="C2103" s="134">
        <v>2024</v>
      </c>
      <c r="D2103" s="146" t="s">
        <v>325</v>
      </c>
      <c r="E2103" s="148" t="s">
        <v>328</v>
      </c>
      <c r="F2103" s="146">
        <v>10</v>
      </c>
      <c r="G2103" s="146" t="s">
        <v>139</v>
      </c>
      <c r="H2103" s="144" t="s">
        <v>383</v>
      </c>
      <c r="I2103" s="145">
        <v>71</v>
      </c>
    </row>
    <row r="2104" spans="1:9" x14ac:dyDescent="0.25">
      <c r="A2104" s="134" t="s">
        <v>702</v>
      </c>
      <c r="B2104" s="134" t="s">
        <v>269</v>
      </c>
      <c r="C2104" s="134">
        <v>2024</v>
      </c>
      <c r="D2104" s="146" t="s">
        <v>325</v>
      </c>
      <c r="E2104" s="148" t="s">
        <v>328</v>
      </c>
      <c r="F2104" s="146">
        <v>10</v>
      </c>
      <c r="G2104" s="146" t="s">
        <v>139</v>
      </c>
      <c r="H2104" s="144" t="s">
        <v>384</v>
      </c>
      <c r="I2104" s="145">
        <v>12</v>
      </c>
    </row>
    <row r="2105" spans="1:9" x14ac:dyDescent="0.25">
      <c r="A2105" s="134" t="s">
        <v>702</v>
      </c>
      <c r="B2105" s="134" t="s">
        <v>269</v>
      </c>
      <c r="C2105" s="134">
        <v>2024</v>
      </c>
      <c r="D2105" s="146" t="s">
        <v>325</v>
      </c>
      <c r="E2105" s="148" t="s">
        <v>328</v>
      </c>
      <c r="F2105" s="146">
        <v>10</v>
      </c>
      <c r="G2105" s="146" t="s">
        <v>139</v>
      </c>
      <c r="H2105" s="144" t="s">
        <v>385</v>
      </c>
      <c r="I2105" s="145">
        <v>324</v>
      </c>
    </row>
    <row r="2106" spans="1:9" x14ac:dyDescent="0.25">
      <c r="A2106" s="134" t="s">
        <v>702</v>
      </c>
      <c r="B2106" s="134" t="s">
        <v>269</v>
      </c>
      <c r="C2106" s="134">
        <v>2024</v>
      </c>
      <c r="D2106" s="146" t="s">
        <v>325</v>
      </c>
      <c r="E2106" s="148" t="s">
        <v>328</v>
      </c>
      <c r="F2106" s="146">
        <v>10</v>
      </c>
      <c r="G2106" s="146" t="s">
        <v>139</v>
      </c>
      <c r="H2106" s="144" t="s">
        <v>386</v>
      </c>
      <c r="I2106" s="145">
        <v>75</v>
      </c>
    </row>
    <row r="2107" spans="1:9" x14ac:dyDescent="0.25">
      <c r="A2107" s="134" t="s">
        <v>702</v>
      </c>
      <c r="B2107" s="134" t="s">
        <v>269</v>
      </c>
      <c r="C2107" s="134">
        <v>2024</v>
      </c>
      <c r="D2107" s="146" t="s">
        <v>325</v>
      </c>
      <c r="E2107" s="148" t="s">
        <v>328</v>
      </c>
      <c r="F2107" s="146">
        <v>10</v>
      </c>
      <c r="G2107" s="146" t="s">
        <v>139</v>
      </c>
      <c r="H2107" s="144" t="s">
        <v>387</v>
      </c>
      <c r="I2107" s="145">
        <v>58</v>
      </c>
    </row>
    <row r="2108" spans="1:9" x14ac:dyDescent="0.25">
      <c r="A2108" s="134" t="s">
        <v>702</v>
      </c>
      <c r="B2108" s="134" t="s">
        <v>269</v>
      </c>
      <c r="C2108" s="134">
        <v>2024</v>
      </c>
      <c r="D2108" s="146" t="s">
        <v>325</v>
      </c>
      <c r="E2108" s="148" t="s">
        <v>328</v>
      </c>
      <c r="F2108" s="146">
        <v>10</v>
      </c>
      <c r="G2108" s="146" t="s">
        <v>139</v>
      </c>
      <c r="H2108" s="144" t="s">
        <v>388</v>
      </c>
      <c r="I2108" s="145">
        <v>11</v>
      </c>
    </row>
    <row r="2109" spans="1:9" x14ac:dyDescent="0.25">
      <c r="A2109" s="134" t="s">
        <v>702</v>
      </c>
      <c r="B2109" s="134" t="s">
        <v>269</v>
      </c>
      <c r="C2109" s="134">
        <v>2024</v>
      </c>
      <c r="D2109" s="146" t="s">
        <v>325</v>
      </c>
      <c r="E2109" s="148" t="s">
        <v>328</v>
      </c>
      <c r="F2109" s="146">
        <v>10</v>
      </c>
      <c r="G2109" s="146" t="s">
        <v>139</v>
      </c>
      <c r="H2109" s="144" t="s">
        <v>389</v>
      </c>
      <c r="I2109" s="145">
        <v>629</v>
      </c>
    </row>
    <row r="2110" spans="1:9" x14ac:dyDescent="0.25">
      <c r="A2110" s="134" t="s">
        <v>702</v>
      </c>
      <c r="B2110" s="134" t="s">
        <v>269</v>
      </c>
      <c r="C2110" s="134">
        <v>2024</v>
      </c>
      <c r="D2110" s="146" t="s">
        <v>325</v>
      </c>
      <c r="E2110" s="148" t="s">
        <v>328</v>
      </c>
      <c r="F2110" s="146">
        <v>10</v>
      </c>
      <c r="G2110" s="146" t="s">
        <v>139</v>
      </c>
      <c r="H2110" s="144" t="s">
        <v>390</v>
      </c>
      <c r="I2110" s="145">
        <v>6</v>
      </c>
    </row>
    <row r="2111" spans="1:9" x14ac:dyDescent="0.25">
      <c r="A2111" s="134" t="s">
        <v>702</v>
      </c>
      <c r="B2111" s="134" t="s">
        <v>269</v>
      </c>
      <c r="C2111" s="134">
        <v>2024</v>
      </c>
      <c r="D2111" s="146" t="s">
        <v>325</v>
      </c>
      <c r="E2111" s="148" t="s">
        <v>328</v>
      </c>
      <c r="F2111" s="146">
        <v>10</v>
      </c>
      <c r="G2111" s="146" t="s">
        <v>139</v>
      </c>
      <c r="H2111" s="144" t="s">
        <v>391</v>
      </c>
      <c r="I2111" s="145" t="s">
        <v>284</v>
      </c>
    </row>
    <row r="2112" spans="1:9" x14ac:dyDescent="0.25">
      <c r="A2112" s="134" t="s">
        <v>702</v>
      </c>
      <c r="B2112" s="134" t="s">
        <v>269</v>
      </c>
      <c r="C2112" s="134">
        <v>2024</v>
      </c>
      <c r="D2112" s="146" t="s">
        <v>325</v>
      </c>
      <c r="E2112" s="148" t="s">
        <v>328</v>
      </c>
      <c r="F2112" s="146">
        <v>10</v>
      </c>
      <c r="G2112" s="146" t="s">
        <v>139</v>
      </c>
      <c r="H2112" s="144" t="s">
        <v>392</v>
      </c>
      <c r="I2112" s="145">
        <v>227</v>
      </c>
    </row>
    <row r="2113" spans="1:9" x14ac:dyDescent="0.25">
      <c r="A2113" s="134" t="s">
        <v>702</v>
      </c>
      <c r="B2113" s="134" t="s">
        <v>269</v>
      </c>
      <c r="C2113" s="134">
        <v>2024</v>
      </c>
      <c r="D2113" s="146" t="s">
        <v>325</v>
      </c>
      <c r="E2113" s="148" t="s">
        <v>328</v>
      </c>
      <c r="F2113" s="146">
        <v>10</v>
      </c>
      <c r="G2113" s="146" t="s">
        <v>139</v>
      </c>
      <c r="H2113" s="144" t="s">
        <v>393</v>
      </c>
      <c r="I2113" s="145">
        <v>52</v>
      </c>
    </row>
    <row r="2114" spans="1:9" x14ac:dyDescent="0.25">
      <c r="A2114" s="134" t="s">
        <v>702</v>
      </c>
      <c r="B2114" s="134" t="s">
        <v>269</v>
      </c>
      <c r="C2114" s="134">
        <v>2024</v>
      </c>
      <c r="D2114" s="146" t="s">
        <v>325</v>
      </c>
      <c r="E2114" s="148" t="s">
        <v>328</v>
      </c>
      <c r="F2114" s="146">
        <v>10</v>
      </c>
      <c r="G2114" s="146" t="s">
        <v>139</v>
      </c>
      <c r="H2114" s="144" t="s">
        <v>394</v>
      </c>
      <c r="I2114" s="145">
        <v>468</v>
      </c>
    </row>
    <row r="2115" spans="1:9" x14ac:dyDescent="0.25">
      <c r="A2115" s="134" t="s">
        <v>702</v>
      </c>
      <c r="B2115" s="134" t="s">
        <v>269</v>
      </c>
      <c r="C2115" s="134">
        <v>2024</v>
      </c>
      <c r="D2115" s="146" t="s">
        <v>325</v>
      </c>
      <c r="E2115" s="148" t="s">
        <v>328</v>
      </c>
      <c r="F2115" s="146">
        <v>10</v>
      </c>
      <c r="G2115" s="146" t="s">
        <v>139</v>
      </c>
      <c r="H2115" s="144" t="s">
        <v>395</v>
      </c>
      <c r="I2115" s="145">
        <v>133</v>
      </c>
    </row>
    <row r="2116" spans="1:9" x14ac:dyDescent="0.25">
      <c r="A2116" s="134" t="s">
        <v>702</v>
      </c>
      <c r="B2116" s="134" t="s">
        <v>269</v>
      </c>
      <c r="C2116" s="134">
        <v>2024</v>
      </c>
      <c r="D2116" s="146" t="s">
        <v>325</v>
      </c>
      <c r="E2116" s="148" t="s">
        <v>328</v>
      </c>
      <c r="F2116" s="146">
        <v>10</v>
      </c>
      <c r="G2116" s="146" t="s">
        <v>139</v>
      </c>
      <c r="H2116" s="144" t="s">
        <v>396</v>
      </c>
      <c r="I2116" s="145">
        <v>78</v>
      </c>
    </row>
    <row r="2117" spans="1:9" x14ac:dyDescent="0.25">
      <c r="A2117" s="134" t="s">
        <v>702</v>
      </c>
      <c r="B2117" s="134" t="s">
        <v>269</v>
      </c>
      <c r="C2117" s="134">
        <v>2024</v>
      </c>
      <c r="D2117" s="146" t="s">
        <v>325</v>
      </c>
      <c r="E2117" s="148" t="s">
        <v>328</v>
      </c>
      <c r="F2117" s="146">
        <v>10</v>
      </c>
      <c r="G2117" s="146" t="s">
        <v>139</v>
      </c>
      <c r="H2117" s="144" t="s">
        <v>397</v>
      </c>
      <c r="I2117" s="145">
        <v>1109</v>
      </c>
    </row>
    <row r="2118" spans="1:9" x14ac:dyDescent="0.25">
      <c r="A2118" s="134" t="s">
        <v>702</v>
      </c>
      <c r="B2118" s="134" t="s">
        <v>269</v>
      </c>
      <c r="C2118" s="134">
        <v>2024</v>
      </c>
      <c r="D2118" s="146" t="s">
        <v>325</v>
      </c>
      <c r="E2118" s="148" t="s">
        <v>328</v>
      </c>
      <c r="F2118" s="146">
        <v>10</v>
      </c>
      <c r="G2118" s="146" t="s">
        <v>139</v>
      </c>
      <c r="H2118" s="144" t="s">
        <v>729</v>
      </c>
      <c r="I2118" s="145">
        <v>5072</v>
      </c>
    </row>
    <row r="2119" spans="1:9" x14ac:dyDescent="0.25">
      <c r="A2119" s="134" t="s">
        <v>702</v>
      </c>
      <c r="B2119" s="134" t="s">
        <v>269</v>
      </c>
      <c r="C2119" s="134">
        <v>2024</v>
      </c>
      <c r="D2119" s="146" t="s">
        <v>325</v>
      </c>
      <c r="E2119" s="148" t="s">
        <v>328</v>
      </c>
      <c r="F2119" s="146">
        <v>10</v>
      </c>
      <c r="G2119" s="146" t="s">
        <v>139</v>
      </c>
      <c r="H2119" s="144" t="s">
        <v>730</v>
      </c>
      <c r="I2119" s="145">
        <v>4988</v>
      </c>
    </row>
    <row r="2120" spans="1:9" x14ac:dyDescent="0.25">
      <c r="A2120" s="134" t="s">
        <v>702</v>
      </c>
      <c r="B2120" s="134" t="s">
        <v>269</v>
      </c>
      <c r="C2120" s="134">
        <v>2024</v>
      </c>
      <c r="D2120" s="146" t="s">
        <v>325</v>
      </c>
      <c r="E2120" s="148" t="s">
        <v>328</v>
      </c>
      <c r="F2120" s="146">
        <v>10</v>
      </c>
      <c r="G2120" s="146" t="s">
        <v>139</v>
      </c>
      <c r="H2120" s="144" t="s">
        <v>731</v>
      </c>
      <c r="I2120" s="145">
        <v>84</v>
      </c>
    </row>
    <row r="2121" spans="1:9" x14ac:dyDescent="0.25">
      <c r="A2121" s="134" t="s">
        <v>702</v>
      </c>
      <c r="B2121" s="134" t="s">
        <v>269</v>
      </c>
      <c r="C2121" s="134">
        <v>2024</v>
      </c>
      <c r="D2121" s="146" t="s">
        <v>325</v>
      </c>
      <c r="E2121" s="148" t="s">
        <v>328</v>
      </c>
      <c r="F2121" s="146">
        <v>10</v>
      </c>
      <c r="G2121" s="146" t="s">
        <v>139</v>
      </c>
      <c r="H2121" s="144" t="s">
        <v>732</v>
      </c>
      <c r="I2121" s="145">
        <v>5059</v>
      </c>
    </row>
    <row r="2122" spans="1:9" x14ac:dyDescent="0.25">
      <c r="A2122" s="134" t="s">
        <v>702</v>
      </c>
      <c r="B2122" s="134" t="s">
        <v>269</v>
      </c>
      <c r="C2122" s="134">
        <v>2024</v>
      </c>
      <c r="D2122" s="146" t="s">
        <v>325</v>
      </c>
      <c r="E2122" s="148" t="s">
        <v>328</v>
      </c>
      <c r="F2122" s="146">
        <v>10</v>
      </c>
      <c r="G2122" s="146" t="s">
        <v>139</v>
      </c>
      <c r="H2122" s="144" t="s">
        <v>733</v>
      </c>
      <c r="I2122" s="145">
        <v>4979</v>
      </c>
    </row>
    <row r="2123" spans="1:9" x14ac:dyDescent="0.25">
      <c r="A2123" s="134" t="s">
        <v>702</v>
      </c>
      <c r="B2123" s="134" t="s">
        <v>269</v>
      </c>
      <c r="C2123" s="134">
        <v>2024</v>
      </c>
      <c r="D2123" s="146" t="s">
        <v>325</v>
      </c>
      <c r="E2123" s="148" t="s">
        <v>328</v>
      </c>
      <c r="F2123" s="146">
        <v>10</v>
      </c>
      <c r="G2123" s="146" t="s">
        <v>139</v>
      </c>
      <c r="H2123" s="144" t="s">
        <v>734</v>
      </c>
      <c r="I2123" s="145">
        <v>80</v>
      </c>
    </row>
    <row r="2124" spans="1:9" x14ac:dyDescent="0.25">
      <c r="A2124" s="134" t="s">
        <v>702</v>
      </c>
      <c r="B2124" s="134" t="s">
        <v>269</v>
      </c>
      <c r="C2124" s="134">
        <v>2024</v>
      </c>
      <c r="D2124" s="146" t="s">
        <v>325</v>
      </c>
      <c r="E2124" s="148" t="s">
        <v>328</v>
      </c>
      <c r="F2124" s="146">
        <v>20</v>
      </c>
      <c r="G2124" s="146" t="s">
        <v>251</v>
      </c>
      <c r="H2124" s="144" t="s">
        <v>358</v>
      </c>
      <c r="I2124" s="145">
        <v>200</v>
      </c>
    </row>
    <row r="2125" spans="1:9" x14ac:dyDescent="0.25">
      <c r="A2125" s="134" t="s">
        <v>702</v>
      </c>
      <c r="B2125" s="134" t="s">
        <v>269</v>
      </c>
      <c r="C2125" s="134">
        <v>2024</v>
      </c>
      <c r="D2125" s="146" t="s">
        <v>325</v>
      </c>
      <c r="E2125" s="148" t="s">
        <v>328</v>
      </c>
      <c r="F2125" s="146">
        <v>20</v>
      </c>
      <c r="G2125" s="146" t="s">
        <v>251</v>
      </c>
      <c r="H2125" s="144" t="s">
        <v>403</v>
      </c>
      <c r="I2125" s="145">
        <v>172</v>
      </c>
    </row>
    <row r="2126" spans="1:9" x14ac:dyDescent="0.25">
      <c r="A2126" s="134" t="s">
        <v>702</v>
      </c>
      <c r="B2126" s="134" t="s">
        <v>269</v>
      </c>
      <c r="C2126" s="134">
        <v>2024</v>
      </c>
      <c r="D2126" s="146" t="s">
        <v>325</v>
      </c>
      <c r="E2126" s="148" t="s">
        <v>328</v>
      </c>
      <c r="F2126" s="146">
        <v>20</v>
      </c>
      <c r="G2126" s="146" t="s">
        <v>251</v>
      </c>
      <c r="H2126" s="144" t="s">
        <v>725</v>
      </c>
      <c r="I2126" s="145">
        <v>8</v>
      </c>
    </row>
    <row r="2127" spans="1:9" x14ac:dyDescent="0.25">
      <c r="A2127" s="134" t="s">
        <v>702</v>
      </c>
      <c r="B2127" s="134" t="s">
        <v>269</v>
      </c>
      <c r="C2127" s="134">
        <v>2024</v>
      </c>
      <c r="D2127" s="146" t="s">
        <v>325</v>
      </c>
      <c r="E2127" s="148" t="s">
        <v>328</v>
      </c>
      <c r="F2127" s="146">
        <v>20</v>
      </c>
      <c r="G2127" s="146" t="s">
        <v>251</v>
      </c>
      <c r="H2127" s="144" t="s">
        <v>726</v>
      </c>
      <c r="I2127" s="145">
        <v>1</v>
      </c>
    </row>
    <row r="2128" spans="1:9" x14ac:dyDescent="0.25">
      <c r="A2128" s="134" t="s">
        <v>702</v>
      </c>
      <c r="B2128" s="134" t="s">
        <v>269</v>
      </c>
      <c r="C2128" s="134">
        <v>2024</v>
      </c>
      <c r="D2128" s="146" t="s">
        <v>325</v>
      </c>
      <c r="E2128" s="148" t="s">
        <v>328</v>
      </c>
      <c r="F2128" s="146">
        <v>20</v>
      </c>
      <c r="G2128" s="146" t="s">
        <v>251</v>
      </c>
      <c r="H2128" s="144" t="s">
        <v>727</v>
      </c>
      <c r="I2128" s="145">
        <v>7</v>
      </c>
    </row>
    <row r="2129" spans="1:9" x14ac:dyDescent="0.25">
      <c r="A2129" s="134" t="s">
        <v>702</v>
      </c>
      <c r="B2129" s="134" t="s">
        <v>269</v>
      </c>
      <c r="C2129" s="134">
        <v>2024</v>
      </c>
      <c r="D2129" s="146" t="s">
        <v>325</v>
      </c>
      <c r="E2129" s="148" t="s">
        <v>328</v>
      </c>
      <c r="F2129" s="146">
        <v>30</v>
      </c>
      <c r="G2129" s="146" t="s">
        <v>140</v>
      </c>
      <c r="H2129" s="144" t="s">
        <v>358</v>
      </c>
      <c r="I2129" s="145">
        <v>4515</v>
      </c>
    </row>
    <row r="2130" spans="1:9" x14ac:dyDescent="0.25">
      <c r="A2130" s="134" t="s">
        <v>702</v>
      </c>
      <c r="B2130" s="134" t="s">
        <v>269</v>
      </c>
      <c r="C2130" s="134">
        <v>2024</v>
      </c>
      <c r="D2130" s="146" t="s">
        <v>325</v>
      </c>
      <c r="E2130" s="148" t="s">
        <v>328</v>
      </c>
      <c r="F2130" s="146">
        <v>30</v>
      </c>
      <c r="G2130" s="146" t="s">
        <v>140</v>
      </c>
      <c r="H2130" s="144" t="s">
        <v>403</v>
      </c>
      <c r="I2130" s="145">
        <v>2535</v>
      </c>
    </row>
    <row r="2131" spans="1:9" x14ac:dyDescent="0.25">
      <c r="A2131" s="134" t="s">
        <v>702</v>
      </c>
      <c r="B2131" s="134" t="s">
        <v>269</v>
      </c>
      <c r="C2131" s="134">
        <v>2024</v>
      </c>
      <c r="D2131" s="146" t="s">
        <v>325</v>
      </c>
      <c r="E2131" s="148" t="s">
        <v>328</v>
      </c>
      <c r="F2131" s="146">
        <v>30</v>
      </c>
      <c r="G2131" s="146" t="s">
        <v>140</v>
      </c>
      <c r="H2131" s="144" t="s">
        <v>725</v>
      </c>
      <c r="I2131" s="145">
        <v>552</v>
      </c>
    </row>
    <row r="2132" spans="1:9" x14ac:dyDescent="0.25">
      <c r="A2132" s="134" t="s">
        <v>702</v>
      </c>
      <c r="B2132" s="134" t="s">
        <v>269</v>
      </c>
      <c r="C2132" s="134">
        <v>2024</v>
      </c>
      <c r="D2132" s="146" t="s">
        <v>325</v>
      </c>
      <c r="E2132" s="148" t="s">
        <v>328</v>
      </c>
      <c r="F2132" s="146">
        <v>30</v>
      </c>
      <c r="G2132" s="146" t="s">
        <v>140</v>
      </c>
      <c r="H2132" s="144" t="s">
        <v>726</v>
      </c>
      <c r="I2132" s="145">
        <v>1</v>
      </c>
    </row>
    <row r="2133" spans="1:9" x14ac:dyDescent="0.25">
      <c r="A2133" s="134" t="s">
        <v>702</v>
      </c>
      <c r="B2133" s="134" t="s">
        <v>269</v>
      </c>
      <c r="C2133" s="134">
        <v>2024</v>
      </c>
      <c r="D2133" s="146" t="s">
        <v>325</v>
      </c>
      <c r="E2133" s="148" t="s">
        <v>328</v>
      </c>
      <c r="F2133" s="146">
        <v>30</v>
      </c>
      <c r="G2133" s="146" t="s">
        <v>140</v>
      </c>
      <c r="H2133" s="144" t="s">
        <v>727</v>
      </c>
      <c r="I2133" s="145">
        <v>551</v>
      </c>
    </row>
    <row r="2134" spans="1:9" x14ac:dyDescent="0.25">
      <c r="A2134" s="134" t="s">
        <v>702</v>
      </c>
      <c r="B2134" s="134" t="s">
        <v>269</v>
      </c>
      <c r="C2134" s="134">
        <v>2024</v>
      </c>
      <c r="D2134" s="146" t="s">
        <v>325</v>
      </c>
      <c r="E2134" s="148" t="s">
        <v>328</v>
      </c>
      <c r="F2134" s="146">
        <v>40</v>
      </c>
      <c r="G2134" s="146" t="s">
        <v>141</v>
      </c>
      <c r="H2134" s="144" t="s">
        <v>358</v>
      </c>
      <c r="I2134" s="145" t="s">
        <v>284</v>
      </c>
    </row>
    <row r="2135" spans="1:9" x14ac:dyDescent="0.25">
      <c r="A2135" s="134" t="s">
        <v>702</v>
      </c>
      <c r="B2135" s="134" t="s">
        <v>269</v>
      </c>
      <c r="C2135" s="134">
        <v>2024</v>
      </c>
      <c r="D2135" s="146" t="s">
        <v>325</v>
      </c>
      <c r="E2135" s="148" t="s">
        <v>328</v>
      </c>
      <c r="F2135" s="146">
        <v>40</v>
      </c>
      <c r="G2135" s="146" t="s">
        <v>141</v>
      </c>
      <c r="H2135" s="144" t="s">
        <v>403</v>
      </c>
      <c r="I2135" s="145" t="s">
        <v>284</v>
      </c>
    </row>
    <row r="2136" spans="1:9" x14ac:dyDescent="0.25">
      <c r="A2136" s="134" t="s">
        <v>702</v>
      </c>
      <c r="B2136" s="134" t="s">
        <v>269</v>
      </c>
      <c r="C2136" s="134">
        <v>2024</v>
      </c>
      <c r="D2136" s="146" t="s">
        <v>325</v>
      </c>
      <c r="E2136" s="148" t="s">
        <v>328</v>
      </c>
      <c r="F2136" s="146">
        <v>40</v>
      </c>
      <c r="G2136" s="146" t="s">
        <v>141</v>
      </c>
      <c r="H2136" s="144" t="s">
        <v>725</v>
      </c>
      <c r="I2136" s="145" t="s">
        <v>284</v>
      </c>
    </row>
    <row r="2137" spans="1:9" x14ac:dyDescent="0.25">
      <c r="A2137" s="134" t="s">
        <v>702</v>
      </c>
      <c r="B2137" s="134" t="s">
        <v>269</v>
      </c>
      <c r="C2137" s="134">
        <v>2024</v>
      </c>
      <c r="D2137" s="146" t="s">
        <v>325</v>
      </c>
      <c r="E2137" s="148" t="s">
        <v>328</v>
      </c>
      <c r="F2137" s="146">
        <v>40</v>
      </c>
      <c r="G2137" s="146" t="s">
        <v>141</v>
      </c>
      <c r="H2137" s="144" t="s">
        <v>726</v>
      </c>
      <c r="I2137" s="145" t="s">
        <v>284</v>
      </c>
    </row>
    <row r="2138" spans="1:9" x14ac:dyDescent="0.25">
      <c r="A2138" s="134" t="s">
        <v>702</v>
      </c>
      <c r="B2138" s="134" t="s">
        <v>269</v>
      </c>
      <c r="C2138" s="134">
        <v>2024</v>
      </c>
      <c r="D2138" s="146" t="s">
        <v>325</v>
      </c>
      <c r="E2138" s="148" t="s">
        <v>328</v>
      </c>
      <c r="F2138" s="146">
        <v>40</v>
      </c>
      <c r="G2138" s="146" t="s">
        <v>141</v>
      </c>
      <c r="H2138" s="144" t="s">
        <v>727</v>
      </c>
      <c r="I2138" s="145" t="s">
        <v>284</v>
      </c>
    </row>
    <row r="2139" spans="1:9" x14ac:dyDescent="0.25">
      <c r="A2139" s="134" t="s">
        <v>702</v>
      </c>
      <c r="B2139" s="134" t="s">
        <v>269</v>
      </c>
      <c r="C2139" s="134">
        <v>2024</v>
      </c>
      <c r="D2139" s="146" t="s">
        <v>325</v>
      </c>
      <c r="E2139" s="148" t="s">
        <v>328</v>
      </c>
      <c r="F2139" s="146">
        <v>50</v>
      </c>
      <c r="G2139" s="146" t="s">
        <v>532</v>
      </c>
      <c r="H2139" s="144" t="s">
        <v>358</v>
      </c>
      <c r="I2139" s="145">
        <v>35</v>
      </c>
    </row>
    <row r="2140" spans="1:9" x14ac:dyDescent="0.25">
      <c r="A2140" s="134" t="s">
        <v>702</v>
      </c>
      <c r="B2140" s="134" t="s">
        <v>269</v>
      </c>
      <c r="C2140" s="134">
        <v>2024</v>
      </c>
      <c r="D2140" s="146" t="s">
        <v>325</v>
      </c>
      <c r="E2140" s="148" t="s">
        <v>328</v>
      </c>
      <c r="F2140" s="146">
        <v>50</v>
      </c>
      <c r="G2140" s="146" t="s">
        <v>532</v>
      </c>
      <c r="H2140" s="144" t="s">
        <v>403</v>
      </c>
      <c r="I2140" s="145">
        <v>24</v>
      </c>
    </row>
    <row r="2141" spans="1:9" x14ac:dyDescent="0.25">
      <c r="A2141" s="134" t="s">
        <v>702</v>
      </c>
      <c r="B2141" s="134" t="s">
        <v>269</v>
      </c>
      <c r="C2141" s="134">
        <v>2024</v>
      </c>
      <c r="D2141" s="146" t="s">
        <v>325</v>
      </c>
      <c r="E2141" s="148" t="s">
        <v>328</v>
      </c>
      <c r="F2141" s="146">
        <v>50</v>
      </c>
      <c r="G2141" s="146" t="s">
        <v>532</v>
      </c>
      <c r="H2141" s="144" t="s">
        <v>725</v>
      </c>
      <c r="I2141" s="145" t="s">
        <v>284</v>
      </c>
    </row>
    <row r="2142" spans="1:9" x14ac:dyDescent="0.25">
      <c r="A2142" s="134" t="s">
        <v>702</v>
      </c>
      <c r="B2142" s="134" t="s">
        <v>269</v>
      </c>
      <c r="C2142" s="134">
        <v>2024</v>
      </c>
      <c r="D2142" s="146" t="s">
        <v>325</v>
      </c>
      <c r="E2142" s="148" t="s">
        <v>328</v>
      </c>
      <c r="F2142" s="146">
        <v>50</v>
      </c>
      <c r="G2142" s="146" t="s">
        <v>532</v>
      </c>
      <c r="H2142" s="144" t="s">
        <v>726</v>
      </c>
      <c r="I2142" s="145" t="s">
        <v>284</v>
      </c>
    </row>
    <row r="2143" spans="1:9" x14ac:dyDescent="0.25">
      <c r="A2143" s="134" t="s">
        <v>702</v>
      </c>
      <c r="B2143" s="134" t="s">
        <v>269</v>
      </c>
      <c r="C2143" s="134">
        <v>2024</v>
      </c>
      <c r="D2143" s="146" t="s">
        <v>325</v>
      </c>
      <c r="E2143" s="148" t="s">
        <v>328</v>
      </c>
      <c r="F2143" s="146">
        <v>50</v>
      </c>
      <c r="G2143" s="146" t="s">
        <v>532</v>
      </c>
      <c r="H2143" s="144" t="s">
        <v>727</v>
      </c>
      <c r="I2143" s="145" t="s">
        <v>284</v>
      </c>
    </row>
    <row r="2144" spans="1:9" x14ac:dyDescent="0.25">
      <c r="A2144" s="134" t="s">
        <v>702</v>
      </c>
      <c r="B2144" s="134" t="s">
        <v>269</v>
      </c>
      <c r="C2144" s="134">
        <v>2024</v>
      </c>
      <c r="D2144" s="146" t="s">
        <v>325</v>
      </c>
      <c r="E2144" s="148" t="s">
        <v>328</v>
      </c>
      <c r="F2144" s="146">
        <v>50</v>
      </c>
      <c r="G2144" s="146" t="s">
        <v>532</v>
      </c>
      <c r="H2144" s="147" t="s">
        <v>735</v>
      </c>
      <c r="I2144" s="145">
        <v>18</v>
      </c>
    </row>
    <row r="2145" spans="1:9" x14ac:dyDescent="0.25">
      <c r="A2145" s="134" t="s">
        <v>702</v>
      </c>
      <c r="B2145" s="134" t="s">
        <v>269</v>
      </c>
      <c r="C2145" s="134">
        <v>2024</v>
      </c>
      <c r="D2145" s="146" t="s">
        <v>325</v>
      </c>
      <c r="E2145" s="148" t="s">
        <v>328</v>
      </c>
      <c r="F2145" s="146">
        <v>50</v>
      </c>
      <c r="G2145" s="146" t="s">
        <v>532</v>
      </c>
      <c r="H2145" s="147" t="s">
        <v>736</v>
      </c>
      <c r="I2145" s="145">
        <v>18</v>
      </c>
    </row>
    <row r="2146" spans="1:9" x14ac:dyDescent="0.25">
      <c r="A2146" s="134" t="s">
        <v>702</v>
      </c>
      <c r="B2146" s="134" t="s">
        <v>269</v>
      </c>
      <c r="C2146" s="134">
        <v>2024</v>
      </c>
      <c r="D2146" s="146" t="s">
        <v>325</v>
      </c>
      <c r="E2146" s="148" t="s">
        <v>328</v>
      </c>
      <c r="F2146" s="146">
        <v>50</v>
      </c>
      <c r="G2146" s="146" t="s">
        <v>532</v>
      </c>
      <c r="H2146" s="147" t="s">
        <v>737</v>
      </c>
      <c r="I2146" s="145">
        <v>17</v>
      </c>
    </row>
    <row r="2147" spans="1:9" x14ac:dyDescent="0.25">
      <c r="A2147" s="134" t="s">
        <v>702</v>
      </c>
      <c r="B2147" s="134" t="s">
        <v>269</v>
      </c>
      <c r="C2147" s="134">
        <v>2024</v>
      </c>
      <c r="D2147" s="146" t="s">
        <v>325</v>
      </c>
      <c r="E2147" s="148" t="s">
        <v>328</v>
      </c>
      <c r="F2147" s="146">
        <v>50</v>
      </c>
      <c r="G2147" s="146" t="s">
        <v>532</v>
      </c>
      <c r="H2147" s="147" t="s">
        <v>738</v>
      </c>
      <c r="I2147" s="145">
        <v>1</v>
      </c>
    </row>
    <row r="2148" spans="1:9" x14ac:dyDescent="0.25">
      <c r="A2148" s="134" t="s">
        <v>702</v>
      </c>
      <c r="B2148" s="134" t="s">
        <v>269</v>
      </c>
      <c r="C2148" s="134">
        <v>2024</v>
      </c>
      <c r="D2148" s="148" t="s">
        <v>326</v>
      </c>
      <c r="E2148" s="148" t="s">
        <v>328</v>
      </c>
      <c r="F2148" s="134" t="s">
        <v>284</v>
      </c>
      <c r="G2148" s="134" t="s">
        <v>721</v>
      </c>
      <c r="H2148" s="144" t="s">
        <v>358</v>
      </c>
      <c r="I2148" s="145">
        <v>11299</v>
      </c>
    </row>
    <row r="2149" spans="1:9" x14ac:dyDescent="0.25">
      <c r="A2149" s="134" t="s">
        <v>702</v>
      </c>
      <c r="B2149" s="134" t="s">
        <v>269</v>
      </c>
      <c r="C2149" s="134">
        <v>2024</v>
      </c>
      <c r="D2149" s="148" t="s">
        <v>326</v>
      </c>
      <c r="E2149" s="148" t="s">
        <v>328</v>
      </c>
      <c r="F2149" s="134" t="s">
        <v>284</v>
      </c>
      <c r="G2149" s="134" t="s">
        <v>721</v>
      </c>
      <c r="H2149" s="144" t="s">
        <v>377</v>
      </c>
      <c r="I2149" s="145">
        <v>6993</v>
      </c>
    </row>
    <row r="2150" spans="1:9" x14ac:dyDescent="0.25">
      <c r="A2150" s="134" t="s">
        <v>702</v>
      </c>
      <c r="B2150" s="134" t="s">
        <v>269</v>
      </c>
      <c r="C2150" s="134">
        <v>2024</v>
      </c>
      <c r="D2150" s="148" t="s">
        <v>326</v>
      </c>
      <c r="E2150" s="148" t="s">
        <v>328</v>
      </c>
      <c r="F2150" s="134" t="s">
        <v>284</v>
      </c>
      <c r="G2150" s="134" t="s">
        <v>721</v>
      </c>
      <c r="H2150" s="144" t="s">
        <v>725</v>
      </c>
      <c r="I2150" s="145">
        <v>1214</v>
      </c>
    </row>
    <row r="2151" spans="1:9" x14ac:dyDescent="0.25">
      <c r="A2151" s="134" t="s">
        <v>702</v>
      </c>
      <c r="B2151" s="134" t="s">
        <v>269</v>
      </c>
      <c r="C2151" s="134">
        <v>2024</v>
      </c>
      <c r="D2151" s="148" t="s">
        <v>326</v>
      </c>
      <c r="E2151" s="148" t="s">
        <v>328</v>
      </c>
      <c r="F2151" s="134" t="s">
        <v>284</v>
      </c>
      <c r="G2151" s="134" t="s">
        <v>721</v>
      </c>
      <c r="H2151" s="144" t="s">
        <v>726</v>
      </c>
      <c r="I2151" s="145" t="s">
        <v>284</v>
      </c>
    </row>
    <row r="2152" spans="1:9" x14ac:dyDescent="0.25">
      <c r="A2152" s="134" t="s">
        <v>702</v>
      </c>
      <c r="B2152" s="134" t="s">
        <v>269</v>
      </c>
      <c r="C2152" s="134">
        <v>2024</v>
      </c>
      <c r="D2152" s="148" t="s">
        <v>326</v>
      </c>
      <c r="E2152" s="148" t="s">
        <v>328</v>
      </c>
      <c r="F2152" s="134" t="s">
        <v>284</v>
      </c>
      <c r="G2152" s="134" t="s">
        <v>721</v>
      </c>
      <c r="H2152" s="144" t="s">
        <v>727</v>
      </c>
      <c r="I2152" s="145">
        <v>1214</v>
      </c>
    </row>
    <row r="2153" spans="1:9" x14ac:dyDescent="0.25">
      <c r="A2153" s="134" t="s">
        <v>702</v>
      </c>
      <c r="B2153" s="134" t="s">
        <v>269</v>
      </c>
      <c r="C2153" s="134">
        <v>2024</v>
      </c>
      <c r="D2153" s="148" t="s">
        <v>326</v>
      </c>
      <c r="E2153" s="148" t="s">
        <v>328</v>
      </c>
      <c r="F2153" s="134" t="s">
        <v>284</v>
      </c>
      <c r="G2153" s="134" t="s">
        <v>721</v>
      </c>
      <c r="H2153" s="144" t="s">
        <v>381</v>
      </c>
      <c r="I2153" s="145">
        <v>15</v>
      </c>
    </row>
    <row r="2154" spans="1:9" x14ac:dyDescent="0.25">
      <c r="A2154" s="134" t="s">
        <v>702</v>
      </c>
      <c r="B2154" s="134" t="s">
        <v>269</v>
      </c>
      <c r="C2154" s="134">
        <v>2024</v>
      </c>
      <c r="D2154" s="148" t="s">
        <v>326</v>
      </c>
      <c r="E2154" s="148" t="s">
        <v>328</v>
      </c>
      <c r="F2154" s="134" t="s">
        <v>284</v>
      </c>
      <c r="G2154" s="134" t="s">
        <v>721</v>
      </c>
      <c r="H2154" s="144" t="s">
        <v>382</v>
      </c>
      <c r="I2154" s="145">
        <v>267</v>
      </c>
    </row>
    <row r="2155" spans="1:9" x14ac:dyDescent="0.25">
      <c r="A2155" s="134" t="s">
        <v>702</v>
      </c>
      <c r="B2155" s="134" t="s">
        <v>269</v>
      </c>
      <c r="C2155" s="134">
        <v>2024</v>
      </c>
      <c r="D2155" s="148" t="s">
        <v>326</v>
      </c>
      <c r="E2155" s="148" t="s">
        <v>328</v>
      </c>
      <c r="F2155" s="134" t="s">
        <v>284</v>
      </c>
      <c r="G2155" s="134" t="s">
        <v>721</v>
      </c>
      <c r="H2155" s="144" t="s">
        <v>383</v>
      </c>
      <c r="I2155" s="145">
        <v>58</v>
      </c>
    </row>
    <row r="2156" spans="1:9" x14ac:dyDescent="0.25">
      <c r="A2156" s="134" t="s">
        <v>702</v>
      </c>
      <c r="B2156" s="134" t="s">
        <v>269</v>
      </c>
      <c r="C2156" s="134">
        <v>2024</v>
      </c>
      <c r="D2156" s="148" t="s">
        <v>326</v>
      </c>
      <c r="E2156" s="148" t="s">
        <v>328</v>
      </c>
      <c r="F2156" s="134" t="s">
        <v>284</v>
      </c>
      <c r="G2156" s="134" t="s">
        <v>721</v>
      </c>
      <c r="H2156" s="144" t="s">
        <v>384</v>
      </c>
      <c r="I2156" s="145">
        <v>86</v>
      </c>
    </row>
    <row r="2157" spans="1:9" x14ac:dyDescent="0.25">
      <c r="A2157" s="134" t="s">
        <v>702</v>
      </c>
      <c r="B2157" s="134" t="s">
        <v>269</v>
      </c>
      <c r="C2157" s="134">
        <v>2024</v>
      </c>
      <c r="D2157" s="148" t="s">
        <v>326</v>
      </c>
      <c r="E2157" s="148" t="s">
        <v>328</v>
      </c>
      <c r="F2157" s="134" t="s">
        <v>284</v>
      </c>
      <c r="G2157" s="134" t="s">
        <v>721</v>
      </c>
      <c r="H2157" s="144" t="s">
        <v>385</v>
      </c>
      <c r="I2157" s="145">
        <v>439</v>
      </c>
    </row>
    <row r="2158" spans="1:9" x14ac:dyDescent="0.25">
      <c r="A2158" s="134" t="s">
        <v>702</v>
      </c>
      <c r="B2158" s="134" t="s">
        <v>269</v>
      </c>
      <c r="C2158" s="134">
        <v>2024</v>
      </c>
      <c r="D2158" s="148" t="s">
        <v>326</v>
      </c>
      <c r="E2158" s="148" t="s">
        <v>328</v>
      </c>
      <c r="F2158" s="134" t="s">
        <v>284</v>
      </c>
      <c r="G2158" s="134" t="s">
        <v>721</v>
      </c>
      <c r="H2158" s="144" t="s">
        <v>386</v>
      </c>
      <c r="I2158" s="145">
        <v>13</v>
      </c>
    </row>
    <row r="2159" spans="1:9" x14ac:dyDescent="0.25">
      <c r="A2159" s="134" t="s">
        <v>702</v>
      </c>
      <c r="B2159" s="134" t="s">
        <v>269</v>
      </c>
      <c r="C2159" s="134">
        <v>2024</v>
      </c>
      <c r="D2159" s="148" t="s">
        <v>326</v>
      </c>
      <c r="E2159" s="148" t="s">
        <v>328</v>
      </c>
      <c r="F2159" s="134" t="s">
        <v>284</v>
      </c>
      <c r="G2159" s="134" t="s">
        <v>721</v>
      </c>
      <c r="H2159" s="144" t="s">
        <v>387</v>
      </c>
      <c r="I2159" s="145">
        <v>81</v>
      </c>
    </row>
    <row r="2160" spans="1:9" x14ac:dyDescent="0.25">
      <c r="A2160" s="134" t="s">
        <v>702</v>
      </c>
      <c r="B2160" s="134" t="s">
        <v>269</v>
      </c>
      <c r="C2160" s="134">
        <v>2024</v>
      </c>
      <c r="D2160" s="148" t="s">
        <v>326</v>
      </c>
      <c r="E2160" s="148" t="s">
        <v>328</v>
      </c>
      <c r="F2160" s="134" t="s">
        <v>284</v>
      </c>
      <c r="G2160" s="134" t="s">
        <v>721</v>
      </c>
      <c r="H2160" s="144" t="s">
        <v>388</v>
      </c>
      <c r="I2160" s="145">
        <v>173</v>
      </c>
    </row>
    <row r="2161" spans="1:9" x14ac:dyDescent="0.25">
      <c r="A2161" s="134" t="s">
        <v>702</v>
      </c>
      <c r="B2161" s="134" t="s">
        <v>269</v>
      </c>
      <c r="C2161" s="134">
        <v>2024</v>
      </c>
      <c r="D2161" s="148" t="s">
        <v>326</v>
      </c>
      <c r="E2161" s="148" t="s">
        <v>328</v>
      </c>
      <c r="F2161" s="134" t="s">
        <v>284</v>
      </c>
      <c r="G2161" s="134" t="s">
        <v>721</v>
      </c>
      <c r="H2161" s="144" t="s">
        <v>389</v>
      </c>
      <c r="I2161" s="145">
        <v>563</v>
      </c>
    </row>
    <row r="2162" spans="1:9" x14ac:dyDescent="0.25">
      <c r="A2162" s="134" t="s">
        <v>702</v>
      </c>
      <c r="B2162" s="134" t="s">
        <v>269</v>
      </c>
      <c r="C2162" s="134">
        <v>2024</v>
      </c>
      <c r="D2162" s="148" t="s">
        <v>326</v>
      </c>
      <c r="E2162" s="148" t="s">
        <v>328</v>
      </c>
      <c r="F2162" s="134" t="s">
        <v>284</v>
      </c>
      <c r="G2162" s="134" t="s">
        <v>721</v>
      </c>
      <c r="H2162" s="144" t="s">
        <v>390</v>
      </c>
      <c r="I2162" s="145">
        <v>3</v>
      </c>
    </row>
    <row r="2163" spans="1:9" x14ac:dyDescent="0.25">
      <c r="A2163" s="134" t="s">
        <v>702</v>
      </c>
      <c r="B2163" s="134" t="s">
        <v>269</v>
      </c>
      <c r="C2163" s="134">
        <v>2024</v>
      </c>
      <c r="D2163" s="148" t="s">
        <v>326</v>
      </c>
      <c r="E2163" s="148" t="s">
        <v>328</v>
      </c>
      <c r="F2163" s="134" t="s">
        <v>284</v>
      </c>
      <c r="G2163" s="134" t="s">
        <v>721</v>
      </c>
      <c r="H2163" s="144" t="s">
        <v>391</v>
      </c>
      <c r="I2163" s="145">
        <v>3</v>
      </c>
    </row>
    <row r="2164" spans="1:9" x14ac:dyDescent="0.25">
      <c r="A2164" s="134" t="s">
        <v>702</v>
      </c>
      <c r="B2164" s="134" t="s">
        <v>269</v>
      </c>
      <c r="C2164" s="134">
        <v>2024</v>
      </c>
      <c r="D2164" s="148" t="s">
        <v>326</v>
      </c>
      <c r="E2164" s="148" t="s">
        <v>328</v>
      </c>
      <c r="F2164" s="134" t="s">
        <v>284</v>
      </c>
      <c r="G2164" s="134" t="s">
        <v>721</v>
      </c>
      <c r="H2164" s="144" t="s">
        <v>392</v>
      </c>
      <c r="I2164" s="145">
        <v>196</v>
      </c>
    </row>
    <row r="2165" spans="1:9" x14ac:dyDescent="0.25">
      <c r="A2165" s="134" t="s">
        <v>702</v>
      </c>
      <c r="B2165" s="134" t="s">
        <v>269</v>
      </c>
      <c r="C2165" s="134">
        <v>2024</v>
      </c>
      <c r="D2165" s="148" t="s">
        <v>326</v>
      </c>
      <c r="E2165" s="148" t="s">
        <v>328</v>
      </c>
      <c r="F2165" s="134" t="s">
        <v>284</v>
      </c>
      <c r="G2165" s="134" t="s">
        <v>721</v>
      </c>
      <c r="H2165" s="144" t="s">
        <v>393</v>
      </c>
      <c r="I2165" s="145">
        <v>46</v>
      </c>
    </row>
    <row r="2166" spans="1:9" x14ac:dyDescent="0.25">
      <c r="A2166" s="134" t="s">
        <v>702</v>
      </c>
      <c r="B2166" s="134" t="s">
        <v>269</v>
      </c>
      <c r="C2166" s="134">
        <v>2024</v>
      </c>
      <c r="D2166" s="148" t="s">
        <v>326</v>
      </c>
      <c r="E2166" s="148" t="s">
        <v>328</v>
      </c>
      <c r="F2166" s="134" t="s">
        <v>284</v>
      </c>
      <c r="G2166" s="134" t="s">
        <v>721</v>
      </c>
      <c r="H2166" s="144" t="s">
        <v>394</v>
      </c>
      <c r="I2166" s="145">
        <v>180</v>
      </c>
    </row>
    <row r="2167" spans="1:9" x14ac:dyDescent="0.25">
      <c r="A2167" s="134" t="s">
        <v>702</v>
      </c>
      <c r="B2167" s="134" t="s">
        <v>269</v>
      </c>
      <c r="C2167" s="134">
        <v>2024</v>
      </c>
      <c r="D2167" s="148" t="s">
        <v>326</v>
      </c>
      <c r="E2167" s="148" t="s">
        <v>328</v>
      </c>
      <c r="F2167" s="134" t="s">
        <v>284</v>
      </c>
      <c r="G2167" s="134" t="s">
        <v>721</v>
      </c>
      <c r="H2167" s="144" t="s">
        <v>395</v>
      </c>
      <c r="I2167" s="145">
        <v>110</v>
      </c>
    </row>
    <row r="2168" spans="1:9" x14ac:dyDescent="0.25">
      <c r="A2168" s="134" t="s">
        <v>702</v>
      </c>
      <c r="B2168" s="134" t="s">
        <v>269</v>
      </c>
      <c r="C2168" s="134">
        <v>2024</v>
      </c>
      <c r="D2168" s="148" t="s">
        <v>326</v>
      </c>
      <c r="E2168" s="148" t="s">
        <v>328</v>
      </c>
      <c r="F2168" s="134" t="s">
        <v>284</v>
      </c>
      <c r="G2168" s="134" t="s">
        <v>721</v>
      </c>
      <c r="H2168" s="144" t="s">
        <v>396</v>
      </c>
      <c r="I2168" s="145">
        <v>74</v>
      </c>
    </row>
    <row r="2169" spans="1:9" x14ac:dyDescent="0.25">
      <c r="A2169" s="134" t="s">
        <v>702</v>
      </c>
      <c r="B2169" s="134" t="s">
        <v>269</v>
      </c>
      <c r="C2169" s="134">
        <v>2024</v>
      </c>
      <c r="D2169" s="148" t="s">
        <v>326</v>
      </c>
      <c r="E2169" s="148" t="s">
        <v>328</v>
      </c>
      <c r="F2169" s="134" t="s">
        <v>284</v>
      </c>
      <c r="G2169" s="134" t="s">
        <v>721</v>
      </c>
      <c r="H2169" s="144" t="s">
        <v>397</v>
      </c>
      <c r="I2169" s="145">
        <v>785</v>
      </c>
    </row>
    <row r="2170" spans="1:9" x14ac:dyDescent="0.25">
      <c r="A2170" s="134" t="s">
        <v>702</v>
      </c>
      <c r="B2170" s="134" t="s">
        <v>269</v>
      </c>
      <c r="C2170" s="134">
        <v>2024</v>
      </c>
      <c r="D2170" s="148" t="s">
        <v>326</v>
      </c>
      <c r="E2170" s="148" t="s">
        <v>328</v>
      </c>
      <c r="F2170" s="146">
        <v>10</v>
      </c>
      <c r="G2170" s="146" t="s">
        <v>139</v>
      </c>
      <c r="H2170" s="144" t="s">
        <v>728</v>
      </c>
      <c r="I2170" s="145">
        <v>8856</v>
      </c>
    </row>
    <row r="2171" spans="1:9" x14ac:dyDescent="0.25">
      <c r="A2171" s="134" t="s">
        <v>702</v>
      </c>
      <c r="B2171" s="134" t="s">
        <v>269</v>
      </c>
      <c r="C2171" s="134">
        <v>2024</v>
      </c>
      <c r="D2171" s="148" t="s">
        <v>326</v>
      </c>
      <c r="E2171" s="148" t="s">
        <v>328</v>
      </c>
      <c r="F2171" s="146">
        <v>10</v>
      </c>
      <c r="G2171" s="146" t="s">
        <v>139</v>
      </c>
      <c r="H2171" s="144" t="s">
        <v>377</v>
      </c>
      <c r="I2171" s="145">
        <v>5642</v>
      </c>
    </row>
    <row r="2172" spans="1:9" x14ac:dyDescent="0.25">
      <c r="A2172" s="134" t="s">
        <v>702</v>
      </c>
      <c r="B2172" s="134" t="s">
        <v>269</v>
      </c>
      <c r="C2172" s="134">
        <v>2024</v>
      </c>
      <c r="D2172" s="148" t="s">
        <v>326</v>
      </c>
      <c r="E2172" s="148" t="s">
        <v>328</v>
      </c>
      <c r="F2172" s="146">
        <v>10</v>
      </c>
      <c r="G2172" s="146" t="s">
        <v>139</v>
      </c>
      <c r="H2172" s="144" t="s">
        <v>725</v>
      </c>
      <c r="I2172" s="145">
        <v>954</v>
      </c>
    </row>
    <row r="2173" spans="1:9" x14ac:dyDescent="0.25">
      <c r="A2173" s="134" t="s">
        <v>702</v>
      </c>
      <c r="B2173" s="134" t="s">
        <v>269</v>
      </c>
      <c r="C2173" s="134">
        <v>2024</v>
      </c>
      <c r="D2173" s="148" t="s">
        <v>326</v>
      </c>
      <c r="E2173" s="148" t="s">
        <v>328</v>
      </c>
      <c r="F2173" s="146">
        <v>10</v>
      </c>
      <c r="G2173" s="146" t="s">
        <v>139</v>
      </c>
      <c r="H2173" s="144" t="s">
        <v>726</v>
      </c>
      <c r="I2173" s="145" t="s">
        <v>284</v>
      </c>
    </row>
    <row r="2174" spans="1:9" x14ac:dyDescent="0.25">
      <c r="A2174" s="134" t="s">
        <v>702</v>
      </c>
      <c r="B2174" s="134" t="s">
        <v>269</v>
      </c>
      <c r="C2174" s="134">
        <v>2024</v>
      </c>
      <c r="D2174" s="148" t="s">
        <v>326</v>
      </c>
      <c r="E2174" s="148" t="s">
        <v>328</v>
      </c>
      <c r="F2174" s="146">
        <v>10</v>
      </c>
      <c r="G2174" s="146" t="s">
        <v>139</v>
      </c>
      <c r="H2174" s="144" t="s">
        <v>727</v>
      </c>
      <c r="I2174" s="145">
        <v>954</v>
      </c>
    </row>
    <row r="2175" spans="1:9" x14ac:dyDescent="0.25">
      <c r="A2175" s="134" t="s">
        <v>702</v>
      </c>
      <c r="B2175" s="134" t="s">
        <v>269</v>
      </c>
      <c r="C2175" s="134">
        <v>2024</v>
      </c>
      <c r="D2175" s="148" t="s">
        <v>326</v>
      </c>
      <c r="E2175" s="148" t="s">
        <v>328</v>
      </c>
      <c r="F2175" s="146">
        <v>10</v>
      </c>
      <c r="G2175" s="146" t="s">
        <v>139</v>
      </c>
      <c r="H2175" s="144" t="s">
        <v>381</v>
      </c>
      <c r="I2175" s="145">
        <v>4</v>
      </c>
    </row>
    <row r="2176" spans="1:9" x14ac:dyDescent="0.25">
      <c r="A2176" s="134" t="s">
        <v>702</v>
      </c>
      <c r="B2176" s="134" t="s">
        <v>269</v>
      </c>
      <c r="C2176" s="134">
        <v>2024</v>
      </c>
      <c r="D2176" s="148" t="s">
        <v>326</v>
      </c>
      <c r="E2176" s="148" t="s">
        <v>328</v>
      </c>
      <c r="F2176" s="146">
        <v>10</v>
      </c>
      <c r="G2176" s="146" t="s">
        <v>139</v>
      </c>
      <c r="H2176" s="144" t="s">
        <v>382</v>
      </c>
      <c r="I2176" s="145">
        <v>265</v>
      </c>
    </row>
    <row r="2177" spans="1:9" x14ac:dyDescent="0.25">
      <c r="A2177" s="134" t="s">
        <v>702</v>
      </c>
      <c r="B2177" s="134" t="s">
        <v>269</v>
      </c>
      <c r="C2177" s="134">
        <v>2024</v>
      </c>
      <c r="D2177" s="148" t="s">
        <v>326</v>
      </c>
      <c r="E2177" s="148" t="s">
        <v>328</v>
      </c>
      <c r="F2177" s="146">
        <v>10</v>
      </c>
      <c r="G2177" s="146" t="s">
        <v>139</v>
      </c>
      <c r="H2177" s="144" t="s">
        <v>383</v>
      </c>
      <c r="I2177" s="145">
        <v>55</v>
      </c>
    </row>
    <row r="2178" spans="1:9" x14ac:dyDescent="0.25">
      <c r="A2178" s="134" t="s">
        <v>702</v>
      </c>
      <c r="B2178" s="134" t="s">
        <v>269</v>
      </c>
      <c r="C2178" s="134">
        <v>2024</v>
      </c>
      <c r="D2178" s="148" t="s">
        <v>326</v>
      </c>
      <c r="E2178" s="148" t="s">
        <v>328</v>
      </c>
      <c r="F2178" s="146">
        <v>10</v>
      </c>
      <c r="G2178" s="146" t="s">
        <v>139</v>
      </c>
      <c r="H2178" s="144" t="s">
        <v>384</v>
      </c>
      <c r="I2178" s="145">
        <v>70</v>
      </c>
    </row>
    <row r="2179" spans="1:9" x14ac:dyDescent="0.25">
      <c r="A2179" s="134" t="s">
        <v>702</v>
      </c>
      <c r="B2179" s="134" t="s">
        <v>269</v>
      </c>
      <c r="C2179" s="134">
        <v>2024</v>
      </c>
      <c r="D2179" s="148" t="s">
        <v>326</v>
      </c>
      <c r="E2179" s="148" t="s">
        <v>328</v>
      </c>
      <c r="F2179" s="146">
        <v>10</v>
      </c>
      <c r="G2179" s="146" t="s">
        <v>139</v>
      </c>
      <c r="H2179" s="144" t="s">
        <v>385</v>
      </c>
      <c r="I2179" s="145">
        <v>320</v>
      </c>
    </row>
    <row r="2180" spans="1:9" x14ac:dyDescent="0.25">
      <c r="A2180" s="134" t="s">
        <v>702</v>
      </c>
      <c r="B2180" s="134" t="s">
        <v>269</v>
      </c>
      <c r="C2180" s="134">
        <v>2024</v>
      </c>
      <c r="D2180" s="148" t="s">
        <v>326</v>
      </c>
      <c r="E2180" s="148" t="s">
        <v>328</v>
      </c>
      <c r="F2180" s="146">
        <v>10</v>
      </c>
      <c r="G2180" s="146" t="s">
        <v>139</v>
      </c>
      <c r="H2180" s="144" t="s">
        <v>386</v>
      </c>
      <c r="I2180" s="145">
        <v>11</v>
      </c>
    </row>
    <row r="2181" spans="1:9" x14ac:dyDescent="0.25">
      <c r="A2181" s="134" t="s">
        <v>702</v>
      </c>
      <c r="B2181" s="134" t="s">
        <v>269</v>
      </c>
      <c r="C2181" s="134">
        <v>2024</v>
      </c>
      <c r="D2181" s="148" t="s">
        <v>326</v>
      </c>
      <c r="E2181" s="148" t="s">
        <v>328</v>
      </c>
      <c r="F2181" s="146">
        <v>10</v>
      </c>
      <c r="G2181" s="146" t="s">
        <v>139</v>
      </c>
      <c r="H2181" s="144" t="s">
        <v>387</v>
      </c>
      <c r="I2181" s="145">
        <v>34</v>
      </c>
    </row>
    <row r="2182" spans="1:9" x14ac:dyDescent="0.25">
      <c r="A2182" s="134" t="s">
        <v>702</v>
      </c>
      <c r="B2182" s="134" t="s">
        <v>269</v>
      </c>
      <c r="C2182" s="134">
        <v>2024</v>
      </c>
      <c r="D2182" s="148" t="s">
        <v>326</v>
      </c>
      <c r="E2182" s="148" t="s">
        <v>328</v>
      </c>
      <c r="F2182" s="146">
        <v>10</v>
      </c>
      <c r="G2182" s="146" t="s">
        <v>139</v>
      </c>
      <c r="H2182" s="144" t="s">
        <v>388</v>
      </c>
      <c r="I2182" s="145">
        <v>3</v>
      </c>
    </row>
    <row r="2183" spans="1:9" x14ac:dyDescent="0.25">
      <c r="A2183" s="134" t="s">
        <v>702</v>
      </c>
      <c r="B2183" s="134" t="s">
        <v>269</v>
      </c>
      <c r="C2183" s="134">
        <v>2024</v>
      </c>
      <c r="D2183" s="148" t="s">
        <v>326</v>
      </c>
      <c r="E2183" s="148" t="s">
        <v>328</v>
      </c>
      <c r="F2183" s="146">
        <v>10</v>
      </c>
      <c r="G2183" s="146" t="s">
        <v>139</v>
      </c>
      <c r="H2183" s="144" t="s">
        <v>389</v>
      </c>
      <c r="I2183" s="145">
        <v>397</v>
      </c>
    </row>
    <row r="2184" spans="1:9" x14ac:dyDescent="0.25">
      <c r="A2184" s="134" t="s">
        <v>702</v>
      </c>
      <c r="B2184" s="134" t="s">
        <v>269</v>
      </c>
      <c r="C2184" s="134">
        <v>2024</v>
      </c>
      <c r="D2184" s="148" t="s">
        <v>326</v>
      </c>
      <c r="E2184" s="148" t="s">
        <v>328</v>
      </c>
      <c r="F2184" s="146">
        <v>10</v>
      </c>
      <c r="G2184" s="146" t="s">
        <v>139</v>
      </c>
      <c r="H2184" s="144" t="s">
        <v>390</v>
      </c>
      <c r="I2184" s="145">
        <v>3</v>
      </c>
    </row>
    <row r="2185" spans="1:9" x14ac:dyDescent="0.25">
      <c r="A2185" s="134" t="s">
        <v>702</v>
      </c>
      <c r="B2185" s="134" t="s">
        <v>269</v>
      </c>
      <c r="C2185" s="134">
        <v>2024</v>
      </c>
      <c r="D2185" s="148" t="s">
        <v>326</v>
      </c>
      <c r="E2185" s="148" t="s">
        <v>328</v>
      </c>
      <c r="F2185" s="146">
        <v>10</v>
      </c>
      <c r="G2185" s="146" t="s">
        <v>139</v>
      </c>
      <c r="H2185" s="144" t="s">
        <v>391</v>
      </c>
      <c r="I2185" s="145">
        <v>2</v>
      </c>
    </row>
    <row r="2186" spans="1:9" x14ac:dyDescent="0.25">
      <c r="A2186" s="134" t="s">
        <v>702</v>
      </c>
      <c r="B2186" s="134" t="s">
        <v>269</v>
      </c>
      <c r="C2186" s="134">
        <v>2024</v>
      </c>
      <c r="D2186" s="148" t="s">
        <v>326</v>
      </c>
      <c r="E2186" s="148" t="s">
        <v>328</v>
      </c>
      <c r="F2186" s="146">
        <v>10</v>
      </c>
      <c r="G2186" s="146" t="s">
        <v>139</v>
      </c>
      <c r="H2186" s="144" t="s">
        <v>392</v>
      </c>
      <c r="I2186" s="145">
        <v>177</v>
      </c>
    </row>
    <row r="2187" spans="1:9" x14ac:dyDescent="0.25">
      <c r="A2187" s="134" t="s">
        <v>702</v>
      </c>
      <c r="B2187" s="134" t="s">
        <v>269</v>
      </c>
      <c r="C2187" s="134">
        <v>2024</v>
      </c>
      <c r="D2187" s="148" t="s">
        <v>326</v>
      </c>
      <c r="E2187" s="148" t="s">
        <v>328</v>
      </c>
      <c r="F2187" s="146">
        <v>10</v>
      </c>
      <c r="G2187" s="146" t="s">
        <v>139</v>
      </c>
      <c r="H2187" s="144" t="s">
        <v>393</v>
      </c>
      <c r="I2187" s="145">
        <v>46</v>
      </c>
    </row>
    <row r="2188" spans="1:9" x14ac:dyDescent="0.25">
      <c r="A2188" s="134" t="s">
        <v>702</v>
      </c>
      <c r="B2188" s="134" t="s">
        <v>269</v>
      </c>
      <c r="C2188" s="134">
        <v>2024</v>
      </c>
      <c r="D2188" s="148" t="s">
        <v>326</v>
      </c>
      <c r="E2188" s="148" t="s">
        <v>328</v>
      </c>
      <c r="F2188" s="146">
        <v>10</v>
      </c>
      <c r="G2188" s="146" t="s">
        <v>139</v>
      </c>
      <c r="H2188" s="144" t="s">
        <v>394</v>
      </c>
      <c r="I2188" s="145">
        <v>149</v>
      </c>
    </row>
    <row r="2189" spans="1:9" x14ac:dyDescent="0.25">
      <c r="A2189" s="134" t="s">
        <v>702</v>
      </c>
      <c r="B2189" s="134" t="s">
        <v>269</v>
      </c>
      <c r="C2189" s="134">
        <v>2024</v>
      </c>
      <c r="D2189" s="148" t="s">
        <v>326</v>
      </c>
      <c r="E2189" s="148" t="s">
        <v>328</v>
      </c>
      <c r="F2189" s="146">
        <v>10</v>
      </c>
      <c r="G2189" s="146" t="s">
        <v>139</v>
      </c>
      <c r="H2189" s="144" t="s">
        <v>395</v>
      </c>
      <c r="I2189" s="145">
        <v>81</v>
      </c>
    </row>
    <row r="2190" spans="1:9" x14ac:dyDescent="0.25">
      <c r="A2190" s="134" t="s">
        <v>702</v>
      </c>
      <c r="B2190" s="134" t="s">
        <v>269</v>
      </c>
      <c r="C2190" s="134">
        <v>2024</v>
      </c>
      <c r="D2190" s="148" t="s">
        <v>326</v>
      </c>
      <c r="E2190" s="148" t="s">
        <v>328</v>
      </c>
      <c r="F2190" s="146">
        <v>10</v>
      </c>
      <c r="G2190" s="146" t="s">
        <v>139</v>
      </c>
      <c r="H2190" s="144" t="s">
        <v>396</v>
      </c>
      <c r="I2190" s="145">
        <v>56</v>
      </c>
    </row>
    <row r="2191" spans="1:9" x14ac:dyDescent="0.25">
      <c r="A2191" s="134" t="s">
        <v>702</v>
      </c>
      <c r="B2191" s="134" t="s">
        <v>269</v>
      </c>
      <c r="C2191" s="134">
        <v>2024</v>
      </c>
      <c r="D2191" s="148" t="s">
        <v>326</v>
      </c>
      <c r="E2191" s="148" t="s">
        <v>328</v>
      </c>
      <c r="F2191" s="146">
        <v>10</v>
      </c>
      <c r="G2191" s="146" t="s">
        <v>139</v>
      </c>
      <c r="H2191" s="144" t="s">
        <v>397</v>
      </c>
      <c r="I2191" s="145">
        <v>587</v>
      </c>
    </row>
    <row r="2192" spans="1:9" x14ac:dyDescent="0.25">
      <c r="A2192" s="134" t="s">
        <v>702</v>
      </c>
      <c r="B2192" s="134" t="s">
        <v>269</v>
      </c>
      <c r="C2192" s="134">
        <v>2024</v>
      </c>
      <c r="D2192" s="148" t="s">
        <v>326</v>
      </c>
      <c r="E2192" s="148" t="s">
        <v>328</v>
      </c>
      <c r="F2192" s="146">
        <v>10</v>
      </c>
      <c r="G2192" s="146" t="s">
        <v>139</v>
      </c>
      <c r="H2192" s="144" t="s">
        <v>729</v>
      </c>
      <c r="I2192" s="145">
        <v>2957</v>
      </c>
    </row>
    <row r="2193" spans="1:9" x14ac:dyDescent="0.25">
      <c r="A2193" s="134" t="s">
        <v>702</v>
      </c>
      <c r="B2193" s="134" t="s">
        <v>269</v>
      </c>
      <c r="C2193" s="134">
        <v>2024</v>
      </c>
      <c r="D2193" s="148" t="s">
        <v>326</v>
      </c>
      <c r="E2193" s="148" t="s">
        <v>328</v>
      </c>
      <c r="F2193" s="146">
        <v>10</v>
      </c>
      <c r="G2193" s="146" t="s">
        <v>139</v>
      </c>
      <c r="H2193" s="144" t="s">
        <v>730</v>
      </c>
      <c r="I2193" s="145">
        <v>2934</v>
      </c>
    </row>
    <row r="2194" spans="1:9" x14ac:dyDescent="0.25">
      <c r="A2194" s="134" t="s">
        <v>702</v>
      </c>
      <c r="B2194" s="134" t="s">
        <v>269</v>
      </c>
      <c r="C2194" s="134">
        <v>2024</v>
      </c>
      <c r="D2194" s="148" t="s">
        <v>326</v>
      </c>
      <c r="E2194" s="148" t="s">
        <v>328</v>
      </c>
      <c r="F2194" s="146">
        <v>10</v>
      </c>
      <c r="G2194" s="146" t="s">
        <v>139</v>
      </c>
      <c r="H2194" s="144" t="s">
        <v>731</v>
      </c>
      <c r="I2194" s="145">
        <v>23</v>
      </c>
    </row>
    <row r="2195" spans="1:9" x14ac:dyDescent="0.25">
      <c r="A2195" s="134" t="s">
        <v>702</v>
      </c>
      <c r="B2195" s="134" t="s">
        <v>269</v>
      </c>
      <c r="C2195" s="134">
        <v>2024</v>
      </c>
      <c r="D2195" s="148" t="s">
        <v>326</v>
      </c>
      <c r="E2195" s="148" t="s">
        <v>328</v>
      </c>
      <c r="F2195" s="146">
        <v>10</v>
      </c>
      <c r="G2195" s="146" t="s">
        <v>139</v>
      </c>
      <c r="H2195" s="144" t="s">
        <v>732</v>
      </c>
      <c r="I2195" s="145">
        <v>2954</v>
      </c>
    </row>
    <row r="2196" spans="1:9" x14ac:dyDescent="0.25">
      <c r="A2196" s="134" t="s">
        <v>702</v>
      </c>
      <c r="B2196" s="134" t="s">
        <v>269</v>
      </c>
      <c r="C2196" s="134">
        <v>2024</v>
      </c>
      <c r="D2196" s="148" t="s">
        <v>326</v>
      </c>
      <c r="E2196" s="148" t="s">
        <v>328</v>
      </c>
      <c r="F2196" s="146">
        <v>10</v>
      </c>
      <c r="G2196" s="146" t="s">
        <v>139</v>
      </c>
      <c r="H2196" s="144" t="s">
        <v>733</v>
      </c>
      <c r="I2196" s="145">
        <v>2932</v>
      </c>
    </row>
    <row r="2197" spans="1:9" x14ac:dyDescent="0.25">
      <c r="A2197" s="134" t="s">
        <v>702</v>
      </c>
      <c r="B2197" s="134" t="s">
        <v>269</v>
      </c>
      <c r="C2197" s="134">
        <v>2024</v>
      </c>
      <c r="D2197" s="148" t="s">
        <v>326</v>
      </c>
      <c r="E2197" s="148" t="s">
        <v>328</v>
      </c>
      <c r="F2197" s="146">
        <v>10</v>
      </c>
      <c r="G2197" s="146" t="s">
        <v>139</v>
      </c>
      <c r="H2197" s="144" t="s">
        <v>734</v>
      </c>
      <c r="I2197" s="145">
        <v>22</v>
      </c>
    </row>
    <row r="2198" spans="1:9" x14ac:dyDescent="0.25">
      <c r="A2198" s="134" t="s">
        <v>702</v>
      </c>
      <c r="B2198" s="134" t="s">
        <v>269</v>
      </c>
      <c r="C2198" s="134">
        <v>2024</v>
      </c>
      <c r="D2198" s="148" t="s">
        <v>326</v>
      </c>
      <c r="E2198" s="148" t="s">
        <v>328</v>
      </c>
      <c r="F2198" s="146">
        <v>20</v>
      </c>
      <c r="G2198" s="146" t="s">
        <v>251</v>
      </c>
      <c r="H2198" s="144" t="s">
        <v>358</v>
      </c>
      <c r="I2198" s="145">
        <v>202</v>
      </c>
    </row>
    <row r="2199" spans="1:9" x14ac:dyDescent="0.25">
      <c r="A2199" s="134" t="s">
        <v>702</v>
      </c>
      <c r="B2199" s="134" t="s">
        <v>269</v>
      </c>
      <c r="C2199" s="134">
        <v>2024</v>
      </c>
      <c r="D2199" s="148" t="s">
        <v>326</v>
      </c>
      <c r="E2199" s="148" t="s">
        <v>328</v>
      </c>
      <c r="F2199" s="146">
        <v>20</v>
      </c>
      <c r="G2199" s="146" t="s">
        <v>251</v>
      </c>
      <c r="H2199" s="144" t="s">
        <v>403</v>
      </c>
      <c r="I2199" s="145">
        <v>170</v>
      </c>
    </row>
    <row r="2200" spans="1:9" x14ac:dyDescent="0.25">
      <c r="A2200" s="134" t="s">
        <v>702</v>
      </c>
      <c r="B2200" s="134" t="s">
        <v>269</v>
      </c>
      <c r="C2200" s="134">
        <v>2024</v>
      </c>
      <c r="D2200" s="148" t="s">
        <v>326</v>
      </c>
      <c r="E2200" s="148" t="s">
        <v>328</v>
      </c>
      <c r="F2200" s="146">
        <v>20</v>
      </c>
      <c r="G2200" s="146" t="s">
        <v>251</v>
      </c>
      <c r="H2200" s="144" t="s">
        <v>725</v>
      </c>
      <c r="I2200" s="145">
        <v>10</v>
      </c>
    </row>
    <row r="2201" spans="1:9" x14ac:dyDescent="0.25">
      <c r="A2201" s="134" t="s">
        <v>702</v>
      </c>
      <c r="B2201" s="134" t="s">
        <v>269</v>
      </c>
      <c r="C2201" s="134">
        <v>2024</v>
      </c>
      <c r="D2201" s="148" t="s">
        <v>326</v>
      </c>
      <c r="E2201" s="148" t="s">
        <v>328</v>
      </c>
      <c r="F2201" s="146">
        <v>20</v>
      </c>
      <c r="G2201" s="146" t="s">
        <v>251</v>
      </c>
      <c r="H2201" s="144" t="s">
        <v>726</v>
      </c>
      <c r="I2201" s="145" t="s">
        <v>284</v>
      </c>
    </row>
    <row r="2202" spans="1:9" x14ac:dyDescent="0.25">
      <c r="A2202" s="134" t="s">
        <v>702</v>
      </c>
      <c r="B2202" s="134" t="s">
        <v>269</v>
      </c>
      <c r="C2202" s="134">
        <v>2024</v>
      </c>
      <c r="D2202" s="148" t="s">
        <v>326</v>
      </c>
      <c r="E2202" s="148" t="s">
        <v>328</v>
      </c>
      <c r="F2202" s="146">
        <v>20</v>
      </c>
      <c r="G2202" s="146" t="s">
        <v>251</v>
      </c>
      <c r="H2202" s="144" t="s">
        <v>727</v>
      </c>
      <c r="I2202" s="145">
        <v>10</v>
      </c>
    </row>
    <row r="2203" spans="1:9" x14ac:dyDescent="0.25">
      <c r="A2203" s="134" t="s">
        <v>702</v>
      </c>
      <c r="B2203" s="134" t="s">
        <v>269</v>
      </c>
      <c r="C2203" s="134">
        <v>2024</v>
      </c>
      <c r="D2203" s="148" t="s">
        <v>326</v>
      </c>
      <c r="E2203" s="148" t="s">
        <v>328</v>
      </c>
      <c r="F2203" s="146">
        <v>30</v>
      </c>
      <c r="G2203" s="146" t="s">
        <v>140</v>
      </c>
      <c r="H2203" s="144" t="s">
        <v>358</v>
      </c>
      <c r="I2203" s="145">
        <v>2230</v>
      </c>
    </row>
    <row r="2204" spans="1:9" x14ac:dyDescent="0.25">
      <c r="A2204" s="134" t="s">
        <v>702</v>
      </c>
      <c r="B2204" s="134" t="s">
        <v>269</v>
      </c>
      <c r="C2204" s="134">
        <v>2024</v>
      </c>
      <c r="D2204" s="148" t="s">
        <v>326</v>
      </c>
      <c r="E2204" s="148" t="s">
        <v>328</v>
      </c>
      <c r="F2204" s="146">
        <v>30</v>
      </c>
      <c r="G2204" s="146" t="s">
        <v>140</v>
      </c>
      <c r="H2204" s="144" t="s">
        <v>403</v>
      </c>
      <c r="I2204" s="145">
        <v>1175</v>
      </c>
    </row>
    <row r="2205" spans="1:9" x14ac:dyDescent="0.25">
      <c r="A2205" s="134" t="s">
        <v>702</v>
      </c>
      <c r="B2205" s="134" t="s">
        <v>269</v>
      </c>
      <c r="C2205" s="134">
        <v>2024</v>
      </c>
      <c r="D2205" s="148" t="s">
        <v>326</v>
      </c>
      <c r="E2205" s="148" t="s">
        <v>328</v>
      </c>
      <c r="F2205" s="146">
        <v>30</v>
      </c>
      <c r="G2205" s="146" t="s">
        <v>140</v>
      </c>
      <c r="H2205" s="144" t="s">
        <v>725</v>
      </c>
      <c r="I2205" s="145">
        <v>247</v>
      </c>
    </row>
    <row r="2206" spans="1:9" x14ac:dyDescent="0.25">
      <c r="A2206" s="134" t="s">
        <v>702</v>
      </c>
      <c r="B2206" s="134" t="s">
        <v>269</v>
      </c>
      <c r="C2206" s="134">
        <v>2024</v>
      </c>
      <c r="D2206" s="148" t="s">
        <v>326</v>
      </c>
      <c r="E2206" s="148" t="s">
        <v>328</v>
      </c>
      <c r="F2206" s="146">
        <v>30</v>
      </c>
      <c r="G2206" s="146" t="s">
        <v>140</v>
      </c>
      <c r="H2206" s="144" t="s">
        <v>726</v>
      </c>
      <c r="I2206" s="145" t="s">
        <v>284</v>
      </c>
    </row>
    <row r="2207" spans="1:9" x14ac:dyDescent="0.25">
      <c r="A2207" s="134" t="s">
        <v>702</v>
      </c>
      <c r="B2207" s="134" t="s">
        <v>269</v>
      </c>
      <c r="C2207" s="134">
        <v>2024</v>
      </c>
      <c r="D2207" s="148" t="s">
        <v>326</v>
      </c>
      <c r="E2207" s="148" t="s">
        <v>328</v>
      </c>
      <c r="F2207" s="146">
        <v>30</v>
      </c>
      <c r="G2207" s="146" t="s">
        <v>140</v>
      </c>
      <c r="H2207" s="144" t="s">
        <v>727</v>
      </c>
      <c r="I2207" s="145">
        <v>247</v>
      </c>
    </row>
    <row r="2208" spans="1:9" x14ac:dyDescent="0.25">
      <c r="A2208" s="134" t="s">
        <v>702</v>
      </c>
      <c r="B2208" s="134" t="s">
        <v>269</v>
      </c>
      <c r="C2208" s="134">
        <v>2024</v>
      </c>
      <c r="D2208" s="148" t="s">
        <v>326</v>
      </c>
      <c r="E2208" s="148" t="s">
        <v>328</v>
      </c>
      <c r="F2208" s="146">
        <v>40</v>
      </c>
      <c r="G2208" s="146" t="s">
        <v>141</v>
      </c>
      <c r="H2208" s="144" t="s">
        <v>358</v>
      </c>
      <c r="I2208" s="145" t="s">
        <v>284</v>
      </c>
    </row>
    <row r="2209" spans="1:9" x14ac:dyDescent="0.25">
      <c r="A2209" s="134" t="s">
        <v>702</v>
      </c>
      <c r="B2209" s="134" t="s">
        <v>269</v>
      </c>
      <c r="C2209" s="134">
        <v>2024</v>
      </c>
      <c r="D2209" s="148" t="s">
        <v>326</v>
      </c>
      <c r="E2209" s="148" t="s">
        <v>328</v>
      </c>
      <c r="F2209" s="146">
        <v>40</v>
      </c>
      <c r="G2209" s="146" t="s">
        <v>141</v>
      </c>
      <c r="H2209" s="144" t="s">
        <v>403</v>
      </c>
      <c r="I2209" s="145" t="s">
        <v>284</v>
      </c>
    </row>
    <row r="2210" spans="1:9" x14ac:dyDescent="0.25">
      <c r="A2210" s="134" t="s">
        <v>702</v>
      </c>
      <c r="B2210" s="134" t="s">
        <v>269</v>
      </c>
      <c r="C2210" s="134">
        <v>2024</v>
      </c>
      <c r="D2210" s="148" t="s">
        <v>326</v>
      </c>
      <c r="E2210" s="148" t="s">
        <v>328</v>
      </c>
      <c r="F2210" s="146">
        <v>40</v>
      </c>
      <c r="G2210" s="146" t="s">
        <v>141</v>
      </c>
      <c r="H2210" s="144" t="s">
        <v>725</v>
      </c>
      <c r="I2210" s="145" t="s">
        <v>284</v>
      </c>
    </row>
    <row r="2211" spans="1:9" x14ac:dyDescent="0.25">
      <c r="A2211" s="134" t="s">
        <v>702</v>
      </c>
      <c r="B2211" s="134" t="s">
        <v>269</v>
      </c>
      <c r="C2211" s="134">
        <v>2024</v>
      </c>
      <c r="D2211" s="148" t="s">
        <v>326</v>
      </c>
      <c r="E2211" s="148" t="s">
        <v>328</v>
      </c>
      <c r="F2211" s="146">
        <v>40</v>
      </c>
      <c r="G2211" s="146" t="s">
        <v>141</v>
      </c>
      <c r="H2211" s="144" t="s">
        <v>726</v>
      </c>
      <c r="I2211" s="145" t="s">
        <v>284</v>
      </c>
    </row>
    <row r="2212" spans="1:9" x14ac:dyDescent="0.25">
      <c r="A2212" s="134" t="s">
        <v>702</v>
      </c>
      <c r="B2212" s="134" t="s">
        <v>269</v>
      </c>
      <c r="C2212" s="134">
        <v>2024</v>
      </c>
      <c r="D2212" s="148" t="s">
        <v>326</v>
      </c>
      <c r="E2212" s="148" t="s">
        <v>328</v>
      </c>
      <c r="F2212" s="146">
        <v>40</v>
      </c>
      <c r="G2212" s="146" t="s">
        <v>141</v>
      </c>
      <c r="H2212" s="144" t="s">
        <v>727</v>
      </c>
      <c r="I2212" s="145" t="s">
        <v>284</v>
      </c>
    </row>
    <row r="2213" spans="1:9" x14ac:dyDescent="0.25">
      <c r="A2213" s="134" t="s">
        <v>702</v>
      </c>
      <c r="B2213" s="134" t="s">
        <v>269</v>
      </c>
      <c r="C2213" s="134">
        <v>2024</v>
      </c>
      <c r="D2213" s="148" t="s">
        <v>326</v>
      </c>
      <c r="E2213" s="148" t="s">
        <v>328</v>
      </c>
      <c r="F2213" s="146">
        <v>50</v>
      </c>
      <c r="G2213" s="146" t="s">
        <v>532</v>
      </c>
      <c r="H2213" s="144" t="s">
        <v>358</v>
      </c>
      <c r="I2213" s="145">
        <v>11</v>
      </c>
    </row>
    <row r="2214" spans="1:9" x14ac:dyDescent="0.25">
      <c r="A2214" s="134" t="s">
        <v>702</v>
      </c>
      <c r="B2214" s="134" t="s">
        <v>269</v>
      </c>
      <c r="C2214" s="134">
        <v>2024</v>
      </c>
      <c r="D2214" s="148" t="s">
        <v>326</v>
      </c>
      <c r="E2214" s="148" t="s">
        <v>328</v>
      </c>
      <c r="F2214" s="146">
        <v>50</v>
      </c>
      <c r="G2214" s="146" t="s">
        <v>532</v>
      </c>
      <c r="H2214" s="144" t="s">
        <v>403</v>
      </c>
      <c r="I2214" s="145">
        <v>6</v>
      </c>
    </row>
    <row r="2215" spans="1:9" x14ac:dyDescent="0.25">
      <c r="A2215" s="134" t="s">
        <v>702</v>
      </c>
      <c r="B2215" s="134" t="s">
        <v>269</v>
      </c>
      <c r="C2215" s="134">
        <v>2024</v>
      </c>
      <c r="D2215" s="148" t="s">
        <v>326</v>
      </c>
      <c r="E2215" s="148" t="s">
        <v>328</v>
      </c>
      <c r="F2215" s="146">
        <v>50</v>
      </c>
      <c r="G2215" s="146" t="s">
        <v>532</v>
      </c>
      <c r="H2215" s="144" t="s">
        <v>725</v>
      </c>
      <c r="I2215" s="145">
        <v>3</v>
      </c>
    </row>
    <row r="2216" spans="1:9" x14ac:dyDescent="0.25">
      <c r="A2216" s="134" t="s">
        <v>702</v>
      </c>
      <c r="B2216" s="134" t="s">
        <v>269</v>
      </c>
      <c r="C2216" s="134">
        <v>2024</v>
      </c>
      <c r="D2216" s="148" t="s">
        <v>326</v>
      </c>
      <c r="E2216" s="148" t="s">
        <v>328</v>
      </c>
      <c r="F2216" s="146">
        <v>50</v>
      </c>
      <c r="G2216" s="146" t="s">
        <v>532</v>
      </c>
      <c r="H2216" s="144" t="s">
        <v>726</v>
      </c>
      <c r="I2216" s="145" t="s">
        <v>284</v>
      </c>
    </row>
    <row r="2217" spans="1:9" x14ac:dyDescent="0.25">
      <c r="A2217" s="134" t="s">
        <v>702</v>
      </c>
      <c r="B2217" s="134" t="s">
        <v>269</v>
      </c>
      <c r="C2217" s="134">
        <v>2024</v>
      </c>
      <c r="D2217" s="148" t="s">
        <v>326</v>
      </c>
      <c r="E2217" s="148" t="s">
        <v>328</v>
      </c>
      <c r="F2217" s="146">
        <v>50</v>
      </c>
      <c r="G2217" s="146" t="s">
        <v>532</v>
      </c>
      <c r="H2217" s="144" t="s">
        <v>727</v>
      </c>
      <c r="I2217" s="145">
        <v>3</v>
      </c>
    </row>
    <row r="2218" spans="1:9" x14ac:dyDescent="0.25">
      <c r="A2218" s="134" t="s">
        <v>702</v>
      </c>
      <c r="B2218" s="134" t="s">
        <v>269</v>
      </c>
      <c r="C2218" s="134">
        <v>2024</v>
      </c>
      <c r="D2218" s="148" t="s">
        <v>326</v>
      </c>
      <c r="E2218" s="148" t="s">
        <v>328</v>
      </c>
      <c r="F2218" s="146">
        <v>50</v>
      </c>
      <c r="G2218" s="146" t="s">
        <v>532</v>
      </c>
      <c r="H2218" s="147" t="s">
        <v>735</v>
      </c>
      <c r="I2218" s="145">
        <v>6</v>
      </c>
    </row>
    <row r="2219" spans="1:9" x14ac:dyDescent="0.25">
      <c r="A2219" s="134" t="s">
        <v>702</v>
      </c>
      <c r="B2219" s="134" t="s">
        <v>269</v>
      </c>
      <c r="C2219" s="134">
        <v>2024</v>
      </c>
      <c r="D2219" s="148" t="s">
        <v>326</v>
      </c>
      <c r="E2219" s="148" t="s">
        <v>328</v>
      </c>
      <c r="F2219" s="146">
        <v>50</v>
      </c>
      <c r="G2219" s="146" t="s">
        <v>532</v>
      </c>
      <c r="H2219" s="147" t="s">
        <v>736</v>
      </c>
      <c r="I2219" s="145">
        <v>6</v>
      </c>
    </row>
    <row r="2220" spans="1:9" x14ac:dyDescent="0.25">
      <c r="A2220" s="134" t="s">
        <v>702</v>
      </c>
      <c r="B2220" s="134" t="s">
        <v>269</v>
      </c>
      <c r="C2220" s="134">
        <v>2024</v>
      </c>
      <c r="D2220" s="148" t="s">
        <v>326</v>
      </c>
      <c r="E2220" s="148" t="s">
        <v>328</v>
      </c>
      <c r="F2220" s="146">
        <v>50</v>
      </c>
      <c r="G2220" s="146" t="s">
        <v>532</v>
      </c>
      <c r="H2220" s="147" t="s">
        <v>737</v>
      </c>
      <c r="I2220" s="145">
        <v>6</v>
      </c>
    </row>
    <row r="2221" spans="1:9" x14ac:dyDescent="0.25">
      <c r="A2221" s="134" t="s">
        <v>702</v>
      </c>
      <c r="B2221" s="134" t="s">
        <v>269</v>
      </c>
      <c r="C2221" s="134">
        <v>2024</v>
      </c>
      <c r="D2221" s="148" t="s">
        <v>326</v>
      </c>
      <c r="E2221" s="148" t="s">
        <v>328</v>
      </c>
      <c r="F2221" s="146">
        <v>50</v>
      </c>
      <c r="G2221" s="146" t="s">
        <v>532</v>
      </c>
      <c r="H2221" s="147" t="s">
        <v>738</v>
      </c>
      <c r="I2221" s="145" t="s">
        <v>284</v>
      </c>
    </row>
  </sheetData>
  <pageMargins left="0.7" right="0.7" top="0.78740157499999996" bottom="0.78740157499999996" header="0.3" footer="0.3"/>
  <pageSetup paperSize="9" orientation="portrait" horizontalDpi="300"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3B741-F1EB-4C16-BF28-A9CB6D04C703}">
  <dimension ref="A1:J3061"/>
  <sheetViews>
    <sheetView zoomScaleNormal="100" workbookViewId="0"/>
  </sheetViews>
  <sheetFormatPr baseColWidth="10" defaultRowHeight="12.5" x14ac:dyDescent="0.25"/>
  <cols>
    <col min="1" max="5" width="11.453125" style="90"/>
    <col min="6" max="6" width="8.7265625" style="138" customWidth="1"/>
    <col min="7" max="7" width="11.453125" style="90"/>
    <col min="8" max="8" width="25.7265625" style="90" customWidth="1"/>
    <col min="9" max="9" width="42" style="90" customWidth="1"/>
    <col min="10" max="10" width="16.26953125" style="138" bestFit="1" customWidth="1"/>
  </cols>
  <sheetData>
    <row r="1" spans="1:10" x14ac:dyDescent="0.25">
      <c r="A1" s="134" t="s">
        <v>261</v>
      </c>
      <c r="B1" s="134" t="s">
        <v>262</v>
      </c>
      <c r="C1" s="134" t="s">
        <v>264</v>
      </c>
      <c r="D1" s="134" t="s">
        <v>263</v>
      </c>
      <c r="E1" s="134" t="s">
        <v>717</v>
      </c>
      <c r="F1" s="136" t="s">
        <v>718</v>
      </c>
      <c r="G1" s="134" t="s">
        <v>719</v>
      </c>
      <c r="H1" s="134" t="s">
        <v>267</v>
      </c>
      <c r="I1" s="134" t="s">
        <v>742</v>
      </c>
      <c r="J1" s="136" t="s">
        <v>724</v>
      </c>
    </row>
    <row r="2" spans="1:10" x14ac:dyDescent="0.25">
      <c r="A2" s="134" t="s">
        <v>702</v>
      </c>
      <c r="B2" s="134" t="s">
        <v>269</v>
      </c>
      <c r="C2" s="134">
        <v>2024</v>
      </c>
      <c r="D2" s="134" t="s">
        <v>0</v>
      </c>
      <c r="E2" s="134" t="s">
        <v>328</v>
      </c>
      <c r="F2" s="136" t="s">
        <v>284</v>
      </c>
      <c r="G2" s="134" t="s">
        <v>328</v>
      </c>
      <c r="H2" s="134" t="s">
        <v>410</v>
      </c>
      <c r="I2" s="134" t="s">
        <v>328</v>
      </c>
      <c r="J2" s="138">
        <v>131292</v>
      </c>
    </row>
    <row r="3" spans="1:10" x14ac:dyDescent="0.25">
      <c r="A3" s="134" t="s">
        <v>702</v>
      </c>
      <c r="B3" s="134" t="s">
        <v>269</v>
      </c>
      <c r="C3" s="134">
        <v>2024</v>
      </c>
      <c r="D3" s="134" t="s">
        <v>0</v>
      </c>
      <c r="E3" s="134" t="s">
        <v>328</v>
      </c>
      <c r="F3" s="136" t="s">
        <v>284</v>
      </c>
      <c r="G3" s="134" t="s">
        <v>328</v>
      </c>
      <c r="H3" s="134" t="s">
        <v>144</v>
      </c>
      <c r="I3" s="134" t="s">
        <v>328</v>
      </c>
      <c r="J3" s="138">
        <v>131000</v>
      </c>
    </row>
    <row r="4" spans="1:10" x14ac:dyDescent="0.25">
      <c r="A4" s="134" t="s">
        <v>702</v>
      </c>
      <c r="B4" s="134" t="s">
        <v>269</v>
      </c>
      <c r="C4" s="134">
        <v>2024</v>
      </c>
      <c r="D4" s="134" t="s">
        <v>0</v>
      </c>
      <c r="E4" s="134" t="s">
        <v>328</v>
      </c>
      <c r="F4" s="136" t="s">
        <v>284</v>
      </c>
      <c r="G4" s="134" t="s">
        <v>328</v>
      </c>
      <c r="H4" s="134" t="s">
        <v>144</v>
      </c>
      <c r="I4" s="134" t="s">
        <v>411</v>
      </c>
      <c r="J4" s="138">
        <v>1032</v>
      </c>
    </row>
    <row r="5" spans="1:10" x14ac:dyDescent="0.25">
      <c r="A5" s="134" t="s">
        <v>702</v>
      </c>
      <c r="B5" s="134" t="s">
        <v>269</v>
      </c>
      <c r="C5" s="134">
        <v>2024</v>
      </c>
      <c r="D5" s="134" t="s">
        <v>0</v>
      </c>
      <c r="E5" s="134" t="s">
        <v>328</v>
      </c>
      <c r="F5" s="136" t="s">
        <v>284</v>
      </c>
      <c r="G5" s="134" t="s">
        <v>328</v>
      </c>
      <c r="H5" s="134" t="s">
        <v>144</v>
      </c>
      <c r="I5" s="90" t="s">
        <v>412</v>
      </c>
      <c r="J5" s="138">
        <v>105370</v>
      </c>
    </row>
    <row r="6" spans="1:10" x14ac:dyDescent="0.25">
      <c r="A6" s="134" t="s">
        <v>702</v>
      </c>
      <c r="B6" s="134" t="s">
        <v>269</v>
      </c>
      <c r="C6" s="134">
        <v>2024</v>
      </c>
      <c r="D6" s="134" t="s">
        <v>0</v>
      </c>
      <c r="E6" s="134" t="s">
        <v>328</v>
      </c>
      <c r="F6" s="136" t="s">
        <v>284</v>
      </c>
      <c r="G6" s="134" t="s">
        <v>328</v>
      </c>
      <c r="H6" s="134" t="s">
        <v>144</v>
      </c>
      <c r="I6" s="90" t="s">
        <v>413</v>
      </c>
      <c r="J6" s="138">
        <v>24292</v>
      </c>
    </row>
    <row r="7" spans="1:10" x14ac:dyDescent="0.25">
      <c r="A7" s="134" t="s">
        <v>702</v>
      </c>
      <c r="B7" s="134" t="s">
        <v>269</v>
      </c>
      <c r="C7" s="134">
        <v>2024</v>
      </c>
      <c r="D7" s="134" t="s">
        <v>0</v>
      </c>
      <c r="E7" s="134" t="s">
        <v>328</v>
      </c>
      <c r="F7" s="136" t="s">
        <v>284</v>
      </c>
      <c r="G7" s="134" t="s">
        <v>328</v>
      </c>
      <c r="H7" s="134" t="s">
        <v>144</v>
      </c>
      <c r="I7" s="90" t="s">
        <v>414</v>
      </c>
      <c r="J7" s="138">
        <v>306</v>
      </c>
    </row>
    <row r="8" spans="1:10" x14ac:dyDescent="0.25">
      <c r="A8" s="134" t="s">
        <v>702</v>
      </c>
      <c r="B8" s="134" t="s">
        <v>269</v>
      </c>
      <c r="C8" s="134">
        <v>2024</v>
      </c>
      <c r="D8" s="134" t="s">
        <v>0</v>
      </c>
      <c r="E8" s="134" t="s">
        <v>328</v>
      </c>
      <c r="F8" s="136" t="s">
        <v>284</v>
      </c>
      <c r="G8" s="134" t="s">
        <v>328</v>
      </c>
      <c r="H8" s="90" t="s">
        <v>415</v>
      </c>
      <c r="I8" s="90" t="s">
        <v>328</v>
      </c>
      <c r="J8" s="138">
        <v>180</v>
      </c>
    </row>
    <row r="9" spans="1:10" x14ac:dyDescent="0.25">
      <c r="A9" s="134" t="s">
        <v>702</v>
      </c>
      <c r="B9" s="134" t="s">
        <v>269</v>
      </c>
      <c r="C9" s="134">
        <v>2024</v>
      </c>
      <c r="D9" s="134" t="s">
        <v>0</v>
      </c>
      <c r="E9" s="134" t="s">
        <v>328</v>
      </c>
      <c r="F9" s="136" t="s">
        <v>284</v>
      </c>
      <c r="G9" s="134" t="s">
        <v>328</v>
      </c>
      <c r="H9" s="90" t="s">
        <v>415</v>
      </c>
      <c r="I9" s="90" t="s">
        <v>416</v>
      </c>
      <c r="J9" s="138">
        <v>76</v>
      </c>
    </row>
    <row r="10" spans="1:10" x14ac:dyDescent="0.25">
      <c r="A10" s="134" t="s">
        <v>702</v>
      </c>
      <c r="B10" s="134" t="s">
        <v>269</v>
      </c>
      <c r="C10" s="134">
        <v>2024</v>
      </c>
      <c r="D10" s="134" t="s">
        <v>0</v>
      </c>
      <c r="E10" s="134" t="s">
        <v>328</v>
      </c>
      <c r="F10" s="136" t="s">
        <v>284</v>
      </c>
      <c r="G10" s="134" t="s">
        <v>328</v>
      </c>
      <c r="H10" s="90" t="s">
        <v>415</v>
      </c>
      <c r="I10" s="90" t="s">
        <v>743</v>
      </c>
      <c r="J10" s="138">
        <v>16</v>
      </c>
    </row>
    <row r="11" spans="1:10" x14ac:dyDescent="0.25">
      <c r="A11" s="134" t="s">
        <v>702</v>
      </c>
      <c r="B11" s="134" t="s">
        <v>269</v>
      </c>
      <c r="C11" s="134">
        <v>2024</v>
      </c>
      <c r="D11" s="134" t="s">
        <v>0</v>
      </c>
      <c r="E11" s="134" t="s">
        <v>328</v>
      </c>
      <c r="F11" s="136" t="s">
        <v>284</v>
      </c>
      <c r="G11" s="134" t="s">
        <v>328</v>
      </c>
      <c r="H11" s="90" t="s">
        <v>415</v>
      </c>
      <c r="I11" s="90" t="s">
        <v>744</v>
      </c>
      <c r="J11" s="138">
        <v>88</v>
      </c>
    </row>
    <row r="12" spans="1:10" x14ac:dyDescent="0.25">
      <c r="A12" s="134" t="s">
        <v>702</v>
      </c>
      <c r="B12" s="134" t="s">
        <v>269</v>
      </c>
      <c r="C12" s="134">
        <v>2024</v>
      </c>
      <c r="D12" s="134" t="s">
        <v>0</v>
      </c>
      <c r="E12" s="134" t="s">
        <v>328</v>
      </c>
      <c r="F12" s="136" t="s">
        <v>284</v>
      </c>
      <c r="G12" s="134" t="s">
        <v>328</v>
      </c>
      <c r="H12" s="90" t="s">
        <v>419</v>
      </c>
      <c r="I12" s="90" t="s">
        <v>328</v>
      </c>
      <c r="J12" s="138">
        <v>52</v>
      </c>
    </row>
    <row r="13" spans="1:10" x14ac:dyDescent="0.25">
      <c r="A13" s="134" t="s">
        <v>702</v>
      </c>
      <c r="B13" s="134" t="s">
        <v>269</v>
      </c>
      <c r="C13" s="134">
        <v>2024</v>
      </c>
      <c r="D13" s="134" t="s">
        <v>0</v>
      </c>
      <c r="E13" s="134" t="s">
        <v>328</v>
      </c>
      <c r="F13" s="136" t="s">
        <v>284</v>
      </c>
      <c r="G13" s="134" t="s">
        <v>328</v>
      </c>
      <c r="H13" s="90" t="s">
        <v>420</v>
      </c>
      <c r="I13" s="90" t="s">
        <v>328</v>
      </c>
      <c r="J13" s="138">
        <v>41</v>
      </c>
    </row>
    <row r="14" spans="1:10" x14ac:dyDescent="0.25">
      <c r="A14" s="134" t="s">
        <v>702</v>
      </c>
      <c r="B14" s="134" t="s">
        <v>269</v>
      </c>
      <c r="C14" s="134">
        <v>2024</v>
      </c>
      <c r="D14" s="134" t="s">
        <v>0</v>
      </c>
      <c r="E14" s="134" t="s">
        <v>328</v>
      </c>
      <c r="F14" s="136" t="s">
        <v>284</v>
      </c>
      <c r="G14" s="134" t="s">
        <v>328</v>
      </c>
      <c r="H14" s="90" t="s">
        <v>421</v>
      </c>
      <c r="I14" s="90" t="s">
        <v>328</v>
      </c>
      <c r="J14" s="138">
        <v>19</v>
      </c>
    </row>
    <row r="15" spans="1:10" x14ac:dyDescent="0.25">
      <c r="A15" s="134" t="s">
        <v>702</v>
      </c>
      <c r="B15" s="134" t="s">
        <v>269</v>
      </c>
      <c r="C15" s="134">
        <v>2024</v>
      </c>
      <c r="D15" s="134" t="s">
        <v>0</v>
      </c>
      <c r="E15" s="134" t="s">
        <v>328</v>
      </c>
      <c r="F15" s="136" t="s">
        <v>284</v>
      </c>
      <c r="G15" s="134" t="s">
        <v>328</v>
      </c>
      <c r="H15" s="134" t="s">
        <v>745</v>
      </c>
      <c r="I15" s="90" t="s">
        <v>328</v>
      </c>
      <c r="J15" s="138">
        <v>107918</v>
      </c>
    </row>
    <row r="16" spans="1:10" x14ac:dyDescent="0.25">
      <c r="A16" s="134" t="s">
        <v>702</v>
      </c>
      <c r="B16" s="134" t="s">
        <v>269</v>
      </c>
      <c r="C16" s="134">
        <v>2024</v>
      </c>
      <c r="D16" s="134" t="s">
        <v>0</v>
      </c>
      <c r="E16" s="134" t="s">
        <v>328</v>
      </c>
      <c r="F16" s="136" t="s">
        <v>284</v>
      </c>
      <c r="G16" s="134" t="s">
        <v>328</v>
      </c>
      <c r="H16" s="134" t="s">
        <v>745</v>
      </c>
      <c r="I16" s="90" t="s">
        <v>145</v>
      </c>
      <c r="J16" s="138">
        <v>105536</v>
      </c>
    </row>
    <row r="17" spans="1:10" x14ac:dyDescent="0.25">
      <c r="A17" s="134" t="s">
        <v>702</v>
      </c>
      <c r="B17" s="134" t="s">
        <v>269</v>
      </c>
      <c r="C17" s="134">
        <v>2024</v>
      </c>
      <c r="D17" s="134" t="s">
        <v>0</v>
      </c>
      <c r="E17" s="134" t="s">
        <v>328</v>
      </c>
      <c r="F17" s="136" t="s">
        <v>284</v>
      </c>
      <c r="G17" s="134" t="s">
        <v>328</v>
      </c>
      <c r="H17" s="134" t="s">
        <v>745</v>
      </c>
      <c r="I17" s="90" t="s">
        <v>146</v>
      </c>
      <c r="J17" s="138">
        <v>106</v>
      </c>
    </row>
    <row r="18" spans="1:10" x14ac:dyDescent="0.25">
      <c r="A18" s="134" t="s">
        <v>702</v>
      </c>
      <c r="B18" s="134" t="s">
        <v>269</v>
      </c>
      <c r="C18" s="134">
        <v>2024</v>
      </c>
      <c r="D18" s="134" t="s">
        <v>0</v>
      </c>
      <c r="E18" s="134" t="s">
        <v>328</v>
      </c>
      <c r="F18" s="136" t="s">
        <v>284</v>
      </c>
      <c r="G18" s="134" t="s">
        <v>328</v>
      </c>
      <c r="H18" s="134" t="s">
        <v>745</v>
      </c>
      <c r="I18" s="90" t="s">
        <v>423</v>
      </c>
      <c r="J18" s="138">
        <v>553</v>
      </c>
    </row>
    <row r="19" spans="1:10" x14ac:dyDescent="0.25">
      <c r="A19" s="134" t="s">
        <v>702</v>
      </c>
      <c r="B19" s="134" t="s">
        <v>269</v>
      </c>
      <c r="C19" s="134">
        <v>2024</v>
      </c>
      <c r="D19" s="134" t="s">
        <v>0</v>
      </c>
      <c r="E19" s="134" t="s">
        <v>328</v>
      </c>
      <c r="F19" s="136" t="s">
        <v>284</v>
      </c>
      <c r="G19" s="134" t="s">
        <v>328</v>
      </c>
      <c r="H19" s="134" t="s">
        <v>745</v>
      </c>
      <c r="I19" s="90" t="s">
        <v>424</v>
      </c>
      <c r="J19" s="138">
        <v>119</v>
      </c>
    </row>
    <row r="20" spans="1:10" x14ac:dyDescent="0.25">
      <c r="A20" s="134" t="s">
        <v>702</v>
      </c>
      <c r="B20" s="134" t="s">
        <v>269</v>
      </c>
      <c r="C20" s="134">
        <v>2024</v>
      </c>
      <c r="D20" s="134" t="s">
        <v>0</v>
      </c>
      <c r="E20" s="134" t="s">
        <v>328</v>
      </c>
      <c r="F20" s="136" t="s">
        <v>284</v>
      </c>
      <c r="G20" s="134" t="s">
        <v>328</v>
      </c>
      <c r="H20" s="134" t="s">
        <v>745</v>
      </c>
      <c r="I20" s="90" t="s">
        <v>149</v>
      </c>
      <c r="J20" s="138">
        <v>145</v>
      </c>
    </row>
    <row r="21" spans="1:10" x14ac:dyDescent="0.25">
      <c r="A21" s="134" t="s">
        <v>702</v>
      </c>
      <c r="B21" s="134" t="s">
        <v>269</v>
      </c>
      <c r="C21" s="134">
        <v>2024</v>
      </c>
      <c r="D21" s="134" t="s">
        <v>0</v>
      </c>
      <c r="E21" s="134" t="s">
        <v>328</v>
      </c>
      <c r="F21" s="136" t="s">
        <v>284</v>
      </c>
      <c r="G21" s="134" t="s">
        <v>328</v>
      </c>
      <c r="H21" s="134" t="s">
        <v>745</v>
      </c>
      <c r="I21" s="90" t="s">
        <v>150</v>
      </c>
      <c r="J21" s="138">
        <v>710</v>
      </c>
    </row>
    <row r="22" spans="1:10" x14ac:dyDescent="0.25">
      <c r="A22" s="134" t="s">
        <v>702</v>
      </c>
      <c r="B22" s="134" t="s">
        <v>269</v>
      </c>
      <c r="C22" s="134">
        <v>2024</v>
      </c>
      <c r="D22" s="134" t="s">
        <v>0</v>
      </c>
      <c r="E22" s="134" t="s">
        <v>328</v>
      </c>
      <c r="F22" s="136" t="s">
        <v>284</v>
      </c>
      <c r="G22" s="134" t="s">
        <v>328</v>
      </c>
      <c r="H22" s="134" t="s">
        <v>745</v>
      </c>
      <c r="I22" s="90" t="s">
        <v>151</v>
      </c>
      <c r="J22" s="138">
        <v>577</v>
      </c>
    </row>
    <row r="23" spans="1:10" x14ac:dyDescent="0.25">
      <c r="A23" s="134" t="s">
        <v>702</v>
      </c>
      <c r="B23" s="134" t="s">
        <v>269</v>
      </c>
      <c r="C23" s="134">
        <v>2024</v>
      </c>
      <c r="D23" s="134" t="s">
        <v>0</v>
      </c>
      <c r="E23" s="134" t="s">
        <v>328</v>
      </c>
      <c r="F23" s="136" t="s">
        <v>284</v>
      </c>
      <c r="G23" s="134" t="s">
        <v>328</v>
      </c>
      <c r="H23" s="134" t="s">
        <v>745</v>
      </c>
      <c r="I23" s="90" t="s">
        <v>425</v>
      </c>
      <c r="J23" s="138">
        <v>172</v>
      </c>
    </row>
    <row r="24" spans="1:10" x14ac:dyDescent="0.25">
      <c r="A24" s="134" t="s">
        <v>702</v>
      </c>
      <c r="B24" s="134" t="s">
        <v>269</v>
      </c>
      <c r="C24" s="134">
        <v>2024</v>
      </c>
      <c r="D24" s="134" t="s">
        <v>0</v>
      </c>
      <c r="E24" s="134" t="s">
        <v>328</v>
      </c>
      <c r="F24" s="136" t="s">
        <v>284</v>
      </c>
      <c r="G24" s="134" t="s">
        <v>328</v>
      </c>
      <c r="H24" s="134" t="s">
        <v>745</v>
      </c>
      <c r="I24" s="90" t="s">
        <v>153</v>
      </c>
      <c r="J24" s="138" t="s">
        <v>284</v>
      </c>
    </row>
    <row r="25" spans="1:10" x14ac:dyDescent="0.25">
      <c r="A25" s="134" t="s">
        <v>702</v>
      </c>
      <c r="B25" s="134" t="s">
        <v>269</v>
      </c>
      <c r="C25" s="134">
        <v>2024</v>
      </c>
      <c r="D25" s="134" t="s">
        <v>0</v>
      </c>
      <c r="E25" s="134" t="s">
        <v>328</v>
      </c>
      <c r="F25" s="136" t="s">
        <v>284</v>
      </c>
      <c r="G25" s="134" t="s">
        <v>328</v>
      </c>
      <c r="H25" s="90" t="s">
        <v>426</v>
      </c>
      <c r="I25" s="134" t="s">
        <v>328</v>
      </c>
      <c r="J25" s="138">
        <v>20079</v>
      </c>
    </row>
    <row r="26" spans="1:10" x14ac:dyDescent="0.25">
      <c r="A26" s="134" t="s">
        <v>702</v>
      </c>
      <c r="B26" s="134" t="s">
        <v>269</v>
      </c>
      <c r="C26" s="134">
        <v>2024</v>
      </c>
      <c r="D26" s="134" t="s">
        <v>0</v>
      </c>
      <c r="E26" s="134" t="s">
        <v>328</v>
      </c>
      <c r="F26" s="136" t="s">
        <v>284</v>
      </c>
      <c r="G26" s="134" t="s">
        <v>328</v>
      </c>
      <c r="H26" s="90" t="s">
        <v>426</v>
      </c>
      <c r="I26" s="90" t="s">
        <v>145</v>
      </c>
      <c r="J26" s="138">
        <v>15332</v>
      </c>
    </row>
    <row r="27" spans="1:10" x14ac:dyDescent="0.25">
      <c r="A27" s="134" t="s">
        <v>702</v>
      </c>
      <c r="B27" s="134" t="s">
        <v>269</v>
      </c>
      <c r="C27" s="134">
        <v>2024</v>
      </c>
      <c r="D27" s="134" t="s">
        <v>0</v>
      </c>
      <c r="E27" s="134" t="s">
        <v>328</v>
      </c>
      <c r="F27" s="136" t="s">
        <v>284</v>
      </c>
      <c r="G27" s="134" t="s">
        <v>328</v>
      </c>
      <c r="H27" s="90" t="s">
        <v>426</v>
      </c>
      <c r="I27" s="90" t="s">
        <v>146</v>
      </c>
      <c r="J27" s="138">
        <v>378</v>
      </c>
    </row>
    <row r="28" spans="1:10" x14ac:dyDescent="0.25">
      <c r="A28" s="134" t="s">
        <v>702</v>
      </c>
      <c r="B28" s="134" t="s">
        <v>269</v>
      </c>
      <c r="C28" s="134">
        <v>2024</v>
      </c>
      <c r="D28" s="134" t="s">
        <v>0</v>
      </c>
      <c r="E28" s="134" t="s">
        <v>328</v>
      </c>
      <c r="F28" s="136" t="s">
        <v>284</v>
      </c>
      <c r="G28" s="134" t="s">
        <v>328</v>
      </c>
      <c r="H28" s="90" t="s">
        <v>426</v>
      </c>
      <c r="I28" s="90" t="s">
        <v>427</v>
      </c>
      <c r="J28" s="138">
        <v>1599</v>
      </c>
    </row>
    <row r="29" spans="1:10" x14ac:dyDescent="0.25">
      <c r="A29" s="134" t="s">
        <v>702</v>
      </c>
      <c r="B29" s="134" t="s">
        <v>269</v>
      </c>
      <c r="C29" s="134">
        <v>2024</v>
      </c>
      <c r="D29" s="134" t="s">
        <v>0</v>
      </c>
      <c r="E29" s="134" t="s">
        <v>328</v>
      </c>
      <c r="F29" s="136" t="s">
        <v>284</v>
      </c>
      <c r="G29" s="134" t="s">
        <v>328</v>
      </c>
      <c r="H29" s="90" t="s">
        <v>426</v>
      </c>
      <c r="I29" s="90" t="s">
        <v>149</v>
      </c>
      <c r="J29" s="138">
        <v>451</v>
      </c>
    </row>
    <row r="30" spans="1:10" x14ac:dyDescent="0.25">
      <c r="A30" s="134" t="s">
        <v>702</v>
      </c>
      <c r="B30" s="134" t="s">
        <v>269</v>
      </c>
      <c r="C30" s="134">
        <v>2024</v>
      </c>
      <c r="D30" s="134" t="s">
        <v>0</v>
      </c>
      <c r="E30" s="134" t="s">
        <v>328</v>
      </c>
      <c r="F30" s="136" t="s">
        <v>284</v>
      </c>
      <c r="G30" s="134" t="s">
        <v>328</v>
      </c>
      <c r="H30" s="90" t="s">
        <v>426</v>
      </c>
      <c r="I30" s="90" t="s">
        <v>150</v>
      </c>
      <c r="J30" s="138">
        <v>1721</v>
      </c>
    </row>
    <row r="31" spans="1:10" x14ac:dyDescent="0.25">
      <c r="A31" s="134" t="s">
        <v>702</v>
      </c>
      <c r="B31" s="134" t="s">
        <v>269</v>
      </c>
      <c r="C31" s="134">
        <v>2024</v>
      </c>
      <c r="D31" s="134" t="s">
        <v>0</v>
      </c>
      <c r="E31" s="134" t="s">
        <v>328</v>
      </c>
      <c r="F31" s="136" t="s">
        <v>284</v>
      </c>
      <c r="G31" s="134" t="s">
        <v>328</v>
      </c>
      <c r="H31" s="90" t="s">
        <v>426</v>
      </c>
      <c r="I31" s="90" t="s">
        <v>151</v>
      </c>
      <c r="J31" s="138">
        <v>374</v>
      </c>
    </row>
    <row r="32" spans="1:10" x14ac:dyDescent="0.25">
      <c r="A32" s="134" t="s">
        <v>702</v>
      </c>
      <c r="B32" s="134" t="s">
        <v>269</v>
      </c>
      <c r="C32" s="134">
        <v>2024</v>
      </c>
      <c r="D32" s="134" t="s">
        <v>0</v>
      </c>
      <c r="E32" s="134" t="s">
        <v>328</v>
      </c>
      <c r="F32" s="136" t="s">
        <v>284</v>
      </c>
      <c r="G32" s="134" t="s">
        <v>328</v>
      </c>
      <c r="H32" s="90" t="s">
        <v>426</v>
      </c>
      <c r="I32" s="90" t="s">
        <v>425</v>
      </c>
      <c r="J32" s="138">
        <v>224</v>
      </c>
    </row>
    <row r="33" spans="1:10" x14ac:dyDescent="0.25">
      <c r="A33" s="134" t="s">
        <v>702</v>
      </c>
      <c r="B33" s="134" t="s">
        <v>269</v>
      </c>
      <c r="C33" s="134">
        <v>2024</v>
      </c>
      <c r="D33" s="134" t="s">
        <v>0</v>
      </c>
      <c r="E33" s="134" t="s">
        <v>328</v>
      </c>
      <c r="F33" s="136" t="s">
        <v>284</v>
      </c>
      <c r="G33" s="134" t="s">
        <v>328</v>
      </c>
      <c r="H33" s="90" t="s">
        <v>746</v>
      </c>
      <c r="I33" s="134" t="s">
        <v>328</v>
      </c>
      <c r="J33" s="138">
        <v>562</v>
      </c>
    </row>
    <row r="34" spans="1:10" x14ac:dyDescent="0.25">
      <c r="A34" s="134" t="s">
        <v>702</v>
      </c>
      <c r="B34" s="134" t="s">
        <v>269</v>
      </c>
      <c r="C34" s="134">
        <v>2024</v>
      </c>
      <c r="D34" s="134" t="s">
        <v>0</v>
      </c>
      <c r="E34" s="134" t="s">
        <v>328</v>
      </c>
      <c r="F34" s="136" t="s">
        <v>284</v>
      </c>
      <c r="G34" s="134" t="s">
        <v>328</v>
      </c>
      <c r="H34" s="134" t="s">
        <v>429</v>
      </c>
      <c r="I34" s="90" t="s">
        <v>328</v>
      </c>
      <c r="J34" s="138">
        <v>533</v>
      </c>
    </row>
    <row r="35" spans="1:10" x14ac:dyDescent="0.25">
      <c r="A35" s="134" t="s">
        <v>702</v>
      </c>
      <c r="B35" s="134" t="s">
        <v>269</v>
      </c>
      <c r="C35" s="134">
        <v>2024</v>
      </c>
      <c r="D35" s="134" t="s">
        <v>0</v>
      </c>
      <c r="E35" s="134" t="s">
        <v>328</v>
      </c>
      <c r="F35" s="136" t="s">
        <v>284</v>
      </c>
      <c r="G35" s="134" t="s">
        <v>328</v>
      </c>
      <c r="H35" s="134" t="s">
        <v>429</v>
      </c>
      <c r="I35" s="90" t="s">
        <v>411</v>
      </c>
      <c r="J35" s="138">
        <v>31</v>
      </c>
    </row>
    <row r="36" spans="1:10" x14ac:dyDescent="0.25">
      <c r="A36" s="134" t="s">
        <v>702</v>
      </c>
      <c r="B36" s="134" t="s">
        <v>269</v>
      </c>
      <c r="C36" s="134">
        <v>2024</v>
      </c>
      <c r="D36" s="134" t="s">
        <v>0</v>
      </c>
      <c r="E36" s="134" t="s">
        <v>328</v>
      </c>
      <c r="F36" s="136" t="s">
        <v>284</v>
      </c>
      <c r="G36" s="134" t="s">
        <v>328</v>
      </c>
      <c r="H36" s="134" t="s">
        <v>429</v>
      </c>
      <c r="I36" s="90" t="s">
        <v>412</v>
      </c>
      <c r="J36" s="138">
        <v>360</v>
      </c>
    </row>
    <row r="37" spans="1:10" x14ac:dyDescent="0.25">
      <c r="A37" s="134" t="s">
        <v>702</v>
      </c>
      <c r="B37" s="134" t="s">
        <v>269</v>
      </c>
      <c r="C37" s="134">
        <v>2024</v>
      </c>
      <c r="D37" s="134" t="s">
        <v>0</v>
      </c>
      <c r="E37" s="134" t="s">
        <v>328</v>
      </c>
      <c r="F37" s="136" t="s">
        <v>284</v>
      </c>
      <c r="G37" s="134" t="s">
        <v>328</v>
      </c>
      <c r="H37" s="134" t="s">
        <v>429</v>
      </c>
      <c r="I37" s="90" t="s">
        <v>413</v>
      </c>
      <c r="J37" s="138">
        <v>139</v>
      </c>
    </row>
    <row r="38" spans="1:10" x14ac:dyDescent="0.25">
      <c r="A38" s="134" t="s">
        <v>702</v>
      </c>
      <c r="B38" s="134" t="s">
        <v>269</v>
      </c>
      <c r="C38" s="134">
        <v>2024</v>
      </c>
      <c r="D38" s="134" t="s">
        <v>0</v>
      </c>
      <c r="E38" s="134" t="s">
        <v>328</v>
      </c>
      <c r="F38" s="136" t="s">
        <v>284</v>
      </c>
      <c r="G38" s="134" t="s">
        <v>328</v>
      </c>
      <c r="H38" s="134" t="s">
        <v>429</v>
      </c>
      <c r="I38" s="90" t="s">
        <v>414</v>
      </c>
      <c r="J38" s="138">
        <v>3</v>
      </c>
    </row>
    <row r="39" spans="1:10" x14ac:dyDescent="0.25">
      <c r="A39" s="134" t="s">
        <v>702</v>
      </c>
      <c r="B39" s="134" t="s">
        <v>269</v>
      </c>
      <c r="C39" s="134">
        <v>2024</v>
      </c>
      <c r="D39" s="134" t="s">
        <v>0</v>
      </c>
      <c r="E39" s="134" t="s">
        <v>328</v>
      </c>
      <c r="F39" s="136" t="s">
        <v>284</v>
      </c>
      <c r="G39" s="134" t="s">
        <v>328</v>
      </c>
      <c r="H39" s="134" t="s">
        <v>429</v>
      </c>
      <c r="I39" s="90" t="s">
        <v>430</v>
      </c>
      <c r="J39" s="138" t="s">
        <v>284</v>
      </c>
    </row>
    <row r="40" spans="1:10" x14ac:dyDescent="0.25">
      <c r="A40" s="134" t="s">
        <v>702</v>
      </c>
      <c r="B40" s="134" t="s">
        <v>269</v>
      </c>
      <c r="C40" s="134">
        <v>2024</v>
      </c>
      <c r="D40" s="134" t="s">
        <v>0</v>
      </c>
      <c r="E40" s="134" t="s">
        <v>328</v>
      </c>
      <c r="F40" s="136" t="s">
        <v>284</v>
      </c>
      <c r="G40" s="134" t="s">
        <v>328</v>
      </c>
      <c r="H40" s="134" t="s">
        <v>429</v>
      </c>
      <c r="I40" s="90" t="s">
        <v>431</v>
      </c>
      <c r="J40" s="138" t="s">
        <v>284</v>
      </c>
    </row>
    <row r="41" spans="1:10" x14ac:dyDescent="0.25">
      <c r="A41" s="134" t="s">
        <v>702</v>
      </c>
      <c r="B41" s="134" t="s">
        <v>269</v>
      </c>
      <c r="C41" s="134">
        <v>2024</v>
      </c>
      <c r="D41" s="134" t="s">
        <v>0</v>
      </c>
      <c r="E41" s="134" t="s">
        <v>328</v>
      </c>
      <c r="F41" s="136" t="s">
        <v>284</v>
      </c>
      <c r="G41" s="134" t="s">
        <v>328</v>
      </c>
      <c r="H41" s="134" t="s">
        <v>429</v>
      </c>
      <c r="I41" s="90" t="s">
        <v>432</v>
      </c>
      <c r="J41" s="138" t="s">
        <v>284</v>
      </c>
    </row>
    <row r="42" spans="1:10" x14ac:dyDescent="0.25">
      <c r="A42" s="134" t="s">
        <v>702</v>
      </c>
      <c r="B42" s="134" t="s">
        <v>269</v>
      </c>
      <c r="C42" s="134">
        <v>2024</v>
      </c>
      <c r="D42" s="134" t="s">
        <v>0</v>
      </c>
      <c r="E42" s="134" t="s">
        <v>328</v>
      </c>
      <c r="F42" s="136" t="s">
        <v>284</v>
      </c>
      <c r="G42" s="134" t="s">
        <v>328</v>
      </c>
      <c r="H42" s="134" t="s">
        <v>429</v>
      </c>
      <c r="I42" s="90" t="s">
        <v>418</v>
      </c>
      <c r="J42" s="138" t="s">
        <v>284</v>
      </c>
    </row>
    <row r="43" spans="1:10" x14ac:dyDescent="0.25">
      <c r="A43" s="134" t="s">
        <v>702</v>
      </c>
      <c r="B43" s="134" t="s">
        <v>269</v>
      </c>
      <c r="C43" s="134">
        <v>2024</v>
      </c>
      <c r="D43" s="134" t="s">
        <v>0</v>
      </c>
      <c r="E43" s="134" t="s">
        <v>328</v>
      </c>
      <c r="F43" s="136" t="s">
        <v>284</v>
      </c>
      <c r="G43" s="134" t="s">
        <v>328</v>
      </c>
      <c r="H43" s="134" t="s">
        <v>429</v>
      </c>
      <c r="I43" s="90" t="s">
        <v>433</v>
      </c>
      <c r="J43" s="138">
        <v>22</v>
      </c>
    </row>
    <row r="44" spans="1:10" x14ac:dyDescent="0.25">
      <c r="A44" s="134" t="s">
        <v>702</v>
      </c>
      <c r="B44" s="134" t="s">
        <v>269</v>
      </c>
      <c r="C44" s="134">
        <v>2024</v>
      </c>
      <c r="D44" s="134" t="s">
        <v>0</v>
      </c>
      <c r="E44" s="134" t="s">
        <v>328</v>
      </c>
      <c r="F44" s="136" t="s">
        <v>284</v>
      </c>
      <c r="G44" s="134" t="s">
        <v>328</v>
      </c>
      <c r="H44" s="134" t="s">
        <v>429</v>
      </c>
      <c r="I44" s="90" t="s">
        <v>434</v>
      </c>
      <c r="J44" s="138">
        <v>6</v>
      </c>
    </row>
    <row r="45" spans="1:10" x14ac:dyDescent="0.25">
      <c r="A45" s="134" t="s">
        <v>702</v>
      </c>
      <c r="B45" s="134" t="s">
        <v>269</v>
      </c>
      <c r="C45" s="134">
        <v>2024</v>
      </c>
      <c r="D45" s="134" t="s">
        <v>0</v>
      </c>
      <c r="E45" s="134" t="s">
        <v>328</v>
      </c>
      <c r="F45" s="136" t="s">
        <v>284</v>
      </c>
      <c r="G45" s="134" t="s">
        <v>328</v>
      </c>
      <c r="H45" s="134" t="s">
        <v>429</v>
      </c>
      <c r="I45" s="90" t="s">
        <v>421</v>
      </c>
      <c r="J45" s="138">
        <v>1</v>
      </c>
    </row>
    <row r="46" spans="1:10" x14ac:dyDescent="0.25">
      <c r="A46" s="134" t="s">
        <v>702</v>
      </c>
      <c r="B46" s="134" t="s">
        <v>269</v>
      </c>
      <c r="C46" s="134">
        <v>2024</v>
      </c>
      <c r="D46" s="134" t="s">
        <v>0</v>
      </c>
      <c r="E46" s="134" t="s">
        <v>328</v>
      </c>
      <c r="F46" s="136" t="s">
        <v>284</v>
      </c>
      <c r="G46" s="134" t="s">
        <v>328</v>
      </c>
      <c r="H46" s="90" t="s">
        <v>435</v>
      </c>
      <c r="I46" s="134" t="s">
        <v>328</v>
      </c>
      <c r="J46" s="138">
        <v>130053</v>
      </c>
    </row>
    <row r="47" spans="1:10" x14ac:dyDescent="0.25">
      <c r="A47" s="134" t="s">
        <v>702</v>
      </c>
      <c r="B47" s="134" t="s">
        <v>269</v>
      </c>
      <c r="C47" s="134">
        <v>2024</v>
      </c>
      <c r="D47" s="134" t="s">
        <v>0</v>
      </c>
      <c r="E47" s="134" t="s">
        <v>328</v>
      </c>
      <c r="F47" s="136">
        <v>10</v>
      </c>
      <c r="G47" s="134" t="s">
        <v>272</v>
      </c>
      <c r="H47" s="90" t="s">
        <v>435</v>
      </c>
      <c r="I47" s="134" t="s">
        <v>328</v>
      </c>
      <c r="J47" s="138">
        <v>126314</v>
      </c>
    </row>
    <row r="48" spans="1:10" x14ac:dyDescent="0.25">
      <c r="A48" s="134" t="s">
        <v>702</v>
      </c>
      <c r="B48" s="134" t="s">
        <v>269</v>
      </c>
      <c r="C48" s="134">
        <v>2024</v>
      </c>
      <c r="D48" s="134" t="s">
        <v>0</v>
      </c>
      <c r="E48" s="134" t="s">
        <v>328</v>
      </c>
      <c r="F48" s="136">
        <v>20</v>
      </c>
      <c r="G48" s="134" t="s">
        <v>402</v>
      </c>
      <c r="H48" s="90" t="s">
        <v>435</v>
      </c>
      <c r="I48" s="134" t="s">
        <v>328</v>
      </c>
      <c r="J48" s="138">
        <v>3246</v>
      </c>
    </row>
    <row r="49" spans="1:10" x14ac:dyDescent="0.25">
      <c r="A49" s="134" t="s">
        <v>702</v>
      </c>
      <c r="B49" s="134" t="s">
        <v>269</v>
      </c>
      <c r="C49" s="134">
        <v>2024</v>
      </c>
      <c r="D49" s="134" t="s">
        <v>0</v>
      </c>
      <c r="E49" s="134" t="s">
        <v>328</v>
      </c>
      <c r="F49" s="136">
        <v>30</v>
      </c>
      <c r="G49" s="134" t="s">
        <v>404</v>
      </c>
      <c r="H49" s="90" t="s">
        <v>435</v>
      </c>
      <c r="I49" s="134" t="s">
        <v>328</v>
      </c>
      <c r="J49" s="138">
        <v>4</v>
      </c>
    </row>
    <row r="50" spans="1:10" x14ac:dyDescent="0.25">
      <c r="A50" s="134" t="s">
        <v>702</v>
      </c>
      <c r="B50" s="134" t="s">
        <v>269</v>
      </c>
      <c r="C50" s="134">
        <v>2024</v>
      </c>
      <c r="D50" s="134" t="s">
        <v>0</v>
      </c>
      <c r="E50" s="134" t="s">
        <v>328</v>
      </c>
      <c r="F50" s="136">
        <v>40</v>
      </c>
      <c r="G50" s="134" t="s">
        <v>405</v>
      </c>
      <c r="H50" s="90" t="s">
        <v>435</v>
      </c>
      <c r="I50" s="134" t="s">
        <v>328</v>
      </c>
      <c r="J50" s="138" t="s">
        <v>284</v>
      </c>
    </row>
    <row r="51" spans="1:10" x14ac:dyDescent="0.25">
      <c r="A51" s="134" t="s">
        <v>702</v>
      </c>
      <c r="B51" s="134" t="s">
        <v>269</v>
      </c>
      <c r="C51" s="134">
        <v>2024</v>
      </c>
      <c r="D51" s="134" t="s">
        <v>0</v>
      </c>
      <c r="E51" s="134" t="s">
        <v>328</v>
      </c>
      <c r="F51" s="136">
        <v>50</v>
      </c>
      <c r="G51" s="134" t="s">
        <v>436</v>
      </c>
      <c r="H51" s="90" t="s">
        <v>435</v>
      </c>
      <c r="I51" s="134" t="s">
        <v>328</v>
      </c>
      <c r="J51" s="138">
        <v>489</v>
      </c>
    </row>
    <row r="52" spans="1:10" x14ac:dyDescent="0.25">
      <c r="A52" s="134" t="s">
        <v>702</v>
      </c>
      <c r="B52" s="134" t="s">
        <v>269</v>
      </c>
      <c r="C52" s="134">
        <v>2024</v>
      </c>
      <c r="D52" s="134" t="s">
        <v>0</v>
      </c>
      <c r="E52" s="134" t="s">
        <v>328</v>
      </c>
      <c r="F52" s="138" t="s">
        <v>284</v>
      </c>
      <c r="G52" s="134" t="s">
        <v>328</v>
      </c>
      <c r="H52" s="90" t="s">
        <v>437</v>
      </c>
      <c r="I52" s="90" t="s">
        <v>328</v>
      </c>
      <c r="J52" s="138">
        <v>146439</v>
      </c>
    </row>
    <row r="53" spans="1:10" x14ac:dyDescent="0.25">
      <c r="A53" s="134" t="s">
        <v>702</v>
      </c>
      <c r="B53" s="134" t="s">
        <v>269</v>
      </c>
      <c r="C53" s="134">
        <v>2024</v>
      </c>
      <c r="D53" s="134" t="s">
        <v>0</v>
      </c>
      <c r="E53" s="134" t="s">
        <v>328</v>
      </c>
      <c r="F53" s="138" t="s">
        <v>284</v>
      </c>
      <c r="G53" s="134" t="s">
        <v>328</v>
      </c>
      <c r="H53" s="90" t="s">
        <v>437</v>
      </c>
      <c r="I53" s="90" t="s">
        <v>747</v>
      </c>
      <c r="J53" s="138">
        <v>130067</v>
      </c>
    </row>
    <row r="54" spans="1:10" x14ac:dyDescent="0.25">
      <c r="A54" s="134" t="s">
        <v>702</v>
      </c>
      <c r="B54" s="134" t="s">
        <v>269</v>
      </c>
      <c r="C54" s="134">
        <v>2024</v>
      </c>
      <c r="D54" s="134" t="s">
        <v>0</v>
      </c>
      <c r="E54" s="134" t="s">
        <v>328</v>
      </c>
      <c r="F54" s="138" t="s">
        <v>284</v>
      </c>
      <c r="G54" s="134" t="s">
        <v>328</v>
      </c>
      <c r="H54" s="90" t="s">
        <v>437</v>
      </c>
      <c r="I54" s="90" t="s">
        <v>748</v>
      </c>
      <c r="J54" s="138">
        <v>39106</v>
      </c>
    </row>
    <row r="55" spans="1:10" x14ac:dyDescent="0.25">
      <c r="A55" s="134" t="s">
        <v>702</v>
      </c>
      <c r="B55" s="134" t="s">
        <v>269</v>
      </c>
      <c r="C55" s="134">
        <v>2024</v>
      </c>
      <c r="D55" s="134" t="s">
        <v>0</v>
      </c>
      <c r="E55" s="134" t="s">
        <v>328</v>
      </c>
      <c r="F55" s="138" t="s">
        <v>284</v>
      </c>
      <c r="G55" s="134" t="s">
        <v>328</v>
      </c>
      <c r="H55" s="90" t="s">
        <v>437</v>
      </c>
      <c r="I55" s="90" t="s">
        <v>749</v>
      </c>
      <c r="J55" s="138">
        <v>59279</v>
      </c>
    </row>
    <row r="56" spans="1:10" x14ac:dyDescent="0.25">
      <c r="A56" s="134" t="s">
        <v>702</v>
      </c>
      <c r="B56" s="134" t="s">
        <v>269</v>
      </c>
      <c r="C56" s="134">
        <v>2024</v>
      </c>
      <c r="D56" s="134" t="s">
        <v>0</v>
      </c>
      <c r="E56" s="134" t="s">
        <v>328</v>
      </c>
      <c r="F56" s="138" t="s">
        <v>284</v>
      </c>
      <c r="G56" s="134" t="s">
        <v>328</v>
      </c>
      <c r="H56" s="90" t="s">
        <v>437</v>
      </c>
      <c r="I56" s="90" t="s">
        <v>750</v>
      </c>
      <c r="J56" s="138">
        <v>47272</v>
      </c>
    </row>
    <row r="57" spans="1:10" x14ac:dyDescent="0.25">
      <c r="A57" s="134" t="s">
        <v>702</v>
      </c>
      <c r="B57" s="134" t="s">
        <v>269</v>
      </c>
      <c r="C57" s="134">
        <v>2024</v>
      </c>
      <c r="D57" s="134" t="s">
        <v>0</v>
      </c>
      <c r="E57" s="134" t="s">
        <v>328</v>
      </c>
      <c r="F57" s="138" t="s">
        <v>284</v>
      </c>
      <c r="G57" s="134" t="s">
        <v>328</v>
      </c>
      <c r="H57" s="90" t="s">
        <v>437</v>
      </c>
      <c r="I57" s="90" t="s">
        <v>751</v>
      </c>
      <c r="J57" s="138">
        <v>22839</v>
      </c>
    </row>
    <row r="58" spans="1:10" x14ac:dyDescent="0.25">
      <c r="A58" s="134" t="s">
        <v>702</v>
      </c>
      <c r="B58" s="134" t="s">
        <v>269</v>
      </c>
      <c r="C58" s="134">
        <v>2024</v>
      </c>
      <c r="D58" s="134" t="s">
        <v>0</v>
      </c>
      <c r="E58" s="134" t="s">
        <v>328</v>
      </c>
      <c r="F58" s="138" t="s">
        <v>284</v>
      </c>
      <c r="G58" s="134" t="s">
        <v>328</v>
      </c>
      <c r="H58" s="90" t="s">
        <v>437</v>
      </c>
      <c r="I58" s="90" t="s">
        <v>752</v>
      </c>
      <c r="J58" s="138">
        <v>20099</v>
      </c>
    </row>
    <row r="59" spans="1:10" x14ac:dyDescent="0.25">
      <c r="A59" s="134" t="s">
        <v>702</v>
      </c>
      <c r="B59" s="134" t="s">
        <v>269</v>
      </c>
      <c r="C59" s="134">
        <v>2024</v>
      </c>
      <c r="D59" s="134" t="s">
        <v>0</v>
      </c>
      <c r="E59" s="134" t="s">
        <v>328</v>
      </c>
      <c r="F59" s="138" t="s">
        <v>284</v>
      </c>
      <c r="G59" s="134" t="s">
        <v>328</v>
      </c>
      <c r="H59" s="90" t="s">
        <v>437</v>
      </c>
      <c r="I59" s="90" t="s">
        <v>753</v>
      </c>
      <c r="J59" s="138">
        <v>4334</v>
      </c>
    </row>
    <row r="60" spans="1:10" x14ac:dyDescent="0.25">
      <c r="A60" s="134" t="s">
        <v>702</v>
      </c>
      <c r="B60" s="134" t="s">
        <v>269</v>
      </c>
      <c r="C60" s="134">
        <v>2024</v>
      </c>
      <c r="D60" s="134" t="s">
        <v>0</v>
      </c>
      <c r="E60" s="134" t="s">
        <v>328</v>
      </c>
      <c r="F60" s="138" t="s">
        <v>284</v>
      </c>
      <c r="G60" s="134" t="s">
        <v>328</v>
      </c>
      <c r="H60" s="90" t="s">
        <v>437</v>
      </c>
      <c r="I60" s="90" t="s">
        <v>446</v>
      </c>
      <c r="J60" s="138">
        <v>11528</v>
      </c>
    </row>
    <row r="61" spans="1:10" x14ac:dyDescent="0.25">
      <c r="A61" s="134" t="s">
        <v>702</v>
      </c>
      <c r="B61" s="134" t="s">
        <v>269</v>
      </c>
      <c r="C61" s="134">
        <v>2024</v>
      </c>
      <c r="D61" s="134" t="s">
        <v>0</v>
      </c>
      <c r="E61" s="134" t="s">
        <v>328</v>
      </c>
      <c r="F61" s="138" t="s">
        <v>284</v>
      </c>
      <c r="G61" s="134" t="s">
        <v>328</v>
      </c>
      <c r="H61" s="90" t="s">
        <v>754</v>
      </c>
      <c r="I61" s="90" t="s">
        <v>328</v>
      </c>
      <c r="J61" s="138">
        <v>82118</v>
      </c>
    </row>
    <row r="62" spans="1:10" x14ac:dyDescent="0.25">
      <c r="A62" s="134" t="s">
        <v>702</v>
      </c>
      <c r="B62" s="134" t="s">
        <v>269</v>
      </c>
      <c r="C62" s="134">
        <v>2024</v>
      </c>
      <c r="D62" s="134" t="s">
        <v>0</v>
      </c>
      <c r="E62" s="134" t="s">
        <v>328</v>
      </c>
      <c r="F62" s="138" t="s">
        <v>284</v>
      </c>
      <c r="G62" s="134" t="s">
        <v>328</v>
      </c>
      <c r="H62" s="90" t="s">
        <v>754</v>
      </c>
      <c r="I62" s="90" t="s">
        <v>448</v>
      </c>
      <c r="J62" s="138">
        <v>68049</v>
      </c>
    </row>
    <row r="63" spans="1:10" x14ac:dyDescent="0.25">
      <c r="A63" s="134" t="s">
        <v>702</v>
      </c>
      <c r="B63" s="134" t="s">
        <v>269</v>
      </c>
      <c r="C63" s="134">
        <v>2024</v>
      </c>
      <c r="D63" s="134" t="s">
        <v>0</v>
      </c>
      <c r="E63" s="134" t="s">
        <v>328</v>
      </c>
      <c r="F63" s="138" t="s">
        <v>284</v>
      </c>
      <c r="G63" s="134" t="s">
        <v>328</v>
      </c>
      <c r="H63" s="90" t="s">
        <v>754</v>
      </c>
      <c r="I63" s="90" t="s">
        <v>449</v>
      </c>
      <c r="J63" s="138">
        <v>865</v>
      </c>
    </row>
    <row r="64" spans="1:10" x14ac:dyDescent="0.25">
      <c r="A64" s="134" t="s">
        <v>702</v>
      </c>
      <c r="B64" s="134" t="s">
        <v>269</v>
      </c>
      <c r="C64" s="134">
        <v>2024</v>
      </c>
      <c r="D64" s="134" t="s">
        <v>0</v>
      </c>
      <c r="E64" s="134" t="s">
        <v>328</v>
      </c>
      <c r="F64" s="138" t="s">
        <v>284</v>
      </c>
      <c r="G64" s="134" t="s">
        <v>328</v>
      </c>
      <c r="H64" s="90" t="s">
        <v>754</v>
      </c>
      <c r="I64" s="90" t="s">
        <v>450</v>
      </c>
      <c r="J64" s="138">
        <v>13204</v>
      </c>
    </row>
    <row r="65" spans="1:10" x14ac:dyDescent="0.25">
      <c r="A65" s="134" t="s">
        <v>702</v>
      </c>
      <c r="B65" s="134" t="s">
        <v>269</v>
      </c>
      <c r="C65" s="134">
        <v>2024</v>
      </c>
      <c r="D65" s="134" t="s">
        <v>0</v>
      </c>
      <c r="E65" s="134" t="s">
        <v>328</v>
      </c>
      <c r="F65" s="138">
        <v>10</v>
      </c>
      <c r="G65" s="134" t="s">
        <v>272</v>
      </c>
      <c r="H65" s="90" t="s">
        <v>437</v>
      </c>
      <c r="I65" s="90" t="s">
        <v>328</v>
      </c>
      <c r="J65" s="138">
        <v>142186</v>
      </c>
    </row>
    <row r="66" spans="1:10" x14ac:dyDescent="0.25">
      <c r="A66" s="134" t="s">
        <v>702</v>
      </c>
      <c r="B66" s="134" t="s">
        <v>269</v>
      </c>
      <c r="C66" s="134">
        <v>2024</v>
      </c>
      <c r="D66" s="134" t="s">
        <v>0</v>
      </c>
      <c r="E66" s="134" t="s">
        <v>328</v>
      </c>
      <c r="F66" s="138">
        <v>10</v>
      </c>
      <c r="G66" s="134" t="s">
        <v>272</v>
      </c>
      <c r="H66" s="90" t="s">
        <v>437</v>
      </c>
      <c r="I66" s="90" t="s">
        <v>747</v>
      </c>
      <c r="J66" s="138">
        <v>126328</v>
      </c>
    </row>
    <row r="67" spans="1:10" x14ac:dyDescent="0.25">
      <c r="A67" s="134" t="s">
        <v>702</v>
      </c>
      <c r="B67" s="134" t="s">
        <v>269</v>
      </c>
      <c r="C67" s="134">
        <v>2024</v>
      </c>
      <c r="D67" s="134" t="s">
        <v>0</v>
      </c>
      <c r="E67" s="134" t="s">
        <v>328</v>
      </c>
      <c r="F67" s="138">
        <v>10</v>
      </c>
      <c r="G67" s="134" t="s">
        <v>272</v>
      </c>
      <c r="H67" s="90" t="s">
        <v>437</v>
      </c>
      <c r="I67" s="90" t="s">
        <v>748</v>
      </c>
      <c r="J67" s="138">
        <v>38501</v>
      </c>
    </row>
    <row r="68" spans="1:10" x14ac:dyDescent="0.25">
      <c r="A68" s="134" t="s">
        <v>702</v>
      </c>
      <c r="B68" s="134" t="s">
        <v>269</v>
      </c>
      <c r="C68" s="134">
        <v>2024</v>
      </c>
      <c r="D68" s="134" t="s">
        <v>0</v>
      </c>
      <c r="E68" s="134" t="s">
        <v>328</v>
      </c>
      <c r="F68" s="138">
        <v>10</v>
      </c>
      <c r="G68" s="134" t="s">
        <v>272</v>
      </c>
      <c r="H68" s="90" t="s">
        <v>437</v>
      </c>
      <c r="I68" s="90" t="s">
        <v>749</v>
      </c>
      <c r="J68" s="138">
        <v>57131</v>
      </c>
    </row>
    <row r="69" spans="1:10" x14ac:dyDescent="0.25">
      <c r="A69" s="134" t="s">
        <v>702</v>
      </c>
      <c r="B69" s="134" t="s">
        <v>269</v>
      </c>
      <c r="C69" s="134">
        <v>2024</v>
      </c>
      <c r="D69" s="134" t="s">
        <v>0</v>
      </c>
      <c r="E69" s="134" t="s">
        <v>328</v>
      </c>
      <c r="F69" s="138">
        <v>10</v>
      </c>
      <c r="G69" s="134" t="s">
        <v>272</v>
      </c>
      <c r="H69" s="90" t="s">
        <v>437</v>
      </c>
      <c r="I69" s="90" t="s">
        <v>750</v>
      </c>
      <c r="J69" s="138">
        <v>45654</v>
      </c>
    </row>
    <row r="70" spans="1:10" x14ac:dyDescent="0.25">
      <c r="A70" s="134" t="s">
        <v>702</v>
      </c>
      <c r="B70" s="134" t="s">
        <v>269</v>
      </c>
      <c r="C70" s="134">
        <v>2024</v>
      </c>
      <c r="D70" s="134" t="s">
        <v>0</v>
      </c>
      <c r="E70" s="134" t="s">
        <v>328</v>
      </c>
      <c r="F70" s="138">
        <v>10</v>
      </c>
      <c r="G70" s="134" t="s">
        <v>272</v>
      </c>
      <c r="H70" s="90" t="s">
        <v>437</v>
      </c>
      <c r="I70" s="90" t="s">
        <v>751</v>
      </c>
      <c r="J70" s="138">
        <v>22044</v>
      </c>
    </row>
    <row r="71" spans="1:10" x14ac:dyDescent="0.25">
      <c r="A71" s="134" t="s">
        <v>702</v>
      </c>
      <c r="B71" s="134" t="s">
        <v>269</v>
      </c>
      <c r="C71" s="134">
        <v>2024</v>
      </c>
      <c r="D71" s="134" t="s">
        <v>0</v>
      </c>
      <c r="E71" s="134" t="s">
        <v>328</v>
      </c>
      <c r="F71" s="138">
        <v>10</v>
      </c>
      <c r="G71" s="134" t="s">
        <v>272</v>
      </c>
      <c r="H71" s="90" t="s">
        <v>437</v>
      </c>
      <c r="I71" s="90" t="s">
        <v>752</v>
      </c>
      <c r="J71" s="138">
        <v>19428</v>
      </c>
    </row>
    <row r="72" spans="1:10" x14ac:dyDescent="0.25">
      <c r="A72" s="134" t="s">
        <v>702</v>
      </c>
      <c r="B72" s="134" t="s">
        <v>269</v>
      </c>
      <c r="C72" s="134">
        <v>2024</v>
      </c>
      <c r="D72" s="134" t="s">
        <v>0</v>
      </c>
      <c r="E72" s="134" t="s">
        <v>328</v>
      </c>
      <c r="F72" s="138">
        <v>10</v>
      </c>
      <c r="G72" s="134" t="s">
        <v>272</v>
      </c>
      <c r="H72" s="90" t="s">
        <v>437</v>
      </c>
      <c r="I72" s="90" t="s">
        <v>753</v>
      </c>
      <c r="J72" s="138">
        <v>4182</v>
      </c>
    </row>
    <row r="73" spans="1:10" x14ac:dyDescent="0.25">
      <c r="A73" s="134" t="s">
        <v>702</v>
      </c>
      <c r="B73" s="134" t="s">
        <v>269</v>
      </c>
      <c r="C73" s="134">
        <v>2024</v>
      </c>
      <c r="D73" s="134" t="s">
        <v>0</v>
      </c>
      <c r="E73" s="134" t="s">
        <v>328</v>
      </c>
      <c r="F73" s="138">
        <v>10</v>
      </c>
      <c r="G73" s="134" t="s">
        <v>272</v>
      </c>
      <c r="H73" s="90" t="s">
        <v>437</v>
      </c>
      <c r="I73" s="90" t="s">
        <v>446</v>
      </c>
      <c r="J73" s="138">
        <v>11334</v>
      </c>
    </row>
    <row r="74" spans="1:10" x14ac:dyDescent="0.25">
      <c r="A74" s="134" t="s">
        <v>702</v>
      </c>
      <c r="B74" s="134" t="s">
        <v>269</v>
      </c>
      <c r="C74" s="134">
        <v>2024</v>
      </c>
      <c r="D74" s="134" t="s">
        <v>0</v>
      </c>
      <c r="E74" s="134" t="s">
        <v>328</v>
      </c>
      <c r="F74" s="138">
        <v>10</v>
      </c>
      <c r="G74" s="134" t="s">
        <v>272</v>
      </c>
      <c r="H74" s="90" t="s">
        <v>754</v>
      </c>
      <c r="I74" s="90" t="s">
        <v>328</v>
      </c>
      <c r="J74" s="138">
        <v>79175</v>
      </c>
    </row>
    <row r="75" spans="1:10" x14ac:dyDescent="0.25">
      <c r="A75" s="134" t="s">
        <v>702</v>
      </c>
      <c r="B75" s="134" t="s">
        <v>269</v>
      </c>
      <c r="C75" s="134">
        <v>2024</v>
      </c>
      <c r="D75" s="134" t="s">
        <v>0</v>
      </c>
      <c r="E75" s="134" t="s">
        <v>328</v>
      </c>
      <c r="F75" s="138">
        <v>10</v>
      </c>
      <c r="G75" s="134" t="s">
        <v>272</v>
      </c>
      <c r="H75" s="90" t="s">
        <v>754</v>
      </c>
      <c r="I75" s="90" t="s">
        <v>448</v>
      </c>
      <c r="J75" s="138">
        <v>65760</v>
      </c>
    </row>
    <row r="76" spans="1:10" x14ac:dyDescent="0.25">
      <c r="A76" s="134" t="s">
        <v>702</v>
      </c>
      <c r="B76" s="134" t="s">
        <v>269</v>
      </c>
      <c r="C76" s="134">
        <v>2024</v>
      </c>
      <c r="D76" s="134" t="s">
        <v>0</v>
      </c>
      <c r="E76" s="134" t="s">
        <v>328</v>
      </c>
      <c r="F76" s="138">
        <v>10</v>
      </c>
      <c r="G76" s="134" t="s">
        <v>272</v>
      </c>
      <c r="H76" s="90" t="s">
        <v>754</v>
      </c>
      <c r="I76" s="90" t="s">
        <v>449</v>
      </c>
      <c r="J76" s="138">
        <v>810</v>
      </c>
    </row>
    <row r="77" spans="1:10" x14ac:dyDescent="0.25">
      <c r="A77" s="134" t="s">
        <v>702</v>
      </c>
      <c r="B77" s="134" t="s">
        <v>269</v>
      </c>
      <c r="C77" s="134">
        <v>2024</v>
      </c>
      <c r="D77" s="134" t="s">
        <v>0</v>
      </c>
      <c r="E77" s="134" t="s">
        <v>328</v>
      </c>
      <c r="F77" s="138">
        <v>10</v>
      </c>
      <c r="G77" s="134" t="s">
        <v>272</v>
      </c>
      <c r="H77" s="90" t="s">
        <v>754</v>
      </c>
      <c r="I77" s="90" t="s">
        <v>450</v>
      </c>
      <c r="J77" s="138">
        <v>12605</v>
      </c>
    </row>
    <row r="78" spans="1:10" x14ac:dyDescent="0.25">
      <c r="A78" s="134" t="s">
        <v>702</v>
      </c>
      <c r="B78" s="134" t="s">
        <v>269</v>
      </c>
      <c r="C78" s="134">
        <v>2024</v>
      </c>
      <c r="D78" s="134" t="s">
        <v>0</v>
      </c>
      <c r="E78" s="134" t="s">
        <v>328</v>
      </c>
      <c r="F78" s="138">
        <v>20</v>
      </c>
      <c r="G78" s="90" t="s">
        <v>755</v>
      </c>
      <c r="H78" s="90" t="s">
        <v>437</v>
      </c>
      <c r="I78" s="90" t="s">
        <v>328</v>
      </c>
      <c r="J78" s="138">
        <v>3705</v>
      </c>
    </row>
    <row r="79" spans="1:10" x14ac:dyDescent="0.25">
      <c r="A79" s="134" t="s">
        <v>702</v>
      </c>
      <c r="B79" s="134" t="s">
        <v>269</v>
      </c>
      <c r="C79" s="134">
        <v>2024</v>
      </c>
      <c r="D79" s="134" t="s">
        <v>0</v>
      </c>
      <c r="E79" s="134" t="s">
        <v>328</v>
      </c>
      <c r="F79" s="138">
        <v>20</v>
      </c>
      <c r="G79" s="90" t="s">
        <v>755</v>
      </c>
      <c r="H79" s="90" t="s">
        <v>437</v>
      </c>
      <c r="I79" s="90" t="s">
        <v>747</v>
      </c>
      <c r="J79" s="138">
        <v>3246</v>
      </c>
    </row>
    <row r="80" spans="1:10" x14ac:dyDescent="0.25">
      <c r="A80" s="134" t="s">
        <v>702</v>
      </c>
      <c r="B80" s="134" t="s">
        <v>269</v>
      </c>
      <c r="C80" s="134">
        <v>2024</v>
      </c>
      <c r="D80" s="134" t="s">
        <v>0</v>
      </c>
      <c r="E80" s="134" t="s">
        <v>328</v>
      </c>
      <c r="F80" s="138">
        <v>20</v>
      </c>
      <c r="G80" s="90" t="s">
        <v>755</v>
      </c>
      <c r="H80" s="90" t="s">
        <v>437</v>
      </c>
      <c r="I80" s="90" t="s">
        <v>748</v>
      </c>
      <c r="J80" s="138">
        <v>386</v>
      </c>
    </row>
    <row r="81" spans="1:10" x14ac:dyDescent="0.25">
      <c r="A81" s="134" t="s">
        <v>702</v>
      </c>
      <c r="B81" s="134" t="s">
        <v>269</v>
      </c>
      <c r="C81" s="134">
        <v>2024</v>
      </c>
      <c r="D81" s="134" t="s">
        <v>0</v>
      </c>
      <c r="E81" s="134" t="s">
        <v>328</v>
      </c>
      <c r="F81" s="138">
        <v>20</v>
      </c>
      <c r="G81" s="90" t="s">
        <v>755</v>
      </c>
      <c r="H81" s="90" t="s">
        <v>437</v>
      </c>
      <c r="I81" s="90" t="s">
        <v>749</v>
      </c>
      <c r="J81" s="138">
        <v>1974</v>
      </c>
    </row>
    <row r="82" spans="1:10" x14ac:dyDescent="0.25">
      <c r="A82" s="134" t="s">
        <v>702</v>
      </c>
      <c r="B82" s="134" t="s">
        <v>269</v>
      </c>
      <c r="C82" s="134">
        <v>2024</v>
      </c>
      <c r="D82" s="134" t="s">
        <v>0</v>
      </c>
      <c r="E82" s="134" t="s">
        <v>328</v>
      </c>
      <c r="F82" s="138">
        <v>20</v>
      </c>
      <c r="G82" s="90" t="s">
        <v>755</v>
      </c>
      <c r="H82" s="90" t="s">
        <v>437</v>
      </c>
      <c r="I82" s="90" t="s">
        <v>750</v>
      </c>
      <c r="J82" s="138">
        <v>1474</v>
      </c>
    </row>
    <row r="83" spans="1:10" x14ac:dyDescent="0.25">
      <c r="A83" s="134" t="s">
        <v>702</v>
      </c>
      <c r="B83" s="134" t="s">
        <v>269</v>
      </c>
      <c r="C83" s="134">
        <v>2024</v>
      </c>
      <c r="D83" s="134" t="s">
        <v>0</v>
      </c>
      <c r="E83" s="134" t="s">
        <v>328</v>
      </c>
      <c r="F83" s="138">
        <v>20</v>
      </c>
      <c r="G83" s="90" t="s">
        <v>755</v>
      </c>
      <c r="H83" s="90" t="s">
        <v>437</v>
      </c>
      <c r="I83" s="90" t="s">
        <v>751</v>
      </c>
      <c r="J83" s="138">
        <v>733</v>
      </c>
    </row>
    <row r="84" spans="1:10" x14ac:dyDescent="0.25">
      <c r="A84" s="134" t="s">
        <v>702</v>
      </c>
      <c r="B84" s="134" t="s">
        <v>269</v>
      </c>
      <c r="C84" s="134">
        <v>2024</v>
      </c>
      <c r="D84" s="134" t="s">
        <v>0</v>
      </c>
      <c r="E84" s="134" t="s">
        <v>328</v>
      </c>
      <c r="F84" s="138">
        <v>20</v>
      </c>
      <c r="G84" s="90" t="s">
        <v>755</v>
      </c>
      <c r="H84" s="90" t="s">
        <v>437</v>
      </c>
      <c r="I84" s="90" t="s">
        <v>752</v>
      </c>
      <c r="J84" s="138">
        <v>613</v>
      </c>
    </row>
    <row r="85" spans="1:10" x14ac:dyDescent="0.25">
      <c r="A85" s="134" t="s">
        <v>702</v>
      </c>
      <c r="B85" s="134" t="s">
        <v>269</v>
      </c>
      <c r="C85" s="134">
        <v>2024</v>
      </c>
      <c r="D85" s="134" t="s">
        <v>0</v>
      </c>
      <c r="E85" s="134" t="s">
        <v>328</v>
      </c>
      <c r="F85" s="138">
        <v>20</v>
      </c>
      <c r="G85" s="90" t="s">
        <v>755</v>
      </c>
      <c r="H85" s="90" t="s">
        <v>437</v>
      </c>
      <c r="I85" s="90" t="s">
        <v>753</v>
      </c>
      <c r="J85" s="138">
        <v>128</v>
      </c>
    </row>
    <row r="86" spans="1:10" x14ac:dyDescent="0.25">
      <c r="A86" s="134" t="s">
        <v>702</v>
      </c>
      <c r="B86" s="134" t="s">
        <v>269</v>
      </c>
      <c r="C86" s="134">
        <v>2024</v>
      </c>
      <c r="D86" s="134" t="s">
        <v>0</v>
      </c>
      <c r="E86" s="134" t="s">
        <v>328</v>
      </c>
      <c r="F86" s="138">
        <v>20</v>
      </c>
      <c r="G86" s="90" t="s">
        <v>755</v>
      </c>
      <c r="H86" s="90" t="s">
        <v>437</v>
      </c>
      <c r="I86" s="90" t="s">
        <v>446</v>
      </c>
      <c r="J86" s="138">
        <v>169</v>
      </c>
    </row>
    <row r="87" spans="1:10" x14ac:dyDescent="0.25">
      <c r="A87" s="134" t="s">
        <v>702</v>
      </c>
      <c r="B87" s="134" t="s">
        <v>269</v>
      </c>
      <c r="C87" s="134">
        <v>2024</v>
      </c>
      <c r="D87" s="134" t="s">
        <v>0</v>
      </c>
      <c r="E87" s="134" t="s">
        <v>328</v>
      </c>
      <c r="F87" s="138">
        <v>20</v>
      </c>
      <c r="G87" s="90" t="s">
        <v>755</v>
      </c>
      <c r="H87" s="90" t="s">
        <v>754</v>
      </c>
      <c r="I87" s="90" t="s">
        <v>328</v>
      </c>
      <c r="J87" s="138">
        <v>2707</v>
      </c>
    </row>
    <row r="88" spans="1:10" x14ac:dyDescent="0.25">
      <c r="A88" s="134" t="s">
        <v>702</v>
      </c>
      <c r="B88" s="134" t="s">
        <v>269</v>
      </c>
      <c r="C88" s="134">
        <v>2024</v>
      </c>
      <c r="D88" s="134" t="s">
        <v>0</v>
      </c>
      <c r="E88" s="134" t="s">
        <v>328</v>
      </c>
      <c r="F88" s="138">
        <v>20</v>
      </c>
      <c r="G88" s="90" t="s">
        <v>755</v>
      </c>
      <c r="H88" s="90" t="s">
        <v>754</v>
      </c>
      <c r="I88" s="90" t="s">
        <v>448</v>
      </c>
      <c r="J88" s="138">
        <v>2083</v>
      </c>
    </row>
    <row r="89" spans="1:10" x14ac:dyDescent="0.25">
      <c r="A89" s="134" t="s">
        <v>702</v>
      </c>
      <c r="B89" s="134" t="s">
        <v>269</v>
      </c>
      <c r="C89" s="134">
        <v>2024</v>
      </c>
      <c r="D89" s="134" t="s">
        <v>0</v>
      </c>
      <c r="E89" s="134" t="s">
        <v>328</v>
      </c>
      <c r="F89" s="138">
        <v>20</v>
      </c>
      <c r="G89" s="90" t="s">
        <v>755</v>
      </c>
      <c r="H89" s="90" t="s">
        <v>754</v>
      </c>
      <c r="I89" s="90" t="s">
        <v>449</v>
      </c>
      <c r="J89" s="138">
        <v>55</v>
      </c>
    </row>
    <row r="90" spans="1:10" x14ac:dyDescent="0.25">
      <c r="A90" s="134" t="s">
        <v>702</v>
      </c>
      <c r="B90" s="134" t="s">
        <v>269</v>
      </c>
      <c r="C90" s="134">
        <v>2024</v>
      </c>
      <c r="D90" s="134" t="s">
        <v>0</v>
      </c>
      <c r="E90" s="134" t="s">
        <v>328</v>
      </c>
      <c r="F90" s="138">
        <v>20</v>
      </c>
      <c r="G90" s="90" t="s">
        <v>755</v>
      </c>
      <c r="H90" s="90" t="s">
        <v>754</v>
      </c>
      <c r="I90" s="90" t="s">
        <v>450</v>
      </c>
      <c r="J90" s="138">
        <v>569</v>
      </c>
    </row>
    <row r="91" spans="1:10" x14ac:dyDescent="0.25">
      <c r="A91" s="134" t="s">
        <v>702</v>
      </c>
      <c r="B91" s="134" t="s">
        <v>269</v>
      </c>
      <c r="C91" s="134">
        <v>2024</v>
      </c>
      <c r="D91" s="134" t="s">
        <v>0</v>
      </c>
      <c r="E91" s="134" t="s">
        <v>328</v>
      </c>
      <c r="F91" s="138">
        <v>50</v>
      </c>
      <c r="G91" s="90" t="s">
        <v>532</v>
      </c>
      <c r="H91" s="90" t="s">
        <v>437</v>
      </c>
      <c r="I91" s="90" t="s">
        <v>328</v>
      </c>
      <c r="J91" s="138">
        <v>541</v>
      </c>
    </row>
    <row r="92" spans="1:10" x14ac:dyDescent="0.25">
      <c r="A92" s="134" t="s">
        <v>702</v>
      </c>
      <c r="B92" s="134" t="s">
        <v>269</v>
      </c>
      <c r="C92" s="134">
        <v>2024</v>
      </c>
      <c r="D92" s="134" t="s">
        <v>0</v>
      </c>
      <c r="E92" s="134" t="s">
        <v>328</v>
      </c>
      <c r="F92" s="138">
        <v>50</v>
      </c>
      <c r="G92" s="90" t="s">
        <v>532</v>
      </c>
      <c r="H92" s="90" t="s">
        <v>437</v>
      </c>
      <c r="I92" s="90" t="s">
        <v>747</v>
      </c>
      <c r="J92" s="138">
        <v>489</v>
      </c>
    </row>
    <row r="93" spans="1:10" x14ac:dyDescent="0.25">
      <c r="A93" s="134" t="s">
        <v>702</v>
      </c>
      <c r="B93" s="134" t="s">
        <v>269</v>
      </c>
      <c r="C93" s="134">
        <v>2024</v>
      </c>
      <c r="D93" s="134" t="s">
        <v>0</v>
      </c>
      <c r="E93" s="134" t="s">
        <v>328</v>
      </c>
      <c r="F93" s="138">
        <v>50</v>
      </c>
      <c r="G93" s="90" t="s">
        <v>532</v>
      </c>
      <c r="H93" s="90" t="s">
        <v>437</v>
      </c>
      <c r="I93" s="90" t="s">
        <v>748</v>
      </c>
      <c r="J93" s="138">
        <v>219</v>
      </c>
    </row>
    <row r="94" spans="1:10" x14ac:dyDescent="0.25">
      <c r="A94" s="134" t="s">
        <v>702</v>
      </c>
      <c r="B94" s="134" t="s">
        <v>269</v>
      </c>
      <c r="C94" s="134">
        <v>2024</v>
      </c>
      <c r="D94" s="134" t="s">
        <v>0</v>
      </c>
      <c r="E94" s="134" t="s">
        <v>328</v>
      </c>
      <c r="F94" s="138">
        <v>50</v>
      </c>
      <c r="G94" s="90" t="s">
        <v>532</v>
      </c>
      <c r="H94" s="90" t="s">
        <v>437</v>
      </c>
      <c r="I94" s="90" t="s">
        <v>749</v>
      </c>
      <c r="J94" s="138">
        <v>174</v>
      </c>
    </row>
    <row r="95" spans="1:10" x14ac:dyDescent="0.25">
      <c r="A95" s="134" t="s">
        <v>702</v>
      </c>
      <c r="B95" s="134" t="s">
        <v>269</v>
      </c>
      <c r="C95" s="134">
        <v>2024</v>
      </c>
      <c r="D95" s="134" t="s">
        <v>0</v>
      </c>
      <c r="E95" s="134" t="s">
        <v>328</v>
      </c>
      <c r="F95" s="138">
        <v>50</v>
      </c>
      <c r="G95" s="90" t="s">
        <v>532</v>
      </c>
      <c r="H95" s="90" t="s">
        <v>437</v>
      </c>
      <c r="I95" s="90" t="s">
        <v>750</v>
      </c>
      <c r="J95" s="138">
        <v>144</v>
      </c>
    </row>
    <row r="96" spans="1:10" x14ac:dyDescent="0.25">
      <c r="A96" s="134" t="s">
        <v>702</v>
      </c>
      <c r="B96" s="134" t="s">
        <v>269</v>
      </c>
      <c r="C96" s="134">
        <v>2024</v>
      </c>
      <c r="D96" s="134" t="s">
        <v>0</v>
      </c>
      <c r="E96" s="134" t="s">
        <v>328</v>
      </c>
      <c r="F96" s="138">
        <v>50</v>
      </c>
      <c r="G96" s="90" t="s">
        <v>532</v>
      </c>
      <c r="H96" s="90" t="s">
        <v>437</v>
      </c>
      <c r="I96" s="90" t="s">
        <v>751</v>
      </c>
      <c r="J96" s="138">
        <v>62</v>
      </c>
    </row>
    <row r="97" spans="1:10" x14ac:dyDescent="0.25">
      <c r="A97" s="134" t="s">
        <v>702</v>
      </c>
      <c r="B97" s="134" t="s">
        <v>269</v>
      </c>
      <c r="C97" s="134">
        <v>2024</v>
      </c>
      <c r="D97" s="134" t="s">
        <v>0</v>
      </c>
      <c r="E97" s="134" t="s">
        <v>328</v>
      </c>
      <c r="F97" s="138">
        <v>50</v>
      </c>
      <c r="G97" s="90" t="s">
        <v>532</v>
      </c>
      <c r="H97" s="90" t="s">
        <v>437</v>
      </c>
      <c r="I97" s="90" t="s">
        <v>752</v>
      </c>
      <c r="J97" s="138">
        <v>58</v>
      </c>
    </row>
    <row r="98" spans="1:10" x14ac:dyDescent="0.25">
      <c r="A98" s="134" t="s">
        <v>702</v>
      </c>
      <c r="B98" s="134" t="s">
        <v>269</v>
      </c>
      <c r="C98" s="134">
        <v>2024</v>
      </c>
      <c r="D98" s="134" t="s">
        <v>0</v>
      </c>
      <c r="E98" s="134" t="s">
        <v>328</v>
      </c>
      <c r="F98" s="138">
        <v>50</v>
      </c>
      <c r="G98" s="90" t="s">
        <v>532</v>
      </c>
      <c r="H98" s="90" t="s">
        <v>437</v>
      </c>
      <c r="I98" s="90" t="s">
        <v>753</v>
      </c>
      <c r="J98" s="138">
        <v>24</v>
      </c>
    </row>
    <row r="99" spans="1:10" x14ac:dyDescent="0.25">
      <c r="A99" s="134" t="s">
        <v>702</v>
      </c>
      <c r="B99" s="134" t="s">
        <v>269</v>
      </c>
      <c r="C99" s="134">
        <v>2024</v>
      </c>
      <c r="D99" s="134" t="s">
        <v>0</v>
      </c>
      <c r="E99" s="134" t="s">
        <v>328</v>
      </c>
      <c r="F99" s="138">
        <v>50</v>
      </c>
      <c r="G99" s="90" t="s">
        <v>532</v>
      </c>
      <c r="H99" s="90" t="s">
        <v>437</v>
      </c>
      <c r="I99" s="90" t="s">
        <v>446</v>
      </c>
      <c r="J99" s="138">
        <v>24</v>
      </c>
    </row>
    <row r="100" spans="1:10" x14ac:dyDescent="0.25">
      <c r="A100" s="134" t="s">
        <v>702</v>
      </c>
      <c r="B100" s="134" t="s">
        <v>269</v>
      </c>
      <c r="C100" s="134">
        <v>2024</v>
      </c>
      <c r="D100" s="134" t="s">
        <v>0</v>
      </c>
      <c r="E100" s="134" t="s">
        <v>328</v>
      </c>
      <c r="F100" s="138">
        <v>50</v>
      </c>
      <c r="G100" s="90" t="s">
        <v>532</v>
      </c>
      <c r="H100" s="90" t="s">
        <v>754</v>
      </c>
      <c r="I100" s="90" t="s">
        <v>328</v>
      </c>
      <c r="J100" s="138">
        <v>236</v>
      </c>
    </row>
    <row r="101" spans="1:10" x14ac:dyDescent="0.25">
      <c r="A101" s="134" t="s">
        <v>702</v>
      </c>
      <c r="B101" s="134" t="s">
        <v>269</v>
      </c>
      <c r="C101" s="134">
        <v>2024</v>
      </c>
      <c r="D101" s="134" t="s">
        <v>0</v>
      </c>
      <c r="E101" s="134" t="s">
        <v>328</v>
      </c>
      <c r="F101" s="138">
        <v>50</v>
      </c>
      <c r="G101" s="90" t="s">
        <v>532</v>
      </c>
      <c r="H101" s="90" t="s">
        <v>754</v>
      </c>
      <c r="I101" s="90" t="s">
        <v>448</v>
      </c>
      <c r="J101" s="138">
        <v>206</v>
      </c>
    </row>
    <row r="102" spans="1:10" x14ac:dyDescent="0.25">
      <c r="A102" s="134" t="s">
        <v>702</v>
      </c>
      <c r="B102" s="134" t="s">
        <v>269</v>
      </c>
      <c r="C102" s="134">
        <v>2024</v>
      </c>
      <c r="D102" s="134" t="s">
        <v>0</v>
      </c>
      <c r="E102" s="134" t="s">
        <v>328</v>
      </c>
      <c r="F102" s="138">
        <v>50</v>
      </c>
      <c r="G102" s="90" t="s">
        <v>532</v>
      </c>
      <c r="H102" s="90" t="s">
        <v>754</v>
      </c>
      <c r="I102" s="90" t="s">
        <v>449</v>
      </c>
      <c r="J102" s="138" t="s">
        <v>284</v>
      </c>
    </row>
    <row r="103" spans="1:10" x14ac:dyDescent="0.25">
      <c r="A103" s="134" t="s">
        <v>702</v>
      </c>
      <c r="B103" s="134" t="s">
        <v>269</v>
      </c>
      <c r="C103" s="134">
        <v>2024</v>
      </c>
      <c r="D103" s="134" t="s">
        <v>0</v>
      </c>
      <c r="E103" s="134" t="s">
        <v>328</v>
      </c>
      <c r="F103" s="138">
        <v>50</v>
      </c>
      <c r="G103" s="90" t="s">
        <v>532</v>
      </c>
      <c r="H103" s="90" t="s">
        <v>754</v>
      </c>
      <c r="I103" s="90" t="s">
        <v>450</v>
      </c>
      <c r="J103" s="138">
        <v>30</v>
      </c>
    </row>
    <row r="104" spans="1:10" x14ac:dyDescent="0.25">
      <c r="A104" s="134" t="s">
        <v>702</v>
      </c>
      <c r="B104" s="134" t="s">
        <v>269</v>
      </c>
      <c r="C104" s="134">
        <v>2024</v>
      </c>
      <c r="D104" s="134" t="s">
        <v>311</v>
      </c>
      <c r="E104" s="134" t="s">
        <v>328</v>
      </c>
      <c r="F104" s="136" t="s">
        <v>284</v>
      </c>
      <c r="G104" s="134" t="s">
        <v>328</v>
      </c>
      <c r="H104" s="134" t="s">
        <v>410</v>
      </c>
      <c r="I104" s="134" t="s">
        <v>328</v>
      </c>
      <c r="J104" s="138">
        <v>17007</v>
      </c>
    </row>
    <row r="105" spans="1:10" x14ac:dyDescent="0.25">
      <c r="A105" s="134" t="s">
        <v>702</v>
      </c>
      <c r="B105" s="134" t="s">
        <v>269</v>
      </c>
      <c r="C105" s="134">
        <v>2024</v>
      </c>
      <c r="D105" s="134" t="s">
        <v>311</v>
      </c>
      <c r="E105" s="134" t="s">
        <v>328</v>
      </c>
      <c r="F105" s="136" t="s">
        <v>284</v>
      </c>
      <c r="G105" s="134" t="s">
        <v>328</v>
      </c>
      <c r="H105" s="134" t="s">
        <v>144</v>
      </c>
      <c r="I105" s="134" t="s">
        <v>328</v>
      </c>
      <c r="J105" s="138">
        <v>16966</v>
      </c>
    </row>
    <row r="106" spans="1:10" x14ac:dyDescent="0.25">
      <c r="A106" s="134" t="s">
        <v>702</v>
      </c>
      <c r="B106" s="134" t="s">
        <v>269</v>
      </c>
      <c r="C106" s="134">
        <v>2024</v>
      </c>
      <c r="D106" s="134" t="s">
        <v>311</v>
      </c>
      <c r="E106" s="134" t="s">
        <v>328</v>
      </c>
      <c r="F106" s="136" t="s">
        <v>284</v>
      </c>
      <c r="G106" s="134" t="s">
        <v>328</v>
      </c>
      <c r="H106" s="134" t="s">
        <v>144</v>
      </c>
      <c r="I106" s="134" t="s">
        <v>411</v>
      </c>
      <c r="J106" s="138">
        <v>89</v>
      </c>
    </row>
    <row r="107" spans="1:10" x14ac:dyDescent="0.25">
      <c r="A107" s="134" t="s">
        <v>702</v>
      </c>
      <c r="B107" s="134" t="s">
        <v>269</v>
      </c>
      <c r="C107" s="134">
        <v>2024</v>
      </c>
      <c r="D107" s="134" t="s">
        <v>311</v>
      </c>
      <c r="E107" s="134" t="s">
        <v>328</v>
      </c>
      <c r="F107" s="136" t="s">
        <v>284</v>
      </c>
      <c r="G107" s="134" t="s">
        <v>328</v>
      </c>
      <c r="H107" s="134" t="s">
        <v>144</v>
      </c>
      <c r="I107" s="90" t="s">
        <v>412</v>
      </c>
      <c r="J107" s="138">
        <v>13213</v>
      </c>
    </row>
    <row r="108" spans="1:10" x14ac:dyDescent="0.25">
      <c r="A108" s="134" t="s">
        <v>702</v>
      </c>
      <c r="B108" s="134" t="s">
        <v>269</v>
      </c>
      <c r="C108" s="134">
        <v>2024</v>
      </c>
      <c r="D108" s="134" t="s">
        <v>311</v>
      </c>
      <c r="E108" s="134" t="s">
        <v>328</v>
      </c>
      <c r="F108" s="136" t="s">
        <v>284</v>
      </c>
      <c r="G108" s="134" t="s">
        <v>328</v>
      </c>
      <c r="H108" s="134" t="s">
        <v>144</v>
      </c>
      <c r="I108" s="90" t="s">
        <v>413</v>
      </c>
      <c r="J108" s="138">
        <v>3627</v>
      </c>
    </row>
    <row r="109" spans="1:10" x14ac:dyDescent="0.25">
      <c r="A109" s="134" t="s">
        <v>702</v>
      </c>
      <c r="B109" s="134" t="s">
        <v>269</v>
      </c>
      <c r="C109" s="134">
        <v>2024</v>
      </c>
      <c r="D109" s="134" t="s">
        <v>311</v>
      </c>
      <c r="E109" s="134" t="s">
        <v>328</v>
      </c>
      <c r="F109" s="136" t="s">
        <v>284</v>
      </c>
      <c r="G109" s="134" t="s">
        <v>328</v>
      </c>
      <c r="H109" s="134" t="s">
        <v>144</v>
      </c>
      <c r="I109" s="90" t="s">
        <v>414</v>
      </c>
      <c r="J109" s="138">
        <v>37</v>
      </c>
    </row>
    <row r="110" spans="1:10" x14ac:dyDescent="0.25">
      <c r="A110" s="134" t="s">
        <v>702</v>
      </c>
      <c r="B110" s="134" t="s">
        <v>269</v>
      </c>
      <c r="C110" s="134">
        <v>2024</v>
      </c>
      <c r="D110" s="134" t="s">
        <v>311</v>
      </c>
      <c r="E110" s="134" t="s">
        <v>328</v>
      </c>
      <c r="F110" s="136" t="s">
        <v>284</v>
      </c>
      <c r="G110" s="134" t="s">
        <v>328</v>
      </c>
      <c r="H110" s="90" t="s">
        <v>415</v>
      </c>
      <c r="I110" s="90" t="s">
        <v>328</v>
      </c>
      <c r="J110" s="138">
        <v>27</v>
      </c>
    </row>
    <row r="111" spans="1:10" x14ac:dyDescent="0.25">
      <c r="A111" s="134" t="s">
        <v>702</v>
      </c>
      <c r="B111" s="134" t="s">
        <v>269</v>
      </c>
      <c r="C111" s="134">
        <v>2024</v>
      </c>
      <c r="D111" s="134" t="s">
        <v>311</v>
      </c>
      <c r="E111" s="134" t="s">
        <v>328</v>
      </c>
      <c r="F111" s="136" t="s">
        <v>284</v>
      </c>
      <c r="G111" s="134" t="s">
        <v>328</v>
      </c>
      <c r="H111" s="90" t="s">
        <v>415</v>
      </c>
      <c r="I111" s="90" t="s">
        <v>416</v>
      </c>
      <c r="J111" s="138">
        <v>10</v>
      </c>
    </row>
    <row r="112" spans="1:10" x14ac:dyDescent="0.25">
      <c r="A112" s="134" t="s">
        <v>702</v>
      </c>
      <c r="B112" s="134" t="s">
        <v>269</v>
      </c>
      <c r="C112" s="134">
        <v>2024</v>
      </c>
      <c r="D112" s="134" t="s">
        <v>311</v>
      </c>
      <c r="E112" s="134" t="s">
        <v>328</v>
      </c>
      <c r="F112" s="136" t="s">
        <v>284</v>
      </c>
      <c r="G112" s="134" t="s">
        <v>328</v>
      </c>
      <c r="H112" s="90" t="s">
        <v>415</v>
      </c>
      <c r="I112" s="90" t="s">
        <v>743</v>
      </c>
      <c r="J112" s="138">
        <v>4</v>
      </c>
    </row>
    <row r="113" spans="1:10" x14ac:dyDescent="0.25">
      <c r="A113" s="134" t="s">
        <v>702</v>
      </c>
      <c r="B113" s="134" t="s">
        <v>269</v>
      </c>
      <c r="C113" s="134">
        <v>2024</v>
      </c>
      <c r="D113" s="134" t="s">
        <v>311</v>
      </c>
      <c r="E113" s="134" t="s">
        <v>328</v>
      </c>
      <c r="F113" s="136" t="s">
        <v>284</v>
      </c>
      <c r="G113" s="134" t="s">
        <v>328</v>
      </c>
      <c r="H113" s="90" t="s">
        <v>415</v>
      </c>
      <c r="I113" s="90" t="s">
        <v>744</v>
      </c>
      <c r="J113" s="138">
        <v>13</v>
      </c>
    </row>
    <row r="114" spans="1:10" x14ac:dyDescent="0.25">
      <c r="A114" s="134" t="s">
        <v>702</v>
      </c>
      <c r="B114" s="134" t="s">
        <v>269</v>
      </c>
      <c r="C114" s="134">
        <v>2024</v>
      </c>
      <c r="D114" s="134" t="s">
        <v>311</v>
      </c>
      <c r="E114" s="134" t="s">
        <v>328</v>
      </c>
      <c r="F114" s="136" t="s">
        <v>284</v>
      </c>
      <c r="G114" s="134" t="s">
        <v>328</v>
      </c>
      <c r="H114" s="90" t="s">
        <v>419</v>
      </c>
      <c r="I114" s="90" t="s">
        <v>328</v>
      </c>
      <c r="J114" s="138">
        <v>8</v>
      </c>
    </row>
    <row r="115" spans="1:10" x14ac:dyDescent="0.25">
      <c r="A115" s="134" t="s">
        <v>702</v>
      </c>
      <c r="B115" s="134" t="s">
        <v>269</v>
      </c>
      <c r="C115" s="134">
        <v>2024</v>
      </c>
      <c r="D115" s="134" t="s">
        <v>311</v>
      </c>
      <c r="E115" s="134" t="s">
        <v>328</v>
      </c>
      <c r="F115" s="136" t="s">
        <v>284</v>
      </c>
      <c r="G115" s="134" t="s">
        <v>328</v>
      </c>
      <c r="H115" s="90" t="s">
        <v>420</v>
      </c>
      <c r="I115" s="90" t="s">
        <v>328</v>
      </c>
      <c r="J115" s="138">
        <v>5</v>
      </c>
    </row>
    <row r="116" spans="1:10" x14ac:dyDescent="0.25">
      <c r="A116" s="134" t="s">
        <v>702</v>
      </c>
      <c r="B116" s="134" t="s">
        <v>269</v>
      </c>
      <c r="C116" s="134">
        <v>2024</v>
      </c>
      <c r="D116" s="134" t="s">
        <v>311</v>
      </c>
      <c r="E116" s="134" t="s">
        <v>328</v>
      </c>
      <c r="F116" s="136" t="s">
        <v>284</v>
      </c>
      <c r="G116" s="134" t="s">
        <v>328</v>
      </c>
      <c r="H116" s="90" t="s">
        <v>421</v>
      </c>
      <c r="I116" s="90" t="s">
        <v>328</v>
      </c>
      <c r="J116" s="138">
        <v>1</v>
      </c>
    </row>
    <row r="117" spans="1:10" x14ac:dyDescent="0.25">
      <c r="A117" s="134" t="s">
        <v>702</v>
      </c>
      <c r="B117" s="134" t="s">
        <v>269</v>
      </c>
      <c r="C117" s="134">
        <v>2024</v>
      </c>
      <c r="D117" s="134" t="s">
        <v>311</v>
      </c>
      <c r="E117" s="134" t="s">
        <v>328</v>
      </c>
      <c r="F117" s="136" t="s">
        <v>284</v>
      </c>
      <c r="G117" s="134" t="s">
        <v>328</v>
      </c>
      <c r="H117" s="134" t="s">
        <v>745</v>
      </c>
      <c r="I117" s="90" t="s">
        <v>328</v>
      </c>
      <c r="J117" s="138">
        <v>15605</v>
      </c>
    </row>
    <row r="118" spans="1:10" x14ac:dyDescent="0.25">
      <c r="A118" s="134" t="s">
        <v>702</v>
      </c>
      <c r="B118" s="134" t="s">
        <v>269</v>
      </c>
      <c r="C118" s="134">
        <v>2024</v>
      </c>
      <c r="D118" s="134" t="s">
        <v>311</v>
      </c>
      <c r="E118" s="134" t="s">
        <v>328</v>
      </c>
      <c r="F118" s="136" t="s">
        <v>284</v>
      </c>
      <c r="G118" s="134" t="s">
        <v>328</v>
      </c>
      <c r="H118" s="134" t="s">
        <v>745</v>
      </c>
      <c r="I118" s="90" t="s">
        <v>145</v>
      </c>
      <c r="J118" s="138">
        <v>15454</v>
      </c>
    </row>
    <row r="119" spans="1:10" x14ac:dyDescent="0.25">
      <c r="A119" s="134" t="s">
        <v>702</v>
      </c>
      <c r="B119" s="134" t="s">
        <v>269</v>
      </c>
      <c r="C119" s="134">
        <v>2024</v>
      </c>
      <c r="D119" s="134" t="s">
        <v>311</v>
      </c>
      <c r="E119" s="134" t="s">
        <v>328</v>
      </c>
      <c r="F119" s="136" t="s">
        <v>284</v>
      </c>
      <c r="G119" s="134" t="s">
        <v>328</v>
      </c>
      <c r="H119" s="134" t="s">
        <v>745</v>
      </c>
      <c r="I119" s="90" t="s">
        <v>146</v>
      </c>
      <c r="J119" s="138">
        <v>6</v>
      </c>
    </row>
    <row r="120" spans="1:10" x14ac:dyDescent="0.25">
      <c r="A120" s="134" t="s">
        <v>702</v>
      </c>
      <c r="B120" s="134" t="s">
        <v>269</v>
      </c>
      <c r="C120" s="134">
        <v>2024</v>
      </c>
      <c r="D120" s="134" t="s">
        <v>311</v>
      </c>
      <c r="E120" s="134" t="s">
        <v>328</v>
      </c>
      <c r="F120" s="136" t="s">
        <v>284</v>
      </c>
      <c r="G120" s="134" t="s">
        <v>328</v>
      </c>
      <c r="H120" s="134" t="s">
        <v>745</v>
      </c>
      <c r="I120" s="90" t="s">
        <v>423</v>
      </c>
      <c r="J120" s="138">
        <v>17</v>
      </c>
    </row>
    <row r="121" spans="1:10" x14ac:dyDescent="0.25">
      <c r="A121" s="134" t="s">
        <v>702</v>
      </c>
      <c r="B121" s="134" t="s">
        <v>269</v>
      </c>
      <c r="C121" s="134">
        <v>2024</v>
      </c>
      <c r="D121" s="134" t="s">
        <v>311</v>
      </c>
      <c r="E121" s="134" t="s">
        <v>328</v>
      </c>
      <c r="F121" s="136" t="s">
        <v>284</v>
      </c>
      <c r="G121" s="134" t="s">
        <v>328</v>
      </c>
      <c r="H121" s="134" t="s">
        <v>745</v>
      </c>
      <c r="I121" s="90" t="s">
        <v>424</v>
      </c>
      <c r="J121" s="138">
        <v>1</v>
      </c>
    </row>
    <row r="122" spans="1:10" x14ac:dyDescent="0.25">
      <c r="A122" s="134" t="s">
        <v>702</v>
      </c>
      <c r="B122" s="134" t="s">
        <v>269</v>
      </c>
      <c r="C122" s="134">
        <v>2024</v>
      </c>
      <c r="D122" s="134" t="s">
        <v>311</v>
      </c>
      <c r="E122" s="134" t="s">
        <v>328</v>
      </c>
      <c r="F122" s="136" t="s">
        <v>284</v>
      </c>
      <c r="G122" s="134" t="s">
        <v>328</v>
      </c>
      <c r="H122" s="134" t="s">
        <v>745</v>
      </c>
      <c r="I122" s="90" t="s">
        <v>149</v>
      </c>
      <c r="J122" s="138">
        <v>9</v>
      </c>
    </row>
    <row r="123" spans="1:10" x14ac:dyDescent="0.25">
      <c r="A123" s="134" t="s">
        <v>702</v>
      </c>
      <c r="B123" s="134" t="s">
        <v>269</v>
      </c>
      <c r="C123" s="134">
        <v>2024</v>
      </c>
      <c r="D123" s="134" t="s">
        <v>311</v>
      </c>
      <c r="E123" s="134" t="s">
        <v>328</v>
      </c>
      <c r="F123" s="136" t="s">
        <v>284</v>
      </c>
      <c r="G123" s="134" t="s">
        <v>328</v>
      </c>
      <c r="H123" s="134" t="s">
        <v>745</v>
      </c>
      <c r="I123" s="90" t="s">
        <v>150</v>
      </c>
      <c r="J123" s="138">
        <v>59</v>
      </c>
    </row>
    <row r="124" spans="1:10" x14ac:dyDescent="0.25">
      <c r="A124" s="134" t="s">
        <v>702</v>
      </c>
      <c r="B124" s="134" t="s">
        <v>269</v>
      </c>
      <c r="C124" s="134">
        <v>2024</v>
      </c>
      <c r="D124" s="134" t="s">
        <v>311</v>
      </c>
      <c r="E124" s="134" t="s">
        <v>328</v>
      </c>
      <c r="F124" s="136" t="s">
        <v>284</v>
      </c>
      <c r="G124" s="134" t="s">
        <v>328</v>
      </c>
      <c r="H124" s="134" t="s">
        <v>745</v>
      </c>
      <c r="I124" s="90" t="s">
        <v>151</v>
      </c>
      <c r="J124" s="138">
        <v>58</v>
      </c>
    </row>
    <row r="125" spans="1:10" x14ac:dyDescent="0.25">
      <c r="A125" s="134" t="s">
        <v>702</v>
      </c>
      <c r="B125" s="134" t="s">
        <v>269</v>
      </c>
      <c r="C125" s="134">
        <v>2024</v>
      </c>
      <c r="D125" s="134" t="s">
        <v>311</v>
      </c>
      <c r="E125" s="134" t="s">
        <v>328</v>
      </c>
      <c r="F125" s="136" t="s">
        <v>284</v>
      </c>
      <c r="G125" s="134" t="s">
        <v>328</v>
      </c>
      <c r="H125" s="134" t="s">
        <v>745</v>
      </c>
      <c r="I125" s="90" t="s">
        <v>425</v>
      </c>
      <c r="J125" s="138">
        <v>1</v>
      </c>
    </row>
    <row r="126" spans="1:10" x14ac:dyDescent="0.25">
      <c r="A126" s="134" t="s">
        <v>702</v>
      </c>
      <c r="B126" s="134" t="s">
        <v>269</v>
      </c>
      <c r="C126" s="134">
        <v>2024</v>
      </c>
      <c r="D126" s="134" t="s">
        <v>311</v>
      </c>
      <c r="E126" s="134" t="s">
        <v>328</v>
      </c>
      <c r="F126" s="136" t="s">
        <v>284</v>
      </c>
      <c r="G126" s="134" t="s">
        <v>328</v>
      </c>
      <c r="H126" s="134" t="s">
        <v>745</v>
      </c>
      <c r="I126" s="90" t="s">
        <v>153</v>
      </c>
      <c r="J126" s="138" t="s">
        <v>284</v>
      </c>
    </row>
    <row r="127" spans="1:10" x14ac:dyDescent="0.25">
      <c r="A127" s="134" t="s">
        <v>702</v>
      </c>
      <c r="B127" s="134" t="s">
        <v>269</v>
      </c>
      <c r="C127" s="134">
        <v>2024</v>
      </c>
      <c r="D127" s="134" t="s">
        <v>311</v>
      </c>
      <c r="E127" s="134" t="s">
        <v>328</v>
      </c>
      <c r="F127" s="136" t="s">
        <v>284</v>
      </c>
      <c r="G127" s="134" t="s">
        <v>328</v>
      </c>
      <c r="H127" s="90" t="s">
        <v>426</v>
      </c>
      <c r="I127" s="134" t="s">
        <v>328</v>
      </c>
      <c r="J127" s="138">
        <v>606</v>
      </c>
    </row>
    <row r="128" spans="1:10" x14ac:dyDescent="0.25">
      <c r="A128" s="134" t="s">
        <v>702</v>
      </c>
      <c r="B128" s="134" t="s">
        <v>269</v>
      </c>
      <c r="C128" s="134">
        <v>2024</v>
      </c>
      <c r="D128" s="134" t="s">
        <v>311</v>
      </c>
      <c r="E128" s="134" t="s">
        <v>328</v>
      </c>
      <c r="F128" s="136" t="s">
        <v>284</v>
      </c>
      <c r="G128" s="134" t="s">
        <v>328</v>
      </c>
      <c r="H128" s="90" t="s">
        <v>426</v>
      </c>
      <c r="I128" s="90" t="s">
        <v>145</v>
      </c>
      <c r="J128" s="138">
        <v>458</v>
      </c>
    </row>
    <row r="129" spans="1:10" x14ac:dyDescent="0.25">
      <c r="A129" s="134" t="s">
        <v>702</v>
      </c>
      <c r="B129" s="134" t="s">
        <v>269</v>
      </c>
      <c r="C129" s="134">
        <v>2024</v>
      </c>
      <c r="D129" s="134" t="s">
        <v>311</v>
      </c>
      <c r="E129" s="134" t="s">
        <v>328</v>
      </c>
      <c r="F129" s="136" t="s">
        <v>284</v>
      </c>
      <c r="G129" s="134" t="s">
        <v>328</v>
      </c>
      <c r="H129" s="90" t="s">
        <v>426</v>
      </c>
      <c r="I129" s="90" t="s">
        <v>146</v>
      </c>
      <c r="J129" s="138">
        <v>8</v>
      </c>
    </row>
    <row r="130" spans="1:10" x14ac:dyDescent="0.25">
      <c r="A130" s="134" t="s">
        <v>702</v>
      </c>
      <c r="B130" s="134" t="s">
        <v>269</v>
      </c>
      <c r="C130" s="134">
        <v>2024</v>
      </c>
      <c r="D130" s="134" t="s">
        <v>311</v>
      </c>
      <c r="E130" s="134" t="s">
        <v>328</v>
      </c>
      <c r="F130" s="136" t="s">
        <v>284</v>
      </c>
      <c r="G130" s="134" t="s">
        <v>328</v>
      </c>
      <c r="H130" s="90" t="s">
        <v>426</v>
      </c>
      <c r="I130" s="90" t="s">
        <v>427</v>
      </c>
      <c r="J130" s="138">
        <v>60</v>
      </c>
    </row>
    <row r="131" spans="1:10" x14ac:dyDescent="0.25">
      <c r="A131" s="134" t="s">
        <v>702</v>
      </c>
      <c r="B131" s="134" t="s">
        <v>269</v>
      </c>
      <c r="C131" s="134">
        <v>2024</v>
      </c>
      <c r="D131" s="134" t="s">
        <v>311</v>
      </c>
      <c r="E131" s="134" t="s">
        <v>328</v>
      </c>
      <c r="F131" s="136" t="s">
        <v>284</v>
      </c>
      <c r="G131" s="134" t="s">
        <v>328</v>
      </c>
      <c r="H131" s="90" t="s">
        <v>426</v>
      </c>
      <c r="I131" s="90" t="s">
        <v>149</v>
      </c>
      <c r="J131" s="138">
        <v>9</v>
      </c>
    </row>
    <row r="132" spans="1:10" x14ac:dyDescent="0.25">
      <c r="A132" s="134" t="s">
        <v>702</v>
      </c>
      <c r="B132" s="134" t="s">
        <v>269</v>
      </c>
      <c r="C132" s="134">
        <v>2024</v>
      </c>
      <c r="D132" s="134" t="s">
        <v>311</v>
      </c>
      <c r="E132" s="134" t="s">
        <v>328</v>
      </c>
      <c r="F132" s="136" t="s">
        <v>284</v>
      </c>
      <c r="G132" s="134" t="s">
        <v>328</v>
      </c>
      <c r="H132" s="90" t="s">
        <v>426</v>
      </c>
      <c r="I132" s="90" t="s">
        <v>150</v>
      </c>
      <c r="J132" s="138">
        <v>61</v>
      </c>
    </row>
    <row r="133" spans="1:10" x14ac:dyDescent="0.25">
      <c r="A133" s="134" t="s">
        <v>702</v>
      </c>
      <c r="B133" s="134" t="s">
        <v>269</v>
      </c>
      <c r="C133" s="134">
        <v>2024</v>
      </c>
      <c r="D133" s="134" t="s">
        <v>311</v>
      </c>
      <c r="E133" s="134" t="s">
        <v>328</v>
      </c>
      <c r="F133" s="136" t="s">
        <v>284</v>
      </c>
      <c r="G133" s="134" t="s">
        <v>328</v>
      </c>
      <c r="H133" s="90" t="s">
        <v>426</v>
      </c>
      <c r="I133" s="90" t="s">
        <v>151</v>
      </c>
      <c r="J133" s="138">
        <v>9</v>
      </c>
    </row>
    <row r="134" spans="1:10" x14ac:dyDescent="0.25">
      <c r="A134" s="134" t="s">
        <v>702</v>
      </c>
      <c r="B134" s="134" t="s">
        <v>269</v>
      </c>
      <c r="C134" s="134">
        <v>2024</v>
      </c>
      <c r="D134" s="134" t="s">
        <v>311</v>
      </c>
      <c r="E134" s="134" t="s">
        <v>328</v>
      </c>
      <c r="F134" s="136" t="s">
        <v>284</v>
      </c>
      <c r="G134" s="134" t="s">
        <v>328</v>
      </c>
      <c r="H134" s="90" t="s">
        <v>426</v>
      </c>
      <c r="I134" s="90" t="s">
        <v>425</v>
      </c>
      <c r="J134" s="138">
        <v>1</v>
      </c>
    </row>
    <row r="135" spans="1:10" x14ac:dyDescent="0.25">
      <c r="A135" s="134" t="s">
        <v>702</v>
      </c>
      <c r="B135" s="134" t="s">
        <v>269</v>
      </c>
      <c r="C135" s="134">
        <v>2024</v>
      </c>
      <c r="D135" s="134" t="s">
        <v>311</v>
      </c>
      <c r="E135" s="134" t="s">
        <v>328</v>
      </c>
      <c r="F135" s="136" t="s">
        <v>284</v>
      </c>
      <c r="G135" s="134" t="s">
        <v>328</v>
      </c>
      <c r="H135" s="90" t="s">
        <v>746</v>
      </c>
      <c r="I135" s="134" t="s">
        <v>328</v>
      </c>
      <c r="J135" s="138">
        <v>60</v>
      </c>
    </row>
    <row r="136" spans="1:10" x14ac:dyDescent="0.25">
      <c r="A136" s="134" t="s">
        <v>702</v>
      </c>
      <c r="B136" s="134" t="s">
        <v>269</v>
      </c>
      <c r="C136" s="134">
        <v>2024</v>
      </c>
      <c r="D136" s="134" t="s">
        <v>311</v>
      </c>
      <c r="E136" s="134" t="s">
        <v>328</v>
      </c>
      <c r="F136" s="136" t="s">
        <v>284</v>
      </c>
      <c r="G136" s="134" t="s">
        <v>328</v>
      </c>
      <c r="H136" s="134" t="s">
        <v>429</v>
      </c>
      <c r="I136" s="90" t="s">
        <v>328</v>
      </c>
      <c r="J136" s="138">
        <v>55</v>
      </c>
    </row>
    <row r="137" spans="1:10" x14ac:dyDescent="0.25">
      <c r="A137" s="134" t="s">
        <v>702</v>
      </c>
      <c r="B137" s="134" t="s">
        <v>269</v>
      </c>
      <c r="C137" s="134">
        <v>2024</v>
      </c>
      <c r="D137" s="134" t="s">
        <v>311</v>
      </c>
      <c r="E137" s="134" t="s">
        <v>328</v>
      </c>
      <c r="F137" s="136" t="s">
        <v>284</v>
      </c>
      <c r="G137" s="134" t="s">
        <v>328</v>
      </c>
      <c r="H137" s="134" t="s">
        <v>429</v>
      </c>
      <c r="I137" s="90" t="s">
        <v>411</v>
      </c>
      <c r="J137" s="138">
        <v>5</v>
      </c>
    </row>
    <row r="138" spans="1:10" x14ac:dyDescent="0.25">
      <c r="A138" s="134" t="s">
        <v>702</v>
      </c>
      <c r="B138" s="134" t="s">
        <v>269</v>
      </c>
      <c r="C138" s="134">
        <v>2024</v>
      </c>
      <c r="D138" s="134" t="s">
        <v>311</v>
      </c>
      <c r="E138" s="134" t="s">
        <v>328</v>
      </c>
      <c r="F138" s="136" t="s">
        <v>284</v>
      </c>
      <c r="G138" s="134" t="s">
        <v>328</v>
      </c>
      <c r="H138" s="134" t="s">
        <v>429</v>
      </c>
      <c r="I138" s="90" t="s">
        <v>412</v>
      </c>
      <c r="J138" s="138">
        <v>32</v>
      </c>
    </row>
    <row r="139" spans="1:10" x14ac:dyDescent="0.25">
      <c r="A139" s="134" t="s">
        <v>702</v>
      </c>
      <c r="B139" s="134" t="s">
        <v>269</v>
      </c>
      <c r="C139" s="134">
        <v>2024</v>
      </c>
      <c r="D139" s="134" t="s">
        <v>311</v>
      </c>
      <c r="E139" s="134" t="s">
        <v>328</v>
      </c>
      <c r="F139" s="136" t="s">
        <v>284</v>
      </c>
      <c r="G139" s="134" t="s">
        <v>328</v>
      </c>
      <c r="H139" s="134" t="s">
        <v>429</v>
      </c>
      <c r="I139" s="90" t="s">
        <v>413</v>
      </c>
      <c r="J139" s="138">
        <v>18</v>
      </c>
    </row>
    <row r="140" spans="1:10" x14ac:dyDescent="0.25">
      <c r="A140" s="134" t="s">
        <v>702</v>
      </c>
      <c r="B140" s="134" t="s">
        <v>269</v>
      </c>
      <c r="C140" s="134">
        <v>2024</v>
      </c>
      <c r="D140" s="134" t="s">
        <v>311</v>
      </c>
      <c r="E140" s="134" t="s">
        <v>328</v>
      </c>
      <c r="F140" s="136" t="s">
        <v>284</v>
      </c>
      <c r="G140" s="134" t="s">
        <v>328</v>
      </c>
      <c r="H140" s="134" t="s">
        <v>429</v>
      </c>
      <c r="I140" s="90" t="s">
        <v>414</v>
      </c>
      <c r="J140" s="138" t="s">
        <v>284</v>
      </c>
    </row>
    <row r="141" spans="1:10" x14ac:dyDescent="0.25">
      <c r="A141" s="134" t="s">
        <v>702</v>
      </c>
      <c r="B141" s="134" t="s">
        <v>269</v>
      </c>
      <c r="C141" s="134">
        <v>2024</v>
      </c>
      <c r="D141" s="134" t="s">
        <v>311</v>
      </c>
      <c r="E141" s="134" t="s">
        <v>328</v>
      </c>
      <c r="F141" s="136" t="s">
        <v>284</v>
      </c>
      <c r="G141" s="134" t="s">
        <v>328</v>
      </c>
      <c r="H141" s="134" t="s">
        <v>429</v>
      </c>
      <c r="I141" s="90" t="s">
        <v>430</v>
      </c>
      <c r="J141" s="138" t="s">
        <v>284</v>
      </c>
    </row>
    <row r="142" spans="1:10" x14ac:dyDescent="0.25">
      <c r="A142" s="134" t="s">
        <v>702</v>
      </c>
      <c r="B142" s="134" t="s">
        <v>269</v>
      </c>
      <c r="C142" s="134">
        <v>2024</v>
      </c>
      <c r="D142" s="134" t="s">
        <v>311</v>
      </c>
      <c r="E142" s="134" t="s">
        <v>328</v>
      </c>
      <c r="F142" s="136" t="s">
        <v>284</v>
      </c>
      <c r="G142" s="134" t="s">
        <v>328</v>
      </c>
      <c r="H142" s="134" t="s">
        <v>429</v>
      </c>
      <c r="I142" s="90" t="s">
        <v>431</v>
      </c>
      <c r="J142" s="138" t="s">
        <v>284</v>
      </c>
    </row>
    <row r="143" spans="1:10" x14ac:dyDescent="0.25">
      <c r="A143" s="134" t="s">
        <v>702</v>
      </c>
      <c r="B143" s="134" t="s">
        <v>269</v>
      </c>
      <c r="C143" s="134">
        <v>2024</v>
      </c>
      <c r="D143" s="134" t="s">
        <v>311</v>
      </c>
      <c r="E143" s="134" t="s">
        <v>328</v>
      </c>
      <c r="F143" s="136" t="s">
        <v>284</v>
      </c>
      <c r="G143" s="134" t="s">
        <v>328</v>
      </c>
      <c r="H143" s="134" t="s">
        <v>429</v>
      </c>
      <c r="I143" s="90" t="s">
        <v>432</v>
      </c>
      <c r="J143" s="138" t="s">
        <v>284</v>
      </c>
    </row>
    <row r="144" spans="1:10" x14ac:dyDescent="0.25">
      <c r="A144" s="134" t="s">
        <v>702</v>
      </c>
      <c r="B144" s="134" t="s">
        <v>269</v>
      </c>
      <c r="C144" s="134">
        <v>2024</v>
      </c>
      <c r="D144" s="134" t="s">
        <v>311</v>
      </c>
      <c r="E144" s="134" t="s">
        <v>328</v>
      </c>
      <c r="F144" s="136" t="s">
        <v>284</v>
      </c>
      <c r="G144" s="134" t="s">
        <v>328</v>
      </c>
      <c r="H144" s="134" t="s">
        <v>429</v>
      </c>
      <c r="I144" s="90" t="s">
        <v>418</v>
      </c>
      <c r="J144" s="138" t="s">
        <v>284</v>
      </c>
    </row>
    <row r="145" spans="1:10" x14ac:dyDescent="0.25">
      <c r="A145" s="134" t="s">
        <v>702</v>
      </c>
      <c r="B145" s="134" t="s">
        <v>269</v>
      </c>
      <c r="C145" s="134">
        <v>2024</v>
      </c>
      <c r="D145" s="134" t="s">
        <v>311</v>
      </c>
      <c r="E145" s="134" t="s">
        <v>328</v>
      </c>
      <c r="F145" s="136" t="s">
        <v>284</v>
      </c>
      <c r="G145" s="134" t="s">
        <v>328</v>
      </c>
      <c r="H145" s="134" t="s">
        <v>429</v>
      </c>
      <c r="I145" s="90" t="s">
        <v>433</v>
      </c>
      <c r="J145" s="138">
        <v>5</v>
      </c>
    </row>
    <row r="146" spans="1:10" x14ac:dyDescent="0.25">
      <c r="A146" s="134" t="s">
        <v>702</v>
      </c>
      <c r="B146" s="134" t="s">
        <v>269</v>
      </c>
      <c r="C146" s="134">
        <v>2024</v>
      </c>
      <c r="D146" s="134" t="s">
        <v>311</v>
      </c>
      <c r="E146" s="134" t="s">
        <v>328</v>
      </c>
      <c r="F146" s="136" t="s">
        <v>284</v>
      </c>
      <c r="G146" s="134" t="s">
        <v>328</v>
      </c>
      <c r="H146" s="134" t="s">
        <v>429</v>
      </c>
      <c r="I146" s="90" t="s">
        <v>434</v>
      </c>
      <c r="J146" s="138" t="s">
        <v>284</v>
      </c>
    </row>
    <row r="147" spans="1:10" x14ac:dyDescent="0.25">
      <c r="A147" s="134" t="s">
        <v>702</v>
      </c>
      <c r="B147" s="134" t="s">
        <v>269</v>
      </c>
      <c r="C147" s="134">
        <v>2024</v>
      </c>
      <c r="D147" s="134" t="s">
        <v>311</v>
      </c>
      <c r="E147" s="134" t="s">
        <v>328</v>
      </c>
      <c r="F147" s="136" t="s">
        <v>284</v>
      </c>
      <c r="G147" s="134" t="s">
        <v>328</v>
      </c>
      <c r="H147" s="134" t="s">
        <v>429</v>
      </c>
      <c r="I147" s="90" t="s">
        <v>421</v>
      </c>
      <c r="J147" s="138" t="s">
        <v>284</v>
      </c>
    </row>
    <row r="148" spans="1:10" x14ac:dyDescent="0.25">
      <c r="A148" s="134" t="s">
        <v>702</v>
      </c>
      <c r="B148" s="134" t="s">
        <v>269</v>
      </c>
      <c r="C148" s="134">
        <v>2024</v>
      </c>
      <c r="D148" s="134" t="s">
        <v>311</v>
      </c>
      <c r="E148" s="134" t="s">
        <v>328</v>
      </c>
      <c r="F148" s="136" t="s">
        <v>284</v>
      </c>
      <c r="G148" s="134" t="s">
        <v>328</v>
      </c>
      <c r="H148" s="90" t="s">
        <v>435</v>
      </c>
      <c r="I148" s="134" t="s">
        <v>328</v>
      </c>
      <c r="J148" s="138">
        <v>16911</v>
      </c>
    </row>
    <row r="149" spans="1:10" x14ac:dyDescent="0.25">
      <c r="A149" s="134" t="s">
        <v>702</v>
      </c>
      <c r="B149" s="134" t="s">
        <v>269</v>
      </c>
      <c r="C149" s="134">
        <v>2024</v>
      </c>
      <c r="D149" s="134" t="s">
        <v>311</v>
      </c>
      <c r="E149" s="134" t="s">
        <v>328</v>
      </c>
      <c r="F149" s="136">
        <v>10</v>
      </c>
      <c r="G149" s="134" t="s">
        <v>272</v>
      </c>
      <c r="H149" s="90" t="s">
        <v>435</v>
      </c>
      <c r="I149" s="134" t="s">
        <v>328</v>
      </c>
      <c r="J149" s="138">
        <v>16552</v>
      </c>
    </row>
    <row r="150" spans="1:10" x14ac:dyDescent="0.25">
      <c r="A150" s="134" t="s">
        <v>702</v>
      </c>
      <c r="B150" s="134" t="s">
        <v>269</v>
      </c>
      <c r="C150" s="134">
        <v>2024</v>
      </c>
      <c r="D150" s="134" t="s">
        <v>311</v>
      </c>
      <c r="E150" s="134" t="s">
        <v>328</v>
      </c>
      <c r="F150" s="136">
        <v>20</v>
      </c>
      <c r="G150" s="134" t="s">
        <v>402</v>
      </c>
      <c r="H150" s="90" t="s">
        <v>435</v>
      </c>
      <c r="I150" s="134" t="s">
        <v>328</v>
      </c>
      <c r="J150" s="138">
        <v>301</v>
      </c>
    </row>
    <row r="151" spans="1:10" x14ac:dyDescent="0.25">
      <c r="A151" s="134" t="s">
        <v>702</v>
      </c>
      <c r="B151" s="134" t="s">
        <v>269</v>
      </c>
      <c r="C151" s="134">
        <v>2024</v>
      </c>
      <c r="D151" s="134" t="s">
        <v>311</v>
      </c>
      <c r="E151" s="134" t="s">
        <v>328</v>
      </c>
      <c r="F151" s="136">
        <v>30</v>
      </c>
      <c r="G151" s="134" t="s">
        <v>404</v>
      </c>
      <c r="H151" s="90" t="s">
        <v>435</v>
      </c>
      <c r="I151" s="134" t="s">
        <v>328</v>
      </c>
      <c r="J151" s="138">
        <v>1</v>
      </c>
    </row>
    <row r="152" spans="1:10" x14ac:dyDescent="0.25">
      <c r="A152" s="134" t="s">
        <v>702</v>
      </c>
      <c r="B152" s="134" t="s">
        <v>269</v>
      </c>
      <c r="C152" s="134">
        <v>2024</v>
      </c>
      <c r="D152" s="134" t="s">
        <v>311</v>
      </c>
      <c r="E152" s="134" t="s">
        <v>328</v>
      </c>
      <c r="F152" s="136">
        <v>40</v>
      </c>
      <c r="G152" s="134" t="s">
        <v>405</v>
      </c>
      <c r="H152" s="90" t="s">
        <v>435</v>
      </c>
      <c r="I152" s="134" t="s">
        <v>328</v>
      </c>
      <c r="J152" s="138" t="s">
        <v>284</v>
      </c>
    </row>
    <row r="153" spans="1:10" x14ac:dyDescent="0.25">
      <c r="A153" s="134" t="s">
        <v>702</v>
      </c>
      <c r="B153" s="134" t="s">
        <v>269</v>
      </c>
      <c r="C153" s="134">
        <v>2024</v>
      </c>
      <c r="D153" s="134" t="s">
        <v>311</v>
      </c>
      <c r="E153" s="134" t="s">
        <v>328</v>
      </c>
      <c r="F153" s="136">
        <v>50</v>
      </c>
      <c r="G153" s="134" t="s">
        <v>436</v>
      </c>
      <c r="H153" s="90" t="s">
        <v>435</v>
      </c>
      <c r="I153" s="134" t="s">
        <v>328</v>
      </c>
      <c r="J153" s="138">
        <v>57</v>
      </c>
    </row>
    <row r="154" spans="1:10" x14ac:dyDescent="0.25">
      <c r="A154" s="134" t="s">
        <v>702</v>
      </c>
      <c r="B154" s="134" t="s">
        <v>269</v>
      </c>
      <c r="C154" s="134">
        <v>2024</v>
      </c>
      <c r="D154" s="134" t="s">
        <v>311</v>
      </c>
      <c r="E154" s="134" t="s">
        <v>328</v>
      </c>
      <c r="F154" s="138" t="s">
        <v>284</v>
      </c>
      <c r="G154" s="134" t="s">
        <v>328</v>
      </c>
      <c r="H154" s="90" t="s">
        <v>437</v>
      </c>
      <c r="I154" s="90" t="s">
        <v>328</v>
      </c>
      <c r="J154" s="138">
        <v>19186</v>
      </c>
    </row>
    <row r="155" spans="1:10" x14ac:dyDescent="0.25">
      <c r="A155" s="134" t="s">
        <v>702</v>
      </c>
      <c r="B155" s="134" t="s">
        <v>269</v>
      </c>
      <c r="C155" s="134">
        <v>2024</v>
      </c>
      <c r="D155" s="134" t="s">
        <v>311</v>
      </c>
      <c r="E155" s="134" t="s">
        <v>328</v>
      </c>
      <c r="F155" s="138" t="s">
        <v>284</v>
      </c>
      <c r="G155" s="134" t="s">
        <v>328</v>
      </c>
      <c r="H155" s="90" t="s">
        <v>437</v>
      </c>
      <c r="I155" s="90" t="s">
        <v>747</v>
      </c>
      <c r="J155" s="138">
        <v>16911</v>
      </c>
    </row>
    <row r="156" spans="1:10" x14ac:dyDescent="0.25">
      <c r="A156" s="134" t="s">
        <v>702</v>
      </c>
      <c r="B156" s="134" t="s">
        <v>269</v>
      </c>
      <c r="C156" s="134">
        <v>2024</v>
      </c>
      <c r="D156" s="134" t="s">
        <v>311</v>
      </c>
      <c r="E156" s="134" t="s">
        <v>328</v>
      </c>
      <c r="F156" s="138" t="s">
        <v>284</v>
      </c>
      <c r="G156" s="134" t="s">
        <v>328</v>
      </c>
      <c r="H156" s="90" t="s">
        <v>437</v>
      </c>
      <c r="I156" s="90" t="s">
        <v>748</v>
      </c>
      <c r="J156" s="138">
        <v>4980</v>
      </c>
    </row>
    <row r="157" spans="1:10" x14ac:dyDescent="0.25">
      <c r="A157" s="134" t="s">
        <v>702</v>
      </c>
      <c r="B157" s="134" t="s">
        <v>269</v>
      </c>
      <c r="C157" s="134">
        <v>2024</v>
      </c>
      <c r="D157" s="134" t="s">
        <v>311</v>
      </c>
      <c r="E157" s="134" t="s">
        <v>328</v>
      </c>
      <c r="F157" s="138" t="s">
        <v>284</v>
      </c>
      <c r="G157" s="134" t="s">
        <v>328</v>
      </c>
      <c r="H157" s="90" t="s">
        <v>437</v>
      </c>
      <c r="I157" s="90" t="s">
        <v>749</v>
      </c>
      <c r="J157" s="138">
        <v>8278</v>
      </c>
    </row>
    <row r="158" spans="1:10" x14ac:dyDescent="0.25">
      <c r="A158" s="134" t="s">
        <v>702</v>
      </c>
      <c r="B158" s="134" t="s">
        <v>269</v>
      </c>
      <c r="C158" s="134">
        <v>2024</v>
      </c>
      <c r="D158" s="134" t="s">
        <v>311</v>
      </c>
      <c r="E158" s="134" t="s">
        <v>328</v>
      </c>
      <c r="F158" s="138" t="s">
        <v>284</v>
      </c>
      <c r="G158" s="134" t="s">
        <v>328</v>
      </c>
      <c r="H158" s="90" t="s">
        <v>437</v>
      </c>
      <c r="I158" s="90" t="s">
        <v>750</v>
      </c>
      <c r="J158" s="138">
        <v>5918</v>
      </c>
    </row>
    <row r="159" spans="1:10" x14ac:dyDescent="0.25">
      <c r="A159" s="134" t="s">
        <v>702</v>
      </c>
      <c r="B159" s="134" t="s">
        <v>269</v>
      </c>
      <c r="C159" s="134">
        <v>2024</v>
      </c>
      <c r="D159" s="134" t="s">
        <v>311</v>
      </c>
      <c r="E159" s="134" t="s">
        <v>328</v>
      </c>
      <c r="F159" s="138" t="s">
        <v>284</v>
      </c>
      <c r="G159" s="134" t="s">
        <v>328</v>
      </c>
      <c r="H159" s="90" t="s">
        <v>437</v>
      </c>
      <c r="I159" s="90" t="s">
        <v>751</v>
      </c>
      <c r="J159" s="138">
        <v>2979</v>
      </c>
    </row>
    <row r="160" spans="1:10" x14ac:dyDescent="0.25">
      <c r="A160" s="134" t="s">
        <v>702</v>
      </c>
      <c r="B160" s="134" t="s">
        <v>269</v>
      </c>
      <c r="C160" s="134">
        <v>2024</v>
      </c>
      <c r="D160" s="134" t="s">
        <v>311</v>
      </c>
      <c r="E160" s="134" t="s">
        <v>328</v>
      </c>
      <c r="F160" s="138" t="s">
        <v>284</v>
      </c>
      <c r="G160" s="134" t="s">
        <v>328</v>
      </c>
      <c r="H160" s="90" t="s">
        <v>437</v>
      </c>
      <c r="I160" s="90" t="s">
        <v>752</v>
      </c>
      <c r="J160" s="138">
        <v>2492</v>
      </c>
    </row>
    <row r="161" spans="1:10" x14ac:dyDescent="0.25">
      <c r="A161" s="134" t="s">
        <v>702</v>
      </c>
      <c r="B161" s="134" t="s">
        <v>269</v>
      </c>
      <c r="C161" s="134">
        <v>2024</v>
      </c>
      <c r="D161" s="134" t="s">
        <v>311</v>
      </c>
      <c r="E161" s="134" t="s">
        <v>328</v>
      </c>
      <c r="F161" s="138" t="s">
        <v>284</v>
      </c>
      <c r="G161" s="134" t="s">
        <v>328</v>
      </c>
      <c r="H161" s="90" t="s">
        <v>437</v>
      </c>
      <c r="I161" s="90" t="s">
        <v>753</v>
      </c>
      <c r="J161" s="138">
        <v>447</v>
      </c>
    </row>
    <row r="162" spans="1:10" x14ac:dyDescent="0.25">
      <c r="A162" s="134" t="s">
        <v>702</v>
      </c>
      <c r="B162" s="134" t="s">
        <v>269</v>
      </c>
      <c r="C162" s="134">
        <v>2024</v>
      </c>
      <c r="D162" s="134" t="s">
        <v>311</v>
      </c>
      <c r="E162" s="134" t="s">
        <v>328</v>
      </c>
      <c r="F162" s="138" t="s">
        <v>284</v>
      </c>
      <c r="G162" s="134" t="s">
        <v>328</v>
      </c>
      <c r="H162" s="90" t="s">
        <v>437</v>
      </c>
      <c r="I162" s="90" t="s">
        <v>446</v>
      </c>
      <c r="J162" s="138">
        <v>904</v>
      </c>
    </row>
    <row r="163" spans="1:10" x14ac:dyDescent="0.25">
      <c r="A163" s="134" t="s">
        <v>702</v>
      </c>
      <c r="B163" s="134" t="s">
        <v>269</v>
      </c>
      <c r="C163" s="134">
        <v>2024</v>
      </c>
      <c r="D163" s="134" t="s">
        <v>311</v>
      </c>
      <c r="E163" s="134" t="s">
        <v>328</v>
      </c>
      <c r="F163" s="138" t="s">
        <v>284</v>
      </c>
      <c r="G163" s="134" t="s">
        <v>328</v>
      </c>
      <c r="H163" s="90" t="s">
        <v>754</v>
      </c>
      <c r="I163" s="90" t="s">
        <v>328</v>
      </c>
      <c r="J163" s="138">
        <v>11257</v>
      </c>
    </row>
    <row r="164" spans="1:10" x14ac:dyDescent="0.25">
      <c r="A164" s="134" t="s">
        <v>702</v>
      </c>
      <c r="B164" s="134" t="s">
        <v>269</v>
      </c>
      <c r="C164" s="134">
        <v>2024</v>
      </c>
      <c r="D164" s="134" t="s">
        <v>311</v>
      </c>
      <c r="E164" s="134" t="s">
        <v>328</v>
      </c>
      <c r="F164" s="138" t="s">
        <v>284</v>
      </c>
      <c r="G164" s="134" t="s">
        <v>328</v>
      </c>
      <c r="H164" s="90" t="s">
        <v>754</v>
      </c>
      <c r="I164" s="90" t="s">
        <v>448</v>
      </c>
      <c r="J164" s="138">
        <v>9003</v>
      </c>
    </row>
    <row r="165" spans="1:10" x14ac:dyDescent="0.25">
      <c r="A165" s="134" t="s">
        <v>702</v>
      </c>
      <c r="B165" s="134" t="s">
        <v>269</v>
      </c>
      <c r="C165" s="134">
        <v>2024</v>
      </c>
      <c r="D165" s="134" t="s">
        <v>311</v>
      </c>
      <c r="E165" s="134" t="s">
        <v>328</v>
      </c>
      <c r="F165" s="138" t="s">
        <v>284</v>
      </c>
      <c r="G165" s="134" t="s">
        <v>328</v>
      </c>
      <c r="H165" s="90" t="s">
        <v>754</v>
      </c>
      <c r="I165" s="90" t="s">
        <v>449</v>
      </c>
      <c r="J165" s="138">
        <v>124</v>
      </c>
    </row>
    <row r="166" spans="1:10" x14ac:dyDescent="0.25">
      <c r="A166" s="134" t="s">
        <v>702</v>
      </c>
      <c r="B166" s="134" t="s">
        <v>269</v>
      </c>
      <c r="C166" s="134">
        <v>2024</v>
      </c>
      <c r="D166" s="134" t="s">
        <v>311</v>
      </c>
      <c r="E166" s="134" t="s">
        <v>328</v>
      </c>
      <c r="F166" s="138" t="s">
        <v>284</v>
      </c>
      <c r="G166" s="134" t="s">
        <v>328</v>
      </c>
      <c r="H166" s="90" t="s">
        <v>754</v>
      </c>
      <c r="I166" s="90" t="s">
        <v>450</v>
      </c>
      <c r="J166" s="138">
        <v>2130</v>
      </c>
    </row>
    <row r="167" spans="1:10" x14ac:dyDescent="0.25">
      <c r="A167" s="134" t="s">
        <v>702</v>
      </c>
      <c r="B167" s="134" t="s">
        <v>269</v>
      </c>
      <c r="C167" s="134">
        <v>2024</v>
      </c>
      <c r="D167" s="134" t="s">
        <v>311</v>
      </c>
      <c r="E167" s="134" t="s">
        <v>328</v>
      </c>
      <c r="F167" s="138">
        <v>10</v>
      </c>
      <c r="G167" s="134" t="s">
        <v>272</v>
      </c>
      <c r="H167" s="90" t="s">
        <v>437</v>
      </c>
      <c r="I167" s="90" t="s">
        <v>328</v>
      </c>
      <c r="J167" s="138">
        <v>18783</v>
      </c>
    </row>
    <row r="168" spans="1:10" x14ac:dyDescent="0.25">
      <c r="A168" s="134" t="s">
        <v>702</v>
      </c>
      <c r="B168" s="134" t="s">
        <v>269</v>
      </c>
      <c r="C168" s="134">
        <v>2024</v>
      </c>
      <c r="D168" s="134" t="s">
        <v>311</v>
      </c>
      <c r="E168" s="134" t="s">
        <v>328</v>
      </c>
      <c r="F168" s="138">
        <v>10</v>
      </c>
      <c r="G168" s="134" t="s">
        <v>272</v>
      </c>
      <c r="H168" s="90" t="s">
        <v>437</v>
      </c>
      <c r="I168" s="90" t="s">
        <v>747</v>
      </c>
      <c r="J168" s="138">
        <v>16552</v>
      </c>
    </row>
    <row r="169" spans="1:10" x14ac:dyDescent="0.25">
      <c r="A169" s="134" t="s">
        <v>702</v>
      </c>
      <c r="B169" s="134" t="s">
        <v>269</v>
      </c>
      <c r="C169" s="134">
        <v>2024</v>
      </c>
      <c r="D169" s="134" t="s">
        <v>311</v>
      </c>
      <c r="E169" s="134" t="s">
        <v>328</v>
      </c>
      <c r="F169" s="138">
        <v>10</v>
      </c>
      <c r="G169" s="134" t="s">
        <v>272</v>
      </c>
      <c r="H169" s="90" t="s">
        <v>437</v>
      </c>
      <c r="I169" s="90" t="s">
        <v>748</v>
      </c>
      <c r="J169" s="138">
        <v>4930</v>
      </c>
    </row>
    <row r="170" spans="1:10" x14ac:dyDescent="0.25">
      <c r="A170" s="134" t="s">
        <v>702</v>
      </c>
      <c r="B170" s="134" t="s">
        <v>269</v>
      </c>
      <c r="C170" s="134">
        <v>2024</v>
      </c>
      <c r="D170" s="134" t="s">
        <v>311</v>
      </c>
      <c r="E170" s="134" t="s">
        <v>328</v>
      </c>
      <c r="F170" s="138">
        <v>10</v>
      </c>
      <c r="G170" s="134" t="s">
        <v>272</v>
      </c>
      <c r="H170" s="90" t="s">
        <v>437</v>
      </c>
      <c r="I170" s="90" t="s">
        <v>749</v>
      </c>
      <c r="J170" s="138">
        <v>8077</v>
      </c>
    </row>
    <row r="171" spans="1:10" x14ac:dyDescent="0.25">
      <c r="A171" s="134" t="s">
        <v>702</v>
      </c>
      <c r="B171" s="134" t="s">
        <v>269</v>
      </c>
      <c r="C171" s="134">
        <v>2024</v>
      </c>
      <c r="D171" s="134" t="s">
        <v>311</v>
      </c>
      <c r="E171" s="134" t="s">
        <v>328</v>
      </c>
      <c r="F171" s="138">
        <v>10</v>
      </c>
      <c r="G171" s="134" t="s">
        <v>272</v>
      </c>
      <c r="H171" s="90" t="s">
        <v>437</v>
      </c>
      <c r="I171" s="90" t="s">
        <v>750</v>
      </c>
      <c r="J171" s="138">
        <v>5737</v>
      </c>
    </row>
    <row r="172" spans="1:10" x14ac:dyDescent="0.25">
      <c r="A172" s="134" t="s">
        <v>702</v>
      </c>
      <c r="B172" s="134" t="s">
        <v>269</v>
      </c>
      <c r="C172" s="134">
        <v>2024</v>
      </c>
      <c r="D172" s="134" t="s">
        <v>311</v>
      </c>
      <c r="E172" s="134" t="s">
        <v>328</v>
      </c>
      <c r="F172" s="138">
        <v>10</v>
      </c>
      <c r="G172" s="134" t="s">
        <v>272</v>
      </c>
      <c r="H172" s="90" t="s">
        <v>437</v>
      </c>
      <c r="I172" s="90" t="s">
        <v>751</v>
      </c>
      <c r="J172" s="138">
        <v>2882</v>
      </c>
    </row>
    <row r="173" spans="1:10" x14ac:dyDescent="0.25">
      <c r="A173" s="134" t="s">
        <v>702</v>
      </c>
      <c r="B173" s="134" t="s">
        <v>269</v>
      </c>
      <c r="C173" s="134">
        <v>2024</v>
      </c>
      <c r="D173" s="134" t="s">
        <v>311</v>
      </c>
      <c r="E173" s="134" t="s">
        <v>328</v>
      </c>
      <c r="F173" s="138">
        <v>10</v>
      </c>
      <c r="G173" s="134" t="s">
        <v>272</v>
      </c>
      <c r="H173" s="90" t="s">
        <v>437</v>
      </c>
      <c r="I173" s="90" t="s">
        <v>752</v>
      </c>
      <c r="J173" s="138">
        <v>2416</v>
      </c>
    </row>
    <row r="174" spans="1:10" x14ac:dyDescent="0.25">
      <c r="A174" s="134" t="s">
        <v>702</v>
      </c>
      <c r="B174" s="134" t="s">
        <v>269</v>
      </c>
      <c r="C174" s="134">
        <v>2024</v>
      </c>
      <c r="D174" s="134" t="s">
        <v>311</v>
      </c>
      <c r="E174" s="134" t="s">
        <v>328</v>
      </c>
      <c r="F174" s="138">
        <v>10</v>
      </c>
      <c r="G174" s="134" t="s">
        <v>272</v>
      </c>
      <c r="H174" s="90" t="s">
        <v>437</v>
      </c>
      <c r="I174" s="90" t="s">
        <v>753</v>
      </c>
      <c r="J174" s="138">
        <v>439</v>
      </c>
    </row>
    <row r="175" spans="1:10" x14ac:dyDescent="0.25">
      <c r="A175" s="134" t="s">
        <v>702</v>
      </c>
      <c r="B175" s="134" t="s">
        <v>269</v>
      </c>
      <c r="C175" s="134">
        <v>2024</v>
      </c>
      <c r="D175" s="134" t="s">
        <v>311</v>
      </c>
      <c r="E175" s="134" t="s">
        <v>328</v>
      </c>
      <c r="F175" s="138">
        <v>10</v>
      </c>
      <c r="G175" s="134" t="s">
        <v>272</v>
      </c>
      <c r="H175" s="90" t="s">
        <v>437</v>
      </c>
      <c r="I175" s="90" t="s">
        <v>446</v>
      </c>
      <c r="J175" s="138">
        <v>900</v>
      </c>
    </row>
    <row r="176" spans="1:10" x14ac:dyDescent="0.25">
      <c r="A176" s="134" t="s">
        <v>702</v>
      </c>
      <c r="B176" s="134" t="s">
        <v>269</v>
      </c>
      <c r="C176" s="134">
        <v>2024</v>
      </c>
      <c r="D176" s="134" t="s">
        <v>311</v>
      </c>
      <c r="E176" s="134" t="s">
        <v>328</v>
      </c>
      <c r="F176" s="138">
        <v>10</v>
      </c>
      <c r="G176" s="134" t="s">
        <v>272</v>
      </c>
      <c r="H176" s="90" t="s">
        <v>754</v>
      </c>
      <c r="I176" s="90" t="s">
        <v>328</v>
      </c>
      <c r="J176" s="138">
        <v>10959</v>
      </c>
    </row>
    <row r="177" spans="1:10" x14ac:dyDescent="0.25">
      <c r="A177" s="134" t="s">
        <v>702</v>
      </c>
      <c r="B177" s="134" t="s">
        <v>269</v>
      </c>
      <c r="C177" s="134">
        <v>2024</v>
      </c>
      <c r="D177" s="134" t="s">
        <v>311</v>
      </c>
      <c r="E177" s="134" t="s">
        <v>328</v>
      </c>
      <c r="F177" s="138">
        <v>10</v>
      </c>
      <c r="G177" s="134" t="s">
        <v>272</v>
      </c>
      <c r="H177" s="90" t="s">
        <v>754</v>
      </c>
      <c r="I177" s="90" t="s">
        <v>448</v>
      </c>
      <c r="J177" s="138">
        <v>8783</v>
      </c>
    </row>
    <row r="178" spans="1:10" x14ac:dyDescent="0.25">
      <c r="A178" s="134" t="s">
        <v>702</v>
      </c>
      <c r="B178" s="134" t="s">
        <v>269</v>
      </c>
      <c r="C178" s="134">
        <v>2024</v>
      </c>
      <c r="D178" s="134" t="s">
        <v>311</v>
      </c>
      <c r="E178" s="134" t="s">
        <v>328</v>
      </c>
      <c r="F178" s="138">
        <v>10</v>
      </c>
      <c r="G178" s="134" t="s">
        <v>272</v>
      </c>
      <c r="H178" s="90" t="s">
        <v>754</v>
      </c>
      <c r="I178" s="90" t="s">
        <v>449</v>
      </c>
      <c r="J178" s="138">
        <v>114</v>
      </c>
    </row>
    <row r="179" spans="1:10" x14ac:dyDescent="0.25">
      <c r="A179" s="134" t="s">
        <v>702</v>
      </c>
      <c r="B179" s="134" t="s">
        <v>269</v>
      </c>
      <c r="C179" s="134">
        <v>2024</v>
      </c>
      <c r="D179" s="134" t="s">
        <v>311</v>
      </c>
      <c r="E179" s="134" t="s">
        <v>328</v>
      </c>
      <c r="F179" s="138">
        <v>10</v>
      </c>
      <c r="G179" s="134" t="s">
        <v>272</v>
      </c>
      <c r="H179" s="90" t="s">
        <v>754</v>
      </c>
      <c r="I179" s="90" t="s">
        <v>450</v>
      </c>
      <c r="J179" s="138">
        <v>2062</v>
      </c>
    </row>
    <row r="180" spans="1:10" x14ac:dyDescent="0.25">
      <c r="A180" s="134" t="s">
        <v>702</v>
      </c>
      <c r="B180" s="134" t="s">
        <v>269</v>
      </c>
      <c r="C180" s="134">
        <v>2024</v>
      </c>
      <c r="D180" s="134" t="s">
        <v>311</v>
      </c>
      <c r="E180" s="134" t="s">
        <v>328</v>
      </c>
      <c r="F180" s="138">
        <v>20</v>
      </c>
      <c r="G180" s="90" t="s">
        <v>755</v>
      </c>
      <c r="H180" s="90" t="s">
        <v>437</v>
      </c>
      <c r="I180" s="90" t="s">
        <v>328</v>
      </c>
      <c r="J180" s="138">
        <v>341</v>
      </c>
    </row>
    <row r="181" spans="1:10" x14ac:dyDescent="0.25">
      <c r="A181" s="134" t="s">
        <v>702</v>
      </c>
      <c r="B181" s="134" t="s">
        <v>269</v>
      </c>
      <c r="C181" s="134">
        <v>2024</v>
      </c>
      <c r="D181" s="134" t="s">
        <v>311</v>
      </c>
      <c r="E181" s="134" t="s">
        <v>328</v>
      </c>
      <c r="F181" s="138">
        <v>20</v>
      </c>
      <c r="G181" s="90" t="s">
        <v>755</v>
      </c>
      <c r="H181" s="90" t="s">
        <v>437</v>
      </c>
      <c r="I181" s="90" t="s">
        <v>747</v>
      </c>
      <c r="J181" s="138">
        <v>301</v>
      </c>
    </row>
    <row r="182" spans="1:10" x14ac:dyDescent="0.25">
      <c r="A182" s="134" t="s">
        <v>702</v>
      </c>
      <c r="B182" s="134" t="s">
        <v>269</v>
      </c>
      <c r="C182" s="134">
        <v>2024</v>
      </c>
      <c r="D182" s="134" t="s">
        <v>311</v>
      </c>
      <c r="E182" s="134" t="s">
        <v>328</v>
      </c>
      <c r="F182" s="138">
        <v>20</v>
      </c>
      <c r="G182" s="90" t="s">
        <v>755</v>
      </c>
      <c r="H182" s="90" t="s">
        <v>437</v>
      </c>
      <c r="I182" s="90" t="s">
        <v>748</v>
      </c>
      <c r="J182" s="138">
        <v>35</v>
      </c>
    </row>
    <row r="183" spans="1:10" x14ac:dyDescent="0.25">
      <c r="A183" s="134" t="s">
        <v>702</v>
      </c>
      <c r="B183" s="134" t="s">
        <v>269</v>
      </c>
      <c r="C183" s="134">
        <v>2024</v>
      </c>
      <c r="D183" s="134" t="s">
        <v>311</v>
      </c>
      <c r="E183" s="134" t="s">
        <v>328</v>
      </c>
      <c r="F183" s="138">
        <v>20</v>
      </c>
      <c r="G183" s="90" t="s">
        <v>755</v>
      </c>
      <c r="H183" s="90" t="s">
        <v>437</v>
      </c>
      <c r="I183" s="90" t="s">
        <v>749</v>
      </c>
      <c r="J183" s="138">
        <v>177</v>
      </c>
    </row>
    <row r="184" spans="1:10" x14ac:dyDescent="0.25">
      <c r="A184" s="134" t="s">
        <v>702</v>
      </c>
      <c r="B184" s="134" t="s">
        <v>269</v>
      </c>
      <c r="C184" s="134">
        <v>2024</v>
      </c>
      <c r="D184" s="134" t="s">
        <v>311</v>
      </c>
      <c r="E184" s="134" t="s">
        <v>328</v>
      </c>
      <c r="F184" s="138">
        <v>20</v>
      </c>
      <c r="G184" s="90" t="s">
        <v>755</v>
      </c>
      <c r="H184" s="90" t="s">
        <v>437</v>
      </c>
      <c r="I184" s="90" t="s">
        <v>750</v>
      </c>
      <c r="J184" s="138">
        <v>152</v>
      </c>
    </row>
    <row r="185" spans="1:10" x14ac:dyDescent="0.25">
      <c r="A185" s="134" t="s">
        <v>702</v>
      </c>
      <c r="B185" s="134" t="s">
        <v>269</v>
      </c>
      <c r="C185" s="134">
        <v>2024</v>
      </c>
      <c r="D185" s="134" t="s">
        <v>311</v>
      </c>
      <c r="E185" s="134" t="s">
        <v>328</v>
      </c>
      <c r="F185" s="138">
        <v>20</v>
      </c>
      <c r="G185" s="90" t="s">
        <v>755</v>
      </c>
      <c r="H185" s="90" t="s">
        <v>437</v>
      </c>
      <c r="I185" s="90" t="s">
        <v>751</v>
      </c>
      <c r="J185" s="138">
        <v>83</v>
      </c>
    </row>
    <row r="186" spans="1:10" x14ac:dyDescent="0.25">
      <c r="A186" s="134" t="s">
        <v>702</v>
      </c>
      <c r="B186" s="134" t="s">
        <v>269</v>
      </c>
      <c r="C186" s="134">
        <v>2024</v>
      </c>
      <c r="D186" s="134" t="s">
        <v>311</v>
      </c>
      <c r="E186" s="134" t="s">
        <v>328</v>
      </c>
      <c r="F186" s="138">
        <v>20</v>
      </c>
      <c r="G186" s="90" t="s">
        <v>755</v>
      </c>
      <c r="H186" s="90" t="s">
        <v>437</v>
      </c>
      <c r="I186" s="90" t="s">
        <v>752</v>
      </c>
      <c r="J186" s="138">
        <v>66</v>
      </c>
    </row>
    <row r="187" spans="1:10" x14ac:dyDescent="0.25">
      <c r="A187" s="134" t="s">
        <v>702</v>
      </c>
      <c r="B187" s="134" t="s">
        <v>269</v>
      </c>
      <c r="C187" s="134">
        <v>2024</v>
      </c>
      <c r="D187" s="134" t="s">
        <v>311</v>
      </c>
      <c r="E187" s="134" t="s">
        <v>328</v>
      </c>
      <c r="F187" s="138">
        <v>20</v>
      </c>
      <c r="G187" s="90" t="s">
        <v>755</v>
      </c>
      <c r="H187" s="90" t="s">
        <v>437</v>
      </c>
      <c r="I187" s="90" t="s">
        <v>753</v>
      </c>
      <c r="J187" s="138">
        <v>3</v>
      </c>
    </row>
    <row r="188" spans="1:10" x14ac:dyDescent="0.25">
      <c r="A188" s="134" t="s">
        <v>702</v>
      </c>
      <c r="B188" s="134" t="s">
        <v>269</v>
      </c>
      <c r="C188" s="134">
        <v>2024</v>
      </c>
      <c r="D188" s="134" t="s">
        <v>311</v>
      </c>
      <c r="E188" s="134" t="s">
        <v>328</v>
      </c>
      <c r="F188" s="138">
        <v>20</v>
      </c>
      <c r="G188" s="90" t="s">
        <v>755</v>
      </c>
      <c r="H188" s="90" t="s">
        <v>437</v>
      </c>
      <c r="I188" s="90" t="s">
        <v>446</v>
      </c>
      <c r="J188" s="138">
        <v>4</v>
      </c>
    </row>
    <row r="189" spans="1:10" x14ac:dyDescent="0.25">
      <c r="A189" s="134" t="s">
        <v>702</v>
      </c>
      <c r="B189" s="134" t="s">
        <v>269</v>
      </c>
      <c r="C189" s="134">
        <v>2024</v>
      </c>
      <c r="D189" s="134" t="s">
        <v>311</v>
      </c>
      <c r="E189" s="134" t="s">
        <v>328</v>
      </c>
      <c r="F189" s="138">
        <v>20</v>
      </c>
      <c r="G189" s="90" t="s">
        <v>755</v>
      </c>
      <c r="H189" s="90" t="s">
        <v>754</v>
      </c>
      <c r="I189" s="90" t="s">
        <v>328</v>
      </c>
      <c r="J189" s="138">
        <v>260</v>
      </c>
    </row>
    <row r="190" spans="1:10" x14ac:dyDescent="0.25">
      <c r="A190" s="134" t="s">
        <v>702</v>
      </c>
      <c r="B190" s="134" t="s">
        <v>269</v>
      </c>
      <c r="C190" s="134">
        <v>2024</v>
      </c>
      <c r="D190" s="134" t="s">
        <v>311</v>
      </c>
      <c r="E190" s="134" t="s">
        <v>328</v>
      </c>
      <c r="F190" s="138">
        <v>20</v>
      </c>
      <c r="G190" s="90" t="s">
        <v>755</v>
      </c>
      <c r="H190" s="90" t="s">
        <v>754</v>
      </c>
      <c r="I190" s="90" t="s">
        <v>448</v>
      </c>
      <c r="J190" s="138">
        <v>190</v>
      </c>
    </row>
    <row r="191" spans="1:10" x14ac:dyDescent="0.25">
      <c r="A191" s="134" t="s">
        <v>702</v>
      </c>
      <c r="B191" s="134" t="s">
        <v>269</v>
      </c>
      <c r="C191" s="134">
        <v>2024</v>
      </c>
      <c r="D191" s="134" t="s">
        <v>311</v>
      </c>
      <c r="E191" s="134" t="s">
        <v>328</v>
      </c>
      <c r="F191" s="138">
        <v>20</v>
      </c>
      <c r="G191" s="90" t="s">
        <v>755</v>
      </c>
      <c r="H191" s="90" t="s">
        <v>754</v>
      </c>
      <c r="I191" s="90" t="s">
        <v>449</v>
      </c>
      <c r="J191" s="138">
        <v>10</v>
      </c>
    </row>
    <row r="192" spans="1:10" x14ac:dyDescent="0.25">
      <c r="A192" s="134" t="s">
        <v>702</v>
      </c>
      <c r="B192" s="134" t="s">
        <v>269</v>
      </c>
      <c r="C192" s="134">
        <v>2024</v>
      </c>
      <c r="D192" s="134" t="s">
        <v>311</v>
      </c>
      <c r="E192" s="134" t="s">
        <v>328</v>
      </c>
      <c r="F192" s="138">
        <v>20</v>
      </c>
      <c r="G192" s="90" t="s">
        <v>755</v>
      </c>
      <c r="H192" s="90" t="s">
        <v>754</v>
      </c>
      <c r="I192" s="90" t="s">
        <v>450</v>
      </c>
      <c r="J192" s="138">
        <v>60</v>
      </c>
    </row>
    <row r="193" spans="1:10" x14ac:dyDescent="0.25">
      <c r="A193" s="134" t="s">
        <v>702</v>
      </c>
      <c r="B193" s="134" t="s">
        <v>269</v>
      </c>
      <c r="C193" s="134">
        <v>2024</v>
      </c>
      <c r="D193" s="134" t="s">
        <v>311</v>
      </c>
      <c r="E193" s="134" t="s">
        <v>328</v>
      </c>
      <c r="F193" s="138">
        <v>50</v>
      </c>
      <c r="G193" s="90" t="s">
        <v>532</v>
      </c>
      <c r="H193" s="90" t="s">
        <v>437</v>
      </c>
      <c r="I193" s="90" t="s">
        <v>328</v>
      </c>
      <c r="J193" s="138">
        <v>60</v>
      </c>
    </row>
    <row r="194" spans="1:10" x14ac:dyDescent="0.25">
      <c r="A194" s="134" t="s">
        <v>702</v>
      </c>
      <c r="B194" s="134" t="s">
        <v>269</v>
      </c>
      <c r="C194" s="134">
        <v>2024</v>
      </c>
      <c r="D194" s="134" t="s">
        <v>311</v>
      </c>
      <c r="E194" s="134" t="s">
        <v>328</v>
      </c>
      <c r="F194" s="138">
        <v>50</v>
      </c>
      <c r="G194" s="90" t="s">
        <v>532</v>
      </c>
      <c r="H194" s="90" t="s">
        <v>437</v>
      </c>
      <c r="I194" s="90" t="s">
        <v>747</v>
      </c>
      <c r="J194" s="138">
        <v>57</v>
      </c>
    </row>
    <row r="195" spans="1:10" x14ac:dyDescent="0.25">
      <c r="A195" s="134" t="s">
        <v>702</v>
      </c>
      <c r="B195" s="134" t="s">
        <v>269</v>
      </c>
      <c r="C195" s="134">
        <v>2024</v>
      </c>
      <c r="D195" s="134" t="s">
        <v>311</v>
      </c>
      <c r="E195" s="134" t="s">
        <v>328</v>
      </c>
      <c r="F195" s="138">
        <v>50</v>
      </c>
      <c r="G195" s="90" t="s">
        <v>532</v>
      </c>
      <c r="H195" s="90" t="s">
        <v>437</v>
      </c>
      <c r="I195" s="90" t="s">
        <v>748</v>
      </c>
      <c r="J195" s="138">
        <v>15</v>
      </c>
    </row>
    <row r="196" spans="1:10" x14ac:dyDescent="0.25">
      <c r="A196" s="134" t="s">
        <v>702</v>
      </c>
      <c r="B196" s="134" t="s">
        <v>269</v>
      </c>
      <c r="C196" s="134">
        <v>2024</v>
      </c>
      <c r="D196" s="134" t="s">
        <v>311</v>
      </c>
      <c r="E196" s="134" t="s">
        <v>328</v>
      </c>
      <c r="F196" s="138">
        <v>50</v>
      </c>
      <c r="G196" s="90" t="s">
        <v>532</v>
      </c>
      <c r="H196" s="90" t="s">
        <v>437</v>
      </c>
      <c r="I196" s="90" t="s">
        <v>749</v>
      </c>
      <c r="J196" s="138">
        <v>24</v>
      </c>
    </row>
    <row r="197" spans="1:10" x14ac:dyDescent="0.25">
      <c r="A197" s="134" t="s">
        <v>702</v>
      </c>
      <c r="B197" s="134" t="s">
        <v>269</v>
      </c>
      <c r="C197" s="134">
        <v>2024</v>
      </c>
      <c r="D197" s="134" t="s">
        <v>311</v>
      </c>
      <c r="E197" s="134" t="s">
        <v>328</v>
      </c>
      <c r="F197" s="138">
        <v>50</v>
      </c>
      <c r="G197" s="90" t="s">
        <v>532</v>
      </c>
      <c r="H197" s="90" t="s">
        <v>437</v>
      </c>
      <c r="I197" s="90" t="s">
        <v>750</v>
      </c>
      <c r="J197" s="138">
        <v>29</v>
      </c>
    </row>
    <row r="198" spans="1:10" x14ac:dyDescent="0.25">
      <c r="A198" s="134" t="s">
        <v>702</v>
      </c>
      <c r="B198" s="134" t="s">
        <v>269</v>
      </c>
      <c r="C198" s="134">
        <v>2024</v>
      </c>
      <c r="D198" s="134" t="s">
        <v>311</v>
      </c>
      <c r="E198" s="134" t="s">
        <v>328</v>
      </c>
      <c r="F198" s="138">
        <v>50</v>
      </c>
      <c r="G198" s="90" t="s">
        <v>532</v>
      </c>
      <c r="H198" s="90" t="s">
        <v>437</v>
      </c>
      <c r="I198" s="90" t="s">
        <v>751</v>
      </c>
      <c r="J198" s="138">
        <v>14</v>
      </c>
    </row>
    <row r="199" spans="1:10" x14ac:dyDescent="0.25">
      <c r="A199" s="134" t="s">
        <v>702</v>
      </c>
      <c r="B199" s="134" t="s">
        <v>269</v>
      </c>
      <c r="C199" s="134">
        <v>2024</v>
      </c>
      <c r="D199" s="134" t="s">
        <v>311</v>
      </c>
      <c r="E199" s="134" t="s">
        <v>328</v>
      </c>
      <c r="F199" s="138">
        <v>50</v>
      </c>
      <c r="G199" s="90" t="s">
        <v>532</v>
      </c>
      <c r="H199" s="90" t="s">
        <v>437</v>
      </c>
      <c r="I199" s="90" t="s">
        <v>752</v>
      </c>
      <c r="J199" s="138">
        <v>10</v>
      </c>
    </row>
    <row r="200" spans="1:10" x14ac:dyDescent="0.25">
      <c r="A200" s="134" t="s">
        <v>702</v>
      </c>
      <c r="B200" s="134" t="s">
        <v>269</v>
      </c>
      <c r="C200" s="134">
        <v>2024</v>
      </c>
      <c r="D200" s="134" t="s">
        <v>311</v>
      </c>
      <c r="E200" s="134" t="s">
        <v>328</v>
      </c>
      <c r="F200" s="138">
        <v>50</v>
      </c>
      <c r="G200" s="90" t="s">
        <v>532</v>
      </c>
      <c r="H200" s="90" t="s">
        <v>437</v>
      </c>
      <c r="I200" s="90" t="s">
        <v>753</v>
      </c>
      <c r="J200" s="138">
        <v>5</v>
      </c>
    </row>
    <row r="201" spans="1:10" x14ac:dyDescent="0.25">
      <c r="A201" s="134" t="s">
        <v>702</v>
      </c>
      <c r="B201" s="134" t="s">
        <v>269</v>
      </c>
      <c r="C201" s="134">
        <v>2024</v>
      </c>
      <c r="D201" s="134" t="s">
        <v>311</v>
      </c>
      <c r="E201" s="134" t="s">
        <v>328</v>
      </c>
      <c r="F201" s="138">
        <v>50</v>
      </c>
      <c r="G201" s="90" t="s">
        <v>532</v>
      </c>
      <c r="H201" s="90" t="s">
        <v>437</v>
      </c>
      <c r="I201" s="90" t="s">
        <v>446</v>
      </c>
      <c r="J201" s="138" t="s">
        <v>284</v>
      </c>
    </row>
    <row r="202" spans="1:10" x14ac:dyDescent="0.25">
      <c r="A202" s="134" t="s">
        <v>702</v>
      </c>
      <c r="B202" s="134" t="s">
        <v>269</v>
      </c>
      <c r="C202" s="134">
        <v>2024</v>
      </c>
      <c r="D202" s="134" t="s">
        <v>311</v>
      </c>
      <c r="E202" s="134" t="s">
        <v>328</v>
      </c>
      <c r="F202" s="138">
        <v>50</v>
      </c>
      <c r="G202" s="90" t="s">
        <v>532</v>
      </c>
      <c r="H202" s="90" t="s">
        <v>754</v>
      </c>
      <c r="I202" s="90" t="s">
        <v>328</v>
      </c>
      <c r="J202" s="138">
        <v>38</v>
      </c>
    </row>
    <row r="203" spans="1:10" x14ac:dyDescent="0.25">
      <c r="A203" s="134" t="s">
        <v>702</v>
      </c>
      <c r="B203" s="134" t="s">
        <v>269</v>
      </c>
      <c r="C203" s="134">
        <v>2024</v>
      </c>
      <c r="D203" s="134" t="s">
        <v>311</v>
      </c>
      <c r="E203" s="134" t="s">
        <v>328</v>
      </c>
      <c r="F203" s="138">
        <v>50</v>
      </c>
      <c r="G203" s="90" t="s">
        <v>532</v>
      </c>
      <c r="H203" s="90" t="s">
        <v>754</v>
      </c>
      <c r="I203" s="90" t="s">
        <v>448</v>
      </c>
      <c r="J203" s="138">
        <v>30</v>
      </c>
    </row>
    <row r="204" spans="1:10" x14ac:dyDescent="0.25">
      <c r="A204" s="134" t="s">
        <v>702</v>
      </c>
      <c r="B204" s="134" t="s">
        <v>269</v>
      </c>
      <c r="C204" s="134">
        <v>2024</v>
      </c>
      <c r="D204" s="134" t="s">
        <v>311</v>
      </c>
      <c r="E204" s="134" t="s">
        <v>328</v>
      </c>
      <c r="F204" s="138">
        <v>50</v>
      </c>
      <c r="G204" s="90" t="s">
        <v>532</v>
      </c>
      <c r="H204" s="90" t="s">
        <v>754</v>
      </c>
      <c r="I204" s="90" t="s">
        <v>449</v>
      </c>
      <c r="J204" s="138" t="s">
        <v>284</v>
      </c>
    </row>
    <row r="205" spans="1:10" x14ac:dyDescent="0.25">
      <c r="A205" s="134" t="s">
        <v>702</v>
      </c>
      <c r="B205" s="134" t="s">
        <v>269</v>
      </c>
      <c r="C205" s="134">
        <v>2024</v>
      </c>
      <c r="D205" s="134" t="s">
        <v>311</v>
      </c>
      <c r="E205" s="134" t="s">
        <v>328</v>
      </c>
      <c r="F205" s="138">
        <v>50</v>
      </c>
      <c r="G205" s="90" t="s">
        <v>532</v>
      </c>
      <c r="H205" s="90" t="s">
        <v>754</v>
      </c>
      <c r="I205" s="90" t="s">
        <v>450</v>
      </c>
      <c r="J205" s="138">
        <v>8</v>
      </c>
    </row>
    <row r="206" spans="1:10" x14ac:dyDescent="0.25">
      <c r="A206" s="134" t="s">
        <v>702</v>
      </c>
      <c r="B206" s="134" t="s">
        <v>269</v>
      </c>
      <c r="C206" s="134">
        <v>2024</v>
      </c>
      <c r="D206" s="134" t="s">
        <v>311</v>
      </c>
      <c r="E206" s="134" t="s">
        <v>329</v>
      </c>
      <c r="F206" s="136" t="s">
        <v>284</v>
      </c>
      <c r="G206" s="134" t="s">
        <v>328</v>
      </c>
      <c r="H206" s="134" t="s">
        <v>410</v>
      </c>
      <c r="I206" s="134" t="s">
        <v>328</v>
      </c>
      <c r="J206" s="138">
        <v>7345</v>
      </c>
    </row>
    <row r="207" spans="1:10" x14ac:dyDescent="0.25">
      <c r="A207" s="134" t="s">
        <v>702</v>
      </c>
      <c r="B207" s="134" t="s">
        <v>269</v>
      </c>
      <c r="C207" s="134">
        <v>2024</v>
      </c>
      <c r="D207" s="134" t="s">
        <v>311</v>
      </c>
      <c r="E207" s="134" t="s">
        <v>329</v>
      </c>
      <c r="F207" s="136" t="s">
        <v>284</v>
      </c>
      <c r="G207" s="134" t="s">
        <v>328</v>
      </c>
      <c r="H207" s="134" t="s">
        <v>144</v>
      </c>
      <c r="I207" s="134" t="s">
        <v>328</v>
      </c>
      <c r="J207" s="138">
        <v>7326</v>
      </c>
    </row>
    <row r="208" spans="1:10" x14ac:dyDescent="0.25">
      <c r="A208" s="134" t="s">
        <v>702</v>
      </c>
      <c r="B208" s="134" t="s">
        <v>269</v>
      </c>
      <c r="C208" s="134">
        <v>2024</v>
      </c>
      <c r="D208" s="134" t="s">
        <v>311</v>
      </c>
      <c r="E208" s="134" t="s">
        <v>329</v>
      </c>
      <c r="F208" s="136" t="s">
        <v>284</v>
      </c>
      <c r="G208" s="134" t="s">
        <v>328</v>
      </c>
      <c r="H208" s="134" t="s">
        <v>144</v>
      </c>
      <c r="I208" s="134" t="s">
        <v>411</v>
      </c>
      <c r="J208" s="138">
        <v>30</v>
      </c>
    </row>
    <row r="209" spans="1:10" x14ac:dyDescent="0.25">
      <c r="A209" s="134" t="s">
        <v>702</v>
      </c>
      <c r="B209" s="134" t="s">
        <v>269</v>
      </c>
      <c r="C209" s="134">
        <v>2024</v>
      </c>
      <c r="D209" s="134" t="s">
        <v>311</v>
      </c>
      <c r="E209" s="134" t="s">
        <v>329</v>
      </c>
      <c r="F209" s="136" t="s">
        <v>284</v>
      </c>
      <c r="G209" s="134" t="s">
        <v>328</v>
      </c>
      <c r="H209" s="134" t="s">
        <v>144</v>
      </c>
      <c r="I209" s="90" t="s">
        <v>412</v>
      </c>
      <c r="J209" s="138">
        <v>5701</v>
      </c>
    </row>
    <row r="210" spans="1:10" x14ac:dyDescent="0.25">
      <c r="A210" s="134" t="s">
        <v>702</v>
      </c>
      <c r="B210" s="134" t="s">
        <v>269</v>
      </c>
      <c r="C210" s="134">
        <v>2024</v>
      </c>
      <c r="D210" s="134" t="s">
        <v>311</v>
      </c>
      <c r="E210" s="134" t="s">
        <v>329</v>
      </c>
      <c r="F210" s="136" t="s">
        <v>284</v>
      </c>
      <c r="G210" s="134" t="s">
        <v>328</v>
      </c>
      <c r="H210" s="134" t="s">
        <v>144</v>
      </c>
      <c r="I210" s="90" t="s">
        <v>413</v>
      </c>
      <c r="J210" s="138">
        <v>1583</v>
      </c>
    </row>
    <row r="211" spans="1:10" x14ac:dyDescent="0.25">
      <c r="A211" s="134" t="s">
        <v>702</v>
      </c>
      <c r="B211" s="134" t="s">
        <v>269</v>
      </c>
      <c r="C211" s="134">
        <v>2024</v>
      </c>
      <c r="D211" s="134" t="s">
        <v>311</v>
      </c>
      <c r="E211" s="134" t="s">
        <v>329</v>
      </c>
      <c r="F211" s="136" t="s">
        <v>284</v>
      </c>
      <c r="G211" s="134" t="s">
        <v>328</v>
      </c>
      <c r="H211" s="134" t="s">
        <v>144</v>
      </c>
      <c r="I211" s="90" t="s">
        <v>414</v>
      </c>
      <c r="J211" s="138">
        <v>12</v>
      </c>
    </row>
    <row r="212" spans="1:10" x14ac:dyDescent="0.25">
      <c r="A212" s="134" t="s">
        <v>702</v>
      </c>
      <c r="B212" s="134" t="s">
        <v>269</v>
      </c>
      <c r="C212" s="134">
        <v>2024</v>
      </c>
      <c r="D212" s="134" t="s">
        <v>311</v>
      </c>
      <c r="E212" s="134" t="s">
        <v>329</v>
      </c>
      <c r="F212" s="136" t="s">
        <v>284</v>
      </c>
      <c r="G212" s="134" t="s">
        <v>328</v>
      </c>
      <c r="H212" s="90" t="s">
        <v>415</v>
      </c>
      <c r="I212" s="90" t="s">
        <v>328</v>
      </c>
      <c r="J212" s="138">
        <v>13</v>
      </c>
    </row>
    <row r="213" spans="1:10" x14ac:dyDescent="0.25">
      <c r="A213" s="134" t="s">
        <v>702</v>
      </c>
      <c r="B213" s="134" t="s">
        <v>269</v>
      </c>
      <c r="C213" s="134">
        <v>2024</v>
      </c>
      <c r="D213" s="134" t="s">
        <v>311</v>
      </c>
      <c r="E213" s="134" t="s">
        <v>329</v>
      </c>
      <c r="F213" s="136" t="s">
        <v>284</v>
      </c>
      <c r="G213" s="134" t="s">
        <v>328</v>
      </c>
      <c r="H213" s="90" t="s">
        <v>415</v>
      </c>
      <c r="I213" s="90" t="s">
        <v>416</v>
      </c>
      <c r="J213" s="138">
        <v>6</v>
      </c>
    </row>
    <row r="214" spans="1:10" x14ac:dyDescent="0.25">
      <c r="A214" s="134" t="s">
        <v>702</v>
      </c>
      <c r="B214" s="134" t="s">
        <v>269</v>
      </c>
      <c r="C214" s="134">
        <v>2024</v>
      </c>
      <c r="D214" s="134" t="s">
        <v>311</v>
      </c>
      <c r="E214" s="134" t="s">
        <v>329</v>
      </c>
      <c r="F214" s="136" t="s">
        <v>284</v>
      </c>
      <c r="G214" s="134" t="s">
        <v>328</v>
      </c>
      <c r="H214" s="90" t="s">
        <v>415</v>
      </c>
      <c r="I214" s="90" t="s">
        <v>743</v>
      </c>
      <c r="J214" s="138">
        <v>1</v>
      </c>
    </row>
    <row r="215" spans="1:10" x14ac:dyDescent="0.25">
      <c r="A215" s="134" t="s">
        <v>702</v>
      </c>
      <c r="B215" s="134" t="s">
        <v>269</v>
      </c>
      <c r="C215" s="134">
        <v>2024</v>
      </c>
      <c r="D215" s="134" t="s">
        <v>311</v>
      </c>
      <c r="E215" s="134" t="s">
        <v>329</v>
      </c>
      <c r="F215" s="136" t="s">
        <v>284</v>
      </c>
      <c r="G215" s="134" t="s">
        <v>328</v>
      </c>
      <c r="H215" s="90" t="s">
        <v>415</v>
      </c>
      <c r="I215" s="90" t="s">
        <v>744</v>
      </c>
      <c r="J215" s="138">
        <v>6</v>
      </c>
    </row>
    <row r="216" spans="1:10" x14ac:dyDescent="0.25">
      <c r="A216" s="134" t="s">
        <v>702</v>
      </c>
      <c r="B216" s="134" t="s">
        <v>269</v>
      </c>
      <c r="C216" s="134">
        <v>2024</v>
      </c>
      <c r="D216" s="134" t="s">
        <v>311</v>
      </c>
      <c r="E216" s="134" t="s">
        <v>329</v>
      </c>
      <c r="F216" s="136" t="s">
        <v>284</v>
      </c>
      <c r="G216" s="134" t="s">
        <v>328</v>
      </c>
      <c r="H216" s="90" t="s">
        <v>419</v>
      </c>
      <c r="I216" s="90" t="s">
        <v>328</v>
      </c>
      <c r="J216" s="138">
        <v>4</v>
      </c>
    </row>
    <row r="217" spans="1:10" x14ac:dyDescent="0.25">
      <c r="A217" s="134" t="s">
        <v>702</v>
      </c>
      <c r="B217" s="134" t="s">
        <v>269</v>
      </c>
      <c r="C217" s="134">
        <v>2024</v>
      </c>
      <c r="D217" s="134" t="s">
        <v>311</v>
      </c>
      <c r="E217" s="134" t="s">
        <v>329</v>
      </c>
      <c r="F217" s="136" t="s">
        <v>284</v>
      </c>
      <c r="G217" s="134" t="s">
        <v>328</v>
      </c>
      <c r="H217" s="90" t="s">
        <v>420</v>
      </c>
      <c r="I217" s="90" t="s">
        <v>328</v>
      </c>
      <c r="J217" s="138">
        <v>1</v>
      </c>
    </row>
    <row r="218" spans="1:10" x14ac:dyDescent="0.25">
      <c r="A218" s="134" t="s">
        <v>702</v>
      </c>
      <c r="B218" s="134" t="s">
        <v>269</v>
      </c>
      <c r="C218" s="134">
        <v>2024</v>
      </c>
      <c r="D218" s="134" t="s">
        <v>311</v>
      </c>
      <c r="E218" s="134" t="s">
        <v>329</v>
      </c>
      <c r="F218" s="136" t="s">
        <v>284</v>
      </c>
      <c r="G218" s="134" t="s">
        <v>328</v>
      </c>
      <c r="H218" s="90" t="s">
        <v>421</v>
      </c>
      <c r="I218" s="90" t="s">
        <v>328</v>
      </c>
      <c r="J218" s="138">
        <v>1</v>
      </c>
    </row>
    <row r="219" spans="1:10" x14ac:dyDescent="0.25">
      <c r="A219" s="134" t="s">
        <v>702</v>
      </c>
      <c r="B219" s="134" t="s">
        <v>269</v>
      </c>
      <c r="C219" s="134">
        <v>2024</v>
      </c>
      <c r="D219" s="134" t="s">
        <v>311</v>
      </c>
      <c r="E219" s="134" t="s">
        <v>329</v>
      </c>
      <c r="F219" s="136" t="s">
        <v>284</v>
      </c>
      <c r="G219" s="134" t="s">
        <v>328</v>
      </c>
      <c r="H219" s="134" t="s">
        <v>745</v>
      </c>
      <c r="I219" s="90" t="s">
        <v>328</v>
      </c>
      <c r="J219" s="138">
        <v>6724</v>
      </c>
    </row>
    <row r="220" spans="1:10" x14ac:dyDescent="0.25">
      <c r="A220" s="134" t="s">
        <v>702</v>
      </c>
      <c r="B220" s="134" t="s">
        <v>269</v>
      </c>
      <c r="C220" s="134">
        <v>2024</v>
      </c>
      <c r="D220" s="134" t="s">
        <v>311</v>
      </c>
      <c r="E220" s="134" t="s">
        <v>329</v>
      </c>
      <c r="F220" s="136" t="s">
        <v>284</v>
      </c>
      <c r="G220" s="134" t="s">
        <v>328</v>
      </c>
      <c r="H220" s="134" t="s">
        <v>745</v>
      </c>
      <c r="I220" s="90" t="s">
        <v>145</v>
      </c>
      <c r="J220" s="138">
        <v>6653</v>
      </c>
    </row>
    <row r="221" spans="1:10" x14ac:dyDescent="0.25">
      <c r="A221" s="134" t="s">
        <v>702</v>
      </c>
      <c r="B221" s="134" t="s">
        <v>269</v>
      </c>
      <c r="C221" s="134">
        <v>2024</v>
      </c>
      <c r="D221" s="134" t="s">
        <v>311</v>
      </c>
      <c r="E221" s="134" t="s">
        <v>329</v>
      </c>
      <c r="F221" s="136" t="s">
        <v>284</v>
      </c>
      <c r="G221" s="134" t="s">
        <v>328</v>
      </c>
      <c r="H221" s="134" t="s">
        <v>745</v>
      </c>
      <c r="I221" s="90" t="s">
        <v>146</v>
      </c>
      <c r="J221" s="138">
        <v>4</v>
      </c>
    </row>
    <row r="222" spans="1:10" x14ac:dyDescent="0.25">
      <c r="A222" s="134" t="s">
        <v>702</v>
      </c>
      <c r="B222" s="134" t="s">
        <v>269</v>
      </c>
      <c r="C222" s="134">
        <v>2024</v>
      </c>
      <c r="D222" s="134" t="s">
        <v>311</v>
      </c>
      <c r="E222" s="134" t="s">
        <v>329</v>
      </c>
      <c r="F222" s="136" t="s">
        <v>284</v>
      </c>
      <c r="G222" s="134" t="s">
        <v>328</v>
      </c>
      <c r="H222" s="134" t="s">
        <v>745</v>
      </c>
      <c r="I222" s="90" t="s">
        <v>423</v>
      </c>
      <c r="J222" s="138">
        <v>10</v>
      </c>
    </row>
    <row r="223" spans="1:10" x14ac:dyDescent="0.25">
      <c r="A223" s="134" t="s">
        <v>702</v>
      </c>
      <c r="B223" s="134" t="s">
        <v>269</v>
      </c>
      <c r="C223" s="134">
        <v>2024</v>
      </c>
      <c r="D223" s="134" t="s">
        <v>311</v>
      </c>
      <c r="E223" s="134" t="s">
        <v>329</v>
      </c>
      <c r="F223" s="136" t="s">
        <v>284</v>
      </c>
      <c r="G223" s="134" t="s">
        <v>328</v>
      </c>
      <c r="H223" s="134" t="s">
        <v>745</v>
      </c>
      <c r="I223" s="90" t="s">
        <v>424</v>
      </c>
      <c r="J223" s="138">
        <v>1</v>
      </c>
    </row>
    <row r="224" spans="1:10" x14ac:dyDescent="0.25">
      <c r="A224" s="134" t="s">
        <v>702</v>
      </c>
      <c r="B224" s="134" t="s">
        <v>269</v>
      </c>
      <c r="C224" s="134">
        <v>2024</v>
      </c>
      <c r="D224" s="134" t="s">
        <v>311</v>
      </c>
      <c r="E224" s="134" t="s">
        <v>329</v>
      </c>
      <c r="F224" s="136" t="s">
        <v>284</v>
      </c>
      <c r="G224" s="134" t="s">
        <v>328</v>
      </c>
      <c r="H224" s="134" t="s">
        <v>745</v>
      </c>
      <c r="I224" s="90" t="s">
        <v>149</v>
      </c>
      <c r="J224" s="138">
        <v>7</v>
      </c>
    </row>
    <row r="225" spans="1:10" x14ac:dyDescent="0.25">
      <c r="A225" s="134" t="s">
        <v>702</v>
      </c>
      <c r="B225" s="134" t="s">
        <v>269</v>
      </c>
      <c r="C225" s="134">
        <v>2024</v>
      </c>
      <c r="D225" s="134" t="s">
        <v>311</v>
      </c>
      <c r="E225" s="134" t="s">
        <v>329</v>
      </c>
      <c r="F225" s="136" t="s">
        <v>284</v>
      </c>
      <c r="G225" s="134" t="s">
        <v>328</v>
      </c>
      <c r="H225" s="134" t="s">
        <v>745</v>
      </c>
      <c r="I225" s="90" t="s">
        <v>150</v>
      </c>
      <c r="J225" s="138">
        <v>31</v>
      </c>
    </row>
    <row r="226" spans="1:10" x14ac:dyDescent="0.25">
      <c r="A226" s="134" t="s">
        <v>702</v>
      </c>
      <c r="B226" s="134" t="s">
        <v>269</v>
      </c>
      <c r="C226" s="134">
        <v>2024</v>
      </c>
      <c r="D226" s="134" t="s">
        <v>311</v>
      </c>
      <c r="E226" s="134" t="s">
        <v>329</v>
      </c>
      <c r="F226" s="136" t="s">
        <v>284</v>
      </c>
      <c r="G226" s="134" t="s">
        <v>328</v>
      </c>
      <c r="H226" s="134" t="s">
        <v>745</v>
      </c>
      <c r="I226" s="90" t="s">
        <v>151</v>
      </c>
      <c r="J226" s="138">
        <v>18</v>
      </c>
    </row>
    <row r="227" spans="1:10" x14ac:dyDescent="0.25">
      <c r="A227" s="134" t="s">
        <v>702</v>
      </c>
      <c r="B227" s="134" t="s">
        <v>269</v>
      </c>
      <c r="C227" s="134">
        <v>2024</v>
      </c>
      <c r="D227" s="134" t="s">
        <v>311</v>
      </c>
      <c r="E227" s="134" t="s">
        <v>329</v>
      </c>
      <c r="F227" s="136" t="s">
        <v>284</v>
      </c>
      <c r="G227" s="134" t="s">
        <v>328</v>
      </c>
      <c r="H227" s="134" t="s">
        <v>745</v>
      </c>
      <c r="I227" s="90" t="s">
        <v>425</v>
      </c>
      <c r="J227" s="138" t="s">
        <v>284</v>
      </c>
    </row>
    <row r="228" spans="1:10" x14ac:dyDescent="0.25">
      <c r="A228" s="134" t="s">
        <v>702</v>
      </c>
      <c r="B228" s="134" t="s">
        <v>269</v>
      </c>
      <c r="C228" s="134">
        <v>2024</v>
      </c>
      <c r="D228" s="134" t="s">
        <v>311</v>
      </c>
      <c r="E228" s="134" t="s">
        <v>329</v>
      </c>
      <c r="F228" s="136" t="s">
        <v>284</v>
      </c>
      <c r="G228" s="134" t="s">
        <v>328</v>
      </c>
      <c r="H228" s="134" t="s">
        <v>745</v>
      </c>
      <c r="I228" s="90" t="s">
        <v>153</v>
      </c>
      <c r="J228" s="138" t="s">
        <v>284</v>
      </c>
    </row>
    <row r="229" spans="1:10" x14ac:dyDescent="0.25">
      <c r="A229" s="134" t="s">
        <v>702</v>
      </c>
      <c r="B229" s="134" t="s">
        <v>269</v>
      </c>
      <c r="C229" s="134">
        <v>2024</v>
      </c>
      <c r="D229" s="134" t="s">
        <v>311</v>
      </c>
      <c r="E229" s="134" t="s">
        <v>329</v>
      </c>
      <c r="F229" s="136" t="s">
        <v>284</v>
      </c>
      <c r="G229" s="134" t="s">
        <v>328</v>
      </c>
      <c r="H229" s="90" t="s">
        <v>426</v>
      </c>
      <c r="I229" s="134" t="s">
        <v>328</v>
      </c>
      <c r="J229" s="138">
        <v>223</v>
      </c>
    </row>
    <row r="230" spans="1:10" x14ac:dyDescent="0.25">
      <c r="A230" s="134" t="s">
        <v>702</v>
      </c>
      <c r="B230" s="134" t="s">
        <v>269</v>
      </c>
      <c r="C230" s="134">
        <v>2024</v>
      </c>
      <c r="D230" s="134" t="s">
        <v>311</v>
      </c>
      <c r="E230" s="134" t="s">
        <v>329</v>
      </c>
      <c r="F230" s="136" t="s">
        <v>284</v>
      </c>
      <c r="G230" s="134" t="s">
        <v>328</v>
      </c>
      <c r="H230" s="90" t="s">
        <v>426</v>
      </c>
      <c r="I230" s="90" t="s">
        <v>145</v>
      </c>
      <c r="J230" s="138">
        <v>164</v>
      </c>
    </row>
    <row r="231" spans="1:10" x14ac:dyDescent="0.25">
      <c r="A231" s="134" t="s">
        <v>702</v>
      </c>
      <c r="B231" s="134" t="s">
        <v>269</v>
      </c>
      <c r="C231" s="134">
        <v>2024</v>
      </c>
      <c r="D231" s="134" t="s">
        <v>311</v>
      </c>
      <c r="E231" s="134" t="s">
        <v>329</v>
      </c>
      <c r="F231" s="136" t="s">
        <v>284</v>
      </c>
      <c r="G231" s="134" t="s">
        <v>328</v>
      </c>
      <c r="H231" s="90" t="s">
        <v>426</v>
      </c>
      <c r="I231" s="90" t="s">
        <v>146</v>
      </c>
      <c r="J231" s="138">
        <v>2</v>
      </c>
    </row>
    <row r="232" spans="1:10" x14ac:dyDescent="0.25">
      <c r="A232" s="134" t="s">
        <v>702</v>
      </c>
      <c r="B232" s="134" t="s">
        <v>269</v>
      </c>
      <c r="C232" s="134">
        <v>2024</v>
      </c>
      <c r="D232" s="134" t="s">
        <v>311</v>
      </c>
      <c r="E232" s="134" t="s">
        <v>329</v>
      </c>
      <c r="F232" s="136" t="s">
        <v>284</v>
      </c>
      <c r="G232" s="134" t="s">
        <v>328</v>
      </c>
      <c r="H232" s="90" t="s">
        <v>426</v>
      </c>
      <c r="I232" s="90" t="s">
        <v>427</v>
      </c>
      <c r="J232" s="138">
        <v>23</v>
      </c>
    </row>
    <row r="233" spans="1:10" x14ac:dyDescent="0.25">
      <c r="A233" s="134" t="s">
        <v>702</v>
      </c>
      <c r="B233" s="134" t="s">
        <v>269</v>
      </c>
      <c r="C233" s="134">
        <v>2024</v>
      </c>
      <c r="D233" s="134" t="s">
        <v>311</v>
      </c>
      <c r="E233" s="134" t="s">
        <v>329</v>
      </c>
      <c r="F233" s="136" t="s">
        <v>284</v>
      </c>
      <c r="G233" s="134" t="s">
        <v>328</v>
      </c>
      <c r="H233" s="90" t="s">
        <v>426</v>
      </c>
      <c r="I233" s="90" t="s">
        <v>149</v>
      </c>
      <c r="J233" s="138">
        <v>5</v>
      </c>
    </row>
    <row r="234" spans="1:10" x14ac:dyDescent="0.25">
      <c r="A234" s="134" t="s">
        <v>702</v>
      </c>
      <c r="B234" s="134" t="s">
        <v>269</v>
      </c>
      <c r="C234" s="134">
        <v>2024</v>
      </c>
      <c r="D234" s="134" t="s">
        <v>311</v>
      </c>
      <c r="E234" s="134" t="s">
        <v>329</v>
      </c>
      <c r="F234" s="136" t="s">
        <v>284</v>
      </c>
      <c r="G234" s="134" t="s">
        <v>328</v>
      </c>
      <c r="H234" s="90" t="s">
        <v>426</v>
      </c>
      <c r="I234" s="90" t="s">
        <v>150</v>
      </c>
      <c r="J234" s="138">
        <v>25</v>
      </c>
    </row>
    <row r="235" spans="1:10" x14ac:dyDescent="0.25">
      <c r="A235" s="134" t="s">
        <v>702</v>
      </c>
      <c r="B235" s="134" t="s">
        <v>269</v>
      </c>
      <c r="C235" s="134">
        <v>2024</v>
      </c>
      <c r="D235" s="134" t="s">
        <v>311</v>
      </c>
      <c r="E235" s="134" t="s">
        <v>329</v>
      </c>
      <c r="F235" s="136" t="s">
        <v>284</v>
      </c>
      <c r="G235" s="134" t="s">
        <v>328</v>
      </c>
      <c r="H235" s="90" t="s">
        <v>426</v>
      </c>
      <c r="I235" s="90" t="s">
        <v>151</v>
      </c>
      <c r="J235" s="138">
        <v>4</v>
      </c>
    </row>
    <row r="236" spans="1:10" x14ac:dyDescent="0.25">
      <c r="A236" s="134" t="s">
        <v>702</v>
      </c>
      <c r="B236" s="134" t="s">
        <v>269</v>
      </c>
      <c r="C236" s="134">
        <v>2024</v>
      </c>
      <c r="D236" s="134" t="s">
        <v>311</v>
      </c>
      <c r="E236" s="134" t="s">
        <v>329</v>
      </c>
      <c r="F236" s="136" t="s">
        <v>284</v>
      </c>
      <c r="G236" s="134" t="s">
        <v>328</v>
      </c>
      <c r="H236" s="90" t="s">
        <v>426</v>
      </c>
      <c r="I236" s="90" t="s">
        <v>425</v>
      </c>
      <c r="J236" s="138" t="s">
        <v>284</v>
      </c>
    </row>
    <row r="237" spans="1:10" x14ac:dyDescent="0.25">
      <c r="A237" s="134" t="s">
        <v>702</v>
      </c>
      <c r="B237" s="134" t="s">
        <v>269</v>
      </c>
      <c r="C237" s="134">
        <v>2024</v>
      </c>
      <c r="D237" s="134" t="s">
        <v>311</v>
      </c>
      <c r="E237" s="134" t="s">
        <v>329</v>
      </c>
      <c r="F237" s="136" t="s">
        <v>284</v>
      </c>
      <c r="G237" s="134" t="s">
        <v>328</v>
      </c>
      <c r="H237" s="90" t="s">
        <v>746</v>
      </c>
      <c r="I237" s="134" t="s">
        <v>328</v>
      </c>
      <c r="J237" s="138">
        <v>29</v>
      </c>
    </row>
    <row r="238" spans="1:10" x14ac:dyDescent="0.25">
      <c r="A238" s="134" t="s">
        <v>702</v>
      </c>
      <c r="B238" s="134" t="s">
        <v>269</v>
      </c>
      <c r="C238" s="134">
        <v>2024</v>
      </c>
      <c r="D238" s="134" t="s">
        <v>311</v>
      </c>
      <c r="E238" s="134" t="s">
        <v>329</v>
      </c>
      <c r="F238" s="136" t="s">
        <v>284</v>
      </c>
      <c r="G238" s="134" t="s">
        <v>328</v>
      </c>
      <c r="H238" s="134" t="s">
        <v>429</v>
      </c>
      <c r="I238" s="90" t="s">
        <v>328</v>
      </c>
      <c r="J238" s="138">
        <v>27</v>
      </c>
    </row>
    <row r="239" spans="1:10" x14ac:dyDescent="0.25">
      <c r="A239" s="134" t="s">
        <v>702</v>
      </c>
      <c r="B239" s="134" t="s">
        <v>269</v>
      </c>
      <c r="C239" s="134">
        <v>2024</v>
      </c>
      <c r="D239" s="134" t="s">
        <v>311</v>
      </c>
      <c r="E239" s="134" t="s">
        <v>329</v>
      </c>
      <c r="F239" s="136" t="s">
        <v>284</v>
      </c>
      <c r="G239" s="134" t="s">
        <v>328</v>
      </c>
      <c r="H239" s="134" t="s">
        <v>429</v>
      </c>
      <c r="I239" s="90" t="s">
        <v>411</v>
      </c>
      <c r="J239" s="138">
        <v>2</v>
      </c>
    </row>
    <row r="240" spans="1:10" x14ac:dyDescent="0.25">
      <c r="A240" s="134" t="s">
        <v>702</v>
      </c>
      <c r="B240" s="134" t="s">
        <v>269</v>
      </c>
      <c r="C240" s="134">
        <v>2024</v>
      </c>
      <c r="D240" s="134" t="s">
        <v>311</v>
      </c>
      <c r="E240" s="134" t="s">
        <v>329</v>
      </c>
      <c r="F240" s="136" t="s">
        <v>284</v>
      </c>
      <c r="G240" s="134" t="s">
        <v>328</v>
      </c>
      <c r="H240" s="134" t="s">
        <v>429</v>
      </c>
      <c r="I240" s="90" t="s">
        <v>412</v>
      </c>
      <c r="J240" s="138">
        <v>16</v>
      </c>
    </row>
    <row r="241" spans="1:10" x14ac:dyDescent="0.25">
      <c r="A241" s="134" t="s">
        <v>702</v>
      </c>
      <c r="B241" s="134" t="s">
        <v>269</v>
      </c>
      <c r="C241" s="134">
        <v>2024</v>
      </c>
      <c r="D241" s="134" t="s">
        <v>311</v>
      </c>
      <c r="E241" s="134" t="s">
        <v>329</v>
      </c>
      <c r="F241" s="136" t="s">
        <v>284</v>
      </c>
      <c r="G241" s="134" t="s">
        <v>328</v>
      </c>
      <c r="H241" s="134" t="s">
        <v>429</v>
      </c>
      <c r="I241" s="90" t="s">
        <v>413</v>
      </c>
      <c r="J241" s="138">
        <v>9</v>
      </c>
    </row>
    <row r="242" spans="1:10" x14ac:dyDescent="0.25">
      <c r="A242" s="134" t="s">
        <v>702</v>
      </c>
      <c r="B242" s="134" t="s">
        <v>269</v>
      </c>
      <c r="C242" s="134">
        <v>2024</v>
      </c>
      <c r="D242" s="134" t="s">
        <v>311</v>
      </c>
      <c r="E242" s="134" t="s">
        <v>329</v>
      </c>
      <c r="F242" s="136" t="s">
        <v>284</v>
      </c>
      <c r="G242" s="134" t="s">
        <v>328</v>
      </c>
      <c r="H242" s="134" t="s">
        <v>429</v>
      </c>
      <c r="I242" s="90" t="s">
        <v>414</v>
      </c>
      <c r="J242" s="138" t="s">
        <v>284</v>
      </c>
    </row>
    <row r="243" spans="1:10" x14ac:dyDescent="0.25">
      <c r="A243" s="134" t="s">
        <v>702</v>
      </c>
      <c r="B243" s="134" t="s">
        <v>269</v>
      </c>
      <c r="C243" s="134">
        <v>2024</v>
      </c>
      <c r="D243" s="134" t="s">
        <v>311</v>
      </c>
      <c r="E243" s="134" t="s">
        <v>329</v>
      </c>
      <c r="F243" s="136" t="s">
        <v>284</v>
      </c>
      <c r="G243" s="134" t="s">
        <v>328</v>
      </c>
      <c r="H243" s="134" t="s">
        <v>429</v>
      </c>
      <c r="I243" s="90" t="s">
        <v>430</v>
      </c>
      <c r="J243" s="138" t="s">
        <v>284</v>
      </c>
    </row>
    <row r="244" spans="1:10" x14ac:dyDescent="0.25">
      <c r="A244" s="134" t="s">
        <v>702</v>
      </c>
      <c r="B244" s="134" t="s">
        <v>269</v>
      </c>
      <c r="C244" s="134">
        <v>2024</v>
      </c>
      <c r="D244" s="134" t="s">
        <v>311</v>
      </c>
      <c r="E244" s="134" t="s">
        <v>329</v>
      </c>
      <c r="F244" s="136" t="s">
        <v>284</v>
      </c>
      <c r="G244" s="134" t="s">
        <v>328</v>
      </c>
      <c r="H244" s="134" t="s">
        <v>429</v>
      </c>
      <c r="I244" s="90" t="s">
        <v>431</v>
      </c>
      <c r="J244" s="138" t="s">
        <v>284</v>
      </c>
    </row>
    <row r="245" spans="1:10" x14ac:dyDescent="0.25">
      <c r="A245" s="134" t="s">
        <v>702</v>
      </c>
      <c r="B245" s="134" t="s">
        <v>269</v>
      </c>
      <c r="C245" s="134">
        <v>2024</v>
      </c>
      <c r="D245" s="134" t="s">
        <v>311</v>
      </c>
      <c r="E245" s="134" t="s">
        <v>329</v>
      </c>
      <c r="F245" s="136" t="s">
        <v>284</v>
      </c>
      <c r="G245" s="134" t="s">
        <v>328</v>
      </c>
      <c r="H245" s="134" t="s">
        <v>429</v>
      </c>
      <c r="I245" s="90" t="s">
        <v>432</v>
      </c>
      <c r="J245" s="138" t="s">
        <v>284</v>
      </c>
    </row>
    <row r="246" spans="1:10" x14ac:dyDescent="0.25">
      <c r="A246" s="134" t="s">
        <v>702</v>
      </c>
      <c r="B246" s="134" t="s">
        <v>269</v>
      </c>
      <c r="C246" s="134">
        <v>2024</v>
      </c>
      <c r="D246" s="134" t="s">
        <v>311</v>
      </c>
      <c r="E246" s="134" t="s">
        <v>329</v>
      </c>
      <c r="F246" s="136" t="s">
        <v>284</v>
      </c>
      <c r="G246" s="134" t="s">
        <v>328</v>
      </c>
      <c r="H246" s="134" t="s">
        <v>429</v>
      </c>
      <c r="I246" s="90" t="s">
        <v>418</v>
      </c>
      <c r="J246" s="138" t="s">
        <v>284</v>
      </c>
    </row>
    <row r="247" spans="1:10" x14ac:dyDescent="0.25">
      <c r="A247" s="134" t="s">
        <v>702</v>
      </c>
      <c r="B247" s="134" t="s">
        <v>269</v>
      </c>
      <c r="C247" s="134">
        <v>2024</v>
      </c>
      <c r="D247" s="134" t="s">
        <v>311</v>
      </c>
      <c r="E247" s="134" t="s">
        <v>329</v>
      </c>
      <c r="F247" s="136" t="s">
        <v>284</v>
      </c>
      <c r="G247" s="134" t="s">
        <v>328</v>
      </c>
      <c r="H247" s="134" t="s">
        <v>429</v>
      </c>
      <c r="I247" s="90" t="s">
        <v>433</v>
      </c>
      <c r="J247" s="138">
        <v>2</v>
      </c>
    </row>
    <row r="248" spans="1:10" x14ac:dyDescent="0.25">
      <c r="A248" s="134" t="s">
        <v>702</v>
      </c>
      <c r="B248" s="134" t="s">
        <v>269</v>
      </c>
      <c r="C248" s="134">
        <v>2024</v>
      </c>
      <c r="D248" s="134" t="s">
        <v>311</v>
      </c>
      <c r="E248" s="134" t="s">
        <v>329</v>
      </c>
      <c r="F248" s="136" t="s">
        <v>284</v>
      </c>
      <c r="G248" s="134" t="s">
        <v>328</v>
      </c>
      <c r="H248" s="134" t="s">
        <v>429</v>
      </c>
      <c r="I248" s="90" t="s">
        <v>434</v>
      </c>
      <c r="J248" s="138" t="s">
        <v>284</v>
      </c>
    </row>
    <row r="249" spans="1:10" x14ac:dyDescent="0.25">
      <c r="A249" s="134" t="s">
        <v>702</v>
      </c>
      <c r="B249" s="134" t="s">
        <v>269</v>
      </c>
      <c r="C249" s="134">
        <v>2024</v>
      </c>
      <c r="D249" s="134" t="s">
        <v>311</v>
      </c>
      <c r="E249" s="134" t="s">
        <v>329</v>
      </c>
      <c r="F249" s="136" t="s">
        <v>284</v>
      </c>
      <c r="G249" s="134" t="s">
        <v>328</v>
      </c>
      <c r="H249" s="134" t="s">
        <v>429</v>
      </c>
      <c r="I249" s="90" t="s">
        <v>421</v>
      </c>
      <c r="J249" s="138" t="s">
        <v>284</v>
      </c>
    </row>
    <row r="250" spans="1:10" x14ac:dyDescent="0.25">
      <c r="A250" s="134" t="s">
        <v>702</v>
      </c>
      <c r="B250" s="134" t="s">
        <v>269</v>
      </c>
      <c r="C250" s="134">
        <v>2024</v>
      </c>
      <c r="D250" s="134" t="s">
        <v>311</v>
      </c>
      <c r="E250" s="134" t="s">
        <v>329</v>
      </c>
      <c r="F250" s="136" t="s">
        <v>284</v>
      </c>
      <c r="G250" s="134" t="s">
        <v>328</v>
      </c>
      <c r="H250" s="90" t="s">
        <v>435</v>
      </c>
      <c r="I250" s="134" t="s">
        <v>328</v>
      </c>
      <c r="J250" s="138">
        <v>7302</v>
      </c>
    </row>
    <row r="251" spans="1:10" x14ac:dyDescent="0.25">
      <c r="A251" s="134" t="s">
        <v>702</v>
      </c>
      <c r="B251" s="134" t="s">
        <v>269</v>
      </c>
      <c r="C251" s="134">
        <v>2024</v>
      </c>
      <c r="D251" s="134" t="s">
        <v>311</v>
      </c>
      <c r="E251" s="134" t="s">
        <v>329</v>
      </c>
      <c r="F251" s="136">
        <v>10</v>
      </c>
      <c r="G251" s="134" t="s">
        <v>272</v>
      </c>
      <c r="H251" s="90" t="s">
        <v>435</v>
      </c>
      <c r="I251" s="134" t="s">
        <v>328</v>
      </c>
      <c r="J251" s="138">
        <v>7121</v>
      </c>
    </row>
    <row r="252" spans="1:10" x14ac:dyDescent="0.25">
      <c r="A252" s="134" t="s">
        <v>702</v>
      </c>
      <c r="B252" s="134" t="s">
        <v>269</v>
      </c>
      <c r="C252" s="134">
        <v>2024</v>
      </c>
      <c r="D252" s="134" t="s">
        <v>311</v>
      </c>
      <c r="E252" s="134" t="s">
        <v>329</v>
      </c>
      <c r="F252" s="136">
        <v>20</v>
      </c>
      <c r="G252" s="134" t="s">
        <v>402</v>
      </c>
      <c r="H252" s="90" t="s">
        <v>435</v>
      </c>
      <c r="I252" s="134" t="s">
        <v>328</v>
      </c>
      <c r="J252" s="138">
        <v>154</v>
      </c>
    </row>
    <row r="253" spans="1:10" x14ac:dyDescent="0.25">
      <c r="A253" s="134" t="s">
        <v>702</v>
      </c>
      <c r="B253" s="134" t="s">
        <v>269</v>
      </c>
      <c r="C253" s="134">
        <v>2024</v>
      </c>
      <c r="D253" s="134" t="s">
        <v>311</v>
      </c>
      <c r="E253" s="134" t="s">
        <v>329</v>
      </c>
      <c r="F253" s="136">
        <v>30</v>
      </c>
      <c r="G253" s="134" t="s">
        <v>404</v>
      </c>
      <c r="H253" s="90" t="s">
        <v>435</v>
      </c>
      <c r="I253" s="134" t="s">
        <v>328</v>
      </c>
      <c r="J253" s="138">
        <v>1</v>
      </c>
    </row>
    <row r="254" spans="1:10" x14ac:dyDescent="0.25">
      <c r="A254" s="134" t="s">
        <v>702</v>
      </c>
      <c r="B254" s="134" t="s">
        <v>269</v>
      </c>
      <c r="C254" s="134">
        <v>2024</v>
      </c>
      <c r="D254" s="134" t="s">
        <v>311</v>
      </c>
      <c r="E254" s="134" t="s">
        <v>329</v>
      </c>
      <c r="F254" s="136">
        <v>40</v>
      </c>
      <c r="G254" s="134" t="s">
        <v>405</v>
      </c>
      <c r="H254" s="90" t="s">
        <v>435</v>
      </c>
      <c r="I254" s="134" t="s">
        <v>328</v>
      </c>
      <c r="J254" s="138" t="s">
        <v>284</v>
      </c>
    </row>
    <row r="255" spans="1:10" x14ac:dyDescent="0.25">
      <c r="A255" s="134" t="s">
        <v>702</v>
      </c>
      <c r="B255" s="134" t="s">
        <v>269</v>
      </c>
      <c r="C255" s="134">
        <v>2024</v>
      </c>
      <c r="D255" s="134" t="s">
        <v>311</v>
      </c>
      <c r="E255" s="134" t="s">
        <v>329</v>
      </c>
      <c r="F255" s="136">
        <v>50</v>
      </c>
      <c r="G255" s="134" t="s">
        <v>436</v>
      </c>
      <c r="H255" s="90" t="s">
        <v>435</v>
      </c>
      <c r="I255" s="134" t="s">
        <v>328</v>
      </c>
      <c r="J255" s="138">
        <v>26</v>
      </c>
    </row>
    <row r="256" spans="1:10" x14ac:dyDescent="0.25">
      <c r="A256" s="134" t="s">
        <v>702</v>
      </c>
      <c r="B256" s="134" t="s">
        <v>269</v>
      </c>
      <c r="C256" s="134">
        <v>2024</v>
      </c>
      <c r="D256" s="134" t="s">
        <v>311</v>
      </c>
      <c r="E256" s="134" t="s">
        <v>329</v>
      </c>
      <c r="F256" s="138" t="s">
        <v>284</v>
      </c>
      <c r="G256" s="134" t="s">
        <v>328</v>
      </c>
      <c r="H256" s="90" t="s">
        <v>437</v>
      </c>
      <c r="I256" s="90" t="s">
        <v>328</v>
      </c>
      <c r="J256" s="138">
        <v>8270</v>
      </c>
    </row>
    <row r="257" spans="1:10" x14ac:dyDescent="0.25">
      <c r="A257" s="134" t="s">
        <v>702</v>
      </c>
      <c r="B257" s="134" t="s">
        <v>269</v>
      </c>
      <c r="C257" s="134">
        <v>2024</v>
      </c>
      <c r="D257" s="134" t="s">
        <v>311</v>
      </c>
      <c r="E257" s="134" t="s">
        <v>329</v>
      </c>
      <c r="F257" s="138" t="s">
        <v>284</v>
      </c>
      <c r="G257" s="134" t="s">
        <v>328</v>
      </c>
      <c r="H257" s="90" t="s">
        <v>437</v>
      </c>
      <c r="I257" s="90" t="s">
        <v>747</v>
      </c>
      <c r="J257" s="138">
        <v>7302</v>
      </c>
    </row>
    <row r="258" spans="1:10" x14ac:dyDescent="0.25">
      <c r="A258" s="134" t="s">
        <v>702</v>
      </c>
      <c r="B258" s="134" t="s">
        <v>269</v>
      </c>
      <c r="C258" s="134">
        <v>2024</v>
      </c>
      <c r="D258" s="134" t="s">
        <v>311</v>
      </c>
      <c r="E258" s="134" t="s">
        <v>329</v>
      </c>
      <c r="F258" s="138" t="s">
        <v>284</v>
      </c>
      <c r="G258" s="134" t="s">
        <v>328</v>
      </c>
      <c r="H258" s="90" t="s">
        <v>437</v>
      </c>
      <c r="I258" s="90" t="s">
        <v>748</v>
      </c>
      <c r="J258" s="138">
        <v>2193</v>
      </c>
    </row>
    <row r="259" spans="1:10" x14ac:dyDescent="0.25">
      <c r="A259" s="134" t="s">
        <v>702</v>
      </c>
      <c r="B259" s="134" t="s">
        <v>269</v>
      </c>
      <c r="C259" s="134">
        <v>2024</v>
      </c>
      <c r="D259" s="134" t="s">
        <v>311</v>
      </c>
      <c r="E259" s="134" t="s">
        <v>329</v>
      </c>
      <c r="F259" s="138" t="s">
        <v>284</v>
      </c>
      <c r="G259" s="134" t="s">
        <v>328</v>
      </c>
      <c r="H259" s="90" t="s">
        <v>437</v>
      </c>
      <c r="I259" s="90" t="s">
        <v>749</v>
      </c>
      <c r="J259" s="138">
        <v>3349</v>
      </c>
    </row>
    <row r="260" spans="1:10" x14ac:dyDescent="0.25">
      <c r="A260" s="134" t="s">
        <v>702</v>
      </c>
      <c r="B260" s="134" t="s">
        <v>269</v>
      </c>
      <c r="C260" s="134">
        <v>2024</v>
      </c>
      <c r="D260" s="134" t="s">
        <v>311</v>
      </c>
      <c r="E260" s="134" t="s">
        <v>329</v>
      </c>
      <c r="F260" s="138" t="s">
        <v>284</v>
      </c>
      <c r="G260" s="134" t="s">
        <v>328</v>
      </c>
      <c r="H260" s="90" t="s">
        <v>437</v>
      </c>
      <c r="I260" s="90" t="s">
        <v>750</v>
      </c>
      <c r="J260" s="138">
        <v>2737</v>
      </c>
    </row>
    <row r="261" spans="1:10" x14ac:dyDescent="0.25">
      <c r="A261" s="134" t="s">
        <v>702</v>
      </c>
      <c r="B261" s="134" t="s">
        <v>269</v>
      </c>
      <c r="C261" s="134">
        <v>2024</v>
      </c>
      <c r="D261" s="134" t="s">
        <v>311</v>
      </c>
      <c r="E261" s="134" t="s">
        <v>329</v>
      </c>
      <c r="F261" s="138" t="s">
        <v>284</v>
      </c>
      <c r="G261" s="134" t="s">
        <v>328</v>
      </c>
      <c r="H261" s="90" t="s">
        <v>437</v>
      </c>
      <c r="I261" s="90" t="s">
        <v>751</v>
      </c>
      <c r="J261" s="138">
        <v>1360</v>
      </c>
    </row>
    <row r="262" spans="1:10" x14ac:dyDescent="0.25">
      <c r="A262" s="134" t="s">
        <v>702</v>
      </c>
      <c r="B262" s="134" t="s">
        <v>269</v>
      </c>
      <c r="C262" s="134">
        <v>2024</v>
      </c>
      <c r="D262" s="134" t="s">
        <v>311</v>
      </c>
      <c r="E262" s="134" t="s">
        <v>329</v>
      </c>
      <c r="F262" s="138" t="s">
        <v>284</v>
      </c>
      <c r="G262" s="134" t="s">
        <v>328</v>
      </c>
      <c r="H262" s="90" t="s">
        <v>437</v>
      </c>
      <c r="I262" s="90" t="s">
        <v>752</v>
      </c>
      <c r="J262" s="138">
        <v>1141</v>
      </c>
    </row>
    <row r="263" spans="1:10" x14ac:dyDescent="0.25">
      <c r="A263" s="134" t="s">
        <v>702</v>
      </c>
      <c r="B263" s="134" t="s">
        <v>269</v>
      </c>
      <c r="C263" s="134">
        <v>2024</v>
      </c>
      <c r="D263" s="134" t="s">
        <v>311</v>
      </c>
      <c r="E263" s="134" t="s">
        <v>329</v>
      </c>
      <c r="F263" s="138" t="s">
        <v>284</v>
      </c>
      <c r="G263" s="134" t="s">
        <v>328</v>
      </c>
      <c r="H263" s="90" t="s">
        <v>437</v>
      </c>
      <c r="I263" s="90" t="s">
        <v>753</v>
      </c>
      <c r="J263" s="138">
        <v>236</v>
      </c>
    </row>
    <row r="264" spans="1:10" x14ac:dyDescent="0.25">
      <c r="A264" s="134" t="s">
        <v>702</v>
      </c>
      <c r="B264" s="134" t="s">
        <v>269</v>
      </c>
      <c r="C264" s="134">
        <v>2024</v>
      </c>
      <c r="D264" s="134" t="s">
        <v>311</v>
      </c>
      <c r="E264" s="134" t="s">
        <v>329</v>
      </c>
      <c r="F264" s="138" t="s">
        <v>284</v>
      </c>
      <c r="G264" s="134" t="s">
        <v>328</v>
      </c>
      <c r="H264" s="90" t="s">
        <v>437</v>
      </c>
      <c r="I264" s="90" t="s">
        <v>446</v>
      </c>
      <c r="J264" s="138">
        <v>438</v>
      </c>
    </row>
    <row r="265" spans="1:10" x14ac:dyDescent="0.25">
      <c r="A265" s="134" t="s">
        <v>702</v>
      </c>
      <c r="B265" s="134" t="s">
        <v>269</v>
      </c>
      <c r="C265" s="134">
        <v>2024</v>
      </c>
      <c r="D265" s="134" t="s">
        <v>311</v>
      </c>
      <c r="E265" s="134" t="s">
        <v>329</v>
      </c>
      <c r="F265" s="138" t="s">
        <v>284</v>
      </c>
      <c r="G265" s="134" t="s">
        <v>328</v>
      </c>
      <c r="H265" s="90" t="s">
        <v>754</v>
      </c>
      <c r="I265" s="90" t="s">
        <v>328</v>
      </c>
      <c r="J265" s="138">
        <v>4709</v>
      </c>
    </row>
    <row r="266" spans="1:10" x14ac:dyDescent="0.25">
      <c r="A266" s="134" t="s">
        <v>702</v>
      </c>
      <c r="B266" s="134" t="s">
        <v>269</v>
      </c>
      <c r="C266" s="134">
        <v>2024</v>
      </c>
      <c r="D266" s="134" t="s">
        <v>311</v>
      </c>
      <c r="E266" s="134" t="s">
        <v>329</v>
      </c>
      <c r="F266" s="138" t="s">
        <v>284</v>
      </c>
      <c r="G266" s="134" t="s">
        <v>328</v>
      </c>
      <c r="H266" s="90" t="s">
        <v>754</v>
      </c>
      <c r="I266" s="90" t="s">
        <v>448</v>
      </c>
      <c r="J266" s="138">
        <v>3696</v>
      </c>
    </row>
    <row r="267" spans="1:10" x14ac:dyDescent="0.25">
      <c r="A267" s="134" t="s">
        <v>702</v>
      </c>
      <c r="B267" s="134" t="s">
        <v>269</v>
      </c>
      <c r="C267" s="134">
        <v>2024</v>
      </c>
      <c r="D267" s="134" t="s">
        <v>311</v>
      </c>
      <c r="E267" s="134" t="s">
        <v>329</v>
      </c>
      <c r="F267" s="138" t="s">
        <v>284</v>
      </c>
      <c r="G267" s="134" t="s">
        <v>328</v>
      </c>
      <c r="H267" s="90" t="s">
        <v>754</v>
      </c>
      <c r="I267" s="90" t="s">
        <v>449</v>
      </c>
      <c r="J267" s="138">
        <v>63</v>
      </c>
    </row>
    <row r="268" spans="1:10" x14ac:dyDescent="0.25">
      <c r="A268" s="134" t="s">
        <v>702</v>
      </c>
      <c r="B268" s="134" t="s">
        <v>269</v>
      </c>
      <c r="C268" s="134">
        <v>2024</v>
      </c>
      <c r="D268" s="134" t="s">
        <v>311</v>
      </c>
      <c r="E268" s="134" t="s">
        <v>329</v>
      </c>
      <c r="F268" s="138" t="s">
        <v>284</v>
      </c>
      <c r="G268" s="134" t="s">
        <v>328</v>
      </c>
      <c r="H268" s="90" t="s">
        <v>754</v>
      </c>
      <c r="I268" s="90" t="s">
        <v>450</v>
      </c>
      <c r="J268" s="138">
        <v>950</v>
      </c>
    </row>
    <row r="269" spans="1:10" x14ac:dyDescent="0.25">
      <c r="A269" s="134" t="s">
        <v>702</v>
      </c>
      <c r="B269" s="134" t="s">
        <v>269</v>
      </c>
      <c r="C269" s="134">
        <v>2024</v>
      </c>
      <c r="D269" s="134" t="s">
        <v>311</v>
      </c>
      <c r="E269" s="134" t="s">
        <v>329</v>
      </c>
      <c r="F269" s="138">
        <v>10</v>
      </c>
      <c r="G269" s="134" t="s">
        <v>272</v>
      </c>
      <c r="H269" s="90" t="s">
        <v>437</v>
      </c>
      <c r="I269" s="90" t="s">
        <v>328</v>
      </c>
      <c r="J269" s="138">
        <v>8069</v>
      </c>
    </row>
    <row r="270" spans="1:10" x14ac:dyDescent="0.25">
      <c r="A270" s="134" t="s">
        <v>702</v>
      </c>
      <c r="B270" s="134" t="s">
        <v>269</v>
      </c>
      <c r="C270" s="134">
        <v>2024</v>
      </c>
      <c r="D270" s="134" t="s">
        <v>311</v>
      </c>
      <c r="E270" s="134" t="s">
        <v>329</v>
      </c>
      <c r="F270" s="138">
        <v>10</v>
      </c>
      <c r="G270" s="134" t="s">
        <v>272</v>
      </c>
      <c r="H270" s="90" t="s">
        <v>437</v>
      </c>
      <c r="I270" s="90" t="s">
        <v>747</v>
      </c>
      <c r="J270" s="138">
        <v>7121</v>
      </c>
    </row>
    <row r="271" spans="1:10" x14ac:dyDescent="0.25">
      <c r="A271" s="134" t="s">
        <v>702</v>
      </c>
      <c r="B271" s="134" t="s">
        <v>269</v>
      </c>
      <c r="C271" s="134">
        <v>2024</v>
      </c>
      <c r="D271" s="134" t="s">
        <v>311</v>
      </c>
      <c r="E271" s="134" t="s">
        <v>329</v>
      </c>
      <c r="F271" s="138">
        <v>10</v>
      </c>
      <c r="G271" s="134" t="s">
        <v>272</v>
      </c>
      <c r="H271" s="90" t="s">
        <v>437</v>
      </c>
      <c r="I271" s="90" t="s">
        <v>748</v>
      </c>
      <c r="J271" s="138">
        <v>2169</v>
      </c>
    </row>
    <row r="272" spans="1:10" x14ac:dyDescent="0.25">
      <c r="A272" s="134" t="s">
        <v>702</v>
      </c>
      <c r="B272" s="134" t="s">
        <v>269</v>
      </c>
      <c r="C272" s="134">
        <v>2024</v>
      </c>
      <c r="D272" s="134" t="s">
        <v>311</v>
      </c>
      <c r="E272" s="134" t="s">
        <v>329</v>
      </c>
      <c r="F272" s="138">
        <v>10</v>
      </c>
      <c r="G272" s="134" t="s">
        <v>272</v>
      </c>
      <c r="H272" s="90" t="s">
        <v>437</v>
      </c>
      <c r="I272" s="90" t="s">
        <v>749</v>
      </c>
      <c r="J272" s="138">
        <v>3256</v>
      </c>
    </row>
    <row r="273" spans="1:10" x14ac:dyDescent="0.25">
      <c r="A273" s="134" t="s">
        <v>702</v>
      </c>
      <c r="B273" s="134" t="s">
        <v>269</v>
      </c>
      <c r="C273" s="134">
        <v>2024</v>
      </c>
      <c r="D273" s="134" t="s">
        <v>311</v>
      </c>
      <c r="E273" s="134" t="s">
        <v>329</v>
      </c>
      <c r="F273" s="138">
        <v>10</v>
      </c>
      <c r="G273" s="134" t="s">
        <v>272</v>
      </c>
      <c r="H273" s="90" t="s">
        <v>437</v>
      </c>
      <c r="I273" s="90" t="s">
        <v>750</v>
      </c>
      <c r="J273" s="138">
        <v>2632</v>
      </c>
    </row>
    <row r="274" spans="1:10" x14ac:dyDescent="0.25">
      <c r="A274" s="134" t="s">
        <v>702</v>
      </c>
      <c r="B274" s="134" t="s">
        <v>269</v>
      </c>
      <c r="C274" s="134">
        <v>2024</v>
      </c>
      <c r="D274" s="134" t="s">
        <v>311</v>
      </c>
      <c r="E274" s="134" t="s">
        <v>329</v>
      </c>
      <c r="F274" s="138">
        <v>10</v>
      </c>
      <c r="G274" s="134" t="s">
        <v>272</v>
      </c>
      <c r="H274" s="90" t="s">
        <v>437</v>
      </c>
      <c r="I274" s="90" t="s">
        <v>751</v>
      </c>
      <c r="J274" s="138">
        <v>1305</v>
      </c>
    </row>
    <row r="275" spans="1:10" x14ac:dyDescent="0.25">
      <c r="A275" s="134" t="s">
        <v>702</v>
      </c>
      <c r="B275" s="134" t="s">
        <v>269</v>
      </c>
      <c r="C275" s="134">
        <v>2024</v>
      </c>
      <c r="D275" s="134" t="s">
        <v>311</v>
      </c>
      <c r="E275" s="134" t="s">
        <v>329</v>
      </c>
      <c r="F275" s="138">
        <v>10</v>
      </c>
      <c r="G275" s="134" t="s">
        <v>272</v>
      </c>
      <c r="H275" s="90" t="s">
        <v>437</v>
      </c>
      <c r="I275" s="90" t="s">
        <v>752</v>
      </c>
      <c r="J275" s="138">
        <v>1096</v>
      </c>
    </row>
    <row r="276" spans="1:10" x14ac:dyDescent="0.25">
      <c r="A276" s="134" t="s">
        <v>702</v>
      </c>
      <c r="B276" s="134" t="s">
        <v>269</v>
      </c>
      <c r="C276" s="134">
        <v>2024</v>
      </c>
      <c r="D276" s="134" t="s">
        <v>311</v>
      </c>
      <c r="E276" s="134" t="s">
        <v>329</v>
      </c>
      <c r="F276" s="138">
        <v>10</v>
      </c>
      <c r="G276" s="134" t="s">
        <v>272</v>
      </c>
      <c r="H276" s="90" t="s">
        <v>437</v>
      </c>
      <c r="I276" s="90" t="s">
        <v>753</v>
      </c>
      <c r="J276" s="138">
        <v>231</v>
      </c>
    </row>
    <row r="277" spans="1:10" x14ac:dyDescent="0.25">
      <c r="A277" s="134" t="s">
        <v>702</v>
      </c>
      <c r="B277" s="134" t="s">
        <v>269</v>
      </c>
      <c r="C277" s="134">
        <v>2024</v>
      </c>
      <c r="D277" s="134" t="s">
        <v>311</v>
      </c>
      <c r="E277" s="134" t="s">
        <v>329</v>
      </c>
      <c r="F277" s="138">
        <v>10</v>
      </c>
      <c r="G277" s="134" t="s">
        <v>272</v>
      </c>
      <c r="H277" s="90" t="s">
        <v>437</v>
      </c>
      <c r="I277" s="90" t="s">
        <v>446</v>
      </c>
      <c r="J277" s="138">
        <v>435</v>
      </c>
    </row>
    <row r="278" spans="1:10" x14ac:dyDescent="0.25">
      <c r="A278" s="134" t="s">
        <v>702</v>
      </c>
      <c r="B278" s="134" t="s">
        <v>269</v>
      </c>
      <c r="C278" s="134">
        <v>2024</v>
      </c>
      <c r="D278" s="134" t="s">
        <v>311</v>
      </c>
      <c r="E278" s="134" t="s">
        <v>329</v>
      </c>
      <c r="F278" s="138">
        <v>10</v>
      </c>
      <c r="G278" s="134" t="s">
        <v>272</v>
      </c>
      <c r="H278" s="90" t="s">
        <v>754</v>
      </c>
      <c r="I278" s="90" t="s">
        <v>328</v>
      </c>
      <c r="J278" s="138">
        <v>4561</v>
      </c>
    </row>
    <row r="279" spans="1:10" x14ac:dyDescent="0.25">
      <c r="A279" s="134" t="s">
        <v>702</v>
      </c>
      <c r="B279" s="134" t="s">
        <v>269</v>
      </c>
      <c r="C279" s="134">
        <v>2024</v>
      </c>
      <c r="D279" s="134" t="s">
        <v>311</v>
      </c>
      <c r="E279" s="134" t="s">
        <v>329</v>
      </c>
      <c r="F279" s="138">
        <v>10</v>
      </c>
      <c r="G279" s="134" t="s">
        <v>272</v>
      </c>
      <c r="H279" s="90" t="s">
        <v>754</v>
      </c>
      <c r="I279" s="90" t="s">
        <v>448</v>
      </c>
      <c r="J279" s="138">
        <v>3590</v>
      </c>
    </row>
    <row r="280" spans="1:10" x14ac:dyDescent="0.25">
      <c r="A280" s="134" t="s">
        <v>702</v>
      </c>
      <c r="B280" s="134" t="s">
        <v>269</v>
      </c>
      <c r="C280" s="134">
        <v>2024</v>
      </c>
      <c r="D280" s="134" t="s">
        <v>311</v>
      </c>
      <c r="E280" s="134" t="s">
        <v>329</v>
      </c>
      <c r="F280" s="138">
        <v>10</v>
      </c>
      <c r="G280" s="134" t="s">
        <v>272</v>
      </c>
      <c r="H280" s="90" t="s">
        <v>754</v>
      </c>
      <c r="I280" s="90" t="s">
        <v>449</v>
      </c>
      <c r="J280" s="138">
        <v>60</v>
      </c>
    </row>
    <row r="281" spans="1:10" x14ac:dyDescent="0.25">
      <c r="A281" s="134" t="s">
        <v>702</v>
      </c>
      <c r="B281" s="134" t="s">
        <v>269</v>
      </c>
      <c r="C281" s="134">
        <v>2024</v>
      </c>
      <c r="D281" s="134" t="s">
        <v>311</v>
      </c>
      <c r="E281" s="134" t="s">
        <v>329</v>
      </c>
      <c r="F281" s="138">
        <v>10</v>
      </c>
      <c r="G281" s="134" t="s">
        <v>272</v>
      </c>
      <c r="H281" s="90" t="s">
        <v>754</v>
      </c>
      <c r="I281" s="90" t="s">
        <v>450</v>
      </c>
      <c r="J281" s="138">
        <v>911</v>
      </c>
    </row>
    <row r="282" spans="1:10" x14ac:dyDescent="0.25">
      <c r="A282" s="134" t="s">
        <v>702</v>
      </c>
      <c r="B282" s="134" t="s">
        <v>269</v>
      </c>
      <c r="C282" s="134">
        <v>2024</v>
      </c>
      <c r="D282" s="134" t="s">
        <v>311</v>
      </c>
      <c r="E282" s="134" t="s">
        <v>329</v>
      </c>
      <c r="F282" s="138">
        <v>20</v>
      </c>
      <c r="G282" s="90" t="s">
        <v>755</v>
      </c>
      <c r="H282" s="90" t="s">
        <v>437</v>
      </c>
      <c r="I282" s="90" t="s">
        <v>328</v>
      </c>
      <c r="J282" s="138">
        <v>172</v>
      </c>
    </row>
    <row r="283" spans="1:10" x14ac:dyDescent="0.25">
      <c r="A283" s="134" t="s">
        <v>702</v>
      </c>
      <c r="B283" s="134" t="s">
        <v>269</v>
      </c>
      <c r="C283" s="134">
        <v>2024</v>
      </c>
      <c r="D283" s="134" t="s">
        <v>311</v>
      </c>
      <c r="E283" s="134" t="s">
        <v>329</v>
      </c>
      <c r="F283" s="138">
        <v>20</v>
      </c>
      <c r="G283" s="90" t="s">
        <v>755</v>
      </c>
      <c r="H283" s="90" t="s">
        <v>437</v>
      </c>
      <c r="I283" s="90" t="s">
        <v>747</v>
      </c>
      <c r="J283" s="138">
        <v>154</v>
      </c>
    </row>
    <row r="284" spans="1:10" x14ac:dyDescent="0.25">
      <c r="A284" s="134" t="s">
        <v>702</v>
      </c>
      <c r="B284" s="134" t="s">
        <v>269</v>
      </c>
      <c r="C284" s="134">
        <v>2024</v>
      </c>
      <c r="D284" s="134" t="s">
        <v>311</v>
      </c>
      <c r="E284" s="134" t="s">
        <v>329</v>
      </c>
      <c r="F284" s="138">
        <v>20</v>
      </c>
      <c r="G284" s="90" t="s">
        <v>755</v>
      </c>
      <c r="H284" s="90" t="s">
        <v>437</v>
      </c>
      <c r="I284" s="90" t="s">
        <v>748</v>
      </c>
      <c r="J284" s="138">
        <v>20</v>
      </c>
    </row>
    <row r="285" spans="1:10" x14ac:dyDescent="0.25">
      <c r="A285" s="134" t="s">
        <v>702</v>
      </c>
      <c r="B285" s="134" t="s">
        <v>269</v>
      </c>
      <c r="C285" s="134">
        <v>2024</v>
      </c>
      <c r="D285" s="134" t="s">
        <v>311</v>
      </c>
      <c r="E285" s="134" t="s">
        <v>329</v>
      </c>
      <c r="F285" s="138">
        <v>20</v>
      </c>
      <c r="G285" s="90" t="s">
        <v>755</v>
      </c>
      <c r="H285" s="90" t="s">
        <v>437</v>
      </c>
      <c r="I285" s="90" t="s">
        <v>749</v>
      </c>
      <c r="J285" s="138">
        <v>79</v>
      </c>
    </row>
    <row r="286" spans="1:10" x14ac:dyDescent="0.25">
      <c r="A286" s="134" t="s">
        <v>702</v>
      </c>
      <c r="B286" s="134" t="s">
        <v>269</v>
      </c>
      <c r="C286" s="134">
        <v>2024</v>
      </c>
      <c r="D286" s="134" t="s">
        <v>311</v>
      </c>
      <c r="E286" s="134" t="s">
        <v>329</v>
      </c>
      <c r="F286" s="138">
        <v>20</v>
      </c>
      <c r="G286" s="90" t="s">
        <v>755</v>
      </c>
      <c r="H286" s="90" t="s">
        <v>437</v>
      </c>
      <c r="I286" s="90" t="s">
        <v>750</v>
      </c>
      <c r="J286" s="138">
        <v>93</v>
      </c>
    </row>
    <row r="287" spans="1:10" x14ac:dyDescent="0.25">
      <c r="A287" s="134" t="s">
        <v>702</v>
      </c>
      <c r="B287" s="134" t="s">
        <v>269</v>
      </c>
      <c r="C287" s="134">
        <v>2024</v>
      </c>
      <c r="D287" s="134" t="s">
        <v>311</v>
      </c>
      <c r="E287" s="134" t="s">
        <v>329</v>
      </c>
      <c r="F287" s="138">
        <v>20</v>
      </c>
      <c r="G287" s="90" t="s">
        <v>755</v>
      </c>
      <c r="H287" s="90" t="s">
        <v>437</v>
      </c>
      <c r="I287" s="90" t="s">
        <v>751</v>
      </c>
      <c r="J287" s="138">
        <v>50</v>
      </c>
    </row>
    <row r="288" spans="1:10" x14ac:dyDescent="0.25">
      <c r="A288" s="134" t="s">
        <v>702</v>
      </c>
      <c r="B288" s="134" t="s">
        <v>269</v>
      </c>
      <c r="C288" s="134">
        <v>2024</v>
      </c>
      <c r="D288" s="134" t="s">
        <v>311</v>
      </c>
      <c r="E288" s="134" t="s">
        <v>329</v>
      </c>
      <c r="F288" s="138">
        <v>20</v>
      </c>
      <c r="G288" s="90" t="s">
        <v>755</v>
      </c>
      <c r="H288" s="90" t="s">
        <v>437</v>
      </c>
      <c r="I288" s="90" t="s">
        <v>752</v>
      </c>
      <c r="J288" s="138">
        <v>41</v>
      </c>
    </row>
    <row r="289" spans="1:10" x14ac:dyDescent="0.25">
      <c r="A289" s="134" t="s">
        <v>702</v>
      </c>
      <c r="B289" s="134" t="s">
        <v>269</v>
      </c>
      <c r="C289" s="134">
        <v>2024</v>
      </c>
      <c r="D289" s="134" t="s">
        <v>311</v>
      </c>
      <c r="E289" s="134" t="s">
        <v>329</v>
      </c>
      <c r="F289" s="138">
        <v>20</v>
      </c>
      <c r="G289" s="90" t="s">
        <v>755</v>
      </c>
      <c r="H289" s="90" t="s">
        <v>437</v>
      </c>
      <c r="I289" s="90" t="s">
        <v>753</v>
      </c>
      <c r="J289" s="138">
        <v>2</v>
      </c>
    </row>
    <row r="290" spans="1:10" x14ac:dyDescent="0.25">
      <c r="A290" s="134" t="s">
        <v>702</v>
      </c>
      <c r="B290" s="134" t="s">
        <v>269</v>
      </c>
      <c r="C290" s="134">
        <v>2024</v>
      </c>
      <c r="D290" s="134" t="s">
        <v>311</v>
      </c>
      <c r="E290" s="134" t="s">
        <v>329</v>
      </c>
      <c r="F290" s="138">
        <v>20</v>
      </c>
      <c r="G290" s="90" t="s">
        <v>755</v>
      </c>
      <c r="H290" s="90" t="s">
        <v>437</v>
      </c>
      <c r="I290" s="90" t="s">
        <v>446</v>
      </c>
      <c r="J290" s="138">
        <v>3</v>
      </c>
    </row>
    <row r="291" spans="1:10" x14ac:dyDescent="0.25">
      <c r="A291" s="134" t="s">
        <v>702</v>
      </c>
      <c r="B291" s="134" t="s">
        <v>269</v>
      </c>
      <c r="C291" s="134">
        <v>2024</v>
      </c>
      <c r="D291" s="134" t="s">
        <v>311</v>
      </c>
      <c r="E291" s="134" t="s">
        <v>329</v>
      </c>
      <c r="F291" s="138">
        <v>20</v>
      </c>
      <c r="G291" s="90" t="s">
        <v>755</v>
      </c>
      <c r="H291" s="90" t="s">
        <v>754</v>
      </c>
      <c r="I291" s="90" t="s">
        <v>328</v>
      </c>
      <c r="J291" s="138">
        <v>129</v>
      </c>
    </row>
    <row r="292" spans="1:10" x14ac:dyDescent="0.25">
      <c r="A292" s="134" t="s">
        <v>702</v>
      </c>
      <c r="B292" s="134" t="s">
        <v>269</v>
      </c>
      <c r="C292" s="134">
        <v>2024</v>
      </c>
      <c r="D292" s="134" t="s">
        <v>311</v>
      </c>
      <c r="E292" s="134" t="s">
        <v>329</v>
      </c>
      <c r="F292" s="138">
        <v>20</v>
      </c>
      <c r="G292" s="90" t="s">
        <v>755</v>
      </c>
      <c r="H292" s="90" t="s">
        <v>754</v>
      </c>
      <c r="I292" s="90" t="s">
        <v>448</v>
      </c>
      <c r="J292" s="138">
        <v>92</v>
      </c>
    </row>
    <row r="293" spans="1:10" x14ac:dyDescent="0.25">
      <c r="A293" s="134" t="s">
        <v>702</v>
      </c>
      <c r="B293" s="134" t="s">
        <v>269</v>
      </c>
      <c r="C293" s="134">
        <v>2024</v>
      </c>
      <c r="D293" s="134" t="s">
        <v>311</v>
      </c>
      <c r="E293" s="134" t="s">
        <v>329</v>
      </c>
      <c r="F293" s="138">
        <v>20</v>
      </c>
      <c r="G293" s="90" t="s">
        <v>755</v>
      </c>
      <c r="H293" s="90" t="s">
        <v>754</v>
      </c>
      <c r="I293" s="90" t="s">
        <v>449</v>
      </c>
      <c r="J293" s="138">
        <v>3</v>
      </c>
    </row>
    <row r="294" spans="1:10" x14ac:dyDescent="0.25">
      <c r="A294" s="134" t="s">
        <v>702</v>
      </c>
      <c r="B294" s="134" t="s">
        <v>269</v>
      </c>
      <c r="C294" s="134">
        <v>2024</v>
      </c>
      <c r="D294" s="134" t="s">
        <v>311</v>
      </c>
      <c r="E294" s="134" t="s">
        <v>329</v>
      </c>
      <c r="F294" s="138">
        <v>20</v>
      </c>
      <c r="G294" s="90" t="s">
        <v>755</v>
      </c>
      <c r="H294" s="90" t="s">
        <v>754</v>
      </c>
      <c r="I294" s="90" t="s">
        <v>450</v>
      </c>
      <c r="J294" s="138">
        <v>34</v>
      </c>
    </row>
    <row r="295" spans="1:10" x14ac:dyDescent="0.25">
      <c r="A295" s="134" t="s">
        <v>702</v>
      </c>
      <c r="B295" s="134" t="s">
        <v>269</v>
      </c>
      <c r="C295" s="134">
        <v>2024</v>
      </c>
      <c r="D295" s="134" t="s">
        <v>311</v>
      </c>
      <c r="E295" s="134" t="s">
        <v>329</v>
      </c>
      <c r="F295" s="138">
        <v>50</v>
      </c>
      <c r="G295" s="90" t="s">
        <v>532</v>
      </c>
      <c r="H295" s="90" t="s">
        <v>437</v>
      </c>
      <c r="I295" s="90" t="s">
        <v>328</v>
      </c>
      <c r="J295" s="138">
        <v>28</v>
      </c>
    </row>
    <row r="296" spans="1:10" x14ac:dyDescent="0.25">
      <c r="A296" s="134" t="s">
        <v>702</v>
      </c>
      <c r="B296" s="134" t="s">
        <v>269</v>
      </c>
      <c r="C296" s="134">
        <v>2024</v>
      </c>
      <c r="D296" s="134" t="s">
        <v>311</v>
      </c>
      <c r="E296" s="134" t="s">
        <v>329</v>
      </c>
      <c r="F296" s="138">
        <v>50</v>
      </c>
      <c r="G296" s="90" t="s">
        <v>532</v>
      </c>
      <c r="H296" s="90" t="s">
        <v>437</v>
      </c>
      <c r="I296" s="90" t="s">
        <v>747</v>
      </c>
      <c r="J296" s="138">
        <v>26</v>
      </c>
    </row>
    <row r="297" spans="1:10" x14ac:dyDescent="0.25">
      <c r="A297" s="134" t="s">
        <v>702</v>
      </c>
      <c r="B297" s="134" t="s">
        <v>269</v>
      </c>
      <c r="C297" s="134">
        <v>2024</v>
      </c>
      <c r="D297" s="134" t="s">
        <v>311</v>
      </c>
      <c r="E297" s="134" t="s">
        <v>329</v>
      </c>
      <c r="F297" s="138">
        <v>50</v>
      </c>
      <c r="G297" s="90" t="s">
        <v>532</v>
      </c>
      <c r="H297" s="90" t="s">
        <v>437</v>
      </c>
      <c r="I297" s="90" t="s">
        <v>748</v>
      </c>
      <c r="J297" s="138">
        <v>4</v>
      </c>
    </row>
    <row r="298" spans="1:10" x14ac:dyDescent="0.25">
      <c r="A298" s="134" t="s">
        <v>702</v>
      </c>
      <c r="B298" s="134" t="s">
        <v>269</v>
      </c>
      <c r="C298" s="134">
        <v>2024</v>
      </c>
      <c r="D298" s="134" t="s">
        <v>311</v>
      </c>
      <c r="E298" s="134" t="s">
        <v>329</v>
      </c>
      <c r="F298" s="138">
        <v>50</v>
      </c>
      <c r="G298" s="90" t="s">
        <v>532</v>
      </c>
      <c r="H298" s="90" t="s">
        <v>437</v>
      </c>
      <c r="I298" s="90" t="s">
        <v>749</v>
      </c>
      <c r="J298" s="138">
        <v>14</v>
      </c>
    </row>
    <row r="299" spans="1:10" x14ac:dyDescent="0.25">
      <c r="A299" s="134" t="s">
        <v>702</v>
      </c>
      <c r="B299" s="134" t="s">
        <v>269</v>
      </c>
      <c r="C299" s="134">
        <v>2024</v>
      </c>
      <c r="D299" s="134" t="s">
        <v>311</v>
      </c>
      <c r="E299" s="134" t="s">
        <v>329</v>
      </c>
      <c r="F299" s="138">
        <v>50</v>
      </c>
      <c r="G299" s="90" t="s">
        <v>532</v>
      </c>
      <c r="H299" s="90" t="s">
        <v>437</v>
      </c>
      <c r="I299" s="90" t="s">
        <v>750</v>
      </c>
      <c r="J299" s="138">
        <v>12</v>
      </c>
    </row>
    <row r="300" spans="1:10" x14ac:dyDescent="0.25">
      <c r="A300" s="134" t="s">
        <v>702</v>
      </c>
      <c r="B300" s="134" t="s">
        <v>269</v>
      </c>
      <c r="C300" s="134">
        <v>2024</v>
      </c>
      <c r="D300" s="134" t="s">
        <v>311</v>
      </c>
      <c r="E300" s="134" t="s">
        <v>329</v>
      </c>
      <c r="F300" s="138">
        <v>50</v>
      </c>
      <c r="G300" s="90" t="s">
        <v>532</v>
      </c>
      <c r="H300" s="90" t="s">
        <v>437</v>
      </c>
      <c r="I300" s="90" t="s">
        <v>751</v>
      </c>
      <c r="J300" s="138">
        <v>5</v>
      </c>
    </row>
    <row r="301" spans="1:10" x14ac:dyDescent="0.25">
      <c r="A301" s="134" t="s">
        <v>702</v>
      </c>
      <c r="B301" s="134" t="s">
        <v>269</v>
      </c>
      <c r="C301" s="134">
        <v>2024</v>
      </c>
      <c r="D301" s="134" t="s">
        <v>311</v>
      </c>
      <c r="E301" s="134" t="s">
        <v>329</v>
      </c>
      <c r="F301" s="138">
        <v>50</v>
      </c>
      <c r="G301" s="90" t="s">
        <v>532</v>
      </c>
      <c r="H301" s="90" t="s">
        <v>437</v>
      </c>
      <c r="I301" s="90" t="s">
        <v>752</v>
      </c>
      <c r="J301" s="138">
        <v>4</v>
      </c>
    </row>
    <row r="302" spans="1:10" x14ac:dyDescent="0.25">
      <c r="A302" s="134" t="s">
        <v>702</v>
      </c>
      <c r="B302" s="134" t="s">
        <v>269</v>
      </c>
      <c r="C302" s="134">
        <v>2024</v>
      </c>
      <c r="D302" s="134" t="s">
        <v>311</v>
      </c>
      <c r="E302" s="134" t="s">
        <v>329</v>
      </c>
      <c r="F302" s="138">
        <v>50</v>
      </c>
      <c r="G302" s="90" t="s">
        <v>532</v>
      </c>
      <c r="H302" s="90" t="s">
        <v>437</v>
      </c>
      <c r="I302" s="90" t="s">
        <v>753</v>
      </c>
      <c r="J302" s="138">
        <v>3</v>
      </c>
    </row>
    <row r="303" spans="1:10" x14ac:dyDescent="0.25">
      <c r="A303" s="134" t="s">
        <v>702</v>
      </c>
      <c r="B303" s="134" t="s">
        <v>269</v>
      </c>
      <c r="C303" s="134">
        <v>2024</v>
      </c>
      <c r="D303" s="134" t="s">
        <v>311</v>
      </c>
      <c r="E303" s="134" t="s">
        <v>329</v>
      </c>
      <c r="F303" s="138">
        <v>50</v>
      </c>
      <c r="G303" s="90" t="s">
        <v>532</v>
      </c>
      <c r="H303" s="90" t="s">
        <v>437</v>
      </c>
      <c r="I303" s="90" t="s">
        <v>446</v>
      </c>
      <c r="J303" s="138" t="s">
        <v>284</v>
      </c>
    </row>
    <row r="304" spans="1:10" x14ac:dyDescent="0.25">
      <c r="A304" s="134" t="s">
        <v>702</v>
      </c>
      <c r="B304" s="134" t="s">
        <v>269</v>
      </c>
      <c r="C304" s="134">
        <v>2024</v>
      </c>
      <c r="D304" s="134" t="s">
        <v>311</v>
      </c>
      <c r="E304" s="134" t="s">
        <v>329</v>
      </c>
      <c r="F304" s="138">
        <v>50</v>
      </c>
      <c r="G304" s="90" t="s">
        <v>532</v>
      </c>
      <c r="H304" s="90" t="s">
        <v>754</v>
      </c>
      <c r="I304" s="90" t="s">
        <v>328</v>
      </c>
      <c r="J304" s="138">
        <v>19</v>
      </c>
    </row>
    <row r="305" spans="1:10" x14ac:dyDescent="0.25">
      <c r="A305" s="134" t="s">
        <v>702</v>
      </c>
      <c r="B305" s="134" t="s">
        <v>269</v>
      </c>
      <c r="C305" s="134">
        <v>2024</v>
      </c>
      <c r="D305" s="134" t="s">
        <v>311</v>
      </c>
      <c r="E305" s="134" t="s">
        <v>329</v>
      </c>
      <c r="F305" s="138">
        <v>50</v>
      </c>
      <c r="G305" s="90" t="s">
        <v>532</v>
      </c>
      <c r="H305" s="90" t="s">
        <v>754</v>
      </c>
      <c r="I305" s="90" t="s">
        <v>448</v>
      </c>
      <c r="J305" s="138">
        <v>14</v>
      </c>
    </row>
    <row r="306" spans="1:10" x14ac:dyDescent="0.25">
      <c r="A306" s="134" t="s">
        <v>702</v>
      </c>
      <c r="B306" s="134" t="s">
        <v>269</v>
      </c>
      <c r="C306" s="134">
        <v>2024</v>
      </c>
      <c r="D306" s="134" t="s">
        <v>311</v>
      </c>
      <c r="E306" s="134" t="s">
        <v>329</v>
      </c>
      <c r="F306" s="138">
        <v>50</v>
      </c>
      <c r="G306" s="90" t="s">
        <v>532</v>
      </c>
      <c r="H306" s="90" t="s">
        <v>754</v>
      </c>
      <c r="I306" s="90" t="s">
        <v>449</v>
      </c>
      <c r="J306" s="138" t="s">
        <v>284</v>
      </c>
    </row>
    <row r="307" spans="1:10" x14ac:dyDescent="0.25">
      <c r="A307" s="134" t="s">
        <v>702</v>
      </c>
      <c r="B307" s="134" t="s">
        <v>269</v>
      </c>
      <c r="C307" s="134">
        <v>2024</v>
      </c>
      <c r="D307" s="134" t="s">
        <v>311</v>
      </c>
      <c r="E307" s="134" t="s">
        <v>329</v>
      </c>
      <c r="F307" s="138">
        <v>50</v>
      </c>
      <c r="G307" s="90" t="s">
        <v>532</v>
      </c>
      <c r="H307" s="90" t="s">
        <v>754</v>
      </c>
      <c r="I307" s="90" t="s">
        <v>450</v>
      </c>
      <c r="J307" s="138">
        <v>5</v>
      </c>
    </row>
    <row r="308" spans="1:10" x14ac:dyDescent="0.25">
      <c r="A308" s="134" t="s">
        <v>702</v>
      </c>
      <c r="B308" s="134" t="s">
        <v>269</v>
      </c>
      <c r="C308" s="134">
        <v>2024</v>
      </c>
      <c r="D308" s="134" t="s">
        <v>311</v>
      </c>
      <c r="E308" s="134" t="s">
        <v>330</v>
      </c>
      <c r="F308" s="136" t="s">
        <v>284</v>
      </c>
      <c r="G308" s="134" t="s">
        <v>328</v>
      </c>
      <c r="H308" s="134" t="s">
        <v>410</v>
      </c>
      <c r="I308" s="134" t="s">
        <v>328</v>
      </c>
      <c r="J308" s="138">
        <v>9662</v>
      </c>
    </row>
    <row r="309" spans="1:10" x14ac:dyDescent="0.25">
      <c r="A309" s="134" t="s">
        <v>702</v>
      </c>
      <c r="B309" s="134" t="s">
        <v>269</v>
      </c>
      <c r="C309" s="134">
        <v>2024</v>
      </c>
      <c r="D309" s="134" t="s">
        <v>311</v>
      </c>
      <c r="E309" s="134" t="s">
        <v>330</v>
      </c>
      <c r="F309" s="136" t="s">
        <v>284</v>
      </c>
      <c r="G309" s="134" t="s">
        <v>328</v>
      </c>
      <c r="H309" s="134" t="s">
        <v>144</v>
      </c>
      <c r="I309" s="134" t="s">
        <v>328</v>
      </c>
      <c r="J309" s="138">
        <v>9640</v>
      </c>
    </row>
    <row r="310" spans="1:10" x14ac:dyDescent="0.25">
      <c r="A310" s="134" t="s">
        <v>702</v>
      </c>
      <c r="B310" s="134" t="s">
        <v>269</v>
      </c>
      <c r="C310" s="134">
        <v>2024</v>
      </c>
      <c r="D310" s="134" t="s">
        <v>311</v>
      </c>
      <c r="E310" s="134" t="s">
        <v>330</v>
      </c>
      <c r="F310" s="136" t="s">
        <v>284</v>
      </c>
      <c r="G310" s="134" t="s">
        <v>328</v>
      </c>
      <c r="H310" s="134" t="s">
        <v>144</v>
      </c>
      <c r="I310" s="134" t="s">
        <v>411</v>
      </c>
      <c r="J310" s="138">
        <v>59</v>
      </c>
    </row>
    <row r="311" spans="1:10" x14ac:dyDescent="0.25">
      <c r="A311" s="134" t="s">
        <v>702</v>
      </c>
      <c r="B311" s="134" t="s">
        <v>269</v>
      </c>
      <c r="C311" s="134">
        <v>2024</v>
      </c>
      <c r="D311" s="134" t="s">
        <v>311</v>
      </c>
      <c r="E311" s="134" t="s">
        <v>330</v>
      </c>
      <c r="F311" s="136" t="s">
        <v>284</v>
      </c>
      <c r="G311" s="134" t="s">
        <v>328</v>
      </c>
      <c r="H311" s="134" t="s">
        <v>144</v>
      </c>
      <c r="I311" s="90" t="s">
        <v>412</v>
      </c>
      <c r="J311" s="138">
        <v>7512</v>
      </c>
    </row>
    <row r="312" spans="1:10" x14ac:dyDescent="0.25">
      <c r="A312" s="134" t="s">
        <v>702</v>
      </c>
      <c r="B312" s="134" t="s">
        <v>269</v>
      </c>
      <c r="C312" s="134">
        <v>2024</v>
      </c>
      <c r="D312" s="134" t="s">
        <v>311</v>
      </c>
      <c r="E312" s="134" t="s">
        <v>330</v>
      </c>
      <c r="F312" s="136" t="s">
        <v>284</v>
      </c>
      <c r="G312" s="134" t="s">
        <v>328</v>
      </c>
      <c r="H312" s="134" t="s">
        <v>144</v>
      </c>
      <c r="I312" s="90" t="s">
        <v>413</v>
      </c>
      <c r="J312" s="138">
        <v>2044</v>
      </c>
    </row>
    <row r="313" spans="1:10" x14ac:dyDescent="0.25">
      <c r="A313" s="134" t="s">
        <v>702</v>
      </c>
      <c r="B313" s="134" t="s">
        <v>269</v>
      </c>
      <c r="C313" s="134">
        <v>2024</v>
      </c>
      <c r="D313" s="134" t="s">
        <v>311</v>
      </c>
      <c r="E313" s="134" t="s">
        <v>330</v>
      </c>
      <c r="F313" s="136" t="s">
        <v>284</v>
      </c>
      <c r="G313" s="134" t="s">
        <v>328</v>
      </c>
      <c r="H313" s="134" t="s">
        <v>144</v>
      </c>
      <c r="I313" s="90" t="s">
        <v>414</v>
      </c>
      <c r="J313" s="138">
        <v>25</v>
      </c>
    </row>
    <row r="314" spans="1:10" x14ac:dyDescent="0.25">
      <c r="A314" s="134" t="s">
        <v>702</v>
      </c>
      <c r="B314" s="134" t="s">
        <v>269</v>
      </c>
      <c r="C314" s="134">
        <v>2024</v>
      </c>
      <c r="D314" s="134" t="s">
        <v>311</v>
      </c>
      <c r="E314" s="134" t="s">
        <v>330</v>
      </c>
      <c r="F314" s="136" t="s">
        <v>284</v>
      </c>
      <c r="G314" s="134" t="s">
        <v>328</v>
      </c>
      <c r="H314" s="90" t="s">
        <v>415</v>
      </c>
      <c r="I314" s="90" t="s">
        <v>328</v>
      </c>
      <c r="J314" s="138">
        <v>14</v>
      </c>
    </row>
    <row r="315" spans="1:10" x14ac:dyDescent="0.25">
      <c r="A315" s="134" t="s">
        <v>702</v>
      </c>
      <c r="B315" s="134" t="s">
        <v>269</v>
      </c>
      <c r="C315" s="134">
        <v>2024</v>
      </c>
      <c r="D315" s="134" t="s">
        <v>311</v>
      </c>
      <c r="E315" s="134" t="s">
        <v>330</v>
      </c>
      <c r="F315" s="136" t="s">
        <v>284</v>
      </c>
      <c r="G315" s="134" t="s">
        <v>328</v>
      </c>
      <c r="H315" s="90" t="s">
        <v>415</v>
      </c>
      <c r="I315" s="90" t="s">
        <v>416</v>
      </c>
      <c r="J315" s="138">
        <v>4</v>
      </c>
    </row>
    <row r="316" spans="1:10" x14ac:dyDescent="0.25">
      <c r="A316" s="134" t="s">
        <v>702</v>
      </c>
      <c r="B316" s="134" t="s">
        <v>269</v>
      </c>
      <c r="C316" s="134">
        <v>2024</v>
      </c>
      <c r="D316" s="134" t="s">
        <v>311</v>
      </c>
      <c r="E316" s="134" t="s">
        <v>330</v>
      </c>
      <c r="F316" s="136" t="s">
        <v>284</v>
      </c>
      <c r="G316" s="134" t="s">
        <v>328</v>
      </c>
      <c r="H316" s="90" t="s">
        <v>415</v>
      </c>
      <c r="I316" s="90" t="s">
        <v>743</v>
      </c>
      <c r="J316" s="138">
        <v>3</v>
      </c>
    </row>
    <row r="317" spans="1:10" x14ac:dyDescent="0.25">
      <c r="A317" s="134" t="s">
        <v>702</v>
      </c>
      <c r="B317" s="134" t="s">
        <v>269</v>
      </c>
      <c r="C317" s="134">
        <v>2024</v>
      </c>
      <c r="D317" s="134" t="s">
        <v>311</v>
      </c>
      <c r="E317" s="134" t="s">
        <v>330</v>
      </c>
      <c r="F317" s="136" t="s">
        <v>284</v>
      </c>
      <c r="G317" s="134" t="s">
        <v>328</v>
      </c>
      <c r="H317" s="90" t="s">
        <v>415</v>
      </c>
      <c r="I317" s="90" t="s">
        <v>744</v>
      </c>
      <c r="J317" s="138">
        <v>7</v>
      </c>
    </row>
    <row r="318" spans="1:10" x14ac:dyDescent="0.25">
      <c r="A318" s="134" t="s">
        <v>702</v>
      </c>
      <c r="B318" s="134" t="s">
        <v>269</v>
      </c>
      <c r="C318" s="134">
        <v>2024</v>
      </c>
      <c r="D318" s="134" t="s">
        <v>311</v>
      </c>
      <c r="E318" s="134" t="s">
        <v>330</v>
      </c>
      <c r="F318" s="136" t="s">
        <v>284</v>
      </c>
      <c r="G318" s="134" t="s">
        <v>328</v>
      </c>
      <c r="H318" s="90" t="s">
        <v>419</v>
      </c>
      <c r="I318" s="90" t="s">
        <v>328</v>
      </c>
      <c r="J318" s="138">
        <v>4</v>
      </c>
    </row>
    <row r="319" spans="1:10" x14ac:dyDescent="0.25">
      <c r="A319" s="134" t="s">
        <v>702</v>
      </c>
      <c r="B319" s="134" t="s">
        <v>269</v>
      </c>
      <c r="C319" s="134">
        <v>2024</v>
      </c>
      <c r="D319" s="134" t="s">
        <v>311</v>
      </c>
      <c r="E319" s="134" t="s">
        <v>330</v>
      </c>
      <c r="F319" s="136" t="s">
        <v>284</v>
      </c>
      <c r="G319" s="134" t="s">
        <v>328</v>
      </c>
      <c r="H319" s="90" t="s">
        <v>420</v>
      </c>
      <c r="I319" s="90" t="s">
        <v>328</v>
      </c>
      <c r="J319" s="138">
        <v>4</v>
      </c>
    </row>
    <row r="320" spans="1:10" x14ac:dyDescent="0.25">
      <c r="A320" s="134" t="s">
        <v>702</v>
      </c>
      <c r="B320" s="134" t="s">
        <v>269</v>
      </c>
      <c r="C320" s="134">
        <v>2024</v>
      </c>
      <c r="D320" s="134" t="s">
        <v>311</v>
      </c>
      <c r="E320" s="134" t="s">
        <v>330</v>
      </c>
      <c r="F320" s="136" t="s">
        <v>284</v>
      </c>
      <c r="G320" s="134" t="s">
        <v>328</v>
      </c>
      <c r="H320" s="90" t="s">
        <v>421</v>
      </c>
      <c r="I320" s="90" t="s">
        <v>328</v>
      </c>
      <c r="J320" s="138" t="s">
        <v>284</v>
      </c>
    </row>
    <row r="321" spans="1:10" x14ac:dyDescent="0.25">
      <c r="A321" s="134" t="s">
        <v>702</v>
      </c>
      <c r="B321" s="134" t="s">
        <v>269</v>
      </c>
      <c r="C321" s="134">
        <v>2024</v>
      </c>
      <c r="D321" s="134" t="s">
        <v>311</v>
      </c>
      <c r="E321" s="134" t="s">
        <v>330</v>
      </c>
      <c r="F321" s="136" t="s">
        <v>284</v>
      </c>
      <c r="G321" s="134" t="s">
        <v>328</v>
      </c>
      <c r="H321" s="134" t="s">
        <v>745</v>
      </c>
      <c r="I321" s="90" t="s">
        <v>328</v>
      </c>
      <c r="J321" s="138">
        <v>8881</v>
      </c>
    </row>
    <row r="322" spans="1:10" x14ac:dyDescent="0.25">
      <c r="A322" s="134" t="s">
        <v>702</v>
      </c>
      <c r="B322" s="134" t="s">
        <v>269</v>
      </c>
      <c r="C322" s="134">
        <v>2024</v>
      </c>
      <c r="D322" s="134" t="s">
        <v>311</v>
      </c>
      <c r="E322" s="134" t="s">
        <v>330</v>
      </c>
      <c r="F322" s="136" t="s">
        <v>284</v>
      </c>
      <c r="G322" s="134" t="s">
        <v>328</v>
      </c>
      <c r="H322" s="134" t="s">
        <v>745</v>
      </c>
      <c r="I322" s="90" t="s">
        <v>145</v>
      </c>
      <c r="J322" s="138">
        <v>8801</v>
      </c>
    </row>
    <row r="323" spans="1:10" x14ac:dyDescent="0.25">
      <c r="A323" s="134" t="s">
        <v>702</v>
      </c>
      <c r="B323" s="134" t="s">
        <v>269</v>
      </c>
      <c r="C323" s="134">
        <v>2024</v>
      </c>
      <c r="D323" s="134" t="s">
        <v>311</v>
      </c>
      <c r="E323" s="134" t="s">
        <v>330</v>
      </c>
      <c r="F323" s="136" t="s">
        <v>284</v>
      </c>
      <c r="G323" s="134" t="s">
        <v>328</v>
      </c>
      <c r="H323" s="134" t="s">
        <v>745</v>
      </c>
      <c r="I323" s="90" t="s">
        <v>146</v>
      </c>
      <c r="J323" s="138">
        <v>2</v>
      </c>
    </row>
    <row r="324" spans="1:10" x14ac:dyDescent="0.25">
      <c r="A324" s="134" t="s">
        <v>702</v>
      </c>
      <c r="B324" s="134" t="s">
        <v>269</v>
      </c>
      <c r="C324" s="134">
        <v>2024</v>
      </c>
      <c r="D324" s="134" t="s">
        <v>311</v>
      </c>
      <c r="E324" s="134" t="s">
        <v>330</v>
      </c>
      <c r="F324" s="136" t="s">
        <v>284</v>
      </c>
      <c r="G324" s="134" t="s">
        <v>328</v>
      </c>
      <c r="H324" s="134" t="s">
        <v>745</v>
      </c>
      <c r="I324" s="90" t="s">
        <v>423</v>
      </c>
      <c r="J324" s="138">
        <v>7</v>
      </c>
    </row>
    <row r="325" spans="1:10" x14ac:dyDescent="0.25">
      <c r="A325" s="134" t="s">
        <v>702</v>
      </c>
      <c r="B325" s="134" t="s">
        <v>269</v>
      </c>
      <c r="C325" s="134">
        <v>2024</v>
      </c>
      <c r="D325" s="134" t="s">
        <v>311</v>
      </c>
      <c r="E325" s="134" t="s">
        <v>330</v>
      </c>
      <c r="F325" s="136" t="s">
        <v>284</v>
      </c>
      <c r="G325" s="134" t="s">
        <v>328</v>
      </c>
      <c r="H325" s="134" t="s">
        <v>745</v>
      </c>
      <c r="I325" s="90" t="s">
        <v>424</v>
      </c>
      <c r="J325" s="138" t="s">
        <v>284</v>
      </c>
    </row>
    <row r="326" spans="1:10" x14ac:dyDescent="0.25">
      <c r="A326" s="134" t="s">
        <v>702</v>
      </c>
      <c r="B326" s="134" t="s">
        <v>269</v>
      </c>
      <c r="C326" s="134">
        <v>2024</v>
      </c>
      <c r="D326" s="134" t="s">
        <v>311</v>
      </c>
      <c r="E326" s="134" t="s">
        <v>330</v>
      </c>
      <c r="F326" s="136" t="s">
        <v>284</v>
      </c>
      <c r="G326" s="134" t="s">
        <v>328</v>
      </c>
      <c r="H326" s="134" t="s">
        <v>745</v>
      </c>
      <c r="I326" s="90" t="s">
        <v>149</v>
      </c>
      <c r="J326" s="138">
        <v>2</v>
      </c>
    </row>
    <row r="327" spans="1:10" x14ac:dyDescent="0.25">
      <c r="A327" s="134" t="s">
        <v>702</v>
      </c>
      <c r="B327" s="134" t="s">
        <v>269</v>
      </c>
      <c r="C327" s="134">
        <v>2024</v>
      </c>
      <c r="D327" s="134" t="s">
        <v>311</v>
      </c>
      <c r="E327" s="134" t="s">
        <v>330</v>
      </c>
      <c r="F327" s="136" t="s">
        <v>284</v>
      </c>
      <c r="G327" s="134" t="s">
        <v>328</v>
      </c>
      <c r="H327" s="134" t="s">
        <v>745</v>
      </c>
      <c r="I327" s="90" t="s">
        <v>150</v>
      </c>
      <c r="J327" s="138">
        <v>28</v>
      </c>
    </row>
    <row r="328" spans="1:10" x14ac:dyDescent="0.25">
      <c r="A328" s="134" t="s">
        <v>702</v>
      </c>
      <c r="B328" s="134" t="s">
        <v>269</v>
      </c>
      <c r="C328" s="134">
        <v>2024</v>
      </c>
      <c r="D328" s="134" t="s">
        <v>311</v>
      </c>
      <c r="E328" s="134" t="s">
        <v>330</v>
      </c>
      <c r="F328" s="136" t="s">
        <v>284</v>
      </c>
      <c r="G328" s="134" t="s">
        <v>328</v>
      </c>
      <c r="H328" s="134" t="s">
        <v>745</v>
      </c>
      <c r="I328" s="90" t="s">
        <v>151</v>
      </c>
      <c r="J328" s="138">
        <v>40</v>
      </c>
    </row>
    <row r="329" spans="1:10" x14ac:dyDescent="0.25">
      <c r="A329" s="134" t="s">
        <v>702</v>
      </c>
      <c r="B329" s="134" t="s">
        <v>269</v>
      </c>
      <c r="C329" s="134">
        <v>2024</v>
      </c>
      <c r="D329" s="134" t="s">
        <v>311</v>
      </c>
      <c r="E329" s="134" t="s">
        <v>330</v>
      </c>
      <c r="F329" s="136" t="s">
        <v>284</v>
      </c>
      <c r="G329" s="134" t="s">
        <v>328</v>
      </c>
      <c r="H329" s="134" t="s">
        <v>745</v>
      </c>
      <c r="I329" s="90" t="s">
        <v>425</v>
      </c>
      <c r="J329" s="138">
        <v>1</v>
      </c>
    </row>
    <row r="330" spans="1:10" x14ac:dyDescent="0.25">
      <c r="A330" s="134" t="s">
        <v>702</v>
      </c>
      <c r="B330" s="134" t="s">
        <v>269</v>
      </c>
      <c r="C330" s="134">
        <v>2024</v>
      </c>
      <c r="D330" s="134" t="s">
        <v>311</v>
      </c>
      <c r="E330" s="134" t="s">
        <v>330</v>
      </c>
      <c r="F330" s="136" t="s">
        <v>284</v>
      </c>
      <c r="G330" s="134" t="s">
        <v>328</v>
      </c>
      <c r="H330" s="134" t="s">
        <v>745</v>
      </c>
      <c r="I330" s="90" t="s">
        <v>153</v>
      </c>
      <c r="J330" s="138" t="s">
        <v>284</v>
      </c>
    </row>
    <row r="331" spans="1:10" x14ac:dyDescent="0.25">
      <c r="A331" s="134" t="s">
        <v>702</v>
      </c>
      <c r="B331" s="134" t="s">
        <v>269</v>
      </c>
      <c r="C331" s="134">
        <v>2024</v>
      </c>
      <c r="D331" s="134" t="s">
        <v>311</v>
      </c>
      <c r="E331" s="134" t="s">
        <v>330</v>
      </c>
      <c r="F331" s="136" t="s">
        <v>284</v>
      </c>
      <c r="G331" s="134" t="s">
        <v>328</v>
      </c>
      <c r="H331" s="90" t="s">
        <v>426</v>
      </c>
      <c r="I331" s="134" t="s">
        <v>328</v>
      </c>
      <c r="J331" s="138">
        <v>383</v>
      </c>
    </row>
    <row r="332" spans="1:10" x14ac:dyDescent="0.25">
      <c r="A332" s="134" t="s">
        <v>702</v>
      </c>
      <c r="B332" s="134" t="s">
        <v>269</v>
      </c>
      <c r="C332" s="134">
        <v>2024</v>
      </c>
      <c r="D332" s="134" t="s">
        <v>311</v>
      </c>
      <c r="E332" s="134" t="s">
        <v>330</v>
      </c>
      <c r="F332" s="136" t="s">
        <v>284</v>
      </c>
      <c r="G332" s="134" t="s">
        <v>328</v>
      </c>
      <c r="H332" s="90" t="s">
        <v>426</v>
      </c>
      <c r="I332" s="90" t="s">
        <v>145</v>
      </c>
      <c r="J332" s="138">
        <v>294</v>
      </c>
    </row>
    <row r="333" spans="1:10" x14ac:dyDescent="0.25">
      <c r="A333" s="134" t="s">
        <v>702</v>
      </c>
      <c r="B333" s="134" t="s">
        <v>269</v>
      </c>
      <c r="C333" s="134">
        <v>2024</v>
      </c>
      <c r="D333" s="134" t="s">
        <v>311</v>
      </c>
      <c r="E333" s="134" t="s">
        <v>330</v>
      </c>
      <c r="F333" s="136" t="s">
        <v>284</v>
      </c>
      <c r="G333" s="134" t="s">
        <v>328</v>
      </c>
      <c r="H333" s="90" t="s">
        <v>426</v>
      </c>
      <c r="I333" s="90" t="s">
        <v>146</v>
      </c>
      <c r="J333" s="138">
        <v>6</v>
      </c>
    </row>
    <row r="334" spans="1:10" x14ac:dyDescent="0.25">
      <c r="A334" s="134" t="s">
        <v>702</v>
      </c>
      <c r="B334" s="134" t="s">
        <v>269</v>
      </c>
      <c r="C334" s="134">
        <v>2024</v>
      </c>
      <c r="D334" s="134" t="s">
        <v>311</v>
      </c>
      <c r="E334" s="134" t="s">
        <v>330</v>
      </c>
      <c r="F334" s="136" t="s">
        <v>284</v>
      </c>
      <c r="G334" s="134" t="s">
        <v>328</v>
      </c>
      <c r="H334" s="90" t="s">
        <v>426</v>
      </c>
      <c r="I334" s="90" t="s">
        <v>427</v>
      </c>
      <c r="J334" s="138">
        <v>37</v>
      </c>
    </row>
    <row r="335" spans="1:10" x14ac:dyDescent="0.25">
      <c r="A335" s="134" t="s">
        <v>702</v>
      </c>
      <c r="B335" s="134" t="s">
        <v>269</v>
      </c>
      <c r="C335" s="134">
        <v>2024</v>
      </c>
      <c r="D335" s="134" t="s">
        <v>311</v>
      </c>
      <c r="E335" s="134" t="s">
        <v>330</v>
      </c>
      <c r="F335" s="136" t="s">
        <v>284</v>
      </c>
      <c r="G335" s="134" t="s">
        <v>328</v>
      </c>
      <c r="H335" s="90" t="s">
        <v>426</v>
      </c>
      <c r="I335" s="90" t="s">
        <v>149</v>
      </c>
      <c r="J335" s="138">
        <v>4</v>
      </c>
    </row>
    <row r="336" spans="1:10" x14ac:dyDescent="0.25">
      <c r="A336" s="134" t="s">
        <v>702</v>
      </c>
      <c r="B336" s="134" t="s">
        <v>269</v>
      </c>
      <c r="C336" s="134">
        <v>2024</v>
      </c>
      <c r="D336" s="134" t="s">
        <v>311</v>
      </c>
      <c r="E336" s="134" t="s">
        <v>330</v>
      </c>
      <c r="F336" s="136" t="s">
        <v>284</v>
      </c>
      <c r="G336" s="134" t="s">
        <v>328</v>
      </c>
      <c r="H336" s="90" t="s">
        <v>426</v>
      </c>
      <c r="I336" s="90" t="s">
        <v>150</v>
      </c>
      <c r="J336" s="138">
        <v>36</v>
      </c>
    </row>
    <row r="337" spans="1:10" x14ac:dyDescent="0.25">
      <c r="A337" s="134" t="s">
        <v>702</v>
      </c>
      <c r="B337" s="134" t="s">
        <v>269</v>
      </c>
      <c r="C337" s="134">
        <v>2024</v>
      </c>
      <c r="D337" s="134" t="s">
        <v>311</v>
      </c>
      <c r="E337" s="134" t="s">
        <v>330</v>
      </c>
      <c r="F337" s="136" t="s">
        <v>284</v>
      </c>
      <c r="G337" s="134" t="s">
        <v>328</v>
      </c>
      <c r="H337" s="90" t="s">
        <v>426</v>
      </c>
      <c r="I337" s="90" t="s">
        <v>151</v>
      </c>
      <c r="J337" s="138">
        <v>5</v>
      </c>
    </row>
    <row r="338" spans="1:10" x14ac:dyDescent="0.25">
      <c r="A338" s="134" t="s">
        <v>702</v>
      </c>
      <c r="B338" s="134" t="s">
        <v>269</v>
      </c>
      <c r="C338" s="134">
        <v>2024</v>
      </c>
      <c r="D338" s="134" t="s">
        <v>311</v>
      </c>
      <c r="E338" s="134" t="s">
        <v>330</v>
      </c>
      <c r="F338" s="136" t="s">
        <v>284</v>
      </c>
      <c r="G338" s="134" t="s">
        <v>328</v>
      </c>
      <c r="H338" s="90" t="s">
        <v>426</v>
      </c>
      <c r="I338" s="90" t="s">
        <v>425</v>
      </c>
      <c r="J338" s="138">
        <v>1</v>
      </c>
    </row>
    <row r="339" spans="1:10" x14ac:dyDescent="0.25">
      <c r="A339" s="134" t="s">
        <v>702</v>
      </c>
      <c r="B339" s="134" t="s">
        <v>269</v>
      </c>
      <c r="C339" s="134">
        <v>2024</v>
      </c>
      <c r="D339" s="134" t="s">
        <v>311</v>
      </c>
      <c r="E339" s="134" t="s">
        <v>330</v>
      </c>
      <c r="F339" s="136" t="s">
        <v>284</v>
      </c>
      <c r="G339" s="134" t="s">
        <v>328</v>
      </c>
      <c r="H339" s="90" t="s">
        <v>746</v>
      </c>
      <c r="I339" s="134" t="s">
        <v>328</v>
      </c>
      <c r="J339" s="138">
        <v>31</v>
      </c>
    </row>
    <row r="340" spans="1:10" x14ac:dyDescent="0.25">
      <c r="A340" s="134" t="s">
        <v>702</v>
      </c>
      <c r="B340" s="134" t="s">
        <v>269</v>
      </c>
      <c r="C340" s="134">
        <v>2024</v>
      </c>
      <c r="D340" s="134" t="s">
        <v>311</v>
      </c>
      <c r="E340" s="134" t="s">
        <v>330</v>
      </c>
      <c r="F340" s="136" t="s">
        <v>284</v>
      </c>
      <c r="G340" s="134" t="s">
        <v>328</v>
      </c>
      <c r="H340" s="134" t="s">
        <v>429</v>
      </c>
      <c r="I340" s="90" t="s">
        <v>328</v>
      </c>
      <c r="J340" s="138">
        <v>28</v>
      </c>
    </row>
    <row r="341" spans="1:10" x14ac:dyDescent="0.25">
      <c r="A341" s="134" t="s">
        <v>702</v>
      </c>
      <c r="B341" s="134" t="s">
        <v>269</v>
      </c>
      <c r="C341" s="134">
        <v>2024</v>
      </c>
      <c r="D341" s="134" t="s">
        <v>311</v>
      </c>
      <c r="E341" s="134" t="s">
        <v>330</v>
      </c>
      <c r="F341" s="136" t="s">
        <v>284</v>
      </c>
      <c r="G341" s="134" t="s">
        <v>328</v>
      </c>
      <c r="H341" s="134" t="s">
        <v>429</v>
      </c>
      <c r="I341" s="90" t="s">
        <v>411</v>
      </c>
      <c r="J341" s="138">
        <v>3</v>
      </c>
    </row>
    <row r="342" spans="1:10" x14ac:dyDescent="0.25">
      <c r="A342" s="134" t="s">
        <v>702</v>
      </c>
      <c r="B342" s="134" t="s">
        <v>269</v>
      </c>
      <c r="C342" s="134">
        <v>2024</v>
      </c>
      <c r="D342" s="134" t="s">
        <v>311</v>
      </c>
      <c r="E342" s="134" t="s">
        <v>330</v>
      </c>
      <c r="F342" s="136" t="s">
        <v>284</v>
      </c>
      <c r="G342" s="134" t="s">
        <v>328</v>
      </c>
      <c r="H342" s="134" t="s">
        <v>429</v>
      </c>
      <c r="I342" s="90" t="s">
        <v>412</v>
      </c>
      <c r="J342" s="138">
        <v>16</v>
      </c>
    </row>
    <row r="343" spans="1:10" x14ac:dyDescent="0.25">
      <c r="A343" s="134" t="s">
        <v>702</v>
      </c>
      <c r="B343" s="134" t="s">
        <v>269</v>
      </c>
      <c r="C343" s="134">
        <v>2024</v>
      </c>
      <c r="D343" s="134" t="s">
        <v>311</v>
      </c>
      <c r="E343" s="134" t="s">
        <v>330</v>
      </c>
      <c r="F343" s="136" t="s">
        <v>284</v>
      </c>
      <c r="G343" s="134" t="s">
        <v>328</v>
      </c>
      <c r="H343" s="134" t="s">
        <v>429</v>
      </c>
      <c r="I343" s="90" t="s">
        <v>413</v>
      </c>
      <c r="J343" s="138">
        <v>9</v>
      </c>
    </row>
    <row r="344" spans="1:10" x14ac:dyDescent="0.25">
      <c r="A344" s="134" t="s">
        <v>702</v>
      </c>
      <c r="B344" s="134" t="s">
        <v>269</v>
      </c>
      <c r="C344" s="134">
        <v>2024</v>
      </c>
      <c r="D344" s="134" t="s">
        <v>311</v>
      </c>
      <c r="E344" s="134" t="s">
        <v>330</v>
      </c>
      <c r="F344" s="136" t="s">
        <v>284</v>
      </c>
      <c r="G344" s="134" t="s">
        <v>328</v>
      </c>
      <c r="H344" s="134" t="s">
        <v>429</v>
      </c>
      <c r="I344" s="90" t="s">
        <v>414</v>
      </c>
      <c r="J344" s="138" t="s">
        <v>284</v>
      </c>
    </row>
    <row r="345" spans="1:10" x14ac:dyDescent="0.25">
      <c r="A345" s="134" t="s">
        <v>702</v>
      </c>
      <c r="B345" s="134" t="s">
        <v>269</v>
      </c>
      <c r="C345" s="134">
        <v>2024</v>
      </c>
      <c r="D345" s="134" t="s">
        <v>311</v>
      </c>
      <c r="E345" s="134" t="s">
        <v>330</v>
      </c>
      <c r="F345" s="136" t="s">
        <v>284</v>
      </c>
      <c r="G345" s="134" t="s">
        <v>328</v>
      </c>
      <c r="H345" s="134" t="s">
        <v>429</v>
      </c>
      <c r="I345" s="90" t="s">
        <v>430</v>
      </c>
      <c r="J345" s="138" t="s">
        <v>284</v>
      </c>
    </row>
    <row r="346" spans="1:10" x14ac:dyDescent="0.25">
      <c r="A346" s="134" t="s">
        <v>702</v>
      </c>
      <c r="B346" s="134" t="s">
        <v>269</v>
      </c>
      <c r="C346" s="134">
        <v>2024</v>
      </c>
      <c r="D346" s="134" t="s">
        <v>311</v>
      </c>
      <c r="E346" s="134" t="s">
        <v>330</v>
      </c>
      <c r="F346" s="136" t="s">
        <v>284</v>
      </c>
      <c r="G346" s="134" t="s">
        <v>328</v>
      </c>
      <c r="H346" s="134" t="s">
        <v>429</v>
      </c>
      <c r="I346" s="90" t="s">
        <v>431</v>
      </c>
      <c r="J346" s="138" t="s">
        <v>284</v>
      </c>
    </row>
    <row r="347" spans="1:10" x14ac:dyDescent="0.25">
      <c r="A347" s="134" t="s">
        <v>702</v>
      </c>
      <c r="B347" s="134" t="s">
        <v>269</v>
      </c>
      <c r="C347" s="134">
        <v>2024</v>
      </c>
      <c r="D347" s="134" t="s">
        <v>311</v>
      </c>
      <c r="E347" s="134" t="s">
        <v>330</v>
      </c>
      <c r="F347" s="136" t="s">
        <v>284</v>
      </c>
      <c r="G347" s="134" t="s">
        <v>328</v>
      </c>
      <c r="H347" s="134" t="s">
        <v>429</v>
      </c>
      <c r="I347" s="90" t="s">
        <v>432</v>
      </c>
      <c r="J347" s="138" t="s">
        <v>284</v>
      </c>
    </row>
    <row r="348" spans="1:10" x14ac:dyDescent="0.25">
      <c r="A348" s="134" t="s">
        <v>702</v>
      </c>
      <c r="B348" s="134" t="s">
        <v>269</v>
      </c>
      <c r="C348" s="134">
        <v>2024</v>
      </c>
      <c r="D348" s="134" t="s">
        <v>311</v>
      </c>
      <c r="E348" s="134" t="s">
        <v>330</v>
      </c>
      <c r="F348" s="136" t="s">
        <v>284</v>
      </c>
      <c r="G348" s="134" t="s">
        <v>328</v>
      </c>
      <c r="H348" s="134" t="s">
        <v>429</v>
      </c>
      <c r="I348" s="90" t="s">
        <v>418</v>
      </c>
      <c r="J348" s="138" t="s">
        <v>284</v>
      </c>
    </row>
    <row r="349" spans="1:10" x14ac:dyDescent="0.25">
      <c r="A349" s="134" t="s">
        <v>702</v>
      </c>
      <c r="B349" s="134" t="s">
        <v>269</v>
      </c>
      <c r="C349" s="134">
        <v>2024</v>
      </c>
      <c r="D349" s="134" t="s">
        <v>311</v>
      </c>
      <c r="E349" s="134" t="s">
        <v>330</v>
      </c>
      <c r="F349" s="136" t="s">
        <v>284</v>
      </c>
      <c r="G349" s="134" t="s">
        <v>328</v>
      </c>
      <c r="H349" s="134" t="s">
        <v>429</v>
      </c>
      <c r="I349" s="90" t="s">
        <v>433</v>
      </c>
      <c r="J349" s="138">
        <v>3</v>
      </c>
    </row>
    <row r="350" spans="1:10" x14ac:dyDescent="0.25">
      <c r="A350" s="134" t="s">
        <v>702</v>
      </c>
      <c r="B350" s="134" t="s">
        <v>269</v>
      </c>
      <c r="C350" s="134">
        <v>2024</v>
      </c>
      <c r="D350" s="134" t="s">
        <v>311</v>
      </c>
      <c r="E350" s="134" t="s">
        <v>330</v>
      </c>
      <c r="F350" s="136" t="s">
        <v>284</v>
      </c>
      <c r="G350" s="134" t="s">
        <v>328</v>
      </c>
      <c r="H350" s="134" t="s">
        <v>429</v>
      </c>
      <c r="I350" s="90" t="s">
        <v>434</v>
      </c>
      <c r="J350" s="138" t="s">
        <v>284</v>
      </c>
    </row>
    <row r="351" spans="1:10" x14ac:dyDescent="0.25">
      <c r="A351" s="134" t="s">
        <v>702</v>
      </c>
      <c r="B351" s="134" t="s">
        <v>269</v>
      </c>
      <c r="C351" s="134">
        <v>2024</v>
      </c>
      <c r="D351" s="134" t="s">
        <v>311</v>
      </c>
      <c r="E351" s="134" t="s">
        <v>330</v>
      </c>
      <c r="F351" s="136" t="s">
        <v>284</v>
      </c>
      <c r="G351" s="134" t="s">
        <v>328</v>
      </c>
      <c r="H351" s="134" t="s">
        <v>429</v>
      </c>
      <c r="I351" s="90" t="s">
        <v>421</v>
      </c>
      <c r="J351" s="138" t="s">
        <v>284</v>
      </c>
    </row>
    <row r="352" spans="1:10" x14ac:dyDescent="0.25">
      <c r="A352" s="134" t="s">
        <v>702</v>
      </c>
      <c r="B352" s="134" t="s">
        <v>269</v>
      </c>
      <c r="C352" s="134">
        <v>2024</v>
      </c>
      <c r="D352" s="134" t="s">
        <v>311</v>
      </c>
      <c r="E352" s="134" t="s">
        <v>330</v>
      </c>
      <c r="F352" s="136" t="s">
        <v>284</v>
      </c>
      <c r="G352" s="134" t="s">
        <v>328</v>
      </c>
      <c r="H352" s="90" t="s">
        <v>435</v>
      </c>
      <c r="I352" s="134" t="s">
        <v>328</v>
      </c>
      <c r="J352" s="138">
        <v>9609</v>
      </c>
    </row>
    <row r="353" spans="1:10" x14ac:dyDescent="0.25">
      <c r="A353" s="134" t="s">
        <v>702</v>
      </c>
      <c r="B353" s="134" t="s">
        <v>269</v>
      </c>
      <c r="C353" s="134">
        <v>2024</v>
      </c>
      <c r="D353" s="134" t="s">
        <v>311</v>
      </c>
      <c r="E353" s="134" t="s">
        <v>330</v>
      </c>
      <c r="F353" s="136">
        <v>10</v>
      </c>
      <c r="G353" s="134" t="s">
        <v>272</v>
      </c>
      <c r="H353" s="90" t="s">
        <v>435</v>
      </c>
      <c r="I353" s="134" t="s">
        <v>328</v>
      </c>
      <c r="J353" s="138">
        <v>9431</v>
      </c>
    </row>
    <row r="354" spans="1:10" x14ac:dyDescent="0.25">
      <c r="A354" s="134" t="s">
        <v>702</v>
      </c>
      <c r="B354" s="134" t="s">
        <v>269</v>
      </c>
      <c r="C354" s="134">
        <v>2024</v>
      </c>
      <c r="D354" s="134" t="s">
        <v>311</v>
      </c>
      <c r="E354" s="134" t="s">
        <v>330</v>
      </c>
      <c r="F354" s="136">
        <v>20</v>
      </c>
      <c r="G354" s="134" t="s">
        <v>402</v>
      </c>
      <c r="H354" s="90" t="s">
        <v>435</v>
      </c>
      <c r="I354" s="134" t="s">
        <v>328</v>
      </c>
      <c r="J354" s="138">
        <v>147</v>
      </c>
    </row>
    <row r="355" spans="1:10" x14ac:dyDescent="0.25">
      <c r="A355" s="134" t="s">
        <v>702</v>
      </c>
      <c r="B355" s="134" t="s">
        <v>269</v>
      </c>
      <c r="C355" s="134">
        <v>2024</v>
      </c>
      <c r="D355" s="134" t="s">
        <v>311</v>
      </c>
      <c r="E355" s="134" t="s">
        <v>330</v>
      </c>
      <c r="F355" s="136">
        <v>30</v>
      </c>
      <c r="G355" s="134" t="s">
        <v>404</v>
      </c>
      <c r="H355" s="90" t="s">
        <v>435</v>
      </c>
      <c r="I355" s="134" t="s">
        <v>328</v>
      </c>
      <c r="J355" s="138" t="s">
        <v>284</v>
      </c>
    </row>
    <row r="356" spans="1:10" x14ac:dyDescent="0.25">
      <c r="A356" s="134" t="s">
        <v>702</v>
      </c>
      <c r="B356" s="134" t="s">
        <v>269</v>
      </c>
      <c r="C356" s="134">
        <v>2024</v>
      </c>
      <c r="D356" s="134" t="s">
        <v>311</v>
      </c>
      <c r="E356" s="134" t="s">
        <v>330</v>
      </c>
      <c r="F356" s="136">
        <v>40</v>
      </c>
      <c r="G356" s="134" t="s">
        <v>405</v>
      </c>
      <c r="H356" s="90" t="s">
        <v>435</v>
      </c>
      <c r="I356" s="134" t="s">
        <v>328</v>
      </c>
      <c r="J356" s="138" t="s">
        <v>284</v>
      </c>
    </row>
    <row r="357" spans="1:10" x14ac:dyDescent="0.25">
      <c r="A357" s="134" t="s">
        <v>702</v>
      </c>
      <c r="B357" s="134" t="s">
        <v>269</v>
      </c>
      <c r="C357" s="134">
        <v>2024</v>
      </c>
      <c r="D357" s="134" t="s">
        <v>311</v>
      </c>
      <c r="E357" s="134" t="s">
        <v>330</v>
      </c>
      <c r="F357" s="136">
        <v>50</v>
      </c>
      <c r="G357" s="134" t="s">
        <v>436</v>
      </c>
      <c r="H357" s="90" t="s">
        <v>435</v>
      </c>
      <c r="I357" s="134" t="s">
        <v>328</v>
      </c>
      <c r="J357" s="138">
        <v>31</v>
      </c>
    </row>
    <row r="358" spans="1:10" x14ac:dyDescent="0.25">
      <c r="A358" s="134" t="s">
        <v>702</v>
      </c>
      <c r="B358" s="134" t="s">
        <v>269</v>
      </c>
      <c r="C358" s="134">
        <v>2024</v>
      </c>
      <c r="D358" s="134" t="s">
        <v>311</v>
      </c>
      <c r="E358" s="134" t="s">
        <v>330</v>
      </c>
      <c r="F358" s="138" t="s">
        <v>284</v>
      </c>
      <c r="G358" s="134" t="s">
        <v>328</v>
      </c>
      <c r="H358" s="90" t="s">
        <v>437</v>
      </c>
      <c r="I358" s="90" t="s">
        <v>328</v>
      </c>
      <c r="J358" s="138">
        <v>10916</v>
      </c>
    </row>
    <row r="359" spans="1:10" x14ac:dyDescent="0.25">
      <c r="A359" s="134" t="s">
        <v>702</v>
      </c>
      <c r="B359" s="134" t="s">
        <v>269</v>
      </c>
      <c r="C359" s="134">
        <v>2024</v>
      </c>
      <c r="D359" s="134" t="s">
        <v>311</v>
      </c>
      <c r="E359" s="134" t="s">
        <v>330</v>
      </c>
      <c r="F359" s="138" t="s">
        <v>284</v>
      </c>
      <c r="G359" s="134" t="s">
        <v>328</v>
      </c>
      <c r="H359" s="90" t="s">
        <v>437</v>
      </c>
      <c r="I359" s="90" t="s">
        <v>747</v>
      </c>
      <c r="J359" s="138">
        <v>9609</v>
      </c>
    </row>
    <row r="360" spans="1:10" x14ac:dyDescent="0.25">
      <c r="A360" s="134" t="s">
        <v>702</v>
      </c>
      <c r="B360" s="134" t="s">
        <v>269</v>
      </c>
      <c r="C360" s="134">
        <v>2024</v>
      </c>
      <c r="D360" s="134" t="s">
        <v>311</v>
      </c>
      <c r="E360" s="134" t="s">
        <v>330</v>
      </c>
      <c r="F360" s="138" t="s">
        <v>284</v>
      </c>
      <c r="G360" s="134" t="s">
        <v>328</v>
      </c>
      <c r="H360" s="90" t="s">
        <v>437</v>
      </c>
      <c r="I360" s="90" t="s">
        <v>748</v>
      </c>
      <c r="J360" s="138">
        <v>2787</v>
      </c>
    </row>
    <row r="361" spans="1:10" x14ac:dyDescent="0.25">
      <c r="A361" s="134" t="s">
        <v>702</v>
      </c>
      <c r="B361" s="134" t="s">
        <v>269</v>
      </c>
      <c r="C361" s="134">
        <v>2024</v>
      </c>
      <c r="D361" s="134" t="s">
        <v>311</v>
      </c>
      <c r="E361" s="134" t="s">
        <v>330</v>
      </c>
      <c r="F361" s="138" t="s">
        <v>284</v>
      </c>
      <c r="G361" s="134" t="s">
        <v>328</v>
      </c>
      <c r="H361" s="90" t="s">
        <v>437</v>
      </c>
      <c r="I361" s="90" t="s">
        <v>749</v>
      </c>
      <c r="J361" s="138">
        <v>4929</v>
      </c>
    </row>
    <row r="362" spans="1:10" x14ac:dyDescent="0.25">
      <c r="A362" s="134" t="s">
        <v>702</v>
      </c>
      <c r="B362" s="134" t="s">
        <v>269</v>
      </c>
      <c r="C362" s="134">
        <v>2024</v>
      </c>
      <c r="D362" s="134" t="s">
        <v>311</v>
      </c>
      <c r="E362" s="134" t="s">
        <v>330</v>
      </c>
      <c r="F362" s="138" t="s">
        <v>284</v>
      </c>
      <c r="G362" s="134" t="s">
        <v>328</v>
      </c>
      <c r="H362" s="90" t="s">
        <v>437</v>
      </c>
      <c r="I362" s="90" t="s">
        <v>750</v>
      </c>
      <c r="J362" s="138">
        <v>3181</v>
      </c>
    </row>
    <row r="363" spans="1:10" x14ac:dyDescent="0.25">
      <c r="A363" s="134" t="s">
        <v>702</v>
      </c>
      <c r="B363" s="134" t="s">
        <v>269</v>
      </c>
      <c r="C363" s="134">
        <v>2024</v>
      </c>
      <c r="D363" s="134" t="s">
        <v>311</v>
      </c>
      <c r="E363" s="134" t="s">
        <v>330</v>
      </c>
      <c r="F363" s="138" t="s">
        <v>284</v>
      </c>
      <c r="G363" s="134" t="s">
        <v>328</v>
      </c>
      <c r="H363" s="90" t="s">
        <v>437</v>
      </c>
      <c r="I363" s="90" t="s">
        <v>751</v>
      </c>
      <c r="J363" s="138">
        <v>1619</v>
      </c>
    </row>
    <row r="364" spans="1:10" x14ac:dyDescent="0.25">
      <c r="A364" s="134" t="s">
        <v>702</v>
      </c>
      <c r="B364" s="134" t="s">
        <v>269</v>
      </c>
      <c r="C364" s="134">
        <v>2024</v>
      </c>
      <c r="D364" s="134" t="s">
        <v>311</v>
      </c>
      <c r="E364" s="134" t="s">
        <v>330</v>
      </c>
      <c r="F364" s="138" t="s">
        <v>284</v>
      </c>
      <c r="G364" s="134" t="s">
        <v>328</v>
      </c>
      <c r="H364" s="90" t="s">
        <v>437</v>
      </c>
      <c r="I364" s="90" t="s">
        <v>752</v>
      </c>
      <c r="J364" s="138">
        <v>1351</v>
      </c>
    </row>
    <row r="365" spans="1:10" x14ac:dyDescent="0.25">
      <c r="A365" s="134" t="s">
        <v>702</v>
      </c>
      <c r="B365" s="134" t="s">
        <v>269</v>
      </c>
      <c r="C365" s="134">
        <v>2024</v>
      </c>
      <c r="D365" s="134" t="s">
        <v>311</v>
      </c>
      <c r="E365" s="134" t="s">
        <v>330</v>
      </c>
      <c r="F365" s="138" t="s">
        <v>284</v>
      </c>
      <c r="G365" s="134" t="s">
        <v>328</v>
      </c>
      <c r="H365" s="90" t="s">
        <v>437</v>
      </c>
      <c r="I365" s="90" t="s">
        <v>753</v>
      </c>
      <c r="J365" s="138">
        <v>211</v>
      </c>
    </row>
    <row r="366" spans="1:10" x14ac:dyDescent="0.25">
      <c r="A366" s="134" t="s">
        <v>702</v>
      </c>
      <c r="B366" s="134" t="s">
        <v>269</v>
      </c>
      <c r="C366" s="134">
        <v>2024</v>
      </c>
      <c r="D366" s="134" t="s">
        <v>311</v>
      </c>
      <c r="E366" s="134" t="s">
        <v>330</v>
      </c>
      <c r="F366" s="138" t="s">
        <v>284</v>
      </c>
      <c r="G366" s="134" t="s">
        <v>328</v>
      </c>
      <c r="H366" s="90" t="s">
        <v>437</v>
      </c>
      <c r="I366" s="90" t="s">
        <v>446</v>
      </c>
      <c r="J366" s="138">
        <v>466</v>
      </c>
    </row>
    <row r="367" spans="1:10" x14ac:dyDescent="0.25">
      <c r="A367" s="134" t="s">
        <v>702</v>
      </c>
      <c r="B367" s="134" t="s">
        <v>269</v>
      </c>
      <c r="C367" s="134">
        <v>2024</v>
      </c>
      <c r="D367" s="134" t="s">
        <v>311</v>
      </c>
      <c r="E367" s="134" t="s">
        <v>330</v>
      </c>
      <c r="F367" s="138" t="s">
        <v>284</v>
      </c>
      <c r="G367" s="134" t="s">
        <v>328</v>
      </c>
      <c r="H367" s="90" t="s">
        <v>754</v>
      </c>
      <c r="I367" s="90" t="s">
        <v>328</v>
      </c>
      <c r="J367" s="138">
        <v>6548</v>
      </c>
    </row>
    <row r="368" spans="1:10" x14ac:dyDescent="0.25">
      <c r="A368" s="134" t="s">
        <v>702</v>
      </c>
      <c r="B368" s="134" t="s">
        <v>269</v>
      </c>
      <c r="C368" s="134">
        <v>2024</v>
      </c>
      <c r="D368" s="134" t="s">
        <v>311</v>
      </c>
      <c r="E368" s="134" t="s">
        <v>330</v>
      </c>
      <c r="F368" s="138" t="s">
        <v>284</v>
      </c>
      <c r="G368" s="134" t="s">
        <v>328</v>
      </c>
      <c r="H368" s="90" t="s">
        <v>754</v>
      </c>
      <c r="I368" s="90" t="s">
        <v>448</v>
      </c>
      <c r="J368" s="138">
        <v>5307</v>
      </c>
    </row>
    <row r="369" spans="1:10" x14ac:dyDescent="0.25">
      <c r="A369" s="134" t="s">
        <v>702</v>
      </c>
      <c r="B369" s="134" t="s">
        <v>269</v>
      </c>
      <c r="C369" s="134">
        <v>2024</v>
      </c>
      <c r="D369" s="134" t="s">
        <v>311</v>
      </c>
      <c r="E369" s="134" t="s">
        <v>330</v>
      </c>
      <c r="F369" s="138" t="s">
        <v>284</v>
      </c>
      <c r="G369" s="134" t="s">
        <v>328</v>
      </c>
      <c r="H369" s="90" t="s">
        <v>754</v>
      </c>
      <c r="I369" s="90" t="s">
        <v>449</v>
      </c>
      <c r="J369" s="138">
        <v>61</v>
      </c>
    </row>
    <row r="370" spans="1:10" x14ac:dyDescent="0.25">
      <c r="A370" s="134" t="s">
        <v>702</v>
      </c>
      <c r="B370" s="134" t="s">
        <v>269</v>
      </c>
      <c r="C370" s="134">
        <v>2024</v>
      </c>
      <c r="D370" s="134" t="s">
        <v>311</v>
      </c>
      <c r="E370" s="134" t="s">
        <v>330</v>
      </c>
      <c r="F370" s="138" t="s">
        <v>284</v>
      </c>
      <c r="G370" s="134" t="s">
        <v>328</v>
      </c>
      <c r="H370" s="90" t="s">
        <v>754</v>
      </c>
      <c r="I370" s="90" t="s">
        <v>450</v>
      </c>
      <c r="J370" s="138">
        <v>1180</v>
      </c>
    </row>
    <row r="371" spans="1:10" x14ac:dyDescent="0.25">
      <c r="A371" s="134" t="s">
        <v>702</v>
      </c>
      <c r="B371" s="134" t="s">
        <v>269</v>
      </c>
      <c r="C371" s="134">
        <v>2024</v>
      </c>
      <c r="D371" s="134" t="s">
        <v>311</v>
      </c>
      <c r="E371" s="134" t="s">
        <v>330</v>
      </c>
      <c r="F371" s="138">
        <v>10</v>
      </c>
      <c r="G371" s="134" t="s">
        <v>272</v>
      </c>
      <c r="H371" s="90" t="s">
        <v>437</v>
      </c>
      <c r="I371" s="90" t="s">
        <v>328</v>
      </c>
      <c r="J371" s="138">
        <v>10714</v>
      </c>
    </row>
    <row r="372" spans="1:10" x14ac:dyDescent="0.25">
      <c r="A372" s="134" t="s">
        <v>702</v>
      </c>
      <c r="B372" s="134" t="s">
        <v>269</v>
      </c>
      <c r="C372" s="134">
        <v>2024</v>
      </c>
      <c r="D372" s="134" t="s">
        <v>311</v>
      </c>
      <c r="E372" s="134" t="s">
        <v>330</v>
      </c>
      <c r="F372" s="138">
        <v>10</v>
      </c>
      <c r="G372" s="134" t="s">
        <v>272</v>
      </c>
      <c r="H372" s="90" t="s">
        <v>437</v>
      </c>
      <c r="I372" s="90" t="s">
        <v>747</v>
      </c>
      <c r="J372" s="138">
        <v>9431</v>
      </c>
    </row>
    <row r="373" spans="1:10" x14ac:dyDescent="0.25">
      <c r="A373" s="134" t="s">
        <v>702</v>
      </c>
      <c r="B373" s="134" t="s">
        <v>269</v>
      </c>
      <c r="C373" s="134">
        <v>2024</v>
      </c>
      <c r="D373" s="134" t="s">
        <v>311</v>
      </c>
      <c r="E373" s="134" t="s">
        <v>330</v>
      </c>
      <c r="F373" s="138">
        <v>10</v>
      </c>
      <c r="G373" s="134" t="s">
        <v>272</v>
      </c>
      <c r="H373" s="90" t="s">
        <v>437</v>
      </c>
      <c r="I373" s="90" t="s">
        <v>748</v>
      </c>
      <c r="J373" s="138">
        <v>2761</v>
      </c>
    </row>
    <row r="374" spans="1:10" x14ac:dyDescent="0.25">
      <c r="A374" s="134" t="s">
        <v>702</v>
      </c>
      <c r="B374" s="134" t="s">
        <v>269</v>
      </c>
      <c r="C374" s="134">
        <v>2024</v>
      </c>
      <c r="D374" s="134" t="s">
        <v>311</v>
      </c>
      <c r="E374" s="134" t="s">
        <v>330</v>
      </c>
      <c r="F374" s="138">
        <v>10</v>
      </c>
      <c r="G374" s="134" t="s">
        <v>272</v>
      </c>
      <c r="H374" s="90" t="s">
        <v>437</v>
      </c>
      <c r="I374" s="90" t="s">
        <v>749</v>
      </c>
      <c r="J374" s="138">
        <v>4821</v>
      </c>
    </row>
    <row r="375" spans="1:10" x14ac:dyDescent="0.25">
      <c r="A375" s="134" t="s">
        <v>702</v>
      </c>
      <c r="B375" s="134" t="s">
        <v>269</v>
      </c>
      <c r="C375" s="134">
        <v>2024</v>
      </c>
      <c r="D375" s="134" t="s">
        <v>311</v>
      </c>
      <c r="E375" s="134" t="s">
        <v>330</v>
      </c>
      <c r="F375" s="138">
        <v>10</v>
      </c>
      <c r="G375" s="134" t="s">
        <v>272</v>
      </c>
      <c r="H375" s="90" t="s">
        <v>437</v>
      </c>
      <c r="I375" s="90" t="s">
        <v>750</v>
      </c>
      <c r="J375" s="138">
        <v>3105</v>
      </c>
    </row>
    <row r="376" spans="1:10" x14ac:dyDescent="0.25">
      <c r="A376" s="134" t="s">
        <v>702</v>
      </c>
      <c r="B376" s="134" t="s">
        <v>269</v>
      </c>
      <c r="C376" s="134">
        <v>2024</v>
      </c>
      <c r="D376" s="134" t="s">
        <v>311</v>
      </c>
      <c r="E376" s="134" t="s">
        <v>330</v>
      </c>
      <c r="F376" s="138">
        <v>10</v>
      </c>
      <c r="G376" s="134" t="s">
        <v>272</v>
      </c>
      <c r="H376" s="90" t="s">
        <v>437</v>
      </c>
      <c r="I376" s="90" t="s">
        <v>751</v>
      </c>
      <c r="J376" s="138">
        <v>1577</v>
      </c>
    </row>
    <row r="377" spans="1:10" x14ac:dyDescent="0.25">
      <c r="A377" s="134" t="s">
        <v>702</v>
      </c>
      <c r="B377" s="134" t="s">
        <v>269</v>
      </c>
      <c r="C377" s="134">
        <v>2024</v>
      </c>
      <c r="D377" s="134" t="s">
        <v>311</v>
      </c>
      <c r="E377" s="134" t="s">
        <v>330</v>
      </c>
      <c r="F377" s="138">
        <v>10</v>
      </c>
      <c r="G377" s="134" t="s">
        <v>272</v>
      </c>
      <c r="H377" s="90" t="s">
        <v>437</v>
      </c>
      <c r="I377" s="90" t="s">
        <v>752</v>
      </c>
      <c r="J377" s="138">
        <v>1320</v>
      </c>
    </row>
    <row r="378" spans="1:10" x14ac:dyDescent="0.25">
      <c r="A378" s="134" t="s">
        <v>702</v>
      </c>
      <c r="B378" s="134" t="s">
        <v>269</v>
      </c>
      <c r="C378" s="134">
        <v>2024</v>
      </c>
      <c r="D378" s="134" t="s">
        <v>311</v>
      </c>
      <c r="E378" s="134" t="s">
        <v>330</v>
      </c>
      <c r="F378" s="138">
        <v>10</v>
      </c>
      <c r="G378" s="134" t="s">
        <v>272</v>
      </c>
      <c r="H378" s="90" t="s">
        <v>437</v>
      </c>
      <c r="I378" s="90" t="s">
        <v>753</v>
      </c>
      <c r="J378" s="138">
        <v>208</v>
      </c>
    </row>
    <row r="379" spans="1:10" x14ac:dyDescent="0.25">
      <c r="A379" s="134" t="s">
        <v>702</v>
      </c>
      <c r="B379" s="134" t="s">
        <v>269</v>
      </c>
      <c r="C379" s="134">
        <v>2024</v>
      </c>
      <c r="D379" s="134" t="s">
        <v>311</v>
      </c>
      <c r="E379" s="134" t="s">
        <v>330</v>
      </c>
      <c r="F379" s="138">
        <v>10</v>
      </c>
      <c r="G379" s="134" t="s">
        <v>272</v>
      </c>
      <c r="H379" s="90" t="s">
        <v>437</v>
      </c>
      <c r="I379" s="90" t="s">
        <v>446</v>
      </c>
      <c r="J379" s="138">
        <v>465</v>
      </c>
    </row>
    <row r="380" spans="1:10" x14ac:dyDescent="0.25">
      <c r="A380" s="134" t="s">
        <v>702</v>
      </c>
      <c r="B380" s="134" t="s">
        <v>269</v>
      </c>
      <c r="C380" s="134">
        <v>2024</v>
      </c>
      <c r="D380" s="134" t="s">
        <v>311</v>
      </c>
      <c r="E380" s="134" t="s">
        <v>330</v>
      </c>
      <c r="F380" s="138">
        <v>10</v>
      </c>
      <c r="G380" s="134" t="s">
        <v>272</v>
      </c>
      <c r="H380" s="90" t="s">
        <v>754</v>
      </c>
      <c r="I380" s="90" t="s">
        <v>328</v>
      </c>
      <c r="J380" s="138">
        <v>6398</v>
      </c>
    </row>
    <row r="381" spans="1:10" x14ac:dyDescent="0.25">
      <c r="A381" s="134" t="s">
        <v>702</v>
      </c>
      <c r="B381" s="134" t="s">
        <v>269</v>
      </c>
      <c r="C381" s="134">
        <v>2024</v>
      </c>
      <c r="D381" s="134" t="s">
        <v>311</v>
      </c>
      <c r="E381" s="134" t="s">
        <v>330</v>
      </c>
      <c r="F381" s="138">
        <v>10</v>
      </c>
      <c r="G381" s="134" t="s">
        <v>272</v>
      </c>
      <c r="H381" s="90" t="s">
        <v>754</v>
      </c>
      <c r="I381" s="90" t="s">
        <v>448</v>
      </c>
      <c r="J381" s="138">
        <v>5193</v>
      </c>
    </row>
    <row r="382" spans="1:10" x14ac:dyDescent="0.25">
      <c r="A382" s="134" t="s">
        <v>702</v>
      </c>
      <c r="B382" s="134" t="s">
        <v>269</v>
      </c>
      <c r="C382" s="134">
        <v>2024</v>
      </c>
      <c r="D382" s="134" t="s">
        <v>311</v>
      </c>
      <c r="E382" s="134" t="s">
        <v>330</v>
      </c>
      <c r="F382" s="138">
        <v>10</v>
      </c>
      <c r="G382" s="134" t="s">
        <v>272</v>
      </c>
      <c r="H382" s="90" t="s">
        <v>754</v>
      </c>
      <c r="I382" s="90" t="s">
        <v>449</v>
      </c>
      <c r="J382" s="138">
        <v>54</v>
      </c>
    </row>
    <row r="383" spans="1:10" x14ac:dyDescent="0.25">
      <c r="A383" s="134" t="s">
        <v>702</v>
      </c>
      <c r="B383" s="134" t="s">
        <v>269</v>
      </c>
      <c r="C383" s="134">
        <v>2024</v>
      </c>
      <c r="D383" s="134" t="s">
        <v>311</v>
      </c>
      <c r="E383" s="134" t="s">
        <v>330</v>
      </c>
      <c r="F383" s="138">
        <v>10</v>
      </c>
      <c r="G383" s="134" t="s">
        <v>272</v>
      </c>
      <c r="H383" s="90" t="s">
        <v>754</v>
      </c>
      <c r="I383" s="90" t="s">
        <v>450</v>
      </c>
      <c r="J383" s="138">
        <v>1151</v>
      </c>
    </row>
    <row r="384" spans="1:10" x14ac:dyDescent="0.25">
      <c r="A384" s="134" t="s">
        <v>702</v>
      </c>
      <c r="B384" s="134" t="s">
        <v>269</v>
      </c>
      <c r="C384" s="134">
        <v>2024</v>
      </c>
      <c r="D384" s="134" t="s">
        <v>311</v>
      </c>
      <c r="E384" s="134" t="s">
        <v>330</v>
      </c>
      <c r="F384" s="138">
        <v>20</v>
      </c>
      <c r="G384" s="90" t="s">
        <v>755</v>
      </c>
      <c r="H384" s="90" t="s">
        <v>437</v>
      </c>
      <c r="I384" s="90" t="s">
        <v>328</v>
      </c>
      <c r="J384" s="138">
        <v>169</v>
      </c>
    </row>
    <row r="385" spans="1:10" x14ac:dyDescent="0.25">
      <c r="A385" s="134" t="s">
        <v>702</v>
      </c>
      <c r="B385" s="134" t="s">
        <v>269</v>
      </c>
      <c r="C385" s="134">
        <v>2024</v>
      </c>
      <c r="D385" s="134" t="s">
        <v>311</v>
      </c>
      <c r="E385" s="134" t="s">
        <v>330</v>
      </c>
      <c r="F385" s="138">
        <v>20</v>
      </c>
      <c r="G385" s="90" t="s">
        <v>755</v>
      </c>
      <c r="H385" s="90" t="s">
        <v>437</v>
      </c>
      <c r="I385" s="90" t="s">
        <v>747</v>
      </c>
      <c r="J385" s="138">
        <v>147</v>
      </c>
    </row>
    <row r="386" spans="1:10" x14ac:dyDescent="0.25">
      <c r="A386" s="134" t="s">
        <v>702</v>
      </c>
      <c r="B386" s="134" t="s">
        <v>269</v>
      </c>
      <c r="C386" s="134">
        <v>2024</v>
      </c>
      <c r="D386" s="134" t="s">
        <v>311</v>
      </c>
      <c r="E386" s="134" t="s">
        <v>330</v>
      </c>
      <c r="F386" s="138">
        <v>20</v>
      </c>
      <c r="G386" s="90" t="s">
        <v>755</v>
      </c>
      <c r="H386" s="90" t="s">
        <v>437</v>
      </c>
      <c r="I386" s="90" t="s">
        <v>748</v>
      </c>
      <c r="J386" s="138">
        <v>15</v>
      </c>
    </row>
    <row r="387" spans="1:10" x14ac:dyDescent="0.25">
      <c r="A387" s="134" t="s">
        <v>702</v>
      </c>
      <c r="B387" s="134" t="s">
        <v>269</v>
      </c>
      <c r="C387" s="134">
        <v>2024</v>
      </c>
      <c r="D387" s="134" t="s">
        <v>311</v>
      </c>
      <c r="E387" s="134" t="s">
        <v>330</v>
      </c>
      <c r="F387" s="138">
        <v>20</v>
      </c>
      <c r="G387" s="90" t="s">
        <v>755</v>
      </c>
      <c r="H387" s="90" t="s">
        <v>437</v>
      </c>
      <c r="I387" s="90" t="s">
        <v>749</v>
      </c>
      <c r="J387" s="138">
        <v>98</v>
      </c>
    </row>
    <row r="388" spans="1:10" x14ac:dyDescent="0.25">
      <c r="A388" s="134" t="s">
        <v>702</v>
      </c>
      <c r="B388" s="134" t="s">
        <v>269</v>
      </c>
      <c r="C388" s="134">
        <v>2024</v>
      </c>
      <c r="D388" s="134" t="s">
        <v>311</v>
      </c>
      <c r="E388" s="134" t="s">
        <v>330</v>
      </c>
      <c r="F388" s="138">
        <v>20</v>
      </c>
      <c r="G388" s="90" t="s">
        <v>755</v>
      </c>
      <c r="H388" s="90" t="s">
        <v>437</v>
      </c>
      <c r="I388" s="90" t="s">
        <v>750</v>
      </c>
      <c r="J388" s="138">
        <v>59</v>
      </c>
    </row>
    <row r="389" spans="1:10" x14ac:dyDescent="0.25">
      <c r="A389" s="134" t="s">
        <v>702</v>
      </c>
      <c r="B389" s="134" t="s">
        <v>269</v>
      </c>
      <c r="C389" s="134">
        <v>2024</v>
      </c>
      <c r="D389" s="134" t="s">
        <v>311</v>
      </c>
      <c r="E389" s="134" t="s">
        <v>330</v>
      </c>
      <c r="F389" s="138">
        <v>20</v>
      </c>
      <c r="G389" s="90" t="s">
        <v>755</v>
      </c>
      <c r="H389" s="90" t="s">
        <v>437</v>
      </c>
      <c r="I389" s="90" t="s">
        <v>751</v>
      </c>
      <c r="J389" s="138">
        <v>33</v>
      </c>
    </row>
    <row r="390" spans="1:10" x14ac:dyDescent="0.25">
      <c r="A390" s="134" t="s">
        <v>702</v>
      </c>
      <c r="B390" s="134" t="s">
        <v>269</v>
      </c>
      <c r="C390" s="134">
        <v>2024</v>
      </c>
      <c r="D390" s="134" t="s">
        <v>311</v>
      </c>
      <c r="E390" s="134" t="s">
        <v>330</v>
      </c>
      <c r="F390" s="138">
        <v>20</v>
      </c>
      <c r="G390" s="90" t="s">
        <v>755</v>
      </c>
      <c r="H390" s="90" t="s">
        <v>437</v>
      </c>
      <c r="I390" s="90" t="s">
        <v>752</v>
      </c>
      <c r="J390" s="138">
        <v>25</v>
      </c>
    </row>
    <row r="391" spans="1:10" x14ac:dyDescent="0.25">
      <c r="A391" s="134" t="s">
        <v>702</v>
      </c>
      <c r="B391" s="134" t="s">
        <v>269</v>
      </c>
      <c r="C391" s="134">
        <v>2024</v>
      </c>
      <c r="D391" s="134" t="s">
        <v>311</v>
      </c>
      <c r="E391" s="134" t="s">
        <v>330</v>
      </c>
      <c r="F391" s="138">
        <v>20</v>
      </c>
      <c r="G391" s="90" t="s">
        <v>755</v>
      </c>
      <c r="H391" s="90" t="s">
        <v>437</v>
      </c>
      <c r="I391" s="90" t="s">
        <v>753</v>
      </c>
      <c r="J391" s="138">
        <v>1</v>
      </c>
    </row>
    <row r="392" spans="1:10" x14ac:dyDescent="0.25">
      <c r="A392" s="134" t="s">
        <v>702</v>
      </c>
      <c r="B392" s="134" t="s">
        <v>269</v>
      </c>
      <c r="C392" s="134">
        <v>2024</v>
      </c>
      <c r="D392" s="134" t="s">
        <v>311</v>
      </c>
      <c r="E392" s="134" t="s">
        <v>330</v>
      </c>
      <c r="F392" s="138">
        <v>20</v>
      </c>
      <c r="G392" s="90" t="s">
        <v>755</v>
      </c>
      <c r="H392" s="90" t="s">
        <v>437</v>
      </c>
      <c r="I392" s="90" t="s">
        <v>446</v>
      </c>
      <c r="J392" s="138">
        <v>1</v>
      </c>
    </row>
    <row r="393" spans="1:10" x14ac:dyDescent="0.25">
      <c r="A393" s="134" t="s">
        <v>702</v>
      </c>
      <c r="B393" s="134" t="s">
        <v>269</v>
      </c>
      <c r="C393" s="134">
        <v>2024</v>
      </c>
      <c r="D393" s="134" t="s">
        <v>311</v>
      </c>
      <c r="E393" s="134" t="s">
        <v>330</v>
      </c>
      <c r="F393" s="138">
        <v>20</v>
      </c>
      <c r="G393" s="90" t="s">
        <v>755</v>
      </c>
      <c r="H393" s="90" t="s">
        <v>754</v>
      </c>
      <c r="I393" s="90" t="s">
        <v>328</v>
      </c>
      <c r="J393" s="138">
        <v>131</v>
      </c>
    </row>
    <row r="394" spans="1:10" x14ac:dyDescent="0.25">
      <c r="A394" s="134" t="s">
        <v>702</v>
      </c>
      <c r="B394" s="134" t="s">
        <v>269</v>
      </c>
      <c r="C394" s="134">
        <v>2024</v>
      </c>
      <c r="D394" s="134" t="s">
        <v>311</v>
      </c>
      <c r="E394" s="134" t="s">
        <v>330</v>
      </c>
      <c r="F394" s="138">
        <v>20</v>
      </c>
      <c r="G394" s="90" t="s">
        <v>755</v>
      </c>
      <c r="H394" s="90" t="s">
        <v>754</v>
      </c>
      <c r="I394" s="90" t="s">
        <v>448</v>
      </c>
      <c r="J394" s="138">
        <v>98</v>
      </c>
    </row>
    <row r="395" spans="1:10" x14ac:dyDescent="0.25">
      <c r="A395" s="134" t="s">
        <v>702</v>
      </c>
      <c r="B395" s="134" t="s">
        <v>269</v>
      </c>
      <c r="C395" s="134">
        <v>2024</v>
      </c>
      <c r="D395" s="134" t="s">
        <v>311</v>
      </c>
      <c r="E395" s="134" t="s">
        <v>330</v>
      </c>
      <c r="F395" s="138">
        <v>20</v>
      </c>
      <c r="G395" s="90" t="s">
        <v>755</v>
      </c>
      <c r="H395" s="90" t="s">
        <v>754</v>
      </c>
      <c r="I395" s="90" t="s">
        <v>449</v>
      </c>
      <c r="J395" s="138">
        <v>7</v>
      </c>
    </row>
    <row r="396" spans="1:10" x14ac:dyDescent="0.25">
      <c r="A396" s="134" t="s">
        <v>702</v>
      </c>
      <c r="B396" s="134" t="s">
        <v>269</v>
      </c>
      <c r="C396" s="134">
        <v>2024</v>
      </c>
      <c r="D396" s="134" t="s">
        <v>311</v>
      </c>
      <c r="E396" s="134" t="s">
        <v>330</v>
      </c>
      <c r="F396" s="138">
        <v>20</v>
      </c>
      <c r="G396" s="90" t="s">
        <v>755</v>
      </c>
      <c r="H396" s="90" t="s">
        <v>754</v>
      </c>
      <c r="I396" s="90" t="s">
        <v>450</v>
      </c>
      <c r="J396" s="138">
        <v>26</v>
      </c>
    </row>
    <row r="397" spans="1:10" x14ac:dyDescent="0.25">
      <c r="A397" s="134" t="s">
        <v>702</v>
      </c>
      <c r="B397" s="134" t="s">
        <v>269</v>
      </c>
      <c r="C397" s="134">
        <v>2024</v>
      </c>
      <c r="D397" s="134" t="s">
        <v>311</v>
      </c>
      <c r="E397" s="134" t="s">
        <v>330</v>
      </c>
      <c r="F397" s="138">
        <v>50</v>
      </c>
      <c r="G397" s="90" t="s">
        <v>532</v>
      </c>
      <c r="H397" s="90" t="s">
        <v>437</v>
      </c>
      <c r="I397" s="90" t="s">
        <v>328</v>
      </c>
      <c r="J397" s="138">
        <v>32</v>
      </c>
    </row>
    <row r="398" spans="1:10" x14ac:dyDescent="0.25">
      <c r="A398" s="134" t="s">
        <v>702</v>
      </c>
      <c r="B398" s="134" t="s">
        <v>269</v>
      </c>
      <c r="C398" s="134">
        <v>2024</v>
      </c>
      <c r="D398" s="134" t="s">
        <v>311</v>
      </c>
      <c r="E398" s="134" t="s">
        <v>330</v>
      </c>
      <c r="F398" s="138">
        <v>50</v>
      </c>
      <c r="G398" s="90" t="s">
        <v>532</v>
      </c>
      <c r="H398" s="90" t="s">
        <v>437</v>
      </c>
      <c r="I398" s="90" t="s">
        <v>747</v>
      </c>
      <c r="J398" s="138">
        <v>31</v>
      </c>
    </row>
    <row r="399" spans="1:10" x14ac:dyDescent="0.25">
      <c r="A399" s="134" t="s">
        <v>702</v>
      </c>
      <c r="B399" s="134" t="s">
        <v>269</v>
      </c>
      <c r="C399" s="134">
        <v>2024</v>
      </c>
      <c r="D399" s="134" t="s">
        <v>311</v>
      </c>
      <c r="E399" s="134" t="s">
        <v>330</v>
      </c>
      <c r="F399" s="138">
        <v>50</v>
      </c>
      <c r="G399" s="90" t="s">
        <v>532</v>
      </c>
      <c r="H399" s="90" t="s">
        <v>437</v>
      </c>
      <c r="I399" s="90" t="s">
        <v>748</v>
      </c>
      <c r="J399" s="138">
        <v>11</v>
      </c>
    </row>
    <row r="400" spans="1:10" x14ac:dyDescent="0.25">
      <c r="A400" s="134" t="s">
        <v>702</v>
      </c>
      <c r="B400" s="134" t="s">
        <v>269</v>
      </c>
      <c r="C400" s="134">
        <v>2024</v>
      </c>
      <c r="D400" s="134" t="s">
        <v>311</v>
      </c>
      <c r="E400" s="134" t="s">
        <v>330</v>
      </c>
      <c r="F400" s="138">
        <v>50</v>
      </c>
      <c r="G400" s="90" t="s">
        <v>532</v>
      </c>
      <c r="H400" s="90" t="s">
        <v>437</v>
      </c>
      <c r="I400" s="90" t="s">
        <v>749</v>
      </c>
      <c r="J400" s="138">
        <v>10</v>
      </c>
    </row>
    <row r="401" spans="1:10" x14ac:dyDescent="0.25">
      <c r="A401" s="134" t="s">
        <v>702</v>
      </c>
      <c r="B401" s="134" t="s">
        <v>269</v>
      </c>
      <c r="C401" s="134">
        <v>2024</v>
      </c>
      <c r="D401" s="134" t="s">
        <v>311</v>
      </c>
      <c r="E401" s="134" t="s">
        <v>330</v>
      </c>
      <c r="F401" s="138">
        <v>50</v>
      </c>
      <c r="G401" s="90" t="s">
        <v>532</v>
      </c>
      <c r="H401" s="90" t="s">
        <v>437</v>
      </c>
      <c r="I401" s="90" t="s">
        <v>750</v>
      </c>
      <c r="J401" s="138">
        <v>17</v>
      </c>
    </row>
    <row r="402" spans="1:10" x14ac:dyDescent="0.25">
      <c r="A402" s="134" t="s">
        <v>702</v>
      </c>
      <c r="B402" s="134" t="s">
        <v>269</v>
      </c>
      <c r="C402" s="134">
        <v>2024</v>
      </c>
      <c r="D402" s="134" t="s">
        <v>311</v>
      </c>
      <c r="E402" s="134" t="s">
        <v>330</v>
      </c>
      <c r="F402" s="138">
        <v>50</v>
      </c>
      <c r="G402" s="90" t="s">
        <v>532</v>
      </c>
      <c r="H402" s="90" t="s">
        <v>437</v>
      </c>
      <c r="I402" s="90" t="s">
        <v>751</v>
      </c>
      <c r="J402" s="138">
        <v>9</v>
      </c>
    </row>
    <row r="403" spans="1:10" x14ac:dyDescent="0.25">
      <c r="A403" s="134" t="s">
        <v>702</v>
      </c>
      <c r="B403" s="134" t="s">
        <v>269</v>
      </c>
      <c r="C403" s="134">
        <v>2024</v>
      </c>
      <c r="D403" s="134" t="s">
        <v>311</v>
      </c>
      <c r="E403" s="134" t="s">
        <v>330</v>
      </c>
      <c r="F403" s="138">
        <v>50</v>
      </c>
      <c r="G403" s="90" t="s">
        <v>532</v>
      </c>
      <c r="H403" s="90" t="s">
        <v>437</v>
      </c>
      <c r="I403" s="90" t="s">
        <v>752</v>
      </c>
      <c r="J403" s="138">
        <v>6</v>
      </c>
    </row>
    <row r="404" spans="1:10" x14ac:dyDescent="0.25">
      <c r="A404" s="134" t="s">
        <v>702</v>
      </c>
      <c r="B404" s="134" t="s">
        <v>269</v>
      </c>
      <c r="C404" s="134">
        <v>2024</v>
      </c>
      <c r="D404" s="134" t="s">
        <v>311</v>
      </c>
      <c r="E404" s="134" t="s">
        <v>330</v>
      </c>
      <c r="F404" s="138">
        <v>50</v>
      </c>
      <c r="G404" s="90" t="s">
        <v>532</v>
      </c>
      <c r="H404" s="90" t="s">
        <v>437</v>
      </c>
      <c r="I404" s="90" t="s">
        <v>753</v>
      </c>
      <c r="J404" s="138">
        <v>2</v>
      </c>
    </row>
    <row r="405" spans="1:10" x14ac:dyDescent="0.25">
      <c r="A405" s="134" t="s">
        <v>702</v>
      </c>
      <c r="B405" s="134" t="s">
        <v>269</v>
      </c>
      <c r="C405" s="134">
        <v>2024</v>
      </c>
      <c r="D405" s="134" t="s">
        <v>311</v>
      </c>
      <c r="E405" s="134" t="s">
        <v>330</v>
      </c>
      <c r="F405" s="138">
        <v>50</v>
      </c>
      <c r="G405" s="90" t="s">
        <v>532</v>
      </c>
      <c r="H405" s="90" t="s">
        <v>437</v>
      </c>
      <c r="I405" s="90" t="s">
        <v>446</v>
      </c>
      <c r="J405" s="138" t="s">
        <v>284</v>
      </c>
    </row>
    <row r="406" spans="1:10" x14ac:dyDescent="0.25">
      <c r="A406" s="134" t="s">
        <v>702</v>
      </c>
      <c r="B406" s="134" t="s">
        <v>269</v>
      </c>
      <c r="C406" s="134">
        <v>2024</v>
      </c>
      <c r="D406" s="134" t="s">
        <v>311</v>
      </c>
      <c r="E406" s="134" t="s">
        <v>330</v>
      </c>
      <c r="F406" s="138">
        <v>50</v>
      </c>
      <c r="G406" s="90" t="s">
        <v>532</v>
      </c>
      <c r="H406" s="90" t="s">
        <v>754</v>
      </c>
      <c r="I406" s="90" t="s">
        <v>328</v>
      </c>
      <c r="J406" s="138">
        <v>19</v>
      </c>
    </row>
    <row r="407" spans="1:10" x14ac:dyDescent="0.25">
      <c r="A407" s="134" t="s">
        <v>702</v>
      </c>
      <c r="B407" s="134" t="s">
        <v>269</v>
      </c>
      <c r="C407" s="134">
        <v>2024</v>
      </c>
      <c r="D407" s="134" t="s">
        <v>311</v>
      </c>
      <c r="E407" s="134" t="s">
        <v>330</v>
      </c>
      <c r="F407" s="138">
        <v>50</v>
      </c>
      <c r="G407" s="90" t="s">
        <v>532</v>
      </c>
      <c r="H407" s="90" t="s">
        <v>754</v>
      </c>
      <c r="I407" s="90" t="s">
        <v>448</v>
      </c>
      <c r="J407" s="138">
        <v>16</v>
      </c>
    </row>
    <row r="408" spans="1:10" x14ac:dyDescent="0.25">
      <c r="A408" s="134" t="s">
        <v>702</v>
      </c>
      <c r="B408" s="134" t="s">
        <v>269</v>
      </c>
      <c r="C408" s="134">
        <v>2024</v>
      </c>
      <c r="D408" s="134" t="s">
        <v>311</v>
      </c>
      <c r="E408" s="134" t="s">
        <v>330</v>
      </c>
      <c r="F408" s="138">
        <v>50</v>
      </c>
      <c r="G408" s="90" t="s">
        <v>532</v>
      </c>
      <c r="H408" s="90" t="s">
        <v>754</v>
      </c>
      <c r="I408" s="90" t="s">
        <v>449</v>
      </c>
      <c r="J408" s="138" t="s">
        <v>284</v>
      </c>
    </row>
    <row r="409" spans="1:10" x14ac:dyDescent="0.25">
      <c r="A409" s="134" t="s">
        <v>702</v>
      </c>
      <c r="B409" s="134" t="s">
        <v>269</v>
      </c>
      <c r="C409" s="134">
        <v>2024</v>
      </c>
      <c r="D409" s="134" t="s">
        <v>311</v>
      </c>
      <c r="E409" s="134" t="s">
        <v>330</v>
      </c>
      <c r="F409" s="138">
        <v>50</v>
      </c>
      <c r="G409" s="90" t="s">
        <v>532</v>
      </c>
      <c r="H409" s="90" t="s">
        <v>754</v>
      </c>
      <c r="I409" s="90" t="s">
        <v>450</v>
      </c>
      <c r="J409" s="138">
        <v>3</v>
      </c>
    </row>
    <row r="410" spans="1:10" x14ac:dyDescent="0.25">
      <c r="A410" s="134" t="s">
        <v>702</v>
      </c>
      <c r="B410" s="134" t="s">
        <v>269</v>
      </c>
      <c r="C410" s="134">
        <v>2024</v>
      </c>
      <c r="D410" s="134" t="s">
        <v>312</v>
      </c>
      <c r="E410" s="134" t="s">
        <v>328</v>
      </c>
      <c r="F410" s="136" t="s">
        <v>284</v>
      </c>
      <c r="G410" s="134" t="s">
        <v>328</v>
      </c>
      <c r="H410" s="134" t="s">
        <v>410</v>
      </c>
      <c r="I410" s="134" t="s">
        <v>328</v>
      </c>
      <c r="J410" s="138">
        <v>20463</v>
      </c>
    </row>
    <row r="411" spans="1:10" x14ac:dyDescent="0.25">
      <c r="A411" s="134" t="s">
        <v>702</v>
      </c>
      <c r="B411" s="134" t="s">
        <v>269</v>
      </c>
      <c r="C411" s="134">
        <v>2024</v>
      </c>
      <c r="D411" s="134" t="s">
        <v>312</v>
      </c>
      <c r="E411" s="134" t="s">
        <v>328</v>
      </c>
      <c r="F411" s="136" t="s">
        <v>284</v>
      </c>
      <c r="G411" s="134" t="s">
        <v>328</v>
      </c>
      <c r="H411" s="134" t="s">
        <v>144</v>
      </c>
      <c r="I411" s="134" t="s">
        <v>328</v>
      </c>
      <c r="J411" s="138">
        <v>20406</v>
      </c>
    </row>
    <row r="412" spans="1:10" x14ac:dyDescent="0.25">
      <c r="A412" s="134" t="s">
        <v>702</v>
      </c>
      <c r="B412" s="134" t="s">
        <v>269</v>
      </c>
      <c r="C412" s="134">
        <v>2024</v>
      </c>
      <c r="D412" s="134" t="s">
        <v>312</v>
      </c>
      <c r="E412" s="134" t="s">
        <v>328</v>
      </c>
      <c r="F412" s="136" t="s">
        <v>284</v>
      </c>
      <c r="G412" s="134" t="s">
        <v>328</v>
      </c>
      <c r="H412" s="134" t="s">
        <v>144</v>
      </c>
      <c r="I412" s="134" t="s">
        <v>411</v>
      </c>
      <c r="J412" s="138">
        <v>89</v>
      </c>
    </row>
    <row r="413" spans="1:10" x14ac:dyDescent="0.25">
      <c r="A413" s="134" t="s">
        <v>702</v>
      </c>
      <c r="B413" s="134" t="s">
        <v>269</v>
      </c>
      <c r="C413" s="134">
        <v>2024</v>
      </c>
      <c r="D413" s="134" t="s">
        <v>312</v>
      </c>
      <c r="E413" s="134" t="s">
        <v>328</v>
      </c>
      <c r="F413" s="136" t="s">
        <v>284</v>
      </c>
      <c r="G413" s="134" t="s">
        <v>328</v>
      </c>
      <c r="H413" s="134" t="s">
        <v>144</v>
      </c>
      <c r="I413" s="90" t="s">
        <v>412</v>
      </c>
      <c r="J413" s="138">
        <v>16375</v>
      </c>
    </row>
    <row r="414" spans="1:10" x14ac:dyDescent="0.25">
      <c r="A414" s="134" t="s">
        <v>702</v>
      </c>
      <c r="B414" s="134" t="s">
        <v>269</v>
      </c>
      <c r="C414" s="134">
        <v>2024</v>
      </c>
      <c r="D414" s="134" t="s">
        <v>312</v>
      </c>
      <c r="E414" s="134" t="s">
        <v>328</v>
      </c>
      <c r="F414" s="136" t="s">
        <v>284</v>
      </c>
      <c r="G414" s="134" t="s">
        <v>328</v>
      </c>
      <c r="H414" s="134" t="s">
        <v>144</v>
      </c>
      <c r="I414" s="90" t="s">
        <v>413</v>
      </c>
      <c r="J414" s="138">
        <v>3924</v>
      </c>
    </row>
    <row r="415" spans="1:10" x14ac:dyDescent="0.25">
      <c r="A415" s="134" t="s">
        <v>702</v>
      </c>
      <c r="B415" s="134" t="s">
        <v>269</v>
      </c>
      <c r="C415" s="134">
        <v>2024</v>
      </c>
      <c r="D415" s="134" t="s">
        <v>312</v>
      </c>
      <c r="E415" s="134" t="s">
        <v>328</v>
      </c>
      <c r="F415" s="136" t="s">
        <v>284</v>
      </c>
      <c r="G415" s="134" t="s">
        <v>328</v>
      </c>
      <c r="H415" s="134" t="s">
        <v>144</v>
      </c>
      <c r="I415" s="90" t="s">
        <v>414</v>
      </c>
      <c r="J415" s="138">
        <v>18</v>
      </c>
    </row>
    <row r="416" spans="1:10" x14ac:dyDescent="0.25">
      <c r="A416" s="134" t="s">
        <v>702</v>
      </c>
      <c r="B416" s="134" t="s">
        <v>269</v>
      </c>
      <c r="C416" s="134">
        <v>2024</v>
      </c>
      <c r="D416" s="134" t="s">
        <v>312</v>
      </c>
      <c r="E416" s="134" t="s">
        <v>328</v>
      </c>
      <c r="F416" s="136" t="s">
        <v>284</v>
      </c>
      <c r="G416" s="134" t="s">
        <v>328</v>
      </c>
      <c r="H416" s="90" t="s">
        <v>415</v>
      </c>
      <c r="I416" s="90" t="s">
        <v>328</v>
      </c>
      <c r="J416" s="138">
        <v>32</v>
      </c>
    </row>
    <row r="417" spans="1:10" x14ac:dyDescent="0.25">
      <c r="A417" s="134" t="s">
        <v>702</v>
      </c>
      <c r="B417" s="134" t="s">
        <v>269</v>
      </c>
      <c r="C417" s="134">
        <v>2024</v>
      </c>
      <c r="D417" s="134" t="s">
        <v>312</v>
      </c>
      <c r="E417" s="134" t="s">
        <v>328</v>
      </c>
      <c r="F417" s="136" t="s">
        <v>284</v>
      </c>
      <c r="G417" s="134" t="s">
        <v>328</v>
      </c>
      <c r="H417" s="90" t="s">
        <v>415</v>
      </c>
      <c r="I417" s="90" t="s">
        <v>416</v>
      </c>
      <c r="J417" s="138">
        <v>17</v>
      </c>
    </row>
    <row r="418" spans="1:10" x14ac:dyDescent="0.25">
      <c r="A418" s="134" t="s">
        <v>702</v>
      </c>
      <c r="B418" s="134" t="s">
        <v>269</v>
      </c>
      <c r="C418" s="134">
        <v>2024</v>
      </c>
      <c r="D418" s="134" t="s">
        <v>312</v>
      </c>
      <c r="E418" s="134" t="s">
        <v>328</v>
      </c>
      <c r="F418" s="136" t="s">
        <v>284</v>
      </c>
      <c r="G418" s="134" t="s">
        <v>328</v>
      </c>
      <c r="H418" s="90" t="s">
        <v>415</v>
      </c>
      <c r="I418" s="90" t="s">
        <v>743</v>
      </c>
      <c r="J418" s="138">
        <v>1</v>
      </c>
    </row>
    <row r="419" spans="1:10" x14ac:dyDescent="0.25">
      <c r="A419" s="134" t="s">
        <v>702</v>
      </c>
      <c r="B419" s="134" t="s">
        <v>269</v>
      </c>
      <c r="C419" s="134">
        <v>2024</v>
      </c>
      <c r="D419" s="134" t="s">
        <v>312</v>
      </c>
      <c r="E419" s="134" t="s">
        <v>328</v>
      </c>
      <c r="F419" s="136" t="s">
        <v>284</v>
      </c>
      <c r="G419" s="134" t="s">
        <v>328</v>
      </c>
      <c r="H419" s="90" t="s">
        <v>415</v>
      </c>
      <c r="I419" s="90" t="s">
        <v>744</v>
      </c>
      <c r="J419" s="138">
        <v>14</v>
      </c>
    </row>
    <row r="420" spans="1:10" x14ac:dyDescent="0.25">
      <c r="A420" s="134" t="s">
        <v>702</v>
      </c>
      <c r="B420" s="134" t="s">
        <v>269</v>
      </c>
      <c r="C420" s="134">
        <v>2024</v>
      </c>
      <c r="D420" s="134" t="s">
        <v>312</v>
      </c>
      <c r="E420" s="134" t="s">
        <v>328</v>
      </c>
      <c r="F420" s="136" t="s">
        <v>284</v>
      </c>
      <c r="G420" s="134" t="s">
        <v>328</v>
      </c>
      <c r="H420" s="90" t="s">
        <v>419</v>
      </c>
      <c r="I420" s="90" t="s">
        <v>328</v>
      </c>
      <c r="J420" s="138">
        <v>13</v>
      </c>
    </row>
    <row r="421" spans="1:10" x14ac:dyDescent="0.25">
      <c r="A421" s="134" t="s">
        <v>702</v>
      </c>
      <c r="B421" s="134" t="s">
        <v>269</v>
      </c>
      <c r="C421" s="134">
        <v>2024</v>
      </c>
      <c r="D421" s="134" t="s">
        <v>312</v>
      </c>
      <c r="E421" s="134" t="s">
        <v>328</v>
      </c>
      <c r="F421" s="136" t="s">
        <v>284</v>
      </c>
      <c r="G421" s="134" t="s">
        <v>328</v>
      </c>
      <c r="H421" s="90" t="s">
        <v>420</v>
      </c>
      <c r="I421" s="90" t="s">
        <v>328</v>
      </c>
      <c r="J421" s="138">
        <v>8</v>
      </c>
    </row>
    <row r="422" spans="1:10" x14ac:dyDescent="0.25">
      <c r="A422" s="134" t="s">
        <v>702</v>
      </c>
      <c r="B422" s="134" t="s">
        <v>269</v>
      </c>
      <c r="C422" s="134">
        <v>2024</v>
      </c>
      <c r="D422" s="134" t="s">
        <v>312</v>
      </c>
      <c r="E422" s="134" t="s">
        <v>328</v>
      </c>
      <c r="F422" s="136" t="s">
        <v>284</v>
      </c>
      <c r="G422" s="134" t="s">
        <v>328</v>
      </c>
      <c r="H422" s="90" t="s">
        <v>421</v>
      </c>
      <c r="I422" s="90" t="s">
        <v>328</v>
      </c>
      <c r="J422" s="138">
        <v>4</v>
      </c>
    </row>
    <row r="423" spans="1:10" x14ac:dyDescent="0.25">
      <c r="A423" s="134" t="s">
        <v>702</v>
      </c>
      <c r="B423" s="134" t="s">
        <v>269</v>
      </c>
      <c r="C423" s="134">
        <v>2024</v>
      </c>
      <c r="D423" s="134" t="s">
        <v>312</v>
      </c>
      <c r="E423" s="134" t="s">
        <v>328</v>
      </c>
      <c r="F423" s="136" t="s">
        <v>284</v>
      </c>
      <c r="G423" s="134" t="s">
        <v>328</v>
      </c>
      <c r="H423" s="134" t="s">
        <v>745</v>
      </c>
      <c r="I423" s="90" t="s">
        <v>328</v>
      </c>
      <c r="J423" s="138">
        <v>14183</v>
      </c>
    </row>
    <row r="424" spans="1:10" x14ac:dyDescent="0.25">
      <c r="A424" s="134" t="s">
        <v>702</v>
      </c>
      <c r="B424" s="134" t="s">
        <v>269</v>
      </c>
      <c r="C424" s="134">
        <v>2024</v>
      </c>
      <c r="D424" s="134" t="s">
        <v>312</v>
      </c>
      <c r="E424" s="134" t="s">
        <v>328</v>
      </c>
      <c r="F424" s="136" t="s">
        <v>284</v>
      </c>
      <c r="G424" s="134" t="s">
        <v>328</v>
      </c>
      <c r="H424" s="134" t="s">
        <v>745</v>
      </c>
      <c r="I424" s="90" t="s">
        <v>145</v>
      </c>
      <c r="J424" s="138">
        <v>13768</v>
      </c>
    </row>
    <row r="425" spans="1:10" x14ac:dyDescent="0.25">
      <c r="A425" s="134" t="s">
        <v>702</v>
      </c>
      <c r="B425" s="134" t="s">
        <v>269</v>
      </c>
      <c r="C425" s="134">
        <v>2024</v>
      </c>
      <c r="D425" s="134" t="s">
        <v>312</v>
      </c>
      <c r="E425" s="134" t="s">
        <v>328</v>
      </c>
      <c r="F425" s="136" t="s">
        <v>284</v>
      </c>
      <c r="G425" s="134" t="s">
        <v>328</v>
      </c>
      <c r="H425" s="134" t="s">
        <v>745</v>
      </c>
      <c r="I425" s="90" t="s">
        <v>146</v>
      </c>
      <c r="J425" s="138">
        <v>40</v>
      </c>
    </row>
    <row r="426" spans="1:10" x14ac:dyDescent="0.25">
      <c r="A426" s="134" t="s">
        <v>702</v>
      </c>
      <c r="B426" s="134" t="s">
        <v>269</v>
      </c>
      <c r="C426" s="134">
        <v>2024</v>
      </c>
      <c r="D426" s="134" t="s">
        <v>312</v>
      </c>
      <c r="E426" s="134" t="s">
        <v>328</v>
      </c>
      <c r="F426" s="136" t="s">
        <v>284</v>
      </c>
      <c r="G426" s="134" t="s">
        <v>328</v>
      </c>
      <c r="H426" s="134" t="s">
        <v>745</v>
      </c>
      <c r="I426" s="90" t="s">
        <v>423</v>
      </c>
      <c r="J426" s="138">
        <v>74</v>
      </c>
    </row>
    <row r="427" spans="1:10" x14ac:dyDescent="0.25">
      <c r="A427" s="134" t="s">
        <v>702</v>
      </c>
      <c r="B427" s="134" t="s">
        <v>269</v>
      </c>
      <c r="C427" s="134">
        <v>2024</v>
      </c>
      <c r="D427" s="134" t="s">
        <v>312</v>
      </c>
      <c r="E427" s="134" t="s">
        <v>328</v>
      </c>
      <c r="F427" s="136" t="s">
        <v>284</v>
      </c>
      <c r="G427" s="134" t="s">
        <v>328</v>
      </c>
      <c r="H427" s="134" t="s">
        <v>745</v>
      </c>
      <c r="I427" s="90" t="s">
        <v>424</v>
      </c>
      <c r="J427" s="138">
        <v>24</v>
      </c>
    </row>
    <row r="428" spans="1:10" x14ac:dyDescent="0.25">
      <c r="A428" s="134" t="s">
        <v>702</v>
      </c>
      <c r="B428" s="134" t="s">
        <v>269</v>
      </c>
      <c r="C428" s="134">
        <v>2024</v>
      </c>
      <c r="D428" s="134" t="s">
        <v>312</v>
      </c>
      <c r="E428" s="134" t="s">
        <v>328</v>
      </c>
      <c r="F428" s="136" t="s">
        <v>284</v>
      </c>
      <c r="G428" s="134" t="s">
        <v>328</v>
      </c>
      <c r="H428" s="134" t="s">
        <v>745</v>
      </c>
      <c r="I428" s="90" t="s">
        <v>149</v>
      </c>
      <c r="J428" s="138">
        <v>36</v>
      </c>
    </row>
    <row r="429" spans="1:10" x14ac:dyDescent="0.25">
      <c r="A429" s="134" t="s">
        <v>702</v>
      </c>
      <c r="B429" s="134" t="s">
        <v>269</v>
      </c>
      <c r="C429" s="134">
        <v>2024</v>
      </c>
      <c r="D429" s="134" t="s">
        <v>312</v>
      </c>
      <c r="E429" s="134" t="s">
        <v>328</v>
      </c>
      <c r="F429" s="136" t="s">
        <v>284</v>
      </c>
      <c r="G429" s="134" t="s">
        <v>328</v>
      </c>
      <c r="H429" s="134" t="s">
        <v>745</v>
      </c>
      <c r="I429" s="90" t="s">
        <v>150</v>
      </c>
      <c r="J429" s="138">
        <v>137</v>
      </c>
    </row>
    <row r="430" spans="1:10" x14ac:dyDescent="0.25">
      <c r="A430" s="134" t="s">
        <v>702</v>
      </c>
      <c r="B430" s="134" t="s">
        <v>269</v>
      </c>
      <c r="C430" s="134">
        <v>2024</v>
      </c>
      <c r="D430" s="134" t="s">
        <v>312</v>
      </c>
      <c r="E430" s="134" t="s">
        <v>328</v>
      </c>
      <c r="F430" s="136" t="s">
        <v>284</v>
      </c>
      <c r="G430" s="134" t="s">
        <v>328</v>
      </c>
      <c r="H430" s="134" t="s">
        <v>745</v>
      </c>
      <c r="I430" s="90" t="s">
        <v>151</v>
      </c>
      <c r="J430" s="138">
        <v>90</v>
      </c>
    </row>
    <row r="431" spans="1:10" x14ac:dyDescent="0.25">
      <c r="A431" s="134" t="s">
        <v>702</v>
      </c>
      <c r="B431" s="134" t="s">
        <v>269</v>
      </c>
      <c r="C431" s="134">
        <v>2024</v>
      </c>
      <c r="D431" s="134" t="s">
        <v>312</v>
      </c>
      <c r="E431" s="134" t="s">
        <v>328</v>
      </c>
      <c r="F431" s="136" t="s">
        <v>284</v>
      </c>
      <c r="G431" s="134" t="s">
        <v>328</v>
      </c>
      <c r="H431" s="134" t="s">
        <v>745</v>
      </c>
      <c r="I431" s="90" t="s">
        <v>425</v>
      </c>
      <c r="J431" s="138">
        <v>14</v>
      </c>
    </row>
    <row r="432" spans="1:10" x14ac:dyDescent="0.25">
      <c r="A432" s="134" t="s">
        <v>702</v>
      </c>
      <c r="B432" s="134" t="s">
        <v>269</v>
      </c>
      <c r="C432" s="134">
        <v>2024</v>
      </c>
      <c r="D432" s="134" t="s">
        <v>312</v>
      </c>
      <c r="E432" s="134" t="s">
        <v>328</v>
      </c>
      <c r="F432" s="136" t="s">
        <v>284</v>
      </c>
      <c r="G432" s="134" t="s">
        <v>328</v>
      </c>
      <c r="H432" s="134" t="s">
        <v>745</v>
      </c>
      <c r="I432" s="90" t="s">
        <v>153</v>
      </c>
      <c r="J432" s="138" t="s">
        <v>284</v>
      </c>
    </row>
    <row r="433" spans="1:10" x14ac:dyDescent="0.25">
      <c r="A433" s="134" t="s">
        <v>702</v>
      </c>
      <c r="B433" s="134" t="s">
        <v>269</v>
      </c>
      <c r="C433" s="134">
        <v>2024</v>
      </c>
      <c r="D433" s="134" t="s">
        <v>312</v>
      </c>
      <c r="E433" s="134" t="s">
        <v>328</v>
      </c>
      <c r="F433" s="136" t="s">
        <v>284</v>
      </c>
      <c r="G433" s="134" t="s">
        <v>328</v>
      </c>
      <c r="H433" s="90" t="s">
        <v>426</v>
      </c>
      <c r="I433" s="134" t="s">
        <v>328</v>
      </c>
      <c r="J433" s="138">
        <v>6820</v>
      </c>
    </row>
    <row r="434" spans="1:10" x14ac:dyDescent="0.25">
      <c r="A434" s="134" t="s">
        <v>702</v>
      </c>
      <c r="B434" s="134" t="s">
        <v>269</v>
      </c>
      <c r="C434" s="134">
        <v>2024</v>
      </c>
      <c r="D434" s="134" t="s">
        <v>312</v>
      </c>
      <c r="E434" s="134" t="s">
        <v>328</v>
      </c>
      <c r="F434" s="136" t="s">
        <v>284</v>
      </c>
      <c r="G434" s="134" t="s">
        <v>328</v>
      </c>
      <c r="H434" s="90" t="s">
        <v>426</v>
      </c>
      <c r="I434" s="90" t="s">
        <v>145</v>
      </c>
      <c r="J434" s="138">
        <v>4428</v>
      </c>
    </row>
    <row r="435" spans="1:10" x14ac:dyDescent="0.25">
      <c r="A435" s="134" t="s">
        <v>702</v>
      </c>
      <c r="B435" s="134" t="s">
        <v>269</v>
      </c>
      <c r="C435" s="134">
        <v>2024</v>
      </c>
      <c r="D435" s="134" t="s">
        <v>312</v>
      </c>
      <c r="E435" s="134" t="s">
        <v>328</v>
      </c>
      <c r="F435" s="136" t="s">
        <v>284</v>
      </c>
      <c r="G435" s="134" t="s">
        <v>328</v>
      </c>
      <c r="H435" s="90" t="s">
        <v>426</v>
      </c>
      <c r="I435" s="90" t="s">
        <v>146</v>
      </c>
      <c r="J435" s="138">
        <v>254</v>
      </c>
    </row>
    <row r="436" spans="1:10" x14ac:dyDescent="0.25">
      <c r="A436" s="134" t="s">
        <v>702</v>
      </c>
      <c r="B436" s="134" t="s">
        <v>269</v>
      </c>
      <c r="C436" s="134">
        <v>2024</v>
      </c>
      <c r="D436" s="134" t="s">
        <v>312</v>
      </c>
      <c r="E436" s="134" t="s">
        <v>328</v>
      </c>
      <c r="F436" s="136" t="s">
        <v>284</v>
      </c>
      <c r="G436" s="134" t="s">
        <v>328</v>
      </c>
      <c r="H436" s="90" t="s">
        <v>426</v>
      </c>
      <c r="I436" s="90" t="s">
        <v>427</v>
      </c>
      <c r="J436" s="138">
        <v>827</v>
      </c>
    </row>
    <row r="437" spans="1:10" x14ac:dyDescent="0.25">
      <c r="A437" s="134" t="s">
        <v>702</v>
      </c>
      <c r="B437" s="134" t="s">
        <v>269</v>
      </c>
      <c r="C437" s="134">
        <v>2024</v>
      </c>
      <c r="D437" s="134" t="s">
        <v>312</v>
      </c>
      <c r="E437" s="134" t="s">
        <v>328</v>
      </c>
      <c r="F437" s="136" t="s">
        <v>284</v>
      </c>
      <c r="G437" s="134" t="s">
        <v>328</v>
      </c>
      <c r="H437" s="90" t="s">
        <v>426</v>
      </c>
      <c r="I437" s="90" t="s">
        <v>149</v>
      </c>
      <c r="J437" s="138">
        <v>281</v>
      </c>
    </row>
    <row r="438" spans="1:10" x14ac:dyDescent="0.25">
      <c r="A438" s="134" t="s">
        <v>702</v>
      </c>
      <c r="B438" s="134" t="s">
        <v>269</v>
      </c>
      <c r="C438" s="134">
        <v>2024</v>
      </c>
      <c r="D438" s="134" t="s">
        <v>312</v>
      </c>
      <c r="E438" s="134" t="s">
        <v>328</v>
      </c>
      <c r="F438" s="136" t="s">
        <v>284</v>
      </c>
      <c r="G438" s="134" t="s">
        <v>328</v>
      </c>
      <c r="H438" s="90" t="s">
        <v>426</v>
      </c>
      <c r="I438" s="90" t="s">
        <v>150</v>
      </c>
      <c r="J438" s="138">
        <v>893</v>
      </c>
    </row>
    <row r="439" spans="1:10" x14ac:dyDescent="0.25">
      <c r="A439" s="134" t="s">
        <v>702</v>
      </c>
      <c r="B439" s="134" t="s">
        <v>269</v>
      </c>
      <c r="C439" s="134">
        <v>2024</v>
      </c>
      <c r="D439" s="134" t="s">
        <v>312</v>
      </c>
      <c r="E439" s="134" t="s">
        <v>328</v>
      </c>
      <c r="F439" s="136" t="s">
        <v>284</v>
      </c>
      <c r="G439" s="134" t="s">
        <v>328</v>
      </c>
      <c r="H439" s="90" t="s">
        <v>426</v>
      </c>
      <c r="I439" s="90" t="s">
        <v>151</v>
      </c>
      <c r="J439" s="138">
        <v>73</v>
      </c>
    </row>
    <row r="440" spans="1:10" x14ac:dyDescent="0.25">
      <c r="A440" s="134" t="s">
        <v>702</v>
      </c>
      <c r="B440" s="134" t="s">
        <v>269</v>
      </c>
      <c r="C440" s="134">
        <v>2024</v>
      </c>
      <c r="D440" s="134" t="s">
        <v>312</v>
      </c>
      <c r="E440" s="134" t="s">
        <v>328</v>
      </c>
      <c r="F440" s="136" t="s">
        <v>284</v>
      </c>
      <c r="G440" s="134" t="s">
        <v>328</v>
      </c>
      <c r="H440" s="90" t="s">
        <v>426</v>
      </c>
      <c r="I440" s="90" t="s">
        <v>425</v>
      </c>
      <c r="J440" s="138">
        <v>64</v>
      </c>
    </row>
    <row r="441" spans="1:10" x14ac:dyDescent="0.25">
      <c r="A441" s="134" t="s">
        <v>702</v>
      </c>
      <c r="B441" s="134" t="s">
        <v>269</v>
      </c>
      <c r="C441" s="134">
        <v>2024</v>
      </c>
      <c r="D441" s="134" t="s">
        <v>312</v>
      </c>
      <c r="E441" s="134" t="s">
        <v>328</v>
      </c>
      <c r="F441" s="136" t="s">
        <v>284</v>
      </c>
      <c r="G441" s="134" t="s">
        <v>328</v>
      </c>
      <c r="H441" s="90" t="s">
        <v>746</v>
      </c>
      <c r="I441" s="134" t="s">
        <v>328</v>
      </c>
      <c r="J441" s="138">
        <v>89</v>
      </c>
    </row>
    <row r="442" spans="1:10" x14ac:dyDescent="0.25">
      <c r="A442" s="134" t="s">
        <v>702</v>
      </c>
      <c r="B442" s="134" t="s">
        <v>269</v>
      </c>
      <c r="C442" s="134">
        <v>2024</v>
      </c>
      <c r="D442" s="134" t="s">
        <v>312</v>
      </c>
      <c r="E442" s="134" t="s">
        <v>328</v>
      </c>
      <c r="F442" s="136" t="s">
        <v>284</v>
      </c>
      <c r="G442" s="134" t="s">
        <v>328</v>
      </c>
      <c r="H442" s="134" t="s">
        <v>429</v>
      </c>
      <c r="I442" s="90" t="s">
        <v>328</v>
      </c>
      <c r="J442" s="138" t="s">
        <v>284</v>
      </c>
    </row>
    <row r="443" spans="1:10" x14ac:dyDescent="0.25">
      <c r="A443" s="134" t="s">
        <v>702</v>
      </c>
      <c r="B443" s="134" t="s">
        <v>269</v>
      </c>
      <c r="C443" s="134">
        <v>2024</v>
      </c>
      <c r="D443" s="134" t="s">
        <v>312</v>
      </c>
      <c r="E443" s="134" t="s">
        <v>328</v>
      </c>
      <c r="F443" s="136" t="s">
        <v>284</v>
      </c>
      <c r="G443" s="134" t="s">
        <v>328</v>
      </c>
      <c r="H443" s="134" t="s">
        <v>429</v>
      </c>
      <c r="I443" s="90" t="s">
        <v>411</v>
      </c>
      <c r="J443" s="138">
        <v>7</v>
      </c>
    </row>
    <row r="444" spans="1:10" x14ac:dyDescent="0.25">
      <c r="A444" s="134" t="s">
        <v>702</v>
      </c>
      <c r="B444" s="134" t="s">
        <v>269</v>
      </c>
      <c r="C444" s="134">
        <v>2024</v>
      </c>
      <c r="D444" s="134" t="s">
        <v>312</v>
      </c>
      <c r="E444" s="134" t="s">
        <v>328</v>
      </c>
      <c r="F444" s="136" t="s">
        <v>284</v>
      </c>
      <c r="G444" s="134" t="s">
        <v>328</v>
      </c>
      <c r="H444" s="134" t="s">
        <v>429</v>
      </c>
      <c r="I444" s="90" t="s">
        <v>412</v>
      </c>
      <c r="J444" s="138">
        <v>57</v>
      </c>
    </row>
    <row r="445" spans="1:10" x14ac:dyDescent="0.25">
      <c r="A445" s="134" t="s">
        <v>702</v>
      </c>
      <c r="B445" s="134" t="s">
        <v>269</v>
      </c>
      <c r="C445" s="134">
        <v>2024</v>
      </c>
      <c r="D445" s="134" t="s">
        <v>312</v>
      </c>
      <c r="E445" s="134" t="s">
        <v>328</v>
      </c>
      <c r="F445" s="136" t="s">
        <v>284</v>
      </c>
      <c r="G445" s="134" t="s">
        <v>328</v>
      </c>
      <c r="H445" s="134" t="s">
        <v>429</v>
      </c>
      <c r="I445" s="90" t="s">
        <v>413</v>
      </c>
      <c r="J445" s="138">
        <v>22</v>
      </c>
    </row>
    <row r="446" spans="1:10" x14ac:dyDescent="0.25">
      <c r="A446" s="134" t="s">
        <v>702</v>
      </c>
      <c r="B446" s="134" t="s">
        <v>269</v>
      </c>
      <c r="C446" s="134">
        <v>2024</v>
      </c>
      <c r="D446" s="134" t="s">
        <v>312</v>
      </c>
      <c r="E446" s="134" t="s">
        <v>328</v>
      </c>
      <c r="F446" s="136" t="s">
        <v>284</v>
      </c>
      <c r="G446" s="134" t="s">
        <v>328</v>
      </c>
      <c r="H446" s="134" t="s">
        <v>429</v>
      </c>
      <c r="I446" s="90" t="s">
        <v>414</v>
      </c>
      <c r="J446" s="138" t="s">
        <v>284</v>
      </c>
    </row>
    <row r="447" spans="1:10" x14ac:dyDescent="0.25">
      <c r="A447" s="134" t="s">
        <v>702</v>
      </c>
      <c r="B447" s="134" t="s">
        <v>269</v>
      </c>
      <c r="C447" s="134">
        <v>2024</v>
      </c>
      <c r="D447" s="134" t="s">
        <v>312</v>
      </c>
      <c r="E447" s="134" t="s">
        <v>328</v>
      </c>
      <c r="F447" s="136" t="s">
        <v>284</v>
      </c>
      <c r="G447" s="134" t="s">
        <v>328</v>
      </c>
      <c r="H447" s="134" t="s">
        <v>429</v>
      </c>
      <c r="I447" s="90" t="s">
        <v>430</v>
      </c>
      <c r="J447" s="138" t="s">
        <v>284</v>
      </c>
    </row>
    <row r="448" spans="1:10" x14ac:dyDescent="0.25">
      <c r="A448" s="134" t="s">
        <v>702</v>
      </c>
      <c r="B448" s="134" t="s">
        <v>269</v>
      </c>
      <c r="C448" s="134">
        <v>2024</v>
      </c>
      <c r="D448" s="134" t="s">
        <v>312</v>
      </c>
      <c r="E448" s="134" t="s">
        <v>328</v>
      </c>
      <c r="F448" s="136" t="s">
        <v>284</v>
      </c>
      <c r="G448" s="134" t="s">
        <v>328</v>
      </c>
      <c r="H448" s="134" t="s">
        <v>429</v>
      </c>
      <c r="I448" s="90" t="s">
        <v>431</v>
      </c>
      <c r="J448" s="138" t="s">
        <v>284</v>
      </c>
    </row>
    <row r="449" spans="1:10" x14ac:dyDescent="0.25">
      <c r="A449" s="134" t="s">
        <v>702</v>
      </c>
      <c r="B449" s="134" t="s">
        <v>269</v>
      </c>
      <c r="C449" s="134">
        <v>2024</v>
      </c>
      <c r="D449" s="134" t="s">
        <v>312</v>
      </c>
      <c r="E449" s="134" t="s">
        <v>328</v>
      </c>
      <c r="F449" s="136" t="s">
        <v>284</v>
      </c>
      <c r="G449" s="134" t="s">
        <v>328</v>
      </c>
      <c r="H449" s="134" t="s">
        <v>429</v>
      </c>
      <c r="I449" s="90" t="s">
        <v>432</v>
      </c>
      <c r="J449" s="138" t="s">
        <v>284</v>
      </c>
    </row>
    <row r="450" spans="1:10" x14ac:dyDescent="0.25">
      <c r="A450" s="134" t="s">
        <v>702</v>
      </c>
      <c r="B450" s="134" t="s">
        <v>269</v>
      </c>
      <c r="C450" s="134">
        <v>2024</v>
      </c>
      <c r="D450" s="134" t="s">
        <v>312</v>
      </c>
      <c r="E450" s="134" t="s">
        <v>328</v>
      </c>
      <c r="F450" s="136" t="s">
        <v>284</v>
      </c>
      <c r="G450" s="134" t="s">
        <v>328</v>
      </c>
      <c r="H450" s="134" t="s">
        <v>429</v>
      </c>
      <c r="I450" s="90" t="s">
        <v>418</v>
      </c>
      <c r="J450" s="138" t="s">
        <v>284</v>
      </c>
    </row>
    <row r="451" spans="1:10" x14ac:dyDescent="0.25">
      <c r="A451" s="134" t="s">
        <v>702</v>
      </c>
      <c r="B451" s="134" t="s">
        <v>269</v>
      </c>
      <c r="C451" s="134">
        <v>2024</v>
      </c>
      <c r="D451" s="134" t="s">
        <v>312</v>
      </c>
      <c r="E451" s="134" t="s">
        <v>328</v>
      </c>
      <c r="F451" s="136" t="s">
        <v>284</v>
      </c>
      <c r="G451" s="134" t="s">
        <v>328</v>
      </c>
      <c r="H451" s="134" t="s">
        <v>429</v>
      </c>
      <c r="I451" s="90" t="s">
        <v>433</v>
      </c>
      <c r="J451" s="138">
        <v>3</v>
      </c>
    </row>
    <row r="452" spans="1:10" x14ac:dyDescent="0.25">
      <c r="A452" s="134" t="s">
        <v>702</v>
      </c>
      <c r="B452" s="134" t="s">
        <v>269</v>
      </c>
      <c r="C452" s="134">
        <v>2024</v>
      </c>
      <c r="D452" s="134" t="s">
        <v>312</v>
      </c>
      <c r="E452" s="134" t="s">
        <v>328</v>
      </c>
      <c r="F452" s="136" t="s">
        <v>284</v>
      </c>
      <c r="G452" s="134" t="s">
        <v>328</v>
      </c>
      <c r="H452" s="134" t="s">
        <v>429</v>
      </c>
      <c r="I452" s="90" t="s">
        <v>434</v>
      </c>
      <c r="J452" s="138" t="s">
        <v>284</v>
      </c>
    </row>
    <row r="453" spans="1:10" x14ac:dyDescent="0.25">
      <c r="A453" s="134" t="s">
        <v>702</v>
      </c>
      <c r="B453" s="134" t="s">
        <v>269</v>
      </c>
      <c r="C453" s="134">
        <v>2024</v>
      </c>
      <c r="D453" s="134" t="s">
        <v>312</v>
      </c>
      <c r="E453" s="134" t="s">
        <v>328</v>
      </c>
      <c r="F453" s="136" t="s">
        <v>284</v>
      </c>
      <c r="G453" s="134" t="s">
        <v>328</v>
      </c>
      <c r="H453" s="134" t="s">
        <v>429</v>
      </c>
      <c r="I453" s="90" t="s">
        <v>421</v>
      </c>
      <c r="J453" s="138" t="s">
        <v>284</v>
      </c>
    </row>
    <row r="454" spans="1:10" x14ac:dyDescent="0.25">
      <c r="A454" s="134" t="s">
        <v>702</v>
      </c>
      <c r="B454" s="134" t="s">
        <v>269</v>
      </c>
      <c r="C454" s="134">
        <v>2024</v>
      </c>
      <c r="D454" s="134" t="s">
        <v>312</v>
      </c>
      <c r="E454" s="134" t="s">
        <v>328</v>
      </c>
      <c r="F454" s="136" t="s">
        <v>284</v>
      </c>
      <c r="G454" s="134" t="s">
        <v>328</v>
      </c>
      <c r="H454" s="90" t="s">
        <v>435</v>
      </c>
      <c r="I454" s="134" t="s">
        <v>328</v>
      </c>
      <c r="J454" s="138">
        <v>19054</v>
      </c>
    </row>
    <row r="455" spans="1:10" x14ac:dyDescent="0.25">
      <c r="A455" s="134" t="s">
        <v>702</v>
      </c>
      <c r="B455" s="134" t="s">
        <v>269</v>
      </c>
      <c r="C455" s="134">
        <v>2024</v>
      </c>
      <c r="D455" s="134" t="s">
        <v>312</v>
      </c>
      <c r="E455" s="134" t="s">
        <v>328</v>
      </c>
      <c r="F455" s="136">
        <v>10</v>
      </c>
      <c r="G455" s="134" t="s">
        <v>272</v>
      </c>
      <c r="H455" s="90" t="s">
        <v>435</v>
      </c>
      <c r="I455" s="134" t="s">
        <v>328</v>
      </c>
      <c r="J455" s="138">
        <v>18763</v>
      </c>
    </row>
    <row r="456" spans="1:10" x14ac:dyDescent="0.25">
      <c r="A456" s="134" t="s">
        <v>702</v>
      </c>
      <c r="B456" s="134" t="s">
        <v>269</v>
      </c>
      <c r="C456" s="134">
        <v>2024</v>
      </c>
      <c r="D456" s="134" t="s">
        <v>312</v>
      </c>
      <c r="E456" s="134" t="s">
        <v>328</v>
      </c>
      <c r="F456" s="136">
        <v>20</v>
      </c>
      <c r="G456" s="134" t="s">
        <v>402</v>
      </c>
      <c r="H456" s="90" t="s">
        <v>435</v>
      </c>
      <c r="I456" s="134" t="s">
        <v>328</v>
      </c>
      <c r="J456" s="138">
        <v>211</v>
      </c>
    </row>
    <row r="457" spans="1:10" x14ac:dyDescent="0.25">
      <c r="A457" s="134" t="s">
        <v>702</v>
      </c>
      <c r="B457" s="134" t="s">
        <v>269</v>
      </c>
      <c r="C457" s="134">
        <v>2024</v>
      </c>
      <c r="D457" s="134" t="s">
        <v>312</v>
      </c>
      <c r="E457" s="134" t="s">
        <v>328</v>
      </c>
      <c r="F457" s="136">
        <v>30</v>
      </c>
      <c r="G457" s="134" t="s">
        <v>404</v>
      </c>
      <c r="H457" s="90" t="s">
        <v>435</v>
      </c>
      <c r="I457" s="134" t="s">
        <v>328</v>
      </c>
      <c r="J457" s="138">
        <v>1</v>
      </c>
    </row>
    <row r="458" spans="1:10" x14ac:dyDescent="0.25">
      <c r="A458" s="134" t="s">
        <v>702</v>
      </c>
      <c r="B458" s="134" t="s">
        <v>269</v>
      </c>
      <c r="C458" s="134">
        <v>2024</v>
      </c>
      <c r="D458" s="134" t="s">
        <v>312</v>
      </c>
      <c r="E458" s="134" t="s">
        <v>328</v>
      </c>
      <c r="F458" s="136">
        <v>40</v>
      </c>
      <c r="G458" s="134" t="s">
        <v>405</v>
      </c>
      <c r="H458" s="90" t="s">
        <v>435</v>
      </c>
      <c r="I458" s="134" t="s">
        <v>328</v>
      </c>
      <c r="J458" s="138" t="s">
        <v>284</v>
      </c>
    </row>
    <row r="459" spans="1:10" x14ac:dyDescent="0.25">
      <c r="A459" s="134" t="s">
        <v>702</v>
      </c>
      <c r="B459" s="134" t="s">
        <v>269</v>
      </c>
      <c r="C459" s="134">
        <v>2024</v>
      </c>
      <c r="D459" s="134" t="s">
        <v>312</v>
      </c>
      <c r="E459" s="134" t="s">
        <v>328</v>
      </c>
      <c r="F459" s="136">
        <v>50</v>
      </c>
      <c r="G459" s="134" t="s">
        <v>436</v>
      </c>
      <c r="H459" s="90" t="s">
        <v>435</v>
      </c>
      <c r="I459" s="134" t="s">
        <v>328</v>
      </c>
      <c r="J459" s="138">
        <v>79</v>
      </c>
    </row>
    <row r="460" spans="1:10" x14ac:dyDescent="0.25">
      <c r="A460" s="134" t="s">
        <v>702</v>
      </c>
      <c r="B460" s="134" t="s">
        <v>269</v>
      </c>
      <c r="C460" s="134">
        <v>2024</v>
      </c>
      <c r="D460" s="134" t="s">
        <v>312</v>
      </c>
      <c r="E460" s="134" t="s">
        <v>328</v>
      </c>
      <c r="F460" s="138" t="s">
        <v>284</v>
      </c>
      <c r="G460" s="134" t="s">
        <v>328</v>
      </c>
      <c r="H460" s="90" t="s">
        <v>437</v>
      </c>
      <c r="I460" s="90" t="s">
        <v>328</v>
      </c>
      <c r="J460" s="138">
        <v>21381</v>
      </c>
    </row>
    <row r="461" spans="1:10" x14ac:dyDescent="0.25">
      <c r="A461" s="134" t="s">
        <v>702</v>
      </c>
      <c r="B461" s="134" t="s">
        <v>269</v>
      </c>
      <c r="C461" s="134">
        <v>2024</v>
      </c>
      <c r="D461" s="134" t="s">
        <v>312</v>
      </c>
      <c r="E461" s="134" t="s">
        <v>328</v>
      </c>
      <c r="F461" s="138" t="s">
        <v>284</v>
      </c>
      <c r="G461" s="134" t="s">
        <v>328</v>
      </c>
      <c r="H461" s="90" t="s">
        <v>437</v>
      </c>
      <c r="I461" s="90" t="s">
        <v>747</v>
      </c>
      <c r="J461" s="138">
        <v>19055</v>
      </c>
    </row>
    <row r="462" spans="1:10" x14ac:dyDescent="0.25">
      <c r="A462" s="134" t="s">
        <v>702</v>
      </c>
      <c r="B462" s="134" t="s">
        <v>269</v>
      </c>
      <c r="C462" s="134">
        <v>2024</v>
      </c>
      <c r="D462" s="134" t="s">
        <v>312</v>
      </c>
      <c r="E462" s="134" t="s">
        <v>328</v>
      </c>
      <c r="F462" s="138" t="s">
        <v>284</v>
      </c>
      <c r="G462" s="134" t="s">
        <v>328</v>
      </c>
      <c r="H462" s="90" t="s">
        <v>437</v>
      </c>
      <c r="I462" s="90" t="s">
        <v>748</v>
      </c>
      <c r="J462" s="138">
        <v>5751</v>
      </c>
    </row>
    <row r="463" spans="1:10" x14ac:dyDescent="0.25">
      <c r="A463" s="134" t="s">
        <v>702</v>
      </c>
      <c r="B463" s="134" t="s">
        <v>269</v>
      </c>
      <c r="C463" s="134">
        <v>2024</v>
      </c>
      <c r="D463" s="134" t="s">
        <v>312</v>
      </c>
      <c r="E463" s="134" t="s">
        <v>328</v>
      </c>
      <c r="F463" s="138" t="s">
        <v>284</v>
      </c>
      <c r="G463" s="134" t="s">
        <v>328</v>
      </c>
      <c r="H463" s="90" t="s">
        <v>437</v>
      </c>
      <c r="I463" s="90" t="s">
        <v>749</v>
      </c>
      <c r="J463" s="138">
        <v>5435</v>
      </c>
    </row>
    <row r="464" spans="1:10" x14ac:dyDescent="0.25">
      <c r="A464" s="134" t="s">
        <v>702</v>
      </c>
      <c r="B464" s="134" t="s">
        <v>269</v>
      </c>
      <c r="C464" s="134">
        <v>2024</v>
      </c>
      <c r="D464" s="134" t="s">
        <v>312</v>
      </c>
      <c r="E464" s="134" t="s">
        <v>328</v>
      </c>
      <c r="F464" s="138" t="s">
        <v>284</v>
      </c>
      <c r="G464" s="134" t="s">
        <v>328</v>
      </c>
      <c r="H464" s="90" t="s">
        <v>437</v>
      </c>
      <c r="I464" s="90" t="s">
        <v>750</v>
      </c>
      <c r="J464" s="138">
        <v>14633</v>
      </c>
    </row>
    <row r="465" spans="1:10" x14ac:dyDescent="0.25">
      <c r="A465" s="134" t="s">
        <v>702</v>
      </c>
      <c r="B465" s="134" t="s">
        <v>269</v>
      </c>
      <c r="C465" s="134">
        <v>2024</v>
      </c>
      <c r="D465" s="134" t="s">
        <v>312</v>
      </c>
      <c r="E465" s="134" t="s">
        <v>328</v>
      </c>
      <c r="F465" s="138" t="s">
        <v>284</v>
      </c>
      <c r="G465" s="134" t="s">
        <v>328</v>
      </c>
      <c r="H465" s="90" t="s">
        <v>437</v>
      </c>
      <c r="I465" s="90" t="s">
        <v>751</v>
      </c>
      <c r="J465" s="138">
        <v>7153</v>
      </c>
    </row>
    <row r="466" spans="1:10" x14ac:dyDescent="0.25">
      <c r="A466" s="134" t="s">
        <v>702</v>
      </c>
      <c r="B466" s="134" t="s">
        <v>269</v>
      </c>
      <c r="C466" s="134">
        <v>2024</v>
      </c>
      <c r="D466" s="134" t="s">
        <v>312</v>
      </c>
      <c r="E466" s="134" t="s">
        <v>328</v>
      </c>
      <c r="F466" s="138" t="s">
        <v>284</v>
      </c>
      <c r="G466" s="134" t="s">
        <v>328</v>
      </c>
      <c r="H466" s="90" t="s">
        <v>437</v>
      </c>
      <c r="I466" s="90" t="s">
        <v>752</v>
      </c>
      <c r="J466" s="138">
        <v>6758</v>
      </c>
    </row>
    <row r="467" spans="1:10" x14ac:dyDescent="0.25">
      <c r="A467" s="134" t="s">
        <v>702</v>
      </c>
      <c r="B467" s="134" t="s">
        <v>269</v>
      </c>
      <c r="C467" s="134">
        <v>2024</v>
      </c>
      <c r="D467" s="134" t="s">
        <v>312</v>
      </c>
      <c r="E467" s="134" t="s">
        <v>328</v>
      </c>
      <c r="F467" s="138" t="s">
        <v>284</v>
      </c>
      <c r="G467" s="134" t="s">
        <v>328</v>
      </c>
      <c r="H467" s="90" t="s">
        <v>437</v>
      </c>
      <c r="I467" s="90" t="s">
        <v>753</v>
      </c>
      <c r="J467" s="138">
        <v>722</v>
      </c>
    </row>
    <row r="468" spans="1:10" x14ac:dyDescent="0.25">
      <c r="A468" s="134" t="s">
        <v>702</v>
      </c>
      <c r="B468" s="134" t="s">
        <v>269</v>
      </c>
      <c r="C468" s="134">
        <v>2024</v>
      </c>
      <c r="D468" s="134" t="s">
        <v>312</v>
      </c>
      <c r="E468" s="134" t="s">
        <v>328</v>
      </c>
      <c r="F468" s="138" t="s">
        <v>284</v>
      </c>
      <c r="G468" s="134" t="s">
        <v>328</v>
      </c>
      <c r="H468" s="90" t="s">
        <v>437</v>
      </c>
      <c r="I468" s="90" t="s">
        <v>446</v>
      </c>
      <c r="J468" s="138">
        <v>899</v>
      </c>
    </row>
    <row r="469" spans="1:10" x14ac:dyDescent="0.25">
      <c r="A469" s="134" t="s">
        <v>702</v>
      </c>
      <c r="B469" s="134" t="s">
        <v>269</v>
      </c>
      <c r="C469" s="134">
        <v>2024</v>
      </c>
      <c r="D469" s="134" t="s">
        <v>312</v>
      </c>
      <c r="E469" s="134" t="s">
        <v>328</v>
      </c>
      <c r="F469" s="138" t="s">
        <v>284</v>
      </c>
      <c r="G469" s="134" t="s">
        <v>328</v>
      </c>
      <c r="H469" s="90" t="s">
        <v>754</v>
      </c>
      <c r="I469" s="90" t="s">
        <v>328</v>
      </c>
      <c r="J469" s="138" t="s">
        <v>284</v>
      </c>
    </row>
    <row r="470" spans="1:10" x14ac:dyDescent="0.25">
      <c r="A470" s="134" t="s">
        <v>702</v>
      </c>
      <c r="B470" s="134" t="s">
        <v>269</v>
      </c>
      <c r="C470" s="134">
        <v>2024</v>
      </c>
      <c r="D470" s="134" t="s">
        <v>312</v>
      </c>
      <c r="E470" s="134" t="s">
        <v>328</v>
      </c>
      <c r="F470" s="138" t="s">
        <v>284</v>
      </c>
      <c r="G470" s="134" t="s">
        <v>328</v>
      </c>
      <c r="H470" s="90" t="s">
        <v>754</v>
      </c>
      <c r="I470" s="90" t="s">
        <v>448</v>
      </c>
      <c r="J470" s="138">
        <v>9792</v>
      </c>
    </row>
    <row r="471" spans="1:10" x14ac:dyDescent="0.25">
      <c r="A471" s="134" t="s">
        <v>702</v>
      </c>
      <c r="B471" s="134" t="s">
        <v>269</v>
      </c>
      <c r="C471" s="134">
        <v>2024</v>
      </c>
      <c r="D471" s="134" t="s">
        <v>312</v>
      </c>
      <c r="E471" s="134" t="s">
        <v>328</v>
      </c>
      <c r="F471" s="138" t="s">
        <v>284</v>
      </c>
      <c r="G471" s="134" t="s">
        <v>328</v>
      </c>
      <c r="H471" s="90" t="s">
        <v>754</v>
      </c>
      <c r="I471" s="90" t="s">
        <v>449</v>
      </c>
      <c r="J471" s="138">
        <v>118</v>
      </c>
    </row>
    <row r="472" spans="1:10" x14ac:dyDescent="0.25">
      <c r="A472" s="134" t="s">
        <v>702</v>
      </c>
      <c r="B472" s="134" t="s">
        <v>269</v>
      </c>
      <c r="C472" s="134">
        <v>2024</v>
      </c>
      <c r="D472" s="134" t="s">
        <v>312</v>
      </c>
      <c r="E472" s="134" t="s">
        <v>328</v>
      </c>
      <c r="F472" s="138" t="s">
        <v>284</v>
      </c>
      <c r="G472" s="134" t="s">
        <v>328</v>
      </c>
      <c r="H472" s="90" t="s">
        <v>754</v>
      </c>
      <c r="I472" s="90" t="s">
        <v>450</v>
      </c>
      <c r="J472" s="138">
        <v>2678</v>
      </c>
    </row>
    <row r="473" spans="1:10" x14ac:dyDescent="0.25">
      <c r="A473" s="134" t="s">
        <v>702</v>
      </c>
      <c r="B473" s="134" t="s">
        <v>269</v>
      </c>
      <c r="C473" s="134">
        <v>2024</v>
      </c>
      <c r="D473" s="134" t="s">
        <v>312</v>
      </c>
      <c r="E473" s="134" t="s">
        <v>328</v>
      </c>
      <c r="F473" s="138">
        <v>10</v>
      </c>
      <c r="G473" s="134" t="s">
        <v>272</v>
      </c>
      <c r="H473" s="90" t="s">
        <v>437</v>
      </c>
      <c r="I473" s="90" t="s">
        <v>328</v>
      </c>
      <c r="J473" s="138">
        <v>21059</v>
      </c>
    </row>
    <row r="474" spans="1:10" x14ac:dyDescent="0.25">
      <c r="A474" s="134" t="s">
        <v>702</v>
      </c>
      <c r="B474" s="134" t="s">
        <v>269</v>
      </c>
      <c r="C474" s="134">
        <v>2024</v>
      </c>
      <c r="D474" s="134" t="s">
        <v>312</v>
      </c>
      <c r="E474" s="134" t="s">
        <v>328</v>
      </c>
      <c r="F474" s="138">
        <v>10</v>
      </c>
      <c r="G474" s="134" t="s">
        <v>272</v>
      </c>
      <c r="H474" s="90" t="s">
        <v>437</v>
      </c>
      <c r="I474" s="90" t="s">
        <v>747</v>
      </c>
      <c r="J474" s="138">
        <v>18764</v>
      </c>
    </row>
    <row r="475" spans="1:10" x14ac:dyDescent="0.25">
      <c r="A475" s="134" t="s">
        <v>702</v>
      </c>
      <c r="B475" s="134" t="s">
        <v>269</v>
      </c>
      <c r="C475" s="134">
        <v>2024</v>
      </c>
      <c r="D475" s="134" t="s">
        <v>312</v>
      </c>
      <c r="E475" s="134" t="s">
        <v>328</v>
      </c>
      <c r="F475" s="138">
        <v>10</v>
      </c>
      <c r="G475" s="134" t="s">
        <v>272</v>
      </c>
      <c r="H475" s="90" t="s">
        <v>437</v>
      </c>
      <c r="I475" s="90" t="s">
        <v>748</v>
      </c>
      <c r="J475" s="138">
        <v>5688</v>
      </c>
    </row>
    <row r="476" spans="1:10" x14ac:dyDescent="0.25">
      <c r="A476" s="134" t="s">
        <v>702</v>
      </c>
      <c r="B476" s="134" t="s">
        <v>269</v>
      </c>
      <c r="C476" s="134">
        <v>2024</v>
      </c>
      <c r="D476" s="134" t="s">
        <v>312</v>
      </c>
      <c r="E476" s="134" t="s">
        <v>328</v>
      </c>
      <c r="F476" s="138">
        <v>10</v>
      </c>
      <c r="G476" s="134" t="s">
        <v>272</v>
      </c>
      <c r="H476" s="90" t="s">
        <v>437</v>
      </c>
      <c r="I476" s="90" t="s">
        <v>749</v>
      </c>
      <c r="J476" s="138">
        <v>5347</v>
      </c>
    </row>
    <row r="477" spans="1:10" x14ac:dyDescent="0.25">
      <c r="A477" s="134" t="s">
        <v>702</v>
      </c>
      <c r="B477" s="134" t="s">
        <v>269</v>
      </c>
      <c r="C477" s="134">
        <v>2024</v>
      </c>
      <c r="D477" s="134" t="s">
        <v>312</v>
      </c>
      <c r="E477" s="134" t="s">
        <v>328</v>
      </c>
      <c r="F477" s="138">
        <v>10</v>
      </c>
      <c r="G477" s="134" t="s">
        <v>272</v>
      </c>
      <c r="H477" s="90" t="s">
        <v>437</v>
      </c>
      <c r="I477" s="90" t="s">
        <v>750</v>
      </c>
      <c r="J477" s="138">
        <v>14371</v>
      </c>
    </row>
    <row r="478" spans="1:10" x14ac:dyDescent="0.25">
      <c r="A478" s="134" t="s">
        <v>702</v>
      </c>
      <c r="B478" s="134" t="s">
        <v>269</v>
      </c>
      <c r="C478" s="134">
        <v>2024</v>
      </c>
      <c r="D478" s="134" t="s">
        <v>312</v>
      </c>
      <c r="E478" s="134" t="s">
        <v>328</v>
      </c>
      <c r="F478" s="138">
        <v>10</v>
      </c>
      <c r="G478" s="134" t="s">
        <v>272</v>
      </c>
      <c r="H478" s="90" t="s">
        <v>437</v>
      </c>
      <c r="I478" s="90" t="s">
        <v>751</v>
      </c>
      <c r="J478" s="138">
        <v>7024</v>
      </c>
    </row>
    <row r="479" spans="1:10" x14ac:dyDescent="0.25">
      <c r="A479" s="134" t="s">
        <v>702</v>
      </c>
      <c r="B479" s="134" t="s">
        <v>269</v>
      </c>
      <c r="C479" s="134">
        <v>2024</v>
      </c>
      <c r="D479" s="134" t="s">
        <v>312</v>
      </c>
      <c r="E479" s="134" t="s">
        <v>328</v>
      </c>
      <c r="F479" s="138">
        <v>10</v>
      </c>
      <c r="G479" s="134" t="s">
        <v>272</v>
      </c>
      <c r="H479" s="90" t="s">
        <v>437</v>
      </c>
      <c r="I479" s="90" t="s">
        <v>752</v>
      </c>
      <c r="J479" s="138">
        <v>6639</v>
      </c>
    </row>
    <row r="480" spans="1:10" x14ac:dyDescent="0.25">
      <c r="A480" s="134" t="s">
        <v>702</v>
      </c>
      <c r="B480" s="134" t="s">
        <v>269</v>
      </c>
      <c r="C480" s="134">
        <v>2024</v>
      </c>
      <c r="D480" s="134" t="s">
        <v>312</v>
      </c>
      <c r="E480" s="134" t="s">
        <v>328</v>
      </c>
      <c r="F480" s="138">
        <v>10</v>
      </c>
      <c r="G480" s="134" t="s">
        <v>272</v>
      </c>
      <c r="H480" s="90" t="s">
        <v>437</v>
      </c>
      <c r="I480" s="90" t="s">
        <v>753</v>
      </c>
      <c r="J480" s="138">
        <v>708</v>
      </c>
    </row>
    <row r="481" spans="1:10" x14ac:dyDescent="0.25">
      <c r="A481" s="134" t="s">
        <v>702</v>
      </c>
      <c r="B481" s="134" t="s">
        <v>269</v>
      </c>
      <c r="C481" s="134">
        <v>2024</v>
      </c>
      <c r="D481" s="134" t="s">
        <v>312</v>
      </c>
      <c r="E481" s="134" t="s">
        <v>328</v>
      </c>
      <c r="F481" s="138">
        <v>10</v>
      </c>
      <c r="G481" s="134" t="s">
        <v>272</v>
      </c>
      <c r="H481" s="90" t="s">
        <v>437</v>
      </c>
      <c r="I481" s="90" t="s">
        <v>446</v>
      </c>
      <c r="J481" s="138">
        <v>893</v>
      </c>
    </row>
    <row r="482" spans="1:10" x14ac:dyDescent="0.25">
      <c r="A482" s="134" t="s">
        <v>702</v>
      </c>
      <c r="B482" s="134" t="s">
        <v>269</v>
      </c>
      <c r="C482" s="134">
        <v>2024</v>
      </c>
      <c r="D482" s="134" t="s">
        <v>312</v>
      </c>
      <c r="E482" s="134" t="s">
        <v>328</v>
      </c>
      <c r="F482" s="138">
        <v>10</v>
      </c>
      <c r="G482" s="134" t="s">
        <v>272</v>
      </c>
      <c r="H482" s="90" t="s">
        <v>754</v>
      </c>
      <c r="I482" s="90" t="s">
        <v>328</v>
      </c>
      <c r="J482" s="138">
        <v>12371</v>
      </c>
    </row>
    <row r="483" spans="1:10" x14ac:dyDescent="0.25">
      <c r="A483" s="134" t="s">
        <v>702</v>
      </c>
      <c r="B483" s="134" t="s">
        <v>269</v>
      </c>
      <c r="C483" s="134">
        <v>2024</v>
      </c>
      <c r="D483" s="134" t="s">
        <v>312</v>
      </c>
      <c r="E483" s="134" t="s">
        <v>328</v>
      </c>
      <c r="F483" s="138">
        <v>10</v>
      </c>
      <c r="G483" s="134" t="s">
        <v>272</v>
      </c>
      <c r="H483" s="90" t="s">
        <v>754</v>
      </c>
      <c r="I483" s="90" t="s">
        <v>448</v>
      </c>
      <c r="J483" s="138">
        <v>9637</v>
      </c>
    </row>
    <row r="484" spans="1:10" x14ac:dyDescent="0.25">
      <c r="A484" s="134" t="s">
        <v>702</v>
      </c>
      <c r="B484" s="134" t="s">
        <v>269</v>
      </c>
      <c r="C484" s="134">
        <v>2024</v>
      </c>
      <c r="D484" s="134" t="s">
        <v>312</v>
      </c>
      <c r="E484" s="134" t="s">
        <v>328</v>
      </c>
      <c r="F484" s="138">
        <v>10</v>
      </c>
      <c r="G484" s="134" t="s">
        <v>272</v>
      </c>
      <c r="H484" s="90" t="s">
        <v>754</v>
      </c>
      <c r="I484" s="90" t="s">
        <v>449</v>
      </c>
      <c r="J484" s="138">
        <v>115</v>
      </c>
    </row>
    <row r="485" spans="1:10" x14ac:dyDescent="0.25">
      <c r="A485" s="134" t="s">
        <v>702</v>
      </c>
      <c r="B485" s="134" t="s">
        <v>269</v>
      </c>
      <c r="C485" s="134">
        <v>2024</v>
      </c>
      <c r="D485" s="134" t="s">
        <v>312</v>
      </c>
      <c r="E485" s="134" t="s">
        <v>328</v>
      </c>
      <c r="F485" s="138">
        <v>10</v>
      </c>
      <c r="G485" s="134" t="s">
        <v>272</v>
      </c>
      <c r="H485" s="90" t="s">
        <v>754</v>
      </c>
      <c r="I485" s="90" t="s">
        <v>450</v>
      </c>
      <c r="J485" s="138">
        <v>2619</v>
      </c>
    </row>
    <row r="486" spans="1:10" x14ac:dyDescent="0.25">
      <c r="A486" s="134" t="s">
        <v>702</v>
      </c>
      <c r="B486" s="134" t="s">
        <v>269</v>
      </c>
      <c r="C486" s="134">
        <v>2024</v>
      </c>
      <c r="D486" s="134" t="s">
        <v>312</v>
      </c>
      <c r="E486" s="134" t="s">
        <v>328</v>
      </c>
      <c r="F486" s="138">
        <v>20</v>
      </c>
      <c r="G486" s="90" t="s">
        <v>755</v>
      </c>
      <c r="H486" s="90" t="s">
        <v>437</v>
      </c>
      <c r="I486" s="90" t="s">
        <v>328</v>
      </c>
      <c r="J486" s="138">
        <v>236</v>
      </c>
    </row>
    <row r="487" spans="1:10" x14ac:dyDescent="0.25">
      <c r="A487" s="134" t="s">
        <v>702</v>
      </c>
      <c r="B487" s="134" t="s">
        <v>269</v>
      </c>
      <c r="C487" s="134">
        <v>2024</v>
      </c>
      <c r="D487" s="134" t="s">
        <v>312</v>
      </c>
      <c r="E487" s="134" t="s">
        <v>328</v>
      </c>
      <c r="F487" s="138">
        <v>20</v>
      </c>
      <c r="G487" s="90" t="s">
        <v>755</v>
      </c>
      <c r="H487" s="90" t="s">
        <v>437</v>
      </c>
      <c r="I487" s="90" t="s">
        <v>747</v>
      </c>
      <c r="J487" s="138">
        <v>211</v>
      </c>
    </row>
    <row r="488" spans="1:10" x14ac:dyDescent="0.25">
      <c r="A488" s="134" t="s">
        <v>702</v>
      </c>
      <c r="B488" s="134" t="s">
        <v>269</v>
      </c>
      <c r="C488" s="134">
        <v>2024</v>
      </c>
      <c r="D488" s="134" t="s">
        <v>312</v>
      </c>
      <c r="E488" s="134" t="s">
        <v>328</v>
      </c>
      <c r="F488" s="138">
        <v>20</v>
      </c>
      <c r="G488" s="90" t="s">
        <v>755</v>
      </c>
      <c r="H488" s="90" t="s">
        <v>437</v>
      </c>
      <c r="I488" s="90" t="s">
        <v>748</v>
      </c>
      <c r="J488" s="138">
        <v>35</v>
      </c>
    </row>
    <row r="489" spans="1:10" x14ac:dyDescent="0.25">
      <c r="A489" s="134" t="s">
        <v>702</v>
      </c>
      <c r="B489" s="134" t="s">
        <v>269</v>
      </c>
      <c r="C489" s="134">
        <v>2024</v>
      </c>
      <c r="D489" s="134" t="s">
        <v>312</v>
      </c>
      <c r="E489" s="134" t="s">
        <v>328</v>
      </c>
      <c r="F489" s="138">
        <v>20</v>
      </c>
      <c r="G489" s="90" t="s">
        <v>755</v>
      </c>
      <c r="H489" s="90" t="s">
        <v>437</v>
      </c>
      <c r="I489" s="90" t="s">
        <v>749</v>
      </c>
      <c r="J489" s="138">
        <v>67</v>
      </c>
    </row>
    <row r="490" spans="1:10" x14ac:dyDescent="0.25">
      <c r="A490" s="134" t="s">
        <v>702</v>
      </c>
      <c r="B490" s="134" t="s">
        <v>269</v>
      </c>
      <c r="C490" s="134">
        <v>2024</v>
      </c>
      <c r="D490" s="134" t="s">
        <v>312</v>
      </c>
      <c r="E490" s="134" t="s">
        <v>328</v>
      </c>
      <c r="F490" s="138">
        <v>20</v>
      </c>
      <c r="G490" s="90" t="s">
        <v>755</v>
      </c>
      <c r="H490" s="90" t="s">
        <v>437</v>
      </c>
      <c r="I490" s="90" t="s">
        <v>750</v>
      </c>
      <c r="J490" s="138">
        <v>203</v>
      </c>
    </row>
    <row r="491" spans="1:10" x14ac:dyDescent="0.25">
      <c r="A491" s="134" t="s">
        <v>702</v>
      </c>
      <c r="B491" s="134" t="s">
        <v>269</v>
      </c>
      <c r="C491" s="134">
        <v>2024</v>
      </c>
      <c r="D491" s="134" t="s">
        <v>312</v>
      </c>
      <c r="E491" s="134" t="s">
        <v>328</v>
      </c>
      <c r="F491" s="138">
        <v>20</v>
      </c>
      <c r="G491" s="90" t="s">
        <v>755</v>
      </c>
      <c r="H491" s="90" t="s">
        <v>437</v>
      </c>
      <c r="I491" s="90" t="s">
        <v>751</v>
      </c>
      <c r="J491" s="138">
        <v>102</v>
      </c>
    </row>
    <row r="492" spans="1:10" x14ac:dyDescent="0.25">
      <c r="A492" s="134" t="s">
        <v>702</v>
      </c>
      <c r="B492" s="134" t="s">
        <v>269</v>
      </c>
      <c r="C492" s="134">
        <v>2024</v>
      </c>
      <c r="D492" s="134" t="s">
        <v>312</v>
      </c>
      <c r="E492" s="134" t="s">
        <v>328</v>
      </c>
      <c r="F492" s="138">
        <v>20</v>
      </c>
      <c r="G492" s="90" t="s">
        <v>755</v>
      </c>
      <c r="H492" s="90" t="s">
        <v>437</v>
      </c>
      <c r="I492" s="90" t="s">
        <v>752</v>
      </c>
      <c r="J492" s="138">
        <v>91</v>
      </c>
    </row>
    <row r="493" spans="1:10" x14ac:dyDescent="0.25">
      <c r="A493" s="134" t="s">
        <v>702</v>
      </c>
      <c r="B493" s="134" t="s">
        <v>269</v>
      </c>
      <c r="C493" s="134">
        <v>2024</v>
      </c>
      <c r="D493" s="134" t="s">
        <v>312</v>
      </c>
      <c r="E493" s="134" t="s">
        <v>328</v>
      </c>
      <c r="F493" s="138">
        <v>20</v>
      </c>
      <c r="G493" s="90" t="s">
        <v>755</v>
      </c>
      <c r="H493" s="90" t="s">
        <v>437</v>
      </c>
      <c r="I493" s="90" t="s">
        <v>753</v>
      </c>
      <c r="J493" s="138">
        <v>10</v>
      </c>
    </row>
    <row r="494" spans="1:10" x14ac:dyDescent="0.25">
      <c r="A494" s="134" t="s">
        <v>702</v>
      </c>
      <c r="B494" s="134" t="s">
        <v>269</v>
      </c>
      <c r="C494" s="134">
        <v>2024</v>
      </c>
      <c r="D494" s="134" t="s">
        <v>312</v>
      </c>
      <c r="E494" s="134" t="s">
        <v>328</v>
      </c>
      <c r="F494" s="138">
        <v>20</v>
      </c>
      <c r="G494" s="90" t="s">
        <v>755</v>
      </c>
      <c r="H494" s="90" t="s">
        <v>437</v>
      </c>
      <c r="I494" s="90" t="s">
        <v>446</v>
      </c>
      <c r="J494" s="138">
        <v>3</v>
      </c>
    </row>
    <row r="495" spans="1:10" x14ac:dyDescent="0.25">
      <c r="A495" s="134" t="s">
        <v>702</v>
      </c>
      <c r="B495" s="134" t="s">
        <v>269</v>
      </c>
      <c r="C495" s="134">
        <v>2024</v>
      </c>
      <c r="D495" s="134" t="s">
        <v>312</v>
      </c>
      <c r="E495" s="134" t="s">
        <v>328</v>
      </c>
      <c r="F495" s="138">
        <v>20</v>
      </c>
      <c r="G495" s="90" t="s">
        <v>755</v>
      </c>
      <c r="H495" s="90" t="s">
        <v>754</v>
      </c>
      <c r="I495" s="90" t="s">
        <v>328</v>
      </c>
      <c r="J495" s="138">
        <v>169</v>
      </c>
    </row>
    <row r="496" spans="1:10" x14ac:dyDescent="0.25">
      <c r="A496" s="134" t="s">
        <v>702</v>
      </c>
      <c r="B496" s="134" t="s">
        <v>269</v>
      </c>
      <c r="C496" s="134">
        <v>2024</v>
      </c>
      <c r="D496" s="134" t="s">
        <v>312</v>
      </c>
      <c r="E496" s="134" t="s">
        <v>328</v>
      </c>
      <c r="F496" s="138">
        <v>20</v>
      </c>
      <c r="G496" s="90" t="s">
        <v>755</v>
      </c>
      <c r="H496" s="90" t="s">
        <v>754</v>
      </c>
      <c r="I496" s="90" t="s">
        <v>448</v>
      </c>
      <c r="J496" s="138">
        <v>115</v>
      </c>
    </row>
    <row r="497" spans="1:10" x14ac:dyDescent="0.25">
      <c r="A497" s="134" t="s">
        <v>702</v>
      </c>
      <c r="B497" s="134" t="s">
        <v>269</v>
      </c>
      <c r="C497" s="134">
        <v>2024</v>
      </c>
      <c r="D497" s="134" t="s">
        <v>312</v>
      </c>
      <c r="E497" s="134" t="s">
        <v>328</v>
      </c>
      <c r="F497" s="138">
        <v>20</v>
      </c>
      <c r="G497" s="90" t="s">
        <v>755</v>
      </c>
      <c r="H497" s="90" t="s">
        <v>754</v>
      </c>
      <c r="I497" s="90" t="s">
        <v>449</v>
      </c>
      <c r="J497" s="138">
        <v>3</v>
      </c>
    </row>
    <row r="498" spans="1:10" x14ac:dyDescent="0.25">
      <c r="A498" s="134" t="s">
        <v>702</v>
      </c>
      <c r="B498" s="134" t="s">
        <v>269</v>
      </c>
      <c r="C498" s="134">
        <v>2024</v>
      </c>
      <c r="D498" s="134" t="s">
        <v>312</v>
      </c>
      <c r="E498" s="134" t="s">
        <v>328</v>
      </c>
      <c r="F498" s="138">
        <v>20</v>
      </c>
      <c r="G498" s="90" t="s">
        <v>755</v>
      </c>
      <c r="H498" s="90" t="s">
        <v>754</v>
      </c>
      <c r="I498" s="90" t="s">
        <v>450</v>
      </c>
      <c r="J498" s="138">
        <v>51</v>
      </c>
    </row>
    <row r="499" spans="1:10" x14ac:dyDescent="0.25">
      <c r="A499" s="134" t="s">
        <v>702</v>
      </c>
      <c r="B499" s="134" t="s">
        <v>269</v>
      </c>
      <c r="C499" s="134">
        <v>2024</v>
      </c>
      <c r="D499" s="134" t="s">
        <v>312</v>
      </c>
      <c r="E499" s="134" t="s">
        <v>328</v>
      </c>
      <c r="F499" s="138">
        <v>50</v>
      </c>
      <c r="G499" s="90" t="s">
        <v>532</v>
      </c>
      <c r="H499" s="90" t="s">
        <v>437</v>
      </c>
      <c r="I499" s="90" t="s">
        <v>328</v>
      </c>
      <c r="J499" s="138">
        <v>85</v>
      </c>
    </row>
    <row r="500" spans="1:10" x14ac:dyDescent="0.25">
      <c r="A500" s="134" t="s">
        <v>702</v>
      </c>
      <c r="B500" s="134" t="s">
        <v>269</v>
      </c>
      <c r="C500" s="134">
        <v>2024</v>
      </c>
      <c r="D500" s="134" t="s">
        <v>312</v>
      </c>
      <c r="E500" s="134" t="s">
        <v>328</v>
      </c>
      <c r="F500" s="138">
        <v>50</v>
      </c>
      <c r="G500" s="90" t="s">
        <v>532</v>
      </c>
      <c r="H500" s="90" t="s">
        <v>437</v>
      </c>
      <c r="I500" s="90" t="s">
        <v>747</v>
      </c>
      <c r="J500" s="138">
        <v>79</v>
      </c>
    </row>
    <row r="501" spans="1:10" x14ac:dyDescent="0.25">
      <c r="A501" s="134" t="s">
        <v>702</v>
      </c>
      <c r="B501" s="134" t="s">
        <v>269</v>
      </c>
      <c r="C501" s="134">
        <v>2024</v>
      </c>
      <c r="D501" s="134" t="s">
        <v>312</v>
      </c>
      <c r="E501" s="134" t="s">
        <v>328</v>
      </c>
      <c r="F501" s="138">
        <v>50</v>
      </c>
      <c r="G501" s="90" t="s">
        <v>532</v>
      </c>
      <c r="H501" s="90" t="s">
        <v>437</v>
      </c>
      <c r="I501" s="90" t="s">
        <v>748</v>
      </c>
      <c r="J501" s="138">
        <v>28</v>
      </c>
    </row>
    <row r="502" spans="1:10" x14ac:dyDescent="0.25">
      <c r="A502" s="134" t="s">
        <v>702</v>
      </c>
      <c r="B502" s="134" t="s">
        <v>269</v>
      </c>
      <c r="C502" s="134">
        <v>2024</v>
      </c>
      <c r="D502" s="134" t="s">
        <v>312</v>
      </c>
      <c r="E502" s="134" t="s">
        <v>328</v>
      </c>
      <c r="F502" s="138">
        <v>50</v>
      </c>
      <c r="G502" s="90" t="s">
        <v>532</v>
      </c>
      <c r="H502" s="90" t="s">
        <v>437</v>
      </c>
      <c r="I502" s="90" t="s">
        <v>749</v>
      </c>
      <c r="J502" s="138">
        <v>21</v>
      </c>
    </row>
    <row r="503" spans="1:10" x14ac:dyDescent="0.25">
      <c r="A503" s="134" t="s">
        <v>702</v>
      </c>
      <c r="B503" s="134" t="s">
        <v>269</v>
      </c>
      <c r="C503" s="134">
        <v>2024</v>
      </c>
      <c r="D503" s="134" t="s">
        <v>312</v>
      </c>
      <c r="E503" s="134" t="s">
        <v>328</v>
      </c>
      <c r="F503" s="138">
        <v>50</v>
      </c>
      <c r="G503" s="90" t="s">
        <v>532</v>
      </c>
      <c r="H503" s="90" t="s">
        <v>437</v>
      </c>
      <c r="I503" s="90" t="s">
        <v>750</v>
      </c>
      <c r="J503" s="138">
        <v>59</v>
      </c>
    </row>
    <row r="504" spans="1:10" x14ac:dyDescent="0.25">
      <c r="A504" s="134" t="s">
        <v>702</v>
      </c>
      <c r="B504" s="134" t="s">
        <v>269</v>
      </c>
      <c r="C504" s="134">
        <v>2024</v>
      </c>
      <c r="D504" s="134" t="s">
        <v>312</v>
      </c>
      <c r="E504" s="134" t="s">
        <v>328</v>
      </c>
      <c r="F504" s="138">
        <v>50</v>
      </c>
      <c r="G504" s="90" t="s">
        <v>532</v>
      </c>
      <c r="H504" s="90" t="s">
        <v>437</v>
      </c>
      <c r="I504" s="90" t="s">
        <v>751</v>
      </c>
      <c r="J504" s="138">
        <v>27</v>
      </c>
    </row>
    <row r="505" spans="1:10" x14ac:dyDescent="0.25">
      <c r="A505" s="134" t="s">
        <v>702</v>
      </c>
      <c r="B505" s="134" t="s">
        <v>269</v>
      </c>
      <c r="C505" s="134">
        <v>2024</v>
      </c>
      <c r="D505" s="134" t="s">
        <v>312</v>
      </c>
      <c r="E505" s="134" t="s">
        <v>328</v>
      </c>
      <c r="F505" s="138">
        <v>50</v>
      </c>
      <c r="G505" s="90" t="s">
        <v>532</v>
      </c>
      <c r="H505" s="90" t="s">
        <v>437</v>
      </c>
      <c r="I505" s="90" t="s">
        <v>752</v>
      </c>
      <c r="J505" s="138">
        <v>28</v>
      </c>
    </row>
    <row r="506" spans="1:10" x14ac:dyDescent="0.25">
      <c r="A506" s="134" t="s">
        <v>702</v>
      </c>
      <c r="B506" s="134" t="s">
        <v>269</v>
      </c>
      <c r="C506" s="134">
        <v>2024</v>
      </c>
      <c r="D506" s="134" t="s">
        <v>312</v>
      </c>
      <c r="E506" s="134" t="s">
        <v>328</v>
      </c>
      <c r="F506" s="138">
        <v>50</v>
      </c>
      <c r="G506" s="90" t="s">
        <v>532</v>
      </c>
      <c r="H506" s="90" t="s">
        <v>437</v>
      </c>
      <c r="I506" s="90" t="s">
        <v>753</v>
      </c>
      <c r="J506" s="138">
        <v>4</v>
      </c>
    </row>
    <row r="507" spans="1:10" x14ac:dyDescent="0.25">
      <c r="A507" s="134" t="s">
        <v>702</v>
      </c>
      <c r="B507" s="134" t="s">
        <v>269</v>
      </c>
      <c r="C507" s="134">
        <v>2024</v>
      </c>
      <c r="D507" s="134" t="s">
        <v>312</v>
      </c>
      <c r="E507" s="134" t="s">
        <v>328</v>
      </c>
      <c r="F507" s="138">
        <v>50</v>
      </c>
      <c r="G507" s="90" t="s">
        <v>532</v>
      </c>
      <c r="H507" s="90" t="s">
        <v>437</v>
      </c>
      <c r="I507" s="90" t="s">
        <v>446</v>
      </c>
      <c r="J507" s="138">
        <v>3</v>
      </c>
    </row>
    <row r="508" spans="1:10" x14ac:dyDescent="0.25">
      <c r="A508" s="134" t="s">
        <v>702</v>
      </c>
      <c r="B508" s="134" t="s">
        <v>269</v>
      </c>
      <c r="C508" s="134">
        <v>2024</v>
      </c>
      <c r="D508" s="134" t="s">
        <v>312</v>
      </c>
      <c r="E508" s="134" t="s">
        <v>328</v>
      </c>
      <c r="F508" s="138">
        <v>50</v>
      </c>
      <c r="G508" s="90" t="s">
        <v>532</v>
      </c>
      <c r="H508" s="90" t="s">
        <v>754</v>
      </c>
      <c r="I508" s="90" t="s">
        <v>328</v>
      </c>
      <c r="J508" s="138">
        <v>48</v>
      </c>
    </row>
    <row r="509" spans="1:10" x14ac:dyDescent="0.25">
      <c r="A509" s="134" t="s">
        <v>702</v>
      </c>
      <c r="B509" s="134" t="s">
        <v>269</v>
      </c>
      <c r="C509" s="134">
        <v>2024</v>
      </c>
      <c r="D509" s="134" t="s">
        <v>312</v>
      </c>
      <c r="E509" s="134" t="s">
        <v>328</v>
      </c>
      <c r="F509" s="138">
        <v>50</v>
      </c>
      <c r="G509" s="90" t="s">
        <v>532</v>
      </c>
      <c r="H509" s="90" t="s">
        <v>754</v>
      </c>
      <c r="I509" s="90" t="s">
        <v>448</v>
      </c>
      <c r="J509" s="138">
        <v>40</v>
      </c>
    </row>
    <row r="510" spans="1:10" x14ac:dyDescent="0.25">
      <c r="A510" s="134" t="s">
        <v>702</v>
      </c>
      <c r="B510" s="134" t="s">
        <v>269</v>
      </c>
      <c r="C510" s="134">
        <v>2024</v>
      </c>
      <c r="D510" s="134" t="s">
        <v>312</v>
      </c>
      <c r="E510" s="134" t="s">
        <v>328</v>
      </c>
      <c r="F510" s="138">
        <v>50</v>
      </c>
      <c r="G510" s="90" t="s">
        <v>532</v>
      </c>
      <c r="H510" s="90" t="s">
        <v>754</v>
      </c>
      <c r="I510" s="90" t="s">
        <v>449</v>
      </c>
      <c r="J510" s="138" t="s">
        <v>284</v>
      </c>
    </row>
    <row r="511" spans="1:10" x14ac:dyDescent="0.25">
      <c r="A511" s="134" t="s">
        <v>702</v>
      </c>
      <c r="B511" s="134" t="s">
        <v>269</v>
      </c>
      <c r="C511" s="134">
        <v>2024</v>
      </c>
      <c r="D511" s="134" t="s">
        <v>312</v>
      </c>
      <c r="E511" s="134" t="s">
        <v>328</v>
      </c>
      <c r="F511" s="138">
        <v>50</v>
      </c>
      <c r="G511" s="90" t="s">
        <v>532</v>
      </c>
      <c r="H511" s="90" t="s">
        <v>754</v>
      </c>
      <c r="I511" s="90" t="s">
        <v>450</v>
      </c>
      <c r="J511" s="138">
        <v>8</v>
      </c>
    </row>
    <row r="512" spans="1:10" x14ac:dyDescent="0.25">
      <c r="A512" s="134" t="s">
        <v>702</v>
      </c>
      <c r="B512" s="134" t="s">
        <v>269</v>
      </c>
      <c r="C512" s="134">
        <v>2024</v>
      </c>
      <c r="D512" s="134" t="s">
        <v>312</v>
      </c>
      <c r="E512" s="134" t="s">
        <v>331</v>
      </c>
      <c r="F512" s="136" t="s">
        <v>284</v>
      </c>
      <c r="G512" s="134" t="s">
        <v>328</v>
      </c>
      <c r="H512" s="134" t="s">
        <v>410</v>
      </c>
      <c r="I512" s="134" t="s">
        <v>328</v>
      </c>
      <c r="J512" s="138">
        <v>11425</v>
      </c>
    </row>
    <row r="513" spans="1:10" x14ac:dyDescent="0.25">
      <c r="A513" s="134" t="s">
        <v>702</v>
      </c>
      <c r="B513" s="134" t="s">
        <v>269</v>
      </c>
      <c r="C513" s="134">
        <v>2024</v>
      </c>
      <c r="D513" s="134" t="s">
        <v>312</v>
      </c>
      <c r="E513" s="134" t="s">
        <v>331</v>
      </c>
      <c r="F513" s="136" t="s">
        <v>284</v>
      </c>
      <c r="G513" s="134" t="s">
        <v>328</v>
      </c>
      <c r="H513" s="134" t="s">
        <v>144</v>
      </c>
      <c r="I513" s="134" t="s">
        <v>328</v>
      </c>
      <c r="J513" s="138">
        <v>11392</v>
      </c>
    </row>
    <row r="514" spans="1:10" x14ac:dyDescent="0.25">
      <c r="A514" s="134" t="s">
        <v>702</v>
      </c>
      <c r="B514" s="134" t="s">
        <v>269</v>
      </c>
      <c r="C514" s="134">
        <v>2024</v>
      </c>
      <c r="D514" s="134" t="s">
        <v>312</v>
      </c>
      <c r="E514" s="134" t="s">
        <v>331</v>
      </c>
      <c r="F514" s="136" t="s">
        <v>284</v>
      </c>
      <c r="G514" s="134" t="s">
        <v>328</v>
      </c>
      <c r="H514" s="134" t="s">
        <v>144</v>
      </c>
      <c r="I514" s="134" t="s">
        <v>411</v>
      </c>
      <c r="J514" s="138">
        <v>53</v>
      </c>
    </row>
    <row r="515" spans="1:10" x14ac:dyDescent="0.25">
      <c r="A515" s="134" t="s">
        <v>702</v>
      </c>
      <c r="B515" s="134" t="s">
        <v>269</v>
      </c>
      <c r="C515" s="134">
        <v>2024</v>
      </c>
      <c r="D515" s="134" t="s">
        <v>312</v>
      </c>
      <c r="E515" s="134" t="s">
        <v>331</v>
      </c>
      <c r="F515" s="136" t="s">
        <v>284</v>
      </c>
      <c r="G515" s="134" t="s">
        <v>328</v>
      </c>
      <c r="H515" s="134" t="s">
        <v>144</v>
      </c>
      <c r="I515" s="90" t="s">
        <v>412</v>
      </c>
      <c r="J515" s="138">
        <v>9072</v>
      </c>
    </row>
    <row r="516" spans="1:10" x14ac:dyDescent="0.25">
      <c r="A516" s="134" t="s">
        <v>702</v>
      </c>
      <c r="B516" s="134" t="s">
        <v>269</v>
      </c>
      <c r="C516" s="134">
        <v>2024</v>
      </c>
      <c r="D516" s="134" t="s">
        <v>312</v>
      </c>
      <c r="E516" s="134" t="s">
        <v>331</v>
      </c>
      <c r="F516" s="136" t="s">
        <v>284</v>
      </c>
      <c r="G516" s="134" t="s">
        <v>328</v>
      </c>
      <c r="H516" s="134" t="s">
        <v>144</v>
      </c>
      <c r="I516" s="90" t="s">
        <v>413</v>
      </c>
      <c r="J516" s="138">
        <v>2255</v>
      </c>
    </row>
    <row r="517" spans="1:10" x14ac:dyDescent="0.25">
      <c r="A517" s="134" t="s">
        <v>702</v>
      </c>
      <c r="B517" s="134" t="s">
        <v>269</v>
      </c>
      <c r="C517" s="134">
        <v>2024</v>
      </c>
      <c r="D517" s="134" t="s">
        <v>312</v>
      </c>
      <c r="E517" s="134" t="s">
        <v>331</v>
      </c>
      <c r="F517" s="136" t="s">
        <v>284</v>
      </c>
      <c r="G517" s="134" t="s">
        <v>328</v>
      </c>
      <c r="H517" s="134" t="s">
        <v>144</v>
      </c>
      <c r="I517" s="90" t="s">
        <v>414</v>
      </c>
      <c r="J517" s="138">
        <v>12</v>
      </c>
    </row>
    <row r="518" spans="1:10" x14ac:dyDescent="0.25">
      <c r="A518" s="134" t="s">
        <v>702</v>
      </c>
      <c r="B518" s="134" t="s">
        <v>269</v>
      </c>
      <c r="C518" s="134">
        <v>2024</v>
      </c>
      <c r="D518" s="134" t="s">
        <v>312</v>
      </c>
      <c r="E518" s="134" t="s">
        <v>331</v>
      </c>
      <c r="F518" s="136" t="s">
        <v>284</v>
      </c>
      <c r="G518" s="134" t="s">
        <v>328</v>
      </c>
      <c r="H518" s="90" t="s">
        <v>415</v>
      </c>
      <c r="I518" s="90" t="s">
        <v>328</v>
      </c>
      <c r="J518" s="138">
        <v>20</v>
      </c>
    </row>
    <row r="519" spans="1:10" x14ac:dyDescent="0.25">
      <c r="A519" s="134" t="s">
        <v>702</v>
      </c>
      <c r="B519" s="134" t="s">
        <v>269</v>
      </c>
      <c r="C519" s="134">
        <v>2024</v>
      </c>
      <c r="D519" s="134" t="s">
        <v>312</v>
      </c>
      <c r="E519" s="134" t="s">
        <v>331</v>
      </c>
      <c r="F519" s="136" t="s">
        <v>284</v>
      </c>
      <c r="G519" s="134" t="s">
        <v>328</v>
      </c>
      <c r="H519" s="90" t="s">
        <v>415</v>
      </c>
      <c r="I519" s="90" t="s">
        <v>416</v>
      </c>
      <c r="J519" s="138">
        <v>9</v>
      </c>
    </row>
    <row r="520" spans="1:10" x14ac:dyDescent="0.25">
      <c r="A520" s="134" t="s">
        <v>702</v>
      </c>
      <c r="B520" s="134" t="s">
        <v>269</v>
      </c>
      <c r="C520" s="134">
        <v>2024</v>
      </c>
      <c r="D520" s="134" t="s">
        <v>312</v>
      </c>
      <c r="E520" s="134" t="s">
        <v>331</v>
      </c>
      <c r="F520" s="136" t="s">
        <v>284</v>
      </c>
      <c r="G520" s="134" t="s">
        <v>328</v>
      </c>
      <c r="H520" s="90" t="s">
        <v>415</v>
      </c>
      <c r="I520" s="90" t="s">
        <v>743</v>
      </c>
      <c r="J520" s="138">
        <v>1</v>
      </c>
    </row>
    <row r="521" spans="1:10" x14ac:dyDescent="0.25">
      <c r="A521" s="134" t="s">
        <v>702</v>
      </c>
      <c r="B521" s="134" t="s">
        <v>269</v>
      </c>
      <c r="C521" s="134">
        <v>2024</v>
      </c>
      <c r="D521" s="134" t="s">
        <v>312</v>
      </c>
      <c r="E521" s="134" t="s">
        <v>331</v>
      </c>
      <c r="F521" s="136" t="s">
        <v>284</v>
      </c>
      <c r="G521" s="134" t="s">
        <v>328</v>
      </c>
      <c r="H521" s="90" t="s">
        <v>415</v>
      </c>
      <c r="I521" s="90" t="s">
        <v>744</v>
      </c>
      <c r="J521" s="138">
        <v>10</v>
      </c>
    </row>
    <row r="522" spans="1:10" x14ac:dyDescent="0.25">
      <c r="A522" s="134" t="s">
        <v>702</v>
      </c>
      <c r="B522" s="134" t="s">
        <v>269</v>
      </c>
      <c r="C522" s="134">
        <v>2024</v>
      </c>
      <c r="D522" s="134" t="s">
        <v>312</v>
      </c>
      <c r="E522" s="134" t="s">
        <v>331</v>
      </c>
      <c r="F522" s="136" t="s">
        <v>284</v>
      </c>
      <c r="G522" s="134" t="s">
        <v>328</v>
      </c>
      <c r="H522" s="90" t="s">
        <v>419</v>
      </c>
      <c r="I522" s="90" t="s">
        <v>328</v>
      </c>
      <c r="J522" s="138">
        <v>7</v>
      </c>
    </row>
    <row r="523" spans="1:10" x14ac:dyDescent="0.25">
      <c r="A523" s="134" t="s">
        <v>702</v>
      </c>
      <c r="B523" s="134" t="s">
        <v>269</v>
      </c>
      <c r="C523" s="134">
        <v>2024</v>
      </c>
      <c r="D523" s="134" t="s">
        <v>312</v>
      </c>
      <c r="E523" s="134" t="s">
        <v>331</v>
      </c>
      <c r="F523" s="136" t="s">
        <v>284</v>
      </c>
      <c r="G523" s="134" t="s">
        <v>328</v>
      </c>
      <c r="H523" s="90" t="s">
        <v>420</v>
      </c>
      <c r="I523" s="90" t="s">
        <v>328</v>
      </c>
      <c r="J523" s="138">
        <v>4</v>
      </c>
    </row>
    <row r="524" spans="1:10" x14ac:dyDescent="0.25">
      <c r="A524" s="134" t="s">
        <v>702</v>
      </c>
      <c r="B524" s="134" t="s">
        <v>269</v>
      </c>
      <c r="C524" s="134">
        <v>2024</v>
      </c>
      <c r="D524" s="134" t="s">
        <v>312</v>
      </c>
      <c r="E524" s="134" t="s">
        <v>331</v>
      </c>
      <c r="F524" s="136" t="s">
        <v>284</v>
      </c>
      <c r="G524" s="134" t="s">
        <v>328</v>
      </c>
      <c r="H524" s="90" t="s">
        <v>421</v>
      </c>
      <c r="I524" s="90" t="s">
        <v>328</v>
      </c>
      <c r="J524" s="138">
        <v>2</v>
      </c>
    </row>
    <row r="525" spans="1:10" x14ac:dyDescent="0.25">
      <c r="A525" s="134" t="s">
        <v>702</v>
      </c>
      <c r="B525" s="134" t="s">
        <v>269</v>
      </c>
      <c r="C525" s="134">
        <v>2024</v>
      </c>
      <c r="D525" s="134" t="s">
        <v>312</v>
      </c>
      <c r="E525" s="134" t="s">
        <v>331</v>
      </c>
      <c r="F525" s="136" t="s">
        <v>284</v>
      </c>
      <c r="G525" s="134" t="s">
        <v>328</v>
      </c>
      <c r="H525" s="134" t="s">
        <v>745</v>
      </c>
      <c r="I525" s="90" t="s">
        <v>328</v>
      </c>
      <c r="J525" s="138">
        <v>7505</v>
      </c>
    </row>
    <row r="526" spans="1:10" x14ac:dyDescent="0.25">
      <c r="A526" s="134" t="s">
        <v>702</v>
      </c>
      <c r="B526" s="134" t="s">
        <v>269</v>
      </c>
      <c r="C526" s="134">
        <v>2024</v>
      </c>
      <c r="D526" s="134" t="s">
        <v>312</v>
      </c>
      <c r="E526" s="134" t="s">
        <v>331</v>
      </c>
      <c r="F526" s="136" t="s">
        <v>284</v>
      </c>
      <c r="G526" s="134" t="s">
        <v>328</v>
      </c>
      <c r="H526" s="134" t="s">
        <v>745</v>
      </c>
      <c r="I526" s="90" t="s">
        <v>145</v>
      </c>
      <c r="J526" s="138">
        <v>7269</v>
      </c>
    </row>
    <row r="527" spans="1:10" x14ac:dyDescent="0.25">
      <c r="A527" s="134" t="s">
        <v>702</v>
      </c>
      <c r="B527" s="134" t="s">
        <v>269</v>
      </c>
      <c r="C527" s="134">
        <v>2024</v>
      </c>
      <c r="D527" s="134" t="s">
        <v>312</v>
      </c>
      <c r="E527" s="134" t="s">
        <v>331</v>
      </c>
      <c r="F527" s="136" t="s">
        <v>284</v>
      </c>
      <c r="G527" s="134" t="s">
        <v>328</v>
      </c>
      <c r="H527" s="134" t="s">
        <v>745</v>
      </c>
      <c r="I527" s="90" t="s">
        <v>146</v>
      </c>
      <c r="J527" s="138">
        <v>24</v>
      </c>
    </row>
    <row r="528" spans="1:10" x14ac:dyDescent="0.25">
      <c r="A528" s="134" t="s">
        <v>702</v>
      </c>
      <c r="B528" s="134" t="s">
        <v>269</v>
      </c>
      <c r="C528" s="134">
        <v>2024</v>
      </c>
      <c r="D528" s="134" t="s">
        <v>312</v>
      </c>
      <c r="E528" s="134" t="s">
        <v>331</v>
      </c>
      <c r="F528" s="136" t="s">
        <v>284</v>
      </c>
      <c r="G528" s="134" t="s">
        <v>328</v>
      </c>
      <c r="H528" s="134" t="s">
        <v>745</v>
      </c>
      <c r="I528" s="90" t="s">
        <v>423</v>
      </c>
      <c r="J528" s="138">
        <v>45</v>
      </c>
    </row>
    <row r="529" spans="1:10" x14ac:dyDescent="0.25">
      <c r="A529" s="134" t="s">
        <v>702</v>
      </c>
      <c r="B529" s="134" t="s">
        <v>269</v>
      </c>
      <c r="C529" s="134">
        <v>2024</v>
      </c>
      <c r="D529" s="134" t="s">
        <v>312</v>
      </c>
      <c r="E529" s="134" t="s">
        <v>331</v>
      </c>
      <c r="F529" s="136" t="s">
        <v>284</v>
      </c>
      <c r="G529" s="134" t="s">
        <v>328</v>
      </c>
      <c r="H529" s="134" t="s">
        <v>745</v>
      </c>
      <c r="I529" s="90" t="s">
        <v>424</v>
      </c>
      <c r="J529" s="138">
        <v>15</v>
      </c>
    </row>
    <row r="530" spans="1:10" x14ac:dyDescent="0.25">
      <c r="A530" s="134" t="s">
        <v>702</v>
      </c>
      <c r="B530" s="134" t="s">
        <v>269</v>
      </c>
      <c r="C530" s="134">
        <v>2024</v>
      </c>
      <c r="D530" s="134" t="s">
        <v>312</v>
      </c>
      <c r="E530" s="134" t="s">
        <v>331</v>
      </c>
      <c r="F530" s="136" t="s">
        <v>284</v>
      </c>
      <c r="G530" s="134" t="s">
        <v>328</v>
      </c>
      <c r="H530" s="134" t="s">
        <v>745</v>
      </c>
      <c r="I530" s="90" t="s">
        <v>149</v>
      </c>
      <c r="J530" s="138">
        <v>28</v>
      </c>
    </row>
    <row r="531" spans="1:10" x14ac:dyDescent="0.25">
      <c r="A531" s="134" t="s">
        <v>702</v>
      </c>
      <c r="B531" s="134" t="s">
        <v>269</v>
      </c>
      <c r="C531" s="134">
        <v>2024</v>
      </c>
      <c r="D531" s="134" t="s">
        <v>312</v>
      </c>
      <c r="E531" s="134" t="s">
        <v>331</v>
      </c>
      <c r="F531" s="136" t="s">
        <v>284</v>
      </c>
      <c r="G531" s="134" t="s">
        <v>328</v>
      </c>
      <c r="H531" s="134" t="s">
        <v>745</v>
      </c>
      <c r="I531" s="90" t="s">
        <v>150</v>
      </c>
      <c r="J531" s="138">
        <v>75</v>
      </c>
    </row>
    <row r="532" spans="1:10" x14ac:dyDescent="0.25">
      <c r="A532" s="134" t="s">
        <v>702</v>
      </c>
      <c r="B532" s="134" t="s">
        <v>269</v>
      </c>
      <c r="C532" s="134">
        <v>2024</v>
      </c>
      <c r="D532" s="134" t="s">
        <v>312</v>
      </c>
      <c r="E532" s="134" t="s">
        <v>331</v>
      </c>
      <c r="F532" s="136" t="s">
        <v>284</v>
      </c>
      <c r="G532" s="134" t="s">
        <v>328</v>
      </c>
      <c r="H532" s="134" t="s">
        <v>745</v>
      </c>
      <c r="I532" s="90" t="s">
        <v>151</v>
      </c>
      <c r="J532" s="138">
        <v>39</v>
      </c>
    </row>
    <row r="533" spans="1:10" x14ac:dyDescent="0.25">
      <c r="A533" s="134" t="s">
        <v>702</v>
      </c>
      <c r="B533" s="134" t="s">
        <v>269</v>
      </c>
      <c r="C533" s="134">
        <v>2024</v>
      </c>
      <c r="D533" s="134" t="s">
        <v>312</v>
      </c>
      <c r="E533" s="134" t="s">
        <v>331</v>
      </c>
      <c r="F533" s="136" t="s">
        <v>284</v>
      </c>
      <c r="G533" s="134" t="s">
        <v>328</v>
      </c>
      <c r="H533" s="134" t="s">
        <v>745</v>
      </c>
      <c r="I533" s="90" t="s">
        <v>425</v>
      </c>
      <c r="J533" s="138">
        <v>10</v>
      </c>
    </row>
    <row r="534" spans="1:10" x14ac:dyDescent="0.25">
      <c r="A534" s="134" t="s">
        <v>702</v>
      </c>
      <c r="B534" s="134" t="s">
        <v>269</v>
      </c>
      <c r="C534" s="134">
        <v>2024</v>
      </c>
      <c r="D534" s="134" t="s">
        <v>312</v>
      </c>
      <c r="E534" s="134" t="s">
        <v>331</v>
      </c>
      <c r="F534" s="136" t="s">
        <v>284</v>
      </c>
      <c r="G534" s="134" t="s">
        <v>328</v>
      </c>
      <c r="H534" s="134" t="s">
        <v>745</v>
      </c>
      <c r="I534" s="90" t="s">
        <v>153</v>
      </c>
      <c r="J534" s="138" t="s">
        <v>284</v>
      </c>
    </row>
    <row r="535" spans="1:10" x14ac:dyDescent="0.25">
      <c r="A535" s="134" t="s">
        <v>702</v>
      </c>
      <c r="B535" s="134" t="s">
        <v>269</v>
      </c>
      <c r="C535" s="134">
        <v>2024</v>
      </c>
      <c r="D535" s="134" t="s">
        <v>312</v>
      </c>
      <c r="E535" s="134" t="s">
        <v>331</v>
      </c>
      <c r="F535" s="136" t="s">
        <v>284</v>
      </c>
      <c r="G535" s="134" t="s">
        <v>328</v>
      </c>
      <c r="H535" s="90" t="s">
        <v>426</v>
      </c>
      <c r="I535" s="134" t="s">
        <v>328</v>
      </c>
      <c r="J535" s="138">
        <v>4367</v>
      </c>
    </row>
    <row r="536" spans="1:10" x14ac:dyDescent="0.25">
      <c r="A536" s="134" t="s">
        <v>702</v>
      </c>
      <c r="B536" s="134" t="s">
        <v>269</v>
      </c>
      <c r="C536" s="134">
        <v>2024</v>
      </c>
      <c r="D536" s="134" t="s">
        <v>312</v>
      </c>
      <c r="E536" s="134" t="s">
        <v>331</v>
      </c>
      <c r="F536" s="136" t="s">
        <v>284</v>
      </c>
      <c r="G536" s="134" t="s">
        <v>328</v>
      </c>
      <c r="H536" s="90" t="s">
        <v>426</v>
      </c>
      <c r="I536" s="90" t="s">
        <v>145</v>
      </c>
      <c r="J536" s="138">
        <v>2640</v>
      </c>
    </row>
    <row r="537" spans="1:10" x14ac:dyDescent="0.25">
      <c r="A537" s="134" t="s">
        <v>702</v>
      </c>
      <c r="B537" s="134" t="s">
        <v>269</v>
      </c>
      <c r="C537" s="134">
        <v>2024</v>
      </c>
      <c r="D537" s="134" t="s">
        <v>312</v>
      </c>
      <c r="E537" s="134" t="s">
        <v>331</v>
      </c>
      <c r="F537" s="136" t="s">
        <v>284</v>
      </c>
      <c r="G537" s="134" t="s">
        <v>328</v>
      </c>
      <c r="H537" s="90" t="s">
        <v>426</v>
      </c>
      <c r="I537" s="90" t="s">
        <v>146</v>
      </c>
      <c r="J537" s="138">
        <v>198</v>
      </c>
    </row>
    <row r="538" spans="1:10" x14ac:dyDescent="0.25">
      <c r="A538" s="134" t="s">
        <v>702</v>
      </c>
      <c r="B538" s="134" t="s">
        <v>269</v>
      </c>
      <c r="C538" s="134">
        <v>2024</v>
      </c>
      <c r="D538" s="134" t="s">
        <v>312</v>
      </c>
      <c r="E538" s="134" t="s">
        <v>331</v>
      </c>
      <c r="F538" s="136" t="s">
        <v>284</v>
      </c>
      <c r="G538" s="134" t="s">
        <v>328</v>
      </c>
      <c r="H538" s="90" t="s">
        <v>426</v>
      </c>
      <c r="I538" s="90" t="s">
        <v>427</v>
      </c>
      <c r="J538" s="138">
        <v>590</v>
      </c>
    </row>
    <row r="539" spans="1:10" x14ac:dyDescent="0.25">
      <c r="A539" s="134" t="s">
        <v>702</v>
      </c>
      <c r="B539" s="134" t="s">
        <v>269</v>
      </c>
      <c r="C539" s="134">
        <v>2024</v>
      </c>
      <c r="D539" s="134" t="s">
        <v>312</v>
      </c>
      <c r="E539" s="134" t="s">
        <v>331</v>
      </c>
      <c r="F539" s="136" t="s">
        <v>284</v>
      </c>
      <c r="G539" s="134" t="s">
        <v>328</v>
      </c>
      <c r="H539" s="90" t="s">
        <v>426</v>
      </c>
      <c r="I539" s="90" t="s">
        <v>149</v>
      </c>
      <c r="J539" s="138">
        <v>217</v>
      </c>
    </row>
    <row r="540" spans="1:10" x14ac:dyDescent="0.25">
      <c r="A540" s="134" t="s">
        <v>702</v>
      </c>
      <c r="B540" s="134" t="s">
        <v>269</v>
      </c>
      <c r="C540" s="134">
        <v>2024</v>
      </c>
      <c r="D540" s="134" t="s">
        <v>312</v>
      </c>
      <c r="E540" s="134" t="s">
        <v>331</v>
      </c>
      <c r="F540" s="136" t="s">
        <v>284</v>
      </c>
      <c r="G540" s="134" t="s">
        <v>328</v>
      </c>
      <c r="H540" s="90" t="s">
        <v>426</v>
      </c>
      <c r="I540" s="90" t="s">
        <v>150</v>
      </c>
      <c r="J540" s="138">
        <v>625</v>
      </c>
    </row>
    <row r="541" spans="1:10" x14ac:dyDescent="0.25">
      <c r="A541" s="134" t="s">
        <v>702</v>
      </c>
      <c r="B541" s="134" t="s">
        <v>269</v>
      </c>
      <c r="C541" s="134">
        <v>2024</v>
      </c>
      <c r="D541" s="134" t="s">
        <v>312</v>
      </c>
      <c r="E541" s="134" t="s">
        <v>331</v>
      </c>
      <c r="F541" s="136" t="s">
        <v>284</v>
      </c>
      <c r="G541" s="134" t="s">
        <v>328</v>
      </c>
      <c r="H541" s="90" t="s">
        <v>426</v>
      </c>
      <c r="I541" s="90" t="s">
        <v>151</v>
      </c>
      <c r="J541" s="138">
        <v>49</v>
      </c>
    </row>
    <row r="542" spans="1:10" x14ac:dyDescent="0.25">
      <c r="A542" s="134" t="s">
        <v>702</v>
      </c>
      <c r="B542" s="134" t="s">
        <v>269</v>
      </c>
      <c r="C542" s="134">
        <v>2024</v>
      </c>
      <c r="D542" s="134" t="s">
        <v>312</v>
      </c>
      <c r="E542" s="134" t="s">
        <v>331</v>
      </c>
      <c r="F542" s="136" t="s">
        <v>284</v>
      </c>
      <c r="G542" s="134" t="s">
        <v>328</v>
      </c>
      <c r="H542" s="90" t="s">
        <v>426</v>
      </c>
      <c r="I542" s="90" t="s">
        <v>425</v>
      </c>
      <c r="J542" s="138">
        <v>48</v>
      </c>
    </row>
    <row r="543" spans="1:10" x14ac:dyDescent="0.25">
      <c r="A543" s="134" t="s">
        <v>702</v>
      </c>
      <c r="B543" s="134" t="s">
        <v>269</v>
      </c>
      <c r="C543" s="134">
        <v>2024</v>
      </c>
      <c r="D543" s="134" t="s">
        <v>312</v>
      </c>
      <c r="E543" s="134" t="s">
        <v>331</v>
      </c>
      <c r="F543" s="136" t="s">
        <v>284</v>
      </c>
      <c r="G543" s="134" t="s">
        <v>328</v>
      </c>
      <c r="H543" s="90" t="s">
        <v>746</v>
      </c>
      <c r="I543" s="134" t="s">
        <v>328</v>
      </c>
      <c r="J543" s="138">
        <v>50</v>
      </c>
    </row>
    <row r="544" spans="1:10" x14ac:dyDescent="0.25">
      <c r="A544" s="134" t="s">
        <v>702</v>
      </c>
      <c r="B544" s="134" t="s">
        <v>269</v>
      </c>
      <c r="C544" s="134">
        <v>2024</v>
      </c>
      <c r="D544" s="134" t="s">
        <v>312</v>
      </c>
      <c r="E544" s="134" t="s">
        <v>331</v>
      </c>
      <c r="F544" s="136" t="s">
        <v>284</v>
      </c>
      <c r="G544" s="134" t="s">
        <v>328</v>
      </c>
      <c r="H544" s="134" t="s">
        <v>429</v>
      </c>
      <c r="I544" s="90" t="s">
        <v>328</v>
      </c>
      <c r="J544" s="138" t="s">
        <v>284</v>
      </c>
    </row>
    <row r="545" spans="1:10" x14ac:dyDescent="0.25">
      <c r="A545" s="134" t="s">
        <v>702</v>
      </c>
      <c r="B545" s="134" t="s">
        <v>269</v>
      </c>
      <c r="C545" s="134">
        <v>2024</v>
      </c>
      <c r="D545" s="134" t="s">
        <v>312</v>
      </c>
      <c r="E545" s="134" t="s">
        <v>331</v>
      </c>
      <c r="F545" s="136" t="s">
        <v>284</v>
      </c>
      <c r="G545" s="134" t="s">
        <v>328</v>
      </c>
      <c r="H545" s="134" t="s">
        <v>429</v>
      </c>
      <c r="I545" s="90" t="s">
        <v>411</v>
      </c>
      <c r="J545" s="138">
        <v>3</v>
      </c>
    </row>
    <row r="546" spans="1:10" x14ac:dyDescent="0.25">
      <c r="A546" s="134" t="s">
        <v>702</v>
      </c>
      <c r="B546" s="134" t="s">
        <v>269</v>
      </c>
      <c r="C546" s="134">
        <v>2024</v>
      </c>
      <c r="D546" s="134" t="s">
        <v>312</v>
      </c>
      <c r="E546" s="134" t="s">
        <v>331</v>
      </c>
      <c r="F546" s="136" t="s">
        <v>284</v>
      </c>
      <c r="G546" s="134" t="s">
        <v>328</v>
      </c>
      <c r="H546" s="134" t="s">
        <v>429</v>
      </c>
      <c r="I546" s="90" t="s">
        <v>412</v>
      </c>
      <c r="J546" s="138">
        <v>28</v>
      </c>
    </row>
    <row r="547" spans="1:10" x14ac:dyDescent="0.25">
      <c r="A547" s="134" t="s">
        <v>702</v>
      </c>
      <c r="B547" s="134" t="s">
        <v>269</v>
      </c>
      <c r="C547" s="134">
        <v>2024</v>
      </c>
      <c r="D547" s="134" t="s">
        <v>312</v>
      </c>
      <c r="E547" s="134" t="s">
        <v>331</v>
      </c>
      <c r="F547" s="136" t="s">
        <v>284</v>
      </c>
      <c r="G547" s="134" t="s">
        <v>328</v>
      </c>
      <c r="H547" s="134" t="s">
        <v>429</v>
      </c>
      <c r="I547" s="90" t="s">
        <v>413</v>
      </c>
      <c r="J547" s="138">
        <v>17</v>
      </c>
    </row>
    <row r="548" spans="1:10" x14ac:dyDescent="0.25">
      <c r="A548" s="134" t="s">
        <v>702</v>
      </c>
      <c r="B548" s="134" t="s">
        <v>269</v>
      </c>
      <c r="C548" s="134">
        <v>2024</v>
      </c>
      <c r="D548" s="134" t="s">
        <v>312</v>
      </c>
      <c r="E548" s="134" t="s">
        <v>331</v>
      </c>
      <c r="F548" s="136" t="s">
        <v>284</v>
      </c>
      <c r="G548" s="134" t="s">
        <v>328</v>
      </c>
      <c r="H548" s="134" t="s">
        <v>429</v>
      </c>
      <c r="I548" s="90" t="s">
        <v>414</v>
      </c>
      <c r="J548" s="138" t="s">
        <v>284</v>
      </c>
    </row>
    <row r="549" spans="1:10" x14ac:dyDescent="0.25">
      <c r="A549" s="134" t="s">
        <v>702</v>
      </c>
      <c r="B549" s="134" t="s">
        <v>269</v>
      </c>
      <c r="C549" s="134">
        <v>2024</v>
      </c>
      <c r="D549" s="134" t="s">
        <v>312</v>
      </c>
      <c r="E549" s="134" t="s">
        <v>331</v>
      </c>
      <c r="F549" s="136" t="s">
        <v>284</v>
      </c>
      <c r="G549" s="134" t="s">
        <v>328</v>
      </c>
      <c r="H549" s="134" t="s">
        <v>429</v>
      </c>
      <c r="I549" s="90" t="s">
        <v>430</v>
      </c>
      <c r="J549" s="138" t="s">
        <v>284</v>
      </c>
    </row>
    <row r="550" spans="1:10" x14ac:dyDescent="0.25">
      <c r="A550" s="134" t="s">
        <v>702</v>
      </c>
      <c r="B550" s="134" t="s">
        <v>269</v>
      </c>
      <c r="C550" s="134">
        <v>2024</v>
      </c>
      <c r="D550" s="134" t="s">
        <v>312</v>
      </c>
      <c r="E550" s="134" t="s">
        <v>331</v>
      </c>
      <c r="F550" s="136" t="s">
        <v>284</v>
      </c>
      <c r="G550" s="134" t="s">
        <v>328</v>
      </c>
      <c r="H550" s="134" t="s">
        <v>429</v>
      </c>
      <c r="I550" s="90" t="s">
        <v>431</v>
      </c>
      <c r="J550" s="138" t="s">
        <v>284</v>
      </c>
    </row>
    <row r="551" spans="1:10" x14ac:dyDescent="0.25">
      <c r="A551" s="134" t="s">
        <v>702</v>
      </c>
      <c r="B551" s="134" t="s">
        <v>269</v>
      </c>
      <c r="C551" s="134">
        <v>2024</v>
      </c>
      <c r="D551" s="134" t="s">
        <v>312</v>
      </c>
      <c r="E551" s="134" t="s">
        <v>331</v>
      </c>
      <c r="F551" s="136" t="s">
        <v>284</v>
      </c>
      <c r="G551" s="134" t="s">
        <v>328</v>
      </c>
      <c r="H551" s="134" t="s">
        <v>429</v>
      </c>
      <c r="I551" s="90" t="s">
        <v>432</v>
      </c>
      <c r="J551" s="138" t="s">
        <v>284</v>
      </c>
    </row>
    <row r="552" spans="1:10" x14ac:dyDescent="0.25">
      <c r="A552" s="134" t="s">
        <v>702</v>
      </c>
      <c r="B552" s="134" t="s">
        <v>269</v>
      </c>
      <c r="C552" s="134">
        <v>2024</v>
      </c>
      <c r="D552" s="134" t="s">
        <v>312</v>
      </c>
      <c r="E552" s="134" t="s">
        <v>331</v>
      </c>
      <c r="F552" s="136" t="s">
        <v>284</v>
      </c>
      <c r="G552" s="134" t="s">
        <v>328</v>
      </c>
      <c r="H552" s="134" t="s">
        <v>429</v>
      </c>
      <c r="I552" s="90" t="s">
        <v>418</v>
      </c>
      <c r="J552" s="138" t="s">
        <v>284</v>
      </c>
    </row>
    <row r="553" spans="1:10" x14ac:dyDescent="0.25">
      <c r="A553" s="134" t="s">
        <v>702</v>
      </c>
      <c r="B553" s="134" t="s">
        <v>269</v>
      </c>
      <c r="C553" s="134">
        <v>2024</v>
      </c>
      <c r="D553" s="134" t="s">
        <v>312</v>
      </c>
      <c r="E553" s="134" t="s">
        <v>331</v>
      </c>
      <c r="F553" s="136" t="s">
        <v>284</v>
      </c>
      <c r="G553" s="134" t="s">
        <v>328</v>
      </c>
      <c r="H553" s="134" t="s">
        <v>429</v>
      </c>
      <c r="I553" s="90" t="s">
        <v>433</v>
      </c>
      <c r="J553" s="138">
        <v>2</v>
      </c>
    </row>
    <row r="554" spans="1:10" x14ac:dyDescent="0.25">
      <c r="A554" s="134" t="s">
        <v>702</v>
      </c>
      <c r="B554" s="134" t="s">
        <v>269</v>
      </c>
      <c r="C554" s="134">
        <v>2024</v>
      </c>
      <c r="D554" s="134" t="s">
        <v>312</v>
      </c>
      <c r="E554" s="134" t="s">
        <v>331</v>
      </c>
      <c r="F554" s="136" t="s">
        <v>284</v>
      </c>
      <c r="G554" s="134" t="s">
        <v>328</v>
      </c>
      <c r="H554" s="134" t="s">
        <v>429</v>
      </c>
      <c r="I554" s="90" t="s">
        <v>434</v>
      </c>
      <c r="J554" s="138" t="s">
        <v>284</v>
      </c>
    </row>
    <row r="555" spans="1:10" x14ac:dyDescent="0.25">
      <c r="A555" s="134" t="s">
        <v>702</v>
      </c>
      <c r="B555" s="134" t="s">
        <v>269</v>
      </c>
      <c r="C555" s="134">
        <v>2024</v>
      </c>
      <c r="D555" s="134" t="s">
        <v>312</v>
      </c>
      <c r="E555" s="134" t="s">
        <v>331</v>
      </c>
      <c r="F555" s="136" t="s">
        <v>284</v>
      </c>
      <c r="G555" s="134" t="s">
        <v>328</v>
      </c>
      <c r="H555" s="134" t="s">
        <v>429</v>
      </c>
      <c r="I555" s="90" t="s">
        <v>421</v>
      </c>
      <c r="J555" s="138" t="s">
        <v>284</v>
      </c>
    </row>
    <row r="556" spans="1:10" x14ac:dyDescent="0.25">
      <c r="A556" s="134" t="s">
        <v>702</v>
      </c>
      <c r="B556" s="134" t="s">
        <v>269</v>
      </c>
      <c r="C556" s="134">
        <v>2024</v>
      </c>
      <c r="D556" s="134" t="s">
        <v>312</v>
      </c>
      <c r="E556" s="134" t="s">
        <v>331</v>
      </c>
      <c r="F556" s="136" t="s">
        <v>284</v>
      </c>
      <c r="G556" s="134" t="s">
        <v>328</v>
      </c>
      <c r="H556" s="90" t="s">
        <v>435</v>
      </c>
      <c r="I556" s="134" t="s">
        <v>328</v>
      </c>
      <c r="J556" s="138">
        <v>10390</v>
      </c>
    </row>
    <row r="557" spans="1:10" x14ac:dyDescent="0.25">
      <c r="A557" s="134" t="s">
        <v>702</v>
      </c>
      <c r="B557" s="134" t="s">
        <v>269</v>
      </c>
      <c r="C557" s="134">
        <v>2024</v>
      </c>
      <c r="D557" s="134" t="s">
        <v>312</v>
      </c>
      <c r="E557" s="134" t="s">
        <v>331</v>
      </c>
      <c r="F557" s="136">
        <v>10</v>
      </c>
      <c r="G557" s="134" t="s">
        <v>272</v>
      </c>
      <c r="H557" s="90" t="s">
        <v>435</v>
      </c>
      <c r="I557" s="134" t="s">
        <v>328</v>
      </c>
      <c r="J557" s="138">
        <v>10219</v>
      </c>
    </row>
    <row r="558" spans="1:10" x14ac:dyDescent="0.25">
      <c r="A558" s="134" t="s">
        <v>702</v>
      </c>
      <c r="B558" s="134" t="s">
        <v>269</v>
      </c>
      <c r="C558" s="134">
        <v>2024</v>
      </c>
      <c r="D558" s="134" t="s">
        <v>312</v>
      </c>
      <c r="E558" s="134" t="s">
        <v>331</v>
      </c>
      <c r="F558" s="136">
        <v>20</v>
      </c>
      <c r="G558" s="134" t="s">
        <v>402</v>
      </c>
      <c r="H558" s="90" t="s">
        <v>435</v>
      </c>
      <c r="I558" s="134" t="s">
        <v>328</v>
      </c>
      <c r="J558" s="138">
        <v>129</v>
      </c>
    </row>
    <row r="559" spans="1:10" x14ac:dyDescent="0.25">
      <c r="A559" s="134" t="s">
        <v>702</v>
      </c>
      <c r="B559" s="134" t="s">
        <v>269</v>
      </c>
      <c r="C559" s="134">
        <v>2024</v>
      </c>
      <c r="D559" s="134" t="s">
        <v>312</v>
      </c>
      <c r="E559" s="134" t="s">
        <v>331</v>
      </c>
      <c r="F559" s="136">
        <v>30</v>
      </c>
      <c r="G559" s="134" t="s">
        <v>404</v>
      </c>
      <c r="H559" s="90" t="s">
        <v>435</v>
      </c>
      <c r="I559" s="134" t="s">
        <v>328</v>
      </c>
      <c r="J559" s="138">
        <v>1</v>
      </c>
    </row>
    <row r="560" spans="1:10" x14ac:dyDescent="0.25">
      <c r="A560" s="134" t="s">
        <v>702</v>
      </c>
      <c r="B560" s="134" t="s">
        <v>269</v>
      </c>
      <c r="C560" s="134">
        <v>2024</v>
      </c>
      <c r="D560" s="134" t="s">
        <v>312</v>
      </c>
      <c r="E560" s="134" t="s">
        <v>331</v>
      </c>
      <c r="F560" s="136">
        <v>40</v>
      </c>
      <c r="G560" s="134" t="s">
        <v>405</v>
      </c>
      <c r="H560" s="90" t="s">
        <v>435</v>
      </c>
      <c r="I560" s="134" t="s">
        <v>328</v>
      </c>
      <c r="J560" s="138" t="s">
        <v>284</v>
      </c>
    </row>
    <row r="561" spans="1:10" x14ac:dyDescent="0.25">
      <c r="A561" s="134" t="s">
        <v>702</v>
      </c>
      <c r="B561" s="134" t="s">
        <v>269</v>
      </c>
      <c r="C561" s="134">
        <v>2024</v>
      </c>
      <c r="D561" s="134" t="s">
        <v>312</v>
      </c>
      <c r="E561" s="134" t="s">
        <v>331</v>
      </c>
      <c r="F561" s="136">
        <v>50</v>
      </c>
      <c r="G561" s="134" t="s">
        <v>436</v>
      </c>
      <c r="H561" s="90" t="s">
        <v>435</v>
      </c>
      <c r="I561" s="134" t="s">
        <v>328</v>
      </c>
      <c r="J561" s="138">
        <v>41</v>
      </c>
    </row>
    <row r="562" spans="1:10" x14ac:dyDescent="0.25">
      <c r="A562" s="134" t="s">
        <v>702</v>
      </c>
      <c r="B562" s="134" t="s">
        <v>269</v>
      </c>
      <c r="C562" s="134">
        <v>2024</v>
      </c>
      <c r="D562" s="134" t="s">
        <v>312</v>
      </c>
      <c r="E562" s="134" t="s">
        <v>331</v>
      </c>
      <c r="F562" s="138" t="s">
        <v>284</v>
      </c>
      <c r="G562" s="134" t="s">
        <v>328</v>
      </c>
      <c r="H562" s="90" t="s">
        <v>437</v>
      </c>
      <c r="I562" s="90" t="s">
        <v>328</v>
      </c>
      <c r="J562" s="138">
        <v>11708</v>
      </c>
    </row>
    <row r="563" spans="1:10" x14ac:dyDescent="0.25">
      <c r="A563" s="134" t="s">
        <v>702</v>
      </c>
      <c r="B563" s="134" t="s">
        <v>269</v>
      </c>
      <c r="C563" s="134">
        <v>2024</v>
      </c>
      <c r="D563" s="134" t="s">
        <v>312</v>
      </c>
      <c r="E563" s="134" t="s">
        <v>331</v>
      </c>
      <c r="F563" s="138" t="s">
        <v>284</v>
      </c>
      <c r="G563" s="134" t="s">
        <v>328</v>
      </c>
      <c r="H563" s="90" t="s">
        <v>437</v>
      </c>
      <c r="I563" s="90" t="s">
        <v>747</v>
      </c>
      <c r="J563" s="138">
        <v>10391</v>
      </c>
    </row>
    <row r="564" spans="1:10" x14ac:dyDescent="0.25">
      <c r="A564" s="134" t="s">
        <v>702</v>
      </c>
      <c r="B564" s="134" t="s">
        <v>269</v>
      </c>
      <c r="C564" s="134">
        <v>2024</v>
      </c>
      <c r="D564" s="134" t="s">
        <v>312</v>
      </c>
      <c r="E564" s="134" t="s">
        <v>331</v>
      </c>
      <c r="F564" s="138" t="s">
        <v>284</v>
      </c>
      <c r="G564" s="134" t="s">
        <v>328</v>
      </c>
      <c r="H564" s="90" t="s">
        <v>437</v>
      </c>
      <c r="I564" s="90" t="s">
        <v>748</v>
      </c>
      <c r="J564" s="138">
        <v>3317</v>
      </c>
    </row>
    <row r="565" spans="1:10" x14ac:dyDescent="0.25">
      <c r="A565" s="134" t="s">
        <v>702</v>
      </c>
      <c r="B565" s="134" t="s">
        <v>269</v>
      </c>
      <c r="C565" s="134">
        <v>2024</v>
      </c>
      <c r="D565" s="134" t="s">
        <v>312</v>
      </c>
      <c r="E565" s="134" t="s">
        <v>331</v>
      </c>
      <c r="F565" s="138" t="s">
        <v>284</v>
      </c>
      <c r="G565" s="134" t="s">
        <v>328</v>
      </c>
      <c r="H565" s="90" t="s">
        <v>437</v>
      </c>
      <c r="I565" s="90" t="s">
        <v>749</v>
      </c>
      <c r="J565" s="138">
        <v>2902</v>
      </c>
    </row>
    <row r="566" spans="1:10" x14ac:dyDescent="0.25">
      <c r="A566" s="134" t="s">
        <v>702</v>
      </c>
      <c r="B566" s="134" t="s">
        <v>269</v>
      </c>
      <c r="C566" s="134">
        <v>2024</v>
      </c>
      <c r="D566" s="134" t="s">
        <v>312</v>
      </c>
      <c r="E566" s="134" t="s">
        <v>331</v>
      </c>
      <c r="F566" s="138" t="s">
        <v>284</v>
      </c>
      <c r="G566" s="134" t="s">
        <v>328</v>
      </c>
      <c r="H566" s="90" t="s">
        <v>437</v>
      </c>
      <c r="I566" s="90" t="s">
        <v>750</v>
      </c>
      <c r="J566" s="138">
        <v>7663</v>
      </c>
    </row>
    <row r="567" spans="1:10" x14ac:dyDescent="0.25">
      <c r="A567" s="134" t="s">
        <v>702</v>
      </c>
      <c r="B567" s="134" t="s">
        <v>269</v>
      </c>
      <c r="C567" s="134">
        <v>2024</v>
      </c>
      <c r="D567" s="134" t="s">
        <v>312</v>
      </c>
      <c r="E567" s="134" t="s">
        <v>331</v>
      </c>
      <c r="F567" s="138" t="s">
        <v>284</v>
      </c>
      <c r="G567" s="134" t="s">
        <v>328</v>
      </c>
      <c r="H567" s="90" t="s">
        <v>437</v>
      </c>
      <c r="I567" s="90" t="s">
        <v>751</v>
      </c>
      <c r="J567" s="138">
        <v>3793</v>
      </c>
    </row>
    <row r="568" spans="1:10" x14ac:dyDescent="0.25">
      <c r="A568" s="134" t="s">
        <v>702</v>
      </c>
      <c r="B568" s="134" t="s">
        <v>269</v>
      </c>
      <c r="C568" s="134">
        <v>2024</v>
      </c>
      <c r="D568" s="134" t="s">
        <v>312</v>
      </c>
      <c r="E568" s="134" t="s">
        <v>331</v>
      </c>
      <c r="F568" s="138" t="s">
        <v>284</v>
      </c>
      <c r="G568" s="134" t="s">
        <v>328</v>
      </c>
      <c r="H568" s="90" t="s">
        <v>437</v>
      </c>
      <c r="I568" s="90" t="s">
        <v>752</v>
      </c>
      <c r="J568" s="138">
        <v>3509</v>
      </c>
    </row>
    <row r="569" spans="1:10" x14ac:dyDescent="0.25">
      <c r="A569" s="134" t="s">
        <v>702</v>
      </c>
      <c r="B569" s="134" t="s">
        <v>269</v>
      </c>
      <c r="C569" s="134">
        <v>2024</v>
      </c>
      <c r="D569" s="134" t="s">
        <v>312</v>
      </c>
      <c r="E569" s="134" t="s">
        <v>331</v>
      </c>
      <c r="F569" s="138" t="s">
        <v>284</v>
      </c>
      <c r="G569" s="134" t="s">
        <v>328</v>
      </c>
      <c r="H569" s="90" t="s">
        <v>437</v>
      </c>
      <c r="I569" s="90" t="s">
        <v>753</v>
      </c>
      <c r="J569" s="138">
        <v>361</v>
      </c>
    </row>
    <row r="570" spans="1:10" x14ac:dyDescent="0.25">
      <c r="A570" s="134" t="s">
        <v>702</v>
      </c>
      <c r="B570" s="134" t="s">
        <v>269</v>
      </c>
      <c r="C570" s="134">
        <v>2024</v>
      </c>
      <c r="D570" s="134" t="s">
        <v>312</v>
      </c>
      <c r="E570" s="134" t="s">
        <v>331</v>
      </c>
      <c r="F570" s="138" t="s">
        <v>284</v>
      </c>
      <c r="G570" s="134" t="s">
        <v>328</v>
      </c>
      <c r="H570" s="90" t="s">
        <v>437</v>
      </c>
      <c r="I570" s="90" t="s">
        <v>446</v>
      </c>
      <c r="J570" s="138">
        <v>517</v>
      </c>
    </row>
    <row r="571" spans="1:10" x14ac:dyDescent="0.25">
      <c r="A571" s="134" t="s">
        <v>702</v>
      </c>
      <c r="B571" s="134" t="s">
        <v>269</v>
      </c>
      <c r="C571" s="134">
        <v>2024</v>
      </c>
      <c r="D571" s="134" t="s">
        <v>312</v>
      </c>
      <c r="E571" s="134" t="s">
        <v>331</v>
      </c>
      <c r="F571" s="138" t="s">
        <v>284</v>
      </c>
      <c r="G571" s="134" t="s">
        <v>328</v>
      </c>
      <c r="H571" s="90" t="s">
        <v>754</v>
      </c>
      <c r="I571" s="90" t="s">
        <v>328</v>
      </c>
      <c r="J571" s="138" t="s">
        <v>284</v>
      </c>
    </row>
    <row r="572" spans="1:10" x14ac:dyDescent="0.25">
      <c r="A572" s="134" t="s">
        <v>702</v>
      </c>
      <c r="B572" s="134" t="s">
        <v>269</v>
      </c>
      <c r="C572" s="134">
        <v>2024</v>
      </c>
      <c r="D572" s="134" t="s">
        <v>312</v>
      </c>
      <c r="E572" s="134" t="s">
        <v>331</v>
      </c>
      <c r="F572" s="138" t="s">
        <v>284</v>
      </c>
      <c r="G572" s="134" t="s">
        <v>328</v>
      </c>
      <c r="H572" s="90" t="s">
        <v>754</v>
      </c>
      <c r="I572" s="90" t="s">
        <v>448</v>
      </c>
      <c r="J572" s="138">
        <v>5157</v>
      </c>
    </row>
    <row r="573" spans="1:10" x14ac:dyDescent="0.25">
      <c r="A573" s="134" t="s">
        <v>702</v>
      </c>
      <c r="B573" s="134" t="s">
        <v>269</v>
      </c>
      <c r="C573" s="134">
        <v>2024</v>
      </c>
      <c r="D573" s="134" t="s">
        <v>312</v>
      </c>
      <c r="E573" s="134" t="s">
        <v>331</v>
      </c>
      <c r="F573" s="138" t="s">
        <v>284</v>
      </c>
      <c r="G573" s="134" t="s">
        <v>328</v>
      </c>
      <c r="H573" s="90" t="s">
        <v>754</v>
      </c>
      <c r="I573" s="90" t="s">
        <v>449</v>
      </c>
      <c r="J573" s="138">
        <v>57</v>
      </c>
    </row>
    <row r="574" spans="1:10" x14ac:dyDescent="0.25">
      <c r="A574" s="134" t="s">
        <v>702</v>
      </c>
      <c r="B574" s="134" t="s">
        <v>269</v>
      </c>
      <c r="C574" s="134">
        <v>2024</v>
      </c>
      <c r="D574" s="134" t="s">
        <v>312</v>
      </c>
      <c r="E574" s="134" t="s">
        <v>331</v>
      </c>
      <c r="F574" s="138" t="s">
        <v>284</v>
      </c>
      <c r="G574" s="134" t="s">
        <v>328</v>
      </c>
      <c r="H574" s="90" t="s">
        <v>754</v>
      </c>
      <c r="I574" s="90" t="s">
        <v>450</v>
      </c>
      <c r="J574" s="138">
        <v>1481</v>
      </c>
    </row>
    <row r="575" spans="1:10" x14ac:dyDescent="0.25">
      <c r="A575" s="134" t="s">
        <v>702</v>
      </c>
      <c r="B575" s="134" t="s">
        <v>269</v>
      </c>
      <c r="C575" s="134">
        <v>2024</v>
      </c>
      <c r="D575" s="134" t="s">
        <v>312</v>
      </c>
      <c r="E575" s="134" t="s">
        <v>331</v>
      </c>
      <c r="F575" s="138">
        <v>10</v>
      </c>
      <c r="G575" s="134" t="s">
        <v>272</v>
      </c>
      <c r="H575" s="90" t="s">
        <v>437</v>
      </c>
      <c r="I575" s="90" t="s">
        <v>328</v>
      </c>
      <c r="J575" s="138">
        <v>11516</v>
      </c>
    </row>
    <row r="576" spans="1:10" x14ac:dyDescent="0.25">
      <c r="A576" s="134" t="s">
        <v>702</v>
      </c>
      <c r="B576" s="134" t="s">
        <v>269</v>
      </c>
      <c r="C576" s="134">
        <v>2024</v>
      </c>
      <c r="D576" s="134" t="s">
        <v>312</v>
      </c>
      <c r="E576" s="134" t="s">
        <v>331</v>
      </c>
      <c r="F576" s="138">
        <v>10</v>
      </c>
      <c r="G576" s="134" t="s">
        <v>272</v>
      </c>
      <c r="H576" s="90" t="s">
        <v>437</v>
      </c>
      <c r="I576" s="90" t="s">
        <v>747</v>
      </c>
      <c r="J576" s="138">
        <v>10220</v>
      </c>
    </row>
    <row r="577" spans="1:10" x14ac:dyDescent="0.25">
      <c r="A577" s="134" t="s">
        <v>702</v>
      </c>
      <c r="B577" s="134" t="s">
        <v>269</v>
      </c>
      <c r="C577" s="134">
        <v>2024</v>
      </c>
      <c r="D577" s="134" t="s">
        <v>312</v>
      </c>
      <c r="E577" s="134" t="s">
        <v>331</v>
      </c>
      <c r="F577" s="138">
        <v>10</v>
      </c>
      <c r="G577" s="134" t="s">
        <v>272</v>
      </c>
      <c r="H577" s="90" t="s">
        <v>437</v>
      </c>
      <c r="I577" s="90" t="s">
        <v>748</v>
      </c>
      <c r="J577" s="138">
        <v>3282</v>
      </c>
    </row>
    <row r="578" spans="1:10" x14ac:dyDescent="0.25">
      <c r="A578" s="134" t="s">
        <v>702</v>
      </c>
      <c r="B578" s="134" t="s">
        <v>269</v>
      </c>
      <c r="C578" s="134">
        <v>2024</v>
      </c>
      <c r="D578" s="134" t="s">
        <v>312</v>
      </c>
      <c r="E578" s="134" t="s">
        <v>331</v>
      </c>
      <c r="F578" s="138">
        <v>10</v>
      </c>
      <c r="G578" s="134" t="s">
        <v>272</v>
      </c>
      <c r="H578" s="90" t="s">
        <v>437</v>
      </c>
      <c r="I578" s="90" t="s">
        <v>749</v>
      </c>
      <c r="J578" s="138">
        <v>2854</v>
      </c>
    </row>
    <row r="579" spans="1:10" x14ac:dyDescent="0.25">
      <c r="A579" s="134" t="s">
        <v>702</v>
      </c>
      <c r="B579" s="134" t="s">
        <v>269</v>
      </c>
      <c r="C579" s="134">
        <v>2024</v>
      </c>
      <c r="D579" s="134" t="s">
        <v>312</v>
      </c>
      <c r="E579" s="134" t="s">
        <v>331</v>
      </c>
      <c r="F579" s="138">
        <v>10</v>
      </c>
      <c r="G579" s="134" t="s">
        <v>272</v>
      </c>
      <c r="H579" s="90" t="s">
        <v>437</v>
      </c>
      <c r="I579" s="90" t="s">
        <v>750</v>
      </c>
      <c r="J579" s="138">
        <v>7498</v>
      </c>
    </row>
    <row r="580" spans="1:10" x14ac:dyDescent="0.25">
      <c r="A580" s="134" t="s">
        <v>702</v>
      </c>
      <c r="B580" s="134" t="s">
        <v>269</v>
      </c>
      <c r="C580" s="134">
        <v>2024</v>
      </c>
      <c r="D580" s="134" t="s">
        <v>312</v>
      </c>
      <c r="E580" s="134" t="s">
        <v>331</v>
      </c>
      <c r="F580" s="138">
        <v>10</v>
      </c>
      <c r="G580" s="134" t="s">
        <v>272</v>
      </c>
      <c r="H580" s="90" t="s">
        <v>437</v>
      </c>
      <c r="I580" s="90" t="s">
        <v>751</v>
      </c>
      <c r="J580" s="138">
        <v>3710</v>
      </c>
    </row>
    <row r="581" spans="1:10" x14ac:dyDescent="0.25">
      <c r="A581" s="134" t="s">
        <v>702</v>
      </c>
      <c r="B581" s="134" t="s">
        <v>269</v>
      </c>
      <c r="C581" s="134">
        <v>2024</v>
      </c>
      <c r="D581" s="134" t="s">
        <v>312</v>
      </c>
      <c r="E581" s="134" t="s">
        <v>331</v>
      </c>
      <c r="F581" s="138">
        <v>10</v>
      </c>
      <c r="G581" s="134" t="s">
        <v>272</v>
      </c>
      <c r="H581" s="90" t="s">
        <v>437</v>
      </c>
      <c r="I581" s="90" t="s">
        <v>752</v>
      </c>
      <c r="J581" s="138">
        <v>3436</v>
      </c>
    </row>
    <row r="582" spans="1:10" x14ac:dyDescent="0.25">
      <c r="A582" s="134" t="s">
        <v>702</v>
      </c>
      <c r="B582" s="134" t="s">
        <v>269</v>
      </c>
      <c r="C582" s="134">
        <v>2024</v>
      </c>
      <c r="D582" s="134" t="s">
        <v>312</v>
      </c>
      <c r="E582" s="134" t="s">
        <v>331</v>
      </c>
      <c r="F582" s="138">
        <v>10</v>
      </c>
      <c r="G582" s="134" t="s">
        <v>272</v>
      </c>
      <c r="H582" s="90" t="s">
        <v>437</v>
      </c>
      <c r="I582" s="90" t="s">
        <v>753</v>
      </c>
      <c r="J582" s="138">
        <v>352</v>
      </c>
    </row>
    <row r="583" spans="1:10" x14ac:dyDescent="0.25">
      <c r="A583" s="134" t="s">
        <v>702</v>
      </c>
      <c r="B583" s="134" t="s">
        <v>269</v>
      </c>
      <c r="C583" s="134">
        <v>2024</v>
      </c>
      <c r="D583" s="134" t="s">
        <v>312</v>
      </c>
      <c r="E583" s="134" t="s">
        <v>331</v>
      </c>
      <c r="F583" s="138">
        <v>10</v>
      </c>
      <c r="G583" s="134" t="s">
        <v>272</v>
      </c>
      <c r="H583" s="90" t="s">
        <v>437</v>
      </c>
      <c r="I583" s="90" t="s">
        <v>446</v>
      </c>
      <c r="J583" s="138">
        <v>515</v>
      </c>
    </row>
    <row r="584" spans="1:10" x14ac:dyDescent="0.25">
      <c r="A584" s="134" t="s">
        <v>702</v>
      </c>
      <c r="B584" s="134" t="s">
        <v>269</v>
      </c>
      <c r="C584" s="134">
        <v>2024</v>
      </c>
      <c r="D584" s="134" t="s">
        <v>312</v>
      </c>
      <c r="E584" s="134" t="s">
        <v>331</v>
      </c>
      <c r="F584" s="138">
        <v>10</v>
      </c>
      <c r="G584" s="134" t="s">
        <v>272</v>
      </c>
      <c r="H584" s="90" t="s">
        <v>754</v>
      </c>
      <c r="I584" s="90" t="s">
        <v>328</v>
      </c>
      <c r="J584" s="138">
        <v>6564</v>
      </c>
    </row>
    <row r="585" spans="1:10" x14ac:dyDescent="0.25">
      <c r="A585" s="134" t="s">
        <v>702</v>
      </c>
      <c r="B585" s="134" t="s">
        <v>269</v>
      </c>
      <c r="C585" s="134">
        <v>2024</v>
      </c>
      <c r="D585" s="134" t="s">
        <v>312</v>
      </c>
      <c r="E585" s="134" t="s">
        <v>331</v>
      </c>
      <c r="F585" s="138">
        <v>10</v>
      </c>
      <c r="G585" s="134" t="s">
        <v>272</v>
      </c>
      <c r="H585" s="90" t="s">
        <v>754</v>
      </c>
      <c r="I585" s="90" t="s">
        <v>448</v>
      </c>
      <c r="J585" s="138">
        <v>5066</v>
      </c>
    </row>
    <row r="586" spans="1:10" x14ac:dyDescent="0.25">
      <c r="A586" s="134" t="s">
        <v>702</v>
      </c>
      <c r="B586" s="134" t="s">
        <v>269</v>
      </c>
      <c r="C586" s="134">
        <v>2024</v>
      </c>
      <c r="D586" s="134" t="s">
        <v>312</v>
      </c>
      <c r="E586" s="134" t="s">
        <v>331</v>
      </c>
      <c r="F586" s="138">
        <v>10</v>
      </c>
      <c r="G586" s="134" t="s">
        <v>272</v>
      </c>
      <c r="H586" s="90" t="s">
        <v>754</v>
      </c>
      <c r="I586" s="90" t="s">
        <v>449</v>
      </c>
      <c r="J586" s="138">
        <v>55</v>
      </c>
    </row>
    <row r="587" spans="1:10" x14ac:dyDescent="0.25">
      <c r="A587" s="134" t="s">
        <v>702</v>
      </c>
      <c r="B587" s="134" t="s">
        <v>269</v>
      </c>
      <c r="C587" s="134">
        <v>2024</v>
      </c>
      <c r="D587" s="134" t="s">
        <v>312</v>
      </c>
      <c r="E587" s="134" t="s">
        <v>331</v>
      </c>
      <c r="F587" s="138">
        <v>10</v>
      </c>
      <c r="G587" s="134" t="s">
        <v>272</v>
      </c>
      <c r="H587" s="90" t="s">
        <v>754</v>
      </c>
      <c r="I587" s="90" t="s">
        <v>450</v>
      </c>
      <c r="J587" s="138">
        <v>1443</v>
      </c>
    </row>
    <row r="588" spans="1:10" x14ac:dyDescent="0.25">
      <c r="A588" s="134" t="s">
        <v>702</v>
      </c>
      <c r="B588" s="134" t="s">
        <v>269</v>
      </c>
      <c r="C588" s="134">
        <v>2024</v>
      </c>
      <c r="D588" s="134" t="s">
        <v>312</v>
      </c>
      <c r="E588" s="134" t="s">
        <v>331</v>
      </c>
      <c r="F588" s="138">
        <v>20</v>
      </c>
      <c r="G588" s="90" t="s">
        <v>755</v>
      </c>
      <c r="H588" s="90" t="s">
        <v>437</v>
      </c>
      <c r="I588" s="90" t="s">
        <v>328</v>
      </c>
      <c r="J588" s="138">
        <v>146</v>
      </c>
    </row>
    <row r="589" spans="1:10" x14ac:dyDescent="0.25">
      <c r="A589" s="134" t="s">
        <v>702</v>
      </c>
      <c r="B589" s="134" t="s">
        <v>269</v>
      </c>
      <c r="C589" s="134">
        <v>2024</v>
      </c>
      <c r="D589" s="134" t="s">
        <v>312</v>
      </c>
      <c r="E589" s="134" t="s">
        <v>331</v>
      </c>
      <c r="F589" s="138">
        <v>20</v>
      </c>
      <c r="G589" s="90" t="s">
        <v>755</v>
      </c>
      <c r="H589" s="90" t="s">
        <v>437</v>
      </c>
      <c r="I589" s="90" t="s">
        <v>747</v>
      </c>
      <c r="J589" s="138">
        <v>129</v>
      </c>
    </row>
    <row r="590" spans="1:10" x14ac:dyDescent="0.25">
      <c r="A590" s="134" t="s">
        <v>702</v>
      </c>
      <c r="B590" s="134" t="s">
        <v>269</v>
      </c>
      <c r="C590" s="134">
        <v>2024</v>
      </c>
      <c r="D590" s="134" t="s">
        <v>312</v>
      </c>
      <c r="E590" s="134" t="s">
        <v>331</v>
      </c>
      <c r="F590" s="138">
        <v>20</v>
      </c>
      <c r="G590" s="90" t="s">
        <v>755</v>
      </c>
      <c r="H590" s="90" t="s">
        <v>437</v>
      </c>
      <c r="I590" s="90" t="s">
        <v>748</v>
      </c>
      <c r="J590" s="138">
        <v>19</v>
      </c>
    </row>
    <row r="591" spans="1:10" x14ac:dyDescent="0.25">
      <c r="A591" s="134" t="s">
        <v>702</v>
      </c>
      <c r="B591" s="134" t="s">
        <v>269</v>
      </c>
      <c r="C591" s="134">
        <v>2024</v>
      </c>
      <c r="D591" s="134" t="s">
        <v>312</v>
      </c>
      <c r="E591" s="134" t="s">
        <v>331</v>
      </c>
      <c r="F591" s="138">
        <v>20</v>
      </c>
      <c r="G591" s="90" t="s">
        <v>755</v>
      </c>
      <c r="H591" s="90" t="s">
        <v>437</v>
      </c>
      <c r="I591" s="90" t="s">
        <v>749</v>
      </c>
      <c r="J591" s="138">
        <v>39</v>
      </c>
    </row>
    <row r="592" spans="1:10" x14ac:dyDescent="0.25">
      <c r="A592" s="134" t="s">
        <v>702</v>
      </c>
      <c r="B592" s="134" t="s">
        <v>269</v>
      </c>
      <c r="C592" s="134">
        <v>2024</v>
      </c>
      <c r="D592" s="134" t="s">
        <v>312</v>
      </c>
      <c r="E592" s="134" t="s">
        <v>331</v>
      </c>
      <c r="F592" s="138">
        <v>20</v>
      </c>
      <c r="G592" s="90" t="s">
        <v>755</v>
      </c>
      <c r="H592" s="90" t="s">
        <v>437</v>
      </c>
      <c r="I592" s="90" t="s">
        <v>750</v>
      </c>
      <c r="J592" s="138">
        <v>134</v>
      </c>
    </row>
    <row r="593" spans="1:10" x14ac:dyDescent="0.25">
      <c r="A593" s="134" t="s">
        <v>702</v>
      </c>
      <c r="B593" s="134" t="s">
        <v>269</v>
      </c>
      <c r="C593" s="134">
        <v>2024</v>
      </c>
      <c r="D593" s="134" t="s">
        <v>312</v>
      </c>
      <c r="E593" s="134" t="s">
        <v>331</v>
      </c>
      <c r="F593" s="138">
        <v>20</v>
      </c>
      <c r="G593" s="90" t="s">
        <v>755</v>
      </c>
      <c r="H593" s="90" t="s">
        <v>437</v>
      </c>
      <c r="I593" s="90" t="s">
        <v>751</v>
      </c>
      <c r="J593" s="138">
        <v>69</v>
      </c>
    </row>
    <row r="594" spans="1:10" x14ac:dyDescent="0.25">
      <c r="A594" s="134" t="s">
        <v>702</v>
      </c>
      <c r="B594" s="134" t="s">
        <v>269</v>
      </c>
      <c r="C594" s="134">
        <v>2024</v>
      </c>
      <c r="D594" s="134" t="s">
        <v>312</v>
      </c>
      <c r="E594" s="134" t="s">
        <v>331</v>
      </c>
      <c r="F594" s="138">
        <v>20</v>
      </c>
      <c r="G594" s="90" t="s">
        <v>755</v>
      </c>
      <c r="H594" s="90" t="s">
        <v>437</v>
      </c>
      <c r="I594" s="90" t="s">
        <v>752</v>
      </c>
      <c r="J594" s="138">
        <v>58</v>
      </c>
    </row>
    <row r="595" spans="1:10" x14ac:dyDescent="0.25">
      <c r="A595" s="134" t="s">
        <v>702</v>
      </c>
      <c r="B595" s="134" t="s">
        <v>269</v>
      </c>
      <c r="C595" s="134">
        <v>2024</v>
      </c>
      <c r="D595" s="134" t="s">
        <v>312</v>
      </c>
      <c r="E595" s="134" t="s">
        <v>331</v>
      </c>
      <c r="F595" s="138">
        <v>20</v>
      </c>
      <c r="G595" s="90" t="s">
        <v>755</v>
      </c>
      <c r="H595" s="90" t="s">
        <v>437</v>
      </c>
      <c r="I595" s="90" t="s">
        <v>753</v>
      </c>
      <c r="J595" s="138">
        <v>7</v>
      </c>
    </row>
    <row r="596" spans="1:10" x14ac:dyDescent="0.25">
      <c r="A596" s="134" t="s">
        <v>702</v>
      </c>
      <c r="B596" s="134" t="s">
        <v>269</v>
      </c>
      <c r="C596" s="134">
        <v>2024</v>
      </c>
      <c r="D596" s="134" t="s">
        <v>312</v>
      </c>
      <c r="E596" s="134" t="s">
        <v>331</v>
      </c>
      <c r="F596" s="138">
        <v>20</v>
      </c>
      <c r="G596" s="90" t="s">
        <v>755</v>
      </c>
      <c r="H596" s="90" t="s">
        <v>437</v>
      </c>
      <c r="I596" s="90" t="s">
        <v>446</v>
      </c>
      <c r="J596" s="138">
        <v>1</v>
      </c>
    </row>
    <row r="597" spans="1:10" x14ac:dyDescent="0.25">
      <c r="A597" s="134" t="s">
        <v>702</v>
      </c>
      <c r="B597" s="134" t="s">
        <v>269</v>
      </c>
      <c r="C597" s="134">
        <v>2024</v>
      </c>
      <c r="D597" s="134" t="s">
        <v>312</v>
      </c>
      <c r="E597" s="134" t="s">
        <v>331</v>
      </c>
      <c r="F597" s="138">
        <v>20</v>
      </c>
      <c r="G597" s="90" t="s">
        <v>755</v>
      </c>
      <c r="H597" s="90" t="s">
        <v>754</v>
      </c>
      <c r="I597" s="90" t="s">
        <v>328</v>
      </c>
      <c r="J597" s="138">
        <v>108</v>
      </c>
    </row>
    <row r="598" spans="1:10" x14ac:dyDescent="0.25">
      <c r="A598" s="134" t="s">
        <v>702</v>
      </c>
      <c r="B598" s="134" t="s">
        <v>269</v>
      </c>
      <c r="C598" s="134">
        <v>2024</v>
      </c>
      <c r="D598" s="134" t="s">
        <v>312</v>
      </c>
      <c r="E598" s="134" t="s">
        <v>331</v>
      </c>
      <c r="F598" s="138">
        <v>20</v>
      </c>
      <c r="G598" s="90" t="s">
        <v>755</v>
      </c>
      <c r="H598" s="90" t="s">
        <v>754</v>
      </c>
      <c r="I598" s="90" t="s">
        <v>448</v>
      </c>
      <c r="J598" s="138">
        <v>71</v>
      </c>
    </row>
    <row r="599" spans="1:10" x14ac:dyDescent="0.25">
      <c r="A599" s="134" t="s">
        <v>702</v>
      </c>
      <c r="B599" s="134" t="s">
        <v>269</v>
      </c>
      <c r="C599" s="134">
        <v>2024</v>
      </c>
      <c r="D599" s="134" t="s">
        <v>312</v>
      </c>
      <c r="E599" s="134" t="s">
        <v>331</v>
      </c>
      <c r="F599" s="138">
        <v>20</v>
      </c>
      <c r="G599" s="90" t="s">
        <v>755</v>
      </c>
      <c r="H599" s="90" t="s">
        <v>754</v>
      </c>
      <c r="I599" s="90" t="s">
        <v>449</v>
      </c>
      <c r="J599" s="138">
        <v>2</v>
      </c>
    </row>
    <row r="600" spans="1:10" x14ac:dyDescent="0.25">
      <c r="A600" s="134" t="s">
        <v>702</v>
      </c>
      <c r="B600" s="134" t="s">
        <v>269</v>
      </c>
      <c r="C600" s="134">
        <v>2024</v>
      </c>
      <c r="D600" s="134" t="s">
        <v>312</v>
      </c>
      <c r="E600" s="134" t="s">
        <v>331</v>
      </c>
      <c r="F600" s="138">
        <v>20</v>
      </c>
      <c r="G600" s="90" t="s">
        <v>755</v>
      </c>
      <c r="H600" s="90" t="s">
        <v>754</v>
      </c>
      <c r="I600" s="90" t="s">
        <v>450</v>
      </c>
      <c r="J600" s="138">
        <v>35</v>
      </c>
    </row>
    <row r="601" spans="1:10" x14ac:dyDescent="0.25">
      <c r="A601" s="134" t="s">
        <v>702</v>
      </c>
      <c r="B601" s="134" t="s">
        <v>269</v>
      </c>
      <c r="C601" s="134">
        <v>2024</v>
      </c>
      <c r="D601" s="134" t="s">
        <v>312</v>
      </c>
      <c r="E601" s="134" t="s">
        <v>331</v>
      </c>
      <c r="F601" s="138">
        <v>50</v>
      </c>
      <c r="G601" s="90" t="s">
        <v>532</v>
      </c>
      <c r="H601" s="90" t="s">
        <v>437</v>
      </c>
      <c r="I601" s="90" t="s">
        <v>328</v>
      </c>
      <c r="J601" s="138">
        <v>45</v>
      </c>
    </row>
    <row r="602" spans="1:10" x14ac:dyDescent="0.25">
      <c r="A602" s="134" t="s">
        <v>702</v>
      </c>
      <c r="B602" s="134" t="s">
        <v>269</v>
      </c>
      <c r="C602" s="134">
        <v>2024</v>
      </c>
      <c r="D602" s="134" t="s">
        <v>312</v>
      </c>
      <c r="E602" s="134" t="s">
        <v>331</v>
      </c>
      <c r="F602" s="138">
        <v>50</v>
      </c>
      <c r="G602" s="90" t="s">
        <v>532</v>
      </c>
      <c r="H602" s="90" t="s">
        <v>437</v>
      </c>
      <c r="I602" s="90" t="s">
        <v>747</v>
      </c>
      <c r="J602" s="138">
        <v>41</v>
      </c>
    </row>
    <row r="603" spans="1:10" x14ac:dyDescent="0.25">
      <c r="A603" s="134" t="s">
        <v>702</v>
      </c>
      <c r="B603" s="134" t="s">
        <v>269</v>
      </c>
      <c r="C603" s="134">
        <v>2024</v>
      </c>
      <c r="D603" s="134" t="s">
        <v>312</v>
      </c>
      <c r="E603" s="134" t="s">
        <v>331</v>
      </c>
      <c r="F603" s="138">
        <v>50</v>
      </c>
      <c r="G603" s="90" t="s">
        <v>532</v>
      </c>
      <c r="H603" s="90" t="s">
        <v>437</v>
      </c>
      <c r="I603" s="90" t="s">
        <v>748</v>
      </c>
      <c r="J603" s="138">
        <v>16</v>
      </c>
    </row>
    <row r="604" spans="1:10" x14ac:dyDescent="0.25">
      <c r="A604" s="134" t="s">
        <v>702</v>
      </c>
      <c r="B604" s="134" t="s">
        <v>269</v>
      </c>
      <c r="C604" s="134">
        <v>2024</v>
      </c>
      <c r="D604" s="134" t="s">
        <v>312</v>
      </c>
      <c r="E604" s="134" t="s">
        <v>331</v>
      </c>
      <c r="F604" s="138">
        <v>50</v>
      </c>
      <c r="G604" s="90" t="s">
        <v>532</v>
      </c>
      <c r="H604" s="90" t="s">
        <v>437</v>
      </c>
      <c r="I604" s="90" t="s">
        <v>749</v>
      </c>
      <c r="J604" s="138">
        <v>9</v>
      </c>
    </row>
    <row r="605" spans="1:10" x14ac:dyDescent="0.25">
      <c r="A605" s="134" t="s">
        <v>702</v>
      </c>
      <c r="B605" s="134" t="s">
        <v>269</v>
      </c>
      <c r="C605" s="134">
        <v>2024</v>
      </c>
      <c r="D605" s="134" t="s">
        <v>312</v>
      </c>
      <c r="E605" s="134" t="s">
        <v>331</v>
      </c>
      <c r="F605" s="138">
        <v>50</v>
      </c>
      <c r="G605" s="90" t="s">
        <v>532</v>
      </c>
      <c r="H605" s="90" t="s">
        <v>437</v>
      </c>
      <c r="I605" s="90" t="s">
        <v>750</v>
      </c>
      <c r="J605" s="138">
        <v>31</v>
      </c>
    </row>
    <row r="606" spans="1:10" x14ac:dyDescent="0.25">
      <c r="A606" s="134" t="s">
        <v>702</v>
      </c>
      <c r="B606" s="134" t="s">
        <v>269</v>
      </c>
      <c r="C606" s="134">
        <v>2024</v>
      </c>
      <c r="D606" s="134" t="s">
        <v>312</v>
      </c>
      <c r="E606" s="134" t="s">
        <v>331</v>
      </c>
      <c r="F606" s="138">
        <v>50</v>
      </c>
      <c r="G606" s="90" t="s">
        <v>532</v>
      </c>
      <c r="H606" s="90" t="s">
        <v>437</v>
      </c>
      <c r="I606" s="90" t="s">
        <v>751</v>
      </c>
      <c r="J606" s="138">
        <v>14</v>
      </c>
    </row>
    <row r="607" spans="1:10" x14ac:dyDescent="0.25">
      <c r="A607" s="134" t="s">
        <v>702</v>
      </c>
      <c r="B607" s="134" t="s">
        <v>269</v>
      </c>
      <c r="C607" s="134">
        <v>2024</v>
      </c>
      <c r="D607" s="134" t="s">
        <v>312</v>
      </c>
      <c r="E607" s="134" t="s">
        <v>331</v>
      </c>
      <c r="F607" s="138">
        <v>50</v>
      </c>
      <c r="G607" s="90" t="s">
        <v>532</v>
      </c>
      <c r="H607" s="90" t="s">
        <v>437</v>
      </c>
      <c r="I607" s="90" t="s">
        <v>752</v>
      </c>
      <c r="J607" s="138">
        <v>15</v>
      </c>
    </row>
    <row r="608" spans="1:10" x14ac:dyDescent="0.25">
      <c r="A608" s="134" t="s">
        <v>702</v>
      </c>
      <c r="B608" s="134" t="s">
        <v>269</v>
      </c>
      <c r="C608" s="134">
        <v>2024</v>
      </c>
      <c r="D608" s="134" t="s">
        <v>312</v>
      </c>
      <c r="E608" s="134" t="s">
        <v>331</v>
      </c>
      <c r="F608" s="138">
        <v>50</v>
      </c>
      <c r="G608" s="90" t="s">
        <v>532</v>
      </c>
      <c r="H608" s="90" t="s">
        <v>437</v>
      </c>
      <c r="I608" s="90" t="s">
        <v>753</v>
      </c>
      <c r="J608" s="138">
        <v>2</v>
      </c>
    </row>
    <row r="609" spans="1:10" x14ac:dyDescent="0.25">
      <c r="A609" s="134" t="s">
        <v>702</v>
      </c>
      <c r="B609" s="134" t="s">
        <v>269</v>
      </c>
      <c r="C609" s="134">
        <v>2024</v>
      </c>
      <c r="D609" s="134" t="s">
        <v>312</v>
      </c>
      <c r="E609" s="134" t="s">
        <v>331</v>
      </c>
      <c r="F609" s="138">
        <v>50</v>
      </c>
      <c r="G609" s="90" t="s">
        <v>532</v>
      </c>
      <c r="H609" s="90" t="s">
        <v>437</v>
      </c>
      <c r="I609" s="90" t="s">
        <v>446</v>
      </c>
      <c r="J609" s="138">
        <v>1</v>
      </c>
    </row>
    <row r="610" spans="1:10" x14ac:dyDescent="0.25">
      <c r="A610" s="134" t="s">
        <v>702</v>
      </c>
      <c r="B610" s="134" t="s">
        <v>269</v>
      </c>
      <c r="C610" s="134">
        <v>2024</v>
      </c>
      <c r="D610" s="134" t="s">
        <v>312</v>
      </c>
      <c r="E610" s="134" t="s">
        <v>331</v>
      </c>
      <c r="F610" s="138">
        <v>50</v>
      </c>
      <c r="G610" s="90" t="s">
        <v>532</v>
      </c>
      <c r="H610" s="90" t="s">
        <v>754</v>
      </c>
      <c r="I610" s="90" t="s">
        <v>328</v>
      </c>
      <c r="J610" s="138">
        <v>23</v>
      </c>
    </row>
    <row r="611" spans="1:10" x14ac:dyDescent="0.25">
      <c r="A611" s="134" t="s">
        <v>702</v>
      </c>
      <c r="B611" s="134" t="s">
        <v>269</v>
      </c>
      <c r="C611" s="134">
        <v>2024</v>
      </c>
      <c r="D611" s="134" t="s">
        <v>312</v>
      </c>
      <c r="E611" s="134" t="s">
        <v>331</v>
      </c>
      <c r="F611" s="138">
        <v>50</v>
      </c>
      <c r="G611" s="90" t="s">
        <v>532</v>
      </c>
      <c r="H611" s="90" t="s">
        <v>754</v>
      </c>
      <c r="I611" s="90" t="s">
        <v>448</v>
      </c>
      <c r="J611" s="138">
        <v>20</v>
      </c>
    </row>
    <row r="612" spans="1:10" x14ac:dyDescent="0.25">
      <c r="A612" s="134" t="s">
        <v>702</v>
      </c>
      <c r="B612" s="134" t="s">
        <v>269</v>
      </c>
      <c r="C612" s="134">
        <v>2024</v>
      </c>
      <c r="D612" s="134" t="s">
        <v>312</v>
      </c>
      <c r="E612" s="134" t="s">
        <v>331</v>
      </c>
      <c r="F612" s="138">
        <v>50</v>
      </c>
      <c r="G612" s="90" t="s">
        <v>532</v>
      </c>
      <c r="H612" s="90" t="s">
        <v>754</v>
      </c>
      <c r="I612" s="90" t="s">
        <v>449</v>
      </c>
      <c r="J612" s="138" t="s">
        <v>284</v>
      </c>
    </row>
    <row r="613" spans="1:10" x14ac:dyDescent="0.25">
      <c r="A613" s="134" t="s">
        <v>702</v>
      </c>
      <c r="B613" s="134" t="s">
        <v>269</v>
      </c>
      <c r="C613" s="134">
        <v>2024</v>
      </c>
      <c r="D613" s="134" t="s">
        <v>312</v>
      </c>
      <c r="E613" s="134" t="s">
        <v>331</v>
      </c>
      <c r="F613" s="138">
        <v>50</v>
      </c>
      <c r="G613" s="90" t="s">
        <v>532</v>
      </c>
      <c r="H613" s="90" t="s">
        <v>754</v>
      </c>
      <c r="I613" s="90" t="s">
        <v>450</v>
      </c>
      <c r="J613" s="138">
        <v>3</v>
      </c>
    </row>
    <row r="614" spans="1:10" x14ac:dyDescent="0.25">
      <c r="A614" s="134" t="s">
        <v>702</v>
      </c>
      <c r="B614" s="134" t="s">
        <v>269</v>
      </c>
      <c r="C614" s="134">
        <v>2024</v>
      </c>
      <c r="D614" s="134" t="s">
        <v>312</v>
      </c>
      <c r="E614" s="134" t="s">
        <v>332</v>
      </c>
      <c r="F614" s="136" t="s">
        <v>284</v>
      </c>
      <c r="G614" s="134" t="s">
        <v>328</v>
      </c>
      <c r="H614" s="134" t="s">
        <v>410</v>
      </c>
      <c r="I614" s="134" t="s">
        <v>328</v>
      </c>
      <c r="J614" s="138">
        <v>5180</v>
      </c>
    </row>
    <row r="615" spans="1:10" x14ac:dyDescent="0.25">
      <c r="A615" s="134" t="s">
        <v>702</v>
      </c>
      <c r="B615" s="134" t="s">
        <v>269</v>
      </c>
      <c r="C615" s="134">
        <v>2024</v>
      </c>
      <c r="D615" s="134" t="s">
        <v>312</v>
      </c>
      <c r="E615" s="134" t="s">
        <v>332</v>
      </c>
      <c r="F615" s="136" t="s">
        <v>284</v>
      </c>
      <c r="G615" s="134" t="s">
        <v>328</v>
      </c>
      <c r="H615" s="134" t="s">
        <v>144</v>
      </c>
      <c r="I615" s="134" t="s">
        <v>328</v>
      </c>
      <c r="J615" s="138">
        <v>5168</v>
      </c>
    </row>
    <row r="616" spans="1:10" x14ac:dyDescent="0.25">
      <c r="A616" s="134" t="s">
        <v>702</v>
      </c>
      <c r="B616" s="134" t="s">
        <v>269</v>
      </c>
      <c r="C616" s="134">
        <v>2024</v>
      </c>
      <c r="D616" s="134" t="s">
        <v>312</v>
      </c>
      <c r="E616" s="134" t="s">
        <v>332</v>
      </c>
      <c r="F616" s="136" t="s">
        <v>284</v>
      </c>
      <c r="G616" s="134" t="s">
        <v>328</v>
      </c>
      <c r="H616" s="134" t="s">
        <v>144</v>
      </c>
      <c r="I616" s="134" t="s">
        <v>411</v>
      </c>
      <c r="J616" s="138">
        <v>20</v>
      </c>
    </row>
    <row r="617" spans="1:10" x14ac:dyDescent="0.25">
      <c r="A617" s="134" t="s">
        <v>702</v>
      </c>
      <c r="B617" s="134" t="s">
        <v>269</v>
      </c>
      <c r="C617" s="134">
        <v>2024</v>
      </c>
      <c r="D617" s="134" t="s">
        <v>312</v>
      </c>
      <c r="E617" s="134" t="s">
        <v>332</v>
      </c>
      <c r="F617" s="136" t="s">
        <v>284</v>
      </c>
      <c r="G617" s="134" t="s">
        <v>328</v>
      </c>
      <c r="H617" s="134" t="s">
        <v>144</v>
      </c>
      <c r="I617" s="90" t="s">
        <v>412</v>
      </c>
      <c r="J617" s="138">
        <v>4175</v>
      </c>
    </row>
    <row r="618" spans="1:10" x14ac:dyDescent="0.25">
      <c r="A618" s="134" t="s">
        <v>702</v>
      </c>
      <c r="B618" s="134" t="s">
        <v>269</v>
      </c>
      <c r="C618" s="134">
        <v>2024</v>
      </c>
      <c r="D618" s="134" t="s">
        <v>312</v>
      </c>
      <c r="E618" s="134" t="s">
        <v>332</v>
      </c>
      <c r="F618" s="136" t="s">
        <v>284</v>
      </c>
      <c r="G618" s="134" t="s">
        <v>328</v>
      </c>
      <c r="H618" s="134" t="s">
        <v>144</v>
      </c>
      <c r="I618" s="90" t="s">
        <v>413</v>
      </c>
      <c r="J618" s="138">
        <v>970</v>
      </c>
    </row>
    <row r="619" spans="1:10" x14ac:dyDescent="0.25">
      <c r="A619" s="134" t="s">
        <v>702</v>
      </c>
      <c r="B619" s="134" t="s">
        <v>269</v>
      </c>
      <c r="C619" s="134">
        <v>2024</v>
      </c>
      <c r="D619" s="134" t="s">
        <v>312</v>
      </c>
      <c r="E619" s="134" t="s">
        <v>332</v>
      </c>
      <c r="F619" s="136" t="s">
        <v>284</v>
      </c>
      <c r="G619" s="134" t="s">
        <v>328</v>
      </c>
      <c r="H619" s="134" t="s">
        <v>144</v>
      </c>
      <c r="I619" s="90" t="s">
        <v>414</v>
      </c>
      <c r="J619" s="138">
        <v>3</v>
      </c>
    </row>
    <row r="620" spans="1:10" x14ac:dyDescent="0.25">
      <c r="A620" s="134" t="s">
        <v>702</v>
      </c>
      <c r="B620" s="134" t="s">
        <v>269</v>
      </c>
      <c r="C620" s="134">
        <v>2024</v>
      </c>
      <c r="D620" s="134" t="s">
        <v>312</v>
      </c>
      <c r="E620" s="134" t="s">
        <v>332</v>
      </c>
      <c r="F620" s="136" t="s">
        <v>284</v>
      </c>
      <c r="G620" s="134" t="s">
        <v>328</v>
      </c>
      <c r="H620" s="90" t="s">
        <v>415</v>
      </c>
      <c r="I620" s="90" t="s">
        <v>328</v>
      </c>
      <c r="J620" s="138">
        <v>6</v>
      </c>
    </row>
    <row r="621" spans="1:10" x14ac:dyDescent="0.25">
      <c r="A621" s="134" t="s">
        <v>702</v>
      </c>
      <c r="B621" s="134" t="s">
        <v>269</v>
      </c>
      <c r="C621" s="134">
        <v>2024</v>
      </c>
      <c r="D621" s="134" t="s">
        <v>312</v>
      </c>
      <c r="E621" s="134" t="s">
        <v>332</v>
      </c>
      <c r="F621" s="136" t="s">
        <v>284</v>
      </c>
      <c r="G621" s="134" t="s">
        <v>328</v>
      </c>
      <c r="H621" s="90" t="s">
        <v>415</v>
      </c>
      <c r="I621" s="90" t="s">
        <v>416</v>
      </c>
      <c r="J621" s="138">
        <v>4</v>
      </c>
    </row>
    <row r="622" spans="1:10" x14ac:dyDescent="0.25">
      <c r="A622" s="134" t="s">
        <v>702</v>
      </c>
      <c r="B622" s="134" t="s">
        <v>269</v>
      </c>
      <c r="C622" s="134">
        <v>2024</v>
      </c>
      <c r="D622" s="134" t="s">
        <v>312</v>
      </c>
      <c r="E622" s="134" t="s">
        <v>332</v>
      </c>
      <c r="F622" s="136" t="s">
        <v>284</v>
      </c>
      <c r="G622" s="134" t="s">
        <v>328</v>
      </c>
      <c r="H622" s="90" t="s">
        <v>415</v>
      </c>
      <c r="I622" s="90" t="s">
        <v>743</v>
      </c>
      <c r="J622" s="138" t="s">
        <v>284</v>
      </c>
    </row>
    <row r="623" spans="1:10" x14ac:dyDescent="0.25">
      <c r="A623" s="134" t="s">
        <v>702</v>
      </c>
      <c r="B623" s="134" t="s">
        <v>269</v>
      </c>
      <c r="C623" s="134">
        <v>2024</v>
      </c>
      <c r="D623" s="134" t="s">
        <v>312</v>
      </c>
      <c r="E623" s="134" t="s">
        <v>332</v>
      </c>
      <c r="F623" s="136" t="s">
        <v>284</v>
      </c>
      <c r="G623" s="134" t="s">
        <v>328</v>
      </c>
      <c r="H623" s="90" t="s">
        <v>415</v>
      </c>
      <c r="I623" s="90" t="s">
        <v>744</v>
      </c>
      <c r="J623" s="138">
        <v>2</v>
      </c>
    </row>
    <row r="624" spans="1:10" x14ac:dyDescent="0.25">
      <c r="A624" s="134" t="s">
        <v>702</v>
      </c>
      <c r="B624" s="134" t="s">
        <v>269</v>
      </c>
      <c r="C624" s="134">
        <v>2024</v>
      </c>
      <c r="D624" s="134" t="s">
        <v>312</v>
      </c>
      <c r="E624" s="134" t="s">
        <v>332</v>
      </c>
      <c r="F624" s="136" t="s">
        <v>284</v>
      </c>
      <c r="G624" s="134" t="s">
        <v>328</v>
      </c>
      <c r="H624" s="90" t="s">
        <v>419</v>
      </c>
      <c r="I624" s="90" t="s">
        <v>328</v>
      </c>
      <c r="J624" s="138">
        <v>3</v>
      </c>
    </row>
    <row r="625" spans="1:10" x14ac:dyDescent="0.25">
      <c r="A625" s="134" t="s">
        <v>702</v>
      </c>
      <c r="B625" s="134" t="s">
        <v>269</v>
      </c>
      <c r="C625" s="134">
        <v>2024</v>
      </c>
      <c r="D625" s="134" t="s">
        <v>312</v>
      </c>
      <c r="E625" s="134" t="s">
        <v>332</v>
      </c>
      <c r="F625" s="136" t="s">
        <v>284</v>
      </c>
      <c r="G625" s="134" t="s">
        <v>328</v>
      </c>
      <c r="H625" s="90" t="s">
        <v>420</v>
      </c>
      <c r="I625" s="90" t="s">
        <v>328</v>
      </c>
      <c r="J625" s="138">
        <v>2</v>
      </c>
    </row>
    <row r="626" spans="1:10" x14ac:dyDescent="0.25">
      <c r="A626" s="134" t="s">
        <v>702</v>
      </c>
      <c r="B626" s="134" t="s">
        <v>269</v>
      </c>
      <c r="C626" s="134">
        <v>2024</v>
      </c>
      <c r="D626" s="134" t="s">
        <v>312</v>
      </c>
      <c r="E626" s="134" t="s">
        <v>332</v>
      </c>
      <c r="F626" s="136" t="s">
        <v>284</v>
      </c>
      <c r="G626" s="134" t="s">
        <v>328</v>
      </c>
      <c r="H626" s="90" t="s">
        <v>421</v>
      </c>
      <c r="I626" s="90" t="s">
        <v>328</v>
      </c>
      <c r="J626" s="138">
        <v>1</v>
      </c>
    </row>
    <row r="627" spans="1:10" x14ac:dyDescent="0.25">
      <c r="A627" s="134" t="s">
        <v>702</v>
      </c>
      <c r="B627" s="134" t="s">
        <v>269</v>
      </c>
      <c r="C627" s="134">
        <v>2024</v>
      </c>
      <c r="D627" s="134" t="s">
        <v>312</v>
      </c>
      <c r="E627" s="134" t="s">
        <v>332</v>
      </c>
      <c r="F627" s="136" t="s">
        <v>284</v>
      </c>
      <c r="G627" s="134" t="s">
        <v>328</v>
      </c>
      <c r="H627" s="134" t="s">
        <v>745</v>
      </c>
      <c r="I627" s="90" t="s">
        <v>328</v>
      </c>
      <c r="J627" s="138">
        <v>3789</v>
      </c>
    </row>
    <row r="628" spans="1:10" x14ac:dyDescent="0.25">
      <c r="A628" s="134" t="s">
        <v>702</v>
      </c>
      <c r="B628" s="134" t="s">
        <v>269</v>
      </c>
      <c r="C628" s="134">
        <v>2024</v>
      </c>
      <c r="D628" s="134" t="s">
        <v>312</v>
      </c>
      <c r="E628" s="134" t="s">
        <v>332</v>
      </c>
      <c r="F628" s="136" t="s">
        <v>284</v>
      </c>
      <c r="G628" s="134" t="s">
        <v>328</v>
      </c>
      <c r="H628" s="134" t="s">
        <v>745</v>
      </c>
      <c r="I628" s="90" t="s">
        <v>145</v>
      </c>
      <c r="J628" s="138">
        <v>3682</v>
      </c>
    </row>
    <row r="629" spans="1:10" x14ac:dyDescent="0.25">
      <c r="A629" s="134" t="s">
        <v>702</v>
      </c>
      <c r="B629" s="134" t="s">
        <v>269</v>
      </c>
      <c r="C629" s="134">
        <v>2024</v>
      </c>
      <c r="D629" s="134" t="s">
        <v>312</v>
      </c>
      <c r="E629" s="134" t="s">
        <v>332</v>
      </c>
      <c r="F629" s="136" t="s">
        <v>284</v>
      </c>
      <c r="G629" s="134" t="s">
        <v>328</v>
      </c>
      <c r="H629" s="134" t="s">
        <v>745</v>
      </c>
      <c r="I629" s="90" t="s">
        <v>146</v>
      </c>
      <c r="J629" s="138">
        <v>12</v>
      </c>
    </row>
    <row r="630" spans="1:10" x14ac:dyDescent="0.25">
      <c r="A630" s="134" t="s">
        <v>702</v>
      </c>
      <c r="B630" s="134" t="s">
        <v>269</v>
      </c>
      <c r="C630" s="134">
        <v>2024</v>
      </c>
      <c r="D630" s="134" t="s">
        <v>312</v>
      </c>
      <c r="E630" s="134" t="s">
        <v>332</v>
      </c>
      <c r="F630" s="136" t="s">
        <v>284</v>
      </c>
      <c r="G630" s="134" t="s">
        <v>328</v>
      </c>
      <c r="H630" s="134" t="s">
        <v>745</v>
      </c>
      <c r="I630" s="90" t="s">
        <v>423</v>
      </c>
      <c r="J630" s="138">
        <v>20</v>
      </c>
    </row>
    <row r="631" spans="1:10" x14ac:dyDescent="0.25">
      <c r="A631" s="134" t="s">
        <v>702</v>
      </c>
      <c r="B631" s="134" t="s">
        <v>269</v>
      </c>
      <c r="C631" s="134">
        <v>2024</v>
      </c>
      <c r="D631" s="134" t="s">
        <v>312</v>
      </c>
      <c r="E631" s="134" t="s">
        <v>332</v>
      </c>
      <c r="F631" s="136" t="s">
        <v>284</v>
      </c>
      <c r="G631" s="134" t="s">
        <v>328</v>
      </c>
      <c r="H631" s="134" t="s">
        <v>745</v>
      </c>
      <c r="I631" s="90" t="s">
        <v>424</v>
      </c>
      <c r="J631" s="138">
        <v>4</v>
      </c>
    </row>
    <row r="632" spans="1:10" x14ac:dyDescent="0.25">
      <c r="A632" s="134" t="s">
        <v>702</v>
      </c>
      <c r="B632" s="134" t="s">
        <v>269</v>
      </c>
      <c r="C632" s="134">
        <v>2024</v>
      </c>
      <c r="D632" s="134" t="s">
        <v>312</v>
      </c>
      <c r="E632" s="134" t="s">
        <v>332</v>
      </c>
      <c r="F632" s="136" t="s">
        <v>284</v>
      </c>
      <c r="G632" s="134" t="s">
        <v>328</v>
      </c>
      <c r="H632" s="134" t="s">
        <v>745</v>
      </c>
      <c r="I632" s="90" t="s">
        <v>149</v>
      </c>
      <c r="J632" s="138">
        <v>5</v>
      </c>
    </row>
    <row r="633" spans="1:10" x14ac:dyDescent="0.25">
      <c r="A633" s="134" t="s">
        <v>702</v>
      </c>
      <c r="B633" s="134" t="s">
        <v>269</v>
      </c>
      <c r="C633" s="134">
        <v>2024</v>
      </c>
      <c r="D633" s="134" t="s">
        <v>312</v>
      </c>
      <c r="E633" s="134" t="s">
        <v>332</v>
      </c>
      <c r="F633" s="136" t="s">
        <v>284</v>
      </c>
      <c r="G633" s="134" t="s">
        <v>328</v>
      </c>
      <c r="H633" s="134" t="s">
        <v>745</v>
      </c>
      <c r="I633" s="90" t="s">
        <v>150</v>
      </c>
      <c r="J633" s="138">
        <v>26</v>
      </c>
    </row>
    <row r="634" spans="1:10" x14ac:dyDescent="0.25">
      <c r="A634" s="134" t="s">
        <v>702</v>
      </c>
      <c r="B634" s="134" t="s">
        <v>269</v>
      </c>
      <c r="C634" s="134">
        <v>2024</v>
      </c>
      <c r="D634" s="134" t="s">
        <v>312</v>
      </c>
      <c r="E634" s="134" t="s">
        <v>332</v>
      </c>
      <c r="F634" s="136" t="s">
        <v>284</v>
      </c>
      <c r="G634" s="134" t="s">
        <v>328</v>
      </c>
      <c r="H634" s="134" t="s">
        <v>745</v>
      </c>
      <c r="I634" s="90" t="s">
        <v>151</v>
      </c>
      <c r="J634" s="138">
        <v>37</v>
      </c>
    </row>
    <row r="635" spans="1:10" x14ac:dyDescent="0.25">
      <c r="A635" s="134" t="s">
        <v>702</v>
      </c>
      <c r="B635" s="134" t="s">
        <v>269</v>
      </c>
      <c r="C635" s="134">
        <v>2024</v>
      </c>
      <c r="D635" s="134" t="s">
        <v>312</v>
      </c>
      <c r="E635" s="134" t="s">
        <v>332</v>
      </c>
      <c r="F635" s="136" t="s">
        <v>284</v>
      </c>
      <c r="G635" s="134" t="s">
        <v>328</v>
      </c>
      <c r="H635" s="134" t="s">
        <v>745</v>
      </c>
      <c r="I635" s="90" t="s">
        <v>425</v>
      </c>
      <c r="J635" s="138">
        <v>3</v>
      </c>
    </row>
    <row r="636" spans="1:10" x14ac:dyDescent="0.25">
      <c r="A636" s="134" t="s">
        <v>702</v>
      </c>
      <c r="B636" s="134" t="s">
        <v>269</v>
      </c>
      <c r="C636" s="134">
        <v>2024</v>
      </c>
      <c r="D636" s="134" t="s">
        <v>312</v>
      </c>
      <c r="E636" s="134" t="s">
        <v>332</v>
      </c>
      <c r="F636" s="136" t="s">
        <v>284</v>
      </c>
      <c r="G636" s="134" t="s">
        <v>328</v>
      </c>
      <c r="H636" s="134" t="s">
        <v>745</v>
      </c>
      <c r="I636" s="90" t="s">
        <v>153</v>
      </c>
      <c r="J636" s="138" t="s">
        <v>284</v>
      </c>
    </row>
    <row r="637" spans="1:10" x14ac:dyDescent="0.25">
      <c r="A637" s="134" t="s">
        <v>702</v>
      </c>
      <c r="B637" s="134" t="s">
        <v>269</v>
      </c>
      <c r="C637" s="134">
        <v>2024</v>
      </c>
      <c r="D637" s="134" t="s">
        <v>312</v>
      </c>
      <c r="E637" s="134" t="s">
        <v>332</v>
      </c>
      <c r="F637" s="136" t="s">
        <v>284</v>
      </c>
      <c r="G637" s="134" t="s">
        <v>328</v>
      </c>
      <c r="H637" s="90" t="s">
        <v>426</v>
      </c>
      <c r="I637" s="134" t="s">
        <v>328</v>
      </c>
      <c r="J637" s="138">
        <v>1353</v>
      </c>
    </row>
    <row r="638" spans="1:10" x14ac:dyDescent="0.25">
      <c r="A638" s="134" t="s">
        <v>702</v>
      </c>
      <c r="B638" s="134" t="s">
        <v>269</v>
      </c>
      <c r="C638" s="134">
        <v>2024</v>
      </c>
      <c r="D638" s="134" t="s">
        <v>312</v>
      </c>
      <c r="E638" s="134" t="s">
        <v>332</v>
      </c>
      <c r="F638" s="136" t="s">
        <v>284</v>
      </c>
      <c r="G638" s="134" t="s">
        <v>328</v>
      </c>
      <c r="H638" s="90" t="s">
        <v>426</v>
      </c>
      <c r="I638" s="90" t="s">
        <v>145</v>
      </c>
      <c r="J638" s="138">
        <v>982</v>
      </c>
    </row>
    <row r="639" spans="1:10" x14ac:dyDescent="0.25">
      <c r="A639" s="134" t="s">
        <v>702</v>
      </c>
      <c r="B639" s="134" t="s">
        <v>269</v>
      </c>
      <c r="C639" s="134">
        <v>2024</v>
      </c>
      <c r="D639" s="134" t="s">
        <v>312</v>
      </c>
      <c r="E639" s="134" t="s">
        <v>332</v>
      </c>
      <c r="F639" s="136" t="s">
        <v>284</v>
      </c>
      <c r="G639" s="134" t="s">
        <v>328</v>
      </c>
      <c r="H639" s="90" t="s">
        <v>426</v>
      </c>
      <c r="I639" s="90" t="s">
        <v>146</v>
      </c>
      <c r="J639" s="138">
        <v>34</v>
      </c>
    </row>
    <row r="640" spans="1:10" x14ac:dyDescent="0.25">
      <c r="A640" s="134" t="s">
        <v>702</v>
      </c>
      <c r="B640" s="134" t="s">
        <v>269</v>
      </c>
      <c r="C640" s="134">
        <v>2024</v>
      </c>
      <c r="D640" s="134" t="s">
        <v>312</v>
      </c>
      <c r="E640" s="134" t="s">
        <v>332</v>
      </c>
      <c r="F640" s="136" t="s">
        <v>284</v>
      </c>
      <c r="G640" s="134" t="s">
        <v>328</v>
      </c>
      <c r="H640" s="90" t="s">
        <v>426</v>
      </c>
      <c r="I640" s="90" t="s">
        <v>427</v>
      </c>
      <c r="J640" s="138">
        <v>136</v>
      </c>
    </row>
    <row r="641" spans="1:10" x14ac:dyDescent="0.25">
      <c r="A641" s="134" t="s">
        <v>702</v>
      </c>
      <c r="B641" s="134" t="s">
        <v>269</v>
      </c>
      <c r="C641" s="134">
        <v>2024</v>
      </c>
      <c r="D641" s="134" t="s">
        <v>312</v>
      </c>
      <c r="E641" s="134" t="s">
        <v>332</v>
      </c>
      <c r="F641" s="136" t="s">
        <v>284</v>
      </c>
      <c r="G641" s="134" t="s">
        <v>328</v>
      </c>
      <c r="H641" s="90" t="s">
        <v>426</v>
      </c>
      <c r="I641" s="90" t="s">
        <v>149</v>
      </c>
      <c r="J641" s="138">
        <v>30</v>
      </c>
    </row>
    <row r="642" spans="1:10" x14ac:dyDescent="0.25">
      <c r="A642" s="134" t="s">
        <v>702</v>
      </c>
      <c r="B642" s="134" t="s">
        <v>269</v>
      </c>
      <c r="C642" s="134">
        <v>2024</v>
      </c>
      <c r="D642" s="134" t="s">
        <v>312</v>
      </c>
      <c r="E642" s="134" t="s">
        <v>332</v>
      </c>
      <c r="F642" s="136" t="s">
        <v>284</v>
      </c>
      <c r="G642" s="134" t="s">
        <v>328</v>
      </c>
      <c r="H642" s="90" t="s">
        <v>426</v>
      </c>
      <c r="I642" s="90" t="s">
        <v>150</v>
      </c>
      <c r="J642" s="138">
        <v>148</v>
      </c>
    </row>
    <row r="643" spans="1:10" x14ac:dyDescent="0.25">
      <c r="A643" s="134" t="s">
        <v>702</v>
      </c>
      <c r="B643" s="134" t="s">
        <v>269</v>
      </c>
      <c r="C643" s="134">
        <v>2024</v>
      </c>
      <c r="D643" s="134" t="s">
        <v>312</v>
      </c>
      <c r="E643" s="134" t="s">
        <v>332</v>
      </c>
      <c r="F643" s="136" t="s">
        <v>284</v>
      </c>
      <c r="G643" s="134" t="s">
        <v>328</v>
      </c>
      <c r="H643" s="90" t="s">
        <v>426</v>
      </c>
      <c r="I643" s="90" t="s">
        <v>151</v>
      </c>
      <c r="J643" s="138">
        <v>13</v>
      </c>
    </row>
    <row r="644" spans="1:10" x14ac:dyDescent="0.25">
      <c r="A644" s="134" t="s">
        <v>702</v>
      </c>
      <c r="B644" s="134" t="s">
        <v>269</v>
      </c>
      <c r="C644" s="134">
        <v>2024</v>
      </c>
      <c r="D644" s="134" t="s">
        <v>312</v>
      </c>
      <c r="E644" s="134" t="s">
        <v>332</v>
      </c>
      <c r="F644" s="136" t="s">
        <v>284</v>
      </c>
      <c r="G644" s="134" t="s">
        <v>328</v>
      </c>
      <c r="H644" s="90" t="s">
        <v>426</v>
      </c>
      <c r="I644" s="90" t="s">
        <v>425</v>
      </c>
      <c r="J644" s="138">
        <v>10</v>
      </c>
    </row>
    <row r="645" spans="1:10" x14ac:dyDescent="0.25">
      <c r="A645" s="134" t="s">
        <v>702</v>
      </c>
      <c r="B645" s="134" t="s">
        <v>269</v>
      </c>
      <c r="C645" s="134">
        <v>2024</v>
      </c>
      <c r="D645" s="134" t="s">
        <v>312</v>
      </c>
      <c r="E645" s="134" t="s">
        <v>332</v>
      </c>
      <c r="F645" s="136" t="s">
        <v>284</v>
      </c>
      <c r="G645" s="134" t="s">
        <v>328</v>
      </c>
      <c r="H645" s="90" t="s">
        <v>746</v>
      </c>
      <c r="I645" s="134" t="s">
        <v>328</v>
      </c>
      <c r="J645" s="138">
        <v>24</v>
      </c>
    </row>
    <row r="646" spans="1:10" x14ac:dyDescent="0.25">
      <c r="A646" s="134" t="s">
        <v>702</v>
      </c>
      <c r="B646" s="134" t="s">
        <v>269</v>
      </c>
      <c r="C646" s="134">
        <v>2024</v>
      </c>
      <c r="D646" s="134" t="s">
        <v>312</v>
      </c>
      <c r="E646" s="134" t="s">
        <v>332</v>
      </c>
      <c r="F646" s="136" t="s">
        <v>284</v>
      </c>
      <c r="G646" s="134" t="s">
        <v>328</v>
      </c>
      <c r="H646" s="134" t="s">
        <v>429</v>
      </c>
      <c r="I646" s="90" t="s">
        <v>328</v>
      </c>
      <c r="J646" s="138" t="s">
        <v>284</v>
      </c>
    </row>
    <row r="647" spans="1:10" x14ac:dyDescent="0.25">
      <c r="A647" s="134" t="s">
        <v>702</v>
      </c>
      <c r="B647" s="134" t="s">
        <v>269</v>
      </c>
      <c r="C647" s="134">
        <v>2024</v>
      </c>
      <c r="D647" s="134" t="s">
        <v>312</v>
      </c>
      <c r="E647" s="134" t="s">
        <v>332</v>
      </c>
      <c r="F647" s="136" t="s">
        <v>284</v>
      </c>
      <c r="G647" s="134" t="s">
        <v>328</v>
      </c>
      <c r="H647" s="134" t="s">
        <v>429</v>
      </c>
      <c r="I647" s="90" t="s">
        <v>411</v>
      </c>
      <c r="J647" s="138">
        <v>3</v>
      </c>
    </row>
    <row r="648" spans="1:10" x14ac:dyDescent="0.25">
      <c r="A648" s="134" t="s">
        <v>702</v>
      </c>
      <c r="B648" s="134" t="s">
        <v>269</v>
      </c>
      <c r="C648" s="134">
        <v>2024</v>
      </c>
      <c r="D648" s="134" t="s">
        <v>312</v>
      </c>
      <c r="E648" s="134" t="s">
        <v>332</v>
      </c>
      <c r="F648" s="136" t="s">
        <v>284</v>
      </c>
      <c r="G648" s="134" t="s">
        <v>328</v>
      </c>
      <c r="H648" s="134" t="s">
        <v>429</v>
      </c>
      <c r="I648" s="90" t="s">
        <v>412</v>
      </c>
      <c r="J648" s="138">
        <v>16</v>
      </c>
    </row>
    <row r="649" spans="1:10" x14ac:dyDescent="0.25">
      <c r="A649" s="134" t="s">
        <v>702</v>
      </c>
      <c r="B649" s="134" t="s">
        <v>269</v>
      </c>
      <c r="C649" s="134">
        <v>2024</v>
      </c>
      <c r="D649" s="134" t="s">
        <v>312</v>
      </c>
      <c r="E649" s="134" t="s">
        <v>332</v>
      </c>
      <c r="F649" s="136" t="s">
        <v>284</v>
      </c>
      <c r="G649" s="134" t="s">
        <v>328</v>
      </c>
      <c r="H649" s="134" t="s">
        <v>429</v>
      </c>
      <c r="I649" s="90" t="s">
        <v>413</v>
      </c>
      <c r="J649" s="138">
        <v>4</v>
      </c>
    </row>
    <row r="650" spans="1:10" x14ac:dyDescent="0.25">
      <c r="A650" s="134" t="s">
        <v>702</v>
      </c>
      <c r="B650" s="134" t="s">
        <v>269</v>
      </c>
      <c r="C650" s="134">
        <v>2024</v>
      </c>
      <c r="D650" s="134" t="s">
        <v>312</v>
      </c>
      <c r="E650" s="134" t="s">
        <v>332</v>
      </c>
      <c r="F650" s="136" t="s">
        <v>284</v>
      </c>
      <c r="G650" s="134" t="s">
        <v>328</v>
      </c>
      <c r="H650" s="134" t="s">
        <v>429</v>
      </c>
      <c r="I650" s="90" t="s">
        <v>414</v>
      </c>
      <c r="J650" s="138" t="s">
        <v>284</v>
      </c>
    </row>
    <row r="651" spans="1:10" x14ac:dyDescent="0.25">
      <c r="A651" s="134" t="s">
        <v>702</v>
      </c>
      <c r="B651" s="134" t="s">
        <v>269</v>
      </c>
      <c r="C651" s="134">
        <v>2024</v>
      </c>
      <c r="D651" s="134" t="s">
        <v>312</v>
      </c>
      <c r="E651" s="134" t="s">
        <v>332</v>
      </c>
      <c r="F651" s="136" t="s">
        <v>284</v>
      </c>
      <c r="G651" s="134" t="s">
        <v>328</v>
      </c>
      <c r="H651" s="134" t="s">
        <v>429</v>
      </c>
      <c r="I651" s="90" t="s">
        <v>430</v>
      </c>
      <c r="J651" s="138" t="s">
        <v>284</v>
      </c>
    </row>
    <row r="652" spans="1:10" x14ac:dyDescent="0.25">
      <c r="A652" s="134" t="s">
        <v>702</v>
      </c>
      <c r="B652" s="134" t="s">
        <v>269</v>
      </c>
      <c r="C652" s="134">
        <v>2024</v>
      </c>
      <c r="D652" s="134" t="s">
        <v>312</v>
      </c>
      <c r="E652" s="134" t="s">
        <v>332</v>
      </c>
      <c r="F652" s="136" t="s">
        <v>284</v>
      </c>
      <c r="G652" s="134" t="s">
        <v>328</v>
      </c>
      <c r="H652" s="134" t="s">
        <v>429</v>
      </c>
      <c r="I652" s="90" t="s">
        <v>431</v>
      </c>
      <c r="J652" s="138" t="s">
        <v>284</v>
      </c>
    </row>
    <row r="653" spans="1:10" x14ac:dyDescent="0.25">
      <c r="A653" s="134" t="s">
        <v>702</v>
      </c>
      <c r="B653" s="134" t="s">
        <v>269</v>
      </c>
      <c r="C653" s="134">
        <v>2024</v>
      </c>
      <c r="D653" s="134" t="s">
        <v>312</v>
      </c>
      <c r="E653" s="134" t="s">
        <v>332</v>
      </c>
      <c r="F653" s="136" t="s">
        <v>284</v>
      </c>
      <c r="G653" s="134" t="s">
        <v>328</v>
      </c>
      <c r="H653" s="134" t="s">
        <v>429</v>
      </c>
      <c r="I653" s="90" t="s">
        <v>432</v>
      </c>
      <c r="J653" s="138" t="s">
        <v>284</v>
      </c>
    </row>
    <row r="654" spans="1:10" x14ac:dyDescent="0.25">
      <c r="A654" s="134" t="s">
        <v>702</v>
      </c>
      <c r="B654" s="134" t="s">
        <v>269</v>
      </c>
      <c r="C654" s="134">
        <v>2024</v>
      </c>
      <c r="D654" s="134" t="s">
        <v>312</v>
      </c>
      <c r="E654" s="134" t="s">
        <v>332</v>
      </c>
      <c r="F654" s="136" t="s">
        <v>284</v>
      </c>
      <c r="G654" s="134" t="s">
        <v>328</v>
      </c>
      <c r="H654" s="134" t="s">
        <v>429</v>
      </c>
      <c r="I654" s="90" t="s">
        <v>418</v>
      </c>
      <c r="J654" s="138" t="s">
        <v>284</v>
      </c>
    </row>
    <row r="655" spans="1:10" x14ac:dyDescent="0.25">
      <c r="A655" s="134" t="s">
        <v>702</v>
      </c>
      <c r="B655" s="134" t="s">
        <v>269</v>
      </c>
      <c r="C655" s="134">
        <v>2024</v>
      </c>
      <c r="D655" s="134" t="s">
        <v>312</v>
      </c>
      <c r="E655" s="134" t="s">
        <v>332</v>
      </c>
      <c r="F655" s="136" t="s">
        <v>284</v>
      </c>
      <c r="G655" s="134" t="s">
        <v>328</v>
      </c>
      <c r="H655" s="134" t="s">
        <v>429</v>
      </c>
      <c r="I655" s="90" t="s">
        <v>433</v>
      </c>
      <c r="J655" s="138">
        <v>1</v>
      </c>
    </row>
    <row r="656" spans="1:10" x14ac:dyDescent="0.25">
      <c r="A656" s="134" t="s">
        <v>702</v>
      </c>
      <c r="B656" s="134" t="s">
        <v>269</v>
      </c>
      <c r="C656" s="134">
        <v>2024</v>
      </c>
      <c r="D656" s="134" t="s">
        <v>312</v>
      </c>
      <c r="E656" s="134" t="s">
        <v>332</v>
      </c>
      <c r="F656" s="136" t="s">
        <v>284</v>
      </c>
      <c r="G656" s="134" t="s">
        <v>328</v>
      </c>
      <c r="H656" s="134" t="s">
        <v>429</v>
      </c>
      <c r="I656" s="90" t="s">
        <v>434</v>
      </c>
      <c r="J656" s="138" t="s">
        <v>284</v>
      </c>
    </row>
    <row r="657" spans="1:10" x14ac:dyDescent="0.25">
      <c r="A657" s="134" t="s">
        <v>702</v>
      </c>
      <c r="B657" s="134" t="s">
        <v>269</v>
      </c>
      <c r="C657" s="134">
        <v>2024</v>
      </c>
      <c r="D657" s="134" t="s">
        <v>312</v>
      </c>
      <c r="E657" s="134" t="s">
        <v>332</v>
      </c>
      <c r="F657" s="136" t="s">
        <v>284</v>
      </c>
      <c r="G657" s="134" t="s">
        <v>328</v>
      </c>
      <c r="H657" s="134" t="s">
        <v>429</v>
      </c>
      <c r="I657" s="90" t="s">
        <v>421</v>
      </c>
      <c r="J657" s="138" t="s">
        <v>284</v>
      </c>
    </row>
    <row r="658" spans="1:10" x14ac:dyDescent="0.25">
      <c r="A658" s="134" t="s">
        <v>702</v>
      </c>
      <c r="B658" s="134" t="s">
        <v>269</v>
      </c>
      <c r="C658" s="134">
        <v>2024</v>
      </c>
      <c r="D658" s="134" t="s">
        <v>312</v>
      </c>
      <c r="E658" s="134" t="s">
        <v>332</v>
      </c>
      <c r="F658" s="136" t="s">
        <v>284</v>
      </c>
      <c r="G658" s="134" t="s">
        <v>328</v>
      </c>
      <c r="H658" s="90" t="s">
        <v>435</v>
      </c>
      <c r="I658" s="134" t="s">
        <v>328</v>
      </c>
      <c r="J658" s="138">
        <v>4845</v>
      </c>
    </row>
    <row r="659" spans="1:10" x14ac:dyDescent="0.25">
      <c r="A659" s="134" t="s">
        <v>702</v>
      </c>
      <c r="B659" s="134" t="s">
        <v>269</v>
      </c>
      <c r="C659" s="134">
        <v>2024</v>
      </c>
      <c r="D659" s="134" t="s">
        <v>312</v>
      </c>
      <c r="E659" s="134" t="s">
        <v>332</v>
      </c>
      <c r="F659" s="136">
        <v>10</v>
      </c>
      <c r="G659" s="134" t="s">
        <v>272</v>
      </c>
      <c r="H659" s="90" t="s">
        <v>435</v>
      </c>
      <c r="I659" s="134" t="s">
        <v>328</v>
      </c>
      <c r="J659" s="138">
        <v>4796</v>
      </c>
    </row>
    <row r="660" spans="1:10" x14ac:dyDescent="0.25">
      <c r="A660" s="134" t="s">
        <v>702</v>
      </c>
      <c r="B660" s="134" t="s">
        <v>269</v>
      </c>
      <c r="C660" s="134">
        <v>2024</v>
      </c>
      <c r="D660" s="134" t="s">
        <v>312</v>
      </c>
      <c r="E660" s="134" t="s">
        <v>332</v>
      </c>
      <c r="F660" s="136">
        <v>20</v>
      </c>
      <c r="G660" s="134" t="s">
        <v>402</v>
      </c>
      <c r="H660" s="90" t="s">
        <v>435</v>
      </c>
      <c r="I660" s="134" t="s">
        <v>328</v>
      </c>
      <c r="J660" s="138">
        <v>25</v>
      </c>
    </row>
    <row r="661" spans="1:10" x14ac:dyDescent="0.25">
      <c r="A661" s="134" t="s">
        <v>702</v>
      </c>
      <c r="B661" s="134" t="s">
        <v>269</v>
      </c>
      <c r="C661" s="134">
        <v>2024</v>
      </c>
      <c r="D661" s="134" t="s">
        <v>312</v>
      </c>
      <c r="E661" s="134" t="s">
        <v>332</v>
      </c>
      <c r="F661" s="136">
        <v>30</v>
      </c>
      <c r="G661" s="134" t="s">
        <v>404</v>
      </c>
      <c r="H661" s="90" t="s">
        <v>435</v>
      </c>
      <c r="I661" s="134" t="s">
        <v>328</v>
      </c>
      <c r="J661" s="138" t="s">
        <v>284</v>
      </c>
    </row>
    <row r="662" spans="1:10" x14ac:dyDescent="0.25">
      <c r="A662" s="134" t="s">
        <v>702</v>
      </c>
      <c r="B662" s="134" t="s">
        <v>269</v>
      </c>
      <c r="C662" s="134">
        <v>2024</v>
      </c>
      <c r="D662" s="134" t="s">
        <v>312</v>
      </c>
      <c r="E662" s="134" t="s">
        <v>332</v>
      </c>
      <c r="F662" s="136">
        <v>40</v>
      </c>
      <c r="G662" s="134" t="s">
        <v>405</v>
      </c>
      <c r="H662" s="90" t="s">
        <v>435</v>
      </c>
      <c r="I662" s="134" t="s">
        <v>328</v>
      </c>
      <c r="J662" s="138" t="s">
        <v>284</v>
      </c>
    </row>
    <row r="663" spans="1:10" x14ac:dyDescent="0.25">
      <c r="A663" s="134" t="s">
        <v>702</v>
      </c>
      <c r="B663" s="134" t="s">
        <v>269</v>
      </c>
      <c r="C663" s="134">
        <v>2024</v>
      </c>
      <c r="D663" s="134" t="s">
        <v>312</v>
      </c>
      <c r="E663" s="134" t="s">
        <v>332</v>
      </c>
      <c r="F663" s="136">
        <v>50</v>
      </c>
      <c r="G663" s="134" t="s">
        <v>436</v>
      </c>
      <c r="H663" s="90" t="s">
        <v>435</v>
      </c>
      <c r="I663" s="134" t="s">
        <v>328</v>
      </c>
      <c r="J663" s="138">
        <v>24</v>
      </c>
    </row>
    <row r="664" spans="1:10" x14ac:dyDescent="0.25">
      <c r="A664" s="134" t="s">
        <v>702</v>
      </c>
      <c r="B664" s="134" t="s">
        <v>269</v>
      </c>
      <c r="C664" s="134">
        <v>2024</v>
      </c>
      <c r="D664" s="134" t="s">
        <v>312</v>
      </c>
      <c r="E664" s="134" t="s">
        <v>332</v>
      </c>
      <c r="F664" s="138" t="s">
        <v>284</v>
      </c>
      <c r="G664" s="134" t="s">
        <v>328</v>
      </c>
      <c r="H664" s="90" t="s">
        <v>437</v>
      </c>
      <c r="I664" s="90" t="s">
        <v>328</v>
      </c>
      <c r="J664" s="138">
        <v>5395</v>
      </c>
    </row>
    <row r="665" spans="1:10" x14ac:dyDescent="0.25">
      <c r="A665" s="134" t="s">
        <v>702</v>
      </c>
      <c r="B665" s="134" t="s">
        <v>269</v>
      </c>
      <c r="C665" s="134">
        <v>2024</v>
      </c>
      <c r="D665" s="134" t="s">
        <v>312</v>
      </c>
      <c r="E665" s="134" t="s">
        <v>332</v>
      </c>
      <c r="F665" s="138" t="s">
        <v>284</v>
      </c>
      <c r="G665" s="134" t="s">
        <v>328</v>
      </c>
      <c r="H665" s="90" t="s">
        <v>437</v>
      </c>
      <c r="I665" s="90" t="s">
        <v>747</v>
      </c>
      <c r="J665" s="138">
        <v>4845</v>
      </c>
    </row>
    <row r="666" spans="1:10" x14ac:dyDescent="0.25">
      <c r="A666" s="134" t="s">
        <v>702</v>
      </c>
      <c r="B666" s="134" t="s">
        <v>269</v>
      </c>
      <c r="C666" s="134">
        <v>2024</v>
      </c>
      <c r="D666" s="134" t="s">
        <v>312</v>
      </c>
      <c r="E666" s="134" t="s">
        <v>332</v>
      </c>
      <c r="F666" s="138" t="s">
        <v>284</v>
      </c>
      <c r="G666" s="134" t="s">
        <v>328</v>
      </c>
      <c r="H666" s="90" t="s">
        <v>437</v>
      </c>
      <c r="I666" s="90" t="s">
        <v>748</v>
      </c>
      <c r="J666" s="138">
        <v>1375</v>
      </c>
    </row>
    <row r="667" spans="1:10" x14ac:dyDescent="0.25">
      <c r="A667" s="134" t="s">
        <v>702</v>
      </c>
      <c r="B667" s="134" t="s">
        <v>269</v>
      </c>
      <c r="C667" s="134">
        <v>2024</v>
      </c>
      <c r="D667" s="134" t="s">
        <v>312</v>
      </c>
      <c r="E667" s="134" t="s">
        <v>332</v>
      </c>
      <c r="F667" s="138" t="s">
        <v>284</v>
      </c>
      <c r="G667" s="134" t="s">
        <v>328</v>
      </c>
      <c r="H667" s="90" t="s">
        <v>437</v>
      </c>
      <c r="I667" s="90" t="s">
        <v>749</v>
      </c>
      <c r="J667" s="138">
        <v>1408</v>
      </c>
    </row>
    <row r="668" spans="1:10" x14ac:dyDescent="0.25">
      <c r="A668" s="134" t="s">
        <v>702</v>
      </c>
      <c r="B668" s="134" t="s">
        <v>269</v>
      </c>
      <c r="C668" s="134">
        <v>2024</v>
      </c>
      <c r="D668" s="134" t="s">
        <v>312</v>
      </c>
      <c r="E668" s="134" t="s">
        <v>332</v>
      </c>
      <c r="F668" s="138" t="s">
        <v>284</v>
      </c>
      <c r="G668" s="134" t="s">
        <v>328</v>
      </c>
      <c r="H668" s="90" t="s">
        <v>437</v>
      </c>
      <c r="I668" s="90" t="s">
        <v>750</v>
      </c>
      <c r="J668" s="138">
        <v>3973</v>
      </c>
    </row>
    <row r="669" spans="1:10" x14ac:dyDescent="0.25">
      <c r="A669" s="134" t="s">
        <v>702</v>
      </c>
      <c r="B669" s="134" t="s">
        <v>269</v>
      </c>
      <c r="C669" s="134">
        <v>2024</v>
      </c>
      <c r="D669" s="134" t="s">
        <v>312</v>
      </c>
      <c r="E669" s="134" t="s">
        <v>332</v>
      </c>
      <c r="F669" s="138" t="s">
        <v>284</v>
      </c>
      <c r="G669" s="134" t="s">
        <v>328</v>
      </c>
      <c r="H669" s="90" t="s">
        <v>437</v>
      </c>
      <c r="I669" s="90" t="s">
        <v>751</v>
      </c>
      <c r="J669" s="138">
        <v>1909</v>
      </c>
    </row>
    <row r="670" spans="1:10" x14ac:dyDescent="0.25">
      <c r="A670" s="134" t="s">
        <v>702</v>
      </c>
      <c r="B670" s="134" t="s">
        <v>269</v>
      </c>
      <c r="C670" s="134">
        <v>2024</v>
      </c>
      <c r="D670" s="134" t="s">
        <v>312</v>
      </c>
      <c r="E670" s="134" t="s">
        <v>332</v>
      </c>
      <c r="F670" s="138" t="s">
        <v>284</v>
      </c>
      <c r="G670" s="134" t="s">
        <v>328</v>
      </c>
      <c r="H670" s="90" t="s">
        <v>437</v>
      </c>
      <c r="I670" s="90" t="s">
        <v>752</v>
      </c>
      <c r="J670" s="138">
        <v>1827</v>
      </c>
    </row>
    <row r="671" spans="1:10" x14ac:dyDescent="0.25">
      <c r="A671" s="134" t="s">
        <v>702</v>
      </c>
      <c r="B671" s="134" t="s">
        <v>269</v>
      </c>
      <c r="C671" s="134">
        <v>2024</v>
      </c>
      <c r="D671" s="134" t="s">
        <v>312</v>
      </c>
      <c r="E671" s="134" t="s">
        <v>332</v>
      </c>
      <c r="F671" s="138" t="s">
        <v>284</v>
      </c>
      <c r="G671" s="134" t="s">
        <v>328</v>
      </c>
      <c r="H671" s="90" t="s">
        <v>437</v>
      </c>
      <c r="I671" s="90" t="s">
        <v>753</v>
      </c>
      <c r="J671" s="138">
        <v>237</v>
      </c>
    </row>
    <row r="672" spans="1:10" x14ac:dyDescent="0.25">
      <c r="A672" s="134" t="s">
        <v>702</v>
      </c>
      <c r="B672" s="134" t="s">
        <v>269</v>
      </c>
      <c r="C672" s="134">
        <v>2024</v>
      </c>
      <c r="D672" s="134" t="s">
        <v>312</v>
      </c>
      <c r="E672" s="134" t="s">
        <v>332</v>
      </c>
      <c r="F672" s="138" t="s">
        <v>284</v>
      </c>
      <c r="G672" s="134" t="s">
        <v>328</v>
      </c>
      <c r="H672" s="90" t="s">
        <v>437</v>
      </c>
      <c r="I672" s="90" t="s">
        <v>446</v>
      </c>
      <c r="J672" s="138">
        <v>197</v>
      </c>
    </row>
    <row r="673" spans="1:10" x14ac:dyDescent="0.25">
      <c r="A673" s="134" t="s">
        <v>702</v>
      </c>
      <c r="B673" s="134" t="s">
        <v>269</v>
      </c>
      <c r="C673" s="134">
        <v>2024</v>
      </c>
      <c r="D673" s="134" t="s">
        <v>312</v>
      </c>
      <c r="E673" s="134" t="s">
        <v>332</v>
      </c>
      <c r="F673" s="138" t="s">
        <v>284</v>
      </c>
      <c r="G673" s="134" t="s">
        <v>328</v>
      </c>
      <c r="H673" s="90" t="s">
        <v>754</v>
      </c>
      <c r="I673" s="90" t="s">
        <v>328</v>
      </c>
      <c r="J673" s="138" t="s">
        <v>284</v>
      </c>
    </row>
    <row r="674" spans="1:10" x14ac:dyDescent="0.25">
      <c r="A674" s="134" t="s">
        <v>702</v>
      </c>
      <c r="B674" s="134" t="s">
        <v>269</v>
      </c>
      <c r="C674" s="134">
        <v>2024</v>
      </c>
      <c r="D674" s="134" t="s">
        <v>312</v>
      </c>
      <c r="E674" s="134" t="s">
        <v>332</v>
      </c>
      <c r="F674" s="138" t="s">
        <v>284</v>
      </c>
      <c r="G674" s="134" t="s">
        <v>328</v>
      </c>
      <c r="H674" s="90" t="s">
        <v>754</v>
      </c>
      <c r="I674" s="90" t="s">
        <v>448</v>
      </c>
      <c r="J674" s="138">
        <v>2590</v>
      </c>
    </row>
    <row r="675" spans="1:10" x14ac:dyDescent="0.25">
      <c r="A675" s="134" t="s">
        <v>702</v>
      </c>
      <c r="B675" s="134" t="s">
        <v>269</v>
      </c>
      <c r="C675" s="134">
        <v>2024</v>
      </c>
      <c r="D675" s="134" t="s">
        <v>312</v>
      </c>
      <c r="E675" s="134" t="s">
        <v>332</v>
      </c>
      <c r="F675" s="138" t="s">
        <v>284</v>
      </c>
      <c r="G675" s="134" t="s">
        <v>328</v>
      </c>
      <c r="H675" s="90" t="s">
        <v>754</v>
      </c>
      <c r="I675" s="90" t="s">
        <v>449</v>
      </c>
      <c r="J675" s="138">
        <v>35</v>
      </c>
    </row>
    <row r="676" spans="1:10" x14ac:dyDescent="0.25">
      <c r="A676" s="134" t="s">
        <v>702</v>
      </c>
      <c r="B676" s="134" t="s">
        <v>269</v>
      </c>
      <c r="C676" s="134">
        <v>2024</v>
      </c>
      <c r="D676" s="134" t="s">
        <v>312</v>
      </c>
      <c r="E676" s="134" t="s">
        <v>332</v>
      </c>
      <c r="F676" s="138" t="s">
        <v>284</v>
      </c>
      <c r="G676" s="134" t="s">
        <v>328</v>
      </c>
      <c r="H676" s="90" t="s">
        <v>754</v>
      </c>
      <c r="I676" s="90" t="s">
        <v>450</v>
      </c>
      <c r="J676" s="138">
        <v>692</v>
      </c>
    </row>
    <row r="677" spans="1:10" x14ac:dyDescent="0.25">
      <c r="A677" s="134" t="s">
        <v>702</v>
      </c>
      <c r="B677" s="134" t="s">
        <v>269</v>
      </c>
      <c r="C677" s="134">
        <v>2024</v>
      </c>
      <c r="D677" s="134" t="s">
        <v>312</v>
      </c>
      <c r="E677" s="134" t="s">
        <v>332</v>
      </c>
      <c r="F677" s="138">
        <v>10</v>
      </c>
      <c r="G677" s="134" t="s">
        <v>272</v>
      </c>
      <c r="H677" s="90" t="s">
        <v>437</v>
      </c>
      <c r="I677" s="90" t="s">
        <v>328</v>
      </c>
      <c r="J677" s="138">
        <v>5339</v>
      </c>
    </row>
    <row r="678" spans="1:10" x14ac:dyDescent="0.25">
      <c r="A678" s="134" t="s">
        <v>702</v>
      </c>
      <c r="B678" s="134" t="s">
        <v>269</v>
      </c>
      <c r="C678" s="134">
        <v>2024</v>
      </c>
      <c r="D678" s="134" t="s">
        <v>312</v>
      </c>
      <c r="E678" s="134" t="s">
        <v>332</v>
      </c>
      <c r="F678" s="138">
        <v>10</v>
      </c>
      <c r="G678" s="134" t="s">
        <v>272</v>
      </c>
      <c r="H678" s="90" t="s">
        <v>437</v>
      </c>
      <c r="I678" s="90" t="s">
        <v>747</v>
      </c>
      <c r="J678" s="138">
        <v>4796</v>
      </c>
    </row>
    <row r="679" spans="1:10" x14ac:dyDescent="0.25">
      <c r="A679" s="134" t="s">
        <v>702</v>
      </c>
      <c r="B679" s="134" t="s">
        <v>269</v>
      </c>
      <c r="C679" s="134">
        <v>2024</v>
      </c>
      <c r="D679" s="134" t="s">
        <v>312</v>
      </c>
      <c r="E679" s="134" t="s">
        <v>332</v>
      </c>
      <c r="F679" s="138">
        <v>10</v>
      </c>
      <c r="G679" s="134" t="s">
        <v>272</v>
      </c>
      <c r="H679" s="90" t="s">
        <v>437</v>
      </c>
      <c r="I679" s="90" t="s">
        <v>748</v>
      </c>
      <c r="J679" s="138">
        <v>1362</v>
      </c>
    </row>
    <row r="680" spans="1:10" x14ac:dyDescent="0.25">
      <c r="A680" s="134" t="s">
        <v>702</v>
      </c>
      <c r="B680" s="134" t="s">
        <v>269</v>
      </c>
      <c r="C680" s="134">
        <v>2024</v>
      </c>
      <c r="D680" s="134" t="s">
        <v>312</v>
      </c>
      <c r="E680" s="134" t="s">
        <v>332</v>
      </c>
      <c r="F680" s="138">
        <v>10</v>
      </c>
      <c r="G680" s="134" t="s">
        <v>272</v>
      </c>
      <c r="H680" s="90" t="s">
        <v>437</v>
      </c>
      <c r="I680" s="90" t="s">
        <v>749</v>
      </c>
      <c r="J680" s="138">
        <v>1396</v>
      </c>
    </row>
    <row r="681" spans="1:10" x14ac:dyDescent="0.25">
      <c r="A681" s="134" t="s">
        <v>702</v>
      </c>
      <c r="B681" s="134" t="s">
        <v>269</v>
      </c>
      <c r="C681" s="134">
        <v>2024</v>
      </c>
      <c r="D681" s="134" t="s">
        <v>312</v>
      </c>
      <c r="E681" s="134" t="s">
        <v>332</v>
      </c>
      <c r="F681" s="138">
        <v>10</v>
      </c>
      <c r="G681" s="134" t="s">
        <v>272</v>
      </c>
      <c r="H681" s="90" t="s">
        <v>437</v>
      </c>
      <c r="I681" s="90" t="s">
        <v>750</v>
      </c>
      <c r="J681" s="138">
        <v>3927</v>
      </c>
    </row>
    <row r="682" spans="1:10" x14ac:dyDescent="0.25">
      <c r="A682" s="134" t="s">
        <v>702</v>
      </c>
      <c r="B682" s="134" t="s">
        <v>269</v>
      </c>
      <c r="C682" s="134">
        <v>2024</v>
      </c>
      <c r="D682" s="134" t="s">
        <v>312</v>
      </c>
      <c r="E682" s="134" t="s">
        <v>332</v>
      </c>
      <c r="F682" s="138">
        <v>10</v>
      </c>
      <c r="G682" s="134" t="s">
        <v>272</v>
      </c>
      <c r="H682" s="90" t="s">
        <v>437</v>
      </c>
      <c r="I682" s="90" t="s">
        <v>751</v>
      </c>
      <c r="J682" s="138">
        <v>1888</v>
      </c>
    </row>
    <row r="683" spans="1:10" x14ac:dyDescent="0.25">
      <c r="A683" s="134" t="s">
        <v>702</v>
      </c>
      <c r="B683" s="134" t="s">
        <v>269</v>
      </c>
      <c r="C683" s="134">
        <v>2024</v>
      </c>
      <c r="D683" s="134" t="s">
        <v>312</v>
      </c>
      <c r="E683" s="134" t="s">
        <v>332</v>
      </c>
      <c r="F683" s="138">
        <v>10</v>
      </c>
      <c r="G683" s="134" t="s">
        <v>272</v>
      </c>
      <c r="H683" s="90" t="s">
        <v>437</v>
      </c>
      <c r="I683" s="90" t="s">
        <v>752</v>
      </c>
      <c r="J683" s="138">
        <v>1806</v>
      </c>
    </row>
    <row r="684" spans="1:10" x14ac:dyDescent="0.25">
      <c r="A684" s="134" t="s">
        <v>702</v>
      </c>
      <c r="B684" s="134" t="s">
        <v>269</v>
      </c>
      <c r="C684" s="134">
        <v>2024</v>
      </c>
      <c r="D684" s="134" t="s">
        <v>312</v>
      </c>
      <c r="E684" s="134" t="s">
        <v>332</v>
      </c>
      <c r="F684" s="138">
        <v>10</v>
      </c>
      <c r="G684" s="134" t="s">
        <v>272</v>
      </c>
      <c r="H684" s="90" t="s">
        <v>437</v>
      </c>
      <c r="I684" s="90" t="s">
        <v>753</v>
      </c>
      <c r="J684" s="138">
        <v>233</v>
      </c>
    </row>
    <row r="685" spans="1:10" x14ac:dyDescent="0.25">
      <c r="A685" s="134" t="s">
        <v>702</v>
      </c>
      <c r="B685" s="134" t="s">
        <v>269</v>
      </c>
      <c r="C685" s="134">
        <v>2024</v>
      </c>
      <c r="D685" s="134" t="s">
        <v>312</v>
      </c>
      <c r="E685" s="134" t="s">
        <v>332</v>
      </c>
      <c r="F685" s="138">
        <v>10</v>
      </c>
      <c r="G685" s="134" t="s">
        <v>272</v>
      </c>
      <c r="H685" s="90" t="s">
        <v>437</v>
      </c>
      <c r="I685" s="90" t="s">
        <v>446</v>
      </c>
      <c r="J685" s="138">
        <v>195</v>
      </c>
    </row>
    <row r="686" spans="1:10" x14ac:dyDescent="0.25">
      <c r="A686" s="134" t="s">
        <v>702</v>
      </c>
      <c r="B686" s="134" t="s">
        <v>269</v>
      </c>
      <c r="C686" s="134">
        <v>2024</v>
      </c>
      <c r="D686" s="134" t="s">
        <v>312</v>
      </c>
      <c r="E686" s="134" t="s">
        <v>332</v>
      </c>
      <c r="F686" s="138">
        <v>10</v>
      </c>
      <c r="G686" s="134" t="s">
        <v>272</v>
      </c>
      <c r="H686" s="90" t="s">
        <v>754</v>
      </c>
      <c r="I686" s="90" t="s">
        <v>328</v>
      </c>
      <c r="J686" s="138">
        <v>3284</v>
      </c>
    </row>
    <row r="687" spans="1:10" x14ac:dyDescent="0.25">
      <c r="A687" s="134" t="s">
        <v>702</v>
      </c>
      <c r="B687" s="134" t="s">
        <v>269</v>
      </c>
      <c r="C687" s="134">
        <v>2024</v>
      </c>
      <c r="D687" s="134" t="s">
        <v>312</v>
      </c>
      <c r="E687" s="134" t="s">
        <v>332</v>
      </c>
      <c r="F687" s="138">
        <v>10</v>
      </c>
      <c r="G687" s="134" t="s">
        <v>272</v>
      </c>
      <c r="H687" s="90" t="s">
        <v>754</v>
      </c>
      <c r="I687" s="90" t="s">
        <v>448</v>
      </c>
      <c r="J687" s="138">
        <v>2562</v>
      </c>
    </row>
    <row r="688" spans="1:10" x14ac:dyDescent="0.25">
      <c r="A688" s="134" t="s">
        <v>702</v>
      </c>
      <c r="B688" s="134" t="s">
        <v>269</v>
      </c>
      <c r="C688" s="134">
        <v>2024</v>
      </c>
      <c r="D688" s="134" t="s">
        <v>312</v>
      </c>
      <c r="E688" s="134" t="s">
        <v>332</v>
      </c>
      <c r="F688" s="138">
        <v>10</v>
      </c>
      <c r="G688" s="134" t="s">
        <v>272</v>
      </c>
      <c r="H688" s="90" t="s">
        <v>754</v>
      </c>
      <c r="I688" s="90" t="s">
        <v>449</v>
      </c>
      <c r="J688" s="138">
        <v>35</v>
      </c>
    </row>
    <row r="689" spans="1:10" x14ac:dyDescent="0.25">
      <c r="A689" s="134" t="s">
        <v>702</v>
      </c>
      <c r="B689" s="134" t="s">
        <v>269</v>
      </c>
      <c r="C689" s="134">
        <v>2024</v>
      </c>
      <c r="D689" s="134" t="s">
        <v>312</v>
      </c>
      <c r="E689" s="134" t="s">
        <v>332</v>
      </c>
      <c r="F689" s="138">
        <v>10</v>
      </c>
      <c r="G689" s="134" t="s">
        <v>272</v>
      </c>
      <c r="H689" s="90" t="s">
        <v>754</v>
      </c>
      <c r="I689" s="90" t="s">
        <v>450</v>
      </c>
      <c r="J689" s="138">
        <v>687</v>
      </c>
    </row>
    <row r="690" spans="1:10" x14ac:dyDescent="0.25">
      <c r="A690" s="134" t="s">
        <v>702</v>
      </c>
      <c r="B690" s="134" t="s">
        <v>269</v>
      </c>
      <c r="C690" s="134">
        <v>2024</v>
      </c>
      <c r="D690" s="134" t="s">
        <v>312</v>
      </c>
      <c r="E690" s="134" t="s">
        <v>332</v>
      </c>
      <c r="F690" s="138">
        <v>20</v>
      </c>
      <c r="G690" s="90" t="s">
        <v>755</v>
      </c>
      <c r="H690" s="90" t="s">
        <v>437</v>
      </c>
      <c r="I690" s="90" t="s">
        <v>328</v>
      </c>
      <c r="J690" s="138">
        <v>30</v>
      </c>
    </row>
    <row r="691" spans="1:10" x14ac:dyDescent="0.25">
      <c r="A691" s="134" t="s">
        <v>702</v>
      </c>
      <c r="B691" s="134" t="s">
        <v>269</v>
      </c>
      <c r="C691" s="134">
        <v>2024</v>
      </c>
      <c r="D691" s="134" t="s">
        <v>312</v>
      </c>
      <c r="E691" s="134" t="s">
        <v>332</v>
      </c>
      <c r="F691" s="138">
        <v>20</v>
      </c>
      <c r="G691" s="90" t="s">
        <v>755</v>
      </c>
      <c r="H691" s="90" t="s">
        <v>437</v>
      </c>
      <c r="I691" s="90" t="s">
        <v>747</v>
      </c>
      <c r="J691" s="138">
        <v>25</v>
      </c>
    </row>
    <row r="692" spans="1:10" x14ac:dyDescent="0.25">
      <c r="A692" s="134" t="s">
        <v>702</v>
      </c>
      <c r="B692" s="134" t="s">
        <v>269</v>
      </c>
      <c r="C692" s="134">
        <v>2024</v>
      </c>
      <c r="D692" s="134" t="s">
        <v>312</v>
      </c>
      <c r="E692" s="134" t="s">
        <v>332</v>
      </c>
      <c r="F692" s="138">
        <v>20</v>
      </c>
      <c r="G692" s="90" t="s">
        <v>755</v>
      </c>
      <c r="H692" s="90" t="s">
        <v>437</v>
      </c>
      <c r="I692" s="90" t="s">
        <v>748</v>
      </c>
      <c r="J692" s="138">
        <v>4</v>
      </c>
    </row>
    <row r="693" spans="1:10" x14ac:dyDescent="0.25">
      <c r="A693" s="134" t="s">
        <v>702</v>
      </c>
      <c r="B693" s="134" t="s">
        <v>269</v>
      </c>
      <c r="C693" s="134">
        <v>2024</v>
      </c>
      <c r="D693" s="134" t="s">
        <v>312</v>
      </c>
      <c r="E693" s="134" t="s">
        <v>332</v>
      </c>
      <c r="F693" s="138">
        <v>20</v>
      </c>
      <c r="G693" s="90" t="s">
        <v>755</v>
      </c>
      <c r="H693" s="90" t="s">
        <v>437</v>
      </c>
      <c r="I693" s="90" t="s">
        <v>749</v>
      </c>
      <c r="J693" s="138">
        <v>7</v>
      </c>
    </row>
    <row r="694" spans="1:10" x14ac:dyDescent="0.25">
      <c r="A694" s="134" t="s">
        <v>702</v>
      </c>
      <c r="B694" s="134" t="s">
        <v>269</v>
      </c>
      <c r="C694" s="134">
        <v>2024</v>
      </c>
      <c r="D694" s="134" t="s">
        <v>312</v>
      </c>
      <c r="E694" s="134" t="s">
        <v>332</v>
      </c>
      <c r="F694" s="138">
        <v>20</v>
      </c>
      <c r="G694" s="90" t="s">
        <v>755</v>
      </c>
      <c r="H694" s="90" t="s">
        <v>437</v>
      </c>
      <c r="I694" s="90" t="s">
        <v>750</v>
      </c>
      <c r="J694" s="138">
        <v>24</v>
      </c>
    </row>
    <row r="695" spans="1:10" x14ac:dyDescent="0.25">
      <c r="A695" s="134" t="s">
        <v>702</v>
      </c>
      <c r="B695" s="134" t="s">
        <v>269</v>
      </c>
      <c r="C695" s="134">
        <v>2024</v>
      </c>
      <c r="D695" s="134" t="s">
        <v>312</v>
      </c>
      <c r="E695" s="134" t="s">
        <v>332</v>
      </c>
      <c r="F695" s="138">
        <v>20</v>
      </c>
      <c r="G695" s="90" t="s">
        <v>755</v>
      </c>
      <c r="H695" s="90" t="s">
        <v>437</v>
      </c>
      <c r="I695" s="90" t="s">
        <v>751</v>
      </c>
      <c r="J695" s="138">
        <v>11</v>
      </c>
    </row>
    <row r="696" spans="1:10" x14ac:dyDescent="0.25">
      <c r="A696" s="134" t="s">
        <v>702</v>
      </c>
      <c r="B696" s="134" t="s">
        <v>269</v>
      </c>
      <c r="C696" s="134">
        <v>2024</v>
      </c>
      <c r="D696" s="134" t="s">
        <v>312</v>
      </c>
      <c r="E696" s="134" t="s">
        <v>332</v>
      </c>
      <c r="F696" s="138">
        <v>20</v>
      </c>
      <c r="G696" s="90" t="s">
        <v>755</v>
      </c>
      <c r="H696" s="90" t="s">
        <v>437</v>
      </c>
      <c r="I696" s="90" t="s">
        <v>752</v>
      </c>
      <c r="J696" s="138">
        <v>11</v>
      </c>
    </row>
    <row r="697" spans="1:10" x14ac:dyDescent="0.25">
      <c r="A697" s="134" t="s">
        <v>702</v>
      </c>
      <c r="B697" s="134" t="s">
        <v>269</v>
      </c>
      <c r="C697" s="134">
        <v>2024</v>
      </c>
      <c r="D697" s="134" t="s">
        <v>312</v>
      </c>
      <c r="E697" s="134" t="s">
        <v>332</v>
      </c>
      <c r="F697" s="138">
        <v>20</v>
      </c>
      <c r="G697" s="90" t="s">
        <v>755</v>
      </c>
      <c r="H697" s="90" t="s">
        <v>437</v>
      </c>
      <c r="I697" s="90" t="s">
        <v>753</v>
      </c>
      <c r="J697" s="138">
        <v>2</v>
      </c>
    </row>
    <row r="698" spans="1:10" x14ac:dyDescent="0.25">
      <c r="A698" s="134" t="s">
        <v>702</v>
      </c>
      <c r="B698" s="134" t="s">
        <v>269</v>
      </c>
      <c r="C698" s="134">
        <v>2024</v>
      </c>
      <c r="D698" s="134" t="s">
        <v>312</v>
      </c>
      <c r="E698" s="134" t="s">
        <v>332</v>
      </c>
      <c r="F698" s="138">
        <v>20</v>
      </c>
      <c r="G698" s="90" t="s">
        <v>755</v>
      </c>
      <c r="H698" s="90" t="s">
        <v>437</v>
      </c>
      <c r="I698" s="90" t="s">
        <v>446</v>
      </c>
      <c r="J698" s="138">
        <v>1</v>
      </c>
    </row>
    <row r="699" spans="1:10" x14ac:dyDescent="0.25">
      <c r="A699" s="134" t="s">
        <v>702</v>
      </c>
      <c r="B699" s="134" t="s">
        <v>269</v>
      </c>
      <c r="C699" s="134">
        <v>2024</v>
      </c>
      <c r="D699" s="134" t="s">
        <v>312</v>
      </c>
      <c r="E699" s="134" t="s">
        <v>332</v>
      </c>
      <c r="F699" s="138">
        <v>20</v>
      </c>
      <c r="G699" s="90" t="s">
        <v>755</v>
      </c>
      <c r="H699" s="90" t="s">
        <v>754</v>
      </c>
      <c r="I699" s="90" t="s">
        <v>328</v>
      </c>
      <c r="J699" s="138">
        <v>18</v>
      </c>
    </row>
    <row r="700" spans="1:10" x14ac:dyDescent="0.25">
      <c r="A700" s="134" t="s">
        <v>702</v>
      </c>
      <c r="B700" s="134" t="s">
        <v>269</v>
      </c>
      <c r="C700" s="134">
        <v>2024</v>
      </c>
      <c r="D700" s="134" t="s">
        <v>312</v>
      </c>
      <c r="E700" s="134" t="s">
        <v>332</v>
      </c>
      <c r="F700" s="138">
        <v>20</v>
      </c>
      <c r="G700" s="90" t="s">
        <v>755</v>
      </c>
      <c r="H700" s="90" t="s">
        <v>754</v>
      </c>
      <c r="I700" s="90" t="s">
        <v>448</v>
      </c>
      <c r="J700" s="138">
        <v>14</v>
      </c>
    </row>
    <row r="701" spans="1:10" x14ac:dyDescent="0.25">
      <c r="A701" s="134" t="s">
        <v>702</v>
      </c>
      <c r="B701" s="134" t="s">
        <v>269</v>
      </c>
      <c r="C701" s="134">
        <v>2024</v>
      </c>
      <c r="D701" s="134" t="s">
        <v>312</v>
      </c>
      <c r="E701" s="134" t="s">
        <v>332</v>
      </c>
      <c r="F701" s="138">
        <v>20</v>
      </c>
      <c r="G701" s="90" t="s">
        <v>755</v>
      </c>
      <c r="H701" s="90" t="s">
        <v>754</v>
      </c>
      <c r="I701" s="90" t="s">
        <v>449</v>
      </c>
      <c r="J701" s="138" t="s">
        <v>284</v>
      </c>
    </row>
    <row r="702" spans="1:10" x14ac:dyDescent="0.25">
      <c r="A702" s="134" t="s">
        <v>702</v>
      </c>
      <c r="B702" s="134" t="s">
        <v>269</v>
      </c>
      <c r="C702" s="134">
        <v>2024</v>
      </c>
      <c r="D702" s="134" t="s">
        <v>312</v>
      </c>
      <c r="E702" s="134" t="s">
        <v>332</v>
      </c>
      <c r="F702" s="138">
        <v>20</v>
      </c>
      <c r="G702" s="90" t="s">
        <v>755</v>
      </c>
      <c r="H702" s="90" t="s">
        <v>754</v>
      </c>
      <c r="I702" s="90" t="s">
        <v>450</v>
      </c>
      <c r="J702" s="138">
        <v>4</v>
      </c>
    </row>
    <row r="703" spans="1:10" x14ac:dyDescent="0.25">
      <c r="A703" s="134" t="s">
        <v>702</v>
      </c>
      <c r="B703" s="134" t="s">
        <v>269</v>
      </c>
      <c r="C703" s="134">
        <v>2024</v>
      </c>
      <c r="D703" s="134" t="s">
        <v>312</v>
      </c>
      <c r="E703" s="134" t="s">
        <v>332</v>
      </c>
      <c r="F703" s="138">
        <v>50</v>
      </c>
      <c r="G703" s="90" t="s">
        <v>532</v>
      </c>
      <c r="H703" s="90" t="s">
        <v>437</v>
      </c>
      <c r="I703" s="90" t="s">
        <v>328</v>
      </c>
      <c r="J703" s="138">
        <v>26</v>
      </c>
    </row>
    <row r="704" spans="1:10" x14ac:dyDescent="0.25">
      <c r="A704" s="134" t="s">
        <v>702</v>
      </c>
      <c r="B704" s="134" t="s">
        <v>269</v>
      </c>
      <c r="C704" s="134">
        <v>2024</v>
      </c>
      <c r="D704" s="134" t="s">
        <v>312</v>
      </c>
      <c r="E704" s="134" t="s">
        <v>332</v>
      </c>
      <c r="F704" s="138">
        <v>50</v>
      </c>
      <c r="G704" s="90" t="s">
        <v>532</v>
      </c>
      <c r="H704" s="90" t="s">
        <v>437</v>
      </c>
      <c r="I704" s="90" t="s">
        <v>747</v>
      </c>
      <c r="J704" s="138">
        <v>24</v>
      </c>
    </row>
    <row r="705" spans="1:10" x14ac:dyDescent="0.25">
      <c r="A705" s="134" t="s">
        <v>702</v>
      </c>
      <c r="B705" s="134" t="s">
        <v>269</v>
      </c>
      <c r="C705" s="134">
        <v>2024</v>
      </c>
      <c r="D705" s="134" t="s">
        <v>312</v>
      </c>
      <c r="E705" s="134" t="s">
        <v>332</v>
      </c>
      <c r="F705" s="138">
        <v>50</v>
      </c>
      <c r="G705" s="90" t="s">
        <v>532</v>
      </c>
      <c r="H705" s="90" t="s">
        <v>437</v>
      </c>
      <c r="I705" s="90" t="s">
        <v>748</v>
      </c>
      <c r="J705" s="138">
        <v>9</v>
      </c>
    </row>
    <row r="706" spans="1:10" x14ac:dyDescent="0.25">
      <c r="A706" s="134" t="s">
        <v>702</v>
      </c>
      <c r="B706" s="134" t="s">
        <v>269</v>
      </c>
      <c r="C706" s="134">
        <v>2024</v>
      </c>
      <c r="D706" s="134" t="s">
        <v>312</v>
      </c>
      <c r="E706" s="134" t="s">
        <v>332</v>
      </c>
      <c r="F706" s="138">
        <v>50</v>
      </c>
      <c r="G706" s="90" t="s">
        <v>532</v>
      </c>
      <c r="H706" s="90" t="s">
        <v>437</v>
      </c>
      <c r="I706" s="90" t="s">
        <v>749</v>
      </c>
      <c r="J706" s="138">
        <v>5</v>
      </c>
    </row>
    <row r="707" spans="1:10" x14ac:dyDescent="0.25">
      <c r="A707" s="134" t="s">
        <v>702</v>
      </c>
      <c r="B707" s="134" t="s">
        <v>269</v>
      </c>
      <c r="C707" s="134">
        <v>2024</v>
      </c>
      <c r="D707" s="134" t="s">
        <v>312</v>
      </c>
      <c r="E707" s="134" t="s">
        <v>332</v>
      </c>
      <c r="F707" s="138">
        <v>50</v>
      </c>
      <c r="G707" s="90" t="s">
        <v>532</v>
      </c>
      <c r="H707" s="90" t="s">
        <v>437</v>
      </c>
      <c r="I707" s="90" t="s">
        <v>750</v>
      </c>
      <c r="J707" s="138">
        <v>22</v>
      </c>
    </row>
    <row r="708" spans="1:10" x14ac:dyDescent="0.25">
      <c r="A708" s="134" t="s">
        <v>702</v>
      </c>
      <c r="B708" s="134" t="s">
        <v>269</v>
      </c>
      <c r="C708" s="134">
        <v>2024</v>
      </c>
      <c r="D708" s="134" t="s">
        <v>312</v>
      </c>
      <c r="E708" s="134" t="s">
        <v>332</v>
      </c>
      <c r="F708" s="138">
        <v>50</v>
      </c>
      <c r="G708" s="90" t="s">
        <v>532</v>
      </c>
      <c r="H708" s="90" t="s">
        <v>437</v>
      </c>
      <c r="I708" s="90" t="s">
        <v>751</v>
      </c>
      <c r="J708" s="138">
        <v>10</v>
      </c>
    </row>
    <row r="709" spans="1:10" x14ac:dyDescent="0.25">
      <c r="A709" s="134" t="s">
        <v>702</v>
      </c>
      <c r="B709" s="134" t="s">
        <v>269</v>
      </c>
      <c r="C709" s="134">
        <v>2024</v>
      </c>
      <c r="D709" s="134" t="s">
        <v>312</v>
      </c>
      <c r="E709" s="134" t="s">
        <v>332</v>
      </c>
      <c r="F709" s="138">
        <v>50</v>
      </c>
      <c r="G709" s="90" t="s">
        <v>532</v>
      </c>
      <c r="H709" s="90" t="s">
        <v>437</v>
      </c>
      <c r="I709" s="90" t="s">
        <v>752</v>
      </c>
      <c r="J709" s="138">
        <v>10</v>
      </c>
    </row>
    <row r="710" spans="1:10" x14ac:dyDescent="0.25">
      <c r="A710" s="134" t="s">
        <v>702</v>
      </c>
      <c r="B710" s="134" t="s">
        <v>269</v>
      </c>
      <c r="C710" s="134">
        <v>2024</v>
      </c>
      <c r="D710" s="134" t="s">
        <v>312</v>
      </c>
      <c r="E710" s="134" t="s">
        <v>332</v>
      </c>
      <c r="F710" s="138">
        <v>50</v>
      </c>
      <c r="G710" s="90" t="s">
        <v>532</v>
      </c>
      <c r="H710" s="90" t="s">
        <v>437</v>
      </c>
      <c r="I710" s="90" t="s">
        <v>753</v>
      </c>
      <c r="J710" s="138">
        <v>2</v>
      </c>
    </row>
    <row r="711" spans="1:10" x14ac:dyDescent="0.25">
      <c r="A711" s="134" t="s">
        <v>702</v>
      </c>
      <c r="B711" s="134" t="s">
        <v>269</v>
      </c>
      <c r="C711" s="134">
        <v>2024</v>
      </c>
      <c r="D711" s="134" t="s">
        <v>312</v>
      </c>
      <c r="E711" s="134" t="s">
        <v>332</v>
      </c>
      <c r="F711" s="138">
        <v>50</v>
      </c>
      <c r="G711" s="90" t="s">
        <v>532</v>
      </c>
      <c r="H711" s="90" t="s">
        <v>437</v>
      </c>
      <c r="I711" s="90" t="s">
        <v>446</v>
      </c>
      <c r="J711" s="138">
        <v>1</v>
      </c>
    </row>
    <row r="712" spans="1:10" x14ac:dyDescent="0.25">
      <c r="A712" s="134" t="s">
        <v>702</v>
      </c>
      <c r="B712" s="134" t="s">
        <v>269</v>
      </c>
      <c r="C712" s="134">
        <v>2024</v>
      </c>
      <c r="D712" s="134" t="s">
        <v>312</v>
      </c>
      <c r="E712" s="134" t="s">
        <v>332</v>
      </c>
      <c r="F712" s="138">
        <v>50</v>
      </c>
      <c r="G712" s="90" t="s">
        <v>532</v>
      </c>
      <c r="H712" s="90" t="s">
        <v>754</v>
      </c>
      <c r="I712" s="90" t="s">
        <v>328</v>
      </c>
      <c r="J712" s="138">
        <v>15</v>
      </c>
    </row>
    <row r="713" spans="1:10" x14ac:dyDescent="0.25">
      <c r="A713" s="134" t="s">
        <v>702</v>
      </c>
      <c r="B713" s="134" t="s">
        <v>269</v>
      </c>
      <c r="C713" s="134">
        <v>2024</v>
      </c>
      <c r="D713" s="134" t="s">
        <v>312</v>
      </c>
      <c r="E713" s="134" t="s">
        <v>332</v>
      </c>
      <c r="F713" s="138">
        <v>50</v>
      </c>
      <c r="G713" s="90" t="s">
        <v>532</v>
      </c>
      <c r="H713" s="90" t="s">
        <v>754</v>
      </c>
      <c r="I713" s="90" t="s">
        <v>448</v>
      </c>
      <c r="J713" s="138">
        <v>14</v>
      </c>
    </row>
    <row r="714" spans="1:10" x14ac:dyDescent="0.25">
      <c r="A714" s="134" t="s">
        <v>702</v>
      </c>
      <c r="B714" s="134" t="s">
        <v>269</v>
      </c>
      <c r="C714" s="134">
        <v>2024</v>
      </c>
      <c r="D714" s="134" t="s">
        <v>312</v>
      </c>
      <c r="E714" s="134" t="s">
        <v>332</v>
      </c>
      <c r="F714" s="138">
        <v>50</v>
      </c>
      <c r="G714" s="90" t="s">
        <v>532</v>
      </c>
      <c r="H714" s="90" t="s">
        <v>754</v>
      </c>
      <c r="I714" s="90" t="s">
        <v>449</v>
      </c>
      <c r="J714" s="138" t="s">
        <v>284</v>
      </c>
    </row>
    <row r="715" spans="1:10" x14ac:dyDescent="0.25">
      <c r="A715" s="134" t="s">
        <v>702</v>
      </c>
      <c r="B715" s="134" t="s">
        <v>269</v>
      </c>
      <c r="C715" s="134">
        <v>2024</v>
      </c>
      <c r="D715" s="134" t="s">
        <v>312</v>
      </c>
      <c r="E715" s="134" t="s">
        <v>332</v>
      </c>
      <c r="F715" s="138">
        <v>50</v>
      </c>
      <c r="G715" s="90" t="s">
        <v>532</v>
      </c>
      <c r="H715" s="90" t="s">
        <v>754</v>
      </c>
      <c r="I715" s="90" t="s">
        <v>450</v>
      </c>
      <c r="J715" s="138">
        <v>1</v>
      </c>
    </row>
    <row r="716" spans="1:10" x14ac:dyDescent="0.25">
      <c r="A716" s="134" t="s">
        <v>702</v>
      </c>
      <c r="B716" s="134" t="s">
        <v>269</v>
      </c>
      <c r="C716" s="134">
        <v>2024</v>
      </c>
      <c r="D716" s="134" t="s">
        <v>312</v>
      </c>
      <c r="E716" s="134" t="s">
        <v>333</v>
      </c>
      <c r="F716" s="136" t="s">
        <v>284</v>
      </c>
      <c r="G716" s="134" t="s">
        <v>328</v>
      </c>
      <c r="H716" s="134" t="s">
        <v>410</v>
      </c>
      <c r="I716" s="134" t="s">
        <v>328</v>
      </c>
      <c r="J716" s="138">
        <v>3858</v>
      </c>
    </row>
    <row r="717" spans="1:10" x14ac:dyDescent="0.25">
      <c r="A717" s="134" t="s">
        <v>702</v>
      </c>
      <c r="B717" s="134" t="s">
        <v>269</v>
      </c>
      <c r="C717" s="134">
        <v>2024</v>
      </c>
      <c r="D717" s="134" t="s">
        <v>312</v>
      </c>
      <c r="E717" s="134" t="s">
        <v>333</v>
      </c>
      <c r="F717" s="136" t="s">
        <v>284</v>
      </c>
      <c r="G717" s="134" t="s">
        <v>328</v>
      </c>
      <c r="H717" s="134" t="s">
        <v>144</v>
      </c>
      <c r="I717" s="134" t="s">
        <v>328</v>
      </c>
      <c r="J717" s="138">
        <v>3846</v>
      </c>
    </row>
    <row r="718" spans="1:10" x14ac:dyDescent="0.25">
      <c r="A718" s="134" t="s">
        <v>702</v>
      </c>
      <c r="B718" s="134" t="s">
        <v>269</v>
      </c>
      <c r="C718" s="134">
        <v>2024</v>
      </c>
      <c r="D718" s="134" t="s">
        <v>312</v>
      </c>
      <c r="E718" s="134" t="s">
        <v>333</v>
      </c>
      <c r="F718" s="136" t="s">
        <v>284</v>
      </c>
      <c r="G718" s="134" t="s">
        <v>328</v>
      </c>
      <c r="H718" s="134" t="s">
        <v>144</v>
      </c>
      <c r="I718" s="134" t="s">
        <v>411</v>
      </c>
      <c r="J718" s="138">
        <v>16</v>
      </c>
    </row>
    <row r="719" spans="1:10" x14ac:dyDescent="0.25">
      <c r="A719" s="134" t="s">
        <v>702</v>
      </c>
      <c r="B719" s="134" t="s">
        <v>269</v>
      </c>
      <c r="C719" s="134">
        <v>2024</v>
      </c>
      <c r="D719" s="134" t="s">
        <v>312</v>
      </c>
      <c r="E719" s="134" t="s">
        <v>333</v>
      </c>
      <c r="F719" s="136" t="s">
        <v>284</v>
      </c>
      <c r="G719" s="134" t="s">
        <v>328</v>
      </c>
      <c r="H719" s="134" t="s">
        <v>144</v>
      </c>
      <c r="I719" s="90" t="s">
        <v>412</v>
      </c>
      <c r="J719" s="138">
        <v>3128</v>
      </c>
    </row>
    <row r="720" spans="1:10" x14ac:dyDescent="0.25">
      <c r="A720" s="134" t="s">
        <v>702</v>
      </c>
      <c r="B720" s="134" t="s">
        <v>269</v>
      </c>
      <c r="C720" s="134">
        <v>2024</v>
      </c>
      <c r="D720" s="134" t="s">
        <v>312</v>
      </c>
      <c r="E720" s="134" t="s">
        <v>333</v>
      </c>
      <c r="F720" s="136" t="s">
        <v>284</v>
      </c>
      <c r="G720" s="134" t="s">
        <v>328</v>
      </c>
      <c r="H720" s="134" t="s">
        <v>144</v>
      </c>
      <c r="I720" s="90" t="s">
        <v>413</v>
      </c>
      <c r="J720" s="138">
        <v>699</v>
      </c>
    </row>
    <row r="721" spans="1:10" x14ac:dyDescent="0.25">
      <c r="A721" s="134" t="s">
        <v>702</v>
      </c>
      <c r="B721" s="134" t="s">
        <v>269</v>
      </c>
      <c r="C721" s="134">
        <v>2024</v>
      </c>
      <c r="D721" s="134" t="s">
        <v>312</v>
      </c>
      <c r="E721" s="134" t="s">
        <v>333</v>
      </c>
      <c r="F721" s="136" t="s">
        <v>284</v>
      </c>
      <c r="G721" s="134" t="s">
        <v>328</v>
      </c>
      <c r="H721" s="134" t="s">
        <v>144</v>
      </c>
      <c r="I721" s="90" t="s">
        <v>414</v>
      </c>
      <c r="J721" s="138">
        <v>3</v>
      </c>
    </row>
    <row r="722" spans="1:10" x14ac:dyDescent="0.25">
      <c r="A722" s="134" t="s">
        <v>702</v>
      </c>
      <c r="B722" s="134" t="s">
        <v>269</v>
      </c>
      <c r="C722" s="134">
        <v>2024</v>
      </c>
      <c r="D722" s="134" t="s">
        <v>312</v>
      </c>
      <c r="E722" s="134" t="s">
        <v>333</v>
      </c>
      <c r="F722" s="136" t="s">
        <v>284</v>
      </c>
      <c r="G722" s="134" t="s">
        <v>328</v>
      </c>
      <c r="H722" s="90" t="s">
        <v>415</v>
      </c>
      <c r="I722" s="90" t="s">
        <v>328</v>
      </c>
      <c r="J722" s="138">
        <v>6</v>
      </c>
    </row>
    <row r="723" spans="1:10" x14ac:dyDescent="0.25">
      <c r="A723" s="134" t="s">
        <v>702</v>
      </c>
      <c r="B723" s="134" t="s">
        <v>269</v>
      </c>
      <c r="C723" s="134">
        <v>2024</v>
      </c>
      <c r="D723" s="134" t="s">
        <v>312</v>
      </c>
      <c r="E723" s="134" t="s">
        <v>333</v>
      </c>
      <c r="F723" s="136" t="s">
        <v>284</v>
      </c>
      <c r="G723" s="134" t="s">
        <v>328</v>
      </c>
      <c r="H723" s="90" t="s">
        <v>415</v>
      </c>
      <c r="I723" s="90" t="s">
        <v>416</v>
      </c>
      <c r="J723" s="138">
        <v>4</v>
      </c>
    </row>
    <row r="724" spans="1:10" x14ac:dyDescent="0.25">
      <c r="A724" s="134" t="s">
        <v>702</v>
      </c>
      <c r="B724" s="134" t="s">
        <v>269</v>
      </c>
      <c r="C724" s="134">
        <v>2024</v>
      </c>
      <c r="D724" s="134" t="s">
        <v>312</v>
      </c>
      <c r="E724" s="134" t="s">
        <v>333</v>
      </c>
      <c r="F724" s="136" t="s">
        <v>284</v>
      </c>
      <c r="G724" s="134" t="s">
        <v>328</v>
      </c>
      <c r="H724" s="90" t="s">
        <v>415</v>
      </c>
      <c r="I724" s="90" t="s">
        <v>743</v>
      </c>
      <c r="J724" s="138" t="s">
        <v>284</v>
      </c>
    </row>
    <row r="725" spans="1:10" x14ac:dyDescent="0.25">
      <c r="A725" s="134" t="s">
        <v>702</v>
      </c>
      <c r="B725" s="134" t="s">
        <v>269</v>
      </c>
      <c r="C725" s="134">
        <v>2024</v>
      </c>
      <c r="D725" s="134" t="s">
        <v>312</v>
      </c>
      <c r="E725" s="134" t="s">
        <v>333</v>
      </c>
      <c r="F725" s="136" t="s">
        <v>284</v>
      </c>
      <c r="G725" s="134" t="s">
        <v>328</v>
      </c>
      <c r="H725" s="90" t="s">
        <v>415</v>
      </c>
      <c r="I725" s="90" t="s">
        <v>744</v>
      </c>
      <c r="J725" s="138">
        <v>2</v>
      </c>
    </row>
    <row r="726" spans="1:10" x14ac:dyDescent="0.25">
      <c r="A726" s="134" t="s">
        <v>702</v>
      </c>
      <c r="B726" s="134" t="s">
        <v>269</v>
      </c>
      <c r="C726" s="134">
        <v>2024</v>
      </c>
      <c r="D726" s="134" t="s">
        <v>312</v>
      </c>
      <c r="E726" s="134" t="s">
        <v>333</v>
      </c>
      <c r="F726" s="136" t="s">
        <v>284</v>
      </c>
      <c r="G726" s="134" t="s">
        <v>328</v>
      </c>
      <c r="H726" s="90" t="s">
        <v>419</v>
      </c>
      <c r="I726" s="90" t="s">
        <v>328</v>
      </c>
      <c r="J726" s="138">
        <v>3</v>
      </c>
    </row>
    <row r="727" spans="1:10" x14ac:dyDescent="0.25">
      <c r="A727" s="134" t="s">
        <v>702</v>
      </c>
      <c r="B727" s="134" t="s">
        <v>269</v>
      </c>
      <c r="C727" s="134">
        <v>2024</v>
      </c>
      <c r="D727" s="134" t="s">
        <v>312</v>
      </c>
      <c r="E727" s="134" t="s">
        <v>333</v>
      </c>
      <c r="F727" s="136" t="s">
        <v>284</v>
      </c>
      <c r="G727" s="134" t="s">
        <v>328</v>
      </c>
      <c r="H727" s="90" t="s">
        <v>420</v>
      </c>
      <c r="I727" s="90" t="s">
        <v>328</v>
      </c>
      <c r="J727" s="138">
        <v>2</v>
      </c>
    </row>
    <row r="728" spans="1:10" x14ac:dyDescent="0.25">
      <c r="A728" s="134" t="s">
        <v>702</v>
      </c>
      <c r="B728" s="134" t="s">
        <v>269</v>
      </c>
      <c r="C728" s="134">
        <v>2024</v>
      </c>
      <c r="D728" s="134" t="s">
        <v>312</v>
      </c>
      <c r="E728" s="134" t="s">
        <v>333</v>
      </c>
      <c r="F728" s="136" t="s">
        <v>284</v>
      </c>
      <c r="G728" s="134" t="s">
        <v>328</v>
      </c>
      <c r="H728" s="90" t="s">
        <v>421</v>
      </c>
      <c r="I728" s="90" t="s">
        <v>328</v>
      </c>
      <c r="J728" s="138">
        <v>1</v>
      </c>
    </row>
    <row r="729" spans="1:10" x14ac:dyDescent="0.25">
      <c r="A729" s="134" t="s">
        <v>702</v>
      </c>
      <c r="B729" s="134" t="s">
        <v>269</v>
      </c>
      <c r="C729" s="134">
        <v>2024</v>
      </c>
      <c r="D729" s="134" t="s">
        <v>312</v>
      </c>
      <c r="E729" s="134" t="s">
        <v>333</v>
      </c>
      <c r="F729" s="136" t="s">
        <v>284</v>
      </c>
      <c r="G729" s="134" t="s">
        <v>328</v>
      </c>
      <c r="H729" s="134" t="s">
        <v>745</v>
      </c>
      <c r="I729" s="90" t="s">
        <v>328</v>
      </c>
      <c r="J729" s="138">
        <v>2889</v>
      </c>
    </row>
    <row r="730" spans="1:10" x14ac:dyDescent="0.25">
      <c r="A730" s="134" t="s">
        <v>702</v>
      </c>
      <c r="B730" s="134" t="s">
        <v>269</v>
      </c>
      <c r="C730" s="134">
        <v>2024</v>
      </c>
      <c r="D730" s="134" t="s">
        <v>312</v>
      </c>
      <c r="E730" s="134" t="s">
        <v>333</v>
      </c>
      <c r="F730" s="136" t="s">
        <v>284</v>
      </c>
      <c r="G730" s="134" t="s">
        <v>328</v>
      </c>
      <c r="H730" s="134" t="s">
        <v>745</v>
      </c>
      <c r="I730" s="90" t="s">
        <v>145</v>
      </c>
      <c r="J730" s="138">
        <v>2817</v>
      </c>
    </row>
    <row r="731" spans="1:10" x14ac:dyDescent="0.25">
      <c r="A731" s="134" t="s">
        <v>702</v>
      </c>
      <c r="B731" s="134" t="s">
        <v>269</v>
      </c>
      <c r="C731" s="134">
        <v>2024</v>
      </c>
      <c r="D731" s="134" t="s">
        <v>312</v>
      </c>
      <c r="E731" s="134" t="s">
        <v>333</v>
      </c>
      <c r="F731" s="136" t="s">
        <v>284</v>
      </c>
      <c r="G731" s="134" t="s">
        <v>328</v>
      </c>
      <c r="H731" s="134" t="s">
        <v>745</v>
      </c>
      <c r="I731" s="90" t="s">
        <v>146</v>
      </c>
      <c r="J731" s="138">
        <v>4</v>
      </c>
    </row>
    <row r="732" spans="1:10" x14ac:dyDescent="0.25">
      <c r="A732" s="134" t="s">
        <v>702</v>
      </c>
      <c r="B732" s="134" t="s">
        <v>269</v>
      </c>
      <c r="C732" s="134">
        <v>2024</v>
      </c>
      <c r="D732" s="134" t="s">
        <v>312</v>
      </c>
      <c r="E732" s="134" t="s">
        <v>333</v>
      </c>
      <c r="F732" s="136" t="s">
        <v>284</v>
      </c>
      <c r="G732" s="134" t="s">
        <v>328</v>
      </c>
      <c r="H732" s="134" t="s">
        <v>745</v>
      </c>
      <c r="I732" s="90" t="s">
        <v>423</v>
      </c>
      <c r="J732" s="138">
        <v>9</v>
      </c>
    </row>
    <row r="733" spans="1:10" x14ac:dyDescent="0.25">
      <c r="A733" s="134" t="s">
        <v>702</v>
      </c>
      <c r="B733" s="134" t="s">
        <v>269</v>
      </c>
      <c r="C733" s="134">
        <v>2024</v>
      </c>
      <c r="D733" s="134" t="s">
        <v>312</v>
      </c>
      <c r="E733" s="134" t="s">
        <v>333</v>
      </c>
      <c r="F733" s="136" t="s">
        <v>284</v>
      </c>
      <c r="G733" s="134" t="s">
        <v>328</v>
      </c>
      <c r="H733" s="134" t="s">
        <v>745</v>
      </c>
      <c r="I733" s="90" t="s">
        <v>424</v>
      </c>
      <c r="J733" s="138">
        <v>5</v>
      </c>
    </row>
    <row r="734" spans="1:10" x14ac:dyDescent="0.25">
      <c r="A734" s="134" t="s">
        <v>702</v>
      </c>
      <c r="B734" s="134" t="s">
        <v>269</v>
      </c>
      <c r="C734" s="134">
        <v>2024</v>
      </c>
      <c r="D734" s="134" t="s">
        <v>312</v>
      </c>
      <c r="E734" s="134" t="s">
        <v>333</v>
      </c>
      <c r="F734" s="136" t="s">
        <v>284</v>
      </c>
      <c r="G734" s="134" t="s">
        <v>328</v>
      </c>
      <c r="H734" s="134" t="s">
        <v>745</v>
      </c>
      <c r="I734" s="90" t="s">
        <v>149</v>
      </c>
      <c r="J734" s="138">
        <v>3</v>
      </c>
    </row>
    <row r="735" spans="1:10" x14ac:dyDescent="0.25">
      <c r="A735" s="134" t="s">
        <v>702</v>
      </c>
      <c r="B735" s="134" t="s">
        <v>269</v>
      </c>
      <c r="C735" s="134">
        <v>2024</v>
      </c>
      <c r="D735" s="134" t="s">
        <v>312</v>
      </c>
      <c r="E735" s="134" t="s">
        <v>333</v>
      </c>
      <c r="F735" s="136" t="s">
        <v>284</v>
      </c>
      <c r="G735" s="134" t="s">
        <v>328</v>
      </c>
      <c r="H735" s="134" t="s">
        <v>745</v>
      </c>
      <c r="I735" s="90" t="s">
        <v>150</v>
      </c>
      <c r="J735" s="138">
        <v>36</v>
      </c>
    </row>
    <row r="736" spans="1:10" x14ac:dyDescent="0.25">
      <c r="A736" s="134" t="s">
        <v>702</v>
      </c>
      <c r="B736" s="134" t="s">
        <v>269</v>
      </c>
      <c r="C736" s="134">
        <v>2024</v>
      </c>
      <c r="D736" s="134" t="s">
        <v>312</v>
      </c>
      <c r="E736" s="134" t="s">
        <v>333</v>
      </c>
      <c r="F736" s="136" t="s">
        <v>284</v>
      </c>
      <c r="G736" s="134" t="s">
        <v>328</v>
      </c>
      <c r="H736" s="134" t="s">
        <v>745</v>
      </c>
      <c r="I736" s="90" t="s">
        <v>151</v>
      </c>
      <c r="J736" s="138">
        <v>14</v>
      </c>
    </row>
    <row r="737" spans="1:10" x14ac:dyDescent="0.25">
      <c r="A737" s="134" t="s">
        <v>702</v>
      </c>
      <c r="B737" s="134" t="s">
        <v>269</v>
      </c>
      <c r="C737" s="134">
        <v>2024</v>
      </c>
      <c r="D737" s="134" t="s">
        <v>312</v>
      </c>
      <c r="E737" s="134" t="s">
        <v>333</v>
      </c>
      <c r="F737" s="136" t="s">
        <v>284</v>
      </c>
      <c r="G737" s="134" t="s">
        <v>328</v>
      </c>
      <c r="H737" s="134" t="s">
        <v>745</v>
      </c>
      <c r="I737" s="90" t="s">
        <v>425</v>
      </c>
      <c r="J737" s="138">
        <v>1</v>
      </c>
    </row>
    <row r="738" spans="1:10" x14ac:dyDescent="0.25">
      <c r="A738" s="134" t="s">
        <v>702</v>
      </c>
      <c r="B738" s="134" t="s">
        <v>269</v>
      </c>
      <c r="C738" s="134">
        <v>2024</v>
      </c>
      <c r="D738" s="134" t="s">
        <v>312</v>
      </c>
      <c r="E738" s="134" t="s">
        <v>333</v>
      </c>
      <c r="F738" s="136" t="s">
        <v>284</v>
      </c>
      <c r="G738" s="134" t="s">
        <v>328</v>
      </c>
      <c r="H738" s="134" t="s">
        <v>745</v>
      </c>
      <c r="I738" s="90" t="s">
        <v>153</v>
      </c>
      <c r="J738" s="138" t="s">
        <v>284</v>
      </c>
    </row>
    <row r="739" spans="1:10" x14ac:dyDescent="0.25">
      <c r="A739" s="134" t="s">
        <v>702</v>
      </c>
      <c r="B739" s="134" t="s">
        <v>269</v>
      </c>
      <c r="C739" s="134">
        <v>2024</v>
      </c>
      <c r="D739" s="134" t="s">
        <v>312</v>
      </c>
      <c r="E739" s="134" t="s">
        <v>333</v>
      </c>
      <c r="F739" s="136" t="s">
        <v>284</v>
      </c>
      <c r="G739" s="134" t="s">
        <v>328</v>
      </c>
      <c r="H739" s="90" t="s">
        <v>426</v>
      </c>
      <c r="I739" s="134" t="s">
        <v>328</v>
      </c>
      <c r="J739" s="138">
        <v>1100</v>
      </c>
    </row>
    <row r="740" spans="1:10" x14ac:dyDescent="0.25">
      <c r="A740" s="134" t="s">
        <v>702</v>
      </c>
      <c r="B740" s="134" t="s">
        <v>269</v>
      </c>
      <c r="C740" s="134">
        <v>2024</v>
      </c>
      <c r="D740" s="134" t="s">
        <v>312</v>
      </c>
      <c r="E740" s="134" t="s">
        <v>333</v>
      </c>
      <c r="F740" s="136" t="s">
        <v>284</v>
      </c>
      <c r="G740" s="134" t="s">
        <v>328</v>
      </c>
      <c r="H740" s="90" t="s">
        <v>426</v>
      </c>
      <c r="I740" s="90" t="s">
        <v>145</v>
      </c>
      <c r="J740" s="138">
        <v>806</v>
      </c>
    </row>
    <row r="741" spans="1:10" x14ac:dyDescent="0.25">
      <c r="A741" s="134" t="s">
        <v>702</v>
      </c>
      <c r="B741" s="134" t="s">
        <v>269</v>
      </c>
      <c r="C741" s="134">
        <v>2024</v>
      </c>
      <c r="D741" s="134" t="s">
        <v>312</v>
      </c>
      <c r="E741" s="134" t="s">
        <v>333</v>
      </c>
      <c r="F741" s="136" t="s">
        <v>284</v>
      </c>
      <c r="G741" s="134" t="s">
        <v>328</v>
      </c>
      <c r="H741" s="90" t="s">
        <v>426</v>
      </c>
      <c r="I741" s="90" t="s">
        <v>146</v>
      </c>
      <c r="J741" s="138">
        <v>22</v>
      </c>
    </row>
    <row r="742" spans="1:10" x14ac:dyDescent="0.25">
      <c r="A742" s="134" t="s">
        <v>702</v>
      </c>
      <c r="B742" s="134" t="s">
        <v>269</v>
      </c>
      <c r="C742" s="134">
        <v>2024</v>
      </c>
      <c r="D742" s="134" t="s">
        <v>312</v>
      </c>
      <c r="E742" s="134" t="s">
        <v>333</v>
      </c>
      <c r="F742" s="136" t="s">
        <v>284</v>
      </c>
      <c r="G742" s="134" t="s">
        <v>328</v>
      </c>
      <c r="H742" s="90" t="s">
        <v>426</v>
      </c>
      <c r="I742" s="90" t="s">
        <v>427</v>
      </c>
      <c r="J742" s="138">
        <v>101</v>
      </c>
    </row>
    <row r="743" spans="1:10" x14ac:dyDescent="0.25">
      <c r="A743" s="134" t="s">
        <v>702</v>
      </c>
      <c r="B743" s="134" t="s">
        <v>269</v>
      </c>
      <c r="C743" s="134">
        <v>2024</v>
      </c>
      <c r="D743" s="134" t="s">
        <v>312</v>
      </c>
      <c r="E743" s="134" t="s">
        <v>333</v>
      </c>
      <c r="F743" s="136" t="s">
        <v>284</v>
      </c>
      <c r="G743" s="134" t="s">
        <v>328</v>
      </c>
      <c r="H743" s="90" t="s">
        <v>426</v>
      </c>
      <c r="I743" s="90" t="s">
        <v>149</v>
      </c>
      <c r="J743" s="138">
        <v>34</v>
      </c>
    </row>
    <row r="744" spans="1:10" x14ac:dyDescent="0.25">
      <c r="A744" s="134" t="s">
        <v>702</v>
      </c>
      <c r="B744" s="134" t="s">
        <v>269</v>
      </c>
      <c r="C744" s="134">
        <v>2024</v>
      </c>
      <c r="D744" s="134" t="s">
        <v>312</v>
      </c>
      <c r="E744" s="134" t="s">
        <v>333</v>
      </c>
      <c r="F744" s="136" t="s">
        <v>284</v>
      </c>
      <c r="G744" s="134" t="s">
        <v>328</v>
      </c>
      <c r="H744" s="90" t="s">
        <v>426</v>
      </c>
      <c r="I744" s="90" t="s">
        <v>150</v>
      </c>
      <c r="J744" s="138">
        <v>120</v>
      </c>
    </row>
    <row r="745" spans="1:10" x14ac:dyDescent="0.25">
      <c r="A745" s="134" t="s">
        <v>702</v>
      </c>
      <c r="B745" s="134" t="s">
        <v>269</v>
      </c>
      <c r="C745" s="134">
        <v>2024</v>
      </c>
      <c r="D745" s="134" t="s">
        <v>312</v>
      </c>
      <c r="E745" s="134" t="s">
        <v>333</v>
      </c>
      <c r="F745" s="136" t="s">
        <v>284</v>
      </c>
      <c r="G745" s="134" t="s">
        <v>328</v>
      </c>
      <c r="H745" s="90" t="s">
        <v>426</v>
      </c>
      <c r="I745" s="90" t="s">
        <v>151</v>
      </c>
      <c r="J745" s="138">
        <v>11</v>
      </c>
    </row>
    <row r="746" spans="1:10" x14ac:dyDescent="0.25">
      <c r="A746" s="134" t="s">
        <v>702</v>
      </c>
      <c r="B746" s="134" t="s">
        <v>269</v>
      </c>
      <c r="C746" s="134">
        <v>2024</v>
      </c>
      <c r="D746" s="134" t="s">
        <v>312</v>
      </c>
      <c r="E746" s="134" t="s">
        <v>333</v>
      </c>
      <c r="F746" s="136" t="s">
        <v>284</v>
      </c>
      <c r="G746" s="134" t="s">
        <v>328</v>
      </c>
      <c r="H746" s="90" t="s">
        <v>426</v>
      </c>
      <c r="I746" s="90" t="s">
        <v>425</v>
      </c>
      <c r="J746" s="138">
        <v>6</v>
      </c>
    </row>
    <row r="747" spans="1:10" x14ac:dyDescent="0.25">
      <c r="A747" s="134" t="s">
        <v>702</v>
      </c>
      <c r="B747" s="134" t="s">
        <v>269</v>
      </c>
      <c r="C747" s="134">
        <v>2024</v>
      </c>
      <c r="D747" s="134" t="s">
        <v>312</v>
      </c>
      <c r="E747" s="134" t="s">
        <v>333</v>
      </c>
      <c r="F747" s="136" t="s">
        <v>284</v>
      </c>
      <c r="G747" s="134" t="s">
        <v>328</v>
      </c>
      <c r="H747" s="90" t="s">
        <v>746</v>
      </c>
      <c r="I747" s="134" t="s">
        <v>328</v>
      </c>
      <c r="J747" s="138">
        <v>15</v>
      </c>
    </row>
    <row r="748" spans="1:10" x14ac:dyDescent="0.25">
      <c r="A748" s="134" t="s">
        <v>702</v>
      </c>
      <c r="B748" s="134" t="s">
        <v>269</v>
      </c>
      <c r="C748" s="134">
        <v>2024</v>
      </c>
      <c r="D748" s="134" t="s">
        <v>312</v>
      </c>
      <c r="E748" s="134" t="s">
        <v>333</v>
      </c>
      <c r="F748" s="136" t="s">
        <v>284</v>
      </c>
      <c r="G748" s="134" t="s">
        <v>328</v>
      </c>
      <c r="H748" s="134" t="s">
        <v>429</v>
      </c>
      <c r="I748" s="90" t="s">
        <v>328</v>
      </c>
      <c r="J748" s="138" t="s">
        <v>284</v>
      </c>
    </row>
    <row r="749" spans="1:10" x14ac:dyDescent="0.25">
      <c r="A749" s="134" t="s">
        <v>702</v>
      </c>
      <c r="B749" s="134" t="s">
        <v>269</v>
      </c>
      <c r="C749" s="134">
        <v>2024</v>
      </c>
      <c r="D749" s="134" t="s">
        <v>312</v>
      </c>
      <c r="E749" s="134" t="s">
        <v>333</v>
      </c>
      <c r="F749" s="136" t="s">
        <v>284</v>
      </c>
      <c r="G749" s="134" t="s">
        <v>328</v>
      </c>
      <c r="H749" s="134" t="s">
        <v>429</v>
      </c>
      <c r="I749" s="90" t="s">
        <v>411</v>
      </c>
      <c r="J749" s="138">
        <v>1</v>
      </c>
    </row>
    <row r="750" spans="1:10" x14ac:dyDescent="0.25">
      <c r="A750" s="134" t="s">
        <v>702</v>
      </c>
      <c r="B750" s="134" t="s">
        <v>269</v>
      </c>
      <c r="C750" s="134">
        <v>2024</v>
      </c>
      <c r="D750" s="134" t="s">
        <v>312</v>
      </c>
      <c r="E750" s="134" t="s">
        <v>333</v>
      </c>
      <c r="F750" s="136" t="s">
        <v>284</v>
      </c>
      <c r="G750" s="134" t="s">
        <v>328</v>
      </c>
      <c r="H750" s="134" t="s">
        <v>429</v>
      </c>
      <c r="I750" s="90" t="s">
        <v>412</v>
      </c>
      <c r="J750" s="138">
        <v>13</v>
      </c>
    </row>
    <row r="751" spans="1:10" x14ac:dyDescent="0.25">
      <c r="A751" s="134" t="s">
        <v>702</v>
      </c>
      <c r="B751" s="134" t="s">
        <v>269</v>
      </c>
      <c r="C751" s="134">
        <v>2024</v>
      </c>
      <c r="D751" s="134" t="s">
        <v>312</v>
      </c>
      <c r="E751" s="134" t="s">
        <v>333</v>
      </c>
      <c r="F751" s="136" t="s">
        <v>284</v>
      </c>
      <c r="G751" s="134" t="s">
        <v>328</v>
      </c>
      <c r="H751" s="134" t="s">
        <v>429</v>
      </c>
      <c r="I751" s="90" t="s">
        <v>413</v>
      </c>
      <c r="J751" s="138">
        <v>1</v>
      </c>
    </row>
    <row r="752" spans="1:10" x14ac:dyDescent="0.25">
      <c r="A752" s="134" t="s">
        <v>702</v>
      </c>
      <c r="B752" s="134" t="s">
        <v>269</v>
      </c>
      <c r="C752" s="134">
        <v>2024</v>
      </c>
      <c r="D752" s="134" t="s">
        <v>312</v>
      </c>
      <c r="E752" s="134" t="s">
        <v>333</v>
      </c>
      <c r="F752" s="136" t="s">
        <v>284</v>
      </c>
      <c r="G752" s="134" t="s">
        <v>328</v>
      </c>
      <c r="H752" s="134" t="s">
        <v>429</v>
      </c>
      <c r="I752" s="90" t="s">
        <v>414</v>
      </c>
      <c r="J752" s="138" t="s">
        <v>284</v>
      </c>
    </row>
    <row r="753" spans="1:10" x14ac:dyDescent="0.25">
      <c r="A753" s="134" t="s">
        <v>702</v>
      </c>
      <c r="B753" s="134" t="s">
        <v>269</v>
      </c>
      <c r="C753" s="134">
        <v>2024</v>
      </c>
      <c r="D753" s="134" t="s">
        <v>312</v>
      </c>
      <c r="E753" s="134" t="s">
        <v>333</v>
      </c>
      <c r="F753" s="136" t="s">
        <v>284</v>
      </c>
      <c r="G753" s="134" t="s">
        <v>328</v>
      </c>
      <c r="H753" s="134" t="s">
        <v>429</v>
      </c>
      <c r="I753" s="90" t="s">
        <v>430</v>
      </c>
      <c r="J753" s="138" t="s">
        <v>284</v>
      </c>
    </row>
    <row r="754" spans="1:10" x14ac:dyDescent="0.25">
      <c r="A754" s="134" t="s">
        <v>702</v>
      </c>
      <c r="B754" s="134" t="s">
        <v>269</v>
      </c>
      <c r="C754" s="134">
        <v>2024</v>
      </c>
      <c r="D754" s="134" t="s">
        <v>312</v>
      </c>
      <c r="E754" s="134" t="s">
        <v>333</v>
      </c>
      <c r="F754" s="136" t="s">
        <v>284</v>
      </c>
      <c r="G754" s="134" t="s">
        <v>328</v>
      </c>
      <c r="H754" s="134" t="s">
        <v>429</v>
      </c>
      <c r="I754" s="90" t="s">
        <v>431</v>
      </c>
      <c r="J754" s="138" t="s">
        <v>284</v>
      </c>
    </row>
    <row r="755" spans="1:10" x14ac:dyDescent="0.25">
      <c r="A755" s="134" t="s">
        <v>702</v>
      </c>
      <c r="B755" s="134" t="s">
        <v>269</v>
      </c>
      <c r="C755" s="134">
        <v>2024</v>
      </c>
      <c r="D755" s="134" t="s">
        <v>312</v>
      </c>
      <c r="E755" s="134" t="s">
        <v>333</v>
      </c>
      <c r="F755" s="136" t="s">
        <v>284</v>
      </c>
      <c r="G755" s="134" t="s">
        <v>328</v>
      </c>
      <c r="H755" s="134" t="s">
        <v>429</v>
      </c>
      <c r="I755" s="90" t="s">
        <v>432</v>
      </c>
      <c r="J755" s="138" t="s">
        <v>284</v>
      </c>
    </row>
    <row r="756" spans="1:10" x14ac:dyDescent="0.25">
      <c r="A756" s="134" t="s">
        <v>702</v>
      </c>
      <c r="B756" s="134" t="s">
        <v>269</v>
      </c>
      <c r="C756" s="134">
        <v>2024</v>
      </c>
      <c r="D756" s="134" t="s">
        <v>312</v>
      </c>
      <c r="E756" s="134" t="s">
        <v>333</v>
      </c>
      <c r="F756" s="136" t="s">
        <v>284</v>
      </c>
      <c r="G756" s="134" t="s">
        <v>328</v>
      </c>
      <c r="H756" s="134" t="s">
        <v>429</v>
      </c>
      <c r="I756" s="90" t="s">
        <v>418</v>
      </c>
      <c r="J756" s="138" t="s">
        <v>284</v>
      </c>
    </row>
    <row r="757" spans="1:10" x14ac:dyDescent="0.25">
      <c r="A757" s="134" t="s">
        <v>702</v>
      </c>
      <c r="B757" s="134" t="s">
        <v>269</v>
      </c>
      <c r="C757" s="134">
        <v>2024</v>
      </c>
      <c r="D757" s="134" t="s">
        <v>312</v>
      </c>
      <c r="E757" s="134" t="s">
        <v>333</v>
      </c>
      <c r="F757" s="136" t="s">
        <v>284</v>
      </c>
      <c r="G757" s="134" t="s">
        <v>328</v>
      </c>
      <c r="H757" s="134" t="s">
        <v>429</v>
      </c>
      <c r="I757" s="90" t="s">
        <v>433</v>
      </c>
      <c r="J757" s="138" t="s">
        <v>284</v>
      </c>
    </row>
    <row r="758" spans="1:10" x14ac:dyDescent="0.25">
      <c r="A758" s="134" t="s">
        <v>702</v>
      </c>
      <c r="B758" s="134" t="s">
        <v>269</v>
      </c>
      <c r="C758" s="134">
        <v>2024</v>
      </c>
      <c r="D758" s="134" t="s">
        <v>312</v>
      </c>
      <c r="E758" s="134" t="s">
        <v>333</v>
      </c>
      <c r="F758" s="136" t="s">
        <v>284</v>
      </c>
      <c r="G758" s="134" t="s">
        <v>328</v>
      </c>
      <c r="H758" s="134" t="s">
        <v>429</v>
      </c>
      <c r="I758" s="90" t="s">
        <v>434</v>
      </c>
      <c r="J758" s="138" t="s">
        <v>284</v>
      </c>
    </row>
    <row r="759" spans="1:10" x14ac:dyDescent="0.25">
      <c r="A759" s="134" t="s">
        <v>702</v>
      </c>
      <c r="B759" s="134" t="s">
        <v>269</v>
      </c>
      <c r="C759" s="134">
        <v>2024</v>
      </c>
      <c r="D759" s="134" t="s">
        <v>312</v>
      </c>
      <c r="E759" s="134" t="s">
        <v>333</v>
      </c>
      <c r="F759" s="136" t="s">
        <v>284</v>
      </c>
      <c r="G759" s="134" t="s">
        <v>328</v>
      </c>
      <c r="H759" s="134" t="s">
        <v>429</v>
      </c>
      <c r="I759" s="90" t="s">
        <v>421</v>
      </c>
      <c r="J759" s="138" t="s">
        <v>284</v>
      </c>
    </row>
    <row r="760" spans="1:10" x14ac:dyDescent="0.25">
      <c r="A760" s="134" t="s">
        <v>702</v>
      </c>
      <c r="B760" s="134" t="s">
        <v>269</v>
      </c>
      <c r="C760" s="134">
        <v>2024</v>
      </c>
      <c r="D760" s="134" t="s">
        <v>312</v>
      </c>
      <c r="E760" s="134" t="s">
        <v>333</v>
      </c>
      <c r="F760" s="136" t="s">
        <v>284</v>
      </c>
      <c r="G760" s="134" t="s">
        <v>328</v>
      </c>
      <c r="H760" s="90" t="s">
        <v>435</v>
      </c>
      <c r="I760" s="134" t="s">
        <v>328</v>
      </c>
      <c r="J760" s="138">
        <v>3819</v>
      </c>
    </row>
    <row r="761" spans="1:10" x14ac:dyDescent="0.25">
      <c r="A761" s="134" t="s">
        <v>702</v>
      </c>
      <c r="B761" s="134" t="s">
        <v>269</v>
      </c>
      <c r="C761" s="134">
        <v>2024</v>
      </c>
      <c r="D761" s="134" t="s">
        <v>312</v>
      </c>
      <c r="E761" s="134" t="s">
        <v>333</v>
      </c>
      <c r="F761" s="136">
        <v>10</v>
      </c>
      <c r="G761" s="134" t="s">
        <v>272</v>
      </c>
      <c r="H761" s="90" t="s">
        <v>435</v>
      </c>
      <c r="I761" s="134" t="s">
        <v>328</v>
      </c>
      <c r="J761" s="138">
        <v>3748</v>
      </c>
    </row>
    <row r="762" spans="1:10" x14ac:dyDescent="0.25">
      <c r="A762" s="134" t="s">
        <v>702</v>
      </c>
      <c r="B762" s="134" t="s">
        <v>269</v>
      </c>
      <c r="C762" s="134">
        <v>2024</v>
      </c>
      <c r="D762" s="134" t="s">
        <v>312</v>
      </c>
      <c r="E762" s="134" t="s">
        <v>333</v>
      </c>
      <c r="F762" s="136">
        <v>20</v>
      </c>
      <c r="G762" s="134" t="s">
        <v>402</v>
      </c>
      <c r="H762" s="90" t="s">
        <v>435</v>
      </c>
      <c r="I762" s="134" t="s">
        <v>328</v>
      </c>
      <c r="J762" s="138">
        <v>57</v>
      </c>
    </row>
    <row r="763" spans="1:10" x14ac:dyDescent="0.25">
      <c r="A763" s="134" t="s">
        <v>702</v>
      </c>
      <c r="B763" s="134" t="s">
        <v>269</v>
      </c>
      <c r="C763" s="134">
        <v>2024</v>
      </c>
      <c r="D763" s="134" t="s">
        <v>312</v>
      </c>
      <c r="E763" s="134" t="s">
        <v>333</v>
      </c>
      <c r="F763" s="136">
        <v>30</v>
      </c>
      <c r="G763" s="134" t="s">
        <v>404</v>
      </c>
      <c r="H763" s="90" t="s">
        <v>435</v>
      </c>
      <c r="I763" s="134" t="s">
        <v>328</v>
      </c>
      <c r="J763" s="138" t="s">
        <v>284</v>
      </c>
    </row>
    <row r="764" spans="1:10" x14ac:dyDescent="0.25">
      <c r="A764" s="134" t="s">
        <v>702</v>
      </c>
      <c r="B764" s="134" t="s">
        <v>269</v>
      </c>
      <c r="C764" s="134">
        <v>2024</v>
      </c>
      <c r="D764" s="134" t="s">
        <v>312</v>
      </c>
      <c r="E764" s="134" t="s">
        <v>333</v>
      </c>
      <c r="F764" s="136">
        <v>40</v>
      </c>
      <c r="G764" s="134" t="s">
        <v>405</v>
      </c>
      <c r="H764" s="90" t="s">
        <v>435</v>
      </c>
      <c r="I764" s="134" t="s">
        <v>328</v>
      </c>
      <c r="J764" s="138" t="s">
        <v>284</v>
      </c>
    </row>
    <row r="765" spans="1:10" x14ac:dyDescent="0.25">
      <c r="A765" s="134" t="s">
        <v>702</v>
      </c>
      <c r="B765" s="134" t="s">
        <v>269</v>
      </c>
      <c r="C765" s="134">
        <v>2024</v>
      </c>
      <c r="D765" s="134" t="s">
        <v>312</v>
      </c>
      <c r="E765" s="134" t="s">
        <v>333</v>
      </c>
      <c r="F765" s="136">
        <v>50</v>
      </c>
      <c r="G765" s="134" t="s">
        <v>436</v>
      </c>
      <c r="H765" s="90" t="s">
        <v>435</v>
      </c>
      <c r="I765" s="134" t="s">
        <v>328</v>
      </c>
      <c r="J765" s="138">
        <v>14</v>
      </c>
    </row>
    <row r="766" spans="1:10" x14ac:dyDescent="0.25">
      <c r="A766" s="134" t="s">
        <v>702</v>
      </c>
      <c r="B766" s="134" t="s">
        <v>269</v>
      </c>
      <c r="C766" s="134">
        <v>2024</v>
      </c>
      <c r="D766" s="134" t="s">
        <v>312</v>
      </c>
      <c r="E766" s="134" t="s">
        <v>333</v>
      </c>
      <c r="F766" s="138" t="s">
        <v>284</v>
      </c>
      <c r="G766" s="134" t="s">
        <v>328</v>
      </c>
      <c r="H766" s="90" t="s">
        <v>437</v>
      </c>
      <c r="I766" s="90" t="s">
        <v>328</v>
      </c>
      <c r="J766" s="138">
        <v>4278</v>
      </c>
    </row>
    <row r="767" spans="1:10" x14ac:dyDescent="0.25">
      <c r="A767" s="134" t="s">
        <v>702</v>
      </c>
      <c r="B767" s="134" t="s">
        <v>269</v>
      </c>
      <c r="C767" s="134">
        <v>2024</v>
      </c>
      <c r="D767" s="134" t="s">
        <v>312</v>
      </c>
      <c r="E767" s="134" t="s">
        <v>333</v>
      </c>
      <c r="F767" s="138" t="s">
        <v>284</v>
      </c>
      <c r="G767" s="134" t="s">
        <v>328</v>
      </c>
      <c r="H767" s="90" t="s">
        <v>437</v>
      </c>
      <c r="I767" s="90" t="s">
        <v>747</v>
      </c>
      <c r="J767" s="138">
        <v>3819</v>
      </c>
    </row>
    <row r="768" spans="1:10" x14ac:dyDescent="0.25">
      <c r="A768" s="134" t="s">
        <v>702</v>
      </c>
      <c r="B768" s="134" t="s">
        <v>269</v>
      </c>
      <c r="C768" s="134">
        <v>2024</v>
      </c>
      <c r="D768" s="134" t="s">
        <v>312</v>
      </c>
      <c r="E768" s="134" t="s">
        <v>333</v>
      </c>
      <c r="F768" s="138" t="s">
        <v>284</v>
      </c>
      <c r="G768" s="134" t="s">
        <v>328</v>
      </c>
      <c r="H768" s="90" t="s">
        <v>437</v>
      </c>
      <c r="I768" s="90" t="s">
        <v>748</v>
      </c>
      <c r="J768" s="138">
        <v>1059</v>
      </c>
    </row>
    <row r="769" spans="1:10" x14ac:dyDescent="0.25">
      <c r="A769" s="134" t="s">
        <v>702</v>
      </c>
      <c r="B769" s="134" t="s">
        <v>269</v>
      </c>
      <c r="C769" s="134">
        <v>2024</v>
      </c>
      <c r="D769" s="134" t="s">
        <v>312</v>
      </c>
      <c r="E769" s="134" t="s">
        <v>333</v>
      </c>
      <c r="F769" s="138" t="s">
        <v>284</v>
      </c>
      <c r="G769" s="134" t="s">
        <v>328</v>
      </c>
      <c r="H769" s="90" t="s">
        <v>437</v>
      </c>
      <c r="I769" s="90" t="s">
        <v>749</v>
      </c>
      <c r="J769" s="138">
        <v>1125</v>
      </c>
    </row>
    <row r="770" spans="1:10" x14ac:dyDescent="0.25">
      <c r="A770" s="134" t="s">
        <v>702</v>
      </c>
      <c r="B770" s="134" t="s">
        <v>269</v>
      </c>
      <c r="C770" s="134">
        <v>2024</v>
      </c>
      <c r="D770" s="134" t="s">
        <v>312</v>
      </c>
      <c r="E770" s="134" t="s">
        <v>333</v>
      </c>
      <c r="F770" s="138" t="s">
        <v>284</v>
      </c>
      <c r="G770" s="134" t="s">
        <v>328</v>
      </c>
      <c r="H770" s="90" t="s">
        <v>437</v>
      </c>
      <c r="I770" s="90" t="s">
        <v>750</v>
      </c>
      <c r="J770" s="138">
        <v>2997</v>
      </c>
    </row>
    <row r="771" spans="1:10" x14ac:dyDescent="0.25">
      <c r="A771" s="134" t="s">
        <v>702</v>
      </c>
      <c r="B771" s="134" t="s">
        <v>269</v>
      </c>
      <c r="C771" s="134">
        <v>2024</v>
      </c>
      <c r="D771" s="134" t="s">
        <v>312</v>
      </c>
      <c r="E771" s="134" t="s">
        <v>333</v>
      </c>
      <c r="F771" s="138" t="s">
        <v>284</v>
      </c>
      <c r="G771" s="134" t="s">
        <v>328</v>
      </c>
      <c r="H771" s="90" t="s">
        <v>437</v>
      </c>
      <c r="I771" s="90" t="s">
        <v>751</v>
      </c>
      <c r="J771" s="138">
        <v>1451</v>
      </c>
    </row>
    <row r="772" spans="1:10" x14ac:dyDescent="0.25">
      <c r="A772" s="134" t="s">
        <v>702</v>
      </c>
      <c r="B772" s="134" t="s">
        <v>269</v>
      </c>
      <c r="C772" s="134">
        <v>2024</v>
      </c>
      <c r="D772" s="134" t="s">
        <v>312</v>
      </c>
      <c r="E772" s="134" t="s">
        <v>333</v>
      </c>
      <c r="F772" s="138" t="s">
        <v>284</v>
      </c>
      <c r="G772" s="134" t="s">
        <v>328</v>
      </c>
      <c r="H772" s="90" t="s">
        <v>437</v>
      </c>
      <c r="I772" s="90" t="s">
        <v>752</v>
      </c>
      <c r="J772" s="138">
        <v>1422</v>
      </c>
    </row>
    <row r="773" spans="1:10" x14ac:dyDescent="0.25">
      <c r="A773" s="134" t="s">
        <v>702</v>
      </c>
      <c r="B773" s="134" t="s">
        <v>269</v>
      </c>
      <c r="C773" s="134">
        <v>2024</v>
      </c>
      <c r="D773" s="134" t="s">
        <v>312</v>
      </c>
      <c r="E773" s="134" t="s">
        <v>333</v>
      </c>
      <c r="F773" s="138" t="s">
        <v>284</v>
      </c>
      <c r="G773" s="134" t="s">
        <v>328</v>
      </c>
      <c r="H773" s="90" t="s">
        <v>437</v>
      </c>
      <c r="I773" s="90" t="s">
        <v>753</v>
      </c>
      <c r="J773" s="138">
        <v>124</v>
      </c>
    </row>
    <row r="774" spans="1:10" x14ac:dyDescent="0.25">
      <c r="A774" s="134" t="s">
        <v>702</v>
      </c>
      <c r="B774" s="134" t="s">
        <v>269</v>
      </c>
      <c r="C774" s="134">
        <v>2024</v>
      </c>
      <c r="D774" s="134" t="s">
        <v>312</v>
      </c>
      <c r="E774" s="134" t="s">
        <v>333</v>
      </c>
      <c r="F774" s="138" t="s">
        <v>284</v>
      </c>
      <c r="G774" s="134" t="s">
        <v>328</v>
      </c>
      <c r="H774" s="90" t="s">
        <v>437</v>
      </c>
      <c r="I774" s="90" t="s">
        <v>446</v>
      </c>
      <c r="J774" s="138">
        <v>185</v>
      </c>
    </row>
    <row r="775" spans="1:10" x14ac:dyDescent="0.25">
      <c r="A775" s="134" t="s">
        <v>702</v>
      </c>
      <c r="B775" s="134" t="s">
        <v>269</v>
      </c>
      <c r="C775" s="134">
        <v>2024</v>
      </c>
      <c r="D775" s="134" t="s">
        <v>312</v>
      </c>
      <c r="E775" s="134" t="s">
        <v>333</v>
      </c>
      <c r="F775" s="138" t="s">
        <v>284</v>
      </c>
      <c r="G775" s="134" t="s">
        <v>328</v>
      </c>
      <c r="H775" s="90" t="s">
        <v>754</v>
      </c>
      <c r="I775" s="90" t="s">
        <v>328</v>
      </c>
      <c r="J775" s="138" t="s">
        <v>284</v>
      </c>
    </row>
    <row r="776" spans="1:10" x14ac:dyDescent="0.25">
      <c r="A776" s="134" t="s">
        <v>702</v>
      </c>
      <c r="B776" s="134" t="s">
        <v>269</v>
      </c>
      <c r="C776" s="134">
        <v>2024</v>
      </c>
      <c r="D776" s="134" t="s">
        <v>312</v>
      </c>
      <c r="E776" s="134" t="s">
        <v>333</v>
      </c>
      <c r="F776" s="138" t="s">
        <v>284</v>
      </c>
      <c r="G776" s="134" t="s">
        <v>328</v>
      </c>
      <c r="H776" s="90" t="s">
        <v>754</v>
      </c>
      <c r="I776" s="90" t="s">
        <v>448</v>
      </c>
      <c r="J776" s="138">
        <v>2045</v>
      </c>
    </row>
    <row r="777" spans="1:10" x14ac:dyDescent="0.25">
      <c r="A777" s="134" t="s">
        <v>702</v>
      </c>
      <c r="B777" s="134" t="s">
        <v>269</v>
      </c>
      <c r="C777" s="134">
        <v>2024</v>
      </c>
      <c r="D777" s="134" t="s">
        <v>312</v>
      </c>
      <c r="E777" s="134" t="s">
        <v>333</v>
      </c>
      <c r="F777" s="138" t="s">
        <v>284</v>
      </c>
      <c r="G777" s="134" t="s">
        <v>328</v>
      </c>
      <c r="H777" s="90" t="s">
        <v>754</v>
      </c>
      <c r="I777" s="90" t="s">
        <v>449</v>
      </c>
      <c r="J777" s="138">
        <v>26</v>
      </c>
    </row>
    <row r="778" spans="1:10" x14ac:dyDescent="0.25">
      <c r="A778" s="134" t="s">
        <v>702</v>
      </c>
      <c r="B778" s="134" t="s">
        <v>269</v>
      </c>
      <c r="C778" s="134">
        <v>2024</v>
      </c>
      <c r="D778" s="134" t="s">
        <v>312</v>
      </c>
      <c r="E778" s="134" t="s">
        <v>333</v>
      </c>
      <c r="F778" s="138" t="s">
        <v>284</v>
      </c>
      <c r="G778" s="134" t="s">
        <v>328</v>
      </c>
      <c r="H778" s="90" t="s">
        <v>754</v>
      </c>
      <c r="I778" s="90" t="s">
        <v>450</v>
      </c>
      <c r="J778" s="138">
        <v>505</v>
      </c>
    </row>
    <row r="779" spans="1:10" x14ac:dyDescent="0.25">
      <c r="A779" s="134" t="s">
        <v>702</v>
      </c>
      <c r="B779" s="134" t="s">
        <v>269</v>
      </c>
      <c r="C779" s="134">
        <v>2024</v>
      </c>
      <c r="D779" s="134" t="s">
        <v>312</v>
      </c>
      <c r="E779" s="134" t="s">
        <v>333</v>
      </c>
      <c r="F779" s="138">
        <v>10</v>
      </c>
      <c r="G779" s="134" t="s">
        <v>272</v>
      </c>
      <c r="H779" s="90" t="s">
        <v>437</v>
      </c>
      <c r="I779" s="90" t="s">
        <v>328</v>
      </c>
      <c r="J779" s="138">
        <v>4204</v>
      </c>
    </row>
    <row r="780" spans="1:10" x14ac:dyDescent="0.25">
      <c r="A780" s="134" t="s">
        <v>702</v>
      </c>
      <c r="B780" s="134" t="s">
        <v>269</v>
      </c>
      <c r="C780" s="134">
        <v>2024</v>
      </c>
      <c r="D780" s="134" t="s">
        <v>312</v>
      </c>
      <c r="E780" s="134" t="s">
        <v>333</v>
      </c>
      <c r="F780" s="138">
        <v>10</v>
      </c>
      <c r="G780" s="134" t="s">
        <v>272</v>
      </c>
      <c r="H780" s="90" t="s">
        <v>437</v>
      </c>
      <c r="I780" s="90" t="s">
        <v>747</v>
      </c>
      <c r="J780" s="138">
        <v>3748</v>
      </c>
    </row>
    <row r="781" spans="1:10" x14ac:dyDescent="0.25">
      <c r="A781" s="134" t="s">
        <v>702</v>
      </c>
      <c r="B781" s="134" t="s">
        <v>269</v>
      </c>
      <c r="C781" s="134">
        <v>2024</v>
      </c>
      <c r="D781" s="134" t="s">
        <v>312</v>
      </c>
      <c r="E781" s="134" t="s">
        <v>333</v>
      </c>
      <c r="F781" s="138">
        <v>10</v>
      </c>
      <c r="G781" s="134" t="s">
        <v>272</v>
      </c>
      <c r="H781" s="90" t="s">
        <v>437</v>
      </c>
      <c r="I781" s="90" t="s">
        <v>748</v>
      </c>
      <c r="J781" s="138">
        <v>1044</v>
      </c>
    </row>
    <row r="782" spans="1:10" x14ac:dyDescent="0.25">
      <c r="A782" s="134" t="s">
        <v>702</v>
      </c>
      <c r="B782" s="134" t="s">
        <v>269</v>
      </c>
      <c r="C782" s="134">
        <v>2024</v>
      </c>
      <c r="D782" s="134" t="s">
        <v>312</v>
      </c>
      <c r="E782" s="134" t="s">
        <v>333</v>
      </c>
      <c r="F782" s="138">
        <v>10</v>
      </c>
      <c r="G782" s="134" t="s">
        <v>272</v>
      </c>
      <c r="H782" s="90" t="s">
        <v>437</v>
      </c>
      <c r="I782" s="90" t="s">
        <v>749</v>
      </c>
      <c r="J782" s="138">
        <v>1097</v>
      </c>
    </row>
    <row r="783" spans="1:10" x14ac:dyDescent="0.25">
      <c r="A783" s="134" t="s">
        <v>702</v>
      </c>
      <c r="B783" s="134" t="s">
        <v>269</v>
      </c>
      <c r="C783" s="134">
        <v>2024</v>
      </c>
      <c r="D783" s="134" t="s">
        <v>312</v>
      </c>
      <c r="E783" s="134" t="s">
        <v>333</v>
      </c>
      <c r="F783" s="138">
        <v>10</v>
      </c>
      <c r="G783" s="134" t="s">
        <v>272</v>
      </c>
      <c r="H783" s="90" t="s">
        <v>437</v>
      </c>
      <c r="I783" s="90" t="s">
        <v>750</v>
      </c>
      <c r="J783" s="138">
        <v>2946</v>
      </c>
    </row>
    <row r="784" spans="1:10" x14ac:dyDescent="0.25">
      <c r="A784" s="134" t="s">
        <v>702</v>
      </c>
      <c r="B784" s="134" t="s">
        <v>269</v>
      </c>
      <c r="C784" s="134">
        <v>2024</v>
      </c>
      <c r="D784" s="134" t="s">
        <v>312</v>
      </c>
      <c r="E784" s="134" t="s">
        <v>333</v>
      </c>
      <c r="F784" s="138">
        <v>10</v>
      </c>
      <c r="G784" s="134" t="s">
        <v>272</v>
      </c>
      <c r="H784" s="90" t="s">
        <v>437</v>
      </c>
      <c r="I784" s="90" t="s">
        <v>751</v>
      </c>
      <c r="J784" s="138">
        <v>1426</v>
      </c>
    </row>
    <row r="785" spans="1:10" x14ac:dyDescent="0.25">
      <c r="A785" s="134" t="s">
        <v>702</v>
      </c>
      <c r="B785" s="134" t="s">
        <v>269</v>
      </c>
      <c r="C785" s="134">
        <v>2024</v>
      </c>
      <c r="D785" s="134" t="s">
        <v>312</v>
      </c>
      <c r="E785" s="134" t="s">
        <v>333</v>
      </c>
      <c r="F785" s="138">
        <v>10</v>
      </c>
      <c r="G785" s="134" t="s">
        <v>272</v>
      </c>
      <c r="H785" s="90" t="s">
        <v>437</v>
      </c>
      <c r="I785" s="90" t="s">
        <v>752</v>
      </c>
      <c r="J785" s="138">
        <v>1397</v>
      </c>
    </row>
    <row r="786" spans="1:10" x14ac:dyDescent="0.25">
      <c r="A786" s="134" t="s">
        <v>702</v>
      </c>
      <c r="B786" s="134" t="s">
        <v>269</v>
      </c>
      <c r="C786" s="134">
        <v>2024</v>
      </c>
      <c r="D786" s="134" t="s">
        <v>312</v>
      </c>
      <c r="E786" s="134" t="s">
        <v>333</v>
      </c>
      <c r="F786" s="138">
        <v>10</v>
      </c>
      <c r="G786" s="134" t="s">
        <v>272</v>
      </c>
      <c r="H786" s="90" t="s">
        <v>437</v>
      </c>
      <c r="I786" s="90" t="s">
        <v>753</v>
      </c>
      <c r="J786" s="138">
        <v>123</v>
      </c>
    </row>
    <row r="787" spans="1:10" x14ac:dyDescent="0.25">
      <c r="A787" s="134" t="s">
        <v>702</v>
      </c>
      <c r="B787" s="134" t="s">
        <v>269</v>
      </c>
      <c r="C787" s="134">
        <v>2024</v>
      </c>
      <c r="D787" s="134" t="s">
        <v>312</v>
      </c>
      <c r="E787" s="134" t="s">
        <v>333</v>
      </c>
      <c r="F787" s="138">
        <v>10</v>
      </c>
      <c r="G787" s="134" t="s">
        <v>272</v>
      </c>
      <c r="H787" s="90" t="s">
        <v>437</v>
      </c>
      <c r="I787" s="90" t="s">
        <v>446</v>
      </c>
      <c r="J787" s="138">
        <v>183</v>
      </c>
    </row>
    <row r="788" spans="1:10" x14ac:dyDescent="0.25">
      <c r="A788" s="134" t="s">
        <v>702</v>
      </c>
      <c r="B788" s="134" t="s">
        <v>269</v>
      </c>
      <c r="C788" s="134">
        <v>2024</v>
      </c>
      <c r="D788" s="134" t="s">
        <v>312</v>
      </c>
      <c r="E788" s="134" t="s">
        <v>333</v>
      </c>
      <c r="F788" s="138">
        <v>10</v>
      </c>
      <c r="G788" s="134" t="s">
        <v>272</v>
      </c>
      <c r="H788" s="90" t="s">
        <v>754</v>
      </c>
      <c r="I788" s="90" t="s">
        <v>328</v>
      </c>
      <c r="J788" s="138">
        <v>2523</v>
      </c>
    </row>
    <row r="789" spans="1:10" x14ac:dyDescent="0.25">
      <c r="A789" s="134" t="s">
        <v>702</v>
      </c>
      <c r="B789" s="134" t="s">
        <v>269</v>
      </c>
      <c r="C789" s="134">
        <v>2024</v>
      </c>
      <c r="D789" s="134" t="s">
        <v>312</v>
      </c>
      <c r="E789" s="134" t="s">
        <v>333</v>
      </c>
      <c r="F789" s="138">
        <v>10</v>
      </c>
      <c r="G789" s="134" t="s">
        <v>272</v>
      </c>
      <c r="H789" s="90" t="s">
        <v>754</v>
      </c>
      <c r="I789" s="90" t="s">
        <v>448</v>
      </c>
      <c r="J789" s="138">
        <v>2009</v>
      </c>
    </row>
    <row r="790" spans="1:10" x14ac:dyDescent="0.25">
      <c r="A790" s="134" t="s">
        <v>702</v>
      </c>
      <c r="B790" s="134" t="s">
        <v>269</v>
      </c>
      <c r="C790" s="134">
        <v>2024</v>
      </c>
      <c r="D790" s="134" t="s">
        <v>312</v>
      </c>
      <c r="E790" s="134" t="s">
        <v>333</v>
      </c>
      <c r="F790" s="138">
        <v>10</v>
      </c>
      <c r="G790" s="134" t="s">
        <v>272</v>
      </c>
      <c r="H790" s="90" t="s">
        <v>754</v>
      </c>
      <c r="I790" s="90" t="s">
        <v>449</v>
      </c>
      <c r="J790" s="138">
        <v>25</v>
      </c>
    </row>
    <row r="791" spans="1:10" x14ac:dyDescent="0.25">
      <c r="A791" s="134" t="s">
        <v>702</v>
      </c>
      <c r="B791" s="134" t="s">
        <v>269</v>
      </c>
      <c r="C791" s="134">
        <v>2024</v>
      </c>
      <c r="D791" s="134" t="s">
        <v>312</v>
      </c>
      <c r="E791" s="134" t="s">
        <v>333</v>
      </c>
      <c r="F791" s="138">
        <v>10</v>
      </c>
      <c r="G791" s="134" t="s">
        <v>272</v>
      </c>
      <c r="H791" s="90" t="s">
        <v>754</v>
      </c>
      <c r="I791" s="90" t="s">
        <v>450</v>
      </c>
      <c r="J791" s="138">
        <v>489</v>
      </c>
    </row>
    <row r="792" spans="1:10" x14ac:dyDescent="0.25">
      <c r="A792" s="134" t="s">
        <v>702</v>
      </c>
      <c r="B792" s="134" t="s">
        <v>269</v>
      </c>
      <c r="C792" s="134">
        <v>2024</v>
      </c>
      <c r="D792" s="134" t="s">
        <v>312</v>
      </c>
      <c r="E792" s="134" t="s">
        <v>333</v>
      </c>
      <c r="F792" s="138">
        <v>20</v>
      </c>
      <c r="G792" s="90" t="s">
        <v>755</v>
      </c>
      <c r="H792" s="90" t="s">
        <v>437</v>
      </c>
      <c r="I792" s="90" t="s">
        <v>328</v>
      </c>
      <c r="J792" s="138">
        <v>60</v>
      </c>
    </row>
    <row r="793" spans="1:10" x14ac:dyDescent="0.25">
      <c r="A793" s="134" t="s">
        <v>702</v>
      </c>
      <c r="B793" s="134" t="s">
        <v>269</v>
      </c>
      <c r="C793" s="134">
        <v>2024</v>
      </c>
      <c r="D793" s="134" t="s">
        <v>312</v>
      </c>
      <c r="E793" s="134" t="s">
        <v>333</v>
      </c>
      <c r="F793" s="138">
        <v>20</v>
      </c>
      <c r="G793" s="90" t="s">
        <v>755</v>
      </c>
      <c r="H793" s="90" t="s">
        <v>437</v>
      </c>
      <c r="I793" s="90" t="s">
        <v>747</v>
      </c>
      <c r="J793" s="138">
        <v>57</v>
      </c>
    </row>
    <row r="794" spans="1:10" x14ac:dyDescent="0.25">
      <c r="A794" s="134" t="s">
        <v>702</v>
      </c>
      <c r="B794" s="134" t="s">
        <v>269</v>
      </c>
      <c r="C794" s="134">
        <v>2024</v>
      </c>
      <c r="D794" s="134" t="s">
        <v>312</v>
      </c>
      <c r="E794" s="134" t="s">
        <v>333</v>
      </c>
      <c r="F794" s="138">
        <v>20</v>
      </c>
      <c r="G794" s="90" t="s">
        <v>755</v>
      </c>
      <c r="H794" s="90" t="s">
        <v>437</v>
      </c>
      <c r="I794" s="90" t="s">
        <v>748</v>
      </c>
      <c r="J794" s="138">
        <v>12</v>
      </c>
    </row>
    <row r="795" spans="1:10" x14ac:dyDescent="0.25">
      <c r="A795" s="134" t="s">
        <v>702</v>
      </c>
      <c r="B795" s="134" t="s">
        <v>269</v>
      </c>
      <c r="C795" s="134">
        <v>2024</v>
      </c>
      <c r="D795" s="134" t="s">
        <v>312</v>
      </c>
      <c r="E795" s="134" t="s">
        <v>333</v>
      </c>
      <c r="F795" s="138">
        <v>20</v>
      </c>
      <c r="G795" s="90" t="s">
        <v>755</v>
      </c>
      <c r="H795" s="90" t="s">
        <v>437</v>
      </c>
      <c r="I795" s="90" t="s">
        <v>749</v>
      </c>
      <c r="J795" s="138">
        <v>21</v>
      </c>
    </row>
    <row r="796" spans="1:10" x14ac:dyDescent="0.25">
      <c r="A796" s="134" t="s">
        <v>702</v>
      </c>
      <c r="B796" s="134" t="s">
        <v>269</v>
      </c>
      <c r="C796" s="134">
        <v>2024</v>
      </c>
      <c r="D796" s="134" t="s">
        <v>312</v>
      </c>
      <c r="E796" s="134" t="s">
        <v>333</v>
      </c>
      <c r="F796" s="138">
        <v>20</v>
      </c>
      <c r="G796" s="90" t="s">
        <v>755</v>
      </c>
      <c r="H796" s="90" t="s">
        <v>437</v>
      </c>
      <c r="I796" s="90" t="s">
        <v>750</v>
      </c>
      <c r="J796" s="138">
        <v>45</v>
      </c>
    </row>
    <row r="797" spans="1:10" x14ac:dyDescent="0.25">
      <c r="A797" s="134" t="s">
        <v>702</v>
      </c>
      <c r="B797" s="134" t="s">
        <v>269</v>
      </c>
      <c r="C797" s="134">
        <v>2024</v>
      </c>
      <c r="D797" s="134" t="s">
        <v>312</v>
      </c>
      <c r="E797" s="134" t="s">
        <v>333</v>
      </c>
      <c r="F797" s="138">
        <v>20</v>
      </c>
      <c r="G797" s="90" t="s">
        <v>755</v>
      </c>
      <c r="H797" s="90" t="s">
        <v>437</v>
      </c>
      <c r="I797" s="90" t="s">
        <v>751</v>
      </c>
      <c r="J797" s="138">
        <v>22</v>
      </c>
    </row>
    <row r="798" spans="1:10" x14ac:dyDescent="0.25">
      <c r="A798" s="134" t="s">
        <v>702</v>
      </c>
      <c r="B798" s="134" t="s">
        <v>269</v>
      </c>
      <c r="C798" s="134">
        <v>2024</v>
      </c>
      <c r="D798" s="134" t="s">
        <v>312</v>
      </c>
      <c r="E798" s="134" t="s">
        <v>333</v>
      </c>
      <c r="F798" s="138">
        <v>20</v>
      </c>
      <c r="G798" s="90" t="s">
        <v>755</v>
      </c>
      <c r="H798" s="90" t="s">
        <v>437</v>
      </c>
      <c r="I798" s="90" t="s">
        <v>752</v>
      </c>
      <c r="J798" s="138">
        <v>22</v>
      </c>
    </row>
    <row r="799" spans="1:10" x14ac:dyDescent="0.25">
      <c r="A799" s="134" t="s">
        <v>702</v>
      </c>
      <c r="B799" s="134" t="s">
        <v>269</v>
      </c>
      <c r="C799" s="134">
        <v>2024</v>
      </c>
      <c r="D799" s="134" t="s">
        <v>312</v>
      </c>
      <c r="E799" s="134" t="s">
        <v>333</v>
      </c>
      <c r="F799" s="138">
        <v>20</v>
      </c>
      <c r="G799" s="90" t="s">
        <v>755</v>
      </c>
      <c r="H799" s="90" t="s">
        <v>437</v>
      </c>
      <c r="I799" s="90" t="s">
        <v>753</v>
      </c>
      <c r="J799" s="138">
        <v>1</v>
      </c>
    </row>
    <row r="800" spans="1:10" x14ac:dyDescent="0.25">
      <c r="A800" s="134" t="s">
        <v>702</v>
      </c>
      <c r="B800" s="134" t="s">
        <v>269</v>
      </c>
      <c r="C800" s="134">
        <v>2024</v>
      </c>
      <c r="D800" s="134" t="s">
        <v>312</v>
      </c>
      <c r="E800" s="134" t="s">
        <v>333</v>
      </c>
      <c r="F800" s="138">
        <v>20</v>
      </c>
      <c r="G800" s="90" t="s">
        <v>755</v>
      </c>
      <c r="H800" s="90" t="s">
        <v>437</v>
      </c>
      <c r="I800" s="90" t="s">
        <v>446</v>
      </c>
      <c r="J800" s="138">
        <v>1</v>
      </c>
    </row>
    <row r="801" spans="1:10" x14ac:dyDescent="0.25">
      <c r="A801" s="134" t="s">
        <v>702</v>
      </c>
      <c r="B801" s="134" t="s">
        <v>269</v>
      </c>
      <c r="C801" s="134">
        <v>2024</v>
      </c>
      <c r="D801" s="134" t="s">
        <v>312</v>
      </c>
      <c r="E801" s="134" t="s">
        <v>333</v>
      </c>
      <c r="F801" s="138">
        <v>20</v>
      </c>
      <c r="G801" s="90" t="s">
        <v>755</v>
      </c>
      <c r="H801" s="90" t="s">
        <v>754</v>
      </c>
      <c r="I801" s="90" t="s">
        <v>328</v>
      </c>
      <c r="J801" s="138">
        <v>43</v>
      </c>
    </row>
    <row r="802" spans="1:10" x14ac:dyDescent="0.25">
      <c r="A802" s="134" t="s">
        <v>702</v>
      </c>
      <c r="B802" s="134" t="s">
        <v>269</v>
      </c>
      <c r="C802" s="134">
        <v>2024</v>
      </c>
      <c r="D802" s="134" t="s">
        <v>312</v>
      </c>
      <c r="E802" s="134" t="s">
        <v>333</v>
      </c>
      <c r="F802" s="138">
        <v>20</v>
      </c>
      <c r="G802" s="90" t="s">
        <v>755</v>
      </c>
      <c r="H802" s="90" t="s">
        <v>754</v>
      </c>
      <c r="I802" s="90" t="s">
        <v>448</v>
      </c>
      <c r="J802" s="138">
        <v>30</v>
      </c>
    </row>
    <row r="803" spans="1:10" x14ac:dyDescent="0.25">
      <c r="A803" s="134" t="s">
        <v>702</v>
      </c>
      <c r="B803" s="134" t="s">
        <v>269</v>
      </c>
      <c r="C803" s="134">
        <v>2024</v>
      </c>
      <c r="D803" s="134" t="s">
        <v>312</v>
      </c>
      <c r="E803" s="134" t="s">
        <v>333</v>
      </c>
      <c r="F803" s="138">
        <v>20</v>
      </c>
      <c r="G803" s="90" t="s">
        <v>755</v>
      </c>
      <c r="H803" s="90" t="s">
        <v>754</v>
      </c>
      <c r="I803" s="90" t="s">
        <v>449</v>
      </c>
      <c r="J803" s="138">
        <v>1</v>
      </c>
    </row>
    <row r="804" spans="1:10" x14ac:dyDescent="0.25">
      <c r="A804" s="134" t="s">
        <v>702</v>
      </c>
      <c r="B804" s="134" t="s">
        <v>269</v>
      </c>
      <c r="C804" s="134">
        <v>2024</v>
      </c>
      <c r="D804" s="134" t="s">
        <v>312</v>
      </c>
      <c r="E804" s="134" t="s">
        <v>333</v>
      </c>
      <c r="F804" s="138">
        <v>20</v>
      </c>
      <c r="G804" s="90" t="s">
        <v>755</v>
      </c>
      <c r="H804" s="90" t="s">
        <v>754</v>
      </c>
      <c r="I804" s="90" t="s">
        <v>450</v>
      </c>
      <c r="J804" s="138">
        <v>12</v>
      </c>
    </row>
    <row r="805" spans="1:10" x14ac:dyDescent="0.25">
      <c r="A805" s="134" t="s">
        <v>702</v>
      </c>
      <c r="B805" s="134" t="s">
        <v>269</v>
      </c>
      <c r="C805" s="134">
        <v>2024</v>
      </c>
      <c r="D805" s="134" t="s">
        <v>312</v>
      </c>
      <c r="E805" s="134" t="s">
        <v>333</v>
      </c>
      <c r="F805" s="138">
        <v>50</v>
      </c>
      <c r="G805" s="90" t="s">
        <v>532</v>
      </c>
      <c r="H805" s="90" t="s">
        <v>437</v>
      </c>
      <c r="I805" s="90" t="s">
        <v>328</v>
      </c>
      <c r="J805" s="138">
        <v>14</v>
      </c>
    </row>
    <row r="806" spans="1:10" x14ac:dyDescent="0.25">
      <c r="A806" s="134" t="s">
        <v>702</v>
      </c>
      <c r="B806" s="134" t="s">
        <v>269</v>
      </c>
      <c r="C806" s="134">
        <v>2024</v>
      </c>
      <c r="D806" s="134" t="s">
        <v>312</v>
      </c>
      <c r="E806" s="134" t="s">
        <v>333</v>
      </c>
      <c r="F806" s="138">
        <v>50</v>
      </c>
      <c r="G806" s="90" t="s">
        <v>532</v>
      </c>
      <c r="H806" s="90" t="s">
        <v>437</v>
      </c>
      <c r="I806" s="90" t="s">
        <v>747</v>
      </c>
      <c r="J806" s="138">
        <v>14</v>
      </c>
    </row>
    <row r="807" spans="1:10" x14ac:dyDescent="0.25">
      <c r="A807" s="134" t="s">
        <v>702</v>
      </c>
      <c r="B807" s="134" t="s">
        <v>269</v>
      </c>
      <c r="C807" s="134">
        <v>2024</v>
      </c>
      <c r="D807" s="134" t="s">
        <v>312</v>
      </c>
      <c r="E807" s="134" t="s">
        <v>333</v>
      </c>
      <c r="F807" s="138">
        <v>50</v>
      </c>
      <c r="G807" s="90" t="s">
        <v>532</v>
      </c>
      <c r="H807" s="90" t="s">
        <v>437</v>
      </c>
      <c r="I807" s="90" t="s">
        <v>748</v>
      </c>
      <c r="J807" s="138">
        <v>3</v>
      </c>
    </row>
    <row r="808" spans="1:10" x14ac:dyDescent="0.25">
      <c r="A808" s="134" t="s">
        <v>702</v>
      </c>
      <c r="B808" s="134" t="s">
        <v>269</v>
      </c>
      <c r="C808" s="134">
        <v>2024</v>
      </c>
      <c r="D808" s="134" t="s">
        <v>312</v>
      </c>
      <c r="E808" s="134" t="s">
        <v>333</v>
      </c>
      <c r="F808" s="138">
        <v>50</v>
      </c>
      <c r="G808" s="90" t="s">
        <v>532</v>
      </c>
      <c r="H808" s="90" t="s">
        <v>437</v>
      </c>
      <c r="I808" s="90" t="s">
        <v>749</v>
      </c>
      <c r="J808" s="138">
        <v>7</v>
      </c>
    </row>
    <row r="809" spans="1:10" x14ac:dyDescent="0.25">
      <c r="A809" s="134" t="s">
        <v>702</v>
      </c>
      <c r="B809" s="134" t="s">
        <v>269</v>
      </c>
      <c r="C809" s="134">
        <v>2024</v>
      </c>
      <c r="D809" s="134" t="s">
        <v>312</v>
      </c>
      <c r="E809" s="134" t="s">
        <v>333</v>
      </c>
      <c r="F809" s="138">
        <v>50</v>
      </c>
      <c r="G809" s="90" t="s">
        <v>532</v>
      </c>
      <c r="H809" s="90" t="s">
        <v>437</v>
      </c>
      <c r="I809" s="90" t="s">
        <v>750</v>
      </c>
      <c r="J809" s="138">
        <v>6</v>
      </c>
    </row>
    <row r="810" spans="1:10" x14ac:dyDescent="0.25">
      <c r="A810" s="134" t="s">
        <v>702</v>
      </c>
      <c r="B810" s="134" t="s">
        <v>269</v>
      </c>
      <c r="C810" s="134">
        <v>2024</v>
      </c>
      <c r="D810" s="134" t="s">
        <v>312</v>
      </c>
      <c r="E810" s="134" t="s">
        <v>333</v>
      </c>
      <c r="F810" s="138">
        <v>50</v>
      </c>
      <c r="G810" s="90" t="s">
        <v>532</v>
      </c>
      <c r="H810" s="90" t="s">
        <v>437</v>
      </c>
      <c r="I810" s="90" t="s">
        <v>751</v>
      </c>
      <c r="J810" s="138">
        <v>3</v>
      </c>
    </row>
    <row r="811" spans="1:10" x14ac:dyDescent="0.25">
      <c r="A811" s="134" t="s">
        <v>702</v>
      </c>
      <c r="B811" s="134" t="s">
        <v>269</v>
      </c>
      <c r="C811" s="134">
        <v>2024</v>
      </c>
      <c r="D811" s="134" t="s">
        <v>312</v>
      </c>
      <c r="E811" s="134" t="s">
        <v>333</v>
      </c>
      <c r="F811" s="138">
        <v>50</v>
      </c>
      <c r="G811" s="90" t="s">
        <v>532</v>
      </c>
      <c r="H811" s="90" t="s">
        <v>437</v>
      </c>
      <c r="I811" s="90" t="s">
        <v>752</v>
      </c>
      <c r="J811" s="138">
        <v>3</v>
      </c>
    </row>
    <row r="812" spans="1:10" x14ac:dyDescent="0.25">
      <c r="A812" s="134" t="s">
        <v>702</v>
      </c>
      <c r="B812" s="134" t="s">
        <v>269</v>
      </c>
      <c r="C812" s="134">
        <v>2024</v>
      </c>
      <c r="D812" s="134" t="s">
        <v>312</v>
      </c>
      <c r="E812" s="134" t="s">
        <v>333</v>
      </c>
      <c r="F812" s="138">
        <v>50</v>
      </c>
      <c r="G812" s="90" t="s">
        <v>532</v>
      </c>
      <c r="H812" s="90" t="s">
        <v>437</v>
      </c>
      <c r="I812" s="90" t="s">
        <v>753</v>
      </c>
      <c r="J812" s="138" t="s">
        <v>284</v>
      </c>
    </row>
    <row r="813" spans="1:10" x14ac:dyDescent="0.25">
      <c r="A813" s="134" t="s">
        <v>702</v>
      </c>
      <c r="B813" s="134" t="s">
        <v>269</v>
      </c>
      <c r="C813" s="134">
        <v>2024</v>
      </c>
      <c r="D813" s="134" t="s">
        <v>312</v>
      </c>
      <c r="E813" s="134" t="s">
        <v>333</v>
      </c>
      <c r="F813" s="138">
        <v>50</v>
      </c>
      <c r="G813" s="90" t="s">
        <v>532</v>
      </c>
      <c r="H813" s="90" t="s">
        <v>437</v>
      </c>
      <c r="I813" s="90" t="s">
        <v>446</v>
      </c>
      <c r="J813" s="138">
        <v>1</v>
      </c>
    </row>
    <row r="814" spans="1:10" x14ac:dyDescent="0.25">
      <c r="A814" s="134" t="s">
        <v>702</v>
      </c>
      <c r="B814" s="134" t="s">
        <v>269</v>
      </c>
      <c r="C814" s="134">
        <v>2024</v>
      </c>
      <c r="D814" s="134" t="s">
        <v>312</v>
      </c>
      <c r="E814" s="134" t="s">
        <v>333</v>
      </c>
      <c r="F814" s="138">
        <v>50</v>
      </c>
      <c r="G814" s="90" t="s">
        <v>532</v>
      </c>
      <c r="H814" s="90" t="s">
        <v>754</v>
      </c>
      <c r="I814" s="90" t="s">
        <v>328</v>
      </c>
      <c r="J814" s="138">
        <v>10</v>
      </c>
    </row>
    <row r="815" spans="1:10" x14ac:dyDescent="0.25">
      <c r="A815" s="134" t="s">
        <v>702</v>
      </c>
      <c r="B815" s="134" t="s">
        <v>269</v>
      </c>
      <c r="C815" s="134">
        <v>2024</v>
      </c>
      <c r="D815" s="134" t="s">
        <v>312</v>
      </c>
      <c r="E815" s="134" t="s">
        <v>333</v>
      </c>
      <c r="F815" s="138">
        <v>50</v>
      </c>
      <c r="G815" s="90" t="s">
        <v>532</v>
      </c>
      <c r="H815" s="90" t="s">
        <v>754</v>
      </c>
      <c r="I815" s="90" t="s">
        <v>448</v>
      </c>
      <c r="J815" s="138">
        <v>6</v>
      </c>
    </row>
    <row r="816" spans="1:10" x14ac:dyDescent="0.25">
      <c r="A816" s="134" t="s">
        <v>702</v>
      </c>
      <c r="B816" s="134" t="s">
        <v>269</v>
      </c>
      <c r="C816" s="134">
        <v>2024</v>
      </c>
      <c r="D816" s="134" t="s">
        <v>312</v>
      </c>
      <c r="E816" s="134" t="s">
        <v>333</v>
      </c>
      <c r="F816" s="138">
        <v>50</v>
      </c>
      <c r="G816" s="90" t="s">
        <v>532</v>
      </c>
      <c r="H816" s="90" t="s">
        <v>754</v>
      </c>
      <c r="I816" s="90" t="s">
        <v>449</v>
      </c>
      <c r="J816" s="138" t="s">
        <v>284</v>
      </c>
    </row>
    <row r="817" spans="1:10" x14ac:dyDescent="0.25">
      <c r="A817" s="134" t="s">
        <v>702</v>
      </c>
      <c r="B817" s="134" t="s">
        <v>269</v>
      </c>
      <c r="C817" s="134">
        <v>2024</v>
      </c>
      <c r="D817" s="134" t="s">
        <v>312</v>
      </c>
      <c r="E817" s="134" t="s">
        <v>333</v>
      </c>
      <c r="F817" s="138">
        <v>50</v>
      </c>
      <c r="G817" s="90" t="s">
        <v>532</v>
      </c>
      <c r="H817" s="90" t="s">
        <v>754</v>
      </c>
      <c r="I817" s="90" t="s">
        <v>450</v>
      </c>
      <c r="J817" s="138">
        <v>4</v>
      </c>
    </row>
    <row r="818" spans="1:10" x14ac:dyDescent="0.25">
      <c r="A818" s="134" t="s">
        <v>702</v>
      </c>
      <c r="B818" s="134" t="s">
        <v>269</v>
      </c>
      <c r="C818" s="134">
        <v>2024</v>
      </c>
      <c r="D818" s="134" t="s">
        <v>313</v>
      </c>
      <c r="E818" s="134" t="s">
        <v>328</v>
      </c>
      <c r="F818" s="136" t="s">
        <v>284</v>
      </c>
      <c r="G818" s="134" t="s">
        <v>328</v>
      </c>
      <c r="H818" s="134" t="s">
        <v>410</v>
      </c>
      <c r="I818" s="134" t="s">
        <v>328</v>
      </c>
      <c r="J818" s="138">
        <v>5357</v>
      </c>
    </row>
    <row r="819" spans="1:10" x14ac:dyDescent="0.25">
      <c r="A819" s="134" t="s">
        <v>702</v>
      </c>
      <c r="B819" s="134" t="s">
        <v>269</v>
      </c>
      <c r="C819" s="134">
        <v>2024</v>
      </c>
      <c r="D819" s="134" t="s">
        <v>313</v>
      </c>
      <c r="E819" s="134" t="s">
        <v>328</v>
      </c>
      <c r="F819" s="136" t="s">
        <v>284</v>
      </c>
      <c r="G819" s="134" t="s">
        <v>328</v>
      </c>
      <c r="H819" s="134" t="s">
        <v>144</v>
      </c>
      <c r="I819" s="134" t="s">
        <v>328</v>
      </c>
      <c r="J819" s="138">
        <v>5336</v>
      </c>
    </row>
    <row r="820" spans="1:10" x14ac:dyDescent="0.25">
      <c r="A820" s="134" t="s">
        <v>702</v>
      </c>
      <c r="B820" s="134" t="s">
        <v>269</v>
      </c>
      <c r="C820" s="134">
        <v>2024</v>
      </c>
      <c r="D820" s="134" t="s">
        <v>313</v>
      </c>
      <c r="E820" s="134" t="s">
        <v>328</v>
      </c>
      <c r="F820" s="136" t="s">
        <v>284</v>
      </c>
      <c r="G820" s="134" t="s">
        <v>328</v>
      </c>
      <c r="H820" s="134" t="s">
        <v>144</v>
      </c>
      <c r="I820" s="134" t="s">
        <v>411</v>
      </c>
      <c r="J820" s="138">
        <v>37</v>
      </c>
    </row>
    <row r="821" spans="1:10" x14ac:dyDescent="0.25">
      <c r="A821" s="134" t="s">
        <v>702</v>
      </c>
      <c r="B821" s="134" t="s">
        <v>269</v>
      </c>
      <c r="C821" s="134">
        <v>2024</v>
      </c>
      <c r="D821" s="134" t="s">
        <v>313</v>
      </c>
      <c r="E821" s="134" t="s">
        <v>328</v>
      </c>
      <c r="F821" s="136" t="s">
        <v>284</v>
      </c>
      <c r="G821" s="134" t="s">
        <v>328</v>
      </c>
      <c r="H821" s="134" t="s">
        <v>144</v>
      </c>
      <c r="I821" s="90" t="s">
        <v>412</v>
      </c>
      <c r="J821" s="138">
        <v>3498</v>
      </c>
    </row>
    <row r="822" spans="1:10" x14ac:dyDescent="0.25">
      <c r="A822" s="134" t="s">
        <v>702</v>
      </c>
      <c r="B822" s="134" t="s">
        <v>269</v>
      </c>
      <c r="C822" s="134">
        <v>2024</v>
      </c>
      <c r="D822" s="134" t="s">
        <v>313</v>
      </c>
      <c r="E822" s="134" t="s">
        <v>328</v>
      </c>
      <c r="F822" s="136" t="s">
        <v>284</v>
      </c>
      <c r="G822" s="134" t="s">
        <v>328</v>
      </c>
      <c r="H822" s="134" t="s">
        <v>144</v>
      </c>
      <c r="I822" s="90" t="s">
        <v>413</v>
      </c>
      <c r="J822" s="138">
        <v>1782</v>
      </c>
    </row>
    <row r="823" spans="1:10" x14ac:dyDescent="0.25">
      <c r="A823" s="134" t="s">
        <v>702</v>
      </c>
      <c r="B823" s="134" t="s">
        <v>269</v>
      </c>
      <c r="C823" s="134">
        <v>2024</v>
      </c>
      <c r="D823" s="134" t="s">
        <v>313</v>
      </c>
      <c r="E823" s="134" t="s">
        <v>328</v>
      </c>
      <c r="F823" s="136" t="s">
        <v>284</v>
      </c>
      <c r="G823" s="134" t="s">
        <v>328</v>
      </c>
      <c r="H823" s="134" t="s">
        <v>144</v>
      </c>
      <c r="I823" s="90" t="s">
        <v>414</v>
      </c>
      <c r="J823" s="138">
        <v>19</v>
      </c>
    </row>
    <row r="824" spans="1:10" x14ac:dyDescent="0.25">
      <c r="A824" s="134" t="s">
        <v>702</v>
      </c>
      <c r="B824" s="134" t="s">
        <v>269</v>
      </c>
      <c r="C824" s="134">
        <v>2024</v>
      </c>
      <c r="D824" s="134" t="s">
        <v>313</v>
      </c>
      <c r="E824" s="134" t="s">
        <v>328</v>
      </c>
      <c r="F824" s="136" t="s">
        <v>284</v>
      </c>
      <c r="G824" s="134" t="s">
        <v>328</v>
      </c>
      <c r="H824" s="90" t="s">
        <v>415</v>
      </c>
      <c r="I824" s="90" t="s">
        <v>328</v>
      </c>
      <c r="J824" s="138">
        <v>11</v>
      </c>
    </row>
    <row r="825" spans="1:10" x14ac:dyDescent="0.25">
      <c r="A825" s="134" t="s">
        <v>702</v>
      </c>
      <c r="B825" s="134" t="s">
        <v>269</v>
      </c>
      <c r="C825" s="134">
        <v>2024</v>
      </c>
      <c r="D825" s="134" t="s">
        <v>313</v>
      </c>
      <c r="E825" s="134" t="s">
        <v>328</v>
      </c>
      <c r="F825" s="136" t="s">
        <v>284</v>
      </c>
      <c r="G825" s="134" t="s">
        <v>328</v>
      </c>
      <c r="H825" s="90" t="s">
        <v>415</v>
      </c>
      <c r="I825" s="90" t="s">
        <v>416</v>
      </c>
      <c r="J825" s="138">
        <v>5</v>
      </c>
    </row>
    <row r="826" spans="1:10" x14ac:dyDescent="0.25">
      <c r="A826" s="134" t="s">
        <v>702</v>
      </c>
      <c r="B826" s="134" t="s">
        <v>269</v>
      </c>
      <c r="C826" s="134">
        <v>2024</v>
      </c>
      <c r="D826" s="134" t="s">
        <v>313</v>
      </c>
      <c r="E826" s="134" t="s">
        <v>328</v>
      </c>
      <c r="F826" s="136" t="s">
        <v>284</v>
      </c>
      <c r="G826" s="134" t="s">
        <v>328</v>
      </c>
      <c r="H826" s="90" t="s">
        <v>415</v>
      </c>
      <c r="I826" s="90" t="s">
        <v>743</v>
      </c>
      <c r="J826" s="138" t="s">
        <v>284</v>
      </c>
    </row>
    <row r="827" spans="1:10" x14ac:dyDescent="0.25">
      <c r="A827" s="134" t="s">
        <v>702</v>
      </c>
      <c r="B827" s="134" t="s">
        <v>269</v>
      </c>
      <c r="C827" s="134">
        <v>2024</v>
      </c>
      <c r="D827" s="134" t="s">
        <v>313</v>
      </c>
      <c r="E827" s="134" t="s">
        <v>328</v>
      </c>
      <c r="F827" s="136" t="s">
        <v>284</v>
      </c>
      <c r="G827" s="134" t="s">
        <v>328</v>
      </c>
      <c r="H827" s="90" t="s">
        <v>415</v>
      </c>
      <c r="I827" s="90" t="s">
        <v>744</v>
      </c>
      <c r="J827" s="138">
        <v>6</v>
      </c>
    </row>
    <row r="828" spans="1:10" x14ac:dyDescent="0.25">
      <c r="A828" s="134" t="s">
        <v>702</v>
      </c>
      <c r="B828" s="134" t="s">
        <v>269</v>
      </c>
      <c r="C828" s="134">
        <v>2024</v>
      </c>
      <c r="D828" s="134" t="s">
        <v>313</v>
      </c>
      <c r="E828" s="134" t="s">
        <v>328</v>
      </c>
      <c r="F828" s="136" t="s">
        <v>284</v>
      </c>
      <c r="G828" s="134" t="s">
        <v>328</v>
      </c>
      <c r="H828" s="90" t="s">
        <v>419</v>
      </c>
      <c r="I828" s="90" t="s">
        <v>328</v>
      </c>
      <c r="J828" s="138">
        <v>1</v>
      </c>
    </row>
    <row r="829" spans="1:10" x14ac:dyDescent="0.25">
      <c r="A829" s="134" t="s">
        <v>702</v>
      </c>
      <c r="B829" s="134" t="s">
        <v>269</v>
      </c>
      <c r="C829" s="134">
        <v>2024</v>
      </c>
      <c r="D829" s="134" t="s">
        <v>313</v>
      </c>
      <c r="E829" s="134" t="s">
        <v>328</v>
      </c>
      <c r="F829" s="136" t="s">
        <v>284</v>
      </c>
      <c r="G829" s="134" t="s">
        <v>328</v>
      </c>
      <c r="H829" s="90" t="s">
        <v>420</v>
      </c>
      <c r="I829" s="90" t="s">
        <v>328</v>
      </c>
      <c r="J829" s="138">
        <v>8</v>
      </c>
    </row>
    <row r="830" spans="1:10" x14ac:dyDescent="0.25">
      <c r="A830" s="134" t="s">
        <v>702</v>
      </c>
      <c r="B830" s="134" t="s">
        <v>269</v>
      </c>
      <c r="C830" s="134">
        <v>2024</v>
      </c>
      <c r="D830" s="134" t="s">
        <v>313</v>
      </c>
      <c r="E830" s="134" t="s">
        <v>328</v>
      </c>
      <c r="F830" s="136" t="s">
        <v>284</v>
      </c>
      <c r="G830" s="134" t="s">
        <v>328</v>
      </c>
      <c r="H830" s="90" t="s">
        <v>421</v>
      </c>
      <c r="I830" s="90" t="s">
        <v>328</v>
      </c>
      <c r="J830" s="138">
        <v>1</v>
      </c>
    </row>
    <row r="831" spans="1:10" x14ac:dyDescent="0.25">
      <c r="A831" s="134" t="s">
        <v>702</v>
      </c>
      <c r="B831" s="134" t="s">
        <v>269</v>
      </c>
      <c r="C831" s="134">
        <v>2024</v>
      </c>
      <c r="D831" s="134" t="s">
        <v>313</v>
      </c>
      <c r="E831" s="134" t="s">
        <v>328</v>
      </c>
      <c r="F831" s="136" t="s">
        <v>284</v>
      </c>
      <c r="G831" s="134" t="s">
        <v>328</v>
      </c>
      <c r="H831" s="134" t="s">
        <v>745</v>
      </c>
      <c r="I831" s="90" t="s">
        <v>328</v>
      </c>
      <c r="J831" s="138">
        <v>4602</v>
      </c>
    </row>
    <row r="832" spans="1:10" x14ac:dyDescent="0.25">
      <c r="A832" s="134" t="s">
        <v>702</v>
      </c>
      <c r="B832" s="134" t="s">
        <v>269</v>
      </c>
      <c r="C832" s="134">
        <v>2024</v>
      </c>
      <c r="D832" s="134" t="s">
        <v>313</v>
      </c>
      <c r="E832" s="134" t="s">
        <v>328</v>
      </c>
      <c r="F832" s="136" t="s">
        <v>284</v>
      </c>
      <c r="G832" s="134" t="s">
        <v>328</v>
      </c>
      <c r="H832" s="134" t="s">
        <v>745</v>
      </c>
      <c r="I832" s="90" t="s">
        <v>145</v>
      </c>
      <c r="J832" s="138">
        <v>4558</v>
      </c>
    </row>
    <row r="833" spans="1:10" x14ac:dyDescent="0.25">
      <c r="A833" s="134" t="s">
        <v>702</v>
      </c>
      <c r="B833" s="134" t="s">
        <v>269</v>
      </c>
      <c r="C833" s="134">
        <v>2024</v>
      </c>
      <c r="D833" s="134" t="s">
        <v>313</v>
      </c>
      <c r="E833" s="134" t="s">
        <v>328</v>
      </c>
      <c r="F833" s="136" t="s">
        <v>284</v>
      </c>
      <c r="G833" s="134" t="s">
        <v>328</v>
      </c>
      <c r="H833" s="134" t="s">
        <v>745</v>
      </c>
      <c r="I833" s="90" t="s">
        <v>146</v>
      </c>
      <c r="J833" s="138">
        <v>1</v>
      </c>
    </row>
    <row r="834" spans="1:10" x14ac:dyDescent="0.25">
      <c r="A834" s="134" t="s">
        <v>702</v>
      </c>
      <c r="B834" s="134" t="s">
        <v>269</v>
      </c>
      <c r="C834" s="134">
        <v>2024</v>
      </c>
      <c r="D834" s="134" t="s">
        <v>313</v>
      </c>
      <c r="E834" s="134" t="s">
        <v>328</v>
      </c>
      <c r="F834" s="136" t="s">
        <v>284</v>
      </c>
      <c r="G834" s="134" t="s">
        <v>328</v>
      </c>
      <c r="H834" s="134" t="s">
        <v>745</v>
      </c>
      <c r="I834" s="90" t="s">
        <v>423</v>
      </c>
      <c r="J834" s="138">
        <v>1</v>
      </c>
    </row>
    <row r="835" spans="1:10" x14ac:dyDescent="0.25">
      <c r="A835" s="134" t="s">
        <v>702</v>
      </c>
      <c r="B835" s="134" t="s">
        <v>269</v>
      </c>
      <c r="C835" s="134">
        <v>2024</v>
      </c>
      <c r="D835" s="134" t="s">
        <v>313</v>
      </c>
      <c r="E835" s="134" t="s">
        <v>328</v>
      </c>
      <c r="F835" s="136" t="s">
        <v>284</v>
      </c>
      <c r="G835" s="134" t="s">
        <v>328</v>
      </c>
      <c r="H835" s="134" t="s">
        <v>745</v>
      </c>
      <c r="I835" s="90" t="s">
        <v>424</v>
      </c>
      <c r="J835" s="138" t="s">
        <v>284</v>
      </c>
    </row>
    <row r="836" spans="1:10" x14ac:dyDescent="0.25">
      <c r="A836" s="134" t="s">
        <v>702</v>
      </c>
      <c r="B836" s="134" t="s">
        <v>269</v>
      </c>
      <c r="C836" s="134">
        <v>2024</v>
      </c>
      <c r="D836" s="134" t="s">
        <v>313</v>
      </c>
      <c r="E836" s="134" t="s">
        <v>328</v>
      </c>
      <c r="F836" s="136" t="s">
        <v>284</v>
      </c>
      <c r="G836" s="134" t="s">
        <v>328</v>
      </c>
      <c r="H836" s="134" t="s">
        <v>745</v>
      </c>
      <c r="I836" s="90" t="s">
        <v>149</v>
      </c>
      <c r="J836" s="138">
        <v>20</v>
      </c>
    </row>
    <row r="837" spans="1:10" x14ac:dyDescent="0.25">
      <c r="A837" s="134" t="s">
        <v>702</v>
      </c>
      <c r="B837" s="134" t="s">
        <v>269</v>
      </c>
      <c r="C837" s="134">
        <v>2024</v>
      </c>
      <c r="D837" s="134" t="s">
        <v>313</v>
      </c>
      <c r="E837" s="134" t="s">
        <v>328</v>
      </c>
      <c r="F837" s="136" t="s">
        <v>284</v>
      </c>
      <c r="G837" s="134" t="s">
        <v>328</v>
      </c>
      <c r="H837" s="134" t="s">
        <v>745</v>
      </c>
      <c r="I837" s="90" t="s">
        <v>150</v>
      </c>
      <c r="J837" s="138">
        <v>9</v>
      </c>
    </row>
    <row r="838" spans="1:10" x14ac:dyDescent="0.25">
      <c r="A838" s="134" t="s">
        <v>702</v>
      </c>
      <c r="B838" s="134" t="s">
        <v>269</v>
      </c>
      <c r="C838" s="134">
        <v>2024</v>
      </c>
      <c r="D838" s="134" t="s">
        <v>313</v>
      </c>
      <c r="E838" s="134" t="s">
        <v>328</v>
      </c>
      <c r="F838" s="136" t="s">
        <v>284</v>
      </c>
      <c r="G838" s="134" t="s">
        <v>328</v>
      </c>
      <c r="H838" s="134" t="s">
        <v>745</v>
      </c>
      <c r="I838" s="90" t="s">
        <v>151</v>
      </c>
      <c r="J838" s="138">
        <v>13</v>
      </c>
    </row>
    <row r="839" spans="1:10" x14ac:dyDescent="0.25">
      <c r="A839" s="134" t="s">
        <v>702</v>
      </c>
      <c r="B839" s="134" t="s">
        <v>269</v>
      </c>
      <c r="C839" s="134">
        <v>2024</v>
      </c>
      <c r="D839" s="134" t="s">
        <v>313</v>
      </c>
      <c r="E839" s="134" t="s">
        <v>328</v>
      </c>
      <c r="F839" s="136" t="s">
        <v>284</v>
      </c>
      <c r="G839" s="134" t="s">
        <v>328</v>
      </c>
      <c r="H839" s="134" t="s">
        <v>745</v>
      </c>
      <c r="I839" s="90" t="s">
        <v>425</v>
      </c>
      <c r="J839" s="138" t="s">
        <v>284</v>
      </c>
    </row>
    <row r="840" spans="1:10" x14ac:dyDescent="0.25">
      <c r="A840" s="134" t="s">
        <v>702</v>
      </c>
      <c r="B840" s="134" t="s">
        <v>269</v>
      </c>
      <c r="C840" s="134">
        <v>2024</v>
      </c>
      <c r="D840" s="134" t="s">
        <v>313</v>
      </c>
      <c r="E840" s="134" t="s">
        <v>328</v>
      </c>
      <c r="F840" s="136" t="s">
        <v>284</v>
      </c>
      <c r="G840" s="134" t="s">
        <v>328</v>
      </c>
      <c r="H840" s="134" t="s">
        <v>745</v>
      </c>
      <c r="I840" s="90" t="s">
        <v>153</v>
      </c>
      <c r="J840" s="138" t="s">
        <v>284</v>
      </c>
    </row>
    <row r="841" spans="1:10" x14ac:dyDescent="0.25">
      <c r="A841" s="134" t="s">
        <v>702</v>
      </c>
      <c r="B841" s="134" t="s">
        <v>269</v>
      </c>
      <c r="C841" s="134">
        <v>2024</v>
      </c>
      <c r="D841" s="134" t="s">
        <v>313</v>
      </c>
      <c r="E841" s="134" t="s">
        <v>328</v>
      </c>
      <c r="F841" s="136" t="s">
        <v>284</v>
      </c>
      <c r="G841" s="134" t="s">
        <v>328</v>
      </c>
      <c r="H841" s="90" t="s">
        <v>426</v>
      </c>
      <c r="I841" s="134" t="s">
        <v>328</v>
      </c>
      <c r="J841" s="138">
        <v>366</v>
      </c>
    </row>
    <row r="842" spans="1:10" x14ac:dyDescent="0.25">
      <c r="A842" s="134" t="s">
        <v>702</v>
      </c>
      <c r="B842" s="134" t="s">
        <v>269</v>
      </c>
      <c r="C842" s="134">
        <v>2024</v>
      </c>
      <c r="D842" s="134" t="s">
        <v>313</v>
      </c>
      <c r="E842" s="134" t="s">
        <v>328</v>
      </c>
      <c r="F842" s="136" t="s">
        <v>284</v>
      </c>
      <c r="G842" s="134" t="s">
        <v>328</v>
      </c>
      <c r="H842" s="90" t="s">
        <v>426</v>
      </c>
      <c r="I842" s="90" t="s">
        <v>145</v>
      </c>
      <c r="J842" s="138">
        <v>359</v>
      </c>
    </row>
    <row r="843" spans="1:10" x14ac:dyDescent="0.25">
      <c r="A843" s="134" t="s">
        <v>702</v>
      </c>
      <c r="B843" s="134" t="s">
        <v>269</v>
      </c>
      <c r="C843" s="134">
        <v>2024</v>
      </c>
      <c r="D843" s="134" t="s">
        <v>313</v>
      </c>
      <c r="E843" s="134" t="s">
        <v>328</v>
      </c>
      <c r="F843" s="136" t="s">
        <v>284</v>
      </c>
      <c r="G843" s="134" t="s">
        <v>328</v>
      </c>
      <c r="H843" s="90" t="s">
        <v>426</v>
      </c>
      <c r="I843" s="90" t="s">
        <v>146</v>
      </c>
      <c r="J843" s="138" t="s">
        <v>284</v>
      </c>
    </row>
    <row r="844" spans="1:10" x14ac:dyDescent="0.25">
      <c r="A844" s="134" t="s">
        <v>702</v>
      </c>
      <c r="B844" s="134" t="s">
        <v>269</v>
      </c>
      <c r="C844" s="134">
        <v>2024</v>
      </c>
      <c r="D844" s="134" t="s">
        <v>313</v>
      </c>
      <c r="E844" s="134" t="s">
        <v>328</v>
      </c>
      <c r="F844" s="136" t="s">
        <v>284</v>
      </c>
      <c r="G844" s="134" t="s">
        <v>328</v>
      </c>
      <c r="H844" s="90" t="s">
        <v>426</v>
      </c>
      <c r="I844" s="90" t="s">
        <v>427</v>
      </c>
      <c r="J844" s="138">
        <v>2</v>
      </c>
    </row>
    <row r="845" spans="1:10" x14ac:dyDescent="0.25">
      <c r="A845" s="134" t="s">
        <v>702</v>
      </c>
      <c r="B845" s="134" t="s">
        <v>269</v>
      </c>
      <c r="C845" s="134">
        <v>2024</v>
      </c>
      <c r="D845" s="134" t="s">
        <v>313</v>
      </c>
      <c r="E845" s="134" t="s">
        <v>328</v>
      </c>
      <c r="F845" s="136" t="s">
        <v>284</v>
      </c>
      <c r="G845" s="134" t="s">
        <v>328</v>
      </c>
      <c r="H845" s="90" t="s">
        <v>426</v>
      </c>
      <c r="I845" s="90" t="s">
        <v>149</v>
      </c>
      <c r="J845" s="138">
        <v>1</v>
      </c>
    </row>
    <row r="846" spans="1:10" x14ac:dyDescent="0.25">
      <c r="A846" s="134" t="s">
        <v>702</v>
      </c>
      <c r="B846" s="134" t="s">
        <v>269</v>
      </c>
      <c r="C846" s="134">
        <v>2024</v>
      </c>
      <c r="D846" s="134" t="s">
        <v>313</v>
      </c>
      <c r="E846" s="134" t="s">
        <v>328</v>
      </c>
      <c r="F846" s="136" t="s">
        <v>284</v>
      </c>
      <c r="G846" s="134" t="s">
        <v>328</v>
      </c>
      <c r="H846" s="90" t="s">
        <v>426</v>
      </c>
      <c r="I846" s="90" t="s">
        <v>150</v>
      </c>
      <c r="J846" s="138">
        <v>3</v>
      </c>
    </row>
    <row r="847" spans="1:10" x14ac:dyDescent="0.25">
      <c r="A847" s="134" t="s">
        <v>702</v>
      </c>
      <c r="B847" s="134" t="s">
        <v>269</v>
      </c>
      <c r="C847" s="134">
        <v>2024</v>
      </c>
      <c r="D847" s="134" t="s">
        <v>313</v>
      </c>
      <c r="E847" s="134" t="s">
        <v>328</v>
      </c>
      <c r="F847" s="136" t="s">
        <v>284</v>
      </c>
      <c r="G847" s="134" t="s">
        <v>328</v>
      </c>
      <c r="H847" s="90" t="s">
        <v>426</v>
      </c>
      <c r="I847" s="90" t="s">
        <v>151</v>
      </c>
      <c r="J847" s="138">
        <v>1</v>
      </c>
    </row>
    <row r="848" spans="1:10" x14ac:dyDescent="0.25">
      <c r="A848" s="134" t="s">
        <v>702</v>
      </c>
      <c r="B848" s="134" t="s">
        <v>269</v>
      </c>
      <c r="C848" s="134">
        <v>2024</v>
      </c>
      <c r="D848" s="134" t="s">
        <v>313</v>
      </c>
      <c r="E848" s="134" t="s">
        <v>328</v>
      </c>
      <c r="F848" s="136" t="s">
        <v>284</v>
      </c>
      <c r="G848" s="134" t="s">
        <v>328</v>
      </c>
      <c r="H848" s="90" t="s">
        <v>426</v>
      </c>
      <c r="I848" s="90" t="s">
        <v>425</v>
      </c>
      <c r="J848" s="138" t="s">
        <v>284</v>
      </c>
    </row>
    <row r="849" spans="1:10" x14ac:dyDescent="0.25">
      <c r="A849" s="134" t="s">
        <v>702</v>
      </c>
      <c r="B849" s="134" t="s">
        <v>269</v>
      </c>
      <c r="C849" s="134">
        <v>2024</v>
      </c>
      <c r="D849" s="134" t="s">
        <v>313</v>
      </c>
      <c r="E849" s="134" t="s">
        <v>328</v>
      </c>
      <c r="F849" s="136" t="s">
        <v>284</v>
      </c>
      <c r="G849" s="134" t="s">
        <v>328</v>
      </c>
      <c r="H849" s="90" t="s">
        <v>746</v>
      </c>
      <c r="I849" s="134" t="s">
        <v>328</v>
      </c>
      <c r="J849" s="138">
        <v>97</v>
      </c>
    </row>
    <row r="850" spans="1:10" x14ac:dyDescent="0.25">
      <c r="A850" s="134" t="s">
        <v>702</v>
      </c>
      <c r="B850" s="134" t="s">
        <v>269</v>
      </c>
      <c r="C850" s="134">
        <v>2024</v>
      </c>
      <c r="D850" s="134" t="s">
        <v>313</v>
      </c>
      <c r="E850" s="134" t="s">
        <v>328</v>
      </c>
      <c r="F850" s="136" t="s">
        <v>284</v>
      </c>
      <c r="G850" s="134" t="s">
        <v>328</v>
      </c>
      <c r="H850" s="134" t="s">
        <v>429</v>
      </c>
      <c r="I850" s="90" t="s">
        <v>328</v>
      </c>
      <c r="J850" s="138">
        <v>95</v>
      </c>
    </row>
    <row r="851" spans="1:10" x14ac:dyDescent="0.25">
      <c r="A851" s="134" t="s">
        <v>702</v>
      </c>
      <c r="B851" s="134" t="s">
        <v>269</v>
      </c>
      <c r="C851" s="134">
        <v>2024</v>
      </c>
      <c r="D851" s="134" t="s">
        <v>313</v>
      </c>
      <c r="E851" s="134" t="s">
        <v>328</v>
      </c>
      <c r="F851" s="136" t="s">
        <v>284</v>
      </c>
      <c r="G851" s="134" t="s">
        <v>328</v>
      </c>
      <c r="H851" s="134" t="s">
        <v>429</v>
      </c>
      <c r="I851" s="90" t="s">
        <v>411</v>
      </c>
      <c r="J851" s="138">
        <v>6</v>
      </c>
    </row>
    <row r="852" spans="1:10" x14ac:dyDescent="0.25">
      <c r="A852" s="134" t="s">
        <v>702</v>
      </c>
      <c r="B852" s="134" t="s">
        <v>269</v>
      </c>
      <c r="C852" s="134">
        <v>2024</v>
      </c>
      <c r="D852" s="134" t="s">
        <v>313</v>
      </c>
      <c r="E852" s="134" t="s">
        <v>328</v>
      </c>
      <c r="F852" s="136" t="s">
        <v>284</v>
      </c>
      <c r="G852" s="134" t="s">
        <v>328</v>
      </c>
      <c r="H852" s="134" t="s">
        <v>429</v>
      </c>
      <c r="I852" s="90" t="s">
        <v>412</v>
      </c>
      <c r="J852" s="138">
        <v>57</v>
      </c>
    </row>
    <row r="853" spans="1:10" x14ac:dyDescent="0.25">
      <c r="A853" s="134" t="s">
        <v>702</v>
      </c>
      <c r="B853" s="134" t="s">
        <v>269</v>
      </c>
      <c r="C853" s="134">
        <v>2024</v>
      </c>
      <c r="D853" s="134" t="s">
        <v>313</v>
      </c>
      <c r="E853" s="134" t="s">
        <v>328</v>
      </c>
      <c r="F853" s="136" t="s">
        <v>284</v>
      </c>
      <c r="G853" s="134" t="s">
        <v>328</v>
      </c>
      <c r="H853" s="134" t="s">
        <v>429</v>
      </c>
      <c r="I853" s="90" t="s">
        <v>413</v>
      </c>
      <c r="J853" s="138">
        <v>32</v>
      </c>
    </row>
    <row r="854" spans="1:10" x14ac:dyDescent="0.25">
      <c r="A854" s="134" t="s">
        <v>702</v>
      </c>
      <c r="B854" s="134" t="s">
        <v>269</v>
      </c>
      <c r="C854" s="134">
        <v>2024</v>
      </c>
      <c r="D854" s="134" t="s">
        <v>313</v>
      </c>
      <c r="E854" s="134" t="s">
        <v>328</v>
      </c>
      <c r="F854" s="136" t="s">
        <v>284</v>
      </c>
      <c r="G854" s="134" t="s">
        <v>328</v>
      </c>
      <c r="H854" s="134" t="s">
        <v>429</v>
      </c>
      <c r="I854" s="90" t="s">
        <v>414</v>
      </c>
      <c r="J854" s="138" t="s">
        <v>284</v>
      </c>
    </row>
    <row r="855" spans="1:10" x14ac:dyDescent="0.25">
      <c r="A855" s="134" t="s">
        <v>702</v>
      </c>
      <c r="B855" s="134" t="s">
        <v>269</v>
      </c>
      <c r="C855" s="134">
        <v>2024</v>
      </c>
      <c r="D855" s="134" t="s">
        <v>313</v>
      </c>
      <c r="E855" s="134" t="s">
        <v>328</v>
      </c>
      <c r="F855" s="136" t="s">
        <v>284</v>
      </c>
      <c r="G855" s="134" t="s">
        <v>328</v>
      </c>
      <c r="H855" s="134" t="s">
        <v>429</v>
      </c>
      <c r="I855" s="90" t="s">
        <v>430</v>
      </c>
      <c r="J855" s="138" t="s">
        <v>284</v>
      </c>
    </row>
    <row r="856" spans="1:10" x14ac:dyDescent="0.25">
      <c r="A856" s="134" t="s">
        <v>702</v>
      </c>
      <c r="B856" s="134" t="s">
        <v>269</v>
      </c>
      <c r="C856" s="134">
        <v>2024</v>
      </c>
      <c r="D856" s="134" t="s">
        <v>313</v>
      </c>
      <c r="E856" s="134" t="s">
        <v>328</v>
      </c>
      <c r="F856" s="136" t="s">
        <v>284</v>
      </c>
      <c r="G856" s="134" t="s">
        <v>328</v>
      </c>
      <c r="H856" s="134" t="s">
        <v>429</v>
      </c>
      <c r="I856" s="90" t="s">
        <v>431</v>
      </c>
      <c r="J856" s="138" t="s">
        <v>284</v>
      </c>
    </row>
    <row r="857" spans="1:10" x14ac:dyDescent="0.25">
      <c r="A857" s="134" t="s">
        <v>702</v>
      </c>
      <c r="B857" s="134" t="s">
        <v>269</v>
      </c>
      <c r="C857" s="134">
        <v>2024</v>
      </c>
      <c r="D857" s="134" t="s">
        <v>313</v>
      </c>
      <c r="E857" s="134" t="s">
        <v>328</v>
      </c>
      <c r="F857" s="136" t="s">
        <v>284</v>
      </c>
      <c r="G857" s="134" t="s">
        <v>328</v>
      </c>
      <c r="H857" s="134" t="s">
        <v>429</v>
      </c>
      <c r="I857" s="90" t="s">
        <v>432</v>
      </c>
      <c r="J857" s="138" t="s">
        <v>284</v>
      </c>
    </row>
    <row r="858" spans="1:10" x14ac:dyDescent="0.25">
      <c r="A858" s="134" t="s">
        <v>702</v>
      </c>
      <c r="B858" s="134" t="s">
        <v>269</v>
      </c>
      <c r="C858" s="134">
        <v>2024</v>
      </c>
      <c r="D858" s="134" t="s">
        <v>313</v>
      </c>
      <c r="E858" s="134" t="s">
        <v>328</v>
      </c>
      <c r="F858" s="136" t="s">
        <v>284</v>
      </c>
      <c r="G858" s="134" t="s">
        <v>328</v>
      </c>
      <c r="H858" s="134" t="s">
        <v>429</v>
      </c>
      <c r="I858" s="90" t="s">
        <v>418</v>
      </c>
      <c r="J858" s="138" t="s">
        <v>284</v>
      </c>
    </row>
    <row r="859" spans="1:10" x14ac:dyDescent="0.25">
      <c r="A859" s="134" t="s">
        <v>702</v>
      </c>
      <c r="B859" s="134" t="s">
        <v>269</v>
      </c>
      <c r="C859" s="134">
        <v>2024</v>
      </c>
      <c r="D859" s="134" t="s">
        <v>313</v>
      </c>
      <c r="E859" s="134" t="s">
        <v>328</v>
      </c>
      <c r="F859" s="136" t="s">
        <v>284</v>
      </c>
      <c r="G859" s="134" t="s">
        <v>328</v>
      </c>
      <c r="H859" s="134" t="s">
        <v>429</v>
      </c>
      <c r="I859" s="90" t="s">
        <v>433</v>
      </c>
      <c r="J859" s="138">
        <v>2</v>
      </c>
    </row>
    <row r="860" spans="1:10" x14ac:dyDescent="0.25">
      <c r="A860" s="134" t="s">
        <v>702</v>
      </c>
      <c r="B860" s="134" t="s">
        <v>269</v>
      </c>
      <c r="C860" s="134">
        <v>2024</v>
      </c>
      <c r="D860" s="134" t="s">
        <v>313</v>
      </c>
      <c r="E860" s="134" t="s">
        <v>328</v>
      </c>
      <c r="F860" s="136" t="s">
        <v>284</v>
      </c>
      <c r="G860" s="134" t="s">
        <v>328</v>
      </c>
      <c r="H860" s="134" t="s">
        <v>429</v>
      </c>
      <c r="I860" s="90" t="s">
        <v>434</v>
      </c>
      <c r="J860" s="138" t="s">
        <v>284</v>
      </c>
    </row>
    <row r="861" spans="1:10" x14ac:dyDescent="0.25">
      <c r="A861" s="134" t="s">
        <v>702</v>
      </c>
      <c r="B861" s="134" t="s">
        <v>269</v>
      </c>
      <c r="C861" s="134">
        <v>2024</v>
      </c>
      <c r="D861" s="134" t="s">
        <v>313</v>
      </c>
      <c r="E861" s="134" t="s">
        <v>328</v>
      </c>
      <c r="F861" s="136" t="s">
        <v>284</v>
      </c>
      <c r="G861" s="134" t="s">
        <v>328</v>
      </c>
      <c r="H861" s="134" t="s">
        <v>429</v>
      </c>
      <c r="I861" s="90" t="s">
        <v>421</v>
      </c>
      <c r="J861" s="138" t="s">
        <v>284</v>
      </c>
    </row>
    <row r="862" spans="1:10" x14ac:dyDescent="0.25">
      <c r="A862" s="134" t="s">
        <v>702</v>
      </c>
      <c r="B862" s="134" t="s">
        <v>269</v>
      </c>
      <c r="C862" s="134">
        <v>2024</v>
      </c>
      <c r="D862" s="134" t="s">
        <v>313</v>
      </c>
      <c r="E862" s="134" t="s">
        <v>328</v>
      </c>
      <c r="F862" s="136" t="s">
        <v>284</v>
      </c>
      <c r="G862" s="134" t="s">
        <v>328</v>
      </c>
      <c r="H862" s="90" t="s">
        <v>435</v>
      </c>
      <c r="I862" s="134" t="s">
        <v>328</v>
      </c>
      <c r="J862" s="138">
        <v>5346</v>
      </c>
    </row>
    <row r="863" spans="1:10" x14ac:dyDescent="0.25">
      <c r="A863" s="134" t="s">
        <v>702</v>
      </c>
      <c r="B863" s="134" t="s">
        <v>269</v>
      </c>
      <c r="C863" s="134">
        <v>2024</v>
      </c>
      <c r="D863" s="134" t="s">
        <v>313</v>
      </c>
      <c r="E863" s="134" t="s">
        <v>328</v>
      </c>
      <c r="F863" s="136">
        <v>10</v>
      </c>
      <c r="G863" s="134" t="s">
        <v>272</v>
      </c>
      <c r="H863" s="90" t="s">
        <v>435</v>
      </c>
      <c r="I863" s="134" t="s">
        <v>328</v>
      </c>
      <c r="J863" s="138">
        <v>5171</v>
      </c>
    </row>
    <row r="864" spans="1:10" x14ac:dyDescent="0.25">
      <c r="A864" s="134" t="s">
        <v>702</v>
      </c>
      <c r="B864" s="134" t="s">
        <v>269</v>
      </c>
      <c r="C864" s="134">
        <v>2024</v>
      </c>
      <c r="D864" s="134" t="s">
        <v>313</v>
      </c>
      <c r="E864" s="134" t="s">
        <v>328</v>
      </c>
      <c r="F864" s="136">
        <v>20</v>
      </c>
      <c r="G864" s="134" t="s">
        <v>402</v>
      </c>
      <c r="H864" s="90" t="s">
        <v>435</v>
      </c>
      <c r="I864" s="134" t="s">
        <v>328</v>
      </c>
      <c r="J864" s="138">
        <v>92</v>
      </c>
    </row>
    <row r="865" spans="1:10" x14ac:dyDescent="0.25">
      <c r="A865" s="134" t="s">
        <v>702</v>
      </c>
      <c r="B865" s="134" t="s">
        <v>269</v>
      </c>
      <c r="C865" s="134">
        <v>2024</v>
      </c>
      <c r="D865" s="134" t="s">
        <v>313</v>
      </c>
      <c r="E865" s="134" t="s">
        <v>328</v>
      </c>
      <c r="F865" s="136">
        <v>30</v>
      </c>
      <c r="G865" s="134" t="s">
        <v>404</v>
      </c>
      <c r="H865" s="90" t="s">
        <v>435</v>
      </c>
      <c r="I865" s="134" t="s">
        <v>328</v>
      </c>
      <c r="J865" s="138" t="s">
        <v>284</v>
      </c>
    </row>
    <row r="866" spans="1:10" x14ac:dyDescent="0.25">
      <c r="A866" s="134" t="s">
        <v>702</v>
      </c>
      <c r="B866" s="134" t="s">
        <v>269</v>
      </c>
      <c r="C866" s="134">
        <v>2024</v>
      </c>
      <c r="D866" s="134" t="s">
        <v>313</v>
      </c>
      <c r="E866" s="134" t="s">
        <v>328</v>
      </c>
      <c r="F866" s="136">
        <v>40</v>
      </c>
      <c r="G866" s="134" t="s">
        <v>405</v>
      </c>
      <c r="H866" s="90" t="s">
        <v>435</v>
      </c>
      <c r="I866" s="134" t="s">
        <v>328</v>
      </c>
      <c r="J866" s="138" t="s">
        <v>284</v>
      </c>
    </row>
    <row r="867" spans="1:10" x14ac:dyDescent="0.25">
      <c r="A867" s="134" t="s">
        <v>702</v>
      </c>
      <c r="B867" s="134" t="s">
        <v>269</v>
      </c>
      <c r="C867" s="134">
        <v>2024</v>
      </c>
      <c r="D867" s="134" t="s">
        <v>313</v>
      </c>
      <c r="E867" s="134" t="s">
        <v>328</v>
      </c>
      <c r="F867" s="136">
        <v>50</v>
      </c>
      <c r="G867" s="134" t="s">
        <v>436</v>
      </c>
      <c r="H867" s="90" t="s">
        <v>435</v>
      </c>
      <c r="I867" s="134" t="s">
        <v>328</v>
      </c>
      <c r="J867" s="138">
        <v>83</v>
      </c>
    </row>
    <row r="868" spans="1:10" x14ac:dyDescent="0.25">
      <c r="A868" s="134" t="s">
        <v>702</v>
      </c>
      <c r="B868" s="134" t="s">
        <v>269</v>
      </c>
      <c r="C868" s="134">
        <v>2024</v>
      </c>
      <c r="D868" s="134" t="s">
        <v>313</v>
      </c>
      <c r="E868" s="134" t="s">
        <v>328</v>
      </c>
      <c r="F868" s="138" t="s">
        <v>284</v>
      </c>
      <c r="G868" s="134" t="s">
        <v>328</v>
      </c>
      <c r="H868" s="90" t="s">
        <v>437</v>
      </c>
      <c r="I868" s="90" t="s">
        <v>328</v>
      </c>
      <c r="J868" s="138">
        <v>6260</v>
      </c>
    </row>
    <row r="869" spans="1:10" x14ac:dyDescent="0.25">
      <c r="A869" s="134" t="s">
        <v>702</v>
      </c>
      <c r="B869" s="134" t="s">
        <v>269</v>
      </c>
      <c r="C869" s="134">
        <v>2024</v>
      </c>
      <c r="D869" s="134" t="s">
        <v>313</v>
      </c>
      <c r="E869" s="134" t="s">
        <v>328</v>
      </c>
      <c r="F869" s="138" t="s">
        <v>284</v>
      </c>
      <c r="G869" s="134" t="s">
        <v>328</v>
      </c>
      <c r="H869" s="90" t="s">
        <v>437</v>
      </c>
      <c r="I869" s="90" t="s">
        <v>747</v>
      </c>
      <c r="J869" s="138">
        <v>5346</v>
      </c>
    </row>
    <row r="870" spans="1:10" x14ac:dyDescent="0.25">
      <c r="A870" s="134" t="s">
        <v>702</v>
      </c>
      <c r="B870" s="134" t="s">
        <v>269</v>
      </c>
      <c r="C870" s="134">
        <v>2024</v>
      </c>
      <c r="D870" s="134" t="s">
        <v>313</v>
      </c>
      <c r="E870" s="134" t="s">
        <v>328</v>
      </c>
      <c r="F870" s="138" t="s">
        <v>284</v>
      </c>
      <c r="G870" s="134" t="s">
        <v>328</v>
      </c>
      <c r="H870" s="90" t="s">
        <v>437</v>
      </c>
      <c r="I870" s="90" t="s">
        <v>748</v>
      </c>
      <c r="J870" s="138">
        <v>2668</v>
      </c>
    </row>
    <row r="871" spans="1:10" x14ac:dyDescent="0.25">
      <c r="A871" s="134" t="s">
        <v>702</v>
      </c>
      <c r="B871" s="134" t="s">
        <v>269</v>
      </c>
      <c r="C871" s="134">
        <v>2024</v>
      </c>
      <c r="D871" s="134" t="s">
        <v>313</v>
      </c>
      <c r="E871" s="134" t="s">
        <v>328</v>
      </c>
      <c r="F871" s="138" t="s">
        <v>284</v>
      </c>
      <c r="G871" s="134" t="s">
        <v>328</v>
      </c>
      <c r="H871" s="90" t="s">
        <v>437</v>
      </c>
      <c r="I871" s="90" t="s">
        <v>749</v>
      </c>
      <c r="J871" s="138">
        <v>2142</v>
      </c>
    </row>
    <row r="872" spans="1:10" x14ac:dyDescent="0.25">
      <c r="A872" s="134" t="s">
        <v>702</v>
      </c>
      <c r="B872" s="134" t="s">
        <v>269</v>
      </c>
      <c r="C872" s="134">
        <v>2024</v>
      </c>
      <c r="D872" s="134" t="s">
        <v>313</v>
      </c>
      <c r="E872" s="134" t="s">
        <v>328</v>
      </c>
      <c r="F872" s="138" t="s">
        <v>284</v>
      </c>
      <c r="G872" s="134" t="s">
        <v>328</v>
      </c>
      <c r="H872" s="90" t="s">
        <v>437</v>
      </c>
      <c r="I872" s="90" t="s">
        <v>750</v>
      </c>
      <c r="J872" s="138">
        <v>614</v>
      </c>
    </row>
    <row r="873" spans="1:10" x14ac:dyDescent="0.25">
      <c r="A873" s="134" t="s">
        <v>702</v>
      </c>
      <c r="B873" s="134" t="s">
        <v>269</v>
      </c>
      <c r="C873" s="134">
        <v>2024</v>
      </c>
      <c r="D873" s="134" t="s">
        <v>313</v>
      </c>
      <c r="E873" s="134" t="s">
        <v>328</v>
      </c>
      <c r="F873" s="138" t="s">
        <v>284</v>
      </c>
      <c r="G873" s="134" t="s">
        <v>328</v>
      </c>
      <c r="H873" s="90" t="s">
        <v>437</v>
      </c>
      <c r="I873" s="90" t="s">
        <v>751</v>
      </c>
      <c r="J873" s="138">
        <v>194</v>
      </c>
    </row>
    <row r="874" spans="1:10" x14ac:dyDescent="0.25">
      <c r="A874" s="134" t="s">
        <v>702</v>
      </c>
      <c r="B874" s="134" t="s">
        <v>269</v>
      </c>
      <c r="C874" s="134">
        <v>2024</v>
      </c>
      <c r="D874" s="134" t="s">
        <v>313</v>
      </c>
      <c r="E874" s="134" t="s">
        <v>328</v>
      </c>
      <c r="F874" s="138" t="s">
        <v>284</v>
      </c>
      <c r="G874" s="134" t="s">
        <v>328</v>
      </c>
      <c r="H874" s="90" t="s">
        <v>437</v>
      </c>
      <c r="I874" s="90" t="s">
        <v>752</v>
      </c>
      <c r="J874" s="138">
        <v>121</v>
      </c>
    </row>
    <row r="875" spans="1:10" x14ac:dyDescent="0.25">
      <c r="A875" s="134" t="s">
        <v>702</v>
      </c>
      <c r="B875" s="134" t="s">
        <v>269</v>
      </c>
      <c r="C875" s="134">
        <v>2024</v>
      </c>
      <c r="D875" s="134" t="s">
        <v>313</v>
      </c>
      <c r="E875" s="134" t="s">
        <v>328</v>
      </c>
      <c r="F875" s="138" t="s">
        <v>284</v>
      </c>
      <c r="G875" s="134" t="s">
        <v>328</v>
      </c>
      <c r="H875" s="90" t="s">
        <v>437</v>
      </c>
      <c r="I875" s="90" t="s">
        <v>753</v>
      </c>
      <c r="J875" s="138">
        <v>299</v>
      </c>
    </row>
    <row r="876" spans="1:10" x14ac:dyDescent="0.25">
      <c r="A876" s="134" t="s">
        <v>702</v>
      </c>
      <c r="B876" s="134" t="s">
        <v>269</v>
      </c>
      <c r="C876" s="134">
        <v>2024</v>
      </c>
      <c r="D876" s="134" t="s">
        <v>313</v>
      </c>
      <c r="E876" s="134" t="s">
        <v>328</v>
      </c>
      <c r="F876" s="138" t="s">
        <v>284</v>
      </c>
      <c r="G876" s="134" t="s">
        <v>328</v>
      </c>
      <c r="H876" s="90" t="s">
        <v>437</v>
      </c>
      <c r="I876" s="90" t="s">
        <v>446</v>
      </c>
      <c r="J876" s="138">
        <v>282</v>
      </c>
    </row>
    <row r="877" spans="1:10" x14ac:dyDescent="0.25">
      <c r="A877" s="134" t="s">
        <v>702</v>
      </c>
      <c r="B877" s="134" t="s">
        <v>269</v>
      </c>
      <c r="C877" s="134">
        <v>2024</v>
      </c>
      <c r="D877" s="134" t="s">
        <v>313</v>
      </c>
      <c r="E877" s="134" t="s">
        <v>328</v>
      </c>
      <c r="F877" s="138" t="s">
        <v>284</v>
      </c>
      <c r="G877" s="134" t="s">
        <v>328</v>
      </c>
      <c r="H877" s="90" t="s">
        <v>754</v>
      </c>
      <c r="I877" s="90" t="s">
        <v>328</v>
      </c>
      <c r="J877" s="138">
        <v>2336</v>
      </c>
    </row>
    <row r="878" spans="1:10" x14ac:dyDescent="0.25">
      <c r="A878" s="134" t="s">
        <v>702</v>
      </c>
      <c r="B878" s="134" t="s">
        <v>269</v>
      </c>
      <c r="C878" s="134">
        <v>2024</v>
      </c>
      <c r="D878" s="134" t="s">
        <v>313</v>
      </c>
      <c r="E878" s="134" t="s">
        <v>328</v>
      </c>
      <c r="F878" s="138" t="s">
        <v>284</v>
      </c>
      <c r="G878" s="134" t="s">
        <v>328</v>
      </c>
      <c r="H878" s="90" t="s">
        <v>754</v>
      </c>
      <c r="I878" s="90" t="s">
        <v>448</v>
      </c>
      <c r="J878" s="138">
        <v>2051</v>
      </c>
    </row>
    <row r="879" spans="1:10" x14ac:dyDescent="0.25">
      <c r="A879" s="134" t="s">
        <v>702</v>
      </c>
      <c r="B879" s="134" t="s">
        <v>269</v>
      </c>
      <c r="C879" s="134">
        <v>2024</v>
      </c>
      <c r="D879" s="134" t="s">
        <v>313</v>
      </c>
      <c r="E879" s="134" t="s">
        <v>328</v>
      </c>
      <c r="F879" s="138" t="s">
        <v>284</v>
      </c>
      <c r="G879" s="134" t="s">
        <v>328</v>
      </c>
      <c r="H879" s="90" t="s">
        <v>754</v>
      </c>
      <c r="I879" s="90" t="s">
        <v>449</v>
      </c>
      <c r="J879" s="138">
        <v>15</v>
      </c>
    </row>
    <row r="880" spans="1:10" x14ac:dyDescent="0.25">
      <c r="A880" s="134" t="s">
        <v>702</v>
      </c>
      <c r="B880" s="134" t="s">
        <v>269</v>
      </c>
      <c r="C880" s="134">
        <v>2024</v>
      </c>
      <c r="D880" s="134" t="s">
        <v>313</v>
      </c>
      <c r="E880" s="134" t="s">
        <v>328</v>
      </c>
      <c r="F880" s="138" t="s">
        <v>284</v>
      </c>
      <c r="G880" s="134" t="s">
        <v>328</v>
      </c>
      <c r="H880" s="90" t="s">
        <v>754</v>
      </c>
      <c r="I880" s="90" t="s">
        <v>450</v>
      </c>
      <c r="J880" s="138">
        <v>270</v>
      </c>
    </row>
    <row r="881" spans="1:10" x14ac:dyDescent="0.25">
      <c r="A881" s="134" t="s">
        <v>702</v>
      </c>
      <c r="B881" s="134" t="s">
        <v>269</v>
      </c>
      <c r="C881" s="134">
        <v>2024</v>
      </c>
      <c r="D881" s="134" t="s">
        <v>313</v>
      </c>
      <c r="E881" s="134" t="s">
        <v>328</v>
      </c>
      <c r="F881" s="138">
        <v>10</v>
      </c>
      <c r="G881" s="134" t="s">
        <v>272</v>
      </c>
      <c r="H881" s="90" t="s">
        <v>437</v>
      </c>
      <c r="I881" s="90" t="s">
        <v>328</v>
      </c>
      <c r="J881" s="138">
        <v>6060</v>
      </c>
    </row>
    <row r="882" spans="1:10" x14ac:dyDescent="0.25">
      <c r="A882" s="134" t="s">
        <v>702</v>
      </c>
      <c r="B882" s="134" t="s">
        <v>269</v>
      </c>
      <c r="C882" s="134">
        <v>2024</v>
      </c>
      <c r="D882" s="134" t="s">
        <v>313</v>
      </c>
      <c r="E882" s="134" t="s">
        <v>328</v>
      </c>
      <c r="F882" s="138">
        <v>10</v>
      </c>
      <c r="G882" s="134" t="s">
        <v>272</v>
      </c>
      <c r="H882" s="90" t="s">
        <v>437</v>
      </c>
      <c r="I882" s="90" t="s">
        <v>747</v>
      </c>
      <c r="J882" s="138">
        <v>5171</v>
      </c>
    </row>
    <row r="883" spans="1:10" x14ac:dyDescent="0.25">
      <c r="A883" s="134" t="s">
        <v>702</v>
      </c>
      <c r="B883" s="134" t="s">
        <v>269</v>
      </c>
      <c r="C883" s="134">
        <v>2024</v>
      </c>
      <c r="D883" s="134" t="s">
        <v>313</v>
      </c>
      <c r="E883" s="134" t="s">
        <v>328</v>
      </c>
      <c r="F883" s="138">
        <v>10</v>
      </c>
      <c r="G883" s="134" t="s">
        <v>272</v>
      </c>
      <c r="H883" s="90" t="s">
        <v>437</v>
      </c>
      <c r="I883" s="90" t="s">
        <v>748</v>
      </c>
      <c r="J883" s="138">
        <v>2594</v>
      </c>
    </row>
    <row r="884" spans="1:10" x14ac:dyDescent="0.25">
      <c r="A884" s="134" t="s">
        <v>702</v>
      </c>
      <c r="B884" s="134" t="s">
        <v>269</v>
      </c>
      <c r="C884" s="134">
        <v>2024</v>
      </c>
      <c r="D884" s="134" t="s">
        <v>313</v>
      </c>
      <c r="E884" s="134" t="s">
        <v>328</v>
      </c>
      <c r="F884" s="138">
        <v>10</v>
      </c>
      <c r="G884" s="134" t="s">
        <v>272</v>
      </c>
      <c r="H884" s="90" t="s">
        <v>437</v>
      </c>
      <c r="I884" s="90" t="s">
        <v>749</v>
      </c>
      <c r="J884" s="138">
        <v>2063</v>
      </c>
    </row>
    <row r="885" spans="1:10" x14ac:dyDescent="0.25">
      <c r="A885" s="134" t="s">
        <v>702</v>
      </c>
      <c r="B885" s="134" t="s">
        <v>269</v>
      </c>
      <c r="C885" s="134">
        <v>2024</v>
      </c>
      <c r="D885" s="134" t="s">
        <v>313</v>
      </c>
      <c r="E885" s="134" t="s">
        <v>328</v>
      </c>
      <c r="F885" s="138">
        <v>10</v>
      </c>
      <c r="G885" s="134" t="s">
        <v>272</v>
      </c>
      <c r="H885" s="90" t="s">
        <v>437</v>
      </c>
      <c r="I885" s="90" t="s">
        <v>750</v>
      </c>
      <c r="J885" s="138">
        <v>588</v>
      </c>
    </row>
    <row r="886" spans="1:10" x14ac:dyDescent="0.25">
      <c r="A886" s="134" t="s">
        <v>702</v>
      </c>
      <c r="B886" s="134" t="s">
        <v>269</v>
      </c>
      <c r="C886" s="134">
        <v>2024</v>
      </c>
      <c r="D886" s="134" t="s">
        <v>313</v>
      </c>
      <c r="E886" s="134" t="s">
        <v>328</v>
      </c>
      <c r="F886" s="138">
        <v>10</v>
      </c>
      <c r="G886" s="134" t="s">
        <v>272</v>
      </c>
      <c r="H886" s="90" t="s">
        <v>437</v>
      </c>
      <c r="I886" s="90" t="s">
        <v>751</v>
      </c>
      <c r="J886" s="138">
        <v>186</v>
      </c>
    </row>
    <row r="887" spans="1:10" x14ac:dyDescent="0.25">
      <c r="A887" s="134" t="s">
        <v>702</v>
      </c>
      <c r="B887" s="134" t="s">
        <v>269</v>
      </c>
      <c r="C887" s="134">
        <v>2024</v>
      </c>
      <c r="D887" s="134" t="s">
        <v>313</v>
      </c>
      <c r="E887" s="134" t="s">
        <v>328</v>
      </c>
      <c r="F887" s="138">
        <v>10</v>
      </c>
      <c r="G887" s="134" t="s">
        <v>272</v>
      </c>
      <c r="H887" s="90" t="s">
        <v>437</v>
      </c>
      <c r="I887" s="90" t="s">
        <v>752</v>
      </c>
      <c r="J887" s="138">
        <v>116</v>
      </c>
    </row>
    <row r="888" spans="1:10" x14ac:dyDescent="0.25">
      <c r="A888" s="134" t="s">
        <v>702</v>
      </c>
      <c r="B888" s="134" t="s">
        <v>269</v>
      </c>
      <c r="C888" s="134">
        <v>2024</v>
      </c>
      <c r="D888" s="134" t="s">
        <v>313</v>
      </c>
      <c r="E888" s="134" t="s">
        <v>328</v>
      </c>
      <c r="F888" s="138">
        <v>10</v>
      </c>
      <c r="G888" s="134" t="s">
        <v>272</v>
      </c>
      <c r="H888" s="90" t="s">
        <v>437</v>
      </c>
      <c r="I888" s="90" t="s">
        <v>753</v>
      </c>
      <c r="J888" s="138">
        <v>286</v>
      </c>
    </row>
    <row r="889" spans="1:10" x14ac:dyDescent="0.25">
      <c r="A889" s="134" t="s">
        <v>702</v>
      </c>
      <c r="B889" s="134" t="s">
        <v>269</v>
      </c>
      <c r="C889" s="134">
        <v>2024</v>
      </c>
      <c r="D889" s="134" t="s">
        <v>313</v>
      </c>
      <c r="E889" s="134" t="s">
        <v>328</v>
      </c>
      <c r="F889" s="138">
        <v>10</v>
      </c>
      <c r="G889" s="134" t="s">
        <v>272</v>
      </c>
      <c r="H889" s="90" t="s">
        <v>437</v>
      </c>
      <c r="I889" s="90" t="s">
        <v>446</v>
      </c>
      <c r="J889" s="138">
        <v>276</v>
      </c>
    </row>
    <row r="890" spans="1:10" x14ac:dyDescent="0.25">
      <c r="A890" s="134" t="s">
        <v>702</v>
      </c>
      <c r="B890" s="134" t="s">
        <v>269</v>
      </c>
      <c r="C890" s="134">
        <v>2024</v>
      </c>
      <c r="D890" s="134" t="s">
        <v>313</v>
      </c>
      <c r="E890" s="134" t="s">
        <v>328</v>
      </c>
      <c r="F890" s="138">
        <v>10</v>
      </c>
      <c r="G890" s="134" t="s">
        <v>272</v>
      </c>
      <c r="H890" s="90" t="s">
        <v>754</v>
      </c>
      <c r="I890" s="90" t="s">
        <v>328</v>
      </c>
      <c r="J890" s="138">
        <v>2249</v>
      </c>
    </row>
    <row r="891" spans="1:10" x14ac:dyDescent="0.25">
      <c r="A891" s="134" t="s">
        <v>702</v>
      </c>
      <c r="B891" s="134" t="s">
        <v>269</v>
      </c>
      <c r="C891" s="134">
        <v>2024</v>
      </c>
      <c r="D891" s="134" t="s">
        <v>313</v>
      </c>
      <c r="E891" s="134" t="s">
        <v>328</v>
      </c>
      <c r="F891" s="138">
        <v>10</v>
      </c>
      <c r="G891" s="134" t="s">
        <v>272</v>
      </c>
      <c r="H891" s="90" t="s">
        <v>754</v>
      </c>
      <c r="I891" s="90" t="s">
        <v>448</v>
      </c>
      <c r="J891" s="138">
        <v>1977</v>
      </c>
    </row>
    <row r="892" spans="1:10" x14ac:dyDescent="0.25">
      <c r="A892" s="134" t="s">
        <v>702</v>
      </c>
      <c r="B892" s="134" t="s">
        <v>269</v>
      </c>
      <c r="C892" s="134">
        <v>2024</v>
      </c>
      <c r="D892" s="134" t="s">
        <v>313</v>
      </c>
      <c r="E892" s="134" t="s">
        <v>328</v>
      </c>
      <c r="F892" s="138">
        <v>10</v>
      </c>
      <c r="G892" s="134" t="s">
        <v>272</v>
      </c>
      <c r="H892" s="90" t="s">
        <v>754</v>
      </c>
      <c r="I892" s="90" t="s">
        <v>449</v>
      </c>
      <c r="J892" s="138">
        <v>15</v>
      </c>
    </row>
    <row r="893" spans="1:10" x14ac:dyDescent="0.25">
      <c r="A893" s="134" t="s">
        <v>702</v>
      </c>
      <c r="B893" s="134" t="s">
        <v>269</v>
      </c>
      <c r="C893" s="134">
        <v>2024</v>
      </c>
      <c r="D893" s="134" t="s">
        <v>313</v>
      </c>
      <c r="E893" s="134" t="s">
        <v>328</v>
      </c>
      <c r="F893" s="138">
        <v>10</v>
      </c>
      <c r="G893" s="134" t="s">
        <v>272</v>
      </c>
      <c r="H893" s="90" t="s">
        <v>754</v>
      </c>
      <c r="I893" s="90" t="s">
        <v>450</v>
      </c>
      <c r="J893" s="138">
        <v>257</v>
      </c>
    </row>
    <row r="894" spans="1:10" x14ac:dyDescent="0.25">
      <c r="A894" s="134" t="s">
        <v>702</v>
      </c>
      <c r="B894" s="134" t="s">
        <v>269</v>
      </c>
      <c r="C894" s="134">
        <v>2024</v>
      </c>
      <c r="D894" s="134" t="s">
        <v>313</v>
      </c>
      <c r="E894" s="134" t="s">
        <v>328</v>
      </c>
      <c r="F894" s="138">
        <v>20</v>
      </c>
      <c r="G894" s="90" t="s">
        <v>755</v>
      </c>
      <c r="H894" s="90" t="s">
        <v>437</v>
      </c>
      <c r="I894" s="90" t="s">
        <v>328</v>
      </c>
      <c r="J894" s="138">
        <v>104</v>
      </c>
    </row>
    <row r="895" spans="1:10" x14ac:dyDescent="0.25">
      <c r="A895" s="134" t="s">
        <v>702</v>
      </c>
      <c r="B895" s="134" t="s">
        <v>269</v>
      </c>
      <c r="C895" s="134">
        <v>2024</v>
      </c>
      <c r="D895" s="134" t="s">
        <v>313</v>
      </c>
      <c r="E895" s="134" t="s">
        <v>328</v>
      </c>
      <c r="F895" s="138">
        <v>20</v>
      </c>
      <c r="G895" s="90" t="s">
        <v>755</v>
      </c>
      <c r="H895" s="90" t="s">
        <v>437</v>
      </c>
      <c r="I895" s="90" t="s">
        <v>747</v>
      </c>
      <c r="J895" s="138">
        <v>92</v>
      </c>
    </row>
    <row r="896" spans="1:10" x14ac:dyDescent="0.25">
      <c r="A896" s="134" t="s">
        <v>702</v>
      </c>
      <c r="B896" s="134" t="s">
        <v>269</v>
      </c>
      <c r="C896" s="134">
        <v>2024</v>
      </c>
      <c r="D896" s="134" t="s">
        <v>313</v>
      </c>
      <c r="E896" s="134" t="s">
        <v>328</v>
      </c>
      <c r="F896" s="138">
        <v>20</v>
      </c>
      <c r="G896" s="90" t="s">
        <v>755</v>
      </c>
      <c r="H896" s="90" t="s">
        <v>437</v>
      </c>
      <c r="I896" s="90" t="s">
        <v>748</v>
      </c>
      <c r="J896" s="138">
        <v>14</v>
      </c>
    </row>
    <row r="897" spans="1:10" x14ac:dyDescent="0.25">
      <c r="A897" s="134" t="s">
        <v>702</v>
      </c>
      <c r="B897" s="134" t="s">
        <v>269</v>
      </c>
      <c r="C897" s="134">
        <v>2024</v>
      </c>
      <c r="D897" s="134" t="s">
        <v>313</v>
      </c>
      <c r="E897" s="134" t="s">
        <v>328</v>
      </c>
      <c r="F897" s="138">
        <v>20</v>
      </c>
      <c r="G897" s="90" t="s">
        <v>755</v>
      </c>
      <c r="H897" s="90" t="s">
        <v>437</v>
      </c>
      <c r="I897" s="90" t="s">
        <v>749</v>
      </c>
      <c r="J897" s="138">
        <v>64</v>
      </c>
    </row>
    <row r="898" spans="1:10" x14ac:dyDescent="0.25">
      <c r="A898" s="134" t="s">
        <v>702</v>
      </c>
      <c r="B898" s="134" t="s">
        <v>269</v>
      </c>
      <c r="C898" s="134">
        <v>2024</v>
      </c>
      <c r="D898" s="134" t="s">
        <v>313</v>
      </c>
      <c r="E898" s="134" t="s">
        <v>328</v>
      </c>
      <c r="F898" s="138">
        <v>20</v>
      </c>
      <c r="G898" s="90" t="s">
        <v>755</v>
      </c>
      <c r="H898" s="90" t="s">
        <v>437</v>
      </c>
      <c r="I898" s="90" t="s">
        <v>750</v>
      </c>
      <c r="J898" s="138">
        <v>21</v>
      </c>
    </row>
    <row r="899" spans="1:10" x14ac:dyDescent="0.25">
      <c r="A899" s="134" t="s">
        <v>702</v>
      </c>
      <c r="B899" s="134" t="s">
        <v>269</v>
      </c>
      <c r="C899" s="134">
        <v>2024</v>
      </c>
      <c r="D899" s="134" t="s">
        <v>313</v>
      </c>
      <c r="E899" s="134" t="s">
        <v>328</v>
      </c>
      <c r="F899" s="138">
        <v>20</v>
      </c>
      <c r="G899" s="90" t="s">
        <v>755</v>
      </c>
      <c r="H899" s="90" t="s">
        <v>437</v>
      </c>
      <c r="I899" s="90" t="s">
        <v>751</v>
      </c>
      <c r="J899" s="138">
        <v>8</v>
      </c>
    </row>
    <row r="900" spans="1:10" x14ac:dyDescent="0.25">
      <c r="A900" s="134" t="s">
        <v>702</v>
      </c>
      <c r="B900" s="134" t="s">
        <v>269</v>
      </c>
      <c r="C900" s="134">
        <v>2024</v>
      </c>
      <c r="D900" s="134" t="s">
        <v>313</v>
      </c>
      <c r="E900" s="134" t="s">
        <v>328</v>
      </c>
      <c r="F900" s="138">
        <v>20</v>
      </c>
      <c r="G900" s="90" t="s">
        <v>755</v>
      </c>
      <c r="H900" s="90" t="s">
        <v>437</v>
      </c>
      <c r="I900" s="90" t="s">
        <v>752</v>
      </c>
      <c r="J900" s="138">
        <v>5</v>
      </c>
    </row>
    <row r="901" spans="1:10" x14ac:dyDescent="0.25">
      <c r="A901" s="134" t="s">
        <v>702</v>
      </c>
      <c r="B901" s="134" t="s">
        <v>269</v>
      </c>
      <c r="C901" s="134">
        <v>2024</v>
      </c>
      <c r="D901" s="134" t="s">
        <v>313</v>
      </c>
      <c r="E901" s="134" t="s">
        <v>328</v>
      </c>
      <c r="F901" s="138">
        <v>20</v>
      </c>
      <c r="G901" s="90" t="s">
        <v>755</v>
      </c>
      <c r="H901" s="90" t="s">
        <v>437</v>
      </c>
      <c r="I901" s="90" t="s">
        <v>753</v>
      </c>
      <c r="J901" s="138">
        <v>8</v>
      </c>
    </row>
    <row r="902" spans="1:10" x14ac:dyDescent="0.25">
      <c r="A902" s="134" t="s">
        <v>702</v>
      </c>
      <c r="B902" s="134" t="s">
        <v>269</v>
      </c>
      <c r="C902" s="134">
        <v>2024</v>
      </c>
      <c r="D902" s="134" t="s">
        <v>313</v>
      </c>
      <c r="E902" s="134" t="s">
        <v>328</v>
      </c>
      <c r="F902" s="138">
        <v>20</v>
      </c>
      <c r="G902" s="90" t="s">
        <v>755</v>
      </c>
      <c r="H902" s="90" t="s">
        <v>437</v>
      </c>
      <c r="I902" s="90" t="s">
        <v>446</v>
      </c>
      <c r="J902" s="138">
        <v>1</v>
      </c>
    </row>
    <row r="903" spans="1:10" x14ac:dyDescent="0.25">
      <c r="A903" s="134" t="s">
        <v>702</v>
      </c>
      <c r="B903" s="134" t="s">
        <v>269</v>
      </c>
      <c r="C903" s="134">
        <v>2024</v>
      </c>
      <c r="D903" s="134" t="s">
        <v>313</v>
      </c>
      <c r="E903" s="134" t="s">
        <v>328</v>
      </c>
      <c r="F903" s="138">
        <v>20</v>
      </c>
      <c r="G903" s="90" t="s">
        <v>755</v>
      </c>
      <c r="H903" s="90" t="s">
        <v>754</v>
      </c>
      <c r="I903" s="90" t="s">
        <v>328</v>
      </c>
      <c r="J903" s="138">
        <v>72</v>
      </c>
    </row>
    <row r="904" spans="1:10" x14ac:dyDescent="0.25">
      <c r="A904" s="134" t="s">
        <v>702</v>
      </c>
      <c r="B904" s="134" t="s">
        <v>269</v>
      </c>
      <c r="C904" s="134">
        <v>2024</v>
      </c>
      <c r="D904" s="134" t="s">
        <v>313</v>
      </c>
      <c r="E904" s="134" t="s">
        <v>328</v>
      </c>
      <c r="F904" s="138">
        <v>20</v>
      </c>
      <c r="G904" s="90" t="s">
        <v>755</v>
      </c>
      <c r="H904" s="90" t="s">
        <v>754</v>
      </c>
      <c r="I904" s="90" t="s">
        <v>448</v>
      </c>
      <c r="J904" s="138">
        <v>59</v>
      </c>
    </row>
    <row r="905" spans="1:10" x14ac:dyDescent="0.25">
      <c r="A905" s="134" t="s">
        <v>702</v>
      </c>
      <c r="B905" s="134" t="s">
        <v>269</v>
      </c>
      <c r="C905" s="134">
        <v>2024</v>
      </c>
      <c r="D905" s="134" t="s">
        <v>313</v>
      </c>
      <c r="E905" s="134" t="s">
        <v>328</v>
      </c>
      <c r="F905" s="138">
        <v>20</v>
      </c>
      <c r="G905" s="90" t="s">
        <v>755</v>
      </c>
      <c r="H905" s="90" t="s">
        <v>754</v>
      </c>
      <c r="I905" s="90" t="s">
        <v>449</v>
      </c>
      <c r="J905" s="138" t="s">
        <v>284</v>
      </c>
    </row>
    <row r="906" spans="1:10" x14ac:dyDescent="0.25">
      <c r="A906" s="134" t="s">
        <v>702</v>
      </c>
      <c r="B906" s="134" t="s">
        <v>269</v>
      </c>
      <c r="C906" s="134">
        <v>2024</v>
      </c>
      <c r="D906" s="134" t="s">
        <v>313</v>
      </c>
      <c r="E906" s="134" t="s">
        <v>328</v>
      </c>
      <c r="F906" s="138">
        <v>20</v>
      </c>
      <c r="G906" s="90" t="s">
        <v>755</v>
      </c>
      <c r="H906" s="90" t="s">
        <v>754</v>
      </c>
      <c r="I906" s="90" t="s">
        <v>450</v>
      </c>
      <c r="J906" s="138">
        <v>13</v>
      </c>
    </row>
    <row r="907" spans="1:10" x14ac:dyDescent="0.25">
      <c r="A907" s="134" t="s">
        <v>702</v>
      </c>
      <c r="B907" s="134" t="s">
        <v>269</v>
      </c>
      <c r="C907" s="134">
        <v>2024</v>
      </c>
      <c r="D907" s="134" t="s">
        <v>313</v>
      </c>
      <c r="E907" s="134" t="s">
        <v>328</v>
      </c>
      <c r="F907" s="138">
        <v>50</v>
      </c>
      <c r="G907" s="90" t="s">
        <v>532</v>
      </c>
      <c r="H907" s="90" t="s">
        <v>437</v>
      </c>
      <c r="I907" s="90" t="s">
        <v>328</v>
      </c>
      <c r="J907" s="138">
        <v>96</v>
      </c>
    </row>
    <row r="908" spans="1:10" x14ac:dyDescent="0.25">
      <c r="A908" s="134" t="s">
        <v>702</v>
      </c>
      <c r="B908" s="134" t="s">
        <v>269</v>
      </c>
      <c r="C908" s="134">
        <v>2024</v>
      </c>
      <c r="D908" s="134" t="s">
        <v>313</v>
      </c>
      <c r="E908" s="134" t="s">
        <v>328</v>
      </c>
      <c r="F908" s="138">
        <v>50</v>
      </c>
      <c r="G908" s="90" t="s">
        <v>532</v>
      </c>
      <c r="H908" s="90" t="s">
        <v>437</v>
      </c>
      <c r="I908" s="90" t="s">
        <v>747</v>
      </c>
      <c r="J908" s="138">
        <v>83</v>
      </c>
    </row>
    <row r="909" spans="1:10" x14ac:dyDescent="0.25">
      <c r="A909" s="134" t="s">
        <v>702</v>
      </c>
      <c r="B909" s="134" t="s">
        <v>269</v>
      </c>
      <c r="C909" s="134">
        <v>2024</v>
      </c>
      <c r="D909" s="134" t="s">
        <v>313</v>
      </c>
      <c r="E909" s="134" t="s">
        <v>328</v>
      </c>
      <c r="F909" s="138">
        <v>50</v>
      </c>
      <c r="G909" s="90" t="s">
        <v>532</v>
      </c>
      <c r="H909" s="90" t="s">
        <v>437</v>
      </c>
      <c r="I909" s="90" t="s">
        <v>748</v>
      </c>
      <c r="J909" s="138">
        <v>60</v>
      </c>
    </row>
    <row r="910" spans="1:10" x14ac:dyDescent="0.25">
      <c r="A910" s="134" t="s">
        <v>702</v>
      </c>
      <c r="B910" s="134" t="s">
        <v>269</v>
      </c>
      <c r="C910" s="134">
        <v>2024</v>
      </c>
      <c r="D910" s="134" t="s">
        <v>313</v>
      </c>
      <c r="E910" s="134" t="s">
        <v>328</v>
      </c>
      <c r="F910" s="138">
        <v>50</v>
      </c>
      <c r="G910" s="90" t="s">
        <v>532</v>
      </c>
      <c r="H910" s="90" t="s">
        <v>437</v>
      </c>
      <c r="I910" s="90" t="s">
        <v>749</v>
      </c>
      <c r="J910" s="138">
        <v>15</v>
      </c>
    </row>
    <row r="911" spans="1:10" x14ac:dyDescent="0.25">
      <c r="A911" s="134" t="s">
        <v>702</v>
      </c>
      <c r="B911" s="134" t="s">
        <v>269</v>
      </c>
      <c r="C911" s="134">
        <v>2024</v>
      </c>
      <c r="D911" s="134" t="s">
        <v>313</v>
      </c>
      <c r="E911" s="134" t="s">
        <v>328</v>
      </c>
      <c r="F911" s="138">
        <v>50</v>
      </c>
      <c r="G911" s="90" t="s">
        <v>532</v>
      </c>
      <c r="H911" s="90" t="s">
        <v>437</v>
      </c>
      <c r="I911" s="90" t="s">
        <v>750</v>
      </c>
      <c r="J911" s="138">
        <v>5</v>
      </c>
    </row>
    <row r="912" spans="1:10" x14ac:dyDescent="0.25">
      <c r="A912" s="134" t="s">
        <v>702</v>
      </c>
      <c r="B912" s="134" t="s">
        <v>269</v>
      </c>
      <c r="C912" s="134">
        <v>2024</v>
      </c>
      <c r="D912" s="134" t="s">
        <v>313</v>
      </c>
      <c r="E912" s="134" t="s">
        <v>328</v>
      </c>
      <c r="F912" s="138">
        <v>50</v>
      </c>
      <c r="G912" s="90" t="s">
        <v>532</v>
      </c>
      <c r="H912" s="90" t="s">
        <v>437</v>
      </c>
      <c r="I912" s="90" t="s">
        <v>751</v>
      </c>
      <c r="J912" s="138" t="s">
        <v>284</v>
      </c>
    </row>
    <row r="913" spans="1:10" x14ac:dyDescent="0.25">
      <c r="A913" s="134" t="s">
        <v>702</v>
      </c>
      <c r="B913" s="134" t="s">
        <v>269</v>
      </c>
      <c r="C913" s="134">
        <v>2024</v>
      </c>
      <c r="D913" s="134" t="s">
        <v>313</v>
      </c>
      <c r="E913" s="134" t="s">
        <v>328</v>
      </c>
      <c r="F913" s="138">
        <v>50</v>
      </c>
      <c r="G913" s="90" t="s">
        <v>532</v>
      </c>
      <c r="H913" s="90" t="s">
        <v>437</v>
      </c>
      <c r="I913" s="90" t="s">
        <v>752</v>
      </c>
      <c r="J913" s="138" t="s">
        <v>284</v>
      </c>
    </row>
    <row r="914" spans="1:10" x14ac:dyDescent="0.25">
      <c r="A914" s="134" t="s">
        <v>702</v>
      </c>
      <c r="B914" s="134" t="s">
        <v>269</v>
      </c>
      <c r="C914" s="134">
        <v>2024</v>
      </c>
      <c r="D914" s="134" t="s">
        <v>313</v>
      </c>
      <c r="E914" s="134" t="s">
        <v>328</v>
      </c>
      <c r="F914" s="138">
        <v>50</v>
      </c>
      <c r="G914" s="90" t="s">
        <v>532</v>
      </c>
      <c r="H914" s="90" t="s">
        <v>437</v>
      </c>
      <c r="I914" s="90" t="s">
        <v>753</v>
      </c>
      <c r="J914" s="138">
        <v>5</v>
      </c>
    </row>
    <row r="915" spans="1:10" x14ac:dyDescent="0.25">
      <c r="A915" s="134" t="s">
        <v>702</v>
      </c>
      <c r="B915" s="134" t="s">
        <v>269</v>
      </c>
      <c r="C915" s="134">
        <v>2024</v>
      </c>
      <c r="D915" s="134" t="s">
        <v>313</v>
      </c>
      <c r="E915" s="134" t="s">
        <v>328</v>
      </c>
      <c r="F915" s="138">
        <v>50</v>
      </c>
      <c r="G915" s="90" t="s">
        <v>532</v>
      </c>
      <c r="H915" s="90" t="s">
        <v>437</v>
      </c>
      <c r="I915" s="90" t="s">
        <v>446</v>
      </c>
      <c r="J915" s="138">
        <v>5</v>
      </c>
    </row>
    <row r="916" spans="1:10" x14ac:dyDescent="0.25">
      <c r="A916" s="134" t="s">
        <v>702</v>
      </c>
      <c r="B916" s="134" t="s">
        <v>269</v>
      </c>
      <c r="C916" s="134">
        <v>2024</v>
      </c>
      <c r="D916" s="134" t="s">
        <v>313</v>
      </c>
      <c r="E916" s="134" t="s">
        <v>328</v>
      </c>
      <c r="F916" s="138">
        <v>50</v>
      </c>
      <c r="G916" s="90" t="s">
        <v>532</v>
      </c>
      <c r="H916" s="90" t="s">
        <v>754</v>
      </c>
      <c r="I916" s="90" t="s">
        <v>328</v>
      </c>
      <c r="J916" s="138">
        <v>15</v>
      </c>
    </row>
    <row r="917" spans="1:10" x14ac:dyDescent="0.25">
      <c r="A917" s="134" t="s">
        <v>702</v>
      </c>
      <c r="B917" s="134" t="s">
        <v>269</v>
      </c>
      <c r="C917" s="134">
        <v>2024</v>
      </c>
      <c r="D917" s="134" t="s">
        <v>313</v>
      </c>
      <c r="E917" s="134" t="s">
        <v>328</v>
      </c>
      <c r="F917" s="138">
        <v>50</v>
      </c>
      <c r="G917" s="90" t="s">
        <v>532</v>
      </c>
      <c r="H917" s="90" t="s">
        <v>754</v>
      </c>
      <c r="I917" s="90" t="s">
        <v>448</v>
      </c>
      <c r="J917" s="138">
        <v>15</v>
      </c>
    </row>
    <row r="918" spans="1:10" x14ac:dyDescent="0.25">
      <c r="A918" s="134" t="s">
        <v>702</v>
      </c>
      <c r="B918" s="134" t="s">
        <v>269</v>
      </c>
      <c r="C918" s="134">
        <v>2024</v>
      </c>
      <c r="D918" s="134" t="s">
        <v>313</v>
      </c>
      <c r="E918" s="134" t="s">
        <v>328</v>
      </c>
      <c r="F918" s="138">
        <v>50</v>
      </c>
      <c r="G918" s="90" t="s">
        <v>532</v>
      </c>
      <c r="H918" s="90" t="s">
        <v>754</v>
      </c>
      <c r="I918" s="90" t="s">
        <v>449</v>
      </c>
      <c r="J918" s="138" t="s">
        <v>284</v>
      </c>
    </row>
    <row r="919" spans="1:10" x14ac:dyDescent="0.25">
      <c r="A919" s="134" t="s">
        <v>702</v>
      </c>
      <c r="B919" s="134" t="s">
        <v>269</v>
      </c>
      <c r="C919" s="134">
        <v>2024</v>
      </c>
      <c r="D919" s="134" t="s">
        <v>313</v>
      </c>
      <c r="E919" s="134" t="s">
        <v>328</v>
      </c>
      <c r="F919" s="138">
        <v>50</v>
      </c>
      <c r="G919" s="90" t="s">
        <v>532</v>
      </c>
      <c r="H919" s="90" t="s">
        <v>754</v>
      </c>
      <c r="I919" s="90" t="s">
        <v>450</v>
      </c>
      <c r="J919" s="138" t="s">
        <v>284</v>
      </c>
    </row>
    <row r="920" spans="1:10" x14ac:dyDescent="0.25">
      <c r="A920" s="134" t="s">
        <v>702</v>
      </c>
      <c r="B920" s="134" t="s">
        <v>269</v>
      </c>
      <c r="C920" s="134">
        <v>2024</v>
      </c>
      <c r="D920" s="134" t="s">
        <v>314</v>
      </c>
      <c r="E920" s="134" t="s">
        <v>328</v>
      </c>
      <c r="F920" s="136" t="s">
        <v>284</v>
      </c>
      <c r="G920" s="134" t="s">
        <v>328</v>
      </c>
      <c r="H920" s="134" t="s">
        <v>410</v>
      </c>
      <c r="I920" s="134" t="s">
        <v>328</v>
      </c>
      <c r="J920" s="138">
        <v>3826</v>
      </c>
    </row>
    <row r="921" spans="1:10" x14ac:dyDescent="0.25">
      <c r="A921" s="134" t="s">
        <v>702</v>
      </c>
      <c r="B921" s="134" t="s">
        <v>269</v>
      </c>
      <c r="C921" s="134">
        <v>2024</v>
      </c>
      <c r="D921" s="134" t="s">
        <v>314</v>
      </c>
      <c r="E921" s="134" t="s">
        <v>328</v>
      </c>
      <c r="F921" s="136" t="s">
        <v>284</v>
      </c>
      <c r="G921" s="134" t="s">
        <v>328</v>
      </c>
      <c r="H921" s="134" t="s">
        <v>144</v>
      </c>
      <c r="I921" s="134" t="s">
        <v>328</v>
      </c>
      <c r="J921" s="138">
        <v>3817</v>
      </c>
    </row>
    <row r="922" spans="1:10" x14ac:dyDescent="0.25">
      <c r="A922" s="134" t="s">
        <v>702</v>
      </c>
      <c r="B922" s="134" t="s">
        <v>269</v>
      </c>
      <c r="C922" s="134">
        <v>2024</v>
      </c>
      <c r="D922" s="134" t="s">
        <v>314</v>
      </c>
      <c r="E922" s="134" t="s">
        <v>328</v>
      </c>
      <c r="F922" s="136" t="s">
        <v>284</v>
      </c>
      <c r="G922" s="134" t="s">
        <v>328</v>
      </c>
      <c r="H922" s="134" t="s">
        <v>144</v>
      </c>
      <c r="I922" s="134" t="s">
        <v>411</v>
      </c>
      <c r="J922" s="138">
        <v>20</v>
      </c>
    </row>
    <row r="923" spans="1:10" x14ac:dyDescent="0.25">
      <c r="A923" s="134" t="s">
        <v>702</v>
      </c>
      <c r="B923" s="134" t="s">
        <v>269</v>
      </c>
      <c r="C923" s="134">
        <v>2024</v>
      </c>
      <c r="D923" s="134" t="s">
        <v>314</v>
      </c>
      <c r="E923" s="134" t="s">
        <v>328</v>
      </c>
      <c r="F923" s="136" t="s">
        <v>284</v>
      </c>
      <c r="G923" s="134" t="s">
        <v>328</v>
      </c>
      <c r="H923" s="134" t="s">
        <v>144</v>
      </c>
      <c r="I923" s="90" t="s">
        <v>412</v>
      </c>
      <c r="J923" s="138">
        <v>3078</v>
      </c>
    </row>
    <row r="924" spans="1:10" x14ac:dyDescent="0.25">
      <c r="A924" s="134" t="s">
        <v>702</v>
      </c>
      <c r="B924" s="134" t="s">
        <v>269</v>
      </c>
      <c r="C924" s="134">
        <v>2024</v>
      </c>
      <c r="D924" s="134" t="s">
        <v>314</v>
      </c>
      <c r="E924" s="134" t="s">
        <v>328</v>
      </c>
      <c r="F924" s="136" t="s">
        <v>284</v>
      </c>
      <c r="G924" s="134" t="s">
        <v>328</v>
      </c>
      <c r="H924" s="134" t="s">
        <v>144</v>
      </c>
      <c r="I924" s="90" t="s">
        <v>413</v>
      </c>
      <c r="J924" s="138">
        <v>717</v>
      </c>
    </row>
    <row r="925" spans="1:10" x14ac:dyDescent="0.25">
      <c r="A925" s="134" t="s">
        <v>702</v>
      </c>
      <c r="B925" s="134" t="s">
        <v>269</v>
      </c>
      <c r="C925" s="134">
        <v>2024</v>
      </c>
      <c r="D925" s="134" t="s">
        <v>314</v>
      </c>
      <c r="E925" s="134" t="s">
        <v>328</v>
      </c>
      <c r="F925" s="136" t="s">
        <v>284</v>
      </c>
      <c r="G925" s="134" t="s">
        <v>328</v>
      </c>
      <c r="H925" s="134" t="s">
        <v>144</v>
      </c>
      <c r="I925" s="90" t="s">
        <v>414</v>
      </c>
      <c r="J925" s="138">
        <v>2</v>
      </c>
    </row>
    <row r="926" spans="1:10" x14ac:dyDescent="0.25">
      <c r="A926" s="134" t="s">
        <v>702</v>
      </c>
      <c r="B926" s="134" t="s">
        <v>269</v>
      </c>
      <c r="C926" s="134">
        <v>2024</v>
      </c>
      <c r="D926" s="134" t="s">
        <v>314</v>
      </c>
      <c r="E926" s="134" t="s">
        <v>328</v>
      </c>
      <c r="F926" s="136" t="s">
        <v>284</v>
      </c>
      <c r="G926" s="134" t="s">
        <v>328</v>
      </c>
      <c r="H926" s="90" t="s">
        <v>415</v>
      </c>
      <c r="I926" s="90" t="s">
        <v>328</v>
      </c>
      <c r="J926" s="138">
        <v>6</v>
      </c>
    </row>
    <row r="927" spans="1:10" x14ac:dyDescent="0.25">
      <c r="A927" s="134" t="s">
        <v>702</v>
      </c>
      <c r="B927" s="134" t="s">
        <v>269</v>
      </c>
      <c r="C927" s="134">
        <v>2024</v>
      </c>
      <c r="D927" s="134" t="s">
        <v>314</v>
      </c>
      <c r="E927" s="134" t="s">
        <v>328</v>
      </c>
      <c r="F927" s="136" t="s">
        <v>284</v>
      </c>
      <c r="G927" s="134" t="s">
        <v>328</v>
      </c>
      <c r="H927" s="90" t="s">
        <v>415</v>
      </c>
      <c r="I927" s="90" t="s">
        <v>416</v>
      </c>
      <c r="J927" s="138">
        <v>4</v>
      </c>
    </row>
    <row r="928" spans="1:10" x14ac:dyDescent="0.25">
      <c r="A928" s="134" t="s">
        <v>702</v>
      </c>
      <c r="B928" s="134" t="s">
        <v>269</v>
      </c>
      <c r="C928" s="134">
        <v>2024</v>
      </c>
      <c r="D928" s="134" t="s">
        <v>314</v>
      </c>
      <c r="E928" s="134" t="s">
        <v>328</v>
      </c>
      <c r="F928" s="136" t="s">
        <v>284</v>
      </c>
      <c r="G928" s="134" t="s">
        <v>328</v>
      </c>
      <c r="H928" s="90" t="s">
        <v>415</v>
      </c>
      <c r="I928" s="90" t="s">
        <v>743</v>
      </c>
      <c r="J928" s="138" t="s">
        <v>284</v>
      </c>
    </row>
    <row r="929" spans="1:10" x14ac:dyDescent="0.25">
      <c r="A929" s="134" t="s">
        <v>702</v>
      </c>
      <c r="B929" s="134" t="s">
        <v>269</v>
      </c>
      <c r="C929" s="134">
        <v>2024</v>
      </c>
      <c r="D929" s="134" t="s">
        <v>314</v>
      </c>
      <c r="E929" s="134" t="s">
        <v>328</v>
      </c>
      <c r="F929" s="136" t="s">
        <v>284</v>
      </c>
      <c r="G929" s="134" t="s">
        <v>328</v>
      </c>
      <c r="H929" s="90" t="s">
        <v>415</v>
      </c>
      <c r="I929" s="90" t="s">
        <v>744</v>
      </c>
      <c r="J929" s="138">
        <v>2</v>
      </c>
    </row>
    <row r="930" spans="1:10" x14ac:dyDescent="0.25">
      <c r="A930" s="134" t="s">
        <v>702</v>
      </c>
      <c r="B930" s="134" t="s">
        <v>269</v>
      </c>
      <c r="C930" s="134">
        <v>2024</v>
      </c>
      <c r="D930" s="134" t="s">
        <v>314</v>
      </c>
      <c r="E930" s="134" t="s">
        <v>328</v>
      </c>
      <c r="F930" s="136" t="s">
        <v>284</v>
      </c>
      <c r="G930" s="134" t="s">
        <v>328</v>
      </c>
      <c r="H930" s="90" t="s">
        <v>419</v>
      </c>
      <c r="I930" s="90" t="s">
        <v>328</v>
      </c>
      <c r="J930" s="138">
        <v>2</v>
      </c>
    </row>
    <row r="931" spans="1:10" x14ac:dyDescent="0.25">
      <c r="A931" s="134" t="s">
        <v>702</v>
      </c>
      <c r="B931" s="134" t="s">
        <v>269</v>
      </c>
      <c r="C931" s="134">
        <v>2024</v>
      </c>
      <c r="D931" s="134" t="s">
        <v>314</v>
      </c>
      <c r="E931" s="134" t="s">
        <v>328</v>
      </c>
      <c r="F931" s="136" t="s">
        <v>284</v>
      </c>
      <c r="G931" s="134" t="s">
        <v>328</v>
      </c>
      <c r="H931" s="90" t="s">
        <v>420</v>
      </c>
      <c r="I931" s="90" t="s">
        <v>328</v>
      </c>
      <c r="J931" s="138" t="s">
        <v>284</v>
      </c>
    </row>
    <row r="932" spans="1:10" x14ac:dyDescent="0.25">
      <c r="A932" s="134" t="s">
        <v>702</v>
      </c>
      <c r="B932" s="134" t="s">
        <v>269</v>
      </c>
      <c r="C932" s="134">
        <v>2024</v>
      </c>
      <c r="D932" s="134" t="s">
        <v>314</v>
      </c>
      <c r="E932" s="134" t="s">
        <v>328</v>
      </c>
      <c r="F932" s="136" t="s">
        <v>284</v>
      </c>
      <c r="G932" s="134" t="s">
        <v>328</v>
      </c>
      <c r="H932" s="90" t="s">
        <v>421</v>
      </c>
      <c r="I932" s="90" t="s">
        <v>328</v>
      </c>
      <c r="J932" s="138">
        <v>1</v>
      </c>
    </row>
    <row r="933" spans="1:10" x14ac:dyDescent="0.25">
      <c r="A933" s="134" t="s">
        <v>702</v>
      </c>
      <c r="B933" s="134" t="s">
        <v>269</v>
      </c>
      <c r="C933" s="134">
        <v>2024</v>
      </c>
      <c r="D933" s="134" t="s">
        <v>314</v>
      </c>
      <c r="E933" s="134" t="s">
        <v>328</v>
      </c>
      <c r="F933" s="136" t="s">
        <v>284</v>
      </c>
      <c r="G933" s="134" t="s">
        <v>328</v>
      </c>
      <c r="H933" s="134" t="s">
        <v>745</v>
      </c>
      <c r="I933" s="90" t="s">
        <v>328</v>
      </c>
      <c r="J933" s="138">
        <v>3367</v>
      </c>
    </row>
    <row r="934" spans="1:10" x14ac:dyDescent="0.25">
      <c r="A934" s="134" t="s">
        <v>702</v>
      </c>
      <c r="B934" s="134" t="s">
        <v>269</v>
      </c>
      <c r="C934" s="134">
        <v>2024</v>
      </c>
      <c r="D934" s="134" t="s">
        <v>314</v>
      </c>
      <c r="E934" s="134" t="s">
        <v>328</v>
      </c>
      <c r="F934" s="136" t="s">
        <v>284</v>
      </c>
      <c r="G934" s="134" t="s">
        <v>328</v>
      </c>
      <c r="H934" s="134" t="s">
        <v>745</v>
      </c>
      <c r="I934" s="90" t="s">
        <v>145</v>
      </c>
      <c r="J934" s="138">
        <v>3334</v>
      </c>
    </row>
    <row r="935" spans="1:10" x14ac:dyDescent="0.25">
      <c r="A935" s="134" t="s">
        <v>702</v>
      </c>
      <c r="B935" s="134" t="s">
        <v>269</v>
      </c>
      <c r="C935" s="134">
        <v>2024</v>
      </c>
      <c r="D935" s="134" t="s">
        <v>314</v>
      </c>
      <c r="E935" s="134" t="s">
        <v>328</v>
      </c>
      <c r="F935" s="136" t="s">
        <v>284</v>
      </c>
      <c r="G935" s="134" t="s">
        <v>328</v>
      </c>
      <c r="H935" s="134" t="s">
        <v>745</v>
      </c>
      <c r="I935" s="90" t="s">
        <v>146</v>
      </c>
      <c r="J935" s="138" t="s">
        <v>284</v>
      </c>
    </row>
    <row r="936" spans="1:10" x14ac:dyDescent="0.25">
      <c r="A936" s="134" t="s">
        <v>702</v>
      </c>
      <c r="B936" s="134" t="s">
        <v>269</v>
      </c>
      <c r="C936" s="134">
        <v>2024</v>
      </c>
      <c r="D936" s="134" t="s">
        <v>314</v>
      </c>
      <c r="E936" s="134" t="s">
        <v>328</v>
      </c>
      <c r="F936" s="136" t="s">
        <v>284</v>
      </c>
      <c r="G936" s="134" t="s">
        <v>328</v>
      </c>
      <c r="H936" s="134" t="s">
        <v>745</v>
      </c>
      <c r="I936" s="90" t="s">
        <v>423</v>
      </c>
      <c r="J936" s="138">
        <v>5</v>
      </c>
    </row>
    <row r="937" spans="1:10" x14ac:dyDescent="0.25">
      <c r="A937" s="134" t="s">
        <v>702</v>
      </c>
      <c r="B937" s="134" t="s">
        <v>269</v>
      </c>
      <c r="C937" s="134">
        <v>2024</v>
      </c>
      <c r="D937" s="134" t="s">
        <v>314</v>
      </c>
      <c r="E937" s="134" t="s">
        <v>328</v>
      </c>
      <c r="F937" s="136" t="s">
        <v>284</v>
      </c>
      <c r="G937" s="134" t="s">
        <v>328</v>
      </c>
      <c r="H937" s="134" t="s">
        <v>745</v>
      </c>
      <c r="I937" s="90" t="s">
        <v>424</v>
      </c>
      <c r="J937" s="138" t="s">
        <v>284</v>
      </c>
    </row>
    <row r="938" spans="1:10" x14ac:dyDescent="0.25">
      <c r="A938" s="134" t="s">
        <v>702</v>
      </c>
      <c r="B938" s="134" t="s">
        <v>269</v>
      </c>
      <c r="C938" s="134">
        <v>2024</v>
      </c>
      <c r="D938" s="134" t="s">
        <v>314</v>
      </c>
      <c r="E938" s="134" t="s">
        <v>328</v>
      </c>
      <c r="F938" s="136" t="s">
        <v>284</v>
      </c>
      <c r="G938" s="134" t="s">
        <v>328</v>
      </c>
      <c r="H938" s="134" t="s">
        <v>745</v>
      </c>
      <c r="I938" s="90" t="s">
        <v>149</v>
      </c>
      <c r="J938" s="138">
        <v>5</v>
      </c>
    </row>
    <row r="939" spans="1:10" x14ac:dyDescent="0.25">
      <c r="A939" s="134" t="s">
        <v>702</v>
      </c>
      <c r="B939" s="134" t="s">
        <v>269</v>
      </c>
      <c r="C939" s="134">
        <v>2024</v>
      </c>
      <c r="D939" s="134" t="s">
        <v>314</v>
      </c>
      <c r="E939" s="134" t="s">
        <v>328</v>
      </c>
      <c r="F939" s="136" t="s">
        <v>284</v>
      </c>
      <c r="G939" s="134" t="s">
        <v>328</v>
      </c>
      <c r="H939" s="134" t="s">
        <v>745</v>
      </c>
      <c r="I939" s="90" t="s">
        <v>150</v>
      </c>
      <c r="J939" s="138">
        <v>9</v>
      </c>
    </row>
    <row r="940" spans="1:10" x14ac:dyDescent="0.25">
      <c r="A940" s="134" t="s">
        <v>702</v>
      </c>
      <c r="B940" s="134" t="s">
        <v>269</v>
      </c>
      <c r="C940" s="134">
        <v>2024</v>
      </c>
      <c r="D940" s="134" t="s">
        <v>314</v>
      </c>
      <c r="E940" s="134" t="s">
        <v>328</v>
      </c>
      <c r="F940" s="136" t="s">
        <v>284</v>
      </c>
      <c r="G940" s="134" t="s">
        <v>328</v>
      </c>
      <c r="H940" s="134" t="s">
        <v>745</v>
      </c>
      <c r="I940" s="90" t="s">
        <v>151</v>
      </c>
      <c r="J940" s="138">
        <v>12</v>
      </c>
    </row>
    <row r="941" spans="1:10" x14ac:dyDescent="0.25">
      <c r="A941" s="134" t="s">
        <v>702</v>
      </c>
      <c r="B941" s="134" t="s">
        <v>269</v>
      </c>
      <c r="C941" s="134">
        <v>2024</v>
      </c>
      <c r="D941" s="134" t="s">
        <v>314</v>
      </c>
      <c r="E941" s="134" t="s">
        <v>328</v>
      </c>
      <c r="F941" s="136" t="s">
        <v>284</v>
      </c>
      <c r="G941" s="134" t="s">
        <v>328</v>
      </c>
      <c r="H941" s="134" t="s">
        <v>745</v>
      </c>
      <c r="I941" s="90" t="s">
        <v>425</v>
      </c>
      <c r="J941" s="138">
        <v>2</v>
      </c>
    </row>
    <row r="942" spans="1:10" x14ac:dyDescent="0.25">
      <c r="A942" s="134" t="s">
        <v>702</v>
      </c>
      <c r="B942" s="134" t="s">
        <v>269</v>
      </c>
      <c r="C942" s="134">
        <v>2024</v>
      </c>
      <c r="D942" s="134" t="s">
        <v>314</v>
      </c>
      <c r="E942" s="134" t="s">
        <v>328</v>
      </c>
      <c r="F942" s="136" t="s">
        <v>284</v>
      </c>
      <c r="G942" s="134" t="s">
        <v>328</v>
      </c>
      <c r="H942" s="134" t="s">
        <v>745</v>
      </c>
      <c r="I942" s="90" t="s">
        <v>153</v>
      </c>
      <c r="J942" s="138" t="s">
        <v>284</v>
      </c>
    </row>
    <row r="943" spans="1:10" x14ac:dyDescent="0.25">
      <c r="A943" s="134" t="s">
        <v>702</v>
      </c>
      <c r="B943" s="134" t="s">
        <v>269</v>
      </c>
      <c r="C943" s="134">
        <v>2024</v>
      </c>
      <c r="D943" s="134" t="s">
        <v>314</v>
      </c>
      <c r="E943" s="134" t="s">
        <v>328</v>
      </c>
      <c r="F943" s="136" t="s">
        <v>284</v>
      </c>
      <c r="G943" s="134" t="s">
        <v>328</v>
      </c>
      <c r="H943" s="90" t="s">
        <v>426</v>
      </c>
      <c r="I943" s="134" t="s">
        <v>328</v>
      </c>
      <c r="J943" s="138">
        <v>370</v>
      </c>
    </row>
    <row r="944" spans="1:10" x14ac:dyDescent="0.25">
      <c r="A944" s="134" t="s">
        <v>702</v>
      </c>
      <c r="B944" s="134" t="s">
        <v>269</v>
      </c>
      <c r="C944" s="134">
        <v>2024</v>
      </c>
      <c r="D944" s="134" t="s">
        <v>314</v>
      </c>
      <c r="E944" s="134" t="s">
        <v>328</v>
      </c>
      <c r="F944" s="136" t="s">
        <v>284</v>
      </c>
      <c r="G944" s="134" t="s">
        <v>328</v>
      </c>
      <c r="H944" s="90" t="s">
        <v>426</v>
      </c>
      <c r="I944" s="90" t="s">
        <v>145</v>
      </c>
      <c r="J944" s="138">
        <v>345</v>
      </c>
    </row>
    <row r="945" spans="1:10" x14ac:dyDescent="0.25">
      <c r="A945" s="134" t="s">
        <v>702</v>
      </c>
      <c r="B945" s="134" t="s">
        <v>269</v>
      </c>
      <c r="C945" s="134">
        <v>2024</v>
      </c>
      <c r="D945" s="134" t="s">
        <v>314</v>
      </c>
      <c r="E945" s="134" t="s">
        <v>328</v>
      </c>
      <c r="F945" s="136" t="s">
        <v>284</v>
      </c>
      <c r="G945" s="134" t="s">
        <v>328</v>
      </c>
      <c r="H945" s="90" t="s">
        <v>426</v>
      </c>
      <c r="I945" s="90" t="s">
        <v>146</v>
      </c>
      <c r="J945" s="138">
        <v>2</v>
      </c>
    </row>
    <row r="946" spans="1:10" x14ac:dyDescent="0.25">
      <c r="A946" s="134" t="s">
        <v>702</v>
      </c>
      <c r="B946" s="134" t="s">
        <v>269</v>
      </c>
      <c r="C946" s="134">
        <v>2024</v>
      </c>
      <c r="D946" s="134" t="s">
        <v>314</v>
      </c>
      <c r="E946" s="134" t="s">
        <v>328</v>
      </c>
      <c r="F946" s="136" t="s">
        <v>284</v>
      </c>
      <c r="G946" s="134" t="s">
        <v>328</v>
      </c>
      <c r="H946" s="90" t="s">
        <v>426</v>
      </c>
      <c r="I946" s="90" t="s">
        <v>427</v>
      </c>
      <c r="J946" s="138">
        <v>12</v>
      </c>
    </row>
    <row r="947" spans="1:10" x14ac:dyDescent="0.25">
      <c r="A947" s="134" t="s">
        <v>702</v>
      </c>
      <c r="B947" s="134" t="s">
        <v>269</v>
      </c>
      <c r="C947" s="134">
        <v>2024</v>
      </c>
      <c r="D947" s="134" t="s">
        <v>314</v>
      </c>
      <c r="E947" s="134" t="s">
        <v>328</v>
      </c>
      <c r="F947" s="136" t="s">
        <v>284</v>
      </c>
      <c r="G947" s="134" t="s">
        <v>328</v>
      </c>
      <c r="H947" s="90" t="s">
        <v>426</v>
      </c>
      <c r="I947" s="90" t="s">
        <v>149</v>
      </c>
      <c r="J947" s="138">
        <v>3</v>
      </c>
    </row>
    <row r="948" spans="1:10" x14ac:dyDescent="0.25">
      <c r="A948" s="134" t="s">
        <v>702</v>
      </c>
      <c r="B948" s="134" t="s">
        <v>269</v>
      </c>
      <c r="C948" s="134">
        <v>2024</v>
      </c>
      <c r="D948" s="134" t="s">
        <v>314</v>
      </c>
      <c r="E948" s="134" t="s">
        <v>328</v>
      </c>
      <c r="F948" s="136" t="s">
        <v>284</v>
      </c>
      <c r="G948" s="134" t="s">
        <v>328</v>
      </c>
      <c r="H948" s="90" t="s">
        <v>426</v>
      </c>
      <c r="I948" s="90" t="s">
        <v>150</v>
      </c>
      <c r="J948" s="138">
        <v>7</v>
      </c>
    </row>
    <row r="949" spans="1:10" x14ac:dyDescent="0.25">
      <c r="A949" s="134" t="s">
        <v>702</v>
      </c>
      <c r="B949" s="134" t="s">
        <v>269</v>
      </c>
      <c r="C949" s="134">
        <v>2024</v>
      </c>
      <c r="D949" s="134" t="s">
        <v>314</v>
      </c>
      <c r="E949" s="134" t="s">
        <v>328</v>
      </c>
      <c r="F949" s="136" t="s">
        <v>284</v>
      </c>
      <c r="G949" s="134" t="s">
        <v>328</v>
      </c>
      <c r="H949" s="90" t="s">
        <v>426</v>
      </c>
      <c r="I949" s="90" t="s">
        <v>151</v>
      </c>
      <c r="J949" s="138">
        <v>1</v>
      </c>
    </row>
    <row r="950" spans="1:10" x14ac:dyDescent="0.25">
      <c r="A950" s="134" t="s">
        <v>702</v>
      </c>
      <c r="B950" s="134" t="s">
        <v>269</v>
      </c>
      <c r="C950" s="134">
        <v>2024</v>
      </c>
      <c r="D950" s="134" t="s">
        <v>314</v>
      </c>
      <c r="E950" s="134" t="s">
        <v>328</v>
      </c>
      <c r="F950" s="136" t="s">
        <v>284</v>
      </c>
      <c r="G950" s="134" t="s">
        <v>328</v>
      </c>
      <c r="H950" s="90" t="s">
        <v>426</v>
      </c>
      <c r="I950" s="90" t="s">
        <v>425</v>
      </c>
      <c r="J950" s="138" t="s">
        <v>284</v>
      </c>
    </row>
    <row r="951" spans="1:10" x14ac:dyDescent="0.25">
      <c r="A951" s="134" t="s">
        <v>702</v>
      </c>
      <c r="B951" s="134" t="s">
        <v>269</v>
      </c>
      <c r="C951" s="134">
        <v>2024</v>
      </c>
      <c r="D951" s="134" t="s">
        <v>314</v>
      </c>
      <c r="E951" s="134" t="s">
        <v>328</v>
      </c>
      <c r="F951" s="136" t="s">
        <v>284</v>
      </c>
      <c r="G951" s="134" t="s">
        <v>328</v>
      </c>
      <c r="H951" s="90" t="s">
        <v>746</v>
      </c>
      <c r="I951" s="134" t="s">
        <v>328</v>
      </c>
      <c r="J951" s="138">
        <v>16</v>
      </c>
    </row>
    <row r="952" spans="1:10" x14ac:dyDescent="0.25">
      <c r="A952" s="134" t="s">
        <v>702</v>
      </c>
      <c r="B952" s="134" t="s">
        <v>269</v>
      </c>
      <c r="C952" s="134">
        <v>2024</v>
      </c>
      <c r="D952" s="134" t="s">
        <v>314</v>
      </c>
      <c r="E952" s="134" t="s">
        <v>328</v>
      </c>
      <c r="F952" s="136" t="s">
        <v>284</v>
      </c>
      <c r="G952" s="134" t="s">
        <v>328</v>
      </c>
      <c r="H952" s="134" t="s">
        <v>429</v>
      </c>
      <c r="I952" s="90" t="s">
        <v>328</v>
      </c>
      <c r="J952" s="138">
        <v>15</v>
      </c>
    </row>
    <row r="953" spans="1:10" x14ac:dyDescent="0.25">
      <c r="A953" s="134" t="s">
        <v>702</v>
      </c>
      <c r="B953" s="134" t="s">
        <v>269</v>
      </c>
      <c r="C953" s="134">
        <v>2024</v>
      </c>
      <c r="D953" s="134" t="s">
        <v>314</v>
      </c>
      <c r="E953" s="134" t="s">
        <v>328</v>
      </c>
      <c r="F953" s="136" t="s">
        <v>284</v>
      </c>
      <c r="G953" s="134" t="s">
        <v>328</v>
      </c>
      <c r="H953" s="134" t="s">
        <v>429</v>
      </c>
      <c r="I953" s="90" t="s">
        <v>411</v>
      </c>
      <c r="J953" s="138" t="s">
        <v>284</v>
      </c>
    </row>
    <row r="954" spans="1:10" x14ac:dyDescent="0.25">
      <c r="A954" s="134" t="s">
        <v>702</v>
      </c>
      <c r="B954" s="134" t="s">
        <v>269</v>
      </c>
      <c r="C954" s="134">
        <v>2024</v>
      </c>
      <c r="D954" s="134" t="s">
        <v>314</v>
      </c>
      <c r="E954" s="134" t="s">
        <v>328</v>
      </c>
      <c r="F954" s="136" t="s">
        <v>284</v>
      </c>
      <c r="G954" s="134" t="s">
        <v>328</v>
      </c>
      <c r="H954" s="134" t="s">
        <v>429</v>
      </c>
      <c r="I954" s="90" t="s">
        <v>412</v>
      </c>
      <c r="J954" s="138">
        <v>11</v>
      </c>
    </row>
    <row r="955" spans="1:10" x14ac:dyDescent="0.25">
      <c r="A955" s="134" t="s">
        <v>702</v>
      </c>
      <c r="B955" s="134" t="s">
        <v>269</v>
      </c>
      <c r="C955" s="134">
        <v>2024</v>
      </c>
      <c r="D955" s="134" t="s">
        <v>314</v>
      </c>
      <c r="E955" s="134" t="s">
        <v>328</v>
      </c>
      <c r="F955" s="136" t="s">
        <v>284</v>
      </c>
      <c r="G955" s="134" t="s">
        <v>328</v>
      </c>
      <c r="H955" s="134" t="s">
        <v>429</v>
      </c>
      <c r="I955" s="90" t="s">
        <v>413</v>
      </c>
      <c r="J955" s="138">
        <v>3</v>
      </c>
    </row>
    <row r="956" spans="1:10" x14ac:dyDescent="0.25">
      <c r="A956" s="134" t="s">
        <v>702</v>
      </c>
      <c r="B956" s="134" t="s">
        <v>269</v>
      </c>
      <c r="C956" s="134">
        <v>2024</v>
      </c>
      <c r="D956" s="134" t="s">
        <v>314</v>
      </c>
      <c r="E956" s="134" t="s">
        <v>328</v>
      </c>
      <c r="F956" s="136" t="s">
        <v>284</v>
      </c>
      <c r="G956" s="134" t="s">
        <v>328</v>
      </c>
      <c r="H956" s="134" t="s">
        <v>429</v>
      </c>
      <c r="I956" s="90" t="s">
        <v>414</v>
      </c>
      <c r="J956" s="138">
        <v>1</v>
      </c>
    </row>
    <row r="957" spans="1:10" x14ac:dyDescent="0.25">
      <c r="A957" s="134" t="s">
        <v>702</v>
      </c>
      <c r="B957" s="134" t="s">
        <v>269</v>
      </c>
      <c r="C957" s="134">
        <v>2024</v>
      </c>
      <c r="D957" s="134" t="s">
        <v>314</v>
      </c>
      <c r="E957" s="134" t="s">
        <v>328</v>
      </c>
      <c r="F957" s="136" t="s">
        <v>284</v>
      </c>
      <c r="G957" s="134" t="s">
        <v>328</v>
      </c>
      <c r="H957" s="134" t="s">
        <v>429</v>
      </c>
      <c r="I957" s="90" t="s">
        <v>430</v>
      </c>
      <c r="J957" s="138" t="s">
        <v>284</v>
      </c>
    </row>
    <row r="958" spans="1:10" x14ac:dyDescent="0.25">
      <c r="A958" s="134" t="s">
        <v>702</v>
      </c>
      <c r="B958" s="134" t="s">
        <v>269</v>
      </c>
      <c r="C958" s="134">
        <v>2024</v>
      </c>
      <c r="D958" s="134" t="s">
        <v>314</v>
      </c>
      <c r="E958" s="134" t="s">
        <v>328</v>
      </c>
      <c r="F958" s="136" t="s">
        <v>284</v>
      </c>
      <c r="G958" s="134" t="s">
        <v>328</v>
      </c>
      <c r="H958" s="134" t="s">
        <v>429</v>
      </c>
      <c r="I958" s="90" t="s">
        <v>431</v>
      </c>
      <c r="J958" s="138" t="s">
        <v>284</v>
      </c>
    </row>
    <row r="959" spans="1:10" x14ac:dyDescent="0.25">
      <c r="A959" s="134" t="s">
        <v>702</v>
      </c>
      <c r="B959" s="134" t="s">
        <v>269</v>
      </c>
      <c r="C959" s="134">
        <v>2024</v>
      </c>
      <c r="D959" s="134" t="s">
        <v>314</v>
      </c>
      <c r="E959" s="134" t="s">
        <v>328</v>
      </c>
      <c r="F959" s="136" t="s">
        <v>284</v>
      </c>
      <c r="G959" s="134" t="s">
        <v>328</v>
      </c>
      <c r="H959" s="134" t="s">
        <v>429</v>
      </c>
      <c r="I959" s="90" t="s">
        <v>432</v>
      </c>
      <c r="J959" s="138" t="s">
        <v>284</v>
      </c>
    </row>
    <row r="960" spans="1:10" x14ac:dyDescent="0.25">
      <c r="A960" s="134" t="s">
        <v>702</v>
      </c>
      <c r="B960" s="134" t="s">
        <v>269</v>
      </c>
      <c r="C960" s="134">
        <v>2024</v>
      </c>
      <c r="D960" s="134" t="s">
        <v>314</v>
      </c>
      <c r="E960" s="134" t="s">
        <v>328</v>
      </c>
      <c r="F960" s="136" t="s">
        <v>284</v>
      </c>
      <c r="G960" s="134" t="s">
        <v>328</v>
      </c>
      <c r="H960" s="134" t="s">
        <v>429</v>
      </c>
      <c r="I960" s="90" t="s">
        <v>418</v>
      </c>
      <c r="J960" s="138" t="s">
        <v>284</v>
      </c>
    </row>
    <row r="961" spans="1:10" x14ac:dyDescent="0.25">
      <c r="A961" s="134" t="s">
        <v>702</v>
      </c>
      <c r="B961" s="134" t="s">
        <v>269</v>
      </c>
      <c r="C961" s="134">
        <v>2024</v>
      </c>
      <c r="D961" s="134" t="s">
        <v>314</v>
      </c>
      <c r="E961" s="134" t="s">
        <v>328</v>
      </c>
      <c r="F961" s="136" t="s">
        <v>284</v>
      </c>
      <c r="G961" s="134" t="s">
        <v>328</v>
      </c>
      <c r="H961" s="134" t="s">
        <v>429</v>
      </c>
      <c r="I961" s="90" t="s">
        <v>433</v>
      </c>
      <c r="J961" s="138">
        <v>1</v>
      </c>
    </row>
    <row r="962" spans="1:10" x14ac:dyDescent="0.25">
      <c r="A962" s="134" t="s">
        <v>702</v>
      </c>
      <c r="B962" s="134" t="s">
        <v>269</v>
      </c>
      <c r="C962" s="134">
        <v>2024</v>
      </c>
      <c r="D962" s="134" t="s">
        <v>314</v>
      </c>
      <c r="E962" s="134" t="s">
        <v>328</v>
      </c>
      <c r="F962" s="136" t="s">
        <v>284</v>
      </c>
      <c r="G962" s="134" t="s">
        <v>328</v>
      </c>
      <c r="H962" s="134" t="s">
        <v>429</v>
      </c>
      <c r="I962" s="90" t="s">
        <v>434</v>
      </c>
      <c r="J962" s="138" t="s">
        <v>284</v>
      </c>
    </row>
    <row r="963" spans="1:10" x14ac:dyDescent="0.25">
      <c r="A963" s="134" t="s">
        <v>702</v>
      </c>
      <c r="B963" s="134" t="s">
        <v>269</v>
      </c>
      <c r="C963" s="134">
        <v>2024</v>
      </c>
      <c r="D963" s="134" t="s">
        <v>314</v>
      </c>
      <c r="E963" s="134" t="s">
        <v>328</v>
      </c>
      <c r="F963" s="136" t="s">
        <v>284</v>
      </c>
      <c r="G963" s="134" t="s">
        <v>328</v>
      </c>
      <c r="H963" s="134" t="s">
        <v>429</v>
      </c>
      <c r="I963" s="90" t="s">
        <v>421</v>
      </c>
      <c r="J963" s="138" t="s">
        <v>284</v>
      </c>
    </row>
    <row r="964" spans="1:10" x14ac:dyDescent="0.25">
      <c r="A964" s="134" t="s">
        <v>702</v>
      </c>
      <c r="B964" s="134" t="s">
        <v>269</v>
      </c>
      <c r="C964" s="134">
        <v>2024</v>
      </c>
      <c r="D964" s="134" t="s">
        <v>314</v>
      </c>
      <c r="E964" s="134" t="s">
        <v>328</v>
      </c>
      <c r="F964" s="136" t="s">
        <v>284</v>
      </c>
      <c r="G964" s="134" t="s">
        <v>328</v>
      </c>
      <c r="H964" s="90" t="s">
        <v>435</v>
      </c>
      <c r="I964" s="134" t="s">
        <v>328</v>
      </c>
      <c r="J964" s="138">
        <v>3959</v>
      </c>
    </row>
    <row r="965" spans="1:10" x14ac:dyDescent="0.25">
      <c r="A965" s="134" t="s">
        <v>702</v>
      </c>
      <c r="B965" s="134" t="s">
        <v>269</v>
      </c>
      <c r="C965" s="134">
        <v>2024</v>
      </c>
      <c r="D965" s="134" t="s">
        <v>314</v>
      </c>
      <c r="E965" s="134" t="s">
        <v>328</v>
      </c>
      <c r="F965" s="136">
        <v>10</v>
      </c>
      <c r="G965" s="134" t="s">
        <v>272</v>
      </c>
      <c r="H965" s="90" t="s">
        <v>435</v>
      </c>
      <c r="I965" s="134" t="s">
        <v>328</v>
      </c>
      <c r="J965" s="138">
        <v>3813</v>
      </c>
    </row>
    <row r="966" spans="1:10" x14ac:dyDescent="0.25">
      <c r="A966" s="134" t="s">
        <v>702</v>
      </c>
      <c r="B966" s="134" t="s">
        <v>269</v>
      </c>
      <c r="C966" s="134">
        <v>2024</v>
      </c>
      <c r="D966" s="134" t="s">
        <v>314</v>
      </c>
      <c r="E966" s="134" t="s">
        <v>328</v>
      </c>
      <c r="F966" s="136">
        <v>20</v>
      </c>
      <c r="G966" s="134" t="s">
        <v>402</v>
      </c>
      <c r="H966" s="90" t="s">
        <v>435</v>
      </c>
      <c r="I966" s="134" t="s">
        <v>328</v>
      </c>
      <c r="J966" s="138">
        <v>130</v>
      </c>
    </row>
    <row r="967" spans="1:10" x14ac:dyDescent="0.25">
      <c r="A967" s="134" t="s">
        <v>702</v>
      </c>
      <c r="B967" s="134" t="s">
        <v>269</v>
      </c>
      <c r="C967" s="134">
        <v>2024</v>
      </c>
      <c r="D967" s="134" t="s">
        <v>314</v>
      </c>
      <c r="E967" s="134" t="s">
        <v>328</v>
      </c>
      <c r="F967" s="136">
        <v>30</v>
      </c>
      <c r="G967" s="134" t="s">
        <v>404</v>
      </c>
      <c r="H967" s="90" t="s">
        <v>435</v>
      </c>
      <c r="I967" s="134" t="s">
        <v>328</v>
      </c>
      <c r="J967" s="138" t="s">
        <v>284</v>
      </c>
    </row>
    <row r="968" spans="1:10" x14ac:dyDescent="0.25">
      <c r="A968" s="134" t="s">
        <v>702</v>
      </c>
      <c r="B968" s="134" t="s">
        <v>269</v>
      </c>
      <c r="C968" s="134">
        <v>2024</v>
      </c>
      <c r="D968" s="134" t="s">
        <v>314</v>
      </c>
      <c r="E968" s="134" t="s">
        <v>328</v>
      </c>
      <c r="F968" s="136">
        <v>40</v>
      </c>
      <c r="G968" s="134" t="s">
        <v>405</v>
      </c>
      <c r="H968" s="90" t="s">
        <v>435</v>
      </c>
      <c r="I968" s="134" t="s">
        <v>328</v>
      </c>
      <c r="J968" s="138" t="s">
        <v>284</v>
      </c>
    </row>
    <row r="969" spans="1:10" x14ac:dyDescent="0.25">
      <c r="A969" s="134" t="s">
        <v>702</v>
      </c>
      <c r="B969" s="134" t="s">
        <v>269</v>
      </c>
      <c r="C969" s="134">
        <v>2024</v>
      </c>
      <c r="D969" s="134" t="s">
        <v>314</v>
      </c>
      <c r="E969" s="134" t="s">
        <v>328</v>
      </c>
      <c r="F969" s="136">
        <v>50</v>
      </c>
      <c r="G969" s="134" t="s">
        <v>436</v>
      </c>
      <c r="H969" s="90" t="s">
        <v>435</v>
      </c>
      <c r="I969" s="134" t="s">
        <v>328</v>
      </c>
      <c r="J969" s="138">
        <v>16</v>
      </c>
    </row>
    <row r="970" spans="1:10" x14ac:dyDescent="0.25">
      <c r="A970" s="134" t="s">
        <v>702</v>
      </c>
      <c r="B970" s="134" t="s">
        <v>269</v>
      </c>
      <c r="C970" s="134">
        <v>2024</v>
      </c>
      <c r="D970" s="134" t="s">
        <v>314</v>
      </c>
      <c r="E970" s="134" t="s">
        <v>328</v>
      </c>
      <c r="F970" s="138" t="s">
        <v>284</v>
      </c>
      <c r="G970" s="134" t="s">
        <v>328</v>
      </c>
      <c r="H970" s="90" t="s">
        <v>437</v>
      </c>
      <c r="I970" s="90" t="s">
        <v>328</v>
      </c>
      <c r="J970" s="138">
        <v>4407</v>
      </c>
    </row>
    <row r="971" spans="1:10" x14ac:dyDescent="0.25">
      <c r="A971" s="134" t="s">
        <v>702</v>
      </c>
      <c r="B971" s="134" t="s">
        <v>269</v>
      </c>
      <c r="C971" s="134">
        <v>2024</v>
      </c>
      <c r="D971" s="134" t="s">
        <v>314</v>
      </c>
      <c r="E971" s="134" t="s">
        <v>328</v>
      </c>
      <c r="F971" s="138" t="s">
        <v>284</v>
      </c>
      <c r="G971" s="134" t="s">
        <v>328</v>
      </c>
      <c r="H971" s="90" t="s">
        <v>437</v>
      </c>
      <c r="I971" s="90" t="s">
        <v>747</v>
      </c>
      <c r="J971" s="138">
        <v>3959</v>
      </c>
    </row>
    <row r="972" spans="1:10" x14ac:dyDescent="0.25">
      <c r="A972" s="134" t="s">
        <v>702</v>
      </c>
      <c r="B972" s="134" t="s">
        <v>269</v>
      </c>
      <c r="C972" s="134">
        <v>2024</v>
      </c>
      <c r="D972" s="134" t="s">
        <v>314</v>
      </c>
      <c r="E972" s="134" t="s">
        <v>328</v>
      </c>
      <c r="F972" s="138" t="s">
        <v>284</v>
      </c>
      <c r="G972" s="134" t="s">
        <v>328</v>
      </c>
      <c r="H972" s="90" t="s">
        <v>437</v>
      </c>
      <c r="I972" s="90" t="s">
        <v>748</v>
      </c>
      <c r="J972" s="138">
        <v>1569</v>
      </c>
    </row>
    <row r="973" spans="1:10" x14ac:dyDescent="0.25">
      <c r="A973" s="134" t="s">
        <v>702</v>
      </c>
      <c r="B973" s="134" t="s">
        <v>269</v>
      </c>
      <c r="C973" s="134">
        <v>2024</v>
      </c>
      <c r="D973" s="134" t="s">
        <v>314</v>
      </c>
      <c r="E973" s="134" t="s">
        <v>328</v>
      </c>
      <c r="F973" s="138" t="s">
        <v>284</v>
      </c>
      <c r="G973" s="134" t="s">
        <v>328</v>
      </c>
      <c r="H973" s="90" t="s">
        <v>437</v>
      </c>
      <c r="I973" s="90" t="s">
        <v>749</v>
      </c>
      <c r="J973" s="138">
        <v>1767</v>
      </c>
    </row>
    <row r="974" spans="1:10" x14ac:dyDescent="0.25">
      <c r="A974" s="134" t="s">
        <v>702</v>
      </c>
      <c r="B974" s="134" t="s">
        <v>269</v>
      </c>
      <c r="C974" s="134">
        <v>2024</v>
      </c>
      <c r="D974" s="134" t="s">
        <v>314</v>
      </c>
      <c r="E974" s="134" t="s">
        <v>328</v>
      </c>
      <c r="F974" s="138" t="s">
        <v>284</v>
      </c>
      <c r="G974" s="134" t="s">
        <v>328</v>
      </c>
      <c r="H974" s="90" t="s">
        <v>437</v>
      </c>
      <c r="I974" s="90" t="s">
        <v>750</v>
      </c>
      <c r="J974" s="138">
        <v>970</v>
      </c>
    </row>
    <row r="975" spans="1:10" x14ac:dyDescent="0.25">
      <c r="A975" s="134" t="s">
        <v>702</v>
      </c>
      <c r="B975" s="134" t="s">
        <v>269</v>
      </c>
      <c r="C975" s="134">
        <v>2024</v>
      </c>
      <c r="D975" s="134" t="s">
        <v>314</v>
      </c>
      <c r="E975" s="134" t="s">
        <v>328</v>
      </c>
      <c r="F975" s="138" t="s">
        <v>284</v>
      </c>
      <c r="G975" s="134" t="s">
        <v>328</v>
      </c>
      <c r="H975" s="90" t="s">
        <v>437</v>
      </c>
      <c r="I975" s="90" t="s">
        <v>751</v>
      </c>
      <c r="J975" s="138">
        <v>462</v>
      </c>
    </row>
    <row r="976" spans="1:10" x14ac:dyDescent="0.25">
      <c r="A976" s="134" t="s">
        <v>702</v>
      </c>
      <c r="B976" s="134" t="s">
        <v>269</v>
      </c>
      <c r="C976" s="134">
        <v>2024</v>
      </c>
      <c r="D976" s="134" t="s">
        <v>314</v>
      </c>
      <c r="E976" s="134" t="s">
        <v>328</v>
      </c>
      <c r="F976" s="138" t="s">
        <v>284</v>
      </c>
      <c r="G976" s="134" t="s">
        <v>328</v>
      </c>
      <c r="H976" s="90" t="s">
        <v>437</v>
      </c>
      <c r="I976" s="90" t="s">
        <v>752</v>
      </c>
      <c r="J976" s="138">
        <v>420</v>
      </c>
    </row>
    <row r="977" spans="1:10" x14ac:dyDescent="0.25">
      <c r="A977" s="134" t="s">
        <v>702</v>
      </c>
      <c r="B977" s="134" t="s">
        <v>269</v>
      </c>
      <c r="C977" s="134">
        <v>2024</v>
      </c>
      <c r="D977" s="134" t="s">
        <v>314</v>
      </c>
      <c r="E977" s="134" t="s">
        <v>328</v>
      </c>
      <c r="F977" s="138" t="s">
        <v>284</v>
      </c>
      <c r="G977" s="134" t="s">
        <v>328</v>
      </c>
      <c r="H977" s="90" t="s">
        <v>437</v>
      </c>
      <c r="I977" s="90" t="s">
        <v>753</v>
      </c>
      <c r="J977" s="138">
        <v>88</v>
      </c>
    </row>
    <row r="978" spans="1:10" x14ac:dyDescent="0.25">
      <c r="A978" s="134" t="s">
        <v>702</v>
      </c>
      <c r="B978" s="134" t="s">
        <v>269</v>
      </c>
      <c r="C978" s="134">
        <v>2024</v>
      </c>
      <c r="D978" s="134" t="s">
        <v>314</v>
      </c>
      <c r="E978" s="134" t="s">
        <v>328</v>
      </c>
      <c r="F978" s="138" t="s">
        <v>284</v>
      </c>
      <c r="G978" s="134" t="s">
        <v>328</v>
      </c>
      <c r="H978" s="90" t="s">
        <v>437</v>
      </c>
      <c r="I978" s="90" t="s">
        <v>446</v>
      </c>
      <c r="J978" s="138">
        <v>198</v>
      </c>
    </row>
    <row r="979" spans="1:10" x14ac:dyDescent="0.25">
      <c r="A979" s="134" t="s">
        <v>702</v>
      </c>
      <c r="B979" s="134" t="s">
        <v>269</v>
      </c>
      <c r="C979" s="134">
        <v>2024</v>
      </c>
      <c r="D979" s="134" t="s">
        <v>314</v>
      </c>
      <c r="E979" s="134" t="s">
        <v>328</v>
      </c>
      <c r="F979" s="138" t="s">
        <v>284</v>
      </c>
      <c r="G979" s="134" t="s">
        <v>328</v>
      </c>
      <c r="H979" s="90" t="s">
        <v>754</v>
      </c>
      <c r="I979" s="90" t="s">
        <v>328</v>
      </c>
      <c r="J979" s="138">
        <v>2229</v>
      </c>
    </row>
    <row r="980" spans="1:10" x14ac:dyDescent="0.25">
      <c r="A980" s="134" t="s">
        <v>702</v>
      </c>
      <c r="B980" s="134" t="s">
        <v>269</v>
      </c>
      <c r="C980" s="134">
        <v>2024</v>
      </c>
      <c r="D980" s="134" t="s">
        <v>314</v>
      </c>
      <c r="E980" s="134" t="s">
        <v>328</v>
      </c>
      <c r="F980" s="138" t="s">
        <v>284</v>
      </c>
      <c r="G980" s="134" t="s">
        <v>328</v>
      </c>
      <c r="H980" s="90" t="s">
        <v>754</v>
      </c>
      <c r="I980" s="90" t="s">
        <v>448</v>
      </c>
      <c r="J980" s="138">
        <v>1847</v>
      </c>
    </row>
    <row r="981" spans="1:10" x14ac:dyDescent="0.25">
      <c r="A981" s="134" t="s">
        <v>702</v>
      </c>
      <c r="B981" s="134" t="s">
        <v>269</v>
      </c>
      <c r="C981" s="134">
        <v>2024</v>
      </c>
      <c r="D981" s="134" t="s">
        <v>314</v>
      </c>
      <c r="E981" s="134" t="s">
        <v>328</v>
      </c>
      <c r="F981" s="138" t="s">
        <v>284</v>
      </c>
      <c r="G981" s="134" t="s">
        <v>328</v>
      </c>
      <c r="H981" s="90" t="s">
        <v>754</v>
      </c>
      <c r="I981" s="90" t="s">
        <v>449</v>
      </c>
      <c r="J981" s="138">
        <v>25</v>
      </c>
    </row>
    <row r="982" spans="1:10" x14ac:dyDescent="0.25">
      <c r="A982" s="134" t="s">
        <v>702</v>
      </c>
      <c r="B982" s="134" t="s">
        <v>269</v>
      </c>
      <c r="C982" s="134">
        <v>2024</v>
      </c>
      <c r="D982" s="134" t="s">
        <v>314</v>
      </c>
      <c r="E982" s="134" t="s">
        <v>328</v>
      </c>
      <c r="F982" s="138" t="s">
        <v>284</v>
      </c>
      <c r="G982" s="134" t="s">
        <v>328</v>
      </c>
      <c r="H982" s="90" t="s">
        <v>754</v>
      </c>
      <c r="I982" s="90" t="s">
        <v>450</v>
      </c>
      <c r="J982" s="138">
        <v>357</v>
      </c>
    </row>
    <row r="983" spans="1:10" x14ac:dyDescent="0.25">
      <c r="A983" s="134" t="s">
        <v>702</v>
      </c>
      <c r="B983" s="134" t="s">
        <v>269</v>
      </c>
      <c r="C983" s="134">
        <v>2024</v>
      </c>
      <c r="D983" s="134" t="s">
        <v>314</v>
      </c>
      <c r="E983" s="134" t="s">
        <v>328</v>
      </c>
      <c r="F983" s="138">
        <v>10</v>
      </c>
      <c r="G983" s="134" t="s">
        <v>272</v>
      </c>
      <c r="H983" s="90" t="s">
        <v>437</v>
      </c>
      <c r="I983" s="90" t="s">
        <v>328</v>
      </c>
      <c r="J983" s="138">
        <v>4251</v>
      </c>
    </row>
    <row r="984" spans="1:10" x14ac:dyDescent="0.25">
      <c r="A984" s="134" t="s">
        <v>702</v>
      </c>
      <c r="B984" s="134" t="s">
        <v>269</v>
      </c>
      <c r="C984" s="134">
        <v>2024</v>
      </c>
      <c r="D984" s="134" t="s">
        <v>314</v>
      </c>
      <c r="E984" s="134" t="s">
        <v>328</v>
      </c>
      <c r="F984" s="138">
        <v>10</v>
      </c>
      <c r="G984" s="134" t="s">
        <v>272</v>
      </c>
      <c r="H984" s="90" t="s">
        <v>437</v>
      </c>
      <c r="I984" s="90" t="s">
        <v>747</v>
      </c>
      <c r="J984" s="138">
        <v>3813</v>
      </c>
    </row>
    <row r="985" spans="1:10" x14ac:dyDescent="0.25">
      <c r="A985" s="134" t="s">
        <v>702</v>
      </c>
      <c r="B985" s="134" t="s">
        <v>269</v>
      </c>
      <c r="C985" s="134">
        <v>2024</v>
      </c>
      <c r="D985" s="134" t="s">
        <v>314</v>
      </c>
      <c r="E985" s="134" t="s">
        <v>328</v>
      </c>
      <c r="F985" s="138">
        <v>10</v>
      </c>
      <c r="G985" s="134" t="s">
        <v>272</v>
      </c>
      <c r="H985" s="90" t="s">
        <v>437</v>
      </c>
      <c r="I985" s="90" t="s">
        <v>748</v>
      </c>
      <c r="J985" s="138">
        <v>1539</v>
      </c>
    </row>
    <row r="986" spans="1:10" x14ac:dyDescent="0.25">
      <c r="A986" s="134" t="s">
        <v>702</v>
      </c>
      <c r="B986" s="134" t="s">
        <v>269</v>
      </c>
      <c r="C986" s="134">
        <v>2024</v>
      </c>
      <c r="D986" s="134" t="s">
        <v>314</v>
      </c>
      <c r="E986" s="134" t="s">
        <v>328</v>
      </c>
      <c r="F986" s="138">
        <v>10</v>
      </c>
      <c r="G986" s="134" t="s">
        <v>272</v>
      </c>
      <c r="H986" s="90" t="s">
        <v>437</v>
      </c>
      <c r="I986" s="90" t="s">
        <v>749</v>
      </c>
      <c r="J986" s="138">
        <v>1684</v>
      </c>
    </row>
    <row r="987" spans="1:10" x14ac:dyDescent="0.25">
      <c r="A987" s="134" t="s">
        <v>702</v>
      </c>
      <c r="B987" s="134" t="s">
        <v>269</v>
      </c>
      <c r="C987" s="134">
        <v>2024</v>
      </c>
      <c r="D987" s="134" t="s">
        <v>314</v>
      </c>
      <c r="E987" s="134" t="s">
        <v>328</v>
      </c>
      <c r="F987" s="138">
        <v>10</v>
      </c>
      <c r="G987" s="134" t="s">
        <v>272</v>
      </c>
      <c r="H987" s="90" t="s">
        <v>437</v>
      </c>
      <c r="I987" s="90" t="s">
        <v>750</v>
      </c>
      <c r="J987" s="138">
        <v>915</v>
      </c>
    </row>
    <row r="988" spans="1:10" x14ac:dyDescent="0.25">
      <c r="A988" s="134" t="s">
        <v>702</v>
      </c>
      <c r="B988" s="134" t="s">
        <v>269</v>
      </c>
      <c r="C988" s="134">
        <v>2024</v>
      </c>
      <c r="D988" s="134" t="s">
        <v>314</v>
      </c>
      <c r="E988" s="134" t="s">
        <v>328</v>
      </c>
      <c r="F988" s="138">
        <v>10</v>
      </c>
      <c r="G988" s="134" t="s">
        <v>272</v>
      </c>
      <c r="H988" s="90" t="s">
        <v>437</v>
      </c>
      <c r="I988" s="90" t="s">
        <v>751</v>
      </c>
      <c r="J988" s="138">
        <v>437</v>
      </c>
    </row>
    <row r="989" spans="1:10" x14ac:dyDescent="0.25">
      <c r="A989" s="134" t="s">
        <v>702</v>
      </c>
      <c r="B989" s="134" t="s">
        <v>269</v>
      </c>
      <c r="C989" s="134">
        <v>2024</v>
      </c>
      <c r="D989" s="134" t="s">
        <v>314</v>
      </c>
      <c r="E989" s="134" t="s">
        <v>328</v>
      </c>
      <c r="F989" s="138">
        <v>10</v>
      </c>
      <c r="G989" s="134" t="s">
        <v>272</v>
      </c>
      <c r="H989" s="90" t="s">
        <v>437</v>
      </c>
      <c r="I989" s="90" t="s">
        <v>752</v>
      </c>
      <c r="J989" s="138">
        <v>396</v>
      </c>
    </row>
    <row r="990" spans="1:10" x14ac:dyDescent="0.25">
      <c r="A990" s="134" t="s">
        <v>702</v>
      </c>
      <c r="B990" s="134" t="s">
        <v>269</v>
      </c>
      <c r="C990" s="134">
        <v>2024</v>
      </c>
      <c r="D990" s="134" t="s">
        <v>314</v>
      </c>
      <c r="E990" s="134" t="s">
        <v>328</v>
      </c>
      <c r="F990" s="138">
        <v>10</v>
      </c>
      <c r="G990" s="134" t="s">
        <v>272</v>
      </c>
      <c r="H990" s="90" t="s">
        <v>437</v>
      </c>
      <c r="I990" s="90" t="s">
        <v>753</v>
      </c>
      <c r="J990" s="138">
        <v>82</v>
      </c>
    </row>
    <row r="991" spans="1:10" x14ac:dyDescent="0.25">
      <c r="A991" s="134" t="s">
        <v>702</v>
      </c>
      <c r="B991" s="134" t="s">
        <v>269</v>
      </c>
      <c r="C991" s="134">
        <v>2024</v>
      </c>
      <c r="D991" s="134" t="s">
        <v>314</v>
      </c>
      <c r="E991" s="134" t="s">
        <v>328</v>
      </c>
      <c r="F991" s="138">
        <v>10</v>
      </c>
      <c r="G991" s="134" t="s">
        <v>272</v>
      </c>
      <c r="H991" s="90" t="s">
        <v>437</v>
      </c>
      <c r="I991" s="90" t="s">
        <v>446</v>
      </c>
      <c r="J991" s="138">
        <v>195</v>
      </c>
    </row>
    <row r="992" spans="1:10" x14ac:dyDescent="0.25">
      <c r="A992" s="134" t="s">
        <v>702</v>
      </c>
      <c r="B992" s="134" t="s">
        <v>269</v>
      </c>
      <c r="C992" s="134">
        <v>2024</v>
      </c>
      <c r="D992" s="134" t="s">
        <v>314</v>
      </c>
      <c r="E992" s="134" t="s">
        <v>328</v>
      </c>
      <c r="F992" s="138">
        <v>10</v>
      </c>
      <c r="G992" s="134" t="s">
        <v>272</v>
      </c>
      <c r="H992" s="90" t="s">
        <v>754</v>
      </c>
      <c r="I992" s="90" t="s">
        <v>328</v>
      </c>
      <c r="J992" s="138">
        <v>2121</v>
      </c>
    </row>
    <row r="993" spans="1:10" x14ac:dyDescent="0.25">
      <c r="A993" s="134" t="s">
        <v>702</v>
      </c>
      <c r="B993" s="134" t="s">
        <v>269</v>
      </c>
      <c r="C993" s="134">
        <v>2024</v>
      </c>
      <c r="D993" s="134" t="s">
        <v>314</v>
      </c>
      <c r="E993" s="134" t="s">
        <v>328</v>
      </c>
      <c r="F993" s="138">
        <v>10</v>
      </c>
      <c r="G993" s="134" t="s">
        <v>272</v>
      </c>
      <c r="H993" s="90" t="s">
        <v>754</v>
      </c>
      <c r="I993" s="90" t="s">
        <v>448</v>
      </c>
      <c r="J993" s="138">
        <v>1775</v>
      </c>
    </row>
    <row r="994" spans="1:10" x14ac:dyDescent="0.25">
      <c r="A994" s="134" t="s">
        <v>702</v>
      </c>
      <c r="B994" s="134" t="s">
        <v>269</v>
      </c>
      <c r="C994" s="134">
        <v>2024</v>
      </c>
      <c r="D994" s="134" t="s">
        <v>314</v>
      </c>
      <c r="E994" s="134" t="s">
        <v>328</v>
      </c>
      <c r="F994" s="138">
        <v>10</v>
      </c>
      <c r="G994" s="134" t="s">
        <v>272</v>
      </c>
      <c r="H994" s="90" t="s">
        <v>754</v>
      </c>
      <c r="I994" s="90" t="s">
        <v>449</v>
      </c>
      <c r="J994" s="138">
        <v>22</v>
      </c>
    </row>
    <row r="995" spans="1:10" x14ac:dyDescent="0.25">
      <c r="A995" s="134" t="s">
        <v>702</v>
      </c>
      <c r="B995" s="134" t="s">
        <v>269</v>
      </c>
      <c r="C995" s="134">
        <v>2024</v>
      </c>
      <c r="D995" s="134" t="s">
        <v>314</v>
      </c>
      <c r="E995" s="134" t="s">
        <v>328</v>
      </c>
      <c r="F995" s="138">
        <v>10</v>
      </c>
      <c r="G995" s="134" t="s">
        <v>272</v>
      </c>
      <c r="H995" s="90" t="s">
        <v>754</v>
      </c>
      <c r="I995" s="90" t="s">
        <v>450</v>
      </c>
      <c r="J995" s="138">
        <v>324</v>
      </c>
    </row>
    <row r="996" spans="1:10" x14ac:dyDescent="0.25">
      <c r="A996" s="134" t="s">
        <v>702</v>
      </c>
      <c r="B996" s="134" t="s">
        <v>269</v>
      </c>
      <c r="C996" s="134">
        <v>2024</v>
      </c>
      <c r="D996" s="134" t="s">
        <v>314</v>
      </c>
      <c r="E996" s="134" t="s">
        <v>328</v>
      </c>
      <c r="F996" s="138">
        <v>20</v>
      </c>
      <c r="G996" s="90" t="s">
        <v>755</v>
      </c>
      <c r="H996" s="90" t="s">
        <v>437</v>
      </c>
      <c r="I996" s="90" t="s">
        <v>328</v>
      </c>
      <c r="J996" s="138">
        <v>139</v>
      </c>
    </row>
    <row r="997" spans="1:10" x14ac:dyDescent="0.25">
      <c r="A997" s="134" t="s">
        <v>702</v>
      </c>
      <c r="B997" s="134" t="s">
        <v>269</v>
      </c>
      <c r="C997" s="134">
        <v>2024</v>
      </c>
      <c r="D997" s="134" t="s">
        <v>314</v>
      </c>
      <c r="E997" s="134" t="s">
        <v>328</v>
      </c>
      <c r="F997" s="138">
        <v>20</v>
      </c>
      <c r="G997" s="90" t="s">
        <v>755</v>
      </c>
      <c r="H997" s="90" t="s">
        <v>437</v>
      </c>
      <c r="I997" s="90" t="s">
        <v>747</v>
      </c>
      <c r="J997" s="138">
        <v>130</v>
      </c>
    </row>
    <row r="998" spans="1:10" x14ac:dyDescent="0.25">
      <c r="A998" s="134" t="s">
        <v>702</v>
      </c>
      <c r="B998" s="134" t="s">
        <v>269</v>
      </c>
      <c r="C998" s="134">
        <v>2024</v>
      </c>
      <c r="D998" s="134" t="s">
        <v>314</v>
      </c>
      <c r="E998" s="134" t="s">
        <v>328</v>
      </c>
      <c r="F998" s="138">
        <v>20</v>
      </c>
      <c r="G998" s="90" t="s">
        <v>755</v>
      </c>
      <c r="H998" s="90" t="s">
        <v>437</v>
      </c>
      <c r="I998" s="90" t="s">
        <v>748</v>
      </c>
      <c r="J998" s="138">
        <v>21</v>
      </c>
    </row>
    <row r="999" spans="1:10" x14ac:dyDescent="0.25">
      <c r="A999" s="134" t="s">
        <v>702</v>
      </c>
      <c r="B999" s="134" t="s">
        <v>269</v>
      </c>
      <c r="C999" s="134">
        <v>2024</v>
      </c>
      <c r="D999" s="134" t="s">
        <v>314</v>
      </c>
      <c r="E999" s="134" t="s">
        <v>328</v>
      </c>
      <c r="F999" s="138">
        <v>20</v>
      </c>
      <c r="G999" s="90" t="s">
        <v>755</v>
      </c>
      <c r="H999" s="90" t="s">
        <v>437</v>
      </c>
      <c r="I999" s="90" t="s">
        <v>749</v>
      </c>
      <c r="J999" s="138">
        <v>78</v>
      </c>
    </row>
    <row r="1000" spans="1:10" x14ac:dyDescent="0.25">
      <c r="A1000" s="134" t="s">
        <v>702</v>
      </c>
      <c r="B1000" s="134" t="s">
        <v>269</v>
      </c>
      <c r="C1000" s="134">
        <v>2024</v>
      </c>
      <c r="D1000" s="134" t="s">
        <v>314</v>
      </c>
      <c r="E1000" s="134" t="s">
        <v>328</v>
      </c>
      <c r="F1000" s="138">
        <v>20</v>
      </c>
      <c r="G1000" s="90" t="s">
        <v>755</v>
      </c>
      <c r="H1000" s="90" t="s">
        <v>437</v>
      </c>
      <c r="I1000" s="90" t="s">
        <v>750</v>
      </c>
      <c r="J1000" s="138">
        <v>51</v>
      </c>
    </row>
    <row r="1001" spans="1:10" x14ac:dyDescent="0.25">
      <c r="A1001" s="134" t="s">
        <v>702</v>
      </c>
      <c r="B1001" s="134" t="s">
        <v>269</v>
      </c>
      <c r="C1001" s="134">
        <v>2024</v>
      </c>
      <c r="D1001" s="134" t="s">
        <v>314</v>
      </c>
      <c r="E1001" s="134" t="s">
        <v>328</v>
      </c>
      <c r="F1001" s="138">
        <v>20</v>
      </c>
      <c r="G1001" s="90" t="s">
        <v>755</v>
      </c>
      <c r="H1001" s="90" t="s">
        <v>437</v>
      </c>
      <c r="I1001" s="90" t="s">
        <v>751</v>
      </c>
      <c r="J1001" s="138">
        <v>23</v>
      </c>
    </row>
    <row r="1002" spans="1:10" x14ac:dyDescent="0.25">
      <c r="A1002" s="134" t="s">
        <v>702</v>
      </c>
      <c r="B1002" s="134" t="s">
        <v>269</v>
      </c>
      <c r="C1002" s="134">
        <v>2024</v>
      </c>
      <c r="D1002" s="134" t="s">
        <v>314</v>
      </c>
      <c r="E1002" s="134" t="s">
        <v>328</v>
      </c>
      <c r="F1002" s="138">
        <v>20</v>
      </c>
      <c r="G1002" s="90" t="s">
        <v>755</v>
      </c>
      <c r="H1002" s="90" t="s">
        <v>437</v>
      </c>
      <c r="I1002" s="90" t="s">
        <v>752</v>
      </c>
      <c r="J1002" s="138">
        <v>23</v>
      </c>
    </row>
    <row r="1003" spans="1:10" x14ac:dyDescent="0.25">
      <c r="A1003" s="134" t="s">
        <v>702</v>
      </c>
      <c r="B1003" s="134" t="s">
        <v>269</v>
      </c>
      <c r="C1003" s="134">
        <v>2024</v>
      </c>
      <c r="D1003" s="134" t="s">
        <v>314</v>
      </c>
      <c r="E1003" s="134" t="s">
        <v>328</v>
      </c>
      <c r="F1003" s="138">
        <v>20</v>
      </c>
      <c r="G1003" s="90" t="s">
        <v>755</v>
      </c>
      <c r="H1003" s="90" t="s">
        <v>437</v>
      </c>
      <c r="I1003" s="90" t="s">
        <v>753</v>
      </c>
      <c r="J1003" s="138">
        <v>5</v>
      </c>
    </row>
    <row r="1004" spans="1:10" x14ac:dyDescent="0.25">
      <c r="A1004" s="134" t="s">
        <v>702</v>
      </c>
      <c r="B1004" s="134" t="s">
        <v>269</v>
      </c>
      <c r="C1004" s="134">
        <v>2024</v>
      </c>
      <c r="D1004" s="134" t="s">
        <v>314</v>
      </c>
      <c r="E1004" s="134" t="s">
        <v>328</v>
      </c>
      <c r="F1004" s="138">
        <v>20</v>
      </c>
      <c r="G1004" s="90" t="s">
        <v>755</v>
      </c>
      <c r="H1004" s="90" t="s">
        <v>437</v>
      </c>
      <c r="I1004" s="90" t="s">
        <v>446</v>
      </c>
      <c r="J1004" s="138">
        <v>3</v>
      </c>
    </row>
    <row r="1005" spans="1:10" x14ac:dyDescent="0.25">
      <c r="A1005" s="134" t="s">
        <v>702</v>
      </c>
      <c r="B1005" s="134" t="s">
        <v>269</v>
      </c>
      <c r="C1005" s="134">
        <v>2024</v>
      </c>
      <c r="D1005" s="134" t="s">
        <v>314</v>
      </c>
      <c r="E1005" s="134" t="s">
        <v>328</v>
      </c>
      <c r="F1005" s="138">
        <v>20</v>
      </c>
      <c r="G1005" s="90" t="s">
        <v>755</v>
      </c>
      <c r="H1005" s="90" t="s">
        <v>754</v>
      </c>
      <c r="I1005" s="90" t="s">
        <v>328</v>
      </c>
      <c r="J1005" s="138">
        <v>101</v>
      </c>
    </row>
    <row r="1006" spans="1:10" x14ac:dyDescent="0.25">
      <c r="A1006" s="134" t="s">
        <v>702</v>
      </c>
      <c r="B1006" s="134" t="s">
        <v>269</v>
      </c>
      <c r="C1006" s="134">
        <v>2024</v>
      </c>
      <c r="D1006" s="134" t="s">
        <v>314</v>
      </c>
      <c r="E1006" s="134" t="s">
        <v>328</v>
      </c>
      <c r="F1006" s="138">
        <v>20</v>
      </c>
      <c r="G1006" s="90" t="s">
        <v>755</v>
      </c>
      <c r="H1006" s="90" t="s">
        <v>754</v>
      </c>
      <c r="I1006" s="90" t="s">
        <v>448</v>
      </c>
      <c r="J1006" s="138">
        <v>68</v>
      </c>
    </row>
    <row r="1007" spans="1:10" x14ac:dyDescent="0.25">
      <c r="A1007" s="134" t="s">
        <v>702</v>
      </c>
      <c r="B1007" s="134" t="s">
        <v>269</v>
      </c>
      <c r="C1007" s="134">
        <v>2024</v>
      </c>
      <c r="D1007" s="134" t="s">
        <v>314</v>
      </c>
      <c r="E1007" s="134" t="s">
        <v>328</v>
      </c>
      <c r="F1007" s="138">
        <v>20</v>
      </c>
      <c r="G1007" s="90" t="s">
        <v>755</v>
      </c>
      <c r="H1007" s="90" t="s">
        <v>754</v>
      </c>
      <c r="I1007" s="90" t="s">
        <v>449</v>
      </c>
      <c r="J1007" s="138">
        <v>3</v>
      </c>
    </row>
    <row r="1008" spans="1:10" x14ac:dyDescent="0.25">
      <c r="A1008" s="134" t="s">
        <v>702</v>
      </c>
      <c r="B1008" s="134" t="s">
        <v>269</v>
      </c>
      <c r="C1008" s="134">
        <v>2024</v>
      </c>
      <c r="D1008" s="134" t="s">
        <v>314</v>
      </c>
      <c r="E1008" s="134" t="s">
        <v>328</v>
      </c>
      <c r="F1008" s="138">
        <v>20</v>
      </c>
      <c r="G1008" s="90" t="s">
        <v>755</v>
      </c>
      <c r="H1008" s="90" t="s">
        <v>754</v>
      </c>
      <c r="I1008" s="90" t="s">
        <v>450</v>
      </c>
      <c r="J1008" s="138">
        <v>30</v>
      </c>
    </row>
    <row r="1009" spans="1:10" x14ac:dyDescent="0.25">
      <c r="A1009" s="134" t="s">
        <v>702</v>
      </c>
      <c r="B1009" s="134" t="s">
        <v>269</v>
      </c>
      <c r="C1009" s="134">
        <v>2024</v>
      </c>
      <c r="D1009" s="134" t="s">
        <v>314</v>
      </c>
      <c r="E1009" s="134" t="s">
        <v>328</v>
      </c>
      <c r="F1009" s="138">
        <v>50</v>
      </c>
      <c r="G1009" s="90" t="s">
        <v>532</v>
      </c>
      <c r="H1009" s="90" t="s">
        <v>437</v>
      </c>
      <c r="I1009" s="90" t="s">
        <v>328</v>
      </c>
      <c r="J1009" s="138">
        <v>17</v>
      </c>
    </row>
    <row r="1010" spans="1:10" x14ac:dyDescent="0.25">
      <c r="A1010" s="134" t="s">
        <v>702</v>
      </c>
      <c r="B1010" s="134" t="s">
        <v>269</v>
      </c>
      <c r="C1010" s="134">
        <v>2024</v>
      </c>
      <c r="D1010" s="134" t="s">
        <v>314</v>
      </c>
      <c r="E1010" s="134" t="s">
        <v>328</v>
      </c>
      <c r="F1010" s="138">
        <v>50</v>
      </c>
      <c r="G1010" s="90" t="s">
        <v>532</v>
      </c>
      <c r="H1010" s="90" t="s">
        <v>437</v>
      </c>
      <c r="I1010" s="90" t="s">
        <v>747</v>
      </c>
      <c r="J1010" s="138">
        <v>16</v>
      </c>
    </row>
    <row r="1011" spans="1:10" x14ac:dyDescent="0.25">
      <c r="A1011" s="134" t="s">
        <v>702</v>
      </c>
      <c r="B1011" s="134" t="s">
        <v>269</v>
      </c>
      <c r="C1011" s="134">
        <v>2024</v>
      </c>
      <c r="D1011" s="134" t="s">
        <v>314</v>
      </c>
      <c r="E1011" s="134" t="s">
        <v>328</v>
      </c>
      <c r="F1011" s="138">
        <v>50</v>
      </c>
      <c r="G1011" s="90" t="s">
        <v>532</v>
      </c>
      <c r="H1011" s="90" t="s">
        <v>437</v>
      </c>
      <c r="I1011" s="90" t="s">
        <v>748</v>
      </c>
      <c r="J1011" s="138">
        <v>9</v>
      </c>
    </row>
    <row r="1012" spans="1:10" x14ac:dyDescent="0.25">
      <c r="A1012" s="134" t="s">
        <v>702</v>
      </c>
      <c r="B1012" s="134" t="s">
        <v>269</v>
      </c>
      <c r="C1012" s="134">
        <v>2024</v>
      </c>
      <c r="D1012" s="134" t="s">
        <v>314</v>
      </c>
      <c r="E1012" s="134" t="s">
        <v>328</v>
      </c>
      <c r="F1012" s="138">
        <v>50</v>
      </c>
      <c r="G1012" s="90" t="s">
        <v>532</v>
      </c>
      <c r="H1012" s="90" t="s">
        <v>437</v>
      </c>
      <c r="I1012" s="90" t="s">
        <v>749</v>
      </c>
      <c r="J1012" s="138">
        <v>5</v>
      </c>
    </row>
    <row r="1013" spans="1:10" x14ac:dyDescent="0.25">
      <c r="A1013" s="134" t="s">
        <v>702</v>
      </c>
      <c r="B1013" s="134" t="s">
        <v>269</v>
      </c>
      <c r="C1013" s="134">
        <v>2024</v>
      </c>
      <c r="D1013" s="134" t="s">
        <v>314</v>
      </c>
      <c r="E1013" s="134" t="s">
        <v>328</v>
      </c>
      <c r="F1013" s="138">
        <v>50</v>
      </c>
      <c r="G1013" s="90" t="s">
        <v>532</v>
      </c>
      <c r="H1013" s="90" t="s">
        <v>437</v>
      </c>
      <c r="I1013" s="90" t="s">
        <v>750</v>
      </c>
      <c r="J1013" s="138">
        <v>4</v>
      </c>
    </row>
    <row r="1014" spans="1:10" x14ac:dyDescent="0.25">
      <c r="A1014" s="134" t="s">
        <v>702</v>
      </c>
      <c r="B1014" s="134" t="s">
        <v>269</v>
      </c>
      <c r="C1014" s="134">
        <v>2024</v>
      </c>
      <c r="D1014" s="134" t="s">
        <v>314</v>
      </c>
      <c r="E1014" s="134" t="s">
        <v>328</v>
      </c>
      <c r="F1014" s="138">
        <v>50</v>
      </c>
      <c r="G1014" s="90" t="s">
        <v>532</v>
      </c>
      <c r="H1014" s="90" t="s">
        <v>437</v>
      </c>
      <c r="I1014" s="90" t="s">
        <v>751</v>
      </c>
      <c r="J1014" s="138">
        <v>2</v>
      </c>
    </row>
    <row r="1015" spans="1:10" x14ac:dyDescent="0.25">
      <c r="A1015" s="134" t="s">
        <v>702</v>
      </c>
      <c r="B1015" s="134" t="s">
        <v>269</v>
      </c>
      <c r="C1015" s="134">
        <v>2024</v>
      </c>
      <c r="D1015" s="134" t="s">
        <v>314</v>
      </c>
      <c r="E1015" s="134" t="s">
        <v>328</v>
      </c>
      <c r="F1015" s="138">
        <v>50</v>
      </c>
      <c r="G1015" s="90" t="s">
        <v>532</v>
      </c>
      <c r="H1015" s="90" t="s">
        <v>437</v>
      </c>
      <c r="I1015" s="90" t="s">
        <v>752</v>
      </c>
      <c r="J1015" s="138">
        <v>1</v>
      </c>
    </row>
    <row r="1016" spans="1:10" x14ac:dyDescent="0.25">
      <c r="A1016" s="134" t="s">
        <v>702</v>
      </c>
      <c r="B1016" s="134" t="s">
        <v>269</v>
      </c>
      <c r="C1016" s="134">
        <v>2024</v>
      </c>
      <c r="D1016" s="134" t="s">
        <v>314</v>
      </c>
      <c r="E1016" s="134" t="s">
        <v>328</v>
      </c>
      <c r="F1016" s="138">
        <v>50</v>
      </c>
      <c r="G1016" s="90" t="s">
        <v>532</v>
      </c>
      <c r="H1016" s="90" t="s">
        <v>437</v>
      </c>
      <c r="I1016" s="90" t="s">
        <v>753</v>
      </c>
      <c r="J1016" s="138">
        <v>1</v>
      </c>
    </row>
    <row r="1017" spans="1:10" x14ac:dyDescent="0.25">
      <c r="A1017" s="134" t="s">
        <v>702</v>
      </c>
      <c r="B1017" s="134" t="s">
        <v>269</v>
      </c>
      <c r="C1017" s="134">
        <v>2024</v>
      </c>
      <c r="D1017" s="134" t="s">
        <v>314</v>
      </c>
      <c r="E1017" s="134" t="s">
        <v>328</v>
      </c>
      <c r="F1017" s="138">
        <v>50</v>
      </c>
      <c r="G1017" s="90" t="s">
        <v>532</v>
      </c>
      <c r="H1017" s="90" t="s">
        <v>437</v>
      </c>
      <c r="I1017" s="90" t="s">
        <v>446</v>
      </c>
      <c r="J1017" s="138" t="s">
        <v>284</v>
      </c>
    </row>
    <row r="1018" spans="1:10" x14ac:dyDescent="0.25">
      <c r="A1018" s="134" t="s">
        <v>702</v>
      </c>
      <c r="B1018" s="134" t="s">
        <v>269</v>
      </c>
      <c r="C1018" s="134">
        <v>2024</v>
      </c>
      <c r="D1018" s="134" t="s">
        <v>314</v>
      </c>
      <c r="E1018" s="134" t="s">
        <v>328</v>
      </c>
      <c r="F1018" s="138">
        <v>50</v>
      </c>
      <c r="G1018" s="90" t="s">
        <v>532</v>
      </c>
      <c r="H1018" s="90" t="s">
        <v>754</v>
      </c>
      <c r="I1018" s="90" t="s">
        <v>328</v>
      </c>
      <c r="J1018" s="138">
        <v>7</v>
      </c>
    </row>
    <row r="1019" spans="1:10" x14ac:dyDescent="0.25">
      <c r="A1019" s="134" t="s">
        <v>702</v>
      </c>
      <c r="B1019" s="134" t="s">
        <v>269</v>
      </c>
      <c r="C1019" s="134">
        <v>2024</v>
      </c>
      <c r="D1019" s="134" t="s">
        <v>314</v>
      </c>
      <c r="E1019" s="134" t="s">
        <v>328</v>
      </c>
      <c r="F1019" s="138">
        <v>50</v>
      </c>
      <c r="G1019" s="90" t="s">
        <v>532</v>
      </c>
      <c r="H1019" s="90" t="s">
        <v>754</v>
      </c>
      <c r="I1019" s="90" t="s">
        <v>448</v>
      </c>
      <c r="J1019" s="138">
        <v>4</v>
      </c>
    </row>
    <row r="1020" spans="1:10" x14ac:dyDescent="0.25">
      <c r="A1020" s="134" t="s">
        <v>702</v>
      </c>
      <c r="B1020" s="134" t="s">
        <v>269</v>
      </c>
      <c r="C1020" s="134">
        <v>2024</v>
      </c>
      <c r="D1020" s="134" t="s">
        <v>314</v>
      </c>
      <c r="E1020" s="134" t="s">
        <v>328</v>
      </c>
      <c r="F1020" s="138">
        <v>50</v>
      </c>
      <c r="G1020" s="90" t="s">
        <v>532</v>
      </c>
      <c r="H1020" s="90" t="s">
        <v>754</v>
      </c>
      <c r="I1020" s="90" t="s">
        <v>449</v>
      </c>
      <c r="J1020" s="138" t="s">
        <v>284</v>
      </c>
    </row>
    <row r="1021" spans="1:10" x14ac:dyDescent="0.25">
      <c r="A1021" s="134" t="s">
        <v>702</v>
      </c>
      <c r="B1021" s="134" t="s">
        <v>269</v>
      </c>
      <c r="C1021" s="134">
        <v>2024</v>
      </c>
      <c r="D1021" s="134" t="s">
        <v>314</v>
      </c>
      <c r="E1021" s="134" t="s">
        <v>328</v>
      </c>
      <c r="F1021" s="138">
        <v>50</v>
      </c>
      <c r="G1021" s="90" t="s">
        <v>532</v>
      </c>
      <c r="H1021" s="90" t="s">
        <v>754</v>
      </c>
      <c r="I1021" s="90" t="s">
        <v>450</v>
      </c>
      <c r="J1021" s="138">
        <v>3</v>
      </c>
    </row>
    <row r="1022" spans="1:10" x14ac:dyDescent="0.25">
      <c r="A1022" s="134" t="s">
        <v>702</v>
      </c>
      <c r="B1022" s="134" t="s">
        <v>269</v>
      </c>
      <c r="C1022" s="134">
        <v>2024</v>
      </c>
      <c r="D1022" s="134" t="s">
        <v>315</v>
      </c>
      <c r="E1022" s="134" t="s">
        <v>328</v>
      </c>
      <c r="F1022" s="136" t="s">
        <v>284</v>
      </c>
      <c r="G1022" s="134" t="s">
        <v>328</v>
      </c>
      <c r="H1022" s="134" t="s">
        <v>410</v>
      </c>
      <c r="I1022" s="134" t="s">
        <v>328</v>
      </c>
      <c r="J1022" s="138">
        <v>1076</v>
      </c>
    </row>
    <row r="1023" spans="1:10" x14ac:dyDescent="0.25">
      <c r="A1023" s="134" t="s">
        <v>702</v>
      </c>
      <c r="B1023" s="134" t="s">
        <v>269</v>
      </c>
      <c r="C1023" s="134">
        <v>2024</v>
      </c>
      <c r="D1023" s="134" t="s">
        <v>315</v>
      </c>
      <c r="E1023" s="134" t="s">
        <v>328</v>
      </c>
      <c r="F1023" s="136" t="s">
        <v>284</v>
      </c>
      <c r="G1023" s="134" t="s">
        <v>328</v>
      </c>
      <c r="H1023" s="134" t="s">
        <v>144</v>
      </c>
      <c r="I1023" s="134" t="s">
        <v>328</v>
      </c>
      <c r="J1023" s="138">
        <v>1072</v>
      </c>
    </row>
    <row r="1024" spans="1:10" x14ac:dyDescent="0.25">
      <c r="A1024" s="134" t="s">
        <v>702</v>
      </c>
      <c r="B1024" s="134" t="s">
        <v>269</v>
      </c>
      <c r="C1024" s="134">
        <v>2024</v>
      </c>
      <c r="D1024" s="134" t="s">
        <v>315</v>
      </c>
      <c r="E1024" s="134" t="s">
        <v>328</v>
      </c>
      <c r="F1024" s="136" t="s">
        <v>284</v>
      </c>
      <c r="G1024" s="134" t="s">
        <v>328</v>
      </c>
      <c r="H1024" s="134" t="s">
        <v>144</v>
      </c>
      <c r="I1024" s="134" t="s">
        <v>411</v>
      </c>
      <c r="J1024" s="138">
        <v>23</v>
      </c>
    </row>
    <row r="1025" spans="1:10" x14ac:dyDescent="0.25">
      <c r="A1025" s="134" t="s">
        <v>702</v>
      </c>
      <c r="B1025" s="134" t="s">
        <v>269</v>
      </c>
      <c r="C1025" s="134">
        <v>2024</v>
      </c>
      <c r="D1025" s="134" t="s">
        <v>315</v>
      </c>
      <c r="E1025" s="134" t="s">
        <v>328</v>
      </c>
      <c r="F1025" s="136" t="s">
        <v>284</v>
      </c>
      <c r="G1025" s="134" t="s">
        <v>328</v>
      </c>
      <c r="H1025" s="134" t="s">
        <v>144</v>
      </c>
      <c r="I1025" s="90" t="s">
        <v>412</v>
      </c>
      <c r="J1025" s="138">
        <v>781</v>
      </c>
    </row>
    <row r="1026" spans="1:10" x14ac:dyDescent="0.25">
      <c r="A1026" s="134" t="s">
        <v>702</v>
      </c>
      <c r="B1026" s="134" t="s">
        <v>269</v>
      </c>
      <c r="C1026" s="134">
        <v>2024</v>
      </c>
      <c r="D1026" s="134" t="s">
        <v>315</v>
      </c>
      <c r="E1026" s="134" t="s">
        <v>328</v>
      </c>
      <c r="F1026" s="136" t="s">
        <v>284</v>
      </c>
      <c r="G1026" s="134" t="s">
        <v>328</v>
      </c>
      <c r="H1026" s="134" t="s">
        <v>144</v>
      </c>
      <c r="I1026" s="90" t="s">
        <v>413</v>
      </c>
      <c r="J1026" s="138">
        <v>227</v>
      </c>
    </row>
    <row r="1027" spans="1:10" x14ac:dyDescent="0.25">
      <c r="A1027" s="134" t="s">
        <v>702</v>
      </c>
      <c r="B1027" s="134" t="s">
        <v>269</v>
      </c>
      <c r="C1027" s="134">
        <v>2024</v>
      </c>
      <c r="D1027" s="134" t="s">
        <v>315</v>
      </c>
      <c r="E1027" s="134" t="s">
        <v>328</v>
      </c>
      <c r="F1027" s="136" t="s">
        <v>284</v>
      </c>
      <c r="G1027" s="134" t="s">
        <v>328</v>
      </c>
      <c r="H1027" s="134" t="s">
        <v>144</v>
      </c>
      <c r="I1027" s="90" t="s">
        <v>414</v>
      </c>
      <c r="J1027" s="138">
        <v>41</v>
      </c>
    </row>
    <row r="1028" spans="1:10" x14ac:dyDescent="0.25">
      <c r="A1028" s="134" t="s">
        <v>702</v>
      </c>
      <c r="B1028" s="134" t="s">
        <v>269</v>
      </c>
      <c r="C1028" s="134">
        <v>2024</v>
      </c>
      <c r="D1028" s="134" t="s">
        <v>315</v>
      </c>
      <c r="E1028" s="134" t="s">
        <v>328</v>
      </c>
      <c r="F1028" s="136" t="s">
        <v>284</v>
      </c>
      <c r="G1028" s="134" t="s">
        <v>328</v>
      </c>
      <c r="H1028" s="90" t="s">
        <v>415</v>
      </c>
      <c r="I1028" s="90" t="s">
        <v>328</v>
      </c>
      <c r="J1028" s="138">
        <v>2</v>
      </c>
    </row>
    <row r="1029" spans="1:10" x14ac:dyDescent="0.25">
      <c r="A1029" s="134" t="s">
        <v>702</v>
      </c>
      <c r="B1029" s="134" t="s">
        <v>269</v>
      </c>
      <c r="C1029" s="134">
        <v>2024</v>
      </c>
      <c r="D1029" s="134" t="s">
        <v>315</v>
      </c>
      <c r="E1029" s="134" t="s">
        <v>328</v>
      </c>
      <c r="F1029" s="136" t="s">
        <v>284</v>
      </c>
      <c r="G1029" s="134" t="s">
        <v>328</v>
      </c>
      <c r="H1029" s="90" t="s">
        <v>415</v>
      </c>
      <c r="I1029" s="90" t="s">
        <v>416</v>
      </c>
      <c r="J1029" s="138">
        <v>2</v>
      </c>
    </row>
    <row r="1030" spans="1:10" x14ac:dyDescent="0.25">
      <c r="A1030" s="134" t="s">
        <v>702</v>
      </c>
      <c r="B1030" s="134" t="s">
        <v>269</v>
      </c>
      <c r="C1030" s="134">
        <v>2024</v>
      </c>
      <c r="D1030" s="134" t="s">
        <v>315</v>
      </c>
      <c r="E1030" s="134" t="s">
        <v>328</v>
      </c>
      <c r="F1030" s="136" t="s">
        <v>284</v>
      </c>
      <c r="G1030" s="134" t="s">
        <v>328</v>
      </c>
      <c r="H1030" s="90" t="s">
        <v>415</v>
      </c>
      <c r="I1030" s="90" t="s">
        <v>743</v>
      </c>
      <c r="J1030" s="138" t="s">
        <v>284</v>
      </c>
    </row>
    <row r="1031" spans="1:10" x14ac:dyDescent="0.25">
      <c r="A1031" s="134" t="s">
        <v>702</v>
      </c>
      <c r="B1031" s="134" t="s">
        <v>269</v>
      </c>
      <c r="C1031" s="134">
        <v>2024</v>
      </c>
      <c r="D1031" s="134" t="s">
        <v>315</v>
      </c>
      <c r="E1031" s="134" t="s">
        <v>328</v>
      </c>
      <c r="F1031" s="136" t="s">
        <v>284</v>
      </c>
      <c r="G1031" s="134" t="s">
        <v>328</v>
      </c>
      <c r="H1031" s="90" t="s">
        <v>415</v>
      </c>
      <c r="I1031" s="90" t="s">
        <v>744</v>
      </c>
      <c r="J1031" s="138" t="s">
        <v>284</v>
      </c>
    </row>
    <row r="1032" spans="1:10" x14ac:dyDescent="0.25">
      <c r="A1032" s="134" t="s">
        <v>702</v>
      </c>
      <c r="B1032" s="134" t="s">
        <v>269</v>
      </c>
      <c r="C1032" s="134">
        <v>2024</v>
      </c>
      <c r="D1032" s="134" t="s">
        <v>315</v>
      </c>
      <c r="E1032" s="134" t="s">
        <v>328</v>
      </c>
      <c r="F1032" s="136" t="s">
        <v>284</v>
      </c>
      <c r="G1032" s="134" t="s">
        <v>328</v>
      </c>
      <c r="H1032" s="90" t="s">
        <v>419</v>
      </c>
      <c r="I1032" s="90" t="s">
        <v>328</v>
      </c>
      <c r="J1032" s="138">
        <v>2</v>
      </c>
    </row>
    <row r="1033" spans="1:10" x14ac:dyDescent="0.25">
      <c r="A1033" s="134" t="s">
        <v>702</v>
      </c>
      <c r="B1033" s="134" t="s">
        <v>269</v>
      </c>
      <c r="C1033" s="134">
        <v>2024</v>
      </c>
      <c r="D1033" s="134" t="s">
        <v>315</v>
      </c>
      <c r="E1033" s="134" t="s">
        <v>328</v>
      </c>
      <c r="F1033" s="136" t="s">
        <v>284</v>
      </c>
      <c r="G1033" s="134" t="s">
        <v>328</v>
      </c>
      <c r="H1033" s="90" t="s">
        <v>420</v>
      </c>
      <c r="I1033" s="90" t="s">
        <v>328</v>
      </c>
      <c r="J1033" s="138" t="s">
        <v>284</v>
      </c>
    </row>
    <row r="1034" spans="1:10" x14ac:dyDescent="0.25">
      <c r="A1034" s="134" t="s">
        <v>702</v>
      </c>
      <c r="B1034" s="134" t="s">
        <v>269</v>
      </c>
      <c r="C1034" s="134">
        <v>2024</v>
      </c>
      <c r="D1034" s="134" t="s">
        <v>315</v>
      </c>
      <c r="E1034" s="134" t="s">
        <v>328</v>
      </c>
      <c r="F1034" s="136" t="s">
        <v>284</v>
      </c>
      <c r="G1034" s="134" t="s">
        <v>328</v>
      </c>
      <c r="H1034" s="90" t="s">
        <v>421</v>
      </c>
      <c r="I1034" s="90" t="s">
        <v>328</v>
      </c>
      <c r="J1034" s="138" t="s">
        <v>284</v>
      </c>
    </row>
    <row r="1035" spans="1:10" x14ac:dyDescent="0.25">
      <c r="A1035" s="134" t="s">
        <v>702</v>
      </c>
      <c r="B1035" s="134" t="s">
        <v>269</v>
      </c>
      <c r="C1035" s="134">
        <v>2024</v>
      </c>
      <c r="D1035" s="134" t="s">
        <v>315</v>
      </c>
      <c r="E1035" s="134" t="s">
        <v>328</v>
      </c>
      <c r="F1035" s="136" t="s">
        <v>284</v>
      </c>
      <c r="G1035" s="134" t="s">
        <v>328</v>
      </c>
      <c r="H1035" s="134" t="s">
        <v>745</v>
      </c>
      <c r="I1035" s="90" t="s">
        <v>328</v>
      </c>
      <c r="J1035" s="138">
        <v>842</v>
      </c>
    </row>
    <row r="1036" spans="1:10" x14ac:dyDescent="0.25">
      <c r="A1036" s="134" t="s">
        <v>702</v>
      </c>
      <c r="B1036" s="134" t="s">
        <v>269</v>
      </c>
      <c r="C1036" s="134">
        <v>2024</v>
      </c>
      <c r="D1036" s="134" t="s">
        <v>315</v>
      </c>
      <c r="E1036" s="134" t="s">
        <v>328</v>
      </c>
      <c r="F1036" s="136" t="s">
        <v>284</v>
      </c>
      <c r="G1036" s="134" t="s">
        <v>328</v>
      </c>
      <c r="H1036" s="134" t="s">
        <v>745</v>
      </c>
      <c r="I1036" s="90" t="s">
        <v>145</v>
      </c>
      <c r="J1036" s="138">
        <v>826</v>
      </c>
    </row>
    <row r="1037" spans="1:10" x14ac:dyDescent="0.25">
      <c r="A1037" s="134" t="s">
        <v>702</v>
      </c>
      <c r="B1037" s="134" t="s">
        <v>269</v>
      </c>
      <c r="C1037" s="134">
        <v>2024</v>
      </c>
      <c r="D1037" s="134" t="s">
        <v>315</v>
      </c>
      <c r="E1037" s="134" t="s">
        <v>328</v>
      </c>
      <c r="F1037" s="136" t="s">
        <v>284</v>
      </c>
      <c r="G1037" s="134" t="s">
        <v>328</v>
      </c>
      <c r="H1037" s="134" t="s">
        <v>745</v>
      </c>
      <c r="I1037" s="90" t="s">
        <v>146</v>
      </c>
      <c r="J1037" s="138" t="s">
        <v>284</v>
      </c>
    </row>
    <row r="1038" spans="1:10" x14ac:dyDescent="0.25">
      <c r="A1038" s="134" t="s">
        <v>702</v>
      </c>
      <c r="B1038" s="134" t="s">
        <v>269</v>
      </c>
      <c r="C1038" s="134">
        <v>2024</v>
      </c>
      <c r="D1038" s="134" t="s">
        <v>315</v>
      </c>
      <c r="E1038" s="134" t="s">
        <v>328</v>
      </c>
      <c r="F1038" s="136" t="s">
        <v>284</v>
      </c>
      <c r="G1038" s="134" t="s">
        <v>328</v>
      </c>
      <c r="H1038" s="134" t="s">
        <v>745</v>
      </c>
      <c r="I1038" s="90" t="s">
        <v>423</v>
      </c>
      <c r="J1038" s="138">
        <v>5</v>
      </c>
    </row>
    <row r="1039" spans="1:10" x14ac:dyDescent="0.25">
      <c r="A1039" s="134" t="s">
        <v>702</v>
      </c>
      <c r="B1039" s="134" t="s">
        <v>269</v>
      </c>
      <c r="C1039" s="134">
        <v>2024</v>
      </c>
      <c r="D1039" s="134" t="s">
        <v>315</v>
      </c>
      <c r="E1039" s="134" t="s">
        <v>328</v>
      </c>
      <c r="F1039" s="136" t="s">
        <v>284</v>
      </c>
      <c r="G1039" s="134" t="s">
        <v>328</v>
      </c>
      <c r="H1039" s="134" t="s">
        <v>745</v>
      </c>
      <c r="I1039" s="90" t="s">
        <v>424</v>
      </c>
      <c r="J1039" s="138">
        <v>1</v>
      </c>
    </row>
    <row r="1040" spans="1:10" x14ac:dyDescent="0.25">
      <c r="A1040" s="134" t="s">
        <v>702</v>
      </c>
      <c r="B1040" s="134" t="s">
        <v>269</v>
      </c>
      <c r="C1040" s="134">
        <v>2024</v>
      </c>
      <c r="D1040" s="134" t="s">
        <v>315</v>
      </c>
      <c r="E1040" s="134" t="s">
        <v>328</v>
      </c>
      <c r="F1040" s="136" t="s">
        <v>284</v>
      </c>
      <c r="G1040" s="134" t="s">
        <v>328</v>
      </c>
      <c r="H1040" s="134" t="s">
        <v>745</v>
      </c>
      <c r="I1040" s="90" t="s">
        <v>149</v>
      </c>
      <c r="J1040" s="138" t="s">
        <v>284</v>
      </c>
    </row>
    <row r="1041" spans="1:10" x14ac:dyDescent="0.25">
      <c r="A1041" s="134" t="s">
        <v>702</v>
      </c>
      <c r="B1041" s="134" t="s">
        <v>269</v>
      </c>
      <c r="C1041" s="134">
        <v>2024</v>
      </c>
      <c r="D1041" s="134" t="s">
        <v>315</v>
      </c>
      <c r="E1041" s="134" t="s">
        <v>328</v>
      </c>
      <c r="F1041" s="136" t="s">
        <v>284</v>
      </c>
      <c r="G1041" s="134" t="s">
        <v>328</v>
      </c>
      <c r="H1041" s="134" t="s">
        <v>745</v>
      </c>
      <c r="I1041" s="90" t="s">
        <v>150</v>
      </c>
      <c r="J1041" s="138">
        <v>8</v>
      </c>
    </row>
    <row r="1042" spans="1:10" x14ac:dyDescent="0.25">
      <c r="A1042" s="134" t="s">
        <v>702</v>
      </c>
      <c r="B1042" s="134" t="s">
        <v>269</v>
      </c>
      <c r="C1042" s="134">
        <v>2024</v>
      </c>
      <c r="D1042" s="134" t="s">
        <v>315</v>
      </c>
      <c r="E1042" s="134" t="s">
        <v>328</v>
      </c>
      <c r="F1042" s="136" t="s">
        <v>284</v>
      </c>
      <c r="G1042" s="134" t="s">
        <v>328</v>
      </c>
      <c r="H1042" s="134" t="s">
        <v>745</v>
      </c>
      <c r="I1042" s="90" t="s">
        <v>151</v>
      </c>
      <c r="J1042" s="138">
        <v>2</v>
      </c>
    </row>
    <row r="1043" spans="1:10" x14ac:dyDescent="0.25">
      <c r="A1043" s="134" t="s">
        <v>702</v>
      </c>
      <c r="B1043" s="134" t="s">
        <v>269</v>
      </c>
      <c r="C1043" s="134">
        <v>2024</v>
      </c>
      <c r="D1043" s="134" t="s">
        <v>315</v>
      </c>
      <c r="E1043" s="134" t="s">
        <v>328</v>
      </c>
      <c r="F1043" s="136" t="s">
        <v>284</v>
      </c>
      <c r="G1043" s="134" t="s">
        <v>328</v>
      </c>
      <c r="H1043" s="134" t="s">
        <v>745</v>
      </c>
      <c r="I1043" s="90" t="s">
        <v>425</v>
      </c>
      <c r="J1043" s="138" t="s">
        <v>284</v>
      </c>
    </row>
    <row r="1044" spans="1:10" x14ac:dyDescent="0.25">
      <c r="A1044" s="134" t="s">
        <v>702</v>
      </c>
      <c r="B1044" s="134" t="s">
        <v>269</v>
      </c>
      <c r="C1044" s="134">
        <v>2024</v>
      </c>
      <c r="D1044" s="134" t="s">
        <v>315</v>
      </c>
      <c r="E1044" s="134" t="s">
        <v>328</v>
      </c>
      <c r="F1044" s="136" t="s">
        <v>284</v>
      </c>
      <c r="G1044" s="134" t="s">
        <v>328</v>
      </c>
      <c r="H1044" s="134" t="s">
        <v>745</v>
      </c>
      <c r="I1044" s="90" t="s">
        <v>153</v>
      </c>
      <c r="J1044" s="138" t="s">
        <v>284</v>
      </c>
    </row>
    <row r="1045" spans="1:10" x14ac:dyDescent="0.25">
      <c r="A1045" s="134" t="s">
        <v>702</v>
      </c>
      <c r="B1045" s="134" t="s">
        <v>269</v>
      </c>
      <c r="C1045" s="134">
        <v>2024</v>
      </c>
      <c r="D1045" s="134" t="s">
        <v>315</v>
      </c>
      <c r="E1045" s="134" t="s">
        <v>328</v>
      </c>
      <c r="F1045" s="136" t="s">
        <v>284</v>
      </c>
      <c r="G1045" s="134" t="s">
        <v>328</v>
      </c>
      <c r="H1045" s="90" t="s">
        <v>426</v>
      </c>
      <c r="I1045" s="134" t="s">
        <v>328</v>
      </c>
      <c r="J1045" s="138">
        <v>144</v>
      </c>
    </row>
    <row r="1046" spans="1:10" x14ac:dyDescent="0.25">
      <c r="A1046" s="134" t="s">
        <v>702</v>
      </c>
      <c r="B1046" s="134" t="s">
        <v>269</v>
      </c>
      <c r="C1046" s="134">
        <v>2024</v>
      </c>
      <c r="D1046" s="134" t="s">
        <v>315</v>
      </c>
      <c r="E1046" s="134" t="s">
        <v>328</v>
      </c>
      <c r="F1046" s="136" t="s">
        <v>284</v>
      </c>
      <c r="G1046" s="134" t="s">
        <v>328</v>
      </c>
      <c r="H1046" s="90" t="s">
        <v>426</v>
      </c>
      <c r="I1046" s="90" t="s">
        <v>145</v>
      </c>
      <c r="J1046" s="138">
        <v>132</v>
      </c>
    </row>
    <row r="1047" spans="1:10" x14ac:dyDescent="0.25">
      <c r="A1047" s="134" t="s">
        <v>702</v>
      </c>
      <c r="B1047" s="134" t="s">
        <v>269</v>
      </c>
      <c r="C1047" s="134">
        <v>2024</v>
      </c>
      <c r="D1047" s="134" t="s">
        <v>315</v>
      </c>
      <c r="E1047" s="134" t="s">
        <v>328</v>
      </c>
      <c r="F1047" s="136" t="s">
        <v>284</v>
      </c>
      <c r="G1047" s="134" t="s">
        <v>328</v>
      </c>
      <c r="H1047" s="90" t="s">
        <v>426</v>
      </c>
      <c r="I1047" s="90" t="s">
        <v>146</v>
      </c>
      <c r="J1047" s="138" t="s">
        <v>284</v>
      </c>
    </row>
    <row r="1048" spans="1:10" x14ac:dyDescent="0.25">
      <c r="A1048" s="134" t="s">
        <v>702</v>
      </c>
      <c r="B1048" s="134" t="s">
        <v>269</v>
      </c>
      <c r="C1048" s="134">
        <v>2024</v>
      </c>
      <c r="D1048" s="134" t="s">
        <v>315</v>
      </c>
      <c r="E1048" s="134" t="s">
        <v>328</v>
      </c>
      <c r="F1048" s="136" t="s">
        <v>284</v>
      </c>
      <c r="G1048" s="134" t="s">
        <v>328</v>
      </c>
      <c r="H1048" s="90" t="s">
        <v>426</v>
      </c>
      <c r="I1048" s="90" t="s">
        <v>427</v>
      </c>
      <c r="J1048" s="138">
        <v>6</v>
      </c>
    </row>
    <row r="1049" spans="1:10" x14ac:dyDescent="0.25">
      <c r="A1049" s="134" t="s">
        <v>702</v>
      </c>
      <c r="B1049" s="134" t="s">
        <v>269</v>
      </c>
      <c r="C1049" s="134">
        <v>2024</v>
      </c>
      <c r="D1049" s="134" t="s">
        <v>315</v>
      </c>
      <c r="E1049" s="134" t="s">
        <v>328</v>
      </c>
      <c r="F1049" s="136" t="s">
        <v>284</v>
      </c>
      <c r="G1049" s="134" t="s">
        <v>328</v>
      </c>
      <c r="H1049" s="90" t="s">
        <v>426</v>
      </c>
      <c r="I1049" s="90" t="s">
        <v>149</v>
      </c>
      <c r="J1049" s="138" t="s">
        <v>284</v>
      </c>
    </row>
    <row r="1050" spans="1:10" x14ac:dyDescent="0.25">
      <c r="A1050" s="134" t="s">
        <v>702</v>
      </c>
      <c r="B1050" s="134" t="s">
        <v>269</v>
      </c>
      <c r="C1050" s="134">
        <v>2024</v>
      </c>
      <c r="D1050" s="134" t="s">
        <v>315</v>
      </c>
      <c r="E1050" s="134" t="s">
        <v>328</v>
      </c>
      <c r="F1050" s="136" t="s">
        <v>284</v>
      </c>
      <c r="G1050" s="134" t="s">
        <v>328</v>
      </c>
      <c r="H1050" s="90" t="s">
        <v>426</v>
      </c>
      <c r="I1050" s="90" t="s">
        <v>150</v>
      </c>
      <c r="J1050" s="138">
        <v>5</v>
      </c>
    </row>
    <row r="1051" spans="1:10" x14ac:dyDescent="0.25">
      <c r="A1051" s="134" t="s">
        <v>702</v>
      </c>
      <c r="B1051" s="134" t="s">
        <v>269</v>
      </c>
      <c r="C1051" s="134">
        <v>2024</v>
      </c>
      <c r="D1051" s="134" t="s">
        <v>315</v>
      </c>
      <c r="E1051" s="134" t="s">
        <v>328</v>
      </c>
      <c r="F1051" s="136" t="s">
        <v>284</v>
      </c>
      <c r="G1051" s="134" t="s">
        <v>328</v>
      </c>
      <c r="H1051" s="90" t="s">
        <v>426</v>
      </c>
      <c r="I1051" s="90" t="s">
        <v>151</v>
      </c>
      <c r="J1051" s="138">
        <v>1</v>
      </c>
    </row>
    <row r="1052" spans="1:10" x14ac:dyDescent="0.25">
      <c r="A1052" s="134" t="s">
        <v>702</v>
      </c>
      <c r="B1052" s="134" t="s">
        <v>269</v>
      </c>
      <c r="C1052" s="134">
        <v>2024</v>
      </c>
      <c r="D1052" s="134" t="s">
        <v>315</v>
      </c>
      <c r="E1052" s="134" t="s">
        <v>328</v>
      </c>
      <c r="F1052" s="136" t="s">
        <v>284</v>
      </c>
      <c r="G1052" s="134" t="s">
        <v>328</v>
      </c>
      <c r="H1052" s="90" t="s">
        <v>426</v>
      </c>
      <c r="I1052" s="90" t="s">
        <v>425</v>
      </c>
      <c r="J1052" s="138" t="s">
        <v>284</v>
      </c>
    </row>
    <row r="1053" spans="1:10" x14ac:dyDescent="0.25">
      <c r="A1053" s="134" t="s">
        <v>702</v>
      </c>
      <c r="B1053" s="134" t="s">
        <v>269</v>
      </c>
      <c r="C1053" s="134">
        <v>2024</v>
      </c>
      <c r="D1053" s="134" t="s">
        <v>315</v>
      </c>
      <c r="E1053" s="134" t="s">
        <v>328</v>
      </c>
      <c r="F1053" s="136" t="s">
        <v>284</v>
      </c>
      <c r="G1053" s="134" t="s">
        <v>328</v>
      </c>
      <c r="H1053" s="90" t="s">
        <v>746</v>
      </c>
      <c r="I1053" s="134" t="s">
        <v>328</v>
      </c>
      <c r="J1053" s="138">
        <v>5</v>
      </c>
    </row>
    <row r="1054" spans="1:10" x14ac:dyDescent="0.25">
      <c r="A1054" s="134" t="s">
        <v>702</v>
      </c>
      <c r="B1054" s="134" t="s">
        <v>269</v>
      </c>
      <c r="C1054" s="134">
        <v>2024</v>
      </c>
      <c r="D1054" s="134" t="s">
        <v>315</v>
      </c>
      <c r="E1054" s="134" t="s">
        <v>328</v>
      </c>
      <c r="F1054" s="136" t="s">
        <v>284</v>
      </c>
      <c r="G1054" s="134" t="s">
        <v>328</v>
      </c>
      <c r="H1054" s="134" t="s">
        <v>429</v>
      </c>
      <c r="I1054" s="90" t="s">
        <v>328</v>
      </c>
      <c r="J1054" s="138">
        <v>5</v>
      </c>
    </row>
    <row r="1055" spans="1:10" x14ac:dyDescent="0.25">
      <c r="A1055" s="134" t="s">
        <v>702</v>
      </c>
      <c r="B1055" s="134" t="s">
        <v>269</v>
      </c>
      <c r="C1055" s="134">
        <v>2024</v>
      </c>
      <c r="D1055" s="134" t="s">
        <v>315</v>
      </c>
      <c r="E1055" s="134" t="s">
        <v>328</v>
      </c>
      <c r="F1055" s="136" t="s">
        <v>284</v>
      </c>
      <c r="G1055" s="134" t="s">
        <v>328</v>
      </c>
      <c r="H1055" s="134" t="s">
        <v>429</v>
      </c>
      <c r="I1055" s="90" t="s">
        <v>411</v>
      </c>
      <c r="J1055" s="138" t="s">
        <v>284</v>
      </c>
    </row>
    <row r="1056" spans="1:10" x14ac:dyDescent="0.25">
      <c r="A1056" s="134" t="s">
        <v>702</v>
      </c>
      <c r="B1056" s="134" t="s">
        <v>269</v>
      </c>
      <c r="C1056" s="134">
        <v>2024</v>
      </c>
      <c r="D1056" s="134" t="s">
        <v>315</v>
      </c>
      <c r="E1056" s="134" t="s">
        <v>328</v>
      </c>
      <c r="F1056" s="136" t="s">
        <v>284</v>
      </c>
      <c r="G1056" s="134" t="s">
        <v>328</v>
      </c>
      <c r="H1056" s="134" t="s">
        <v>429</v>
      </c>
      <c r="I1056" s="90" t="s">
        <v>412</v>
      </c>
      <c r="J1056" s="138">
        <v>5</v>
      </c>
    </row>
    <row r="1057" spans="1:10" x14ac:dyDescent="0.25">
      <c r="A1057" s="134" t="s">
        <v>702</v>
      </c>
      <c r="B1057" s="134" t="s">
        <v>269</v>
      </c>
      <c r="C1057" s="134">
        <v>2024</v>
      </c>
      <c r="D1057" s="134" t="s">
        <v>315</v>
      </c>
      <c r="E1057" s="134" t="s">
        <v>328</v>
      </c>
      <c r="F1057" s="136" t="s">
        <v>284</v>
      </c>
      <c r="G1057" s="134" t="s">
        <v>328</v>
      </c>
      <c r="H1057" s="134" t="s">
        <v>429</v>
      </c>
      <c r="I1057" s="90" t="s">
        <v>413</v>
      </c>
      <c r="J1057" s="138" t="s">
        <v>284</v>
      </c>
    </row>
    <row r="1058" spans="1:10" x14ac:dyDescent="0.25">
      <c r="A1058" s="134" t="s">
        <v>702</v>
      </c>
      <c r="B1058" s="134" t="s">
        <v>269</v>
      </c>
      <c r="C1058" s="134">
        <v>2024</v>
      </c>
      <c r="D1058" s="134" t="s">
        <v>315</v>
      </c>
      <c r="E1058" s="134" t="s">
        <v>328</v>
      </c>
      <c r="F1058" s="136" t="s">
        <v>284</v>
      </c>
      <c r="G1058" s="134" t="s">
        <v>328</v>
      </c>
      <c r="H1058" s="134" t="s">
        <v>429</v>
      </c>
      <c r="I1058" s="90" t="s">
        <v>414</v>
      </c>
      <c r="J1058" s="138" t="s">
        <v>284</v>
      </c>
    </row>
    <row r="1059" spans="1:10" x14ac:dyDescent="0.25">
      <c r="A1059" s="134" t="s">
        <v>702</v>
      </c>
      <c r="B1059" s="134" t="s">
        <v>269</v>
      </c>
      <c r="C1059" s="134">
        <v>2024</v>
      </c>
      <c r="D1059" s="134" t="s">
        <v>315</v>
      </c>
      <c r="E1059" s="134" t="s">
        <v>328</v>
      </c>
      <c r="F1059" s="136" t="s">
        <v>284</v>
      </c>
      <c r="G1059" s="134" t="s">
        <v>328</v>
      </c>
      <c r="H1059" s="134" t="s">
        <v>429</v>
      </c>
      <c r="I1059" s="90" t="s">
        <v>430</v>
      </c>
      <c r="J1059" s="138" t="s">
        <v>284</v>
      </c>
    </row>
    <row r="1060" spans="1:10" x14ac:dyDescent="0.25">
      <c r="A1060" s="134" t="s">
        <v>702</v>
      </c>
      <c r="B1060" s="134" t="s">
        <v>269</v>
      </c>
      <c r="C1060" s="134">
        <v>2024</v>
      </c>
      <c r="D1060" s="134" t="s">
        <v>315</v>
      </c>
      <c r="E1060" s="134" t="s">
        <v>328</v>
      </c>
      <c r="F1060" s="136" t="s">
        <v>284</v>
      </c>
      <c r="G1060" s="134" t="s">
        <v>328</v>
      </c>
      <c r="H1060" s="134" t="s">
        <v>429</v>
      </c>
      <c r="I1060" s="90" t="s">
        <v>431</v>
      </c>
      <c r="J1060" s="138" t="s">
        <v>284</v>
      </c>
    </row>
    <row r="1061" spans="1:10" x14ac:dyDescent="0.25">
      <c r="A1061" s="134" t="s">
        <v>702</v>
      </c>
      <c r="B1061" s="134" t="s">
        <v>269</v>
      </c>
      <c r="C1061" s="134">
        <v>2024</v>
      </c>
      <c r="D1061" s="134" t="s">
        <v>315</v>
      </c>
      <c r="E1061" s="134" t="s">
        <v>328</v>
      </c>
      <c r="F1061" s="136" t="s">
        <v>284</v>
      </c>
      <c r="G1061" s="134" t="s">
        <v>328</v>
      </c>
      <c r="H1061" s="134" t="s">
        <v>429</v>
      </c>
      <c r="I1061" s="90" t="s">
        <v>432</v>
      </c>
      <c r="J1061" s="138" t="s">
        <v>284</v>
      </c>
    </row>
    <row r="1062" spans="1:10" x14ac:dyDescent="0.25">
      <c r="A1062" s="134" t="s">
        <v>702</v>
      </c>
      <c r="B1062" s="134" t="s">
        <v>269</v>
      </c>
      <c r="C1062" s="134">
        <v>2024</v>
      </c>
      <c r="D1062" s="134" t="s">
        <v>315</v>
      </c>
      <c r="E1062" s="134" t="s">
        <v>328</v>
      </c>
      <c r="F1062" s="136" t="s">
        <v>284</v>
      </c>
      <c r="G1062" s="134" t="s">
        <v>328</v>
      </c>
      <c r="H1062" s="134" t="s">
        <v>429</v>
      </c>
      <c r="I1062" s="90" t="s">
        <v>418</v>
      </c>
      <c r="J1062" s="138" t="s">
        <v>284</v>
      </c>
    </row>
    <row r="1063" spans="1:10" x14ac:dyDescent="0.25">
      <c r="A1063" s="134" t="s">
        <v>702</v>
      </c>
      <c r="B1063" s="134" t="s">
        <v>269</v>
      </c>
      <c r="C1063" s="134">
        <v>2024</v>
      </c>
      <c r="D1063" s="134" t="s">
        <v>315</v>
      </c>
      <c r="E1063" s="134" t="s">
        <v>328</v>
      </c>
      <c r="F1063" s="136" t="s">
        <v>284</v>
      </c>
      <c r="G1063" s="134" t="s">
        <v>328</v>
      </c>
      <c r="H1063" s="134" t="s">
        <v>429</v>
      </c>
      <c r="I1063" s="90" t="s">
        <v>433</v>
      </c>
      <c r="J1063" s="138" t="s">
        <v>284</v>
      </c>
    </row>
    <row r="1064" spans="1:10" x14ac:dyDescent="0.25">
      <c r="A1064" s="134" t="s">
        <v>702</v>
      </c>
      <c r="B1064" s="134" t="s">
        <v>269</v>
      </c>
      <c r="C1064" s="134">
        <v>2024</v>
      </c>
      <c r="D1064" s="134" t="s">
        <v>315</v>
      </c>
      <c r="E1064" s="134" t="s">
        <v>328</v>
      </c>
      <c r="F1064" s="136" t="s">
        <v>284</v>
      </c>
      <c r="G1064" s="134" t="s">
        <v>328</v>
      </c>
      <c r="H1064" s="134" t="s">
        <v>429</v>
      </c>
      <c r="I1064" s="90" t="s">
        <v>434</v>
      </c>
      <c r="J1064" s="138" t="s">
        <v>284</v>
      </c>
    </row>
    <row r="1065" spans="1:10" x14ac:dyDescent="0.25">
      <c r="A1065" s="134" t="s">
        <v>702</v>
      </c>
      <c r="B1065" s="134" t="s">
        <v>269</v>
      </c>
      <c r="C1065" s="134">
        <v>2024</v>
      </c>
      <c r="D1065" s="134" t="s">
        <v>315</v>
      </c>
      <c r="E1065" s="134" t="s">
        <v>328</v>
      </c>
      <c r="F1065" s="136" t="s">
        <v>284</v>
      </c>
      <c r="G1065" s="134" t="s">
        <v>328</v>
      </c>
      <c r="H1065" s="134" t="s">
        <v>429</v>
      </c>
      <c r="I1065" s="90" t="s">
        <v>421</v>
      </c>
      <c r="J1065" s="138" t="s">
        <v>284</v>
      </c>
    </row>
    <row r="1066" spans="1:10" x14ac:dyDescent="0.25">
      <c r="A1066" s="134" t="s">
        <v>702</v>
      </c>
      <c r="B1066" s="134" t="s">
        <v>269</v>
      </c>
      <c r="C1066" s="134">
        <v>2024</v>
      </c>
      <c r="D1066" s="134" t="s">
        <v>315</v>
      </c>
      <c r="E1066" s="134" t="s">
        <v>328</v>
      </c>
      <c r="F1066" s="136" t="s">
        <v>284</v>
      </c>
      <c r="G1066" s="134" t="s">
        <v>328</v>
      </c>
      <c r="H1066" s="90" t="s">
        <v>435</v>
      </c>
      <c r="I1066" s="134" t="s">
        <v>328</v>
      </c>
      <c r="J1066" s="138">
        <v>1005</v>
      </c>
    </row>
    <row r="1067" spans="1:10" x14ac:dyDescent="0.25">
      <c r="A1067" s="134" t="s">
        <v>702</v>
      </c>
      <c r="B1067" s="134" t="s">
        <v>269</v>
      </c>
      <c r="C1067" s="134">
        <v>2024</v>
      </c>
      <c r="D1067" s="134" t="s">
        <v>315</v>
      </c>
      <c r="E1067" s="134" t="s">
        <v>328</v>
      </c>
      <c r="F1067" s="136">
        <v>10</v>
      </c>
      <c r="G1067" s="134" t="s">
        <v>272</v>
      </c>
      <c r="H1067" s="90" t="s">
        <v>435</v>
      </c>
      <c r="I1067" s="134" t="s">
        <v>328</v>
      </c>
      <c r="J1067" s="138">
        <v>994</v>
      </c>
    </row>
    <row r="1068" spans="1:10" x14ac:dyDescent="0.25">
      <c r="A1068" s="134" t="s">
        <v>702</v>
      </c>
      <c r="B1068" s="134" t="s">
        <v>269</v>
      </c>
      <c r="C1068" s="134">
        <v>2024</v>
      </c>
      <c r="D1068" s="134" t="s">
        <v>315</v>
      </c>
      <c r="E1068" s="134" t="s">
        <v>328</v>
      </c>
      <c r="F1068" s="136">
        <v>20</v>
      </c>
      <c r="G1068" s="134" t="s">
        <v>402</v>
      </c>
      <c r="H1068" s="90" t="s">
        <v>435</v>
      </c>
      <c r="I1068" s="134" t="s">
        <v>328</v>
      </c>
      <c r="J1068" s="138">
        <v>9</v>
      </c>
    </row>
    <row r="1069" spans="1:10" x14ac:dyDescent="0.25">
      <c r="A1069" s="134" t="s">
        <v>702</v>
      </c>
      <c r="B1069" s="134" t="s">
        <v>269</v>
      </c>
      <c r="C1069" s="134">
        <v>2024</v>
      </c>
      <c r="D1069" s="134" t="s">
        <v>315</v>
      </c>
      <c r="E1069" s="134" t="s">
        <v>328</v>
      </c>
      <c r="F1069" s="136">
        <v>30</v>
      </c>
      <c r="G1069" s="134" t="s">
        <v>404</v>
      </c>
      <c r="H1069" s="90" t="s">
        <v>435</v>
      </c>
      <c r="I1069" s="134" t="s">
        <v>328</v>
      </c>
      <c r="J1069" s="138" t="s">
        <v>284</v>
      </c>
    </row>
    <row r="1070" spans="1:10" x14ac:dyDescent="0.25">
      <c r="A1070" s="134" t="s">
        <v>702</v>
      </c>
      <c r="B1070" s="134" t="s">
        <v>269</v>
      </c>
      <c r="C1070" s="134">
        <v>2024</v>
      </c>
      <c r="D1070" s="134" t="s">
        <v>315</v>
      </c>
      <c r="E1070" s="134" t="s">
        <v>328</v>
      </c>
      <c r="F1070" s="136">
        <v>40</v>
      </c>
      <c r="G1070" s="134" t="s">
        <v>405</v>
      </c>
      <c r="H1070" s="90" t="s">
        <v>435</v>
      </c>
      <c r="I1070" s="134" t="s">
        <v>328</v>
      </c>
      <c r="J1070" s="138" t="s">
        <v>284</v>
      </c>
    </row>
    <row r="1071" spans="1:10" x14ac:dyDescent="0.25">
      <c r="A1071" s="134" t="s">
        <v>702</v>
      </c>
      <c r="B1071" s="134" t="s">
        <v>269</v>
      </c>
      <c r="C1071" s="134">
        <v>2024</v>
      </c>
      <c r="D1071" s="134" t="s">
        <v>315</v>
      </c>
      <c r="E1071" s="134" t="s">
        <v>328</v>
      </c>
      <c r="F1071" s="136">
        <v>50</v>
      </c>
      <c r="G1071" s="134" t="s">
        <v>436</v>
      </c>
      <c r="H1071" s="90" t="s">
        <v>435</v>
      </c>
      <c r="I1071" s="134" t="s">
        <v>328</v>
      </c>
      <c r="J1071" s="138">
        <v>2</v>
      </c>
    </row>
    <row r="1072" spans="1:10" x14ac:dyDescent="0.25">
      <c r="A1072" s="134" t="s">
        <v>702</v>
      </c>
      <c r="B1072" s="134" t="s">
        <v>269</v>
      </c>
      <c r="C1072" s="134">
        <v>2024</v>
      </c>
      <c r="D1072" s="134" t="s">
        <v>315</v>
      </c>
      <c r="E1072" s="134" t="s">
        <v>328</v>
      </c>
      <c r="F1072" s="138" t="s">
        <v>284</v>
      </c>
      <c r="G1072" s="134" t="s">
        <v>328</v>
      </c>
      <c r="H1072" s="90" t="s">
        <v>437</v>
      </c>
      <c r="I1072" s="90" t="s">
        <v>328</v>
      </c>
      <c r="J1072" s="138">
        <v>1113</v>
      </c>
    </row>
    <row r="1073" spans="1:10" x14ac:dyDescent="0.25">
      <c r="A1073" s="134" t="s">
        <v>702</v>
      </c>
      <c r="B1073" s="134" t="s">
        <v>269</v>
      </c>
      <c r="C1073" s="134">
        <v>2024</v>
      </c>
      <c r="D1073" s="134" t="s">
        <v>315</v>
      </c>
      <c r="E1073" s="134" t="s">
        <v>328</v>
      </c>
      <c r="F1073" s="138" t="s">
        <v>284</v>
      </c>
      <c r="G1073" s="134" t="s">
        <v>328</v>
      </c>
      <c r="H1073" s="90" t="s">
        <v>437</v>
      </c>
      <c r="I1073" s="90" t="s">
        <v>747</v>
      </c>
      <c r="J1073" s="138">
        <v>1005</v>
      </c>
    </row>
    <row r="1074" spans="1:10" x14ac:dyDescent="0.25">
      <c r="A1074" s="134" t="s">
        <v>702</v>
      </c>
      <c r="B1074" s="134" t="s">
        <v>269</v>
      </c>
      <c r="C1074" s="134">
        <v>2024</v>
      </c>
      <c r="D1074" s="134" t="s">
        <v>315</v>
      </c>
      <c r="E1074" s="134" t="s">
        <v>328</v>
      </c>
      <c r="F1074" s="138" t="s">
        <v>284</v>
      </c>
      <c r="G1074" s="134" t="s">
        <v>328</v>
      </c>
      <c r="H1074" s="90" t="s">
        <v>437</v>
      </c>
      <c r="I1074" s="90" t="s">
        <v>748</v>
      </c>
      <c r="J1074" s="138">
        <v>270</v>
      </c>
    </row>
    <row r="1075" spans="1:10" x14ac:dyDescent="0.25">
      <c r="A1075" s="134" t="s">
        <v>702</v>
      </c>
      <c r="B1075" s="134" t="s">
        <v>269</v>
      </c>
      <c r="C1075" s="134">
        <v>2024</v>
      </c>
      <c r="D1075" s="134" t="s">
        <v>315</v>
      </c>
      <c r="E1075" s="134" t="s">
        <v>328</v>
      </c>
      <c r="F1075" s="138" t="s">
        <v>284</v>
      </c>
      <c r="G1075" s="134" t="s">
        <v>328</v>
      </c>
      <c r="H1075" s="90" t="s">
        <v>437</v>
      </c>
      <c r="I1075" s="90" t="s">
        <v>749</v>
      </c>
      <c r="J1075" s="138">
        <v>560</v>
      </c>
    </row>
    <row r="1076" spans="1:10" x14ac:dyDescent="0.25">
      <c r="A1076" s="134" t="s">
        <v>702</v>
      </c>
      <c r="B1076" s="134" t="s">
        <v>269</v>
      </c>
      <c r="C1076" s="134">
        <v>2024</v>
      </c>
      <c r="D1076" s="134" t="s">
        <v>315</v>
      </c>
      <c r="E1076" s="134" t="s">
        <v>328</v>
      </c>
      <c r="F1076" s="138" t="s">
        <v>284</v>
      </c>
      <c r="G1076" s="134" t="s">
        <v>328</v>
      </c>
      <c r="H1076" s="90" t="s">
        <v>437</v>
      </c>
      <c r="I1076" s="90" t="s">
        <v>750</v>
      </c>
      <c r="J1076" s="138">
        <v>179</v>
      </c>
    </row>
    <row r="1077" spans="1:10" x14ac:dyDescent="0.25">
      <c r="A1077" s="134" t="s">
        <v>702</v>
      </c>
      <c r="B1077" s="134" t="s">
        <v>269</v>
      </c>
      <c r="C1077" s="134">
        <v>2024</v>
      </c>
      <c r="D1077" s="134" t="s">
        <v>315</v>
      </c>
      <c r="E1077" s="134" t="s">
        <v>328</v>
      </c>
      <c r="F1077" s="138" t="s">
        <v>284</v>
      </c>
      <c r="G1077" s="134" t="s">
        <v>328</v>
      </c>
      <c r="H1077" s="90" t="s">
        <v>437</v>
      </c>
      <c r="I1077" s="90" t="s">
        <v>751</v>
      </c>
      <c r="J1077" s="138">
        <v>92</v>
      </c>
    </row>
    <row r="1078" spans="1:10" x14ac:dyDescent="0.25">
      <c r="A1078" s="134" t="s">
        <v>702</v>
      </c>
      <c r="B1078" s="134" t="s">
        <v>269</v>
      </c>
      <c r="C1078" s="134">
        <v>2024</v>
      </c>
      <c r="D1078" s="134" t="s">
        <v>315</v>
      </c>
      <c r="E1078" s="134" t="s">
        <v>328</v>
      </c>
      <c r="F1078" s="138" t="s">
        <v>284</v>
      </c>
      <c r="G1078" s="134" t="s">
        <v>328</v>
      </c>
      <c r="H1078" s="90" t="s">
        <v>437</v>
      </c>
      <c r="I1078" s="90" t="s">
        <v>752</v>
      </c>
      <c r="J1078" s="138">
        <v>76</v>
      </c>
    </row>
    <row r="1079" spans="1:10" x14ac:dyDescent="0.25">
      <c r="A1079" s="134" t="s">
        <v>702</v>
      </c>
      <c r="B1079" s="134" t="s">
        <v>269</v>
      </c>
      <c r="C1079" s="134">
        <v>2024</v>
      </c>
      <c r="D1079" s="134" t="s">
        <v>315</v>
      </c>
      <c r="E1079" s="134" t="s">
        <v>328</v>
      </c>
      <c r="F1079" s="138" t="s">
        <v>284</v>
      </c>
      <c r="G1079" s="134" t="s">
        <v>328</v>
      </c>
      <c r="H1079" s="90" t="s">
        <v>437</v>
      </c>
      <c r="I1079" s="90" t="s">
        <v>753</v>
      </c>
      <c r="J1079" s="138">
        <v>11</v>
      </c>
    </row>
    <row r="1080" spans="1:10" x14ac:dyDescent="0.25">
      <c r="A1080" s="134" t="s">
        <v>702</v>
      </c>
      <c r="B1080" s="134" t="s">
        <v>269</v>
      </c>
      <c r="C1080" s="134">
        <v>2024</v>
      </c>
      <c r="D1080" s="134" t="s">
        <v>315</v>
      </c>
      <c r="E1080" s="134" t="s">
        <v>328</v>
      </c>
      <c r="F1080" s="138" t="s">
        <v>284</v>
      </c>
      <c r="G1080" s="134" t="s">
        <v>328</v>
      </c>
      <c r="H1080" s="90" t="s">
        <v>437</v>
      </c>
      <c r="I1080" s="90" t="s">
        <v>446</v>
      </c>
      <c r="J1080" s="138">
        <v>153</v>
      </c>
    </row>
    <row r="1081" spans="1:10" x14ac:dyDescent="0.25">
      <c r="A1081" s="134" t="s">
        <v>702</v>
      </c>
      <c r="B1081" s="134" t="s">
        <v>269</v>
      </c>
      <c r="C1081" s="134">
        <v>2024</v>
      </c>
      <c r="D1081" s="134" t="s">
        <v>315</v>
      </c>
      <c r="E1081" s="134" t="s">
        <v>328</v>
      </c>
      <c r="F1081" s="138" t="s">
        <v>284</v>
      </c>
      <c r="G1081" s="134" t="s">
        <v>328</v>
      </c>
      <c r="H1081" s="90" t="s">
        <v>754</v>
      </c>
      <c r="I1081" s="90" t="s">
        <v>328</v>
      </c>
      <c r="J1081" s="138">
        <v>652</v>
      </c>
    </row>
    <row r="1082" spans="1:10" x14ac:dyDescent="0.25">
      <c r="A1082" s="134" t="s">
        <v>702</v>
      </c>
      <c r="B1082" s="134" t="s">
        <v>269</v>
      </c>
      <c r="C1082" s="134">
        <v>2024</v>
      </c>
      <c r="D1082" s="134" t="s">
        <v>315</v>
      </c>
      <c r="E1082" s="134" t="s">
        <v>328</v>
      </c>
      <c r="F1082" s="138" t="s">
        <v>284</v>
      </c>
      <c r="G1082" s="134" t="s">
        <v>328</v>
      </c>
      <c r="H1082" s="90" t="s">
        <v>754</v>
      </c>
      <c r="I1082" s="90" t="s">
        <v>448</v>
      </c>
      <c r="J1082" s="138">
        <v>563</v>
      </c>
    </row>
    <row r="1083" spans="1:10" x14ac:dyDescent="0.25">
      <c r="A1083" s="134" t="s">
        <v>702</v>
      </c>
      <c r="B1083" s="134" t="s">
        <v>269</v>
      </c>
      <c r="C1083" s="134">
        <v>2024</v>
      </c>
      <c r="D1083" s="134" t="s">
        <v>315</v>
      </c>
      <c r="E1083" s="134" t="s">
        <v>328</v>
      </c>
      <c r="F1083" s="138" t="s">
        <v>284</v>
      </c>
      <c r="G1083" s="134" t="s">
        <v>328</v>
      </c>
      <c r="H1083" s="90" t="s">
        <v>754</v>
      </c>
      <c r="I1083" s="90" t="s">
        <v>449</v>
      </c>
      <c r="J1083" s="138">
        <v>5</v>
      </c>
    </row>
    <row r="1084" spans="1:10" x14ac:dyDescent="0.25">
      <c r="A1084" s="134" t="s">
        <v>702</v>
      </c>
      <c r="B1084" s="134" t="s">
        <v>269</v>
      </c>
      <c r="C1084" s="134">
        <v>2024</v>
      </c>
      <c r="D1084" s="134" t="s">
        <v>315</v>
      </c>
      <c r="E1084" s="134" t="s">
        <v>328</v>
      </c>
      <c r="F1084" s="138" t="s">
        <v>284</v>
      </c>
      <c r="G1084" s="134" t="s">
        <v>328</v>
      </c>
      <c r="H1084" s="90" t="s">
        <v>754</v>
      </c>
      <c r="I1084" s="90" t="s">
        <v>450</v>
      </c>
      <c r="J1084" s="138">
        <v>84</v>
      </c>
    </row>
    <row r="1085" spans="1:10" x14ac:dyDescent="0.25">
      <c r="A1085" s="134" t="s">
        <v>702</v>
      </c>
      <c r="B1085" s="134" t="s">
        <v>269</v>
      </c>
      <c r="C1085" s="134">
        <v>2024</v>
      </c>
      <c r="D1085" s="134" t="s">
        <v>315</v>
      </c>
      <c r="E1085" s="134" t="s">
        <v>328</v>
      </c>
      <c r="F1085" s="138">
        <v>10</v>
      </c>
      <c r="G1085" s="134" t="s">
        <v>272</v>
      </c>
      <c r="H1085" s="90" t="s">
        <v>437</v>
      </c>
      <c r="I1085" s="90" t="s">
        <v>328</v>
      </c>
      <c r="J1085" s="138">
        <v>1100</v>
      </c>
    </row>
    <row r="1086" spans="1:10" x14ac:dyDescent="0.25">
      <c r="A1086" s="134" t="s">
        <v>702</v>
      </c>
      <c r="B1086" s="134" t="s">
        <v>269</v>
      </c>
      <c r="C1086" s="134">
        <v>2024</v>
      </c>
      <c r="D1086" s="134" t="s">
        <v>315</v>
      </c>
      <c r="E1086" s="134" t="s">
        <v>328</v>
      </c>
      <c r="F1086" s="138">
        <v>10</v>
      </c>
      <c r="G1086" s="134" t="s">
        <v>272</v>
      </c>
      <c r="H1086" s="90" t="s">
        <v>437</v>
      </c>
      <c r="I1086" s="90" t="s">
        <v>747</v>
      </c>
      <c r="J1086" s="138">
        <v>994</v>
      </c>
    </row>
    <row r="1087" spans="1:10" x14ac:dyDescent="0.25">
      <c r="A1087" s="134" t="s">
        <v>702</v>
      </c>
      <c r="B1087" s="134" t="s">
        <v>269</v>
      </c>
      <c r="C1087" s="134">
        <v>2024</v>
      </c>
      <c r="D1087" s="134" t="s">
        <v>315</v>
      </c>
      <c r="E1087" s="134" t="s">
        <v>328</v>
      </c>
      <c r="F1087" s="138">
        <v>10</v>
      </c>
      <c r="G1087" s="134" t="s">
        <v>272</v>
      </c>
      <c r="H1087" s="90" t="s">
        <v>437</v>
      </c>
      <c r="I1087" s="90" t="s">
        <v>748</v>
      </c>
      <c r="J1087" s="138">
        <v>270</v>
      </c>
    </row>
    <row r="1088" spans="1:10" x14ac:dyDescent="0.25">
      <c r="A1088" s="134" t="s">
        <v>702</v>
      </c>
      <c r="B1088" s="134" t="s">
        <v>269</v>
      </c>
      <c r="C1088" s="134">
        <v>2024</v>
      </c>
      <c r="D1088" s="134" t="s">
        <v>315</v>
      </c>
      <c r="E1088" s="134" t="s">
        <v>328</v>
      </c>
      <c r="F1088" s="138">
        <v>10</v>
      </c>
      <c r="G1088" s="134" t="s">
        <v>272</v>
      </c>
      <c r="H1088" s="90" t="s">
        <v>437</v>
      </c>
      <c r="I1088" s="90" t="s">
        <v>749</v>
      </c>
      <c r="J1088" s="138">
        <v>553</v>
      </c>
    </row>
    <row r="1089" spans="1:10" x14ac:dyDescent="0.25">
      <c r="A1089" s="134" t="s">
        <v>702</v>
      </c>
      <c r="B1089" s="134" t="s">
        <v>269</v>
      </c>
      <c r="C1089" s="134">
        <v>2024</v>
      </c>
      <c r="D1089" s="134" t="s">
        <v>315</v>
      </c>
      <c r="E1089" s="134" t="s">
        <v>328</v>
      </c>
      <c r="F1089" s="138">
        <v>10</v>
      </c>
      <c r="G1089" s="134" t="s">
        <v>272</v>
      </c>
      <c r="H1089" s="90" t="s">
        <v>437</v>
      </c>
      <c r="I1089" s="90" t="s">
        <v>750</v>
      </c>
      <c r="J1089" s="138">
        <v>173</v>
      </c>
    </row>
    <row r="1090" spans="1:10" x14ac:dyDescent="0.25">
      <c r="A1090" s="134" t="s">
        <v>702</v>
      </c>
      <c r="B1090" s="134" t="s">
        <v>269</v>
      </c>
      <c r="C1090" s="134">
        <v>2024</v>
      </c>
      <c r="D1090" s="134" t="s">
        <v>315</v>
      </c>
      <c r="E1090" s="134" t="s">
        <v>328</v>
      </c>
      <c r="F1090" s="138">
        <v>10</v>
      </c>
      <c r="G1090" s="134" t="s">
        <v>272</v>
      </c>
      <c r="H1090" s="90" t="s">
        <v>437</v>
      </c>
      <c r="I1090" s="90" t="s">
        <v>751</v>
      </c>
      <c r="J1090" s="138">
        <v>89</v>
      </c>
    </row>
    <row r="1091" spans="1:10" x14ac:dyDescent="0.25">
      <c r="A1091" s="134" t="s">
        <v>702</v>
      </c>
      <c r="B1091" s="134" t="s">
        <v>269</v>
      </c>
      <c r="C1091" s="134">
        <v>2024</v>
      </c>
      <c r="D1091" s="134" t="s">
        <v>315</v>
      </c>
      <c r="E1091" s="134" t="s">
        <v>328</v>
      </c>
      <c r="F1091" s="138">
        <v>10</v>
      </c>
      <c r="G1091" s="134" t="s">
        <v>272</v>
      </c>
      <c r="H1091" s="90" t="s">
        <v>437</v>
      </c>
      <c r="I1091" s="90" t="s">
        <v>752</v>
      </c>
      <c r="J1091" s="138">
        <v>73</v>
      </c>
    </row>
    <row r="1092" spans="1:10" x14ac:dyDescent="0.25">
      <c r="A1092" s="134" t="s">
        <v>702</v>
      </c>
      <c r="B1092" s="134" t="s">
        <v>269</v>
      </c>
      <c r="C1092" s="134">
        <v>2024</v>
      </c>
      <c r="D1092" s="134" t="s">
        <v>315</v>
      </c>
      <c r="E1092" s="134" t="s">
        <v>328</v>
      </c>
      <c r="F1092" s="138">
        <v>10</v>
      </c>
      <c r="G1092" s="134" t="s">
        <v>272</v>
      </c>
      <c r="H1092" s="90" t="s">
        <v>437</v>
      </c>
      <c r="I1092" s="90" t="s">
        <v>753</v>
      </c>
      <c r="J1092" s="138">
        <v>11</v>
      </c>
    </row>
    <row r="1093" spans="1:10" x14ac:dyDescent="0.25">
      <c r="A1093" s="134" t="s">
        <v>702</v>
      </c>
      <c r="B1093" s="134" t="s">
        <v>269</v>
      </c>
      <c r="C1093" s="134">
        <v>2024</v>
      </c>
      <c r="D1093" s="134" t="s">
        <v>315</v>
      </c>
      <c r="E1093" s="134" t="s">
        <v>328</v>
      </c>
      <c r="F1093" s="138">
        <v>10</v>
      </c>
      <c r="G1093" s="134" t="s">
        <v>272</v>
      </c>
      <c r="H1093" s="90" t="s">
        <v>437</v>
      </c>
      <c r="I1093" s="90" t="s">
        <v>446</v>
      </c>
      <c r="J1093" s="138">
        <v>150</v>
      </c>
    </row>
    <row r="1094" spans="1:10" x14ac:dyDescent="0.25">
      <c r="A1094" s="134" t="s">
        <v>702</v>
      </c>
      <c r="B1094" s="134" t="s">
        <v>269</v>
      </c>
      <c r="C1094" s="134">
        <v>2024</v>
      </c>
      <c r="D1094" s="134" t="s">
        <v>315</v>
      </c>
      <c r="E1094" s="134" t="s">
        <v>328</v>
      </c>
      <c r="F1094" s="138">
        <v>10</v>
      </c>
      <c r="G1094" s="134" t="s">
        <v>272</v>
      </c>
      <c r="H1094" s="90" t="s">
        <v>754</v>
      </c>
      <c r="I1094" s="90" t="s">
        <v>328</v>
      </c>
      <c r="J1094" s="138">
        <v>642</v>
      </c>
    </row>
    <row r="1095" spans="1:10" x14ac:dyDescent="0.25">
      <c r="A1095" s="134" t="s">
        <v>702</v>
      </c>
      <c r="B1095" s="134" t="s">
        <v>269</v>
      </c>
      <c r="C1095" s="134">
        <v>2024</v>
      </c>
      <c r="D1095" s="134" t="s">
        <v>315</v>
      </c>
      <c r="E1095" s="134" t="s">
        <v>328</v>
      </c>
      <c r="F1095" s="138">
        <v>10</v>
      </c>
      <c r="G1095" s="134" t="s">
        <v>272</v>
      </c>
      <c r="H1095" s="90" t="s">
        <v>754</v>
      </c>
      <c r="I1095" s="90" t="s">
        <v>448</v>
      </c>
      <c r="J1095" s="138">
        <v>555</v>
      </c>
    </row>
    <row r="1096" spans="1:10" x14ac:dyDescent="0.25">
      <c r="A1096" s="134" t="s">
        <v>702</v>
      </c>
      <c r="B1096" s="134" t="s">
        <v>269</v>
      </c>
      <c r="C1096" s="134">
        <v>2024</v>
      </c>
      <c r="D1096" s="134" t="s">
        <v>315</v>
      </c>
      <c r="E1096" s="134" t="s">
        <v>328</v>
      </c>
      <c r="F1096" s="138">
        <v>10</v>
      </c>
      <c r="G1096" s="134" t="s">
        <v>272</v>
      </c>
      <c r="H1096" s="90" t="s">
        <v>754</v>
      </c>
      <c r="I1096" s="90" t="s">
        <v>449</v>
      </c>
      <c r="J1096" s="138">
        <v>5</v>
      </c>
    </row>
    <row r="1097" spans="1:10" x14ac:dyDescent="0.25">
      <c r="A1097" s="134" t="s">
        <v>702</v>
      </c>
      <c r="B1097" s="134" t="s">
        <v>269</v>
      </c>
      <c r="C1097" s="134">
        <v>2024</v>
      </c>
      <c r="D1097" s="134" t="s">
        <v>315</v>
      </c>
      <c r="E1097" s="134" t="s">
        <v>328</v>
      </c>
      <c r="F1097" s="138">
        <v>10</v>
      </c>
      <c r="G1097" s="134" t="s">
        <v>272</v>
      </c>
      <c r="H1097" s="90" t="s">
        <v>754</v>
      </c>
      <c r="I1097" s="90" t="s">
        <v>450</v>
      </c>
      <c r="J1097" s="138">
        <v>82</v>
      </c>
    </row>
    <row r="1098" spans="1:10" x14ac:dyDescent="0.25">
      <c r="A1098" s="134" t="s">
        <v>702</v>
      </c>
      <c r="B1098" s="134" t="s">
        <v>269</v>
      </c>
      <c r="C1098" s="134">
        <v>2024</v>
      </c>
      <c r="D1098" s="134" t="s">
        <v>315</v>
      </c>
      <c r="E1098" s="134" t="s">
        <v>328</v>
      </c>
      <c r="F1098" s="138">
        <v>20</v>
      </c>
      <c r="G1098" s="90" t="s">
        <v>755</v>
      </c>
      <c r="H1098" s="90" t="s">
        <v>437</v>
      </c>
      <c r="I1098" s="90" t="s">
        <v>328</v>
      </c>
      <c r="J1098" s="138">
        <v>11</v>
      </c>
    </row>
    <row r="1099" spans="1:10" x14ac:dyDescent="0.25">
      <c r="A1099" s="134" t="s">
        <v>702</v>
      </c>
      <c r="B1099" s="134" t="s">
        <v>269</v>
      </c>
      <c r="C1099" s="134">
        <v>2024</v>
      </c>
      <c r="D1099" s="134" t="s">
        <v>315</v>
      </c>
      <c r="E1099" s="134" t="s">
        <v>328</v>
      </c>
      <c r="F1099" s="138">
        <v>20</v>
      </c>
      <c r="G1099" s="90" t="s">
        <v>755</v>
      </c>
      <c r="H1099" s="90" t="s">
        <v>437</v>
      </c>
      <c r="I1099" s="90" t="s">
        <v>747</v>
      </c>
      <c r="J1099" s="138">
        <v>9</v>
      </c>
    </row>
    <row r="1100" spans="1:10" x14ac:dyDescent="0.25">
      <c r="A1100" s="134" t="s">
        <v>702</v>
      </c>
      <c r="B1100" s="134" t="s">
        <v>269</v>
      </c>
      <c r="C1100" s="134">
        <v>2024</v>
      </c>
      <c r="D1100" s="134" t="s">
        <v>315</v>
      </c>
      <c r="E1100" s="134" t="s">
        <v>328</v>
      </c>
      <c r="F1100" s="138">
        <v>20</v>
      </c>
      <c r="G1100" s="90" t="s">
        <v>755</v>
      </c>
      <c r="H1100" s="90" t="s">
        <v>437</v>
      </c>
      <c r="I1100" s="90" t="s">
        <v>748</v>
      </c>
      <c r="J1100" s="138" t="s">
        <v>284</v>
      </c>
    </row>
    <row r="1101" spans="1:10" x14ac:dyDescent="0.25">
      <c r="A1101" s="134" t="s">
        <v>702</v>
      </c>
      <c r="B1101" s="134" t="s">
        <v>269</v>
      </c>
      <c r="C1101" s="134">
        <v>2024</v>
      </c>
      <c r="D1101" s="134" t="s">
        <v>315</v>
      </c>
      <c r="E1101" s="134" t="s">
        <v>328</v>
      </c>
      <c r="F1101" s="138">
        <v>20</v>
      </c>
      <c r="G1101" s="90" t="s">
        <v>755</v>
      </c>
      <c r="H1101" s="90" t="s">
        <v>437</v>
      </c>
      <c r="I1101" s="90" t="s">
        <v>749</v>
      </c>
      <c r="J1101" s="138">
        <v>6</v>
      </c>
    </row>
    <row r="1102" spans="1:10" x14ac:dyDescent="0.25">
      <c r="A1102" s="134" t="s">
        <v>702</v>
      </c>
      <c r="B1102" s="134" t="s">
        <v>269</v>
      </c>
      <c r="C1102" s="134">
        <v>2024</v>
      </c>
      <c r="D1102" s="134" t="s">
        <v>315</v>
      </c>
      <c r="E1102" s="134" t="s">
        <v>328</v>
      </c>
      <c r="F1102" s="138">
        <v>20</v>
      </c>
      <c r="G1102" s="90" t="s">
        <v>755</v>
      </c>
      <c r="H1102" s="90" t="s">
        <v>437</v>
      </c>
      <c r="I1102" s="90" t="s">
        <v>750</v>
      </c>
      <c r="J1102" s="138">
        <v>6</v>
      </c>
    </row>
    <row r="1103" spans="1:10" x14ac:dyDescent="0.25">
      <c r="A1103" s="134" t="s">
        <v>702</v>
      </c>
      <c r="B1103" s="134" t="s">
        <v>269</v>
      </c>
      <c r="C1103" s="134">
        <v>2024</v>
      </c>
      <c r="D1103" s="134" t="s">
        <v>315</v>
      </c>
      <c r="E1103" s="134" t="s">
        <v>328</v>
      </c>
      <c r="F1103" s="138">
        <v>20</v>
      </c>
      <c r="G1103" s="90" t="s">
        <v>755</v>
      </c>
      <c r="H1103" s="90" t="s">
        <v>437</v>
      </c>
      <c r="I1103" s="90" t="s">
        <v>751</v>
      </c>
      <c r="J1103" s="138">
        <v>3</v>
      </c>
    </row>
    <row r="1104" spans="1:10" x14ac:dyDescent="0.25">
      <c r="A1104" s="134" t="s">
        <v>702</v>
      </c>
      <c r="B1104" s="134" t="s">
        <v>269</v>
      </c>
      <c r="C1104" s="134">
        <v>2024</v>
      </c>
      <c r="D1104" s="134" t="s">
        <v>315</v>
      </c>
      <c r="E1104" s="134" t="s">
        <v>328</v>
      </c>
      <c r="F1104" s="138">
        <v>20</v>
      </c>
      <c r="G1104" s="90" t="s">
        <v>755</v>
      </c>
      <c r="H1104" s="90" t="s">
        <v>437</v>
      </c>
      <c r="I1104" s="90" t="s">
        <v>752</v>
      </c>
      <c r="J1104" s="138">
        <v>3</v>
      </c>
    </row>
    <row r="1105" spans="1:10" x14ac:dyDescent="0.25">
      <c r="A1105" s="134" t="s">
        <v>702</v>
      </c>
      <c r="B1105" s="134" t="s">
        <v>269</v>
      </c>
      <c r="C1105" s="134">
        <v>2024</v>
      </c>
      <c r="D1105" s="134" t="s">
        <v>315</v>
      </c>
      <c r="E1105" s="134" t="s">
        <v>328</v>
      </c>
      <c r="F1105" s="138">
        <v>20</v>
      </c>
      <c r="G1105" s="90" t="s">
        <v>755</v>
      </c>
      <c r="H1105" s="90" t="s">
        <v>437</v>
      </c>
      <c r="I1105" s="90" t="s">
        <v>753</v>
      </c>
      <c r="J1105" s="138" t="s">
        <v>284</v>
      </c>
    </row>
    <row r="1106" spans="1:10" x14ac:dyDescent="0.25">
      <c r="A1106" s="134" t="s">
        <v>702</v>
      </c>
      <c r="B1106" s="134" t="s">
        <v>269</v>
      </c>
      <c r="C1106" s="134">
        <v>2024</v>
      </c>
      <c r="D1106" s="134" t="s">
        <v>315</v>
      </c>
      <c r="E1106" s="134" t="s">
        <v>328</v>
      </c>
      <c r="F1106" s="138">
        <v>20</v>
      </c>
      <c r="G1106" s="90" t="s">
        <v>755</v>
      </c>
      <c r="H1106" s="90" t="s">
        <v>437</v>
      </c>
      <c r="I1106" s="90" t="s">
        <v>446</v>
      </c>
      <c r="J1106" s="138">
        <v>2</v>
      </c>
    </row>
    <row r="1107" spans="1:10" x14ac:dyDescent="0.25">
      <c r="A1107" s="134" t="s">
        <v>702</v>
      </c>
      <c r="B1107" s="134" t="s">
        <v>269</v>
      </c>
      <c r="C1107" s="134">
        <v>2024</v>
      </c>
      <c r="D1107" s="134" t="s">
        <v>315</v>
      </c>
      <c r="E1107" s="134" t="s">
        <v>328</v>
      </c>
      <c r="F1107" s="138">
        <v>20</v>
      </c>
      <c r="G1107" s="90" t="s">
        <v>755</v>
      </c>
      <c r="H1107" s="90" t="s">
        <v>754</v>
      </c>
      <c r="I1107" s="90" t="s">
        <v>328</v>
      </c>
      <c r="J1107" s="138">
        <v>9</v>
      </c>
    </row>
    <row r="1108" spans="1:10" x14ac:dyDescent="0.25">
      <c r="A1108" s="134" t="s">
        <v>702</v>
      </c>
      <c r="B1108" s="134" t="s">
        <v>269</v>
      </c>
      <c r="C1108" s="134">
        <v>2024</v>
      </c>
      <c r="D1108" s="134" t="s">
        <v>315</v>
      </c>
      <c r="E1108" s="134" t="s">
        <v>328</v>
      </c>
      <c r="F1108" s="138">
        <v>20</v>
      </c>
      <c r="G1108" s="90" t="s">
        <v>755</v>
      </c>
      <c r="H1108" s="90" t="s">
        <v>754</v>
      </c>
      <c r="I1108" s="90" t="s">
        <v>448</v>
      </c>
      <c r="J1108" s="138">
        <v>7</v>
      </c>
    </row>
    <row r="1109" spans="1:10" x14ac:dyDescent="0.25">
      <c r="A1109" s="134" t="s">
        <v>702</v>
      </c>
      <c r="B1109" s="134" t="s">
        <v>269</v>
      </c>
      <c r="C1109" s="134">
        <v>2024</v>
      </c>
      <c r="D1109" s="134" t="s">
        <v>315</v>
      </c>
      <c r="E1109" s="134" t="s">
        <v>328</v>
      </c>
      <c r="F1109" s="138">
        <v>20</v>
      </c>
      <c r="G1109" s="90" t="s">
        <v>755</v>
      </c>
      <c r="H1109" s="90" t="s">
        <v>754</v>
      </c>
      <c r="I1109" s="90" t="s">
        <v>449</v>
      </c>
      <c r="J1109" s="138" t="s">
        <v>284</v>
      </c>
    </row>
    <row r="1110" spans="1:10" x14ac:dyDescent="0.25">
      <c r="A1110" s="134" t="s">
        <v>702</v>
      </c>
      <c r="B1110" s="134" t="s">
        <v>269</v>
      </c>
      <c r="C1110" s="134">
        <v>2024</v>
      </c>
      <c r="D1110" s="134" t="s">
        <v>315</v>
      </c>
      <c r="E1110" s="134" t="s">
        <v>328</v>
      </c>
      <c r="F1110" s="138">
        <v>20</v>
      </c>
      <c r="G1110" s="90" t="s">
        <v>755</v>
      </c>
      <c r="H1110" s="90" t="s">
        <v>754</v>
      </c>
      <c r="I1110" s="90" t="s">
        <v>450</v>
      </c>
      <c r="J1110" s="138">
        <v>2</v>
      </c>
    </row>
    <row r="1111" spans="1:10" x14ac:dyDescent="0.25">
      <c r="A1111" s="134" t="s">
        <v>702</v>
      </c>
      <c r="B1111" s="134" t="s">
        <v>269</v>
      </c>
      <c r="C1111" s="134">
        <v>2024</v>
      </c>
      <c r="D1111" s="134" t="s">
        <v>315</v>
      </c>
      <c r="E1111" s="134" t="s">
        <v>328</v>
      </c>
      <c r="F1111" s="138">
        <v>50</v>
      </c>
      <c r="G1111" s="90" t="s">
        <v>532</v>
      </c>
      <c r="H1111" s="90" t="s">
        <v>437</v>
      </c>
      <c r="I1111" s="90" t="s">
        <v>328</v>
      </c>
      <c r="J1111" s="138">
        <v>2</v>
      </c>
    </row>
    <row r="1112" spans="1:10" x14ac:dyDescent="0.25">
      <c r="A1112" s="134" t="s">
        <v>702</v>
      </c>
      <c r="B1112" s="134" t="s">
        <v>269</v>
      </c>
      <c r="C1112" s="134">
        <v>2024</v>
      </c>
      <c r="D1112" s="134" t="s">
        <v>315</v>
      </c>
      <c r="E1112" s="134" t="s">
        <v>328</v>
      </c>
      <c r="F1112" s="138">
        <v>50</v>
      </c>
      <c r="G1112" s="90" t="s">
        <v>532</v>
      </c>
      <c r="H1112" s="90" t="s">
        <v>437</v>
      </c>
      <c r="I1112" s="90" t="s">
        <v>747</v>
      </c>
      <c r="J1112" s="138">
        <v>2</v>
      </c>
    </row>
    <row r="1113" spans="1:10" x14ac:dyDescent="0.25">
      <c r="A1113" s="134" t="s">
        <v>702</v>
      </c>
      <c r="B1113" s="134" t="s">
        <v>269</v>
      </c>
      <c r="C1113" s="134">
        <v>2024</v>
      </c>
      <c r="D1113" s="134" t="s">
        <v>315</v>
      </c>
      <c r="E1113" s="134" t="s">
        <v>328</v>
      </c>
      <c r="F1113" s="138">
        <v>50</v>
      </c>
      <c r="G1113" s="90" t="s">
        <v>532</v>
      </c>
      <c r="H1113" s="90" t="s">
        <v>437</v>
      </c>
      <c r="I1113" s="90" t="s">
        <v>748</v>
      </c>
      <c r="J1113" s="138" t="s">
        <v>284</v>
      </c>
    </row>
    <row r="1114" spans="1:10" x14ac:dyDescent="0.25">
      <c r="A1114" s="134" t="s">
        <v>702</v>
      </c>
      <c r="B1114" s="134" t="s">
        <v>269</v>
      </c>
      <c r="C1114" s="134">
        <v>2024</v>
      </c>
      <c r="D1114" s="134" t="s">
        <v>315</v>
      </c>
      <c r="E1114" s="134" t="s">
        <v>328</v>
      </c>
      <c r="F1114" s="138">
        <v>50</v>
      </c>
      <c r="G1114" s="90" t="s">
        <v>532</v>
      </c>
      <c r="H1114" s="90" t="s">
        <v>437</v>
      </c>
      <c r="I1114" s="90" t="s">
        <v>749</v>
      </c>
      <c r="J1114" s="138">
        <v>1</v>
      </c>
    </row>
    <row r="1115" spans="1:10" x14ac:dyDescent="0.25">
      <c r="A1115" s="134" t="s">
        <v>702</v>
      </c>
      <c r="B1115" s="134" t="s">
        <v>269</v>
      </c>
      <c r="C1115" s="134">
        <v>2024</v>
      </c>
      <c r="D1115" s="134" t="s">
        <v>315</v>
      </c>
      <c r="E1115" s="134" t="s">
        <v>328</v>
      </c>
      <c r="F1115" s="138">
        <v>50</v>
      </c>
      <c r="G1115" s="90" t="s">
        <v>532</v>
      </c>
      <c r="H1115" s="90" t="s">
        <v>437</v>
      </c>
      <c r="I1115" s="90" t="s">
        <v>750</v>
      </c>
      <c r="J1115" s="138" t="s">
        <v>284</v>
      </c>
    </row>
    <row r="1116" spans="1:10" x14ac:dyDescent="0.25">
      <c r="A1116" s="134" t="s">
        <v>702</v>
      </c>
      <c r="B1116" s="134" t="s">
        <v>269</v>
      </c>
      <c r="C1116" s="134">
        <v>2024</v>
      </c>
      <c r="D1116" s="134" t="s">
        <v>315</v>
      </c>
      <c r="E1116" s="134" t="s">
        <v>328</v>
      </c>
      <c r="F1116" s="138">
        <v>50</v>
      </c>
      <c r="G1116" s="90" t="s">
        <v>532</v>
      </c>
      <c r="H1116" s="90" t="s">
        <v>437</v>
      </c>
      <c r="I1116" s="90" t="s">
        <v>751</v>
      </c>
      <c r="J1116" s="138" t="s">
        <v>284</v>
      </c>
    </row>
    <row r="1117" spans="1:10" x14ac:dyDescent="0.25">
      <c r="A1117" s="134" t="s">
        <v>702</v>
      </c>
      <c r="B1117" s="134" t="s">
        <v>269</v>
      </c>
      <c r="C1117" s="134">
        <v>2024</v>
      </c>
      <c r="D1117" s="134" t="s">
        <v>315</v>
      </c>
      <c r="E1117" s="134" t="s">
        <v>328</v>
      </c>
      <c r="F1117" s="138">
        <v>50</v>
      </c>
      <c r="G1117" s="90" t="s">
        <v>532</v>
      </c>
      <c r="H1117" s="90" t="s">
        <v>437</v>
      </c>
      <c r="I1117" s="90" t="s">
        <v>752</v>
      </c>
      <c r="J1117" s="138" t="s">
        <v>284</v>
      </c>
    </row>
    <row r="1118" spans="1:10" x14ac:dyDescent="0.25">
      <c r="A1118" s="134" t="s">
        <v>702</v>
      </c>
      <c r="B1118" s="134" t="s">
        <v>269</v>
      </c>
      <c r="C1118" s="134">
        <v>2024</v>
      </c>
      <c r="D1118" s="134" t="s">
        <v>315</v>
      </c>
      <c r="E1118" s="134" t="s">
        <v>328</v>
      </c>
      <c r="F1118" s="138">
        <v>50</v>
      </c>
      <c r="G1118" s="90" t="s">
        <v>532</v>
      </c>
      <c r="H1118" s="90" t="s">
        <v>437</v>
      </c>
      <c r="I1118" s="90" t="s">
        <v>753</v>
      </c>
      <c r="J1118" s="138" t="s">
        <v>284</v>
      </c>
    </row>
    <row r="1119" spans="1:10" x14ac:dyDescent="0.25">
      <c r="A1119" s="134" t="s">
        <v>702</v>
      </c>
      <c r="B1119" s="134" t="s">
        <v>269</v>
      </c>
      <c r="C1119" s="134">
        <v>2024</v>
      </c>
      <c r="D1119" s="134" t="s">
        <v>315</v>
      </c>
      <c r="E1119" s="134" t="s">
        <v>328</v>
      </c>
      <c r="F1119" s="138">
        <v>50</v>
      </c>
      <c r="G1119" s="90" t="s">
        <v>532</v>
      </c>
      <c r="H1119" s="90" t="s">
        <v>437</v>
      </c>
      <c r="I1119" s="90" t="s">
        <v>446</v>
      </c>
      <c r="J1119" s="138">
        <v>1</v>
      </c>
    </row>
    <row r="1120" spans="1:10" x14ac:dyDescent="0.25">
      <c r="A1120" s="134" t="s">
        <v>702</v>
      </c>
      <c r="B1120" s="134" t="s">
        <v>269</v>
      </c>
      <c r="C1120" s="134">
        <v>2024</v>
      </c>
      <c r="D1120" s="134" t="s">
        <v>315</v>
      </c>
      <c r="E1120" s="134" t="s">
        <v>328</v>
      </c>
      <c r="F1120" s="138">
        <v>50</v>
      </c>
      <c r="G1120" s="90" t="s">
        <v>532</v>
      </c>
      <c r="H1120" s="90" t="s">
        <v>754</v>
      </c>
      <c r="I1120" s="90" t="s">
        <v>328</v>
      </c>
      <c r="J1120" s="138">
        <v>1</v>
      </c>
    </row>
    <row r="1121" spans="1:10" x14ac:dyDescent="0.25">
      <c r="A1121" s="134" t="s">
        <v>702</v>
      </c>
      <c r="B1121" s="134" t="s">
        <v>269</v>
      </c>
      <c r="C1121" s="134">
        <v>2024</v>
      </c>
      <c r="D1121" s="134" t="s">
        <v>315</v>
      </c>
      <c r="E1121" s="134" t="s">
        <v>328</v>
      </c>
      <c r="F1121" s="138">
        <v>50</v>
      </c>
      <c r="G1121" s="90" t="s">
        <v>532</v>
      </c>
      <c r="H1121" s="90" t="s">
        <v>754</v>
      </c>
      <c r="I1121" s="90" t="s">
        <v>448</v>
      </c>
      <c r="J1121" s="138">
        <v>1</v>
      </c>
    </row>
    <row r="1122" spans="1:10" x14ac:dyDescent="0.25">
      <c r="A1122" s="134" t="s">
        <v>702</v>
      </c>
      <c r="B1122" s="134" t="s">
        <v>269</v>
      </c>
      <c r="C1122" s="134">
        <v>2024</v>
      </c>
      <c r="D1122" s="134" t="s">
        <v>315</v>
      </c>
      <c r="E1122" s="134" t="s">
        <v>328</v>
      </c>
      <c r="F1122" s="138">
        <v>50</v>
      </c>
      <c r="G1122" s="90" t="s">
        <v>532</v>
      </c>
      <c r="H1122" s="90" t="s">
        <v>754</v>
      </c>
      <c r="I1122" s="90" t="s">
        <v>449</v>
      </c>
      <c r="J1122" s="138" t="s">
        <v>284</v>
      </c>
    </row>
    <row r="1123" spans="1:10" x14ac:dyDescent="0.25">
      <c r="A1123" s="134" t="s">
        <v>702</v>
      </c>
      <c r="B1123" s="134" t="s">
        <v>269</v>
      </c>
      <c r="C1123" s="134">
        <v>2024</v>
      </c>
      <c r="D1123" s="134" t="s">
        <v>315</v>
      </c>
      <c r="E1123" s="134" t="s">
        <v>328</v>
      </c>
      <c r="F1123" s="138">
        <v>50</v>
      </c>
      <c r="G1123" s="90" t="s">
        <v>532</v>
      </c>
      <c r="H1123" s="90" t="s">
        <v>754</v>
      </c>
      <c r="I1123" s="90" t="s">
        <v>450</v>
      </c>
      <c r="J1123" s="138" t="s">
        <v>284</v>
      </c>
    </row>
    <row r="1124" spans="1:10" x14ac:dyDescent="0.25">
      <c r="A1124" s="134" t="s">
        <v>702</v>
      </c>
      <c r="B1124" s="134" t="s">
        <v>269</v>
      </c>
      <c r="C1124" s="134">
        <v>2024</v>
      </c>
      <c r="D1124" s="134" t="s">
        <v>316</v>
      </c>
      <c r="E1124" s="134" t="s">
        <v>328</v>
      </c>
      <c r="F1124" s="136" t="s">
        <v>284</v>
      </c>
      <c r="G1124" s="134" t="s">
        <v>328</v>
      </c>
      <c r="H1124" s="134" t="s">
        <v>410</v>
      </c>
      <c r="I1124" s="134" t="s">
        <v>328</v>
      </c>
      <c r="J1124" s="138">
        <v>2686</v>
      </c>
    </row>
    <row r="1125" spans="1:10" x14ac:dyDescent="0.25">
      <c r="A1125" s="134" t="s">
        <v>702</v>
      </c>
      <c r="B1125" s="134" t="s">
        <v>269</v>
      </c>
      <c r="C1125" s="134">
        <v>2024</v>
      </c>
      <c r="D1125" s="134" t="s">
        <v>316</v>
      </c>
      <c r="E1125" s="134" t="s">
        <v>328</v>
      </c>
      <c r="F1125" s="136" t="s">
        <v>284</v>
      </c>
      <c r="G1125" s="134" t="s">
        <v>328</v>
      </c>
      <c r="H1125" s="134" t="s">
        <v>144</v>
      </c>
      <c r="I1125" s="134" t="s">
        <v>328</v>
      </c>
      <c r="J1125" s="138">
        <v>2682</v>
      </c>
    </row>
    <row r="1126" spans="1:10" x14ac:dyDescent="0.25">
      <c r="A1126" s="134" t="s">
        <v>702</v>
      </c>
      <c r="B1126" s="134" t="s">
        <v>269</v>
      </c>
      <c r="C1126" s="134">
        <v>2024</v>
      </c>
      <c r="D1126" s="134" t="s">
        <v>316</v>
      </c>
      <c r="E1126" s="134" t="s">
        <v>328</v>
      </c>
      <c r="F1126" s="136" t="s">
        <v>284</v>
      </c>
      <c r="G1126" s="134" t="s">
        <v>328</v>
      </c>
      <c r="H1126" s="134" t="s">
        <v>144</v>
      </c>
      <c r="I1126" s="134" t="s">
        <v>411</v>
      </c>
      <c r="J1126" s="138">
        <v>34</v>
      </c>
    </row>
    <row r="1127" spans="1:10" x14ac:dyDescent="0.25">
      <c r="A1127" s="134" t="s">
        <v>702</v>
      </c>
      <c r="B1127" s="134" t="s">
        <v>269</v>
      </c>
      <c r="C1127" s="134">
        <v>2024</v>
      </c>
      <c r="D1127" s="134" t="s">
        <v>316</v>
      </c>
      <c r="E1127" s="134" t="s">
        <v>328</v>
      </c>
      <c r="F1127" s="136" t="s">
        <v>284</v>
      </c>
      <c r="G1127" s="134" t="s">
        <v>328</v>
      </c>
      <c r="H1127" s="134" t="s">
        <v>144</v>
      </c>
      <c r="I1127" s="90" t="s">
        <v>412</v>
      </c>
      <c r="J1127" s="138">
        <v>1967</v>
      </c>
    </row>
    <row r="1128" spans="1:10" x14ac:dyDescent="0.25">
      <c r="A1128" s="134" t="s">
        <v>702</v>
      </c>
      <c r="B1128" s="134" t="s">
        <v>269</v>
      </c>
      <c r="C1128" s="134">
        <v>2024</v>
      </c>
      <c r="D1128" s="134" t="s">
        <v>316</v>
      </c>
      <c r="E1128" s="134" t="s">
        <v>328</v>
      </c>
      <c r="F1128" s="136" t="s">
        <v>284</v>
      </c>
      <c r="G1128" s="134" t="s">
        <v>328</v>
      </c>
      <c r="H1128" s="134" t="s">
        <v>144</v>
      </c>
      <c r="I1128" s="90" t="s">
        <v>413</v>
      </c>
      <c r="J1128" s="138">
        <v>679</v>
      </c>
    </row>
    <row r="1129" spans="1:10" x14ac:dyDescent="0.25">
      <c r="A1129" s="134" t="s">
        <v>702</v>
      </c>
      <c r="B1129" s="134" t="s">
        <v>269</v>
      </c>
      <c r="C1129" s="134">
        <v>2024</v>
      </c>
      <c r="D1129" s="134" t="s">
        <v>316</v>
      </c>
      <c r="E1129" s="134" t="s">
        <v>328</v>
      </c>
      <c r="F1129" s="136" t="s">
        <v>284</v>
      </c>
      <c r="G1129" s="134" t="s">
        <v>328</v>
      </c>
      <c r="H1129" s="134" t="s">
        <v>144</v>
      </c>
      <c r="I1129" s="90" t="s">
        <v>414</v>
      </c>
      <c r="J1129" s="138">
        <v>2</v>
      </c>
    </row>
    <row r="1130" spans="1:10" x14ac:dyDescent="0.25">
      <c r="A1130" s="134" t="s">
        <v>702</v>
      </c>
      <c r="B1130" s="134" t="s">
        <v>269</v>
      </c>
      <c r="C1130" s="134">
        <v>2024</v>
      </c>
      <c r="D1130" s="134" t="s">
        <v>316</v>
      </c>
      <c r="E1130" s="134" t="s">
        <v>328</v>
      </c>
      <c r="F1130" s="136" t="s">
        <v>284</v>
      </c>
      <c r="G1130" s="134" t="s">
        <v>328</v>
      </c>
      <c r="H1130" s="90" t="s">
        <v>415</v>
      </c>
      <c r="I1130" s="90" t="s">
        <v>328</v>
      </c>
      <c r="J1130" s="138">
        <v>3</v>
      </c>
    </row>
    <row r="1131" spans="1:10" x14ac:dyDescent="0.25">
      <c r="A1131" s="134" t="s">
        <v>702</v>
      </c>
      <c r="B1131" s="134" t="s">
        <v>269</v>
      </c>
      <c r="C1131" s="134">
        <v>2024</v>
      </c>
      <c r="D1131" s="134" t="s">
        <v>316</v>
      </c>
      <c r="E1131" s="134" t="s">
        <v>328</v>
      </c>
      <c r="F1131" s="136" t="s">
        <v>284</v>
      </c>
      <c r="G1131" s="134" t="s">
        <v>328</v>
      </c>
      <c r="H1131" s="90" t="s">
        <v>415</v>
      </c>
      <c r="I1131" s="90" t="s">
        <v>416</v>
      </c>
      <c r="J1131" s="138">
        <v>1</v>
      </c>
    </row>
    <row r="1132" spans="1:10" x14ac:dyDescent="0.25">
      <c r="A1132" s="134" t="s">
        <v>702</v>
      </c>
      <c r="B1132" s="134" t="s">
        <v>269</v>
      </c>
      <c r="C1132" s="134">
        <v>2024</v>
      </c>
      <c r="D1132" s="134" t="s">
        <v>316</v>
      </c>
      <c r="E1132" s="134" t="s">
        <v>328</v>
      </c>
      <c r="F1132" s="136" t="s">
        <v>284</v>
      </c>
      <c r="G1132" s="134" t="s">
        <v>328</v>
      </c>
      <c r="H1132" s="90" t="s">
        <v>415</v>
      </c>
      <c r="I1132" s="90" t="s">
        <v>743</v>
      </c>
      <c r="J1132" s="138" t="s">
        <v>284</v>
      </c>
    </row>
    <row r="1133" spans="1:10" x14ac:dyDescent="0.25">
      <c r="A1133" s="134" t="s">
        <v>702</v>
      </c>
      <c r="B1133" s="134" t="s">
        <v>269</v>
      </c>
      <c r="C1133" s="134">
        <v>2024</v>
      </c>
      <c r="D1133" s="134" t="s">
        <v>316</v>
      </c>
      <c r="E1133" s="134" t="s">
        <v>328</v>
      </c>
      <c r="F1133" s="136" t="s">
        <v>284</v>
      </c>
      <c r="G1133" s="134" t="s">
        <v>328</v>
      </c>
      <c r="H1133" s="90" t="s">
        <v>415</v>
      </c>
      <c r="I1133" s="90" t="s">
        <v>744</v>
      </c>
      <c r="J1133" s="138">
        <v>2</v>
      </c>
    </row>
    <row r="1134" spans="1:10" x14ac:dyDescent="0.25">
      <c r="A1134" s="134" t="s">
        <v>702</v>
      </c>
      <c r="B1134" s="134" t="s">
        <v>269</v>
      </c>
      <c r="C1134" s="134">
        <v>2024</v>
      </c>
      <c r="D1134" s="134" t="s">
        <v>316</v>
      </c>
      <c r="E1134" s="134" t="s">
        <v>328</v>
      </c>
      <c r="F1134" s="136" t="s">
        <v>284</v>
      </c>
      <c r="G1134" s="134" t="s">
        <v>328</v>
      </c>
      <c r="H1134" s="90" t="s">
        <v>419</v>
      </c>
      <c r="I1134" s="90" t="s">
        <v>328</v>
      </c>
      <c r="J1134" s="138">
        <v>1</v>
      </c>
    </row>
    <row r="1135" spans="1:10" x14ac:dyDescent="0.25">
      <c r="A1135" s="134" t="s">
        <v>702</v>
      </c>
      <c r="B1135" s="134" t="s">
        <v>269</v>
      </c>
      <c r="C1135" s="134">
        <v>2024</v>
      </c>
      <c r="D1135" s="134" t="s">
        <v>316</v>
      </c>
      <c r="E1135" s="134" t="s">
        <v>328</v>
      </c>
      <c r="F1135" s="136" t="s">
        <v>284</v>
      </c>
      <c r="G1135" s="134" t="s">
        <v>328</v>
      </c>
      <c r="H1135" s="90" t="s">
        <v>420</v>
      </c>
      <c r="I1135" s="90" t="s">
        <v>328</v>
      </c>
      <c r="J1135" s="138" t="s">
        <v>284</v>
      </c>
    </row>
    <row r="1136" spans="1:10" x14ac:dyDescent="0.25">
      <c r="A1136" s="134" t="s">
        <v>702</v>
      </c>
      <c r="B1136" s="134" t="s">
        <v>269</v>
      </c>
      <c r="C1136" s="134">
        <v>2024</v>
      </c>
      <c r="D1136" s="134" t="s">
        <v>316</v>
      </c>
      <c r="E1136" s="134" t="s">
        <v>328</v>
      </c>
      <c r="F1136" s="136" t="s">
        <v>284</v>
      </c>
      <c r="G1136" s="134" t="s">
        <v>328</v>
      </c>
      <c r="H1136" s="90" t="s">
        <v>421</v>
      </c>
      <c r="I1136" s="90" t="s">
        <v>328</v>
      </c>
      <c r="J1136" s="138" t="s">
        <v>284</v>
      </c>
    </row>
    <row r="1137" spans="1:10" x14ac:dyDescent="0.25">
      <c r="A1137" s="134" t="s">
        <v>702</v>
      </c>
      <c r="B1137" s="134" t="s">
        <v>269</v>
      </c>
      <c r="C1137" s="134">
        <v>2024</v>
      </c>
      <c r="D1137" s="134" t="s">
        <v>316</v>
      </c>
      <c r="E1137" s="134" t="s">
        <v>328</v>
      </c>
      <c r="F1137" s="136" t="s">
        <v>284</v>
      </c>
      <c r="G1137" s="134" t="s">
        <v>328</v>
      </c>
      <c r="H1137" s="134" t="s">
        <v>745</v>
      </c>
      <c r="I1137" s="90" t="s">
        <v>328</v>
      </c>
      <c r="J1137" s="138">
        <v>2369</v>
      </c>
    </row>
    <row r="1138" spans="1:10" x14ac:dyDescent="0.25">
      <c r="A1138" s="134" t="s">
        <v>702</v>
      </c>
      <c r="B1138" s="134" t="s">
        <v>269</v>
      </c>
      <c r="C1138" s="134">
        <v>2024</v>
      </c>
      <c r="D1138" s="134" t="s">
        <v>316</v>
      </c>
      <c r="E1138" s="134" t="s">
        <v>328</v>
      </c>
      <c r="F1138" s="136" t="s">
        <v>284</v>
      </c>
      <c r="G1138" s="134" t="s">
        <v>328</v>
      </c>
      <c r="H1138" s="134" t="s">
        <v>745</v>
      </c>
      <c r="I1138" s="90" t="s">
        <v>145</v>
      </c>
      <c r="J1138" s="138">
        <v>2358</v>
      </c>
    </row>
    <row r="1139" spans="1:10" x14ac:dyDescent="0.25">
      <c r="A1139" s="134" t="s">
        <v>702</v>
      </c>
      <c r="B1139" s="134" t="s">
        <v>269</v>
      </c>
      <c r="C1139" s="134">
        <v>2024</v>
      </c>
      <c r="D1139" s="134" t="s">
        <v>316</v>
      </c>
      <c r="E1139" s="134" t="s">
        <v>328</v>
      </c>
      <c r="F1139" s="136" t="s">
        <v>284</v>
      </c>
      <c r="G1139" s="134" t="s">
        <v>328</v>
      </c>
      <c r="H1139" s="134" t="s">
        <v>745</v>
      </c>
      <c r="I1139" s="90" t="s">
        <v>146</v>
      </c>
      <c r="J1139" s="138">
        <v>1</v>
      </c>
    </row>
    <row r="1140" spans="1:10" x14ac:dyDescent="0.25">
      <c r="A1140" s="134" t="s">
        <v>702</v>
      </c>
      <c r="B1140" s="134" t="s">
        <v>269</v>
      </c>
      <c r="C1140" s="134">
        <v>2024</v>
      </c>
      <c r="D1140" s="134" t="s">
        <v>316</v>
      </c>
      <c r="E1140" s="134" t="s">
        <v>328</v>
      </c>
      <c r="F1140" s="136" t="s">
        <v>284</v>
      </c>
      <c r="G1140" s="134" t="s">
        <v>328</v>
      </c>
      <c r="H1140" s="134" t="s">
        <v>745</v>
      </c>
      <c r="I1140" s="90" t="s">
        <v>423</v>
      </c>
      <c r="J1140" s="138">
        <v>2</v>
      </c>
    </row>
    <row r="1141" spans="1:10" x14ac:dyDescent="0.25">
      <c r="A1141" s="134" t="s">
        <v>702</v>
      </c>
      <c r="B1141" s="134" t="s">
        <v>269</v>
      </c>
      <c r="C1141" s="134">
        <v>2024</v>
      </c>
      <c r="D1141" s="134" t="s">
        <v>316</v>
      </c>
      <c r="E1141" s="134" t="s">
        <v>328</v>
      </c>
      <c r="F1141" s="136" t="s">
        <v>284</v>
      </c>
      <c r="G1141" s="134" t="s">
        <v>328</v>
      </c>
      <c r="H1141" s="134" t="s">
        <v>745</v>
      </c>
      <c r="I1141" s="90" t="s">
        <v>424</v>
      </c>
      <c r="J1141" s="138" t="s">
        <v>284</v>
      </c>
    </row>
    <row r="1142" spans="1:10" x14ac:dyDescent="0.25">
      <c r="A1142" s="134" t="s">
        <v>702</v>
      </c>
      <c r="B1142" s="134" t="s">
        <v>269</v>
      </c>
      <c r="C1142" s="134">
        <v>2024</v>
      </c>
      <c r="D1142" s="134" t="s">
        <v>316</v>
      </c>
      <c r="E1142" s="134" t="s">
        <v>328</v>
      </c>
      <c r="F1142" s="136" t="s">
        <v>284</v>
      </c>
      <c r="G1142" s="134" t="s">
        <v>328</v>
      </c>
      <c r="H1142" s="134" t="s">
        <v>745</v>
      </c>
      <c r="I1142" s="90" t="s">
        <v>149</v>
      </c>
      <c r="J1142" s="138" t="s">
        <v>284</v>
      </c>
    </row>
    <row r="1143" spans="1:10" x14ac:dyDescent="0.25">
      <c r="A1143" s="134" t="s">
        <v>702</v>
      </c>
      <c r="B1143" s="134" t="s">
        <v>269</v>
      </c>
      <c r="C1143" s="134">
        <v>2024</v>
      </c>
      <c r="D1143" s="134" t="s">
        <v>316</v>
      </c>
      <c r="E1143" s="134" t="s">
        <v>328</v>
      </c>
      <c r="F1143" s="136" t="s">
        <v>284</v>
      </c>
      <c r="G1143" s="134" t="s">
        <v>328</v>
      </c>
      <c r="H1143" s="134" t="s">
        <v>745</v>
      </c>
      <c r="I1143" s="90" t="s">
        <v>150</v>
      </c>
      <c r="J1143" s="138">
        <v>2</v>
      </c>
    </row>
    <row r="1144" spans="1:10" x14ac:dyDescent="0.25">
      <c r="A1144" s="134" t="s">
        <v>702</v>
      </c>
      <c r="B1144" s="134" t="s">
        <v>269</v>
      </c>
      <c r="C1144" s="134">
        <v>2024</v>
      </c>
      <c r="D1144" s="134" t="s">
        <v>316</v>
      </c>
      <c r="E1144" s="134" t="s">
        <v>328</v>
      </c>
      <c r="F1144" s="136" t="s">
        <v>284</v>
      </c>
      <c r="G1144" s="134" t="s">
        <v>328</v>
      </c>
      <c r="H1144" s="134" t="s">
        <v>745</v>
      </c>
      <c r="I1144" s="90" t="s">
        <v>151</v>
      </c>
      <c r="J1144" s="138">
        <v>6</v>
      </c>
    </row>
    <row r="1145" spans="1:10" x14ac:dyDescent="0.25">
      <c r="A1145" s="134" t="s">
        <v>702</v>
      </c>
      <c r="B1145" s="134" t="s">
        <v>269</v>
      </c>
      <c r="C1145" s="134">
        <v>2024</v>
      </c>
      <c r="D1145" s="134" t="s">
        <v>316</v>
      </c>
      <c r="E1145" s="134" t="s">
        <v>328</v>
      </c>
      <c r="F1145" s="136" t="s">
        <v>284</v>
      </c>
      <c r="G1145" s="134" t="s">
        <v>328</v>
      </c>
      <c r="H1145" s="134" t="s">
        <v>745</v>
      </c>
      <c r="I1145" s="90" t="s">
        <v>425</v>
      </c>
      <c r="J1145" s="138" t="s">
        <v>284</v>
      </c>
    </row>
    <row r="1146" spans="1:10" x14ac:dyDescent="0.25">
      <c r="A1146" s="134" t="s">
        <v>702</v>
      </c>
      <c r="B1146" s="134" t="s">
        <v>269</v>
      </c>
      <c r="C1146" s="134">
        <v>2024</v>
      </c>
      <c r="D1146" s="134" t="s">
        <v>316</v>
      </c>
      <c r="E1146" s="134" t="s">
        <v>328</v>
      </c>
      <c r="F1146" s="136" t="s">
        <v>284</v>
      </c>
      <c r="G1146" s="134" t="s">
        <v>328</v>
      </c>
      <c r="H1146" s="134" t="s">
        <v>745</v>
      </c>
      <c r="I1146" s="90" t="s">
        <v>153</v>
      </c>
      <c r="J1146" s="138" t="s">
        <v>284</v>
      </c>
    </row>
    <row r="1147" spans="1:10" x14ac:dyDescent="0.25">
      <c r="A1147" s="134" t="s">
        <v>702</v>
      </c>
      <c r="B1147" s="134" t="s">
        <v>269</v>
      </c>
      <c r="C1147" s="134">
        <v>2024</v>
      </c>
      <c r="D1147" s="134" t="s">
        <v>316</v>
      </c>
      <c r="E1147" s="134" t="s">
        <v>328</v>
      </c>
      <c r="F1147" s="136" t="s">
        <v>284</v>
      </c>
      <c r="G1147" s="134" t="s">
        <v>328</v>
      </c>
      <c r="H1147" s="90" t="s">
        <v>426</v>
      </c>
      <c r="I1147" s="134" t="s">
        <v>328</v>
      </c>
      <c r="J1147" s="138">
        <v>104</v>
      </c>
    </row>
    <row r="1148" spans="1:10" x14ac:dyDescent="0.25">
      <c r="A1148" s="134" t="s">
        <v>702</v>
      </c>
      <c r="B1148" s="134" t="s">
        <v>269</v>
      </c>
      <c r="C1148" s="134">
        <v>2024</v>
      </c>
      <c r="D1148" s="134" t="s">
        <v>316</v>
      </c>
      <c r="E1148" s="134" t="s">
        <v>328</v>
      </c>
      <c r="F1148" s="136" t="s">
        <v>284</v>
      </c>
      <c r="G1148" s="134" t="s">
        <v>328</v>
      </c>
      <c r="H1148" s="90" t="s">
        <v>426</v>
      </c>
      <c r="I1148" s="90" t="s">
        <v>145</v>
      </c>
      <c r="J1148" s="138">
        <v>103</v>
      </c>
    </row>
    <row r="1149" spans="1:10" x14ac:dyDescent="0.25">
      <c r="A1149" s="134" t="s">
        <v>702</v>
      </c>
      <c r="B1149" s="134" t="s">
        <v>269</v>
      </c>
      <c r="C1149" s="134">
        <v>2024</v>
      </c>
      <c r="D1149" s="134" t="s">
        <v>316</v>
      </c>
      <c r="E1149" s="134" t="s">
        <v>328</v>
      </c>
      <c r="F1149" s="136" t="s">
        <v>284</v>
      </c>
      <c r="G1149" s="134" t="s">
        <v>328</v>
      </c>
      <c r="H1149" s="90" t="s">
        <v>426</v>
      </c>
      <c r="I1149" s="90" t="s">
        <v>146</v>
      </c>
      <c r="J1149" s="138" t="s">
        <v>284</v>
      </c>
    </row>
    <row r="1150" spans="1:10" x14ac:dyDescent="0.25">
      <c r="A1150" s="134" t="s">
        <v>702</v>
      </c>
      <c r="B1150" s="134" t="s">
        <v>269</v>
      </c>
      <c r="C1150" s="134">
        <v>2024</v>
      </c>
      <c r="D1150" s="134" t="s">
        <v>316</v>
      </c>
      <c r="E1150" s="134" t="s">
        <v>328</v>
      </c>
      <c r="F1150" s="136" t="s">
        <v>284</v>
      </c>
      <c r="G1150" s="134" t="s">
        <v>328</v>
      </c>
      <c r="H1150" s="90" t="s">
        <v>426</v>
      </c>
      <c r="I1150" s="90" t="s">
        <v>427</v>
      </c>
      <c r="J1150" s="138">
        <v>1</v>
      </c>
    </row>
    <row r="1151" spans="1:10" x14ac:dyDescent="0.25">
      <c r="A1151" s="134" t="s">
        <v>702</v>
      </c>
      <c r="B1151" s="134" t="s">
        <v>269</v>
      </c>
      <c r="C1151" s="134">
        <v>2024</v>
      </c>
      <c r="D1151" s="134" t="s">
        <v>316</v>
      </c>
      <c r="E1151" s="134" t="s">
        <v>328</v>
      </c>
      <c r="F1151" s="136" t="s">
        <v>284</v>
      </c>
      <c r="G1151" s="134" t="s">
        <v>328</v>
      </c>
      <c r="H1151" s="90" t="s">
        <v>426</v>
      </c>
      <c r="I1151" s="90" t="s">
        <v>149</v>
      </c>
      <c r="J1151" s="138" t="s">
        <v>284</v>
      </c>
    </row>
    <row r="1152" spans="1:10" x14ac:dyDescent="0.25">
      <c r="A1152" s="134" t="s">
        <v>702</v>
      </c>
      <c r="B1152" s="134" t="s">
        <v>269</v>
      </c>
      <c r="C1152" s="134">
        <v>2024</v>
      </c>
      <c r="D1152" s="134" t="s">
        <v>316</v>
      </c>
      <c r="E1152" s="134" t="s">
        <v>328</v>
      </c>
      <c r="F1152" s="136" t="s">
        <v>284</v>
      </c>
      <c r="G1152" s="134" t="s">
        <v>328</v>
      </c>
      <c r="H1152" s="90" t="s">
        <v>426</v>
      </c>
      <c r="I1152" s="90" t="s">
        <v>150</v>
      </c>
      <c r="J1152" s="138" t="s">
        <v>284</v>
      </c>
    </row>
    <row r="1153" spans="1:10" x14ac:dyDescent="0.25">
      <c r="A1153" s="134" t="s">
        <v>702</v>
      </c>
      <c r="B1153" s="134" t="s">
        <v>269</v>
      </c>
      <c r="C1153" s="134">
        <v>2024</v>
      </c>
      <c r="D1153" s="134" t="s">
        <v>316</v>
      </c>
      <c r="E1153" s="134" t="s">
        <v>328</v>
      </c>
      <c r="F1153" s="136" t="s">
        <v>284</v>
      </c>
      <c r="G1153" s="134" t="s">
        <v>328</v>
      </c>
      <c r="H1153" s="90" t="s">
        <v>426</v>
      </c>
      <c r="I1153" s="90" t="s">
        <v>151</v>
      </c>
      <c r="J1153" s="138" t="s">
        <v>284</v>
      </c>
    </row>
    <row r="1154" spans="1:10" x14ac:dyDescent="0.25">
      <c r="A1154" s="134" t="s">
        <v>702</v>
      </c>
      <c r="B1154" s="134" t="s">
        <v>269</v>
      </c>
      <c r="C1154" s="134">
        <v>2024</v>
      </c>
      <c r="D1154" s="134" t="s">
        <v>316</v>
      </c>
      <c r="E1154" s="134" t="s">
        <v>328</v>
      </c>
      <c r="F1154" s="136" t="s">
        <v>284</v>
      </c>
      <c r="G1154" s="134" t="s">
        <v>328</v>
      </c>
      <c r="H1154" s="90" t="s">
        <v>426</v>
      </c>
      <c r="I1154" s="90" t="s">
        <v>425</v>
      </c>
      <c r="J1154" s="138" t="s">
        <v>284</v>
      </c>
    </row>
    <row r="1155" spans="1:10" x14ac:dyDescent="0.25">
      <c r="A1155" s="134" t="s">
        <v>702</v>
      </c>
      <c r="B1155" s="134" t="s">
        <v>269</v>
      </c>
      <c r="C1155" s="134">
        <v>2024</v>
      </c>
      <c r="D1155" s="134" t="s">
        <v>316</v>
      </c>
      <c r="E1155" s="134" t="s">
        <v>328</v>
      </c>
      <c r="F1155" s="136" t="s">
        <v>284</v>
      </c>
      <c r="G1155" s="134" t="s">
        <v>328</v>
      </c>
      <c r="H1155" s="90" t="s">
        <v>746</v>
      </c>
      <c r="I1155" s="134" t="s">
        <v>328</v>
      </c>
      <c r="J1155" s="138">
        <v>29</v>
      </c>
    </row>
    <row r="1156" spans="1:10" x14ac:dyDescent="0.25">
      <c r="A1156" s="134" t="s">
        <v>702</v>
      </c>
      <c r="B1156" s="134" t="s">
        <v>269</v>
      </c>
      <c r="C1156" s="134">
        <v>2024</v>
      </c>
      <c r="D1156" s="134" t="s">
        <v>316</v>
      </c>
      <c r="E1156" s="134" t="s">
        <v>328</v>
      </c>
      <c r="F1156" s="136" t="s">
        <v>284</v>
      </c>
      <c r="G1156" s="134" t="s">
        <v>328</v>
      </c>
      <c r="H1156" s="134" t="s">
        <v>429</v>
      </c>
      <c r="I1156" s="90" t="s">
        <v>328</v>
      </c>
      <c r="J1156" s="138">
        <v>26</v>
      </c>
    </row>
    <row r="1157" spans="1:10" x14ac:dyDescent="0.25">
      <c r="A1157" s="134" t="s">
        <v>702</v>
      </c>
      <c r="B1157" s="134" t="s">
        <v>269</v>
      </c>
      <c r="C1157" s="134">
        <v>2024</v>
      </c>
      <c r="D1157" s="134" t="s">
        <v>316</v>
      </c>
      <c r="E1157" s="134" t="s">
        <v>328</v>
      </c>
      <c r="F1157" s="136" t="s">
        <v>284</v>
      </c>
      <c r="G1157" s="134" t="s">
        <v>328</v>
      </c>
      <c r="H1157" s="134" t="s">
        <v>429</v>
      </c>
      <c r="I1157" s="90" t="s">
        <v>411</v>
      </c>
      <c r="J1157" s="138">
        <v>3</v>
      </c>
    </row>
    <row r="1158" spans="1:10" x14ac:dyDescent="0.25">
      <c r="A1158" s="134" t="s">
        <v>702</v>
      </c>
      <c r="B1158" s="134" t="s">
        <v>269</v>
      </c>
      <c r="C1158" s="134">
        <v>2024</v>
      </c>
      <c r="D1158" s="134" t="s">
        <v>316</v>
      </c>
      <c r="E1158" s="134" t="s">
        <v>328</v>
      </c>
      <c r="F1158" s="136" t="s">
        <v>284</v>
      </c>
      <c r="G1158" s="134" t="s">
        <v>328</v>
      </c>
      <c r="H1158" s="134" t="s">
        <v>429</v>
      </c>
      <c r="I1158" s="90" t="s">
        <v>412</v>
      </c>
      <c r="J1158" s="138">
        <v>18</v>
      </c>
    </row>
    <row r="1159" spans="1:10" x14ac:dyDescent="0.25">
      <c r="A1159" s="134" t="s">
        <v>702</v>
      </c>
      <c r="B1159" s="134" t="s">
        <v>269</v>
      </c>
      <c r="C1159" s="134">
        <v>2024</v>
      </c>
      <c r="D1159" s="134" t="s">
        <v>316</v>
      </c>
      <c r="E1159" s="134" t="s">
        <v>328</v>
      </c>
      <c r="F1159" s="136" t="s">
        <v>284</v>
      </c>
      <c r="G1159" s="134" t="s">
        <v>328</v>
      </c>
      <c r="H1159" s="134" t="s">
        <v>429</v>
      </c>
      <c r="I1159" s="90" t="s">
        <v>413</v>
      </c>
      <c r="J1159" s="138">
        <v>5</v>
      </c>
    </row>
    <row r="1160" spans="1:10" x14ac:dyDescent="0.25">
      <c r="A1160" s="134" t="s">
        <v>702</v>
      </c>
      <c r="B1160" s="134" t="s">
        <v>269</v>
      </c>
      <c r="C1160" s="134">
        <v>2024</v>
      </c>
      <c r="D1160" s="134" t="s">
        <v>316</v>
      </c>
      <c r="E1160" s="134" t="s">
        <v>328</v>
      </c>
      <c r="F1160" s="136" t="s">
        <v>284</v>
      </c>
      <c r="G1160" s="134" t="s">
        <v>328</v>
      </c>
      <c r="H1160" s="134" t="s">
        <v>429</v>
      </c>
      <c r="I1160" s="90" t="s">
        <v>414</v>
      </c>
      <c r="J1160" s="138" t="s">
        <v>284</v>
      </c>
    </row>
    <row r="1161" spans="1:10" x14ac:dyDescent="0.25">
      <c r="A1161" s="134" t="s">
        <v>702</v>
      </c>
      <c r="B1161" s="134" t="s">
        <v>269</v>
      </c>
      <c r="C1161" s="134">
        <v>2024</v>
      </c>
      <c r="D1161" s="134" t="s">
        <v>316</v>
      </c>
      <c r="E1161" s="134" t="s">
        <v>328</v>
      </c>
      <c r="F1161" s="136" t="s">
        <v>284</v>
      </c>
      <c r="G1161" s="134" t="s">
        <v>328</v>
      </c>
      <c r="H1161" s="134" t="s">
        <v>429</v>
      </c>
      <c r="I1161" s="90" t="s">
        <v>430</v>
      </c>
      <c r="J1161" s="138" t="s">
        <v>284</v>
      </c>
    </row>
    <row r="1162" spans="1:10" x14ac:dyDescent="0.25">
      <c r="A1162" s="134" t="s">
        <v>702</v>
      </c>
      <c r="B1162" s="134" t="s">
        <v>269</v>
      </c>
      <c r="C1162" s="134">
        <v>2024</v>
      </c>
      <c r="D1162" s="134" t="s">
        <v>316</v>
      </c>
      <c r="E1162" s="134" t="s">
        <v>328</v>
      </c>
      <c r="F1162" s="136" t="s">
        <v>284</v>
      </c>
      <c r="G1162" s="134" t="s">
        <v>328</v>
      </c>
      <c r="H1162" s="134" t="s">
        <v>429</v>
      </c>
      <c r="I1162" s="90" t="s">
        <v>431</v>
      </c>
      <c r="J1162" s="138" t="s">
        <v>284</v>
      </c>
    </row>
    <row r="1163" spans="1:10" x14ac:dyDescent="0.25">
      <c r="A1163" s="134" t="s">
        <v>702</v>
      </c>
      <c r="B1163" s="134" t="s">
        <v>269</v>
      </c>
      <c r="C1163" s="134">
        <v>2024</v>
      </c>
      <c r="D1163" s="134" t="s">
        <v>316</v>
      </c>
      <c r="E1163" s="134" t="s">
        <v>328</v>
      </c>
      <c r="F1163" s="136" t="s">
        <v>284</v>
      </c>
      <c r="G1163" s="134" t="s">
        <v>328</v>
      </c>
      <c r="H1163" s="134" t="s">
        <v>429</v>
      </c>
      <c r="I1163" s="90" t="s">
        <v>432</v>
      </c>
      <c r="J1163" s="138" t="s">
        <v>284</v>
      </c>
    </row>
    <row r="1164" spans="1:10" x14ac:dyDescent="0.25">
      <c r="A1164" s="134" t="s">
        <v>702</v>
      </c>
      <c r="B1164" s="134" t="s">
        <v>269</v>
      </c>
      <c r="C1164" s="134">
        <v>2024</v>
      </c>
      <c r="D1164" s="134" t="s">
        <v>316</v>
      </c>
      <c r="E1164" s="134" t="s">
        <v>328</v>
      </c>
      <c r="F1164" s="136" t="s">
        <v>284</v>
      </c>
      <c r="G1164" s="134" t="s">
        <v>328</v>
      </c>
      <c r="H1164" s="134" t="s">
        <v>429</v>
      </c>
      <c r="I1164" s="90" t="s">
        <v>418</v>
      </c>
      <c r="J1164" s="138" t="s">
        <v>284</v>
      </c>
    </row>
    <row r="1165" spans="1:10" x14ac:dyDescent="0.25">
      <c r="A1165" s="134" t="s">
        <v>702</v>
      </c>
      <c r="B1165" s="134" t="s">
        <v>269</v>
      </c>
      <c r="C1165" s="134">
        <v>2024</v>
      </c>
      <c r="D1165" s="134" t="s">
        <v>316</v>
      </c>
      <c r="E1165" s="134" t="s">
        <v>328</v>
      </c>
      <c r="F1165" s="136" t="s">
        <v>284</v>
      </c>
      <c r="G1165" s="134" t="s">
        <v>328</v>
      </c>
      <c r="H1165" s="134" t="s">
        <v>429</v>
      </c>
      <c r="I1165" s="90" t="s">
        <v>433</v>
      </c>
      <c r="J1165" s="138">
        <v>2</v>
      </c>
    </row>
    <row r="1166" spans="1:10" x14ac:dyDescent="0.25">
      <c r="A1166" s="134" t="s">
        <v>702</v>
      </c>
      <c r="B1166" s="134" t="s">
        <v>269</v>
      </c>
      <c r="C1166" s="134">
        <v>2024</v>
      </c>
      <c r="D1166" s="134" t="s">
        <v>316</v>
      </c>
      <c r="E1166" s="134" t="s">
        <v>328</v>
      </c>
      <c r="F1166" s="136" t="s">
        <v>284</v>
      </c>
      <c r="G1166" s="134" t="s">
        <v>328</v>
      </c>
      <c r="H1166" s="134" t="s">
        <v>429</v>
      </c>
      <c r="I1166" s="90" t="s">
        <v>434</v>
      </c>
      <c r="J1166" s="138">
        <v>1</v>
      </c>
    </row>
    <row r="1167" spans="1:10" x14ac:dyDescent="0.25">
      <c r="A1167" s="134" t="s">
        <v>702</v>
      </c>
      <c r="B1167" s="134" t="s">
        <v>269</v>
      </c>
      <c r="C1167" s="134">
        <v>2024</v>
      </c>
      <c r="D1167" s="134" t="s">
        <v>316</v>
      </c>
      <c r="E1167" s="134" t="s">
        <v>328</v>
      </c>
      <c r="F1167" s="136" t="s">
        <v>284</v>
      </c>
      <c r="G1167" s="134" t="s">
        <v>328</v>
      </c>
      <c r="H1167" s="134" t="s">
        <v>429</v>
      </c>
      <c r="I1167" s="90" t="s">
        <v>421</v>
      </c>
      <c r="J1167" s="138" t="s">
        <v>284</v>
      </c>
    </row>
    <row r="1168" spans="1:10" x14ac:dyDescent="0.25">
      <c r="A1168" s="134" t="s">
        <v>702</v>
      </c>
      <c r="B1168" s="134" t="s">
        <v>269</v>
      </c>
      <c r="C1168" s="134">
        <v>2024</v>
      </c>
      <c r="D1168" s="134" t="s">
        <v>316</v>
      </c>
      <c r="E1168" s="134" t="s">
        <v>328</v>
      </c>
      <c r="F1168" s="136" t="s">
        <v>284</v>
      </c>
      <c r="G1168" s="134" t="s">
        <v>328</v>
      </c>
      <c r="H1168" s="90" t="s">
        <v>435</v>
      </c>
      <c r="I1168" s="134" t="s">
        <v>328</v>
      </c>
      <c r="J1168" s="138">
        <v>2615</v>
      </c>
    </row>
    <row r="1169" spans="1:10" x14ac:dyDescent="0.25">
      <c r="A1169" s="134" t="s">
        <v>702</v>
      </c>
      <c r="B1169" s="134" t="s">
        <v>269</v>
      </c>
      <c r="C1169" s="134">
        <v>2024</v>
      </c>
      <c r="D1169" s="134" t="s">
        <v>316</v>
      </c>
      <c r="E1169" s="134" t="s">
        <v>328</v>
      </c>
      <c r="F1169" s="136">
        <v>10</v>
      </c>
      <c r="G1169" s="134" t="s">
        <v>272</v>
      </c>
      <c r="H1169" s="90" t="s">
        <v>435</v>
      </c>
      <c r="I1169" s="134" t="s">
        <v>328</v>
      </c>
      <c r="J1169" s="138">
        <v>2547</v>
      </c>
    </row>
    <row r="1170" spans="1:10" x14ac:dyDescent="0.25">
      <c r="A1170" s="134" t="s">
        <v>702</v>
      </c>
      <c r="B1170" s="134" t="s">
        <v>269</v>
      </c>
      <c r="C1170" s="134">
        <v>2024</v>
      </c>
      <c r="D1170" s="134" t="s">
        <v>316</v>
      </c>
      <c r="E1170" s="134" t="s">
        <v>328</v>
      </c>
      <c r="F1170" s="136">
        <v>20</v>
      </c>
      <c r="G1170" s="134" t="s">
        <v>402</v>
      </c>
      <c r="H1170" s="90" t="s">
        <v>435</v>
      </c>
      <c r="I1170" s="134" t="s">
        <v>328</v>
      </c>
      <c r="J1170" s="138">
        <v>47</v>
      </c>
    </row>
    <row r="1171" spans="1:10" x14ac:dyDescent="0.25">
      <c r="A1171" s="134" t="s">
        <v>702</v>
      </c>
      <c r="B1171" s="134" t="s">
        <v>269</v>
      </c>
      <c r="C1171" s="134">
        <v>2024</v>
      </c>
      <c r="D1171" s="134" t="s">
        <v>316</v>
      </c>
      <c r="E1171" s="134" t="s">
        <v>328</v>
      </c>
      <c r="F1171" s="136">
        <v>30</v>
      </c>
      <c r="G1171" s="134" t="s">
        <v>404</v>
      </c>
      <c r="H1171" s="90" t="s">
        <v>435</v>
      </c>
      <c r="I1171" s="134" t="s">
        <v>328</v>
      </c>
      <c r="J1171" s="138" t="s">
        <v>284</v>
      </c>
    </row>
    <row r="1172" spans="1:10" x14ac:dyDescent="0.25">
      <c r="A1172" s="134" t="s">
        <v>702</v>
      </c>
      <c r="B1172" s="134" t="s">
        <v>269</v>
      </c>
      <c r="C1172" s="134">
        <v>2024</v>
      </c>
      <c r="D1172" s="134" t="s">
        <v>316</v>
      </c>
      <c r="E1172" s="134" t="s">
        <v>328</v>
      </c>
      <c r="F1172" s="136">
        <v>40</v>
      </c>
      <c r="G1172" s="134" t="s">
        <v>405</v>
      </c>
      <c r="H1172" s="90" t="s">
        <v>435</v>
      </c>
      <c r="I1172" s="134" t="s">
        <v>328</v>
      </c>
      <c r="J1172" s="138" t="s">
        <v>284</v>
      </c>
    </row>
    <row r="1173" spans="1:10" x14ac:dyDescent="0.25">
      <c r="A1173" s="134" t="s">
        <v>702</v>
      </c>
      <c r="B1173" s="134" t="s">
        <v>269</v>
      </c>
      <c r="C1173" s="134">
        <v>2024</v>
      </c>
      <c r="D1173" s="134" t="s">
        <v>316</v>
      </c>
      <c r="E1173" s="134" t="s">
        <v>328</v>
      </c>
      <c r="F1173" s="136">
        <v>50</v>
      </c>
      <c r="G1173" s="134" t="s">
        <v>436</v>
      </c>
      <c r="H1173" s="90" t="s">
        <v>435</v>
      </c>
      <c r="I1173" s="134" t="s">
        <v>328</v>
      </c>
      <c r="J1173" s="138">
        <v>21</v>
      </c>
    </row>
    <row r="1174" spans="1:10" x14ac:dyDescent="0.25">
      <c r="A1174" s="134" t="s">
        <v>702</v>
      </c>
      <c r="B1174" s="134" t="s">
        <v>269</v>
      </c>
      <c r="C1174" s="134">
        <v>2024</v>
      </c>
      <c r="D1174" s="134" t="s">
        <v>316</v>
      </c>
      <c r="E1174" s="134" t="s">
        <v>328</v>
      </c>
      <c r="F1174" s="138" t="s">
        <v>284</v>
      </c>
      <c r="G1174" s="134" t="s">
        <v>328</v>
      </c>
      <c r="H1174" s="90" t="s">
        <v>437</v>
      </c>
      <c r="I1174" s="90" t="s">
        <v>328</v>
      </c>
      <c r="J1174" s="138">
        <v>3056</v>
      </c>
    </row>
    <row r="1175" spans="1:10" x14ac:dyDescent="0.25">
      <c r="A1175" s="134" t="s">
        <v>702</v>
      </c>
      <c r="B1175" s="134" t="s">
        <v>269</v>
      </c>
      <c r="C1175" s="134">
        <v>2024</v>
      </c>
      <c r="D1175" s="134" t="s">
        <v>316</v>
      </c>
      <c r="E1175" s="134" t="s">
        <v>328</v>
      </c>
      <c r="F1175" s="138" t="s">
        <v>284</v>
      </c>
      <c r="G1175" s="134" t="s">
        <v>328</v>
      </c>
      <c r="H1175" s="90" t="s">
        <v>437</v>
      </c>
      <c r="I1175" s="90" t="s">
        <v>747</v>
      </c>
      <c r="J1175" s="138">
        <v>2615</v>
      </c>
    </row>
    <row r="1176" spans="1:10" x14ac:dyDescent="0.25">
      <c r="A1176" s="134" t="s">
        <v>702</v>
      </c>
      <c r="B1176" s="134" t="s">
        <v>269</v>
      </c>
      <c r="C1176" s="134">
        <v>2024</v>
      </c>
      <c r="D1176" s="134" t="s">
        <v>316</v>
      </c>
      <c r="E1176" s="134" t="s">
        <v>328</v>
      </c>
      <c r="F1176" s="138" t="s">
        <v>284</v>
      </c>
      <c r="G1176" s="134" t="s">
        <v>328</v>
      </c>
      <c r="H1176" s="90" t="s">
        <v>437</v>
      </c>
      <c r="I1176" s="90" t="s">
        <v>748</v>
      </c>
      <c r="J1176" s="138">
        <v>1244</v>
      </c>
    </row>
    <row r="1177" spans="1:10" x14ac:dyDescent="0.25">
      <c r="A1177" s="134" t="s">
        <v>702</v>
      </c>
      <c r="B1177" s="134" t="s">
        <v>269</v>
      </c>
      <c r="C1177" s="134">
        <v>2024</v>
      </c>
      <c r="D1177" s="134" t="s">
        <v>316</v>
      </c>
      <c r="E1177" s="134" t="s">
        <v>328</v>
      </c>
      <c r="F1177" s="138" t="s">
        <v>284</v>
      </c>
      <c r="G1177" s="134" t="s">
        <v>328</v>
      </c>
      <c r="H1177" s="90" t="s">
        <v>437</v>
      </c>
      <c r="I1177" s="90" t="s">
        <v>749</v>
      </c>
      <c r="J1177" s="138">
        <v>1115</v>
      </c>
    </row>
    <row r="1178" spans="1:10" x14ac:dyDescent="0.25">
      <c r="A1178" s="134" t="s">
        <v>702</v>
      </c>
      <c r="B1178" s="134" t="s">
        <v>269</v>
      </c>
      <c r="C1178" s="134">
        <v>2024</v>
      </c>
      <c r="D1178" s="134" t="s">
        <v>316</v>
      </c>
      <c r="E1178" s="134" t="s">
        <v>328</v>
      </c>
      <c r="F1178" s="138" t="s">
        <v>284</v>
      </c>
      <c r="G1178" s="134" t="s">
        <v>328</v>
      </c>
      <c r="H1178" s="90" t="s">
        <v>437</v>
      </c>
      <c r="I1178" s="90" t="s">
        <v>750</v>
      </c>
      <c r="J1178" s="138">
        <v>430</v>
      </c>
    </row>
    <row r="1179" spans="1:10" x14ac:dyDescent="0.25">
      <c r="A1179" s="134" t="s">
        <v>702</v>
      </c>
      <c r="B1179" s="134" t="s">
        <v>269</v>
      </c>
      <c r="C1179" s="134">
        <v>2024</v>
      </c>
      <c r="D1179" s="134" t="s">
        <v>316</v>
      </c>
      <c r="E1179" s="134" t="s">
        <v>328</v>
      </c>
      <c r="F1179" s="138" t="s">
        <v>284</v>
      </c>
      <c r="G1179" s="134" t="s">
        <v>328</v>
      </c>
      <c r="H1179" s="90" t="s">
        <v>437</v>
      </c>
      <c r="I1179" s="90" t="s">
        <v>751</v>
      </c>
      <c r="J1179" s="138">
        <v>212</v>
      </c>
    </row>
    <row r="1180" spans="1:10" x14ac:dyDescent="0.25">
      <c r="A1180" s="134" t="s">
        <v>702</v>
      </c>
      <c r="B1180" s="134" t="s">
        <v>269</v>
      </c>
      <c r="C1180" s="134">
        <v>2024</v>
      </c>
      <c r="D1180" s="134" t="s">
        <v>316</v>
      </c>
      <c r="E1180" s="134" t="s">
        <v>328</v>
      </c>
      <c r="F1180" s="138" t="s">
        <v>284</v>
      </c>
      <c r="G1180" s="134" t="s">
        <v>328</v>
      </c>
      <c r="H1180" s="90" t="s">
        <v>437</v>
      </c>
      <c r="I1180" s="90" t="s">
        <v>752</v>
      </c>
      <c r="J1180" s="138">
        <v>192</v>
      </c>
    </row>
    <row r="1181" spans="1:10" x14ac:dyDescent="0.25">
      <c r="A1181" s="134" t="s">
        <v>702</v>
      </c>
      <c r="B1181" s="134" t="s">
        <v>269</v>
      </c>
      <c r="C1181" s="134">
        <v>2024</v>
      </c>
      <c r="D1181" s="134" t="s">
        <v>316</v>
      </c>
      <c r="E1181" s="134" t="s">
        <v>328</v>
      </c>
      <c r="F1181" s="138" t="s">
        <v>284</v>
      </c>
      <c r="G1181" s="134" t="s">
        <v>328</v>
      </c>
      <c r="H1181" s="90" t="s">
        <v>437</v>
      </c>
      <c r="I1181" s="90" t="s">
        <v>753</v>
      </c>
      <c r="J1181" s="138">
        <v>26</v>
      </c>
    </row>
    <row r="1182" spans="1:10" x14ac:dyDescent="0.25">
      <c r="A1182" s="134" t="s">
        <v>702</v>
      </c>
      <c r="B1182" s="134" t="s">
        <v>269</v>
      </c>
      <c r="C1182" s="134">
        <v>2024</v>
      </c>
      <c r="D1182" s="134" t="s">
        <v>316</v>
      </c>
      <c r="E1182" s="134" t="s">
        <v>328</v>
      </c>
      <c r="F1182" s="138" t="s">
        <v>284</v>
      </c>
      <c r="G1182" s="134" t="s">
        <v>328</v>
      </c>
      <c r="H1182" s="90" t="s">
        <v>437</v>
      </c>
      <c r="I1182" s="90" t="s">
        <v>446</v>
      </c>
      <c r="J1182" s="138">
        <v>141</v>
      </c>
    </row>
    <row r="1183" spans="1:10" x14ac:dyDescent="0.25">
      <c r="A1183" s="134" t="s">
        <v>702</v>
      </c>
      <c r="B1183" s="134" t="s">
        <v>269</v>
      </c>
      <c r="C1183" s="134">
        <v>2024</v>
      </c>
      <c r="D1183" s="134" t="s">
        <v>316</v>
      </c>
      <c r="E1183" s="134" t="s">
        <v>328</v>
      </c>
      <c r="F1183" s="138" t="s">
        <v>284</v>
      </c>
      <c r="G1183" s="134" t="s">
        <v>328</v>
      </c>
      <c r="H1183" s="90" t="s">
        <v>754</v>
      </c>
      <c r="I1183" s="90" t="s">
        <v>328</v>
      </c>
      <c r="J1183" s="138">
        <v>1327</v>
      </c>
    </row>
    <row r="1184" spans="1:10" x14ac:dyDescent="0.25">
      <c r="A1184" s="134" t="s">
        <v>702</v>
      </c>
      <c r="B1184" s="134" t="s">
        <v>269</v>
      </c>
      <c r="C1184" s="134">
        <v>2024</v>
      </c>
      <c r="D1184" s="134" t="s">
        <v>316</v>
      </c>
      <c r="E1184" s="134" t="s">
        <v>328</v>
      </c>
      <c r="F1184" s="138" t="s">
        <v>284</v>
      </c>
      <c r="G1184" s="134" t="s">
        <v>328</v>
      </c>
      <c r="H1184" s="90" t="s">
        <v>754</v>
      </c>
      <c r="I1184" s="90" t="s">
        <v>448</v>
      </c>
      <c r="J1184" s="138">
        <v>1067</v>
      </c>
    </row>
    <row r="1185" spans="1:10" x14ac:dyDescent="0.25">
      <c r="A1185" s="134" t="s">
        <v>702</v>
      </c>
      <c r="B1185" s="134" t="s">
        <v>269</v>
      </c>
      <c r="C1185" s="134">
        <v>2024</v>
      </c>
      <c r="D1185" s="134" t="s">
        <v>316</v>
      </c>
      <c r="E1185" s="134" t="s">
        <v>328</v>
      </c>
      <c r="F1185" s="138" t="s">
        <v>284</v>
      </c>
      <c r="G1185" s="134" t="s">
        <v>328</v>
      </c>
      <c r="H1185" s="90" t="s">
        <v>754</v>
      </c>
      <c r="I1185" s="90" t="s">
        <v>449</v>
      </c>
      <c r="J1185" s="138">
        <v>14</v>
      </c>
    </row>
    <row r="1186" spans="1:10" x14ac:dyDescent="0.25">
      <c r="A1186" s="134" t="s">
        <v>702</v>
      </c>
      <c r="B1186" s="134" t="s">
        <v>269</v>
      </c>
      <c r="C1186" s="134">
        <v>2024</v>
      </c>
      <c r="D1186" s="134" t="s">
        <v>316</v>
      </c>
      <c r="E1186" s="134" t="s">
        <v>328</v>
      </c>
      <c r="F1186" s="138" t="s">
        <v>284</v>
      </c>
      <c r="G1186" s="134" t="s">
        <v>328</v>
      </c>
      <c r="H1186" s="90" t="s">
        <v>754</v>
      </c>
      <c r="I1186" s="90" t="s">
        <v>450</v>
      </c>
      <c r="J1186" s="138">
        <v>246</v>
      </c>
    </row>
    <row r="1187" spans="1:10" x14ac:dyDescent="0.25">
      <c r="A1187" s="134" t="s">
        <v>702</v>
      </c>
      <c r="B1187" s="134" t="s">
        <v>269</v>
      </c>
      <c r="C1187" s="134">
        <v>2024</v>
      </c>
      <c r="D1187" s="134" t="s">
        <v>316</v>
      </c>
      <c r="E1187" s="134" t="s">
        <v>328</v>
      </c>
      <c r="F1187" s="138">
        <v>10</v>
      </c>
      <c r="G1187" s="134" t="s">
        <v>272</v>
      </c>
      <c r="H1187" s="90" t="s">
        <v>437</v>
      </c>
      <c r="I1187" s="90" t="s">
        <v>328</v>
      </c>
      <c r="J1187" s="138">
        <v>2975</v>
      </c>
    </row>
    <row r="1188" spans="1:10" x14ac:dyDescent="0.25">
      <c r="A1188" s="134" t="s">
        <v>702</v>
      </c>
      <c r="B1188" s="134" t="s">
        <v>269</v>
      </c>
      <c r="C1188" s="134">
        <v>2024</v>
      </c>
      <c r="D1188" s="134" t="s">
        <v>316</v>
      </c>
      <c r="E1188" s="134" t="s">
        <v>328</v>
      </c>
      <c r="F1188" s="138">
        <v>10</v>
      </c>
      <c r="G1188" s="134" t="s">
        <v>272</v>
      </c>
      <c r="H1188" s="90" t="s">
        <v>437</v>
      </c>
      <c r="I1188" s="90" t="s">
        <v>747</v>
      </c>
      <c r="J1188" s="138">
        <v>2547</v>
      </c>
    </row>
    <row r="1189" spans="1:10" x14ac:dyDescent="0.25">
      <c r="A1189" s="134" t="s">
        <v>702</v>
      </c>
      <c r="B1189" s="134" t="s">
        <v>269</v>
      </c>
      <c r="C1189" s="134">
        <v>2024</v>
      </c>
      <c r="D1189" s="134" t="s">
        <v>316</v>
      </c>
      <c r="E1189" s="134" t="s">
        <v>328</v>
      </c>
      <c r="F1189" s="138">
        <v>10</v>
      </c>
      <c r="G1189" s="134" t="s">
        <v>272</v>
      </c>
      <c r="H1189" s="90" t="s">
        <v>437</v>
      </c>
      <c r="I1189" s="90" t="s">
        <v>748</v>
      </c>
      <c r="J1189" s="138">
        <v>1226</v>
      </c>
    </row>
    <row r="1190" spans="1:10" x14ac:dyDescent="0.25">
      <c r="A1190" s="134" t="s">
        <v>702</v>
      </c>
      <c r="B1190" s="134" t="s">
        <v>269</v>
      </c>
      <c r="C1190" s="134">
        <v>2024</v>
      </c>
      <c r="D1190" s="134" t="s">
        <v>316</v>
      </c>
      <c r="E1190" s="134" t="s">
        <v>328</v>
      </c>
      <c r="F1190" s="138">
        <v>10</v>
      </c>
      <c r="G1190" s="134" t="s">
        <v>272</v>
      </c>
      <c r="H1190" s="90" t="s">
        <v>437</v>
      </c>
      <c r="I1190" s="90" t="s">
        <v>749</v>
      </c>
      <c r="J1190" s="138">
        <v>1077</v>
      </c>
    </row>
    <row r="1191" spans="1:10" x14ac:dyDescent="0.25">
      <c r="A1191" s="134" t="s">
        <v>702</v>
      </c>
      <c r="B1191" s="134" t="s">
        <v>269</v>
      </c>
      <c r="C1191" s="134">
        <v>2024</v>
      </c>
      <c r="D1191" s="134" t="s">
        <v>316</v>
      </c>
      <c r="E1191" s="134" t="s">
        <v>328</v>
      </c>
      <c r="F1191" s="138">
        <v>10</v>
      </c>
      <c r="G1191" s="134" t="s">
        <v>272</v>
      </c>
      <c r="H1191" s="90" t="s">
        <v>437</v>
      </c>
      <c r="I1191" s="90" t="s">
        <v>750</v>
      </c>
      <c r="J1191" s="138">
        <v>413</v>
      </c>
    </row>
    <row r="1192" spans="1:10" x14ac:dyDescent="0.25">
      <c r="A1192" s="134" t="s">
        <v>702</v>
      </c>
      <c r="B1192" s="134" t="s">
        <v>269</v>
      </c>
      <c r="C1192" s="134">
        <v>2024</v>
      </c>
      <c r="D1192" s="134" t="s">
        <v>316</v>
      </c>
      <c r="E1192" s="134" t="s">
        <v>328</v>
      </c>
      <c r="F1192" s="138">
        <v>10</v>
      </c>
      <c r="G1192" s="134" t="s">
        <v>272</v>
      </c>
      <c r="H1192" s="90" t="s">
        <v>437</v>
      </c>
      <c r="I1192" s="90" t="s">
        <v>751</v>
      </c>
      <c r="J1192" s="138">
        <v>204</v>
      </c>
    </row>
    <row r="1193" spans="1:10" x14ac:dyDescent="0.25">
      <c r="A1193" s="134" t="s">
        <v>702</v>
      </c>
      <c r="B1193" s="134" t="s">
        <v>269</v>
      </c>
      <c r="C1193" s="134">
        <v>2024</v>
      </c>
      <c r="D1193" s="134" t="s">
        <v>316</v>
      </c>
      <c r="E1193" s="134" t="s">
        <v>328</v>
      </c>
      <c r="F1193" s="138">
        <v>10</v>
      </c>
      <c r="G1193" s="134" t="s">
        <v>272</v>
      </c>
      <c r="H1193" s="90" t="s">
        <v>437</v>
      </c>
      <c r="I1193" s="90" t="s">
        <v>752</v>
      </c>
      <c r="J1193" s="138">
        <v>184</v>
      </c>
    </row>
    <row r="1194" spans="1:10" x14ac:dyDescent="0.25">
      <c r="A1194" s="134" t="s">
        <v>702</v>
      </c>
      <c r="B1194" s="134" t="s">
        <v>269</v>
      </c>
      <c r="C1194" s="134">
        <v>2024</v>
      </c>
      <c r="D1194" s="134" t="s">
        <v>316</v>
      </c>
      <c r="E1194" s="134" t="s">
        <v>328</v>
      </c>
      <c r="F1194" s="138">
        <v>10</v>
      </c>
      <c r="G1194" s="134" t="s">
        <v>272</v>
      </c>
      <c r="H1194" s="90" t="s">
        <v>437</v>
      </c>
      <c r="I1194" s="90" t="s">
        <v>753</v>
      </c>
      <c r="J1194" s="138">
        <v>25</v>
      </c>
    </row>
    <row r="1195" spans="1:10" x14ac:dyDescent="0.25">
      <c r="A1195" s="134" t="s">
        <v>702</v>
      </c>
      <c r="B1195" s="134" t="s">
        <v>269</v>
      </c>
      <c r="C1195" s="134">
        <v>2024</v>
      </c>
      <c r="D1195" s="134" t="s">
        <v>316</v>
      </c>
      <c r="E1195" s="134" t="s">
        <v>328</v>
      </c>
      <c r="F1195" s="138">
        <v>10</v>
      </c>
      <c r="G1195" s="134" t="s">
        <v>272</v>
      </c>
      <c r="H1195" s="90" t="s">
        <v>437</v>
      </c>
      <c r="I1195" s="90" t="s">
        <v>446</v>
      </c>
      <c r="J1195" s="138">
        <v>137</v>
      </c>
    </row>
    <row r="1196" spans="1:10" x14ac:dyDescent="0.25">
      <c r="A1196" s="134" t="s">
        <v>702</v>
      </c>
      <c r="B1196" s="134" t="s">
        <v>269</v>
      </c>
      <c r="C1196" s="134">
        <v>2024</v>
      </c>
      <c r="D1196" s="134" t="s">
        <v>316</v>
      </c>
      <c r="E1196" s="134" t="s">
        <v>328</v>
      </c>
      <c r="F1196" s="138">
        <v>10</v>
      </c>
      <c r="G1196" s="134" t="s">
        <v>272</v>
      </c>
      <c r="H1196" s="90" t="s">
        <v>754</v>
      </c>
      <c r="I1196" s="90" t="s">
        <v>328</v>
      </c>
      <c r="J1196" s="138">
        <v>1281</v>
      </c>
    </row>
    <row r="1197" spans="1:10" x14ac:dyDescent="0.25">
      <c r="A1197" s="134" t="s">
        <v>702</v>
      </c>
      <c r="B1197" s="134" t="s">
        <v>269</v>
      </c>
      <c r="C1197" s="134">
        <v>2024</v>
      </c>
      <c r="D1197" s="134" t="s">
        <v>316</v>
      </c>
      <c r="E1197" s="134" t="s">
        <v>328</v>
      </c>
      <c r="F1197" s="138">
        <v>10</v>
      </c>
      <c r="G1197" s="134" t="s">
        <v>272</v>
      </c>
      <c r="H1197" s="90" t="s">
        <v>754</v>
      </c>
      <c r="I1197" s="90" t="s">
        <v>448</v>
      </c>
      <c r="J1197" s="138">
        <v>1034</v>
      </c>
    </row>
    <row r="1198" spans="1:10" x14ac:dyDescent="0.25">
      <c r="A1198" s="134" t="s">
        <v>702</v>
      </c>
      <c r="B1198" s="134" t="s">
        <v>269</v>
      </c>
      <c r="C1198" s="134">
        <v>2024</v>
      </c>
      <c r="D1198" s="134" t="s">
        <v>316</v>
      </c>
      <c r="E1198" s="134" t="s">
        <v>328</v>
      </c>
      <c r="F1198" s="138">
        <v>10</v>
      </c>
      <c r="G1198" s="134" t="s">
        <v>272</v>
      </c>
      <c r="H1198" s="90" t="s">
        <v>754</v>
      </c>
      <c r="I1198" s="90" t="s">
        <v>449</v>
      </c>
      <c r="J1198" s="138">
        <v>14</v>
      </c>
    </row>
    <row r="1199" spans="1:10" x14ac:dyDescent="0.25">
      <c r="A1199" s="134" t="s">
        <v>702</v>
      </c>
      <c r="B1199" s="134" t="s">
        <v>269</v>
      </c>
      <c r="C1199" s="134">
        <v>2024</v>
      </c>
      <c r="D1199" s="134" t="s">
        <v>316</v>
      </c>
      <c r="E1199" s="134" t="s">
        <v>328</v>
      </c>
      <c r="F1199" s="138">
        <v>10</v>
      </c>
      <c r="G1199" s="134" t="s">
        <v>272</v>
      </c>
      <c r="H1199" s="90" t="s">
        <v>754</v>
      </c>
      <c r="I1199" s="90" t="s">
        <v>450</v>
      </c>
      <c r="J1199" s="138">
        <v>233</v>
      </c>
    </row>
    <row r="1200" spans="1:10" x14ac:dyDescent="0.25">
      <c r="A1200" s="134" t="s">
        <v>702</v>
      </c>
      <c r="B1200" s="134" t="s">
        <v>269</v>
      </c>
      <c r="C1200" s="134">
        <v>2024</v>
      </c>
      <c r="D1200" s="134" t="s">
        <v>316</v>
      </c>
      <c r="E1200" s="134" t="s">
        <v>328</v>
      </c>
      <c r="F1200" s="138">
        <v>20</v>
      </c>
      <c r="G1200" s="90" t="s">
        <v>755</v>
      </c>
      <c r="H1200" s="90" t="s">
        <v>437</v>
      </c>
      <c r="I1200" s="90" t="s">
        <v>328</v>
      </c>
      <c r="J1200" s="138">
        <v>56</v>
      </c>
    </row>
    <row r="1201" spans="1:10" x14ac:dyDescent="0.25">
      <c r="A1201" s="134" t="s">
        <v>702</v>
      </c>
      <c r="B1201" s="134" t="s">
        <v>269</v>
      </c>
      <c r="C1201" s="134">
        <v>2024</v>
      </c>
      <c r="D1201" s="134" t="s">
        <v>316</v>
      </c>
      <c r="E1201" s="134" t="s">
        <v>328</v>
      </c>
      <c r="F1201" s="138">
        <v>20</v>
      </c>
      <c r="G1201" s="90" t="s">
        <v>755</v>
      </c>
      <c r="H1201" s="90" t="s">
        <v>437</v>
      </c>
      <c r="I1201" s="90" t="s">
        <v>747</v>
      </c>
      <c r="J1201" s="138">
        <v>47</v>
      </c>
    </row>
    <row r="1202" spans="1:10" x14ac:dyDescent="0.25">
      <c r="A1202" s="134" t="s">
        <v>702</v>
      </c>
      <c r="B1202" s="134" t="s">
        <v>269</v>
      </c>
      <c r="C1202" s="134">
        <v>2024</v>
      </c>
      <c r="D1202" s="134" t="s">
        <v>316</v>
      </c>
      <c r="E1202" s="134" t="s">
        <v>328</v>
      </c>
      <c r="F1202" s="138">
        <v>20</v>
      </c>
      <c r="G1202" s="90" t="s">
        <v>755</v>
      </c>
      <c r="H1202" s="90" t="s">
        <v>437</v>
      </c>
      <c r="I1202" s="90" t="s">
        <v>748</v>
      </c>
      <c r="J1202" s="138">
        <v>6</v>
      </c>
    </row>
    <row r="1203" spans="1:10" x14ac:dyDescent="0.25">
      <c r="A1203" s="134" t="s">
        <v>702</v>
      </c>
      <c r="B1203" s="134" t="s">
        <v>269</v>
      </c>
      <c r="C1203" s="134">
        <v>2024</v>
      </c>
      <c r="D1203" s="134" t="s">
        <v>316</v>
      </c>
      <c r="E1203" s="134" t="s">
        <v>328</v>
      </c>
      <c r="F1203" s="138">
        <v>20</v>
      </c>
      <c r="G1203" s="90" t="s">
        <v>755</v>
      </c>
      <c r="H1203" s="90" t="s">
        <v>437</v>
      </c>
      <c r="I1203" s="90" t="s">
        <v>749</v>
      </c>
      <c r="J1203" s="138">
        <v>30</v>
      </c>
    </row>
    <row r="1204" spans="1:10" x14ac:dyDescent="0.25">
      <c r="A1204" s="134" t="s">
        <v>702</v>
      </c>
      <c r="B1204" s="134" t="s">
        <v>269</v>
      </c>
      <c r="C1204" s="134">
        <v>2024</v>
      </c>
      <c r="D1204" s="134" t="s">
        <v>316</v>
      </c>
      <c r="E1204" s="134" t="s">
        <v>328</v>
      </c>
      <c r="F1204" s="138">
        <v>20</v>
      </c>
      <c r="G1204" s="90" t="s">
        <v>755</v>
      </c>
      <c r="H1204" s="90" t="s">
        <v>437</v>
      </c>
      <c r="I1204" s="90" t="s">
        <v>750</v>
      </c>
      <c r="J1204" s="138">
        <v>17</v>
      </c>
    </row>
    <row r="1205" spans="1:10" x14ac:dyDescent="0.25">
      <c r="A1205" s="134" t="s">
        <v>702</v>
      </c>
      <c r="B1205" s="134" t="s">
        <v>269</v>
      </c>
      <c r="C1205" s="134">
        <v>2024</v>
      </c>
      <c r="D1205" s="134" t="s">
        <v>316</v>
      </c>
      <c r="E1205" s="134" t="s">
        <v>328</v>
      </c>
      <c r="F1205" s="138">
        <v>20</v>
      </c>
      <c r="G1205" s="90" t="s">
        <v>755</v>
      </c>
      <c r="H1205" s="90" t="s">
        <v>437</v>
      </c>
      <c r="I1205" s="90" t="s">
        <v>751</v>
      </c>
      <c r="J1205" s="138">
        <v>8</v>
      </c>
    </row>
    <row r="1206" spans="1:10" x14ac:dyDescent="0.25">
      <c r="A1206" s="134" t="s">
        <v>702</v>
      </c>
      <c r="B1206" s="134" t="s">
        <v>269</v>
      </c>
      <c r="C1206" s="134">
        <v>2024</v>
      </c>
      <c r="D1206" s="134" t="s">
        <v>316</v>
      </c>
      <c r="E1206" s="134" t="s">
        <v>328</v>
      </c>
      <c r="F1206" s="138">
        <v>20</v>
      </c>
      <c r="G1206" s="90" t="s">
        <v>755</v>
      </c>
      <c r="H1206" s="90" t="s">
        <v>437</v>
      </c>
      <c r="I1206" s="90" t="s">
        <v>752</v>
      </c>
      <c r="J1206" s="138">
        <v>8</v>
      </c>
    </row>
    <row r="1207" spans="1:10" x14ac:dyDescent="0.25">
      <c r="A1207" s="134" t="s">
        <v>702</v>
      </c>
      <c r="B1207" s="134" t="s">
        <v>269</v>
      </c>
      <c r="C1207" s="134">
        <v>2024</v>
      </c>
      <c r="D1207" s="134" t="s">
        <v>316</v>
      </c>
      <c r="E1207" s="134" t="s">
        <v>328</v>
      </c>
      <c r="F1207" s="138">
        <v>20</v>
      </c>
      <c r="G1207" s="90" t="s">
        <v>755</v>
      </c>
      <c r="H1207" s="90" t="s">
        <v>437</v>
      </c>
      <c r="I1207" s="90" t="s">
        <v>753</v>
      </c>
      <c r="J1207" s="138">
        <v>1</v>
      </c>
    </row>
    <row r="1208" spans="1:10" x14ac:dyDescent="0.25">
      <c r="A1208" s="134" t="s">
        <v>702</v>
      </c>
      <c r="B1208" s="134" t="s">
        <v>269</v>
      </c>
      <c r="C1208" s="134">
        <v>2024</v>
      </c>
      <c r="D1208" s="134" t="s">
        <v>316</v>
      </c>
      <c r="E1208" s="134" t="s">
        <v>328</v>
      </c>
      <c r="F1208" s="138">
        <v>20</v>
      </c>
      <c r="G1208" s="90" t="s">
        <v>755</v>
      </c>
      <c r="H1208" s="90" t="s">
        <v>437</v>
      </c>
      <c r="I1208" s="90" t="s">
        <v>446</v>
      </c>
      <c r="J1208" s="138">
        <v>3</v>
      </c>
    </row>
    <row r="1209" spans="1:10" x14ac:dyDescent="0.25">
      <c r="A1209" s="134" t="s">
        <v>702</v>
      </c>
      <c r="B1209" s="134" t="s">
        <v>269</v>
      </c>
      <c r="C1209" s="134">
        <v>2024</v>
      </c>
      <c r="D1209" s="134" t="s">
        <v>316</v>
      </c>
      <c r="E1209" s="134" t="s">
        <v>328</v>
      </c>
      <c r="F1209" s="138">
        <v>20</v>
      </c>
      <c r="G1209" s="90" t="s">
        <v>755</v>
      </c>
      <c r="H1209" s="90" t="s">
        <v>754</v>
      </c>
      <c r="I1209" s="90" t="s">
        <v>328</v>
      </c>
      <c r="J1209" s="138">
        <v>38</v>
      </c>
    </row>
    <row r="1210" spans="1:10" x14ac:dyDescent="0.25">
      <c r="A1210" s="134" t="s">
        <v>702</v>
      </c>
      <c r="B1210" s="134" t="s">
        <v>269</v>
      </c>
      <c r="C1210" s="134">
        <v>2024</v>
      </c>
      <c r="D1210" s="134" t="s">
        <v>316</v>
      </c>
      <c r="E1210" s="134" t="s">
        <v>328</v>
      </c>
      <c r="F1210" s="138">
        <v>20</v>
      </c>
      <c r="G1210" s="90" t="s">
        <v>755</v>
      </c>
      <c r="H1210" s="90" t="s">
        <v>754</v>
      </c>
      <c r="I1210" s="90" t="s">
        <v>448</v>
      </c>
      <c r="J1210" s="138">
        <v>27</v>
      </c>
    </row>
    <row r="1211" spans="1:10" x14ac:dyDescent="0.25">
      <c r="A1211" s="134" t="s">
        <v>702</v>
      </c>
      <c r="B1211" s="134" t="s">
        <v>269</v>
      </c>
      <c r="C1211" s="134">
        <v>2024</v>
      </c>
      <c r="D1211" s="134" t="s">
        <v>316</v>
      </c>
      <c r="E1211" s="134" t="s">
        <v>328</v>
      </c>
      <c r="F1211" s="138">
        <v>20</v>
      </c>
      <c r="G1211" s="90" t="s">
        <v>755</v>
      </c>
      <c r="H1211" s="90" t="s">
        <v>754</v>
      </c>
      <c r="I1211" s="90" t="s">
        <v>449</v>
      </c>
      <c r="J1211" s="138" t="s">
        <v>284</v>
      </c>
    </row>
    <row r="1212" spans="1:10" x14ac:dyDescent="0.25">
      <c r="A1212" s="134" t="s">
        <v>702</v>
      </c>
      <c r="B1212" s="134" t="s">
        <v>269</v>
      </c>
      <c r="C1212" s="134">
        <v>2024</v>
      </c>
      <c r="D1212" s="134" t="s">
        <v>316</v>
      </c>
      <c r="E1212" s="134" t="s">
        <v>328</v>
      </c>
      <c r="F1212" s="138">
        <v>20</v>
      </c>
      <c r="G1212" s="90" t="s">
        <v>755</v>
      </c>
      <c r="H1212" s="90" t="s">
        <v>754</v>
      </c>
      <c r="I1212" s="90" t="s">
        <v>450</v>
      </c>
      <c r="J1212" s="138">
        <v>11</v>
      </c>
    </row>
    <row r="1213" spans="1:10" x14ac:dyDescent="0.25">
      <c r="A1213" s="134" t="s">
        <v>702</v>
      </c>
      <c r="B1213" s="134" t="s">
        <v>269</v>
      </c>
      <c r="C1213" s="134">
        <v>2024</v>
      </c>
      <c r="D1213" s="134" t="s">
        <v>316</v>
      </c>
      <c r="E1213" s="134" t="s">
        <v>328</v>
      </c>
      <c r="F1213" s="138">
        <v>50</v>
      </c>
      <c r="G1213" s="90" t="s">
        <v>532</v>
      </c>
      <c r="H1213" s="90" t="s">
        <v>437</v>
      </c>
      <c r="I1213" s="90" t="s">
        <v>328</v>
      </c>
      <c r="J1213" s="138">
        <v>25</v>
      </c>
    </row>
    <row r="1214" spans="1:10" x14ac:dyDescent="0.25">
      <c r="A1214" s="134" t="s">
        <v>702</v>
      </c>
      <c r="B1214" s="134" t="s">
        <v>269</v>
      </c>
      <c r="C1214" s="134">
        <v>2024</v>
      </c>
      <c r="D1214" s="134" t="s">
        <v>316</v>
      </c>
      <c r="E1214" s="134" t="s">
        <v>328</v>
      </c>
      <c r="F1214" s="138">
        <v>50</v>
      </c>
      <c r="G1214" s="90" t="s">
        <v>532</v>
      </c>
      <c r="H1214" s="90" t="s">
        <v>437</v>
      </c>
      <c r="I1214" s="90" t="s">
        <v>747</v>
      </c>
      <c r="J1214" s="138">
        <v>21</v>
      </c>
    </row>
    <row r="1215" spans="1:10" x14ac:dyDescent="0.25">
      <c r="A1215" s="134" t="s">
        <v>702</v>
      </c>
      <c r="B1215" s="134" t="s">
        <v>269</v>
      </c>
      <c r="C1215" s="134">
        <v>2024</v>
      </c>
      <c r="D1215" s="134" t="s">
        <v>316</v>
      </c>
      <c r="E1215" s="134" t="s">
        <v>328</v>
      </c>
      <c r="F1215" s="138">
        <v>50</v>
      </c>
      <c r="G1215" s="90" t="s">
        <v>532</v>
      </c>
      <c r="H1215" s="90" t="s">
        <v>437</v>
      </c>
      <c r="I1215" s="90" t="s">
        <v>748</v>
      </c>
      <c r="J1215" s="138">
        <v>12</v>
      </c>
    </row>
    <row r="1216" spans="1:10" x14ac:dyDescent="0.25">
      <c r="A1216" s="134" t="s">
        <v>702</v>
      </c>
      <c r="B1216" s="134" t="s">
        <v>269</v>
      </c>
      <c r="C1216" s="134">
        <v>2024</v>
      </c>
      <c r="D1216" s="134" t="s">
        <v>316</v>
      </c>
      <c r="E1216" s="134" t="s">
        <v>328</v>
      </c>
      <c r="F1216" s="138">
        <v>50</v>
      </c>
      <c r="G1216" s="90" t="s">
        <v>532</v>
      </c>
      <c r="H1216" s="90" t="s">
        <v>437</v>
      </c>
      <c r="I1216" s="90" t="s">
        <v>749</v>
      </c>
      <c r="J1216" s="138">
        <v>8</v>
      </c>
    </row>
    <row r="1217" spans="1:10" x14ac:dyDescent="0.25">
      <c r="A1217" s="134" t="s">
        <v>702</v>
      </c>
      <c r="B1217" s="134" t="s">
        <v>269</v>
      </c>
      <c r="C1217" s="134">
        <v>2024</v>
      </c>
      <c r="D1217" s="134" t="s">
        <v>316</v>
      </c>
      <c r="E1217" s="134" t="s">
        <v>328</v>
      </c>
      <c r="F1217" s="138">
        <v>50</v>
      </c>
      <c r="G1217" s="90" t="s">
        <v>532</v>
      </c>
      <c r="H1217" s="90" t="s">
        <v>437</v>
      </c>
      <c r="I1217" s="90" t="s">
        <v>750</v>
      </c>
      <c r="J1217" s="138" t="s">
        <v>284</v>
      </c>
    </row>
    <row r="1218" spans="1:10" x14ac:dyDescent="0.25">
      <c r="A1218" s="134" t="s">
        <v>702</v>
      </c>
      <c r="B1218" s="134" t="s">
        <v>269</v>
      </c>
      <c r="C1218" s="134">
        <v>2024</v>
      </c>
      <c r="D1218" s="134" t="s">
        <v>316</v>
      </c>
      <c r="E1218" s="134" t="s">
        <v>328</v>
      </c>
      <c r="F1218" s="138">
        <v>50</v>
      </c>
      <c r="G1218" s="90" t="s">
        <v>532</v>
      </c>
      <c r="H1218" s="90" t="s">
        <v>437</v>
      </c>
      <c r="I1218" s="90" t="s">
        <v>751</v>
      </c>
      <c r="J1218" s="138" t="s">
        <v>284</v>
      </c>
    </row>
    <row r="1219" spans="1:10" x14ac:dyDescent="0.25">
      <c r="A1219" s="134" t="s">
        <v>702</v>
      </c>
      <c r="B1219" s="134" t="s">
        <v>269</v>
      </c>
      <c r="C1219" s="134">
        <v>2024</v>
      </c>
      <c r="D1219" s="134" t="s">
        <v>316</v>
      </c>
      <c r="E1219" s="134" t="s">
        <v>328</v>
      </c>
      <c r="F1219" s="138">
        <v>50</v>
      </c>
      <c r="G1219" s="90" t="s">
        <v>532</v>
      </c>
      <c r="H1219" s="90" t="s">
        <v>437</v>
      </c>
      <c r="I1219" s="90" t="s">
        <v>752</v>
      </c>
      <c r="J1219" s="138" t="s">
        <v>284</v>
      </c>
    </row>
    <row r="1220" spans="1:10" x14ac:dyDescent="0.25">
      <c r="A1220" s="134" t="s">
        <v>702</v>
      </c>
      <c r="B1220" s="134" t="s">
        <v>269</v>
      </c>
      <c r="C1220" s="134">
        <v>2024</v>
      </c>
      <c r="D1220" s="134" t="s">
        <v>316</v>
      </c>
      <c r="E1220" s="134" t="s">
        <v>328</v>
      </c>
      <c r="F1220" s="138">
        <v>50</v>
      </c>
      <c r="G1220" s="90" t="s">
        <v>532</v>
      </c>
      <c r="H1220" s="90" t="s">
        <v>437</v>
      </c>
      <c r="I1220" s="90" t="s">
        <v>753</v>
      </c>
      <c r="J1220" s="138" t="s">
        <v>284</v>
      </c>
    </row>
    <row r="1221" spans="1:10" x14ac:dyDescent="0.25">
      <c r="A1221" s="134" t="s">
        <v>702</v>
      </c>
      <c r="B1221" s="134" t="s">
        <v>269</v>
      </c>
      <c r="C1221" s="134">
        <v>2024</v>
      </c>
      <c r="D1221" s="134" t="s">
        <v>316</v>
      </c>
      <c r="E1221" s="134" t="s">
        <v>328</v>
      </c>
      <c r="F1221" s="138">
        <v>50</v>
      </c>
      <c r="G1221" s="90" t="s">
        <v>532</v>
      </c>
      <c r="H1221" s="90" t="s">
        <v>437</v>
      </c>
      <c r="I1221" s="90" t="s">
        <v>446</v>
      </c>
      <c r="J1221" s="138">
        <v>1</v>
      </c>
    </row>
    <row r="1222" spans="1:10" x14ac:dyDescent="0.25">
      <c r="A1222" s="134" t="s">
        <v>702</v>
      </c>
      <c r="B1222" s="134" t="s">
        <v>269</v>
      </c>
      <c r="C1222" s="134">
        <v>2024</v>
      </c>
      <c r="D1222" s="134" t="s">
        <v>316</v>
      </c>
      <c r="E1222" s="134" t="s">
        <v>328</v>
      </c>
      <c r="F1222" s="138">
        <v>50</v>
      </c>
      <c r="G1222" s="90" t="s">
        <v>532</v>
      </c>
      <c r="H1222" s="90" t="s">
        <v>754</v>
      </c>
      <c r="I1222" s="90" t="s">
        <v>328</v>
      </c>
      <c r="J1222" s="138">
        <v>8</v>
      </c>
    </row>
    <row r="1223" spans="1:10" x14ac:dyDescent="0.25">
      <c r="A1223" s="134" t="s">
        <v>702</v>
      </c>
      <c r="B1223" s="134" t="s">
        <v>269</v>
      </c>
      <c r="C1223" s="134">
        <v>2024</v>
      </c>
      <c r="D1223" s="134" t="s">
        <v>316</v>
      </c>
      <c r="E1223" s="134" t="s">
        <v>328</v>
      </c>
      <c r="F1223" s="138">
        <v>50</v>
      </c>
      <c r="G1223" s="90" t="s">
        <v>532</v>
      </c>
      <c r="H1223" s="90" t="s">
        <v>754</v>
      </c>
      <c r="I1223" s="90" t="s">
        <v>448</v>
      </c>
      <c r="J1223" s="138">
        <v>6</v>
      </c>
    </row>
    <row r="1224" spans="1:10" x14ac:dyDescent="0.25">
      <c r="A1224" s="134" t="s">
        <v>702</v>
      </c>
      <c r="B1224" s="134" t="s">
        <v>269</v>
      </c>
      <c r="C1224" s="134">
        <v>2024</v>
      </c>
      <c r="D1224" s="134" t="s">
        <v>316</v>
      </c>
      <c r="E1224" s="134" t="s">
        <v>328</v>
      </c>
      <c r="F1224" s="138">
        <v>50</v>
      </c>
      <c r="G1224" s="90" t="s">
        <v>532</v>
      </c>
      <c r="H1224" s="90" t="s">
        <v>754</v>
      </c>
      <c r="I1224" s="90" t="s">
        <v>449</v>
      </c>
      <c r="J1224" s="138" t="s">
        <v>284</v>
      </c>
    </row>
    <row r="1225" spans="1:10" x14ac:dyDescent="0.25">
      <c r="A1225" s="134" t="s">
        <v>702</v>
      </c>
      <c r="B1225" s="134" t="s">
        <v>269</v>
      </c>
      <c r="C1225" s="134">
        <v>2024</v>
      </c>
      <c r="D1225" s="134" t="s">
        <v>316</v>
      </c>
      <c r="E1225" s="134" t="s">
        <v>328</v>
      </c>
      <c r="F1225" s="138">
        <v>50</v>
      </c>
      <c r="G1225" s="90" t="s">
        <v>532</v>
      </c>
      <c r="H1225" s="90" t="s">
        <v>754</v>
      </c>
      <c r="I1225" s="90" t="s">
        <v>450</v>
      </c>
      <c r="J1225" s="138">
        <v>2</v>
      </c>
    </row>
    <row r="1226" spans="1:10" x14ac:dyDescent="0.25">
      <c r="A1226" s="134" t="s">
        <v>702</v>
      </c>
      <c r="B1226" s="134" t="s">
        <v>269</v>
      </c>
      <c r="C1226" s="134">
        <v>2024</v>
      </c>
      <c r="D1226" s="134" t="s">
        <v>317</v>
      </c>
      <c r="E1226" s="134" t="s">
        <v>328</v>
      </c>
      <c r="F1226" s="136" t="s">
        <v>284</v>
      </c>
      <c r="G1226" s="134" t="s">
        <v>328</v>
      </c>
      <c r="H1226" s="134" t="s">
        <v>410</v>
      </c>
      <c r="I1226" s="134" t="s">
        <v>328</v>
      </c>
      <c r="J1226" s="138">
        <v>9724</v>
      </c>
    </row>
    <row r="1227" spans="1:10" x14ac:dyDescent="0.25">
      <c r="A1227" s="134" t="s">
        <v>702</v>
      </c>
      <c r="B1227" s="134" t="s">
        <v>269</v>
      </c>
      <c r="C1227" s="134">
        <v>2024</v>
      </c>
      <c r="D1227" s="134" t="s">
        <v>317</v>
      </c>
      <c r="E1227" s="134" t="s">
        <v>328</v>
      </c>
      <c r="F1227" s="136" t="s">
        <v>284</v>
      </c>
      <c r="G1227" s="134" t="s">
        <v>328</v>
      </c>
      <c r="H1227" s="134" t="s">
        <v>144</v>
      </c>
      <c r="I1227" s="134" t="s">
        <v>328</v>
      </c>
      <c r="J1227" s="138">
        <v>9705</v>
      </c>
    </row>
    <row r="1228" spans="1:10" x14ac:dyDescent="0.25">
      <c r="A1228" s="134" t="s">
        <v>702</v>
      </c>
      <c r="B1228" s="134" t="s">
        <v>269</v>
      </c>
      <c r="C1228" s="134">
        <v>2024</v>
      </c>
      <c r="D1228" s="134" t="s">
        <v>317</v>
      </c>
      <c r="E1228" s="134" t="s">
        <v>328</v>
      </c>
      <c r="F1228" s="136" t="s">
        <v>284</v>
      </c>
      <c r="G1228" s="134" t="s">
        <v>328</v>
      </c>
      <c r="H1228" s="134" t="s">
        <v>144</v>
      </c>
      <c r="I1228" s="134" t="s">
        <v>411</v>
      </c>
      <c r="J1228" s="138">
        <v>93</v>
      </c>
    </row>
    <row r="1229" spans="1:10" x14ac:dyDescent="0.25">
      <c r="A1229" s="134" t="s">
        <v>702</v>
      </c>
      <c r="B1229" s="134" t="s">
        <v>269</v>
      </c>
      <c r="C1229" s="134">
        <v>2024</v>
      </c>
      <c r="D1229" s="134" t="s">
        <v>317</v>
      </c>
      <c r="E1229" s="134" t="s">
        <v>328</v>
      </c>
      <c r="F1229" s="136" t="s">
        <v>284</v>
      </c>
      <c r="G1229" s="134" t="s">
        <v>328</v>
      </c>
      <c r="H1229" s="134" t="s">
        <v>144</v>
      </c>
      <c r="I1229" s="90" t="s">
        <v>412</v>
      </c>
      <c r="J1229" s="138">
        <v>7833</v>
      </c>
    </row>
    <row r="1230" spans="1:10" x14ac:dyDescent="0.25">
      <c r="A1230" s="134" t="s">
        <v>702</v>
      </c>
      <c r="B1230" s="134" t="s">
        <v>269</v>
      </c>
      <c r="C1230" s="134">
        <v>2024</v>
      </c>
      <c r="D1230" s="134" t="s">
        <v>317</v>
      </c>
      <c r="E1230" s="134" t="s">
        <v>328</v>
      </c>
      <c r="F1230" s="136" t="s">
        <v>284</v>
      </c>
      <c r="G1230" s="134" t="s">
        <v>328</v>
      </c>
      <c r="H1230" s="134" t="s">
        <v>144</v>
      </c>
      <c r="I1230" s="90" t="s">
        <v>413</v>
      </c>
      <c r="J1230" s="138">
        <v>1767</v>
      </c>
    </row>
    <row r="1231" spans="1:10" x14ac:dyDescent="0.25">
      <c r="A1231" s="134" t="s">
        <v>702</v>
      </c>
      <c r="B1231" s="134" t="s">
        <v>269</v>
      </c>
      <c r="C1231" s="134">
        <v>2024</v>
      </c>
      <c r="D1231" s="134" t="s">
        <v>317</v>
      </c>
      <c r="E1231" s="134" t="s">
        <v>328</v>
      </c>
      <c r="F1231" s="136" t="s">
        <v>284</v>
      </c>
      <c r="G1231" s="134" t="s">
        <v>328</v>
      </c>
      <c r="H1231" s="134" t="s">
        <v>144</v>
      </c>
      <c r="I1231" s="90" t="s">
        <v>414</v>
      </c>
      <c r="J1231" s="138">
        <v>12</v>
      </c>
    </row>
    <row r="1232" spans="1:10" x14ac:dyDescent="0.25">
      <c r="A1232" s="134" t="s">
        <v>702</v>
      </c>
      <c r="B1232" s="134" t="s">
        <v>269</v>
      </c>
      <c r="C1232" s="134">
        <v>2024</v>
      </c>
      <c r="D1232" s="134" t="s">
        <v>317</v>
      </c>
      <c r="E1232" s="134" t="s">
        <v>328</v>
      </c>
      <c r="F1232" s="136" t="s">
        <v>284</v>
      </c>
      <c r="G1232" s="134" t="s">
        <v>328</v>
      </c>
      <c r="H1232" s="90" t="s">
        <v>415</v>
      </c>
      <c r="I1232" s="90" t="s">
        <v>328</v>
      </c>
      <c r="J1232" s="138">
        <v>10</v>
      </c>
    </row>
    <row r="1233" spans="1:10" x14ac:dyDescent="0.25">
      <c r="A1233" s="134" t="s">
        <v>702</v>
      </c>
      <c r="B1233" s="134" t="s">
        <v>269</v>
      </c>
      <c r="C1233" s="134">
        <v>2024</v>
      </c>
      <c r="D1233" s="134" t="s">
        <v>317</v>
      </c>
      <c r="E1233" s="134" t="s">
        <v>328</v>
      </c>
      <c r="F1233" s="136" t="s">
        <v>284</v>
      </c>
      <c r="G1233" s="134" t="s">
        <v>328</v>
      </c>
      <c r="H1233" s="90" t="s">
        <v>415</v>
      </c>
      <c r="I1233" s="90" t="s">
        <v>416</v>
      </c>
      <c r="J1233" s="138">
        <v>5</v>
      </c>
    </row>
    <row r="1234" spans="1:10" x14ac:dyDescent="0.25">
      <c r="A1234" s="134" t="s">
        <v>702</v>
      </c>
      <c r="B1234" s="134" t="s">
        <v>269</v>
      </c>
      <c r="C1234" s="134">
        <v>2024</v>
      </c>
      <c r="D1234" s="134" t="s">
        <v>317</v>
      </c>
      <c r="E1234" s="134" t="s">
        <v>328</v>
      </c>
      <c r="F1234" s="136" t="s">
        <v>284</v>
      </c>
      <c r="G1234" s="134" t="s">
        <v>328</v>
      </c>
      <c r="H1234" s="90" t="s">
        <v>415</v>
      </c>
      <c r="I1234" s="90" t="s">
        <v>743</v>
      </c>
      <c r="J1234" s="138" t="s">
        <v>284</v>
      </c>
    </row>
    <row r="1235" spans="1:10" x14ac:dyDescent="0.25">
      <c r="A1235" s="134" t="s">
        <v>702</v>
      </c>
      <c r="B1235" s="134" t="s">
        <v>269</v>
      </c>
      <c r="C1235" s="134">
        <v>2024</v>
      </c>
      <c r="D1235" s="134" t="s">
        <v>317</v>
      </c>
      <c r="E1235" s="134" t="s">
        <v>328</v>
      </c>
      <c r="F1235" s="136" t="s">
        <v>284</v>
      </c>
      <c r="G1235" s="134" t="s">
        <v>328</v>
      </c>
      <c r="H1235" s="90" t="s">
        <v>415</v>
      </c>
      <c r="I1235" s="90" t="s">
        <v>744</v>
      </c>
      <c r="J1235" s="138">
        <v>5</v>
      </c>
    </row>
    <row r="1236" spans="1:10" x14ac:dyDescent="0.25">
      <c r="A1236" s="134" t="s">
        <v>702</v>
      </c>
      <c r="B1236" s="134" t="s">
        <v>269</v>
      </c>
      <c r="C1236" s="134">
        <v>2024</v>
      </c>
      <c r="D1236" s="134" t="s">
        <v>317</v>
      </c>
      <c r="E1236" s="134" t="s">
        <v>328</v>
      </c>
      <c r="F1236" s="136" t="s">
        <v>284</v>
      </c>
      <c r="G1236" s="134" t="s">
        <v>328</v>
      </c>
      <c r="H1236" s="90" t="s">
        <v>419</v>
      </c>
      <c r="I1236" s="90" t="s">
        <v>328</v>
      </c>
      <c r="J1236" s="138">
        <v>4</v>
      </c>
    </row>
    <row r="1237" spans="1:10" x14ac:dyDescent="0.25">
      <c r="A1237" s="134" t="s">
        <v>702</v>
      </c>
      <c r="B1237" s="134" t="s">
        <v>269</v>
      </c>
      <c r="C1237" s="134">
        <v>2024</v>
      </c>
      <c r="D1237" s="134" t="s">
        <v>317</v>
      </c>
      <c r="E1237" s="134" t="s">
        <v>328</v>
      </c>
      <c r="F1237" s="136" t="s">
        <v>284</v>
      </c>
      <c r="G1237" s="134" t="s">
        <v>328</v>
      </c>
      <c r="H1237" s="90" t="s">
        <v>420</v>
      </c>
      <c r="I1237" s="90" t="s">
        <v>328</v>
      </c>
      <c r="J1237" s="138">
        <v>5</v>
      </c>
    </row>
    <row r="1238" spans="1:10" x14ac:dyDescent="0.25">
      <c r="A1238" s="134" t="s">
        <v>702</v>
      </c>
      <c r="B1238" s="134" t="s">
        <v>269</v>
      </c>
      <c r="C1238" s="134">
        <v>2024</v>
      </c>
      <c r="D1238" s="134" t="s">
        <v>317</v>
      </c>
      <c r="E1238" s="134" t="s">
        <v>328</v>
      </c>
      <c r="F1238" s="136" t="s">
        <v>284</v>
      </c>
      <c r="G1238" s="134" t="s">
        <v>328</v>
      </c>
      <c r="H1238" s="90" t="s">
        <v>421</v>
      </c>
      <c r="I1238" s="90" t="s">
        <v>328</v>
      </c>
      <c r="J1238" s="138" t="s">
        <v>284</v>
      </c>
    </row>
    <row r="1239" spans="1:10" x14ac:dyDescent="0.25">
      <c r="A1239" s="134" t="s">
        <v>702</v>
      </c>
      <c r="B1239" s="134" t="s">
        <v>269</v>
      </c>
      <c r="C1239" s="134">
        <v>2024</v>
      </c>
      <c r="D1239" s="134" t="s">
        <v>317</v>
      </c>
      <c r="E1239" s="134" t="s">
        <v>328</v>
      </c>
      <c r="F1239" s="136" t="s">
        <v>284</v>
      </c>
      <c r="G1239" s="134" t="s">
        <v>328</v>
      </c>
      <c r="H1239" s="134" t="s">
        <v>745</v>
      </c>
      <c r="I1239" s="90" t="s">
        <v>328</v>
      </c>
      <c r="J1239" s="138">
        <v>7769</v>
      </c>
    </row>
    <row r="1240" spans="1:10" x14ac:dyDescent="0.25">
      <c r="A1240" s="134" t="s">
        <v>702</v>
      </c>
      <c r="B1240" s="134" t="s">
        <v>269</v>
      </c>
      <c r="C1240" s="134">
        <v>2024</v>
      </c>
      <c r="D1240" s="134" t="s">
        <v>317</v>
      </c>
      <c r="E1240" s="134" t="s">
        <v>328</v>
      </c>
      <c r="F1240" s="136" t="s">
        <v>284</v>
      </c>
      <c r="G1240" s="134" t="s">
        <v>328</v>
      </c>
      <c r="H1240" s="134" t="s">
        <v>745</v>
      </c>
      <c r="I1240" s="90" t="s">
        <v>145</v>
      </c>
      <c r="J1240" s="138">
        <v>7394</v>
      </c>
    </row>
    <row r="1241" spans="1:10" x14ac:dyDescent="0.25">
      <c r="A1241" s="134" t="s">
        <v>702</v>
      </c>
      <c r="B1241" s="134" t="s">
        <v>269</v>
      </c>
      <c r="C1241" s="134">
        <v>2024</v>
      </c>
      <c r="D1241" s="134" t="s">
        <v>317</v>
      </c>
      <c r="E1241" s="134" t="s">
        <v>328</v>
      </c>
      <c r="F1241" s="136" t="s">
        <v>284</v>
      </c>
      <c r="G1241" s="134" t="s">
        <v>328</v>
      </c>
      <c r="H1241" s="134" t="s">
        <v>745</v>
      </c>
      <c r="I1241" s="90" t="s">
        <v>146</v>
      </c>
      <c r="J1241" s="138">
        <v>29</v>
      </c>
    </row>
    <row r="1242" spans="1:10" x14ac:dyDescent="0.25">
      <c r="A1242" s="134" t="s">
        <v>702</v>
      </c>
      <c r="B1242" s="134" t="s">
        <v>269</v>
      </c>
      <c r="C1242" s="134">
        <v>2024</v>
      </c>
      <c r="D1242" s="134" t="s">
        <v>317</v>
      </c>
      <c r="E1242" s="134" t="s">
        <v>328</v>
      </c>
      <c r="F1242" s="136" t="s">
        <v>284</v>
      </c>
      <c r="G1242" s="134" t="s">
        <v>328</v>
      </c>
      <c r="H1242" s="134" t="s">
        <v>745</v>
      </c>
      <c r="I1242" s="90" t="s">
        <v>423</v>
      </c>
      <c r="J1242" s="138">
        <v>102</v>
      </c>
    </row>
    <row r="1243" spans="1:10" x14ac:dyDescent="0.25">
      <c r="A1243" s="134" t="s">
        <v>702</v>
      </c>
      <c r="B1243" s="134" t="s">
        <v>269</v>
      </c>
      <c r="C1243" s="134">
        <v>2024</v>
      </c>
      <c r="D1243" s="134" t="s">
        <v>317</v>
      </c>
      <c r="E1243" s="134" t="s">
        <v>328</v>
      </c>
      <c r="F1243" s="136" t="s">
        <v>284</v>
      </c>
      <c r="G1243" s="134" t="s">
        <v>328</v>
      </c>
      <c r="H1243" s="134" t="s">
        <v>745</v>
      </c>
      <c r="I1243" s="90" t="s">
        <v>424</v>
      </c>
      <c r="J1243" s="138">
        <v>37</v>
      </c>
    </row>
    <row r="1244" spans="1:10" x14ac:dyDescent="0.25">
      <c r="A1244" s="134" t="s">
        <v>702</v>
      </c>
      <c r="B1244" s="134" t="s">
        <v>269</v>
      </c>
      <c r="C1244" s="134">
        <v>2024</v>
      </c>
      <c r="D1244" s="134" t="s">
        <v>317</v>
      </c>
      <c r="E1244" s="134" t="s">
        <v>328</v>
      </c>
      <c r="F1244" s="136" t="s">
        <v>284</v>
      </c>
      <c r="G1244" s="134" t="s">
        <v>328</v>
      </c>
      <c r="H1244" s="134" t="s">
        <v>745</v>
      </c>
      <c r="I1244" s="90" t="s">
        <v>149</v>
      </c>
      <c r="J1244" s="138">
        <v>38</v>
      </c>
    </row>
    <row r="1245" spans="1:10" x14ac:dyDescent="0.25">
      <c r="A1245" s="134" t="s">
        <v>702</v>
      </c>
      <c r="B1245" s="134" t="s">
        <v>269</v>
      </c>
      <c r="C1245" s="134">
        <v>2024</v>
      </c>
      <c r="D1245" s="134" t="s">
        <v>317</v>
      </c>
      <c r="E1245" s="134" t="s">
        <v>328</v>
      </c>
      <c r="F1245" s="136" t="s">
        <v>284</v>
      </c>
      <c r="G1245" s="134" t="s">
        <v>328</v>
      </c>
      <c r="H1245" s="134" t="s">
        <v>745</v>
      </c>
      <c r="I1245" s="90" t="s">
        <v>150</v>
      </c>
      <c r="J1245" s="138">
        <v>126</v>
      </c>
    </row>
    <row r="1246" spans="1:10" x14ac:dyDescent="0.25">
      <c r="A1246" s="134" t="s">
        <v>702</v>
      </c>
      <c r="B1246" s="134" t="s">
        <v>269</v>
      </c>
      <c r="C1246" s="134">
        <v>2024</v>
      </c>
      <c r="D1246" s="134" t="s">
        <v>317</v>
      </c>
      <c r="E1246" s="134" t="s">
        <v>328</v>
      </c>
      <c r="F1246" s="136" t="s">
        <v>284</v>
      </c>
      <c r="G1246" s="134" t="s">
        <v>328</v>
      </c>
      <c r="H1246" s="134" t="s">
        <v>745</v>
      </c>
      <c r="I1246" s="90" t="s">
        <v>151</v>
      </c>
      <c r="J1246" s="138">
        <v>38</v>
      </c>
    </row>
    <row r="1247" spans="1:10" x14ac:dyDescent="0.25">
      <c r="A1247" s="134" t="s">
        <v>702</v>
      </c>
      <c r="B1247" s="134" t="s">
        <v>269</v>
      </c>
      <c r="C1247" s="134">
        <v>2024</v>
      </c>
      <c r="D1247" s="134" t="s">
        <v>317</v>
      </c>
      <c r="E1247" s="134" t="s">
        <v>328</v>
      </c>
      <c r="F1247" s="136" t="s">
        <v>284</v>
      </c>
      <c r="G1247" s="134" t="s">
        <v>328</v>
      </c>
      <c r="H1247" s="134" t="s">
        <v>745</v>
      </c>
      <c r="I1247" s="90" t="s">
        <v>425</v>
      </c>
      <c r="J1247" s="138">
        <v>5</v>
      </c>
    </row>
    <row r="1248" spans="1:10" x14ac:dyDescent="0.25">
      <c r="A1248" s="134" t="s">
        <v>702</v>
      </c>
      <c r="B1248" s="134" t="s">
        <v>269</v>
      </c>
      <c r="C1248" s="134">
        <v>2024</v>
      </c>
      <c r="D1248" s="134" t="s">
        <v>317</v>
      </c>
      <c r="E1248" s="134" t="s">
        <v>328</v>
      </c>
      <c r="F1248" s="136" t="s">
        <v>284</v>
      </c>
      <c r="G1248" s="134" t="s">
        <v>328</v>
      </c>
      <c r="H1248" s="134" t="s">
        <v>745</v>
      </c>
      <c r="I1248" s="90" t="s">
        <v>153</v>
      </c>
      <c r="J1248" s="138" t="s">
        <v>284</v>
      </c>
    </row>
    <row r="1249" spans="1:10" x14ac:dyDescent="0.25">
      <c r="A1249" s="134" t="s">
        <v>702</v>
      </c>
      <c r="B1249" s="134" t="s">
        <v>269</v>
      </c>
      <c r="C1249" s="134">
        <v>2024</v>
      </c>
      <c r="D1249" s="134" t="s">
        <v>317</v>
      </c>
      <c r="E1249" s="134" t="s">
        <v>328</v>
      </c>
      <c r="F1249" s="136" t="s">
        <v>284</v>
      </c>
      <c r="G1249" s="134" t="s">
        <v>328</v>
      </c>
      <c r="H1249" s="90" t="s">
        <v>426</v>
      </c>
      <c r="I1249" s="134" t="s">
        <v>328</v>
      </c>
      <c r="J1249" s="138">
        <v>2180</v>
      </c>
    </row>
    <row r="1250" spans="1:10" x14ac:dyDescent="0.25">
      <c r="A1250" s="134" t="s">
        <v>702</v>
      </c>
      <c r="B1250" s="134" t="s">
        <v>269</v>
      </c>
      <c r="C1250" s="134">
        <v>2024</v>
      </c>
      <c r="D1250" s="134" t="s">
        <v>317</v>
      </c>
      <c r="E1250" s="134" t="s">
        <v>328</v>
      </c>
      <c r="F1250" s="136" t="s">
        <v>284</v>
      </c>
      <c r="G1250" s="134" t="s">
        <v>328</v>
      </c>
      <c r="H1250" s="90" t="s">
        <v>426</v>
      </c>
      <c r="I1250" s="90" t="s">
        <v>145</v>
      </c>
      <c r="J1250" s="138">
        <v>1628</v>
      </c>
    </row>
    <row r="1251" spans="1:10" x14ac:dyDescent="0.25">
      <c r="A1251" s="134" t="s">
        <v>702</v>
      </c>
      <c r="B1251" s="134" t="s">
        <v>269</v>
      </c>
      <c r="C1251" s="134">
        <v>2024</v>
      </c>
      <c r="D1251" s="134" t="s">
        <v>317</v>
      </c>
      <c r="E1251" s="134" t="s">
        <v>328</v>
      </c>
      <c r="F1251" s="136" t="s">
        <v>284</v>
      </c>
      <c r="G1251" s="134" t="s">
        <v>328</v>
      </c>
      <c r="H1251" s="90" t="s">
        <v>426</v>
      </c>
      <c r="I1251" s="90" t="s">
        <v>146</v>
      </c>
      <c r="J1251" s="138">
        <v>42</v>
      </c>
    </row>
    <row r="1252" spans="1:10" x14ac:dyDescent="0.25">
      <c r="A1252" s="134" t="s">
        <v>702</v>
      </c>
      <c r="B1252" s="134" t="s">
        <v>269</v>
      </c>
      <c r="C1252" s="134">
        <v>2024</v>
      </c>
      <c r="D1252" s="134" t="s">
        <v>317</v>
      </c>
      <c r="E1252" s="134" t="s">
        <v>328</v>
      </c>
      <c r="F1252" s="136" t="s">
        <v>284</v>
      </c>
      <c r="G1252" s="134" t="s">
        <v>328</v>
      </c>
      <c r="H1252" s="90" t="s">
        <v>426</v>
      </c>
      <c r="I1252" s="90" t="s">
        <v>427</v>
      </c>
      <c r="J1252" s="138">
        <v>202</v>
      </c>
    </row>
    <row r="1253" spans="1:10" x14ac:dyDescent="0.25">
      <c r="A1253" s="134" t="s">
        <v>702</v>
      </c>
      <c r="B1253" s="134" t="s">
        <v>269</v>
      </c>
      <c r="C1253" s="134">
        <v>2024</v>
      </c>
      <c r="D1253" s="134" t="s">
        <v>317</v>
      </c>
      <c r="E1253" s="134" t="s">
        <v>328</v>
      </c>
      <c r="F1253" s="136" t="s">
        <v>284</v>
      </c>
      <c r="G1253" s="134" t="s">
        <v>328</v>
      </c>
      <c r="H1253" s="90" t="s">
        <v>426</v>
      </c>
      <c r="I1253" s="90" t="s">
        <v>149</v>
      </c>
      <c r="J1253" s="138">
        <v>57</v>
      </c>
    </row>
    <row r="1254" spans="1:10" x14ac:dyDescent="0.25">
      <c r="A1254" s="134" t="s">
        <v>702</v>
      </c>
      <c r="B1254" s="134" t="s">
        <v>269</v>
      </c>
      <c r="C1254" s="134">
        <v>2024</v>
      </c>
      <c r="D1254" s="134" t="s">
        <v>317</v>
      </c>
      <c r="E1254" s="134" t="s">
        <v>328</v>
      </c>
      <c r="F1254" s="136" t="s">
        <v>284</v>
      </c>
      <c r="G1254" s="134" t="s">
        <v>328</v>
      </c>
      <c r="H1254" s="90" t="s">
        <v>426</v>
      </c>
      <c r="I1254" s="90" t="s">
        <v>150</v>
      </c>
      <c r="J1254" s="138">
        <v>189</v>
      </c>
    </row>
    <row r="1255" spans="1:10" x14ac:dyDescent="0.25">
      <c r="A1255" s="134" t="s">
        <v>702</v>
      </c>
      <c r="B1255" s="134" t="s">
        <v>269</v>
      </c>
      <c r="C1255" s="134">
        <v>2024</v>
      </c>
      <c r="D1255" s="134" t="s">
        <v>317</v>
      </c>
      <c r="E1255" s="134" t="s">
        <v>328</v>
      </c>
      <c r="F1255" s="136" t="s">
        <v>284</v>
      </c>
      <c r="G1255" s="134" t="s">
        <v>328</v>
      </c>
      <c r="H1255" s="90" t="s">
        <v>426</v>
      </c>
      <c r="I1255" s="90" t="s">
        <v>151</v>
      </c>
      <c r="J1255" s="138">
        <v>46</v>
      </c>
    </row>
    <row r="1256" spans="1:10" x14ac:dyDescent="0.25">
      <c r="A1256" s="134" t="s">
        <v>702</v>
      </c>
      <c r="B1256" s="134" t="s">
        <v>269</v>
      </c>
      <c r="C1256" s="134">
        <v>2024</v>
      </c>
      <c r="D1256" s="134" t="s">
        <v>317</v>
      </c>
      <c r="E1256" s="134" t="s">
        <v>328</v>
      </c>
      <c r="F1256" s="136" t="s">
        <v>284</v>
      </c>
      <c r="G1256" s="134" t="s">
        <v>328</v>
      </c>
      <c r="H1256" s="90" t="s">
        <v>426</v>
      </c>
      <c r="I1256" s="90" t="s">
        <v>425</v>
      </c>
      <c r="J1256" s="138">
        <v>16</v>
      </c>
    </row>
    <row r="1257" spans="1:10" x14ac:dyDescent="0.25">
      <c r="A1257" s="134" t="s">
        <v>702</v>
      </c>
      <c r="B1257" s="134" t="s">
        <v>269</v>
      </c>
      <c r="C1257" s="134">
        <v>2024</v>
      </c>
      <c r="D1257" s="134" t="s">
        <v>317</v>
      </c>
      <c r="E1257" s="134" t="s">
        <v>328</v>
      </c>
      <c r="F1257" s="136" t="s">
        <v>284</v>
      </c>
      <c r="G1257" s="134" t="s">
        <v>328</v>
      </c>
      <c r="H1257" s="90" t="s">
        <v>746</v>
      </c>
      <c r="I1257" s="134" t="s">
        <v>328</v>
      </c>
      <c r="J1257" s="138">
        <v>30</v>
      </c>
    </row>
    <row r="1258" spans="1:10" x14ac:dyDescent="0.25">
      <c r="A1258" s="134" t="s">
        <v>702</v>
      </c>
      <c r="B1258" s="134" t="s">
        <v>269</v>
      </c>
      <c r="C1258" s="134">
        <v>2024</v>
      </c>
      <c r="D1258" s="134" t="s">
        <v>317</v>
      </c>
      <c r="E1258" s="134" t="s">
        <v>328</v>
      </c>
      <c r="F1258" s="136" t="s">
        <v>284</v>
      </c>
      <c r="G1258" s="134" t="s">
        <v>328</v>
      </c>
      <c r="H1258" s="134" t="s">
        <v>429</v>
      </c>
      <c r="I1258" s="90" t="s">
        <v>328</v>
      </c>
      <c r="J1258" s="138">
        <v>30</v>
      </c>
    </row>
    <row r="1259" spans="1:10" x14ac:dyDescent="0.25">
      <c r="A1259" s="134" t="s">
        <v>702</v>
      </c>
      <c r="B1259" s="134" t="s">
        <v>269</v>
      </c>
      <c r="C1259" s="134">
        <v>2024</v>
      </c>
      <c r="D1259" s="134" t="s">
        <v>317</v>
      </c>
      <c r="E1259" s="134" t="s">
        <v>328</v>
      </c>
      <c r="F1259" s="136" t="s">
        <v>284</v>
      </c>
      <c r="G1259" s="134" t="s">
        <v>328</v>
      </c>
      <c r="H1259" s="134" t="s">
        <v>429</v>
      </c>
      <c r="I1259" s="90" t="s">
        <v>411</v>
      </c>
      <c r="J1259" s="138" t="s">
        <v>284</v>
      </c>
    </row>
    <row r="1260" spans="1:10" x14ac:dyDescent="0.25">
      <c r="A1260" s="134" t="s">
        <v>702</v>
      </c>
      <c r="B1260" s="134" t="s">
        <v>269</v>
      </c>
      <c r="C1260" s="134">
        <v>2024</v>
      </c>
      <c r="D1260" s="134" t="s">
        <v>317</v>
      </c>
      <c r="E1260" s="134" t="s">
        <v>328</v>
      </c>
      <c r="F1260" s="136" t="s">
        <v>284</v>
      </c>
      <c r="G1260" s="134" t="s">
        <v>328</v>
      </c>
      <c r="H1260" s="134" t="s">
        <v>429</v>
      </c>
      <c r="I1260" s="90" t="s">
        <v>412</v>
      </c>
      <c r="J1260" s="138">
        <v>23</v>
      </c>
    </row>
    <row r="1261" spans="1:10" x14ac:dyDescent="0.25">
      <c r="A1261" s="134" t="s">
        <v>702</v>
      </c>
      <c r="B1261" s="134" t="s">
        <v>269</v>
      </c>
      <c r="C1261" s="134">
        <v>2024</v>
      </c>
      <c r="D1261" s="134" t="s">
        <v>317</v>
      </c>
      <c r="E1261" s="134" t="s">
        <v>328</v>
      </c>
      <c r="F1261" s="136" t="s">
        <v>284</v>
      </c>
      <c r="G1261" s="134" t="s">
        <v>328</v>
      </c>
      <c r="H1261" s="134" t="s">
        <v>429</v>
      </c>
      <c r="I1261" s="90" t="s">
        <v>413</v>
      </c>
      <c r="J1261" s="138">
        <v>7</v>
      </c>
    </row>
    <row r="1262" spans="1:10" x14ac:dyDescent="0.25">
      <c r="A1262" s="134" t="s">
        <v>702</v>
      </c>
      <c r="B1262" s="134" t="s">
        <v>269</v>
      </c>
      <c r="C1262" s="134">
        <v>2024</v>
      </c>
      <c r="D1262" s="134" t="s">
        <v>317</v>
      </c>
      <c r="E1262" s="134" t="s">
        <v>328</v>
      </c>
      <c r="F1262" s="136" t="s">
        <v>284</v>
      </c>
      <c r="G1262" s="134" t="s">
        <v>328</v>
      </c>
      <c r="H1262" s="134" t="s">
        <v>429</v>
      </c>
      <c r="I1262" s="90" t="s">
        <v>414</v>
      </c>
      <c r="J1262" s="138" t="s">
        <v>284</v>
      </c>
    </row>
    <row r="1263" spans="1:10" x14ac:dyDescent="0.25">
      <c r="A1263" s="134" t="s">
        <v>702</v>
      </c>
      <c r="B1263" s="134" t="s">
        <v>269</v>
      </c>
      <c r="C1263" s="134">
        <v>2024</v>
      </c>
      <c r="D1263" s="134" t="s">
        <v>317</v>
      </c>
      <c r="E1263" s="134" t="s">
        <v>328</v>
      </c>
      <c r="F1263" s="136" t="s">
        <v>284</v>
      </c>
      <c r="G1263" s="134" t="s">
        <v>328</v>
      </c>
      <c r="H1263" s="134" t="s">
        <v>429</v>
      </c>
      <c r="I1263" s="90" t="s">
        <v>430</v>
      </c>
      <c r="J1263" s="138" t="s">
        <v>284</v>
      </c>
    </row>
    <row r="1264" spans="1:10" x14ac:dyDescent="0.25">
      <c r="A1264" s="134" t="s">
        <v>702</v>
      </c>
      <c r="B1264" s="134" t="s">
        <v>269</v>
      </c>
      <c r="C1264" s="134">
        <v>2024</v>
      </c>
      <c r="D1264" s="134" t="s">
        <v>317</v>
      </c>
      <c r="E1264" s="134" t="s">
        <v>328</v>
      </c>
      <c r="F1264" s="136" t="s">
        <v>284</v>
      </c>
      <c r="G1264" s="134" t="s">
        <v>328</v>
      </c>
      <c r="H1264" s="134" t="s">
        <v>429</v>
      </c>
      <c r="I1264" s="90" t="s">
        <v>431</v>
      </c>
      <c r="J1264" s="138" t="s">
        <v>284</v>
      </c>
    </row>
    <row r="1265" spans="1:10" x14ac:dyDescent="0.25">
      <c r="A1265" s="134" t="s">
        <v>702</v>
      </c>
      <c r="B1265" s="134" t="s">
        <v>269</v>
      </c>
      <c r="C1265" s="134">
        <v>2024</v>
      </c>
      <c r="D1265" s="134" t="s">
        <v>317</v>
      </c>
      <c r="E1265" s="134" t="s">
        <v>328</v>
      </c>
      <c r="F1265" s="136" t="s">
        <v>284</v>
      </c>
      <c r="G1265" s="134" t="s">
        <v>328</v>
      </c>
      <c r="H1265" s="134" t="s">
        <v>429</v>
      </c>
      <c r="I1265" s="90" t="s">
        <v>432</v>
      </c>
      <c r="J1265" s="138" t="s">
        <v>284</v>
      </c>
    </row>
    <row r="1266" spans="1:10" x14ac:dyDescent="0.25">
      <c r="A1266" s="134" t="s">
        <v>702</v>
      </c>
      <c r="B1266" s="134" t="s">
        <v>269</v>
      </c>
      <c r="C1266" s="134">
        <v>2024</v>
      </c>
      <c r="D1266" s="134" t="s">
        <v>317</v>
      </c>
      <c r="E1266" s="134" t="s">
        <v>328</v>
      </c>
      <c r="F1266" s="136" t="s">
        <v>284</v>
      </c>
      <c r="G1266" s="134" t="s">
        <v>328</v>
      </c>
      <c r="H1266" s="134" t="s">
        <v>429</v>
      </c>
      <c r="I1266" s="90" t="s">
        <v>418</v>
      </c>
      <c r="J1266" s="138" t="s">
        <v>284</v>
      </c>
    </row>
    <row r="1267" spans="1:10" x14ac:dyDescent="0.25">
      <c r="A1267" s="134" t="s">
        <v>702</v>
      </c>
      <c r="B1267" s="134" t="s">
        <v>269</v>
      </c>
      <c r="C1267" s="134">
        <v>2024</v>
      </c>
      <c r="D1267" s="134" t="s">
        <v>317</v>
      </c>
      <c r="E1267" s="134" t="s">
        <v>328</v>
      </c>
      <c r="F1267" s="136" t="s">
        <v>284</v>
      </c>
      <c r="G1267" s="134" t="s">
        <v>328</v>
      </c>
      <c r="H1267" s="134" t="s">
        <v>429</v>
      </c>
      <c r="I1267" s="90" t="s">
        <v>433</v>
      </c>
      <c r="J1267" s="138" t="s">
        <v>284</v>
      </c>
    </row>
    <row r="1268" spans="1:10" x14ac:dyDescent="0.25">
      <c r="A1268" s="134" t="s">
        <v>702</v>
      </c>
      <c r="B1268" s="134" t="s">
        <v>269</v>
      </c>
      <c r="C1268" s="134">
        <v>2024</v>
      </c>
      <c r="D1268" s="134" t="s">
        <v>317</v>
      </c>
      <c r="E1268" s="134" t="s">
        <v>328</v>
      </c>
      <c r="F1268" s="136" t="s">
        <v>284</v>
      </c>
      <c r="G1268" s="134" t="s">
        <v>328</v>
      </c>
      <c r="H1268" s="134" t="s">
        <v>429</v>
      </c>
      <c r="I1268" s="90" t="s">
        <v>434</v>
      </c>
      <c r="J1268" s="138" t="s">
        <v>284</v>
      </c>
    </row>
    <row r="1269" spans="1:10" x14ac:dyDescent="0.25">
      <c r="A1269" s="134" t="s">
        <v>702</v>
      </c>
      <c r="B1269" s="134" t="s">
        <v>269</v>
      </c>
      <c r="C1269" s="134">
        <v>2024</v>
      </c>
      <c r="D1269" s="134" t="s">
        <v>317</v>
      </c>
      <c r="E1269" s="134" t="s">
        <v>328</v>
      </c>
      <c r="F1269" s="136" t="s">
        <v>284</v>
      </c>
      <c r="G1269" s="134" t="s">
        <v>328</v>
      </c>
      <c r="H1269" s="134" t="s">
        <v>429</v>
      </c>
      <c r="I1269" s="90" t="s">
        <v>421</v>
      </c>
      <c r="J1269" s="138" t="s">
        <v>284</v>
      </c>
    </row>
    <row r="1270" spans="1:10" x14ac:dyDescent="0.25">
      <c r="A1270" s="134" t="s">
        <v>702</v>
      </c>
      <c r="B1270" s="134" t="s">
        <v>269</v>
      </c>
      <c r="C1270" s="134">
        <v>2024</v>
      </c>
      <c r="D1270" s="134" t="s">
        <v>317</v>
      </c>
      <c r="E1270" s="134" t="s">
        <v>328</v>
      </c>
      <c r="F1270" s="136" t="s">
        <v>284</v>
      </c>
      <c r="G1270" s="134" t="s">
        <v>328</v>
      </c>
      <c r="H1270" s="90" t="s">
        <v>435</v>
      </c>
      <c r="I1270" s="134" t="s">
        <v>328</v>
      </c>
      <c r="J1270" s="138">
        <v>9735</v>
      </c>
    </row>
    <row r="1271" spans="1:10" x14ac:dyDescent="0.25">
      <c r="A1271" s="134" t="s">
        <v>702</v>
      </c>
      <c r="B1271" s="134" t="s">
        <v>269</v>
      </c>
      <c r="C1271" s="134">
        <v>2024</v>
      </c>
      <c r="D1271" s="134" t="s">
        <v>317</v>
      </c>
      <c r="E1271" s="134" t="s">
        <v>328</v>
      </c>
      <c r="F1271" s="136">
        <v>10</v>
      </c>
      <c r="G1271" s="134" t="s">
        <v>272</v>
      </c>
      <c r="H1271" s="90" t="s">
        <v>435</v>
      </c>
      <c r="I1271" s="134" t="s">
        <v>328</v>
      </c>
      <c r="J1271" s="138">
        <v>9403</v>
      </c>
    </row>
    <row r="1272" spans="1:10" x14ac:dyDescent="0.25">
      <c r="A1272" s="134" t="s">
        <v>702</v>
      </c>
      <c r="B1272" s="134" t="s">
        <v>269</v>
      </c>
      <c r="C1272" s="134">
        <v>2024</v>
      </c>
      <c r="D1272" s="134" t="s">
        <v>317</v>
      </c>
      <c r="E1272" s="134" t="s">
        <v>328</v>
      </c>
      <c r="F1272" s="136">
        <v>20</v>
      </c>
      <c r="G1272" s="134" t="s">
        <v>402</v>
      </c>
      <c r="H1272" s="90" t="s">
        <v>435</v>
      </c>
      <c r="I1272" s="134" t="s">
        <v>328</v>
      </c>
      <c r="J1272" s="138">
        <v>310</v>
      </c>
    </row>
    <row r="1273" spans="1:10" x14ac:dyDescent="0.25">
      <c r="A1273" s="134" t="s">
        <v>702</v>
      </c>
      <c r="B1273" s="134" t="s">
        <v>269</v>
      </c>
      <c r="C1273" s="134">
        <v>2024</v>
      </c>
      <c r="D1273" s="134" t="s">
        <v>317</v>
      </c>
      <c r="E1273" s="134" t="s">
        <v>328</v>
      </c>
      <c r="F1273" s="136">
        <v>30</v>
      </c>
      <c r="G1273" s="134" t="s">
        <v>404</v>
      </c>
      <c r="H1273" s="90" t="s">
        <v>435</v>
      </c>
      <c r="I1273" s="134" t="s">
        <v>328</v>
      </c>
      <c r="J1273" s="138">
        <v>1</v>
      </c>
    </row>
    <row r="1274" spans="1:10" x14ac:dyDescent="0.25">
      <c r="A1274" s="134" t="s">
        <v>702</v>
      </c>
      <c r="B1274" s="134" t="s">
        <v>269</v>
      </c>
      <c r="C1274" s="134">
        <v>2024</v>
      </c>
      <c r="D1274" s="134" t="s">
        <v>317</v>
      </c>
      <c r="E1274" s="134" t="s">
        <v>328</v>
      </c>
      <c r="F1274" s="136">
        <v>40</v>
      </c>
      <c r="G1274" s="134" t="s">
        <v>405</v>
      </c>
      <c r="H1274" s="90" t="s">
        <v>435</v>
      </c>
      <c r="I1274" s="134" t="s">
        <v>328</v>
      </c>
      <c r="J1274" s="138" t="s">
        <v>284</v>
      </c>
    </row>
    <row r="1275" spans="1:10" x14ac:dyDescent="0.25">
      <c r="A1275" s="134" t="s">
        <v>702</v>
      </c>
      <c r="B1275" s="134" t="s">
        <v>269</v>
      </c>
      <c r="C1275" s="134">
        <v>2024</v>
      </c>
      <c r="D1275" s="134" t="s">
        <v>317</v>
      </c>
      <c r="E1275" s="134" t="s">
        <v>328</v>
      </c>
      <c r="F1275" s="136">
        <v>50</v>
      </c>
      <c r="G1275" s="134" t="s">
        <v>436</v>
      </c>
      <c r="H1275" s="90" t="s">
        <v>435</v>
      </c>
      <c r="I1275" s="134" t="s">
        <v>328</v>
      </c>
      <c r="J1275" s="138">
        <v>21</v>
      </c>
    </row>
    <row r="1276" spans="1:10" x14ac:dyDescent="0.25">
      <c r="A1276" s="134" t="s">
        <v>702</v>
      </c>
      <c r="B1276" s="134" t="s">
        <v>269</v>
      </c>
      <c r="C1276" s="134">
        <v>2024</v>
      </c>
      <c r="D1276" s="134" t="s">
        <v>317</v>
      </c>
      <c r="E1276" s="134" t="s">
        <v>328</v>
      </c>
      <c r="F1276" s="138" t="s">
        <v>284</v>
      </c>
      <c r="G1276" s="134" t="s">
        <v>328</v>
      </c>
      <c r="H1276" s="90" t="s">
        <v>437</v>
      </c>
      <c r="I1276" s="90" t="s">
        <v>328</v>
      </c>
      <c r="J1276" s="138">
        <v>11040</v>
      </c>
    </row>
    <row r="1277" spans="1:10" x14ac:dyDescent="0.25">
      <c r="A1277" s="134" t="s">
        <v>702</v>
      </c>
      <c r="B1277" s="134" t="s">
        <v>269</v>
      </c>
      <c r="C1277" s="134">
        <v>2024</v>
      </c>
      <c r="D1277" s="134" t="s">
        <v>317</v>
      </c>
      <c r="E1277" s="134" t="s">
        <v>328</v>
      </c>
      <c r="F1277" s="138" t="s">
        <v>284</v>
      </c>
      <c r="G1277" s="134" t="s">
        <v>328</v>
      </c>
      <c r="H1277" s="90" t="s">
        <v>437</v>
      </c>
      <c r="I1277" s="90" t="s">
        <v>747</v>
      </c>
      <c r="J1277" s="138">
        <v>9738</v>
      </c>
    </row>
    <row r="1278" spans="1:10" x14ac:dyDescent="0.25">
      <c r="A1278" s="134" t="s">
        <v>702</v>
      </c>
      <c r="B1278" s="134" t="s">
        <v>269</v>
      </c>
      <c r="C1278" s="134">
        <v>2024</v>
      </c>
      <c r="D1278" s="134" t="s">
        <v>317</v>
      </c>
      <c r="E1278" s="134" t="s">
        <v>328</v>
      </c>
      <c r="F1278" s="138" t="s">
        <v>284</v>
      </c>
      <c r="G1278" s="134" t="s">
        <v>328</v>
      </c>
      <c r="H1278" s="90" t="s">
        <v>437</v>
      </c>
      <c r="I1278" s="90" t="s">
        <v>748</v>
      </c>
      <c r="J1278" s="138">
        <v>3092</v>
      </c>
    </row>
    <row r="1279" spans="1:10" x14ac:dyDescent="0.25">
      <c r="A1279" s="134" t="s">
        <v>702</v>
      </c>
      <c r="B1279" s="134" t="s">
        <v>269</v>
      </c>
      <c r="C1279" s="134">
        <v>2024</v>
      </c>
      <c r="D1279" s="134" t="s">
        <v>317</v>
      </c>
      <c r="E1279" s="134" t="s">
        <v>328</v>
      </c>
      <c r="F1279" s="138" t="s">
        <v>284</v>
      </c>
      <c r="G1279" s="134" t="s">
        <v>328</v>
      </c>
      <c r="H1279" s="90" t="s">
        <v>437</v>
      </c>
      <c r="I1279" s="90" t="s">
        <v>749</v>
      </c>
      <c r="J1279" s="138">
        <v>4175</v>
      </c>
    </row>
    <row r="1280" spans="1:10" x14ac:dyDescent="0.25">
      <c r="A1280" s="134" t="s">
        <v>702</v>
      </c>
      <c r="B1280" s="134" t="s">
        <v>269</v>
      </c>
      <c r="C1280" s="134">
        <v>2024</v>
      </c>
      <c r="D1280" s="134" t="s">
        <v>317</v>
      </c>
      <c r="E1280" s="134" t="s">
        <v>328</v>
      </c>
      <c r="F1280" s="138" t="s">
        <v>284</v>
      </c>
      <c r="G1280" s="134" t="s">
        <v>328</v>
      </c>
      <c r="H1280" s="90" t="s">
        <v>437</v>
      </c>
      <c r="I1280" s="90" t="s">
        <v>750</v>
      </c>
      <c r="J1280" s="138">
        <v>3468</v>
      </c>
    </row>
    <row r="1281" spans="1:10" x14ac:dyDescent="0.25">
      <c r="A1281" s="134" t="s">
        <v>702</v>
      </c>
      <c r="B1281" s="134" t="s">
        <v>269</v>
      </c>
      <c r="C1281" s="134">
        <v>2024</v>
      </c>
      <c r="D1281" s="134" t="s">
        <v>317</v>
      </c>
      <c r="E1281" s="134" t="s">
        <v>328</v>
      </c>
      <c r="F1281" s="138" t="s">
        <v>284</v>
      </c>
      <c r="G1281" s="134" t="s">
        <v>328</v>
      </c>
      <c r="H1281" s="90" t="s">
        <v>437</v>
      </c>
      <c r="I1281" s="90" t="s">
        <v>751</v>
      </c>
      <c r="J1281" s="138">
        <v>1645</v>
      </c>
    </row>
    <row r="1282" spans="1:10" x14ac:dyDescent="0.25">
      <c r="A1282" s="134" t="s">
        <v>702</v>
      </c>
      <c r="B1282" s="134" t="s">
        <v>269</v>
      </c>
      <c r="C1282" s="134">
        <v>2024</v>
      </c>
      <c r="D1282" s="134" t="s">
        <v>317</v>
      </c>
      <c r="E1282" s="134" t="s">
        <v>328</v>
      </c>
      <c r="F1282" s="138" t="s">
        <v>284</v>
      </c>
      <c r="G1282" s="134" t="s">
        <v>328</v>
      </c>
      <c r="H1282" s="90" t="s">
        <v>437</v>
      </c>
      <c r="I1282" s="90" t="s">
        <v>752</v>
      </c>
      <c r="J1282" s="138">
        <v>1486</v>
      </c>
    </row>
    <row r="1283" spans="1:10" x14ac:dyDescent="0.25">
      <c r="A1283" s="134" t="s">
        <v>702</v>
      </c>
      <c r="B1283" s="134" t="s">
        <v>269</v>
      </c>
      <c r="C1283" s="134">
        <v>2024</v>
      </c>
      <c r="D1283" s="134" t="s">
        <v>317</v>
      </c>
      <c r="E1283" s="134" t="s">
        <v>328</v>
      </c>
      <c r="F1283" s="138" t="s">
        <v>284</v>
      </c>
      <c r="G1283" s="134" t="s">
        <v>328</v>
      </c>
      <c r="H1283" s="90" t="s">
        <v>437</v>
      </c>
      <c r="I1283" s="90" t="s">
        <v>753</v>
      </c>
      <c r="J1283" s="138">
        <v>337</v>
      </c>
    </row>
    <row r="1284" spans="1:10" x14ac:dyDescent="0.25">
      <c r="A1284" s="134" t="s">
        <v>702</v>
      </c>
      <c r="B1284" s="134" t="s">
        <v>269</v>
      </c>
      <c r="C1284" s="134">
        <v>2024</v>
      </c>
      <c r="D1284" s="134" t="s">
        <v>317</v>
      </c>
      <c r="E1284" s="134" t="s">
        <v>328</v>
      </c>
      <c r="F1284" s="138" t="s">
        <v>284</v>
      </c>
      <c r="G1284" s="134" t="s">
        <v>328</v>
      </c>
      <c r="H1284" s="90" t="s">
        <v>437</v>
      </c>
      <c r="I1284" s="90" t="s">
        <v>446</v>
      </c>
      <c r="J1284" s="138">
        <v>1422</v>
      </c>
    </row>
    <row r="1285" spans="1:10" x14ac:dyDescent="0.25">
      <c r="A1285" s="134" t="s">
        <v>702</v>
      </c>
      <c r="B1285" s="134" t="s">
        <v>269</v>
      </c>
      <c r="C1285" s="134">
        <v>2024</v>
      </c>
      <c r="D1285" s="134" t="s">
        <v>317</v>
      </c>
      <c r="E1285" s="134" t="s">
        <v>328</v>
      </c>
      <c r="F1285" s="138" t="s">
        <v>284</v>
      </c>
      <c r="G1285" s="134" t="s">
        <v>328</v>
      </c>
      <c r="H1285" s="90" t="s">
        <v>754</v>
      </c>
      <c r="I1285" s="90" t="s">
        <v>328</v>
      </c>
      <c r="J1285" s="138">
        <v>5820</v>
      </c>
    </row>
    <row r="1286" spans="1:10" x14ac:dyDescent="0.25">
      <c r="A1286" s="134" t="s">
        <v>702</v>
      </c>
      <c r="B1286" s="134" t="s">
        <v>269</v>
      </c>
      <c r="C1286" s="134">
        <v>2024</v>
      </c>
      <c r="D1286" s="134" t="s">
        <v>317</v>
      </c>
      <c r="E1286" s="134" t="s">
        <v>328</v>
      </c>
      <c r="F1286" s="138" t="s">
        <v>284</v>
      </c>
      <c r="G1286" s="134" t="s">
        <v>328</v>
      </c>
      <c r="H1286" s="90" t="s">
        <v>754</v>
      </c>
      <c r="I1286" s="90" t="s">
        <v>448</v>
      </c>
      <c r="J1286" s="138">
        <v>4722</v>
      </c>
    </row>
    <row r="1287" spans="1:10" x14ac:dyDescent="0.25">
      <c r="A1287" s="134" t="s">
        <v>702</v>
      </c>
      <c r="B1287" s="134" t="s">
        <v>269</v>
      </c>
      <c r="C1287" s="134">
        <v>2024</v>
      </c>
      <c r="D1287" s="134" t="s">
        <v>317</v>
      </c>
      <c r="E1287" s="134" t="s">
        <v>328</v>
      </c>
      <c r="F1287" s="138" t="s">
        <v>284</v>
      </c>
      <c r="G1287" s="134" t="s">
        <v>328</v>
      </c>
      <c r="H1287" s="90" t="s">
        <v>754</v>
      </c>
      <c r="I1287" s="90" t="s">
        <v>449</v>
      </c>
      <c r="J1287" s="138">
        <v>60</v>
      </c>
    </row>
    <row r="1288" spans="1:10" x14ac:dyDescent="0.25">
      <c r="A1288" s="134" t="s">
        <v>702</v>
      </c>
      <c r="B1288" s="134" t="s">
        <v>269</v>
      </c>
      <c r="C1288" s="134">
        <v>2024</v>
      </c>
      <c r="D1288" s="134" t="s">
        <v>317</v>
      </c>
      <c r="E1288" s="134" t="s">
        <v>328</v>
      </c>
      <c r="F1288" s="138" t="s">
        <v>284</v>
      </c>
      <c r="G1288" s="134" t="s">
        <v>328</v>
      </c>
      <c r="H1288" s="90" t="s">
        <v>754</v>
      </c>
      <c r="I1288" s="90" t="s">
        <v>450</v>
      </c>
      <c r="J1288" s="138">
        <v>1038</v>
      </c>
    </row>
    <row r="1289" spans="1:10" x14ac:dyDescent="0.25">
      <c r="A1289" s="134" t="s">
        <v>702</v>
      </c>
      <c r="B1289" s="134" t="s">
        <v>269</v>
      </c>
      <c r="C1289" s="134">
        <v>2024</v>
      </c>
      <c r="D1289" s="134" t="s">
        <v>317</v>
      </c>
      <c r="E1289" s="134" t="s">
        <v>328</v>
      </c>
      <c r="F1289" s="138">
        <v>10</v>
      </c>
      <c r="G1289" s="134" t="s">
        <v>272</v>
      </c>
      <c r="H1289" s="90" t="s">
        <v>437</v>
      </c>
      <c r="I1289" s="90" t="s">
        <v>328</v>
      </c>
      <c r="J1289" s="138">
        <v>10663</v>
      </c>
    </row>
    <row r="1290" spans="1:10" x14ac:dyDescent="0.25">
      <c r="A1290" s="134" t="s">
        <v>702</v>
      </c>
      <c r="B1290" s="134" t="s">
        <v>269</v>
      </c>
      <c r="C1290" s="134">
        <v>2024</v>
      </c>
      <c r="D1290" s="134" t="s">
        <v>317</v>
      </c>
      <c r="E1290" s="134" t="s">
        <v>328</v>
      </c>
      <c r="F1290" s="138">
        <v>10</v>
      </c>
      <c r="G1290" s="134" t="s">
        <v>272</v>
      </c>
      <c r="H1290" s="90" t="s">
        <v>437</v>
      </c>
      <c r="I1290" s="90" t="s">
        <v>747</v>
      </c>
      <c r="J1290" s="138">
        <v>9406</v>
      </c>
    </row>
    <row r="1291" spans="1:10" x14ac:dyDescent="0.25">
      <c r="A1291" s="134" t="s">
        <v>702</v>
      </c>
      <c r="B1291" s="134" t="s">
        <v>269</v>
      </c>
      <c r="C1291" s="134">
        <v>2024</v>
      </c>
      <c r="D1291" s="134" t="s">
        <v>317</v>
      </c>
      <c r="E1291" s="134" t="s">
        <v>328</v>
      </c>
      <c r="F1291" s="138">
        <v>10</v>
      </c>
      <c r="G1291" s="134" t="s">
        <v>272</v>
      </c>
      <c r="H1291" s="90" t="s">
        <v>437</v>
      </c>
      <c r="I1291" s="90" t="s">
        <v>748</v>
      </c>
      <c r="J1291" s="138">
        <v>3041</v>
      </c>
    </row>
    <row r="1292" spans="1:10" x14ac:dyDescent="0.25">
      <c r="A1292" s="134" t="s">
        <v>702</v>
      </c>
      <c r="B1292" s="134" t="s">
        <v>269</v>
      </c>
      <c r="C1292" s="134">
        <v>2024</v>
      </c>
      <c r="D1292" s="134" t="s">
        <v>317</v>
      </c>
      <c r="E1292" s="134" t="s">
        <v>328</v>
      </c>
      <c r="F1292" s="138">
        <v>10</v>
      </c>
      <c r="G1292" s="134" t="s">
        <v>272</v>
      </c>
      <c r="H1292" s="90" t="s">
        <v>437</v>
      </c>
      <c r="I1292" s="90" t="s">
        <v>749</v>
      </c>
      <c r="J1292" s="138">
        <v>3987</v>
      </c>
    </row>
    <row r="1293" spans="1:10" x14ac:dyDescent="0.25">
      <c r="A1293" s="134" t="s">
        <v>702</v>
      </c>
      <c r="B1293" s="134" t="s">
        <v>269</v>
      </c>
      <c r="C1293" s="134">
        <v>2024</v>
      </c>
      <c r="D1293" s="134" t="s">
        <v>317</v>
      </c>
      <c r="E1293" s="134" t="s">
        <v>328</v>
      </c>
      <c r="F1293" s="138">
        <v>10</v>
      </c>
      <c r="G1293" s="134" t="s">
        <v>272</v>
      </c>
      <c r="H1293" s="90" t="s">
        <v>437</v>
      </c>
      <c r="I1293" s="90" t="s">
        <v>750</v>
      </c>
      <c r="J1293" s="138">
        <v>3306</v>
      </c>
    </row>
    <row r="1294" spans="1:10" x14ac:dyDescent="0.25">
      <c r="A1294" s="134" t="s">
        <v>702</v>
      </c>
      <c r="B1294" s="134" t="s">
        <v>269</v>
      </c>
      <c r="C1294" s="134">
        <v>2024</v>
      </c>
      <c r="D1294" s="134" t="s">
        <v>317</v>
      </c>
      <c r="E1294" s="134" t="s">
        <v>328</v>
      </c>
      <c r="F1294" s="138">
        <v>10</v>
      </c>
      <c r="G1294" s="134" t="s">
        <v>272</v>
      </c>
      <c r="H1294" s="90" t="s">
        <v>437</v>
      </c>
      <c r="I1294" s="90" t="s">
        <v>751</v>
      </c>
      <c r="J1294" s="138">
        <v>1566</v>
      </c>
    </row>
    <row r="1295" spans="1:10" x14ac:dyDescent="0.25">
      <c r="A1295" s="134" t="s">
        <v>702</v>
      </c>
      <c r="B1295" s="134" t="s">
        <v>269</v>
      </c>
      <c r="C1295" s="134">
        <v>2024</v>
      </c>
      <c r="D1295" s="134" t="s">
        <v>317</v>
      </c>
      <c r="E1295" s="134" t="s">
        <v>328</v>
      </c>
      <c r="F1295" s="138">
        <v>10</v>
      </c>
      <c r="G1295" s="134" t="s">
        <v>272</v>
      </c>
      <c r="H1295" s="90" t="s">
        <v>437</v>
      </c>
      <c r="I1295" s="90" t="s">
        <v>752</v>
      </c>
      <c r="J1295" s="138">
        <v>1420</v>
      </c>
    </row>
    <row r="1296" spans="1:10" x14ac:dyDescent="0.25">
      <c r="A1296" s="134" t="s">
        <v>702</v>
      </c>
      <c r="B1296" s="134" t="s">
        <v>269</v>
      </c>
      <c r="C1296" s="134">
        <v>2024</v>
      </c>
      <c r="D1296" s="134" t="s">
        <v>317</v>
      </c>
      <c r="E1296" s="134" t="s">
        <v>328</v>
      </c>
      <c r="F1296" s="138">
        <v>10</v>
      </c>
      <c r="G1296" s="134" t="s">
        <v>272</v>
      </c>
      <c r="H1296" s="90" t="s">
        <v>437</v>
      </c>
      <c r="I1296" s="90" t="s">
        <v>753</v>
      </c>
      <c r="J1296" s="138">
        <v>320</v>
      </c>
    </row>
    <row r="1297" spans="1:10" x14ac:dyDescent="0.25">
      <c r="A1297" s="134" t="s">
        <v>702</v>
      </c>
      <c r="B1297" s="134" t="s">
        <v>269</v>
      </c>
      <c r="C1297" s="134">
        <v>2024</v>
      </c>
      <c r="D1297" s="134" t="s">
        <v>317</v>
      </c>
      <c r="E1297" s="134" t="s">
        <v>328</v>
      </c>
      <c r="F1297" s="138">
        <v>10</v>
      </c>
      <c r="G1297" s="134" t="s">
        <v>272</v>
      </c>
      <c r="H1297" s="90" t="s">
        <v>437</v>
      </c>
      <c r="I1297" s="90" t="s">
        <v>446</v>
      </c>
      <c r="J1297" s="138">
        <v>1384</v>
      </c>
    </row>
    <row r="1298" spans="1:10" x14ac:dyDescent="0.25">
      <c r="A1298" s="134" t="s">
        <v>702</v>
      </c>
      <c r="B1298" s="134" t="s">
        <v>269</v>
      </c>
      <c r="C1298" s="134">
        <v>2024</v>
      </c>
      <c r="D1298" s="134" t="s">
        <v>317</v>
      </c>
      <c r="E1298" s="134" t="s">
        <v>328</v>
      </c>
      <c r="F1298" s="138">
        <v>10</v>
      </c>
      <c r="G1298" s="134" t="s">
        <v>272</v>
      </c>
      <c r="H1298" s="90" t="s">
        <v>754</v>
      </c>
      <c r="I1298" s="90" t="s">
        <v>328</v>
      </c>
      <c r="J1298" s="138">
        <v>5553</v>
      </c>
    </row>
    <row r="1299" spans="1:10" x14ac:dyDescent="0.25">
      <c r="A1299" s="134" t="s">
        <v>702</v>
      </c>
      <c r="B1299" s="134" t="s">
        <v>269</v>
      </c>
      <c r="C1299" s="134">
        <v>2024</v>
      </c>
      <c r="D1299" s="134" t="s">
        <v>317</v>
      </c>
      <c r="E1299" s="134" t="s">
        <v>328</v>
      </c>
      <c r="F1299" s="138">
        <v>10</v>
      </c>
      <c r="G1299" s="134" t="s">
        <v>272</v>
      </c>
      <c r="H1299" s="90" t="s">
        <v>754</v>
      </c>
      <c r="I1299" s="90" t="s">
        <v>448</v>
      </c>
      <c r="J1299" s="138">
        <v>4515</v>
      </c>
    </row>
    <row r="1300" spans="1:10" x14ac:dyDescent="0.25">
      <c r="A1300" s="134" t="s">
        <v>702</v>
      </c>
      <c r="B1300" s="134" t="s">
        <v>269</v>
      </c>
      <c r="C1300" s="134">
        <v>2024</v>
      </c>
      <c r="D1300" s="134" t="s">
        <v>317</v>
      </c>
      <c r="E1300" s="134" t="s">
        <v>328</v>
      </c>
      <c r="F1300" s="138">
        <v>10</v>
      </c>
      <c r="G1300" s="134" t="s">
        <v>272</v>
      </c>
      <c r="H1300" s="90" t="s">
        <v>754</v>
      </c>
      <c r="I1300" s="90" t="s">
        <v>449</v>
      </c>
      <c r="J1300" s="138">
        <v>55</v>
      </c>
    </row>
    <row r="1301" spans="1:10" x14ac:dyDescent="0.25">
      <c r="A1301" s="134" t="s">
        <v>702</v>
      </c>
      <c r="B1301" s="134" t="s">
        <v>269</v>
      </c>
      <c r="C1301" s="134">
        <v>2024</v>
      </c>
      <c r="D1301" s="134" t="s">
        <v>317</v>
      </c>
      <c r="E1301" s="134" t="s">
        <v>328</v>
      </c>
      <c r="F1301" s="138">
        <v>10</v>
      </c>
      <c r="G1301" s="134" t="s">
        <v>272</v>
      </c>
      <c r="H1301" s="90" t="s">
        <v>754</v>
      </c>
      <c r="I1301" s="90" t="s">
        <v>450</v>
      </c>
      <c r="J1301" s="138">
        <v>983</v>
      </c>
    </row>
    <row r="1302" spans="1:10" x14ac:dyDescent="0.25">
      <c r="A1302" s="134" t="s">
        <v>702</v>
      </c>
      <c r="B1302" s="134" t="s">
        <v>269</v>
      </c>
      <c r="C1302" s="134">
        <v>2024</v>
      </c>
      <c r="D1302" s="134" t="s">
        <v>317</v>
      </c>
      <c r="E1302" s="134" t="s">
        <v>328</v>
      </c>
      <c r="F1302" s="138">
        <v>20</v>
      </c>
      <c r="G1302" s="90" t="s">
        <v>755</v>
      </c>
      <c r="H1302" s="90" t="s">
        <v>437</v>
      </c>
      <c r="I1302" s="90" t="s">
        <v>328</v>
      </c>
      <c r="J1302" s="138">
        <v>351</v>
      </c>
    </row>
    <row r="1303" spans="1:10" x14ac:dyDescent="0.25">
      <c r="A1303" s="134" t="s">
        <v>702</v>
      </c>
      <c r="B1303" s="134" t="s">
        <v>269</v>
      </c>
      <c r="C1303" s="134">
        <v>2024</v>
      </c>
      <c r="D1303" s="134" t="s">
        <v>317</v>
      </c>
      <c r="E1303" s="134" t="s">
        <v>328</v>
      </c>
      <c r="F1303" s="138">
        <v>20</v>
      </c>
      <c r="G1303" s="90" t="s">
        <v>755</v>
      </c>
      <c r="H1303" s="90" t="s">
        <v>437</v>
      </c>
      <c r="I1303" s="90" t="s">
        <v>747</v>
      </c>
      <c r="J1303" s="138">
        <v>310</v>
      </c>
    </row>
    <row r="1304" spans="1:10" x14ac:dyDescent="0.25">
      <c r="A1304" s="134" t="s">
        <v>702</v>
      </c>
      <c r="B1304" s="134" t="s">
        <v>269</v>
      </c>
      <c r="C1304" s="134">
        <v>2024</v>
      </c>
      <c r="D1304" s="134" t="s">
        <v>317</v>
      </c>
      <c r="E1304" s="134" t="s">
        <v>328</v>
      </c>
      <c r="F1304" s="138">
        <v>20</v>
      </c>
      <c r="G1304" s="90" t="s">
        <v>755</v>
      </c>
      <c r="H1304" s="90" t="s">
        <v>437</v>
      </c>
      <c r="I1304" s="90" t="s">
        <v>748</v>
      </c>
      <c r="J1304" s="138">
        <v>44</v>
      </c>
    </row>
    <row r="1305" spans="1:10" x14ac:dyDescent="0.25">
      <c r="A1305" s="134" t="s">
        <v>702</v>
      </c>
      <c r="B1305" s="134" t="s">
        <v>269</v>
      </c>
      <c r="C1305" s="134">
        <v>2024</v>
      </c>
      <c r="D1305" s="134" t="s">
        <v>317</v>
      </c>
      <c r="E1305" s="134" t="s">
        <v>328</v>
      </c>
      <c r="F1305" s="138">
        <v>20</v>
      </c>
      <c r="G1305" s="90" t="s">
        <v>755</v>
      </c>
      <c r="H1305" s="90" t="s">
        <v>437</v>
      </c>
      <c r="I1305" s="90" t="s">
        <v>749</v>
      </c>
      <c r="J1305" s="138">
        <v>176</v>
      </c>
    </row>
    <row r="1306" spans="1:10" x14ac:dyDescent="0.25">
      <c r="A1306" s="134" t="s">
        <v>702</v>
      </c>
      <c r="B1306" s="134" t="s">
        <v>269</v>
      </c>
      <c r="C1306" s="134">
        <v>2024</v>
      </c>
      <c r="D1306" s="134" t="s">
        <v>317</v>
      </c>
      <c r="E1306" s="134" t="s">
        <v>328</v>
      </c>
      <c r="F1306" s="138">
        <v>20</v>
      </c>
      <c r="G1306" s="90" t="s">
        <v>755</v>
      </c>
      <c r="H1306" s="90" t="s">
        <v>437</v>
      </c>
      <c r="I1306" s="90" t="s">
        <v>750</v>
      </c>
      <c r="J1306" s="138">
        <v>160</v>
      </c>
    </row>
    <row r="1307" spans="1:10" x14ac:dyDescent="0.25">
      <c r="A1307" s="134" t="s">
        <v>702</v>
      </c>
      <c r="B1307" s="134" t="s">
        <v>269</v>
      </c>
      <c r="C1307" s="134">
        <v>2024</v>
      </c>
      <c r="D1307" s="134" t="s">
        <v>317</v>
      </c>
      <c r="E1307" s="134" t="s">
        <v>328</v>
      </c>
      <c r="F1307" s="138">
        <v>20</v>
      </c>
      <c r="G1307" s="90" t="s">
        <v>755</v>
      </c>
      <c r="H1307" s="90" t="s">
        <v>437</v>
      </c>
      <c r="I1307" s="90" t="s">
        <v>751</v>
      </c>
      <c r="J1307" s="138">
        <v>78</v>
      </c>
    </row>
    <row r="1308" spans="1:10" x14ac:dyDescent="0.25">
      <c r="A1308" s="134" t="s">
        <v>702</v>
      </c>
      <c r="B1308" s="134" t="s">
        <v>269</v>
      </c>
      <c r="C1308" s="134">
        <v>2024</v>
      </c>
      <c r="D1308" s="134" t="s">
        <v>317</v>
      </c>
      <c r="E1308" s="134" t="s">
        <v>328</v>
      </c>
      <c r="F1308" s="138">
        <v>20</v>
      </c>
      <c r="G1308" s="90" t="s">
        <v>755</v>
      </c>
      <c r="H1308" s="90" t="s">
        <v>437</v>
      </c>
      <c r="I1308" s="90" t="s">
        <v>752</v>
      </c>
      <c r="J1308" s="138">
        <v>65</v>
      </c>
    </row>
    <row r="1309" spans="1:10" x14ac:dyDescent="0.25">
      <c r="A1309" s="134" t="s">
        <v>702</v>
      </c>
      <c r="B1309" s="134" t="s">
        <v>269</v>
      </c>
      <c r="C1309" s="134">
        <v>2024</v>
      </c>
      <c r="D1309" s="134" t="s">
        <v>317</v>
      </c>
      <c r="E1309" s="134" t="s">
        <v>328</v>
      </c>
      <c r="F1309" s="138">
        <v>20</v>
      </c>
      <c r="G1309" s="90" t="s">
        <v>755</v>
      </c>
      <c r="H1309" s="90" t="s">
        <v>437</v>
      </c>
      <c r="I1309" s="90" t="s">
        <v>753</v>
      </c>
      <c r="J1309" s="138">
        <v>17</v>
      </c>
    </row>
    <row r="1310" spans="1:10" x14ac:dyDescent="0.25">
      <c r="A1310" s="134" t="s">
        <v>702</v>
      </c>
      <c r="B1310" s="134" t="s">
        <v>269</v>
      </c>
      <c r="C1310" s="134">
        <v>2024</v>
      </c>
      <c r="D1310" s="134" t="s">
        <v>317</v>
      </c>
      <c r="E1310" s="134" t="s">
        <v>328</v>
      </c>
      <c r="F1310" s="138">
        <v>20</v>
      </c>
      <c r="G1310" s="90" t="s">
        <v>755</v>
      </c>
      <c r="H1310" s="90" t="s">
        <v>437</v>
      </c>
      <c r="I1310" s="90" t="s">
        <v>446</v>
      </c>
      <c r="J1310" s="138">
        <v>34</v>
      </c>
    </row>
    <row r="1311" spans="1:10" x14ac:dyDescent="0.25">
      <c r="A1311" s="134" t="s">
        <v>702</v>
      </c>
      <c r="B1311" s="134" t="s">
        <v>269</v>
      </c>
      <c r="C1311" s="134">
        <v>2024</v>
      </c>
      <c r="D1311" s="134" t="s">
        <v>317</v>
      </c>
      <c r="E1311" s="134" t="s">
        <v>328</v>
      </c>
      <c r="F1311" s="138">
        <v>20</v>
      </c>
      <c r="G1311" s="90" t="s">
        <v>755</v>
      </c>
      <c r="H1311" s="90" t="s">
        <v>754</v>
      </c>
      <c r="I1311" s="90" t="s">
        <v>328</v>
      </c>
      <c r="J1311" s="138">
        <v>254</v>
      </c>
    </row>
    <row r="1312" spans="1:10" x14ac:dyDescent="0.25">
      <c r="A1312" s="134" t="s">
        <v>702</v>
      </c>
      <c r="B1312" s="134" t="s">
        <v>269</v>
      </c>
      <c r="C1312" s="134">
        <v>2024</v>
      </c>
      <c r="D1312" s="134" t="s">
        <v>317</v>
      </c>
      <c r="E1312" s="134" t="s">
        <v>328</v>
      </c>
      <c r="F1312" s="138">
        <v>20</v>
      </c>
      <c r="G1312" s="90" t="s">
        <v>755</v>
      </c>
      <c r="H1312" s="90" t="s">
        <v>754</v>
      </c>
      <c r="I1312" s="90" t="s">
        <v>448</v>
      </c>
      <c r="J1312" s="138">
        <v>196</v>
      </c>
    </row>
    <row r="1313" spans="1:10" x14ac:dyDescent="0.25">
      <c r="A1313" s="134" t="s">
        <v>702</v>
      </c>
      <c r="B1313" s="134" t="s">
        <v>269</v>
      </c>
      <c r="C1313" s="134">
        <v>2024</v>
      </c>
      <c r="D1313" s="134" t="s">
        <v>317</v>
      </c>
      <c r="E1313" s="134" t="s">
        <v>328</v>
      </c>
      <c r="F1313" s="138">
        <v>20</v>
      </c>
      <c r="G1313" s="90" t="s">
        <v>755</v>
      </c>
      <c r="H1313" s="90" t="s">
        <v>754</v>
      </c>
      <c r="I1313" s="90" t="s">
        <v>449</v>
      </c>
      <c r="J1313" s="138">
        <v>5</v>
      </c>
    </row>
    <row r="1314" spans="1:10" x14ac:dyDescent="0.25">
      <c r="A1314" s="134" t="s">
        <v>702</v>
      </c>
      <c r="B1314" s="134" t="s">
        <v>269</v>
      </c>
      <c r="C1314" s="134">
        <v>2024</v>
      </c>
      <c r="D1314" s="134" t="s">
        <v>317</v>
      </c>
      <c r="E1314" s="134" t="s">
        <v>328</v>
      </c>
      <c r="F1314" s="138">
        <v>20</v>
      </c>
      <c r="G1314" s="90" t="s">
        <v>755</v>
      </c>
      <c r="H1314" s="90" t="s">
        <v>754</v>
      </c>
      <c r="I1314" s="90" t="s">
        <v>450</v>
      </c>
      <c r="J1314" s="138">
        <v>53</v>
      </c>
    </row>
    <row r="1315" spans="1:10" x14ac:dyDescent="0.25">
      <c r="A1315" s="134" t="s">
        <v>702</v>
      </c>
      <c r="B1315" s="134" t="s">
        <v>269</v>
      </c>
      <c r="C1315" s="134">
        <v>2024</v>
      </c>
      <c r="D1315" s="134" t="s">
        <v>317</v>
      </c>
      <c r="E1315" s="134" t="s">
        <v>328</v>
      </c>
      <c r="F1315" s="138">
        <v>50</v>
      </c>
      <c r="G1315" s="90" t="s">
        <v>532</v>
      </c>
      <c r="H1315" s="90" t="s">
        <v>437</v>
      </c>
      <c r="I1315" s="90" t="s">
        <v>328</v>
      </c>
      <c r="J1315" s="138">
        <v>25</v>
      </c>
    </row>
    <row r="1316" spans="1:10" x14ac:dyDescent="0.25">
      <c r="A1316" s="134" t="s">
        <v>702</v>
      </c>
      <c r="B1316" s="134" t="s">
        <v>269</v>
      </c>
      <c r="C1316" s="134">
        <v>2024</v>
      </c>
      <c r="D1316" s="134" t="s">
        <v>317</v>
      </c>
      <c r="E1316" s="134" t="s">
        <v>328</v>
      </c>
      <c r="F1316" s="138">
        <v>50</v>
      </c>
      <c r="G1316" s="90" t="s">
        <v>532</v>
      </c>
      <c r="H1316" s="90" t="s">
        <v>437</v>
      </c>
      <c r="I1316" s="90" t="s">
        <v>747</v>
      </c>
      <c r="J1316" s="138">
        <v>21</v>
      </c>
    </row>
    <row r="1317" spans="1:10" x14ac:dyDescent="0.25">
      <c r="A1317" s="134" t="s">
        <v>702</v>
      </c>
      <c r="B1317" s="134" t="s">
        <v>269</v>
      </c>
      <c r="C1317" s="134">
        <v>2024</v>
      </c>
      <c r="D1317" s="134" t="s">
        <v>317</v>
      </c>
      <c r="E1317" s="134" t="s">
        <v>328</v>
      </c>
      <c r="F1317" s="138">
        <v>50</v>
      </c>
      <c r="G1317" s="90" t="s">
        <v>532</v>
      </c>
      <c r="H1317" s="90" t="s">
        <v>437</v>
      </c>
      <c r="I1317" s="90" t="s">
        <v>748</v>
      </c>
      <c r="J1317" s="138">
        <v>7</v>
      </c>
    </row>
    <row r="1318" spans="1:10" x14ac:dyDescent="0.25">
      <c r="A1318" s="134" t="s">
        <v>702</v>
      </c>
      <c r="B1318" s="134" t="s">
        <v>269</v>
      </c>
      <c r="C1318" s="134">
        <v>2024</v>
      </c>
      <c r="D1318" s="134" t="s">
        <v>317</v>
      </c>
      <c r="E1318" s="134" t="s">
        <v>328</v>
      </c>
      <c r="F1318" s="138">
        <v>50</v>
      </c>
      <c r="G1318" s="90" t="s">
        <v>532</v>
      </c>
      <c r="H1318" s="90" t="s">
        <v>437</v>
      </c>
      <c r="I1318" s="90" t="s">
        <v>749</v>
      </c>
      <c r="J1318" s="138">
        <v>12</v>
      </c>
    </row>
    <row r="1319" spans="1:10" x14ac:dyDescent="0.25">
      <c r="A1319" s="134" t="s">
        <v>702</v>
      </c>
      <c r="B1319" s="134" t="s">
        <v>269</v>
      </c>
      <c r="C1319" s="134">
        <v>2024</v>
      </c>
      <c r="D1319" s="134" t="s">
        <v>317</v>
      </c>
      <c r="E1319" s="134" t="s">
        <v>328</v>
      </c>
      <c r="F1319" s="138">
        <v>50</v>
      </c>
      <c r="G1319" s="90" t="s">
        <v>532</v>
      </c>
      <c r="H1319" s="90" t="s">
        <v>437</v>
      </c>
      <c r="I1319" s="90" t="s">
        <v>750</v>
      </c>
      <c r="J1319" s="138">
        <v>2</v>
      </c>
    </row>
    <row r="1320" spans="1:10" x14ac:dyDescent="0.25">
      <c r="A1320" s="134" t="s">
        <v>702</v>
      </c>
      <c r="B1320" s="134" t="s">
        <v>269</v>
      </c>
      <c r="C1320" s="134">
        <v>2024</v>
      </c>
      <c r="D1320" s="134" t="s">
        <v>317</v>
      </c>
      <c r="E1320" s="134" t="s">
        <v>328</v>
      </c>
      <c r="F1320" s="138">
        <v>50</v>
      </c>
      <c r="G1320" s="90" t="s">
        <v>532</v>
      </c>
      <c r="H1320" s="90" t="s">
        <v>437</v>
      </c>
      <c r="I1320" s="90" t="s">
        <v>751</v>
      </c>
      <c r="J1320" s="138">
        <v>1</v>
      </c>
    </row>
    <row r="1321" spans="1:10" x14ac:dyDescent="0.25">
      <c r="A1321" s="134" t="s">
        <v>702</v>
      </c>
      <c r="B1321" s="134" t="s">
        <v>269</v>
      </c>
      <c r="C1321" s="134">
        <v>2024</v>
      </c>
      <c r="D1321" s="134" t="s">
        <v>317</v>
      </c>
      <c r="E1321" s="134" t="s">
        <v>328</v>
      </c>
      <c r="F1321" s="138">
        <v>50</v>
      </c>
      <c r="G1321" s="90" t="s">
        <v>532</v>
      </c>
      <c r="H1321" s="90" t="s">
        <v>437</v>
      </c>
      <c r="I1321" s="90" t="s">
        <v>752</v>
      </c>
      <c r="J1321" s="138">
        <v>1</v>
      </c>
    </row>
    <row r="1322" spans="1:10" x14ac:dyDescent="0.25">
      <c r="A1322" s="134" t="s">
        <v>702</v>
      </c>
      <c r="B1322" s="134" t="s">
        <v>269</v>
      </c>
      <c r="C1322" s="134">
        <v>2024</v>
      </c>
      <c r="D1322" s="134" t="s">
        <v>317</v>
      </c>
      <c r="E1322" s="134" t="s">
        <v>328</v>
      </c>
      <c r="F1322" s="138">
        <v>50</v>
      </c>
      <c r="G1322" s="90" t="s">
        <v>532</v>
      </c>
      <c r="H1322" s="90" t="s">
        <v>437</v>
      </c>
      <c r="I1322" s="90" t="s">
        <v>753</v>
      </c>
      <c r="J1322" s="138" t="s">
        <v>284</v>
      </c>
    </row>
    <row r="1323" spans="1:10" x14ac:dyDescent="0.25">
      <c r="A1323" s="134" t="s">
        <v>702</v>
      </c>
      <c r="B1323" s="134" t="s">
        <v>269</v>
      </c>
      <c r="C1323" s="134">
        <v>2024</v>
      </c>
      <c r="D1323" s="134" t="s">
        <v>317</v>
      </c>
      <c r="E1323" s="134" t="s">
        <v>328</v>
      </c>
      <c r="F1323" s="138">
        <v>50</v>
      </c>
      <c r="G1323" s="90" t="s">
        <v>532</v>
      </c>
      <c r="H1323" s="90" t="s">
        <v>437</v>
      </c>
      <c r="I1323" s="90" t="s">
        <v>446</v>
      </c>
      <c r="J1323" s="138">
        <v>3</v>
      </c>
    </row>
    <row r="1324" spans="1:10" x14ac:dyDescent="0.25">
      <c r="A1324" s="134" t="s">
        <v>702</v>
      </c>
      <c r="B1324" s="134" t="s">
        <v>269</v>
      </c>
      <c r="C1324" s="134">
        <v>2024</v>
      </c>
      <c r="D1324" s="134" t="s">
        <v>317</v>
      </c>
      <c r="E1324" s="134" t="s">
        <v>328</v>
      </c>
      <c r="F1324" s="138">
        <v>50</v>
      </c>
      <c r="G1324" s="90" t="s">
        <v>532</v>
      </c>
      <c r="H1324" s="90" t="s">
        <v>754</v>
      </c>
      <c r="I1324" s="90" t="s">
        <v>328</v>
      </c>
      <c r="J1324" s="138">
        <v>13</v>
      </c>
    </row>
    <row r="1325" spans="1:10" x14ac:dyDescent="0.25">
      <c r="A1325" s="134" t="s">
        <v>702</v>
      </c>
      <c r="B1325" s="134" t="s">
        <v>269</v>
      </c>
      <c r="C1325" s="134">
        <v>2024</v>
      </c>
      <c r="D1325" s="134" t="s">
        <v>317</v>
      </c>
      <c r="E1325" s="134" t="s">
        <v>328</v>
      </c>
      <c r="F1325" s="138">
        <v>50</v>
      </c>
      <c r="G1325" s="90" t="s">
        <v>532</v>
      </c>
      <c r="H1325" s="90" t="s">
        <v>754</v>
      </c>
      <c r="I1325" s="90" t="s">
        <v>448</v>
      </c>
      <c r="J1325" s="138">
        <v>11</v>
      </c>
    </row>
    <row r="1326" spans="1:10" x14ac:dyDescent="0.25">
      <c r="A1326" s="134" t="s">
        <v>702</v>
      </c>
      <c r="B1326" s="134" t="s">
        <v>269</v>
      </c>
      <c r="C1326" s="134">
        <v>2024</v>
      </c>
      <c r="D1326" s="134" t="s">
        <v>317</v>
      </c>
      <c r="E1326" s="134" t="s">
        <v>328</v>
      </c>
      <c r="F1326" s="138">
        <v>50</v>
      </c>
      <c r="G1326" s="90" t="s">
        <v>532</v>
      </c>
      <c r="H1326" s="90" t="s">
        <v>754</v>
      </c>
      <c r="I1326" s="90" t="s">
        <v>449</v>
      </c>
      <c r="J1326" s="138" t="s">
        <v>284</v>
      </c>
    </row>
    <row r="1327" spans="1:10" x14ac:dyDescent="0.25">
      <c r="A1327" s="134" t="s">
        <v>702</v>
      </c>
      <c r="B1327" s="134" t="s">
        <v>269</v>
      </c>
      <c r="C1327" s="134">
        <v>2024</v>
      </c>
      <c r="D1327" s="134" t="s">
        <v>317</v>
      </c>
      <c r="E1327" s="134" t="s">
        <v>328</v>
      </c>
      <c r="F1327" s="138">
        <v>50</v>
      </c>
      <c r="G1327" s="90" t="s">
        <v>532</v>
      </c>
      <c r="H1327" s="90" t="s">
        <v>754</v>
      </c>
      <c r="I1327" s="90" t="s">
        <v>450</v>
      </c>
      <c r="J1327" s="138">
        <v>2</v>
      </c>
    </row>
    <row r="1328" spans="1:10" x14ac:dyDescent="0.25">
      <c r="A1328" s="134" t="s">
        <v>702</v>
      </c>
      <c r="B1328" s="134" t="s">
        <v>269</v>
      </c>
      <c r="C1328" s="134">
        <v>2024</v>
      </c>
      <c r="D1328" s="134" t="s">
        <v>318</v>
      </c>
      <c r="E1328" s="134" t="s">
        <v>328</v>
      </c>
      <c r="F1328" s="136" t="s">
        <v>284</v>
      </c>
      <c r="G1328" s="134" t="s">
        <v>328</v>
      </c>
      <c r="H1328" s="134" t="s">
        <v>410</v>
      </c>
      <c r="I1328" s="134" t="s">
        <v>328</v>
      </c>
      <c r="J1328" s="138">
        <v>2484</v>
      </c>
    </row>
    <row r="1329" spans="1:10" x14ac:dyDescent="0.25">
      <c r="A1329" s="134" t="s">
        <v>702</v>
      </c>
      <c r="B1329" s="134" t="s">
        <v>269</v>
      </c>
      <c r="C1329" s="134">
        <v>2024</v>
      </c>
      <c r="D1329" s="134" t="s">
        <v>318</v>
      </c>
      <c r="E1329" s="134" t="s">
        <v>328</v>
      </c>
      <c r="F1329" s="136" t="s">
        <v>284</v>
      </c>
      <c r="G1329" s="134" t="s">
        <v>328</v>
      </c>
      <c r="H1329" s="134" t="s">
        <v>144</v>
      </c>
      <c r="I1329" s="134" t="s">
        <v>328</v>
      </c>
      <c r="J1329" s="138">
        <v>2482</v>
      </c>
    </row>
    <row r="1330" spans="1:10" x14ac:dyDescent="0.25">
      <c r="A1330" s="134" t="s">
        <v>702</v>
      </c>
      <c r="B1330" s="134" t="s">
        <v>269</v>
      </c>
      <c r="C1330" s="134">
        <v>2024</v>
      </c>
      <c r="D1330" s="134" t="s">
        <v>318</v>
      </c>
      <c r="E1330" s="134" t="s">
        <v>328</v>
      </c>
      <c r="F1330" s="136" t="s">
        <v>284</v>
      </c>
      <c r="G1330" s="134" t="s">
        <v>328</v>
      </c>
      <c r="H1330" s="134" t="s">
        <v>144</v>
      </c>
      <c r="I1330" s="134" t="s">
        <v>411</v>
      </c>
      <c r="J1330" s="138">
        <v>19</v>
      </c>
    </row>
    <row r="1331" spans="1:10" x14ac:dyDescent="0.25">
      <c r="A1331" s="134" t="s">
        <v>702</v>
      </c>
      <c r="B1331" s="134" t="s">
        <v>269</v>
      </c>
      <c r="C1331" s="134">
        <v>2024</v>
      </c>
      <c r="D1331" s="134" t="s">
        <v>318</v>
      </c>
      <c r="E1331" s="134" t="s">
        <v>328</v>
      </c>
      <c r="F1331" s="136" t="s">
        <v>284</v>
      </c>
      <c r="G1331" s="134" t="s">
        <v>328</v>
      </c>
      <c r="H1331" s="134" t="s">
        <v>144</v>
      </c>
      <c r="I1331" s="90" t="s">
        <v>412</v>
      </c>
      <c r="J1331" s="138">
        <v>1996</v>
      </c>
    </row>
    <row r="1332" spans="1:10" x14ac:dyDescent="0.25">
      <c r="A1332" s="134" t="s">
        <v>702</v>
      </c>
      <c r="B1332" s="134" t="s">
        <v>269</v>
      </c>
      <c r="C1332" s="134">
        <v>2024</v>
      </c>
      <c r="D1332" s="134" t="s">
        <v>318</v>
      </c>
      <c r="E1332" s="134" t="s">
        <v>328</v>
      </c>
      <c r="F1332" s="136" t="s">
        <v>284</v>
      </c>
      <c r="G1332" s="134" t="s">
        <v>328</v>
      </c>
      <c r="H1332" s="134" t="s">
        <v>144</v>
      </c>
      <c r="I1332" s="90" t="s">
        <v>413</v>
      </c>
      <c r="J1332" s="138">
        <v>463</v>
      </c>
    </row>
    <row r="1333" spans="1:10" x14ac:dyDescent="0.25">
      <c r="A1333" s="134" t="s">
        <v>702</v>
      </c>
      <c r="B1333" s="134" t="s">
        <v>269</v>
      </c>
      <c r="C1333" s="134">
        <v>2024</v>
      </c>
      <c r="D1333" s="134" t="s">
        <v>318</v>
      </c>
      <c r="E1333" s="134" t="s">
        <v>328</v>
      </c>
      <c r="F1333" s="136" t="s">
        <v>284</v>
      </c>
      <c r="G1333" s="134" t="s">
        <v>328</v>
      </c>
      <c r="H1333" s="134" t="s">
        <v>144</v>
      </c>
      <c r="I1333" s="90" t="s">
        <v>414</v>
      </c>
      <c r="J1333" s="138">
        <v>4</v>
      </c>
    </row>
    <row r="1334" spans="1:10" x14ac:dyDescent="0.25">
      <c r="A1334" s="134" t="s">
        <v>702</v>
      </c>
      <c r="B1334" s="134" t="s">
        <v>269</v>
      </c>
      <c r="C1334" s="134">
        <v>2024</v>
      </c>
      <c r="D1334" s="134" t="s">
        <v>318</v>
      </c>
      <c r="E1334" s="134" t="s">
        <v>328</v>
      </c>
      <c r="F1334" s="136" t="s">
        <v>284</v>
      </c>
      <c r="G1334" s="134" t="s">
        <v>328</v>
      </c>
      <c r="H1334" s="90" t="s">
        <v>415</v>
      </c>
      <c r="I1334" s="90" t="s">
        <v>328</v>
      </c>
      <c r="J1334" s="138">
        <v>1</v>
      </c>
    </row>
    <row r="1335" spans="1:10" x14ac:dyDescent="0.25">
      <c r="A1335" s="134" t="s">
        <v>702</v>
      </c>
      <c r="B1335" s="134" t="s">
        <v>269</v>
      </c>
      <c r="C1335" s="134">
        <v>2024</v>
      </c>
      <c r="D1335" s="134" t="s">
        <v>318</v>
      </c>
      <c r="E1335" s="134" t="s">
        <v>328</v>
      </c>
      <c r="F1335" s="136" t="s">
        <v>284</v>
      </c>
      <c r="G1335" s="134" t="s">
        <v>328</v>
      </c>
      <c r="H1335" s="90" t="s">
        <v>415</v>
      </c>
      <c r="I1335" s="90" t="s">
        <v>416</v>
      </c>
      <c r="J1335" s="138">
        <v>1</v>
      </c>
    </row>
    <row r="1336" spans="1:10" x14ac:dyDescent="0.25">
      <c r="A1336" s="134" t="s">
        <v>702</v>
      </c>
      <c r="B1336" s="134" t="s">
        <v>269</v>
      </c>
      <c r="C1336" s="134">
        <v>2024</v>
      </c>
      <c r="D1336" s="134" t="s">
        <v>318</v>
      </c>
      <c r="E1336" s="134" t="s">
        <v>328</v>
      </c>
      <c r="F1336" s="136" t="s">
        <v>284</v>
      </c>
      <c r="G1336" s="134" t="s">
        <v>328</v>
      </c>
      <c r="H1336" s="90" t="s">
        <v>415</v>
      </c>
      <c r="I1336" s="90" t="s">
        <v>743</v>
      </c>
      <c r="J1336" s="138" t="s">
        <v>284</v>
      </c>
    </row>
    <row r="1337" spans="1:10" x14ac:dyDescent="0.25">
      <c r="A1337" s="134" t="s">
        <v>702</v>
      </c>
      <c r="B1337" s="134" t="s">
        <v>269</v>
      </c>
      <c r="C1337" s="134">
        <v>2024</v>
      </c>
      <c r="D1337" s="134" t="s">
        <v>318</v>
      </c>
      <c r="E1337" s="134" t="s">
        <v>328</v>
      </c>
      <c r="F1337" s="136" t="s">
        <v>284</v>
      </c>
      <c r="G1337" s="134" t="s">
        <v>328</v>
      </c>
      <c r="H1337" s="90" t="s">
        <v>415</v>
      </c>
      <c r="I1337" s="90" t="s">
        <v>744</v>
      </c>
      <c r="J1337" s="138" t="s">
        <v>284</v>
      </c>
    </row>
    <row r="1338" spans="1:10" x14ac:dyDescent="0.25">
      <c r="A1338" s="134" t="s">
        <v>702</v>
      </c>
      <c r="B1338" s="134" t="s">
        <v>269</v>
      </c>
      <c r="C1338" s="134">
        <v>2024</v>
      </c>
      <c r="D1338" s="134" t="s">
        <v>318</v>
      </c>
      <c r="E1338" s="134" t="s">
        <v>328</v>
      </c>
      <c r="F1338" s="136" t="s">
        <v>284</v>
      </c>
      <c r="G1338" s="134" t="s">
        <v>328</v>
      </c>
      <c r="H1338" s="90" t="s">
        <v>419</v>
      </c>
      <c r="I1338" s="90" t="s">
        <v>328</v>
      </c>
      <c r="J1338" s="138">
        <v>1</v>
      </c>
    </row>
    <row r="1339" spans="1:10" x14ac:dyDescent="0.25">
      <c r="A1339" s="134" t="s">
        <v>702</v>
      </c>
      <c r="B1339" s="134" t="s">
        <v>269</v>
      </c>
      <c r="C1339" s="134">
        <v>2024</v>
      </c>
      <c r="D1339" s="134" t="s">
        <v>318</v>
      </c>
      <c r="E1339" s="134" t="s">
        <v>328</v>
      </c>
      <c r="F1339" s="136" t="s">
        <v>284</v>
      </c>
      <c r="G1339" s="134" t="s">
        <v>328</v>
      </c>
      <c r="H1339" s="90" t="s">
        <v>420</v>
      </c>
      <c r="I1339" s="90" t="s">
        <v>328</v>
      </c>
      <c r="J1339" s="138" t="s">
        <v>284</v>
      </c>
    </row>
    <row r="1340" spans="1:10" x14ac:dyDescent="0.25">
      <c r="A1340" s="134" t="s">
        <v>702</v>
      </c>
      <c r="B1340" s="134" t="s">
        <v>269</v>
      </c>
      <c r="C1340" s="134">
        <v>2024</v>
      </c>
      <c r="D1340" s="134" t="s">
        <v>318</v>
      </c>
      <c r="E1340" s="134" t="s">
        <v>328</v>
      </c>
      <c r="F1340" s="136" t="s">
        <v>284</v>
      </c>
      <c r="G1340" s="134" t="s">
        <v>328</v>
      </c>
      <c r="H1340" s="90" t="s">
        <v>421</v>
      </c>
      <c r="I1340" s="90" t="s">
        <v>328</v>
      </c>
      <c r="J1340" s="138" t="s">
        <v>284</v>
      </c>
    </row>
    <row r="1341" spans="1:10" x14ac:dyDescent="0.25">
      <c r="A1341" s="134" t="s">
        <v>702</v>
      </c>
      <c r="B1341" s="134" t="s">
        <v>269</v>
      </c>
      <c r="C1341" s="134">
        <v>2024</v>
      </c>
      <c r="D1341" s="134" t="s">
        <v>318</v>
      </c>
      <c r="E1341" s="134" t="s">
        <v>328</v>
      </c>
      <c r="F1341" s="136" t="s">
        <v>284</v>
      </c>
      <c r="G1341" s="134" t="s">
        <v>328</v>
      </c>
      <c r="H1341" s="134" t="s">
        <v>745</v>
      </c>
      <c r="I1341" s="90" t="s">
        <v>328</v>
      </c>
      <c r="J1341" s="138">
        <v>2309</v>
      </c>
    </row>
    <row r="1342" spans="1:10" x14ac:dyDescent="0.25">
      <c r="A1342" s="134" t="s">
        <v>702</v>
      </c>
      <c r="B1342" s="134" t="s">
        <v>269</v>
      </c>
      <c r="C1342" s="134">
        <v>2024</v>
      </c>
      <c r="D1342" s="134" t="s">
        <v>318</v>
      </c>
      <c r="E1342" s="134" t="s">
        <v>328</v>
      </c>
      <c r="F1342" s="136" t="s">
        <v>284</v>
      </c>
      <c r="G1342" s="134" t="s">
        <v>328</v>
      </c>
      <c r="H1342" s="134" t="s">
        <v>745</v>
      </c>
      <c r="I1342" s="90" t="s">
        <v>145</v>
      </c>
      <c r="J1342" s="138">
        <v>2298</v>
      </c>
    </row>
    <row r="1343" spans="1:10" x14ac:dyDescent="0.25">
      <c r="A1343" s="134" t="s">
        <v>702</v>
      </c>
      <c r="B1343" s="134" t="s">
        <v>269</v>
      </c>
      <c r="C1343" s="134">
        <v>2024</v>
      </c>
      <c r="D1343" s="134" t="s">
        <v>318</v>
      </c>
      <c r="E1343" s="134" t="s">
        <v>328</v>
      </c>
      <c r="F1343" s="136" t="s">
        <v>284</v>
      </c>
      <c r="G1343" s="134" t="s">
        <v>328</v>
      </c>
      <c r="H1343" s="134" t="s">
        <v>745</v>
      </c>
      <c r="I1343" s="90" t="s">
        <v>146</v>
      </c>
      <c r="J1343" s="138" t="s">
        <v>284</v>
      </c>
    </row>
    <row r="1344" spans="1:10" x14ac:dyDescent="0.25">
      <c r="A1344" s="134" t="s">
        <v>702</v>
      </c>
      <c r="B1344" s="134" t="s">
        <v>269</v>
      </c>
      <c r="C1344" s="134">
        <v>2024</v>
      </c>
      <c r="D1344" s="134" t="s">
        <v>318</v>
      </c>
      <c r="E1344" s="134" t="s">
        <v>328</v>
      </c>
      <c r="F1344" s="136" t="s">
        <v>284</v>
      </c>
      <c r="G1344" s="134" t="s">
        <v>328</v>
      </c>
      <c r="H1344" s="134" t="s">
        <v>745</v>
      </c>
      <c r="I1344" s="90" t="s">
        <v>423</v>
      </c>
      <c r="J1344" s="138" t="s">
        <v>284</v>
      </c>
    </row>
    <row r="1345" spans="1:10" x14ac:dyDescent="0.25">
      <c r="A1345" s="134" t="s">
        <v>702</v>
      </c>
      <c r="B1345" s="134" t="s">
        <v>269</v>
      </c>
      <c r="C1345" s="134">
        <v>2024</v>
      </c>
      <c r="D1345" s="134" t="s">
        <v>318</v>
      </c>
      <c r="E1345" s="134" t="s">
        <v>328</v>
      </c>
      <c r="F1345" s="136" t="s">
        <v>284</v>
      </c>
      <c r="G1345" s="134" t="s">
        <v>328</v>
      </c>
      <c r="H1345" s="134" t="s">
        <v>745</v>
      </c>
      <c r="I1345" s="90" t="s">
        <v>424</v>
      </c>
      <c r="J1345" s="138" t="s">
        <v>284</v>
      </c>
    </row>
    <row r="1346" spans="1:10" x14ac:dyDescent="0.25">
      <c r="A1346" s="134" t="s">
        <v>702</v>
      </c>
      <c r="B1346" s="134" t="s">
        <v>269</v>
      </c>
      <c r="C1346" s="134">
        <v>2024</v>
      </c>
      <c r="D1346" s="134" t="s">
        <v>318</v>
      </c>
      <c r="E1346" s="134" t="s">
        <v>328</v>
      </c>
      <c r="F1346" s="136" t="s">
        <v>284</v>
      </c>
      <c r="G1346" s="134" t="s">
        <v>328</v>
      </c>
      <c r="H1346" s="134" t="s">
        <v>745</v>
      </c>
      <c r="I1346" s="90" t="s">
        <v>149</v>
      </c>
      <c r="J1346" s="138" t="s">
        <v>284</v>
      </c>
    </row>
    <row r="1347" spans="1:10" x14ac:dyDescent="0.25">
      <c r="A1347" s="134" t="s">
        <v>702</v>
      </c>
      <c r="B1347" s="134" t="s">
        <v>269</v>
      </c>
      <c r="C1347" s="134">
        <v>2024</v>
      </c>
      <c r="D1347" s="134" t="s">
        <v>318</v>
      </c>
      <c r="E1347" s="134" t="s">
        <v>328</v>
      </c>
      <c r="F1347" s="136" t="s">
        <v>284</v>
      </c>
      <c r="G1347" s="134" t="s">
        <v>328</v>
      </c>
      <c r="H1347" s="134" t="s">
        <v>745</v>
      </c>
      <c r="I1347" s="90" t="s">
        <v>150</v>
      </c>
      <c r="J1347" s="138">
        <v>2</v>
      </c>
    </row>
    <row r="1348" spans="1:10" x14ac:dyDescent="0.25">
      <c r="A1348" s="134" t="s">
        <v>702</v>
      </c>
      <c r="B1348" s="134" t="s">
        <v>269</v>
      </c>
      <c r="C1348" s="134">
        <v>2024</v>
      </c>
      <c r="D1348" s="134" t="s">
        <v>318</v>
      </c>
      <c r="E1348" s="134" t="s">
        <v>328</v>
      </c>
      <c r="F1348" s="136" t="s">
        <v>284</v>
      </c>
      <c r="G1348" s="134" t="s">
        <v>328</v>
      </c>
      <c r="H1348" s="134" t="s">
        <v>745</v>
      </c>
      <c r="I1348" s="90" t="s">
        <v>151</v>
      </c>
      <c r="J1348" s="138">
        <v>9</v>
      </c>
    </row>
    <row r="1349" spans="1:10" x14ac:dyDescent="0.25">
      <c r="A1349" s="134" t="s">
        <v>702</v>
      </c>
      <c r="B1349" s="134" t="s">
        <v>269</v>
      </c>
      <c r="C1349" s="134">
        <v>2024</v>
      </c>
      <c r="D1349" s="134" t="s">
        <v>318</v>
      </c>
      <c r="E1349" s="134" t="s">
        <v>328</v>
      </c>
      <c r="F1349" s="136" t="s">
        <v>284</v>
      </c>
      <c r="G1349" s="134" t="s">
        <v>328</v>
      </c>
      <c r="H1349" s="134" t="s">
        <v>745</v>
      </c>
      <c r="I1349" s="90" t="s">
        <v>425</v>
      </c>
      <c r="J1349" s="138" t="s">
        <v>284</v>
      </c>
    </row>
    <row r="1350" spans="1:10" x14ac:dyDescent="0.25">
      <c r="A1350" s="134" t="s">
        <v>702</v>
      </c>
      <c r="B1350" s="134" t="s">
        <v>269</v>
      </c>
      <c r="C1350" s="134">
        <v>2024</v>
      </c>
      <c r="D1350" s="134" t="s">
        <v>318</v>
      </c>
      <c r="E1350" s="134" t="s">
        <v>328</v>
      </c>
      <c r="F1350" s="136" t="s">
        <v>284</v>
      </c>
      <c r="G1350" s="134" t="s">
        <v>328</v>
      </c>
      <c r="H1350" s="134" t="s">
        <v>745</v>
      </c>
      <c r="I1350" s="90" t="s">
        <v>153</v>
      </c>
      <c r="J1350" s="138" t="s">
        <v>284</v>
      </c>
    </row>
    <row r="1351" spans="1:10" x14ac:dyDescent="0.25">
      <c r="A1351" s="134" t="s">
        <v>702</v>
      </c>
      <c r="B1351" s="134" t="s">
        <v>269</v>
      </c>
      <c r="C1351" s="134">
        <v>2024</v>
      </c>
      <c r="D1351" s="134" t="s">
        <v>318</v>
      </c>
      <c r="E1351" s="134" t="s">
        <v>328</v>
      </c>
      <c r="F1351" s="136" t="s">
        <v>284</v>
      </c>
      <c r="G1351" s="134" t="s">
        <v>328</v>
      </c>
      <c r="H1351" s="90" t="s">
        <v>426</v>
      </c>
      <c r="I1351" s="134" t="s">
        <v>328</v>
      </c>
      <c r="J1351" s="138">
        <v>73</v>
      </c>
    </row>
    <row r="1352" spans="1:10" x14ac:dyDescent="0.25">
      <c r="A1352" s="134" t="s">
        <v>702</v>
      </c>
      <c r="B1352" s="134" t="s">
        <v>269</v>
      </c>
      <c r="C1352" s="134">
        <v>2024</v>
      </c>
      <c r="D1352" s="134" t="s">
        <v>318</v>
      </c>
      <c r="E1352" s="134" t="s">
        <v>328</v>
      </c>
      <c r="F1352" s="136" t="s">
        <v>284</v>
      </c>
      <c r="G1352" s="134" t="s">
        <v>328</v>
      </c>
      <c r="H1352" s="90" t="s">
        <v>426</v>
      </c>
      <c r="I1352" s="90" t="s">
        <v>145</v>
      </c>
      <c r="J1352" s="138">
        <v>64</v>
      </c>
    </row>
    <row r="1353" spans="1:10" x14ac:dyDescent="0.25">
      <c r="A1353" s="134" t="s">
        <v>702</v>
      </c>
      <c r="B1353" s="134" t="s">
        <v>269</v>
      </c>
      <c r="C1353" s="134">
        <v>2024</v>
      </c>
      <c r="D1353" s="134" t="s">
        <v>318</v>
      </c>
      <c r="E1353" s="134" t="s">
        <v>328</v>
      </c>
      <c r="F1353" s="136" t="s">
        <v>284</v>
      </c>
      <c r="G1353" s="134" t="s">
        <v>328</v>
      </c>
      <c r="H1353" s="90" t="s">
        <v>426</v>
      </c>
      <c r="I1353" s="90" t="s">
        <v>146</v>
      </c>
      <c r="J1353" s="138">
        <v>1</v>
      </c>
    </row>
    <row r="1354" spans="1:10" x14ac:dyDescent="0.25">
      <c r="A1354" s="134" t="s">
        <v>702</v>
      </c>
      <c r="B1354" s="134" t="s">
        <v>269</v>
      </c>
      <c r="C1354" s="134">
        <v>2024</v>
      </c>
      <c r="D1354" s="134" t="s">
        <v>318</v>
      </c>
      <c r="E1354" s="134" t="s">
        <v>328</v>
      </c>
      <c r="F1354" s="136" t="s">
        <v>284</v>
      </c>
      <c r="G1354" s="134" t="s">
        <v>328</v>
      </c>
      <c r="H1354" s="90" t="s">
        <v>426</v>
      </c>
      <c r="I1354" s="90" t="s">
        <v>427</v>
      </c>
      <c r="J1354" s="138">
        <v>1</v>
      </c>
    </row>
    <row r="1355" spans="1:10" x14ac:dyDescent="0.25">
      <c r="A1355" s="134" t="s">
        <v>702</v>
      </c>
      <c r="B1355" s="134" t="s">
        <v>269</v>
      </c>
      <c r="C1355" s="134">
        <v>2024</v>
      </c>
      <c r="D1355" s="134" t="s">
        <v>318</v>
      </c>
      <c r="E1355" s="134" t="s">
        <v>328</v>
      </c>
      <c r="F1355" s="136" t="s">
        <v>284</v>
      </c>
      <c r="G1355" s="134" t="s">
        <v>328</v>
      </c>
      <c r="H1355" s="90" t="s">
        <v>426</v>
      </c>
      <c r="I1355" s="90" t="s">
        <v>149</v>
      </c>
      <c r="J1355" s="138">
        <v>2</v>
      </c>
    </row>
    <row r="1356" spans="1:10" x14ac:dyDescent="0.25">
      <c r="A1356" s="134" t="s">
        <v>702</v>
      </c>
      <c r="B1356" s="134" t="s">
        <v>269</v>
      </c>
      <c r="C1356" s="134">
        <v>2024</v>
      </c>
      <c r="D1356" s="134" t="s">
        <v>318</v>
      </c>
      <c r="E1356" s="134" t="s">
        <v>328</v>
      </c>
      <c r="F1356" s="136" t="s">
        <v>284</v>
      </c>
      <c r="G1356" s="134" t="s">
        <v>328</v>
      </c>
      <c r="H1356" s="90" t="s">
        <v>426</v>
      </c>
      <c r="I1356" s="90" t="s">
        <v>150</v>
      </c>
      <c r="J1356" s="138">
        <v>5</v>
      </c>
    </row>
    <row r="1357" spans="1:10" x14ac:dyDescent="0.25">
      <c r="A1357" s="134" t="s">
        <v>702</v>
      </c>
      <c r="B1357" s="134" t="s">
        <v>269</v>
      </c>
      <c r="C1357" s="134">
        <v>2024</v>
      </c>
      <c r="D1357" s="134" t="s">
        <v>318</v>
      </c>
      <c r="E1357" s="134" t="s">
        <v>328</v>
      </c>
      <c r="F1357" s="136" t="s">
        <v>284</v>
      </c>
      <c r="G1357" s="134" t="s">
        <v>328</v>
      </c>
      <c r="H1357" s="90" t="s">
        <v>426</v>
      </c>
      <c r="I1357" s="90" t="s">
        <v>151</v>
      </c>
      <c r="J1357" s="138" t="s">
        <v>284</v>
      </c>
    </row>
    <row r="1358" spans="1:10" x14ac:dyDescent="0.25">
      <c r="A1358" s="134" t="s">
        <v>702</v>
      </c>
      <c r="B1358" s="134" t="s">
        <v>269</v>
      </c>
      <c r="C1358" s="134">
        <v>2024</v>
      </c>
      <c r="D1358" s="134" t="s">
        <v>318</v>
      </c>
      <c r="E1358" s="134" t="s">
        <v>328</v>
      </c>
      <c r="F1358" s="136" t="s">
        <v>284</v>
      </c>
      <c r="G1358" s="134" t="s">
        <v>328</v>
      </c>
      <c r="H1358" s="90" t="s">
        <v>426</v>
      </c>
      <c r="I1358" s="90" t="s">
        <v>425</v>
      </c>
      <c r="J1358" s="138" t="s">
        <v>284</v>
      </c>
    </row>
    <row r="1359" spans="1:10" x14ac:dyDescent="0.25">
      <c r="A1359" s="134" t="s">
        <v>702</v>
      </c>
      <c r="B1359" s="134" t="s">
        <v>269</v>
      </c>
      <c r="C1359" s="134">
        <v>2024</v>
      </c>
      <c r="D1359" s="134" t="s">
        <v>318</v>
      </c>
      <c r="E1359" s="134" t="s">
        <v>328</v>
      </c>
      <c r="F1359" s="136" t="s">
        <v>284</v>
      </c>
      <c r="G1359" s="134" t="s">
        <v>328</v>
      </c>
      <c r="H1359" s="90" t="s">
        <v>746</v>
      </c>
      <c r="I1359" s="134" t="s">
        <v>328</v>
      </c>
      <c r="J1359" s="138">
        <v>14</v>
      </c>
    </row>
    <row r="1360" spans="1:10" x14ac:dyDescent="0.25">
      <c r="A1360" s="134" t="s">
        <v>702</v>
      </c>
      <c r="B1360" s="134" t="s">
        <v>269</v>
      </c>
      <c r="C1360" s="134">
        <v>2024</v>
      </c>
      <c r="D1360" s="134" t="s">
        <v>318</v>
      </c>
      <c r="E1360" s="134" t="s">
        <v>328</v>
      </c>
      <c r="F1360" s="136" t="s">
        <v>284</v>
      </c>
      <c r="G1360" s="134" t="s">
        <v>328</v>
      </c>
      <c r="H1360" s="134" t="s">
        <v>429</v>
      </c>
      <c r="I1360" s="90" t="s">
        <v>328</v>
      </c>
      <c r="J1360" s="138">
        <v>14</v>
      </c>
    </row>
    <row r="1361" spans="1:10" x14ac:dyDescent="0.25">
      <c r="A1361" s="134" t="s">
        <v>702</v>
      </c>
      <c r="B1361" s="134" t="s">
        <v>269</v>
      </c>
      <c r="C1361" s="134">
        <v>2024</v>
      </c>
      <c r="D1361" s="134" t="s">
        <v>318</v>
      </c>
      <c r="E1361" s="134" t="s">
        <v>328</v>
      </c>
      <c r="F1361" s="136" t="s">
        <v>284</v>
      </c>
      <c r="G1361" s="134" t="s">
        <v>328</v>
      </c>
      <c r="H1361" s="134" t="s">
        <v>429</v>
      </c>
      <c r="I1361" s="90" t="s">
        <v>411</v>
      </c>
      <c r="J1361" s="138" t="s">
        <v>284</v>
      </c>
    </row>
    <row r="1362" spans="1:10" x14ac:dyDescent="0.25">
      <c r="A1362" s="134" t="s">
        <v>702</v>
      </c>
      <c r="B1362" s="134" t="s">
        <v>269</v>
      </c>
      <c r="C1362" s="134">
        <v>2024</v>
      </c>
      <c r="D1362" s="134" t="s">
        <v>318</v>
      </c>
      <c r="E1362" s="134" t="s">
        <v>328</v>
      </c>
      <c r="F1362" s="136" t="s">
        <v>284</v>
      </c>
      <c r="G1362" s="134" t="s">
        <v>328</v>
      </c>
      <c r="H1362" s="134" t="s">
        <v>429</v>
      </c>
      <c r="I1362" s="90" t="s">
        <v>412</v>
      </c>
      <c r="J1362" s="138">
        <v>13</v>
      </c>
    </row>
    <row r="1363" spans="1:10" x14ac:dyDescent="0.25">
      <c r="A1363" s="134" t="s">
        <v>702</v>
      </c>
      <c r="B1363" s="134" t="s">
        <v>269</v>
      </c>
      <c r="C1363" s="134">
        <v>2024</v>
      </c>
      <c r="D1363" s="134" t="s">
        <v>318</v>
      </c>
      <c r="E1363" s="134" t="s">
        <v>328</v>
      </c>
      <c r="F1363" s="136" t="s">
        <v>284</v>
      </c>
      <c r="G1363" s="134" t="s">
        <v>328</v>
      </c>
      <c r="H1363" s="134" t="s">
        <v>429</v>
      </c>
      <c r="I1363" s="90" t="s">
        <v>413</v>
      </c>
      <c r="J1363" s="138">
        <v>1</v>
      </c>
    </row>
    <row r="1364" spans="1:10" x14ac:dyDescent="0.25">
      <c r="A1364" s="134" t="s">
        <v>702</v>
      </c>
      <c r="B1364" s="134" t="s">
        <v>269</v>
      </c>
      <c r="C1364" s="134">
        <v>2024</v>
      </c>
      <c r="D1364" s="134" t="s">
        <v>318</v>
      </c>
      <c r="E1364" s="134" t="s">
        <v>328</v>
      </c>
      <c r="F1364" s="136" t="s">
        <v>284</v>
      </c>
      <c r="G1364" s="134" t="s">
        <v>328</v>
      </c>
      <c r="H1364" s="134" t="s">
        <v>429</v>
      </c>
      <c r="I1364" s="90" t="s">
        <v>414</v>
      </c>
      <c r="J1364" s="138" t="s">
        <v>284</v>
      </c>
    </row>
    <row r="1365" spans="1:10" x14ac:dyDescent="0.25">
      <c r="A1365" s="134" t="s">
        <v>702</v>
      </c>
      <c r="B1365" s="134" t="s">
        <v>269</v>
      </c>
      <c r="C1365" s="134">
        <v>2024</v>
      </c>
      <c r="D1365" s="134" t="s">
        <v>318</v>
      </c>
      <c r="E1365" s="134" t="s">
        <v>328</v>
      </c>
      <c r="F1365" s="136" t="s">
        <v>284</v>
      </c>
      <c r="G1365" s="134" t="s">
        <v>328</v>
      </c>
      <c r="H1365" s="134" t="s">
        <v>429</v>
      </c>
      <c r="I1365" s="90" t="s">
        <v>430</v>
      </c>
      <c r="J1365" s="138" t="s">
        <v>284</v>
      </c>
    </row>
    <row r="1366" spans="1:10" x14ac:dyDescent="0.25">
      <c r="A1366" s="134" t="s">
        <v>702</v>
      </c>
      <c r="B1366" s="134" t="s">
        <v>269</v>
      </c>
      <c r="C1366" s="134">
        <v>2024</v>
      </c>
      <c r="D1366" s="134" t="s">
        <v>318</v>
      </c>
      <c r="E1366" s="134" t="s">
        <v>328</v>
      </c>
      <c r="F1366" s="136" t="s">
        <v>284</v>
      </c>
      <c r="G1366" s="134" t="s">
        <v>328</v>
      </c>
      <c r="H1366" s="134" t="s">
        <v>429</v>
      </c>
      <c r="I1366" s="90" t="s">
        <v>431</v>
      </c>
      <c r="J1366" s="138" t="s">
        <v>284</v>
      </c>
    </row>
    <row r="1367" spans="1:10" x14ac:dyDescent="0.25">
      <c r="A1367" s="134" t="s">
        <v>702</v>
      </c>
      <c r="B1367" s="134" t="s">
        <v>269</v>
      </c>
      <c r="C1367" s="134">
        <v>2024</v>
      </c>
      <c r="D1367" s="134" t="s">
        <v>318</v>
      </c>
      <c r="E1367" s="134" t="s">
        <v>328</v>
      </c>
      <c r="F1367" s="136" t="s">
        <v>284</v>
      </c>
      <c r="G1367" s="134" t="s">
        <v>328</v>
      </c>
      <c r="H1367" s="134" t="s">
        <v>429</v>
      </c>
      <c r="I1367" s="90" t="s">
        <v>432</v>
      </c>
      <c r="J1367" s="138" t="s">
        <v>284</v>
      </c>
    </row>
    <row r="1368" spans="1:10" x14ac:dyDescent="0.25">
      <c r="A1368" s="134" t="s">
        <v>702</v>
      </c>
      <c r="B1368" s="134" t="s">
        <v>269</v>
      </c>
      <c r="C1368" s="134">
        <v>2024</v>
      </c>
      <c r="D1368" s="134" t="s">
        <v>318</v>
      </c>
      <c r="E1368" s="134" t="s">
        <v>328</v>
      </c>
      <c r="F1368" s="136" t="s">
        <v>284</v>
      </c>
      <c r="G1368" s="134" t="s">
        <v>328</v>
      </c>
      <c r="H1368" s="134" t="s">
        <v>429</v>
      </c>
      <c r="I1368" s="90" t="s">
        <v>418</v>
      </c>
      <c r="J1368" s="138" t="s">
        <v>284</v>
      </c>
    </row>
    <row r="1369" spans="1:10" x14ac:dyDescent="0.25">
      <c r="A1369" s="134" t="s">
        <v>702</v>
      </c>
      <c r="B1369" s="134" t="s">
        <v>269</v>
      </c>
      <c r="C1369" s="134">
        <v>2024</v>
      </c>
      <c r="D1369" s="134" t="s">
        <v>318</v>
      </c>
      <c r="E1369" s="134" t="s">
        <v>328</v>
      </c>
      <c r="F1369" s="136" t="s">
        <v>284</v>
      </c>
      <c r="G1369" s="134" t="s">
        <v>328</v>
      </c>
      <c r="H1369" s="134" t="s">
        <v>429</v>
      </c>
      <c r="I1369" s="90" t="s">
        <v>433</v>
      </c>
      <c r="J1369" s="138" t="s">
        <v>284</v>
      </c>
    </row>
    <row r="1370" spans="1:10" x14ac:dyDescent="0.25">
      <c r="A1370" s="134" t="s">
        <v>702</v>
      </c>
      <c r="B1370" s="134" t="s">
        <v>269</v>
      </c>
      <c r="C1370" s="134">
        <v>2024</v>
      </c>
      <c r="D1370" s="134" t="s">
        <v>318</v>
      </c>
      <c r="E1370" s="134" t="s">
        <v>328</v>
      </c>
      <c r="F1370" s="136" t="s">
        <v>284</v>
      </c>
      <c r="G1370" s="134" t="s">
        <v>328</v>
      </c>
      <c r="H1370" s="134" t="s">
        <v>429</v>
      </c>
      <c r="I1370" s="90" t="s">
        <v>434</v>
      </c>
      <c r="J1370" s="138" t="s">
        <v>284</v>
      </c>
    </row>
    <row r="1371" spans="1:10" x14ac:dyDescent="0.25">
      <c r="A1371" s="134" t="s">
        <v>702</v>
      </c>
      <c r="B1371" s="134" t="s">
        <v>269</v>
      </c>
      <c r="C1371" s="134">
        <v>2024</v>
      </c>
      <c r="D1371" s="134" t="s">
        <v>318</v>
      </c>
      <c r="E1371" s="134" t="s">
        <v>328</v>
      </c>
      <c r="F1371" s="136" t="s">
        <v>284</v>
      </c>
      <c r="G1371" s="134" t="s">
        <v>328</v>
      </c>
      <c r="H1371" s="134" t="s">
        <v>429</v>
      </c>
      <c r="I1371" s="90" t="s">
        <v>421</v>
      </c>
      <c r="J1371" s="138" t="s">
        <v>284</v>
      </c>
    </row>
    <row r="1372" spans="1:10" x14ac:dyDescent="0.25">
      <c r="A1372" s="134" t="s">
        <v>702</v>
      </c>
      <c r="B1372" s="134" t="s">
        <v>269</v>
      </c>
      <c r="C1372" s="134">
        <v>2024</v>
      </c>
      <c r="D1372" s="134" t="s">
        <v>318</v>
      </c>
      <c r="E1372" s="134" t="s">
        <v>328</v>
      </c>
      <c r="F1372" s="136" t="s">
        <v>284</v>
      </c>
      <c r="G1372" s="134" t="s">
        <v>328</v>
      </c>
      <c r="H1372" s="90" t="s">
        <v>435</v>
      </c>
      <c r="I1372" s="134" t="s">
        <v>328</v>
      </c>
      <c r="J1372" s="138">
        <v>2551</v>
      </c>
    </row>
    <row r="1373" spans="1:10" x14ac:dyDescent="0.25">
      <c r="A1373" s="134" t="s">
        <v>702</v>
      </c>
      <c r="B1373" s="134" t="s">
        <v>269</v>
      </c>
      <c r="C1373" s="134">
        <v>2024</v>
      </c>
      <c r="D1373" s="134" t="s">
        <v>318</v>
      </c>
      <c r="E1373" s="134" t="s">
        <v>328</v>
      </c>
      <c r="F1373" s="136">
        <v>10</v>
      </c>
      <c r="G1373" s="134" t="s">
        <v>272</v>
      </c>
      <c r="H1373" s="90" t="s">
        <v>435</v>
      </c>
      <c r="I1373" s="134" t="s">
        <v>328</v>
      </c>
      <c r="J1373" s="138">
        <v>2461</v>
      </c>
    </row>
    <row r="1374" spans="1:10" x14ac:dyDescent="0.25">
      <c r="A1374" s="134" t="s">
        <v>702</v>
      </c>
      <c r="B1374" s="134" t="s">
        <v>269</v>
      </c>
      <c r="C1374" s="134">
        <v>2024</v>
      </c>
      <c r="D1374" s="134" t="s">
        <v>318</v>
      </c>
      <c r="E1374" s="134" t="s">
        <v>328</v>
      </c>
      <c r="F1374" s="136">
        <v>20</v>
      </c>
      <c r="G1374" s="134" t="s">
        <v>402</v>
      </c>
      <c r="H1374" s="90" t="s">
        <v>435</v>
      </c>
      <c r="I1374" s="134" t="s">
        <v>328</v>
      </c>
      <c r="J1374" s="138">
        <v>77</v>
      </c>
    </row>
    <row r="1375" spans="1:10" x14ac:dyDescent="0.25">
      <c r="A1375" s="134" t="s">
        <v>702</v>
      </c>
      <c r="B1375" s="134" t="s">
        <v>269</v>
      </c>
      <c r="C1375" s="134">
        <v>2024</v>
      </c>
      <c r="D1375" s="134" t="s">
        <v>318</v>
      </c>
      <c r="E1375" s="134" t="s">
        <v>328</v>
      </c>
      <c r="F1375" s="136">
        <v>30</v>
      </c>
      <c r="G1375" s="134" t="s">
        <v>404</v>
      </c>
      <c r="H1375" s="90" t="s">
        <v>435</v>
      </c>
      <c r="I1375" s="134" t="s">
        <v>328</v>
      </c>
      <c r="J1375" s="138" t="s">
        <v>284</v>
      </c>
    </row>
    <row r="1376" spans="1:10" x14ac:dyDescent="0.25">
      <c r="A1376" s="134" t="s">
        <v>702</v>
      </c>
      <c r="B1376" s="134" t="s">
        <v>269</v>
      </c>
      <c r="C1376" s="134">
        <v>2024</v>
      </c>
      <c r="D1376" s="134" t="s">
        <v>318</v>
      </c>
      <c r="E1376" s="134" t="s">
        <v>328</v>
      </c>
      <c r="F1376" s="136">
        <v>40</v>
      </c>
      <c r="G1376" s="134" t="s">
        <v>405</v>
      </c>
      <c r="H1376" s="90" t="s">
        <v>435</v>
      </c>
      <c r="I1376" s="134" t="s">
        <v>328</v>
      </c>
      <c r="J1376" s="138" t="s">
        <v>284</v>
      </c>
    </row>
    <row r="1377" spans="1:10" x14ac:dyDescent="0.25">
      <c r="A1377" s="134" t="s">
        <v>702</v>
      </c>
      <c r="B1377" s="134" t="s">
        <v>269</v>
      </c>
      <c r="C1377" s="134">
        <v>2024</v>
      </c>
      <c r="D1377" s="134" t="s">
        <v>318</v>
      </c>
      <c r="E1377" s="134" t="s">
        <v>328</v>
      </c>
      <c r="F1377" s="136">
        <v>50</v>
      </c>
      <c r="G1377" s="134" t="s">
        <v>436</v>
      </c>
      <c r="H1377" s="90" t="s">
        <v>435</v>
      </c>
      <c r="I1377" s="134" t="s">
        <v>328</v>
      </c>
      <c r="J1377" s="138">
        <v>13</v>
      </c>
    </row>
    <row r="1378" spans="1:10" x14ac:dyDescent="0.25">
      <c r="A1378" s="134" t="s">
        <v>702</v>
      </c>
      <c r="B1378" s="134" t="s">
        <v>269</v>
      </c>
      <c r="C1378" s="134">
        <v>2024</v>
      </c>
      <c r="D1378" s="134" t="s">
        <v>318</v>
      </c>
      <c r="E1378" s="134" t="s">
        <v>328</v>
      </c>
      <c r="F1378" s="138" t="s">
        <v>284</v>
      </c>
      <c r="G1378" s="134" t="s">
        <v>328</v>
      </c>
      <c r="H1378" s="90" t="s">
        <v>437</v>
      </c>
      <c r="I1378" s="90" t="s">
        <v>328</v>
      </c>
      <c r="J1378" s="138">
        <v>2822</v>
      </c>
    </row>
    <row r="1379" spans="1:10" x14ac:dyDescent="0.25">
      <c r="A1379" s="134" t="s">
        <v>702</v>
      </c>
      <c r="B1379" s="134" t="s">
        <v>269</v>
      </c>
      <c r="C1379" s="134">
        <v>2024</v>
      </c>
      <c r="D1379" s="134" t="s">
        <v>318</v>
      </c>
      <c r="E1379" s="134" t="s">
        <v>328</v>
      </c>
      <c r="F1379" s="138" t="s">
        <v>284</v>
      </c>
      <c r="G1379" s="134" t="s">
        <v>328</v>
      </c>
      <c r="H1379" s="90" t="s">
        <v>437</v>
      </c>
      <c r="I1379" s="90" t="s">
        <v>747</v>
      </c>
      <c r="J1379" s="138">
        <v>2551</v>
      </c>
    </row>
    <row r="1380" spans="1:10" x14ac:dyDescent="0.25">
      <c r="A1380" s="134" t="s">
        <v>702</v>
      </c>
      <c r="B1380" s="134" t="s">
        <v>269</v>
      </c>
      <c r="C1380" s="134">
        <v>2024</v>
      </c>
      <c r="D1380" s="134" t="s">
        <v>318</v>
      </c>
      <c r="E1380" s="134" t="s">
        <v>328</v>
      </c>
      <c r="F1380" s="138" t="s">
        <v>284</v>
      </c>
      <c r="G1380" s="134" t="s">
        <v>328</v>
      </c>
      <c r="H1380" s="90" t="s">
        <v>437</v>
      </c>
      <c r="I1380" s="90" t="s">
        <v>748</v>
      </c>
      <c r="J1380" s="138">
        <v>871</v>
      </c>
    </row>
    <row r="1381" spans="1:10" x14ac:dyDescent="0.25">
      <c r="A1381" s="134" t="s">
        <v>702</v>
      </c>
      <c r="B1381" s="134" t="s">
        <v>269</v>
      </c>
      <c r="C1381" s="134">
        <v>2024</v>
      </c>
      <c r="D1381" s="134" t="s">
        <v>318</v>
      </c>
      <c r="E1381" s="134" t="s">
        <v>328</v>
      </c>
      <c r="F1381" s="138" t="s">
        <v>284</v>
      </c>
      <c r="G1381" s="134" t="s">
        <v>328</v>
      </c>
      <c r="H1381" s="90" t="s">
        <v>437</v>
      </c>
      <c r="I1381" s="90" t="s">
        <v>749</v>
      </c>
      <c r="J1381" s="138">
        <v>1207</v>
      </c>
    </row>
    <row r="1382" spans="1:10" x14ac:dyDescent="0.25">
      <c r="A1382" s="134" t="s">
        <v>702</v>
      </c>
      <c r="B1382" s="134" t="s">
        <v>269</v>
      </c>
      <c r="C1382" s="134">
        <v>2024</v>
      </c>
      <c r="D1382" s="134" t="s">
        <v>318</v>
      </c>
      <c r="E1382" s="134" t="s">
        <v>328</v>
      </c>
      <c r="F1382" s="138" t="s">
        <v>284</v>
      </c>
      <c r="G1382" s="134" t="s">
        <v>328</v>
      </c>
      <c r="H1382" s="90" t="s">
        <v>437</v>
      </c>
      <c r="I1382" s="90" t="s">
        <v>750</v>
      </c>
      <c r="J1382" s="138">
        <v>717</v>
      </c>
    </row>
    <row r="1383" spans="1:10" x14ac:dyDescent="0.25">
      <c r="A1383" s="134" t="s">
        <v>702</v>
      </c>
      <c r="B1383" s="134" t="s">
        <v>269</v>
      </c>
      <c r="C1383" s="134">
        <v>2024</v>
      </c>
      <c r="D1383" s="134" t="s">
        <v>318</v>
      </c>
      <c r="E1383" s="134" t="s">
        <v>328</v>
      </c>
      <c r="F1383" s="138" t="s">
        <v>284</v>
      </c>
      <c r="G1383" s="134" t="s">
        <v>328</v>
      </c>
      <c r="H1383" s="90" t="s">
        <v>437</v>
      </c>
      <c r="I1383" s="90" t="s">
        <v>751</v>
      </c>
      <c r="J1383" s="138">
        <v>359</v>
      </c>
    </row>
    <row r="1384" spans="1:10" x14ac:dyDescent="0.25">
      <c r="A1384" s="134" t="s">
        <v>702</v>
      </c>
      <c r="B1384" s="134" t="s">
        <v>269</v>
      </c>
      <c r="C1384" s="134">
        <v>2024</v>
      </c>
      <c r="D1384" s="134" t="s">
        <v>318</v>
      </c>
      <c r="E1384" s="134" t="s">
        <v>328</v>
      </c>
      <c r="F1384" s="138" t="s">
        <v>284</v>
      </c>
      <c r="G1384" s="134" t="s">
        <v>328</v>
      </c>
      <c r="H1384" s="90" t="s">
        <v>437</v>
      </c>
      <c r="I1384" s="90" t="s">
        <v>752</v>
      </c>
      <c r="J1384" s="138">
        <v>302</v>
      </c>
    </row>
    <row r="1385" spans="1:10" x14ac:dyDescent="0.25">
      <c r="A1385" s="134" t="s">
        <v>702</v>
      </c>
      <c r="B1385" s="134" t="s">
        <v>269</v>
      </c>
      <c r="C1385" s="134">
        <v>2024</v>
      </c>
      <c r="D1385" s="134" t="s">
        <v>318</v>
      </c>
      <c r="E1385" s="134" t="s">
        <v>328</v>
      </c>
      <c r="F1385" s="138" t="s">
        <v>284</v>
      </c>
      <c r="G1385" s="134" t="s">
        <v>328</v>
      </c>
      <c r="H1385" s="90" t="s">
        <v>437</v>
      </c>
      <c r="I1385" s="90" t="s">
        <v>753</v>
      </c>
      <c r="J1385" s="138">
        <v>56</v>
      </c>
    </row>
    <row r="1386" spans="1:10" x14ac:dyDescent="0.25">
      <c r="A1386" s="134" t="s">
        <v>702</v>
      </c>
      <c r="B1386" s="134" t="s">
        <v>269</v>
      </c>
      <c r="C1386" s="134">
        <v>2024</v>
      </c>
      <c r="D1386" s="134" t="s">
        <v>318</v>
      </c>
      <c r="E1386" s="134" t="s">
        <v>328</v>
      </c>
      <c r="F1386" s="138" t="s">
        <v>284</v>
      </c>
      <c r="G1386" s="134" t="s">
        <v>328</v>
      </c>
      <c r="H1386" s="90" t="s">
        <v>437</v>
      </c>
      <c r="I1386" s="90" t="s">
        <v>446</v>
      </c>
      <c r="J1386" s="138">
        <v>153</v>
      </c>
    </row>
    <row r="1387" spans="1:10" x14ac:dyDescent="0.25">
      <c r="A1387" s="134" t="s">
        <v>702</v>
      </c>
      <c r="B1387" s="134" t="s">
        <v>269</v>
      </c>
      <c r="C1387" s="134">
        <v>2024</v>
      </c>
      <c r="D1387" s="134" t="s">
        <v>318</v>
      </c>
      <c r="E1387" s="134" t="s">
        <v>328</v>
      </c>
      <c r="F1387" s="138" t="s">
        <v>284</v>
      </c>
      <c r="G1387" s="134" t="s">
        <v>328</v>
      </c>
      <c r="H1387" s="90" t="s">
        <v>754</v>
      </c>
      <c r="I1387" s="90" t="s">
        <v>328</v>
      </c>
      <c r="J1387" s="138">
        <v>1566</v>
      </c>
    </row>
    <row r="1388" spans="1:10" x14ac:dyDescent="0.25">
      <c r="A1388" s="134" t="s">
        <v>702</v>
      </c>
      <c r="B1388" s="134" t="s">
        <v>269</v>
      </c>
      <c r="C1388" s="134">
        <v>2024</v>
      </c>
      <c r="D1388" s="134" t="s">
        <v>318</v>
      </c>
      <c r="E1388" s="134" t="s">
        <v>328</v>
      </c>
      <c r="F1388" s="138" t="s">
        <v>284</v>
      </c>
      <c r="G1388" s="134" t="s">
        <v>328</v>
      </c>
      <c r="H1388" s="90" t="s">
        <v>754</v>
      </c>
      <c r="I1388" s="90" t="s">
        <v>448</v>
      </c>
      <c r="J1388" s="138">
        <v>1382</v>
      </c>
    </row>
    <row r="1389" spans="1:10" x14ac:dyDescent="0.25">
      <c r="A1389" s="134" t="s">
        <v>702</v>
      </c>
      <c r="B1389" s="134" t="s">
        <v>269</v>
      </c>
      <c r="C1389" s="134">
        <v>2024</v>
      </c>
      <c r="D1389" s="134" t="s">
        <v>318</v>
      </c>
      <c r="E1389" s="134" t="s">
        <v>328</v>
      </c>
      <c r="F1389" s="138" t="s">
        <v>284</v>
      </c>
      <c r="G1389" s="134" t="s">
        <v>328</v>
      </c>
      <c r="H1389" s="90" t="s">
        <v>754</v>
      </c>
      <c r="I1389" s="90" t="s">
        <v>449</v>
      </c>
      <c r="J1389" s="138">
        <v>8</v>
      </c>
    </row>
    <row r="1390" spans="1:10" x14ac:dyDescent="0.25">
      <c r="A1390" s="134" t="s">
        <v>702</v>
      </c>
      <c r="B1390" s="134" t="s">
        <v>269</v>
      </c>
      <c r="C1390" s="134">
        <v>2024</v>
      </c>
      <c r="D1390" s="134" t="s">
        <v>318</v>
      </c>
      <c r="E1390" s="134" t="s">
        <v>328</v>
      </c>
      <c r="F1390" s="138" t="s">
        <v>284</v>
      </c>
      <c r="G1390" s="134" t="s">
        <v>328</v>
      </c>
      <c r="H1390" s="90" t="s">
        <v>754</v>
      </c>
      <c r="I1390" s="90" t="s">
        <v>450</v>
      </c>
      <c r="J1390" s="138">
        <v>176</v>
      </c>
    </row>
    <row r="1391" spans="1:10" x14ac:dyDescent="0.25">
      <c r="A1391" s="134" t="s">
        <v>702</v>
      </c>
      <c r="B1391" s="134" t="s">
        <v>269</v>
      </c>
      <c r="C1391" s="134">
        <v>2024</v>
      </c>
      <c r="D1391" s="134" t="s">
        <v>318</v>
      </c>
      <c r="E1391" s="134" t="s">
        <v>328</v>
      </c>
      <c r="F1391" s="138">
        <v>10</v>
      </c>
      <c r="G1391" s="134" t="s">
        <v>272</v>
      </c>
      <c r="H1391" s="90" t="s">
        <v>437</v>
      </c>
      <c r="I1391" s="90" t="s">
        <v>328</v>
      </c>
      <c r="J1391" s="138">
        <v>2726</v>
      </c>
    </row>
    <row r="1392" spans="1:10" x14ac:dyDescent="0.25">
      <c r="A1392" s="134" t="s">
        <v>702</v>
      </c>
      <c r="B1392" s="134" t="s">
        <v>269</v>
      </c>
      <c r="C1392" s="134">
        <v>2024</v>
      </c>
      <c r="D1392" s="134" t="s">
        <v>318</v>
      </c>
      <c r="E1392" s="134" t="s">
        <v>328</v>
      </c>
      <c r="F1392" s="138">
        <v>10</v>
      </c>
      <c r="G1392" s="134" t="s">
        <v>272</v>
      </c>
      <c r="H1392" s="90" t="s">
        <v>437</v>
      </c>
      <c r="I1392" s="90" t="s">
        <v>747</v>
      </c>
      <c r="J1392" s="138">
        <v>2461</v>
      </c>
    </row>
    <row r="1393" spans="1:10" x14ac:dyDescent="0.25">
      <c r="A1393" s="134" t="s">
        <v>702</v>
      </c>
      <c r="B1393" s="134" t="s">
        <v>269</v>
      </c>
      <c r="C1393" s="134">
        <v>2024</v>
      </c>
      <c r="D1393" s="134" t="s">
        <v>318</v>
      </c>
      <c r="E1393" s="134" t="s">
        <v>328</v>
      </c>
      <c r="F1393" s="138">
        <v>10</v>
      </c>
      <c r="G1393" s="134" t="s">
        <v>272</v>
      </c>
      <c r="H1393" s="90" t="s">
        <v>437</v>
      </c>
      <c r="I1393" s="90" t="s">
        <v>748</v>
      </c>
      <c r="J1393" s="138">
        <v>854</v>
      </c>
    </row>
    <row r="1394" spans="1:10" x14ac:dyDescent="0.25">
      <c r="A1394" s="134" t="s">
        <v>702</v>
      </c>
      <c r="B1394" s="134" t="s">
        <v>269</v>
      </c>
      <c r="C1394" s="134">
        <v>2024</v>
      </c>
      <c r="D1394" s="134" t="s">
        <v>318</v>
      </c>
      <c r="E1394" s="134" t="s">
        <v>328</v>
      </c>
      <c r="F1394" s="138">
        <v>10</v>
      </c>
      <c r="G1394" s="134" t="s">
        <v>272</v>
      </c>
      <c r="H1394" s="90" t="s">
        <v>437</v>
      </c>
      <c r="I1394" s="90" t="s">
        <v>749</v>
      </c>
      <c r="J1394" s="138">
        <v>1154</v>
      </c>
    </row>
    <row r="1395" spans="1:10" x14ac:dyDescent="0.25">
      <c r="A1395" s="134" t="s">
        <v>702</v>
      </c>
      <c r="B1395" s="134" t="s">
        <v>269</v>
      </c>
      <c r="C1395" s="134">
        <v>2024</v>
      </c>
      <c r="D1395" s="134" t="s">
        <v>318</v>
      </c>
      <c r="E1395" s="134" t="s">
        <v>328</v>
      </c>
      <c r="F1395" s="138">
        <v>10</v>
      </c>
      <c r="G1395" s="134" t="s">
        <v>272</v>
      </c>
      <c r="H1395" s="90" t="s">
        <v>437</v>
      </c>
      <c r="I1395" s="90" t="s">
        <v>750</v>
      </c>
      <c r="J1395" s="138">
        <v>684</v>
      </c>
    </row>
    <row r="1396" spans="1:10" x14ac:dyDescent="0.25">
      <c r="A1396" s="134" t="s">
        <v>702</v>
      </c>
      <c r="B1396" s="134" t="s">
        <v>269</v>
      </c>
      <c r="C1396" s="134">
        <v>2024</v>
      </c>
      <c r="D1396" s="134" t="s">
        <v>318</v>
      </c>
      <c r="E1396" s="134" t="s">
        <v>328</v>
      </c>
      <c r="F1396" s="138">
        <v>10</v>
      </c>
      <c r="G1396" s="134" t="s">
        <v>272</v>
      </c>
      <c r="H1396" s="90" t="s">
        <v>437</v>
      </c>
      <c r="I1396" s="90" t="s">
        <v>751</v>
      </c>
      <c r="J1396" s="138">
        <v>344</v>
      </c>
    </row>
    <row r="1397" spans="1:10" x14ac:dyDescent="0.25">
      <c r="A1397" s="134" t="s">
        <v>702</v>
      </c>
      <c r="B1397" s="134" t="s">
        <v>269</v>
      </c>
      <c r="C1397" s="134">
        <v>2024</v>
      </c>
      <c r="D1397" s="134" t="s">
        <v>318</v>
      </c>
      <c r="E1397" s="134" t="s">
        <v>328</v>
      </c>
      <c r="F1397" s="138">
        <v>10</v>
      </c>
      <c r="G1397" s="134" t="s">
        <v>272</v>
      </c>
      <c r="H1397" s="90" t="s">
        <v>437</v>
      </c>
      <c r="I1397" s="90" t="s">
        <v>752</v>
      </c>
      <c r="J1397" s="138">
        <v>288</v>
      </c>
    </row>
    <row r="1398" spans="1:10" x14ac:dyDescent="0.25">
      <c r="A1398" s="134" t="s">
        <v>702</v>
      </c>
      <c r="B1398" s="134" t="s">
        <v>269</v>
      </c>
      <c r="C1398" s="134">
        <v>2024</v>
      </c>
      <c r="D1398" s="134" t="s">
        <v>318</v>
      </c>
      <c r="E1398" s="134" t="s">
        <v>328</v>
      </c>
      <c r="F1398" s="138">
        <v>10</v>
      </c>
      <c r="G1398" s="134" t="s">
        <v>272</v>
      </c>
      <c r="H1398" s="90" t="s">
        <v>437</v>
      </c>
      <c r="I1398" s="90" t="s">
        <v>753</v>
      </c>
      <c r="J1398" s="138">
        <v>52</v>
      </c>
    </row>
    <row r="1399" spans="1:10" x14ac:dyDescent="0.25">
      <c r="A1399" s="134" t="s">
        <v>702</v>
      </c>
      <c r="B1399" s="134" t="s">
        <v>269</v>
      </c>
      <c r="C1399" s="134">
        <v>2024</v>
      </c>
      <c r="D1399" s="134" t="s">
        <v>318</v>
      </c>
      <c r="E1399" s="134" t="s">
        <v>328</v>
      </c>
      <c r="F1399" s="138">
        <v>10</v>
      </c>
      <c r="G1399" s="134" t="s">
        <v>272</v>
      </c>
      <c r="H1399" s="90" t="s">
        <v>437</v>
      </c>
      <c r="I1399" s="90" t="s">
        <v>446</v>
      </c>
      <c r="J1399" s="138">
        <v>151</v>
      </c>
    </row>
    <row r="1400" spans="1:10" x14ac:dyDescent="0.25">
      <c r="A1400" s="134" t="s">
        <v>702</v>
      </c>
      <c r="B1400" s="134" t="s">
        <v>269</v>
      </c>
      <c r="C1400" s="134">
        <v>2024</v>
      </c>
      <c r="D1400" s="134" t="s">
        <v>318</v>
      </c>
      <c r="E1400" s="134" t="s">
        <v>328</v>
      </c>
      <c r="F1400" s="138">
        <v>10</v>
      </c>
      <c r="G1400" s="134" t="s">
        <v>272</v>
      </c>
      <c r="H1400" s="90" t="s">
        <v>754</v>
      </c>
      <c r="I1400" s="90" t="s">
        <v>328</v>
      </c>
      <c r="J1400" s="138">
        <v>1498</v>
      </c>
    </row>
    <row r="1401" spans="1:10" x14ac:dyDescent="0.25">
      <c r="A1401" s="134" t="s">
        <v>702</v>
      </c>
      <c r="B1401" s="134" t="s">
        <v>269</v>
      </c>
      <c r="C1401" s="134">
        <v>2024</v>
      </c>
      <c r="D1401" s="134" t="s">
        <v>318</v>
      </c>
      <c r="E1401" s="134" t="s">
        <v>328</v>
      </c>
      <c r="F1401" s="138">
        <v>10</v>
      </c>
      <c r="G1401" s="134" t="s">
        <v>272</v>
      </c>
      <c r="H1401" s="90" t="s">
        <v>754</v>
      </c>
      <c r="I1401" s="90" t="s">
        <v>448</v>
      </c>
      <c r="J1401" s="138">
        <v>1325</v>
      </c>
    </row>
    <row r="1402" spans="1:10" x14ac:dyDescent="0.25">
      <c r="A1402" s="134" t="s">
        <v>702</v>
      </c>
      <c r="B1402" s="134" t="s">
        <v>269</v>
      </c>
      <c r="C1402" s="134">
        <v>2024</v>
      </c>
      <c r="D1402" s="134" t="s">
        <v>318</v>
      </c>
      <c r="E1402" s="134" t="s">
        <v>328</v>
      </c>
      <c r="F1402" s="138">
        <v>10</v>
      </c>
      <c r="G1402" s="134" t="s">
        <v>272</v>
      </c>
      <c r="H1402" s="90" t="s">
        <v>754</v>
      </c>
      <c r="I1402" s="90" t="s">
        <v>449</v>
      </c>
      <c r="J1402" s="138">
        <v>8</v>
      </c>
    </row>
    <row r="1403" spans="1:10" x14ac:dyDescent="0.25">
      <c r="A1403" s="134" t="s">
        <v>702</v>
      </c>
      <c r="B1403" s="134" t="s">
        <v>269</v>
      </c>
      <c r="C1403" s="134">
        <v>2024</v>
      </c>
      <c r="D1403" s="134" t="s">
        <v>318</v>
      </c>
      <c r="E1403" s="134" t="s">
        <v>328</v>
      </c>
      <c r="F1403" s="138">
        <v>10</v>
      </c>
      <c r="G1403" s="134" t="s">
        <v>272</v>
      </c>
      <c r="H1403" s="90" t="s">
        <v>754</v>
      </c>
      <c r="I1403" s="90" t="s">
        <v>450</v>
      </c>
      <c r="J1403" s="138">
        <v>165</v>
      </c>
    </row>
    <row r="1404" spans="1:10" x14ac:dyDescent="0.25">
      <c r="A1404" s="134" t="s">
        <v>702</v>
      </c>
      <c r="B1404" s="134" t="s">
        <v>269</v>
      </c>
      <c r="C1404" s="134">
        <v>2024</v>
      </c>
      <c r="D1404" s="134" t="s">
        <v>318</v>
      </c>
      <c r="E1404" s="134" t="s">
        <v>328</v>
      </c>
      <c r="F1404" s="138">
        <v>20</v>
      </c>
      <c r="G1404" s="90" t="s">
        <v>755</v>
      </c>
      <c r="H1404" s="90" t="s">
        <v>437</v>
      </c>
      <c r="I1404" s="90" t="s">
        <v>328</v>
      </c>
      <c r="J1404" s="138">
        <v>82</v>
      </c>
    </row>
    <row r="1405" spans="1:10" x14ac:dyDescent="0.25">
      <c r="A1405" s="134" t="s">
        <v>702</v>
      </c>
      <c r="B1405" s="134" t="s">
        <v>269</v>
      </c>
      <c r="C1405" s="134">
        <v>2024</v>
      </c>
      <c r="D1405" s="134" t="s">
        <v>318</v>
      </c>
      <c r="E1405" s="134" t="s">
        <v>328</v>
      </c>
      <c r="F1405" s="138">
        <v>20</v>
      </c>
      <c r="G1405" s="90" t="s">
        <v>755</v>
      </c>
      <c r="H1405" s="90" t="s">
        <v>437</v>
      </c>
      <c r="I1405" s="90" t="s">
        <v>747</v>
      </c>
      <c r="J1405" s="138">
        <v>77</v>
      </c>
    </row>
    <row r="1406" spans="1:10" x14ac:dyDescent="0.25">
      <c r="A1406" s="134" t="s">
        <v>702</v>
      </c>
      <c r="B1406" s="134" t="s">
        <v>269</v>
      </c>
      <c r="C1406" s="134">
        <v>2024</v>
      </c>
      <c r="D1406" s="134" t="s">
        <v>318</v>
      </c>
      <c r="E1406" s="134" t="s">
        <v>328</v>
      </c>
      <c r="F1406" s="138">
        <v>20</v>
      </c>
      <c r="G1406" s="90" t="s">
        <v>755</v>
      </c>
      <c r="H1406" s="90" t="s">
        <v>437</v>
      </c>
      <c r="I1406" s="90" t="s">
        <v>748</v>
      </c>
      <c r="J1406" s="138">
        <v>10</v>
      </c>
    </row>
    <row r="1407" spans="1:10" x14ac:dyDescent="0.25">
      <c r="A1407" s="134" t="s">
        <v>702</v>
      </c>
      <c r="B1407" s="134" t="s">
        <v>269</v>
      </c>
      <c r="C1407" s="134">
        <v>2024</v>
      </c>
      <c r="D1407" s="134" t="s">
        <v>318</v>
      </c>
      <c r="E1407" s="134" t="s">
        <v>328</v>
      </c>
      <c r="F1407" s="138">
        <v>20</v>
      </c>
      <c r="G1407" s="90" t="s">
        <v>755</v>
      </c>
      <c r="H1407" s="90" t="s">
        <v>437</v>
      </c>
      <c r="I1407" s="90" t="s">
        <v>749</v>
      </c>
      <c r="J1407" s="138">
        <v>48</v>
      </c>
    </row>
    <row r="1408" spans="1:10" x14ac:dyDescent="0.25">
      <c r="A1408" s="134" t="s">
        <v>702</v>
      </c>
      <c r="B1408" s="134" t="s">
        <v>269</v>
      </c>
      <c r="C1408" s="134">
        <v>2024</v>
      </c>
      <c r="D1408" s="134" t="s">
        <v>318</v>
      </c>
      <c r="E1408" s="134" t="s">
        <v>328</v>
      </c>
      <c r="F1408" s="138">
        <v>20</v>
      </c>
      <c r="G1408" s="90" t="s">
        <v>755</v>
      </c>
      <c r="H1408" s="90" t="s">
        <v>437</v>
      </c>
      <c r="I1408" s="90" t="s">
        <v>750</v>
      </c>
      <c r="J1408" s="138">
        <v>32</v>
      </c>
    </row>
    <row r="1409" spans="1:10" x14ac:dyDescent="0.25">
      <c r="A1409" s="134" t="s">
        <v>702</v>
      </c>
      <c r="B1409" s="134" t="s">
        <v>269</v>
      </c>
      <c r="C1409" s="134">
        <v>2024</v>
      </c>
      <c r="D1409" s="134" t="s">
        <v>318</v>
      </c>
      <c r="E1409" s="134" t="s">
        <v>328</v>
      </c>
      <c r="F1409" s="138">
        <v>20</v>
      </c>
      <c r="G1409" s="90" t="s">
        <v>755</v>
      </c>
      <c r="H1409" s="90" t="s">
        <v>437</v>
      </c>
      <c r="I1409" s="90" t="s">
        <v>751</v>
      </c>
      <c r="J1409" s="138">
        <v>15</v>
      </c>
    </row>
    <row r="1410" spans="1:10" x14ac:dyDescent="0.25">
      <c r="A1410" s="134" t="s">
        <v>702</v>
      </c>
      <c r="B1410" s="134" t="s">
        <v>269</v>
      </c>
      <c r="C1410" s="134">
        <v>2024</v>
      </c>
      <c r="D1410" s="134" t="s">
        <v>318</v>
      </c>
      <c r="E1410" s="134" t="s">
        <v>328</v>
      </c>
      <c r="F1410" s="138">
        <v>20</v>
      </c>
      <c r="G1410" s="90" t="s">
        <v>755</v>
      </c>
      <c r="H1410" s="90" t="s">
        <v>437</v>
      </c>
      <c r="I1410" s="90" t="s">
        <v>752</v>
      </c>
      <c r="J1410" s="138">
        <v>14</v>
      </c>
    </row>
    <row r="1411" spans="1:10" x14ac:dyDescent="0.25">
      <c r="A1411" s="134" t="s">
        <v>702</v>
      </c>
      <c r="B1411" s="134" t="s">
        <v>269</v>
      </c>
      <c r="C1411" s="134">
        <v>2024</v>
      </c>
      <c r="D1411" s="134" t="s">
        <v>318</v>
      </c>
      <c r="E1411" s="134" t="s">
        <v>328</v>
      </c>
      <c r="F1411" s="138">
        <v>20</v>
      </c>
      <c r="G1411" s="90" t="s">
        <v>755</v>
      </c>
      <c r="H1411" s="90" t="s">
        <v>437</v>
      </c>
      <c r="I1411" s="90" t="s">
        <v>753</v>
      </c>
      <c r="J1411" s="138">
        <v>3</v>
      </c>
    </row>
    <row r="1412" spans="1:10" x14ac:dyDescent="0.25">
      <c r="A1412" s="134" t="s">
        <v>702</v>
      </c>
      <c r="B1412" s="134" t="s">
        <v>269</v>
      </c>
      <c r="C1412" s="134">
        <v>2024</v>
      </c>
      <c r="D1412" s="134" t="s">
        <v>318</v>
      </c>
      <c r="E1412" s="134" t="s">
        <v>328</v>
      </c>
      <c r="F1412" s="138">
        <v>20</v>
      </c>
      <c r="G1412" s="90" t="s">
        <v>755</v>
      </c>
      <c r="H1412" s="90" t="s">
        <v>437</v>
      </c>
      <c r="I1412" s="90" t="s">
        <v>446</v>
      </c>
      <c r="J1412" s="138">
        <v>2</v>
      </c>
    </row>
    <row r="1413" spans="1:10" x14ac:dyDescent="0.25">
      <c r="A1413" s="134" t="s">
        <v>702</v>
      </c>
      <c r="B1413" s="134" t="s">
        <v>269</v>
      </c>
      <c r="C1413" s="134">
        <v>2024</v>
      </c>
      <c r="D1413" s="134" t="s">
        <v>318</v>
      </c>
      <c r="E1413" s="134" t="s">
        <v>328</v>
      </c>
      <c r="F1413" s="138">
        <v>20</v>
      </c>
      <c r="G1413" s="90" t="s">
        <v>755</v>
      </c>
      <c r="H1413" s="90" t="s">
        <v>754</v>
      </c>
      <c r="I1413" s="90" t="s">
        <v>328</v>
      </c>
      <c r="J1413" s="138">
        <v>63</v>
      </c>
    </row>
    <row r="1414" spans="1:10" x14ac:dyDescent="0.25">
      <c r="A1414" s="134" t="s">
        <v>702</v>
      </c>
      <c r="B1414" s="134" t="s">
        <v>269</v>
      </c>
      <c r="C1414" s="134">
        <v>2024</v>
      </c>
      <c r="D1414" s="134" t="s">
        <v>318</v>
      </c>
      <c r="E1414" s="134" t="s">
        <v>328</v>
      </c>
      <c r="F1414" s="138">
        <v>20</v>
      </c>
      <c r="G1414" s="90" t="s">
        <v>755</v>
      </c>
      <c r="H1414" s="90" t="s">
        <v>754</v>
      </c>
      <c r="I1414" s="90" t="s">
        <v>448</v>
      </c>
      <c r="J1414" s="138">
        <v>52</v>
      </c>
    </row>
    <row r="1415" spans="1:10" x14ac:dyDescent="0.25">
      <c r="A1415" s="134" t="s">
        <v>702</v>
      </c>
      <c r="B1415" s="134" t="s">
        <v>269</v>
      </c>
      <c r="C1415" s="134">
        <v>2024</v>
      </c>
      <c r="D1415" s="134" t="s">
        <v>318</v>
      </c>
      <c r="E1415" s="134" t="s">
        <v>328</v>
      </c>
      <c r="F1415" s="138">
        <v>20</v>
      </c>
      <c r="G1415" s="90" t="s">
        <v>755</v>
      </c>
      <c r="H1415" s="90" t="s">
        <v>754</v>
      </c>
      <c r="I1415" s="90" t="s">
        <v>449</v>
      </c>
      <c r="J1415" s="138" t="s">
        <v>284</v>
      </c>
    </row>
    <row r="1416" spans="1:10" x14ac:dyDescent="0.25">
      <c r="A1416" s="134" t="s">
        <v>702</v>
      </c>
      <c r="B1416" s="134" t="s">
        <v>269</v>
      </c>
      <c r="C1416" s="134">
        <v>2024</v>
      </c>
      <c r="D1416" s="134" t="s">
        <v>318</v>
      </c>
      <c r="E1416" s="134" t="s">
        <v>328</v>
      </c>
      <c r="F1416" s="138">
        <v>20</v>
      </c>
      <c r="G1416" s="90" t="s">
        <v>755</v>
      </c>
      <c r="H1416" s="90" t="s">
        <v>754</v>
      </c>
      <c r="I1416" s="90" t="s">
        <v>450</v>
      </c>
      <c r="J1416" s="138">
        <v>11</v>
      </c>
    </row>
    <row r="1417" spans="1:10" x14ac:dyDescent="0.25">
      <c r="A1417" s="134" t="s">
        <v>702</v>
      </c>
      <c r="B1417" s="134" t="s">
        <v>269</v>
      </c>
      <c r="C1417" s="134">
        <v>2024</v>
      </c>
      <c r="D1417" s="134" t="s">
        <v>318</v>
      </c>
      <c r="E1417" s="134" t="s">
        <v>328</v>
      </c>
      <c r="F1417" s="138">
        <v>50</v>
      </c>
      <c r="G1417" s="90" t="s">
        <v>532</v>
      </c>
      <c r="H1417" s="90" t="s">
        <v>437</v>
      </c>
      <c r="I1417" s="90" t="s">
        <v>328</v>
      </c>
      <c r="J1417" s="138">
        <v>14</v>
      </c>
    </row>
    <row r="1418" spans="1:10" x14ac:dyDescent="0.25">
      <c r="A1418" s="134" t="s">
        <v>702</v>
      </c>
      <c r="B1418" s="134" t="s">
        <v>269</v>
      </c>
      <c r="C1418" s="134">
        <v>2024</v>
      </c>
      <c r="D1418" s="134" t="s">
        <v>318</v>
      </c>
      <c r="E1418" s="134" t="s">
        <v>328</v>
      </c>
      <c r="F1418" s="138">
        <v>50</v>
      </c>
      <c r="G1418" s="90" t="s">
        <v>532</v>
      </c>
      <c r="H1418" s="90" t="s">
        <v>437</v>
      </c>
      <c r="I1418" s="90" t="s">
        <v>747</v>
      </c>
      <c r="J1418" s="138">
        <v>13</v>
      </c>
    </row>
    <row r="1419" spans="1:10" x14ac:dyDescent="0.25">
      <c r="A1419" s="134" t="s">
        <v>702</v>
      </c>
      <c r="B1419" s="134" t="s">
        <v>269</v>
      </c>
      <c r="C1419" s="134">
        <v>2024</v>
      </c>
      <c r="D1419" s="134" t="s">
        <v>318</v>
      </c>
      <c r="E1419" s="134" t="s">
        <v>328</v>
      </c>
      <c r="F1419" s="138">
        <v>50</v>
      </c>
      <c r="G1419" s="90" t="s">
        <v>532</v>
      </c>
      <c r="H1419" s="90" t="s">
        <v>437</v>
      </c>
      <c r="I1419" s="90" t="s">
        <v>748</v>
      </c>
      <c r="J1419" s="138">
        <v>7</v>
      </c>
    </row>
    <row r="1420" spans="1:10" x14ac:dyDescent="0.25">
      <c r="A1420" s="134" t="s">
        <v>702</v>
      </c>
      <c r="B1420" s="134" t="s">
        <v>269</v>
      </c>
      <c r="C1420" s="134">
        <v>2024</v>
      </c>
      <c r="D1420" s="134" t="s">
        <v>318</v>
      </c>
      <c r="E1420" s="134" t="s">
        <v>328</v>
      </c>
      <c r="F1420" s="138">
        <v>50</v>
      </c>
      <c r="G1420" s="90" t="s">
        <v>532</v>
      </c>
      <c r="H1420" s="90" t="s">
        <v>437</v>
      </c>
      <c r="I1420" s="90" t="s">
        <v>749</v>
      </c>
      <c r="J1420" s="138">
        <v>5</v>
      </c>
    </row>
    <row r="1421" spans="1:10" x14ac:dyDescent="0.25">
      <c r="A1421" s="134" t="s">
        <v>702</v>
      </c>
      <c r="B1421" s="134" t="s">
        <v>269</v>
      </c>
      <c r="C1421" s="134">
        <v>2024</v>
      </c>
      <c r="D1421" s="134" t="s">
        <v>318</v>
      </c>
      <c r="E1421" s="134" t="s">
        <v>328</v>
      </c>
      <c r="F1421" s="138">
        <v>50</v>
      </c>
      <c r="G1421" s="90" t="s">
        <v>532</v>
      </c>
      <c r="H1421" s="90" t="s">
        <v>437</v>
      </c>
      <c r="I1421" s="90" t="s">
        <v>750</v>
      </c>
      <c r="J1421" s="138">
        <v>1</v>
      </c>
    </row>
    <row r="1422" spans="1:10" x14ac:dyDescent="0.25">
      <c r="A1422" s="134" t="s">
        <v>702</v>
      </c>
      <c r="B1422" s="134" t="s">
        <v>269</v>
      </c>
      <c r="C1422" s="134">
        <v>2024</v>
      </c>
      <c r="D1422" s="134" t="s">
        <v>318</v>
      </c>
      <c r="E1422" s="134" t="s">
        <v>328</v>
      </c>
      <c r="F1422" s="138">
        <v>50</v>
      </c>
      <c r="G1422" s="90" t="s">
        <v>532</v>
      </c>
      <c r="H1422" s="90" t="s">
        <v>437</v>
      </c>
      <c r="I1422" s="90" t="s">
        <v>751</v>
      </c>
      <c r="J1422" s="138" t="s">
        <v>284</v>
      </c>
    </row>
    <row r="1423" spans="1:10" x14ac:dyDescent="0.25">
      <c r="A1423" s="134" t="s">
        <v>702</v>
      </c>
      <c r="B1423" s="134" t="s">
        <v>269</v>
      </c>
      <c r="C1423" s="134">
        <v>2024</v>
      </c>
      <c r="D1423" s="134" t="s">
        <v>318</v>
      </c>
      <c r="E1423" s="134" t="s">
        <v>328</v>
      </c>
      <c r="F1423" s="138">
        <v>50</v>
      </c>
      <c r="G1423" s="90" t="s">
        <v>532</v>
      </c>
      <c r="H1423" s="90" t="s">
        <v>437</v>
      </c>
      <c r="I1423" s="90" t="s">
        <v>752</v>
      </c>
      <c r="J1423" s="138" t="s">
        <v>284</v>
      </c>
    </row>
    <row r="1424" spans="1:10" x14ac:dyDescent="0.25">
      <c r="A1424" s="134" t="s">
        <v>702</v>
      </c>
      <c r="B1424" s="134" t="s">
        <v>269</v>
      </c>
      <c r="C1424" s="134">
        <v>2024</v>
      </c>
      <c r="D1424" s="134" t="s">
        <v>318</v>
      </c>
      <c r="E1424" s="134" t="s">
        <v>328</v>
      </c>
      <c r="F1424" s="138">
        <v>50</v>
      </c>
      <c r="G1424" s="90" t="s">
        <v>532</v>
      </c>
      <c r="H1424" s="90" t="s">
        <v>437</v>
      </c>
      <c r="I1424" s="90" t="s">
        <v>753</v>
      </c>
      <c r="J1424" s="138">
        <v>1</v>
      </c>
    </row>
    <row r="1425" spans="1:10" x14ac:dyDescent="0.25">
      <c r="A1425" s="134" t="s">
        <v>702</v>
      </c>
      <c r="B1425" s="134" t="s">
        <v>269</v>
      </c>
      <c r="C1425" s="134">
        <v>2024</v>
      </c>
      <c r="D1425" s="134" t="s">
        <v>318</v>
      </c>
      <c r="E1425" s="134" t="s">
        <v>328</v>
      </c>
      <c r="F1425" s="138">
        <v>50</v>
      </c>
      <c r="G1425" s="90" t="s">
        <v>532</v>
      </c>
      <c r="H1425" s="90" t="s">
        <v>437</v>
      </c>
      <c r="I1425" s="90" t="s">
        <v>446</v>
      </c>
      <c r="J1425" s="138" t="s">
        <v>284</v>
      </c>
    </row>
    <row r="1426" spans="1:10" x14ac:dyDescent="0.25">
      <c r="A1426" s="134" t="s">
        <v>702</v>
      </c>
      <c r="B1426" s="134" t="s">
        <v>269</v>
      </c>
      <c r="C1426" s="134">
        <v>2024</v>
      </c>
      <c r="D1426" s="134" t="s">
        <v>318</v>
      </c>
      <c r="E1426" s="134" t="s">
        <v>328</v>
      </c>
      <c r="F1426" s="138">
        <v>50</v>
      </c>
      <c r="G1426" s="90" t="s">
        <v>532</v>
      </c>
      <c r="H1426" s="90" t="s">
        <v>754</v>
      </c>
      <c r="I1426" s="90" t="s">
        <v>328</v>
      </c>
      <c r="J1426" s="138">
        <v>5</v>
      </c>
    </row>
    <row r="1427" spans="1:10" x14ac:dyDescent="0.25">
      <c r="A1427" s="134" t="s">
        <v>702</v>
      </c>
      <c r="B1427" s="134" t="s">
        <v>269</v>
      </c>
      <c r="C1427" s="134">
        <v>2024</v>
      </c>
      <c r="D1427" s="134" t="s">
        <v>318</v>
      </c>
      <c r="E1427" s="134" t="s">
        <v>328</v>
      </c>
      <c r="F1427" s="138">
        <v>50</v>
      </c>
      <c r="G1427" s="90" t="s">
        <v>532</v>
      </c>
      <c r="H1427" s="90" t="s">
        <v>754</v>
      </c>
      <c r="I1427" s="90" t="s">
        <v>448</v>
      </c>
      <c r="J1427" s="138">
        <v>5</v>
      </c>
    </row>
    <row r="1428" spans="1:10" x14ac:dyDescent="0.25">
      <c r="A1428" s="134" t="s">
        <v>702</v>
      </c>
      <c r="B1428" s="134" t="s">
        <v>269</v>
      </c>
      <c r="C1428" s="134">
        <v>2024</v>
      </c>
      <c r="D1428" s="134" t="s">
        <v>318</v>
      </c>
      <c r="E1428" s="134" t="s">
        <v>328</v>
      </c>
      <c r="F1428" s="138">
        <v>50</v>
      </c>
      <c r="G1428" s="90" t="s">
        <v>532</v>
      </c>
      <c r="H1428" s="90" t="s">
        <v>754</v>
      </c>
      <c r="I1428" s="90" t="s">
        <v>449</v>
      </c>
      <c r="J1428" s="138" t="s">
        <v>284</v>
      </c>
    </row>
    <row r="1429" spans="1:10" x14ac:dyDescent="0.25">
      <c r="A1429" s="134" t="s">
        <v>702</v>
      </c>
      <c r="B1429" s="134" t="s">
        <v>269</v>
      </c>
      <c r="C1429" s="134">
        <v>2024</v>
      </c>
      <c r="D1429" s="134" t="s">
        <v>318</v>
      </c>
      <c r="E1429" s="134" t="s">
        <v>328</v>
      </c>
      <c r="F1429" s="138">
        <v>50</v>
      </c>
      <c r="G1429" s="90" t="s">
        <v>532</v>
      </c>
      <c r="H1429" s="90" t="s">
        <v>754</v>
      </c>
      <c r="I1429" s="90" t="s">
        <v>450</v>
      </c>
      <c r="J1429" s="138" t="s">
        <v>284</v>
      </c>
    </row>
    <row r="1430" spans="1:10" x14ac:dyDescent="0.25">
      <c r="A1430" s="134" t="s">
        <v>702</v>
      </c>
      <c r="B1430" s="134" t="s">
        <v>269</v>
      </c>
      <c r="C1430" s="134">
        <v>2024</v>
      </c>
      <c r="D1430" s="134" t="s">
        <v>756</v>
      </c>
      <c r="E1430" s="134" t="s">
        <v>328</v>
      </c>
      <c r="F1430" s="136" t="s">
        <v>284</v>
      </c>
      <c r="G1430" s="134" t="s">
        <v>328</v>
      </c>
      <c r="H1430" s="134" t="s">
        <v>410</v>
      </c>
      <c r="I1430" s="134" t="s">
        <v>328</v>
      </c>
      <c r="J1430" s="138">
        <v>13241</v>
      </c>
    </row>
    <row r="1431" spans="1:10" x14ac:dyDescent="0.25">
      <c r="A1431" s="134" t="s">
        <v>702</v>
      </c>
      <c r="B1431" s="134" t="s">
        <v>269</v>
      </c>
      <c r="C1431" s="134">
        <v>2024</v>
      </c>
      <c r="D1431" s="134" t="s">
        <v>756</v>
      </c>
      <c r="E1431" s="134" t="s">
        <v>328</v>
      </c>
      <c r="F1431" s="136" t="s">
        <v>284</v>
      </c>
      <c r="G1431" s="134" t="s">
        <v>328</v>
      </c>
      <c r="H1431" s="134" t="s">
        <v>144</v>
      </c>
      <c r="I1431" s="134" t="s">
        <v>328</v>
      </c>
      <c r="J1431" s="138">
        <v>13221</v>
      </c>
    </row>
    <row r="1432" spans="1:10" x14ac:dyDescent="0.25">
      <c r="A1432" s="134" t="s">
        <v>702</v>
      </c>
      <c r="B1432" s="134" t="s">
        <v>269</v>
      </c>
      <c r="C1432" s="134">
        <v>2024</v>
      </c>
      <c r="D1432" s="134" t="s">
        <v>756</v>
      </c>
      <c r="E1432" s="134" t="s">
        <v>328</v>
      </c>
      <c r="F1432" s="136" t="s">
        <v>284</v>
      </c>
      <c r="G1432" s="134" t="s">
        <v>328</v>
      </c>
      <c r="H1432" s="134" t="s">
        <v>144</v>
      </c>
      <c r="I1432" s="134" t="s">
        <v>411</v>
      </c>
      <c r="J1432" s="138">
        <v>163</v>
      </c>
    </row>
    <row r="1433" spans="1:10" x14ac:dyDescent="0.25">
      <c r="A1433" s="134" t="s">
        <v>702</v>
      </c>
      <c r="B1433" s="134" t="s">
        <v>269</v>
      </c>
      <c r="C1433" s="134">
        <v>2024</v>
      </c>
      <c r="D1433" s="134" t="s">
        <v>756</v>
      </c>
      <c r="E1433" s="134" t="s">
        <v>328</v>
      </c>
      <c r="F1433" s="136" t="s">
        <v>284</v>
      </c>
      <c r="G1433" s="134" t="s">
        <v>328</v>
      </c>
      <c r="H1433" s="134" t="s">
        <v>144</v>
      </c>
      <c r="I1433" s="90" t="s">
        <v>412</v>
      </c>
      <c r="J1433" s="138">
        <v>10832</v>
      </c>
    </row>
    <row r="1434" spans="1:10" x14ac:dyDescent="0.25">
      <c r="A1434" s="134" t="s">
        <v>702</v>
      </c>
      <c r="B1434" s="134" t="s">
        <v>269</v>
      </c>
      <c r="C1434" s="134">
        <v>2024</v>
      </c>
      <c r="D1434" s="134" t="s">
        <v>756</v>
      </c>
      <c r="E1434" s="134" t="s">
        <v>328</v>
      </c>
      <c r="F1434" s="136" t="s">
        <v>284</v>
      </c>
      <c r="G1434" s="134" t="s">
        <v>328</v>
      </c>
      <c r="H1434" s="134" t="s">
        <v>144</v>
      </c>
      <c r="I1434" s="90" t="s">
        <v>413</v>
      </c>
      <c r="J1434" s="138">
        <v>2220</v>
      </c>
    </row>
    <row r="1435" spans="1:10" x14ac:dyDescent="0.25">
      <c r="A1435" s="134" t="s">
        <v>702</v>
      </c>
      <c r="B1435" s="134" t="s">
        <v>269</v>
      </c>
      <c r="C1435" s="134">
        <v>2024</v>
      </c>
      <c r="D1435" s="134" t="s">
        <v>756</v>
      </c>
      <c r="E1435" s="134" t="s">
        <v>328</v>
      </c>
      <c r="F1435" s="136" t="s">
        <v>284</v>
      </c>
      <c r="G1435" s="134" t="s">
        <v>328</v>
      </c>
      <c r="H1435" s="134" t="s">
        <v>144</v>
      </c>
      <c r="I1435" s="90" t="s">
        <v>414</v>
      </c>
      <c r="J1435" s="138">
        <v>6</v>
      </c>
    </row>
    <row r="1436" spans="1:10" x14ac:dyDescent="0.25">
      <c r="A1436" s="134" t="s">
        <v>702</v>
      </c>
      <c r="B1436" s="134" t="s">
        <v>269</v>
      </c>
      <c r="C1436" s="134">
        <v>2024</v>
      </c>
      <c r="D1436" s="134" t="s">
        <v>756</v>
      </c>
      <c r="E1436" s="134" t="s">
        <v>328</v>
      </c>
      <c r="F1436" s="136" t="s">
        <v>284</v>
      </c>
      <c r="G1436" s="134" t="s">
        <v>328</v>
      </c>
      <c r="H1436" s="90" t="s">
        <v>415</v>
      </c>
      <c r="I1436" s="90" t="s">
        <v>328</v>
      </c>
      <c r="J1436" s="138">
        <v>12</v>
      </c>
    </row>
    <row r="1437" spans="1:10" x14ac:dyDescent="0.25">
      <c r="A1437" s="134" t="s">
        <v>702</v>
      </c>
      <c r="B1437" s="134" t="s">
        <v>269</v>
      </c>
      <c r="C1437" s="134">
        <v>2024</v>
      </c>
      <c r="D1437" s="134" t="s">
        <v>756</v>
      </c>
      <c r="E1437" s="134" t="s">
        <v>328</v>
      </c>
      <c r="F1437" s="136" t="s">
        <v>284</v>
      </c>
      <c r="G1437" s="134" t="s">
        <v>328</v>
      </c>
      <c r="H1437" s="90" t="s">
        <v>415</v>
      </c>
      <c r="I1437" s="90" t="s">
        <v>416</v>
      </c>
      <c r="J1437" s="138">
        <v>6</v>
      </c>
    </row>
    <row r="1438" spans="1:10" x14ac:dyDescent="0.25">
      <c r="A1438" s="134" t="s">
        <v>702</v>
      </c>
      <c r="B1438" s="134" t="s">
        <v>269</v>
      </c>
      <c r="C1438" s="134">
        <v>2024</v>
      </c>
      <c r="D1438" s="134" t="s">
        <v>756</v>
      </c>
      <c r="E1438" s="134" t="s">
        <v>328</v>
      </c>
      <c r="F1438" s="136" t="s">
        <v>284</v>
      </c>
      <c r="G1438" s="134" t="s">
        <v>328</v>
      </c>
      <c r="H1438" s="90" t="s">
        <v>415</v>
      </c>
      <c r="I1438" s="90" t="s">
        <v>743</v>
      </c>
      <c r="J1438" s="138">
        <v>2</v>
      </c>
    </row>
    <row r="1439" spans="1:10" x14ac:dyDescent="0.25">
      <c r="A1439" s="134" t="s">
        <v>702</v>
      </c>
      <c r="B1439" s="134" t="s">
        <v>269</v>
      </c>
      <c r="C1439" s="134">
        <v>2024</v>
      </c>
      <c r="D1439" s="134" t="s">
        <v>756</v>
      </c>
      <c r="E1439" s="134" t="s">
        <v>328</v>
      </c>
      <c r="F1439" s="136" t="s">
        <v>284</v>
      </c>
      <c r="G1439" s="134" t="s">
        <v>328</v>
      </c>
      <c r="H1439" s="90" t="s">
        <v>415</v>
      </c>
      <c r="I1439" s="90" t="s">
        <v>744</v>
      </c>
      <c r="J1439" s="138">
        <v>4</v>
      </c>
    </row>
    <row r="1440" spans="1:10" x14ac:dyDescent="0.25">
      <c r="A1440" s="134" t="s">
        <v>702</v>
      </c>
      <c r="B1440" s="134" t="s">
        <v>269</v>
      </c>
      <c r="C1440" s="134">
        <v>2024</v>
      </c>
      <c r="D1440" s="134" t="s">
        <v>756</v>
      </c>
      <c r="E1440" s="134" t="s">
        <v>328</v>
      </c>
      <c r="F1440" s="136" t="s">
        <v>284</v>
      </c>
      <c r="G1440" s="134" t="s">
        <v>328</v>
      </c>
      <c r="H1440" s="90" t="s">
        <v>419</v>
      </c>
      <c r="I1440" s="90" t="s">
        <v>328</v>
      </c>
      <c r="J1440" s="138">
        <v>5</v>
      </c>
    </row>
    <row r="1441" spans="1:10" x14ac:dyDescent="0.25">
      <c r="A1441" s="134" t="s">
        <v>702</v>
      </c>
      <c r="B1441" s="134" t="s">
        <v>269</v>
      </c>
      <c r="C1441" s="134">
        <v>2024</v>
      </c>
      <c r="D1441" s="134" t="s">
        <v>756</v>
      </c>
      <c r="E1441" s="134" t="s">
        <v>328</v>
      </c>
      <c r="F1441" s="136" t="s">
        <v>284</v>
      </c>
      <c r="G1441" s="134" t="s">
        <v>328</v>
      </c>
      <c r="H1441" s="90" t="s">
        <v>420</v>
      </c>
      <c r="I1441" s="90" t="s">
        <v>328</v>
      </c>
      <c r="J1441" s="138">
        <v>1</v>
      </c>
    </row>
    <row r="1442" spans="1:10" x14ac:dyDescent="0.25">
      <c r="A1442" s="134" t="s">
        <v>702</v>
      </c>
      <c r="B1442" s="134" t="s">
        <v>269</v>
      </c>
      <c r="C1442" s="134">
        <v>2024</v>
      </c>
      <c r="D1442" s="134" t="s">
        <v>756</v>
      </c>
      <c r="E1442" s="134" t="s">
        <v>328</v>
      </c>
      <c r="F1442" s="136" t="s">
        <v>284</v>
      </c>
      <c r="G1442" s="134" t="s">
        <v>328</v>
      </c>
      <c r="H1442" s="90" t="s">
        <v>421</v>
      </c>
      <c r="I1442" s="90" t="s">
        <v>328</v>
      </c>
      <c r="J1442" s="138">
        <v>2</v>
      </c>
    </row>
    <row r="1443" spans="1:10" x14ac:dyDescent="0.25">
      <c r="A1443" s="134" t="s">
        <v>702</v>
      </c>
      <c r="B1443" s="134" t="s">
        <v>269</v>
      </c>
      <c r="C1443" s="134">
        <v>2024</v>
      </c>
      <c r="D1443" s="134" t="s">
        <v>756</v>
      </c>
      <c r="E1443" s="134" t="s">
        <v>328</v>
      </c>
      <c r="F1443" s="136" t="s">
        <v>284</v>
      </c>
      <c r="G1443" s="134" t="s">
        <v>328</v>
      </c>
      <c r="H1443" s="134" t="s">
        <v>745</v>
      </c>
      <c r="I1443" s="90" t="s">
        <v>328</v>
      </c>
      <c r="J1443" s="138">
        <v>11547</v>
      </c>
    </row>
    <row r="1444" spans="1:10" x14ac:dyDescent="0.25">
      <c r="A1444" s="134" t="s">
        <v>702</v>
      </c>
      <c r="B1444" s="134" t="s">
        <v>269</v>
      </c>
      <c r="C1444" s="134">
        <v>2024</v>
      </c>
      <c r="D1444" s="134" t="s">
        <v>756</v>
      </c>
      <c r="E1444" s="134" t="s">
        <v>328</v>
      </c>
      <c r="F1444" s="136" t="s">
        <v>284</v>
      </c>
      <c r="G1444" s="134" t="s">
        <v>328</v>
      </c>
      <c r="H1444" s="134" t="s">
        <v>745</v>
      </c>
      <c r="I1444" s="90" t="s">
        <v>145</v>
      </c>
      <c r="J1444" s="138">
        <v>10916</v>
      </c>
    </row>
    <row r="1445" spans="1:10" x14ac:dyDescent="0.25">
      <c r="A1445" s="134" t="s">
        <v>702</v>
      </c>
      <c r="B1445" s="134" t="s">
        <v>269</v>
      </c>
      <c r="C1445" s="134">
        <v>2024</v>
      </c>
      <c r="D1445" s="134" t="s">
        <v>756</v>
      </c>
      <c r="E1445" s="134" t="s">
        <v>328</v>
      </c>
      <c r="F1445" s="136" t="s">
        <v>284</v>
      </c>
      <c r="G1445" s="134" t="s">
        <v>328</v>
      </c>
      <c r="H1445" s="134" t="s">
        <v>745</v>
      </c>
      <c r="I1445" s="90" t="s">
        <v>146</v>
      </c>
      <c r="J1445" s="138">
        <v>11</v>
      </c>
    </row>
    <row r="1446" spans="1:10" x14ac:dyDescent="0.25">
      <c r="A1446" s="134" t="s">
        <v>702</v>
      </c>
      <c r="B1446" s="134" t="s">
        <v>269</v>
      </c>
      <c r="C1446" s="134">
        <v>2024</v>
      </c>
      <c r="D1446" s="134" t="s">
        <v>756</v>
      </c>
      <c r="E1446" s="134" t="s">
        <v>328</v>
      </c>
      <c r="F1446" s="136" t="s">
        <v>284</v>
      </c>
      <c r="G1446" s="134" t="s">
        <v>328</v>
      </c>
      <c r="H1446" s="134" t="s">
        <v>745</v>
      </c>
      <c r="I1446" s="90" t="s">
        <v>423</v>
      </c>
      <c r="J1446" s="138">
        <v>130</v>
      </c>
    </row>
    <row r="1447" spans="1:10" x14ac:dyDescent="0.25">
      <c r="A1447" s="134" t="s">
        <v>702</v>
      </c>
      <c r="B1447" s="134" t="s">
        <v>269</v>
      </c>
      <c r="C1447" s="134">
        <v>2024</v>
      </c>
      <c r="D1447" s="134" t="s">
        <v>756</v>
      </c>
      <c r="E1447" s="134" t="s">
        <v>328</v>
      </c>
      <c r="F1447" s="136" t="s">
        <v>284</v>
      </c>
      <c r="G1447" s="134" t="s">
        <v>328</v>
      </c>
      <c r="H1447" s="134" t="s">
        <v>745</v>
      </c>
      <c r="I1447" s="90" t="s">
        <v>424</v>
      </c>
      <c r="J1447" s="138">
        <v>28</v>
      </c>
    </row>
    <row r="1448" spans="1:10" x14ac:dyDescent="0.25">
      <c r="A1448" s="134" t="s">
        <v>702</v>
      </c>
      <c r="B1448" s="134" t="s">
        <v>269</v>
      </c>
      <c r="C1448" s="134">
        <v>2024</v>
      </c>
      <c r="D1448" s="134" t="s">
        <v>756</v>
      </c>
      <c r="E1448" s="134" t="s">
        <v>328</v>
      </c>
      <c r="F1448" s="136" t="s">
        <v>284</v>
      </c>
      <c r="G1448" s="134" t="s">
        <v>328</v>
      </c>
      <c r="H1448" s="134" t="s">
        <v>745</v>
      </c>
      <c r="I1448" s="90" t="s">
        <v>149</v>
      </c>
      <c r="J1448" s="138">
        <v>13</v>
      </c>
    </row>
    <row r="1449" spans="1:10" x14ac:dyDescent="0.25">
      <c r="A1449" s="134" t="s">
        <v>702</v>
      </c>
      <c r="B1449" s="134" t="s">
        <v>269</v>
      </c>
      <c r="C1449" s="134">
        <v>2024</v>
      </c>
      <c r="D1449" s="134" t="s">
        <v>756</v>
      </c>
      <c r="E1449" s="134" t="s">
        <v>328</v>
      </c>
      <c r="F1449" s="136" t="s">
        <v>284</v>
      </c>
      <c r="G1449" s="134" t="s">
        <v>328</v>
      </c>
      <c r="H1449" s="134" t="s">
        <v>745</v>
      </c>
      <c r="I1449" s="90" t="s">
        <v>150</v>
      </c>
      <c r="J1449" s="138">
        <v>136</v>
      </c>
    </row>
    <row r="1450" spans="1:10" x14ac:dyDescent="0.25">
      <c r="A1450" s="134" t="s">
        <v>702</v>
      </c>
      <c r="B1450" s="134" t="s">
        <v>269</v>
      </c>
      <c r="C1450" s="134">
        <v>2024</v>
      </c>
      <c r="D1450" s="134" t="s">
        <v>756</v>
      </c>
      <c r="E1450" s="134" t="s">
        <v>328</v>
      </c>
      <c r="F1450" s="136" t="s">
        <v>284</v>
      </c>
      <c r="G1450" s="134" t="s">
        <v>328</v>
      </c>
      <c r="H1450" s="134" t="s">
        <v>745</v>
      </c>
      <c r="I1450" s="90" t="s">
        <v>151</v>
      </c>
      <c r="J1450" s="138">
        <v>171</v>
      </c>
    </row>
    <row r="1451" spans="1:10" x14ac:dyDescent="0.25">
      <c r="A1451" s="134" t="s">
        <v>702</v>
      </c>
      <c r="B1451" s="134" t="s">
        <v>269</v>
      </c>
      <c r="C1451" s="134">
        <v>2024</v>
      </c>
      <c r="D1451" s="134" t="s">
        <v>756</v>
      </c>
      <c r="E1451" s="134" t="s">
        <v>328</v>
      </c>
      <c r="F1451" s="136" t="s">
        <v>284</v>
      </c>
      <c r="G1451" s="134" t="s">
        <v>328</v>
      </c>
      <c r="H1451" s="134" t="s">
        <v>745</v>
      </c>
      <c r="I1451" s="90" t="s">
        <v>425</v>
      </c>
      <c r="J1451" s="138">
        <v>142</v>
      </c>
    </row>
    <row r="1452" spans="1:10" x14ac:dyDescent="0.25">
      <c r="A1452" s="134" t="s">
        <v>702</v>
      </c>
      <c r="B1452" s="134" t="s">
        <v>269</v>
      </c>
      <c r="C1452" s="134">
        <v>2024</v>
      </c>
      <c r="D1452" s="134" t="s">
        <v>756</v>
      </c>
      <c r="E1452" s="134" t="s">
        <v>328</v>
      </c>
      <c r="F1452" s="136" t="s">
        <v>284</v>
      </c>
      <c r="G1452" s="134" t="s">
        <v>328</v>
      </c>
      <c r="H1452" s="134" t="s">
        <v>745</v>
      </c>
      <c r="I1452" s="90" t="s">
        <v>153</v>
      </c>
      <c r="J1452" s="138" t="s">
        <v>284</v>
      </c>
    </row>
    <row r="1453" spans="1:10" x14ac:dyDescent="0.25">
      <c r="A1453" s="134" t="s">
        <v>702</v>
      </c>
      <c r="B1453" s="134" t="s">
        <v>269</v>
      </c>
      <c r="C1453" s="134">
        <v>2024</v>
      </c>
      <c r="D1453" s="134" t="s">
        <v>756</v>
      </c>
      <c r="E1453" s="134" t="s">
        <v>328</v>
      </c>
      <c r="F1453" s="136" t="s">
        <v>284</v>
      </c>
      <c r="G1453" s="134" t="s">
        <v>328</v>
      </c>
      <c r="H1453" s="90" t="s">
        <v>426</v>
      </c>
      <c r="I1453" s="134" t="s">
        <v>328</v>
      </c>
      <c r="J1453" s="138">
        <v>2390</v>
      </c>
    </row>
    <row r="1454" spans="1:10" x14ac:dyDescent="0.25">
      <c r="A1454" s="134" t="s">
        <v>702</v>
      </c>
      <c r="B1454" s="134" t="s">
        <v>269</v>
      </c>
      <c r="C1454" s="134">
        <v>2024</v>
      </c>
      <c r="D1454" s="134" t="s">
        <v>756</v>
      </c>
      <c r="E1454" s="134" t="s">
        <v>328</v>
      </c>
      <c r="F1454" s="136" t="s">
        <v>284</v>
      </c>
      <c r="G1454" s="134" t="s">
        <v>328</v>
      </c>
      <c r="H1454" s="90" t="s">
        <v>426</v>
      </c>
      <c r="I1454" s="90" t="s">
        <v>145</v>
      </c>
      <c r="J1454" s="138">
        <v>1686</v>
      </c>
    </row>
    <row r="1455" spans="1:10" x14ac:dyDescent="0.25">
      <c r="A1455" s="134" t="s">
        <v>702</v>
      </c>
      <c r="B1455" s="134" t="s">
        <v>269</v>
      </c>
      <c r="C1455" s="134">
        <v>2024</v>
      </c>
      <c r="D1455" s="134" t="s">
        <v>756</v>
      </c>
      <c r="E1455" s="134" t="s">
        <v>328</v>
      </c>
      <c r="F1455" s="136" t="s">
        <v>284</v>
      </c>
      <c r="G1455" s="134" t="s">
        <v>328</v>
      </c>
      <c r="H1455" s="90" t="s">
        <v>426</v>
      </c>
      <c r="I1455" s="90" t="s">
        <v>146</v>
      </c>
      <c r="J1455" s="138">
        <v>23</v>
      </c>
    </row>
    <row r="1456" spans="1:10" x14ac:dyDescent="0.25">
      <c r="A1456" s="134" t="s">
        <v>702</v>
      </c>
      <c r="B1456" s="134" t="s">
        <v>269</v>
      </c>
      <c r="C1456" s="134">
        <v>2024</v>
      </c>
      <c r="D1456" s="134" t="s">
        <v>756</v>
      </c>
      <c r="E1456" s="134" t="s">
        <v>328</v>
      </c>
      <c r="F1456" s="136" t="s">
        <v>284</v>
      </c>
      <c r="G1456" s="134" t="s">
        <v>328</v>
      </c>
      <c r="H1456" s="90" t="s">
        <v>426</v>
      </c>
      <c r="I1456" s="90" t="s">
        <v>427</v>
      </c>
      <c r="J1456" s="138">
        <v>171</v>
      </c>
    </row>
    <row r="1457" spans="1:10" x14ac:dyDescent="0.25">
      <c r="A1457" s="134" t="s">
        <v>702</v>
      </c>
      <c r="B1457" s="134" t="s">
        <v>269</v>
      </c>
      <c r="C1457" s="134">
        <v>2024</v>
      </c>
      <c r="D1457" s="134" t="s">
        <v>756</v>
      </c>
      <c r="E1457" s="134" t="s">
        <v>328</v>
      </c>
      <c r="F1457" s="136" t="s">
        <v>284</v>
      </c>
      <c r="G1457" s="134" t="s">
        <v>328</v>
      </c>
      <c r="H1457" s="90" t="s">
        <v>426</v>
      </c>
      <c r="I1457" s="90" t="s">
        <v>149</v>
      </c>
      <c r="J1457" s="138">
        <v>29</v>
      </c>
    </row>
    <row r="1458" spans="1:10" x14ac:dyDescent="0.25">
      <c r="A1458" s="134" t="s">
        <v>702</v>
      </c>
      <c r="B1458" s="134" t="s">
        <v>269</v>
      </c>
      <c r="C1458" s="134">
        <v>2024</v>
      </c>
      <c r="D1458" s="134" t="s">
        <v>756</v>
      </c>
      <c r="E1458" s="134" t="s">
        <v>328</v>
      </c>
      <c r="F1458" s="136" t="s">
        <v>284</v>
      </c>
      <c r="G1458" s="134" t="s">
        <v>328</v>
      </c>
      <c r="H1458" s="90" t="s">
        <v>426</v>
      </c>
      <c r="I1458" s="90" t="s">
        <v>150</v>
      </c>
      <c r="J1458" s="138">
        <v>200</v>
      </c>
    </row>
    <row r="1459" spans="1:10" x14ac:dyDescent="0.25">
      <c r="A1459" s="134" t="s">
        <v>702</v>
      </c>
      <c r="B1459" s="134" t="s">
        <v>269</v>
      </c>
      <c r="C1459" s="134">
        <v>2024</v>
      </c>
      <c r="D1459" s="134" t="s">
        <v>756</v>
      </c>
      <c r="E1459" s="134" t="s">
        <v>328</v>
      </c>
      <c r="F1459" s="136" t="s">
        <v>284</v>
      </c>
      <c r="G1459" s="134" t="s">
        <v>328</v>
      </c>
      <c r="H1459" s="90" t="s">
        <v>426</v>
      </c>
      <c r="I1459" s="90" t="s">
        <v>151</v>
      </c>
      <c r="J1459" s="138">
        <v>151</v>
      </c>
    </row>
    <row r="1460" spans="1:10" x14ac:dyDescent="0.25">
      <c r="A1460" s="134" t="s">
        <v>702</v>
      </c>
      <c r="B1460" s="134" t="s">
        <v>269</v>
      </c>
      <c r="C1460" s="134">
        <v>2024</v>
      </c>
      <c r="D1460" s="134" t="s">
        <v>756</v>
      </c>
      <c r="E1460" s="134" t="s">
        <v>328</v>
      </c>
      <c r="F1460" s="136" t="s">
        <v>284</v>
      </c>
      <c r="G1460" s="134" t="s">
        <v>328</v>
      </c>
      <c r="H1460" s="90" t="s">
        <v>426</v>
      </c>
      <c r="I1460" s="90" t="s">
        <v>425</v>
      </c>
      <c r="J1460" s="138">
        <v>130</v>
      </c>
    </row>
    <row r="1461" spans="1:10" x14ac:dyDescent="0.25">
      <c r="A1461" s="134" t="s">
        <v>702</v>
      </c>
      <c r="B1461" s="134" t="s">
        <v>269</v>
      </c>
      <c r="C1461" s="134">
        <v>2024</v>
      </c>
      <c r="D1461" s="134" t="s">
        <v>756</v>
      </c>
      <c r="E1461" s="134" t="s">
        <v>328</v>
      </c>
      <c r="F1461" s="136" t="s">
        <v>284</v>
      </c>
      <c r="G1461" s="134" t="s">
        <v>328</v>
      </c>
      <c r="H1461" s="90" t="s">
        <v>746</v>
      </c>
      <c r="I1461" s="134" t="s">
        <v>328</v>
      </c>
      <c r="J1461" s="138">
        <v>39</v>
      </c>
    </row>
    <row r="1462" spans="1:10" x14ac:dyDescent="0.25">
      <c r="A1462" s="134" t="s">
        <v>702</v>
      </c>
      <c r="B1462" s="134" t="s">
        <v>269</v>
      </c>
      <c r="C1462" s="134">
        <v>2024</v>
      </c>
      <c r="D1462" s="134" t="s">
        <v>756</v>
      </c>
      <c r="E1462" s="134" t="s">
        <v>328</v>
      </c>
      <c r="F1462" s="136" t="s">
        <v>284</v>
      </c>
      <c r="G1462" s="134" t="s">
        <v>328</v>
      </c>
      <c r="H1462" s="134" t="s">
        <v>429</v>
      </c>
      <c r="I1462" s="90" t="s">
        <v>328</v>
      </c>
      <c r="J1462" s="138">
        <v>39</v>
      </c>
    </row>
    <row r="1463" spans="1:10" x14ac:dyDescent="0.25">
      <c r="A1463" s="134" t="s">
        <v>702</v>
      </c>
      <c r="B1463" s="134" t="s">
        <v>269</v>
      </c>
      <c r="C1463" s="134">
        <v>2024</v>
      </c>
      <c r="D1463" s="134" t="s">
        <v>756</v>
      </c>
      <c r="E1463" s="134" t="s">
        <v>328</v>
      </c>
      <c r="F1463" s="136" t="s">
        <v>284</v>
      </c>
      <c r="G1463" s="134" t="s">
        <v>328</v>
      </c>
      <c r="H1463" s="134" t="s">
        <v>429</v>
      </c>
      <c r="I1463" s="90" t="s">
        <v>411</v>
      </c>
      <c r="J1463" s="138">
        <v>2</v>
      </c>
    </row>
    <row r="1464" spans="1:10" x14ac:dyDescent="0.25">
      <c r="A1464" s="134" t="s">
        <v>702</v>
      </c>
      <c r="B1464" s="134" t="s">
        <v>269</v>
      </c>
      <c r="C1464" s="134">
        <v>2024</v>
      </c>
      <c r="D1464" s="134" t="s">
        <v>756</v>
      </c>
      <c r="E1464" s="134" t="s">
        <v>328</v>
      </c>
      <c r="F1464" s="136" t="s">
        <v>284</v>
      </c>
      <c r="G1464" s="134" t="s">
        <v>328</v>
      </c>
      <c r="H1464" s="134" t="s">
        <v>429</v>
      </c>
      <c r="I1464" s="90" t="s">
        <v>412</v>
      </c>
      <c r="J1464" s="138">
        <v>29</v>
      </c>
    </row>
    <row r="1465" spans="1:10" x14ac:dyDescent="0.25">
      <c r="A1465" s="134" t="s">
        <v>702</v>
      </c>
      <c r="B1465" s="134" t="s">
        <v>269</v>
      </c>
      <c r="C1465" s="134">
        <v>2024</v>
      </c>
      <c r="D1465" s="134" t="s">
        <v>756</v>
      </c>
      <c r="E1465" s="134" t="s">
        <v>328</v>
      </c>
      <c r="F1465" s="136" t="s">
        <v>284</v>
      </c>
      <c r="G1465" s="134" t="s">
        <v>328</v>
      </c>
      <c r="H1465" s="134" t="s">
        <v>429</v>
      </c>
      <c r="I1465" s="90" t="s">
        <v>413</v>
      </c>
      <c r="J1465" s="138">
        <v>8</v>
      </c>
    </row>
    <row r="1466" spans="1:10" x14ac:dyDescent="0.25">
      <c r="A1466" s="134" t="s">
        <v>702</v>
      </c>
      <c r="B1466" s="134" t="s">
        <v>269</v>
      </c>
      <c r="C1466" s="134">
        <v>2024</v>
      </c>
      <c r="D1466" s="134" t="s">
        <v>756</v>
      </c>
      <c r="E1466" s="134" t="s">
        <v>328</v>
      </c>
      <c r="F1466" s="136" t="s">
        <v>284</v>
      </c>
      <c r="G1466" s="134" t="s">
        <v>328</v>
      </c>
      <c r="H1466" s="134" t="s">
        <v>429</v>
      </c>
      <c r="I1466" s="90" t="s">
        <v>414</v>
      </c>
      <c r="J1466" s="138" t="s">
        <v>284</v>
      </c>
    </row>
    <row r="1467" spans="1:10" x14ac:dyDescent="0.25">
      <c r="A1467" s="134" t="s">
        <v>702</v>
      </c>
      <c r="B1467" s="134" t="s">
        <v>269</v>
      </c>
      <c r="C1467" s="134">
        <v>2024</v>
      </c>
      <c r="D1467" s="134" t="s">
        <v>756</v>
      </c>
      <c r="E1467" s="134" t="s">
        <v>328</v>
      </c>
      <c r="F1467" s="136" t="s">
        <v>284</v>
      </c>
      <c r="G1467" s="134" t="s">
        <v>328</v>
      </c>
      <c r="H1467" s="134" t="s">
        <v>429</v>
      </c>
      <c r="I1467" s="90" t="s">
        <v>430</v>
      </c>
      <c r="J1467" s="138" t="s">
        <v>284</v>
      </c>
    </row>
    <row r="1468" spans="1:10" x14ac:dyDescent="0.25">
      <c r="A1468" s="134" t="s">
        <v>702</v>
      </c>
      <c r="B1468" s="134" t="s">
        <v>269</v>
      </c>
      <c r="C1468" s="134">
        <v>2024</v>
      </c>
      <c r="D1468" s="134" t="s">
        <v>756</v>
      </c>
      <c r="E1468" s="134" t="s">
        <v>328</v>
      </c>
      <c r="F1468" s="136" t="s">
        <v>284</v>
      </c>
      <c r="G1468" s="134" t="s">
        <v>328</v>
      </c>
      <c r="H1468" s="134" t="s">
        <v>429</v>
      </c>
      <c r="I1468" s="90" t="s">
        <v>431</v>
      </c>
      <c r="J1468" s="138" t="s">
        <v>284</v>
      </c>
    </row>
    <row r="1469" spans="1:10" x14ac:dyDescent="0.25">
      <c r="A1469" s="134" t="s">
        <v>702</v>
      </c>
      <c r="B1469" s="134" t="s">
        <v>269</v>
      </c>
      <c r="C1469" s="134">
        <v>2024</v>
      </c>
      <c r="D1469" s="134" t="s">
        <v>756</v>
      </c>
      <c r="E1469" s="134" t="s">
        <v>328</v>
      </c>
      <c r="F1469" s="136" t="s">
        <v>284</v>
      </c>
      <c r="G1469" s="134" t="s">
        <v>328</v>
      </c>
      <c r="H1469" s="134" t="s">
        <v>429</v>
      </c>
      <c r="I1469" s="90" t="s">
        <v>432</v>
      </c>
      <c r="J1469" s="138" t="s">
        <v>284</v>
      </c>
    </row>
    <row r="1470" spans="1:10" x14ac:dyDescent="0.25">
      <c r="A1470" s="134" t="s">
        <v>702</v>
      </c>
      <c r="B1470" s="134" t="s">
        <v>269</v>
      </c>
      <c r="C1470" s="134">
        <v>2024</v>
      </c>
      <c r="D1470" s="134" t="s">
        <v>756</v>
      </c>
      <c r="E1470" s="134" t="s">
        <v>328</v>
      </c>
      <c r="F1470" s="136" t="s">
        <v>284</v>
      </c>
      <c r="G1470" s="134" t="s">
        <v>328</v>
      </c>
      <c r="H1470" s="134" t="s">
        <v>429</v>
      </c>
      <c r="I1470" s="90" t="s">
        <v>418</v>
      </c>
      <c r="J1470" s="138" t="s">
        <v>284</v>
      </c>
    </row>
    <row r="1471" spans="1:10" x14ac:dyDescent="0.25">
      <c r="A1471" s="134" t="s">
        <v>702</v>
      </c>
      <c r="B1471" s="134" t="s">
        <v>269</v>
      </c>
      <c r="C1471" s="134">
        <v>2024</v>
      </c>
      <c r="D1471" s="134" t="s">
        <v>756</v>
      </c>
      <c r="E1471" s="134" t="s">
        <v>328</v>
      </c>
      <c r="F1471" s="136" t="s">
        <v>284</v>
      </c>
      <c r="G1471" s="134" t="s">
        <v>328</v>
      </c>
      <c r="H1471" s="134" t="s">
        <v>429</v>
      </c>
      <c r="I1471" s="90" t="s">
        <v>433</v>
      </c>
      <c r="J1471" s="138" t="s">
        <v>284</v>
      </c>
    </row>
    <row r="1472" spans="1:10" x14ac:dyDescent="0.25">
      <c r="A1472" s="134" t="s">
        <v>702</v>
      </c>
      <c r="B1472" s="134" t="s">
        <v>269</v>
      </c>
      <c r="C1472" s="134">
        <v>2024</v>
      </c>
      <c r="D1472" s="134" t="s">
        <v>756</v>
      </c>
      <c r="E1472" s="134" t="s">
        <v>328</v>
      </c>
      <c r="F1472" s="136" t="s">
        <v>284</v>
      </c>
      <c r="G1472" s="134" t="s">
        <v>328</v>
      </c>
      <c r="H1472" s="134" t="s">
        <v>429</v>
      </c>
      <c r="I1472" s="90" t="s">
        <v>434</v>
      </c>
      <c r="J1472" s="138" t="s">
        <v>284</v>
      </c>
    </row>
    <row r="1473" spans="1:10" x14ac:dyDescent="0.25">
      <c r="A1473" s="134" t="s">
        <v>702</v>
      </c>
      <c r="B1473" s="134" t="s">
        <v>269</v>
      </c>
      <c r="C1473" s="134">
        <v>2024</v>
      </c>
      <c r="D1473" s="134" t="s">
        <v>756</v>
      </c>
      <c r="E1473" s="134" t="s">
        <v>328</v>
      </c>
      <c r="F1473" s="136" t="s">
        <v>284</v>
      </c>
      <c r="G1473" s="134" t="s">
        <v>328</v>
      </c>
      <c r="H1473" s="134" t="s">
        <v>429</v>
      </c>
      <c r="I1473" s="90" t="s">
        <v>421</v>
      </c>
      <c r="J1473" s="138" t="s">
        <v>284</v>
      </c>
    </row>
    <row r="1474" spans="1:10" x14ac:dyDescent="0.25">
      <c r="A1474" s="134" t="s">
        <v>702</v>
      </c>
      <c r="B1474" s="134" t="s">
        <v>269</v>
      </c>
      <c r="C1474" s="134">
        <v>2024</v>
      </c>
      <c r="D1474" s="134" t="s">
        <v>756</v>
      </c>
      <c r="E1474" s="134" t="s">
        <v>328</v>
      </c>
      <c r="F1474" s="136" t="s">
        <v>284</v>
      </c>
      <c r="G1474" s="134" t="s">
        <v>328</v>
      </c>
      <c r="H1474" s="90" t="s">
        <v>435</v>
      </c>
      <c r="I1474" s="134" t="s">
        <v>328</v>
      </c>
      <c r="J1474" s="138">
        <v>13386</v>
      </c>
    </row>
    <row r="1475" spans="1:10" x14ac:dyDescent="0.25">
      <c r="A1475" s="134" t="s">
        <v>702</v>
      </c>
      <c r="B1475" s="134" t="s">
        <v>269</v>
      </c>
      <c r="C1475" s="134">
        <v>2024</v>
      </c>
      <c r="D1475" s="134" t="s">
        <v>756</v>
      </c>
      <c r="E1475" s="134" t="s">
        <v>328</v>
      </c>
      <c r="F1475" s="136">
        <v>10</v>
      </c>
      <c r="G1475" s="134" t="s">
        <v>272</v>
      </c>
      <c r="H1475" s="90" t="s">
        <v>435</v>
      </c>
      <c r="I1475" s="134" t="s">
        <v>328</v>
      </c>
      <c r="J1475" s="138">
        <v>13047</v>
      </c>
    </row>
    <row r="1476" spans="1:10" x14ac:dyDescent="0.25">
      <c r="A1476" s="134" t="s">
        <v>702</v>
      </c>
      <c r="B1476" s="134" t="s">
        <v>269</v>
      </c>
      <c r="C1476" s="134">
        <v>2024</v>
      </c>
      <c r="D1476" s="134" t="s">
        <v>756</v>
      </c>
      <c r="E1476" s="134" t="s">
        <v>328</v>
      </c>
      <c r="F1476" s="136">
        <v>20</v>
      </c>
      <c r="G1476" s="134" t="s">
        <v>402</v>
      </c>
      <c r="H1476" s="90" t="s">
        <v>435</v>
      </c>
      <c r="I1476" s="134" t="s">
        <v>328</v>
      </c>
      <c r="J1476" s="138">
        <v>307</v>
      </c>
    </row>
    <row r="1477" spans="1:10" x14ac:dyDescent="0.25">
      <c r="A1477" s="134" t="s">
        <v>702</v>
      </c>
      <c r="B1477" s="134" t="s">
        <v>269</v>
      </c>
      <c r="C1477" s="134">
        <v>2024</v>
      </c>
      <c r="D1477" s="134" t="s">
        <v>756</v>
      </c>
      <c r="E1477" s="134" t="s">
        <v>328</v>
      </c>
      <c r="F1477" s="136">
        <v>30</v>
      </c>
      <c r="G1477" s="134" t="s">
        <v>404</v>
      </c>
      <c r="H1477" s="90" t="s">
        <v>435</v>
      </c>
      <c r="I1477" s="134" t="s">
        <v>328</v>
      </c>
      <c r="J1477" s="138" t="s">
        <v>284</v>
      </c>
    </row>
    <row r="1478" spans="1:10" x14ac:dyDescent="0.25">
      <c r="A1478" s="134" t="s">
        <v>702</v>
      </c>
      <c r="B1478" s="134" t="s">
        <v>269</v>
      </c>
      <c r="C1478" s="134">
        <v>2024</v>
      </c>
      <c r="D1478" s="134" t="s">
        <v>756</v>
      </c>
      <c r="E1478" s="134" t="s">
        <v>328</v>
      </c>
      <c r="F1478" s="136">
        <v>40</v>
      </c>
      <c r="G1478" s="134" t="s">
        <v>405</v>
      </c>
      <c r="H1478" s="90" t="s">
        <v>435</v>
      </c>
      <c r="I1478" s="134" t="s">
        <v>328</v>
      </c>
      <c r="J1478" s="138" t="s">
        <v>284</v>
      </c>
    </row>
    <row r="1479" spans="1:10" x14ac:dyDescent="0.25">
      <c r="A1479" s="134" t="s">
        <v>702</v>
      </c>
      <c r="B1479" s="134" t="s">
        <v>269</v>
      </c>
      <c r="C1479" s="134">
        <v>2024</v>
      </c>
      <c r="D1479" s="134" t="s">
        <v>756</v>
      </c>
      <c r="E1479" s="134" t="s">
        <v>328</v>
      </c>
      <c r="F1479" s="136">
        <v>50</v>
      </c>
      <c r="G1479" s="134" t="s">
        <v>436</v>
      </c>
      <c r="H1479" s="90" t="s">
        <v>435</v>
      </c>
      <c r="I1479" s="134" t="s">
        <v>328</v>
      </c>
      <c r="J1479" s="138">
        <v>32</v>
      </c>
    </row>
    <row r="1480" spans="1:10" x14ac:dyDescent="0.25">
      <c r="A1480" s="134" t="s">
        <v>702</v>
      </c>
      <c r="B1480" s="134" t="s">
        <v>269</v>
      </c>
      <c r="C1480" s="134">
        <v>2024</v>
      </c>
      <c r="D1480" s="134" t="s">
        <v>756</v>
      </c>
      <c r="E1480" s="134" t="s">
        <v>328</v>
      </c>
      <c r="F1480" s="138" t="s">
        <v>284</v>
      </c>
      <c r="G1480" s="134" t="s">
        <v>328</v>
      </c>
      <c r="H1480" s="90" t="s">
        <v>437</v>
      </c>
      <c r="I1480" s="90" t="s">
        <v>328</v>
      </c>
      <c r="J1480" s="138">
        <v>14856</v>
      </c>
    </row>
    <row r="1481" spans="1:10" x14ac:dyDescent="0.25">
      <c r="A1481" s="134" t="s">
        <v>702</v>
      </c>
      <c r="B1481" s="134" t="s">
        <v>269</v>
      </c>
      <c r="C1481" s="134">
        <v>2024</v>
      </c>
      <c r="D1481" s="134" t="s">
        <v>756</v>
      </c>
      <c r="E1481" s="134" t="s">
        <v>328</v>
      </c>
      <c r="F1481" s="138" t="s">
        <v>284</v>
      </c>
      <c r="G1481" s="134" t="s">
        <v>328</v>
      </c>
      <c r="H1481" s="90" t="s">
        <v>437</v>
      </c>
      <c r="I1481" s="90" t="s">
        <v>747</v>
      </c>
      <c r="J1481" s="138">
        <v>13389</v>
      </c>
    </row>
    <row r="1482" spans="1:10" x14ac:dyDescent="0.25">
      <c r="A1482" s="134" t="s">
        <v>702</v>
      </c>
      <c r="B1482" s="134" t="s">
        <v>269</v>
      </c>
      <c r="C1482" s="134">
        <v>2024</v>
      </c>
      <c r="D1482" s="134" t="s">
        <v>756</v>
      </c>
      <c r="E1482" s="134" t="s">
        <v>328</v>
      </c>
      <c r="F1482" s="138" t="s">
        <v>284</v>
      </c>
      <c r="G1482" s="134" t="s">
        <v>328</v>
      </c>
      <c r="H1482" s="90" t="s">
        <v>437</v>
      </c>
      <c r="I1482" s="90" t="s">
        <v>748</v>
      </c>
      <c r="J1482" s="138">
        <v>3365</v>
      </c>
    </row>
    <row r="1483" spans="1:10" x14ac:dyDescent="0.25">
      <c r="A1483" s="134" t="s">
        <v>702</v>
      </c>
      <c r="B1483" s="134" t="s">
        <v>269</v>
      </c>
      <c r="C1483" s="134">
        <v>2024</v>
      </c>
      <c r="D1483" s="134" t="s">
        <v>756</v>
      </c>
      <c r="E1483" s="134" t="s">
        <v>328</v>
      </c>
      <c r="F1483" s="138" t="s">
        <v>284</v>
      </c>
      <c r="G1483" s="134" t="s">
        <v>328</v>
      </c>
      <c r="H1483" s="90" t="s">
        <v>437</v>
      </c>
      <c r="I1483" s="90" t="s">
        <v>749</v>
      </c>
      <c r="J1483" s="138">
        <v>6934</v>
      </c>
    </row>
    <row r="1484" spans="1:10" x14ac:dyDescent="0.25">
      <c r="A1484" s="134" t="s">
        <v>702</v>
      </c>
      <c r="B1484" s="134" t="s">
        <v>269</v>
      </c>
      <c r="C1484" s="134">
        <v>2024</v>
      </c>
      <c r="D1484" s="134" t="s">
        <v>756</v>
      </c>
      <c r="E1484" s="134" t="s">
        <v>328</v>
      </c>
      <c r="F1484" s="138" t="s">
        <v>284</v>
      </c>
      <c r="G1484" s="134" t="s">
        <v>328</v>
      </c>
      <c r="H1484" s="90" t="s">
        <v>437</v>
      </c>
      <c r="I1484" s="90" t="s">
        <v>750</v>
      </c>
      <c r="J1484" s="138">
        <v>4481</v>
      </c>
    </row>
    <row r="1485" spans="1:10" x14ac:dyDescent="0.25">
      <c r="A1485" s="134" t="s">
        <v>702</v>
      </c>
      <c r="B1485" s="134" t="s">
        <v>269</v>
      </c>
      <c r="C1485" s="134">
        <v>2024</v>
      </c>
      <c r="D1485" s="134" t="s">
        <v>756</v>
      </c>
      <c r="E1485" s="134" t="s">
        <v>328</v>
      </c>
      <c r="F1485" s="138" t="s">
        <v>284</v>
      </c>
      <c r="G1485" s="134" t="s">
        <v>328</v>
      </c>
      <c r="H1485" s="90" t="s">
        <v>437</v>
      </c>
      <c r="I1485" s="90" t="s">
        <v>751</v>
      </c>
      <c r="J1485" s="138">
        <v>2124</v>
      </c>
    </row>
    <row r="1486" spans="1:10" x14ac:dyDescent="0.25">
      <c r="A1486" s="134" t="s">
        <v>702</v>
      </c>
      <c r="B1486" s="134" t="s">
        <v>269</v>
      </c>
      <c r="C1486" s="134">
        <v>2024</v>
      </c>
      <c r="D1486" s="134" t="s">
        <v>756</v>
      </c>
      <c r="E1486" s="134" t="s">
        <v>328</v>
      </c>
      <c r="F1486" s="138" t="s">
        <v>284</v>
      </c>
      <c r="G1486" s="134" t="s">
        <v>328</v>
      </c>
      <c r="H1486" s="90" t="s">
        <v>437</v>
      </c>
      <c r="I1486" s="90" t="s">
        <v>752</v>
      </c>
      <c r="J1486" s="138">
        <v>1807</v>
      </c>
    </row>
    <row r="1487" spans="1:10" x14ac:dyDescent="0.25">
      <c r="A1487" s="134" t="s">
        <v>702</v>
      </c>
      <c r="B1487" s="134" t="s">
        <v>269</v>
      </c>
      <c r="C1487" s="134">
        <v>2024</v>
      </c>
      <c r="D1487" s="134" t="s">
        <v>756</v>
      </c>
      <c r="E1487" s="134" t="s">
        <v>328</v>
      </c>
      <c r="F1487" s="138" t="s">
        <v>284</v>
      </c>
      <c r="G1487" s="134" t="s">
        <v>328</v>
      </c>
      <c r="H1487" s="90" t="s">
        <v>437</v>
      </c>
      <c r="I1487" s="90" t="s">
        <v>753</v>
      </c>
      <c r="J1487" s="138">
        <v>550</v>
      </c>
    </row>
    <row r="1488" spans="1:10" x14ac:dyDescent="0.25">
      <c r="A1488" s="134" t="s">
        <v>702</v>
      </c>
      <c r="B1488" s="134" t="s">
        <v>269</v>
      </c>
      <c r="C1488" s="134">
        <v>2024</v>
      </c>
      <c r="D1488" s="134" t="s">
        <v>756</v>
      </c>
      <c r="E1488" s="134" t="s">
        <v>328</v>
      </c>
      <c r="F1488" s="138" t="s">
        <v>284</v>
      </c>
      <c r="G1488" s="134" t="s">
        <v>328</v>
      </c>
      <c r="H1488" s="90" t="s">
        <v>437</v>
      </c>
      <c r="I1488" s="90" t="s">
        <v>446</v>
      </c>
      <c r="J1488" s="138">
        <v>1623</v>
      </c>
    </row>
    <row r="1489" spans="1:10" x14ac:dyDescent="0.25">
      <c r="A1489" s="134" t="s">
        <v>702</v>
      </c>
      <c r="B1489" s="134" t="s">
        <v>269</v>
      </c>
      <c r="C1489" s="134">
        <v>2024</v>
      </c>
      <c r="D1489" s="134" t="s">
        <v>756</v>
      </c>
      <c r="E1489" s="134" t="s">
        <v>328</v>
      </c>
      <c r="F1489" s="138" t="s">
        <v>284</v>
      </c>
      <c r="G1489" s="134" t="s">
        <v>328</v>
      </c>
      <c r="H1489" s="90" t="s">
        <v>754</v>
      </c>
      <c r="I1489" s="90" t="s">
        <v>328</v>
      </c>
      <c r="J1489" s="138">
        <v>9058</v>
      </c>
    </row>
    <row r="1490" spans="1:10" x14ac:dyDescent="0.25">
      <c r="A1490" s="134" t="s">
        <v>702</v>
      </c>
      <c r="B1490" s="134" t="s">
        <v>269</v>
      </c>
      <c r="C1490" s="134">
        <v>2024</v>
      </c>
      <c r="D1490" s="134" t="s">
        <v>756</v>
      </c>
      <c r="E1490" s="134" t="s">
        <v>328</v>
      </c>
      <c r="F1490" s="138" t="s">
        <v>284</v>
      </c>
      <c r="G1490" s="134" t="s">
        <v>328</v>
      </c>
      <c r="H1490" s="90" t="s">
        <v>754</v>
      </c>
      <c r="I1490" s="90" t="s">
        <v>448</v>
      </c>
      <c r="J1490" s="138">
        <v>7227</v>
      </c>
    </row>
    <row r="1491" spans="1:10" x14ac:dyDescent="0.25">
      <c r="A1491" s="134" t="s">
        <v>702</v>
      </c>
      <c r="B1491" s="134" t="s">
        <v>269</v>
      </c>
      <c r="C1491" s="134">
        <v>2024</v>
      </c>
      <c r="D1491" s="134" t="s">
        <v>756</v>
      </c>
      <c r="E1491" s="134" t="s">
        <v>328</v>
      </c>
      <c r="F1491" s="138" t="s">
        <v>284</v>
      </c>
      <c r="G1491" s="134" t="s">
        <v>328</v>
      </c>
      <c r="H1491" s="90" t="s">
        <v>754</v>
      </c>
      <c r="I1491" s="90" t="s">
        <v>449</v>
      </c>
      <c r="J1491" s="138">
        <v>112</v>
      </c>
    </row>
    <row r="1492" spans="1:10" x14ac:dyDescent="0.25">
      <c r="A1492" s="134" t="s">
        <v>702</v>
      </c>
      <c r="B1492" s="134" t="s">
        <v>269</v>
      </c>
      <c r="C1492" s="134">
        <v>2024</v>
      </c>
      <c r="D1492" s="134" t="s">
        <v>756</v>
      </c>
      <c r="E1492" s="134" t="s">
        <v>328</v>
      </c>
      <c r="F1492" s="138" t="s">
        <v>284</v>
      </c>
      <c r="G1492" s="134" t="s">
        <v>328</v>
      </c>
      <c r="H1492" s="90" t="s">
        <v>754</v>
      </c>
      <c r="I1492" s="90" t="s">
        <v>450</v>
      </c>
      <c r="J1492" s="138">
        <v>1719</v>
      </c>
    </row>
    <row r="1493" spans="1:10" x14ac:dyDescent="0.25">
      <c r="A1493" s="134" t="s">
        <v>702</v>
      </c>
      <c r="B1493" s="134" t="s">
        <v>269</v>
      </c>
      <c r="C1493" s="134">
        <v>2024</v>
      </c>
      <c r="D1493" s="134" t="s">
        <v>756</v>
      </c>
      <c r="E1493" s="134" t="s">
        <v>328</v>
      </c>
      <c r="F1493" s="138">
        <v>10</v>
      </c>
      <c r="G1493" s="134" t="s">
        <v>272</v>
      </c>
      <c r="H1493" s="90" t="s">
        <v>437</v>
      </c>
      <c r="I1493" s="90" t="s">
        <v>328</v>
      </c>
      <c r="J1493" s="138">
        <v>14479</v>
      </c>
    </row>
    <row r="1494" spans="1:10" x14ac:dyDescent="0.25">
      <c r="A1494" s="134" t="s">
        <v>702</v>
      </c>
      <c r="B1494" s="134" t="s">
        <v>269</v>
      </c>
      <c r="C1494" s="134">
        <v>2024</v>
      </c>
      <c r="D1494" s="134" t="s">
        <v>756</v>
      </c>
      <c r="E1494" s="134" t="s">
        <v>328</v>
      </c>
      <c r="F1494" s="138">
        <v>10</v>
      </c>
      <c r="G1494" s="134" t="s">
        <v>272</v>
      </c>
      <c r="H1494" s="90" t="s">
        <v>437</v>
      </c>
      <c r="I1494" s="90" t="s">
        <v>747</v>
      </c>
      <c r="J1494" s="138">
        <v>13050</v>
      </c>
    </row>
    <row r="1495" spans="1:10" x14ac:dyDescent="0.25">
      <c r="A1495" s="134" t="s">
        <v>702</v>
      </c>
      <c r="B1495" s="134" t="s">
        <v>269</v>
      </c>
      <c r="C1495" s="134">
        <v>2024</v>
      </c>
      <c r="D1495" s="134" t="s">
        <v>756</v>
      </c>
      <c r="E1495" s="134" t="s">
        <v>328</v>
      </c>
      <c r="F1495" s="138">
        <v>10</v>
      </c>
      <c r="G1495" s="134" t="s">
        <v>272</v>
      </c>
      <c r="H1495" s="90" t="s">
        <v>437</v>
      </c>
      <c r="I1495" s="90" t="s">
        <v>748</v>
      </c>
      <c r="J1495" s="138">
        <v>3316</v>
      </c>
    </row>
    <row r="1496" spans="1:10" x14ac:dyDescent="0.25">
      <c r="A1496" s="134" t="s">
        <v>702</v>
      </c>
      <c r="B1496" s="134" t="s">
        <v>269</v>
      </c>
      <c r="C1496" s="134">
        <v>2024</v>
      </c>
      <c r="D1496" s="134" t="s">
        <v>756</v>
      </c>
      <c r="E1496" s="134" t="s">
        <v>328</v>
      </c>
      <c r="F1496" s="138">
        <v>10</v>
      </c>
      <c r="G1496" s="134" t="s">
        <v>272</v>
      </c>
      <c r="H1496" s="90" t="s">
        <v>437</v>
      </c>
      <c r="I1496" s="90" t="s">
        <v>749</v>
      </c>
      <c r="J1496" s="138">
        <v>6724</v>
      </c>
    </row>
    <row r="1497" spans="1:10" x14ac:dyDescent="0.25">
      <c r="A1497" s="134" t="s">
        <v>702</v>
      </c>
      <c r="B1497" s="134" t="s">
        <v>269</v>
      </c>
      <c r="C1497" s="134">
        <v>2024</v>
      </c>
      <c r="D1497" s="134" t="s">
        <v>756</v>
      </c>
      <c r="E1497" s="134" t="s">
        <v>328</v>
      </c>
      <c r="F1497" s="138">
        <v>10</v>
      </c>
      <c r="G1497" s="134" t="s">
        <v>272</v>
      </c>
      <c r="H1497" s="90" t="s">
        <v>437</v>
      </c>
      <c r="I1497" s="90" t="s">
        <v>750</v>
      </c>
      <c r="J1497" s="138">
        <v>4344</v>
      </c>
    </row>
    <row r="1498" spans="1:10" x14ac:dyDescent="0.25">
      <c r="A1498" s="134" t="s">
        <v>702</v>
      </c>
      <c r="B1498" s="134" t="s">
        <v>269</v>
      </c>
      <c r="C1498" s="134">
        <v>2024</v>
      </c>
      <c r="D1498" s="134" t="s">
        <v>756</v>
      </c>
      <c r="E1498" s="134" t="s">
        <v>328</v>
      </c>
      <c r="F1498" s="138">
        <v>10</v>
      </c>
      <c r="G1498" s="134" t="s">
        <v>272</v>
      </c>
      <c r="H1498" s="90" t="s">
        <v>437</v>
      </c>
      <c r="I1498" s="90" t="s">
        <v>751</v>
      </c>
      <c r="J1498" s="138">
        <v>2058</v>
      </c>
    </row>
    <row r="1499" spans="1:10" x14ac:dyDescent="0.25">
      <c r="A1499" s="134" t="s">
        <v>702</v>
      </c>
      <c r="B1499" s="134" t="s">
        <v>269</v>
      </c>
      <c r="C1499" s="134">
        <v>2024</v>
      </c>
      <c r="D1499" s="134" t="s">
        <v>756</v>
      </c>
      <c r="E1499" s="134" t="s">
        <v>328</v>
      </c>
      <c r="F1499" s="138">
        <v>10</v>
      </c>
      <c r="G1499" s="134" t="s">
        <v>272</v>
      </c>
      <c r="H1499" s="90" t="s">
        <v>437</v>
      </c>
      <c r="I1499" s="90" t="s">
        <v>752</v>
      </c>
      <c r="J1499" s="138">
        <v>1753</v>
      </c>
    </row>
    <row r="1500" spans="1:10" x14ac:dyDescent="0.25">
      <c r="A1500" s="134" t="s">
        <v>702</v>
      </c>
      <c r="B1500" s="134" t="s">
        <v>269</v>
      </c>
      <c r="C1500" s="134">
        <v>2024</v>
      </c>
      <c r="D1500" s="134" t="s">
        <v>756</v>
      </c>
      <c r="E1500" s="134" t="s">
        <v>328</v>
      </c>
      <c r="F1500" s="138">
        <v>10</v>
      </c>
      <c r="G1500" s="134" t="s">
        <v>272</v>
      </c>
      <c r="H1500" s="90" t="s">
        <v>437</v>
      </c>
      <c r="I1500" s="90" t="s">
        <v>753</v>
      </c>
      <c r="J1500" s="138">
        <v>533</v>
      </c>
    </row>
    <row r="1501" spans="1:10" x14ac:dyDescent="0.25">
      <c r="A1501" s="134" t="s">
        <v>702</v>
      </c>
      <c r="B1501" s="134" t="s">
        <v>269</v>
      </c>
      <c r="C1501" s="134">
        <v>2024</v>
      </c>
      <c r="D1501" s="134" t="s">
        <v>756</v>
      </c>
      <c r="E1501" s="134" t="s">
        <v>328</v>
      </c>
      <c r="F1501" s="138">
        <v>10</v>
      </c>
      <c r="G1501" s="134" t="s">
        <v>272</v>
      </c>
      <c r="H1501" s="90" t="s">
        <v>437</v>
      </c>
      <c r="I1501" s="90" t="s">
        <v>446</v>
      </c>
      <c r="J1501" s="138">
        <v>1593</v>
      </c>
    </row>
    <row r="1502" spans="1:10" x14ac:dyDescent="0.25">
      <c r="A1502" s="134" t="s">
        <v>702</v>
      </c>
      <c r="B1502" s="134" t="s">
        <v>269</v>
      </c>
      <c r="C1502" s="134">
        <v>2024</v>
      </c>
      <c r="D1502" s="134" t="s">
        <v>756</v>
      </c>
      <c r="E1502" s="134" t="s">
        <v>328</v>
      </c>
      <c r="F1502" s="138">
        <v>10</v>
      </c>
      <c r="G1502" s="134" t="s">
        <v>272</v>
      </c>
      <c r="H1502" s="90" t="s">
        <v>754</v>
      </c>
      <c r="I1502" s="90" t="s">
        <v>328</v>
      </c>
      <c r="J1502" s="138">
        <v>8782</v>
      </c>
    </row>
    <row r="1503" spans="1:10" x14ac:dyDescent="0.25">
      <c r="A1503" s="134" t="s">
        <v>702</v>
      </c>
      <c r="B1503" s="134" t="s">
        <v>269</v>
      </c>
      <c r="C1503" s="134">
        <v>2024</v>
      </c>
      <c r="D1503" s="134" t="s">
        <v>756</v>
      </c>
      <c r="E1503" s="134" t="s">
        <v>328</v>
      </c>
      <c r="F1503" s="138">
        <v>10</v>
      </c>
      <c r="G1503" s="134" t="s">
        <v>272</v>
      </c>
      <c r="H1503" s="90" t="s">
        <v>754</v>
      </c>
      <c r="I1503" s="90" t="s">
        <v>448</v>
      </c>
      <c r="J1503" s="138">
        <v>7020</v>
      </c>
    </row>
    <row r="1504" spans="1:10" x14ac:dyDescent="0.25">
      <c r="A1504" s="134" t="s">
        <v>702</v>
      </c>
      <c r="B1504" s="134" t="s">
        <v>269</v>
      </c>
      <c r="C1504" s="134">
        <v>2024</v>
      </c>
      <c r="D1504" s="134" t="s">
        <v>756</v>
      </c>
      <c r="E1504" s="134" t="s">
        <v>328</v>
      </c>
      <c r="F1504" s="138">
        <v>10</v>
      </c>
      <c r="G1504" s="134" t="s">
        <v>272</v>
      </c>
      <c r="H1504" s="90" t="s">
        <v>754</v>
      </c>
      <c r="I1504" s="90" t="s">
        <v>449</v>
      </c>
      <c r="J1504" s="138">
        <v>104</v>
      </c>
    </row>
    <row r="1505" spans="1:10" x14ac:dyDescent="0.25">
      <c r="A1505" s="134" t="s">
        <v>702</v>
      </c>
      <c r="B1505" s="134" t="s">
        <v>269</v>
      </c>
      <c r="C1505" s="134">
        <v>2024</v>
      </c>
      <c r="D1505" s="134" t="s">
        <v>756</v>
      </c>
      <c r="E1505" s="134" t="s">
        <v>328</v>
      </c>
      <c r="F1505" s="138">
        <v>10</v>
      </c>
      <c r="G1505" s="134" t="s">
        <v>272</v>
      </c>
      <c r="H1505" s="90" t="s">
        <v>754</v>
      </c>
      <c r="I1505" s="90" t="s">
        <v>450</v>
      </c>
      <c r="J1505" s="138">
        <v>1658</v>
      </c>
    </row>
    <row r="1506" spans="1:10" x14ac:dyDescent="0.25">
      <c r="A1506" s="134" t="s">
        <v>702</v>
      </c>
      <c r="B1506" s="134" t="s">
        <v>269</v>
      </c>
      <c r="C1506" s="134">
        <v>2024</v>
      </c>
      <c r="D1506" s="134" t="s">
        <v>756</v>
      </c>
      <c r="E1506" s="134" t="s">
        <v>328</v>
      </c>
      <c r="F1506" s="138">
        <v>20</v>
      </c>
      <c r="G1506" s="90" t="s">
        <v>755</v>
      </c>
      <c r="H1506" s="90" t="s">
        <v>437</v>
      </c>
      <c r="I1506" s="90" t="s">
        <v>328</v>
      </c>
      <c r="J1506" s="138">
        <v>341</v>
      </c>
    </row>
    <row r="1507" spans="1:10" x14ac:dyDescent="0.25">
      <c r="A1507" s="134" t="s">
        <v>702</v>
      </c>
      <c r="B1507" s="134" t="s">
        <v>269</v>
      </c>
      <c r="C1507" s="134">
        <v>2024</v>
      </c>
      <c r="D1507" s="134" t="s">
        <v>756</v>
      </c>
      <c r="E1507" s="134" t="s">
        <v>328</v>
      </c>
      <c r="F1507" s="138">
        <v>20</v>
      </c>
      <c r="G1507" s="90" t="s">
        <v>755</v>
      </c>
      <c r="H1507" s="90" t="s">
        <v>437</v>
      </c>
      <c r="I1507" s="90" t="s">
        <v>747</v>
      </c>
      <c r="J1507" s="138">
        <v>307</v>
      </c>
    </row>
    <row r="1508" spans="1:10" x14ac:dyDescent="0.25">
      <c r="A1508" s="134" t="s">
        <v>702</v>
      </c>
      <c r="B1508" s="134" t="s">
        <v>269</v>
      </c>
      <c r="C1508" s="134">
        <v>2024</v>
      </c>
      <c r="D1508" s="134" t="s">
        <v>756</v>
      </c>
      <c r="E1508" s="134" t="s">
        <v>328</v>
      </c>
      <c r="F1508" s="138">
        <v>20</v>
      </c>
      <c r="G1508" s="90" t="s">
        <v>755</v>
      </c>
      <c r="H1508" s="90" t="s">
        <v>437</v>
      </c>
      <c r="I1508" s="90" t="s">
        <v>748</v>
      </c>
      <c r="J1508" s="138">
        <v>35</v>
      </c>
    </row>
    <row r="1509" spans="1:10" x14ac:dyDescent="0.25">
      <c r="A1509" s="134" t="s">
        <v>702</v>
      </c>
      <c r="B1509" s="134" t="s">
        <v>269</v>
      </c>
      <c r="C1509" s="134">
        <v>2024</v>
      </c>
      <c r="D1509" s="134" t="s">
        <v>756</v>
      </c>
      <c r="E1509" s="134" t="s">
        <v>328</v>
      </c>
      <c r="F1509" s="138">
        <v>20</v>
      </c>
      <c r="G1509" s="90" t="s">
        <v>755</v>
      </c>
      <c r="H1509" s="90" t="s">
        <v>437</v>
      </c>
      <c r="I1509" s="90" t="s">
        <v>749</v>
      </c>
      <c r="J1509" s="138">
        <v>196</v>
      </c>
    </row>
    <row r="1510" spans="1:10" x14ac:dyDescent="0.25">
      <c r="A1510" s="134" t="s">
        <v>702</v>
      </c>
      <c r="B1510" s="134" t="s">
        <v>269</v>
      </c>
      <c r="C1510" s="134">
        <v>2024</v>
      </c>
      <c r="D1510" s="134" t="s">
        <v>756</v>
      </c>
      <c r="E1510" s="134" t="s">
        <v>328</v>
      </c>
      <c r="F1510" s="138">
        <v>20</v>
      </c>
      <c r="G1510" s="90" t="s">
        <v>755</v>
      </c>
      <c r="H1510" s="90" t="s">
        <v>437</v>
      </c>
      <c r="I1510" s="90" t="s">
        <v>750</v>
      </c>
      <c r="J1510" s="138">
        <v>131</v>
      </c>
    </row>
    <row r="1511" spans="1:10" x14ac:dyDescent="0.25">
      <c r="A1511" s="134" t="s">
        <v>702</v>
      </c>
      <c r="B1511" s="134" t="s">
        <v>269</v>
      </c>
      <c r="C1511" s="134">
        <v>2024</v>
      </c>
      <c r="D1511" s="134" t="s">
        <v>756</v>
      </c>
      <c r="E1511" s="134" t="s">
        <v>328</v>
      </c>
      <c r="F1511" s="138">
        <v>20</v>
      </c>
      <c r="G1511" s="90" t="s">
        <v>755</v>
      </c>
      <c r="H1511" s="90" t="s">
        <v>437</v>
      </c>
      <c r="I1511" s="90" t="s">
        <v>751</v>
      </c>
      <c r="J1511" s="138">
        <v>63</v>
      </c>
    </row>
    <row r="1512" spans="1:10" x14ac:dyDescent="0.25">
      <c r="A1512" s="134" t="s">
        <v>702</v>
      </c>
      <c r="B1512" s="134" t="s">
        <v>269</v>
      </c>
      <c r="C1512" s="134">
        <v>2024</v>
      </c>
      <c r="D1512" s="134" t="s">
        <v>756</v>
      </c>
      <c r="E1512" s="134" t="s">
        <v>328</v>
      </c>
      <c r="F1512" s="138">
        <v>20</v>
      </c>
      <c r="G1512" s="90" t="s">
        <v>755</v>
      </c>
      <c r="H1512" s="90" t="s">
        <v>437</v>
      </c>
      <c r="I1512" s="90" t="s">
        <v>752</v>
      </c>
      <c r="J1512" s="138">
        <v>51</v>
      </c>
    </row>
    <row r="1513" spans="1:10" x14ac:dyDescent="0.25">
      <c r="A1513" s="134" t="s">
        <v>702</v>
      </c>
      <c r="B1513" s="134" t="s">
        <v>269</v>
      </c>
      <c r="C1513" s="134">
        <v>2024</v>
      </c>
      <c r="D1513" s="134" t="s">
        <v>756</v>
      </c>
      <c r="E1513" s="134" t="s">
        <v>328</v>
      </c>
      <c r="F1513" s="138">
        <v>20</v>
      </c>
      <c r="G1513" s="90" t="s">
        <v>755</v>
      </c>
      <c r="H1513" s="90" t="s">
        <v>437</v>
      </c>
      <c r="I1513" s="90" t="s">
        <v>753</v>
      </c>
      <c r="J1513" s="138">
        <v>17</v>
      </c>
    </row>
    <row r="1514" spans="1:10" x14ac:dyDescent="0.25">
      <c r="A1514" s="134" t="s">
        <v>702</v>
      </c>
      <c r="B1514" s="134" t="s">
        <v>269</v>
      </c>
      <c r="C1514" s="134">
        <v>2024</v>
      </c>
      <c r="D1514" s="134" t="s">
        <v>756</v>
      </c>
      <c r="E1514" s="134" t="s">
        <v>328</v>
      </c>
      <c r="F1514" s="138">
        <v>20</v>
      </c>
      <c r="G1514" s="90" t="s">
        <v>755</v>
      </c>
      <c r="H1514" s="90" t="s">
        <v>437</v>
      </c>
      <c r="I1514" s="90" t="s">
        <v>446</v>
      </c>
      <c r="J1514" s="138">
        <v>27</v>
      </c>
    </row>
    <row r="1515" spans="1:10" x14ac:dyDescent="0.25">
      <c r="A1515" s="134" t="s">
        <v>702</v>
      </c>
      <c r="B1515" s="134" t="s">
        <v>269</v>
      </c>
      <c r="C1515" s="134">
        <v>2024</v>
      </c>
      <c r="D1515" s="134" t="s">
        <v>756</v>
      </c>
      <c r="E1515" s="134" t="s">
        <v>328</v>
      </c>
      <c r="F1515" s="138">
        <v>20</v>
      </c>
      <c r="G1515" s="90" t="s">
        <v>755</v>
      </c>
      <c r="H1515" s="90" t="s">
        <v>754</v>
      </c>
      <c r="I1515" s="90" t="s">
        <v>328</v>
      </c>
      <c r="J1515" s="138">
        <v>259</v>
      </c>
    </row>
    <row r="1516" spans="1:10" x14ac:dyDescent="0.25">
      <c r="A1516" s="134" t="s">
        <v>702</v>
      </c>
      <c r="B1516" s="134" t="s">
        <v>269</v>
      </c>
      <c r="C1516" s="134">
        <v>2024</v>
      </c>
      <c r="D1516" s="134" t="s">
        <v>756</v>
      </c>
      <c r="E1516" s="134" t="s">
        <v>328</v>
      </c>
      <c r="F1516" s="138">
        <v>20</v>
      </c>
      <c r="G1516" s="90" t="s">
        <v>755</v>
      </c>
      <c r="H1516" s="90" t="s">
        <v>754</v>
      </c>
      <c r="I1516" s="90" t="s">
        <v>448</v>
      </c>
      <c r="J1516" s="138">
        <v>193</v>
      </c>
    </row>
    <row r="1517" spans="1:10" x14ac:dyDescent="0.25">
      <c r="A1517" s="134" t="s">
        <v>702</v>
      </c>
      <c r="B1517" s="134" t="s">
        <v>269</v>
      </c>
      <c r="C1517" s="134">
        <v>2024</v>
      </c>
      <c r="D1517" s="134" t="s">
        <v>756</v>
      </c>
      <c r="E1517" s="134" t="s">
        <v>328</v>
      </c>
      <c r="F1517" s="138">
        <v>20</v>
      </c>
      <c r="G1517" s="90" t="s">
        <v>755</v>
      </c>
      <c r="H1517" s="90" t="s">
        <v>754</v>
      </c>
      <c r="I1517" s="90" t="s">
        <v>449</v>
      </c>
      <c r="J1517" s="138">
        <v>8</v>
      </c>
    </row>
    <row r="1518" spans="1:10" x14ac:dyDescent="0.25">
      <c r="A1518" s="134" t="s">
        <v>702</v>
      </c>
      <c r="B1518" s="134" t="s">
        <v>269</v>
      </c>
      <c r="C1518" s="134">
        <v>2024</v>
      </c>
      <c r="D1518" s="134" t="s">
        <v>756</v>
      </c>
      <c r="E1518" s="134" t="s">
        <v>328</v>
      </c>
      <c r="F1518" s="138">
        <v>20</v>
      </c>
      <c r="G1518" s="90" t="s">
        <v>755</v>
      </c>
      <c r="H1518" s="90" t="s">
        <v>754</v>
      </c>
      <c r="I1518" s="90" t="s">
        <v>450</v>
      </c>
      <c r="J1518" s="138">
        <v>58</v>
      </c>
    </row>
    <row r="1519" spans="1:10" x14ac:dyDescent="0.25">
      <c r="A1519" s="134" t="s">
        <v>702</v>
      </c>
      <c r="B1519" s="134" t="s">
        <v>269</v>
      </c>
      <c r="C1519" s="134">
        <v>2024</v>
      </c>
      <c r="D1519" s="134" t="s">
        <v>756</v>
      </c>
      <c r="E1519" s="134" t="s">
        <v>328</v>
      </c>
      <c r="F1519" s="138">
        <v>50</v>
      </c>
      <c r="G1519" s="90" t="s">
        <v>532</v>
      </c>
      <c r="H1519" s="90" t="s">
        <v>437</v>
      </c>
      <c r="I1519" s="90" t="s">
        <v>328</v>
      </c>
      <c r="J1519" s="138">
        <v>35</v>
      </c>
    </row>
    <row r="1520" spans="1:10" x14ac:dyDescent="0.25">
      <c r="A1520" s="134" t="s">
        <v>702</v>
      </c>
      <c r="B1520" s="134" t="s">
        <v>269</v>
      </c>
      <c r="C1520" s="134">
        <v>2024</v>
      </c>
      <c r="D1520" s="134" t="s">
        <v>756</v>
      </c>
      <c r="E1520" s="134" t="s">
        <v>328</v>
      </c>
      <c r="F1520" s="138">
        <v>50</v>
      </c>
      <c r="G1520" s="90" t="s">
        <v>532</v>
      </c>
      <c r="H1520" s="90" t="s">
        <v>437</v>
      </c>
      <c r="I1520" s="90" t="s">
        <v>747</v>
      </c>
      <c r="J1520" s="138">
        <v>32</v>
      </c>
    </row>
    <row r="1521" spans="1:10" x14ac:dyDescent="0.25">
      <c r="A1521" s="134" t="s">
        <v>702</v>
      </c>
      <c r="B1521" s="134" t="s">
        <v>269</v>
      </c>
      <c r="C1521" s="134">
        <v>2024</v>
      </c>
      <c r="D1521" s="134" t="s">
        <v>756</v>
      </c>
      <c r="E1521" s="134" t="s">
        <v>328</v>
      </c>
      <c r="F1521" s="138">
        <v>50</v>
      </c>
      <c r="G1521" s="90" t="s">
        <v>532</v>
      </c>
      <c r="H1521" s="90" t="s">
        <v>437</v>
      </c>
      <c r="I1521" s="90" t="s">
        <v>748</v>
      </c>
      <c r="J1521" s="138">
        <v>14</v>
      </c>
    </row>
    <row r="1522" spans="1:10" x14ac:dyDescent="0.25">
      <c r="A1522" s="134" t="s">
        <v>702</v>
      </c>
      <c r="B1522" s="134" t="s">
        <v>269</v>
      </c>
      <c r="C1522" s="134">
        <v>2024</v>
      </c>
      <c r="D1522" s="134" t="s">
        <v>756</v>
      </c>
      <c r="E1522" s="134" t="s">
        <v>328</v>
      </c>
      <c r="F1522" s="138">
        <v>50</v>
      </c>
      <c r="G1522" s="90" t="s">
        <v>532</v>
      </c>
      <c r="H1522" s="90" t="s">
        <v>437</v>
      </c>
      <c r="I1522" s="90" t="s">
        <v>749</v>
      </c>
      <c r="J1522" s="138">
        <v>14</v>
      </c>
    </row>
    <row r="1523" spans="1:10" x14ac:dyDescent="0.25">
      <c r="A1523" s="134" t="s">
        <v>702</v>
      </c>
      <c r="B1523" s="134" t="s">
        <v>269</v>
      </c>
      <c r="C1523" s="134">
        <v>2024</v>
      </c>
      <c r="D1523" s="134" t="s">
        <v>756</v>
      </c>
      <c r="E1523" s="134" t="s">
        <v>328</v>
      </c>
      <c r="F1523" s="138">
        <v>50</v>
      </c>
      <c r="G1523" s="90" t="s">
        <v>532</v>
      </c>
      <c r="H1523" s="90" t="s">
        <v>437</v>
      </c>
      <c r="I1523" s="90" t="s">
        <v>750</v>
      </c>
      <c r="J1523" s="138">
        <v>6</v>
      </c>
    </row>
    <row r="1524" spans="1:10" x14ac:dyDescent="0.25">
      <c r="A1524" s="134" t="s">
        <v>702</v>
      </c>
      <c r="B1524" s="134" t="s">
        <v>269</v>
      </c>
      <c r="C1524" s="134">
        <v>2024</v>
      </c>
      <c r="D1524" s="134" t="s">
        <v>756</v>
      </c>
      <c r="E1524" s="134" t="s">
        <v>328</v>
      </c>
      <c r="F1524" s="138">
        <v>50</v>
      </c>
      <c r="G1524" s="90" t="s">
        <v>532</v>
      </c>
      <c r="H1524" s="90" t="s">
        <v>437</v>
      </c>
      <c r="I1524" s="90" t="s">
        <v>751</v>
      </c>
      <c r="J1524" s="138">
        <v>3</v>
      </c>
    </row>
    <row r="1525" spans="1:10" x14ac:dyDescent="0.25">
      <c r="A1525" s="134" t="s">
        <v>702</v>
      </c>
      <c r="B1525" s="134" t="s">
        <v>269</v>
      </c>
      <c r="C1525" s="134">
        <v>2024</v>
      </c>
      <c r="D1525" s="134" t="s">
        <v>756</v>
      </c>
      <c r="E1525" s="134" t="s">
        <v>328</v>
      </c>
      <c r="F1525" s="138">
        <v>50</v>
      </c>
      <c r="G1525" s="90" t="s">
        <v>532</v>
      </c>
      <c r="H1525" s="90" t="s">
        <v>437</v>
      </c>
      <c r="I1525" s="90" t="s">
        <v>752</v>
      </c>
      <c r="J1525" s="138">
        <v>3</v>
      </c>
    </row>
    <row r="1526" spans="1:10" x14ac:dyDescent="0.25">
      <c r="A1526" s="134" t="s">
        <v>702</v>
      </c>
      <c r="B1526" s="134" t="s">
        <v>269</v>
      </c>
      <c r="C1526" s="134">
        <v>2024</v>
      </c>
      <c r="D1526" s="134" t="s">
        <v>756</v>
      </c>
      <c r="E1526" s="134" t="s">
        <v>328</v>
      </c>
      <c r="F1526" s="138">
        <v>50</v>
      </c>
      <c r="G1526" s="90" t="s">
        <v>532</v>
      </c>
      <c r="H1526" s="90" t="s">
        <v>437</v>
      </c>
      <c r="I1526" s="90" t="s">
        <v>753</v>
      </c>
      <c r="J1526" s="138" t="s">
        <v>284</v>
      </c>
    </row>
    <row r="1527" spans="1:10" x14ac:dyDescent="0.25">
      <c r="A1527" s="134" t="s">
        <v>702</v>
      </c>
      <c r="B1527" s="134" t="s">
        <v>269</v>
      </c>
      <c r="C1527" s="134">
        <v>2024</v>
      </c>
      <c r="D1527" s="134" t="s">
        <v>756</v>
      </c>
      <c r="E1527" s="134" t="s">
        <v>328</v>
      </c>
      <c r="F1527" s="138">
        <v>50</v>
      </c>
      <c r="G1527" s="90" t="s">
        <v>532</v>
      </c>
      <c r="H1527" s="90" t="s">
        <v>437</v>
      </c>
      <c r="I1527" s="90" t="s">
        <v>446</v>
      </c>
      <c r="J1527" s="138">
        <v>3</v>
      </c>
    </row>
    <row r="1528" spans="1:10" x14ac:dyDescent="0.25">
      <c r="A1528" s="134" t="s">
        <v>702</v>
      </c>
      <c r="B1528" s="134" t="s">
        <v>269</v>
      </c>
      <c r="C1528" s="134">
        <v>2024</v>
      </c>
      <c r="D1528" s="134" t="s">
        <v>756</v>
      </c>
      <c r="E1528" s="134" t="s">
        <v>328</v>
      </c>
      <c r="F1528" s="138">
        <v>50</v>
      </c>
      <c r="G1528" s="90" t="s">
        <v>532</v>
      </c>
      <c r="H1528" s="90" t="s">
        <v>754</v>
      </c>
      <c r="I1528" s="90" t="s">
        <v>328</v>
      </c>
      <c r="J1528" s="138">
        <v>17</v>
      </c>
    </row>
    <row r="1529" spans="1:10" x14ac:dyDescent="0.25">
      <c r="A1529" s="134" t="s">
        <v>702</v>
      </c>
      <c r="B1529" s="134" t="s">
        <v>269</v>
      </c>
      <c r="C1529" s="134">
        <v>2024</v>
      </c>
      <c r="D1529" s="134" t="s">
        <v>756</v>
      </c>
      <c r="E1529" s="134" t="s">
        <v>328</v>
      </c>
      <c r="F1529" s="138">
        <v>50</v>
      </c>
      <c r="G1529" s="90" t="s">
        <v>532</v>
      </c>
      <c r="H1529" s="90" t="s">
        <v>754</v>
      </c>
      <c r="I1529" s="90" t="s">
        <v>448</v>
      </c>
      <c r="J1529" s="138">
        <v>14</v>
      </c>
    </row>
    <row r="1530" spans="1:10" x14ac:dyDescent="0.25">
      <c r="A1530" s="134" t="s">
        <v>702</v>
      </c>
      <c r="B1530" s="134" t="s">
        <v>269</v>
      </c>
      <c r="C1530" s="134">
        <v>2024</v>
      </c>
      <c r="D1530" s="134" t="s">
        <v>756</v>
      </c>
      <c r="E1530" s="134" t="s">
        <v>328</v>
      </c>
      <c r="F1530" s="138">
        <v>50</v>
      </c>
      <c r="G1530" s="90" t="s">
        <v>532</v>
      </c>
      <c r="H1530" s="90" t="s">
        <v>754</v>
      </c>
      <c r="I1530" s="90" t="s">
        <v>449</v>
      </c>
      <c r="J1530" s="138" t="s">
        <v>284</v>
      </c>
    </row>
    <row r="1531" spans="1:10" x14ac:dyDescent="0.25">
      <c r="A1531" s="134" t="s">
        <v>702</v>
      </c>
      <c r="B1531" s="134" t="s">
        <v>269</v>
      </c>
      <c r="C1531" s="134">
        <v>2024</v>
      </c>
      <c r="D1531" s="134" t="s">
        <v>756</v>
      </c>
      <c r="E1531" s="134" t="s">
        <v>328</v>
      </c>
      <c r="F1531" s="138">
        <v>50</v>
      </c>
      <c r="G1531" s="90" t="s">
        <v>532</v>
      </c>
      <c r="H1531" s="90" t="s">
        <v>754</v>
      </c>
      <c r="I1531" s="90" t="s">
        <v>450</v>
      </c>
      <c r="J1531" s="138">
        <v>3</v>
      </c>
    </row>
    <row r="1532" spans="1:10" x14ac:dyDescent="0.25">
      <c r="A1532" s="134" t="s">
        <v>702</v>
      </c>
      <c r="B1532" s="134" t="s">
        <v>269</v>
      </c>
      <c r="C1532" s="134">
        <v>2024</v>
      </c>
      <c r="D1532" s="134" t="s">
        <v>756</v>
      </c>
      <c r="E1532" s="134" t="s">
        <v>334</v>
      </c>
      <c r="F1532" s="136" t="s">
        <v>284</v>
      </c>
      <c r="G1532" s="134" t="s">
        <v>328</v>
      </c>
      <c r="H1532" s="134" t="s">
        <v>410</v>
      </c>
      <c r="I1532" s="134" t="s">
        <v>328</v>
      </c>
      <c r="J1532" s="138">
        <v>2141</v>
      </c>
    </row>
    <row r="1533" spans="1:10" x14ac:dyDescent="0.25">
      <c r="A1533" s="134" t="s">
        <v>702</v>
      </c>
      <c r="B1533" s="134" t="s">
        <v>269</v>
      </c>
      <c r="C1533" s="134">
        <v>2024</v>
      </c>
      <c r="D1533" s="134" t="s">
        <v>756</v>
      </c>
      <c r="E1533" s="134" t="s">
        <v>334</v>
      </c>
      <c r="F1533" s="136" t="s">
        <v>284</v>
      </c>
      <c r="G1533" s="134" t="s">
        <v>328</v>
      </c>
      <c r="H1533" s="134" t="s">
        <v>144</v>
      </c>
      <c r="I1533" s="134" t="s">
        <v>328</v>
      </c>
      <c r="J1533" s="138">
        <v>2137</v>
      </c>
    </row>
    <row r="1534" spans="1:10" x14ac:dyDescent="0.25">
      <c r="A1534" s="134" t="s">
        <v>702</v>
      </c>
      <c r="B1534" s="134" t="s">
        <v>269</v>
      </c>
      <c r="C1534" s="134">
        <v>2024</v>
      </c>
      <c r="D1534" s="134" t="s">
        <v>756</v>
      </c>
      <c r="E1534" s="134" t="s">
        <v>334</v>
      </c>
      <c r="F1534" s="136" t="s">
        <v>284</v>
      </c>
      <c r="G1534" s="134" t="s">
        <v>328</v>
      </c>
      <c r="H1534" s="134" t="s">
        <v>144</v>
      </c>
      <c r="I1534" s="134" t="s">
        <v>411</v>
      </c>
      <c r="J1534" s="138">
        <v>25</v>
      </c>
    </row>
    <row r="1535" spans="1:10" x14ac:dyDescent="0.25">
      <c r="A1535" s="134" t="s">
        <v>702</v>
      </c>
      <c r="B1535" s="134" t="s">
        <v>269</v>
      </c>
      <c r="C1535" s="134">
        <v>2024</v>
      </c>
      <c r="D1535" s="134" t="s">
        <v>756</v>
      </c>
      <c r="E1535" s="134" t="s">
        <v>334</v>
      </c>
      <c r="F1535" s="136" t="s">
        <v>284</v>
      </c>
      <c r="G1535" s="134" t="s">
        <v>328</v>
      </c>
      <c r="H1535" s="134" t="s">
        <v>144</v>
      </c>
      <c r="I1535" s="90" t="s">
        <v>412</v>
      </c>
      <c r="J1535" s="138">
        <v>1741</v>
      </c>
    </row>
    <row r="1536" spans="1:10" x14ac:dyDescent="0.25">
      <c r="A1536" s="134" t="s">
        <v>702</v>
      </c>
      <c r="B1536" s="134" t="s">
        <v>269</v>
      </c>
      <c r="C1536" s="134">
        <v>2024</v>
      </c>
      <c r="D1536" s="134" t="s">
        <v>756</v>
      </c>
      <c r="E1536" s="134" t="s">
        <v>334</v>
      </c>
      <c r="F1536" s="136" t="s">
        <v>284</v>
      </c>
      <c r="G1536" s="134" t="s">
        <v>328</v>
      </c>
      <c r="H1536" s="134" t="s">
        <v>144</v>
      </c>
      <c r="I1536" s="90" t="s">
        <v>413</v>
      </c>
      <c r="J1536" s="138">
        <v>370</v>
      </c>
    </row>
    <row r="1537" spans="1:10" x14ac:dyDescent="0.25">
      <c r="A1537" s="134" t="s">
        <v>702</v>
      </c>
      <c r="B1537" s="134" t="s">
        <v>269</v>
      </c>
      <c r="C1537" s="134">
        <v>2024</v>
      </c>
      <c r="D1537" s="134" t="s">
        <v>756</v>
      </c>
      <c r="E1537" s="134" t="s">
        <v>334</v>
      </c>
      <c r="F1537" s="136" t="s">
        <v>284</v>
      </c>
      <c r="G1537" s="134" t="s">
        <v>328</v>
      </c>
      <c r="H1537" s="134" t="s">
        <v>144</v>
      </c>
      <c r="I1537" s="90" t="s">
        <v>414</v>
      </c>
      <c r="J1537" s="138">
        <v>1</v>
      </c>
    </row>
    <row r="1538" spans="1:10" x14ac:dyDescent="0.25">
      <c r="A1538" s="134" t="s">
        <v>702</v>
      </c>
      <c r="B1538" s="134" t="s">
        <v>269</v>
      </c>
      <c r="C1538" s="134">
        <v>2024</v>
      </c>
      <c r="D1538" s="134" t="s">
        <v>756</v>
      </c>
      <c r="E1538" s="134" t="s">
        <v>334</v>
      </c>
      <c r="F1538" s="136" t="s">
        <v>284</v>
      </c>
      <c r="G1538" s="134" t="s">
        <v>328</v>
      </c>
      <c r="H1538" s="90" t="s">
        <v>415</v>
      </c>
      <c r="I1538" s="90" t="s">
        <v>328</v>
      </c>
      <c r="J1538" s="138">
        <v>3</v>
      </c>
    </row>
    <row r="1539" spans="1:10" x14ac:dyDescent="0.25">
      <c r="A1539" s="134" t="s">
        <v>702</v>
      </c>
      <c r="B1539" s="134" t="s">
        <v>269</v>
      </c>
      <c r="C1539" s="134">
        <v>2024</v>
      </c>
      <c r="D1539" s="134" t="s">
        <v>756</v>
      </c>
      <c r="E1539" s="134" t="s">
        <v>334</v>
      </c>
      <c r="F1539" s="136" t="s">
        <v>284</v>
      </c>
      <c r="G1539" s="134" t="s">
        <v>328</v>
      </c>
      <c r="H1539" s="90" t="s">
        <v>415</v>
      </c>
      <c r="I1539" s="90" t="s">
        <v>416</v>
      </c>
      <c r="J1539" s="138">
        <v>2</v>
      </c>
    </row>
    <row r="1540" spans="1:10" x14ac:dyDescent="0.25">
      <c r="A1540" s="134" t="s">
        <v>702</v>
      </c>
      <c r="B1540" s="134" t="s">
        <v>269</v>
      </c>
      <c r="C1540" s="134">
        <v>2024</v>
      </c>
      <c r="D1540" s="134" t="s">
        <v>756</v>
      </c>
      <c r="E1540" s="134" t="s">
        <v>334</v>
      </c>
      <c r="F1540" s="136" t="s">
        <v>284</v>
      </c>
      <c r="G1540" s="134" t="s">
        <v>328</v>
      </c>
      <c r="H1540" s="90" t="s">
        <v>415</v>
      </c>
      <c r="I1540" s="90" t="s">
        <v>743</v>
      </c>
      <c r="J1540" s="138">
        <v>1</v>
      </c>
    </row>
    <row r="1541" spans="1:10" x14ac:dyDescent="0.25">
      <c r="A1541" s="134" t="s">
        <v>702</v>
      </c>
      <c r="B1541" s="134" t="s">
        <v>269</v>
      </c>
      <c r="C1541" s="134">
        <v>2024</v>
      </c>
      <c r="D1541" s="134" t="s">
        <v>756</v>
      </c>
      <c r="E1541" s="134" t="s">
        <v>334</v>
      </c>
      <c r="F1541" s="136" t="s">
        <v>284</v>
      </c>
      <c r="G1541" s="134" t="s">
        <v>328</v>
      </c>
      <c r="H1541" s="90" t="s">
        <v>415</v>
      </c>
      <c r="I1541" s="90" t="s">
        <v>744</v>
      </c>
      <c r="J1541" s="138" t="s">
        <v>284</v>
      </c>
    </row>
    <row r="1542" spans="1:10" x14ac:dyDescent="0.25">
      <c r="A1542" s="134" t="s">
        <v>702</v>
      </c>
      <c r="B1542" s="134" t="s">
        <v>269</v>
      </c>
      <c r="C1542" s="134">
        <v>2024</v>
      </c>
      <c r="D1542" s="134" t="s">
        <v>756</v>
      </c>
      <c r="E1542" s="134" t="s">
        <v>334</v>
      </c>
      <c r="F1542" s="136" t="s">
        <v>284</v>
      </c>
      <c r="G1542" s="134" t="s">
        <v>328</v>
      </c>
      <c r="H1542" s="90" t="s">
        <v>419</v>
      </c>
      <c r="I1542" s="90" t="s">
        <v>328</v>
      </c>
      <c r="J1542" s="138">
        <v>1</v>
      </c>
    </row>
    <row r="1543" spans="1:10" x14ac:dyDescent="0.25">
      <c r="A1543" s="134" t="s">
        <v>702</v>
      </c>
      <c r="B1543" s="134" t="s">
        <v>269</v>
      </c>
      <c r="C1543" s="134">
        <v>2024</v>
      </c>
      <c r="D1543" s="134" t="s">
        <v>756</v>
      </c>
      <c r="E1543" s="134" t="s">
        <v>334</v>
      </c>
      <c r="F1543" s="136" t="s">
        <v>284</v>
      </c>
      <c r="G1543" s="134" t="s">
        <v>328</v>
      </c>
      <c r="H1543" s="90" t="s">
        <v>420</v>
      </c>
      <c r="I1543" s="90" t="s">
        <v>328</v>
      </c>
      <c r="J1543" s="138" t="s">
        <v>284</v>
      </c>
    </row>
    <row r="1544" spans="1:10" x14ac:dyDescent="0.25">
      <c r="A1544" s="134" t="s">
        <v>702</v>
      </c>
      <c r="B1544" s="134" t="s">
        <v>269</v>
      </c>
      <c r="C1544" s="134">
        <v>2024</v>
      </c>
      <c r="D1544" s="134" t="s">
        <v>756</v>
      </c>
      <c r="E1544" s="134" t="s">
        <v>334</v>
      </c>
      <c r="F1544" s="136" t="s">
        <v>284</v>
      </c>
      <c r="G1544" s="134" t="s">
        <v>328</v>
      </c>
      <c r="H1544" s="90" t="s">
        <v>421</v>
      </c>
      <c r="I1544" s="90" t="s">
        <v>328</v>
      </c>
      <c r="J1544" s="138" t="s">
        <v>284</v>
      </c>
    </row>
    <row r="1545" spans="1:10" x14ac:dyDescent="0.25">
      <c r="A1545" s="134" t="s">
        <v>702</v>
      </c>
      <c r="B1545" s="134" t="s">
        <v>269</v>
      </c>
      <c r="C1545" s="134">
        <v>2024</v>
      </c>
      <c r="D1545" s="134" t="s">
        <v>756</v>
      </c>
      <c r="E1545" s="134" t="s">
        <v>334</v>
      </c>
      <c r="F1545" s="136" t="s">
        <v>284</v>
      </c>
      <c r="G1545" s="134" t="s">
        <v>328</v>
      </c>
      <c r="H1545" s="134" t="s">
        <v>745</v>
      </c>
      <c r="I1545" s="90" t="s">
        <v>328</v>
      </c>
      <c r="J1545" s="138">
        <v>1978</v>
      </c>
    </row>
    <row r="1546" spans="1:10" x14ac:dyDescent="0.25">
      <c r="A1546" s="134" t="s">
        <v>702</v>
      </c>
      <c r="B1546" s="134" t="s">
        <v>269</v>
      </c>
      <c r="C1546" s="134">
        <v>2024</v>
      </c>
      <c r="D1546" s="134" t="s">
        <v>756</v>
      </c>
      <c r="E1546" s="134" t="s">
        <v>334</v>
      </c>
      <c r="F1546" s="136" t="s">
        <v>284</v>
      </c>
      <c r="G1546" s="134" t="s">
        <v>328</v>
      </c>
      <c r="H1546" s="134" t="s">
        <v>745</v>
      </c>
      <c r="I1546" s="90" t="s">
        <v>145</v>
      </c>
      <c r="J1546" s="138">
        <v>1928</v>
      </c>
    </row>
    <row r="1547" spans="1:10" x14ac:dyDescent="0.25">
      <c r="A1547" s="134" t="s">
        <v>702</v>
      </c>
      <c r="B1547" s="134" t="s">
        <v>269</v>
      </c>
      <c r="C1547" s="134">
        <v>2024</v>
      </c>
      <c r="D1547" s="134" t="s">
        <v>756</v>
      </c>
      <c r="E1547" s="134" t="s">
        <v>334</v>
      </c>
      <c r="F1547" s="136" t="s">
        <v>284</v>
      </c>
      <c r="G1547" s="134" t="s">
        <v>328</v>
      </c>
      <c r="H1547" s="134" t="s">
        <v>745</v>
      </c>
      <c r="I1547" s="90" t="s">
        <v>146</v>
      </c>
      <c r="J1547" s="138">
        <v>6</v>
      </c>
    </row>
    <row r="1548" spans="1:10" x14ac:dyDescent="0.25">
      <c r="A1548" s="134" t="s">
        <v>702</v>
      </c>
      <c r="B1548" s="134" t="s">
        <v>269</v>
      </c>
      <c r="C1548" s="134">
        <v>2024</v>
      </c>
      <c r="D1548" s="134" t="s">
        <v>756</v>
      </c>
      <c r="E1548" s="134" t="s">
        <v>334</v>
      </c>
      <c r="F1548" s="136" t="s">
        <v>284</v>
      </c>
      <c r="G1548" s="134" t="s">
        <v>328</v>
      </c>
      <c r="H1548" s="134" t="s">
        <v>745</v>
      </c>
      <c r="I1548" s="90" t="s">
        <v>423</v>
      </c>
      <c r="J1548" s="138">
        <v>26</v>
      </c>
    </row>
    <row r="1549" spans="1:10" x14ac:dyDescent="0.25">
      <c r="A1549" s="134" t="s">
        <v>702</v>
      </c>
      <c r="B1549" s="134" t="s">
        <v>269</v>
      </c>
      <c r="C1549" s="134">
        <v>2024</v>
      </c>
      <c r="D1549" s="134" t="s">
        <v>756</v>
      </c>
      <c r="E1549" s="134" t="s">
        <v>334</v>
      </c>
      <c r="F1549" s="136" t="s">
        <v>284</v>
      </c>
      <c r="G1549" s="134" t="s">
        <v>328</v>
      </c>
      <c r="H1549" s="134" t="s">
        <v>745</v>
      </c>
      <c r="I1549" s="90" t="s">
        <v>424</v>
      </c>
      <c r="J1549" s="138">
        <v>2</v>
      </c>
    </row>
    <row r="1550" spans="1:10" x14ac:dyDescent="0.25">
      <c r="A1550" s="134" t="s">
        <v>702</v>
      </c>
      <c r="B1550" s="134" t="s">
        <v>269</v>
      </c>
      <c r="C1550" s="134">
        <v>2024</v>
      </c>
      <c r="D1550" s="134" t="s">
        <v>756</v>
      </c>
      <c r="E1550" s="134" t="s">
        <v>334</v>
      </c>
      <c r="F1550" s="136" t="s">
        <v>284</v>
      </c>
      <c r="G1550" s="134" t="s">
        <v>328</v>
      </c>
      <c r="H1550" s="134" t="s">
        <v>745</v>
      </c>
      <c r="I1550" s="90" t="s">
        <v>149</v>
      </c>
      <c r="J1550" s="138">
        <v>1</v>
      </c>
    </row>
    <row r="1551" spans="1:10" x14ac:dyDescent="0.25">
      <c r="A1551" s="134" t="s">
        <v>702</v>
      </c>
      <c r="B1551" s="134" t="s">
        <v>269</v>
      </c>
      <c r="C1551" s="134">
        <v>2024</v>
      </c>
      <c r="D1551" s="134" t="s">
        <v>756</v>
      </c>
      <c r="E1551" s="134" t="s">
        <v>334</v>
      </c>
      <c r="F1551" s="136" t="s">
        <v>284</v>
      </c>
      <c r="G1551" s="134" t="s">
        <v>328</v>
      </c>
      <c r="H1551" s="134" t="s">
        <v>745</v>
      </c>
      <c r="I1551" s="90" t="s">
        <v>150</v>
      </c>
      <c r="J1551" s="138">
        <v>9</v>
      </c>
    </row>
    <row r="1552" spans="1:10" x14ac:dyDescent="0.25">
      <c r="A1552" s="134" t="s">
        <v>702</v>
      </c>
      <c r="B1552" s="134" t="s">
        <v>269</v>
      </c>
      <c r="C1552" s="134">
        <v>2024</v>
      </c>
      <c r="D1552" s="134" t="s">
        <v>756</v>
      </c>
      <c r="E1552" s="134" t="s">
        <v>334</v>
      </c>
      <c r="F1552" s="136" t="s">
        <v>284</v>
      </c>
      <c r="G1552" s="134" t="s">
        <v>328</v>
      </c>
      <c r="H1552" s="134" t="s">
        <v>745</v>
      </c>
      <c r="I1552" s="90" t="s">
        <v>151</v>
      </c>
      <c r="J1552" s="138">
        <v>6</v>
      </c>
    </row>
    <row r="1553" spans="1:10" x14ac:dyDescent="0.25">
      <c r="A1553" s="134" t="s">
        <v>702</v>
      </c>
      <c r="B1553" s="134" t="s">
        <v>269</v>
      </c>
      <c r="C1553" s="134">
        <v>2024</v>
      </c>
      <c r="D1553" s="134" t="s">
        <v>756</v>
      </c>
      <c r="E1553" s="134" t="s">
        <v>334</v>
      </c>
      <c r="F1553" s="136" t="s">
        <v>284</v>
      </c>
      <c r="G1553" s="134" t="s">
        <v>328</v>
      </c>
      <c r="H1553" s="134" t="s">
        <v>745</v>
      </c>
      <c r="I1553" s="90" t="s">
        <v>425</v>
      </c>
      <c r="J1553" s="138" t="s">
        <v>284</v>
      </c>
    </row>
    <row r="1554" spans="1:10" x14ac:dyDescent="0.25">
      <c r="A1554" s="134" t="s">
        <v>702</v>
      </c>
      <c r="B1554" s="134" t="s">
        <v>269</v>
      </c>
      <c r="C1554" s="134">
        <v>2024</v>
      </c>
      <c r="D1554" s="134" t="s">
        <v>756</v>
      </c>
      <c r="E1554" s="134" t="s">
        <v>334</v>
      </c>
      <c r="F1554" s="136" t="s">
        <v>284</v>
      </c>
      <c r="G1554" s="134" t="s">
        <v>328</v>
      </c>
      <c r="H1554" s="134" t="s">
        <v>745</v>
      </c>
      <c r="I1554" s="90" t="s">
        <v>153</v>
      </c>
      <c r="J1554" s="138" t="s">
        <v>284</v>
      </c>
    </row>
    <row r="1555" spans="1:10" x14ac:dyDescent="0.25">
      <c r="A1555" s="134" t="s">
        <v>702</v>
      </c>
      <c r="B1555" s="134" t="s">
        <v>269</v>
      </c>
      <c r="C1555" s="134">
        <v>2024</v>
      </c>
      <c r="D1555" s="134" t="s">
        <v>756</v>
      </c>
      <c r="E1555" s="134" t="s">
        <v>334</v>
      </c>
      <c r="F1555" s="136" t="s">
        <v>284</v>
      </c>
      <c r="G1555" s="134" t="s">
        <v>328</v>
      </c>
      <c r="H1555" s="90" t="s">
        <v>426</v>
      </c>
      <c r="I1555" s="134" t="s">
        <v>328</v>
      </c>
      <c r="J1555" s="138">
        <v>212</v>
      </c>
    </row>
    <row r="1556" spans="1:10" x14ac:dyDescent="0.25">
      <c r="A1556" s="134" t="s">
        <v>702</v>
      </c>
      <c r="B1556" s="134" t="s">
        <v>269</v>
      </c>
      <c r="C1556" s="134">
        <v>2024</v>
      </c>
      <c r="D1556" s="134" t="s">
        <v>756</v>
      </c>
      <c r="E1556" s="134" t="s">
        <v>334</v>
      </c>
      <c r="F1556" s="136" t="s">
        <v>284</v>
      </c>
      <c r="G1556" s="134" t="s">
        <v>328</v>
      </c>
      <c r="H1556" s="90" t="s">
        <v>426</v>
      </c>
      <c r="I1556" s="90" t="s">
        <v>145</v>
      </c>
      <c r="J1556" s="138">
        <v>162</v>
      </c>
    </row>
    <row r="1557" spans="1:10" x14ac:dyDescent="0.25">
      <c r="A1557" s="134" t="s">
        <v>702</v>
      </c>
      <c r="B1557" s="134" t="s">
        <v>269</v>
      </c>
      <c r="C1557" s="134">
        <v>2024</v>
      </c>
      <c r="D1557" s="134" t="s">
        <v>756</v>
      </c>
      <c r="E1557" s="134" t="s">
        <v>334</v>
      </c>
      <c r="F1557" s="136" t="s">
        <v>284</v>
      </c>
      <c r="G1557" s="134" t="s">
        <v>328</v>
      </c>
      <c r="H1557" s="90" t="s">
        <v>426</v>
      </c>
      <c r="I1557" s="90" t="s">
        <v>146</v>
      </c>
      <c r="J1557" s="138">
        <v>2</v>
      </c>
    </row>
    <row r="1558" spans="1:10" x14ac:dyDescent="0.25">
      <c r="A1558" s="134" t="s">
        <v>702</v>
      </c>
      <c r="B1558" s="134" t="s">
        <v>269</v>
      </c>
      <c r="C1558" s="134">
        <v>2024</v>
      </c>
      <c r="D1558" s="134" t="s">
        <v>756</v>
      </c>
      <c r="E1558" s="134" t="s">
        <v>334</v>
      </c>
      <c r="F1558" s="136" t="s">
        <v>284</v>
      </c>
      <c r="G1558" s="134" t="s">
        <v>328</v>
      </c>
      <c r="H1558" s="90" t="s">
        <v>426</v>
      </c>
      <c r="I1558" s="90" t="s">
        <v>427</v>
      </c>
      <c r="J1558" s="138">
        <v>27</v>
      </c>
    </row>
    <row r="1559" spans="1:10" x14ac:dyDescent="0.25">
      <c r="A1559" s="134" t="s">
        <v>702</v>
      </c>
      <c r="B1559" s="134" t="s">
        <v>269</v>
      </c>
      <c r="C1559" s="134">
        <v>2024</v>
      </c>
      <c r="D1559" s="134" t="s">
        <v>756</v>
      </c>
      <c r="E1559" s="134" t="s">
        <v>334</v>
      </c>
      <c r="F1559" s="136" t="s">
        <v>284</v>
      </c>
      <c r="G1559" s="134" t="s">
        <v>328</v>
      </c>
      <c r="H1559" s="90" t="s">
        <v>426</v>
      </c>
      <c r="I1559" s="90" t="s">
        <v>149</v>
      </c>
      <c r="J1559" s="138">
        <v>2</v>
      </c>
    </row>
    <row r="1560" spans="1:10" x14ac:dyDescent="0.25">
      <c r="A1560" s="134" t="s">
        <v>702</v>
      </c>
      <c r="B1560" s="134" t="s">
        <v>269</v>
      </c>
      <c r="C1560" s="134">
        <v>2024</v>
      </c>
      <c r="D1560" s="134" t="s">
        <v>756</v>
      </c>
      <c r="E1560" s="134" t="s">
        <v>334</v>
      </c>
      <c r="F1560" s="136" t="s">
        <v>284</v>
      </c>
      <c r="G1560" s="134" t="s">
        <v>328</v>
      </c>
      <c r="H1560" s="90" t="s">
        <v>426</v>
      </c>
      <c r="I1560" s="90" t="s">
        <v>150</v>
      </c>
      <c r="J1560" s="138">
        <v>19</v>
      </c>
    </row>
    <row r="1561" spans="1:10" x14ac:dyDescent="0.25">
      <c r="A1561" s="134" t="s">
        <v>702</v>
      </c>
      <c r="B1561" s="134" t="s">
        <v>269</v>
      </c>
      <c r="C1561" s="134">
        <v>2024</v>
      </c>
      <c r="D1561" s="134" t="s">
        <v>756</v>
      </c>
      <c r="E1561" s="134" t="s">
        <v>334</v>
      </c>
      <c r="F1561" s="136" t="s">
        <v>284</v>
      </c>
      <c r="G1561" s="134" t="s">
        <v>328</v>
      </c>
      <c r="H1561" s="90" t="s">
        <v>426</v>
      </c>
      <c r="I1561" s="90" t="s">
        <v>151</v>
      </c>
      <c r="J1561" s="138" t="s">
        <v>284</v>
      </c>
    </row>
    <row r="1562" spans="1:10" x14ac:dyDescent="0.25">
      <c r="A1562" s="134" t="s">
        <v>702</v>
      </c>
      <c r="B1562" s="134" t="s">
        <v>269</v>
      </c>
      <c r="C1562" s="134">
        <v>2024</v>
      </c>
      <c r="D1562" s="134" t="s">
        <v>756</v>
      </c>
      <c r="E1562" s="134" t="s">
        <v>334</v>
      </c>
      <c r="F1562" s="136" t="s">
        <v>284</v>
      </c>
      <c r="G1562" s="134" t="s">
        <v>328</v>
      </c>
      <c r="H1562" s="90" t="s">
        <v>426</v>
      </c>
      <c r="I1562" s="90" t="s">
        <v>425</v>
      </c>
      <c r="J1562" s="138" t="s">
        <v>284</v>
      </c>
    </row>
    <row r="1563" spans="1:10" x14ac:dyDescent="0.25">
      <c r="A1563" s="134" t="s">
        <v>702</v>
      </c>
      <c r="B1563" s="134" t="s">
        <v>269</v>
      </c>
      <c r="C1563" s="134">
        <v>2024</v>
      </c>
      <c r="D1563" s="134" t="s">
        <v>756</v>
      </c>
      <c r="E1563" s="134" t="s">
        <v>334</v>
      </c>
      <c r="F1563" s="136" t="s">
        <v>284</v>
      </c>
      <c r="G1563" s="134" t="s">
        <v>328</v>
      </c>
      <c r="H1563" s="90" t="s">
        <v>746</v>
      </c>
      <c r="I1563" s="134" t="s">
        <v>328</v>
      </c>
      <c r="J1563" s="138">
        <v>3</v>
      </c>
    </row>
    <row r="1564" spans="1:10" x14ac:dyDescent="0.25">
      <c r="A1564" s="134" t="s">
        <v>702</v>
      </c>
      <c r="B1564" s="134" t="s">
        <v>269</v>
      </c>
      <c r="C1564" s="134">
        <v>2024</v>
      </c>
      <c r="D1564" s="134" t="s">
        <v>756</v>
      </c>
      <c r="E1564" s="134" t="s">
        <v>334</v>
      </c>
      <c r="F1564" s="136" t="s">
        <v>284</v>
      </c>
      <c r="G1564" s="134" t="s">
        <v>328</v>
      </c>
      <c r="H1564" s="134" t="s">
        <v>429</v>
      </c>
      <c r="I1564" s="90" t="s">
        <v>328</v>
      </c>
      <c r="J1564" s="138">
        <v>3</v>
      </c>
    </row>
    <row r="1565" spans="1:10" x14ac:dyDescent="0.25">
      <c r="A1565" s="134" t="s">
        <v>702</v>
      </c>
      <c r="B1565" s="134" t="s">
        <v>269</v>
      </c>
      <c r="C1565" s="134">
        <v>2024</v>
      </c>
      <c r="D1565" s="134" t="s">
        <v>756</v>
      </c>
      <c r="E1565" s="134" t="s">
        <v>334</v>
      </c>
      <c r="F1565" s="136" t="s">
        <v>284</v>
      </c>
      <c r="G1565" s="134" t="s">
        <v>328</v>
      </c>
      <c r="H1565" s="134" t="s">
        <v>429</v>
      </c>
      <c r="I1565" s="90" t="s">
        <v>411</v>
      </c>
      <c r="J1565" s="138" t="s">
        <v>284</v>
      </c>
    </row>
    <row r="1566" spans="1:10" x14ac:dyDescent="0.25">
      <c r="A1566" s="134" t="s">
        <v>702</v>
      </c>
      <c r="B1566" s="134" t="s">
        <v>269</v>
      </c>
      <c r="C1566" s="134">
        <v>2024</v>
      </c>
      <c r="D1566" s="134" t="s">
        <v>756</v>
      </c>
      <c r="E1566" s="134" t="s">
        <v>334</v>
      </c>
      <c r="F1566" s="136" t="s">
        <v>284</v>
      </c>
      <c r="G1566" s="134" t="s">
        <v>328</v>
      </c>
      <c r="H1566" s="134" t="s">
        <v>429</v>
      </c>
      <c r="I1566" s="90" t="s">
        <v>412</v>
      </c>
      <c r="J1566" s="138">
        <v>2</v>
      </c>
    </row>
    <row r="1567" spans="1:10" x14ac:dyDescent="0.25">
      <c r="A1567" s="134" t="s">
        <v>702</v>
      </c>
      <c r="B1567" s="134" t="s">
        <v>269</v>
      </c>
      <c r="C1567" s="134">
        <v>2024</v>
      </c>
      <c r="D1567" s="134" t="s">
        <v>756</v>
      </c>
      <c r="E1567" s="134" t="s">
        <v>334</v>
      </c>
      <c r="F1567" s="136" t="s">
        <v>284</v>
      </c>
      <c r="G1567" s="134" t="s">
        <v>328</v>
      </c>
      <c r="H1567" s="134" t="s">
        <v>429</v>
      </c>
      <c r="I1567" s="90" t="s">
        <v>413</v>
      </c>
      <c r="J1567" s="138">
        <v>1</v>
      </c>
    </row>
    <row r="1568" spans="1:10" x14ac:dyDescent="0.25">
      <c r="A1568" s="134" t="s">
        <v>702</v>
      </c>
      <c r="B1568" s="134" t="s">
        <v>269</v>
      </c>
      <c r="C1568" s="134">
        <v>2024</v>
      </c>
      <c r="D1568" s="134" t="s">
        <v>756</v>
      </c>
      <c r="E1568" s="134" t="s">
        <v>334</v>
      </c>
      <c r="F1568" s="136" t="s">
        <v>284</v>
      </c>
      <c r="G1568" s="134" t="s">
        <v>328</v>
      </c>
      <c r="H1568" s="134" t="s">
        <v>429</v>
      </c>
      <c r="I1568" s="90" t="s">
        <v>414</v>
      </c>
      <c r="J1568" s="138" t="s">
        <v>284</v>
      </c>
    </row>
    <row r="1569" spans="1:10" x14ac:dyDescent="0.25">
      <c r="A1569" s="134" t="s">
        <v>702</v>
      </c>
      <c r="B1569" s="134" t="s">
        <v>269</v>
      </c>
      <c r="C1569" s="134">
        <v>2024</v>
      </c>
      <c r="D1569" s="134" t="s">
        <v>756</v>
      </c>
      <c r="E1569" s="134" t="s">
        <v>334</v>
      </c>
      <c r="F1569" s="136" t="s">
        <v>284</v>
      </c>
      <c r="G1569" s="134" t="s">
        <v>328</v>
      </c>
      <c r="H1569" s="134" t="s">
        <v>429</v>
      </c>
      <c r="I1569" s="90" t="s">
        <v>430</v>
      </c>
      <c r="J1569" s="138" t="s">
        <v>284</v>
      </c>
    </row>
    <row r="1570" spans="1:10" x14ac:dyDescent="0.25">
      <c r="A1570" s="134" t="s">
        <v>702</v>
      </c>
      <c r="B1570" s="134" t="s">
        <v>269</v>
      </c>
      <c r="C1570" s="134">
        <v>2024</v>
      </c>
      <c r="D1570" s="134" t="s">
        <v>756</v>
      </c>
      <c r="E1570" s="134" t="s">
        <v>334</v>
      </c>
      <c r="F1570" s="136" t="s">
        <v>284</v>
      </c>
      <c r="G1570" s="134" t="s">
        <v>328</v>
      </c>
      <c r="H1570" s="134" t="s">
        <v>429</v>
      </c>
      <c r="I1570" s="90" t="s">
        <v>431</v>
      </c>
      <c r="J1570" s="138" t="s">
        <v>284</v>
      </c>
    </row>
    <row r="1571" spans="1:10" x14ac:dyDescent="0.25">
      <c r="A1571" s="134" t="s">
        <v>702</v>
      </c>
      <c r="B1571" s="134" t="s">
        <v>269</v>
      </c>
      <c r="C1571" s="134">
        <v>2024</v>
      </c>
      <c r="D1571" s="134" t="s">
        <v>756</v>
      </c>
      <c r="E1571" s="134" t="s">
        <v>334</v>
      </c>
      <c r="F1571" s="136" t="s">
        <v>284</v>
      </c>
      <c r="G1571" s="134" t="s">
        <v>328</v>
      </c>
      <c r="H1571" s="134" t="s">
        <v>429</v>
      </c>
      <c r="I1571" s="90" t="s">
        <v>432</v>
      </c>
      <c r="J1571" s="138" t="s">
        <v>284</v>
      </c>
    </row>
    <row r="1572" spans="1:10" x14ac:dyDescent="0.25">
      <c r="A1572" s="134" t="s">
        <v>702</v>
      </c>
      <c r="B1572" s="134" t="s">
        <v>269</v>
      </c>
      <c r="C1572" s="134">
        <v>2024</v>
      </c>
      <c r="D1572" s="134" t="s">
        <v>756</v>
      </c>
      <c r="E1572" s="134" t="s">
        <v>334</v>
      </c>
      <c r="F1572" s="136" t="s">
        <v>284</v>
      </c>
      <c r="G1572" s="134" t="s">
        <v>328</v>
      </c>
      <c r="H1572" s="134" t="s">
        <v>429</v>
      </c>
      <c r="I1572" s="90" t="s">
        <v>418</v>
      </c>
      <c r="J1572" s="138" t="s">
        <v>284</v>
      </c>
    </row>
    <row r="1573" spans="1:10" x14ac:dyDescent="0.25">
      <c r="A1573" s="134" t="s">
        <v>702</v>
      </c>
      <c r="B1573" s="134" t="s">
        <v>269</v>
      </c>
      <c r="C1573" s="134">
        <v>2024</v>
      </c>
      <c r="D1573" s="134" t="s">
        <v>756</v>
      </c>
      <c r="E1573" s="134" t="s">
        <v>334</v>
      </c>
      <c r="F1573" s="136" t="s">
        <v>284</v>
      </c>
      <c r="G1573" s="134" t="s">
        <v>328</v>
      </c>
      <c r="H1573" s="134" t="s">
        <v>429</v>
      </c>
      <c r="I1573" s="90" t="s">
        <v>433</v>
      </c>
      <c r="J1573" s="138" t="s">
        <v>284</v>
      </c>
    </row>
    <row r="1574" spans="1:10" x14ac:dyDescent="0.25">
      <c r="A1574" s="134" t="s">
        <v>702</v>
      </c>
      <c r="B1574" s="134" t="s">
        <v>269</v>
      </c>
      <c r="C1574" s="134">
        <v>2024</v>
      </c>
      <c r="D1574" s="134" t="s">
        <v>756</v>
      </c>
      <c r="E1574" s="134" t="s">
        <v>334</v>
      </c>
      <c r="F1574" s="136" t="s">
        <v>284</v>
      </c>
      <c r="G1574" s="134" t="s">
        <v>328</v>
      </c>
      <c r="H1574" s="134" t="s">
        <v>429</v>
      </c>
      <c r="I1574" s="90" t="s">
        <v>434</v>
      </c>
      <c r="J1574" s="138" t="s">
        <v>284</v>
      </c>
    </row>
    <row r="1575" spans="1:10" x14ac:dyDescent="0.25">
      <c r="A1575" s="134" t="s">
        <v>702</v>
      </c>
      <c r="B1575" s="134" t="s">
        <v>269</v>
      </c>
      <c r="C1575" s="134">
        <v>2024</v>
      </c>
      <c r="D1575" s="134" t="s">
        <v>756</v>
      </c>
      <c r="E1575" s="134" t="s">
        <v>334</v>
      </c>
      <c r="F1575" s="136" t="s">
        <v>284</v>
      </c>
      <c r="G1575" s="134" t="s">
        <v>328</v>
      </c>
      <c r="H1575" s="134" t="s">
        <v>429</v>
      </c>
      <c r="I1575" s="90" t="s">
        <v>421</v>
      </c>
      <c r="J1575" s="138" t="s">
        <v>284</v>
      </c>
    </row>
    <row r="1576" spans="1:10" x14ac:dyDescent="0.25">
      <c r="A1576" s="134" t="s">
        <v>702</v>
      </c>
      <c r="B1576" s="134" t="s">
        <v>269</v>
      </c>
      <c r="C1576" s="134">
        <v>2024</v>
      </c>
      <c r="D1576" s="134" t="s">
        <v>756</v>
      </c>
      <c r="E1576" s="134" t="s">
        <v>334</v>
      </c>
      <c r="F1576" s="136" t="s">
        <v>284</v>
      </c>
      <c r="G1576" s="134" t="s">
        <v>328</v>
      </c>
      <c r="H1576" s="90" t="s">
        <v>435</v>
      </c>
      <c r="I1576" s="134" t="s">
        <v>328</v>
      </c>
      <c r="J1576" s="138">
        <v>2230</v>
      </c>
    </row>
    <row r="1577" spans="1:10" x14ac:dyDescent="0.25">
      <c r="A1577" s="134" t="s">
        <v>702</v>
      </c>
      <c r="B1577" s="134" t="s">
        <v>269</v>
      </c>
      <c r="C1577" s="134">
        <v>2024</v>
      </c>
      <c r="D1577" s="134" t="s">
        <v>756</v>
      </c>
      <c r="E1577" s="134" t="s">
        <v>334</v>
      </c>
      <c r="F1577" s="136">
        <v>10</v>
      </c>
      <c r="G1577" s="134" t="s">
        <v>272</v>
      </c>
      <c r="H1577" s="90" t="s">
        <v>435</v>
      </c>
      <c r="I1577" s="134" t="s">
        <v>328</v>
      </c>
      <c r="J1577" s="138">
        <v>2175</v>
      </c>
    </row>
    <row r="1578" spans="1:10" x14ac:dyDescent="0.25">
      <c r="A1578" s="134" t="s">
        <v>702</v>
      </c>
      <c r="B1578" s="134" t="s">
        <v>269</v>
      </c>
      <c r="C1578" s="134">
        <v>2024</v>
      </c>
      <c r="D1578" s="134" t="s">
        <v>756</v>
      </c>
      <c r="E1578" s="134" t="s">
        <v>334</v>
      </c>
      <c r="F1578" s="136">
        <v>20</v>
      </c>
      <c r="G1578" s="134" t="s">
        <v>402</v>
      </c>
      <c r="H1578" s="90" t="s">
        <v>435</v>
      </c>
      <c r="I1578" s="134" t="s">
        <v>328</v>
      </c>
      <c r="J1578" s="138">
        <v>53</v>
      </c>
    </row>
    <row r="1579" spans="1:10" x14ac:dyDescent="0.25">
      <c r="A1579" s="134" t="s">
        <v>702</v>
      </c>
      <c r="B1579" s="134" t="s">
        <v>269</v>
      </c>
      <c r="C1579" s="134">
        <v>2024</v>
      </c>
      <c r="D1579" s="134" t="s">
        <v>756</v>
      </c>
      <c r="E1579" s="134" t="s">
        <v>334</v>
      </c>
      <c r="F1579" s="136">
        <v>30</v>
      </c>
      <c r="G1579" s="134" t="s">
        <v>404</v>
      </c>
      <c r="H1579" s="90" t="s">
        <v>435</v>
      </c>
      <c r="I1579" s="134" t="s">
        <v>328</v>
      </c>
      <c r="J1579" s="138" t="s">
        <v>284</v>
      </c>
    </row>
    <row r="1580" spans="1:10" x14ac:dyDescent="0.25">
      <c r="A1580" s="134" t="s">
        <v>702</v>
      </c>
      <c r="B1580" s="134" t="s">
        <v>269</v>
      </c>
      <c r="C1580" s="134">
        <v>2024</v>
      </c>
      <c r="D1580" s="134" t="s">
        <v>756</v>
      </c>
      <c r="E1580" s="134" t="s">
        <v>334</v>
      </c>
      <c r="F1580" s="136">
        <v>40</v>
      </c>
      <c r="G1580" s="134" t="s">
        <v>405</v>
      </c>
      <c r="H1580" s="90" t="s">
        <v>435</v>
      </c>
      <c r="I1580" s="134" t="s">
        <v>328</v>
      </c>
      <c r="J1580" s="138" t="s">
        <v>284</v>
      </c>
    </row>
    <row r="1581" spans="1:10" x14ac:dyDescent="0.25">
      <c r="A1581" s="134" t="s">
        <v>702</v>
      </c>
      <c r="B1581" s="134" t="s">
        <v>269</v>
      </c>
      <c r="C1581" s="134">
        <v>2024</v>
      </c>
      <c r="D1581" s="134" t="s">
        <v>756</v>
      </c>
      <c r="E1581" s="134" t="s">
        <v>334</v>
      </c>
      <c r="F1581" s="136">
        <v>50</v>
      </c>
      <c r="G1581" s="134" t="s">
        <v>436</v>
      </c>
      <c r="H1581" s="90" t="s">
        <v>435</v>
      </c>
      <c r="I1581" s="134" t="s">
        <v>328</v>
      </c>
      <c r="J1581" s="138">
        <v>2</v>
      </c>
    </row>
    <row r="1582" spans="1:10" x14ac:dyDescent="0.25">
      <c r="A1582" s="134" t="s">
        <v>702</v>
      </c>
      <c r="B1582" s="134" t="s">
        <v>269</v>
      </c>
      <c r="C1582" s="134">
        <v>2024</v>
      </c>
      <c r="D1582" s="134" t="s">
        <v>756</v>
      </c>
      <c r="E1582" s="134" t="s">
        <v>334</v>
      </c>
      <c r="F1582" s="138" t="s">
        <v>284</v>
      </c>
      <c r="G1582" s="134" t="s">
        <v>328</v>
      </c>
      <c r="H1582" s="90" t="s">
        <v>437</v>
      </c>
      <c r="I1582" s="90" t="s">
        <v>328</v>
      </c>
      <c r="J1582" s="138">
        <v>2480</v>
      </c>
    </row>
    <row r="1583" spans="1:10" x14ac:dyDescent="0.25">
      <c r="A1583" s="134" t="s">
        <v>702</v>
      </c>
      <c r="B1583" s="134" t="s">
        <v>269</v>
      </c>
      <c r="C1583" s="134">
        <v>2024</v>
      </c>
      <c r="D1583" s="134" t="s">
        <v>756</v>
      </c>
      <c r="E1583" s="134" t="s">
        <v>334</v>
      </c>
      <c r="F1583" s="138" t="s">
        <v>284</v>
      </c>
      <c r="G1583" s="134" t="s">
        <v>328</v>
      </c>
      <c r="H1583" s="90" t="s">
        <v>437</v>
      </c>
      <c r="I1583" s="90" t="s">
        <v>747</v>
      </c>
      <c r="J1583" s="138">
        <v>2230</v>
      </c>
    </row>
    <row r="1584" spans="1:10" x14ac:dyDescent="0.25">
      <c r="A1584" s="134" t="s">
        <v>702</v>
      </c>
      <c r="B1584" s="134" t="s">
        <v>269</v>
      </c>
      <c r="C1584" s="134">
        <v>2024</v>
      </c>
      <c r="D1584" s="134" t="s">
        <v>756</v>
      </c>
      <c r="E1584" s="134" t="s">
        <v>334</v>
      </c>
      <c r="F1584" s="138" t="s">
        <v>284</v>
      </c>
      <c r="G1584" s="134" t="s">
        <v>328</v>
      </c>
      <c r="H1584" s="90" t="s">
        <v>437</v>
      </c>
      <c r="I1584" s="90" t="s">
        <v>748</v>
      </c>
      <c r="J1584" s="138">
        <v>530</v>
      </c>
    </row>
    <row r="1585" spans="1:10" x14ac:dyDescent="0.25">
      <c r="A1585" s="134" t="s">
        <v>702</v>
      </c>
      <c r="B1585" s="134" t="s">
        <v>269</v>
      </c>
      <c r="C1585" s="134">
        <v>2024</v>
      </c>
      <c r="D1585" s="134" t="s">
        <v>756</v>
      </c>
      <c r="E1585" s="134" t="s">
        <v>334</v>
      </c>
      <c r="F1585" s="138" t="s">
        <v>284</v>
      </c>
      <c r="G1585" s="134" t="s">
        <v>328</v>
      </c>
      <c r="H1585" s="90" t="s">
        <v>437</v>
      </c>
      <c r="I1585" s="90" t="s">
        <v>749</v>
      </c>
      <c r="J1585" s="138">
        <v>1162</v>
      </c>
    </row>
    <row r="1586" spans="1:10" x14ac:dyDescent="0.25">
      <c r="A1586" s="134" t="s">
        <v>702</v>
      </c>
      <c r="B1586" s="134" t="s">
        <v>269</v>
      </c>
      <c r="C1586" s="134">
        <v>2024</v>
      </c>
      <c r="D1586" s="134" t="s">
        <v>756</v>
      </c>
      <c r="E1586" s="134" t="s">
        <v>334</v>
      </c>
      <c r="F1586" s="138" t="s">
        <v>284</v>
      </c>
      <c r="G1586" s="134" t="s">
        <v>328</v>
      </c>
      <c r="H1586" s="90" t="s">
        <v>437</v>
      </c>
      <c r="I1586" s="90" t="s">
        <v>750</v>
      </c>
      <c r="J1586" s="138">
        <v>690</v>
      </c>
    </row>
    <row r="1587" spans="1:10" x14ac:dyDescent="0.25">
      <c r="A1587" s="134" t="s">
        <v>702</v>
      </c>
      <c r="B1587" s="134" t="s">
        <v>269</v>
      </c>
      <c r="C1587" s="134">
        <v>2024</v>
      </c>
      <c r="D1587" s="134" t="s">
        <v>756</v>
      </c>
      <c r="E1587" s="134" t="s">
        <v>334</v>
      </c>
      <c r="F1587" s="138" t="s">
        <v>284</v>
      </c>
      <c r="G1587" s="134" t="s">
        <v>328</v>
      </c>
      <c r="H1587" s="90" t="s">
        <v>437</v>
      </c>
      <c r="I1587" s="90" t="s">
        <v>751</v>
      </c>
      <c r="J1587" s="138">
        <v>309</v>
      </c>
    </row>
    <row r="1588" spans="1:10" x14ac:dyDescent="0.25">
      <c r="A1588" s="134" t="s">
        <v>702</v>
      </c>
      <c r="B1588" s="134" t="s">
        <v>269</v>
      </c>
      <c r="C1588" s="134">
        <v>2024</v>
      </c>
      <c r="D1588" s="134" t="s">
        <v>756</v>
      </c>
      <c r="E1588" s="134" t="s">
        <v>334</v>
      </c>
      <c r="F1588" s="138" t="s">
        <v>284</v>
      </c>
      <c r="G1588" s="134" t="s">
        <v>328</v>
      </c>
      <c r="H1588" s="90" t="s">
        <v>437</v>
      </c>
      <c r="I1588" s="90" t="s">
        <v>752</v>
      </c>
      <c r="J1588" s="138">
        <v>282</v>
      </c>
    </row>
    <row r="1589" spans="1:10" x14ac:dyDescent="0.25">
      <c r="A1589" s="134" t="s">
        <v>702</v>
      </c>
      <c r="B1589" s="134" t="s">
        <v>269</v>
      </c>
      <c r="C1589" s="134">
        <v>2024</v>
      </c>
      <c r="D1589" s="134" t="s">
        <v>756</v>
      </c>
      <c r="E1589" s="134" t="s">
        <v>334</v>
      </c>
      <c r="F1589" s="138" t="s">
        <v>284</v>
      </c>
      <c r="G1589" s="134" t="s">
        <v>328</v>
      </c>
      <c r="H1589" s="90" t="s">
        <v>437</v>
      </c>
      <c r="I1589" s="90" t="s">
        <v>753</v>
      </c>
      <c r="J1589" s="138">
        <v>99</v>
      </c>
    </row>
    <row r="1590" spans="1:10" x14ac:dyDescent="0.25">
      <c r="A1590" s="134" t="s">
        <v>702</v>
      </c>
      <c r="B1590" s="134" t="s">
        <v>269</v>
      </c>
      <c r="C1590" s="134">
        <v>2024</v>
      </c>
      <c r="D1590" s="134" t="s">
        <v>756</v>
      </c>
      <c r="E1590" s="134" t="s">
        <v>334</v>
      </c>
      <c r="F1590" s="138" t="s">
        <v>284</v>
      </c>
      <c r="G1590" s="134" t="s">
        <v>328</v>
      </c>
      <c r="H1590" s="90" t="s">
        <v>437</v>
      </c>
      <c r="I1590" s="90" t="s">
        <v>446</v>
      </c>
      <c r="J1590" s="138">
        <v>322</v>
      </c>
    </row>
    <row r="1591" spans="1:10" x14ac:dyDescent="0.25">
      <c r="A1591" s="134" t="s">
        <v>702</v>
      </c>
      <c r="B1591" s="134" t="s">
        <v>269</v>
      </c>
      <c r="C1591" s="134">
        <v>2024</v>
      </c>
      <c r="D1591" s="134" t="s">
        <v>756</v>
      </c>
      <c r="E1591" s="134" t="s">
        <v>334</v>
      </c>
      <c r="F1591" s="138" t="s">
        <v>284</v>
      </c>
      <c r="G1591" s="134" t="s">
        <v>328</v>
      </c>
      <c r="H1591" s="90" t="s">
        <v>754</v>
      </c>
      <c r="I1591" s="90" t="s">
        <v>328</v>
      </c>
      <c r="J1591" s="138">
        <v>1471</v>
      </c>
    </row>
    <row r="1592" spans="1:10" x14ac:dyDescent="0.25">
      <c r="A1592" s="134" t="s">
        <v>702</v>
      </c>
      <c r="B1592" s="134" t="s">
        <v>269</v>
      </c>
      <c r="C1592" s="134">
        <v>2024</v>
      </c>
      <c r="D1592" s="134" t="s">
        <v>756</v>
      </c>
      <c r="E1592" s="134" t="s">
        <v>334</v>
      </c>
      <c r="F1592" s="138" t="s">
        <v>284</v>
      </c>
      <c r="G1592" s="134" t="s">
        <v>328</v>
      </c>
      <c r="H1592" s="90" t="s">
        <v>754</v>
      </c>
      <c r="I1592" s="90" t="s">
        <v>448</v>
      </c>
      <c r="J1592" s="138">
        <v>1106</v>
      </c>
    </row>
    <row r="1593" spans="1:10" x14ac:dyDescent="0.25">
      <c r="A1593" s="134" t="s">
        <v>702</v>
      </c>
      <c r="B1593" s="134" t="s">
        <v>269</v>
      </c>
      <c r="C1593" s="134">
        <v>2024</v>
      </c>
      <c r="D1593" s="134" t="s">
        <v>756</v>
      </c>
      <c r="E1593" s="134" t="s">
        <v>334</v>
      </c>
      <c r="F1593" s="138" t="s">
        <v>284</v>
      </c>
      <c r="G1593" s="134" t="s">
        <v>328</v>
      </c>
      <c r="H1593" s="90" t="s">
        <v>754</v>
      </c>
      <c r="I1593" s="90" t="s">
        <v>449</v>
      </c>
      <c r="J1593" s="138">
        <v>20</v>
      </c>
    </row>
    <row r="1594" spans="1:10" x14ac:dyDescent="0.25">
      <c r="A1594" s="134" t="s">
        <v>702</v>
      </c>
      <c r="B1594" s="134" t="s">
        <v>269</v>
      </c>
      <c r="C1594" s="134">
        <v>2024</v>
      </c>
      <c r="D1594" s="134" t="s">
        <v>756</v>
      </c>
      <c r="E1594" s="134" t="s">
        <v>334</v>
      </c>
      <c r="F1594" s="138" t="s">
        <v>284</v>
      </c>
      <c r="G1594" s="134" t="s">
        <v>328</v>
      </c>
      <c r="H1594" s="90" t="s">
        <v>754</v>
      </c>
      <c r="I1594" s="90" t="s">
        <v>450</v>
      </c>
      <c r="J1594" s="138">
        <v>345</v>
      </c>
    </row>
    <row r="1595" spans="1:10" x14ac:dyDescent="0.25">
      <c r="A1595" s="134" t="s">
        <v>702</v>
      </c>
      <c r="B1595" s="134" t="s">
        <v>269</v>
      </c>
      <c r="C1595" s="134">
        <v>2024</v>
      </c>
      <c r="D1595" s="134" t="s">
        <v>756</v>
      </c>
      <c r="E1595" s="134" t="s">
        <v>334</v>
      </c>
      <c r="F1595" s="138">
        <v>10</v>
      </c>
      <c r="G1595" s="134" t="s">
        <v>272</v>
      </c>
      <c r="H1595" s="90" t="s">
        <v>437</v>
      </c>
      <c r="I1595" s="90" t="s">
        <v>328</v>
      </c>
      <c r="J1595" s="138">
        <v>2423</v>
      </c>
    </row>
    <row r="1596" spans="1:10" x14ac:dyDescent="0.25">
      <c r="A1596" s="134" t="s">
        <v>702</v>
      </c>
      <c r="B1596" s="134" t="s">
        <v>269</v>
      </c>
      <c r="C1596" s="134">
        <v>2024</v>
      </c>
      <c r="D1596" s="134" t="s">
        <v>756</v>
      </c>
      <c r="E1596" s="134" t="s">
        <v>334</v>
      </c>
      <c r="F1596" s="138">
        <v>10</v>
      </c>
      <c r="G1596" s="134" t="s">
        <v>272</v>
      </c>
      <c r="H1596" s="90" t="s">
        <v>437</v>
      </c>
      <c r="I1596" s="90" t="s">
        <v>747</v>
      </c>
      <c r="J1596" s="138">
        <v>2175</v>
      </c>
    </row>
    <row r="1597" spans="1:10" x14ac:dyDescent="0.25">
      <c r="A1597" s="134" t="s">
        <v>702</v>
      </c>
      <c r="B1597" s="134" t="s">
        <v>269</v>
      </c>
      <c r="C1597" s="134">
        <v>2024</v>
      </c>
      <c r="D1597" s="134" t="s">
        <v>756</v>
      </c>
      <c r="E1597" s="134" t="s">
        <v>334</v>
      </c>
      <c r="F1597" s="138">
        <v>10</v>
      </c>
      <c r="G1597" s="134" t="s">
        <v>272</v>
      </c>
      <c r="H1597" s="90" t="s">
        <v>437</v>
      </c>
      <c r="I1597" s="90" t="s">
        <v>748</v>
      </c>
      <c r="J1597" s="138">
        <v>520</v>
      </c>
    </row>
    <row r="1598" spans="1:10" x14ac:dyDescent="0.25">
      <c r="A1598" s="134" t="s">
        <v>702</v>
      </c>
      <c r="B1598" s="134" t="s">
        <v>269</v>
      </c>
      <c r="C1598" s="134">
        <v>2024</v>
      </c>
      <c r="D1598" s="134" t="s">
        <v>756</v>
      </c>
      <c r="E1598" s="134" t="s">
        <v>334</v>
      </c>
      <c r="F1598" s="138">
        <v>10</v>
      </c>
      <c r="G1598" s="134" t="s">
        <v>272</v>
      </c>
      <c r="H1598" s="90" t="s">
        <v>437</v>
      </c>
      <c r="I1598" s="90" t="s">
        <v>749</v>
      </c>
      <c r="J1598" s="138">
        <v>1131</v>
      </c>
    </row>
    <row r="1599" spans="1:10" x14ac:dyDescent="0.25">
      <c r="A1599" s="134" t="s">
        <v>702</v>
      </c>
      <c r="B1599" s="134" t="s">
        <v>269</v>
      </c>
      <c r="C1599" s="134">
        <v>2024</v>
      </c>
      <c r="D1599" s="134" t="s">
        <v>756</v>
      </c>
      <c r="E1599" s="134" t="s">
        <v>334</v>
      </c>
      <c r="F1599" s="138">
        <v>10</v>
      </c>
      <c r="G1599" s="134" t="s">
        <v>272</v>
      </c>
      <c r="H1599" s="90" t="s">
        <v>437</v>
      </c>
      <c r="I1599" s="90" t="s">
        <v>750</v>
      </c>
      <c r="J1599" s="138">
        <v>668</v>
      </c>
    </row>
    <row r="1600" spans="1:10" x14ac:dyDescent="0.25">
      <c r="A1600" s="134" t="s">
        <v>702</v>
      </c>
      <c r="B1600" s="134" t="s">
        <v>269</v>
      </c>
      <c r="C1600" s="134">
        <v>2024</v>
      </c>
      <c r="D1600" s="134" t="s">
        <v>756</v>
      </c>
      <c r="E1600" s="134" t="s">
        <v>334</v>
      </c>
      <c r="F1600" s="138">
        <v>10</v>
      </c>
      <c r="G1600" s="134" t="s">
        <v>272</v>
      </c>
      <c r="H1600" s="90" t="s">
        <v>437</v>
      </c>
      <c r="I1600" s="90" t="s">
        <v>751</v>
      </c>
      <c r="J1600" s="138">
        <v>298</v>
      </c>
    </row>
    <row r="1601" spans="1:10" x14ac:dyDescent="0.25">
      <c r="A1601" s="134" t="s">
        <v>702</v>
      </c>
      <c r="B1601" s="134" t="s">
        <v>269</v>
      </c>
      <c r="C1601" s="134">
        <v>2024</v>
      </c>
      <c r="D1601" s="134" t="s">
        <v>756</v>
      </c>
      <c r="E1601" s="134" t="s">
        <v>334</v>
      </c>
      <c r="F1601" s="138">
        <v>10</v>
      </c>
      <c r="G1601" s="134" t="s">
        <v>272</v>
      </c>
      <c r="H1601" s="90" t="s">
        <v>437</v>
      </c>
      <c r="I1601" s="90" t="s">
        <v>752</v>
      </c>
      <c r="J1601" s="138">
        <v>271</v>
      </c>
    </row>
    <row r="1602" spans="1:10" x14ac:dyDescent="0.25">
      <c r="A1602" s="134" t="s">
        <v>702</v>
      </c>
      <c r="B1602" s="134" t="s">
        <v>269</v>
      </c>
      <c r="C1602" s="134">
        <v>2024</v>
      </c>
      <c r="D1602" s="134" t="s">
        <v>756</v>
      </c>
      <c r="E1602" s="134" t="s">
        <v>334</v>
      </c>
      <c r="F1602" s="138">
        <v>10</v>
      </c>
      <c r="G1602" s="134" t="s">
        <v>272</v>
      </c>
      <c r="H1602" s="90" t="s">
        <v>437</v>
      </c>
      <c r="I1602" s="90" t="s">
        <v>753</v>
      </c>
      <c r="J1602" s="138">
        <v>99</v>
      </c>
    </row>
    <row r="1603" spans="1:10" x14ac:dyDescent="0.25">
      <c r="A1603" s="134" t="s">
        <v>702</v>
      </c>
      <c r="B1603" s="134" t="s">
        <v>269</v>
      </c>
      <c r="C1603" s="134">
        <v>2024</v>
      </c>
      <c r="D1603" s="134" t="s">
        <v>756</v>
      </c>
      <c r="E1603" s="134" t="s">
        <v>334</v>
      </c>
      <c r="F1603" s="138">
        <v>10</v>
      </c>
      <c r="G1603" s="134" t="s">
        <v>272</v>
      </c>
      <c r="H1603" s="90" t="s">
        <v>437</v>
      </c>
      <c r="I1603" s="90" t="s">
        <v>446</v>
      </c>
      <c r="J1603" s="138">
        <v>317</v>
      </c>
    </row>
    <row r="1604" spans="1:10" x14ac:dyDescent="0.25">
      <c r="A1604" s="134" t="s">
        <v>702</v>
      </c>
      <c r="B1604" s="134" t="s">
        <v>269</v>
      </c>
      <c r="C1604" s="134">
        <v>2024</v>
      </c>
      <c r="D1604" s="134" t="s">
        <v>756</v>
      </c>
      <c r="E1604" s="134" t="s">
        <v>334</v>
      </c>
      <c r="F1604" s="138">
        <v>10</v>
      </c>
      <c r="G1604" s="134" t="s">
        <v>272</v>
      </c>
      <c r="H1604" s="90" t="s">
        <v>754</v>
      </c>
      <c r="I1604" s="90" t="s">
        <v>328</v>
      </c>
      <c r="J1604" s="138">
        <v>1429</v>
      </c>
    </row>
    <row r="1605" spans="1:10" x14ac:dyDescent="0.25">
      <c r="A1605" s="134" t="s">
        <v>702</v>
      </c>
      <c r="B1605" s="134" t="s">
        <v>269</v>
      </c>
      <c r="C1605" s="134">
        <v>2024</v>
      </c>
      <c r="D1605" s="134" t="s">
        <v>756</v>
      </c>
      <c r="E1605" s="134" t="s">
        <v>334</v>
      </c>
      <c r="F1605" s="138">
        <v>10</v>
      </c>
      <c r="G1605" s="134" t="s">
        <v>272</v>
      </c>
      <c r="H1605" s="90" t="s">
        <v>754</v>
      </c>
      <c r="I1605" s="90" t="s">
        <v>448</v>
      </c>
      <c r="J1605" s="138">
        <v>1077</v>
      </c>
    </row>
    <row r="1606" spans="1:10" x14ac:dyDescent="0.25">
      <c r="A1606" s="134" t="s">
        <v>702</v>
      </c>
      <c r="B1606" s="134" t="s">
        <v>269</v>
      </c>
      <c r="C1606" s="134">
        <v>2024</v>
      </c>
      <c r="D1606" s="134" t="s">
        <v>756</v>
      </c>
      <c r="E1606" s="134" t="s">
        <v>334</v>
      </c>
      <c r="F1606" s="138">
        <v>10</v>
      </c>
      <c r="G1606" s="134" t="s">
        <v>272</v>
      </c>
      <c r="H1606" s="90" t="s">
        <v>754</v>
      </c>
      <c r="I1606" s="90" t="s">
        <v>449</v>
      </c>
      <c r="J1606" s="138">
        <v>18</v>
      </c>
    </row>
    <row r="1607" spans="1:10" x14ac:dyDescent="0.25">
      <c r="A1607" s="134" t="s">
        <v>702</v>
      </c>
      <c r="B1607" s="134" t="s">
        <v>269</v>
      </c>
      <c r="C1607" s="134">
        <v>2024</v>
      </c>
      <c r="D1607" s="134" t="s">
        <v>756</v>
      </c>
      <c r="E1607" s="134" t="s">
        <v>334</v>
      </c>
      <c r="F1607" s="138">
        <v>10</v>
      </c>
      <c r="G1607" s="134" t="s">
        <v>272</v>
      </c>
      <c r="H1607" s="90" t="s">
        <v>754</v>
      </c>
      <c r="I1607" s="90" t="s">
        <v>450</v>
      </c>
      <c r="J1607" s="138">
        <v>334</v>
      </c>
    </row>
    <row r="1608" spans="1:10" x14ac:dyDescent="0.25">
      <c r="A1608" s="134" t="s">
        <v>702</v>
      </c>
      <c r="B1608" s="134" t="s">
        <v>269</v>
      </c>
      <c r="C1608" s="134">
        <v>2024</v>
      </c>
      <c r="D1608" s="134" t="s">
        <v>756</v>
      </c>
      <c r="E1608" s="134" t="s">
        <v>334</v>
      </c>
      <c r="F1608" s="138">
        <v>20</v>
      </c>
      <c r="G1608" s="90" t="s">
        <v>755</v>
      </c>
      <c r="H1608" s="90" t="s">
        <v>437</v>
      </c>
      <c r="I1608" s="90" t="s">
        <v>328</v>
      </c>
      <c r="J1608" s="138">
        <v>55</v>
      </c>
    </row>
    <row r="1609" spans="1:10" x14ac:dyDescent="0.25">
      <c r="A1609" s="134" t="s">
        <v>702</v>
      </c>
      <c r="B1609" s="134" t="s">
        <v>269</v>
      </c>
      <c r="C1609" s="134">
        <v>2024</v>
      </c>
      <c r="D1609" s="134" t="s">
        <v>756</v>
      </c>
      <c r="E1609" s="134" t="s">
        <v>334</v>
      </c>
      <c r="F1609" s="138">
        <v>20</v>
      </c>
      <c r="G1609" s="90" t="s">
        <v>755</v>
      </c>
      <c r="H1609" s="90" t="s">
        <v>437</v>
      </c>
      <c r="I1609" s="90" t="s">
        <v>747</v>
      </c>
      <c r="J1609" s="138">
        <v>53</v>
      </c>
    </row>
    <row r="1610" spans="1:10" x14ac:dyDescent="0.25">
      <c r="A1610" s="134" t="s">
        <v>702</v>
      </c>
      <c r="B1610" s="134" t="s">
        <v>269</v>
      </c>
      <c r="C1610" s="134">
        <v>2024</v>
      </c>
      <c r="D1610" s="134" t="s">
        <v>756</v>
      </c>
      <c r="E1610" s="134" t="s">
        <v>334</v>
      </c>
      <c r="F1610" s="138">
        <v>20</v>
      </c>
      <c r="G1610" s="90" t="s">
        <v>755</v>
      </c>
      <c r="H1610" s="90" t="s">
        <v>437</v>
      </c>
      <c r="I1610" s="90" t="s">
        <v>748</v>
      </c>
      <c r="J1610" s="138">
        <v>8</v>
      </c>
    </row>
    <row r="1611" spans="1:10" x14ac:dyDescent="0.25">
      <c r="A1611" s="134" t="s">
        <v>702</v>
      </c>
      <c r="B1611" s="134" t="s">
        <v>269</v>
      </c>
      <c r="C1611" s="134">
        <v>2024</v>
      </c>
      <c r="D1611" s="134" t="s">
        <v>756</v>
      </c>
      <c r="E1611" s="134" t="s">
        <v>334</v>
      </c>
      <c r="F1611" s="138">
        <v>20</v>
      </c>
      <c r="G1611" s="90" t="s">
        <v>755</v>
      </c>
      <c r="H1611" s="90" t="s">
        <v>437</v>
      </c>
      <c r="I1611" s="90" t="s">
        <v>749</v>
      </c>
      <c r="J1611" s="138">
        <v>31</v>
      </c>
    </row>
    <row r="1612" spans="1:10" x14ac:dyDescent="0.25">
      <c r="A1612" s="134" t="s">
        <v>702</v>
      </c>
      <c r="B1612" s="134" t="s">
        <v>269</v>
      </c>
      <c r="C1612" s="134">
        <v>2024</v>
      </c>
      <c r="D1612" s="134" t="s">
        <v>756</v>
      </c>
      <c r="E1612" s="134" t="s">
        <v>334</v>
      </c>
      <c r="F1612" s="138">
        <v>20</v>
      </c>
      <c r="G1612" s="90" t="s">
        <v>755</v>
      </c>
      <c r="H1612" s="90" t="s">
        <v>437</v>
      </c>
      <c r="I1612" s="90" t="s">
        <v>750</v>
      </c>
      <c r="J1612" s="138">
        <v>22</v>
      </c>
    </row>
    <row r="1613" spans="1:10" x14ac:dyDescent="0.25">
      <c r="A1613" s="134" t="s">
        <v>702</v>
      </c>
      <c r="B1613" s="134" t="s">
        <v>269</v>
      </c>
      <c r="C1613" s="134">
        <v>2024</v>
      </c>
      <c r="D1613" s="134" t="s">
        <v>756</v>
      </c>
      <c r="E1613" s="134" t="s">
        <v>334</v>
      </c>
      <c r="F1613" s="138">
        <v>20</v>
      </c>
      <c r="G1613" s="90" t="s">
        <v>755</v>
      </c>
      <c r="H1613" s="90" t="s">
        <v>437</v>
      </c>
      <c r="I1613" s="90" t="s">
        <v>751</v>
      </c>
      <c r="J1613" s="138">
        <v>11</v>
      </c>
    </row>
    <row r="1614" spans="1:10" x14ac:dyDescent="0.25">
      <c r="A1614" s="134" t="s">
        <v>702</v>
      </c>
      <c r="B1614" s="134" t="s">
        <v>269</v>
      </c>
      <c r="C1614" s="134">
        <v>2024</v>
      </c>
      <c r="D1614" s="134" t="s">
        <v>756</v>
      </c>
      <c r="E1614" s="134" t="s">
        <v>334</v>
      </c>
      <c r="F1614" s="138">
        <v>20</v>
      </c>
      <c r="G1614" s="90" t="s">
        <v>755</v>
      </c>
      <c r="H1614" s="90" t="s">
        <v>437</v>
      </c>
      <c r="I1614" s="90" t="s">
        <v>752</v>
      </c>
      <c r="J1614" s="138">
        <v>11</v>
      </c>
    </row>
    <row r="1615" spans="1:10" x14ac:dyDescent="0.25">
      <c r="A1615" s="134" t="s">
        <v>702</v>
      </c>
      <c r="B1615" s="134" t="s">
        <v>269</v>
      </c>
      <c r="C1615" s="134">
        <v>2024</v>
      </c>
      <c r="D1615" s="134" t="s">
        <v>756</v>
      </c>
      <c r="E1615" s="134" t="s">
        <v>334</v>
      </c>
      <c r="F1615" s="138">
        <v>20</v>
      </c>
      <c r="G1615" s="90" t="s">
        <v>755</v>
      </c>
      <c r="H1615" s="90" t="s">
        <v>437</v>
      </c>
      <c r="I1615" s="90" t="s">
        <v>753</v>
      </c>
      <c r="J1615" s="138" t="s">
        <v>284</v>
      </c>
    </row>
    <row r="1616" spans="1:10" x14ac:dyDescent="0.25">
      <c r="A1616" s="134" t="s">
        <v>702</v>
      </c>
      <c r="B1616" s="134" t="s">
        <v>269</v>
      </c>
      <c r="C1616" s="134">
        <v>2024</v>
      </c>
      <c r="D1616" s="134" t="s">
        <v>756</v>
      </c>
      <c r="E1616" s="134" t="s">
        <v>334</v>
      </c>
      <c r="F1616" s="138">
        <v>20</v>
      </c>
      <c r="G1616" s="90" t="s">
        <v>755</v>
      </c>
      <c r="H1616" s="90" t="s">
        <v>437</v>
      </c>
      <c r="I1616" s="90" t="s">
        <v>446</v>
      </c>
      <c r="J1616" s="138">
        <v>5</v>
      </c>
    </row>
    <row r="1617" spans="1:10" x14ac:dyDescent="0.25">
      <c r="A1617" s="134" t="s">
        <v>702</v>
      </c>
      <c r="B1617" s="134" t="s">
        <v>269</v>
      </c>
      <c r="C1617" s="134">
        <v>2024</v>
      </c>
      <c r="D1617" s="134" t="s">
        <v>756</v>
      </c>
      <c r="E1617" s="134" t="s">
        <v>334</v>
      </c>
      <c r="F1617" s="138">
        <v>20</v>
      </c>
      <c r="G1617" s="90" t="s">
        <v>755</v>
      </c>
      <c r="H1617" s="90" t="s">
        <v>754</v>
      </c>
      <c r="I1617" s="90" t="s">
        <v>328</v>
      </c>
      <c r="J1617" s="138">
        <v>42</v>
      </c>
    </row>
    <row r="1618" spans="1:10" x14ac:dyDescent="0.25">
      <c r="A1618" s="134" t="s">
        <v>702</v>
      </c>
      <c r="B1618" s="134" t="s">
        <v>269</v>
      </c>
      <c r="C1618" s="134">
        <v>2024</v>
      </c>
      <c r="D1618" s="134" t="s">
        <v>756</v>
      </c>
      <c r="E1618" s="134" t="s">
        <v>334</v>
      </c>
      <c r="F1618" s="138">
        <v>20</v>
      </c>
      <c r="G1618" s="90" t="s">
        <v>755</v>
      </c>
      <c r="H1618" s="90" t="s">
        <v>754</v>
      </c>
      <c r="I1618" s="90" t="s">
        <v>448</v>
      </c>
      <c r="J1618" s="138">
        <v>29</v>
      </c>
    </row>
    <row r="1619" spans="1:10" x14ac:dyDescent="0.25">
      <c r="A1619" s="134" t="s">
        <v>702</v>
      </c>
      <c r="B1619" s="134" t="s">
        <v>269</v>
      </c>
      <c r="C1619" s="134">
        <v>2024</v>
      </c>
      <c r="D1619" s="134" t="s">
        <v>756</v>
      </c>
      <c r="E1619" s="134" t="s">
        <v>334</v>
      </c>
      <c r="F1619" s="138">
        <v>20</v>
      </c>
      <c r="G1619" s="90" t="s">
        <v>755</v>
      </c>
      <c r="H1619" s="90" t="s">
        <v>754</v>
      </c>
      <c r="I1619" s="90" t="s">
        <v>449</v>
      </c>
      <c r="J1619" s="138">
        <v>2</v>
      </c>
    </row>
    <row r="1620" spans="1:10" x14ac:dyDescent="0.25">
      <c r="A1620" s="134" t="s">
        <v>702</v>
      </c>
      <c r="B1620" s="134" t="s">
        <v>269</v>
      </c>
      <c r="C1620" s="134">
        <v>2024</v>
      </c>
      <c r="D1620" s="134" t="s">
        <v>756</v>
      </c>
      <c r="E1620" s="134" t="s">
        <v>334</v>
      </c>
      <c r="F1620" s="138">
        <v>20</v>
      </c>
      <c r="G1620" s="90" t="s">
        <v>755</v>
      </c>
      <c r="H1620" s="90" t="s">
        <v>754</v>
      </c>
      <c r="I1620" s="90" t="s">
        <v>450</v>
      </c>
      <c r="J1620" s="138">
        <v>11</v>
      </c>
    </row>
    <row r="1621" spans="1:10" x14ac:dyDescent="0.25">
      <c r="A1621" s="134" t="s">
        <v>702</v>
      </c>
      <c r="B1621" s="134" t="s">
        <v>269</v>
      </c>
      <c r="C1621" s="134">
        <v>2024</v>
      </c>
      <c r="D1621" s="134" t="s">
        <v>756</v>
      </c>
      <c r="E1621" s="134" t="s">
        <v>334</v>
      </c>
      <c r="F1621" s="138">
        <v>50</v>
      </c>
      <c r="G1621" s="90" t="s">
        <v>532</v>
      </c>
      <c r="H1621" s="90" t="s">
        <v>437</v>
      </c>
      <c r="I1621" s="90" t="s">
        <v>328</v>
      </c>
      <c r="J1621" s="138">
        <v>2</v>
      </c>
    </row>
    <row r="1622" spans="1:10" x14ac:dyDescent="0.25">
      <c r="A1622" s="134" t="s">
        <v>702</v>
      </c>
      <c r="B1622" s="134" t="s">
        <v>269</v>
      </c>
      <c r="C1622" s="134">
        <v>2024</v>
      </c>
      <c r="D1622" s="134" t="s">
        <v>756</v>
      </c>
      <c r="E1622" s="134" t="s">
        <v>334</v>
      </c>
      <c r="F1622" s="138">
        <v>50</v>
      </c>
      <c r="G1622" s="90" t="s">
        <v>532</v>
      </c>
      <c r="H1622" s="90" t="s">
        <v>437</v>
      </c>
      <c r="I1622" s="90" t="s">
        <v>747</v>
      </c>
      <c r="J1622" s="138">
        <v>2</v>
      </c>
    </row>
    <row r="1623" spans="1:10" x14ac:dyDescent="0.25">
      <c r="A1623" s="134" t="s">
        <v>702</v>
      </c>
      <c r="B1623" s="134" t="s">
        <v>269</v>
      </c>
      <c r="C1623" s="134">
        <v>2024</v>
      </c>
      <c r="D1623" s="134" t="s">
        <v>756</v>
      </c>
      <c r="E1623" s="134" t="s">
        <v>334</v>
      </c>
      <c r="F1623" s="138">
        <v>50</v>
      </c>
      <c r="G1623" s="90" t="s">
        <v>532</v>
      </c>
      <c r="H1623" s="90" t="s">
        <v>437</v>
      </c>
      <c r="I1623" s="90" t="s">
        <v>748</v>
      </c>
      <c r="J1623" s="138">
        <v>2</v>
      </c>
    </row>
    <row r="1624" spans="1:10" x14ac:dyDescent="0.25">
      <c r="A1624" s="134" t="s">
        <v>702</v>
      </c>
      <c r="B1624" s="134" t="s">
        <v>269</v>
      </c>
      <c r="C1624" s="134">
        <v>2024</v>
      </c>
      <c r="D1624" s="134" t="s">
        <v>756</v>
      </c>
      <c r="E1624" s="134" t="s">
        <v>334</v>
      </c>
      <c r="F1624" s="138">
        <v>50</v>
      </c>
      <c r="G1624" s="90" t="s">
        <v>532</v>
      </c>
      <c r="H1624" s="90" t="s">
        <v>437</v>
      </c>
      <c r="I1624" s="90" t="s">
        <v>749</v>
      </c>
      <c r="J1624" s="138" t="s">
        <v>284</v>
      </c>
    </row>
    <row r="1625" spans="1:10" x14ac:dyDescent="0.25">
      <c r="A1625" s="134" t="s">
        <v>702</v>
      </c>
      <c r="B1625" s="134" t="s">
        <v>269</v>
      </c>
      <c r="C1625" s="134">
        <v>2024</v>
      </c>
      <c r="D1625" s="134" t="s">
        <v>756</v>
      </c>
      <c r="E1625" s="134" t="s">
        <v>334</v>
      </c>
      <c r="F1625" s="138">
        <v>50</v>
      </c>
      <c r="G1625" s="90" t="s">
        <v>532</v>
      </c>
      <c r="H1625" s="90" t="s">
        <v>437</v>
      </c>
      <c r="I1625" s="90" t="s">
        <v>750</v>
      </c>
      <c r="J1625" s="138" t="s">
        <v>284</v>
      </c>
    </row>
    <row r="1626" spans="1:10" x14ac:dyDescent="0.25">
      <c r="A1626" s="134" t="s">
        <v>702</v>
      </c>
      <c r="B1626" s="134" t="s">
        <v>269</v>
      </c>
      <c r="C1626" s="134">
        <v>2024</v>
      </c>
      <c r="D1626" s="134" t="s">
        <v>756</v>
      </c>
      <c r="E1626" s="134" t="s">
        <v>334</v>
      </c>
      <c r="F1626" s="138">
        <v>50</v>
      </c>
      <c r="G1626" s="90" t="s">
        <v>532</v>
      </c>
      <c r="H1626" s="90" t="s">
        <v>437</v>
      </c>
      <c r="I1626" s="90" t="s">
        <v>751</v>
      </c>
      <c r="J1626" s="138" t="s">
        <v>284</v>
      </c>
    </row>
    <row r="1627" spans="1:10" x14ac:dyDescent="0.25">
      <c r="A1627" s="134" t="s">
        <v>702</v>
      </c>
      <c r="B1627" s="134" t="s">
        <v>269</v>
      </c>
      <c r="C1627" s="134">
        <v>2024</v>
      </c>
      <c r="D1627" s="134" t="s">
        <v>756</v>
      </c>
      <c r="E1627" s="134" t="s">
        <v>334</v>
      </c>
      <c r="F1627" s="138">
        <v>50</v>
      </c>
      <c r="G1627" s="90" t="s">
        <v>532</v>
      </c>
      <c r="H1627" s="90" t="s">
        <v>437</v>
      </c>
      <c r="I1627" s="90" t="s">
        <v>752</v>
      </c>
      <c r="J1627" s="138" t="s">
        <v>284</v>
      </c>
    </row>
    <row r="1628" spans="1:10" x14ac:dyDescent="0.25">
      <c r="A1628" s="134" t="s">
        <v>702</v>
      </c>
      <c r="B1628" s="134" t="s">
        <v>269</v>
      </c>
      <c r="C1628" s="134">
        <v>2024</v>
      </c>
      <c r="D1628" s="134" t="s">
        <v>756</v>
      </c>
      <c r="E1628" s="134" t="s">
        <v>334</v>
      </c>
      <c r="F1628" s="138">
        <v>50</v>
      </c>
      <c r="G1628" s="90" t="s">
        <v>532</v>
      </c>
      <c r="H1628" s="90" t="s">
        <v>437</v>
      </c>
      <c r="I1628" s="90" t="s">
        <v>753</v>
      </c>
      <c r="J1628" s="138" t="s">
        <v>284</v>
      </c>
    </row>
    <row r="1629" spans="1:10" x14ac:dyDescent="0.25">
      <c r="A1629" s="134" t="s">
        <v>702</v>
      </c>
      <c r="B1629" s="134" t="s">
        <v>269</v>
      </c>
      <c r="C1629" s="134">
        <v>2024</v>
      </c>
      <c r="D1629" s="134" t="s">
        <v>756</v>
      </c>
      <c r="E1629" s="134" t="s">
        <v>334</v>
      </c>
      <c r="F1629" s="138">
        <v>50</v>
      </c>
      <c r="G1629" s="90" t="s">
        <v>532</v>
      </c>
      <c r="H1629" s="90" t="s">
        <v>437</v>
      </c>
      <c r="I1629" s="90" t="s">
        <v>446</v>
      </c>
      <c r="J1629" s="138" t="s">
        <v>284</v>
      </c>
    </row>
    <row r="1630" spans="1:10" x14ac:dyDescent="0.25">
      <c r="A1630" s="134" t="s">
        <v>702</v>
      </c>
      <c r="B1630" s="134" t="s">
        <v>269</v>
      </c>
      <c r="C1630" s="134">
        <v>2024</v>
      </c>
      <c r="D1630" s="134" t="s">
        <v>756</v>
      </c>
      <c r="E1630" s="134" t="s">
        <v>334</v>
      </c>
      <c r="F1630" s="138">
        <v>50</v>
      </c>
      <c r="G1630" s="90" t="s">
        <v>532</v>
      </c>
      <c r="H1630" s="90" t="s">
        <v>754</v>
      </c>
      <c r="I1630" s="90" t="s">
        <v>328</v>
      </c>
      <c r="J1630" s="138" t="s">
        <v>284</v>
      </c>
    </row>
    <row r="1631" spans="1:10" x14ac:dyDescent="0.25">
      <c r="A1631" s="134" t="s">
        <v>702</v>
      </c>
      <c r="B1631" s="134" t="s">
        <v>269</v>
      </c>
      <c r="C1631" s="134">
        <v>2024</v>
      </c>
      <c r="D1631" s="134" t="s">
        <v>756</v>
      </c>
      <c r="E1631" s="134" t="s">
        <v>334</v>
      </c>
      <c r="F1631" s="138">
        <v>50</v>
      </c>
      <c r="G1631" s="90" t="s">
        <v>532</v>
      </c>
      <c r="H1631" s="90" t="s">
        <v>754</v>
      </c>
      <c r="I1631" s="90" t="s">
        <v>448</v>
      </c>
      <c r="J1631" s="138" t="s">
        <v>284</v>
      </c>
    </row>
    <row r="1632" spans="1:10" x14ac:dyDescent="0.25">
      <c r="A1632" s="134" t="s">
        <v>702</v>
      </c>
      <c r="B1632" s="134" t="s">
        <v>269</v>
      </c>
      <c r="C1632" s="134">
        <v>2024</v>
      </c>
      <c r="D1632" s="134" t="s">
        <v>756</v>
      </c>
      <c r="E1632" s="134" t="s">
        <v>334</v>
      </c>
      <c r="F1632" s="138">
        <v>50</v>
      </c>
      <c r="G1632" s="90" t="s">
        <v>532</v>
      </c>
      <c r="H1632" s="90" t="s">
        <v>754</v>
      </c>
      <c r="I1632" s="90" t="s">
        <v>449</v>
      </c>
      <c r="J1632" s="138" t="s">
        <v>284</v>
      </c>
    </row>
    <row r="1633" spans="1:10" x14ac:dyDescent="0.25">
      <c r="A1633" s="134" t="s">
        <v>702</v>
      </c>
      <c r="B1633" s="134" t="s">
        <v>269</v>
      </c>
      <c r="C1633" s="134">
        <v>2024</v>
      </c>
      <c r="D1633" s="134" t="s">
        <v>756</v>
      </c>
      <c r="E1633" s="134" t="s">
        <v>334</v>
      </c>
      <c r="F1633" s="138">
        <v>50</v>
      </c>
      <c r="G1633" s="90" t="s">
        <v>532</v>
      </c>
      <c r="H1633" s="90" t="s">
        <v>754</v>
      </c>
      <c r="I1633" s="90" t="s">
        <v>450</v>
      </c>
      <c r="J1633" s="138" t="s">
        <v>284</v>
      </c>
    </row>
    <row r="1634" spans="1:10" x14ac:dyDescent="0.25">
      <c r="A1634" s="134" t="s">
        <v>702</v>
      </c>
      <c r="B1634" s="134" t="s">
        <v>269</v>
      </c>
      <c r="C1634" s="134">
        <v>2024</v>
      </c>
      <c r="D1634" s="134" t="s">
        <v>756</v>
      </c>
      <c r="E1634" s="134" t="s">
        <v>335</v>
      </c>
      <c r="F1634" s="136" t="s">
        <v>284</v>
      </c>
      <c r="G1634" s="134" t="s">
        <v>328</v>
      </c>
      <c r="H1634" s="134" t="s">
        <v>410</v>
      </c>
      <c r="I1634" s="134" t="s">
        <v>328</v>
      </c>
      <c r="J1634" s="138">
        <v>6928</v>
      </c>
    </row>
    <row r="1635" spans="1:10" x14ac:dyDescent="0.25">
      <c r="A1635" s="134" t="s">
        <v>702</v>
      </c>
      <c r="B1635" s="134" t="s">
        <v>269</v>
      </c>
      <c r="C1635" s="134">
        <v>2024</v>
      </c>
      <c r="D1635" s="134" t="s">
        <v>756</v>
      </c>
      <c r="E1635" s="134" t="s">
        <v>335</v>
      </c>
      <c r="F1635" s="136" t="s">
        <v>284</v>
      </c>
      <c r="G1635" s="134" t="s">
        <v>328</v>
      </c>
      <c r="H1635" s="134" t="s">
        <v>144</v>
      </c>
      <c r="I1635" s="134" t="s">
        <v>328</v>
      </c>
      <c r="J1635" s="138">
        <v>6916</v>
      </c>
    </row>
    <row r="1636" spans="1:10" x14ac:dyDescent="0.25">
      <c r="A1636" s="134" t="s">
        <v>702</v>
      </c>
      <c r="B1636" s="134" t="s">
        <v>269</v>
      </c>
      <c r="C1636" s="134">
        <v>2024</v>
      </c>
      <c r="D1636" s="134" t="s">
        <v>756</v>
      </c>
      <c r="E1636" s="134" t="s">
        <v>335</v>
      </c>
      <c r="F1636" s="136" t="s">
        <v>284</v>
      </c>
      <c r="G1636" s="134" t="s">
        <v>328</v>
      </c>
      <c r="H1636" s="134" t="s">
        <v>144</v>
      </c>
      <c r="I1636" s="134" t="s">
        <v>411</v>
      </c>
      <c r="J1636" s="138">
        <v>89</v>
      </c>
    </row>
    <row r="1637" spans="1:10" x14ac:dyDescent="0.25">
      <c r="A1637" s="134" t="s">
        <v>702</v>
      </c>
      <c r="B1637" s="134" t="s">
        <v>269</v>
      </c>
      <c r="C1637" s="134">
        <v>2024</v>
      </c>
      <c r="D1637" s="134" t="s">
        <v>756</v>
      </c>
      <c r="E1637" s="134" t="s">
        <v>335</v>
      </c>
      <c r="F1637" s="136" t="s">
        <v>284</v>
      </c>
      <c r="G1637" s="134" t="s">
        <v>328</v>
      </c>
      <c r="H1637" s="134" t="s">
        <v>144</v>
      </c>
      <c r="I1637" s="90" t="s">
        <v>412</v>
      </c>
      <c r="J1637" s="138">
        <v>5697</v>
      </c>
    </row>
    <row r="1638" spans="1:10" x14ac:dyDescent="0.25">
      <c r="A1638" s="134" t="s">
        <v>702</v>
      </c>
      <c r="B1638" s="134" t="s">
        <v>269</v>
      </c>
      <c r="C1638" s="134">
        <v>2024</v>
      </c>
      <c r="D1638" s="134" t="s">
        <v>756</v>
      </c>
      <c r="E1638" s="134" t="s">
        <v>335</v>
      </c>
      <c r="F1638" s="136" t="s">
        <v>284</v>
      </c>
      <c r="G1638" s="134" t="s">
        <v>328</v>
      </c>
      <c r="H1638" s="134" t="s">
        <v>144</v>
      </c>
      <c r="I1638" s="90" t="s">
        <v>413</v>
      </c>
      <c r="J1638" s="138">
        <v>1128</v>
      </c>
    </row>
    <row r="1639" spans="1:10" x14ac:dyDescent="0.25">
      <c r="A1639" s="134" t="s">
        <v>702</v>
      </c>
      <c r="B1639" s="134" t="s">
        <v>269</v>
      </c>
      <c r="C1639" s="134">
        <v>2024</v>
      </c>
      <c r="D1639" s="134" t="s">
        <v>756</v>
      </c>
      <c r="E1639" s="134" t="s">
        <v>335</v>
      </c>
      <c r="F1639" s="136" t="s">
        <v>284</v>
      </c>
      <c r="G1639" s="134" t="s">
        <v>328</v>
      </c>
      <c r="H1639" s="134" t="s">
        <v>144</v>
      </c>
      <c r="I1639" s="90" t="s">
        <v>414</v>
      </c>
      <c r="J1639" s="138">
        <v>2</v>
      </c>
    </row>
    <row r="1640" spans="1:10" x14ac:dyDescent="0.25">
      <c r="A1640" s="134" t="s">
        <v>702</v>
      </c>
      <c r="B1640" s="134" t="s">
        <v>269</v>
      </c>
      <c r="C1640" s="134">
        <v>2024</v>
      </c>
      <c r="D1640" s="134" t="s">
        <v>756</v>
      </c>
      <c r="E1640" s="134" t="s">
        <v>335</v>
      </c>
      <c r="F1640" s="136" t="s">
        <v>284</v>
      </c>
      <c r="G1640" s="134" t="s">
        <v>328</v>
      </c>
      <c r="H1640" s="90" t="s">
        <v>415</v>
      </c>
      <c r="I1640" s="90" t="s">
        <v>328</v>
      </c>
      <c r="J1640" s="138">
        <v>7</v>
      </c>
    </row>
    <row r="1641" spans="1:10" x14ac:dyDescent="0.25">
      <c r="A1641" s="134" t="s">
        <v>702</v>
      </c>
      <c r="B1641" s="134" t="s">
        <v>269</v>
      </c>
      <c r="C1641" s="134">
        <v>2024</v>
      </c>
      <c r="D1641" s="134" t="s">
        <v>756</v>
      </c>
      <c r="E1641" s="134" t="s">
        <v>335</v>
      </c>
      <c r="F1641" s="136" t="s">
        <v>284</v>
      </c>
      <c r="G1641" s="134" t="s">
        <v>328</v>
      </c>
      <c r="H1641" s="90" t="s">
        <v>415</v>
      </c>
      <c r="I1641" s="90" t="s">
        <v>416</v>
      </c>
      <c r="J1641" s="138">
        <v>4</v>
      </c>
    </row>
    <row r="1642" spans="1:10" x14ac:dyDescent="0.25">
      <c r="A1642" s="134" t="s">
        <v>702</v>
      </c>
      <c r="B1642" s="134" t="s">
        <v>269</v>
      </c>
      <c r="C1642" s="134">
        <v>2024</v>
      </c>
      <c r="D1642" s="134" t="s">
        <v>756</v>
      </c>
      <c r="E1642" s="134" t="s">
        <v>335</v>
      </c>
      <c r="F1642" s="136" t="s">
        <v>284</v>
      </c>
      <c r="G1642" s="134" t="s">
        <v>328</v>
      </c>
      <c r="H1642" s="90" t="s">
        <v>415</v>
      </c>
      <c r="I1642" s="90" t="s">
        <v>743</v>
      </c>
      <c r="J1642" s="138" t="s">
        <v>284</v>
      </c>
    </row>
    <row r="1643" spans="1:10" x14ac:dyDescent="0.25">
      <c r="A1643" s="134" t="s">
        <v>702</v>
      </c>
      <c r="B1643" s="134" t="s">
        <v>269</v>
      </c>
      <c r="C1643" s="134">
        <v>2024</v>
      </c>
      <c r="D1643" s="134" t="s">
        <v>756</v>
      </c>
      <c r="E1643" s="134" t="s">
        <v>335</v>
      </c>
      <c r="F1643" s="136" t="s">
        <v>284</v>
      </c>
      <c r="G1643" s="134" t="s">
        <v>328</v>
      </c>
      <c r="H1643" s="90" t="s">
        <v>415</v>
      </c>
      <c r="I1643" s="90" t="s">
        <v>744</v>
      </c>
      <c r="J1643" s="138">
        <v>3</v>
      </c>
    </row>
    <row r="1644" spans="1:10" x14ac:dyDescent="0.25">
      <c r="A1644" s="134" t="s">
        <v>702</v>
      </c>
      <c r="B1644" s="134" t="s">
        <v>269</v>
      </c>
      <c r="C1644" s="134">
        <v>2024</v>
      </c>
      <c r="D1644" s="134" t="s">
        <v>756</v>
      </c>
      <c r="E1644" s="134" t="s">
        <v>335</v>
      </c>
      <c r="F1644" s="136" t="s">
        <v>284</v>
      </c>
      <c r="G1644" s="134" t="s">
        <v>328</v>
      </c>
      <c r="H1644" s="90" t="s">
        <v>419</v>
      </c>
      <c r="I1644" s="90" t="s">
        <v>328</v>
      </c>
      <c r="J1644" s="138">
        <v>3</v>
      </c>
    </row>
    <row r="1645" spans="1:10" x14ac:dyDescent="0.25">
      <c r="A1645" s="134" t="s">
        <v>702</v>
      </c>
      <c r="B1645" s="134" t="s">
        <v>269</v>
      </c>
      <c r="C1645" s="134">
        <v>2024</v>
      </c>
      <c r="D1645" s="134" t="s">
        <v>756</v>
      </c>
      <c r="E1645" s="134" t="s">
        <v>335</v>
      </c>
      <c r="F1645" s="136" t="s">
        <v>284</v>
      </c>
      <c r="G1645" s="134" t="s">
        <v>328</v>
      </c>
      <c r="H1645" s="90" t="s">
        <v>420</v>
      </c>
      <c r="I1645" s="90" t="s">
        <v>328</v>
      </c>
      <c r="J1645" s="138">
        <v>1</v>
      </c>
    </row>
    <row r="1646" spans="1:10" x14ac:dyDescent="0.25">
      <c r="A1646" s="134" t="s">
        <v>702</v>
      </c>
      <c r="B1646" s="134" t="s">
        <v>269</v>
      </c>
      <c r="C1646" s="134">
        <v>2024</v>
      </c>
      <c r="D1646" s="134" t="s">
        <v>756</v>
      </c>
      <c r="E1646" s="134" t="s">
        <v>335</v>
      </c>
      <c r="F1646" s="136" t="s">
        <v>284</v>
      </c>
      <c r="G1646" s="134" t="s">
        <v>328</v>
      </c>
      <c r="H1646" s="90" t="s">
        <v>421</v>
      </c>
      <c r="I1646" s="90" t="s">
        <v>328</v>
      </c>
      <c r="J1646" s="138">
        <v>1</v>
      </c>
    </row>
    <row r="1647" spans="1:10" x14ac:dyDescent="0.25">
      <c r="A1647" s="134" t="s">
        <v>702</v>
      </c>
      <c r="B1647" s="134" t="s">
        <v>269</v>
      </c>
      <c r="C1647" s="134">
        <v>2024</v>
      </c>
      <c r="D1647" s="134" t="s">
        <v>756</v>
      </c>
      <c r="E1647" s="134" t="s">
        <v>335</v>
      </c>
      <c r="F1647" s="136" t="s">
        <v>284</v>
      </c>
      <c r="G1647" s="134" t="s">
        <v>328</v>
      </c>
      <c r="H1647" s="134" t="s">
        <v>745</v>
      </c>
      <c r="I1647" s="90" t="s">
        <v>328</v>
      </c>
      <c r="J1647" s="138">
        <v>6030</v>
      </c>
    </row>
    <row r="1648" spans="1:10" x14ac:dyDescent="0.25">
      <c r="A1648" s="134" t="s">
        <v>702</v>
      </c>
      <c r="B1648" s="134" t="s">
        <v>269</v>
      </c>
      <c r="C1648" s="134">
        <v>2024</v>
      </c>
      <c r="D1648" s="134" t="s">
        <v>756</v>
      </c>
      <c r="E1648" s="134" t="s">
        <v>335</v>
      </c>
      <c r="F1648" s="136" t="s">
        <v>284</v>
      </c>
      <c r="G1648" s="134" t="s">
        <v>328</v>
      </c>
      <c r="H1648" s="134" t="s">
        <v>745</v>
      </c>
      <c r="I1648" s="90" t="s">
        <v>145</v>
      </c>
      <c r="J1648" s="138">
        <v>5527</v>
      </c>
    </row>
    <row r="1649" spans="1:10" x14ac:dyDescent="0.25">
      <c r="A1649" s="134" t="s">
        <v>702</v>
      </c>
      <c r="B1649" s="134" t="s">
        <v>269</v>
      </c>
      <c r="C1649" s="134">
        <v>2024</v>
      </c>
      <c r="D1649" s="134" t="s">
        <v>756</v>
      </c>
      <c r="E1649" s="134" t="s">
        <v>335</v>
      </c>
      <c r="F1649" s="136" t="s">
        <v>284</v>
      </c>
      <c r="G1649" s="134" t="s">
        <v>328</v>
      </c>
      <c r="H1649" s="134" t="s">
        <v>745</v>
      </c>
      <c r="I1649" s="90" t="s">
        <v>146</v>
      </c>
      <c r="J1649" s="138">
        <v>3</v>
      </c>
    </row>
    <row r="1650" spans="1:10" x14ac:dyDescent="0.25">
      <c r="A1650" s="134" t="s">
        <v>702</v>
      </c>
      <c r="B1650" s="134" t="s">
        <v>269</v>
      </c>
      <c r="C1650" s="134">
        <v>2024</v>
      </c>
      <c r="D1650" s="134" t="s">
        <v>756</v>
      </c>
      <c r="E1650" s="134" t="s">
        <v>335</v>
      </c>
      <c r="F1650" s="136" t="s">
        <v>284</v>
      </c>
      <c r="G1650" s="134" t="s">
        <v>328</v>
      </c>
      <c r="H1650" s="134" t="s">
        <v>745</v>
      </c>
      <c r="I1650" s="90" t="s">
        <v>423</v>
      </c>
      <c r="J1650" s="138">
        <v>76</v>
      </c>
    </row>
    <row r="1651" spans="1:10" x14ac:dyDescent="0.25">
      <c r="A1651" s="134" t="s">
        <v>702</v>
      </c>
      <c r="B1651" s="134" t="s">
        <v>269</v>
      </c>
      <c r="C1651" s="134">
        <v>2024</v>
      </c>
      <c r="D1651" s="134" t="s">
        <v>756</v>
      </c>
      <c r="E1651" s="134" t="s">
        <v>335</v>
      </c>
      <c r="F1651" s="136" t="s">
        <v>284</v>
      </c>
      <c r="G1651" s="134" t="s">
        <v>328</v>
      </c>
      <c r="H1651" s="134" t="s">
        <v>745</v>
      </c>
      <c r="I1651" s="90" t="s">
        <v>424</v>
      </c>
      <c r="J1651" s="138">
        <v>23</v>
      </c>
    </row>
    <row r="1652" spans="1:10" x14ac:dyDescent="0.25">
      <c r="A1652" s="134" t="s">
        <v>702</v>
      </c>
      <c r="B1652" s="134" t="s">
        <v>269</v>
      </c>
      <c r="C1652" s="134">
        <v>2024</v>
      </c>
      <c r="D1652" s="134" t="s">
        <v>756</v>
      </c>
      <c r="E1652" s="134" t="s">
        <v>335</v>
      </c>
      <c r="F1652" s="136" t="s">
        <v>284</v>
      </c>
      <c r="G1652" s="134" t="s">
        <v>328</v>
      </c>
      <c r="H1652" s="134" t="s">
        <v>745</v>
      </c>
      <c r="I1652" s="90" t="s">
        <v>149</v>
      </c>
      <c r="J1652" s="138">
        <v>11</v>
      </c>
    </row>
    <row r="1653" spans="1:10" x14ac:dyDescent="0.25">
      <c r="A1653" s="134" t="s">
        <v>702</v>
      </c>
      <c r="B1653" s="134" t="s">
        <v>269</v>
      </c>
      <c r="C1653" s="134">
        <v>2024</v>
      </c>
      <c r="D1653" s="134" t="s">
        <v>756</v>
      </c>
      <c r="E1653" s="134" t="s">
        <v>335</v>
      </c>
      <c r="F1653" s="136" t="s">
        <v>284</v>
      </c>
      <c r="G1653" s="134" t="s">
        <v>328</v>
      </c>
      <c r="H1653" s="134" t="s">
        <v>745</v>
      </c>
      <c r="I1653" s="90" t="s">
        <v>150</v>
      </c>
      <c r="J1653" s="138">
        <v>92</v>
      </c>
    </row>
    <row r="1654" spans="1:10" x14ac:dyDescent="0.25">
      <c r="A1654" s="134" t="s">
        <v>702</v>
      </c>
      <c r="B1654" s="134" t="s">
        <v>269</v>
      </c>
      <c r="C1654" s="134">
        <v>2024</v>
      </c>
      <c r="D1654" s="134" t="s">
        <v>756</v>
      </c>
      <c r="E1654" s="134" t="s">
        <v>335</v>
      </c>
      <c r="F1654" s="136" t="s">
        <v>284</v>
      </c>
      <c r="G1654" s="134" t="s">
        <v>328</v>
      </c>
      <c r="H1654" s="134" t="s">
        <v>745</v>
      </c>
      <c r="I1654" s="90" t="s">
        <v>151</v>
      </c>
      <c r="J1654" s="138">
        <v>156</v>
      </c>
    </row>
    <row r="1655" spans="1:10" x14ac:dyDescent="0.25">
      <c r="A1655" s="134" t="s">
        <v>702</v>
      </c>
      <c r="B1655" s="134" t="s">
        <v>269</v>
      </c>
      <c r="C1655" s="134">
        <v>2024</v>
      </c>
      <c r="D1655" s="134" t="s">
        <v>756</v>
      </c>
      <c r="E1655" s="134" t="s">
        <v>335</v>
      </c>
      <c r="F1655" s="136" t="s">
        <v>284</v>
      </c>
      <c r="G1655" s="134" t="s">
        <v>328</v>
      </c>
      <c r="H1655" s="134" t="s">
        <v>745</v>
      </c>
      <c r="I1655" s="90" t="s">
        <v>425</v>
      </c>
      <c r="J1655" s="138">
        <v>142</v>
      </c>
    </row>
    <row r="1656" spans="1:10" x14ac:dyDescent="0.25">
      <c r="A1656" s="134" t="s">
        <v>702</v>
      </c>
      <c r="B1656" s="134" t="s">
        <v>269</v>
      </c>
      <c r="C1656" s="134">
        <v>2024</v>
      </c>
      <c r="D1656" s="134" t="s">
        <v>756</v>
      </c>
      <c r="E1656" s="134" t="s">
        <v>335</v>
      </c>
      <c r="F1656" s="136" t="s">
        <v>284</v>
      </c>
      <c r="G1656" s="134" t="s">
        <v>328</v>
      </c>
      <c r="H1656" s="134" t="s">
        <v>745</v>
      </c>
      <c r="I1656" s="90" t="s">
        <v>153</v>
      </c>
      <c r="J1656" s="138" t="s">
        <v>284</v>
      </c>
    </row>
    <row r="1657" spans="1:10" x14ac:dyDescent="0.25">
      <c r="A1657" s="134" t="s">
        <v>702</v>
      </c>
      <c r="B1657" s="134" t="s">
        <v>269</v>
      </c>
      <c r="C1657" s="134">
        <v>2024</v>
      </c>
      <c r="D1657" s="134" t="s">
        <v>756</v>
      </c>
      <c r="E1657" s="134" t="s">
        <v>335</v>
      </c>
      <c r="F1657" s="136" t="s">
        <v>284</v>
      </c>
      <c r="G1657" s="134" t="s">
        <v>328</v>
      </c>
      <c r="H1657" s="90" t="s">
        <v>426</v>
      </c>
      <c r="I1657" s="134" t="s">
        <v>328</v>
      </c>
      <c r="J1657" s="138">
        <v>1616</v>
      </c>
    </row>
    <row r="1658" spans="1:10" x14ac:dyDescent="0.25">
      <c r="A1658" s="134" t="s">
        <v>702</v>
      </c>
      <c r="B1658" s="134" t="s">
        <v>269</v>
      </c>
      <c r="C1658" s="134">
        <v>2024</v>
      </c>
      <c r="D1658" s="134" t="s">
        <v>756</v>
      </c>
      <c r="E1658" s="134" t="s">
        <v>335</v>
      </c>
      <c r="F1658" s="136" t="s">
        <v>284</v>
      </c>
      <c r="G1658" s="134" t="s">
        <v>328</v>
      </c>
      <c r="H1658" s="90" t="s">
        <v>426</v>
      </c>
      <c r="I1658" s="90" t="s">
        <v>145</v>
      </c>
      <c r="J1658" s="138">
        <v>1082</v>
      </c>
    </row>
    <row r="1659" spans="1:10" x14ac:dyDescent="0.25">
      <c r="A1659" s="134" t="s">
        <v>702</v>
      </c>
      <c r="B1659" s="134" t="s">
        <v>269</v>
      </c>
      <c r="C1659" s="134">
        <v>2024</v>
      </c>
      <c r="D1659" s="134" t="s">
        <v>756</v>
      </c>
      <c r="E1659" s="134" t="s">
        <v>335</v>
      </c>
      <c r="F1659" s="136" t="s">
        <v>284</v>
      </c>
      <c r="G1659" s="134" t="s">
        <v>328</v>
      </c>
      <c r="H1659" s="90" t="s">
        <v>426</v>
      </c>
      <c r="I1659" s="90" t="s">
        <v>146</v>
      </c>
      <c r="J1659" s="138">
        <v>19</v>
      </c>
    </row>
    <row r="1660" spans="1:10" x14ac:dyDescent="0.25">
      <c r="A1660" s="134" t="s">
        <v>702</v>
      </c>
      <c r="B1660" s="134" t="s">
        <v>269</v>
      </c>
      <c r="C1660" s="134">
        <v>2024</v>
      </c>
      <c r="D1660" s="134" t="s">
        <v>756</v>
      </c>
      <c r="E1660" s="134" t="s">
        <v>335</v>
      </c>
      <c r="F1660" s="136" t="s">
        <v>284</v>
      </c>
      <c r="G1660" s="134" t="s">
        <v>328</v>
      </c>
      <c r="H1660" s="90" t="s">
        <v>426</v>
      </c>
      <c r="I1660" s="90" t="s">
        <v>427</v>
      </c>
      <c r="J1660" s="138">
        <v>100</v>
      </c>
    </row>
    <row r="1661" spans="1:10" x14ac:dyDescent="0.25">
      <c r="A1661" s="134" t="s">
        <v>702</v>
      </c>
      <c r="B1661" s="134" t="s">
        <v>269</v>
      </c>
      <c r="C1661" s="134">
        <v>2024</v>
      </c>
      <c r="D1661" s="134" t="s">
        <v>756</v>
      </c>
      <c r="E1661" s="134" t="s">
        <v>335</v>
      </c>
      <c r="F1661" s="136" t="s">
        <v>284</v>
      </c>
      <c r="G1661" s="134" t="s">
        <v>328</v>
      </c>
      <c r="H1661" s="90" t="s">
        <v>426</v>
      </c>
      <c r="I1661" s="90" t="s">
        <v>149</v>
      </c>
      <c r="J1661" s="138">
        <v>19</v>
      </c>
    </row>
    <row r="1662" spans="1:10" x14ac:dyDescent="0.25">
      <c r="A1662" s="134" t="s">
        <v>702</v>
      </c>
      <c r="B1662" s="134" t="s">
        <v>269</v>
      </c>
      <c r="C1662" s="134">
        <v>2024</v>
      </c>
      <c r="D1662" s="134" t="s">
        <v>756</v>
      </c>
      <c r="E1662" s="134" t="s">
        <v>335</v>
      </c>
      <c r="F1662" s="136" t="s">
        <v>284</v>
      </c>
      <c r="G1662" s="134" t="s">
        <v>328</v>
      </c>
      <c r="H1662" s="90" t="s">
        <v>426</v>
      </c>
      <c r="I1662" s="90" t="s">
        <v>150</v>
      </c>
      <c r="J1662" s="138">
        <v>126</v>
      </c>
    </row>
    <row r="1663" spans="1:10" x14ac:dyDescent="0.25">
      <c r="A1663" s="134" t="s">
        <v>702</v>
      </c>
      <c r="B1663" s="134" t="s">
        <v>269</v>
      </c>
      <c r="C1663" s="134">
        <v>2024</v>
      </c>
      <c r="D1663" s="134" t="s">
        <v>756</v>
      </c>
      <c r="E1663" s="134" t="s">
        <v>335</v>
      </c>
      <c r="F1663" s="136" t="s">
        <v>284</v>
      </c>
      <c r="G1663" s="134" t="s">
        <v>328</v>
      </c>
      <c r="H1663" s="90" t="s">
        <v>426</v>
      </c>
      <c r="I1663" s="90" t="s">
        <v>151</v>
      </c>
      <c r="J1663" s="138">
        <v>143</v>
      </c>
    </row>
    <row r="1664" spans="1:10" x14ac:dyDescent="0.25">
      <c r="A1664" s="134" t="s">
        <v>702</v>
      </c>
      <c r="B1664" s="134" t="s">
        <v>269</v>
      </c>
      <c r="C1664" s="134">
        <v>2024</v>
      </c>
      <c r="D1664" s="134" t="s">
        <v>756</v>
      </c>
      <c r="E1664" s="134" t="s">
        <v>335</v>
      </c>
      <c r="F1664" s="136" t="s">
        <v>284</v>
      </c>
      <c r="G1664" s="134" t="s">
        <v>328</v>
      </c>
      <c r="H1664" s="90" t="s">
        <v>426</v>
      </c>
      <c r="I1664" s="90" t="s">
        <v>425</v>
      </c>
      <c r="J1664" s="138">
        <v>127</v>
      </c>
    </row>
    <row r="1665" spans="1:10" x14ac:dyDescent="0.25">
      <c r="A1665" s="134" t="s">
        <v>702</v>
      </c>
      <c r="B1665" s="134" t="s">
        <v>269</v>
      </c>
      <c r="C1665" s="134">
        <v>2024</v>
      </c>
      <c r="D1665" s="134" t="s">
        <v>756</v>
      </c>
      <c r="E1665" s="134" t="s">
        <v>335</v>
      </c>
      <c r="F1665" s="136" t="s">
        <v>284</v>
      </c>
      <c r="G1665" s="134" t="s">
        <v>328</v>
      </c>
      <c r="H1665" s="90" t="s">
        <v>746</v>
      </c>
      <c r="I1665" s="134" t="s">
        <v>328</v>
      </c>
      <c r="J1665" s="138">
        <v>25</v>
      </c>
    </row>
    <row r="1666" spans="1:10" x14ac:dyDescent="0.25">
      <c r="A1666" s="134" t="s">
        <v>702</v>
      </c>
      <c r="B1666" s="134" t="s">
        <v>269</v>
      </c>
      <c r="C1666" s="134">
        <v>2024</v>
      </c>
      <c r="D1666" s="134" t="s">
        <v>756</v>
      </c>
      <c r="E1666" s="134" t="s">
        <v>335</v>
      </c>
      <c r="F1666" s="136" t="s">
        <v>284</v>
      </c>
      <c r="G1666" s="134" t="s">
        <v>328</v>
      </c>
      <c r="H1666" s="134" t="s">
        <v>429</v>
      </c>
      <c r="I1666" s="90" t="s">
        <v>328</v>
      </c>
      <c r="J1666" s="138">
        <v>25</v>
      </c>
    </row>
    <row r="1667" spans="1:10" x14ac:dyDescent="0.25">
      <c r="A1667" s="134" t="s">
        <v>702</v>
      </c>
      <c r="B1667" s="134" t="s">
        <v>269</v>
      </c>
      <c r="C1667" s="134">
        <v>2024</v>
      </c>
      <c r="D1667" s="134" t="s">
        <v>756</v>
      </c>
      <c r="E1667" s="134" t="s">
        <v>335</v>
      </c>
      <c r="F1667" s="136" t="s">
        <v>284</v>
      </c>
      <c r="G1667" s="134" t="s">
        <v>328</v>
      </c>
      <c r="H1667" s="134" t="s">
        <v>429</v>
      </c>
      <c r="I1667" s="90" t="s">
        <v>411</v>
      </c>
      <c r="J1667" s="138">
        <v>2</v>
      </c>
    </row>
    <row r="1668" spans="1:10" x14ac:dyDescent="0.25">
      <c r="A1668" s="134" t="s">
        <v>702</v>
      </c>
      <c r="B1668" s="134" t="s">
        <v>269</v>
      </c>
      <c r="C1668" s="134">
        <v>2024</v>
      </c>
      <c r="D1668" s="134" t="s">
        <v>756</v>
      </c>
      <c r="E1668" s="134" t="s">
        <v>335</v>
      </c>
      <c r="F1668" s="136" t="s">
        <v>284</v>
      </c>
      <c r="G1668" s="134" t="s">
        <v>328</v>
      </c>
      <c r="H1668" s="134" t="s">
        <v>429</v>
      </c>
      <c r="I1668" s="90" t="s">
        <v>412</v>
      </c>
      <c r="J1668" s="138">
        <v>17</v>
      </c>
    </row>
    <row r="1669" spans="1:10" x14ac:dyDescent="0.25">
      <c r="A1669" s="134" t="s">
        <v>702</v>
      </c>
      <c r="B1669" s="134" t="s">
        <v>269</v>
      </c>
      <c r="C1669" s="134">
        <v>2024</v>
      </c>
      <c r="D1669" s="134" t="s">
        <v>756</v>
      </c>
      <c r="E1669" s="134" t="s">
        <v>335</v>
      </c>
      <c r="F1669" s="136" t="s">
        <v>284</v>
      </c>
      <c r="G1669" s="134" t="s">
        <v>328</v>
      </c>
      <c r="H1669" s="134" t="s">
        <v>429</v>
      </c>
      <c r="I1669" s="90" t="s">
        <v>413</v>
      </c>
      <c r="J1669" s="138">
        <v>6</v>
      </c>
    </row>
    <row r="1670" spans="1:10" x14ac:dyDescent="0.25">
      <c r="A1670" s="134" t="s">
        <v>702</v>
      </c>
      <c r="B1670" s="134" t="s">
        <v>269</v>
      </c>
      <c r="C1670" s="134">
        <v>2024</v>
      </c>
      <c r="D1670" s="134" t="s">
        <v>756</v>
      </c>
      <c r="E1670" s="134" t="s">
        <v>335</v>
      </c>
      <c r="F1670" s="136" t="s">
        <v>284</v>
      </c>
      <c r="G1670" s="134" t="s">
        <v>328</v>
      </c>
      <c r="H1670" s="134" t="s">
        <v>429</v>
      </c>
      <c r="I1670" s="90" t="s">
        <v>414</v>
      </c>
      <c r="J1670" s="138" t="s">
        <v>284</v>
      </c>
    </row>
    <row r="1671" spans="1:10" x14ac:dyDescent="0.25">
      <c r="A1671" s="134" t="s">
        <v>702</v>
      </c>
      <c r="B1671" s="134" t="s">
        <v>269</v>
      </c>
      <c r="C1671" s="134">
        <v>2024</v>
      </c>
      <c r="D1671" s="134" t="s">
        <v>756</v>
      </c>
      <c r="E1671" s="134" t="s">
        <v>335</v>
      </c>
      <c r="F1671" s="136" t="s">
        <v>284</v>
      </c>
      <c r="G1671" s="134" t="s">
        <v>328</v>
      </c>
      <c r="H1671" s="134" t="s">
        <v>429</v>
      </c>
      <c r="I1671" s="90" t="s">
        <v>430</v>
      </c>
      <c r="J1671" s="138" t="s">
        <v>284</v>
      </c>
    </row>
    <row r="1672" spans="1:10" x14ac:dyDescent="0.25">
      <c r="A1672" s="134" t="s">
        <v>702</v>
      </c>
      <c r="B1672" s="134" t="s">
        <v>269</v>
      </c>
      <c r="C1672" s="134">
        <v>2024</v>
      </c>
      <c r="D1672" s="134" t="s">
        <v>756</v>
      </c>
      <c r="E1672" s="134" t="s">
        <v>335</v>
      </c>
      <c r="F1672" s="136" t="s">
        <v>284</v>
      </c>
      <c r="G1672" s="134" t="s">
        <v>328</v>
      </c>
      <c r="H1672" s="134" t="s">
        <v>429</v>
      </c>
      <c r="I1672" s="90" t="s">
        <v>431</v>
      </c>
      <c r="J1672" s="138" t="s">
        <v>284</v>
      </c>
    </row>
    <row r="1673" spans="1:10" x14ac:dyDescent="0.25">
      <c r="A1673" s="134" t="s">
        <v>702</v>
      </c>
      <c r="B1673" s="134" t="s">
        <v>269</v>
      </c>
      <c r="C1673" s="134">
        <v>2024</v>
      </c>
      <c r="D1673" s="134" t="s">
        <v>756</v>
      </c>
      <c r="E1673" s="134" t="s">
        <v>335</v>
      </c>
      <c r="F1673" s="136" t="s">
        <v>284</v>
      </c>
      <c r="G1673" s="134" t="s">
        <v>328</v>
      </c>
      <c r="H1673" s="134" t="s">
        <v>429</v>
      </c>
      <c r="I1673" s="90" t="s">
        <v>432</v>
      </c>
      <c r="J1673" s="138" t="s">
        <v>284</v>
      </c>
    </row>
    <row r="1674" spans="1:10" x14ac:dyDescent="0.25">
      <c r="A1674" s="134" t="s">
        <v>702</v>
      </c>
      <c r="B1674" s="134" t="s">
        <v>269</v>
      </c>
      <c r="C1674" s="134">
        <v>2024</v>
      </c>
      <c r="D1674" s="134" t="s">
        <v>756</v>
      </c>
      <c r="E1674" s="134" t="s">
        <v>335</v>
      </c>
      <c r="F1674" s="136" t="s">
        <v>284</v>
      </c>
      <c r="G1674" s="134" t="s">
        <v>328</v>
      </c>
      <c r="H1674" s="134" t="s">
        <v>429</v>
      </c>
      <c r="I1674" s="90" t="s">
        <v>418</v>
      </c>
      <c r="J1674" s="138" t="s">
        <v>284</v>
      </c>
    </row>
    <row r="1675" spans="1:10" x14ac:dyDescent="0.25">
      <c r="A1675" s="134" t="s">
        <v>702</v>
      </c>
      <c r="B1675" s="134" t="s">
        <v>269</v>
      </c>
      <c r="C1675" s="134">
        <v>2024</v>
      </c>
      <c r="D1675" s="134" t="s">
        <v>756</v>
      </c>
      <c r="E1675" s="134" t="s">
        <v>335</v>
      </c>
      <c r="F1675" s="136" t="s">
        <v>284</v>
      </c>
      <c r="G1675" s="134" t="s">
        <v>328</v>
      </c>
      <c r="H1675" s="134" t="s">
        <v>429</v>
      </c>
      <c r="I1675" s="90" t="s">
        <v>433</v>
      </c>
      <c r="J1675" s="138" t="s">
        <v>284</v>
      </c>
    </row>
    <row r="1676" spans="1:10" x14ac:dyDescent="0.25">
      <c r="A1676" s="134" t="s">
        <v>702</v>
      </c>
      <c r="B1676" s="134" t="s">
        <v>269</v>
      </c>
      <c r="C1676" s="134">
        <v>2024</v>
      </c>
      <c r="D1676" s="134" t="s">
        <v>756</v>
      </c>
      <c r="E1676" s="134" t="s">
        <v>335</v>
      </c>
      <c r="F1676" s="136" t="s">
        <v>284</v>
      </c>
      <c r="G1676" s="134" t="s">
        <v>328</v>
      </c>
      <c r="H1676" s="134" t="s">
        <v>429</v>
      </c>
      <c r="I1676" s="90" t="s">
        <v>434</v>
      </c>
      <c r="J1676" s="138" t="s">
        <v>284</v>
      </c>
    </row>
    <row r="1677" spans="1:10" x14ac:dyDescent="0.25">
      <c r="A1677" s="134" t="s">
        <v>702</v>
      </c>
      <c r="B1677" s="134" t="s">
        <v>269</v>
      </c>
      <c r="C1677" s="134">
        <v>2024</v>
      </c>
      <c r="D1677" s="134" t="s">
        <v>756</v>
      </c>
      <c r="E1677" s="134" t="s">
        <v>335</v>
      </c>
      <c r="F1677" s="136" t="s">
        <v>284</v>
      </c>
      <c r="G1677" s="134" t="s">
        <v>328</v>
      </c>
      <c r="H1677" s="134" t="s">
        <v>429</v>
      </c>
      <c r="I1677" s="90" t="s">
        <v>421</v>
      </c>
      <c r="J1677" s="138" t="s">
        <v>284</v>
      </c>
    </row>
    <row r="1678" spans="1:10" x14ac:dyDescent="0.25">
      <c r="A1678" s="134" t="s">
        <v>702</v>
      </c>
      <c r="B1678" s="134" t="s">
        <v>269</v>
      </c>
      <c r="C1678" s="134">
        <v>2024</v>
      </c>
      <c r="D1678" s="134" t="s">
        <v>756</v>
      </c>
      <c r="E1678" s="134" t="s">
        <v>335</v>
      </c>
      <c r="F1678" s="136" t="s">
        <v>284</v>
      </c>
      <c r="G1678" s="134" t="s">
        <v>328</v>
      </c>
      <c r="H1678" s="90" t="s">
        <v>435</v>
      </c>
      <c r="I1678" s="134" t="s">
        <v>328</v>
      </c>
      <c r="J1678" s="138">
        <v>7043</v>
      </c>
    </row>
    <row r="1679" spans="1:10" x14ac:dyDescent="0.25">
      <c r="A1679" s="134" t="s">
        <v>702</v>
      </c>
      <c r="B1679" s="134" t="s">
        <v>269</v>
      </c>
      <c r="C1679" s="134">
        <v>2024</v>
      </c>
      <c r="D1679" s="134" t="s">
        <v>756</v>
      </c>
      <c r="E1679" s="134" t="s">
        <v>335</v>
      </c>
      <c r="F1679" s="136">
        <v>10</v>
      </c>
      <c r="G1679" s="134" t="s">
        <v>272</v>
      </c>
      <c r="H1679" s="90" t="s">
        <v>435</v>
      </c>
      <c r="I1679" s="134" t="s">
        <v>328</v>
      </c>
      <c r="J1679" s="138">
        <v>6838</v>
      </c>
    </row>
    <row r="1680" spans="1:10" x14ac:dyDescent="0.25">
      <c r="A1680" s="134" t="s">
        <v>702</v>
      </c>
      <c r="B1680" s="134" t="s">
        <v>269</v>
      </c>
      <c r="C1680" s="134">
        <v>2024</v>
      </c>
      <c r="D1680" s="134" t="s">
        <v>756</v>
      </c>
      <c r="E1680" s="134" t="s">
        <v>335</v>
      </c>
      <c r="F1680" s="136">
        <v>20</v>
      </c>
      <c r="G1680" s="134" t="s">
        <v>402</v>
      </c>
      <c r="H1680" s="90" t="s">
        <v>435</v>
      </c>
      <c r="I1680" s="134" t="s">
        <v>328</v>
      </c>
      <c r="J1680" s="138">
        <v>185</v>
      </c>
    </row>
    <row r="1681" spans="1:10" x14ac:dyDescent="0.25">
      <c r="A1681" s="134" t="s">
        <v>702</v>
      </c>
      <c r="B1681" s="134" t="s">
        <v>269</v>
      </c>
      <c r="C1681" s="134">
        <v>2024</v>
      </c>
      <c r="D1681" s="134" t="s">
        <v>756</v>
      </c>
      <c r="E1681" s="134" t="s">
        <v>335</v>
      </c>
      <c r="F1681" s="136">
        <v>30</v>
      </c>
      <c r="G1681" s="134" t="s">
        <v>404</v>
      </c>
      <c r="H1681" s="90" t="s">
        <v>435</v>
      </c>
      <c r="I1681" s="134" t="s">
        <v>328</v>
      </c>
      <c r="J1681" s="138" t="s">
        <v>284</v>
      </c>
    </row>
    <row r="1682" spans="1:10" x14ac:dyDescent="0.25">
      <c r="A1682" s="134" t="s">
        <v>702</v>
      </c>
      <c r="B1682" s="134" t="s">
        <v>269</v>
      </c>
      <c r="C1682" s="134">
        <v>2024</v>
      </c>
      <c r="D1682" s="134" t="s">
        <v>756</v>
      </c>
      <c r="E1682" s="134" t="s">
        <v>335</v>
      </c>
      <c r="F1682" s="136">
        <v>40</v>
      </c>
      <c r="G1682" s="134" t="s">
        <v>405</v>
      </c>
      <c r="H1682" s="90" t="s">
        <v>435</v>
      </c>
      <c r="I1682" s="134" t="s">
        <v>328</v>
      </c>
      <c r="J1682" s="138" t="s">
        <v>284</v>
      </c>
    </row>
    <row r="1683" spans="1:10" x14ac:dyDescent="0.25">
      <c r="A1683" s="134" t="s">
        <v>702</v>
      </c>
      <c r="B1683" s="134" t="s">
        <v>269</v>
      </c>
      <c r="C1683" s="134">
        <v>2024</v>
      </c>
      <c r="D1683" s="134" t="s">
        <v>756</v>
      </c>
      <c r="E1683" s="134" t="s">
        <v>335</v>
      </c>
      <c r="F1683" s="136">
        <v>50</v>
      </c>
      <c r="G1683" s="134" t="s">
        <v>436</v>
      </c>
      <c r="H1683" s="90" t="s">
        <v>435</v>
      </c>
      <c r="I1683" s="134" t="s">
        <v>328</v>
      </c>
      <c r="J1683" s="138">
        <v>20</v>
      </c>
    </row>
    <row r="1684" spans="1:10" x14ac:dyDescent="0.25">
      <c r="A1684" s="134" t="s">
        <v>702</v>
      </c>
      <c r="B1684" s="134" t="s">
        <v>269</v>
      </c>
      <c r="C1684" s="134">
        <v>2024</v>
      </c>
      <c r="D1684" s="134" t="s">
        <v>756</v>
      </c>
      <c r="E1684" s="134" t="s">
        <v>335</v>
      </c>
      <c r="F1684" s="138" t="s">
        <v>284</v>
      </c>
      <c r="G1684" s="134" t="s">
        <v>328</v>
      </c>
      <c r="H1684" s="90" t="s">
        <v>437</v>
      </c>
      <c r="I1684" s="90" t="s">
        <v>328</v>
      </c>
      <c r="J1684" s="138">
        <v>7827</v>
      </c>
    </row>
    <row r="1685" spans="1:10" x14ac:dyDescent="0.25">
      <c r="A1685" s="134" t="s">
        <v>702</v>
      </c>
      <c r="B1685" s="134" t="s">
        <v>269</v>
      </c>
      <c r="C1685" s="134">
        <v>2024</v>
      </c>
      <c r="D1685" s="134" t="s">
        <v>756</v>
      </c>
      <c r="E1685" s="134" t="s">
        <v>335</v>
      </c>
      <c r="F1685" s="138" t="s">
        <v>284</v>
      </c>
      <c r="G1685" s="134" t="s">
        <v>328</v>
      </c>
      <c r="H1685" s="90" t="s">
        <v>437</v>
      </c>
      <c r="I1685" s="90" t="s">
        <v>747</v>
      </c>
      <c r="J1685" s="138">
        <v>7044</v>
      </c>
    </row>
    <row r="1686" spans="1:10" x14ac:dyDescent="0.25">
      <c r="A1686" s="134" t="s">
        <v>702</v>
      </c>
      <c r="B1686" s="134" t="s">
        <v>269</v>
      </c>
      <c r="C1686" s="134">
        <v>2024</v>
      </c>
      <c r="D1686" s="134" t="s">
        <v>756</v>
      </c>
      <c r="E1686" s="134" t="s">
        <v>335</v>
      </c>
      <c r="F1686" s="138" t="s">
        <v>284</v>
      </c>
      <c r="G1686" s="134" t="s">
        <v>328</v>
      </c>
      <c r="H1686" s="90" t="s">
        <v>437</v>
      </c>
      <c r="I1686" s="90" t="s">
        <v>748</v>
      </c>
      <c r="J1686" s="138">
        <v>1955</v>
      </c>
    </row>
    <row r="1687" spans="1:10" x14ac:dyDescent="0.25">
      <c r="A1687" s="134" t="s">
        <v>702</v>
      </c>
      <c r="B1687" s="134" t="s">
        <v>269</v>
      </c>
      <c r="C1687" s="134">
        <v>2024</v>
      </c>
      <c r="D1687" s="134" t="s">
        <v>756</v>
      </c>
      <c r="E1687" s="134" t="s">
        <v>335</v>
      </c>
      <c r="F1687" s="138" t="s">
        <v>284</v>
      </c>
      <c r="G1687" s="134" t="s">
        <v>328</v>
      </c>
      <c r="H1687" s="90" t="s">
        <v>437</v>
      </c>
      <c r="I1687" s="90" t="s">
        <v>749</v>
      </c>
      <c r="J1687" s="138">
        <v>3607</v>
      </c>
    </row>
    <row r="1688" spans="1:10" x14ac:dyDescent="0.25">
      <c r="A1688" s="134" t="s">
        <v>702</v>
      </c>
      <c r="B1688" s="134" t="s">
        <v>269</v>
      </c>
      <c r="C1688" s="134">
        <v>2024</v>
      </c>
      <c r="D1688" s="134" t="s">
        <v>756</v>
      </c>
      <c r="E1688" s="134" t="s">
        <v>335</v>
      </c>
      <c r="F1688" s="138" t="s">
        <v>284</v>
      </c>
      <c r="G1688" s="134" t="s">
        <v>328</v>
      </c>
      <c r="H1688" s="90" t="s">
        <v>437</v>
      </c>
      <c r="I1688" s="90" t="s">
        <v>750</v>
      </c>
      <c r="J1688" s="138">
        <v>2177</v>
      </c>
    </row>
    <row r="1689" spans="1:10" x14ac:dyDescent="0.25">
      <c r="A1689" s="134" t="s">
        <v>702</v>
      </c>
      <c r="B1689" s="134" t="s">
        <v>269</v>
      </c>
      <c r="C1689" s="134">
        <v>2024</v>
      </c>
      <c r="D1689" s="134" t="s">
        <v>756</v>
      </c>
      <c r="E1689" s="134" t="s">
        <v>335</v>
      </c>
      <c r="F1689" s="138" t="s">
        <v>284</v>
      </c>
      <c r="G1689" s="134" t="s">
        <v>328</v>
      </c>
      <c r="H1689" s="90" t="s">
        <v>437</v>
      </c>
      <c r="I1689" s="90" t="s">
        <v>751</v>
      </c>
      <c r="J1689" s="138">
        <v>1030</v>
      </c>
    </row>
    <row r="1690" spans="1:10" x14ac:dyDescent="0.25">
      <c r="A1690" s="134" t="s">
        <v>702</v>
      </c>
      <c r="B1690" s="134" t="s">
        <v>269</v>
      </c>
      <c r="C1690" s="134">
        <v>2024</v>
      </c>
      <c r="D1690" s="134" t="s">
        <v>756</v>
      </c>
      <c r="E1690" s="134" t="s">
        <v>335</v>
      </c>
      <c r="F1690" s="138" t="s">
        <v>284</v>
      </c>
      <c r="G1690" s="134" t="s">
        <v>328</v>
      </c>
      <c r="H1690" s="90" t="s">
        <v>437</v>
      </c>
      <c r="I1690" s="90" t="s">
        <v>752</v>
      </c>
      <c r="J1690" s="138">
        <v>883</v>
      </c>
    </row>
    <row r="1691" spans="1:10" x14ac:dyDescent="0.25">
      <c r="A1691" s="134" t="s">
        <v>702</v>
      </c>
      <c r="B1691" s="134" t="s">
        <v>269</v>
      </c>
      <c r="C1691" s="134">
        <v>2024</v>
      </c>
      <c r="D1691" s="134" t="s">
        <v>756</v>
      </c>
      <c r="E1691" s="134" t="s">
        <v>335</v>
      </c>
      <c r="F1691" s="138" t="s">
        <v>284</v>
      </c>
      <c r="G1691" s="134" t="s">
        <v>328</v>
      </c>
      <c r="H1691" s="90" t="s">
        <v>437</v>
      </c>
      <c r="I1691" s="90" t="s">
        <v>753</v>
      </c>
      <c r="J1691" s="138">
        <v>264</v>
      </c>
    </row>
    <row r="1692" spans="1:10" x14ac:dyDescent="0.25">
      <c r="A1692" s="134" t="s">
        <v>702</v>
      </c>
      <c r="B1692" s="134" t="s">
        <v>269</v>
      </c>
      <c r="C1692" s="134">
        <v>2024</v>
      </c>
      <c r="D1692" s="134" t="s">
        <v>756</v>
      </c>
      <c r="E1692" s="134" t="s">
        <v>335</v>
      </c>
      <c r="F1692" s="138" t="s">
        <v>284</v>
      </c>
      <c r="G1692" s="134" t="s">
        <v>328</v>
      </c>
      <c r="H1692" s="90" t="s">
        <v>437</v>
      </c>
      <c r="I1692" s="90" t="s">
        <v>446</v>
      </c>
      <c r="J1692" s="138">
        <v>832</v>
      </c>
    </row>
    <row r="1693" spans="1:10" x14ac:dyDescent="0.25">
      <c r="A1693" s="134" t="s">
        <v>702</v>
      </c>
      <c r="B1693" s="134" t="s">
        <v>269</v>
      </c>
      <c r="C1693" s="134">
        <v>2024</v>
      </c>
      <c r="D1693" s="134" t="s">
        <v>756</v>
      </c>
      <c r="E1693" s="134" t="s">
        <v>335</v>
      </c>
      <c r="F1693" s="138" t="s">
        <v>284</v>
      </c>
      <c r="G1693" s="134" t="s">
        <v>328</v>
      </c>
      <c r="H1693" s="90" t="s">
        <v>754</v>
      </c>
      <c r="I1693" s="90" t="s">
        <v>328</v>
      </c>
      <c r="J1693" s="138">
        <v>4637</v>
      </c>
    </row>
    <row r="1694" spans="1:10" x14ac:dyDescent="0.25">
      <c r="A1694" s="134" t="s">
        <v>702</v>
      </c>
      <c r="B1694" s="134" t="s">
        <v>269</v>
      </c>
      <c r="C1694" s="134">
        <v>2024</v>
      </c>
      <c r="D1694" s="134" t="s">
        <v>756</v>
      </c>
      <c r="E1694" s="134" t="s">
        <v>335</v>
      </c>
      <c r="F1694" s="138" t="s">
        <v>284</v>
      </c>
      <c r="G1694" s="134" t="s">
        <v>328</v>
      </c>
      <c r="H1694" s="90" t="s">
        <v>754</v>
      </c>
      <c r="I1694" s="90" t="s">
        <v>448</v>
      </c>
      <c r="J1694" s="138">
        <v>3606</v>
      </c>
    </row>
    <row r="1695" spans="1:10" x14ac:dyDescent="0.25">
      <c r="A1695" s="134" t="s">
        <v>702</v>
      </c>
      <c r="B1695" s="134" t="s">
        <v>269</v>
      </c>
      <c r="C1695" s="134">
        <v>2024</v>
      </c>
      <c r="D1695" s="134" t="s">
        <v>756</v>
      </c>
      <c r="E1695" s="134" t="s">
        <v>335</v>
      </c>
      <c r="F1695" s="138" t="s">
        <v>284</v>
      </c>
      <c r="G1695" s="134" t="s">
        <v>328</v>
      </c>
      <c r="H1695" s="90" t="s">
        <v>754</v>
      </c>
      <c r="I1695" s="90" t="s">
        <v>449</v>
      </c>
      <c r="J1695" s="138">
        <v>68</v>
      </c>
    </row>
    <row r="1696" spans="1:10" x14ac:dyDescent="0.25">
      <c r="A1696" s="134" t="s">
        <v>702</v>
      </c>
      <c r="B1696" s="134" t="s">
        <v>269</v>
      </c>
      <c r="C1696" s="134">
        <v>2024</v>
      </c>
      <c r="D1696" s="134" t="s">
        <v>756</v>
      </c>
      <c r="E1696" s="134" t="s">
        <v>335</v>
      </c>
      <c r="F1696" s="138" t="s">
        <v>284</v>
      </c>
      <c r="G1696" s="134" t="s">
        <v>328</v>
      </c>
      <c r="H1696" s="90" t="s">
        <v>754</v>
      </c>
      <c r="I1696" s="90" t="s">
        <v>450</v>
      </c>
      <c r="J1696" s="138">
        <v>963</v>
      </c>
    </row>
    <row r="1697" spans="1:10" x14ac:dyDescent="0.25">
      <c r="A1697" s="134" t="s">
        <v>702</v>
      </c>
      <c r="B1697" s="134" t="s">
        <v>269</v>
      </c>
      <c r="C1697" s="134">
        <v>2024</v>
      </c>
      <c r="D1697" s="134" t="s">
        <v>756</v>
      </c>
      <c r="E1697" s="134" t="s">
        <v>335</v>
      </c>
      <c r="F1697" s="138">
        <v>10</v>
      </c>
      <c r="G1697" s="134" t="s">
        <v>272</v>
      </c>
      <c r="H1697" s="90" t="s">
        <v>437</v>
      </c>
      <c r="I1697" s="90" t="s">
        <v>328</v>
      </c>
      <c r="J1697" s="138">
        <v>7599</v>
      </c>
    </row>
    <row r="1698" spans="1:10" x14ac:dyDescent="0.25">
      <c r="A1698" s="134" t="s">
        <v>702</v>
      </c>
      <c r="B1698" s="134" t="s">
        <v>269</v>
      </c>
      <c r="C1698" s="134">
        <v>2024</v>
      </c>
      <c r="D1698" s="134" t="s">
        <v>756</v>
      </c>
      <c r="E1698" s="134" t="s">
        <v>335</v>
      </c>
      <c r="F1698" s="138">
        <v>10</v>
      </c>
      <c r="G1698" s="134" t="s">
        <v>272</v>
      </c>
      <c r="H1698" s="90" t="s">
        <v>437</v>
      </c>
      <c r="I1698" s="90" t="s">
        <v>747</v>
      </c>
      <c r="J1698" s="138">
        <v>6839</v>
      </c>
    </row>
    <row r="1699" spans="1:10" x14ac:dyDescent="0.25">
      <c r="A1699" s="134" t="s">
        <v>702</v>
      </c>
      <c r="B1699" s="134" t="s">
        <v>269</v>
      </c>
      <c r="C1699" s="134">
        <v>2024</v>
      </c>
      <c r="D1699" s="134" t="s">
        <v>756</v>
      </c>
      <c r="E1699" s="134" t="s">
        <v>335</v>
      </c>
      <c r="F1699" s="138">
        <v>10</v>
      </c>
      <c r="G1699" s="134" t="s">
        <v>272</v>
      </c>
      <c r="H1699" s="90" t="s">
        <v>437</v>
      </c>
      <c r="I1699" s="90" t="s">
        <v>748</v>
      </c>
      <c r="J1699" s="138">
        <v>1925</v>
      </c>
    </row>
    <row r="1700" spans="1:10" x14ac:dyDescent="0.25">
      <c r="A1700" s="134" t="s">
        <v>702</v>
      </c>
      <c r="B1700" s="134" t="s">
        <v>269</v>
      </c>
      <c r="C1700" s="134">
        <v>2024</v>
      </c>
      <c r="D1700" s="134" t="s">
        <v>756</v>
      </c>
      <c r="E1700" s="134" t="s">
        <v>335</v>
      </c>
      <c r="F1700" s="138">
        <v>10</v>
      </c>
      <c r="G1700" s="134" t="s">
        <v>272</v>
      </c>
      <c r="H1700" s="90" t="s">
        <v>437</v>
      </c>
      <c r="I1700" s="90" t="s">
        <v>749</v>
      </c>
      <c r="J1700" s="138">
        <v>3479</v>
      </c>
    </row>
    <row r="1701" spans="1:10" x14ac:dyDescent="0.25">
      <c r="A1701" s="134" t="s">
        <v>702</v>
      </c>
      <c r="B1701" s="134" t="s">
        <v>269</v>
      </c>
      <c r="C1701" s="134">
        <v>2024</v>
      </c>
      <c r="D1701" s="134" t="s">
        <v>756</v>
      </c>
      <c r="E1701" s="134" t="s">
        <v>335</v>
      </c>
      <c r="F1701" s="138">
        <v>10</v>
      </c>
      <c r="G1701" s="134" t="s">
        <v>272</v>
      </c>
      <c r="H1701" s="90" t="s">
        <v>437</v>
      </c>
      <c r="I1701" s="90" t="s">
        <v>750</v>
      </c>
      <c r="J1701" s="138">
        <v>2097</v>
      </c>
    </row>
    <row r="1702" spans="1:10" x14ac:dyDescent="0.25">
      <c r="A1702" s="134" t="s">
        <v>702</v>
      </c>
      <c r="B1702" s="134" t="s">
        <v>269</v>
      </c>
      <c r="C1702" s="134">
        <v>2024</v>
      </c>
      <c r="D1702" s="134" t="s">
        <v>756</v>
      </c>
      <c r="E1702" s="134" t="s">
        <v>335</v>
      </c>
      <c r="F1702" s="138">
        <v>10</v>
      </c>
      <c r="G1702" s="134" t="s">
        <v>272</v>
      </c>
      <c r="H1702" s="90" t="s">
        <v>437</v>
      </c>
      <c r="I1702" s="90" t="s">
        <v>751</v>
      </c>
      <c r="J1702" s="138">
        <v>992</v>
      </c>
    </row>
    <row r="1703" spans="1:10" x14ac:dyDescent="0.25">
      <c r="A1703" s="134" t="s">
        <v>702</v>
      </c>
      <c r="B1703" s="134" t="s">
        <v>269</v>
      </c>
      <c r="C1703" s="134">
        <v>2024</v>
      </c>
      <c r="D1703" s="134" t="s">
        <v>756</v>
      </c>
      <c r="E1703" s="134" t="s">
        <v>335</v>
      </c>
      <c r="F1703" s="138">
        <v>10</v>
      </c>
      <c r="G1703" s="134" t="s">
        <v>272</v>
      </c>
      <c r="H1703" s="90" t="s">
        <v>437</v>
      </c>
      <c r="I1703" s="90" t="s">
        <v>752</v>
      </c>
      <c r="J1703" s="138">
        <v>855</v>
      </c>
    </row>
    <row r="1704" spans="1:10" x14ac:dyDescent="0.25">
      <c r="A1704" s="134" t="s">
        <v>702</v>
      </c>
      <c r="B1704" s="134" t="s">
        <v>269</v>
      </c>
      <c r="C1704" s="134">
        <v>2024</v>
      </c>
      <c r="D1704" s="134" t="s">
        <v>756</v>
      </c>
      <c r="E1704" s="134" t="s">
        <v>335</v>
      </c>
      <c r="F1704" s="138">
        <v>10</v>
      </c>
      <c r="G1704" s="134" t="s">
        <v>272</v>
      </c>
      <c r="H1704" s="90" t="s">
        <v>437</v>
      </c>
      <c r="I1704" s="90" t="s">
        <v>753</v>
      </c>
      <c r="J1704" s="138">
        <v>250</v>
      </c>
    </row>
    <row r="1705" spans="1:10" x14ac:dyDescent="0.25">
      <c r="A1705" s="134" t="s">
        <v>702</v>
      </c>
      <c r="B1705" s="134" t="s">
        <v>269</v>
      </c>
      <c r="C1705" s="134">
        <v>2024</v>
      </c>
      <c r="D1705" s="134" t="s">
        <v>756</v>
      </c>
      <c r="E1705" s="134" t="s">
        <v>335</v>
      </c>
      <c r="F1705" s="138">
        <v>10</v>
      </c>
      <c r="G1705" s="134" t="s">
        <v>272</v>
      </c>
      <c r="H1705" s="90" t="s">
        <v>437</v>
      </c>
      <c r="I1705" s="90" t="s">
        <v>446</v>
      </c>
      <c r="J1705" s="138">
        <v>814</v>
      </c>
    </row>
    <row r="1706" spans="1:10" x14ac:dyDescent="0.25">
      <c r="A1706" s="134" t="s">
        <v>702</v>
      </c>
      <c r="B1706" s="134" t="s">
        <v>269</v>
      </c>
      <c r="C1706" s="134">
        <v>2024</v>
      </c>
      <c r="D1706" s="134" t="s">
        <v>756</v>
      </c>
      <c r="E1706" s="134" t="s">
        <v>335</v>
      </c>
      <c r="F1706" s="138">
        <v>10</v>
      </c>
      <c r="G1706" s="134" t="s">
        <v>272</v>
      </c>
      <c r="H1706" s="90" t="s">
        <v>754</v>
      </c>
      <c r="I1706" s="90" t="s">
        <v>328</v>
      </c>
      <c r="J1706" s="138">
        <v>4471</v>
      </c>
    </row>
    <row r="1707" spans="1:10" x14ac:dyDescent="0.25">
      <c r="A1707" s="134" t="s">
        <v>702</v>
      </c>
      <c r="B1707" s="134" t="s">
        <v>269</v>
      </c>
      <c r="C1707" s="134">
        <v>2024</v>
      </c>
      <c r="D1707" s="134" t="s">
        <v>756</v>
      </c>
      <c r="E1707" s="134" t="s">
        <v>335</v>
      </c>
      <c r="F1707" s="138">
        <v>10</v>
      </c>
      <c r="G1707" s="134" t="s">
        <v>272</v>
      </c>
      <c r="H1707" s="90" t="s">
        <v>754</v>
      </c>
      <c r="I1707" s="90" t="s">
        <v>448</v>
      </c>
      <c r="J1707" s="138">
        <v>3488</v>
      </c>
    </row>
    <row r="1708" spans="1:10" x14ac:dyDescent="0.25">
      <c r="A1708" s="134" t="s">
        <v>702</v>
      </c>
      <c r="B1708" s="134" t="s">
        <v>269</v>
      </c>
      <c r="C1708" s="134">
        <v>2024</v>
      </c>
      <c r="D1708" s="134" t="s">
        <v>756</v>
      </c>
      <c r="E1708" s="134" t="s">
        <v>335</v>
      </c>
      <c r="F1708" s="138">
        <v>10</v>
      </c>
      <c r="G1708" s="134" t="s">
        <v>272</v>
      </c>
      <c r="H1708" s="90" t="s">
        <v>754</v>
      </c>
      <c r="I1708" s="90" t="s">
        <v>449</v>
      </c>
      <c r="J1708" s="138">
        <v>62</v>
      </c>
    </row>
    <row r="1709" spans="1:10" x14ac:dyDescent="0.25">
      <c r="A1709" s="134" t="s">
        <v>702</v>
      </c>
      <c r="B1709" s="134" t="s">
        <v>269</v>
      </c>
      <c r="C1709" s="134">
        <v>2024</v>
      </c>
      <c r="D1709" s="134" t="s">
        <v>756</v>
      </c>
      <c r="E1709" s="134" t="s">
        <v>335</v>
      </c>
      <c r="F1709" s="138">
        <v>10</v>
      </c>
      <c r="G1709" s="134" t="s">
        <v>272</v>
      </c>
      <c r="H1709" s="90" t="s">
        <v>754</v>
      </c>
      <c r="I1709" s="90" t="s">
        <v>450</v>
      </c>
      <c r="J1709" s="138">
        <v>921</v>
      </c>
    </row>
    <row r="1710" spans="1:10" x14ac:dyDescent="0.25">
      <c r="A1710" s="134" t="s">
        <v>702</v>
      </c>
      <c r="B1710" s="134" t="s">
        <v>269</v>
      </c>
      <c r="C1710" s="134">
        <v>2024</v>
      </c>
      <c r="D1710" s="134" t="s">
        <v>756</v>
      </c>
      <c r="E1710" s="134" t="s">
        <v>335</v>
      </c>
      <c r="F1710" s="138">
        <v>20</v>
      </c>
      <c r="G1710" s="90" t="s">
        <v>755</v>
      </c>
      <c r="H1710" s="90" t="s">
        <v>437</v>
      </c>
      <c r="I1710" s="90" t="s">
        <v>328</v>
      </c>
      <c r="J1710" s="138">
        <v>206</v>
      </c>
    </row>
    <row r="1711" spans="1:10" x14ac:dyDescent="0.25">
      <c r="A1711" s="134" t="s">
        <v>702</v>
      </c>
      <c r="B1711" s="134" t="s">
        <v>269</v>
      </c>
      <c r="C1711" s="134">
        <v>2024</v>
      </c>
      <c r="D1711" s="134" t="s">
        <v>756</v>
      </c>
      <c r="E1711" s="134" t="s">
        <v>335</v>
      </c>
      <c r="F1711" s="138">
        <v>20</v>
      </c>
      <c r="G1711" s="90" t="s">
        <v>755</v>
      </c>
      <c r="H1711" s="90" t="s">
        <v>437</v>
      </c>
      <c r="I1711" s="90" t="s">
        <v>747</v>
      </c>
      <c r="J1711" s="138">
        <v>185</v>
      </c>
    </row>
    <row r="1712" spans="1:10" x14ac:dyDescent="0.25">
      <c r="A1712" s="134" t="s">
        <v>702</v>
      </c>
      <c r="B1712" s="134" t="s">
        <v>269</v>
      </c>
      <c r="C1712" s="134">
        <v>2024</v>
      </c>
      <c r="D1712" s="134" t="s">
        <v>756</v>
      </c>
      <c r="E1712" s="134" t="s">
        <v>335</v>
      </c>
      <c r="F1712" s="138">
        <v>20</v>
      </c>
      <c r="G1712" s="90" t="s">
        <v>755</v>
      </c>
      <c r="H1712" s="90" t="s">
        <v>437</v>
      </c>
      <c r="I1712" s="90" t="s">
        <v>748</v>
      </c>
      <c r="J1712" s="138">
        <v>21</v>
      </c>
    </row>
    <row r="1713" spans="1:10" x14ac:dyDescent="0.25">
      <c r="A1713" s="134" t="s">
        <v>702</v>
      </c>
      <c r="B1713" s="134" t="s">
        <v>269</v>
      </c>
      <c r="C1713" s="134">
        <v>2024</v>
      </c>
      <c r="D1713" s="134" t="s">
        <v>756</v>
      </c>
      <c r="E1713" s="134" t="s">
        <v>335</v>
      </c>
      <c r="F1713" s="138">
        <v>20</v>
      </c>
      <c r="G1713" s="90" t="s">
        <v>755</v>
      </c>
      <c r="H1713" s="90" t="s">
        <v>437</v>
      </c>
      <c r="I1713" s="90" t="s">
        <v>749</v>
      </c>
      <c r="J1713" s="138">
        <v>119</v>
      </c>
    </row>
    <row r="1714" spans="1:10" x14ac:dyDescent="0.25">
      <c r="A1714" s="134" t="s">
        <v>702</v>
      </c>
      <c r="B1714" s="134" t="s">
        <v>269</v>
      </c>
      <c r="C1714" s="134">
        <v>2024</v>
      </c>
      <c r="D1714" s="134" t="s">
        <v>756</v>
      </c>
      <c r="E1714" s="134" t="s">
        <v>335</v>
      </c>
      <c r="F1714" s="138">
        <v>20</v>
      </c>
      <c r="G1714" s="90" t="s">
        <v>755</v>
      </c>
      <c r="H1714" s="90" t="s">
        <v>437</v>
      </c>
      <c r="I1714" s="90" t="s">
        <v>750</v>
      </c>
      <c r="J1714" s="138">
        <v>78</v>
      </c>
    </row>
    <row r="1715" spans="1:10" x14ac:dyDescent="0.25">
      <c r="A1715" s="134" t="s">
        <v>702</v>
      </c>
      <c r="B1715" s="134" t="s">
        <v>269</v>
      </c>
      <c r="C1715" s="134">
        <v>2024</v>
      </c>
      <c r="D1715" s="134" t="s">
        <v>756</v>
      </c>
      <c r="E1715" s="134" t="s">
        <v>335</v>
      </c>
      <c r="F1715" s="138">
        <v>20</v>
      </c>
      <c r="G1715" s="90" t="s">
        <v>755</v>
      </c>
      <c r="H1715" s="90" t="s">
        <v>437</v>
      </c>
      <c r="I1715" s="90" t="s">
        <v>751</v>
      </c>
      <c r="J1715" s="138">
        <v>37</v>
      </c>
    </row>
    <row r="1716" spans="1:10" x14ac:dyDescent="0.25">
      <c r="A1716" s="134" t="s">
        <v>702</v>
      </c>
      <c r="B1716" s="134" t="s">
        <v>269</v>
      </c>
      <c r="C1716" s="134">
        <v>2024</v>
      </c>
      <c r="D1716" s="134" t="s">
        <v>756</v>
      </c>
      <c r="E1716" s="134" t="s">
        <v>335</v>
      </c>
      <c r="F1716" s="138">
        <v>20</v>
      </c>
      <c r="G1716" s="90" t="s">
        <v>755</v>
      </c>
      <c r="H1716" s="90" t="s">
        <v>437</v>
      </c>
      <c r="I1716" s="90" t="s">
        <v>752</v>
      </c>
      <c r="J1716" s="138">
        <v>27</v>
      </c>
    </row>
    <row r="1717" spans="1:10" x14ac:dyDescent="0.25">
      <c r="A1717" s="134" t="s">
        <v>702</v>
      </c>
      <c r="B1717" s="134" t="s">
        <v>269</v>
      </c>
      <c r="C1717" s="134">
        <v>2024</v>
      </c>
      <c r="D1717" s="134" t="s">
        <v>756</v>
      </c>
      <c r="E1717" s="134" t="s">
        <v>335</v>
      </c>
      <c r="F1717" s="138">
        <v>20</v>
      </c>
      <c r="G1717" s="90" t="s">
        <v>755</v>
      </c>
      <c r="H1717" s="90" t="s">
        <v>437</v>
      </c>
      <c r="I1717" s="90" t="s">
        <v>753</v>
      </c>
      <c r="J1717" s="138">
        <v>14</v>
      </c>
    </row>
    <row r="1718" spans="1:10" x14ac:dyDescent="0.25">
      <c r="A1718" s="134" t="s">
        <v>702</v>
      </c>
      <c r="B1718" s="134" t="s">
        <v>269</v>
      </c>
      <c r="C1718" s="134">
        <v>2024</v>
      </c>
      <c r="D1718" s="134" t="s">
        <v>756</v>
      </c>
      <c r="E1718" s="134" t="s">
        <v>335</v>
      </c>
      <c r="F1718" s="138">
        <v>20</v>
      </c>
      <c r="G1718" s="90" t="s">
        <v>755</v>
      </c>
      <c r="H1718" s="90" t="s">
        <v>437</v>
      </c>
      <c r="I1718" s="90" t="s">
        <v>446</v>
      </c>
      <c r="J1718" s="138">
        <v>17</v>
      </c>
    </row>
    <row r="1719" spans="1:10" x14ac:dyDescent="0.25">
      <c r="A1719" s="134" t="s">
        <v>702</v>
      </c>
      <c r="B1719" s="134" t="s">
        <v>269</v>
      </c>
      <c r="C1719" s="134">
        <v>2024</v>
      </c>
      <c r="D1719" s="134" t="s">
        <v>756</v>
      </c>
      <c r="E1719" s="134" t="s">
        <v>335</v>
      </c>
      <c r="F1719" s="138">
        <v>20</v>
      </c>
      <c r="G1719" s="90" t="s">
        <v>755</v>
      </c>
      <c r="H1719" s="90" t="s">
        <v>754</v>
      </c>
      <c r="I1719" s="90" t="s">
        <v>328</v>
      </c>
      <c r="J1719" s="138">
        <v>156</v>
      </c>
    </row>
    <row r="1720" spans="1:10" x14ac:dyDescent="0.25">
      <c r="A1720" s="134" t="s">
        <v>702</v>
      </c>
      <c r="B1720" s="134" t="s">
        <v>269</v>
      </c>
      <c r="C1720" s="134">
        <v>2024</v>
      </c>
      <c r="D1720" s="134" t="s">
        <v>756</v>
      </c>
      <c r="E1720" s="134" t="s">
        <v>335</v>
      </c>
      <c r="F1720" s="138">
        <v>20</v>
      </c>
      <c r="G1720" s="90" t="s">
        <v>755</v>
      </c>
      <c r="H1720" s="90" t="s">
        <v>754</v>
      </c>
      <c r="I1720" s="90" t="s">
        <v>448</v>
      </c>
      <c r="J1720" s="138">
        <v>110</v>
      </c>
    </row>
    <row r="1721" spans="1:10" x14ac:dyDescent="0.25">
      <c r="A1721" s="134" t="s">
        <v>702</v>
      </c>
      <c r="B1721" s="134" t="s">
        <v>269</v>
      </c>
      <c r="C1721" s="134">
        <v>2024</v>
      </c>
      <c r="D1721" s="134" t="s">
        <v>756</v>
      </c>
      <c r="E1721" s="134" t="s">
        <v>335</v>
      </c>
      <c r="F1721" s="138">
        <v>20</v>
      </c>
      <c r="G1721" s="90" t="s">
        <v>755</v>
      </c>
      <c r="H1721" s="90" t="s">
        <v>754</v>
      </c>
      <c r="I1721" s="90" t="s">
        <v>449</v>
      </c>
      <c r="J1721" s="138">
        <v>6</v>
      </c>
    </row>
    <row r="1722" spans="1:10" x14ac:dyDescent="0.25">
      <c r="A1722" s="134" t="s">
        <v>702</v>
      </c>
      <c r="B1722" s="134" t="s">
        <v>269</v>
      </c>
      <c r="C1722" s="134">
        <v>2024</v>
      </c>
      <c r="D1722" s="134" t="s">
        <v>756</v>
      </c>
      <c r="E1722" s="134" t="s">
        <v>335</v>
      </c>
      <c r="F1722" s="138">
        <v>20</v>
      </c>
      <c r="G1722" s="90" t="s">
        <v>755</v>
      </c>
      <c r="H1722" s="90" t="s">
        <v>754</v>
      </c>
      <c r="I1722" s="90" t="s">
        <v>450</v>
      </c>
      <c r="J1722" s="138">
        <v>40</v>
      </c>
    </row>
    <row r="1723" spans="1:10" x14ac:dyDescent="0.25">
      <c r="A1723" s="134" t="s">
        <v>702</v>
      </c>
      <c r="B1723" s="134" t="s">
        <v>269</v>
      </c>
      <c r="C1723" s="134">
        <v>2024</v>
      </c>
      <c r="D1723" s="134" t="s">
        <v>756</v>
      </c>
      <c r="E1723" s="134" t="s">
        <v>335</v>
      </c>
      <c r="F1723" s="138">
        <v>50</v>
      </c>
      <c r="G1723" s="90" t="s">
        <v>532</v>
      </c>
      <c r="H1723" s="90" t="s">
        <v>437</v>
      </c>
      <c r="I1723" s="90" t="s">
        <v>328</v>
      </c>
      <c r="J1723" s="138">
        <v>21</v>
      </c>
    </row>
    <row r="1724" spans="1:10" x14ac:dyDescent="0.25">
      <c r="A1724" s="134" t="s">
        <v>702</v>
      </c>
      <c r="B1724" s="134" t="s">
        <v>269</v>
      </c>
      <c r="C1724" s="134">
        <v>2024</v>
      </c>
      <c r="D1724" s="134" t="s">
        <v>756</v>
      </c>
      <c r="E1724" s="134" t="s">
        <v>335</v>
      </c>
      <c r="F1724" s="138">
        <v>50</v>
      </c>
      <c r="G1724" s="90" t="s">
        <v>532</v>
      </c>
      <c r="H1724" s="90" t="s">
        <v>437</v>
      </c>
      <c r="I1724" s="90" t="s">
        <v>747</v>
      </c>
      <c r="J1724" s="138">
        <v>20</v>
      </c>
    </row>
    <row r="1725" spans="1:10" x14ac:dyDescent="0.25">
      <c r="A1725" s="134" t="s">
        <v>702</v>
      </c>
      <c r="B1725" s="134" t="s">
        <v>269</v>
      </c>
      <c r="C1725" s="134">
        <v>2024</v>
      </c>
      <c r="D1725" s="134" t="s">
        <v>756</v>
      </c>
      <c r="E1725" s="134" t="s">
        <v>335</v>
      </c>
      <c r="F1725" s="138">
        <v>50</v>
      </c>
      <c r="G1725" s="90" t="s">
        <v>532</v>
      </c>
      <c r="H1725" s="90" t="s">
        <v>437</v>
      </c>
      <c r="I1725" s="90" t="s">
        <v>748</v>
      </c>
      <c r="J1725" s="138">
        <v>9</v>
      </c>
    </row>
    <row r="1726" spans="1:10" x14ac:dyDescent="0.25">
      <c r="A1726" s="134" t="s">
        <v>702</v>
      </c>
      <c r="B1726" s="134" t="s">
        <v>269</v>
      </c>
      <c r="C1726" s="134">
        <v>2024</v>
      </c>
      <c r="D1726" s="134" t="s">
        <v>756</v>
      </c>
      <c r="E1726" s="134" t="s">
        <v>335</v>
      </c>
      <c r="F1726" s="138">
        <v>50</v>
      </c>
      <c r="G1726" s="90" t="s">
        <v>532</v>
      </c>
      <c r="H1726" s="90" t="s">
        <v>437</v>
      </c>
      <c r="I1726" s="90" t="s">
        <v>749</v>
      </c>
      <c r="J1726" s="138">
        <v>9</v>
      </c>
    </row>
    <row r="1727" spans="1:10" x14ac:dyDescent="0.25">
      <c r="A1727" s="134" t="s">
        <v>702</v>
      </c>
      <c r="B1727" s="134" t="s">
        <v>269</v>
      </c>
      <c r="C1727" s="134">
        <v>2024</v>
      </c>
      <c r="D1727" s="134" t="s">
        <v>756</v>
      </c>
      <c r="E1727" s="134" t="s">
        <v>335</v>
      </c>
      <c r="F1727" s="138">
        <v>50</v>
      </c>
      <c r="G1727" s="90" t="s">
        <v>532</v>
      </c>
      <c r="H1727" s="90" t="s">
        <v>437</v>
      </c>
      <c r="I1727" s="90" t="s">
        <v>750</v>
      </c>
      <c r="J1727" s="138">
        <v>2</v>
      </c>
    </row>
    <row r="1728" spans="1:10" x14ac:dyDescent="0.25">
      <c r="A1728" s="134" t="s">
        <v>702</v>
      </c>
      <c r="B1728" s="134" t="s">
        <v>269</v>
      </c>
      <c r="C1728" s="134">
        <v>2024</v>
      </c>
      <c r="D1728" s="134" t="s">
        <v>756</v>
      </c>
      <c r="E1728" s="134" t="s">
        <v>335</v>
      </c>
      <c r="F1728" s="138">
        <v>50</v>
      </c>
      <c r="G1728" s="90" t="s">
        <v>532</v>
      </c>
      <c r="H1728" s="90" t="s">
        <v>437</v>
      </c>
      <c r="I1728" s="90" t="s">
        <v>751</v>
      </c>
      <c r="J1728" s="138">
        <v>1</v>
      </c>
    </row>
    <row r="1729" spans="1:10" x14ac:dyDescent="0.25">
      <c r="A1729" s="134" t="s">
        <v>702</v>
      </c>
      <c r="B1729" s="134" t="s">
        <v>269</v>
      </c>
      <c r="C1729" s="134">
        <v>2024</v>
      </c>
      <c r="D1729" s="134" t="s">
        <v>756</v>
      </c>
      <c r="E1729" s="134" t="s">
        <v>335</v>
      </c>
      <c r="F1729" s="138">
        <v>50</v>
      </c>
      <c r="G1729" s="90" t="s">
        <v>532</v>
      </c>
      <c r="H1729" s="90" t="s">
        <v>437</v>
      </c>
      <c r="I1729" s="90" t="s">
        <v>752</v>
      </c>
      <c r="J1729" s="138">
        <v>1</v>
      </c>
    </row>
    <row r="1730" spans="1:10" x14ac:dyDescent="0.25">
      <c r="A1730" s="134" t="s">
        <v>702</v>
      </c>
      <c r="B1730" s="134" t="s">
        <v>269</v>
      </c>
      <c r="C1730" s="134">
        <v>2024</v>
      </c>
      <c r="D1730" s="134" t="s">
        <v>756</v>
      </c>
      <c r="E1730" s="134" t="s">
        <v>335</v>
      </c>
      <c r="F1730" s="138">
        <v>50</v>
      </c>
      <c r="G1730" s="90" t="s">
        <v>532</v>
      </c>
      <c r="H1730" s="90" t="s">
        <v>437</v>
      </c>
      <c r="I1730" s="90" t="s">
        <v>753</v>
      </c>
      <c r="J1730" s="138" t="s">
        <v>284</v>
      </c>
    </row>
    <row r="1731" spans="1:10" x14ac:dyDescent="0.25">
      <c r="A1731" s="134" t="s">
        <v>702</v>
      </c>
      <c r="B1731" s="134" t="s">
        <v>269</v>
      </c>
      <c r="C1731" s="134">
        <v>2024</v>
      </c>
      <c r="D1731" s="134" t="s">
        <v>756</v>
      </c>
      <c r="E1731" s="134" t="s">
        <v>335</v>
      </c>
      <c r="F1731" s="138">
        <v>50</v>
      </c>
      <c r="G1731" s="90" t="s">
        <v>532</v>
      </c>
      <c r="H1731" s="90" t="s">
        <v>437</v>
      </c>
      <c r="I1731" s="90" t="s">
        <v>446</v>
      </c>
      <c r="J1731" s="138">
        <v>1</v>
      </c>
    </row>
    <row r="1732" spans="1:10" x14ac:dyDescent="0.25">
      <c r="A1732" s="134" t="s">
        <v>702</v>
      </c>
      <c r="B1732" s="134" t="s">
        <v>269</v>
      </c>
      <c r="C1732" s="134">
        <v>2024</v>
      </c>
      <c r="D1732" s="134" t="s">
        <v>756</v>
      </c>
      <c r="E1732" s="134" t="s">
        <v>335</v>
      </c>
      <c r="F1732" s="138">
        <v>50</v>
      </c>
      <c r="G1732" s="90" t="s">
        <v>532</v>
      </c>
      <c r="H1732" s="90" t="s">
        <v>754</v>
      </c>
      <c r="I1732" s="90" t="s">
        <v>328</v>
      </c>
      <c r="J1732" s="138">
        <v>10</v>
      </c>
    </row>
    <row r="1733" spans="1:10" x14ac:dyDescent="0.25">
      <c r="A1733" s="134" t="s">
        <v>702</v>
      </c>
      <c r="B1733" s="134" t="s">
        <v>269</v>
      </c>
      <c r="C1733" s="134">
        <v>2024</v>
      </c>
      <c r="D1733" s="134" t="s">
        <v>756</v>
      </c>
      <c r="E1733" s="134" t="s">
        <v>335</v>
      </c>
      <c r="F1733" s="138">
        <v>50</v>
      </c>
      <c r="G1733" s="90" t="s">
        <v>532</v>
      </c>
      <c r="H1733" s="90" t="s">
        <v>754</v>
      </c>
      <c r="I1733" s="90" t="s">
        <v>448</v>
      </c>
      <c r="J1733" s="138">
        <v>8</v>
      </c>
    </row>
    <row r="1734" spans="1:10" x14ac:dyDescent="0.25">
      <c r="A1734" s="134" t="s">
        <v>702</v>
      </c>
      <c r="B1734" s="134" t="s">
        <v>269</v>
      </c>
      <c r="C1734" s="134">
        <v>2024</v>
      </c>
      <c r="D1734" s="134" t="s">
        <v>756</v>
      </c>
      <c r="E1734" s="134" t="s">
        <v>335</v>
      </c>
      <c r="F1734" s="138">
        <v>50</v>
      </c>
      <c r="G1734" s="90" t="s">
        <v>532</v>
      </c>
      <c r="H1734" s="90" t="s">
        <v>754</v>
      </c>
      <c r="I1734" s="90" t="s">
        <v>449</v>
      </c>
      <c r="J1734" s="138" t="s">
        <v>284</v>
      </c>
    </row>
    <row r="1735" spans="1:10" x14ac:dyDescent="0.25">
      <c r="A1735" s="134" t="s">
        <v>702</v>
      </c>
      <c r="B1735" s="134" t="s">
        <v>269</v>
      </c>
      <c r="C1735" s="134">
        <v>2024</v>
      </c>
      <c r="D1735" s="134" t="s">
        <v>756</v>
      </c>
      <c r="E1735" s="134" t="s">
        <v>335</v>
      </c>
      <c r="F1735" s="138">
        <v>50</v>
      </c>
      <c r="G1735" s="90" t="s">
        <v>532</v>
      </c>
      <c r="H1735" s="90" t="s">
        <v>754</v>
      </c>
      <c r="I1735" s="90" t="s">
        <v>450</v>
      </c>
      <c r="J1735" s="138">
        <v>2</v>
      </c>
    </row>
    <row r="1736" spans="1:10" x14ac:dyDescent="0.25">
      <c r="A1736" s="134" t="s">
        <v>702</v>
      </c>
      <c r="B1736" s="134" t="s">
        <v>269</v>
      </c>
      <c r="C1736" s="134">
        <v>2024</v>
      </c>
      <c r="D1736" s="134" t="s">
        <v>756</v>
      </c>
      <c r="E1736" s="134" t="s">
        <v>336</v>
      </c>
      <c r="F1736" s="136" t="s">
        <v>284</v>
      </c>
      <c r="G1736" s="134" t="s">
        <v>328</v>
      </c>
      <c r="H1736" s="134" t="s">
        <v>410</v>
      </c>
      <c r="I1736" s="134" t="s">
        <v>328</v>
      </c>
      <c r="J1736" s="138">
        <v>4172</v>
      </c>
    </row>
    <row r="1737" spans="1:10" x14ac:dyDescent="0.25">
      <c r="A1737" s="134" t="s">
        <v>702</v>
      </c>
      <c r="B1737" s="134" t="s">
        <v>269</v>
      </c>
      <c r="C1737" s="134">
        <v>2024</v>
      </c>
      <c r="D1737" s="134" t="s">
        <v>756</v>
      </c>
      <c r="E1737" s="134" t="s">
        <v>336</v>
      </c>
      <c r="F1737" s="136" t="s">
        <v>284</v>
      </c>
      <c r="G1737" s="134" t="s">
        <v>328</v>
      </c>
      <c r="H1737" s="134" t="s">
        <v>144</v>
      </c>
      <c r="I1737" s="134" t="s">
        <v>328</v>
      </c>
      <c r="J1737" s="138">
        <v>4168</v>
      </c>
    </row>
    <row r="1738" spans="1:10" x14ac:dyDescent="0.25">
      <c r="A1738" s="134" t="s">
        <v>702</v>
      </c>
      <c r="B1738" s="134" t="s">
        <v>269</v>
      </c>
      <c r="C1738" s="134">
        <v>2024</v>
      </c>
      <c r="D1738" s="134" t="s">
        <v>756</v>
      </c>
      <c r="E1738" s="134" t="s">
        <v>336</v>
      </c>
      <c r="F1738" s="136" t="s">
        <v>284</v>
      </c>
      <c r="G1738" s="134" t="s">
        <v>328</v>
      </c>
      <c r="H1738" s="134" t="s">
        <v>144</v>
      </c>
      <c r="I1738" s="134" t="s">
        <v>411</v>
      </c>
      <c r="J1738" s="138">
        <v>49</v>
      </c>
    </row>
    <row r="1739" spans="1:10" x14ac:dyDescent="0.25">
      <c r="A1739" s="134" t="s">
        <v>702</v>
      </c>
      <c r="B1739" s="134" t="s">
        <v>269</v>
      </c>
      <c r="C1739" s="134">
        <v>2024</v>
      </c>
      <c r="D1739" s="134" t="s">
        <v>756</v>
      </c>
      <c r="E1739" s="134" t="s">
        <v>336</v>
      </c>
      <c r="F1739" s="136" t="s">
        <v>284</v>
      </c>
      <c r="G1739" s="134" t="s">
        <v>328</v>
      </c>
      <c r="H1739" s="134" t="s">
        <v>144</v>
      </c>
      <c r="I1739" s="90" t="s">
        <v>412</v>
      </c>
      <c r="J1739" s="138">
        <v>3394</v>
      </c>
    </row>
    <row r="1740" spans="1:10" x14ac:dyDescent="0.25">
      <c r="A1740" s="134" t="s">
        <v>702</v>
      </c>
      <c r="B1740" s="134" t="s">
        <v>269</v>
      </c>
      <c r="C1740" s="134">
        <v>2024</v>
      </c>
      <c r="D1740" s="134" t="s">
        <v>756</v>
      </c>
      <c r="E1740" s="134" t="s">
        <v>336</v>
      </c>
      <c r="F1740" s="136" t="s">
        <v>284</v>
      </c>
      <c r="G1740" s="134" t="s">
        <v>328</v>
      </c>
      <c r="H1740" s="134" t="s">
        <v>144</v>
      </c>
      <c r="I1740" s="90" t="s">
        <v>413</v>
      </c>
      <c r="J1740" s="138">
        <v>722</v>
      </c>
    </row>
    <row r="1741" spans="1:10" x14ac:dyDescent="0.25">
      <c r="A1741" s="134" t="s">
        <v>702</v>
      </c>
      <c r="B1741" s="134" t="s">
        <v>269</v>
      </c>
      <c r="C1741" s="134">
        <v>2024</v>
      </c>
      <c r="D1741" s="134" t="s">
        <v>756</v>
      </c>
      <c r="E1741" s="134" t="s">
        <v>336</v>
      </c>
      <c r="F1741" s="136" t="s">
        <v>284</v>
      </c>
      <c r="G1741" s="134" t="s">
        <v>328</v>
      </c>
      <c r="H1741" s="134" t="s">
        <v>144</v>
      </c>
      <c r="I1741" s="90" t="s">
        <v>414</v>
      </c>
      <c r="J1741" s="138">
        <v>3</v>
      </c>
    </row>
    <row r="1742" spans="1:10" x14ac:dyDescent="0.25">
      <c r="A1742" s="134" t="s">
        <v>702</v>
      </c>
      <c r="B1742" s="134" t="s">
        <v>269</v>
      </c>
      <c r="C1742" s="134">
        <v>2024</v>
      </c>
      <c r="D1742" s="134" t="s">
        <v>756</v>
      </c>
      <c r="E1742" s="134" t="s">
        <v>336</v>
      </c>
      <c r="F1742" s="136" t="s">
        <v>284</v>
      </c>
      <c r="G1742" s="134" t="s">
        <v>328</v>
      </c>
      <c r="H1742" s="90" t="s">
        <v>415</v>
      </c>
      <c r="I1742" s="90" t="s">
        <v>328</v>
      </c>
      <c r="J1742" s="138">
        <v>2</v>
      </c>
    </row>
    <row r="1743" spans="1:10" x14ac:dyDescent="0.25">
      <c r="A1743" s="134" t="s">
        <v>702</v>
      </c>
      <c r="B1743" s="134" t="s">
        <v>269</v>
      </c>
      <c r="C1743" s="134">
        <v>2024</v>
      </c>
      <c r="D1743" s="134" t="s">
        <v>756</v>
      </c>
      <c r="E1743" s="134" t="s">
        <v>336</v>
      </c>
      <c r="F1743" s="136" t="s">
        <v>284</v>
      </c>
      <c r="G1743" s="134" t="s">
        <v>328</v>
      </c>
      <c r="H1743" s="90" t="s">
        <v>415</v>
      </c>
      <c r="I1743" s="90" t="s">
        <v>416</v>
      </c>
      <c r="J1743" s="138" t="s">
        <v>284</v>
      </c>
    </row>
    <row r="1744" spans="1:10" x14ac:dyDescent="0.25">
      <c r="A1744" s="134" t="s">
        <v>702</v>
      </c>
      <c r="B1744" s="134" t="s">
        <v>269</v>
      </c>
      <c r="C1744" s="134">
        <v>2024</v>
      </c>
      <c r="D1744" s="134" t="s">
        <v>756</v>
      </c>
      <c r="E1744" s="134" t="s">
        <v>336</v>
      </c>
      <c r="F1744" s="136" t="s">
        <v>284</v>
      </c>
      <c r="G1744" s="134" t="s">
        <v>328</v>
      </c>
      <c r="H1744" s="90" t="s">
        <v>415</v>
      </c>
      <c r="I1744" s="90" t="s">
        <v>743</v>
      </c>
      <c r="J1744" s="138">
        <v>1</v>
      </c>
    </row>
    <row r="1745" spans="1:10" x14ac:dyDescent="0.25">
      <c r="A1745" s="134" t="s">
        <v>702</v>
      </c>
      <c r="B1745" s="134" t="s">
        <v>269</v>
      </c>
      <c r="C1745" s="134">
        <v>2024</v>
      </c>
      <c r="D1745" s="134" t="s">
        <v>756</v>
      </c>
      <c r="E1745" s="134" t="s">
        <v>336</v>
      </c>
      <c r="F1745" s="136" t="s">
        <v>284</v>
      </c>
      <c r="G1745" s="134" t="s">
        <v>328</v>
      </c>
      <c r="H1745" s="90" t="s">
        <v>415</v>
      </c>
      <c r="I1745" s="90" t="s">
        <v>744</v>
      </c>
      <c r="J1745" s="138">
        <v>1</v>
      </c>
    </row>
    <row r="1746" spans="1:10" x14ac:dyDescent="0.25">
      <c r="A1746" s="134" t="s">
        <v>702</v>
      </c>
      <c r="B1746" s="134" t="s">
        <v>269</v>
      </c>
      <c r="C1746" s="134">
        <v>2024</v>
      </c>
      <c r="D1746" s="134" t="s">
        <v>756</v>
      </c>
      <c r="E1746" s="134" t="s">
        <v>336</v>
      </c>
      <c r="F1746" s="136" t="s">
        <v>284</v>
      </c>
      <c r="G1746" s="134" t="s">
        <v>328</v>
      </c>
      <c r="H1746" s="90" t="s">
        <v>419</v>
      </c>
      <c r="I1746" s="90" t="s">
        <v>328</v>
      </c>
      <c r="J1746" s="138">
        <v>1</v>
      </c>
    </row>
    <row r="1747" spans="1:10" x14ac:dyDescent="0.25">
      <c r="A1747" s="134" t="s">
        <v>702</v>
      </c>
      <c r="B1747" s="134" t="s">
        <v>269</v>
      </c>
      <c r="C1747" s="134">
        <v>2024</v>
      </c>
      <c r="D1747" s="134" t="s">
        <v>756</v>
      </c>
      <c r="E1747" s="134" t="s">
        <v>336</v>
      </c>
      <c r="F1747" s="136" t="s">
        <v>284</v>
      </c>
      <c r="G1747" s="134" t="s">
        <v>328</v>
      </c>
      <c r="H1747" s="90" t="s">
        <v>420</v>
      </c>
      <c r="I1747" s="90" t="s">
        <v>328</v>
      </c>
      <c r="J1747" s="138" t="s">
        <v>284</v>
      </c>
    </row>
    <row r="1748" spans="1:10" x14ac:dyDescent="0.25">
      <c r="A1748" s="134" t="s">
        <v>702</v>
      </c>
      <c r="B1748" s="134" t="s">
        <v>269</v>
      </c>
      <c r="C1748" s="134">
        <v>2024</v>
      </c>
      <c r="D1748" s="134" t="s">
        <v>756</v>
      </c>
      <c r="E1748" s="134" t="s">
        <v>336</v>
      </c>
      <c r="F1748" s="136" t="s">
        <v>284</v>
      </c>
      <c r="G1748" s="134" t="s">
        <v>328</v>
      </c>
      <c r="H1748" s="90" t="s">
        <v>421</v>
      </c>
      <c r="I1748" s="90" t="s">
        <v>328</v>
      </c>
      <c r="J1748" s="138">
        <v>1</v>
      </c>
    </row>
    <row r="1749" spans="1:10" x14ac:dyDescent="0.25">
      <c r="A1749" s="134" t="s">
        <v>702</v>
      </c>
      <c r="B1749" s="134" t="s">
        <v>269</v>
      </c>
      <c r="C1749" s="134">
        <v>2024</v>
      </c>
      <c r="D1749" s="134" t="s">
        <v>756</v>
      </c>
      <c r="E1749" s="134" t="s">
        <v>336</v>
      </c>
      <c r="F1749" s="136" t="s">
        <v>284</v>
      </c>
      <c r="G1749" s="134" t="s">
        <v>328</v>
      </c>
      <c r="H1749" s="134" t="s">
        <v>745</v>
      </c>
      <c r="I1749" s="90" t="s">
        <v>328</v>
      </c>
      <c r="J1749" s="138">
        <v>3539</v>
      </c>
    </row>
    <row r="1750" spans="1:10" x14ac:dyDescent="0.25">
      <c r="A1750" s="134" t="s">
        <v>702</v>
      </c>
      <c r="B1750" s="134" t="s">
        <v>269</v>
      </c>
      <c r="C1750" s="134">
        <v>2024</v>
      </c>
      <c r="D1750" s="134" t="s">
        <v>756</v>
      </c>
      <c r="E1750" s="134" t="s">
        <v>336</v>
      </c>
      <c r="F1750" s="136" t="s">
        <v>284</v>
      </c>
      <c r="G1750" s="134" t="s">
        <v>328</v>
      </c>
      <c r="H1750" s="134" t="s">
        <v>745</v>
      </c>
      <c r="I1750" s="90" t="s">
        <v>145</v>
      </c>
      <c r="J1750" s="138">
        <v>3461</v>
      </c>
    </row>
    <row r="1751" spans="1:10" x14ac:dyDescent="0.25">
      <c r="A1751" s="134" t="s">
        <v>702</v>
      </c>
      <c r="B1751" s="134" t="s">
        <v>269</v>
      </c>
      <c r="C1751" s="134">
        <v>2024</v>
      </c>
      <c r="D1751" s="134" t="s">
        <v>756</v>
      </c>
      <c r="E1751" s="134" t="s">
        <v>336</v>
      </c>
      <c r="F1751" s="136" t="s">
        <v>284</v>
      </c>
      <c r="G1751" s="134" t="s">
        <v>328</v>
      </c>
      <c r="H1751" s="134" t="s">
        <v>745</v>
      </c>
      <c r="I1751" s="90" t="s">
        <v>146</v>
      </c>
      <c r="J1751" s="138">
        <v>2</v>
      </c>
    </row>
    <row r="1752" spans="1:10" x14ac:dyDescent="0.25">
      <c r="A1752" s="134" t="s">
        <v>702</v>
      </c>
      <c r="B1752" s="134" t="s">
        <v>269</v>
      </c>
      <c r="C1752" s="134">
        <v>2024</v>
      </c>
      <c r="D1752" s="134" t="s">
        <v>756</v>
      </c>
      <c r="E1752" s="134" t="s">
        <v>336</v>
      </c>
      <c r="F1752" s="136" t="s">
        <v>284</v>
      </c>
      <c r="G1752" s="134" t="s">
        <v>328</v>
      </c>
      <c r="H1752" s="134" t="s">
        <v>745</v>
      </c>
      <c r="I1752" s="90" t="s">
        <v>423</v>
      </c>
      <c r="J1752" s="138">
        <v>28</v>
      </c>
    </row>
    <row r="1753" spans="1:10" x14ac:dyDescent="0.25">
      <c r="A1753" s="134" t="s">
        <v>702</v>
      </c>
      <c r="B1753" s="134" t="s">
        <v>269</v>
      </c>
      <c r="C1753" s="134">
        <v>2024</v>
      </c>
      <c r="D1753" s="134" t="s">
        <v>756</v>
      </c>
      <c r="E1753" s="134" t="s">
        <v>336</v>
      </c>
      <c r="F1753" s="136" t="s">
        <v>284</v>
      </c>
      <c r="G1753" s="134" t="s">
        <v>328</v>
      </c>
      <c r="H1753" s="134" t="s">
        <v>745</v>
      </c>
      <c r="I1753" s="90" t="s">
        <v>424</v>
      </c>
      <c r="J1753" s="138">
        <v>3</v>
      </c>
    </row>
    <row r="1754" spans="1:10" x14ac:dyDescent="0.25">
      <c r="A1754" s="134" t="s">
        <v>702</v>
      </c>
      <c r="B1754" s="134" t="s">
        <v>269</v>
      </c>
      <c r="C1754" s="134">
        <v>2024</v>
      </c>
      <c r="D1754" s="134" t="s">
        <v>756</v>
      </c>
      <c r="E1754" s="134" t="s">
        <v>336</v>
      </c>
      <c r="F1754" s="136" t="s">
        <v>284</v>
      </c>
      <c r="G1754" s="134" t="s">
        <v>328</v>
      </c>
      <c r="H1754" s="134" t="s">
        <v>745</v>
      </c>
      <c r="I1754" s="90" t="s">
        <v>149</v>
      </c>
      <c r="J1754" s="138">
        <v>1</v>
      </c>
    </row>
    <row r="1755" spans="1:10" x14ac:dyDescent="0.25">
      <c r="A1755" s="134" t="s">
        <v>702</v>
      </c>
      <c r="B1755" s="134" t="s">
        <v>269</v>
      </c>
      <c r="C1755" s="134">
        <v>2024</v>
      </c>
      <c r="D1755" s="134" t="s">
        <v>756</v>
      </c>
      <c r="E1755" s="134" t="s">
        <v>336</v>
      </c>
      <c r="F1755" s="136" t="s">
        <v>284</v>
      </c>
      <c r="G1755" s="134" t="s">
        <v>328</v>
      </c>
      <c r="H1755" s="134" t="s">
        <v>745</v>
      </c>
      <c r="I1755" s="90" t="s">
        <v>150</v>
      </c>
      <c r="J1755" s="138">
        <v>35</v>
      </c>
    </row>
    <row r="1756" spans="1:10" x14ac:dyDescent="0.25">
      <c r="A1756" s="134" t="s">
        <v>702</v>
      </c>
      <c r="B1756" s="134" t="s">
        <v>269</v>
      </c>
      <c r="C1756" s="134">
        <v>2024</v>
      </c>
      <c r="D1756" s="134" t="s">
        <v>756</v>
      </c>
      <c r="E1756" s="134" t="s">
        <v>336</v>
      </c>
      <c r="F1756" s="136" t="s">
        <v>284</v>
      </c>
      <c r="G1756" s="134" t="s">
        <v>328</v>
      </c>
      <c r="H1756" s="134" t="s">
        <v>745</v>
      </c>
      <c r="I1756" s="90" t="s">
        <v>151</v>
      </c>
      <c r="J1756" s="138">
        <v>9</v>
      </c>
    </row>
    <row r="1757" spans="1:10" x14ac:dyDescent="0.25">
      <c r="A1757" s="134" t="s">
        <v>702</v>
      </c>
      <c r="B1757" s="134" t="s">
        <v>269</v>
      </c>
      <c r="C1757" s="134">
        <v>2024</v>
      </c>
      <c r="D1757" s="134" t="s">
        <v>756</v>
      </c>
      <c r="E1757" s="134" t="s">
        <v>336</v>
      </c>
      <c r="F1757" s="136" t="s">
        <v>284</v>
      </c>
      <c r="G1757" s="134" t="s">
        <v>328</v>
      </c>
      <c r="H1757" s="134" t="s">
        <v>745</v>
      </c>
      <c r="I1757" s="90" t="s">
        <v>425</v>
      </c>
      <c r="J1757" s="138" t="s">
        <v>284</v>
      </c>
    </row>
    <row r="1758" spans="1:10" x14ac:dyDescent="0.25">
      <c r="A1758" s="134" t="s">
        <v>702</v>
      </c>
      <c r="B1758" s="134" t="s">
        <v>269</v>
      </c>
      <c r="C1758" s="134">
        <v>2024</v>
      </c>
      <c r="D1758" s="134" t="s">
        <v>756</v>
      </c>
      <c r="E1758" s="134" t="s">
        <v>336</v>
      </c>
      <c r="F1758" s="136" t="s">
        <v>284</v>
      </c>
      <c r="G1758" s="134" t="s">
        <v>328</v>
      </c>
      <c r="H1758" s="134" t="s">
        <v>745</v>
      </c>
      <c r="I1758" s="90" t="s">
        <v>153</v>
      </c>
      <c r="J1758" s="138" t="s">
        <v>284</v>
      </c>
    </row>
    <row r="1759" spans="1:10" x14ac:dyDescent="0.25">
      <c r="A1759" s="134" t="s">
        <v>702</v>
      </c>
      <c r="B1759" s="134" t="s">
        <v>269</v>
      </c>
      <c r="C1759" s="134">
        <v>2024</v>
      </c>
      <c r="D1759" s="134" t="s">
        <v>756</v>
      </c>
      <c r="E1759" s="134" t="s">
        <v>336</v>
      </c>
      <c r="F1759" s="136" t="s">
        <v>284</v>
      </c>
      <c r="G1759" s="134" t="s">
        <v>328</v>
      </c>
      <c r="H1759" s="90" t="s">
        <v>426</v>
      </c>
      <c r="I1759" s="134" t="s">
        <v>328</v>
      </c>
      <c r="J1759" s="138">
        <v>562</v>
      </c>
    </row>
    <row r="1760" spans="1:10" x14ac:dyDescent="0.25">
      <c r="A1760" s="134" t="s">
        <v>702</v>
      </c>
      <c r="B1760" s="134" t="s">
        <v>269</v>
      </c>
      <c r="C1760" s="134">
        <v>2024</v>
      </c>
      <c r="D1760" s="134" t="s">
        <v>756</v>
      </c>
      <c r="E1760" s="134" t="s">
        <v>336</v>
      </c>
      <c r="F1760" s="136" t="s">
        <v>284</v>
      </c>
      <c r="G1760" s="134" t="s">
        <v>328</v>
      </c>
      <c r="H1760" s="90" t="s">
        <v>426</v>
      </c>
      <c r="I1760" s="90" t="s">
        <v>145</v>
      </c>
      <c r="J1760" s="138">
        <v>442</v>
      </c>
    </row>
    <row r="1761" spans="1:10" x14ac:dyDescent="0.25">
      <c r="A1761" s="134" t="s">
        <v>702</v>
      </c>
      <c r="B1761" s="134" t="s">
        <v>269</v>
      </c>
      <c r="C1761" s="134">
        <v>2024</v>
      </c>
      <c r="D1761" s="134" t="s">
        <v>756</v>
      </c>
      <c r="E1761" s="134" t="s">
        <v>336</v>
      </c>
      <c r="F1761" s="136" t="s">
        <v>284</v>
      </c>
      <c r="G1761" s="134" t="s">
        <v>328</v>
      </c>
      <c r="H1761" s="90" t="s">
        <v>426</v>
      </c>
      <c r="I1761" s="90" t="s">
        <v>146</v>
      </c>
      <c r="J1761" s="138">
        <v>2</v>
      </c>
    </row>
    <row r="1762" spans="1:10" x14ac:dyDescent="0.25">
      <c r="A1762" s="134" t="s">
        <v>702</v>
      </c>
      <c r="B1762" s="134" t="s">
        <v>269</v>
      </c>
      <c r="C1762" s="134">
        <v>2024</v>
      </c>
      <c r="D1762" s="134" t="s">
        <v>756</v>
      </c>
      <c r="E1762" s="134" t="s">
        <v>336</v>
      </c>
      <c r="F1762" s="136" t="s">
        <v>284</v>
      </c>
      <c r="G1762" s="134" t="s">
        <v>328</v>
      </c>
      <c r="H1762" s="90" t="s">
        <v>426</v>
      </c>
      <c r="I1762" s="90" t="s">
        <v>427</v>
      </c>
      <c r="J1762" s="138">
        <v>44</v>
      </c>
    </row>
    <row r="1763" spans="1:10" x14ac:dyDescent="0.25">
      <c r="A1763" s="134" t="s">
        <v>702</v>
      </c>
      <c r="B1763" s="134" t="s">
        <v>269</v>
      </c>
      <c r="C1763" s="134">
        <v>2024</v>
      </c>
      <c r="D1763" s="134" t="s">
        <v>756</v>
      </c>
      <c r="E1763" s="134" t="s">
        <v>336</v>
      </c>
      <c r="F1763" s="136" t="s">
        <v>284</v>
      </c>
      <c r="G1763" s="134" t="s">
        <v>328</v>
      </c>
      <c r="H1763" s="90" t="s">
        <v>426</v>
      </c>
      <c r="I1763" s="90" t="s">
        <v>149</v>
      </c>
      <c r="J1763" s="138">
        <v>8</v>
      </c>
    </row>
    <row r="1764" spans="1:10" x14ac:dyDescent="0.25">
      <c r="A1764" s="134" t="s">
        <v>702</v>
      </c>
      <c r="B1764" s="134" t="s">
        <v>269</v>
      </c>
      <c r="C1764" s="134">
        <v>2024</v>
      </c>
      <c r="D1764" s="134" t="s">
        <v>756</v>
      </c>
      <c r="E1764" s="134" t="s">
        <v>336</v>
      </c>
      <c r="F1764" s="136" t="s">
        <v>284</v>
      </c>
      <c r="G1764" s="134" t="s">
        <v>328</v>
      </c>
      <c r="H1764" s="90" t="s">
        <v>426</v>
      </c>
      <c r="I1764" s="90" t="s">
        <v>150</v>
      </c>
      <c r="J1764" s="138">
        <v>55</v>
      </c>
    </row>
    <row r="1765" spans="1:10" x14ac:dyDescent="0.25">
      <c r="A1765" s="134" t="s">
        <v>702</v>
      </c>
      <c r="B1765" s="134" t="s">
        <v>269</v>
      </c>
      <c r="C1765" s="134">
        <v>2024</v>
      </c>
      <c r="D1765" s="134" t="s">
        <v>756</v>
      </c>
      <c r="E1765" s="134" t="s">
        <v>336</v>
      </c>
      <c r="F1765" s="136" t="s">
        <v>284</v>
      </c>
      <c r="G1765" s="134" t="s">
        <v>328</v>
      </c>
      <c r="H1765" s="90" t="s">
        <v>426</v>
      </c>
      <c r="I1765" s="90" t="s">
        <v>151</v>
      </c>
      <c r="J1765" s="138">
        <v>8</v>
      </c>
    </row>
    <row r="1766" spans="1:10" x14ac:dyDescent="0.25">
      <c r="A1766" s="134" t="s">
        <v>702</v>
      </c>
      <c r="B1766" s="134" t="s">
        <v>269</v>
      </c>
      <c r="C1766" s="134">
        <v>2024</v>
      </c>
      <c r="D1766" s="134" t="s">
        <v>756</v>
      </c>
      <c r="E1766" s="134" t="s">
        <v>336</v>
      </c>
      <c r="F1766" s="136" t="s">
        <v>284</v>
      </c>
      <c r="G1766" s="134" t="s">
        <v>328</v>
      </c>
      <c r="H1766" s="90" t="s">
        <v>426</v>
      </c>
      <c r="I1766" s="90" t="s">
        <v>425</v>
      </c>
      <c r="J1766" s="138">
        <v>3</v>
      </c>
    </row>
    <row r="1767" spans="1:10" x14ac:dyDescent="0.25">
      <c r="A1767" s="134" t="s">
        <v>702</v>
      </c>
      <c r="B1767" s="134" t="s">
        <v>269</v>
      </c>
      <c r="C1767" s="134">
        <v>2024</v>
      </c>
      <c r="D1767" s="134" t="s">
        <v>756</v>
      </c>
      <c r="E1767" s="134" t="s">
        <v>336</v>
      </c>
      <c r="F1767" s="136" t="s">
        <v>284</v>
      </c>
      <c r="G1767" s="134" t="s">
        <v>328</v>
      </c>
      <c r="H1767" s="90" t="s">
        <v>746</v>
      </c>
      <c r="I1767" s="134" t="s">
        <v>328</v>
      </c>
      <c r="J1767" s="138">
        <v>11</v>
      </c>
    </row>
    <row r="1768" spans="1:10" x14ac:dyDescent="0.25">
      <c r="A1768" s="134" t="s">
        <v>702</v>
      </c>
      <c r="B1768" s="134" t="s">
        <v>269</v>
      </c>
      <c r="C1768" s="134">
        <v>2024</v>
      </c>
      <c r="D1768" s="134" t="s">
        <v>756</v>
      </c>
      <c r="E1768" s="134" t="s">
        <v>336</v>
      </c>
      <c r="F1768" s="136" t="s">
        <v>284</v>
      </c>
      <c r="G1768" s="134" t="s">
        <v>328</v>
      </c>
      <c r="H1768" s="134" t="s">
        <v>429</v>
      </c>
      <c r="I1768" s="90" t="s">
        <v>328</v>
      </c>
      <c r="J1768" s="138">
        <v>11</v>
      </c>
    </row>
    <row r="1769" spans="1:10" x14ac:dyDescent="0.25">
      <c r="A1769" s="134" t="s">
        <v>702</v>
      </c>
      <c r="B1769" s="134" t="s">
        <v>269</v>
      </c>
      <c r="C1769" s="134">
        <v>2024</v>
      </c>
      <c r="D1769" s="134" t="s">
        <v>756</v>
      </c>
      <c r="E1769" s="134" t="s">
        <v>336</v>
      </c>
      <c r="F1769" s="136" t="s">
        <v>284</v>
      </c>
      <c r="G1769" s="134" t="s">
        <v>328</v>
      </c>
      <c r="H1769" s="134" t="s">
        <v>429</v>
      </c>
      <c r="I1769" s="90" t="s">
        <v>411</v>
      </c>
      <c r="J1769" s="138" t="s">
        <v>284</v>
      </c>
    </row>
    <row r="1770" spans="1:10" x14ac:dyDescent="0.25">
      <c r="A1770" s="134" t="s">
        <v>702</v>
      </c>
      <c r="B1770" s="134" t="s">
        <v>269</v>
      </c>
      <c r="C1770" s="134">
        <v>2024</v>
      </c>
      <c r="D1770" s="134" t="s">
        <v>756</v>
      </c>
      <c r="E1770" s="134" t="s">
        <v>336</v>
      </c>
      <c r="F1770" s="136" t="s">
        <v>284</v>
      </c>
      <c r="G1770" s="134" t="s">
        <v>328</v>
      </c>
      <c r="H1770" s="134" t="s">
        <v>429</v>
      </c>
      <c r="I1770" s="90" t="s">
        <v>412</v>
      </c>
      <c r="J1770" s="138">
        <v>10</v>
      </c>
    </row>
    <row r="1771" spans="1:10" x14ac:dyDescent="0.25">
      <c r="A1771" s="134" t="s">
        <v>702</v>
      </c>
      <c r="B1771" s="134" t="s">
        <v>269</v>
      </c>
      <c r="C1771" s="134">
        <v>2024</v>
      </c>
      <c r="D1771" s="134" t="s">
        <v>756</v>
      </c>
      <c r="E1771" s="134" t="s">
        <v>336</v>
      </c>
      <c r="F1771" s="136" t="s">
        <v>284</v>
      </c>
      <c r="G1771" s="134" t="s">
        <v>328</v>
      </c>
      <c r="H1771" s="134" t="s">
        <v>429</v>
      </c>
      <c r="I1771" s="90" t="s">
        <v>413</v>
      </c>
      <c r="J1771" s="138">
        <v>1</v>
      </c>
    </row>
    <row r="1772" spans="1:10" x14ac:dyDescent="0.25">
      <c r="A1772" s="134" t="s">
        <v>702</v>
      </c>
      <c r="B1772" s="134" t="s">
        <v>269</v>
      </c>
      <c r="C1772" s="134">
        <v>2024</v>
      </c>
      <c r="D1772" s="134" t="s">
        <v>756</v>
      </c>
      <c r="E1772" s="134" t="s">
        <v>336</v>
      </c>
      <c r="F1772" s="136" t="s">
        <v>284</v>
      </c>
      <c r="G1772" s="134" t="s">
        <v>328</v>
      </c>
      <c r="H1772" s="134" t="s">
        <v>429</v>
      </c>
      <c r="I1772" s="90" t="s">
        <v>414</v>
      </c>
      <c r="J1772" s="138" t="s">
        <v>284</v>
      </c>
    </row>
    <row r="1773" spans="1:10" x14ac:dyDescent="0.25">
      <c r="A1773" s="134" t="s">
        <v>702</v>
      </c>
      <c r="B1773" s="134" t="s">
        <v>269</v>
      </c>
      <c r="C1773" s="134">
        <v>2024</v>
      </c>
      <c r="D1773" s="134" t="s">
        <v>756</v>
      </c>
      <c r="E1773" s="134" t="s">
        <v>336</v>
      </c>
      <c r="F1773" s="136" t="s">
        <v>284</v>
      </c>
      <c r="G1773" s="134" t="s">
        <v>328</v>
      </c>
      <c r="H1773" s="134" t="s">
        <v>429</v>
      </c>
      <c r="I1773" s="90" t="s">
        <v>430</v>
      </c>
      <c r="J1773" s="138" t="s">
        <v>284</v>
      </c>
    </row>
    <row r="1774" spans="1:10" x14ac:dyDescent="0.25">
      <c r="A1774" s="134" t="s">
        <v>702</v>
      </c>
      <c r="B1774" s="134" t="s">
        <v>269</v>
      </c>
      <c r="C1774" s="134">
        <v>2024</v>
      </c>
      <c r="D1774" s="134" t="s">
        <v>756</v>
      </c>
      <c r="E1774" s="134" t="s">
        <v>336</v>
      </c>
      <c r="F1774" s="136" t="s">
        <v>284</v>
      </c>
      <c r="G1774" s="134" t="s">
        <v>328</v>
      </c>
      <c r="H1774" s="134" t="s">
        <v>429</v>
      </c>
      <c r="I1774" s="90" t="s">
        <v>431</v>
      </c>
      <c r="J1774" s="138" t="s">
        <v>284</v>
      </c>
    </row>
    <row r="1775" spans="1:10" x14ac:dyDescent="0.25">
      <c r="A1775" s="134" t="s">
        <v>702</v>
      </c>
      <c r="B1775" s="134" t="s">
        <v>269</v>
      </c>
      <c r="C1775" s="134">
        <v>2024</v>
      </c>
      <c r="D1775" s="134" t="s">
        <v>756</v>
      </c>
      <c r="E1775" s="134" t="s">
        <v>336</v>
      </c>
      <c r="F1775" s="136" t="s">
        <v>284</v>
      </c>
      <c r="G1775" s="134" t="s">
        <v>328</v>
      </c>
      <c r="H1775" s="134" t="s">
        <v>429</v>
      </c>
      <c r="I1775" s="90" t="s">
        <v>432</v>
      </c>
      <c r="J1775" s="138" t="s">
        <v>284</v>
      </c>
    </row>
    <row r="1776" spans="1:10" x14ac:dyDescent="0.25">
      <c r="A1776" s="134" t="s">
        <v>702</v>
      </c>
      <c r="B1776" s="134" t="s">
        <v>269</v>
      </c>
      <c r="C1776" s="134">
        <v>2024</v>
      </c>
      <c r="D1776" s="134" t="s">
        <v>756</v>
      </c>
      <c r="E1776" s="134" t="s">
        <v>336</v>
      </c>
      <c r="F1776" s="136" t="s">
        <v>284</v>
      </c>
      <c r="G1776" s="134" t="s">
        <v>328</v>
      </c>
      <c r="H1776" s="134" t="s">
        <v>429</v>
      </c>
      <c r="I1776" s="90" t="s">
        <v>418</v>
      </c>
      <c r="J1776" s="138" t="s">
        <v>284</v>
      </c>
    </row>
    <row r="1777" spans="1:10" x14ac:dyDescent="0.25">
      <c r="A1777" s="134" t="s">
        <v>702</v>
      </c>
      <c r="B1777" s="134" t="s">
        <v>269</v>
      </c>
      <c r="C1777" s="134">
        <v>2024</v>
      </c>
      <c r="D1777" s="134" t="s">
        <v>756</v>
      </c>
      <c r="E1777" s="134" t="s">
        <v>336</v>
      </c>
      <c r="F1777" s="136" t="s">
        <v>284</v>
      </c>
      <c r="G1777" s="134" t="s">
        <v>328</v>
      </c>
      <c r="H1777" s="134" t="s">
        <v>429</v>
      </c>
      <c r="I1777" s="90" t="s">
        <v>433</v>
      </c>
      <c r="J1777" s="138" t="s">
        <v>284</v>
      </c>
    </row>
    <row r="1778" spans="1:10" x14ac:dyDescent="0.25">
      <c r="A1778" s="134" t="s">
        <v>702</v>
      </c>
      <c r="B1778" s="134" t="s">
        <v>269</v>
      </c>
      <c r="C1778" s="134">
        <v>2024</v>
      </c>
      <c r="D1778" s="134" t="s">
        <v>756</v>
      </c>
      <c r="E1778" s="134" t="s">
        <v>336</v>
      </c>
      <c r="F1778" s="136" t="s">
        <v>284</v>
      </c>
      <c r="G1778" s="134" t="s">
        <v>328</v>
      </c>
      <c r="H1778" s="134" t="s">
        <v>429</v>
      </c>
      <c r="I1778" s="90" t="s">
        <v>434</v>
      </c>
      <c r="J1778" s="138" t="s">
        <v>284</v>
      </c>
    </row>
    <row r="1779" spans="1:10" x14ac:dyDescent="0.25">
      <c r="A1779" s="134" t="s">
        <v>702</v>
      </c>
      <c r="B1779" s="134" t="s">
        <v>269</v>
      </c>
      <c r="C1779" s="134">
        <v>2024</v>
      </c>
      <c r="D1779" s="134" t="s">
        <v>756</v>
      </c>
      <c r="E1779" s="134" t="s">
        <v>336</v>
      </c>
      <c r="F1779" s="136" t="s">
        <v>284</v>
      </c>
      <c r="G1779" s="134" t="s">
        <v>328</v>
      </c>
      <c r="H1779" s="134" t="s">
        <v>429</v>
      </c>
      <c r="I1779" s="90" t="s">
        <v>421</v>
      </c>
      <c r="J1779" s="138" t="s">
        <v>284</v>
      </c>
    </row>
    <row r="1780" spans="1:10" x14ac:dyDescent="0.25">
      <c r="A1780" s="134" t="s">
        <v>702</v>
      </c>
      <c r="B1780" s="134" t="s">
        <v>269</v>
      </c>
      <c r="C1780" s="134">
        <v>2024</v>
      </c>
      <c r="D1780" s="134" t="s">
        <v>756</v>
      </c>
      <c r="E1780" s="134" t="s">
        <v>336</v>
      </c>
      <c r="F1780" s="136" t="s">
        <v>284</v>
      </c>
      <c r="G1780" s="134" t="s">
        <v>328</v>
      </c>
      <c r="H1780" s="90" t="s">
        <v>435</v>
      </c>
      <c r="I1780" s="134" t="s">
        <v>328</v>
      </c>
      <c r="J1780" s="138">
        <v>4113</v>
      </c>
    </row>
    <row r="1781" spans="1:10" x14ac:dyDescent="0.25">
      <c r="A1781" s="134" t="s">
        <v>702</v>
      </c>
      <c r="B1781" s="134" t="s">
        <v>269</v>
      </c>
      <c r="C1781" s="134">
        <v>2024</v>
      </c>
      <c r="D1781" s="134" t="s">
        <v>756</v>
      </c>
      <c r="E1781" s="134" t="s">
        <v>336</v>
      </c>
      <c r="F1781" s="136">
        <v>10</v>
      </c>
      <c r="G1781" s="134" t="s">
        <v>272</v>
      </c>
      <c r="H1781" s="90" t="s">
        <v>435</v>
      </c>
      <c r="I1781" s="134" t="s">
        <v>328</v>
      </c>
      <c r="J1781" s="138">
        <v>4034</v>
      </c>
    </row>
    <row r="1782" spans="1:10" x14ac:dyDescent="0.25">
      <c r="A1782" s="134" t="s">
        <v>702</v>
      </c>
      <c r="B1782" s="134" t="s">
        <v>269</v>
      </c>
      <c r="C1782" s="134">
        <v>2024</v>
      </c>
      <c r="D1782" s="134" t="s">
        <v>756</v>
      </c>
      <c r="E1782" s="134" t="s">
        <v>336</v>
      </c>
      <c r="F1782" s="136">
        <v>20</v>
      </c>
      <c r="G1782" s="134" t="s">
        <v>402</v>
      </c>
      <c r="H1782" s="90" t="s">
        <v>435</v>
      </c>
      <c r="I1782" s="134" t="s">
        <v>328</v>
      </c>
      <c r="J1782" s="138">
        <v>69</v>
      </c>
    </row>
    <row r="1783" spans="1:10" x14ac:dyDescent="0.25">
      <c r="A1783" s="134" t="s">
        <v>702</v>
      </c>
      <c r="B1783" s="134" t="s">
        <v>269</v>
      </c>
      <c r="C1783" s="134">
        <v>2024</v>
      </c>
      <c r="D1783" s="134" t="s">
        <v>756</v>
      </c>
      <c r="E1783" s="134" t="s">
        <v>336</v>
      </c>
      <c r="F1783" s="136">
        <v>30</v>
      </c>
      <c r="G1783" s="134" t="s">
        <v>404</v>
      </c>
      <c r="H1783" s="90" t="s">
        <v>435</v>
      </c>
      <c r="I1783" s="134" t="s">
        <v>328</v>
      </c>
      <c r="J1783" s="138" t="s">
        <v>284</v>
      </c>
    </row>
    <row r="1784" spans="1:10" x14ac:dyDescent="0.25">
      <c r="A1784" s="134" t="s">
        <v>702</v>
      </c>
      <c r="B1784" s="134" t="s">
        <v>269</v>
      </c>
      <c r="C1784" s="134">
        <v>2024</v>
      </c>
      <c r="D1784" s="134" t="s">
        <v>756</v>
      </c>
      <c r="E1784" s="134" t="s">
        <v>336</v>
      </c>
      <c r="F1784" s="136">
        <v>40</v>
      </c>
      <c r="G1784" s="134" t="s">
        <v>405</v>
      </c>
      <c r="H1784" s="90" t="s">
        <v>435</v>
      </c>
      <c r="I1784" s="134" t="s">
        <v>328</v>
      </c>
      <c r="J1784" s="138" t="s">
        <v>284</v>
      </c>
    </row>
    <row r="1785" spans="1:10" x14ac:dyDescent="0.25">
      <c r="A1785" s="134" t="s">
        <v>702</v>
      </c>
      <c r="B1785" s="134" t="s">
        <v>269</v>
      </c>
      <c r="C1785" s="134">
        <v>2024</v>
      </c>
      <c r="D1785" s="134" t="s">
        <v>756</v>
      </c>
      <c r="E1785" s="134" t="s">
        <v>336</v>
      </c>
      <c r="F1785" s="136">
        <v>50</v>
      </c>
      <c r="G1785" s="134" t="s">
        <v>436</v>
      </c>
      <c r="H1785" s="90" t="s">
        <v>435</v>
      </c>
      <c r="I1785" s="134" t="s">
        <v>328</v>
      </c>
      <c r="J1785" s="138">
        <v>10</v>
      </c>
    </row>
    <row r="1786" spans="1:10" x14ac:dyDescent="0.25">
      <c r="A1786" s="134" t="s">
        <v>702</v>
      </c>
      <c r="B1786" s="134" t="s">
        <v>269</v>
      </c>
      <c r="C1786" s="134">
        <v>2024</v>
      </c>
      <c r="D1786" s="134" t="s">
        <v>756</v>
      </c>
      <c r="E1786" s="134" t="s">
        <v>336</v>
      </c>
      <c r="F1786" s="138" t="s">
        <v>284</v>
      </c>
      <c r="G1786" s="134" t="s">
        <v>328</v>
      </c>
      <c r="H1786" s="90" t="s">
        <v>437</v>
      </c>
      <c r="I1786" s="90" t="s">
        <v>328</v>
      </c>
      <c r="J1786" s="138">
        <v>4549</v>
      </c>
    </row>
    <row r="1787" spans="1:10" x14ac:dyDescent="0.25">
      <c r="A1787" s="134" t="s">
        <v>702</v>
      </c>
      <c r="B1787" s="134" t="s">
        <v>269</v>
      </c>
      <c r="C1787" s="134">
        <v>2024</v>
      </c>
      <c r="D1787" s="134" t="s">
        <v>756</v>
      </c>
      <c r="E1787" s="134" t="s">
        <v>336</v>
      </c>
      <c r="F1787" s="138" t="s">
        <v>284</v>
      </c>
      <c r="G1787" s="134" t="s">
        <v>328</v>
      </c>
      <c r="H1787" s="90" t="s">
        <v>437</v>
      </c>
      <c r="I1787" s="90" t="s">
        <v>747</v>
      </c>
      <c r="J1787" s="138">
        <v>4115</v>
      </c>
    </row>
    <row r="1788" spans="1:10" x14ac:dyDescent="0.25">
      <c r="A1788" s="134" t="s">
        <v>702</v>
      </c>
      <c r="B1788" s="134" t="s">
        <v>269</v>
      </c>
      <c r="C1788" s="134">
        <v>2024</v>
      </c>
      <c r="D1788" s="134" t="s">
        <v>756</v>
      </c>
      <c r="E1788" s="134" t="s">
        <v>336</v>
      </c>
      <c r="F1788" s="138" t="s">
        <v>284</v>
      </c>
      <c r="G1788" s="134" t="s">
        <v>328</v>
      </c>
      <c r="H1788" s="90" t="s">
        <v>437</v>
      </c>
      <c r="I1788" s="90" t="s">
        <v>748</v>
      </c>
      <c r="J1788" s="138">
        <v>880</v>
      </c>
    </row>
    <row r="1789" spans="1:10" x14ac:dyDescent="0.25">
      <c r="A1789" s="134" t="s">
        <v>702</v>
      </c>
      <c r="B1789" s="134" t="s">
        <v>269</v>
      </c>
      <c r="C1789" s="134">
        <v>2024</v>
      </c>
      <c r="D1789" s="134" t="s">
        <v>756</v>
      </c>
      <c r="E1789" s="134" t="s">
        <v>336</v>
      </c>
      <c r="F1789" s="138" t="s">
        <v>284</v>
      </c>
      <c r="G1789" s="134" t="s">
        <v>328</v>
      </c>
      <c r="H1789" s="90" t="s">
        <v>437</v>
      </c>
      <c r="I1789" s="90" t="s">
        <v>749</v>
      </c>
      <c r="J1789" s="138">
        <v>2165</v>
      </c>
    </row>
    <row r="1790" spans="1:10" x14ac:dyDescent="0.25">
      <c r="A1790" s="134" t="s">
        <v>702</v>
      </c>
      <c r="B1790" s="134" t="s">
        <v>269</v>
      </c>
      <c r="C1790" s="134">
        <v>2024</v>
      </c>
      <c r="D1790" s="134" t="s">
        <v>756</v>
      </c>
      <c r="E1790" s="134" t="s">
        <v>336</v>
      </c>
      <c r="F1790" s="138" t="s">
        <v>284</v>
      </c>
      <c r="G1790" s="134" t="s">
        <v>328</v>
      </c>
      <c r="H1790" s="90" t="s">
        <v>437</v>
      </c>
      <c r="I1790" s="90" t="s">
        <v>750</v>
      </c>
      <c r="J1790" s="138">
        <v>1614</v>
      </c>
    </row>
    <row r="1791" spans="1:10" x14ac:dyDescent="0.25">
      <c r="A1791" s="134" t="s">
        <v>702</v>
      </c>
      <c r="B1791" s="134" t="s">
        <v>269</v>
      </c>
      <c r="C1791" s="134">
        <v>2024</v>
      </c>
      <c r="D1791" s="134" t="s">
        <v>756</v>
      </c>
      <c r="E1791" s="134" t="s">
        <v>336</v>
      </c>
      <c r="F1791" s="138" t="s">
        <v>284</v>
      </c>
      <c r="G1791" s="134" t="s">
        <v>328</v>
      </c>
      <c r="H1791" s="90" t="s">
        <v>437</v>
      </c>
      <c r="I1791" s="90" t="s">
        <v>751</v>
      </c>
      <c r="J1791" s="138">
        <v>785</v>
      </c>
    </row>
    <row r="1792" spans="1:10" x14ac:dyDescent="0.25">
      <c r="A1792" s="134" t="s">
        <v>702</v>
      </c>
      <c r="B1792" s="134" t="s">
        <v>269</v>
      </c>
      <c r="C1792" s="134">
        <v>2024</v>
      </c>
      <c r="D1792" s="134" t="s">
        <v>756</v>
      </c>
      <c r="E1792" s="134" t="s">
        <v>336</v>
      </c>
      <c r="F1792" s="138" t="s">
        <v>284</v>
      </c>
      <c r="G1792" s="134" t="s">
        <v>328</v>
      </c>
      <c r="H1792" s="90" t="s">
        <v>437</v>
      </c>
      <c r="I1792" s="90" t="s">
        <v>752</v>
      </c>
      <c r="J1792" s="138">
        <v>642</v>
      </c>
    </row>
    <row r="1793" spans="1:10" x14ac:dyDescent="0.25">
      <c r="A1793" s="134" t="s">
        <v>702</v>
      </c>
      <c r="B1793" s="134" t="s">
        <v>269</v>
      </c>
      <c r="C1793" s="134">
        <v>2024</v>
      </c>
      <c r="D1793" s="134" t="s">
        <v>756</v>
      </c>
      <c r="E1793" s="134" t="s">
        <v>336</v>
      </c>
      <c r="F1793" s="138" t="s">
        <v>284</v>
      </c>
      <c r="G1793" s="134" t="s">
        <v>328</v>
      </c>
      <c r="H1793" s="90" t="s">
        <v>437</v>
      </c>
      <c r="I1793" s="90" t="s">
        <v>753</v>
      </c>
      <c r="J1793" s="138">
        <v>187</v>
      </c>
    </row>
    <row r="1794" spans="1:10" x14ac:dyDescent="0.25">
      <c r="A1794" s="134" t="s">
        <v>702</v>
      </c>
      <c r="B1794" s="134" t="s">
        <v>269</v>
      </c>
      <c r="C1794" s="134">
        <v>2024</v>
      </c>
      <c r="D1794" s="134" t="s">
        <v>756</v>
      </c>
      <c r="E1794" s="134" t="s">
        <v>336</v>
      </c>
      <c r="F1794" s="138" t="s">
        <v>284</v>
      </c>
      <c r="G1794" s="134" t="s">
        <v>328</v>
      </c>
      <c r="H1794" s="90" t="s">
        <v>437</v>
      </c>
      <c r="I1794" s="90" t="s">
        <v>446</v>
      </c>
      <c r="J1794" s="138">
        <v>469</v>
      </c>
    </row>
    <row r="1795" spans="1:10" x14ac:dyDescent="0.25">
      <c r="A1795" s="134" t="s">
        <v>702</v>
      </c>
      <c r="B1795" s="134" t="s">
        <v>269</v>
      </c>
      <c r="C1795" s="134">
        <v>2024</v>
      </c>
      <c r="D1795" s="134" t="s">
        <v>756</v>
      </c>
      <c r="E1795" s="134" t="s">
        <v>336</v>
      </c>
      <c r="F1795" s="138" t="s">
        <v>284</v>
      </c>
      <c r="G1795" s="134" t="s">
        <v>328</v>
      </c>
      <c r="H1795" s="90" t="s">
        <v>754</v>
      </c>
      <c r="I1795" s="90" t="s">
        <v>328</v>
      </c>
      <c r="J1795" s="138">
        <v>2950</v>
      </c>
    </row>
    <row r="1796" spans="1:10" x14ac:dyDescent="0.25">
      <c r="A1796" s="134" t="s">
        <v>702</v>
      </c>
      <c r="B1796" s="134" t="s">
        <v>269</v>
      </c>
      <c r="C1796" s="134">
        <v>2024</v>
      </c>
      <c r="D1796" s="134" t="s">
        <v>756</v>
      </c>
      <c r="E1796" s="134" t="s">
        <v>336</v>
      </c>
      <c r="F1796" s="138" t="s">
        <v>284</v>
      </c>
      <c r="G1796" s="134" t="s">
        <v>328</v>
      </c>
      <c r="H1796" s="90" t="s">
        <v>754</v>
      </c>
      <c r="I1796" s="90" t="s">
        <v>448</v>
      </c>
      <c r="J1796" s="138">
        <v>2515</v>
      </c>
    </row>
    <row r="1797" spans="1:10" x14ac:dyDescent="0.25">
      <c r="A1797" s="134" t="s">
        <v>702</v>
      </c>
      <c r="B1797" s="134" t="s">
        <v>269</v>
      </c>
      <c r="C1797" s="134">
        <v>2024</v>
      </c>
      <c r="D1797" s="134" t="s">
        <v>756</v>
      </c>
      <c r="E1797" s="134" t="s">
        <v>336</v>
      </c>
      <c r="F1797" s="138" t="s">
        <v>284</v>
      </c>
      <c r="G1797" s="134" t="s">
        <v>328</v>
      </c>
      <c r="H1797" s="90" t="s">
        <v>754</v>
      </c>
      <c r="I1797" s="90" t="s">
        <v>449</v>
      </c>
      <c r="J1797" s="138">
        <v>24</v>
      </c>
    </row>
    <row r="1798" spans="1:10" x14ac:dyDescent="0.25">
      <c r="A1798" s="134" t="s">
        <v>702</v>
      </c>
      <c r="B1798" s="134" t="s">
        <v>269</v>
      </c>
      <c r="C1798" s="134">
        <v>2024</v>
      </c>
      <c r="D1798" s="134" t="s">
        <v>756</v>
      </c>
      <c r="E1798" s="134" t="s">
        <v>336</v>
      </c>
      <c r="F1798" s="138" t="s">
        <v>284</v>
      </c>
      <c r="G1798" s="134" t="s">
        <v>328</v>
      </c>
      <c r="H1798" s="90" t="s">
        <v>754</v>
      </c>
      <c r="I1798" s="90" t="s">
        <v>450</v>
      </c>
      <c r="J1798" s="138">
        <v>411</v>
      </c>
    </row>
    <row r="1799" spans="1:10" x14ac:dyDescent="0.25">
      <c r="A1799" s="134" t="s">
        <v>702</v>
      </c>
      <c r="B1799" s="134" t="s">
        <v>269</v>
      </c>
      <c r="C1799" s="134">
        <v>2024</v>
      </c>
      <c r="D1799" s="134" t="s">
        <v>756</v>
      </c>
      <c r="E1799" s="134" t="s">
        <v>336</v>
      </c>
      <c r="F1799" s="138">
        <v>10</v>
      </c>
      <c r="G1799" s="134" t="s">
        <v>272</v>
      </c>
      <c r="H1799" s="90" t="s">
        <v>437</v>
      </c>
      <c r="I1799" s="90" t="s">
        <v>328</v>
      </c>
      <c r="J1799" s="138">
        <v>4457</v>
      </c>
    </row>
    <row r="1800" spans="1:10" x14ac:dyDescent="0.25">
      <c r="A1800" s="134" t="s">
        <v>702</v>
      </c>
      <c r="B1800" s="134" t="s">
        <v>269</v>
      </c>
      <c r="C1800" s="134">
        <v>2024</v>
      </c>
      <c r="D1800" s="134" t="s">
        <v>756</v>
      </c>
      <c r="E1800" s="134" t="s">
        <v>336</v>
      </c>
      <c r="F1800" s="138">
        <v>10</v>
      </c>
      <c r="G1800" s="134" t="s">
        <v>272</v>
      </c>
      <c r="H1800" s="90" t="s">
        <v>437</v>
      </c>
      <c r="I1800" s="90" t="s">
        <v>747</v>
      </c>
      <c r="J1800" s="138">
        <v>4036</v>
      </c>
    </row>
    <row r="1801" spans="1:10" x14ac:dyDescent="0.25">
      <c r="A1801" s="134" t="s">
        <v>702</v>
      </c>
      <c r="B1801" s="134" t="s">
        <v>269</v>
      </c>
      <c r="C1801" s="134">
        <v>2024</v>
      </c>
      <c r="D1801" s="134" t="s">
        <v>756</v>
      </c>
      <c r="E1801" s="134" t="s">
        <v>336</v>
      </c>
      <c r="F1801" s="138">
        <v>10</v>
      </c>
      <c r="G1801" s="134" t="s">
        <v>272</v>
      </c>
      <c r="H1801" s="90" t="s">
        <v>437</v>
      </c>
      <c r="I1801" s="90" t="s">
        <v>748</v>
      </c>
      <c r="J1801" s="138">
        <v>871</v>
      </c>
    </row>
    <row r="1802" spans="1:10" x14ac:dyDescent="0.25">
      <c r="A1802" s="134" t="s">
        <v>702</v>
      </c>
      <c r="B1802" s="134" t="s">
        <v>269</v>
      </c>
      <c r="C1802" s="134">
        <v>2024</v>
      </c>
      <c r="D1802" s="134" t="s">
        <v>756</v>
      </c>
      <c r="E1802" s="134" t="s">
        <v>336</v>
      </c>
      <c r="F1802" s="138">
        <v>10</v>
      </c>
      <c r="G1802" s="134" t="s">
        <v>272</v>
      </c>
      <c r="H1802" s="90" t="s">
        <v>437</v>
      </c>
      <c r="I1802" s="90" t="s">
        <v>749</v>
      </c>
      <c r="J1802" s="138">
        <v>2114</v>
      </c>
    </row>
    <row r="1803" spans="1:10" x14ac:dyDescent="0.25">
      <c r="A1803" s="134" t="s">
        <v>702</v>
      </c>
      <c r="B1803" s="134" t="s">
        <v>269</v>
      </c>
      <c r="C1803" s="134">
        <v>2024</v>
      </c>
      <c r="D1803" s="134" t="s">
        <v>756</v>
      </c>
      <c r="E1803" s="134" t="s">
        <v>336</v>
      </c>
      <c r="F1803" s="138">
        <v>10</v>
      </c>
      <c r="G1803" s="134" t="s">
        <v>272</v>
      </c>
      <c r="H1803" s="90" t="s">
        <v>437</v>
      </c>
      <c r="I1803" s="90" t="s">
        <v>750</v>
      </c>
      <c r="J1803" s="138">
        <v>1579</v>
      </c>
    </row>
    <row r="1804" spans="1:10" x14ac:dyDescent="0.25">
      <c r="A1804" s="134" t="s">
        <v>702</v>
      </c>
      <c r="B1804" s="134" t="s">
        <v>269</v>
      </c>
      <c r="C1804" s="134">
        <v>2024</v>
      </c>
      <c r="D1804" s="134" t="s">
        <v>756</v>
      </c>
      <c r="E1804" s="134" t="s">
        <v>336</v>
      </c>
      <c r="F1804" s="138">
        <v>10</v>
      </c>
      <c r="G1804" s="134" t="s">
        <v>272</v>
      </c>
      <c r="H1804" s="90" t="s">
        <v>437</v>
      </c>
      <c r="I1804" s="90" t="s">
        <v>751</v>
      </c>
      <c r="J1804" s="138">
        <v>768</v>
      </c>
    </row>
    <row r="1805" spans="1:10" x14ac:dyDescent="0.25">
      <c r="A1805" s="134" t="s">
        <v>702</v>
      </c>
      <c r="B1805" s="134" t="s">
        <v>269</v>
      </c>
      <c r="C1805" s="134">
        <v>2024</v>
      </c>
      <c r="D1805" s="134" t="s">
        <v>756</v>
      </c>
      <c r="E1805" s="134" t="s">
        <v>336</v>
      </c>
      <c r="F1805" s="138">
        <v>10</v>
      </c>
      <c r="G1805" s="134" t="s">
        <v>272</v>
      </c>
      <c r="H1805" s="90" t="s">
        <v>437</v>
      </c>
      <c r="I1805" s="90" t="s">
        <v>752</v>
      </c>
      <c r="J1805" s="138">
        <v>627</v>
      </c>
    </row>
    <row r="1806" spans="1:10" x14ac:dyDescent="0.25">
      <c r="A1806" s="134" t="s">
        <v>702</v>
      </c>
      <c r="B1806" s="134" t="s">
        <v>269</v>
      </c>
      <c r="C1806" s="134">
        <v>2024</v>
      </c>
      <c r="D1806" s="134" t="s">
        <v>756</v>
      </c>
      <c r="E1806" s="134" t="s">
        <v>336</v>
      </c>
      <c r="F1806" s="138">
        <v>10</v>
      </c>
      <c r="G1806" s="134" t="s">
        <v>272</v>
      </c>
      <c r="H1806" s="90" t="s">
        <v>437</v>
      </c>
      <c r="I1806" s="90" t="s">
        <v>753</v>
      </c>
      <c r="J1806" s="138">
        <v>184</v>
      </c>
    </row>
    <row r="1807" spans="1:10" x14ac:dyDescent="0.25">
      <c r="A1807" s="134" t="s">
        <v>702</v>
      </c>
      <c r="B1807" s="134" t="s">
        <v>269</v>
      </c>
      <c r="C1807" s="134">
        <v>2024</v>
      </c>
      <c r="D1807" s="134" t="s">
        <v>756</v>
      </c>
      <c r="E1807" s="134" t="s">
        <v>336</v>
      </c>
      <c r="F1807" s="138">
        <v>10</v>
      </c>
      <c r="G1807" s="134" t="s">
        <v>272</v>
      </c>
      <c r="H1807" s="90" t="s">
        <v>437</v>
      </c>
      <c r="I1807" s="90" t="s">
        <v>446</v>
      </c>
      <c r="J1807" s="138">
        <v>462</v>
      </c>
    </row>
    <row r="1808" spans="1:10" x14ac:dyDescent="0.25">
      <c r="A1808" s="134" t="s">
        <v>702</v>
      </c>
      <c r="B1808" s="134" t="s">
        <v>269</v>
      </c>
      <c r="C1808" s="134">
        <v>2024</v>
      </c>
      <c r="D1808" s="134" t="s">
        <v>756</v>
      </c>
      <c r="E1808" s="134" t="s">
        <v>336</v>
      </c>
      <c r="F1808" s="138">
        <v>10</v>
      </c>
      <c r="G1808" s="134" t="s">
        <v>272</v>
      </c>
      <c r="H1808" s="90" t="s">
        <v>754</v>
      </c>
      <c r="I1808" s="90" t="s">
        <v>328</v>
      </c>
      <c r="J1808" s="138">
        <v>2882</v>
      </c>
    </row>
    <row r="1809" spans="1:10" x14ac:dyDescent="0.25">
      <c r="A1809" s="134" t="s">
        <v>702</v>
      </c>
      <c r="B1809" s="134" t="s">
        <v>269</v>
      </c>
      <c r="C1809" s="134">
        <v>2024</v>
      </c>
      <c r="D1809" s="134" t="s">
        <v>756</v>
      </c>
      <c r="E1809" s="134" t="s">
        <v>336</v>
      </c>
      <c r="F1809" s="138">
        <v>10</v>
      </c>
      <c r="G1809" s="134" t="s">
        <v>272</v>
      </c>
      <c r="H1809" s="90" t="s">
        <v>754</v>
      </c>
      <c r="I1809" s="90" t="s">
        <v>448</v>
      </c>
      <c r="J1809" s="138">
        <v>2455</v>
      </c>
    </row>
    <row r="1810" spans="1:10" x14ac:dyDescent="0.25">
      <c r="A1810" s="134" t="s">
        <v>702</v>
      </c>
      <c r="B1810" s="134" t="s">
        <v>269</v>
      </c>
      <c r="C1810" s="134">
        <v>2024</v>
      </c>
      <c r="D1810" s="134" t="s">
        <v>756</v>
      </c>
      <c r="E1810" s="134" t="s">
        <v>336</v>
      </c>
      <c r="F1810" s="138">
        <v>10</v>
      </c>
      <c r="G1810" s="134" t="s">
        <v>272</v>
      </c>
      <c r="H1810" s="90" t="s">
        <v>754</v>
      </c>
      <c r="I1810" s="90" t="s">
        <v>449</v>
      </c>
      <c r="J1810" s="138">
        <v>24</v>
      </c>
    </row>
    <row r="1811" spans="1:10" x14ac:dyDescent="0.25">
      <c r="A1811" s="134" t="s">
        <v>702</v>
      </c>
      <c r="B1811" s="134" t="s">
        <v>269</v>
      </c>
      <c r="C1811" s="134">
        <v>2024</v>
      </c>
      <c r="D1811" s="134" t="s">
        <v>756</v>
      </c>
      <c r="E1811" s="134" t="s">
        <v>336</v>
      </c>
      <c r="F1811" s="138">
        <v>10</v>
      </c>
      <c r="G1811" s="134" t="s">
        <v>272</v>
      </c>
      <c r="H1811" s="90" t="s">
        <v>754</v>
      </c>
      <c r="I1811" s="90" t="s">
        <v>450</v>
      </c>
      <c r="J1811" s="138">
        <v>403</v>
      </c>
    </row>
    <row r="1812" spans="1:10" x14ac:dyDescent="0.25">
      <c r="A1812" s="134" t="s">
        <v>702</v>
      </c>
      <c r="B1812" s="134" t="s">
        <v>269</v>
      </c>
      <c r="C1812" s="134">
        <v>2024</v>
      </c>
      <c r="D1812" s="134" t="s">
        <v>756</v>
      </c>
      <c r="E1812" s="134" t="s">
        <v>336</v>
      </c>
      <c r="F1812" s="138">
        <v>20</v>
      </c>
      <c r="G1812" s="90" t="s">
        <v>755</v>
      </c>
      <c r="H1812" s="90" t="s">
        <v>437</v>
      </c>
      <c r="I1812" s="90" t="s">
        <v>328</v>
      </c>
      <c r="J1812" s="138">
        <v>80</v>
      </c>
    </row>
    <row r="1813" spans="1:10" x14ac:dyDescent="0.25">
      <c r="A1813" s="134" t="s">
        <v>702</v>
      </c>
      <c r="B1813" s="134" t="s">
        <v>269</v>
      </c>
      <c r="C1813" s="134">
        <v>2024</v>
      </c>
      <c r="D1813" s="134" t="s">
        <v>756</v>
      </c>
      <c r="E1813" s="134" t="s">
        <v>336</v>
      </c>
      <c r="F1813" s="138">
        <v>20</v>
      </c>
      <c r="G1813" s="90" t="s">
        <v>755</v>
      </c>
      <c r="H1813" s="90" t="s">
        <v>437</v>
      </c>
      <c r="I1813" s="90" t="s">
        <v>747</v>
      </c>
      <c r="J1813" s="138">
        <v>69</v>
      </c>
    </row>
    <row r="1814" spans="1:10" x14ac:dyDescent="0.25">
      <c r="A1814" s="134" t="s">
        <v>702</v>
      </c>
      <c r="B1814" s="134" t="s">
        <v>269</v>
      </c>
      <c r="C1814" s="134">
        <v>2024</v>
      </c>
      <c r="D1814" s="134" t="s">
        <v>756</v>
      </c>
      <c r="E1814" s="134" t="s">
        <v>336</v>
      </c>
      <c r="F1814" s="138">
        <v>20</v>
      </c>
      <c r="G1814" s="90" t="s">
        <v>755</v>
      </c>
      <c r="H1814" s="90" t="s">
        <v>437</v>
      </c>
      <c r="I1814" s="90" t="s">
        <v>748</v>
      </c>
      <c r="J1814" s="138">
        <v>6</v>
      </c>
    </row>
    <row r="1815" spans="1:10" x14ac:dyDescent="0.25">
      <c r="A1815" s="134" t="s">
        <v>702</v>
      </c>
      <c r="B1815" s="134" t="s">
        <v>269</v>
      </c>
      <c r="C1815" s="134">
        <v>2024</v>
      </c>
      <c r="D1815" s="134" t="s">
        <v>756</v>
      </c>
      <c r="E1815" s="134" t="s">
        <v>336</v>
      </c>
      <c r="F1815" s="138">
        <v>20</v>
      </c>
      <c r="G1815" s="90" t="s">
        <v>755</v>
      </c>
      <c r="H1815" s="90" t="s">
        <v>437</v>
      </c>
      <c r="I1815" s="90" t="s">
        <v>749</v>
      </c>
      <c r="J1815" s="138">
        <v>46</v>
      </c>
    </row>
    <row r="1816" spans="1:10" x14ac:dyDescent="0.25">
      <c r="A1816" s="134" t="s">
        <v>702</v>
      </c>
      <c r="B1816" s="134" t="s">
        <v>269</v>
      </c>
      <c r="C1816" s="134">
        <v>2024</v>
      </c>
      <c r="D1816" s="134" t="s">
        <v>756</v>
      </c>
      <c r="E1816" s="134" t="s">
        <v>336</v>
      </c>
      <c r="F1816" s="138">
        <v>20</v>
      </c>
      <c r="G1816" s="90" t="s">
        <v>755</v>
      </c>
      <c r="H1816" s="90" t="s">
        <v>437</v>
      </c>
      <c r="I1816" s="90" t="s">
        <v>750</v>
      </c>
      <c r="J1816" s="138">
        <v>31</v>
      </c>
    </row>
    <row r="1817" spans="1:10" x14ac:dyDescent="0.25">
      <c r="A1817" s="134" t="s">
        <v>702</v>
      </c>
      <c r="B1817" s="134" t="s">
        <v>269</v>
      </c>
      <c r="C1817" s="134">
        <v>2024</v>
      </c>
      <c r="D1817" s="134" t="s">
        <v>756</v>
      </c>
      <c r="E1817" s="134" t="s">
        <v>336</v>
      </c>
      <c r="F1817" s="138">
        <v>20</v>
      </c>
      <c r="G1817" s="90" t="s">
        <v>755</v>
      </c>
      <c r="H1817" s="90" t="s">
        <v>437</v>
      </c>
      <c r="I1817" s="90" t="s">
        <v>751</v>
      </c>
      <c r="J1817" s="138">
        <v>15</v>
      </c>
    </row>
    <row r="1818" spans="1:10" x14ac:dyDescent="0.25">
      <c r="A1818" s="134" t="s">
        <v>702</v>
      </c>
      <c r="B1818" s="134" t="s">
        <v>269</v>
      </c>
      <c r="C1818" s="134">
        <v>2024</v>
      </c>
      <c r="D1818" s="134" t="s">
        <v>756</v>
      </c>
      <c r="E1818" s="134" t="s">
        <v>336</v>
      </c>
      <c r="F1818" s="138">
        <v>20</v>
      </c>
      <c r="G1818" s="90" t="s">
        <v>755</v>
      </c>
      <c r="H1818" s="90" t="s">
        <v>437</v>
      </c>
      <c r="I1818" s="90" t="s">
        <v>752</v>
      </c>
      <c r="J1818" s="138">
        <v>13</v>
      </c>
    </row>
    <row r="1819" spans="1:10" x14ac:dyDescent="0.25">
      <c r="A1819" s="134" t="s">
        <v>702</v>
      </c>
      <c r="B1819" s="134" t="s">
        <v>269</v>
      </c>
      <c r="C1819" s="134">
        <v>2024</v>
      </c>
      <c r="D1819" s="134" t="s">
        <v>756</v>
      </c>
      <c r="E1819" s="134" t="s">
        <v>336</v>
      </c>
      <c r="F1819" s="138">
        <v>20</v>
      </c>
      <c r="G1819" s="90" t="s">
        <v>755</v>
      </c>
      <c r="H1819" s="90" t="s">
        <v>437</v>
      </c>
      <c r="I1819" s="90" t="s">
        <v>753</v>
      </c>
      <c r="J1819" s="138">
        <v>3</v>
      </c>
    </row>
    <row r="1820" spans="1:10" x14ac:dyDescent="0.25">
      <c r="A1820" s="134" t="s">
        <v>702</v>
      </c>
      <c r="B1820" s="134" t="s">
        <v>269</v>
      </c>
      <c r="C1820" s="134">
        <v>2024</v>
      </c>
      <c r="D1820" s="134" t="s">
        <v>756</v>
      </c>
      <c r="E1820" s="134" t="s">
        <v>336</v>
      </c>
      <c r="F1820" s="138">
        <v>20</v>
      </c>
      <c r="G1820" s="90" t="s">
        <v>755</v>
      </c>
      <c r="H1820" s="90" t="s">
        <v>437</v>
      </c>
      <c r="I1820" s="90" t="s">
        <v>446</v>
      </c>
      <c r="J1820" s="138">
        <v>5</v>
      </c>
    </row>
    <row r="1821" spans="1:10" x14ac:dyDescent="0.25">
      <c r="A1821" s="134" t="s">
        <v>702</v>
      </c>
      <c r="B1821" s="134" t="s">
        <v>269</v>
      </c>
      <c r="C1821" s="134">
        <v>2024</v>
      </c>
      <c r="D1821" s="134" t="s">
        <v>756</v>
      </c>
      <c r="E1821" s="134" t="s">
        <v>336</v>
      </c>
      <c r="F1821" s="138">
        <v>20</v>
      </c>
      <c r="G1821" s="90" t="s">
        <v>755</v>
      </c>
      <c r="H1821" s="90" t="s">
        <v>754</v>
      </c>
      <c r="I1821" s="90" t="s">
        <v>328</v>
      </c>
      <c r="J1821" s="138">
        <v>61</v>
      </c>
    </row>
    <row r="1822" spans="1:10" x14ac:dyDescent="0.25">
      <c r="A1822" s="134" t="s">
        <v>702</v>
      </c>
      <c r="B1822" s="134" t="s">
        <v>269</v>
      </c>
      <c r="C1822" s="134">
        <v>2024</v>
      </c>
      <c r="D1822" s="134" t="s">
        <v>756</v>
      </c>
      <c r="E1822" s="134" t="s">
        <v>336</v>
      </c>
      <c r="F1822" s="138">
        <v>20</v>
      </c>
      <c r="G1822" s="90" t="s">
        <v>755</v>
      </c>
      <c r="H1822" s="90" t="s">
        <v>754</v>
      </c>
      <c r="I1822" s="90" t="s">
        <v>448</v>
      </c>
      <c r="J1822" s="138">
        <v>54</v>
      </c>
    </row>
    <row r="1823" spans="1:10" x14ac:dyDescent="0.25">
      <c r="A1823" s="134" t="s">
        <v>702</v>
      </c>
      <c r="B1823" s="134" t="s">
        <v>269</v>
      </c>
      <c r="C1823" s="134">
        <v>2024</v>
      </c>
      <c r="D1823" s="134" t="s">
        <v>756</v>
      </c>
      <c r="E1823" s="134" t="s">
        <v>336</v>
      </c>
      <c r="F1823" s="138">
        <v>20</v>
      </c>
      <c r="G1823" s="90" t="s">
        <v>755</v>
      </c>
      <c r="H1823" s="90" t="s">
        <v>754</v>
      </c>
      <c r="I1823" s="90" t="s">
        <v>449</v>
      </c>
      <c r="J1823" s="138" t="s">
        <v>284</v>
      </c>
    </row>
    <row r="1824" spans="1:10" x14ac:dyDescent="0.25">
      <c r="A1824" s="134" t="s">
        <v>702</v>
      </c>
      <c r="B1824" s="134" t="s">
        <v>269</v>
      </c>
      <c r="C1824" s="134">
        <v>2024</v>
      </c>
      <c r="D1824" s="134" t="s">
        <v>756</v>
      </c>
      <c r="E1824" s="134" t="s">
        <v>336</v>
      </c>
      <c r="F1824" s="138">
        <v>20</v>
      </c>
      <c r="G1824" s="90" t="s">
        <v>755</v>
      </c>
      <c r="H1824" s="90" t="s">
        <v>754</v>
      </c>
      <c r="I1824" s="90" t="s">
        <v>450</v>
      </c>
      <c r="J1824" s="138">
        <v>7</v>
      </c>
    </row>
    <row r="1825" spans="1:10" x14ac:dyDescent="0.25">
      <c r="A1825" s="134" t="s">
        <v>702</v>
      </c>
      <c r="B1825" s="134" t="s">
        <v>269</v>
      </c>
      <c r="C1825" s="134">
        <v>2024</v>
      </c>
      <c r="D1825" s="134" t="s">
        <v>756</v>
      </c>
      <c r="E1825" s="134" t="s">
        <v>336</v>
      </c>
      <c r="F1825" s="138">
        <v>50</v>
      </c>
      <c r="G1825" s="90" t="s">
        <v>532</v>
      </c>
      <c r="H1825" s="90" t="s">
        <v>437</v>
      </c>
      <c r="I1825" s="90" t="s">
        <v>328</v>
      </c>
      <c r="J1825" s="138">
        <v>12</v>
      </c>
    </row>
    <row r="1826" spans="1:10" x14ac:dyDescent="0.25">
      <c r="A1826" s="134" t="s">
        <v>702</v>
      </c>
      <c r="B1826" s="134" t="s">
        <v>269</v>
      </c>
      <c r="C1826" s="134">
        <v>2024</v>
      </c>
      <c r="D1826" s="134" t="s">
        <v>756</v>
      </c>
      <c r="E1826" s="134" t="s">
        <v>336</v>
      </c>
      <c r="F1826" s="138">
        <v>50</v>
      </c>
      <c r="G1826" s="90" t="s">
        <v>532</v>
      </c>
      <c r="H1826" s="90" t="s">
        <v>437</v>
      </c>
      <c r="I1826" s="90" t="s">
        <v>747</v>
      </c>
      <c r="J1826" s="138">
        <v>10</v>
      </c>
    </row>
    <row r="1827" spans="1:10" x14ac:dyDescent="0.25">
      <c r="A1827" s="134" t="s">
        <v>702</v>
      </c>
      <c r="B1827" s="134" t="s">
        <v>269</v>
      </c>
      <c r="C1827" s="134">
        <v>2024</v>
      </c>
      <c r="D1827" s="134" t="s">
        <v>756</v>
      </c>
      <c r="E1827" s="134" t="s">
        <v>336</v>
      </c>
      <c r="F1827" s="138">
        <v>50</v>
      </c>
      <c r="G1827" s="90" t="s">
        <v>532</v>
      </c>
      <c r="H1827" s="90" t="s">
        <v>437</v>
      </c>
      <c r="I1827" s="90" t="s">
        <v>748</v>
      </c>
      <c r="J1827" s="138">
        <v>3</v>
      </c>
    </row>
    <row r="1828" spans="1:10" x14ac:dyDescent="0.25">
      <c r="A1828" s="134" t="s">
        <v>702</v>
      </c>
      <c r="B1828" s="134" t="s">
        <v>269</v>
      </c>
      <c r="C1828" s="134">
        <v>2024</v>
      </c>
      <c r="D1828" s="134" t="s">
        <v>756</v>
      </c>
      <c r="E1828" s="134" t="s">
        <v>336</v>
      </c>
      <c r="F1828" s="138">
        <v>50</v>
      </c>
      <c r="G1828" s="90" t="s">
        <v>532</v>
      </c>
      <c r="H1828" s="90" t="s">
        <v>437</v>
      </c>
      <c r="I1828" s="90" t="s">
        <v>749</v>
      </c>
      <c r="J1828" s="138">
        <v>5</v>
      </c>
    </row>
    <row r="1829" spans="1:10" x14ac:dyDescent="0.25">
      <c r="A1829" s="134" t="s">
        <v>702</v>
      </c>
      <c r="B1829" s="134" t="s">
        <v>269</v>
      </c>
      <c r="C1829" s="134">
        <v>2024</v>
      </c>
      <c r="D1829" s="134" t="s">
        <v>756</v>
      </c>
      <c r="E1829" s="134" t="s">
        <v>336</v>
      </c>
      <c r="F1829" s="138">
        <v>50</v>
      </c>
      <c r="G1829" s="90" t="s">
        <v>532</v>
      </c>
      <c r="H1829" s="90" t="s">
        <v>437</v>
      </c>
      <c r="I1829" s="90" t="s">
        <v>750</v>
      </c>
      <c r="J1829" s="138">
        <v>4</v>
      </c>
    </row>
    <row r="1830" spans="1:10" x14ac:dyDescent="0.25">
      <c r="A1830" s="134" t="s">
        <v>702</v>
      </c>
      <c r="B1830" s="134" t="s">
        <v>269</v>
      </c>
      <c r="C1830" s="134">
        <v>2024</v>
      </c>
      <c r="D1830" s="134" t="s">
        <v>756</v>
      </c>
      <c r="E1830" s="134" t="s">
        <v>336</v>
      </c>
      <c r="F1830" s="138">
        <v>50</v>
      </c>
      <c r="G1830" s="90" t="s">
        <v>532</v>
      </c>
      <c r="H1830" s="90" t="s">
        <v>437</v>
      </c>
      <c r="I1830" s="90" t="s">
        <v>751</v>
      </c>
      <c r="J1830" s="138">
        <v>2</v>
      </c>
    </row>
    <row r="1831" spans="1:10" x14ac:dyDescent="0.25">
      <c r="A1831" s="134" t="s">
        <v>702</v>
      </c>
      <c r="B1831" s="134" t="s">
        <v>269</v>
      </c>
      <c r="C1831" s="134">
        <v>2024</v>
      </c>
      <c r="D1831" s="134" t="s">
        <v>756</v>
      </c>
      <c r="E1831" s="134" t="s">
        <v>336</v>
      </c>
      <c r="F1831" s="138">
        <v>50</v>
      </c>
      <c r="G1831" s="90" t="s">
        <v>532</v>
      </c>
      <c r="H1831" s="90" t="s">
        <v>437</v>
      </c>
      <c r="I1831" s="90" t="s">
        <v>752</v>
      </c>
      <c r="J1831" s="138">
        <v>2</v>
      </c>
    </row>
    <row r="1832" spans="1:10" x14ac:dyDescent="0.25">
      <c r="A1832" s="134" t="s">
        <v>702</v>
      </c>
      <c r="B1832" s="134" t="s">
        <v>269</v>
      </c>
      <c r="C1832" s="134">
        <v>2024</v>
      </c>
      <c r="D1832" s="134" t="s">
        <v>756</v>
      </c>
      <c r="E1832" s="134" t="s">
        <v>336</v>
      </c>
      <c r="F1832" s="138">
        <v>50</v>
      </c>
      <c r="G1832" s="90" t="s">
        <v>532</v>
      </c>
      <c r="H1832" s="90" t="s">
        <v>437</v>
      </c>
      <c r="I1832" s="90" t="s">
        <v>753</v>
      </c>
      <c r="J1832" s="138" t="s">
        <v>284</v>
      </c>
    </row>
    <row r="1833" spans="1:10" x14ac:dyDescent="0.25">
      <c r="A1833" s="134" t="s">
        <v>702</v>
      </c>
      <c r="B1833" s="134" t="s">
        <v>269</v>
      </c>
      <c r="C1833" s="134">
        <v>2024</v>
      </c>
      <c r="D1833" s="134" t="s">
        <v>756</v>
      </c>
      <c r="E1833" s="134" t="s">
        <v>336</v>
      </c>
      <c r="F1833" s="138">
        <v>50</v>
      </c>
      <c r="G1833" s="90" t="s">
        <v>532</v>
      </c>
      <c r="H1833" s="90" t="s">
        <v>437</v>
      </c>
      <c r="I1833" s="90" t="s">
        <v>446</v>
      </c>
      <c r="J1833" s="138">
        <v>2</v>
      </c>
    </row>
    <row r="1834" spans="1:10" x14ac:dyDescent="0.25">
      <c r="A1834" s="134" t="s">
        <v>702</v>
      </c>
      <c r="B1834" s="134" t="s">
        <v>269</v>
      </c>
      <c r="C1834" s="134">
        <v>2024</v>
      </c>
      <c r="D1834" s="134" t="s">
        <v>756</v>
      </c>
      <c r="E1834" s="134" t="s">
        <v>336</v>
      </c>
      <c r="F1834" s="138">
        <v>50</v>
      </c>
      <c r="G1834" s="90" t="s">
        <v>532</v>
      </c>
      <c r="H1834" s="90" t="s">
        <v>754</v>
      </c>
      <c r="I1834" s="90" t="s">
        <v>328</v>
      </c>
      <c r="J1834" s="138">
        <v>7</v>
      </c>
    </row>
    <row r="1835" spans="1:10" x14ac:dyDescent="0.25">
      <c r="A1835" s="134" t="s">
        <v>702</v>
      </c>
      <c r="B1835" s="134" t="s">
        <v>269</v>
      </c>
      <c r="C1835" s="134">
        <v>2024</v>
      </c>
      <c r="D1835" s="134" t="s">
        <v>756</v>
      </c>
      <c r="E1835" s="134" t="s">
        <v>336</v>
      </c>
      <c r="F1835" s="138">
        <v>50</v>
      </c>
      <c r="G1835" s="90" t="s">
        <v>532</v>
      </c>
      <c r="H1835" s="90" t="s">
        <v>754</v>
      </c>
      <c r="I1835" s="90" t="s">
        <v>448</v>
      </c>
      <c r="J1835" s="138">
        <v>6</v>
      </c>
    </row>
    <row r="1836" spans="1:10" x14ac:dyDescent="0.25">
      <c r="A1836" s="134" t="s">
        <v>702</v>
      </c>
      <c r="B1836" s="134" t="s">
        <v>269</v>
      </c>
      <c r="C1836" s="134">
        <v>2024</v>
      </c>
      <c r="D1836" s="134" t="s">
        <v>756</v>
      </c>
      <c r="E1836" s="134" t="s">
        <v>336</v>
      </c>
      <c r="F1836" s="138">
        <v>50</v>
      </c>
      <c r="G1836" s="90" t="s">
        <v>532</v>
      </c>
      <c r="H1836" s="90" t="s">
        <v>754</v>
      </c>
      <c r="I1836" s="90" t="s">
        <v>449</v>
      </c>
      <c r="J1836" s="138" t="s">
        <v>284</v>
      </c>
    </row>
    <row r="1837" spans="1:10" x14ac:dyDescent="0.25">
      <c r="A1837" s="134" t="s">
        <v>702</v>
      </c>
      <c r="B1837" s="134" t="s">
        <v>269</v>
      </c>
      <c r="C1837" s="134">
        <v>2024</v>
      </c>
      <c r="D1837" s="134" t="s">
        <v>756</v>
      </c>
      <c r="E1837" s="134" t="s">
        <v>336</v>
      </c>
      <c r="F1837" s="138">
        <v>50</v>
      </c>
      <c r="G1837" s="90" t="s">
        <v>532</v>
      </c>
      <c r="H1837" s="90" t="s">
        <v>754</v>
      </c>
      <c r="I1837" s="90" t="s">
        <v>450</v>
      </c>
      <c r="J1837" s="138">
        <v>1</v>
      </c>
    </row>
    <row r="1838" spans="1:10" x14ac:dyDescent="0.25">
      <c r="A1838" s="134" t="s">
        <v>702</v>
      </c>
      <c r="B1838" s="134" t="s">
        <v>269</v>
      </c>
      <c r="C1838" s="134">
        <v>2024</v>
      </c>
      <c r="D1838" s="134" t="s">
        <v>320</v>
      </c>
      <c r="E1838" s="134" t="s">
        <v>328</v>
      </c>
      <c r="F1838" s="136" t="s">
        <v>284</v>
      </c>
      <c r="G1838" s="134" t="s">
        <v>328</v>
      </c>
      <c r="H1838" s="134" t="s">
        <v>410</v>
      </c>
      <c r="I1838" s="134" t="s">
        <v>328</v>
      </c>
      <c r="J1838" s="138">
        <v>30047</v>
      </c>
    </row>
    <row r="1839" spans="1:10" x14ac:dyDescent="0.25">
      <c r="A1839" s="134" t="s">
        <v>702</v>
      </c>
      <c r="B1839" s="134" t="s">
        <v>269</v>
      </c>
      <c r="C1839" s="134">
        <v>2024</v>
      </c>
      <c r="D1839" s="134" t="s">
        <v>320</v>
      </c>
      <c r="E1839" s="134" t="s">
        <v>328</v>
      </c>
      <c r="F1839" s="136" t="s">
        <v>284</v>
      </c>
      <c r="G1839" s="134" t="s">
        <v>328</v>
      </c>
      <c r="H1839" s="134" t="s">
        <v>144</v>
      </c>
      <c r="I1839" s="134" t="s">
        <v>328</v>
      </c>
      <c r="J1839" s="138">
        <v>29978</v>
      </c>
    </row>
    <row r="1840" spans="1:10" x14ac:dyDescent="0.25">
      <c r="A1840" s="134" t="s">
        <v>702</v>
      </c>
      <c r="B1840" s="134" t="s">
        <v>269</v>
      </c>
      <c r="C1840" s="134">
        <v>2024</v>
      </c>
      <c r="D1840" s="134" t="s">
        <v>320</v>
      </c>
      <c r="E1840" s="134" t="s">
        <v>328</v>
      </c>
      <c r="F1840" s="136" t="s">
        <v>284</v>
      </c>
      <c r="G1840" s="134" t="s">
        <v>328</v>
      </c>
      <c r="H1840" s="134" t="s">
        <v>144</v>
      </c>
      <c r="I1840" s="134" t="s">
        <v>411</v>
      </c>
      <c r="J1840" s="138">
        <v>315</v>
      </c>
    </row>
    <row r="1841" spans="1:10" x14ac:dyDescent="0.25">
      <c r="A1841" s="134" t="s">
        <v>702</v>
      </c>
      <c r="B1841" s="134" t="s">
        <v>269</v>
      </c>
      <c r="C1841" s="134">
        <v>2024</v>
      </c>
      <c r="D1841" s="134" t="s">
        <v>320</v>
      </c>
      <c r="E1841" s="134" t="s">
        <v>328</v>
      </c>
      <c r="F1841" s="136" t="s">
        <v>284</v>
      </c>
      <c r="G1841" s="134" t="s">
        <v>328</v>
      </c>
      <c r="H1841" s="134" t="s">
        <v>144</v>
      </c>
      <c r="I1841" s="90" t="s">
        <v>412</v>
      </c>
      <c r="J1841" s="138">
        <v>25058</v>
      </c>
    </row>
    <row r="1842" spans="1:10" x14ac:dyDescent="0.25">
      <c r="A1842" s="134" t="s">
        <v>702</v>
      </c>
      <c r="B1842" s="134" t="s">
        <v>269</v>
      </c>
      <c r="C1842" s="134">
        <v>2024</v>
      </c>
      <c r="D1842" s="134" t="s">
        <v>320</v>
      </c>
      <c r="E1842" s="134" t="s">
        <v>328</v>
      </c>
      <c r="F1842" s="136" t="s">
        <v>284</v>
      </c>
      <c r="G1842" s="134" t="s">
        <v>328</v>
      </c>
      <c r="H1842" s="134" t="s">
        <v>144</v>
      </c>
      <c r="I1842" s="90" t="s">
        <v>413</v>
      </c>
      <c r="J1842" s="138">
        <v>4476</v>
      </c>
    </row>
    <row r="1843" spans="1:10" x14ac:dyDescent="0.25">
      <c r="A1843" s="134" t="s">
        <v>702</v>
      </c>
      <c r="B1843" s="134" t="s">
        <v>269</v>
      </c>
      <c r="C1843" s="134">
        <v>2024</v>
      </c>
      <c r="D1843" s="134" t="s">
        <v>320</v>
      </c>
      <c r="E1843" s="134" t="s">
        <v>328</v>
      </c>
      <c r="F1843" s="136" t="s">
        <v>284</v>
      </c>
      <c r="G1843" s="134" t="s">
        <v>328</v>
      </c>
      <c r="H1843" s="134" t="s">
        <v>144</v>
      </c>
      <c r="I1843" s="90" t="s">
        <v>414</v>
      </c>
      <c r="J1843" s="138">
        <v>129</v>
      </c>
    </row>
    <row r="1844" spans="1:10" x14ac:dyDescent="0.25">
      <c r="A1844" s="134" t="s">
        <v>702</v>
      </c>
      <c r="B1844" s="134" t="s">
        <v>269</v>
      </c>
      <c r="C1844" s="134">
        <v>2024</v>
      </c>
      <c r="D1844" s="134" t="s">
        <v>320</v>
      </c>
      <c r="E1844" s="134" t="s">
        <v>328</v>
      </c>
      <c r="F1844" s="136" t="s">
        <v>284</v>
      </c>
      <c r="G1844" s="134" t="s">
        <v>328</v>
      </c>
      <c r="H1844" s="90" t="s">
        <v>415</v>
      </c>
      <c r="I1844" s="90" t="s">
        <v>328</v>
      </c>
      <c r="J1844" s="138">
        <v>46</v>
      </c>
    </row>
    <row r="1845" spans="1:10" x14ac:dyDescent="0.25">
      <c r="A1845" s="134" t="s">
        <v>702</v>
      </c>
      <c r="B1845" s="134" t="s">
        <v>269</v>
      </c>
      <c r="C1845" s="134">
        <v>2024</v>
      </c>
      <c r="D1845" s="134" t="s">
        <v>320</v>
      </c>
      <c r="E1845" s="134" t="s">
        <v>328</v>
      </c>
      <c r="F1845" s="136" t="s">
        <v>284</v>
      </c>
      <c r="G1845" s="134" t="s">
        <v>328</v>
      </c>
      <c r="H1845" s="90" t="s">
        <v>415</v>
      </c>
      <c r="I1845" s="90" t="s">
        <v>416</v>
      </c>
      <c r="J1845" s="138">
        <v>15</v>
      </c>
    </row>
    <row r="1846" spans="1:10" x14ac:dyDescent="0.25">
      <c r="A1846" s="134" t="s">
        <v>702</v>
      </c>
      <c r="B1846" s="134" t="s">
        <v>269</v>
      </c>
      <c r="C1846" s="134">
        <v>2024</v>
      </c>
      <c r="D1846" s="134" t="s">
        <v>320</v>
      </c>
      <c r="E1846" s="134" t="s">
        <v>328</v>
      </c>
      <c r="F1846" s="136" t="s">
        <v>284</v>
      </c>
      <c r="G1846" s="134" t="s">
        <v>328</v>
      </c>
      <c r="H1846" s="90" t="s">
        <v>415</v>
      </c>
      <c r="I1846" s="90" t="s">
        <v>743</v>
      </c>
      <c r="J1846" s="138">
        <v>7</v>
      </c>
    </row>
    <row r="1847" spans="1:10" x14ac:dyDescent="0.25">
      <c r="A1847" s="134" t="s">
        <v>702</v>
      </c>
      <c r="B1847" s="134" t="s">
        <v>269</v>
      </c>
      <c r="C1847" s="134">
        <v>2024</v>
      </c>
      <c r="D1847" s="134" t="s">
        <v>320</v>
      </c>
      <c r="E1847" s="134" t="s">
        <v>328</v>
      </c>
      <c r="F1847" s="136" t="s">
        <v>284</v>
      </c>
      <c r="G1847" s="134" t="s">
        <v>328</v>
      </c>
      <c r="H1847" s="90" t="s">
        <v>415</v>
      </c>
      <c r="I1847" s="90" t="s">
        <v>744</v>
      </c>
      <c r="J1847" s="138">
        <v>24</v>
      </c>
    </row>
    <row r="1848" spans="1:10" x14ac:dyDescent="0.25">
      <c r="A1848" s="134" t="s">
        <v>702</v>
      </c>
      <c r="B1848" s="134" t="s">
        <v>269</v>
      </c>
      <c r="C1848" s="134">
        <v>2024</v>
      </c>
      <c r="D1848" s="134" t="s">
        <v>320</v>
      </c>
      <c r="E1848" s="134" t="s">
        <v>328</v>
      </c>
      <c r="F1848" s="136" t="s">
        <v>284</v>
      </c>
      <c r="G1848" s="134" t="s">
        <v>328</v>
      </c>
      <c r="H1848" s="90" t="s">
        <v>419</v>
      </c>
      <c r="I1848" s="90" t="s">
        <v>328</v>
      </c>
      <c r="J1848" s="138">
        <v>9</v>
      </c>
    </row>
    <row r="1849" spans="1:10" x14ac:dyDescent="0.25">
      <c r="A1849" s="134" t="s">
        <v>702</v>
      </c>
      <c r="B1849" s="134" t="s">
        <v>269</v>
      </c>
      <c r="C1849" s="134">
        <v>2024</v>
      </c>
      <c r="D1849" s="134" t="s">
        <v>320</v>
      </c>
      <c r="E1849" s="134" t="s">
        <v>328</v>
      </c>
      <c r="F1849" s="136" t="s">
        <v>284</v>
      </c>
      <c r="G1849" s="134" t="s">
        <v>328</v>
      </c>
      <c r="H1849" s="90" t="s">
        <v>420</v>
      </c>
      <c r="I1849" s="90" t="s">
        <v>328</v>
      </c>
      <c r="J1849" s="138">
        <v>8</v>
      </c>
    </row>
    <row r="1850" spans="1:10" x14ac:dyDescent="0.25">
      <c r="A1850" s="134" t="s">
        <v>702</v>
      </c>
      <c r="B1850" s="134" t="s">
        <v>269</v>
      </c>
      <c r="C1850" s="134">
        <v>2024</v>
      </c>
      <c r="D1850" s="134" t="s">
        <v>320</v>
      </c>
      <c r="E1850" s="134" t="s">
        <v>328</v>
      </c>
      <c r="F1850" s="136" t="s">
        <v>284</v>
      </c>
      <c r="G1850" s="134" t="s">
        <v>328</v>
      </c>
      <c r="H1850" s="90" t="s">
        <v>421</v>
      </c>
      <c r="I1850" s="90" t="s">
        <v>328</v>
      </c>
      <c r="J1850" s="138">
        <v>6</v>
      </c>
    </row>
    <row r="1851" spans="1:10" x14ac:dyDescent="0.25">
      <c r="A1851" s="134" t="s">
        <v>702</v>
      </c>
      <c r="B1851" s="134" t="s">
        <v>269</v>
      </c>
      <c r="C1851" s="134">
        <v>2024</v>
      </c>
      <c r="D1851" s="134" t="s">
        <v>320</v>
      </c>
      <c r="E1851" s="134" t="s">
        <v>328</v>
      </c>
      <c r="F1851" s="136" t="s">
        <v>284</v>
      </c>
      <c r="G1851" s="134" t="s">
        <v>328</v>
      </c>
      <c r="H1851" s="134" t="s">
        <v>745</v>
      </c>
      <c r="I1851" s="90" t="s">
        <v>328</v>
      </c>
      <c r="J1851" s="138">
        <v>23625</v>
      </c>
    </row>
    <row r="1852" spans="1:10" x14ac:dyDescent="0.25">
      <c r="A1852" s="134" t="s">
        <v>702</v>
      </c>
      <c r="B1852" s="134" t="s">
        <v>269</v>
      </c>
      <c r="C1852" s="134">
        <v>2024</v>
      </c>
      <c r="D1852" s="134" t="s">
        <v>320</v>
      </c>
      <c r="E1852" s="134" t="s">
        <v>328</v>
      </c>
      <c r="F1852" s="136" t="s">
        <v>284</v>
      </c>
      <c r="G1852" s="134" t="s">
        <v>328</v>
      </c>
      <c r="H1852" s="134" t="s">
        <v>745</v>
      </c>
      <c r="I1852" s="90" t="s">
        <v>145</v>
      </c>
      <c r="J1852" s="138">
        <v>23190</v>
      </c>
    </row>
    <row r="1853" spans="1:10" x14ac:dyDescent="0.25">
      <c r="A1853" s="134" t="s">
        <v>702</v>
      </c>
      <c r="B1853" s="134" t="s">
        <v>269</v>
      </c>
      <c r="C1853" s="134">
        <v>2024</v>
      </c>
      <c r="D1853" s="134" t="s">
        <v>320</v>
      </c>
      <c r="E1853" s="134" t="s">
        <v>328</v>
      </c>
      <c r="F1853" s="136" t="s">
        <v>284</v>
      </c>
      <c r="G1853" s="134" t="s">
        <v>328</v>
      </c>
      <c r="H1853" s="134" t="s">
        <v>745</v>
      </c>
      <c r="I1853" s="90" t="s">
        <v>146</v>
      </c>
      <c r="J1853" s="138">
        <v>10</v>
      </c>
    </row>
    <row r="1854" spans="1:10" x14ac:dyDescent="0.25">
      <c r="A1854" s="134" t="s">
        <v>702</v>
      </c>
      <c r="B1854" s="134" t="s">
        <v>269</v>
      </c>
      <c r="C1854" s="134">
        <v>2024</v>
      </c>
      <c r="D1854" s="134" t="s">
        <v>320</v>
      </c>
      <c r="E1854" s="134" t="s">
        <v>328</v>
      </c>
      <c r="F1854" s="136" t="s">
        <v>284</v>
      </c>
      <c r="G1854" s="134" t="s">
        <v>328</v>
      </c>
      <c r="H1854" s="134" t="s">
        <v>745</v>
      </c>
      <c r="I1854" s="90" t="s">
        <v>423</v>
      </c>
      <c r="J1854" s="138">
        <v>157</v>
      </c>
    </row>
    <row r="1855" spans="1:10" x14ac:dyDescent="0.25">
      <c r="A1855" s="134" t="s">
        <v>702</v>
      </c>
      <c r="B1855" s="134" t="s">
        <v>269</v>
      </c>
      <c r="C1855" s="134">
        <v>2024</v>
      </c>
      <c r="D1855" s="134" t="s">
        <v>320</v>
      </c>
      <c r="E1855" s="134" t="s">
        <v>328</v>
      </c>
      <c r="F1855" s="136" t="s">
        <v>284</v>
      </c>
      <c r="G1855" s="134" t="s">
        <v>328</v>
      </c>
      <c r="H1855" s="134" t="s">
        <v>745</v>
      </c>
      <c r="I1855" s="90" t="s">
        <v>424</v>
      </c>
      <c r="J1855" s="138">
        <v>19</v>
      </c>
    </row>
    <row r="1856" spans="1:10" x14ac:dyDescent="0.25">
      <c r="A1856" s="134" t="s">
        <v>702</v>
      </c>
      <c r="B1856" s="134" t="s">
        <v>269</v>
      </c>
      <c r="C1856" s="134">
        <v>2024</v>
      </c>
      <c r="D1856" s="134" t="s">
        <v>320</v>
      </c>
      <c r="E1856" s="134" t="s">
        <v>328</v>
      </c>
      <c r="F1856" s="136" t="s">
        <v>284</v>
      </c>
      <c r="G1856" s="134" t="s">
        <v>328</v>
      </c>
      <c r="H1856" s="134" t="s">
        <v>745</v>
      </c>
      <c r="I1856" s="90" t="s">
        <v>149</v>
      </c>
      <c r="J1856" s="138">
        <v>12</v>
      </c>
    </row>
    <row r="1857" spans="1:10" x14ac:dyDescent="0.25">
      <c r="A1857" s="134" t="s">
        <v>702</v>
      </c>
      <c r="B1857" s="134" t="s">
        <v>269</v>
      </c>
      <c r="C1857" s="134">
        <v>2024</v>
      </c>
      <c r="D1857" s="134" t="s">
        <v>320</v>
      </c>
      <c r="E1857" s="134" t="s">
        <v>328</v>
      </c>
      <c r="F1857" s="136" t="s">
        <v>284</v>
      </c>
      <c r="G1857" s="134" t="s">
        <v>328</v>
      </c>
      <c r="H1857" s="134" t="s">
        <v>745</v>
      </c>
      <c r="I1857" s="90" t="s">
        <v>150</v>
      </c>
      <c r="J1857" s="138">
        <v>135</v>
      </c>
    </row>
    <row r="1858" spans="1:10" x14ac:dyDescent="0.25">
      <c r="A1858" s="134" t="s">
        <v>702</v>
      </c>
      <c r="B1858" s="134" t="s">
        <v>269</v>
      </c>
      <c r="C1858" s="134">
        <v>2024</v>
      </c>
      <c r="D1858" s="134" t="s">
        <v>320</v>
      </c>
      <c r="E1858" s="134" t="s">
        <v>328</v>
      </c>
      <c r="F1858" s="136" t="s">
        <v>284</v>
      </c>
      <c r="G1858" s="134" t="s">
        <v>328</v>
      </c>
      <c r="H1858" s="134" t="s">
        <v>745</v>
      </c>
      <c r="I1858" s="90" t="s">
        <v>151</v>
      </c>
      <c r="J1858" s="138">
        <v>98</v>
      </c>
    </row>
    <row r="1859" spans="1:10" x14ac:dyDescent="0.25">
      <c r="A1859" s="134" t="s">
        <v>702</v>
      </c>
      <c r="B1859" s="134" t="s">
        <v>269</v>
      </c>
      <c r="C1859" s="134">
        <v>2024</v>
      </c>
      <c r="D1859" s="134" t="s">
        <v>320</v>
      </c>
      <c r="E1859" s="134" t="s">
        <v>328</v>
      </c>
      <c r="F1859" s="136" t="s">
        <v>284</v>
      </c>
      <c r="G1859" s="134" t="s">
        <v>328</v>
      </c>
      <c r="H1859" s="134" t="s">
        <v>745</v>
      </c>
      <c r="I1859" s="90" t="s">
        <v>425</v>
      </c>
      <c r="J1859" s="138">
        <v>4</v>
      </c>
    </row>
    <row r="1860" spans="1:10" x14ac:dyDescent="0.25">
      <c r="A1860" s="134" t="s">
        <v>702</v>
      </c>
      <c r="B1860" s="134" t="s">
        <v>269</v>
      </c>
      <c r="C1860" s="134">
        <v>2024</v>
      </c>
      <c r="D1860" s="134" t="s">
        <v>320</v>
      </c>
      <c r="E1860" s="134" t="s">
        <v>328</v>
      </c>
      <c r="F1860" s="136" t="s">
        <v>284</v>
      </c>
      <c r="G1860" s="134" t="s">
        <v>328</v>
      </c>
      <c r="H1860" s="134" t="s">
        <v>745</v>
      </c>
      <c r="I1860" s="90" t="s">
        <v>153</v>
      </c>
      <c r="J1860" s="138" t="s">
        <v>284</v>
      </c>
    </row>
    <row r="1861" spans="1:10" x14ac:dyDescent="0.25">
      <c r="A1861" s="134" t="s">
        <v>702</v>
      </c>
      <c r="B1861" s="134" t="s">
        <v>269</v>
      </c>
      <c r="C1861" s="134">
        <v>2024</v>
      </c>
      <c r="D1861" s="134" t="s">
        <v>320</v>
      </c>
      <c r="E1861" s="134" t="s">
        <v>328</v>
      </c>
      <c r="F1861" s="136" t="s">
        <v>284</v>
      </c>
      <c r="G1861" s="134" t="s">
        <v>328</v>
      </c>
      <c r="H1861" s="90" t="s">
        <v>426</v>
      </c>
      <c r="I1861" s="134" t="s">
        <v>328</v>
      </c>
      <c r="J1861" s="138">
        <v>3951</v>
      </c>
    </row>
    <row r="1862" spans="1:10" x14ac:dyDescent="0.25">
      <c r="A1862" s="134" t="s">
        <v>702</v>
      </c>
      <c r="B1862" s="134" t="s">
        <v>269</v>
      </c>
      <c r="C1862" s="134">
        <v>2024</v>
      </c>
      <c r="D1862" s="134" t="s">
        <v>320</v>
      </c>
      <c r="E1862" s="134" t="s">
        <v>328</v>
      </c>
      <c r="F1862" s="136" t="s">
        <v>284</v>
      </c>
      <c r="G1862" s="134" t="s">
        <v>328</v>
      </c>
      <c r="H1862" s="90" t="s">
        <v>426</v>
      </c>
      <c r="I1862" s="90" t="s">
        <v>145</v>
      </c>
      <c r="J1862" s="138">
        <v>3366</v>
      </c>
    </row>
    <row r="1863" spans="1:10" x14ac:dyDescent="0.25">
      <c r="A1863" s="134" t="s">
        <v>702</v>
      </c>
      <c r="B1863" s="134" t="s">
        <v>269</v>
      </c>
      <c r="C1863" s="134">
        <v>2024</v>
      </c>
      <c r="D1863" s="134" t="s">
        <v>320</v>
      </c>
      <c r="E1863" s="134" t="s">
        <v>328</v>
      </c>
      <c r="F1863" s="136" t="s">
        <v>284</v>
      </c>
      <c r="G1863" s="134" t="s">
        <v>328</v>
      </c>
      <c r="H1863" s="90" t="s">
        <v>426</v>
      </c>
      <c r="I1863" s="90" t="s">
        <v>146</v>
      </c>
      <c r="J1863" s="138">
        <v>30</v>
      </c>
    </row>
    <row r="1864" spans="1:10" x14ac:dyDescent="0.25">
      <c r="A1864" s="134" t="s">
        <v>702</v>
      </c>
      <c r="B1864" s="134" t="s">
        <v>269</v>
      </c>
      <c r="C1864" s="134">
        <v>2024</v>
      </c>
      <c r="D1864" s="134" t="s">
        <v>320</v>
      </c>
      <c r="E1864" s="134" t="s">
        <v>328</v>
      </c>
      <c r="F1864" s="136" t="s">
        <v>284</v>
      </c>
      <c r="G1864" s="134" t="s">
        <v>328</v>
      </c>
      <c r="H1864" s="90" t="s">
        <v>426</v>
      </c>
      <c r="I1864" s="90" t="s">
        <v>427</v>
      </c>
      <c r="J1864" s="138">
        <v>210</v>
      </c>
    </row>
    <row r="1865" spans="1:10" x14ac:dyDescent="0.25">
      <c r="A1865" s="134" t="s">
        <v>702</v>
      </c>
      <c r="B1865" s="134" t="s">
        <v>269</v>
      </c>
      <c r="C1865" s="134">
        <v>2024</v>
      </c>
      <c r="D1865" s="134" t="s">
        <v>320</v>
      </c>
      <c r="E1865" s="134" t="s">
        <v>328</v>
      </c>
      <c r="F1865" s="136" t="s">
        <v>284</v>
      </c>
      <c r="G1865" s="134" t="s">
        <v>328</v>
      </c>
      <c r="H1865" s="90" t="s">
        <v>426</v>
      </c>
      <c r="I1865" s="90" t="s">
        <v>149</v>
      </c>
      <c r="J1865" s="138">
        <v>42</v>
      </c>
    </row>
    <row r="1866" spans="1:10" x14ac:dyDescent="0.25">
      <c r="A1866" s="134" t="s">
        <v>702</v>
      </c>
      <c r="B1866" s="134" t="s">
        <v>269</v>
      </c>
      <c r="C1866" s="134">
        <v>2024</v>
      </c>
      <c r="D1866" s="134" t="s">
        <v>320</v>
      </c>
      <c r="E1866" s="134" t="s">
        <v>328</v>
      </c>
      <c r="F1866" s="136" t="s">
        <v>284</v>
      </c>
      <c r="G1866" s="134" t="s">
        <v>328</v>
      </c>
      <c r="H1866" s="90" t="s">
        <v>426</v>
      </c>
      <c r="I1866" s="90" t="s">
        <v>150</v>
      </c>
      <c r="J1866" s="138">
        <v>220</v>
      </c>
    </row>
    <row r="1867" spans="1:10" x14ac:dyDescent="0.25">
      <c r="A1867" s="134" t="s">
        <v>702</v>
      </c>
      <c r="B1867" s="134" t="s">
        <v>269</v>
      </c>
      <c r="C1867" s="134">
        <v>2024</v>
      </c>
      <c r="D1867" s="134" t="s">
        <v>320</v>
      </c>
      <c r="E1867" s="134" t="s">
        <v>328</v>
      </c>
      <c r="F1867" s="136" t="s">
        <v>284</v>
      </c>
      <c r="G1867" s="134" t="s">
        <v>328</v>
      </c>
      <c r="H1867" s="90" t="s">
        <v>426</v>
      </c>
      <c r="I1867" s="90" t="s">
        <v>151</v>
      </c>
      <c r="J1867" s="138">
        <v>75</v>
      </c>
    </row>
    <row r="1868" spans="1:10" x14ac:dyDescent="0.25">
      <c r="A1868" s="134" t="s">
        <v>702</v>
      </c>
      <c r="B1868" s="134" t="s">
        <v>269</v>
      </c>
      <c r="C1868" s="134">
        <v>2024</v>
      </c>
      <c r="D1868" s="134" t="s">
        <v>320</v>
      </c>
      <c r="E1868" s="134" t="s">
        <v>328</v>
      </c>
      <c r="F1868" s="136" t="s">
        <v>284</v>
      </c>
      <c r="G1868" s="134" t="s">
        <v>328</v>
      </c>
      <c r="H1868" s="90" t="s">
        <v>426</v>
      </c>
      <c r="I1868" s="90" t="s">
        <v>425</v>
      </c>
      <c r="J1868" s="138">
        <v>8</v>
      </c>
    </row>
    <row r="1869" spans="1:10" x14ac:dyDescent="0.25">
      <c r="A1869" s="134" t="s">
        <v>702</v>
      </c>
      <c r="B1869" s="134" t="s">
        <v>269</v>
      </c>
      <c r="C1869" s="134">
        <v>2024</v>
      </c>
      <c r="D1869" s="134" t="s">
        <v>320</v>
      </c>
      <c r="E1869" s="134" t="s">
        <v>328</v>
      </c>
      <c r="F1869" s="136" t="s">
        <v>284</v>
      </c>
      <c r="G1869" s="134" t="s">
        <v>328</v>
      </c>
      <c r="H1869" s="90" t="s">
        <v>746</v>
      </c>
      <c r="I1869" s="134" t="s">
        <v>328</v>
      </c>
      <c r="J1869" s="138">
        <v>97</v>
      </c>
    </row>
    <row r="1870" spans="1:10" x14ac:dyDescent="0.25">
      <c r="A1870" s="134" t="s">
        <v>702</v>
      </c>
      <c r="B1870" s="134" t="s">
        <v>269</v>
      </c>
      <c r="C1870" s="134">
        <v>2024</v>
      </c>
      <c r="D1870" s="134" t="s">
        <v>320</v>
      </c>
      <c r="E1870" s="134" t="s">
        <v>328</v>
      </c>
      <c r="F1870" s="136" t="s">
        <v>284</v>
      </c>
      <c r="G1870" s="134" t="s">
        <v>328</v>
      </c>
      <c r="H1870" s="134" t="s">
        <v>429</v>
      </c>
      <c r="I1870" s="90" t="s">
        <v>328</v>
      </c>
      <c r="J1870" s="138">
        <v>84</v>
      </c>
    </row>
    <row r="1871" spans="1:10" x14ac:dyDescent="0.25">
      <c r="A1871" s="134" t="s">
        <v>702</v>
      </c>
      <c r="B1871" s="134" t="s">
        <v>269</v>
      </c>
      <c r="C1871" s="134">
        <v>2024</v>
      </c>
      <c r="D1871" s="134" t="s">
        <v>320</v>
      </c>
      <c r="E1871" s="134" t="s">
        <v>328</v>
      </c>
      <c r="F1871" s="136" t="s">
        <v>284</v>
      </c>
      <c r="G1871" s="134" t="s">
        <v>328</v>
      </c>
      <c r="H1871" s="134" t="s">
        <v>429</v>
      </c>
      <c r="I1871" s="90" t="s">
        <v>411</v>
      </c>
      <c r="J1871" s="138">
        <v>2</v>
      </c>
    </row>
    <row r="1872" spans="1:10" x14ac:dyDescent="0.25">
      <c r="A1872" s="134" t="s">
        <v>702</v>
      </c>
      <c r="B1872" s="134" t="s">
        <v>269</v>
      </c>
      <c r="C1872" s="134">
        <v>2024</v>
      </c>
      <c r="D1872" s="134" t="s">
        <v>320</v>
      </c>
      <c r="E1872" s="134" t="s">
        <v>328</v>
      </c>
      <c r="F1872" s="136" t="s">
        <v>284</v>
      </c>
      <c r="G1872" s="134" t="s">
        <v>328</v>
      </c>
      <c r="H1872" s="134" t="s">
        <v>429</v>
      </c>
      <c r="I1872" s="90" t="s">
        <v>412</v>
      </c>
      <c r="J1872" s="138">
        <v>66</v>
      </c>
    </row>
    <row r="1873" spans="1:10" x14ac:dyDescent="0.25">
      <c r="A1873" s="134" t="s">
        <v>702</v>
      </c>
      <c r="B1873" s="134" t="s">
        <v>269</v>
      </c>
      <c r="C1873" s="134">
        <v>2024</v>
      </c>
      <c r="D1873" s="134" t="s">
        <v>320</v>
      </c>
      <c r="E1873" s="134" t="s">
        <v>328</v>
      </c>
      <c r="F1873" s="136" t="s">
        <v>284</v>
      </c>
      <c r="G1873" s="134" t="s">
        <v>328</v>
      </c>
      <c r="H1873" s="134" t="s">
        <v>429</v>
      </c>
      <c r="I1873" s="90" t="s">
        <v>413</v>
      </c>
      <c r="J1873" s="138">
        <v>15</v>
      </c>
    </row>
    <row r="1874" spans="1:10" x14ac:dyDescent="0.25">
      <c r="A1874" s="134" t="s">
        <v>702</v>
      </c>
      <c r="B1874" s="134" t="s">
        <v>269</v>
      </c>
      <c r="C1874" s="134">
        <v>2024</v>
      </c>
      <c r="D1874" s="134" t="s">
        <v>320</v>
      </c>
      <c r="E1874" s="134" t="s">
        <v>328</v>
      </c>
      <c r="F1874" s="136" t="s">
        <v>284</v>
      </c>
      <c r="G1874" s="134" t="s">
        <v>328</v>
      </c>
      <c r="H1874" s="134" t="s">
        <v>429</v>
      </c>
      <c r="I1874" s="90" t="s">
        <v>414</v>
      </c>
      <c r="J1874" s="138">
        <v>1</v>
      </c>
    </row>
    <row r="1875" spans="1:10" x14ac:dyDescent="0.25">
      <c r="A1875" s="134" t="s">
        <v>702</v>
      </c>
      <c r="B1875" s="134" t="s">
        <v>269</v>
      </c>
      <c r="C1875" s="134">
        <v>2024</v>
      </c>
      <c r="D1875" s="134" t="s">
        <v>320</v>
      </c>
      <c r="E1875" s="134" t="s">
        <v>328</v>
      </c>
      <c r="F1875" s="136" t="s">
        <v>284</v>
      </c>
      <c r="G1875" s="134" t="s">
        <v>328</v>
      </c>
      <c r="H1875" s="134" t="s">
        <v>429</v>
      </c>
      <c r="I1875" s="90" t="s">
        <v>430</v>
      </c>
      <c r="J1875" s="138" t="s">
        <v>284</v>
      </c>
    </row>
    <row r="1876" spans="1:10" x14ac:dyDescent="0.25">
      <c r="A1876" s="134" t="s">
        <v>702</v>
      </c>
      <c r="B1876" s="134" t="s">
        <v>269</v>
      </c>
      <c r="C1876" s="134">
        <v>2024</v>
      </c>
      <c r="D1876" s="134" t="s">
        <v>320</v>
      </c>
      <c r="E1876" s="134" t="s">
        <v>328</v>
      </c>
      <c r="F1876" s="136" t="s">
        <v>284</v>
      </c>
      <c r="G1876" s="134" t="s">
        <v>328</v>
      </c>
      <c r="H1876" s="134" t="s">
        <v>429</v>
      </c>
      <c r="I1876" s="90" t="s">
        <v>431</v>
      </c>
      <c r="J1876" s="138" t="s">
        <v>284</v>
      </c>
    </row>
    <row r="1877" spans="1:10" x14ac:dyDescent="0.25">
      <c r="A1877" s="134" t="s">
        <v>702</v>
      </c>
      <c r="B1877" s="134" t="s">
        <v>269</v>
      </c>
      <c r="C1877" s="134">
        <v>2024</v>
      </c>
      <c r="D1877" s="134" t="s">
        <v>320</v>
      </c>
      <c r="E1877" s="134" t="s">
        <v>328</v>
      </c>
      <c r="F1877" s="136" t="s">
        <v>284</v>
      </c>
      <c r="G1877" s="134" t="s">
        <v>328</v>
      </c>
      <c r="H1877" s="134" t="s">
        <v>429</v>
      </c>
      <c r="I1877" s="90" t="s">
        <v>432</v>
      </c>
      <c r="J1877" s="138" t="s">
        <v>284</v>
      </c>
    </row>
    <row r="1878" spans="1:10" x14ac:dyDescent="0.25">
      <c r="A1878" s="134" t="s">
        <v>702</v>
      </c>
      <c r="B1878" s="134" t="s">
        <v>269</v>
      </c>
      <c r="C1878" s="134">
        <v>2024</v>
      </c>
      <c r="D1878" s="134" t="s">
        <v>320</v>
      </c>
      <c r="E1878" s="134" t="s">
        <v>328</v>
      </c>
      <c r="F1878" s="136" t="s">
        <v>284</v>
      </c>
      <c r="G1878" s="134" t="s">
        <v>328</v>
      </c>
      <c r="H1878" s="134" t="s">
        <v>429</v>
      </c>
      <c r="I1878" s="90" t="s">
        <v>418</v>
      </c>
      <c r="J1878" s="138" t="s">
        <v>284</v>
      </c>
    </row>
    <row r="1879" spans="1:10" x14ac:dyDescent="0.25">
      <c r="A1879" s="134" t="s">
        <v>702</v>
      </c>
      <c r="B1879" s="134" t="s">
        <v>269</v>
      </c>
      <c r="C1879" s="134">
        <v>2024</v>
      </c>
      <c r="D1879" s="134" t="s">
        <v>320</v>
      </c>
      <c r="E1879" s="134" t="s">
        <v>328</v>
      </c>
      <c r="F1879" s="136" t="s">
        <v>284</v>
      </c>
      <c r="G1879" s="134" t="s">
        <v>328</v>
      </c>
      <c r="H1879" s="134" t="s">
        <v>429</v>
      </c>
      <c r="I1879" s="90" t="s">
        <v>433</v>
      </c>
      <c r="J1879" s="138">
        <v>8</v>
      </c>
    </row>
    <row r="1880" spans="1:10" x14ac:dyDescent="0.25">
      <c r="A1880" s="134" t="s">
        <v>702</v>
      </c>
      <c r="B1880" s="134" t="s">
        <v>269</v>
      </c>
      <c r="C1880" s="134">
        <v>2024</v>
      </c>
      <c r="D1880" s="134" t="s">
        <v>320</v>
      </c>
      <c r="E1880" s="134" t="s">
        <v>328</v>
      </c>
      <c r="F1880" s="136" t="s">
        <v>284</v>
      </c>
      <c r="G1880" s="134" t="s">
        <v>328</v>
      </c>
      <c r="H1880" s="134" t="s">
        <v>429</v>
      </c>
      <c r="I1880" s="90" t="s">
        <v>434</v>
      </c>
      <c r="J1880" s="138">
        <v>4</v>
      </c>
    </row>
    <row r="1881" spans="1:10" x14ac:dyDescent="0.25">
      <c r="A1881" s="134" t="s">
        <v>702</v>
      </c>
      <c r="B1881" s="134" t="s">
        <v>269</v>
      </c>
      <c r="C1881" s="134">
        <v>2024</v>
      </c>
      <c r="D1881" s="134" t="s">
        <v>320</v>
      </c>
      <c r="E1881" s="134" t="s">
        <v>328</v>
      </c>
      <c r="F1881" s="136" t="s">
        <v>284</v>
      </c>
      <c r="G1881" s="134" t="s">
        <v>328</v>
      </c>
      <c r="H1881" s="134" t="s">
        <v>429</v>
      </c>
      <c r="I1881" s="90" t="s">
        <v>421</v>
      </c>
      <c r="J1881" s="138">
        <v>1</v>
      </c>
    </row>
    <row r="1882" spans="1:10" x14ac:dyDescent="0.25">
      <c r="A1882" s="134" t="s">
        <v>702</v>
      </c>
      <c r="B1882" s="134" t="s">
        <v>269</v>
      </c>
      <c r="C1882" s="134">
        <v>2024</v>
      </c>
      <c r="D1882" s="134" t="s">
        <v>320</v>
      </c>
      <c r="E1882" s="134" t="s">
        <v>328</v>
      </c>
      <c r="F1882" s="136" t="s">
        <v>284</v>
      </c>
      <c r="G1882" s="134" t="s">
        <v>328</v>
      </c>
      <c r="H1882" s="90" t="s">
        <v>435</v>
      </c>
      <c r="I1882" s="134" t="s">
        <v>328</v>
      </c>
      <c r="J1882" s="138">
        <v>28988</v>
      </c>
    </row>
    <row r="1883" spans="1:10" x14ac:dyDescent="0.25">
      <c r="A1883" s="134" t="s">
        <v>702</v>
      </c>
      <c r="B1883" s="134" t="s">
        <v>269</v>
      </c>
      <c r="C1883" s="134">
        <v>2024</v>
      </c>
      <c r="D1883" s="134" t="s">
        <v>320</v>
      </c>
      <c r="E1883" s="134" t="s">
        <v>328</v>
      </c>
      <c r="F1883" s="136">
        <v>10</v>
      </c>
      <c r="G1883" s="134" t="s">
        <v>272</v>
      </c>
      <c r="H1883" s="90" t="s">
        <v>435</v>
      </c>
      <c r="I1883" s="134" t="s">
        <v>328</v>
      </c>
      <c r="J1883" s="138">
        <v>28122</v>
      </c>
    </row>
    <row r="1884" spans="1:10" x14ac:dyDescent="0.25">
      <c r="A1884" s="134" t="s">
        <v>702</v>
      </c>
      <c r="B1884" s="134" t="s">
        <v>269</v>
      </c>
      <c r="C1884" s="134">
        <v>2024</v>
      </c>
      <c r="D1884" s="134" t="s">
        <v>320</v>
      </c>
      <c r="E1884" s="134" t="s">
        <v>328</v>
      </c>
      <c r="F1884" s="136">
        <v>20</v>
      </c>
      <c r="G1884" s="134" t="s">
        <v>402</v>
      </c>
      <c r="H1884" s="90" t="s">
        <v>435</v>
      </c>
      <c r="I1884" s="134" t="s">
        <v>328</v>
      </c>
      <c r="J1884" s="138">
        <v>784</v>
      </c>
    </row>
    <row r="1885" spans="1:10" x14ac:dyDescent="0.25">
      <c r="A1885" s="134" t="s">
        <v>702</v>
      </c>
      <c r="B1885" s="134" t="s">
        <v>269</v>
      </c>
      <c r="C1885" s="134">
        <v>2024</v>
      </c>
      <c r="D1885" s="134" t="s">
        <v>320</v>
      </c>
      <c r="E1885" s="134" t="s">
        <v>328</v>
      </c>
      <c r="F1885" s="136">
        <v>30</v>
      </c>
      <c r="G1885" s="134" t="s">
        <v>404</v>
      </c>
      <c r="H1885" s="90" t="s">
        <v>435</v>
      </c>
      <c r="I1885" s="134" t="s">
        <v>328</v>
      </c>
      <c r="J1885" s="138" t="s">
        <v>284</v>
      </c>
    </row>
    <row r="1886" spans="1:10" x14ac:dyDescent="0.25">
      <c r="A1886" s="134" t="s">
        <v>702</v>
      </c>
      <c r="B1886" s="134" t="s">
        <v>269</v>
      </c>
      <c r="C1886" s="134">
        <v>2024</v>
      </c>
      <c r="D1886" s="134" t="s">
        <v>320</v>
      </c>
      <c r="E1886" s="134" t="s">
        <v>328</v>
      </c>
      <c r="F1886" s="136">
        <v>40</v>
      </c>
      <c r="G1886" s="134" t="s">
        <v>405</v>
      </c>
      <c r="H1886" s="90" t="s">
        <v>435</v>
      </c>
      <c r="I1886" s="134" t="s">
        <v>328</v>
      </c>
      <c r="J1886" s="138" t="s">
        <v>284</v>
      </c>
    </row>
    <row r="1887" spans="1:10" x14ac:dyDescent="0.25">
      <c r="A1887" s="134" t="s">
        <v>702</v>
      </c>
      <c r="B1887" s="134" t="s">
        <v>269</v>
      </c>
      <c r="C1887" s="134">
        <v>2024</v>
      </c>
      <c r="D1887" s="134" t="s">
        <v>320</v>
      </c>
      <c r="E1887" s="134" t="s">
        <v>328</v>
      </c>
      <c r="F1887" s="136">
        <v>50</v>
      </c>
      <c r="G1887" s="134" t="s">
        <v>436</v>
      </c>
      <c r="H1887" s="90" t="s">
        <v>435</v>
      </c>
      <c r="I1887" s="134" t="s">
        <v>328</v>
      </c>
      <c r="J1887" s="138">
        <v>82</v>
      </c>
    </row>
    <row r="1888" spans="1:10" x14ac:dyDescent="0.25">
      <c r="A1888" s="134" t="s">
        <v>702</v>
      </c>
      <c r="B1888" s="134" t="s">
        <v>269</v>
      </c>
      <c r="C1888" s="134">
        <v>2024</v>
      </c>
      <c r="D1888" s="134" t="s">
        <v>320</v>
      </c>
      <c r="E1888" s="134" t="s">
        <v>328</v>
      </c>
      <c r="F1888" s="138" t="s">
        <v>284</v>
      </c>
      <c r="G1888" s="134" t="s">
        <v>328</v>
      </c>
      <c r="H1888" s="90" t="s">
        <v>437</v>
      </c>
      <c r="I1888" s="90" t="s">
        <v>328</v>
      </c>
      <c r="J1888" s="138">
        <v>33172</v>
      </c>
    </row>
    <row r="1889" spans="1:10" x14ac:dyDescent="0.25">
      <c r="A1889" s="134" t="s">
        <v>702</v>
      </c>
      <c r="B1889" s="134" t="s">
        <v>269</v>
      </c>
      <c r="C1889" s="134">
        <v>2024</v>
      </c>
      <c r="D1889" s="134" t="s">
        <v>320</v>
      </c>
      <c r="E1889" s="134" t="s">
        <v>328</v>
      </c>
      <c r="F1889" s="138" t="s">
        <v>284</v>
      </c>
      <c r="G1889" s="134" t="s">
        <v>328</v>
      </c>
      <c r="H1889" s="90" t="s">
        <v>437</v>
      </c>
      <c r="I1889" s="90" t="s">
        <v>747</v>
      </c>
      <c r="J1889" s="138">
        <v>28994</v>
      </c>
    </row>
    <row r="1890" spans="1:10" x14ac:dyDescent="0.25">
      <c r="A1890" s="134" t="s">
        <v>702</v>
      </c>
      <c r="B1890" s="134" t="s">
        <v>269</v>
      </c>
      <c r="C1890" s="134">
        <v>2024</v>
      </c>
      <c r="D1890" s="134" t="s">
        <v>320</v>
      </c>
      <c r="E1890" s="134" t="s">
        <v>328</v>
      </c>
      <c r="F1890" s="138" t="s">
        <v>284</v>
      </c>
      <c r="G1890" s="134" t="s">
        <v>328</v>
      </c>
      <c r="H1890" s="90" t="s">
        <v>437</v>
      </c>
      <c r="I1890" s="90" t="s">
        <v>748</v>
      </c>
      <c r="J1890" s="138">
        <v>6981</v>
      </c>
    </row>
    <row r="1891" spans="1:10" x14ac:dyDescent="0.25">
      <c r="A1891" s="134" t="s">
        <v>702</v>
      </c>
      <c r="B1891" s="134" t="s">
        <v>269</v>
      </c>
      <c r="C1891" s="134">
        <v>2024</v>
      </c>
      <c r="D1891" s="134" t="s">
        <v>320</v>
      </c>
      <c r="E1891" s="134" t="s">
        <v>328</v>
      </c>
      <c r="F1891" s="138" t="s">
        <v>284</v>
      </c>
      <c r="G1891" s="134" t="s">
        <v>328</v>
      </c>
      <c r="H1891" s="90" t="s">
        <v>437</v>
      </c>
      <c r="I1891" s="90" t="s">
        <v>749</v>
      </c>
      <c r="J1891" s="138">
        <v>15832</v>
      </c>
    </row>
    <row r="1892" spans="1:10" x14ac:dyDescent="0.25">
      <c r="A1892" s="134" t="s">
        <v>702</v>
      </c>
      <c r="B1892" s="134" t="s">
        <v>269</v>
      </c>
      <c r="C1892" s="134">
        <v>2024</v>
      </c>
      <c r="D1892" s="134" t="s">
        <v>320</v>
      </c>
      <c r="E1892" s="134" t="s">
        <v>328</v>
      </c>
      <c r="F1892" s="138" t="s">
        <v>284</v>
      </c>
      <c r="G1892" s="134" t="s">
        <v>328</v>
      </c>
      <c r="H1892" s="90" t="s">
        <v>437</v>
      </c>
      <c r="I1892" s="90" t="s">
        <v>750</v>
      </c>
      <c r="J1892" s="138">
        <v>6482</v>
      </c>
    </row>
    <row r="1893" spans="1:10" x14ac:dyDescent="0.25">
      <c r="A1893" s="134" t="s">
        <v>702</v>
      </c>
      <c r="B1893" s="134" t="s">
        <v>269</v>
      </c>
      <c r="C1893" s="134">
        <v>2024</v>
      </c>
      <c r="D1893" s="134" t="s">
        <v>320</v>
      </c>
      <c r="E1893" s="134" t="s">
        <v>328</v>
      </c>
      <c r="F1893" s="138" t="s">
        <v>284</v>
      </c>
      <c r="G1893" s="134" t="s">
        <v>328</v>
      </c>
      <c r="H1893" s="90" t="s">
        <v>437</v>
      </c>
      <c r="I1893" s="90" t="s">
        <v>751</v>
      </c>
      <c r="J1893" s="138">
        <v>3174</v>
      </c>
    </row>
    <row r="1894" spans="1:10" x14ac:dyDescent="0.25">
      <c r="A1894" s="134" t="s">
        <v>702</v>
      </c>
      <c r="B1894" s="134" t="s">
        <v>269</v>
      </c>
      <c r="C1894" s="134">
        <v>2024</v>
      </c>
      <c r="D1894" s="134" t="s">
        <v>320</v>
      </c>
      <c r="E1894" s="134" t="s">
        <v>328</v>
      </c>
      <c r="F1894" s="138" t="s">
        <v>284</v>
      </c>
      <c r="G1894" s="134" t="s">
        <v>328</v>
      </c>
      <c r="H1894" s="90" t="s">
        <v>437</v>
      </c>
      <c r="I1894" s="90" t="s">
        <v>752</v>
      </c>
      <c r="J1894" s="138">
        <v>2524</v>
      </c>
    </row>
    <row r="1895" spans="1:10" x14ac:dyDescent="0.25">
      <c r="A1895" s="134" t="s">
        <v>702</v>
      </c>
      <c r="B1895" s="134" t="s">
        <v>269</v>
      </c>
      <c r="C1895" s="134">
        <v>2024</v>
      </c>
      <c r="D1895" s="134" t="s">
        <v>320</v>
      </c>
      <c r="E1895" s="134" t="s">
        <v>328</v>
      </c>
      <c r="F1895" s="138" t="s">
        <v>284</v>
      </c>
      <c r="G1895" s="134" t="s">
        <v>328</v>
      </c>
      <c r="H1895" s="90" t="s">
        <v>437</v>
      </c>
      <c r="I1895" s="90" t="s">
        <v>753</v>
      </c>
      <c r="J1895" s="138">
        <v>784</v>
      </c>
    </row>
    <row r="1896" spans="1:10" x14ac:dyDescent="0.25">
      <c r="A1896" s="134" t="s">
        <v>702</v>
      </c>
      <c r="B1896" s="134" t="s">
        <v>269</v>
      </c>
      <c r="C1896" s="134">
        <v>2024</v>
      </c>
      <c r="D1896" s="134" t="s">
        <v>320</v>
      </c>
      <c r="E1896" s="134" t="s">
        <v>328</v>
      </c>
      <c r="F1896" s="138" t="s">
        <v>284</v>
      </c>
      <c r="G1896" s="134" t="s">
        <v>328</v>
      </c>
      <c r="H1896" s="90" t="s">
        <v>437</v>
      </c>
      <c r="I1896" s="90" t="s">
        <v>446</v>
      </c>
      <c r="J1896" s="138">
        <v>3692</v>
      </c>
    </row>
    <row r="1897" spans="1:10" x14ac:dyDescent="0.25">
      <c r="A1897" s="134" t="s">
        <v>702</v>
      </c>
      <c r="B1897" s="134" t="s">
        <v>269</v>
      </c>
      <c r="C1897" s="134">
        <v>2024</v>
      </c>
      <c r="D1897" s="134" t="s">
        <v>320</v>
      </c>
      <c r="E1897" s="134" t="s">
        <v>328</v>
      </c>
      <c r="F1897" s="138" t="s">
        <v>284</v>
      </c>
      <c r="G1897" s="134" t="s">
        <v>328</v>
      </c>
      <c r="H1897" s="90" t="s">
        <v>754</v>
      </c>
      <c r="I1897" s="90" t="s">
        <v>328</v>
      </c>
      <c r="J1897" s="138">
        <v>19006</v>
      </c>
    </row>
    <row r="1898" spans="1:10" x14ac:dyDescent="0.25">
      <c r="A1898" s="134" t="s">
        <v>702</v>
      </c>
      <c r="B1898" s="134" t="s">
        <v>269</v>
      </c>
      <c r="C1898" s="134">
        <v>2024</v>
      </c>
      <c r="D1898" s="134" t="s">
        <v>320</v>
      </c>
      <c r="E1898" s="134" t="s">
        <v>328</v>
      </c>
      <c r="F1898" s="138" t="s">
        <v>284</v>
      </c>
      <c r="G1898" s="134" t="s">
        <v>328</v>
      </c>
      <c r="H1898" s="90" t="s">
        <v>754</v>
      </c>
      <c r="I1898" s="90" t="s">
        <v>448</v>
      </c>
      <c r="J1898" s="138">
        <v>16674</v>
      </c>
    </row>
    <row r="1899" spans="1:10" x14ac:dyDescent="0.25">
      <c r="A1899" s="134" t="s">
        <v>702</v>
      </c>
      <c r="B1899" s="134" t="s">
        <v>269</v>
      </c>
      <c r="C1899" s="134">
        <v>2024</v>
      </c>
      <c r="D1899" s="134" t="s">
        <v>320</v>
      </c>
      <c r="E1899" s="134" t="s">
        <v>328</v>
      </c>
      <c r="F1899" s="138" t="s">
        <v>284</v>
      </c>
      <c r="G1899" s="134" t="s">
        <v>328</v>
      </c>
      <c r="H1899" s="90" t="s">
        <v>754</v>
      </c>
      <c r="I1899" s="90" t="s">
        <v>449</v>
      </c>
      <c r="J1899" s="138">
        <v>227</v>
      </c>
    </row>
    <row r="1900" spans="1:10" x14ac:dyDescent="0.25">
      <c r="A1900" s="134" t="s">
        <v>702</v>
      </c>
      <c r="B1900" s="134" t="s">
        <v>269</v>
      </c>
      <c r="C1900" s="134">
        <v>2024</v>
      </c>
      <c r="D1900" s="134" t="s">
        <v>320</v>
      </c>
      <c r="E1900" s="134" t="s">
        <v>328</v>
      </c>
      <c r="F1900" s="138" t="s">
        <v>284</v>
      </c>
      <c r="G1900" s="134" t="s">
        <v>328</v>
      </c>
      <c r="H1900" s="90" t="s">
        <v>754</v>
      </c>
      <c r="I1900" s="90" t="s">
        <v>450</v>
      </c>
      <c r="J1900" s="138">
        <v>2105</v>
      </c>
    </row>
    <row r="1901" spans="1:10" x14ac:dyDescent="0.25">
      <c r="A1901" s="134" t="s">
        <v>702</v>
      </c>
      <c r="B1901" s="134" t="s">
        <v>269</v>
      </c>
      <c r="C1901" s="134">
        <v>2024</v>
      </c>
      <c r="D1901" s="134" t="s">
        <v>320</v>
      </c>
      <c r="E1901" s="134" t="s">
        <v>328</v>
      </c>
      <c r="F1901" s="138">
        <v>10</v>
      </c>
      <c r="G1901" s="134" t="s">
        <v>272</v>
      </c>
      <c r="H1901" s="90" t="s">
        <v>437</v>
      </c>
      <c r="I1901" s="90" t="s">
        <v>328</v>
      </c>
      <c r="J1901" s="138">
        <v>32087</v>
      </c>
    </row>
    <row r="1902" spans="1:10" x14ac:dyDescent="0.25">
      <c r="A1902" s="134" t="s">
        <v>702</v>
      </c>
      <c r="B1902" s="134" t="s">
        <v>269</v>
      </c>
      <c r="C1902" s="134">
        <v>2024</v>
      </c>
      <c r="D1902" s="134" t="s">
        <v>320</v>
      </c>
      <c r="E1902" s="134" t="s">
        <v>328</v>
      </c>
      <c r="F1902" s="138">
        <v>10</v>
      </c>
      <c r="G1902" s="134" t="s">
        <v>272</v>
      </c>
      <c r="H1902" s="90" t="s">
        <v>437</v>
      </c>
      <c r="I1902" s="90" t="s">
        <v>747</v>
      </c>
      <c r="J1902" s="138">
        <v>28128</v>
      </c>
    </row>
    <row r="1903" spans="1:10" x14ac:dyDescent="0.25">
      <c r="A1903" s="134" t="s">
        <v>702</v>
      </c>
      <c r="B1903" s="134" t="s">
        <v>269</v>
      </c>
      <c r="C1903" s="134">
        <v>2024</v>
      </c>
      <c r="D1903" s="134" t="s">
        <v>320</v>
      </c>
      <c r="E1903" s="134" t="s">
        <v>328</v>
      </c>
      <c r="F1903" s="138">
        <v>10</v>
      </c>
      <c r="G1903" s="134" t="s">
        <v>272</v>
      </c>
      <c r="H1903" s="90" t="s">
        <v>437</v>
      </c>
      <c r="I1903" s="90" t="s">
        <v>748</v>
      </c>
      <c r="J1903" s="138">
        <v>6882</v>
      </c>
    </row>
    <row r="1904" spans="1:10" x14ac:dyDescent="0.25">
      <c r="A1904" s="134" t="s">
        <v>702</v>
      </c>
      <c r="B1904" s="134" t="s">
        <v>269</v>
      </c>
      <c r="C1904" s="134">
        <v>2024</v>
      </c>
      <c r="D1904" s="134" t="s">
        <v>320</v>
      </c>
      <c r="E1904" s="134" t="s">
        <v>328</v>
      </c>
      <c r="F1904" s="138">
        <v>10</v>
      </c>
      <c r="G1904" s="134" t="s">
        <v>272</v>
      </c>
      <c r="H1904" s="90" t="s">
        <v>437</v>
      </c>
      <c r="I1904" s="90" t="s">
        <v>749</v>
      </c>
      <c r="J1904" s="138">
        <v>15254</v>
      </c>
    </row>
    <row r="1905" spans="1:10" x14ac:dyDescent="0.25">
      <c r="A1905" s="134" t="s">
        <v>702</v>
      </c>
      <c r="B1905" s="134" t="s">
        <v>269</v>
      </c>
      <c r="C1905" s="134">
        <v>2024</v>
      </c>
      <c r="D1905" s="134" t="s">
        <v>320</v>
      </c>
      <c r="E1905" s="134" t="s">
        <v>328</v>
      </c>
      <c r="F1905" s="138">
        <v>10</v>
      </c>
      <c r="G1905" s="134" t="s">
        <v>272</v>
      </c>
      <c r="H1905" s="90" t="s">
        <v>437</v>
      </c>
      <c r="I1905" s="90" t="s">
        <v>750</v>
      </c>
      <c r="J1905" s="138">
        <v>6228</v>
      </c>
    </row>
    <row r="1906" spans="1:10" x14ac:dyDescent="0.25">
      <c r="A1906" s="134" t="s">
        <v>702</v>
      </c>
      <c r="B1906" s="134" t="s">
        <v>269</v>
      </c>
      <c r="C1906" s="134">
        <v>2024</v>
      </c>
      <c r="D1906" s="134" t="s">
        <v>320</v>
      </c>
      <c r="E1906" s="134" t="s">
        <v>328</v>
      </c>
      <c r="F1906" s="138">
        <v>10</v>
      </c>
      <c r="G1906" s="134" t="s">
        <v>272</v>
      </c>
      <c r="H1906" s="90" t="s">
        <v>437</v>
      </c>
      <c r="I1906" s="90" t="s">
        <v>751</v>
      </c>
      <c r="J1906" s="138">
        <v>3044</v>
      </c>
    </row>
    <row r="1907" spans="1:10" x14ac:dyDescent="0.25">
      <c r="A1907" s="134" t="s">
        <v>702</v>
      </c>
      <c r="B1907" s="134" t="s">
        <v>269</v>
      </c>
      <c r="C1907" s="134">
        <v>2024</v>
      </c>
      <c r="D1907" s="134" t="s">
        <v>320</v>
      </c>
      <c r="E1907" s="134" t="s">
        <v>328</v>
      </c>
      <c r="F1907" s="138">
        <v>10</v>
      </c>
      <c r="G1907" s="134" t="s">
        <v>272</v>
      </c>
      <c r="H1907" s="90" t="s">
        <v>437</v>
      </c>
      <c r="I1907" s="90" t="s">
        <v>752</v>
      </c>
      <c r="J1907" s="138">
        <v>2426</v>
      </c>
    </row>
    <row r="1908" spans="1:10" x14ac:dyDescent="0.25">
      <c r="A1908" s="134" t="s">
        <v>702</v>
      </c>
      <c r="B1908" s="134" t="s">
        <v>269</v>
      </c>
      <c r="C1908" s="134">
        <v>2024</v>
      </c>
      <c r="D1908" s="134" t="s">
        <v>320</v>
      </c>
      <c r="E1908" s="134" t="s">
        <v>328</v>
      </c>
      <c r="F1908" s="138">
        <v>10</v>
      </c>
      <c r="G1908" s="134" t="s">
        <v>272</v>
      </c>
      <c r="H1908" s="90" t="s">
        <v>437</v>
      </c>
      <c r="I1908" s="90" t="s">
        <v>753</v>
      </c>
      <c r="J1908" s="138">
        <v>758</v>
      </c>
    </row>
    <row r="1909" spans="1:10" x14ac:dyDescent="0.25">
      <c r="A1909" s="134" t="s">
        <v>702</v>
      </c>
      <c r="B1909" s="134" t="s">
        <v>269</v>
      </c>
      <c r="C1909" s="134">
        <v>2024</v>
      </c>
      <c r="D1909" s="134" t="s">
        <v>320</v>
      </c>
      <c r="E1909" s="134" t="s">
        <v>328</v>
      </c>
      <c r="F1909" s="138">
        <v>10</v>
      </c>
      <c r="G1909" s="134" t="s">
        <v>272</v>
      </c>
      <c r="H1909" s="90" t="s">
        <v>437</v>
      </c>
      <c r="I1909" s="90" t="s">
        <v>446</v>
      </c>
      <c r="J1909" s="138">
        <v>3625</v>
      </c>
    </row>
    <row r="1910" spans="1:10" x14ac:dyDescent="0.25">
      <c r="A1910" s="134" t="s">
        <v>702</v>
      </c>
      <c r="B1910" s="134" t="s">
        <v>269</v>
      </c>
      <c r="C1910" s="134">
        <v>2024</v>
      </c>
      <c r="D1910" s="134" t="s">
        <v>320</v>
      </c>
      <c r="E1910" s="134" t="s">
        <v>328</v>
      </c>
      <c r="F1910" s="138">
        <v>10</v>
      </c>
      <c r="G1910" s="134" t="s">
        <v>272</v>
      </c>
      <c r="H1910" s="90" t="s">
        <v>754</v>
      </c>
      <c r="I1910" s="90" t="s">
        <v>328</v>
      </c>
      <c r="J1910" s="138">
        <v>18298</v>
      </c>
    </row>
    <row r="1911" spans="1:10" x14ac:dyDescent="0.25">
      <c r="A1911" s="134" t="s">
        <v>702</v>
      </c>
      <c r="B1911" s="134" t="s">
        <v>269</v>
      </c>
      <c r="C1911" s="134">
        <v>2024</v>
      </c>
      <c r="D1911" s="134" t="s">
        <v>320</v>
      </c>
      <c r="E1911" s="134" t="s">
        <v>328</v>
      </c>
      <c r="F1911" s="138">
        <v>10</v>
      </c>
      <c r="G1911" s="134" t="s">
        <v>272</v>
      </c>
      <c r="H1911" s="90" t="s">
        <v>754</v>
      </c>
      <c r="I1911" s="90" t="s">
        <v>448</v>
      </c>
      <c r="J1911" s="138">
        <v>16080</v>
      </c>
    </row>
    <row r="1912" spans="1:10" x14ac:dyDescent="0.25">
      <c r="A1912" s="134" t="s">
        <v>702</v>
      </c>
      <c r="B1912" s="134" t="s">
        <v>269</v>
      </c>
      <c r="C1912" s="134">
        <v>2024</v>
      </c>
      <c r="D1912" s="134" t="s">
        <v>320</v>
      </c>
      <c r="E1912" s="134" t="s">
        <v>328</v>
      </c>
      <c r="F1912" s="138">
        <v>10</v>
      </c>
      <c r="G1912" s="134" t="s">
        <v>272</v>
      </c>
      <c r="H1912" s="90" t="s">
        <v>754</v>
      </c>
      <c r="I1912" s="90" t="s">
        <v>449</v>
      </c>
      <c r="J1912" s="138">
        <v>216</v>
      </c>
    </row>
    <row r="1913" spans="1:10" x14ac:dyDescent="0.25">
      <c r="A1913" s="134" t="s">
        <v>702</v>
      </c>
      <c r="B1913" s="134" t="s">
        <v>269</v>
      </c>
      <c r="C1913" s="134">
        <v>2024</v>
      </c>
      <c r="D1913" s="134" t="s">
        <v>320</v>
      </c>
      <c r="E1913" s="134" t="s">
        <v>328</v>
      </c>
      <c r="F1913" s="138">
        <v>10</v>
      </c>
      <c r="G1913" s="134" t="s">
        <v>272</v>
      </c>
      <c r="H1913" s="90" t="s">
        <v>754</v>
      </c>
      <c r="I1913" s="90" t="s">
        <v>450</v>
      </c>
      <c r="J1913" s="138">
        <v>2002</v>
      </c>
    </row>
    <row r="1914" spans="1:10" x14ac:dyDescent="0.25">
      <c r="A1914" s="134" t="s">
        <v>702</v>
      </c>
      <c r="B1914" s="134" t="s">
        <v>269</v>
      </c>
      <c r="C1914" s="134">
        <v>2024</v>
      </c>
      <c r="D1914" s="134" t="s">
        <v>320</v>
      </c>
      <c r="E1914" s="134" t="s">
        <v>328</v>
      </c>
      <c r="F1914" s="138">
        <v>20</v>
      </c>
      <c r="G1914" s="90" t="s">
        <v>755</v>
      </c>
      <c r="H1914" s="90" t="s">
        <v>437</v>
      </c>
      <c r="I1914" s="90" t="s">
        <v>328</v>
      </c>
      <c r="J1914" s="138">
        <v>993</v>
      </c>
    </row>
    <row r="1915" spans="1:10" x14ac:dyDescent="0.25">
      <c r="A1915" s="134" t="s">
        <v>702</v>
      </c>
      <c r="B1915" s="134" t="s">
        <v>269</v>
      </c>
      <c r="C1915" s="134">
        <v>2024</v>
      </c>
      <c r="D1915" s="134" t="s">
        <v>320</v>
      </c>
      <c r="E1915" s="134" t="s">
        <v>328</v>
      </c>
      <c r="F1915" s="138">
        <v>20</v>
      </c>
      <c r="G1915" s="90" t="s">
        <v>755</v>
      </c>
      <c r="H1915" s="90" t="s">
        <v>437</v>
      </c>
      <c r="I1915" s="90" t="s">
        <v>747</v>
      </c>
      <c r="J1915" s="138">
        <v>784</v>
      </c>
    </row>
    <row r="1916" spans="1:10" x14ac:dyDescent="0.25">
      <c r="A1916" s="134" t="s">
        <v>702</v>
      </c>
      <c r="B1916" s="134" t="s">
        <v>269</v>
      </c>
      <c r="C1916" s="134">
        <v>2024</v>
      </c>
      <c r="D1916" s="134" t="s">
        <v>320</v>
      </c>
      <c r="E1916" s="134" t="s">
        <v>328</v>
      </c>
      <c r="F1916" s="138">
        <v>20</v>
      </c>
      <c r="G1916" s="90" t="s">
        <v>755</v>
      </c>
      <c r="H1916" s="90" t="s">
        <v>437</v>
      </c>
      <c r="I1916" s="90" t="s">
        <v>748</v>
      </c>
      <c r="J1916" s="138">
        <v>69</v>
      </c>
    </row>
    <row r="1917" spans="1:10" x14ac:dyDescent="0.25">
      <c r="A1917" s="134" t="s">
        <v>702</v>
      </c>
      <c r="B1917" s="134" t="s">
        <v>269</v>
      </c>
      <c r="C1917" s="134">
        <v>2024</v>
      </c>
      <c r="D1917" s="134" t="s">
        <v>320</v>
      </c>
      <c r="E1917" s="134" t="s">
        <v>328</v>
      </c>
      <c r="F1917" s="138">
        <v>20</v>
      </c>
      <c r="G1917" s="90" t="s">
        <v>755</v>
      </c>
      <c r="H1917" s="90" t="s">
        <v>437</v>
      </c>
      <c r="I1917" s="90" t="s">
        <v>749</v>
      </c>
      <c r="J1917" s="138">
        <v>541</v>
      </c>
    </row>
    <row r="1918" spans="1:10" x14ac:dyDescent="0.25">
      <c r="A1918" s="134" t="s">
        <v>702</v>
      </c>
      <c r="B1918" s="134" t="s">
        <v>269</v>
      </c>
      <c r="C1918" s="134">
        <v>2024</v>
      </c>
      <c r="D1918" s="134" t="s">
        <v>320</v>
      </c>
      <c r="E1918" s="134" t="s">
        <v>328</v>
      </c>
      <c r="F1918" s="138">
        <v>20</v>
      </c>
      <c r="G1918" s="90" t="s">
        <v>755</v>
      </c>
      <c r="H1918" s="90" t="s">
        <v>437</v>
      </c>
      <c r="I1918" s="90" t="s">
        <v>750</v>
      </c>
      <c r="J1918" s="138">
        <v>236</v>
      </c>
    </row>
    <row r="1919" spans="1:10" x14ac:dyDescent="0.25">
      <c r="A1919" s="134" t="s">
        <v>702</v>
      </c>
      <c r="B1919" s="134" t="s">
        <v>269</v>
      </c>
      <c r="C1919" s="134">
        <v>2024</v>
      </c>
      <c r="D1919" s="134" t="s">
        <v>320</v>
      </c>
      <c r="E1919" s="134" t="s">
        <v>328</v>
      </c>
      <c r="F1919" s="138">
        <v>20</v>
      </c>
      <c r="G1919" s="90" t="s">
        <v>755</v>
      </c>
      <c r="H1919" s="90" t="s">
        <v>437</v>
      </c>
      <c r="I1919" s="90" t="s">
        <v>751</v>
      </c>
      <c r="J1919" s="138">
        <v>122</v>
      </c>
    </row>
    <row r="1920" spans="1:10" x14ac:dyDescent="0.25">
      <c r="A1920" s="134" t="s">
        <v>702</v>
      </c>
      <c r="B1920" s="134" t="s">
        <v>269</v>
      </c>
      <c r="C1920" s="134">
        <v>2024</v>
      </c>
      <c r="D1920" s="134" t="s">
        <v>320</v>
      </c>
      <c r="E1920" s="134" t="s">
        <v>328</v>
      </c>
      <c r="F1920" s="138">
        <v>20</v>
      </c>
      <c r="G1920" s="90" t="s">
        <v>755</v>
      </c>
      <c r="H1920" s="90" t="s">
        <v>437</v>
      </c>
      <c r="I1920" s="90" t="s">
        <v>752</v>
      </c>
      <c r="J1920" s="138">
        <v>90</v>
      </c>
    </row>
    <row r="1921" spans="1:10" x14ac:dyDescent="0.25">
      <c r="A1921" s="134" t="s">
        <v>702</v>
      </c>
      <c r="B1921" s="134" t="s">
        <v>269</v>
      </c>
      <c r="C1921" s="134">
        <v>2024</v>
      </c>
      <c r="D1921" s="134" t="s">
        <v>320</v>
      </c>
      <c r="E1921" s="134" t="s">
        <v>328</v>
      </c>
      <c r="F1921" s="138">
        <v>20</v>
      </c>
      <c r="G1921" s="90" t="s">
        <v>755</v>
      </c>
      <c r="H1921" s="90" t="s">
        <v>437</v>
      </c>
      <c r="I1921" s="90" t="s">
        <v>753</v>
      </c>
      <c r="J1921" s="138">
        <v>24</v>
      </c>
    </row>
    <row r="1922" spans="1:10" x14ac:dyDescent="0.25">
      <c r="A1922" s="134" t="s">
        <v>702</v>
      </c>
      <c r="B1922" s="134" t="s">
        <v>269</v>
      </c>
      <c r="C1922" s="134">
        <v>2024</v>
      </c>
      <c r="D1922" s="134" t="s">
        <v>320</v>
      </c>
      <c r="E1922" s="134" t="s">
        <v>328</v>
      </c>
      <c r="F1922" s="138">
        <v>20</v>
      </c>
      <c r="G1922" s="90" t="s">
        <v>755</v>
      </c>
      <c r="H1922" s="90" t="s">
        <v>437</v>
      </c>
      <c r="I1922" s="90" t="s">
        <v>446</v>
      </c>
      <c r="J1922" s="138">
        <v>60</v>
      </c>
    </row>
    <row r="1923" spans="1:10" x14ac:dyDescent="0.25">
      <c r="A1923" s="134" t="s">
        <v>702</v>
      </c>
      <c r="B1923" s="134" t="s">
        <v>269</v>
      </c>
      <c r="C1923" s="134">
        <v>2024</v>
      </c>
      <c r="D1923" s="134" t="s">
        <v>320</v>
      </c>
      <c r="E1923" s="134" t="s">
        <v>328</v>
      </c>
      <c r="F1923" s="138">
        <v>20</v>
      </c>
      <c r="G1923" s="90" t="s">
        <v>755</v>
      </c>
      <c r="H1923" s="90" t="s">
        <v>754</v>
      </c>
      <c r="I1923" s="90" t="s">
        <v>328</v>
      </c>
      <c r="J1923" s="138">
        <v>663</v>
      </c>
    </row>
    <row r="1924" spans="1:10" x14ac:dyDescent="0.25">
      <c r="A1924" s="134" t="s">
        <v>702</v>
      </c>
      <c r="B1924" s="134" t="s">
        <v>269</v>
      </c>
      <c r="C1924" s="134">
        <v>2024</v>
      </c>
      <c r="D1924" s="134" t="s">
        <v>320</v>
      </c>
      <c r="E1924" s="134" t="s">
        <v>328</v>
      </c>
      <c r="F1924" s="138">
        <v>20</v>
      </c>
      <c r="G1924" s="90" t="s">
        <v>755</v>
      </c>
      <c r="H1924" s="90" t="s">
        <v>754</v>
      </c>
      <c r="I1924" s="90" t="s">
        <v>448</v>
      </c>
      <c r="J1924" s="138">
        <v>552</v>
      </c>
    </row>
    <row r="1925" spans="1:10" x14ac:dyDescent="0.25">
      <c r="A1925" s="134" t="s">
        <v>702</v>
      </c>
      <c r="B1925" s="134" t="s">
        <v>269</v>
      </c>
      <c r="C1925" s="134">
        <v>2024</v>
      </c>
      <c r="D1925" s="134" t="s">
        <v>320</v>
      </c>
      <c r="E1925" s="134" t="s">
        <v>328</v>
      </c>
      <c r="F1925" s="138">
        <v>20</v>
      </c>
      <c r="G1925" s="90" t="s">
        <v>755</v>
      </c>
      <c r="H1925" s="90" t="s">
        <v>754</v>
      </c>
      <c r="I1925" s="90" t="s">
        <v>449</v>
      </c>
      <c r="J1925" s="138">
        <v>11</v>
      </c>
    </row>
    <row r="1926" spans="1:10" x14ac:dyDescent="0.25">
      <c r="A1926" s="134" t="s">
        <v>702</v>
      </c>
      <c r="B1926" s="134" t="s">
        <v>269</v>
      </c>
      <c r="C1926" s="134">
        <v>2024</v>
      </c>
      <c r="D1926" s="134" t="s">
        <v>320</v>
      </c>
      <c r="E1926" s="134" t="s">
        <v>328</v>
      </c>
      <c r="F1926" s="138">
        <v>20</v>
      </c>
      <c r="G1926" s="90" t="s">
        <v>755</v>
      </c>
      <c r="H1926" s="90" t="s">
        <v>754</v>
      </c>
      <c r="I1926" s="90" t="s">
        <v>450</v>
      </c>
      <c r="J1926" s="138">
        <v>100</v>
      </c>
    </row>
    <row r="1927" spans="1:10" x14ac:dyDescent="0.25">
      <c r="A1927" s="134" t="s">
        <v>702</v>
      </c>
      <c r="B1927" s="134" t="s">
        <v>269</v>
      </c>
      <c r="C1927" s="134">
        <v>2024</v>
      </c>
      <c r="D1927" s="134" t="s">
        <v>320</v>
      </c>
      <c r="E1927" s="134" t="s">
        <v>328</v>
      </c>
      <c r="F1927" s="138">
        <v>50</v>
      </c>
      <c r="G1927" s="90" t="s">
        <v>532</v>
      </c>
      <c r="H1927" s="90" t="s">
        <v>437</v>
      </c>
      <c r="I1927" s="90" t="s">
        <v>328</v>
      </c>
      <c r="J1927" s="138">
        <v>91</v>
      </c>
    </row>
    <row r="1928" spans="1:10" x14ac:dyDescent="0.25">
      <c r="A1928" s="134" t="s">
        <v>702</v>
      </c>
      <c r="B1928" s="134" t="s">
        <v>269</v>
      </c>
      <c r="C1928" s="134">
        <v>2024</v>
      </c>
      <c r="D1928" s="134" t="s">
        <v>320</v>
      </c>
      <c r="E1928" s="134" t="s">
        <v>328</v>
      </c>
      <c r="F1928" s="138">
        <v>50</v>
      </c>
      <c r="G1928" s="90" t="s">
        <v>532</v>
      </c>
      <c r="H1928" s="90" t="s">
        <v>437</v>
      </c>
      <c r="I1928" s="90" t="s">
        <v>747</v>
      </c>
      <c r="J1928" s="138">
        <v>82</v>
      </c>
    </row>
    <row r="1929" spans="1:10" x14ac:dyDescent="0.25">
      <c r="A1929" s="134" t="s">
        <v>702</v>
      </c>
      <c r="B1929" s="134" t="s">
        <v>269</v>
      </c>
      <c r="C1929" s="134">
        <v>2024</v>
      </c>
      <c r="D1929" s="134" t="s">
        <v>320</v>
      </c>
      <c r="E1929" s="134" t="s">
        <v>328</v>
      </c>
      <c r="F1929" s="138">
        <v>50</v>
      </c>
      <c r="G1929" s="90" t="s">
        <v>532</v>
      </c>
      <c r="H1929" s="90" t="s">
        <v>437</v>
      </c>
      <c r="I1929" s="90" t="s">
        <v>748</v>
      </c>
      <c r="J1929" s="138">
        <v>30</v>
      </c>
    </row>
    <row r="1930" spans="1:10" x14ac:dyDescent="0.25">
      <c r="A1930" s="134" t="s">
        <v>702</v>
      </c>
      <c r="B1930" s="134" t="s">
        <v>269</v>
      </c>
      <c r="C1930" s="134">
        <v>2024</v>
      </c>
      <c r="D1930" s="134" t="s">
        <v>320</v>
      </c>
      <c r="E1930" s="134" t="s">
        <v>328</v>
      </c>
      <c r="F1930" s="138">
        <v>50</v>
      </c>
      <c r="G1930" s="90" t="s">
        <v>532</v>
      </c>
      <c r="H1930" s="90" t="s">
        <v>437</v>
      </c>
      <c r="I1930" s="90" t="s">
        <v>749</v>
      </c>
      <c r="J1930" s="138">
        <v>37</v>
      </c>
    </row>
    <row r="1931" spans="1:10" x14ac:dyDescent="0.25">
      <c r="A1931" s="134" t="s">
        <v>702</v>
      </c>
      <c r="B1931" s="134" t="s">
        <v>269</v>
      </c>
      <c r="C1931" s="134">
        <v>2024</v>
      </c>
      <c r="D1931" s="134" t="s">
        <v>320</v>
      </c>
      <c r="E1931" s="134" t="s">
        <v>328</v>
      </c>
      <c r="F1931" s="138">
        <v>50</v>
      </c>
      <c r="G1931" s="90" t="s">
        <v>532</v>
      </c>
      <c r="H1931" s="90" t="s">
        <v>437</v>
      </c>
      <c r="I1931" s="90" t="s">
        <v>750</v>
      </c>
      <c r="J1931" s="138">
        <v>18</v>
      </c>
    </row>
    <row r="1932" spans="1:10" x14ac:dyDescent="0.25">
      <c r="A1932" s="134" t="s">
        <v>702</v>
      </c>
      <c r="B1932" s="134" t="s">
        <v>269</v>
      </c>
      <c r="C1932" s="134">
        <v>2024</v>
      </c>
      <c r="D1932" s="134" t="s">
        <v>320</v>
      </c>
      <c r="E1932" s="134" t="s">
        <v>328</v>
      </c>
      <c r="F1932" s="138">
        <v>50</v>
      </c>
      <c r="G1932" s="90" t="s">
        <v>532</v>
      </c>
      <c r="H1932" s="90" t="s">
        <v>437</v>
      </c>
      <c r="I1932" s="90" t="s">
        <v>751</v>
      </c>
      <c r="J1932" s="138">
        <v>8</v>
      </c>
    </row>
    <row r="1933" spans="1:10" x14ac:dyDescent="0.25">
      <c r="A1933" s="134" t="s">
        <v>702</v>
      </c>
      <c r="B1933" s="134" t="s">
        <v>269</v>
      </c>
      <c r="C1933" s="134">
        <v>2024</v>
      </c>
      <c r="D1933" s="134" t="s">
        <v>320</v>
      </c>
      <c r="E1933" s="134" t="s">
        <v>328</v>
      </c>
      <c r="F1933" s="138">
        <v>50</v>
      </c>
      <c r="G1933" s="90" t="s">
        <v>532</v>
      </c>
      <c r="H1933" s="90" t="s">
        <v>437</v>
      </c>
      <c r="I1933" s="90" t="s">
        <v>752</v>
      </c>
      <c r="J1933" s="138">
        <v>8</v>
      </c>
    </row>
    <row r="1934" spans="1:10" x14ac:dyDescent="0.25">
      <c r="A1934" s="134" t="s">
        <v>702</v>
      </c>
      <c r="B1934" s="134" t="s">
        <v>269</v>
      </c>
      <c r="C1934" s="134">
        <v>2024</v>
      </c>
      <c r="D1934" s="134" t="s">
        <v>320</v>
      </c>
      <c r="E1934" s="134" t="s">
        <v>328</v>
      </c>
      <c r="F1934" s="138">
        <v>50</v>
      </c>
      <c r="G1934" s="90" t="s">
        <v>532</v>
      </c>
      <c r="H1934" s="90" t="s">
        <v>437</v>
      </c>
      <c r="I1934" s="90" t="s">
        <v>753</v>
      </c>
      <c r="J1934" s="138">
        <v>2</v>
      </c>
    </row>
    <row r="1935" spans="1:10" x14ac:dyDescent="0.25">
      <c r="A1935" s="134" t="s">
        <v>702</v>
      </c>
      <c r="B1935" s="134" t="s">
        <v>269</v>
      </c>
      <c r="C1935" s="134">
        <v>2024</v>
      </c>
      <c r="D1935" s="134" t="s">
        <v>320</v>
      </c>
      <c r="E1935" s="134" t="s">
        <v>328</v>
      </c>
      <c r="F1935" s="138">
        <v>50</v>
      </c>
      <c r="G1935" s="90" t="s">
        <v>532</v>
      </c>
      <c r="H1935" s="90" t="s">
        <v>437</v>
      </c>
      <c r="I1935" s="90" t="s">
        <v>446</v>
      </c>
      <c r="J1935" s="138">
        <v>7</v>
      </c>
    </row>
    <row r="1936" spans="1:10" x14ac:dyDescent="0.25">
      <c r="A1936" s="134" t="s">
        <v>702</v>
      </c>
      <c r="B1936" s="134" t="s">
        <v>269</v>
      </c>
      <c r="C1936" s="134">
        <v>2024</v>
      </c>
      <c r="D1936" s="134" t="s">
        <v>320</v>
      </c>
      <c r="E1936" s="134" t="s">
        <v>328</v>
      </c>
      <c r="F1936" s="138">
        <v>50</v>
      </c>
      <c r="G1936" s="90" t="s">
        <v>532</v>
      </c>
      <c r="H1936" s="90" t="s">
        <v>754</v>
      </c>
      <c r="I1936" s="90" t="s">
        <v>328</v>
      </c>
      <c r="J1936" s="138">
        <v>45</v>
      </c>
    </row>
    <row r="1937" spans="1:10" x14ac:dyDescent="0.25">
      <c r="A1937" s="134" t="s">
        <v>702</v>
      </c>
      <c r="B1937" s="134" t="s">
        <v>269</v>
      </c>
      <c r="C1937" s="134">
        <v>2024</v>
      </c>
      <c r="D1937" s="134" t="s">
        <v>320</v>
      </c>
      <c r="E1937" s="134" t="s">
        <v>328</v>
      </c>
      <c r="F1937" s="138">
        <v>50</v>
      </c>
      <c r="G1937" s="90" t="s">
        <v>532</v>
      </c>
      <c r="H1937" s="90" t="s">
        <v>754</v>
      </c>
      <c r="I1937" s="90" t="s">
        <v>448</v>
      </c>
      <c r="J1937" s="138">
        <v>42</v>
      </c>
    </row>
    <row r="1938" spans="1:10" x14ac:dyDescent="0.25">
      <c r="A1938" s="134" t="s">
        <v>702</v>
      </c>
      <c r="B1938" s="134" t="s">
        <v>269</v>
      </c>
      <c r="C1938" s="134">
        <v>2024</v>
      </c>
      <c r="D1938" s="134" t="s">
        <v>320</v>
      </c>
      <c r="E1938" s="134" t="s">
        <v>328</v>
      </c>
      <c r="F1938" s="138">
        <v>50</v>
      </c>
      <c r="G1938" s="90" t="s">
        <v>532</v>
      </c>
      <c r="H1938" s="90" t="s">
        <v>754</v>
      </c>
      <c r="I1938" s="90" t="s">
        <v>449</v>
      </c>
      <c r="J1938" s="138" t="s">
        <v>284</v>
      </c>
    </row>
    <row r="1939" spans="1:10" x14ac:dyDescent="0.25">
      <c r="A1939" s="134" t="s">
        <v>702</v>
      </c>
      <c r="B1939" s="134" t="s">
        <v>269</v>
      </c>
      <c r="C1939" s="134">
        <v>2024</v>
      </c>
      <c r="D1939" s="134" t="s">
        <v>320</v>
      </c>
      <c r="E1939" s="134" t="s">
        <v>328</v>
      </c>
      <c r="F1939" s="138">
        <v>50</v>
      </c>
      <c r="G1939" s="90" t="s">
        <v>532</v>
      </c>
      <c r="H1939" s="90" t="s">
        <v>754</v>
      </c>
      <c r="I1939" s="90" t="s">
        <v>450</v>
      </c>
      <c r="J1939" s="138">
        <v>3</v>
      </c>
    </row>
    <row r="1940" spans="1:10" x14ac:dyDescent="0.25">
      <c r="A1940" s="134" t="s">
        <v>702</v>
      </c>
      <c r="B1940" s="134" t="s">
        <v>269</v>
      </c>
      <c r="C1940" s="134">
        <v>2024</v>
      </c>
      <c r="D1940" s="134" t="s">
        <v>320</v>
      </c>
      <c r="E1940" s="134" t="s">
        <v>337</v>
      </c>
      <c r="F1940" s="136" t="s">
        <v>284</v>
      </c>
      <c r="G1940" s="134" t="s">
        <v>328</v>
      </c>
      <c r="H1940" s="134" t="s">
        <v>410</v>
      </c>
      <c r="I1940" s="134" t="s">
        <v>328</v>
      </c>
      <c r="J1940" s="138">
        <v>8211</v>
      </c>
    </row>
    <row r="1941" spans="1:10" x14ac:dyDescent="0.25">
      <c r="A1941" s="134" t="s">
        <v>702</v>
      </c>
      <c r="B1941" s="134" t="s">
        <v>269</v>
      </c>
      <c r="C1941" s="134">
        <v>2024</v>
      </c>
      <c r="D1941" s="134" t="s">
        <v>320</v>
      </c>
      <c r="E1941" s="134" t="s">
        <v>337</v>
      </c>
      <c r="F1941" s="136" t="s">
        <v>284</v>
      </c>
      <c r="G1941" s="134" t="s">
        <v>328</v>
      </c>
      <c r="H1941" s="134" t="s">
        <v>144</v>
      </c>
      <c r="I1941" s="134" t="s">
        <v>328</v>
      </c>
      <c r="J1941" s="138">
        <v>8195</v>
      </c>
    </row>
    <row r="1942" spans="1:10" x14ac:dyDescent="0.25">
      <c r="A1942" s="134" t="s">
        <v>702</v>
      </c>
      <c r="B1942" s="134" t="s">
        <v>269</v>
      </c>
      <c r="C1942" s="134">
        <v>2024</v>
      </c>
      <c r="D1942" s="134" t="s">
        <v>320</v>
      </c>
      <c r="E1942" s="134" t="s">
        <v>337</v>
      </c>
      <c r="F1942" s="136" t="s">
        <v>284</v>
      </c>
      <c r="G1942" s="134" t="s">
        <v>328</v>
      </c>
      <c r="H1942" s="134" t="s">
        <v>144</v>
      </c>
      <c r="I1942" s="134" t="s">
        <v>411</v>
      </c>
      <c r="J1942" s="138">
        <v>99</v>
      </c>
    </row>
    <row r="1943" spans="1:10" x14ac:dyDescent="0.25">
      <c r="A1943" s="134" t="s">
        <v>702</v>
      </c>
      <c r="B1943" s="134" t="s">
        <v>269</v>
      </c>
      <c r="C1943" s="134">
        <v>2024</v>
      </c>
      <c r="D1943" s="134" t="s">
        <v>320</v>
      </c>
      <c r="E1943" s="134" t="s">
        <v>337</v>
      </c>
      <c r="F1943" s="136" t="s">
        <v>284</v>
      </c>
      <c r="G1943" s="134" t="s">
        <v>328</v>
      </c>
      <c r="H1943" s="134" t="s">
        <v>144</v>
      </c>
      <c r="I1943" s="90" t="s">
        <v>412</v>
      </c>
      <c r="J1943" s="138">
        <v>6609</v>
      </c>
    </row>
    <row r="1944" spans="1:10" x14ac:dyDescent="0.25">
      <c r="A1944" s="134" t="s">
        <v>702</v>
      </c>
      <c r="B1944" s="134" t="s">
        <v>269</v>
      </c>
      <c r="C1944" s="134">
        <v>2024</v>
      </c>
      <c r="D1944" s="134" t="s">
        <v>320</v>
      </c>
      <c r="E1944" s="134" t="s">
        <v>337</v>
      </c>
      <c r="F1944" s="136" t="s">
        <v>284</v>
      </c>
      <c r="G1944" s="134" t="s">
        <v>328</v>
      </c>
      <c r="H1944" s="134" t="s">
        <v>144</v>
      </c>
      <c r="I1944" s="90" t="s">
        <v>413</v>
      </c>
      <c r="J1944" s="138">
        <v>1469</v>
      </c>
    </row>
    <row r="1945" spans="1:10" x14ac:dyDescent="0.25">
      <c r="A1945" s="134" t="s">
        <v>702</v>
      </c>
      <c r="B1945" s="134" t="s">
        <v>269</v>
      </c>
      <c r="C1945" s="134">
        <v>2024</v>
      </c>
      <c r="D1945" s="134" t="s">
        <v>320</v>
      </c>
      <c r="E1945" s="134" t="s">
        <v>337</v>
      </c>
      <c r="F1945" s="136" t="s">
        <v>284</v>
      </c>
      <c r="G1945" s="134" t="s">
        <v>328</v>
      </c>
      <c r="H1945" s="134" t="s">
        <v>144</v>
      </c>
      <c r="I1945" s="90" t="s">
        <v>414</v>
      </c>
      <c r="J1945" s="138">
        <v>18</v>
      </c>
    </row>
    <row r="1946" spans="1:10" x14ac:dyDescent="0.25">
      <c r="A1946" s="134" t="s">
        <v>702</v>
      </c>
      <c r="B1946" s="134" t="s">
        <v>269</v>
      </c>
      <c r="C1946" s="134">
        <v>2024</v>
      </c>
      <c r="D1946" s="134" t="s">
        <v>320</v>
      </c>
      <c r="E1946" s="134" t="s">
        <v>337</v>
      </c>
      <c r="F1946" s="136" t="s">
        <v>284</v>
      </c>
      <c r="G1946" s="134" t="s">
        <v>328</v>
      </c>
      <c r="H1946" s="90" t="s">
        <v>415</v>
      </c>
      <c r="I1946" s="90" t="s">
        <v>328</v>
      </c>
      <c r="J1946" s="138">
        <v>13</v>
      </c>
    </row>
    <row r="1947" spans="1:10" x14ac:dyDescent="0.25">
      <c r="A1947" s="134" t="s">
        <v>702</v>
      </c>
      <c r="B1947" s="134" t="s">
        <v>269</v>
      </c>
      <c r="C1947" s="134">
        <v>2024</v>
      </c>
      <c r="D1947" s="134" t="s">
        <v>320</v>
      </c>
      <c r="E1947" s="134" t="s">
        <v>337</v>
      </c>
      <c r="F1947" s="136" t="s">
        <v>284</v>
      </c>
      <c r="G1947" s="134" t="s">
        <v>328</v>
      </c>
      <c r="H1947" s="90" t="s">
        <v>415</v>
      </c>
      <c r="I1947" s="90" t="s">
        <v>416</v>
      </c>
      <c r="J1947" s="138">
        <v>5</v>
      </c>
    </row>
    <row r="1948" spans="1:10" x14ac:dyDescent="0.25">
      <c r="A1948" s="134" t="s">
        <v>702</v>
      </c>
      <c r="B1948" s="134" t="s">
        <v>269</v>
      </c>
      <c r="C1948" s="134">
        <v>2024</v>
      </c>
      <c r="D1948" s="134" t="s">
        <v>320</v>
      </c>
      <c r="E1948" s="134" t="s">
        <v>337</v>
      </c>
      <c r="F1948" s="136" t="s">
        <v>284</v>
      </c>
      <c r="G1948" s="134" t="s">
        <v>328</v>
      </c>
      <c r="H1948" s="90" t="s">
        <v>415</v>
      </c>
      <c r="I1948" s="90" t="s">
        <v>743</v>
      </c>
      <c r="J1948" s="138">
        <v>1</v>
      </c>
    </row>
    <row r="1949" spans="1:10" x14ac:dyDescent="0.25">
      <c r="A1949" s="134" t="s">
        <v>702</v>
      </c>
      <c r="B1949" s="134" t="s">
        <v>269</v>
      </c>
      <c r="C1949" s="134">
        <v>2024</v>
      </c>
      <c r="D1949" s="134" t="s">
        <v>320</v>
      </c>
      <c r="E1949" s="134" t="s">
        <v>337</v>
      </c>
      <c r="F1949" s="136" t="s">
        <v>284</v>
      </c>
      <c r="G1949" s="134" t="s">
        <v>328</v>
      </c>
      <c r="H1949" s="90" t="s">
        <v>415</v>
      </c>
      <c r="I1949" s="90" t="s">
        <v>744</v>
      </c>
      <c r="J1949" s="138">
        <v>7</v>
      </c>
    </row>
    <row r="1950" spans="1:10" x14ac:dyDescent="0.25">
      <c r="A1950" s="134" t="s">
        <v>702</v>
      </c>
      <c r="B1950" s="134" t="s">
        <v>269</v>
      </c>
      <c r="C1950" s="134">
        <v>2024</v>
      </c>
      <c r="D1950" s="134" t="s">
        <v>320</v>
      </c>
      <c r="E1950" s="134" t="s">
        <v>337</v>
      </c>
      <c r="F1950" s="136" t="s">
        <v>284</v>
      </c>
      <c r="G1950" s="134" t="s">
        <v>328</v>
      </c>
      <c r="H1950" s="90" t="s">
        <v>419</v>
      </c>
      <c r="I1950" s="90" t="s">
        <v>328</v>
      </c>
      <c r="J1950" s="138" t="s">
        <v>284</v>
      </c>
    </row>
    <row r="1951" spans="1:10" x14ac:dyDescent="0.25">
      <c r="A1951" s="134" t="s">
        <v>702</v>
      </c>
      <c r="B1951" s="134" t="s">
        <v>269</v>
      </c>
      <c r="C1951" s="134">
        <v>2024</v>
      </c>
      <c r="D1951" s="134" t="s">
        <v>320</v>
      </c>
      <c r="E1951" s="134" t="s">
        <v>337</v>
      </c>
      <c r="F1951" s="136" t="s">
        <v>284</v>
      </c>
      <c r="G1951" s="134" t="s">
        <v>328</v>
      </c>
      <c r="H1951" s="90" t="s">
        <v>420</v>
      </c>
      <c r="I1951" s="90" t="s">
        <v>328</v>
      </c>
      <c r="J1951" s="138">
        <v>3</v>
      </c>
    </row>
    <row r="1952" spans="1:10" x14ac:dyDescent="0.25">
      <c r="A1952" s="134" t="s">
        <v>702</v>
      </c>
      <c r="B1952" s="134" t="s">
        <v>269</v>
      </c>
      <c r="C1952" s="134">
        <v>2024</v>
      </c>
      <c r="D1952" s="134" t="s">
        <v>320</v>
      </c>
      <c r="E1952" s="134" t="s">
        <v>337</v>
      </c>
      <c r="F1952" s="136" t="s">
        <v>284</v>
      </c>
      <c r="G1952" s="134" t="s">
        <v>328</v>
      </c>
      <c r="H1952" s="90" t="s">
        <v>421</v>
      </c>
      <c r="I1952" s="90" t="s">
        <v>328</v>
      </c>
      <c r="J1952" s="138" t="s">
        <v>284</v>
      </c>
    </row>
    <row r="1953" spans="1:10" x14ac:dyDescent="0.25">
      <c r="A1953" s="134" t="s">
        <v>702</v>
      </c>
      <c r="B1953" s="134" t="s">
        <v>269</v>
      </c>
      <c r="C1953" s="134">
        <v>2024</v>
      </c>
      <c r="D1953" s="134" t="s">
        <v>320</v>
      </c>
      <c r="E1953" s="134" t="s">
        <v>337</v>
      </c>
      <c r="F1953" s="136" t="s">
        <v>284</v>
      </c>
      <c r="G1953" s="134" t="s">
        <v>328</v>
      </c>
      <c r="H1953" s="134" t="s">
        <v>745</v>
      </c>
      <c r="I1953" s="90" t="s">
        <v>328</v>
      </c>
      <c r="J1953" s="138">
        <v>6448</v>
      </c>
    </row>
    <row r="1954" spans="1:10" x14ac:dyDescent="0.25">
      <c r="A1954" s="134" t="s">
        <v>702</v>
      </c>
      <c r="B1954" s="134" t="s">
        <v>269</v>
      </c>
      <c r="C1954" s="134">
        <v>2024</v>
      </c>
      <c r="D1954" s="134" t="s">
        <v>320</v>
      </c>
      <c r="E1954" s="134" t="s">
        <v>337</v>
      </c>
      <c r="F1954" s="136" t="s">
        <v>284</v>
      </c>
      <c r="G1954" s="134" t="s">
        <v>328</v>
      </c>
      <c r="H1954" s="134" t="s">
        <v>745</v>
      </c>
      <c r="I1954" s="90" t="s">
        <v>145</v>
      </c>
      <c r="J1954" s="138">
        <v>6328</v>
      </c>
    </row>
    <row r="1955" spans="1:10" x14ac:dyDescent="0.25">
      <c r="A1955" s="134" t="s">
        <v>702</v>
      </c>
      <c r="B1955" s="134" t="s">
        <v>269</v>
      </c>
      <c r="C1955" s="134">
        <v>2024</v>
      </c>
      <c r="D1955" s="134" t="s">
        <v>320</v>
      </c>
      <c r="E1955" s="134" t="s">
        <v>337</v>
      </c>
      <c r="F1955" s="136" t="s">
        <v>284</v>
      </c>
      <c r="G1955" s="134" t="s">
        <v>328</v>
      </c>
      <c r="H1955" s="134" t="s">
        <v>745</v>
      </c>
      <c r="I1955" s="90" t="s">
        <v>146</v>
      </c>
      <c r="J1955" s="138">
        <v>5</v>
      </c>
    </row>
    <row r="1956" spans="1:10" x14ac:dyDescent="0.25">
      <c r="A1956" s="134" t="s">
        <v>702</v>
      </c>
      <c r="B1956" s="134" t="s">
        <v>269</v>
      </c>
      <c r="C1956" s="134">
        <v>2024</v>
      </c>
      <c r="D1956" s="134" t="s">
        <v>320</v>
      </c>
      <c r="E1956" s="134" t="s">
        <v>337</v>
      </c>
      <c r="F1956" s="136" t="s">
        <v>284</v>
      </c>
      <c r="G1956" s="134" t="s">
        <v>328</v>
      </c>
      <c r="H1956" s="134" t="s">
        <v>745</v>
      </c>
      <c r="I1956" s="90" t="s">
        <v>423</v>
      </c>
      <c r="J1956" s="138">
        <v>42</v>
      </c>
    </row>
    <row r="1957" spans="1:10" x14ac:dyDescent="0.25">
      <c r="A1957" s="134" t="s">
        <v>702</v>
      </c>
      <c r="B1957" s="134" t="s">
        <v>269</v>
      </c>
      <c r="C1957" s="134">
        <v>2024</v>
      </c>
      <c r="D1957" s="134" t="s">
        <v>320</v>
      </c>
      <c r="E1957" s="134" t="s">
        <v>337</v>
      </c>
      <c r="F1957" s="136" t="s">
        <v>284</v>
      </c>
      <c r="G1957" s="134" t="s">
        <v>328</v>
      </c>
      <c r="H1957" s="134" t="s">
        <v>745</v>
      </c>
      <c r="I1957" s="90" t="s">
        <v>424</v>
      </c>
      <c r="J1957" s="138">
        <v>7</v>
      </c>
    </row>
    <row r="1958" spans="1:10" x14ac:dyDescent="0.25">
      <c r="A1958" s="134" t="s">
        <v>702</v>
      </c>
      <c r="B1958" s="134" t="s">
        <v>269</v>
      </c>
      <c r="C1958" s="134">
        <v>2024</v>
      </c>
      <c r="D1958" s="134" t="s">
        <v>320</v>
      </c>
      <c r="E1958" s="134" t="s">
        <v>337</v>
      </c>
      <c r="F1958" s="136" t="s">
        <v>284</v>
      </c>
      <c r="G1958" s="134" t="s">
        <v>328</v>
      </c>
      <c r="H1958" s="134" t="s">
        <v>745</v>
      </c>
      <c r="I1958" s="90" t="s">
        <v>149</v>
      </c>
      <c r="J1958" s="138">
        <v>3</v>
      </c>
    </row>
    <row r="1959" spans="1:10" x14ac:dyDescent="0.25">
      <c r="A1959" s="134" t="s">
        <v>702</v>
      </c>
      <c r="B1959" s="134" t="s">
        <v>269</v>
      </c>
      <c r="C1959" s="134">
        <v>2024</v>
      </c>
      <c r="D1959" s="134" t="s">
        <v>320</v>
      </c>
      <c r="E1959" s="134" t="s">
        <v>337</v>
      </c>
      <c r="F1959" s="136" t="s">
        <v>284</v>
      </c>
      <c r="G1959" s="134" t="s">
        <v>328</v>
      </c>
      <c r="H1959" s="134" t="s">
        <v>745</v>
      </c>
      <c r="I1959" s="90" t="s">
        <v>150</v>
      </c>
      <c r="J1959" s="138">
        <v>36</v>
      </c>
    </row>
    <row r="1960" spans="1:10" x14ac:dyDescent="0.25">
      <c r="A1960" s="134" t="s">
        <v>702</v>
      </c>
      <c r="B1960" s="134" t="s">
        <v>269</v>
      </c>
      <c r="C1960" s="134">
        <v>2024</v>
      </c>
      <c r="D1960" s="134" t="s">
        <v>320</v>
      </c>
      <c r="E1960" s="134" t="s">
        <v>337</v>
      </c>
      <c r="F1960" s="136" t="s">
        <v>284</v>
      </c>
      <c r="G1960" s="134" t="s">
        <v>328</v>
      </c>
      <c r="H1960" s="134" t="s">
        <v>745</v>
      </c>
      <c r="I1960" s="90" t="s">
        <v>151</v>
      </c>
      <c r="J1960" s="138">
        <v>26</v>
      </c>
    </row>
    <row r="1961" spans="1:10" x14ac:dyDescent="0.25">
      <c r="A1961" s="134" t="s">
        <v>702</v>
      </c>
      <c r="B1961" s="134" t="s">
        <v>269</v>
      </c>
      <c r="C1961" s="134">
        <v>2024</v>
      </c>
      <c r="D1961" s="134" t="s">
        <v>320</v>
      </c>
      <c r="E1961" s="134" t="s">
        <v>337</v>
      </c>
      <c r="F1961" s="136" t="s">
        <v>284</v>
      </c>
      <c r="G1961" s="134" t="s">
        <v>328</v>
      </c>
      <c r="H1961" s="134" t="s">
        <v>745</v>
      </c>
      <c r="I1961" s="90" t="s">
        <v>425</v>
      </c>
      <c r="J1961" s="138">
        <v>1</v>
      </c>
    </row>
    <row r="1962" spans="1:10" x14ac:dyDescent="0.25">
      <c r="A1962" s="134" t="s">
        <v>702</v>
      </c>
      <c r="B1962" s="134" t="s">
        <v>269</v>
      </c>
      <c r="C1962" s="134">
        <v>2024</v>
      </c>
      <c r="D1962" s="134" t="s">
        <v>320</v>
      </c>
      <c r="E1962" s="134" t="s">
        <v>337</v>
      </c>
      <c r="F1962" s="136" t="s">
        <v>284</v>
      </c>
      <c r="G1962" s="134" t="s">
        <v>328</v>
      </c>
      <c r="H1962" s="134" t="s">
        <v>745</v>
      </c>
      <c r="I1962" s="90" t="s">
        <v>153</v>
      </c>
      <c r="J1962" s="138" t="s">
        <v>284</v>
      </c>
    </row>
    <row r="1963" spans="1:10" x14ac:dyDescent="0.25">
      <c r="A1963" s="134" t="s">
        <v>702</v>
      </c>
      <c r="B1963" s="134" t="s">
        <v>269</v>
      </c>
      <c r="C1963" s="134">
        <v>2024</v>
      </c>
      <c r="D1963" s="134" t="s">
        <v>320</v>
      </c>
      <c r="E1963" s="134" t="s">
        <v>337</v>
      </c>
      <c r="F1963" s="136" t="s">
        <v>284</v>
      </c>
      <c r="G1963" s="134" t="s">
        <v>328</v>
      </c>
      <c r="H1963" s="90" t="s">
        <v>426</v>
      </c>
      <c r="I1963" s="134" t="s">
        <v>328</v>
      </c>
      <c r="J1963" s="138">
        <v>933</v>
      </c>
    </row>
    <row r="1964" spans="1:10" x14ac:dyDescent="0.25">
      <c r="A1964" s="134" t="s">
        <v>702</v>
      </c>
      <c r="B1964" s="134" t="s">
        <v>269</v>
      </c>
      <c r="C1964" s="134">
        <v>2024</v>
      </c>
      <c r="D1964" s="134" t="s">
        <v>320</v>
      </c>
      <c r="E1964" s="134" t="s">
        <v>337</v>
      </c>
      <c r="F1964" s="136" t="s">
        <v>284</v>
      </c>
      <c r="G1964" s="134" t="s">
        <v>328</v>
      </c>
      <c r="H1964" s="90" t="s">
        <v>426</v>
      </c>
      <c r="I1964" s="90" t="s">
        <v>145</v>
      </c>
      <c r="J1964" s="138">
        <v>830</v>
      </c>
    </row>
    <row r="1965" spans="1:10" x14ac:dyDescent="0.25">
      <c r="A1965" s="134" t="s">
        <v>702</v>
      </c>
      <c r="B1965" s="134" t="s">
        <v>269</v>
      </c>
      <c r="C1965" s="134">
        <v>2024</v>
      </c>
      <c r="D1965" s="134" t="s">
        <v>320</v>
      </c>
      <c r="E1965" s="134" t="s">
        <v>337</v>
      </c>
      <c r="F1965" s="136" t="s">
        <v>284</v>
      </c>
      <c r="G1965" s="134" t="s">
        <v>328</v>
      </c>
      <c r="H1965" s="90" t="s">
        <v>426</v>
      </c>
      <c r="I1965" s="90" t="s">
        <v>146</v>
      </c>
      <c r="J1965" s="138">
        <v>4</v>
      </c>
    </row>
    <row r="1966" spans="1:10" x14ac:dyDescent="0.25">
      <c r="A1966" s="134" t="s">
        <v>702</v>
      </c>
      <c r="B1966" s="134" t="s">
        <v>269</v>
      </c>
      <c r="C1966" s="134">
        <v>2024</v>
      </c>
      <c r="D1966" s="134" t="s">
        <v>320</v>
      </c>
      <c r="E1966" s="134" t="s">
        <v>337</v>
      </c>
      <c r="F1966" s="136" t="s">
        <v>284</v>
      </c>
      <c r="G1966" s="134" t="s">
        <v>328</v>
      </c>
      <c r="H1966" s="90" t="s">
        <v>426</v>
      </c>
      <c r="I1966" s="90" t="s">
        <v>427</v>
      </c>
      <c r="J1966" s="138">
        <v>39</v>
      </c>
    </row>
    <row r="1967" spans="1:10" x14ac:dyDescent="0.25">
      <c r="A1967" s="134" t="s">
        <v>702</v>
      </c>
      <c r="B1967" s="134" t="s">
        <v>269</v>
      </c>
      <c r="C1967" s="134">
        <v>2024</v>
      </c>
      <c r="D1967" s="134" t="s">
        <v>320</v>
      </c>
      <c r="E1967" s="134" t="s">
        <v>337</v>
      </c>
      <c r="F1967" s="136" t="s">
        <v>284</v>
      </c>
      <c r="G1967" s="134" t="s">
        <v>328</v>
      </c>
      <c r="H1967" s="90" t="s">
        <v>426</v>
      </c>
      <c r="I1967" s="90" t="s">
        <v>149</v>
      </c>
      <c r="J1967" s="138">
        <v>5</v>
      </c>
    </row>
    <row r="1968" spans="1:10" x14ac:dyDescent="0.25">
      <c r="A1968" s="134" t="s">
        <v>702</v>
      </c>
      <c r="B1968" s="134" t="s">
        <v>269</v>
      </c>
      <c r="C1968" s="134">
        <v>2024</v>
      </c>
      <c r="D1968" s="134" t="s">
        <v>320</v>
      </c>
      <c r="E1968" s="134" t="s">
        <v>337</v>
      </c>
      <c r="F1968" s="136" t="s">
        <v>284</v>
      </c>
      <c r="G1968" s="134" t="s">
        <v>328</v>
      </c>
      <c r="H1968" s="90" t="s">
        <v>426</v>
      </c>
      <c r="I1968" s="90" t="s">
        <v>150</v>
      </c>
      <c r="J1968" s="138">
        <v>45</v>
      </c>
    </row>
    <row r="1969" spans="1:10" x14ac:dyDescent="0.25">
      <c r="A1969" s="134" t="s">
        <v>702</v>
      </c>
      <c r="B1969" s="134" t="s">
        <v>269</v>
      </c>
      <c r="C1969" s="134">
        <v>2024</v>
      </c>
      <c r="D1969" s="134" t="s">
        <v>320</v>
      </c>
      <c r="E1969" s="134" t="s">
        <v>337</v>
      </c>
      <c r="F1969" s="136" t="s">
        <v>284</v>
      </c>
      <c r="G1969" s="134" t="s">
        <v>328</v>
      </c>
      <c r="H1969" s="90" t="s">
        <v>426</v>
      </c>
      <c r="I1969" s="90" t="s">
        <v>151</v>
      </c>
      <c r="J1969" s="138">
        <v>10</v>
      </c>
    </row>
    <row r="1970" spans="1:10" x14ac:dyDescent="0.25">
      <c r="A1970" s="134" t="s">
        <v>702</v>
      </c>
      <c r="B1970" s="134" t="s">
        <v>269</v>
      </c>
      <c r="C1970" s="134">
        <v>2024</v>
      </c>
      <c r="D1970" s="134" t="s">
        <v>320</v>
      </c>
      <c r="E1970" s="134" t="s">
        <v>337</v>
      </c>
      <c r="F1970" s="136" t="s">
        <v>284</v>
      </c>
      <c r="G1970" s="134" t="s">
        <v>328</v>
      </c>
      <c r="H1970" s="90" t="s">
        <v>426</v>
      </c>
      <c r="I1970" s="90" t="s">
        <v>425</v>
      </c>
      <c r="J1970" s="138" t="s">
        <v>284</v>
      </c>
    </row>
    <row r="1971" spans="1:10" x14ac:dyDescent="0.25">
      <c r="A1971" s="134" t="s">
        <v>702</v>
      </c>
      <c r="B1971" s="134" t="s">
        <v>269</v>
      </c>
      <c r="C1971" s="134">
        <v>2024</v>
      </c>
      <c r="D1971" s="134" t="s">
        <v>320</v>
      </c>
      <c r="E1971" s="134" t="s">
        <v>337</v>
      </c>
      <c r="F1971" s="136" t="s">
        <v>284</v>
      </c>
      <c r="G1971" s="134" t="s">
        <v>328</v>
      </c>
      <c r="H1971" s="90" t="s">
        <v>746</v>
      </c>
      <c r="I1971" s="134" t="s">
        <v>328</v>
      </c>
      <c r="J1971" s="138">
        <v>30</v>
      </c>
    </row>
    <row r="1972" spans="1:10" x14ac:dyDescent="0.25">
      <c r="A1972" s="134" t="s">
        <v>702</v>
      </c>
      <c r="B1972" s="134" t="s">
        <v>269</v>
      </c>
      <c r="C1972" s="134">
        <v>2024</v>
      </c>
      <c r="D1972" s="134" t="s">
        <v>320</v>
      </c>
      <c r="E1972" s="134" t="s">
        <v>337</v>
      </c>
      <c r="F1972" s="136" t="s">
        <v>284</v>
      </c>
      <c r="G1972" s="134" t="s">
        <v>328</v>
      </c>
      <c r="H1972" s="134" t="s">
        <v>429</v>
      </c>
      <c r="I1972" s="90" t="s">
        <v>328</v>
      </c>
      <c r="J1972" s="138">
        <v>24</v>
      </c>
    </row>
    <row r="1973" spans="1:10" x14ac:dyDescent="0.25">
      <c r="A1973" s="134" t="s">
        <v>702</v>
      </c>
      <c r="B1973" s="134" t="s">
        <v>269</v>
      </c>
      <c r="C1973" s="134">
        <v>2024</v>
      </c>
      <c r="D1973" s="134" t="s">
        <v>320</v>
      </c>
      <c r="E1973" s="134" t="s">
        <v>337</v>
      </c>
      <c r="F1973" s="136" t="s">
        <v>284</v>
      </c>
      <c r="G1973" s="134" t="s">
        <v>328</v>
      </c>
      <c r="H1973" s="134" t="s">
        <v>429</v>
      </c>
      <c r="I1973" s="90" t="s">
        <v>411</v>
      </c>
      <c r="J1973" s="138">
        <v>1</v>
      </c>
    </row>
    <row r="1974" spans="1:10" x14ac:dyDescent="0.25">
      <c r="A1974" s="134" t="s">
        <v>702</v>
      </c>
      <c r="B1974" s="134" t="s">
        <v>269</v>
      </c>
      <c r="C1974" s="134">
        <v>2024</v>
      </c>
      <c r="D1974" s="134" t="s">
        <v>320</v>
      </c>
      <c r="E1974" s="134" t="s">
        <v>337</v>
      </c>
      <c r="F1974" s="136" t="s">
        <v>284</v>
      </c>
      <c r="G1974" s="134" t="s">
        <v>328</v>
      </c>
      <c r="H1974" s="134" t="s">
        <v>429</v>
      </c>
      <c r="I1974" s="90" t="s">
        <v>412</v>
      </c>
      <c r="J1974" s="138">
        <v>18</v>
      </c>
    </row>
    <row r="1975" spans="1:10" x14ac:dyDescent="0.25">
      <c r="A1975" s="134" t="s">
        <v>702</v>
      </c>
      <c r="B1975" s="134" t="s">
        <v>269</v>
      </c>
      <c r="C1975" s="134">
        <v>2024</v>
      </c>
      <c r="D1975" s="134" t="s">
        <v>320</v>
      </c>
      <c r="E1975" s="134" t="s">
        <v>337</v>
      </c>
      <c r="F1975" s="136" t="s">
        <v>284</v>
      </c>
      <c r="G1975" s="134" t="s">
        <v>328</v>
      </c>
      <c r="H1975" s="134" t="s">
        <v>429</v>
      </c>
      <c r="I1975" s="90" t="s">
        <v>413</v>
      </c>
      <c r="J1975" s="138">
        <v>4</v>
      </c>
    </row>
    <row r="1976" spans="1:10" x14ac:dyDescent="0.25">
      <c r="A1976" s="134" t="s">
        <v>702</v>
      </c>
      <c r="B1976" s="134" t="s">
        <v>269</v>
      </c>
      <c r="C1976" s="134">
        <v>2024</v>
      </c>
      <c r="D1976" s="134" t="s">
        <v>320</v>
      </c>
      <c r="E1976" s="134" t="s">
        <v>337</v>
      </c>
      <c r="F1976" s="136" t="s">
        <v>284</v>
      </c>
      <c r="G1976" s="134" t="s">
        <v>328</v>
      </c>
      <c r="H1976" s="134" t="s">
        <v>429</v>
      </c>
      <c r="I1976" s="90" t="s">
        <v>414</v>
      </c>
      <c r="J1976" s="138">
        <v>1</v>
      </c>
    </row>
    <row r="1977" spans="1:10" x14ac:dyDescent="0.25">
      <c r="A1977" s="134" t="s">
        <v>702</v>
      </c>
      <c r="B1977" s="134" t="s">
        <v>269</v>
      </c>
      <c r="C1977" s="134">
        <v>2024</v>
      </c>
      <c r="D1977" s="134" t="s">
        <v>320</v>
      </c>
      <c r="E1977" s="134" t="s">
        <v>337</v>
      </c>
      <c r="F1977" s="136" t="s">
        <v>284</v>
      </c>
      <c r="G1977" s="134" t="s">
        <v>328</v>
      </c>
      <c r="H1977" s="134" t="s">
        <v>429</v>
      </c>
      <c r="I1977" s="90" t="s">
        <v>430</v>
      </c>
      <c r="J1977" s="138" t="s">
        <v>284</v>
      </c>
    </row>
    <row r="1978" spans="1:10" x14ac:dyDescent="0.25">
      <c r="A1978" s="134" t="s">
        <v>702</v>
      </c>
      <c r="B1978" s="134" t="s">
        <v>269</v>
      </c>
      <c r="C1978" s="134">
        <v>2024</v>
      </c>
      <c r="D1978" s="134" t="s">
        <v>320</v>
      </c>
      <c r="E1978" s="134" t="s">
        <v>337</v>
      </c>
      <c r="F1978" s="136" t="s">
        <v>284</v>
      </c>
      <c r="G1978" s="134" t="s">
        <v>328</v>
      </c>
      <c r="H1978" s="134" t="s">
        <v>429</v>
      </c>
      <c r="I1978" s="90" t="s">
        <v>431</v>
      </c>
      <c r="J1978" s="138" t="s">
        <v>284</v>
      </c>
    </row>
    <row r="1979" spans="1:10" x14ac:dyDescent="0.25">
      <c r="A1979" s="134" t="s">
        <v>702</v>
      </c>
      <c r="B1979" s="134" t="s">
        <v>269</v>
      </c>
      <c r="C1979" s="134">
        <v>2024</v>
      </c>
      <c r="D1979" s="134" t="s">
        <v>320</v>
      </c>
      <c r="E1979" s="134" t="s">
        <v>337</v>
      </c>
      <c r="F1979" s="136" t="s">
        <v>284</v>
      </c>
      <c r="G1979" s="134" t="s">
        <v>328</v>
      </c>
      <c r="H1979" s="134" t="s">
        <v>429</v>
      </c>
      <c r="I1979" s="90" t="s">
        <v>432</v>
      </c>
      <c r="J1979" s="138" t="s">
        <v>284</v>
      </c>
    </row>
    <row r="1980" spans="1:10" x14ac:dyDescent="0.25">
      <c r="A1980" s="134" t="s">
        <v>702</v>
      </c>
      <c r="B1980" s="134" t="s">
        <v>269</v>
      </c>
      <c r="C1980" s="134">
        <v>2024</v>
      </c>
      <c r="D1980" s="134" t="s">
        <v>320</v>
      </c>
      <c r="E1980" s="134" t="s">
        <v>337</v>
      </c>
      <c r="F1980" s="136" t="s">
        <v>284</v>
      </c>
      <c r="G1980" s="134" t="s">
        <v>328</v>
      </c>
      <c r="H1980" s="134" t="s">
        <v>429</v>
      </c>
      <c r="I1980" s="90" t="s">
        <v>418</v>
      </c>
      <c r="J1980" s="138" t="s">
        <v>284</v>
      </c>
    </row>
    <row r="1981" spans="1:10" x14ac:dyDescent="0.25">
      <c r="A1981" s="134" t="s">
        <v>702</v>
      </c>
      <c r="B1981" s="134" t="s">
        <v>269</v>
      </c>
      <c r="C1981" s="134">
        <v>2024</v>
      </c>
      <c r="D1981" s="134" t="s">
        <v>320</v>
      </c>
      <c r="E1981" s="134" t="s">
        <v>337</v>
      </c>
      <c r="F1981" s="136" t="s">
        <v>284</v>
      </c>
      <c r="G1981" s="134" t="s">
        <v>328</v>
      </c>
      <c r="H1981" s="134" t="s">
        <v>429</v>
      </c>
      <c r="I1981" s="90" t="s">
        <v>433</v>
      </c>
      <c r="J1981" s="138">
        <v>2</v>
      </c>
    </row>
    <row r="1982" spans="1:10" x14ac:dyDescent="0.25">
      <c r="A1982" s="134" t="s">
        <v>702</v>
      </c>
      <c r="B1982" s="134" t="s">
        <v>269</v>
      </c>
      <c r="C1982" s="134">
        <v>2024</v>
      </c>
      <c r="D1982" s="134" t="s">
        <v>320</v>
      </c>
      <c r="E1982" s="134" t="s">
        <v>337</v>
      </c>
      <c r="F1982" s="136" t="s">
        <v>284</v>
      </c>
      <c r="G1982" s="134" t="s">
        <v>328</v>
      </c>
      <c r="H1982" s="134" t="s">
        <v>429</v>
      </c>
      <c r="I1982" s="90" t="s">
        <v>434</v>
      </c>
      <c r="J1982" s="138">
        <v>3</v>
      </c>
    </row>
    <row r="1983" spans="1:10" x14ac:dyDescent="0.25">
      <c r="A1983" s="134" t="s">
        <v>702</v>
      </c>
      <c r="B1983" s="134" t="s">
        <v>269</v>
      </c>
      <c r="C1983" s="134">
        <v>2024</v>
      </c>
      <c r="D1983" s="134" t="s">
        <v>320</v>
      </c>
      <c r="E1983" s="134" t="s">
        <v>337</v>
      </c>
      <c r="F1983" s="136" t="s">
        <v>284</v>
      </c>
      <c r="G1983" s="134" t="s">
        <v>328</v>
      </c>
      <c r="H1983" s="134" t="s">
        <v>429</v>
      </c>
      <c r="I1983" s="90" t="s">
        <v>421</v>
      </c>
      <c r="J1983" s="138">
        <v>1</v>
      </c>
    </row>
    <row r="1984" spans="1:10" x14ac:dyDescent="0.25">
      <c r="A1984" s="134" t="s">
        <v>702</v>
      </c>
      <c r="B1984" s="134" t="s">
        <v>269</v>
      </c>
      <c r="C1984" s="134">
        <v>2024</v>
      </c>
      <c r="D1984" s="134" t="s">
        <v>320</v>
      </c>
      <c r="E1984" s="134" t="s">
        <v>337</v>
      </c>
      <c r="F1984" s="136" t="s">
        <v>284</v>
      </c>
      <c r="G1984" s="134" t="s">
        <v>328</v>
      </c>
      <c r="H1984" s="90" t="s">
        <v>435</v>
      </c>
      <c r="I1984" s="134" t="s">
        <v>328</v>
      </c>
      <c r="J1984" s="138">
        <v>7877</v>
      </c>
    </row>
    <row r="1985" spans="1:10" x14ac:dyDescent="0.25">
      <c r="A1985" s="134" t="s">
        <v>702</v>
      </c>
      <c r="B1985" s="134" t="s">
        <v>269</v>
      </c>
      <c r="C1985" s="134">
        <v>2024</v>
      </c>
      <c r="D1985" s="134" t="s">
        <v>320</v>
      </c>
      <c r="E1985" s="134" t="s">
        <v>337</v>
      </c>
      <c r="F1985" s="136">
        <v>10</v>
      </c>
      <c r="G1985" s="134" t="s">
        <v>272</v>
      </c>
      <c r="H1985" s="90" t="s">
        <v>435</v>
      </c>
      <c r="I1985" s="134" t="s">
        <v>328</v>
      </c>
      <c r="J1985" s="138">
        <v>7621</v>
      </c>
    </row>
    <row r="1986" spans="1:10" x14ac:dyDescent="0.25">
      <c r="A1986" s="134" t="s">
        <v>702</v>
      </c>
      <c r="B1986" s="134" t="s">
        <v>269</v>
      </c>
      <c r="C1986" s="134">
        <v>2024</v>
      </c>
      <c r="D1986" s="134" t="s">
        <v>320</v>
      </c>
      <c r="E1986" s="134" t="s">
        <v>337</v>
      </c>
      <c r="F1986" s="136">
        <v>20</v>
      </c>
      <c r="G1986" s="134" t="s">
        <v>402</v>
      </c>
      <c r="H1986" s="90" t="s">
        <v>435</v>
      </c>
      <c r="I1986" s="134" t="s">
        <v>328</v>
      </c>
      <c r="J1986" s="138">
        <v>232</v>
      </c>
    </row>
    <row r="1987" spans="1:10" x14ac:dyDescent="0.25">
      <c r="A1987" s="134" t="s">
        <v>702</v>
      </c>
      <c r="B1987" s="134" t="s">
        <v>269</v>
      </c>
      <c r="C1987" s="134">
        <v>2024</v>
      </c>
      <c r="D1987" s="134" t="s">
        <v>320</v>
      </c>
      <c r="E1987" s="134" t="s">
        <v>337</v>
      </c>
      <c r="F1987" s="136">
        <v>30</v>
      </c>
      <c r="G1987" s="134" t="s">
        <v>404</v>
      </c>
      <c r="H1987" s="90" t="s">
        <v>435</v>
      </c>
      <c r="I1987" s="134" t="s">
        <v>328</v>
      </c>
      <c r="J1987" s="138" t="s">
        <v>284</v>
      </c>
    </row>
    <row r="1988" spans="1:10" x14ac:dyDescent="0.25">
      <c r="A1988" s="134" t="s">
        <v>702</v>
      </c>
      <c r="B1988" s="134" t="s">
        <v>269</v>
      </c>
      <c r="C1988" s="134">
        <v>2024</v>
      </c>
      <c r="D1988" s="134" t="s">
        <v>320</v>
      </c>
      <c r="E1988" s="134" t="s">
        <v>337</v>
      </c>
      <c r="F1988" s="136">
        <v>40</v>
      </c>
      <c r="G1988" s="134" t="s">
        <v>405</v>
      </c>
      <c r="H1988" s="90" t="s">
        <v>435</v>
      </c>
      <c r="I1988" s="134" t="s">
        <v>328</v>
      </c>
      <c r="J1988" s="138" t="s">
        <v>284</v>
      </c>
    </row>
    <row r="1989" spans="1:10" x14ac:dyDescent="0.25">
      <c r="A1989" s="134" t="s">
        <v>702</v>
      </c>
      <c r="B1989" s="134" t="s">
        <v>269</v>
      </c>
      <c r="C1989" s="134">
        <v>2024</v>
      </c>
      <c r="D1989" s="134" t="s">
        <v>320</v>
      </c>
      <c r="E1989" s="134" t="s">
        <v>337</v>
      </c>
      <c r="F1989" s="136">
        <v>50</v>
      </c>
      <c r="G1989" s="134" t="s">
        <v>436</v>
      </c>
      <c r="H1989" s="90" t="s">
        <v>435</v>
      </c>
      <c r="I1989" s="134" t="s">
        <v>328</v>
      </c>
      <c r="J1989" s="138">
        <v>24</v>
      </c>
    </row>
    <row r="1990" spans="1:10" x14ac:dyDescent="0.25">
      <c r="A1990" s="134" t="s">
        <v>702</v>
      </c>
      <c r="B1990" s="134" t="s">
        <v>269</v>
      </c>
      <c r="C1990" s="134">
        <v>2024</v>
      </c>
      <c r="D1990" s="134" t="s">
        <v>320</v>
      </c>
      <c r="E1990" s="134" t="s">
        <v>337</v>
      </c>
      <c r="F1990" s="138" t="s">
        <v>284</v>
      </c>
      <c r="G1990" s="134" t="s">
        <v>328</v>
      </c>
      <c r="H1990" s="90" t="s">
        <v>437</v>
      </c>
      <c r="I1990" s="90" t="s">
        <v>328</v>
      </c>
      <c r="J1990" s="138">
        <v>8989</v>
      </c>
    </row>
    <row r="1991" spans="1:10" x14ac:dyDescent="0.25">
      <c r="A1991" s="134" t="s">
        <v>702</v>
      </c>
      <c r="B1991" s="134" t="s">
        <v>269</v>
      </c>
      <c r="C1991" s="134">
        <v>2024</v>
      </c>
      <c r="D1991" s="134" t="s">
        <v>320</v>
      </c>
      <c r="E1991" s="134" t="s">
        <v>337</v>
      </c>
      <c r="F1991" s="138" t="s">
        <v>284</v>
      </c>
      <c r="G1991" s="134" t="s">
        <v>328</v>
      </c>
      <c r="H1991" s="90" t="s">
        <v>437</v>
      </c>
      <c r="I1991" s="90" t="s">
        <v>747</v>
      </c>
      <c r="J1991" s="138">
        <v>7880</v>
      </c>
    </row>
    <row r="1992" spans="1:10" x14ac:dyDescent="0.25">
      <c r="A1992" s="134" t="s">
        <v>702</v>
      </c>
      <c r="B1992" s="134" t="s">
        <v>269</v>
      </c>
      <c r="C1992" s="134">
        <v>2024</v>
      </c>
      <c r="D1992" s="134" t="s">
        <v>320</v>
      </c>
      <c r="E1992" s="134" t="s">
        <v>337</v>
      </c>
      <c r="F1992" s="138" t="s">
        <v>284</v>
      </c>
      <c r="G1992" s="134" t="s">
        <v>328</v>
      </c>
      <c r="H1992" s="90" t="s">
        <v>437</v>
      </c>
      <c r="I1992" s="90" t="s">
        <v>748</v>
      </c>
      <c r="J1992" s="138">
        <v>1810</v>
      </c>
    </row>
    <row r="1993" spans="1:10" x14ac:dyDescent="0.25">
      <c r="A1993" s="134" t="s">
        <v>702</v>
      </c>
      <c r="B1993" s="134" t="s">
        <v>269</v>
      </c>
      <c r="C1993" s="134">
        <v>2024</v>
      </c>
      <c r="D1993" s="134" t="s">
        <v>320</v>
      </c>
      <c r="E1993" s="134" t="s">
        <v>337</v>
      </c>
      <c r="F1993" s="138" t="s">
        <v>284</v>
      </c>
      <c r="G1993" s="134" t="s">
        <v>328</v>
      </c>
      <c r="H1993" s="90" t="s">
        <v>437</v>
      </c>
      <c r="I1993" s="90" t="s">
        <v>749</v>
      </c>
      <c r="J1993" s="138">
        <v>4304</v>
      </c>
    </row>
    <row r="1994" spans="1:10" x14ac:dyDescent="0.25">
      <c r="A1994" s="134" t="s">
        <v>702</v>
      </c>
      <c r="B1994" s="134" t="s">
        <v>269</v>
      </c>
      <c r="C1994" s="134">
        <v>2024</v>
      </c>
      <c r="D1994" s="134" t="s">
        <v>320</v>
      </c>
      <c r="E1994" s="134" t="s">
        <v>337</v>
      </c>
      <c r="F1994" s="138" t="s">
        <v>284</v>
      </c>
      <c r="G1994" s="134" t="s">
        <v>328</v>
      </c>
      <c r="H1994" s="90" t="s">
        <v>437</v>
      </c>
      <c r="I1994" s="90" t="s">
        <v>750</v>
      </c>
      <c r="J1994" s="138">
        <v>1642</v>
      </c>
    </row>
    <row r="1995" spans="1:10" x14ac:dyDescent="0.25">
      <c r="A1995" s="134" t="s">
        <v>702</v>
      </c>
      <c r="B1995" s="134" t="s">
        <v>269</v>
      </c>
      <c r="C1995" s="134">
        <v>2024</v>
      </c>
      <c r="D1995" s="134" t="s">
        <v>320</v>
      </c>
      <c r="E1995" s="134" t="s">
        <v>337</v>
      </c>
      <c r="F1995" s="138" t="s">
        <v>284</v>
      </c>
      <c r="G1995" s="134" t="s">
        <v>328</v>
      </c>
      <c r="H1995" s="90" t="s">
        <v>437</v>
      </c>
      <c r="I1995" s="90" t="s">
        <v>751</v>
      </c>
      <c r="J1995" s="138">
        <v>811</v>
      </c>
    </row>
    <row r="1996" spans="1:10" x14ac:dyDescent="0.25">
      <c r="A1996" s="134" t="s">
        <v>702</v>
      </c>
      <c r="B1996" s="134" t="s">
        <v>269</v>
      </c>
      <c r="C1996" s="134">
        <v>2024</v>
      </c>
      <c r="D1996" s="134" t="s">
        <v>320</v>
      </c>
      <c r="E1996" s="134" t="s">
        <v>337</v>
      </c>
      <c r="F1996" s="138" t="s">
        <v>284</v>
      </c>
      <c r="G1996" s="134" t="s">
        <v>328</v>
      </c>
      <c r="H1996" s="90" t="s">
        <v>437</v>
      </c>
      <c r="I1996" s="90" t="s">
        <v>752</v>
      </c>
      <c r="J1996" s="138">
        <v>644</v>
      </c>
    </row>
    <row r="1997" spans="1:10" x14ac:dyDescent="0.25">
      <c r="A1997" s="134" t="s">
        <v>702</v>
      </c>
      <c r="B1997" s="134" t="s">
        <v>269</v>
      </c>
      <c r="C1997" s="134">
        <v>2024</v>
      </c>
      <c r="D1997" s="134" t="s">
        <v>320</v>
      </c>
      <c r="E1997" s="134" t="s">
        <v>337</v>
      </c>
      <c r="F1997" s="138" t="s">
        <v>284</v>
      </c>
      <c r="G1997" s="134" t="s">
        <v>328</v>
      </c>
      <c r="H1997" s="90" t="s">
        <v>437</v>
      </c>
      <c r="I1997" s="90" t="s">
        <v>753</v>
      </c>
      <c r="J1997" s="138">
        <v>187</v>
      </c>
    </row>
    <row r="1998" spans="1:10" x14ac:dyDescent="0.25">
      <c r="A1998" s="134" t="s">
        <v>702</v>
      </c>
      <c r="B1998" s="134" t="s">
        <v>269</v>
      </c>
      <c r="C1998" s="134">
        <v>2024</v>
      </c>
      <c r="D1998" s="134" t="s">
        <v>320</v>
      </c>
      <c r="E1998" s="134" t="s">
        <v>337</v>
      </c>
      <c r="F1998" s="138" t="s">
        <v>284</v>
      </c>
      <c r="G1998" s="134" t="s">
        <v>328</v>
      </c>
      <c r="H1998" s="90" t="s">
        <v>437</v>
      </c>
      <c r="I1998" s="90" t="s">
        <v>446</v>
      </c>
      <c r="J1998" s="138">
        <v>1179</v>
      </c>
    </row>
    <row r="1999" spans="1:10" x14ac:dyDescent="0.25">
      <c r="A1999" s="134" t="s">
        <v>702</v>
      </c>
      <c r="B1999" s="134" t="s">
        <v>269</v>
      </c>
      <c r="C1999" s="134">
        <v>2024</v>
      </c>
      <c r="D1999" s="134" t="s">
        <v>320</v>
      </c>
      <c r="E1999" s="134" t="s">
        <v>337</v>
      </c>
      <c r="F1999" s="138" t="s">
        <v>284</v>
      </c>
      <c r="G1999" s="134" t="s">
        <v>328</v>
      </c>
      <c r="H1999" s="90" t="s">
        <v>754</v>
      </c>
      <c r="I1999" s="90" t="s">
        <v>328</v>
      </c>
      <c r="J1999" s="138">
        <v>5115</v>
      </c>
    </row>
    <row r="2000" spans="1:10" x14ac:dyDescent="0.25">
      <c r="A2000" s="134" t="s">
        <v>702</v>
      </c>
      <c r="B2000" s="134" t="s">
        <v>269</v>
      </c>
      <c r="C2000" s="134">
        <v>2024</v>
      </c>
      <c r="D2000" s="134" t="s">
        <v>320</v>
      </c>
      <c r="E2000" s="134" t="s">
        <v>337</v>
      </c>
      <c r="F2000" s="138" t="s">
        <v>284</v>
      </c>
      <c r="G2000" s="134" t="s">
        <v>328</v>
      </c>
      <c r="H2000" s="90" t="s">
        <v>754</v>
      </c>
      <c r="I2000" s="90" t="s">
        <v>448</v>
      </c>
      <c r="J2000" s="138">
        <v>4566</v>
      </c>
    </row>
    <row r="2001" spans="1:10" x14ac:dyDescent="0.25">
      <c r="A2001" s="134" t="s">
        <v>702</v>
      </c>
      <c r="B2001" s="134" t="s">
        <v>269</v>
      </c>
      <c r="C2001" s="134">
        <v>2024</v>
      </c>
      <c r="D2001" s="134" t="s">
        <v>320</v>
      </c>
      <c r="E2001" s="134" t="s">
        <v>337</v>
      </c>
      <c r="F2001" s="138" t="s">
        <v>284</v>
      </c>
      <c r="G2001" s="134" t="s">
        <v>328</v>
      </c>
      <c r="H2001" s="90" t="s">
        <v>754</v>
      </c>
      <c r="I2001" s="90" t="s">
        <v>449</v>
      </c>
      <c r="J2001" s="138">
        <v>36</v>
      </c>
    </row>
    <row r="2002" spans="1:10" x14ac:dyDescent="0.25">
      <c r="A2002" s="134" t="s">
        <v>702</v>
      </c>
      <c r="B2002" s="134" t="s">
        <v>269</v>
      </c>
      <c r="C2002" s="134">
        <v>2024</v>
      </c>
      <c r="D2002" s="134" t="s">
        <v>320</v>
      </c>
      <c r="E2002" s="134" t="s">
        <v>337</v>
      </c>
      <c r="F2002" s="138" t="s">
        <v>284</v>
      </c>
      <c r="G2002" s="134" t="s">
        <v>328</v>
      </c>
      <c r="H2002" s="90" t="s">
        <v>754</v>
      </c>
      <c r="I2002" s="90" t="s">
        <v>450</v>
      </c>
      <c r="J2002" s="138">
        <v>513</v>
      </c>
    </row>
    <row r="2003" spans="1:10" x14ac:dyDescent="0.25">
      <c r="A2003" s="134" t="s">
        <v>702</v>
      </c>
      <c r="B2003" s="134" t="s">
        <v>269</v>
      </c>
      <c r="C2003" s="134">
        <v>2024</v>
      </c>
      <c r="D2003" s="134" t="s">
        <v>320</v>
      </c>
      <c r="E2003" s="134" t="s">
        <v>337</v>
      </c>
      <c r="F2003" s="138">
        <v>10</v>
      </c>
      <c r="G2003" s="134" t="s">
        <v>272</v>
      </c>
      <c r="H2003" s="90" t="s">
        <v>437</v>
      </c>
      <c r="I2003" s="90" t="s">
        <v>328</v>
      </c>
      <c r="J2003" s="138">
        <v>8682</v>
      </c>
    </row>
    <row r="2004" spans="1:10" x14ac:dyDescent="0.25">
      <c r="A2004" s="134" t="s">
        <v>702</v>
      </c>
      <c r="B2004" s="134" t="s">
        <v>269</v>
      </c>
      <c r="C2004" s="134">
        <v>2024</v>
      </c>
      <c r="D2004" s="134" t="s">
        <v>320</v>
      </c>
      <c r="E2004" s="134" t="s">
        <v>337</v>
      </c>
      <c r="F2004" s="138">
        <v>10</v>
      </c>
      <c r="G2004" s="134" t="s">
        <v>272</v>
      </c>
      <c r="H2004" s="90" t="s">
        <v>437</v>
      </c>
      <c r="I2004" s="90" t="s">
        <v>747</v>
      </c>
      <c r="J2004" s="138">
        <v>7624</v>
      </c>
    </row>
    <row r="2005" spans="1:10" x14ac:dyDescent="0.25">
      <c r="A2005" s="134" t="s">
        <v>702</v>
      </c>
      <c r="B2005" s="134" t="s">
        <v>269</v>
      </c>
      <c r="C2005" s="134">
        <v>2024</v>
      </c>
      <c r="D2005" s="134" t="s">
        <v>320</v>
      </c>
      <c r="E2005" s="134" t="s">
        <v>337</v>
      </c>
      <c r="F2005" s="138">
        <v>10</v>
      </c>
      <c r="G2005" s="134" t="s">
        <v>272</v>
      </c>
      <c r="H2005" s="90" t="s">
        <v>437</v>
      </c>
      <c r="I2005" s="90" t="s">
        <v>748</v>
      </c>
      <c r="J2005" s="138">
        <v>1782</v>
      </c>
    </row>
    <row r="2006" spans="1:10" x14ac:dyDescent="0.25">
      <c r="A2006" s="134" t="s">
        <v>702</v>
      </c>
      <c r="B2006" s="134" t="s">
        <v>269</v>
      </c>
      <c r="C2006" s="134">
        <v>2024</v>
      </c>
      <c r="D2006" s="134" t="s">
        <v>320</v>
      </c>
      <c r="E2006" s="134" t="s">
        <v>337</v>
      </c>
      <c r="F2006" s="138">
        <v>10</v>
      </c>
      <c r="G2006" s="134" t="s">
        <v>272</v>
      </c>
      <c r="H2006" s="90" t="s">
        <v>437</v>
      </c>
      <c r="I2006" s="90" t="s">
        <v>749</v>
      </c>
      <c r="J2006" s="138">
        <v>4137</v>
      </c>
    </row>
    <row r="2007" spans="1:10" x14ac:dyDescent="0.25">
      <c r="A2007" s="134" t="s">
        <v>702</v>
      </c>
      <c r="B2007" s="134" t="s">
        <v>269</v>
      </c>
      <c r="C2007" s="134">
        <v>2024</v>
      </c>
      <c r="D2007" s="134" t="s">
        <v>320</v>
      </c>
      <c r="E2007" s="134" t="s">
        <v>337</v>
      </c>
      <c r="F2007" s="138">
        <v>10</v>
      </c>
      <c r="G2007" s="134" t="s">
        <v>272</v>
      </c>
      <c r="H2007" s="90" t="s">
        <v>437</v>
      </c>
      <c r="I2007" s="90" t="s">
        <v>750</v>
      </c>
      <c r="J2007" s="138">
        <v>1565</v>
      </c>
    </row>
    <row r="2008" spans="1:10" x14ac:dyDescent="0.25">
      <c r="A2008" s="134" t="s">
        <v>702</v>
      </c>
      <c r="B2008" s="134" t="s">
        <v>269</v>
      </c>
      <c r="C2008" s="134">
        <v>2024</v>
      </c>
      <c r="D2008" s="134" t="s">
        <v>320</v>
      </c>
      <c r="E2008" s="134" t="s">
        <v>337</v>
      </c>
      <c r="F2008" s="138">
        <v>10</v>
      </c>
      <c r="G2008" s="134" t="s">
        <v>272</v>
      </c>
      <c r="H2008" s="90" t="s">
        <v>437</v>
      </c>
      <c r="I2008" s="90" t="s">
        <v>751</v>
      </c>
      <c r="J2008" s="138">
        <v>773</v>
      </c>
    </row>
    <row r="2009" spans="1:10" x14ac:dyDescent="0.25">
      <c r="A2009" s="134" t="s">
        <v>702</v>
      </c>
      <c r="B2009" s="134" t="s">
        <v>269</v>
      </c>
      <c r="C2009" s="134">
        <v>2024</v>
      </c>
      <c r="D2009" s="134" t="s">
        <v>320</v>
      </c>
      <c r="E2009" s="134" t="s">
        <v>337</v>
      </c>
      <c r="F2009" s="138">
        <v>10</v>
      </c>
      <c r="G2009" s="134" t="s">
        <v>272</v>
      </c>
      <c r="H2009" s="90" t="s">
        <v>437</v>
      </c>
      <c r="I2009" s="90" t="s">
        <v>752</v>
      </c>
      <c r="J2009" s="138">
        <v>617</v>
      </c>
    </row>
    <row r="2010" spans="1:10" x14ac:dyDescent="0.25">
      <c r="A2010" s="134" t="s">
        <v>702</v>
      </c>
      <c r="B2010" s="134" t="s">
        <v>269</v>
      </c>
      <c r="C2010" s="134">
        <v>2024</v>
      </c>
      <c r="D2010" s="134" t="s">
        <v>320</v>
      </c>
      <c r="E2010" s="134" t="s">
        <v>337</v>
      </c>
      <c r="F2010" s="138">
        <v>10</v>
      </c>
      <c r="G2010" s="134" t="s">
        <v>272</v>
      </c>
      <c r="H2010" s="90" t="s">
        <v>437</v>
      </c>
      <c r="I2010" s="90" t="s">
        <v>753</v>
      </c>
      <c r="J2010" s="138">
        <v>175</v>
      </c>
    </row>
    <row r="2011" spans="1:10" x14ac:dyDescent="0.25">
      <c r="A2011" s="134" t="s">
        <v>702</v>
      </c>
      <c r="B2011" s="134" t="s">
        <v>269</v>
      </c>
      <c r="C2011" s="134">
        <v>2024</v>
      </c>
      <c r="D2011" s="134" t="s">
        <v>320</v>
      </c>
      <c r="E2011" s="134" t="s">
        <v>337</v>
      </c>
      <c r="F2011" s="138">
        <v>10</v>
      </c>
      <c r="G2011" s="134" t="s">
        <v>272</v>
      </c>
      <c r="H2011" s="90" t="s">
        <v>437</v>
      </c>
      <c r="I2011" s="90" t="s">
        <v>446</v>
      </c>
      <c r="J2011" s="138">
        <v>1156</v>
      </c>
    </row>
    <row r="2012" spans="1:10" x14ac:dyDescent="0.25">
      <c r="A2012" s="134" t="s">
        <v>702</v>
      </c>
      <c r="B2012" s="134" t="s">
        <v>269</v>
      </c>
      <c r="C2012" s="134">
        <v>2024</v>
      </c>
      <c r="D2012" s="134" t="s">
        <v>320</v>
      </c>
      <c r="E2012" s="134" t="s">
        <v>337</v>
      </c>
      <c r="F2012" s="138">
        <v>10</v>
      </c>
      <c r="G2012" s="134" t="s">
        <v>272</v>
      </c>
      <c r="H2012" s="90" t="s">
        <v>754</v>
      </c>
      <c r="I2012" s="90" t="s">
        <v>328</v>
      </c>
      <c r="J2012" s="138">
        <v>4910</v>
      </c>
    </row>
    <row r="2013" spans="1:10" x14ac:dyDescent="0.25">
      <c r="A2013" s="134" t="s">
        <v>702</v>
      </c>
      <c r="B2013" s="134" t="s">
        <v>269</v>
      </c>
      <c r="C2013" s="134">
        <v>2024</v>
      </c>
      <c r="D2013" s="134" t="s">
        <v>320</v>
      </c>
      <c r="E2013" s="134" t="s">
        <v>337</v>
      </c>
      <c r="F2013" s="138">
        <v>10</v>
      </c>
      <c r="G2013" s="134" t="s">
        <v>272</v>
      </c>
      <c r="H2013" s="90" t="s">
        <v>754</v>
      </c>
      <c r="I2013" s="90" t="s">
        <v>448</v>
      </c>
      <c r="J2013" s="138">
        <v>4390</v>
      </c>
    </row>
    <row r="2014" spans="1:10" x14ac:dyDescent="0.25">
      <c r="A2014" s="134" t="s">
        <v>702</v>
      </c>
      <c r="B2014" s="134" t="s">
        <v>269</v>
      </c>
      <c r="C2014" s="134">
        <v>2024</v>
      </c>
      <c r="D2014" s="134" t="s">
        <v>320</v>
      </c>
      <c r="E2014" s="134" t="s">
        <v>337</v>
      </c>
      <c r="F2014" s="138">
        <v>10</v>
      </c>
      <c r="G2014" s="134" t="s">
        <v>272</v>
      </c>
      <c r="H2014" s="90" t="s">
        <v>754</v>
      </c>
      <c r="I2014" s="90" t="s">
        <v>449</v>
      </c>
      <c r="J2014" s="138">
        <v>31</v>
      </c>
    </row>
    <row r="2015" spans="1:10" x14ac:dyDescent="0.25">
      <c r="A2015" s="134" t="s">
        <v>702</v>
      </c>
      <c r="B2015" s="134" t="s">
        <v>269</v>
      </c>
      <c r="C2015" s="134">
        <v>2024</v>
      </c>
      <c r="D2015" s="134" t="s">
        <v>320</v>
      </c>
      <c r="E2015" s="134" t="s">
        <v>337</v>
      </c>
      <c r="F2015" s="138">
        <v>10</v>
      </c>
      <c r="G2015" s="134" t="s">
        <v>272</v>
      </c>
      <c r="H2015" s="90" t="s">
        <v>754</v>
      </c>
      <c r="I2015" s="90" t="s">
        <v>450</v>
      </c>
      <c r="J2015" s="138">
        <v>489</v>
      </c>
    </row>
    <row r="2016" spans="1:10" x14ac:dyDescent="0.25">
      <c r="A2016" s="134" t="s">
        <v>702</v>
      </c>
      <c r="B2016" s="134" t="s">
        <v>269</v>
      </c>
      <c r="C2016" s="134">
        <v>2024</v>
      </c>
      <c r="D2016" s="134" t="s">
        <v>320</v>
      </c>
      <c r="E2016" s="134" t="s">
        <v>337</v>
      </c>
      <c r="F2016" s="138">
        <v>20</v>
      </c>
      <c r="G2016" s="90" t="s">
        <v>755</v>
      </c>
      <c r="H2016" s="90" t="s">
        <v>437</v>
      </c>
      <c r="I2016" s="90" t="s">
        <v>328</v>
      </c>
      <c r="J2016" s="138">
        <v>279</v>
      </c>
    </row>
    <row r="2017" spans="1:10" x14ac:dyDescent="0.25">
      <c r="A2017" s="134" t="s">
        <v>702</v>
      </c>
      <c r="B2017" s="134" t="s">
        <v>269</v>
      </c>
      <c r="C2017" s="134">
        <v>2024</v>
      </c>
      <c r="D2017" s="134" t="s">
        <v>320</v>
      </c>
      <c r="E2017" s="134" t="s">
        <v>337</v>
      </c>
      <c r="F2017" s="138">
        <v>20</v>
      </c>
      <c r="G2017" s="90" t="s">
        <v>755</v>
      </c>
      <c r="H2017" s="90" t="s">
        <v>437</v>
      </c>
      <c r="I2017" s="90" t="s">
        <v>747</v>
      </c>
      <c r="J2017" s="138">
        <v>232</v>
      </c>
    </row>
    <row r="2018" spans="1:10" x14ac:dyDescent="0.25">
      <c r="A2018" s="134" t="s">
        <v>702</v>
      </c>
      <c r="B2018" s="134" t="s">
        <v>269</v>
      </c>
      <c r="C2018" s="134">
        <v>2024</v>
      </c>
      <c r="D2018" s="134" t="s">
        <v>320</v>
      </c>
      <c r="E2018" s="134" t="s">
        <v>337</v>
      </c>
      <c r="F2018" s="138">
        <v>20</v>
      </c>
      <c r="G2018" s="90" t="s">
        <v>755</v>
      </c>
      <c r="H2018" s="90" t="s">
        <v>437</v>
      </c>
      <c r="I2018" s="90" t="s">
        <v>748</v>
      </c>
      <c r="J2018" s="138">
        <v>18</v>
      </c>
    </row>
    <row r="2019" spans="1:10" x14ac:dyDescent="0.25">
      <c r="A2019" s="134" t="s">
        <v>702</v>
      </c>
      <c r="B2019" s="134" t="s">
        <v>269</v>
      </c>
      <c r="C2019" s="134">
        <v>2024</v>
      </c>
      <c r="D2019" s="134" t="s">
        <v>320</v>
      </c>
      <c r="E2019" s="134" t="s">
        <v>337</v>
      </c>
      <c r="F2019" s="138">
        <v>20</v>
      </c>
      <c r="G2019" s="90" t="s">
        <v>755</v>
      </c>
      <c r="H2019" s="90" t="s">
        <v>437</v>
      </c>
      <c r="I2019" s="90" t="s">
        <v>749</v>
      </c>
      <c r="J2019" s="138">
        <v>158</v>
      </c>
    </row>
    <row r="2020" spans="1:10" x14ac:dyDescent="0.25">
      <c r="A2020" s="134" t="s">
        <v>702</v>
      </c>
      <c r="B2020" s="134" t="s">
        <v>269</v>
      </c>
      <c r="C2020" s="134">
        <v>2024</v>
      </c>
      <c r="D2020" s="134" t="s">
        <v>320</v>
      </c>
      <c r="E2020" s="134" t="s">
        <v>337</v>
      </c>
      <c r="F2020" s="138">
        <v>20</v>
      </c>
      <c r="G2020" s="90" t="s">
        <v>755</v>
      </c>
      <c r="H2020" s="90" t="s">
        <v>437</v>
      </c>
      <c r="I2020" s="90" t="s">
        <v>750</v>
      </c>
      <c r="J2020" s="138">
        <v>72</v>
      </c>
    </row>
    <row r="2021" spans="1:10" x14ac:dyDescent="0.25">
      <c r="A2021" s="134" t="s">
        <v>702</v>
      </c>
      <c r="B2021" s="134" t="s">
        <v>269</v>
      </c>
      <c r="C2021" s="134">
        <v>2024</v>
      </c>
      <c r="D2021" s="134" t="s">
        <v>320</v>
      </c>
      <c r="E2021" s="134" t="s">
        <v>337</v>
      </c>
      <c r="F2021" s="138">
        <v>20</v>
      </c>
      <c r="G2021" s="90" t="s">
        <v>755</v>
      </c>
      <c r="H2021" s="90" t="s">
        <v>437</v>
      </c>
      <c r="I2021" s="90" t="s">
        <v>751</v>
      </c>
      <c r="J2021" s="138">
        <v>36</v>
      </c>
    </row>
    <row r="2022" spans="1:10" x14ac:dyDescent="0.25">
      <c r="A2022" s="134" t="s">
        <v>702</v>
      </c>
      <c r="B2022" s="134" t="s">
        <v>269</v>
      </c>
      <c r="C2022" s="134">
        <v>2024</v>
      </c>
      <c r="D2022" s="134" t="s">
        <v>320</v>
      </c>
      <c r="E2022" s="134" t="s">
        <v>337</v>
      </c>
      <c r="F2022" s="138">
        <v>20</v>
      </c>
      <c r="G2022" s="90" t="s">
        <v>755</v>
      </c>
      <c r="H2022" s="90" t="s">
        <v>437</v>
      </c>
      <c r="I2022" s="90" t="s">
        <v>752</v>
      </c>
      <c r="J2022" s="138">
        <v>25</v>
      </c>
    </row>
    <row r="2023" spans="1:10" x14ac:dyDescent="0.25">
      <c r="A2023" s="134" t="s">
        <v>702</v>
      </c>
      <c r="B2023" s="134" t="s">
        <v>269</v>
      </c>
      <c r="C2023" s="134">
        <v>2024</v>
      </c>
      <c r="D2023" s="134" t="s">
        <v>320</v>
      </c>
      <c r="E2023" s="134" t="s">
        <v>337</v>
      </c>
      <c r="F2023" s="138">
        <v>20</v>
      </c>
      <c r="G2023" s="90" t="s">
        <v>755</v>
      </c>
      <c r="H2023" s="90" t="s">
        <v>437</v>
      </c>
      <c r="I2023" s="90" t="s">
        <v>753</v>
      </c>
      <c r="J2023" s="138">
        <v>11</v>
      </c>
    </row>
    <row r="2024" spans="1:10" x14ac:dyDescent="0.25">
      <c r="A2024" s="134" t="s">
        <v>702</v>
      </c>
      <c r="B2024" s="134" t="s">
        <v>269</v>
      </c>
      <c r="C2024" s="134">
        <v>2024</v>
      </c>
      <c r="D2024" s="134" t="s">
        <v>320</v>
      </c>
      <c r="E2024" s="134" t="s">
        <v>337</v>
      </c>
      <c r="F2024" s="138">
        <v>20</v>
      </c>
      <c r="G2024" s="90" t="s">
        <v>755</v>
      </c>
      <c r="H2024" s="90" t="s">
        <v>437</v>
      </c>
      <c r="I2024" s="90" t="s">
        <v>446</v>
      </c>
      <c r="J2024" s="138">
        <v>20</v>
      </c>
    </row>
    <row r="2025" spans="1:10" x14ac:dyDescent="0.25">
      <c r="A2025" s="134" t="s">
        <v>702</v>
      </c>
      <c r="B2025" s="134" t="s">
        <v>269</v>
      </c>
      <c r="C2025" s="134">
        <v>2024</v>
      </c>
      <c r="D2025" s="134" t="s">
        <v>320</v>
      </c>
      <c r="E2025" s="134" t="s">
        <v>337</v>
      </c>
      <c r="F2025" s="138">
        <v>20</v>
      </c>
      <c r="G2025" s="90" t="s">
        <v>755</v>
      </c>
      <c r="H2025" s="90" t="s">
        <v>754</v>
      </c>
      <c r="I2025" s="90" t="s">
        <v>328</v>
      </c>
      <c r="J2025" s="138">
        <v>194</v>
      </c>
    </row>
    <row r="2026" spans="1:10" x14ac:dyDescent="0.25">
      <c r="A2026" s="134" t="s">
        <v>702</v>
      </c>
      <c r="B2026" s="134" t="s">
        <v>269</v>
      </c>
      <c r="C2026" s="134">
        <v>2024</v>
      </c>
      <c r="D2026" s="134" t="s">
        <v>320</v>
      </c>
      <c r="E2026" s="134" t="s">
        <v>337</v>
      </c>
      <c r="F2026" s="138">
        <v>20</v>
      </c>
      <c r="G2026" s="90" t="s">
        <v>755</v>
      </c>
      <c r="H2026" s="90" t="s">
        <v>754</v>
      </c>
      <c r="I2026" s="90" t="s">
        <v>448</v>
      </c>
      <c r="J2026" s="138">
        <v>165</v>
      </c>
    </row>
    <row r="2027" spans="1:10" x14ac:dyDescent="0.25">
      <c r="A2027" s="134" t="s">
        <v>702</v>
      </c>
      <c r="B2027" s="134" t="s">
        <v>269</v>
      </c>
      <c r="C2027" s="134">
        <v>2024</v>
      </c>
      <c r="D2027" s="134" t="s">
        <v>320</v>
      </c>
      <c r="E2027" s="134" t="s">
        <v>337</v>
      </c>
      <c r="F2027" s="138">
        <v>20</v>
      </c>
      <c r="G2027" s="90" t="s">
        <v>755</v>
      </c>
      <c r="H2027" s="90" t="s">
        <v>754</v>
      </c>
      <c r="I2027" s="90" t="s">
        <v>449</v>
      </c>
      <c r="J2027" s="138">
        <v>5</v>
      </c>
    </row>
    <row r="2028" spans="1:10" x14ac:dyDescent="0.25">
      <c r="A2028" s="134" t="s">
        <v>702</v>
      </c>
      <c r="B2028" s="134" t="s">
        <v>269</v>
      </c>
      <c r="C2028" s="134">
        <v>2024</v>
      </c>
      <c r="D2028" s="134" t="s">
        <v>320</v>
      </c>
      <c r="E2028" s="134" t="s">
        <v>337</v>
      </c>
      <c r="F2028" s="138">
        <v>20</v>
      </c>
      <c r="G2028" s="90" t="s">
        <v>755</v>
      </c>
      <c r="H2028" s="90" t="s">
        <v>754</v>
      </c>
      <c r="I2028" s="90" t="s">
        <v>450</v>
      </c>
      <c r="J2028" s="138">
        <v>24</v>
      </c>
    </row>
    <row r="2029" spans="1:10" x14ac:dyDescent="0.25">
      <c r="A2029" s="134" t="s">
        <v>702</v>
      </c>
      <c r="B2029" s="134" t="s">
        <v>269</v>
      </c>
      <c r="C2029" s="134">
        <v>2024</v>
      </c>
      <c r="D2029" s="134" t="s">
        <v>320</v>
      </c>
      <c r="E2029" s="134" t="s">
        <v>337</v>
      </c>
      <c r="F2029" s="138">
        <v>50</v>
      </c>
      <c r="G2029" s="90" t="s">
        <v>532</v>
      </c>
      <c r="H2029" s="90" t="s">
        <v>437</v>
      </c>
      <c r="I2029" s="90" t="s">
        <v>328</v>
      </c>
      <c r="J2029" s="138">
        <v>27</v>
      </c>
    </row>
    <row r="2030" spans="1:10" x14ac:dyDescent="0.25">
      <c r="A2030" s="134" t="s">
        <v>702</v>
      </c>
      <c r="B2030" s="134" t="s">
        <v>269</v>
      </c>
      <c r="C2030" s="134">
        <v>2024</v>
      </c>
      <c r="D2030" s="134" t="s">
        <v>320</v>
      </c>
      <c r="E2030" s="134" t="s">
        <v>337</v>
      </c>
      <c r="F2030" s="138">
        <v>50</v>
      </c>
      <c r="G2030" s="90" t="s">
        <v>532</v>
      </c>
      <c r="H2030" s="90" t="s">
        <v>437</v>
      </c>
      <c r="I2030" s="90" t="s">
        <v>747</v>
      </c>
      <c r="J2030" s="138">
        <v>24</v>
      </c>
    </row>
    <row r="2031" spans="1:10" x14ac:dyDescent="0.25">
      <c r="A2031" s="134" t="s">
        <v>702</v>
      </c>
      <c r="B2031" s="134" t="s">
        <v>269</v>
      </c>
      <c r="C2031" s="134">
        <v>2024</v>
      </c>
      <c r="D2031" s="134" t="s">
        <v>320</v>
      </c>
      <c r="E2031" s="134" t="s">
        <v>337</v>
      </c>
      <c r="F2031" s="138">
        <v>50</v>
      </c>
      <c r="G2031" s="90" t="s">
        <v>532</v>
      </c>
      <c r="H2031" s="90" t="s">
        <v>437</v>
      </c>
      <c r="I2031" s="90" t="s">
        <v>748</v>
      </c>
      <c r="J2031" s="138">
        <v>10</v>
      </c>
    </row>
    <row r="2032" spans="1:10" x14ac:dyDescent="0.25">
      <c r="A2032" s="134" t="s">
        <v>702</v>
      </c>
      <c r="B2032" s="134" t="s">
        <v>269</v>
      </c>
      <c r="C2032" s="134">
        <v>2024</v>
      </c>
      <c r="D2032" s="134" t="s">
        <v>320</v>
      </c>
      <c r="E2032" s="134" t="s">
        <v>337</v>
      </c>
      <c r="F2032" s="138">
        <v>50</v>
      </c>
      <c r="G2032" s="90" t="s">
        <v>532</v>
      </c>
      <c r="H2032" s="90" t="s">
        <v>437</v>
      </c>
      <c r="I2032" s="90" t="s">
        <v>749</v>
      </c>
      <c r="J2032" s="138">
        <v>9</v>
      </c>
    </row>
    <row r="2033" spans="1:10" x14ac:dyDescent="0.25">
      <c r="A2033" s="134" t="s">
        <v>702</v>
      </c>
      <c r="B2033" s="134" t="s">
        <v>269</v>
      </c>
      <c r="C2033" s="134">
        <v>2024</v>
      </c>
      <c r="D2033" s="134" t="s">
        <v>320</v>
      </c>
      <c r="E2033" s="134" t="s">
        <v>337</v>
      </c>
      <c r="F2033" s="138">
        <v>50</v>
      </c>
      <c r="G2033" s="90" t="s">
        <v>532</v>
      </c>
      <c r="H2033" s="90" t="s">
        <v>437</v>
      </c>
      <c r="I2033" s="90" t="s">
        <v>750</v>
      </c>
      <c r="J2033" s="138">
        <v>5</v>
      </c>
    </row>
    <row r="2034" spans="1:10" x14ac:dyDescent="0.25">
      <c r="A2034" s="134" t="s">
        <v>702</v>
      </c>
      <c r="B2034" s="134" t="s">
        <v>269</v>
      </c>
      <c r="C2034" s="134">
        <v>2024</v>
      </c>
      <c r="D2034" s="134" t="s">
        <v>320</v>
      </c>
      <c r="E2034" s="134" t="s">
        <v>337</v>
      </c>
      <c r="F2034" s="138">
        <v>50</v>
      </c>
      <c r="G2034" s="90" t="s">
        <v>532</v>
      </c>
      <c r="H2034" s="90" t="s">
        <v>437</v>
      </c>
      <c r="I2034" s="90" t="s">
        <v>751</v>
      </c>
      <c r="J2034" s="138">
        <v>2</v>
      </c>
    </row>
    <row r="2035" spans="1:10" x14ac:dyDescent="0.25">
      <c r="A2035" s="134" t="s">
        <v>702</v>
      </c>
      <c r="B2035" s="134" t="s">
        <v>269</v>
      </c>
      <c r="C2035" s="134">
        <v>2024</v>
      </c>
      <c r="D2035" s="134" t="s">
        <v>320</v>
      </c>
      <c r="E2035" s="134" t="s">
        <v>337</v>
      </c>
      <c r="F2035" s="138">
        <v>50</v>
      </c>
      <c r="G2035" s="90" t="s">
        <v>532</v>
      </c>
      <c r="H2035" s="90" t="s">
        <v>437</v>
      </c>
      <c r="I2035" s="90" t="s">
        <v>752</v>
      </c>
      <c r="J2035" s="138">
        <v>2</v>
      </c>
    </row>
    <row r="2036" spans="1:10" x14ac:dyDescent="0.25">
      <c r="A2036" s="134" t="s">
        <v>702</v>
      </c>
      <c r="B2036" s="134" t="s">
        <v>269</v>
      </c>
      <c r="C2036" s="134">
        <v>2024</v>
      </c>
      <c r="D2036" s="134" t="s">
        <v>320</v>
      </c>
      <c r="E2036" s="134" t="s">
        <v>337</v>
      </c>
      <c r="F2036" s="138">
        <v>50</v>
      </c>
      <c r="G2036" s="90" t="s">
        <v>532</v>
      </c>
      <c r="H2036" s="90" t="s">
        <v>437</v>
      </c>
      <c r="I2036" s="90" t="s">
        <v>753</v>
      </c>
      <c r="J2036" s="138">
        <v>1</v>
      </c>
    </row>
    <row r="2037" spans="1:10" x14ac:dyDescent="0.25">
      <c r="A2037" s="134" t="s">
        <v>702</v>
      </c>
      <c r="B2037" s="134" t="s">
        <v>269</v>
      </c>
      <c r="C2037" s="134">
        <v>2024</v>
      </c>
      <c r="D2037" s="134" t="s">
        <v>320</v>
      </c>
      <c r="E2037" s="134" t="s">
        <v>337</v>
      </c>
      <c r="F2037" s="138">
        <v>50</v>
      </c>
      <c r="G2037" s="90" t="s">
        <v>532</v>
      </c>
      <c r="H2037" s="90" t="s">
        <v>437</v>
      </c>
      <c r="I2037" s="90" t="s">
        <v>446</v>
      </c>
      <c r="J2037" s="138">
        <v>3</v>
      </c>
    </row>
    <row r="2038" spans="1:10" x14ac:dyDescent="0.25">
      <c r="A2038" s="134" t="s">
        <v>702</v>
      </c>
      <c r="B2038" s="134" t="s">
        <v>269</v>
      </c>
      <c r="C2038" s="134">
        <v>2024</v>
      </c>
      <c r="D2038" s="134" t="s">
        <v>320</v>
      </c>
      <c r="E2038" s="134" t="s">
        <v>337</v>
      </c>
      <c r="F2038" s="138">
        <v>50</v>
      </c>
      <c r="G2038" s="90" t="s">
        <v>532</v>
      </c>
      <c r="H2038" s="90" t="s">
        <v>754</v>
      </c>
      <c r="I2038" s="90" t="s">
        <v>328</v>
      </c>
      <c r="J2038" s="138">
        <v>11</v>
      </c>
    </row>
    <row r="2039" spans="1:10" x14ac:dyDescent="0.25">
      <c r="A2039" s="134" t="s">
        <v>702</v>
      </c>
      <c r="B2039" s="134" t="s">
        <v>269</v>
      </c>
      <c r="C2039" s="134">
        <v>2024</v>
      </c>
      <c r="D2039" s="134" t="s">
        <v>320</v>
      </c>
      <c r="E2039" s="134" t="s">
        <v>337</v>
      </c>
      <c r="F2039" s="138">
        <v>50</v>
      </c>
      <c r="G2039" s="90" t="s">
        <v>532</v>
      </c>
      <c r="H2039" s="90" t="s">
        <v>754</v>
      </c>
      <c r="I2039" s="90" t="s">
        <v>448</v>
      </c>
      <c r="J2039" s="138">
        <v>11</v>
      </c>
    </row>
    <row r="2040" spans="1:10" x14ac:dyDescent="0.25">
      <c r="A2040" s="134" t="s">
        <v>702</v>
      </c>
      <c r="B2040" s="134" t="s">
        <v>269</v>
      </c>
      <c r="C2040" s="134">
        <v>2024</v>
      </c>
      <c r="D2040" s="134" t="s">
        <v>320</v>
      </c>
      <c r="E2040" s="134" t="s">
        <v>337</v>
      </c>
      <c r="F2040" s="138">
        <v>50</v>
      </c>
      <c r="G2040" s="90" t="s">
        <v>532</v>
      </c>
      <c r="H2040" s="90" t="s">
        <v>754</v>
      </c>
      <c r="I2040" s="90" t="s">
        <v>449</v>
      </c>
      <c r="J2040" s="138" t="s">
        <v>284</v>
      </c>
    </row>
    <row r="2041" spans="1:10" x14ac:dyDescent="0.25">
      <c r="A2041" s="134" t="s">
        <v>702</v>
      </c>
      <c r="B2041" s="134" t="s">
        <v>269</v>
      </c>
      <c r="C2041" s="134">
        <v>2024</v>
      </c>
      <c r="D2041" s="134" t="s">
        <v>320</v>
      </c>
      <c r="E2041" s="134" t="s">
        <v>337</v>
      </c>
      <c r="F2041" s="138">
        <v>50</v>
      </c>
      <c r="G2041" s="90" t="s">
        <v>532</v>
      </c>
      <c r="H2041" s="90" t="s">
        <v>754</v>
      </c>
      <c r="I2041" s="90" t="s">
        <v>450</v>
      </c>
      <c r="J2041" s="138" t="s">
        <v>284</v>
      </c>
    </row>
    <row r="2042" spans="1:10" x14ac:dyDescent="0.25">
      <c r="A2042" s="134" t="s">
        <v>702</v>
      </c>
      <c r="B2042" s="134" t="s">
        <v>269</v>
      </c>
      <c r="C2042" s="134">
        <v>2024</v>
      </c>
      <c r="D2042" s="134" t="s">
        <v>320</v>
      </c>
      <c r="E2042" s="134" t="s">
        <v>338</v>
      </c>
      <c r="F2042" s="136" t="s">
        <v>284</v>
      </c>
      <c r="G2042" s="134" t="s">
        <v>328</v>
      </c>
      <c r="H2042" s="134" t="s">
        <v>410</v>
      </c>
      <c r="I2042" s="134" t="s">
        <v>328</v>
      </c>
      <c r="J2042" s="138">
        <v>14647</v>
      </c>
    </row>
    <row r="2043" spans="1:10" x14ac:dyDescent="0.25">
      <c r="A2043" s="134" t="s">
        <v>702</v>
      </c>
      <c r="B2043" s="134" t="s">
        <v>269</v>
      </c>
      <c r="C2043" s="134">
        <v>2024</v>
      </c>
      <c r="D2043" s="134" t="s">
        <v>320</v>
      </c>
      <c r="E2043" s="134" t="s">
        <v>338</v>
      </c>
      <c r="F2043" s="136" t="s">
        <v>284</v>
      </c>
      <c r="G2043" s="134" t="s">
        <v>328</v>
      </c>
      <c r="H2043" s="134" t="s">
        <v>144</v>
      </c>
      <c r="I2043" s="134" t="s">
        <v>328</v>
      </c>
      <c r="J2043" s="138">
        <v>14607</v>
      </c>
    </row>
    <row r="2044" spans="1:10" x14ac:dyDescent="0.25">
      <c r="A2044" s="134" t="s">
        <v>702</v>
      </c>
      <c r="B2044" s="134" t="s">
        <v>269</v>
      </c>
      <c r="C2044" s="134">
        <v>2024</v>
      </c>
      <c r="D2044" s="134" t="s">
        <v>320</v>
      </c>
      <c r="E2044" s="134" t="s">
        <v>338</v>
      </c>
      <c r="F2044" s="136" t="s">
        <v>284</v>
      </c>
      <c r="G2044" s="134" t="s">
        <v>328</v>
      </c>
      <c r="H2044" s="134" t="s">
        <v>144</v>
      </c>
      <c r="I2044" s="134" t="s">
        <v>411</v>
      </c>
      <c r="J2044" s="138">
        <v>146</v>
      </c>
    </row>
    <row r="2045" spans="1:10" x14ac:dyDescent="0.25">
      <c r="A2045" s="134" t="s">
        <v>702</v>
      </c>
      <c r="B2045" s="134" t="s">
        <v>269</v>
      </c>
      <c r="C2045" s="134">
        <v>2024</v>
      </c>
      <c r="D2045" s="134" t="s">
        <v>320</v>
      </c>
      <c r="E2045" s="134" t="s">
        <v>338</v>
      </c>
      <c r="F2045" s="136" t="s">
        <v>284</v>
      </c>
      <c r="G2045" s="134" t="s">
        <v>328</v>
      </c>
      <c r="H2045" s="134" t="s">
        <v>144</v>
      </c>
      <c r="I2045" s="90" t="s">
        <v>412</v>
      </c>
      <c r="J2045" s="138">
        <v>12276</v>
      </c>
    </row>
    <row r="2046" spans="1:10" x14ac:dyDescent="0.25">
      <c r="A2046" s="134" t="s">
        <v>702</v>
      </c>
      <c r="B2046" s="134" t="s">
        <v>269</v>
      </c>
      <c r="C2046" s="134">
        <v>2024</v>
      </c>
      <c r="D2046" s="134" t="s">
        <v>320</v>
      </c>
      <c r="E2046" s="134" t="s">
        <v>338</v>
      </c>
      <c r="F2046" s="136" t="s">
        <v>284</v>
      </c>
      <c r="G2046" s="134" t="s">
        <v>328</v>
      </c>
      <c r="H2046" s="134" t="s">
        <v>144</v>
      </c>
      <c r="I2046" s="90" t="s">
        <v>413</v>
      </c>
      <c r="J2046" s="138">
        <v>2098</v>
      </c>
    </row>
    <row r="2047" spans="1:10" x14ac:dyDescent="0.25">
      <c r="A2047" s="134" t="s">
        <v>702</v>
      </c>
      <c r="B2047" s="134" t="s">
        <v>269</v>
      </c>
      <c r="C2047" s="134">
        <v>2024</v>
      </c>
      <c r="D2047" s="134" t="s">
        <v>320</v>
      </c>
      <c r="E2047" s="134" t="s">
        <v>338</v>
      </c>
      <c r="F2047" s="136" t="s">
        <v>284</v>
      </c>
      <c r="G2047" s="134" t="s">
        <v>328</v>
      </c>
      <c r="H2047" s="134" t="s">
        <v>144</v>
      </c>
      <c r="I2047" s="90" t="s">
        <v>414</v>
      </c>
      <c r="J2047" s="138">
        <v>87</v>
      </c>
    </row>
    <row r="2048" spans="1:10" x14ac:dyDescent="0.25">
      <c r="A2048" s="134" t="s">
        <v>702</v>
      </c>
      <c r="B2048" s="134" t="s">
        <v>269</v>
      </c>
      <c r="C2048" s="134">
        <v>2024</v>
      </c>
      <c r="D2048" s="134" t="s">
        <v>320</v>
      </c>
      <c r="E2048" s="134" t="s">
        <v>338</v>
      </c>
      <c r="F2048" s="136" t="s">
        <v>284</v>
      </c>
      <c r="G2048" s="134" t="s">
        <v>328</v>
      </c>
      <c r="H2048" s="90" t="s">
        <v>415</v>
      </c>
      <c r="I2048" s="90" t="s">
        <v>328</v>
      </c>
      <c r="J2048" s="138">
        <v>24</v>
      </c>
    </row>
    <row r="2049" spans="1:10" x14ac:dyDescent="0.25">
      <c r="A2049" s="134" t="s">
        <v>702</v>
      </c>
      <c r="B2049" s="134" t="s">
        <v>269</v>
      </c>
      <c r="C2049" s="134">
        <v>2024</v>
      </c>
      <c r="D2049" s="134" t="s">
        <v>320</v>
      </c>
      <c r="E2049" s="134" t="s">
        <v>338</v>
      </c>
      <c r="F2049" s="136" t="s">
        <v>284</v>
      </c>
      <c r="G2049" s="134" t="s">
        <v>328</v>
      </c>
      <c r="H2049" s="90" t="s">
        <v>415</v>
      </c>
      <c r="I2049" s="90" t="s">
        <v>416</v>
      </c>
      <c r="J2049" s="138">
        <v>7</v>
      </c>
    </row>
    <row r="2050" spans="1:10" x14ac:dyDescent="0.25">
      <c r="A2050" s="134" t="s">
        <v>702</v>
      </c>
      <c r="B2050" s="134" t="s">
        <v>269</v>
      </c>
      <c r="C2050" s="134">
        <v>2024</v>
      </c>
      <c r="D2050" s="134" t="s">
        <v>320</v>
      </c>
      <c r="E2050" s="134" t="s">
        <v>338</v>
      </c>
      <c r="F2050" s="136" t="s">
        <v>284</v>
      </c>
      <c r="G2050" s="134" t="s">
        <v>328</v>
      </c>
      <c r="H2050" s="90" t="s">
        <v>415</v>
      </c>
      <c r="I2050" s="90" t="s">
        <v>743</v>
      </c>
      <c r="J2050" s="138">
        <v>5</v>
      </c>
    </row>
    <row r="2051" spans="1:10" x14ac:dyDescent="0.25">
      <c r="A2051" s="134" t="s">
        <v>702</v>
      </c>
      <c r="B2051" s="134" t="s">
        <v>269</v>
      </c>
      <c r="C2051" s="134">
        <v>2024</v>
      </c>
      <c r="D2051" s="134" t="s">
        <v>320</v>
      </c>
      <c r="E2051" s="134" t="s">
        <v>338</v>
      </c>
      <c r="F2051" s="136" t="s">
        <v>284</v>
      </c>
      <c r="G2051" s="134" t="s">
        <v>328</v>
      </c>
      <c r="H2051" s="90" t="s">
        <v>415</v>
      </c>
      <c r="I2051" s="90" t="s">
        <v>744</v>
      </c>
      <c r="J2051" s="138">
        <v>12</v>
      </c>
    </row>
    <row r="2052" spans="1:10" x14ac:dyDescent="0.25">
      <c r="A2052" s="134" t="s">
        <v>702</v>
      </c>
      <c r="B2052" s="134" t="s">
        <v>269</v>
      </c>
      <c r="C2052" s="134">
        <v>2024</v>
      </c>
      <c r="D2052" s="134" t="s">
        <v>320</v>
      </c>
      <c r="E2052" s="134" t="s">
        <v>338</v>
      </c>
      <c r="F2052" s="136" t="s">
        <v>284</v>
      </c>
      <c r="G2052" s="134" t="s">
        <v>328</v>
      </c>
      <c r="H2052" s="90" t="s">
        <v>419</v>
      </c>
      <c r="I2052" s="90" t="s">
        <v>328</v>
      </c>
      <c r="J2052" s="138">
        <v>8</v>
      </c>
    </row>
    <row r="2053" spans="1:10" x14ac:dyDescent="0.25">
      <c r="A2053" s="134" t="s">
        <v>702</v>
      </c>
      <c r="B2053" s="134" t="s">
        <v>269</v>
      </c>
      <c r="C2053" s="134">
        <v>2024</v>
      </c>
      <c r="D2053" s="134" t="s">
        <v>320</v>
      </c>
      <c r="E2053" s="134" t="s">
        <v>338</v>
      </c>
      <c r="F2053" s="136" t="s">
        <v>284</v>
      </c>
      <c r="G2053" s="134" t="s">
        <v>328</v>
      </c>
      <c r="H2053" s="90" t="s">
        <v>420</v>
      </c>
      <c r="I2053" s="90" t="s">
        <v>328</v>
      </c>
      <c r="J2053" s="138">
        <v>3</v>
      </c>
    </row>
    <row r="2054" spans="1:10" x14ac:dyDescent="0.25">
      <c r="A2054" s="134" t="s">
        <v>702</v>
      </c>
      <c r="B2054" s="134" t="s">
        <v>269</v>
      </c>
      <c r="C2054" s="134">
        <v>2024</v>
      </c>
      <c r="D2054" s="134" t="s">
        <v>320</v>
      </c>
      <c r="E2054" s="134" t="s">
        <v>338</v>
      </c>
      <c r="F2054" s="136" t="s">
        <v>284</v>
      </c>
      <c r="G2054" s="134" t="s">
        <v>328</v>
      </c>
      <c r="H2054" s="90" t="s">
        <v>421</v>
      </c>
      <c r="I2054" s="90" t="s">
        <v>328</v>
      </c>
      <c r="J2054" s="138">
        <v>5</v>
      </c>
    </row>
    <row r="2055" spans="1:10" x14ac:dyDescent="0.25">
      <c r="A2055" s="134" t="s">
        <v>702</v>
      </c>
      <c r="B2055" s="134" t="s">
        <v>269</v>
      </c>
      <c r="C2055" s="134">
        <v>2024</v>
      </c>
      <c r="D2055" s="134" t="s">
        <v>320</v>
      </c>
      <c r="E2055" s="134" t="s">
        <v>338</v>
      </c>
      <c r="F2055" s="136" t="s">
        <v>284</v>
      </c>
      <c r="G2055" s="134" t="s">
        <v>328</v>
      </c>
      <c r="H2055" s="134" t="s">
        <v>745</v>
      </c>
      <c r="I2055" s="90" t="s">
        <v>328</v>
      </c>
      <c r="J2055" s="138">
        <v>11672</v>
      </c>
    </row>
    <row r="2056" spans="1:10" x14ac:dyDescent="0.25">
      <c r="A2056" s="134" t="s">
        <v>702</v>
      </c>
      <c r="B2056" s="134" t="s">
        <v>269</v>
      </c>
      <c r="C2056" s="134">
        <v>2024</v>
      </c>
      <c r="D2056" s="134" t="s">
        <v>320</v>
      </c>
      <c r="E2056" s="134" t="s">
        <v>338</v>
      </c>
      <c r="F2056" s="136" t="s">
        <v>284</v>
      </c>
      <c r="G2056" s="134" t="s">
        <v>328</v>
      </c>
      <c r="H2056" s="134" t="s">
        <v>745</v>
      </c>
      <c r="I2056" s="90" t="s">
        <v>145</v>
      </c>
      <c r="J2056" s="138">
        <v>11453</v>
      </c>
    </row>
    <row r="2057" spans="1:10" x14ac:dyDescent="0.25">
      <c r="A2057" s="134" t="s">
        <v>702</v>
      </c>
      <c r="B2057" s="134" t="s">
        <v>269</v>
      </c>
      <c r="C2057" s="134">
        <v>2024</v>
      </c>
      <c r="D2057" s="134" t="s">
        <v>320</v>
      </c>
      <c r="E2057" s="134" t="s">
        <v>338</v>
      </c>
      <c r="F2057" s="136" t="s">
        <v>284</v>
      </c>
      <c r="G2057" s="134" t="s">
        <v>328</v>
      </c>
      <c r="H2057" s="134" t="s">
        <v>745</v>
      </c>
      <c r="I2057" s="90" t="s">
        <v>146</v>
      </c>
      <c r="J2057" s="138">
        <v>4</v>
      </c>
    </row>
    <row r="2058" spans="1:10" x14ac:dyDescent="0.25">
      <c r="A2058" s="134" t="s">
        <v>702</v>
      </c>
      <c r="B2058" s="134" t="s">
        <v>269</v>
      </c>
      <c r="C2058" s="134">
        <v>2024</v>
      </c>
      <c r="D2058" s="134" t="s">
        <v>320</v>
      </c>
      <c r="E2058" s="134" t="s">
        <v>338</v>
      </c>
      <c r="F2058" s="136" t="s">
        <v>284</v>
      </c>
      <c r="G2058" s="134" t="s">
        <v>328</v>
      </c>
      <c r="H2058" s="134" t="s">
        <v>745</v>
      </c>
      <c r="I2058" s="90" t="s">
        <v>423</v>
      </c>
      <c r="J2058" s="138">
        <v>78</v>
      </c>
    </row>
    <row r="2059" spans="1:10" x14ac:dyDescent="0.25">
      <c r="A2059" s="134" t="s">
        <v>702</v>
      </c>
      <c r="B2059" s="134" t="s">
        <v>269</v>
      </c>
      <c r="C2059" s="134">
        <v>2024</v>
      </c>
      <c r="D2059" s="134" t="s">
        <v>320</v>
      </c>
      <c r="E2059" s="134" t="s">
        <v>338</v>
      </c>
      <c r="F2059" s="136" t="s">
        <v>284</v>
      </c>
      <c r="G2059" s="134" t="s">
        <v>328</v>
      </c>
      <c r="H2059" s="134" t="s">
        <v>745</v>
      </c>
      <c r="I2059" s="90" t="s">
        <v>424</v>
      </c>
      <c r="J2059" s="138">
        <v>8</v>
      </c>
    </row>
    <row r="2060" spans="1:10" x14ac:dyDescent="0.25">
      <c r="A2060" s="134" t="s">
        <v>702</v>
      </c>
      <c r="B2060" s="134" t="s">
        <v>269</v>
      </c>
      <c r="C2060" s="134">
        <v>2024</v>
      </c>
      <c r="D2060" s="134" t="s">
        <v>320</v>
      </c>
      <c r="E2060" s="134" t="s">
        <v>338</v>
      </c>
      <c r="F2060" s="136" t="s">
        <v>284</v>
      </c>
      <c r="G2060" s="134" t="s">
        <v>328</v>
      </c>
      <c r="H2060" s="134" t="s">
        <v>745</v>
      </c>
      <c r="I2060" s="90" t="s">
        <v>149</v>
      </c>
      <c r="J2060" s="138">
        <v>7</v>
      </c>
    </row>
    <row r="2061" spans="1:10" x14ac:dyDescent="0.25">
      <c r="A2061" s="134" t="s">
        <v>702</v>
      </c>
      <c r="B2061" s="134" t="s">
        <v>269</v>
      </c>
      <c r="C2061" s="134">
        <v>2024</v>
      </c>
      <c r="D2061" s="134" t="s">
        <v>320</v>
      </c>
      <c r="E2061" s="134" t="s">
        <v>338</v>
      </c>
      <c r="F2061" s="136" t="s">
        <v>284</v>
      </c>
      <c r="G2061" s="134" t="s">
        <v>328</v>
      </c>
      <c r="H2061" s="134" t="s">
        <v>745</v>
      </c>
      <c r="I2061" s="90" t="s">
        <v>150</v>
      </c>
      <c r="J2061" s="138">
        <v>60</v>
      </c>
    </row>
    <row r="2062" spans="1:10" x14ac:dyDescent="0.25">
      <c r="A2062" s="134" t="s">
        <v>702</v>
      </c>
      <c r="B2062" s="134" t="s">
        <v>269</v>
      </c>
      <c r="C2062" s="134">
        <v>2024</v>
      </c>
      <c r="D2062" s="134" t="s">
        <v>320</v>
      </c>
      <c r="E2062" s="134" t="s">
        <v>338</v>
      </c>
      <c r="F2062" s="136" t="s">
        <v>284</v>
      </c>
      <c r="G2062" s="134" t="s">
        <v>328</v>
      </c>
      <c r="H2062" s="134" t="s">
        <v>745</v>
      </c>
      <c r="I2062" s="90" t="s">
        <v>151</v>
      </c>
      <c r="J2062" s="138">
        <v>60</v>
      </c>
    </row>
    <row r="2063" spans="1:10" x14ac:dyDescent="0.25">
      <c r="A2063" s="134" t="s">
        <v>702</v>
      </c>
      <c r="B2063" s="134" t="s">
        <v>269</v>
      </c>
      <c r="C2063" s="134">
        <v>2024</v>
      </c>
      <c r="D2063" s="134" t="s">
        <v>320</v>
      </c>
      <c r="E2063" s="134" t="s">
        <v>338</v>
      </c>
      <c r="F2063" s="136" t="s">
        <v>284</v>
      </c>
      <c r="G2063" s="134" t="s">
        <v>328</v>
      </c>
      <c r="H2063" s="134" t="s">
        <v>745</v>
      </c>
      <c r="I2063" s="90" t="s">
        <v>425</v>
      </c>
      <c r="J2063" s="138">
        <v>2</v>
      </c>
    </row>
    <row r="2064" spans="1:10" x14ac:dyDescent="0.25">
      <c r="A2064" s="134" t="s">
        <v>702</v>
      </c>
      <c r="B2064" s="134" t="s">
        <v>269</v>
      </c>
      <c r="C2064" s="134">
        <v>2024</v>
      </c>
      <c r="D2064" s="134" t="s">
        <v>320</v>
      </c>
      <c r="E2064" s="134" t="s">
        <v>338</v>
      </c>
      <c r="F2064" s="136" t="s">
        <v>284</v>
      </c>
      <c r="G2064" s="134" t="s">
        <v>328</v>
      </c>
      <c r="H2064" s="134" t="s">
        <v>745</v>
      </c>
      <c r="I2064" s="90" t="s">
        <v>153</v>
      </c>
      <c r="J2064" s="138" t="s">
        <v>284</v>
      </c>
    </row>
    <row r="2065" spans="1:10" x14ac:dyDescent="0.25">
      <c r="A2065" s="134" t="s">
        <v>702</v>
      </c>
      <c r="B2065" s="134" t="s">
        <v>269</v>
      </c>
      <c r="C2065" s="134">
        <v>2024</v>
      </c>
      <c r="D2065" s="134" t="s">
        <v>320</v>
      </c>
      <c r="E2065" s="134" t="s">
        <v>338</v>
      </c>
      <c r="F2065" s="136" t="s">
        <v>284</v>
      </c>
      <c r="G2065" s="134" t="s">
        <v>328</v>
      </c>
      <c r="H2065" s="90" t="s">
        <v>426</v>
      </c>
      <c r="I2065" s="134" t="s">
        <v>328</v>
      </c>
      <c r="J2065" s="138">
        <v>2067</v>
      </c>
    </row>
    <row r="2066" spans="1:10" x14ac:dyDescent="0.25">
      <c r="A2066" s="134" t="s">
        <v>702</v>
      </c>
      <c r="B2066" s="134" t="s">
        <v>269</v>
      </c>
      <c r="C2066" s="134">
        <v>2024</v>
      </c>
      <c r="D2066" s="134" t="s">
        <v>320</v>
      </c>
      <c r="E2066" s="134" t="s">
        <v>338</v>
      </c>
      <c r="F2066" s="136" t="s">
        <v>284</v>
      </c>
      <c r="G2066" s="134" t="s">
        <v>328</v>
      </c>
      <c r="H2066" s="90" t="s">
        <v>426</v>
      </c>
      <c r="I2066" s="90" t="s">
        <v>145</v>
      </c>
      <c r="J2066" s="138">
        <v>1716</v>
      </c>
    </row>
    <row r="2067" spans="1:10" x14ac:dyDescent="0.25">
      <c r="A2067" s="134" t="s">
        <v>702</v>
      </c>
      <c r="B2067" s="134" t="s">
        <v>269</v>
      </c>
      <c r="C2067" s="134">
        <v>2024</v>
      </c>
      <c r="D2067" s="134" t="s">
        <v>320</v>
      </c>
      <c r="E2067" s="134" t="s">
        <v>338</v>
      </c>
      <c r="F2067" s="136" t="s">
        <v>284</v>
      </c>
      <c r="G2067" s="134" t="s">
        <v>328</v>
      </c>
      <c r="H2067" s="90" t="s">
        <v>426</v>
      </c>
      <c r="I2067" s="90" t="s">
        <v>146</v>
      </c>
      <c r="J2067" s="138">
        <v>17</v>
      </c>
    </row>
    <row r="2068" spans="1:10" x14ac:dyDescent="0.25">
      <c r="A2068" s="134" t="s">
        <v>702</v>
      </c>
      <c r="B2068" s="134" t="s">
        <v>269</v>
      </c>
      <c r="C2068" s="134">
        <v>2024</v>
      </c>
      <c r="D2068" s="134" t="s">
        <v>320</v>
      </c>
      <c r="E2068" s="134" t="s">
        <v>338</v>
      </c>
      <c r="F2068" s="136" t="s">
        <v>284</v>
      </c>
      <c r="G2068" s="134" t="s">
        <v>328</v>
      </c>
      <c r="H2068" s="90" t="s">
        <v>426</v>
      </c>
      <c r="I2068" s="90" t="s">
        <v>427</v>
      </c>
      <c r="J2068" s="138">
        <v>123</v>
      </c>
    </row>
    <row r="2069" spans="1:10" x14ac:dyDescent="0.25">
      <c r="A2069" s="134" t="s">
        <v>702</v>
      </c>
      <c r="B2069" s="134" t="s">
        <v>269</v>
      </c>
      <c r="C2069" s="134">
        <v>2024</v>
      </c>
      <c r="D2069" s="134" t="s">
        <v>320</v>
      </c>
      <c r="E2069" s="134" t="s">
        <v>338</v>
      </c>
      <c r="F2069" s="136" t="s">
        <v>284</v>
      </c>
      <c r="G2069" s="134" t="s">
        <v>328</v>
      </c>
      <c r="H2069" s="90" t="s">
        <v>426</v>
      </c>
      <c r="I2069" s="90" t="s">
        <v>149</v>
      </c>
      <c r="J2069" s="138">
        <v>26</v>
      </c>
    </row>
    <row r="2070" spans="1:10" x14ac:dyDescent="0.25">
      <c r="A2070" s="134" t="s">
        <v>702</v>
      </c>
      <c r="B2070" s="134" t="s">
        <v>269</v>
      </c>
      <c r="C2070" s="134">
        <v>2024</v>
      </c>
      <c r="D2070" s="134" t="s">
        <v>320</v>
      </c>
      <c r="E2070" s="134" t="s">
        <v>338</v>
      </c>
      <c r="F2070" s="136" t="s">
        <v>284</v>
      </c>
      <c r="G2070" s="134" t="s">
        <v>328</v>
      </c>
      <c r="H2070" s="90" t="s">
        <v>426</v>
      </c>
      <c r="I2070" s="90" t="s">
        <v>150</v>
      </c>
      <c r="J2070" s="138">
        <v>122</v>
      </c>
    </row>
    <row r="2071" spans="1:10" x14ac:dyDescent="0.25">
      <c r="A2071" s="134" t="s">
        <v>702</v>
      </c>
      <c r="B2071" s="134" t="s">
        <v>269</v>
      </c>
      <c r="C2071" s="134">
        <v>2024</v>
      </c>
      <c r="D2071" s="134" t="s">
        <v>320</v>
      </c>
      <c r="E2071" s="134" t="s">
        <v>338</v>
      </c>
      <c r="F2071" s="136" t="s">
        <v>284</v>
      </c>
      <c r="G2071" s="134" t="s">
        <v>328</v>
      </c>
      <c r="H2071" s="90" t="s">
        <v>426</v>
      </c>
      <c r="I2071" s="90" t="s">
        <v>151</v>
      </c>
      <c r="J2071" s="138">
        <v>56</v>
      </c>
    </row>
    <row r="2072" spans="1:10" x14ac:dyDescent="0.25">
      <c r="A2072" s="134" t="s">
        <v>702</v>
      </c>
      <c r="B2072" s="134" t="s">
        <v>269</v>
      </c>
      <c r="C2072" s="134">
        <v>2024</v>
      </c>
      <c r="D2072" s="134" t="s">
        <v>320</v>
      </c>
      <c r="E2072" s="134" t="s">
        <v>338</v>
      </c>
      <c r="F2072" s="136" t="s">
        <v>284</v>
      </c>
      <c r="G2072" s="134" t="s">
        <v>328</v>
      </c>
      <c r="H2072" s="90" t="s">
        <v>426</v>
      </c>
      <c r="I2072" s="90" t="s">
        <v>425</v>
      </c>
      <c r="J2072" s="138">
        <v>7</v>
      </c>
    </row>
    <row r="2073" spans="1:10" x14ac:dyDescent="0.25">
      <c r="A2073" s="134" t="s">
        <v>702</v>
      </c>
      <c r="B2073" s="134" t="s">
        <v>269</v>
      </c>
      <c r="C2073" s="134">
        <v>2024</v>
      </c>
      <c r="D2073" s="134" t="s">
        <v>320</v>
      </c>
      <c r="E2073" s="134" t="s">
        <v>338</v>
      </c>
      <c r="F2073" s="136" t="s">
        <v>284</v>
      </c>
      <c r="G2073" s="134" t="s">
        <v>328</v>
      </c>
      <c r="H2073" s="90" t="s">
        <v>746</v>
      </c>
      <c r="I2073" s="134" t="s">
        <v>328</v>
      </c>
      <c r="J2073" s="138">
        <v>32</v>
      </c>
    </row>
    <row r="2074" spans="1:10" x14ac:dyDescent="0.25">
      <c r="A2074" s="134" t="s">
        <v>702</v>
      </c>
      <c r="B2074" s="134" t="s">
        <v>269</v>
      </c>
      <c r="C2074" s="134">
        <v>2024</v>
      </c>
      <c r="D2074" s="134" t="s">
        <v>320</v>
      </c>
      <c r="E2074" s="134" t="s">
        <v>338</v>
      </c>
      <c r="F2074" s="136" t="s">
        <v>284</v>
      </c>
      <c r="G2074" s="134" t="s">
        <v>328</v>
      </c>
      <c r="H2074" s="134" t="s">
        <v>429</v>
      </c>
      <c r="I2074" s="90" t="s">
        <v>328</v>
      </c>
      <c r="J2074" s="138">
        <v>29</v>
      </c>
    </row>
    <row r="2075" spans="1:10" x14ac:dyDescent="0.25">
      <c r="A2075" s="134" t="s">
        <v>702</v>
      </c>
      <c r="B2075" s="134" t="s">
        <v>269</v>
      </c>
      <c r="C2075" s="134">
        <v>2024</v>
      </c>
      <c r="D2075" s="134" t="s">
        <v>320</v>
      </c>
      <c r="E2075" s="134" t="s">
        <v>338</v>
      </c>
      <c r="F2075" s="136" t="s">
        <v>284</v>
      </c>
      <c r="G2075" s="134" t="s">
        <v>328</v>
      </c>
      <c r="H2075" s="134" t="s">
        <v>429</v>
      </c>
      <c r="I2075" s="90" t="s">
        <v>411</v>
      </c>
      <c r="J2075" s="138" t="s">
        <v>284</v>
      </c>
    </row>
    <row r="2076" spans="1:10" x14ac:dyDescent="0.25">
      <c r="A2076" s="134" t="s">
        <v>702</v>
      </c>
      <c r="B2076" s="134" t="s">
        <v>269</v>
      </c>
      <c r="C2076" s="134">
        <v>2024</v>
      </c>
      <c r="D2076" s="134" t="s">
        <v>320</v>
      </c>
      <c r="E2076" s="134" t="s">
        <v>338</v>
      </c>
      <c r="F2076" s="136" t="s">
        <v>284</v>
      </c>
      <c r="G2076" s="134" t="s">
        <v>328</v>
      </c>
      <c r="H2076" s="134" t="s">
        <v>429</v>
      </c>
      <c r="I2076" s="90" t="s">
        <v>412</v>
      </c>
      <c r="J2076" s="138">
        <v>20</v>
      </c>
    </row>
    <row r="2077" spans="1:10" x14ac:dyDescent="0.25">
      <c r="A2077" s="134" t="s">
        <v>702</v>
      </c>
      <c r="B2077" s="134" t="s">
        <v>269</v>
      </c>
      <c r="C2077" s="134">
        <v>2024</v>
      </c>
      <c r="D2077" s="134" t="s">
        <v>320</v>
      </c>
      <c r="E2077" s="134" t="s">
        <v>338</v>
      </c>
      <c r="F2077" s="136" t="s">
        <v>284</v>
      </c>
      <c r="G2077" s="134" t="s">
        <v>328</v>
      </c>
      <c r="H2077" s="134" t="s">
        <v>429</v>
      </c>
      <c r="I2077" s="90" t="s">
        <v>413</v>
      </c>
      <c r="J2077" s="138">
        <v>9</v>
      </c>
    </row>
    <row r="2078" spans="1:10" x14ac:dyDescent="0.25">
      <c r="A2078" s="134" t="s">
        <v>702</v>
      </c>
      <c r="B2078" s="134" t="s">
        <v>269</v>
      </c>
      <c r="C2078" s="134">
        <v>2024</v>
      </c>
      <c r="D2078" s="134" t="s">
        <v>320</v>
      </c>
      <c r="E2078" s="134" t="s">
        <v>338</v>
      </c>
      <c r="F2078" s="136" t="s">
        <v>284</v>
      </c>
      <c r="G2078" s="134" t="s">
        <v>328</v>
      </c>
      <c r="H2078" s="134" t="s">
        <v>429</v>
      </c>
      <c r="I2078" s="90" t="s">
        <v>414</v>
      </c>
      <c r="J2078" s="138" t="s">
        <v>284</v>
      </c>
    </row>
    <row r="2079" spans="1:10" x14ac:dyDescent="0.25">
      <c r="A2079" s="134" t="s">
        <v>702</v>
      </c>
      <c r="B2079" s="134" t="s">
        <v>269</v>
      </c>
      <c r="C2079" s="134">
        <v>2024</v>
      </c>
      <c r="D2079" s="134" t="s">
        <v>320</v>
      </c>
      <c r="E2079" s="134" t="s">
        <v>338</v>
      </c>
      <c r="F2079" s="136" t="s">
        <v>284</v>
      </c>
      <c r="G2079" s="134" t="s">
        <v>328</v>
      </c>
      <c r="H2079" s="134" t="s">
        <v>429</v>
      </c>
      <c r="I2079" s="90" t="s">
        <v>430</v>
      </c>
      <c r="J2079" s="138" t="s">
        <v>284</v>
      </c>
    </row>
    <row r="2080" spans="1:10" x14ac:dyDescent="0.25">
      <c r="A2080" s="134" t="s">
        <v>702</v>
      </c>
      <c r="B2080" s="134" t="s">
        <v>269</v>
      </c>
      <c r="C2080" s="134">
        <v>2024</v>
      </c>
      <c r="D2080" s="134" t="s">
        <v>320</v>
      </c>
      <c r="E2080" s="134" t="s">
        <v>338</v>
      </c>
      <c r="F2080" s="136" t="s">
        <v>284</v>
      </c>
      <c r="G2080" s="134" t="s">
        <v>328</v>
      </c>
      <c r="H2080" s="134" t="s">
        <v>429</v>
      </c>
      <c r="I2080" s="90" t="s">
        <v>431</v>
      </c>
      <c r="J2080" s="138" t="s">
        <v>284</v>
      </c>
    </row>
    <row r="2081" spans="1:10" x14ac:dyDescent="0.25">
      <c r="A2081" s="134" t="s">
        <v>702</v>
      </c>
      <c r="B2081" s="134" t="s">
        <v>269</v>
      </c>
      <c r="C2081" s="134">
        <v>2024</v>
      </c>
      <c r="D2081" s="134" t="s">
        <v>320</v>
      </c>
      <c r="E2081" s="134" t="s">
        <v>338</v>
      </c>
      <c r="F2081" s="136" t="s">
        <v>284</v>
      </c>
      <c r="G2081" s="134" t="s">
        <v>328</v>
      </c>
      <c r="H2081" s="134" t="s">
        <v>429</v>
      </c>
      <c r="I2081" s="90" t="s">
        <v>432</v>
      </c>
      <c r="J2081" s="138" t="s">
        <v>284</v>
      </c>
    </row>
    <row r="2082" spans="1:10" x14ac:dyDescent="0.25">
      <c r="A2082" s="134" t="s">
        <v>702</v>
      </c>
      <c r="B2082" s="134" t="s">
        <v>269</v>
      </c>
      <c r="C2082" s="134">
        <v>2024</v>
      </c>
      <c r="D2082" s="134" t="s">
        <v>320</v>
      </c>
      <c r="E2082" s="134" t="s">
        <v>338</v>
      </c>
      <c r="F2082" s="136" t="s">
        <v>284</v>
      </c>
      <c r="G2082" s="134" t="s">
        <v>328</v>
      </c>
      <c r="H2082" s="134" t="s">
        <v>429</v>
      </c>
      <c r="I2082" s="90" t="s">
        <v>418</v>
      </c>
      <c r="J2082" s="138" t="s">
        <v>284</v>
      </c>
    </row>
    <row r="2083" spans="1:10" x14ac:dyDescent="0.25">
      <c r="A2083" s="134" t="s">
        <v>702</v>
      </c>
      <c r="B2083" s="134" t="s">
        <v>269</v>
      </c>
      <c r="C2083" s="134">
        <v>2024</v>
      </c>
      <c r="D2083" s="134" t="s">
        <v>320</v>
      </c>
      <c r="E2083" s="134" t="s">
        <v>338</v>
      </c>
      <c r="F2083" s="136" t="s">
        <v>284</v>
      </c>
      <c r="G2083" s="134" t="s">
        <v>328</v>
      </c>
      <c r="H2083" s="134" t="s">
        <v>429</v>
      </c>
      <c r="I2083" s="90" t="s">
        <v>433</v>
      </c>
      <c r="J2083" s="138">
        <v>2</v>
      </c>
    </row>
    <row r="2084" spans="1:10" x14ac:dyDescent="0.25">
      <c r="A2084" s="134" t="s">
        <v>702</v>
      </c>
      <c r="B2084" s="134" t="s">
        <v>269</v>
      </c>
      <c r="C2084" s="134">
        <v>2024</v>
      </c>
      <c r="D2084" s="134" t="s">
        <v>320</v>
      </c>
      <c r="E2084" s="134" t="s">
        <v>338</v>
      </c>
      <c r="F2084" s="136" t="s">
        <v>284</v>
      </c>
      <c r="G2084" s="134" t="s">
        <v>328</v>
      </c>
      <c r="H2084" s="134" t="s">
        <v>429</v>
      </c>
      <c r="I2084" s="90" t="s">
        <v>434</v>
      </c>
      <c r="J2084" s="138">
        <v>1</v>
      </c>
    </row>
    <row r="2085" spans="1:10" x14ac:dyDescent="0.25">
      <c r="A2085" s="134" t="s">
        <v>702</v>
      </c>
      <c r="B2085" s="134" t="s">
        <v>269</v>
      </c>
      <c r="C2085" s="134">
        <v>2024</v>
      </c>
      <c r="D2085" s="134" t="s">
        <v>320</v>
      </c>
      <c r="E2085" s="134" t="s">
        <v>338</v>
      </c>
      <c r="F2085" s="136" t="s">
        <v>284</v>
      </c>
      <c r="G2085" s="134" t="s">
        <v>328</v>
      </c>
      <c r="H2085" s="134" t="s">
        <v>429</v>
      </c>
      <c r="I2085" s="90" t="s">
        <v>421</v>
      </c>
      <c r="J2085" s="138" t="s">
        <v>284</v>
      </c>
    </row>
    <row r="2086" spans="1:10" x14ac:dyDescent="0.25">
      <c r="A2086" s="134" t="s">
        <v>702</v>
      </c>
      <c r="B2086" s="134" t="s">
        <v>269</v>
      </c>
      <c r="C2086" s="134">
        <v>2024</v>
      </c>
      <c r="D2086" s="134" t="s">
        <v>320</v>
      </c>
      <c r="E2086" s="134" t="s">
        <v>338</v>
      </c>
      <c r="F2086" s="136" t="s">
        <v>284</v>
      </c>
      <c r="G2086" s="134" t="s">
        <v>328</v>
      </c>
      <c r="H2086" s="90" t="s">
        <v>435</v>
      </c>
      <c r="I2086" s="134" t="s">
        <v>328</v>
      </c>
      <c r="J2086" s="138">
        <v>14239</v>
      </c>
    </row>
    <row r="2087" spans="1:10" x14ac:dyDescent="0.25">
      <c r="A2087" s="134" t="s">
        <v>702</v>
      </c>
      <c r="B2087" s="134" t="s">
        <v>269</v>
      </c>
      <c r="C2087" s="134">
        <v>2024</v>
      </c>
      <c r="D2087" s="134" t="s">
        <v>320</v>
      </c>
      <c r="E2087" s="134" t="s">
        <v>338</v>
      </c>
      <c r="F2087" s="136">
        <v>10</v>
      </c>
      <c r="G2087" s="134" t="s">
        <v>272</v>
      </c>
      <c r="H2087" s="90" t="s">
        <v>435</v>
      </c>
      <c r="I2087" s="134" t="s">
        <v>328</v>
      </c>
      <c r="J2087" s="138">
        <v>13864</v>
      </c>
    </row>
    <row r="2088" spans="1:10" x14ac:dyDescent="0.25">
      <c r="A2088" s="134" t="s">
        <v>702</v>
      </c>
      <c r="B2088" s="134" t="s">
        <v>269</v>
      </c>
      <c r="C2088" s="134">
        <v>2024</v>
      </c>
      <c r="D2088" s="134" t="s">
        <v>320</v>
      </c>
      <c r="E2088" s="134" t="s">
        <v>338</v>
      </c>
      <c r="F2088" s="136">
        <v>20</v>
      </c>
      <c r="G2088" s="134" t="s">
        <v>402</v>
      </c>
      <c r="H2088" s="90" t="s">
        <v>435</v>
      </c>
      <c r="I2088" s="134" t="s">
        <v>328</v>
      </c>
      <c r="J2088" s="138">
        <v>346</v>
      </c>
    </row>
    <row r="2089" spans="1:10" x14ac:dyDescent="0.25">
      <c r="A2089" s="134" t="s">
        <v>702</v>
      </c>
      <c r="B2089" s="134" t="s">
        <v>269</v>
      </c>
      <c r="C2089" s="134">
        <v>2024</v>
      </c>
      <c r="D2089" s="134" t="s">
        <v>320</v>
      </c>
      <c r="E2089" s="134" t="s">
        <v>338</v>
      </c>
      <c r="F2089" s="136">
        <v>30</v>
      </c>
      <c r="G2089" s="134" t="s">
        <v>404</v>
      </c>
      <c r="H2089" s="90" t="s">
        <v>435</v>
      </c>
      <c r="I2089" s="134" t="s">
        <v>328</v>
      </c>
      <c r="J2089" s="138" t="s">
        <v>284</v>
      </c>
    </row>
    <row r="2090" spans="1:10" x14ac:dyDescent="0.25">
      <c r="A2090" s="134" t="s">
        <v>702</v>
      </c>
      <c r="B2090" s="134" t="s">
        <v>269</v>
      </c>
      <c r="C2090" s="134">
        <v>2024</v>
      </c>
      <c r="D2090" s="134" t="s">
        <v>320</v>
      </c>
      <c r="E2090" s="134" t="s">
        <v>338</v>
      </c>
      <c r="F2090" s="136">
        <v>40</v>
      </c>
      <c r="G2090" s="134" t="s">
        <v>405</v>
      </c>
      <c r="H2090" s="90" t="s">
        <v>435</v>
      </c>
      <c r="I2090" s="134" t="s">
        <v>328</v>
      </c>
      <c r="J2090" s="138" t="s">
        <v>284</v>
      </c>
    </row>
    <row r="2091" spans="1:10" x14ac:dyDescent="0.25">
      <c r="A2091" s="134" t="s">
        <v>702</v>
      </c>
      <c r="B2091" s="134" t="s">
        <v>269</v>
      </c>
      <c r="C2091" s="134">
        <v>2024</v>
      </c>
      <c r="D2091" s="134" t="s">
        <v>320</v>
      </c>
      <c r="E2091" s="134" t="s">
        <v>338</v>
      </c>
      <c r="F2091" s="136">
        <v>50</v>
      </c>
      <c r="G2091" s="134" t="s">
        <v>436</v>
      </c>
      <c r="H2091" s="90" t="s">
        <v>435</v>
      </c>
      <c r="I2091" s="134" t="s">
        <v>328</v>
      </c>
      <c r="J2091" s="138">
        <v>29</v>
      </c>
    </row>
    <row r="2092" spans="1:10" x14ac:dyDescent="0.25">
      <c r="A2092" s="134" t="s">
        <v>702</v>
      </c>
      <c r="B2092" s="134" t="s">
        <v>269</v>
      </c>
      <c r="C2092" s="134">
        <v>2024</v>
      </c>
      <c r="D2092" s="134" t="s">
        <v>320</v>
      </c>
      <c r="E2092" s="134" t="s">
        <v>338</v>
      </c>
      <c r="F2092" s="138" t="s">
        <v>284</v>
      </c>
      <c r="G2092" s="134" t="s">
        <v>328</v>
      </c>
      <c r="H2092" s="90" t="s">
        <v>437</v>
      </c>
      <c r="I2092" s="90" t="s">
        <v>328</v>
      </c>
      <c r="J2092" s="138">
        <v>16348</v>
      </c>
    </row>
    <row r="2093" spans="1:10" x14ac:dyDescent="0.25">
      <c r="A2093" s="134" t="s">
        <v>702</v>
      </c>
      <c r="B2093" s="134" t="s">
        <v>269</v>
      </c>
      <c r="C2093" s="134">
        <v>2024</v>
      </c>
      <c r="D2093" s="134" t="s">
        <v>320</v>
      </c>
      <c r="E2093" s="134" t="s">
        <v>338</v>
      </c>
      <c r="F2093" s="138" t="s">
        <v>284</v>
      </c>
      <c r="G2093" s="134" t="s">
        <v>328</v>
      </c>
      <c r="H2093" s="90" t="s">
        <v>437</v>
      </c>
      <c r="I2093" s="90" t="s">
        <v>747</v>
      </c>
      <c r="J2093" s="138">
        <v>14240</v>
      </c>
    </row>
    <row r="2094" spans="1:10" x14ac:dyDescent="0.25">
      <c r="A2094" s="134" t="s">
        <v>702</v>
      </c>
      <c r="B2094" s="134" t="s">
        <v>269</v>
      </c>
      <c r="C2094" s="134">
        <v>2024</v>
      </c>
      <c r="D2094" s="134" t="s">
        <v>320</v>
      </c>
      <c r="E2094" s="134" t="s">
        <v>338</v>
      </c>
      <c r="F2094" s="138" t="s">
        <v>284</v>
      </c>
      <c r="G2094" s="134" t="s">
        <v>328</v>
      </c>
      <c r="H2094" s="90" t="s">
        <v>437</v>
      </c>
      <c r="I2094" s="90" t="s">
        <v>748</v>
      </c>
      <c r="J2094" s="138">
        <v>3194</v>
      </c>
    </row>
    <row r="2095" spans="1:10" x14ac:dyDescent="0.25">
      <c r="A2095" s="134" t="s">
        <v>702</v>
      </c>
      <c r="B2095" s="134" t="s">
        <v>269</v>
      </c>
      <c r="C2095" s="134">
        <v>2024</v>
      </c>
      <c r="D2095" s="134" t="s">
        <v>320</v>
      </c>
      <c r="E2095" s="134" t="s">
        <v>338</v>
      </c>
      <c r="F2095" s="138" t="s">
        <v>284</v>
      </c>
      <c r="G2095" s="134" t="s">
        <v>328</v>
      </c>
      <c r="H2095" s="90" t="s">
        <v>437</v>
      </c>
      <c r="I2095" s="90" t="s">
        <v>749</v>
      </c>
      <c r="J2095" s="138">
        <v>7815</v>
      </c>
    </row>
    <row r="2096" spans="1:10" x14ac:dyDescent="0.25">
      <c r="A2096" s="134" t="s">
        <v>702</v>
      </c>
      <c r="B2096" s="134" t="s">
        <v>269</v>
      </c>
      <c r="C2096" s="134">
        <v>2024</v>
      </c>
      <c r="D2096" s="134" t="s">
        <v>320</v>
      </c>
      <c r="E2096" s="134" t="s">
        <v>338</v>
      </c>
      <c r="F2096" s="138" t="s">
        <v>284</v>
      </c>
      <c r="G2096" s="134" t="s">
        <v>328</v>
      </c>
      <c r="H2096" s="90" t="s">
        <v>437</v>
      </c>
      <c r="I2096" s="90" t="s">
        <v>750</v>
      </c>
      <c r="J2096" s="138">
        <v>3625</v>
      </c>
    </row>
    <row r="2097" spans="1:10" x14ac:dyDescent="0.25">
      <c r="A2097" s="134" t="s">
        <v>702</v>
      </c>
      <c r="B2097" s="134" t="s">
        <v>269</v>
      </c>
      <c r="C2097" s="134">
        <v>2024</v>
      </c>
      <c r="D2097" s="134" t="s">
        <v>320</v>
      </c>
      <c r="E2097" s="134" t="s">
        <v>338</v>
      </c>
      <c r="F2097" s="138" t="s">
        <v>284</v>
      </c>
      <c r="G2097" s="134" t="s">
        <v>328</v>
      </c>
      <c r="H2097" s="90" t="s">
        <v>437</v>
      </c>
      <c r="I2097" s="90" t="s">
        <v>751</v>
      </c>
      <c r="J2097" s="138">
        <v>1767</v>
      </c>
    </row>
    <row r="2098" spans="1:10" x14ac:dyDescent="0.25">
      <c r="A2098" s="134" t="s">
        <v>702</v>
      </c>
      <c r="B2098" s="134" t="s">
        <v>269</v>
      </c>
      <c r="C2098" s="134">
        <v>2024</v>
      </c>
      <c r="D2098" s="134" t="s">
        <v>320</v>
      </c>
      <c r="E2098" s="134" t="s">
        <v>338</v>
      </c>
      <c r="F2098" s="138" t="s">
        <v>284</v>
      </c>
      <c r="G2098" s="134" t="s">
        <v>328</v>
      </c>
      <c r="H2098" s="90" t="s">
        <v>437</v>
      </c>
      <c r="I2098" s="90" t="s">
        <v>752</v>
      </c>
      <c r="J2098" s="138">
        <v>1393</v>
      </c>
    </row>
    <row r="2099" spans="1:10" x14ac:dyDescent="0.25">
      <c r="A2099" s="134" t="s">
        <v>702</v>
      </c>
      <c r="B2099" s="134" t="s">
        <v>269</v>
      </c>
      <c r="C2099" s="134">
        <v>2024</v>
      </c>
      <c r="D2099" s="134" t="s">
        <v>320</v>
      </c>
      <c r="E2099" s="134" t="s">
        <v>338</v>
      </c>
      <c r="F2099" s="138" t="s">
        <v>284</v>
      </c>
      <c r="G2099" s="134" t="s">
        <v>328</v>
      </c>
      <c r="H2099" s="90" t="s">
        <v>437</v>
      </c>
      <c r="I2099" s="90" t="s">
        <v>753</v>
      </c>
      <c r="J2099" s="138">
        <v>465</v>
      </c>
    </row>
    <row r="2100" spans="1:10" x14ac:dyDescent="0.25">
      <c r="A2100" s="134" t="s">
        <v>702</v>
      </c>
      <c r="B2100" s="134" t="s">
        <v>269</v>
      </c>
      <c r="C2100" s="134">
        <v>2024</v>
      </c>
      <c r="D2100" s="134" t="s">
        <v>320</v>
      </c>
      <c r="E2100" s="134" t="s">
        <v>338</v>
      </c>
      <c r="F2100" s="138" t="s">
        <v>284</v>
      </c>
      <c r="G2100" s="134" t="s">
        <v>328</v>
      </c>
      <c r="H2100" s="90" t="s">
        <v>437</v>
      </c>
      <c r="I2100" s="90" t="s">
        <v>446</v>
      </c>
      <c r="J2100" s="138">
        <v>1811</v>
      </c>
    </row>
    <row r="2101" spans="1:10" x14ac:dyDescent="0.25">
      <c r="A2101" s="134" t="s">
        <v>702</v>
      </c>
      <c r="B2101" s="134" t="s">
        <v>269</v>
      </c>
      <c r="C2101" s="134">
        <v>2024</v>
      </c>
      <c r="D2101" s="134" t="s">
        <v>320</v>
      </c>
      <c r="E2101" s="134" t="s">
        <v>338</v>
      </c>
      <c r="F2101" s="138" t="s">
        <v>284</v>
      </c>
      <c r="G2101" s="134" t="s">
        <v>328</v>
      </c>
      <c r="H2101" s="90" t="s">
        <v>754</v>
      </c>
      <c r="I2101" s="90" t="s">
        <v>328</v>
      </c>
      <c r="J2101" s="138">
        <v>9582</v>
      </c>
    </row>
    <row r="2102" spans="1:10" x14ac:dyDescent="0.25">
      <c r="A2102" s="134" t="s">
        <v>702</v>
      </c>
      <c r="B2102" s="134" t="s">
        <v>269</v>
      </c>
      <c r="C2102" s="134">
        <v>2024</v>
      </c>
      <c r="D2102" s="134" t="s">
        <v>320</v>
      </c>
      <c r="E2102" s="134" t="s">
        <v>338</v>
      </c>
      <c r="F2102" s="138" t="s">
        <v>284</v>
      </c>
      <c r="G2102" s="134" t="s">
        <v>328</v>
      </c>
      <c r="H2102" s="90" t="s">
        <v>754</v>
      </c>
      <c r="I2102" s="90" t="s">
        <v>448</v>
      </c>
      <c r="J2102" s="138">
        <v>8277</v>
      </c>
    </row>
    <row r="2103" spans="1:10" x14ac:dyDescent="0.25">
      <c r="A2103" s="134" t="s">
        <v>702</v>
      </c>
      <c r="B2103" s="134" t="s">
        <v>269</v>
      </c>
      <c r="C2103" s="134">
        <v>2024</v>
      </c>
      <c r="D2103" s="134" t="s">
        <v>320</v>
      </c>
      <c r="E2103" s="134" t="s">
        <v>338</v>
      </c>
      <c r="F2103" s="138" t="s">
        <v>284</v>
      </c>
      <c r="G2103" s="134" t="s">
        <v>328</v>
      </c>
      <c r="H2103" s="90" t="s">
        <v>754</v>
      </c>
      <c r="I2103" s="90" t="s">
        <v>449</v>
      </c>
      <c r="J2103" s="138">
        <v>168</v>
      </c>
    </row>
    <row r="2104" spans="1:10" x14ac:dyDescent="0.25">
      <c r="A2104" s="134" t="s">
        <v>702</v>
      </c>
      <c r="B2104" s="134" t="s">
        <v>269</v>
      </c>
      <c r="C2104" s="134">
        <v>2024</v>
      </c>
      <c r="D2104" s="134" t="s">
        <v>320</v>
      </c>
      <c r="E2104" s="134" t="s">
        <v>338</v>
      </c>
      <c r="F2104" s="138" t="s">
        <v>284</v>
      </c>
      <c r="G2104" s="134" t="s">
        <v>328</v>
      </c>
      <c r="H2104" s="90" t="s">
        <v>754</v>
      </c>
      <c r="I2104" s="90" t="s">
        <v>450</v>
      </c>
      <c r="J2104" s="138">
        <v>1137</v>
      </c>
    </row>
    <row r="2105" spans="1:10" x14ac:dyDescent="0.25">
      <c r="A2105" s="134" t="s">
        <v>702</v>
      </c>
      <c r="B2105" s="134" t="s">
        <v>269</v>
      </c>
      <c r="C2105" s="134">
        <v>2024</v>
      </c>
      <c r="D2105" s="134" t="s">
        <v>320</v>
      </c>
      <c r="E2105" s="134" t="s">
        <v>338</v>
      </c>
      <c r="F2105" s="138">
        <v>10</v>
      </c>
      <c r="G2105" s="134" t="s">
        <v>272</v>
      </c>
      <c r="H2105" s="90" t="s">
        <v>437</v>
      </c>
      <c r="I2105" s="90" t="s">
        <v>328</v>
      </c>
      <c r="J2105" s="138">
        <v>15848</v>
      </c>
    </row>
    <row r="2106" spans="1:10" x14ac:dyDescent="0.25">
      <c r="A2106" s="134" t="s">
        <v>702</v>
      </c>
      <c r="B2106" s="134" t="s">
        <v>269</v>
      </c>
      <c r="C2106" s="134">
        <v>2024</v>
      </c>
      <c r="D2106" s="134" t="s">
        <v>320</v>
      </c>
      <c r="E2106" s="134" t="s">
        <v>338</v>
      </c>
      <c r="F2106" s="138">
        <v>10</v>
      </c>
      <c r="G2106" s="134" t="s">
        <v>272</v>
      </c>
      <c r="H2106" s="90" t="s">
        <v>437</v>
      </c>
      <c r="I2106" s="90" t="s">
        <v>747</v>
      </c>
      <c r="J2106" s="138">
        <v>13865</v>
      </c>
    </row>
    <row r="2107" spans="1:10" x14ac:dyDescent="0.25">
      <c r="A2107" s="134" t="s">
        <v>702</v>
      </c>
      <c r="B2107" s="134" t="s">
        <v>269</v>
      </c>
      <c r="C2107" s="134">
        <v>2024</v>
      </c>
      <c r="D2107" s="134" t="s">
        <v>320</v>
      </c>
      <c r="E2107" s="134" t="s">
        <v>338</v>
      </c>
      <c r="F2107" s="138">
        <v>10</v>
      </c>
      <c r="G2107" s="134" t="s">
        <v>272</v>
      </c>
      <c r="H2107" s="90" t="s">
        <v>437</v>
      </c>
      <c r="I2107" s="90" t="s">
        <v>748</v>
      </c>
      <c r="J2107" s="138">
        <v>3164</v>
      </c>
    </row>
    <row r="2108" spans="1:10" x14ac:dyDescent="0.25">
      <c r="A2108" s="134" t="s">
        <v>702</v>
      </c>
      <c r="B2108" s="134" t="s">
        <v>269</v>
      </c>
      <c r="C2108" s="134">
        <v>2024</v>
      </c>
      <c r="D2108" s="134" t="s">
        <v>320</v>
      </c>
      <c r="E2108" s="134" t="s">
        <v>338</v>
      </c>
      <c r="F2108" s="138">
        <v>10</v>
      </c>
      <c r="G2108" s="134" t="s">
        <v>272</v>
      </c>
      <c r="H2108" s="90" t="s">
        <v>437</v>
      </c>
      <c r="I2108" s="90" t="s">
        <v>749</v>
      </c>
      <c r="J2108" s="138">
        <v>7552</v>
      </c>
    </row>
    <row r="2109" spans="1:10" x14ac:dyDescent="0.25">
      <c r="A2109" s="134" t="s">
        <v>702</v>
      </c>
      <c r="B2109" s="134" t="s">
        <v>269</v>
      </c>
      <c r="C2109" s="134">
        <v>2024</v>
      </c>
      <c r="D2109" s="134" t="s">
        <v>320</v>
      </c>
      <c r="E2109" s="134" t="s">
        <v>338</v>
      </c>
      <c r="F2109" s="138">
        <v>10</v>
      </c>
      <c r="G2109" s="134" t="s">
        <v>272</v>
      </c>
      <c r="H2109" s="90" t="s">
        <v>437</v>
      </c>
      <c r="I2109" s="90" t="s">
        <v>750</v>
      </c>
      <c r="J2109" s="138">
        <v>3512</v>
      </c>
    </row>
    <row r="2110" spans="1:10" x14ac:dyDescent="0.25">
      <c r="A2110" s="134" t="s">
        <v>702</v>
      </c>
      <c r="B2110" s="134" t="s">
        <v>269</v>
      </c>
      <c r="C2110" s="134">
        <v>2024</v>
      </c>
      <c r="D2110" s="134" t="s">
        <v>320</v>
      </c>
      <c r="E2110" s="134" t="s">
        <v>338</v>
      </c>
      <c r="F2110" s="138">
        <v>10</v>
      </c>
      <c r="G2110" s="134" t="s">
        <v>272</v>
      </c>
      <c r="H2110" s="90" t="s">
        <v>437</v>
      </c>
      <c r="I2110" s="90" t="s">
        <v>751</v>
      </c>
      <c r="J2110" s="138">
        <v>1710</v>
      </c>
    </row>
    <row r="2111" spans="1:10" x14ac:dyDescent="0.25">
      <c r="A2111" s="134" t="s">
        <v>702</v>
      </c>
      <c r="B2111" s="134" t="s">
        <v>269</v>
      </c>
      <c r="C2111" s="134">
        <v>2024</v>
      </c>
      <c r="D2111" s="134" t="s">
        <v>320</v>
      </c>
      <c r="E2111" s="134" t="s">
        <v>338</v>
      </c>
      <c r="F2111" s="138">
        <v>10</v>
      </c>
      <c r="G2111" s="134" t="s">
        <v>272</v>
      </c>
      <c r="H2111" s="90" t="s">
        <v>437</v>
      </c>
      <c r="I2111" s="90" t="s">
        <v>752</v>
      </c>
      <c r="J2111" s="138">
        <v>1350</v>
      </c>
    </row>
    <row r="2112" spans="1:10" x14ac:dyDescent="0.25">
      <c r="A2112" s="134" t="s">
        <v>702</v>
      </c>
      <c r="B2112" s="134" t="s">
        <v>269</v>
      </c>
      <c r="C2112" s="134">
        <v>2024</v>
      </c>
      <c r="D2112" s="134" t="s">
        <v>320</v>
      </c>
      <c r="E2112" s="134" t="s">
        <v>338</v>
      </c>
      <c r="F2112" s="138">
        <v>10</v>
      </c>
      <c r="G2112" s="134" t="s">
        <v>272</v>
      </c>
      <c r="H2112" s="90" t="s">
        <v>437</v>
      </c>
      <c r="I2112" s="90" t="s">
        <v>753</v>
      </c>
      <c r="J2112" s="138">
        <v>452</v>
      </c>
    </row>
    <row r="2113" spans="1:10" x14ac:dyDescent="0.25">
      <c r="A2113" s="134" t="s">
        <v>702</v>
      </c>
      <c r="B2113" s="134" t="s">
        <v>269</v>
      </c>
      <c r="C2113" s="134">
        <v>2024</v>
      </c>
      <c r="D2113" s="134" t="s">
        <v>320</v>
      </c>
      <c r="E2113" s="134" t="s">
        <v>338</v>
      </c>
      <c r="F2113" s="138">
        <v>10</v>
      </c>
      <c r="G2113" s="134" t="s">
        <v>272</v>
      </c>
      <c r="H2113" s="90" t="s">
        <v>437</v>
      </c>
      <c r="I2113" s="90" t="s">
        <v>446</v>
      </c>
      <c r="J2113" s="138">
        <v>1784</v>
      </c>
    </row>
    <row r="2114" spans="1:10" x14ac:dyDescent="0.25">
      <c r="A2114" s="134" t="s">
        <v>702</v>
      </c>
      <c r="B2114" s="134" t="s">
        <v>269</v>
      </c>
      <c r="C2114" s="134">
        <v>2024</v>
      </c>
      <c r="D2114" s="134" t="s">
        <v>320</v>
      </c>
      <c r="E2114" s="134" t="s">
        <v>338</v>
      </c>
      <c r="F2114" s="138">
        <v>10</v>
      </c>
      <c r="G2114" s="134" t="s">
        <v>272</v>
      </c>
      <c r="H2114" s="90" t="s">
        <v>754</v>
      </c>
      <c r="I2114" s="90" t="s">
        <v>328</v>
      </c>
      <c r="J2114" s="138">
        <v>9262</v>
      </c>
    </row>
    <row r="2115" spans="1:10" x14ac:dyDescent="0.25">
      <c r="A2115" s="134" t="s">
        <v>702</v>
      </c>
      <c r="B2115" s="134" t="s">
        <v>269</v>
      </c>
      <c r="C2115" s="134">
        <v>2024</v>
      </c>
      <c r="D2115" s="134" t="s">
        <v>320</v>
      </c>
      <c r="E2115" s="134" t="s">
        <v>338</v>
      </c>
      <c r="F2115" s="138">
        <v>10</v>
      </c>
      <c r="G2115" s="134" t="s">
        <v>272</v>
      </c>
      <c r="H2115" s="90" t="s">
        <v>754</v>
      </c>
      <c r="I2115" s="90" t="s">
        <v>448</v>
      </c>
      <c r="J2115" s="138">
        <v>8014</v>
      </c>
    </row>
    <row r="2116" spans="1:10" x14ac:dyDescent="0.25">
      <c r="A2116" s="134" t="s">
        <v>702</v>
      </c>
      <c r="B2116" s="134" t="s">
        <v>269</v>
      </c>
      <c r="C2116" s="134">
        <v>2024</v>
      </c>
      <c r="D2116" s="134" t="s">
        <v>320</v>
      </c>
      <c r="E2116" s="134" t="s">
        <v>338</v>
      </c>
      <c r="F2116" s="138">
        <v>10</v>
      </c>
      <c r="G2116" s="134" t="s">
        <v>272</v>
      </c>
      <c r="H2116" s="90" t="s">
        <v>754</v>
      </c>
      <c r="I2116" s="90" t="s">
        <v>449</v>
      </c>
      <c r="J2116" s="138">
        <v>162</v>
      </c>
    </row>
    <row r="2117" spans="1:10" x14ac:dyDescent="0.25">
      <c r="A2117" s="134" t="s">
        <v>702</v>
      </c>
      <c r="B2117" s="134" t="s">
        <v>269</v>
      </c>
      <c r="C2117" s="134">
        <v>2024</v>
      </c>
      <c r="D2117" s="134" t="s">
        <v>320</v>
      </c>
      <c r="E2117" s="134" t="s">
        <v>338</v>
      </c>
      <c r="F2117" s="138">
        <v>10</v>
      </c>
      <c r="G2117" s="134" t="s">
        <v>272</v>
      </c>
      <c r="H2117" s="90" t="s">
        <v>754</v>
      </c>
      <c r="I2117" s="90" t="s">
        <v>450</v>
      </c>
      <c r="J2117" s="138">
        <v>1086</v>
      </c>
    </row>
    <row r="2118" spans="1:10" x14ac:dyDescent="0.25">
      <c r="A2118" s="134" t="s">
        <v>702</v>
      </c>
      <c r="B2118" s="134" t="s">
        <v>269</v>
      </c>
      <c r="C2118" s="134">
        <v>2024</v>
      </c>
      <c r="D2118" s="134" t="s">
        <v>320</v>
      </c>
      <c r="E2118" s="134" t="s">
        <v>338</v>
      </c>
      <c r="F2118" s="138">
        <v>20</v>
      </c>
      <c r="G2118" s="90" t="s">
        <v>755</v>
      </c>
      <c r="H2118" s="90" t="s">
        <v>437</v>
      </c>
      <c r="I2118" s="90" t="s">
        <v>328</v>
      </c>
      <c r="J2118" s="138">
        <v>468</v>
      </c>
    </row>
    <row r="2119" spans="1:10" x14ac:dyDescent="0.25">
      <c r="A2119" s="134" t="s">
        <v>702</v>
      </c>
      <c r="B2119" s="134" t="s">
        <v>269</v>
      </c>
      <c r="C2119" s="134">
        <v>2024</v>
      </c>
      <c r="D2119" s="134" t="s">
        <v>320</v>
      </c>
      <c r="E2119" s="134" t="s">
        <v>338</v>
      </c>
      <c r="F2119" s="138">
        <v>20</v>
      </c>
      <c r="G2119" s="90" t="s">
        <v>755</v>
      </c>
      <c r="H2119" s="90" t="s">
        <v>437</v>
      </c>
      <c r="I2119" s="90" t="s">
        <v>747</v>
      </c>
      <c r="J2119" s="138">
        <v>346</v>
      </c>
    </row>
    <row r="2120" spans="1:10" x14ac:dyDescent="0.25">
      <c r="A2120" s="134" t="s">
        <v>702</v>
      </c>
      <c r="B2120" s="134" t="s">
        <v>269</v>
      </c>
      <c r="C2120" s="134">
        <v>2024</v>
      </c>
      <c r="D2120" s="134" t="s">
        <v>320</v>
      </c>
      <c r="E2120" s="134" t="s">
        <v>338</v>
      </c>
      <c r="F2120" s="138">
        <v>20</v>
      </c>
      <c r="G2120" s="90" t="s">
        <v>755</v>
      </c>
      <c r="H2120" s="90" t="s">
        <v>437</v>
      </c>
      <c r="I2120" s="90" t="s">
        <v>748</v>
      </c>
      <c r="J2120" s="138">
        <v>28</v>
      </c>
    </row>
    <row r="2121" spans="1:10" x14ac:dyDescent="0.25">
      <c r="A2121" s="134" t="s">
        <v>702</v>
      </c>
      <c r="B2121" s="134" t="s">
        <v>269</v>
      </c>
      <c r="C2121" s="134">
        <v>2024</v>
      </c>
      <c r="D2121" s="134" t="s">
        <v>320</v>
      </c>
      <c r="E2121" s="134" t="s">
        <v>338</v>
      </c>
      <c r="F2121" s="138">
        <v>20</v>
      </c>
      <c r="G2121" s="90" t="s">
        <v>755</v>
      </c>
      <c r="H2121" s="90" t="s">
        <v>437</v>
      </c>
      <c r="I2121" s="90" t="s">
        <v>749</v>
      </c>
      <c r="J2121" s="138">
        <v>242</v>
      </c>
    </row>
    <row r="2122" spans="1:10" x14ac:dyDescent="0.25">
      <c r="A2122" s="134" t="s">
        <v>702</v>
      </c>
      <c r="B2122" s="134" t="s">
        <v>269</v>
      </c>
      <c r="C2122" s="134">
        <v>2024</v>
      </c>
      <c r="D2122" s="134" t="s">
        <v>320</v>
      </c>
      <c r="E2122" s="134" t="s">
        <v>338</v>
      </c>
      <c r="F2122" s="138">
        <v>20</v>
      </c>
      <c r="G2122" s="90" t="s">
        <v>755</v>
      </c>
      <c r="H2122" s="90" t="s">
        <v>437</v>
      </c>
      <c r="I2122" s="90" t="s">
        <v>750</v>
      </c>
      <c r="J2122" s="138">
        <v>104</v>
      </c>
    </row>
    <row r="2123" spans="1:10" x14ac:dyDescent="0.25">
      <c r="A2123" s="134" t="s">
        <v>702</v>
      </c>
      <c r="B2123" s="134" t="s">
        <v>269</v>
      </c>
      <c r="C2123" s="134">
        <v>2024</v>
      </c>
      <c r="D2123" s="134" t="s">
        <v>320</v>
      </c>
      <c r="E2123" s="134" t="s">
        <v>338</v>
      </c>
      <c r="F2123" s="138">
        <v>20</v>
      </c>
      <c r="G2123" s="90" t="s">
        <v>755</v>
      </c>
      <c r="H2123" s="90" t="s">
        <v>437</v>
      </c>
      <c r="I2123" s="90" t="s">
        <v>751</v>
      </c>
      <c r="J2123" s="138">
        <v>53</v>
      </c>
    </row>
    <row r="2124" spans="1:10" x14ac:dyDescent="0.25">
      <c r="A2124" s="134" t="s">
        <v>702</v>
      </c>
      <c r="B2124" s="134" t="s">
        <v>269</v>
      </c>
      <c r="C2124" s="134">
        <v>2024</v>
      </c>
      <c r="D2124" s="134" t="s">
        <v>320</v>
      </c>
      <c r="E2124" s="134" t="s">
        <v>338</v>
      </c>
      <c r="F2124" s="138">
        <v>20</v>
      </c>
      <c r="G2124" s="90" t="s">
        <v>755</v>
      </c>
      <c r="H2124" s="90" t="s">
        <v>437</v>
      </c>
      <c r="I2124" s="90" t="s">
        <v>752</v>
      </c>
      <c r="J2124" s="138">
        <v>39</v>
      </c>
    </row>
    <row r="2125" spans="1:10" x14ac:dyDescent="0.25">
      <c r="A2125" s="134" t="s">
        <v>702</v>
      </c>
      <c r="B2125" s="134" t="s">
        <v>269</v>
      </c>
      <c r="C2125" s="134">
        <v>2024</v>
      </c>
      <c r="D2125" s="134" t="s">
        <v>320</v>
      </c>
      <c r="E2125" s="134" t="s">
        <v>338</v>
      </c>
      <c r="F2125" s="138">
        <v>20</v>
      </c>
      <c r="G2125" s="90" t="s">
        <v>755</v>
      </c>
      <c r="H2125" s="90" t="s">
        <v>437</v>
      </c>
      <c r="I2125" s="90" t="s">
        <v>753</v>
      </c>
      <c r="J2125" s="138">
        <v>12</v>
      </c>
    </row>
    <row r="2126" spans="1:10" x14ac:dyDescent="0.25">
      <c r="A2126" s="134" t="s">
        <v>702</v>
      </c>
      <c r="B2126" s="134" t="s">
        <v>269</v>
      </c>
      <c r="C2126" s="134">
        <v>2024</v>
      </c>
      <c r="D2126" s="134" t="s">
        <v>320</v>
      </c>
      <c r="E2126" s="134" t="s">
        <v>338</v>
      </c>
      <c r="F2126" s="138">
        <v>20</v>
      </c>
      <c r="G2126" s="90" t="s">
        <v>755</v>
      </c>
      <c r="H2126" s="90" t="s">
        <v>437</v>
      </c>
      <c r="I2126" s="90" t="s">
        <v>446</v>
      </c>
      <c r="J2126" s="138">
        <v>25</v>
      </c>
    </row>
    <row r="2127" spans="1:10" x14ac:dyDescent="0.25">
      <c r="A2127" s="134" t="s">
        <v>702</v>
      </c>
      <c r="B2127" s="134" t="s">
        <v>269</v>
      </c>
      <c r="C2127" s="134">
        <v>2024</v>
      </c>
      <c r="D2127" s="134" t="s">
        <v>320</v>
      </c>
      <c r="E2127" s="134" t="s">
        <v>338</v>
      </c>
      <c r="F2127" s="138">
        <v>20</v>
      </c>
      <c r="G2127" s="90" t="s">
        <v>755</v>
      </c>
      <c r="H2127" s="90" t="s">
        <v>754</v>
      </c>
      <c r="I2127" s="90" t="s">
        <v>328</v>
      </c>
      <c r="J2127" s="138">
        <v>295</v>
      </c>
    </row>
    <row r="2128" spans="1:10" x14ac:dyDescent="0.25">
      <c r="A2128" s="134" t="s">
        <v>702</v>
      </c>
      <c r="B2128" s="134" t="s">
        <v>269</v>
      </c>
      <c r="C2128" s="134">
        <v>2024</v>
      </c>
      <c r="D2128" s="134" t="s">
        <v>320</v>
      </c>
      <c r="E2128" s="134" t="s">
        <v>338</v>
      </c>
      <c r="F2128" s="138">
        <v>20</v>
      </c>
      <c r="G2128" s="90" t="s">
        <v>755</v>
      </c>
      <c r="H2128" s="90" t="s">
        <v>754</v>
      </c>
      <c r="I2128" s="90" t="s">
        <v>448</v>
      </c>
      <c r="J2128" s="138">
        <v>241</v>
      </c>
    </row>
    <row r="2129" spans="1:10" x14ac:dyDescent="0.25">
      <c r="A2129" s="134" t="s">
        <v>702</v>
      </c>
      <c r="B2129" s="134" t="s">
        <v>269</v>
      </c>
      <c r="C2129" s="134">
        <v>2024</v>
      </c>
      <c r="D2129" s="134" t="s">
        <v>320</v>
      </c>
      <c r="E2129" s="134" t="s">
        <v>338</v>
      </c>
      <c r="F2129" s="138">
        <v>20</v>
      </c>
      <c r="G2129" s="90" t="s">
        <v>755</v>
      </c>
      <c r="H2129" s="90" t="s">
        <v>754</v>
      </c>
      <c r="I2129" s="90" t="s">
        <v>449</v>
      </c>
      <c r="J2129" s="138">
        <v>6</v>
      </c>
    </row>
    <row r="2130" spans="1:10" x14ac:dyDescent="0.25">
      <c r="A2130" s="134" t="s">
        <v>702</v>
      </c>
      <c r="B2130" s="134" t="s">
        <v>269</v>
      </c>
      <c r="C2130" s="134">
        <v>2024</v>
      </c>
      <c r="D2130" s="134" t="s">
        <v>320</v>
      </c>
      <c r="E2130" s="134" t="s">
        <v>338</v>
      </c>
      <c r="F2130" s="138">
        <v>20</v>
      </c>
      <c r="G2130" s="90" t="s">
        <v>755</v>
      </c>
      <c r="H2130" s="90" t="s">
        <v>754</v>
      </c>
      <c r="I2130" s="90" t="s">
        <v>450</v>
      </c>
      <c r="J2130" s="138">
        <v>48</v>
      </c>
    </row>
    <row r="2131" spans="1:10" x14ac:dyDescent="0.25">
      <c r="A2131" s="134" t="s">
        <v>702</v>
      </c>
      <c r="B2131" s="134" t="s">
        <v>269</v>
      </c>
      <c r="C2131" s="134">
        <v>2024</v>
      </c>
      <c r="D2131" s="134" t="s">
        <v>320</v>
      </c>
      <c r="E2131" s="134" t="s">
        <v>338</v>
      </c>
      <c r="F2131" s="138">
        <v>50</v>
      </c>
      <c r="G2131" s="90" t="s">
        <v>532</v>
      </c>
      <c r="H2131" s="90" t="s">
        <v>437</v>
      </c>
      <c r="I2131" s="90" t="s">
        <v>328</v>
      </c>
      <c r="J2131" s="138">
        <v>32</v>
      </c>
    </row>
    <row r="2132" spans="1:10" x14ac:dyDescent="0.25">
      <c r="A2132" s="134" t="s">
        <v>702</v>
      </c>
      <c r="B2132" s="134" t="s">
        <v>269</v>
      </c>
      <c r="C2132" s="134">
        <v>2024</v>
      </c>
      <c r="D2132" s="134" t="s">
        <v>320</v>
      </c>
      <c r="E2132" s="134" t="s">
        <v>338</v>
      </c>
      <c r="F2132" s="138">
        <v>50</v>
      </c>
      <c r="G2132" s="90" t="s">
        <v>532</v>
      </c>
      <c r="H2132" s="90" t="s">
        <v>437</v>
      </c>
      <c r="I2132" s="90" t="s">
        <v>747</v>
      </c>
      <c r="J2132" s="138">
        <v>29</v>
      </c>
    </row>
    <row r="2133" spans="1:10" x14ac:dyDescent="0.25">
      <c r="A2133" s="134" t="s">
        <v>702</v>
      </c>
      <c r="B2133" s="134" t="s">
        <v>269</v>
      </c>
      <c r="C2133" s="134">
        <v>2024</v>
      </c>
      <c r="D2133" s="134" t="s">
        <v>320</v>
      </c>
      <c r="E2133" s="134" t="s">
        <v>338</v>
      </c>
      <c r="F2133" s="138">
        <v>50</v>
      </c>
      <c r="G2133" s="90" t="s">
        <v>532</v>
      </c>
      <c r="H2133" s="90" t="s">
        <v>437</v>
      </c>
      <c r="I2133" s="90" t="s">
        <v>748</v>
      </c>
      <c r="J2133" s="138">
        <v>2</v>
      </c>
    </row>
    <row r="2134" spans="1:10" x14ac:dyDescent="0.25">
      <c r="A2134" s="134" t="s">
        <v>702</v>
      </c>
      <c r="B2134" s="134" t="s">
        <v>269</v>
      </c>
      <c r="C2134" s="134">
        <v>2024</v>
      </c>
      <c r="D2134" s="134" t="s">
        <v>320</v>
      </c>
      <c r="E2134" s="134" t="s">
        <v>338</v>
      </c>
      <c r="F2134" s="138">
        <v>50</v>
      </c>
      <c r="G2134" s="90" t="s">
        <v>532</v>
      </c>
      <c r="H2134" s="90" t="s">
        <v>437</v>
      </c>
      <c r="I2134" s="90" t="s">
        <v>749</v>
      </c>
      <c r="J2134" s="138">
        <v>21</v>
      </c>
    </row>
    <row r="2135" spans="1:10" x14ac:dyDescent="0.25">
      <c r="A2135" s="134" t="s">
        <v>702</v>
      </c>
      <c r="B2135" s="134" t="s">
        <v>269</v>
      </c>
      <c r="C2135" s="134">
        <v>2024</v>
      </c>
      <c r="D2135" s="134" t="s">
        <v>320</v>
      </c>
      <c r="E2135" s="134" t="s">
        <v>338</v>
      </c>
      <c r="F2135" s="138">
        <v>50</v>
      </c>
      <c r="G2135" s="90" t="s">
        <v>532</v>
      </c>
      <c r="H2135" s="90" t="s">
        <v>437</v>
      </c>
      <c r="I2135" s="90" t="s">
        <v>750</v>
      </c>
      <c r="J2135" s="138">
        <v>9</v>
      </c>
    </row>
    <row r="2136" spans="1:10" x14ac:dyDescent="0.25">
      <c r="A2136" s="134" t="s">
        <v>702</v>
      </c>
      <c r="B2136" s="134" t="s">
        <v>269</v>
      </c>
      <c r="C2136" s="134">
        <v>2024</v>
      </c>
      <c r="D2136" s="134" t="s">
        <v>320</v>
      </c>
      <c r="E2136" s="134" t="s">
        <v>338</v>
      </c>
      <c r="F2136" s="138">
        <v>50</v>
      </c>
      <c r="G2136" s="90" t="s">
        <v>532</v>
      </c>
      <c r="H2136" s="90" t="s">
        <v>437</v>
      </c>
      <c r="I2136" s="90" t="s">
        <v>751</v>
      </c>
      <c r="J2136" s="138">
        <v>4</v>
      </c>
    </row>
    <row r="2137" spans="1:10" x14ac:dyDescent="0.25">
      <c r="A2137" s="134" t="s">
        <v>702</v>
      </c>
      <c r="B2137" s="134" t="s">
        <v>269</v>
      </c>
      <c r="C2137" s="134">
        <v>2024</v>
      </c>
      <c r="D2137" s="134" t="s">
        <v>320</v>
      </c>
      <c r="E2137" s="134" t="s">
        <v>338</v>
      </c>
      <c r="F2137" s="138">
        <v>50</v>
      </c>
      <c r="G2137" s="90" t="s">
        <v>532</v>
      </c>
      <c r="H2137" s="90" t="s">
        <v>437</v>
      </c>
      <c r="I2137" s="90" t="s">
        <v>752</v>
      </c>
      <c r="J2137" s="138">
        <v>4</v>
      </c>
    </row>
    <row r="2138" spans="1:10" x14ac:dyDescent="0.25">
      <c r="A2138" s="134" t="s">
        <v>702</v>
      </c>
      <c r="B2138" s="134" t="s">
        <v>269</v>
      </c>
      <c r="C2138" s="134">
        <v>2024</v>
      </c>
      <c r="D2138" s="134" t="s">
        <v>320</v>
      </c>
      <c r="E2138" s="134" t="s">
        <v>338</v>
      </c>
      <c r="F2138" s="138">
        <v>50</v>
      </c>
      <c r="G2138" s="90" t="s">
        <v>532</v>
      </c>
      <c r="H2138" s="90" t="s">
        <v>437</v>
      </c>
      <c r="I2138" s="90" t="s">
        <v>753</v>
      </c>
      <c r="J2138" s="138">
        <v>1</v>
      </c>
    </row>
    <row r="2139" spans="1:10" x14ac:dyDescent="0.25">
      <c r="A2139" s="134" t="s">
        <v>702</v>
      </c>
      <c r="B2139" s="134" t="s">
        <v>269</v>
      </c>
      <c r="C2139" s="134">
        <v>2024</v>
      </c>
      <c r="D2139" s="134" t="s">
        <v>320</v>
      </c>
      <c r="E2139" s="134" t="s">
        <v>338</v>
      </c>
      <c r="F2139" s="138">
        <v>50</v>
      </c>
      <c r="G2139" s="90" t="s">
        <v>532</v>
      </c>
      <c r="H2139" s="90" t="s">
        <v>437</v>
      </c>
      <c r="I2139" s="90" t="s">
        <v>446</v>
      </c>
      <c r="J2139" s="138">
        <v>2</v>
      </c>
    </row>
    <row r="2140" spans="1:10" x14ac:dyDescent="0.25">
      <c r="A2140" s="134" t="s">
        <v>702</v>
      </c>
      <c r="B2140" s="134" t="s">
        <v>269</v>
      </c>
      <c r="C2140" s="134">
        <v>2024</v>
      </c>
      <c r="D2140" s="134" t="s">
        <v>320</v>
      </c>
      <c r="E2140" s="134" t="s">
        <v>338</v>
      </c>
      <c r="F2140" s="138">
        <v>50</v>
      </c>
      <c r="G2140" s="90" t="s">
        <v>532</v>
      </c>
      <c r="H2140" s="90" t="s">
        <v>754</v>
      </c>
      <c r="I2140" s="90" t="s">
        <v>328</v>
      </c>
      <c r="J2140" s="138">
        <v>25</v>
      </c>
    </row>
    <row r="2141" spans="1:10" x14ac:dyDescent="0.25">
      <c r="A2141" s="134" t="s">
        <v>702</v>
      </c>
      <c r="B2141" s="134" t="s">
        <v>269</v>
      </c>
      <c r="C2141" s="134">
        <v>2024</v>
      </c>
      <c r="D2141" s="134" t="s">
        <v>320</v>
      </c>
      <c r="E2141" s="134" t="s">
        <v>338</v>
      </c>
      <c r="F2141" s="138">
        <v>50</v>
      </c>
      <c r="G2141" s="90" t="s">
        <v>532</v>
      </c>
      <c r="H2141" s="90" t="s">
        <v>754</v>
      </c>
      <c r="I2141" s="90" t="s">
        <v>448</v>
      </c>
      <c r="J2141" s="138">
        <v>22</v>
      </c>
    </row>
    <row r="2142" spans="1:10" x14ac:dyDescent="0.25">
      <c r="A2142" s="134" t="s">
        <v>702</v>
      </c>
      <c r="B2142" s="134" t="s">
        <v>269</v>
      </c>
      <c r="C2142" s="134">
        <v>2024</v>
      </c>
      <c r="D2142" s="134" t="s">
        <v>320</v>
      </c>
      <c r="E2142" s="134" t="s">
        <v>338</v>
      </c>
      <c r="F2142" s="138">
        <v>50</v>
      </c>
      <c r="G2142" s="90" t="s">
        <v>532</v>
      </c>
      <c r="H2142" s="90" t="s">
        <v>754</v>
      </c>
      <c r="I2142" s="90" t="s">
        <v>449</v>
      </c>
      <c r="J2142" s="138" t="s">
        <v>284</v>
      </c>
    </row>
    <row r="2143" spans="1:10" x14ac:dyDescent="0.25">
      <c r="A2143" s="134" t="s">
        <v>702</v>
      </c>
      <c r="B2143" s="134" t="s">
        <v>269</v>
      </c>
      <c r="C2143" s="134">
        <v>2024</v>
      </c>
      <c r="D2143" s="134" t="s">
        <v>320</v>
      </c>
      <c r="E2143" s="134" t="s">
        <v>338</v>
      </c>
      <c r="F2143" s="138">
        <v>50</v>
      </c>
      <c r="G2143" s="90" t="s">
        <v>532</v>
      </c>
      <c r="H2143" s="90" t="s">
        <v>754</v>
      </c>
      <c r="I2143" s="90" t="s">
        <v>450</v>
      </c>
      <c r="J2143" s="138">
        <v>3</v>
      </c>
    </row>
    <row r="2144" spans="1:10" x14ac:dyDescent="0.25">
      <c r="A2144" s="134" t="s">
        <v>702</v>
      </c>
      <c r="B2144" s="134" t="s">
        <v>269</v>
      </c>
      <c r="C2144" s="134">
        <v>2024</v>
      </c>
      <c r="D2144" s="134" t="s">
        <v>320</v>
      </c>
      <c r="E2144" s="134" t="s">
        <v>339</v>
      </c>
      <c r="F2144" s="136" t="s">
        <v>284</v>
      </c>
      <c r="G2144" s="134" t="s">
        <v>328</v>
      </c>
      <c r="H2144" s="134" t="s">
        <v>410</v>
      </c>
      <c r="I2144" s="134" t="s">
        <v>328</v>
      </c>
      <c r="J2144" s="138">
        <v>7189</v>
      </c>
    </row>
    <row r="2145" spans="1:10" x14ac:dyDescent="0.25">
      <c r="A2145" s="134" t="s">
        <v>702</v>
      </c>
      <c r="B2145" s="134" t="s">
        <v>269</v>
      </c>
      <c r="C2145" s="134">
        <v>2024</v>
      </c>
      <c r="D2145" s="134" t="s">
        <v>320</v>
      </c>
      <c r="E2145" s="134" t="s">
        <v>339</v>
      </c>
      <c r="F2145" s="136" t="s">
        <v>284</v>
      </c>
      <c r="G2145" s="134" t="s">
        <v>328</v>
      </c>
      <c r="H2145" s="134" t="s">
        <v>144</v>
      </c>
      <c r="I2145" s="134" t="s">
        <v>328</v>
      </c>
      <c r="J2145" s="138">
        <v>7176</v>
      </c>
    </row>
    <row r="2146" spans="1:10" x14ac:dyDescent="0.25">
      <c r="A2146" s="134" t="s">
        <v>702</v>
      </c>
      <c r="B2146" s="134" t="s">
        <v>269</v>
      </c>
      <c r="C2146" s="134">
        <v>2024</v>
      </c>
      <c r="D2146" s="134" t="s">
        <v>320</v>
      </c>
      <c r="E2146" s="134" t="s">
        <v>339</v>
      </c>
      <c r="F2146" s="136" t="s">
        <v>284</v>
      </c>
      <c r="G2146" s="134" t="s">
        <v>328</v>
      </c>
      <c r="H2146" s="134" t="s">
        <v>144</v>
      </c>
      <c r="I2146" s="134" t="s">
        <v>411</v>
      </c>
      <c r="J2146" s="138">
        <v>70</v>
      </c>
    </row>
    <row r="2147" spans="1:10" x14ac:dyDescent="0.25">
      <c r="A2147" s="134" t="s">
        <v>702</v>
      </c>
      <c r="B2147" s="134" t="s">
        <v>269</v>
      </c>
      <c r="C2147" s="134">
        <v>2024</v>
      </c>
      <c r="D2147" s="134" t="s">
        <v>320</v>
      </c>
      <c r="E2147" s="134" t="s">
        <v>339</v>
      </c>
      <c r="F2147" s="136" t="s">
        <v>284</v>
      </c>
      <c r="G2147" s="134" t="s">
        <v>328</v>
      </c>
      <c r="H2147" s="134" t="s">
        <v>144</v>
      </c>
      <c r="I2147" s="90" t="s">
        <v>412</v>
      </c>
      <c r="J2147" s="138">
        <v>6173</v>
      </c>
    </row>
    <row r="2148" spans="1:10" x14ac:dyDescent="0.25">
      <c r="A2148" s="134" t="s">
        <v>702</v>
      </c>
      <c r="B2148" s="134" t="s">
        <v>269</v>
      </c>
      <c r="C2148" s="134">
        <v>2024</v>
      </c>
      <c r="D2148" s="134" t="s">
        <v>320</v>
      </c>
      <c r="E2148" s="134" t="s">
        <v>339</v>
      </c>
      <c r="F2148" s="136" t="s">
        <v>284</v>
      </c>
      <c r="G2148" s="134" t="s">
        <v>328</v>
      </c>
      <c r="H2148" s="134" t="s">
        <v>144</v>
      </c>
      <c r="I2148" s="90" t="s">
        <v>413</v>
      </c>
      <c r="J2148" s="138">
        <v>909</v>
      </c>
    </row>
    <row r="2149" spans="1:10" x14ac:dyDescent="0.25">
      <c r="A2149" s="134" t="s">
        <v>702</v>
      </c>
      <c r="B2149" s="134" t="s">
        <v>269</v>
      </c>
      <c r="C2149" s="134">
        <v>2024</v>
      </c>
      <c r="D2149" s="134" t="s">
        <v>320</v>
      </c>
      <c r="E2149" s="134" t="s">
        <v>339</v>
      </c>
      <c r="F2149" s="136" t="s">
        <v>284</v>
      </c>
      <c r="G2149" s="134" t="s">
        <v>328</v>
      </c>
      <c r="H2149" s="134" t="s">
        <v>144</v>
      </c>
      <c r="I2149" s="90" t="s">
        <v>414</v>
      </c>
      <c r="J2149" s="138">
        <v>24</v>
      </c>
    </row>
    <row r="2150" spans="1:10" x14ac:dyDescent="0.25">
      <c r="A2150" s="134" t="s">
        <v>702</v>
      </c>
      <c r="B2150" s="134" t="s">
        <v>269</v>
      </c>
      <c r="C2150" s="134">
        <v>2024</v>
      </c>
      <c r="D2150" s="134" t="s">
        <v>320</v>
      </c>
      <c r="E2150" s="134" t="s">
        <v>339</v>
      </c>
      <c r="F2150" s="136" t="s">
        <v>284</v>
      </c>
      <c r="G2150" s="134" t="s">
        <v>328</v>
      </c>
      <c r="H2150" s="90" t="s">
        <v>415</v>
      </c>
      <c r="I2150" s="90" t="s">
        <v>328</v>
      </c>
      <c r="J2150" s="138">
        <v>9</v>
      </c>
    </row>
    <row r="2151" spans="1:10" x14ac:dyDescent="0.25">
      <c r="A2151" s="134" t="s">
        <v>702</v>
      </c>
      <c r="B2151" s="134" t="s">
        <v>269</v>
      </c>
      <c r="C2151" s="134">
        <v>2024</v>
      </c>
      <c r="D2151" s="134" t="s">
        <v>320</v>
      </c>
      <c r="E2151" s="134" t="s">
        <v>339</v>
      </c>
      <c r="F2151" s="136" t="s">
        <v>284</v>
      </c>
      <c r="G2151" s="134" t="s">
        <v>328</v>
      </c>
      <c r="H2151" s="90" t="s">
        <v>415</v>
      </c>
      <c r="I2151" s="90" t="s">
        <v>416</v>
      </c>
      <c r="J2151" s="138">
        <v>3</v>
      </c>
    </row>
    <row r="2152" spans="1:10" x14ac:dyDescent="0.25">
      <c r="A2152" s="134" t="s">
        <v>702</v>
      </c>
      <c r="B2152" s="134" t="s">
        <v>269</v>
      </c>
      <c r="C2152" s="134">
        <v>2024</v>
      </c>
      <c r="D2152" s="134" t="s">
        <v>320</v>
      </c>
      <c r="E2152" s="134" t="s">
        <v>339</v>
      </c>
      <c r="F2152" s="136" t="s">
        <v>284</v>
      </c>
      <c r="G2152" s="134" t="s">
        <v>328</v>
      </c>
      <c r="H2152" s="90" t="s">
        <v>415</v>
      </c>
      <c r="I2152" s="90" t="s">
        <v>743</v>
      </c>
      <c r="J2152" s="138">
        <v>1</v>
      </c>
    </row>
    <row r="2153" spans="1:10" x14ac:dyDescent="0.25">
      <c r="A2153" s="134" t="s">
        <v>702</v>
      </c>
      <c r="B2153" s="134" t="s">
        <v>269</v>
      </c>
      <c r="C2153" s="134">
        <v>2024</v>
      </c>
      <c r="D2153" s="134" t="s">
        <v>320</v>
      </c>
      <c r="E2153" s="134" t="s">
        <v>339</v>
      </c>
      <c r="F2153" s="136" t="s">
        <v>284</v>
      </c>
      <c r="G2153" s="134" t="s">
        <v>328</v>
      </c>
      <c r="H2153" s="90" t="s">
        <v>415</v>
      </c>
      <c r="I2153" s="90" t="s">
        <v>744</v>
      </c>
      <c r="J2153" s="138">
        <v>5</v>
      </c>
    </row>
    <row r="2154" spans="1:10" x14ac:dyDescent="0.25">
      <c r="A2154" s="134" t="s">
        <v>702</v>
      </c>
      <c r="B2154" s="134" t="s">
        <v>269</v>
      </c>
      <c r="C2154" s="134">
        <v>2024</v>
      </c>
      <c r="D2154" s="134" t="s">
        <v>320</v>
      </c>
      <c r="E2154" s="134" t="s">
        <v>339</v>
      </c>
      <c r="F2154" s="136" t="s">
        <v>284</v>
      </c>
      <c r="G2154" s="134" t="s">
        <v>328</v>
      </c>
      <c r="H2154" s="90" t="s">
        <v>419</v>
      </c>
      <c r="I2154" s="90" t="s">
        <v>328</v>
      </c>
      <c r="J2154" s="138">
        <v>1</v>
      </c>
    </row>
    <row r="2155" spans="1:10" x14ac:dyDescent="0.25">
      <c r="A2155" s="134" t="s">
        <v>702</v>
      </c>
      <c r="B2155" s="134" t="s">
        <v>269</v>
      </c>
      <c r="C2155" s="134">
        <v>2024</v>
      </c>
      <c r="D2155" s="134" t="s">
        <v>320</v>
      </c>
      <c r="E2155" s="134" t="s">
        <v>339</v>
      </c>
      <c r="F2155" s="136" t="s">
        <v>284</v>
      </c>
      <c r="G2155" s="134" t="s">
        <v>328</v>
      </c>
      <c r="H2155" s="90" t="s">
        <v>420</v>
      </c>
      <c r="I2155" s="90" t="s">
        <v>328</v>
      </c>
      <c r="J2155" s="138">
        <v>2</v>
      </c>
    </row>
    <row r="2156" spans="1:10" x14ac:dyDescent="0.25">
      <c r="A2156" s="134" t="s">
        <v>702</v>
      </c>
      <c r="B2156" s="134" t="s">
        <v>269</v>
      </c>
      <c r="C2156" s="134">
        <v>2024</v>
      </c>
      <c r="D2156" s="134" t="s">
        <v>320</v>
      </c>
      <c r="E2156" s="134" t="s">
        <v>339</v>
      </c>
      <c r="F2156" s="136" t="s">
        <v>284</v>
      </c>
      <c r="G2156" s="134" t="s">
        <v>328</v>
      </c>
      <c r="H2156" s="90" t="s">
        <v>421</v>
      </c>
      <c r="I2156" s="90" t="s">
        <v>328</v>
      </c>
      <c r="J2156" s="138">
        <v>1</v>
      </c>
    </row>
    <row r="2157" spans="1:10" x14ac:dyDescent="0.25">
      <c r="A2157" s="134" t="s">
        <v>702</v>
      </c>
      <c r="B2157" s="134" t="s">
        <v>269</v>
      </c>
      <c r="C2157" s="134">
        <v>2024</v>
      </c>
      <c r="D2157" s="134" t="s">
        <v>320</v>
      </c>
      <c r="E2157" s="134" t="s">
        <v>339</v>
      </c>
      <c r="F2157" s="136" t="s">
        <v>284</v>
      </c>
      <c r="G2157" s="134" t="s">
        <v>328</v>
      </c>
      <c r="H2157" s="134" t="s">
        <v>745</v>
      </c>
      <c r="I2157" s="90" t="s">
        <v>328</v>
      </c>
      <c r="J2157" s="138">
        <v>5505</v>
      </c>
    </row>
    <row r="2158" spans="1:10" x14ac:dyDescent="0.25">
      <c r="A2158" s="134" t="s">
        <v>702</v>
      </c>
      <c r="B2158" s="134" t="s">
        <v>269</v>
      </c>
      <c r="C2158" s="134">
        <v>2024</v>
      </c>
      <c r="D2158" s="134" t="s">
        <v>320</v>
      </c>
      <c r="E2158" s="134" t="s">
        <v>339</v>
      </c>
      <c r="F2158" s="136" t="s">
        <v>284</v>
      </c>
      <c r="G2158" s="134" t="s">
        <v>328</v>
      </c>
      <c r="H2158" s="134" t="s">
        <v>745</v>
      </c>
      <c r="I2158" s="90" t="s">
        <v>145</v>
      </c>
      <c r="J2158" s="138">
        <v>5409</v>
      </c>
    </row>
    <row r="2159" spans="1:10" x14ac:dyDescent="0.25">
      <c r="A2159" s="134" t="s">
        <v>702</v>
      </c>
      <c r="B2159" s="134" t="s">
        <v>269</v>
      </c>
      <c r="C2159" s="134">
        <v>2024</v>
      </c>
      <c r="D2159" s="134" t="s">
        <v>320</v>
      </c>
      <c r="E2159" s="134" t="s">
        <v>339</v>
      </c>
      <c r="F2159" s="136" t="s">
        <v>284</v>
      </c>
      <c r="G2159" s="134" t="s">
        <v>328</v>
      </c>
      <c r="H2159" s="134" t="s">
        <v>745</v>
      </c>
      <c r="I2159" s="90" t="s">
        <v>146</v>
      </c>
      <c r="J2159" s="138">
        <v>1</v>
      </c>
    </row>
    <row r="2160" spans="1:10" x14ac:dyDescent="0.25">
      <c r="A2160" s="134" t="s">
        <v>702</v>
      </c>
      <c r="B2160" s="134" t="s">
        <v>269</v>
      </c>
      <c r="C2160" s="134">
        <v>2024</v>
      </c>
      <c r="D2160" s="134" t="s">
        <v>320</v>
      </c>
      <c r="E2160" s="134" t="s">
        <v>339</v>
      </c>
      <c r="F2160" s="136" t="s">
        <v>284</v>
      </c>
      <c r="G2160" s="134" t="s">
        <v>328</v>
      </c>
      <c r="H2160" s="134" t="s">
        <v>745</v>
      </c>
      <c r="I2160" s="90" t="s">
        <v>423</v>
      </c>
      <c r="J2160" s="138">
        <v>37</v>
      </c>
    </row>
    <row r="2161" spans="1:10" x14ac:dyDescent="0.25">
      <c r="A2161" s="134" t="s">
        <v>702</v>
      </c>
      <c r="B2161" s="134" t="s">
        <v>269</v>
      </c>
      <c r="C2161" s="134">
        <v>2024</v>
      </c>
      <c r="D2161" s="134" t="s">
        <v>320</v>
      </c>
      <c r="E2161" s="134" t="s">
        <v>339</v>
      </c>
      <c r="F2161" s="136" t="s">
        <v>284</v>
      </c>
      <c r="G2161" s="134" t="s">
        <v>328</v>
      </c>
      <c r="H2161" s="134" t="s">
        <v>745</v>
      </c>
      <c r="I2161" s="90" t="s">
        <v>424</v>
      </c>
      <c r="J2161" s="138">
        <v>4</v>
      </c>
    </row>
    <row r="2162" spans="1:10" x14ac:dyDescent="0.25">
      <c r="A2162" s="134" t="s">
        <v>702</v>
      </c>
      <c r="B2162" s="134" t="s">
        <v>269</v>
      </c>
      <c r="C2162" s="134">
        <v>2024</v>
      </c>
      <c r="D2162" s="134" t="s">
        <v>320</v>
      </c>
      <c r="E2162" s="134" t="s">
        <v>339</v>
      </c>
      <c r="F2162" s="136" t="s">
        <v>284</v>
      </c>
      <c r="G2162" s="134" t="s">
        <v>328</v>
      </c>
      <c r="H2162" s="134" t="s">
        <v>745</v>
      </c>
      <c r="I2162" s="90" t="s">
        <v>149</v>
      </c>
      <c r="J2162" s="138">
        <v>2</v>
      </c>
    </row>
    <row r="2163" spans="1:10" x14ac:dyDescent="0.25">
      <c r="A2163" s="134" t="s">
        <v>702</v>
      </c>
      <c r="B2163" s="134" t="s">
        <v>269</v>
      </c>
      <c r="C2163" s="134">
        <v>2024</v>
      </c>
      <c r="D2163" s="134" t="s">
        <v>320</v>
      </c>
      <c r="E2163" s="134" t="s">
        <v>339</v>
      </c>
      <c r="F2163" s="136" t="s">
        <v>284</v>
      </c>
      <c r="G2163" s="134" t="s">
        <v>328</v>
      </c>
      <c r="H2163" s="134" t="s">
        <v>745</v>
      </c>
      <c r="I2163" s="90" t="s">
        <v>150</v>
      </c>
      <c r="J2163" s="138">
        <v>39</v>
      </c>
    </row>
    <row r="2164" spans="1:10" x14ac:dyDescent="0.25">
      <c r="A2164" s="134" t="s">
        <v>702</v>
      </c>
      <c r="B2164" s="134" t="s">
        <v>269</v>
      </c>
      <c r="C2164" s="134">
        <v>2024</v>
      </c>
      <c r="D2164" s="134" t="s">
        <v>320</v>
      </c>
      <c r="E2164" s="134" t="s">
        <v>339</v>
      </c>
      <c r="F2164" s="136" t="s">
        <v>284</v>
      </c>
      <c r="G2164" s="134" t="s">
        <v>328</v>
      </c>
      <c r="H2164" s="134" t="s">
        <v>745</v>
      </c>
      <c r="I2164" s="90" t="s">
        <v>151</v>
      </c>
      <c r="J2164" s="138">
        <v>12</v>
      </c>
    </row>
    <row r="2165" spans="1:10" x14ac:dyDescent="0.25">
      <c r="A2165" s="134" t="s">
        <v>702</v>
      </c>
      <c r="B2165" s="134" t="s">
        <v>269</v>
      </c>
      <c r="C2165" s="134">
        <v>2024</v>
      </c>
      <c r="D2165" s="134" t="s">
        <v>320</v>
      </c>
      <c r="E2165" s="134" t="s">
        <v>339</v>
      </c>
      <c r="F2165" s="136" t="s">
        <v>284</v>
      </c>
      <c r="G2165" s="134" t="s">
        <v>328</v>
      </c>
      <c r="H2165" s="134" t="s">
        <v>745</v>
      </c>
      <c r="I2165" s="90" t="s">
        <v>425</v>
      </c>
      <c r="J2165" s="138">
        <v>1</v>
      </c>
    </row>
    <row r="2166" spans="1:10" x14ac:dyDescent="0.25">
      <c r="A2166" s="134" t="s">
        <v>702</v>
      </c>
      <c r="B2166" s="134" t="s">
        <v>269</v>
      </c>
      <c r="C2166" s="134">
        <v>2024</v>
      </c>
      <c r="D2166" s="134" t="s">
        <v>320</v>
      </c>
      <c r="E2166" s="134" t="s">
        <v>339</v>
      </c>
      <c r="F2166" s="136" t="s">
        <v>284</v>
      </c>
      <c r="G2166" s="134" t="s">
        <v>328</v>
      </c>
      <c r="H2166" s="134" t="s">
        <v>745</v>
      </c>
      <c r="I2166" s="90" t="s">
        <v>153</v>
      </c>
      <c r="J2166" s="138" t="s">
        <v>284</v>
      </c>
    </row>
    <row r="2167" spans="1:10" x14ac:dyDescent="0.25">
      <c r="A2167" s="134" t="s">
        <v>702</v>
      </c>
      <c r="B2167" s="134" t="s">
        <v>269</v>
      </c>
      <c r="C2167" s="134">
        <v>2024</v>
      </c>
      <c r="D2167" s="134" t="s">
        <v>320</v>
      </c>
      <c r="E2167" s="134" t="s">
        <v>339</v>
      </c>
      <c r="F2167" s="136" t="s">
        <v>284</v>
      </c>
      <c r="G2167" s="134" t="s">
        <v>328</v>
      </c>
      <c r="H2167" s="90" t="s">
        <v>426</v>
      </c>
      <c r="I2167" s="134" t="s">
        <v>328</v>
      </c>
      <c r="J2167" s="138">
        <v>951</v>
      </c>
    </row>
    <row r="2168" spans="1:10" x14ac:dyDescent="0.25">
      <c r="A2168" s="134" t="s">
        <v>702</v>
      </c>
      <c r="B2168" s="134" t="s">
        <v>269</v>
      </c>
      <c r="C2168" s="134">
        <v>2024</v>
      </c>
      <c r="D2168" s="134" t="s">
        <v>320</v>
      </c>
      <c r="E2168" s="134" t="s">
        <v>339</v>
      </c>
      <c r="F2168" s="136" t="s">
        <v>284</v>
      </c>
      <c r="G2168" s="134" t="s">
        <v>328</v>
      </c>
      <c r="H2168" s="90" t="s">
        <v>426</v>
      </c>
      <c r="I2168" s="90" t="s">
        <v>145</v>
      </c>
      <c r="J2168" s="138">
        <v>820</v>
      </c>
    </row>
    <row r="2169" spans="1:10" x14ac:dyDescent="0.25">
      <c r="A2169" s="134" t="s">
        <v>702</v>
      </c>
      <c r="B2169" s="134" t="s">
        <v>269</v>
      </c>
      <c r="C2169" s="134">
        <v>2024</v>
      </c>
      <c r="D2169" s="134" t="s">
        <v>320</v>
      </c>
      <c r="E2169" s="134" t="s">
        <v>339</v>
      </c>
      <c r="F2169" s="136" t="s">
        <v>284</v>
      </c>
      <c r="G2169" s="134" t="s">
        <v>328</v>
      </c>
      <c r="H2169" s="90" t="s">
        <v>426</v>
      </c>
      <c r="I2169" s="90" t="s">
        <v>146</v>
      </c>
      <c r="J2169" s="138">
        <v>9</v>
      </c>
    </row>
    <row r="2170" spans="1:10" x14ac:dyDescent="0.25">
      <c r="A2170" s="134" t="s">
        <v>702</v>
      </c>
      <c r="B2170" s="134" t="s">
        <v>269</v>
      </c>
      <c r="C2170" s="134">
        <v>2024</v>
      </c>
      <c r="D2170" s="134" t="s">
        <v>320</v>
      </c>
      <c r="E2170" s="134" t="s">
        <v>339</v>
      </c>
      <c r="F2170" s="136" t="s">
        <v>284</v>
      </c>
      <c r="G2170" s="134" t="s">
        <v>328</v>
      </c>
      <c r="H2170" s="90" t="s">
        <v>426</v>
      </c>
      <c r="I2170" s="90" t="s">
        <v>427</v>
      </c>
      <c r="J2170" s="138">
        <v>48</v>
      </c>
    </row>
    <row r="2171" spans="1:10" x14ac:dyDescent="0.25">
      <c r="A2171" s="134" t="s">
        <v>702</v>
      </c>
      <c r="B2171" s="134" t="s">
        <v>269</v>
      </c>
      <c r="C2171" s="134">
        <v>2024</v>
      </c>
      <c r="D2171" s="134" t="s">
        <v>320</v>
      </c>
      <c r="E2171" s="134" t="s">
        <v>339</v>
      </c>
      <c r="F2171" s="136" t="s">
        <v>284</v>
      </c>
      <c r="G2171" s="134" t="s">
        <v>328</v>
      </c>
      <c r="H2171" s="90" t="s">
        <v>426</v>
      </c>
      <c r="I2171" s="90" t="s">
        <v>149</v>
      </c>
      <c r="J2171" s="138">
        <v>11</v>
      </c>
    </row>
    <row r="2172" spans="1:10" x14ac:dyDescent="0.25">
      <c r="A2172" s="134" t="s">
        <v>702</v>
      </c>
      <c r="B2172" s="134" t="s">
        <v>269</v>
      </c>
      <c r="C2172" s="134">
        <v>2024</v>
      </c>
      <c r="D2172" s="134" t="s">
        <v>320</v>
      </c>
      <c r="E2172" s="134" t="s">
        <v>339</v>
      </c>
      <c r="F2172" s="136" t="s">
        <v>284</v>
      </c>
      <c r="G2172" s="134" t="s">
        <v>328</v>
      </c>
      <c r="H2172" s="90" t="s">
        <v>426</v>
      </c>
      <c r="I2172" s="90" t="s">
        <v>150</v>
      </c>
      <c r="J2172" s="138">
        <v>53</v>
      </c>
    </row>
    <row r="2173" spans="1:10" x14ac:dyDescent="0.25">
      <c r="A2173" s="134" t="s">
        <v>702</v>
      </c>
      <c r="B2173" s="134" t="s">
        <v>269</v>
      </c>
      <c r="C2173" s="134">
        <v>2024</v>
      </c>
      <c r="D2173" s="134" t="s">
        <v>320</v>
      </c>
      <c r="E2173" s="134" t="s">
        <v>339</v>
      </c>
      <c r="F2173" s="136" t="s">
        <v>284</v>
      </c>
      <c r="G2173" s="134" t="s">
        <v>328</v>
      </c>
      <c r="H2173" s="90" t="s">
        <v>426</v>
      </c>
      <c r="I2173" s="90" t="s">
        <v>151</v>
      </c>
      <c r="J2173" s="138">
        <v>9</v>
      </c>
    </row>
    <row r="2174" spans="1:10" x14ac:dyDescent="0.25">
      <c r="A2174" s="134" t="s">
        <v>702</v>
      </c>
      <c r="B2174" s="134" t="s">
        <v>269</v>
      </c>
      <c r="C2174" s="134">
        <v>2024</v>
      </c>
      <c r="D2174" s="134" t="s">
        <v>320</v>
      </c>
      <c r="E2174" s="134" t="s">
        <v>339</v>
      </c>
      <c r="F2174" s="136" t="s">
        <v>284</v>
      </c>
      <c r="G2174" s="134" t="s">
        <v>328</v>
      </c>
      <c r="H2174" s="90" t="s">
        <v>426</v>
      </c>
      <c r="I2174" s="90" t="s">
        <v>425</v>
      </c>
      <c r="J2174" s="138">
        <v>1</v>
      </c>
    </row>
    <row r="2175" spans="1:10" x14ac:dyDescent="0.25">
      <c r="A2175" s="134" t="s">
        <v>702</v>
      </c>
      <c r="B2175" s="134" t="s">
        <v>269</v>
      </c>
      <c r="C2175" s="134">
        <v>2024</v>
      </c>
      <c r="D2175" s="134" t="s">
        <v>320</v>
      </c>
      <c r="E2175" s="134" t="s">
        <v>339</v>
      </c>
      <c r="F2175" s="136" t="s">
        <v>284</v>
      </c>
      <c r="G2175" s="134" t="s">
        <v>328</v>
      </c>
      <c r="H2175" s="90" t="s">
        <v>746</v>
      </c>
      <c r="I2175" s="134" t="s">
        <v>328</v>
      </c>
      <c r="J2175" s="138">
        <v>35</v>
      </c>
    </row>
    <row r="2176" spans="1:10" x14ac:dyDescent="0.25">
      <c r="A2176" s="134" t="s">
        <v>702</v>
      </c>
      <c r="B2176" s="134" t="s">
        <v>269</v>
      </c>
      <c r="C2176" s="134">
        <v>2024</v>
      </c>
      <c r="D2176" s="134" t="s">
        <v>320</v>
      </c>
      <c r="E2176" s="134" t="s">
        <v>339</v>
      </c>
      <c r="F2176" s="136" t="s">
        <v>284</v>
      </c>
      <c r="G2176" s="134" t="s">
        <v>328</v>
      </c>
      <c r="H2176" s="134" t="s">
        <v>429</v>
      </c>
      <c r="I2176" s="90" t="s">
        <v>328</v>
      </c>
      <c r="J2176" s="138">
        <v>31</v>
      </c>
    </row>
    <row r="2177" spans="1:10" x14ac:dyDescent="0.25">
      <c r="A2177" s="134" t="s">
        <v>702</v>
      </c>
      <c r="B2177" s="134" t="s">
        <v>269</v>
      </c>
      <c r="C2177" s="134">
        <v>2024</v>
      </c>
      <c r="D2177" s="134" t="s">
        <v>320</v>
      </c>
      <c r="E2177" s="134" t="s">
        <v>339</v>
      </c>
      <c r="F2177" s="136" t="s">
        <v>284</v>
      </c>
      <c r="G2177" s="134" t="s">
        <v>328</v>
      </c>
      <c r="H2177" s="134" t="s">
        <v>429</v>
      </c>
      <c r="I2177" s="90" t="s">
        <v>411</v>
      </c>
      <c r="J2177" s="138">
        <v>1</v>
      </c>
    </row>
    <row r="2178" spans="1:10" x14ac:dyDescent="0.25">
      <c r="A2178" s="134" t="s">
        <v>702</v>
      </c>
      <c r="B2178" s="134" t="s">
        <v>269</v>
      </c>
      <c r="C2178" s="134">
        <v>2024</v>
      </c>
      <c r="D2178" s="134" t="s">
        <v>320</v>
      </c>
      <c r="E2178" s="134" t="s">
        <v>339</v>
      </c>
      <c r="F2178" s="136" t="s">
        <v>284</v>
      </c>
      <c r="G2178" s="134" t="s">
        <v>328</v>
      </c>
      <c r="H2178" s="134" t="s">
        <v>429</v>
      </c>
      <c r="I2178" s="90" t="s">
        <v>412</v>
      </c>
      <c r="J2178" s="138">
        <v>28</v>
      </c>
    </row>
    <row r="2179" spans="1:10" x14ac:dyDescent="0.25">
      <c r="A2179" s="134" t="s">
        <v>702</v>
      </c>
      <c r="B2179" s="134" t="s">
        <v>269</v>
      </c>
      <c r="C2179" s="134">
        <v>2024</v>
      </c>
      <c r="D2179" s="134" t="s">
        <v>320</v>
      </c>
      <c r="E2179" s="134" t="s">
        <v>339</v>
      </c>
      <c r="F2179" s="136" t="s">
        <v>284</v>
      </c>
      <c r="G2179" s="134" t="s">
        <v>328</v>
      </c>
      <c r="H2179" s="134" t="s">
        <v>429</v>
      </c>
      <c r="I2179" s="90" t="s">
        <v>413</v>
      </c>
      <c r="J2179" s="138">
        <v>2</v>
      </c>
    </row>
    <row r="2180" spans="1:10" x14ac:dyDescent="0.25">
      <c r="A2180" s="134" t="s">
        <v>702</v>
      </c>
      <c r="B2180" s="134" t="s">
        <v>269</v>
      </c>
      <c r="C2180" s="134">
        <v>2024</v>
      </c>
      <c r="D2180" s="134" t="s">
        <v>320</v>
      </c>
      <c r="E2180" s="134" t="s">
        <v>339</v>
      </c>
      <c r="F2180" s="136" t="s">
        <v>284</v>
      </c>
      <c r="G2180" s="134" t="s">
        <v>328</v>
      </c>
      <c r="H2180" s="134" t="s">
        <v>429</v>
      </c>
      <c r="I2180" s="90" t="s">
        <v>414</v>
      </c>
      <c r="J2180" s="138" t="s">
        <v>284</v>
      </c>
    </row>
    <row r="2181" spans="1:10" x14ac:dyDescent="0.25">
      <c r="A2181" s="134" t="s">
        <v>702</v>
      </c>
      <c r="B2181" s="134" t="s">
        <v>269</v>
      </c>
      <c r="C2181" s="134">
        <v>2024</v>
      </c>
      <c r="D2181" s="134" t="s">
        <v>320</v>
      </c>
      <c r="E2181" s="134" t="s">
        <v>339</v>
      </c>
      <c r="F2181" s="136" t="s">
        <v>284</v>
      </c>
      <c r="G2181" s="134" t="s">
        <v>328</v>
      </c>
      <c r="H2181" s="134" t="s">
        <v>429</v>
      </c>
      <c r="I2181" s="90" t="s">
        <v>430</v>
      </c>
      <c r="J2181" s="138" t="s">
        <v>284</v>
      </c>
    </row>
    <row r="2182" spans="1:10" x14ac:dyDescent="0.25">
      <c r="A2182" s="134" t="s">
        <v>702</v>
      </c>
      <c r="B2182" s="134" t="s">
        <v>269</v>
      </c>
      <c r="C2182" s="134">
        <v>2024</v>
      </c>
      <c r="D2182" s="134" t="s">
        <v>320</v>
      </c>
      <c r="E2182" s="134" t="s">
        <v>339</v>
      </c>
      <c r="F2182" s="136" t="s">
        <v>284</v>
      </c>
      <c r="G2182" s="134" t="s">
        <v>328</v>
      </c>
      <c r="H2182" s="134" t="s">
        <v>429</v>
      </c>
      <c r="I2182" s="90" t="s">
        <v>431</v>
      </c>
      <c r="J2182" s="138" t="s">
        <v>284</v>
      </c>
    </row>
    <row r="2183" spans="1:10" x14ac:dyDescent="0.25">
      <c r="A2183" s="134" t="s">
        <v>702</v>
      </c>
      <c r="B2183" s="134" t="s">
        <v>269</v>
      </c>
      <c r="C2183" s="134">
        <v>2024</v>
      </c>
      <c r="D2183" s="134" t="s">
        <v>320</v>
      </c>
      <c r="E2183" s="134" t="s">
        <v>339</v>
      </c>
      <c r="F2183" s="136" t="s">
        <v>284</v>
      </c>
      <c r="G2183" s="134" t="s">
        <v>328</v>
      </c>
      <c r="H2183" s="134" t="s">
        <v>429</v>
      </c>
      <c r="I2183" s="90" t="s">
        <v>432</v>
      </c>
      <c r="J2183" s="138" t="s">
        <v>284</v>
      </c>
    </row>
    <row r="2184" spans="1:10" x14ac:dyDescent="0.25">
      <c r="A2184" s="134" t="s">
        <v>702</v>
      </c>
      <c r="B2184" s="134" t="s">
        <v>269</v>
      </c>
      <c r="C2184" s="134">
        <v>2024</v>
      </c>
      <c r="D2184" s="134" t="s">
        <v>320</v>
      </c>
      <c r="E2184" s="134" t="s">
        <v>339</v>
      </c>
      <c r="F2184" s="136" t="s">
        <v>284</v>
      </c>
      <c r="G2184" s="134" t="s">
        <v>328</v>
      </c>
      <c r="H2184" s="134" t="s">
        <v>429</v>
      </c>
      <c r="I2184" s="90" t="s">
        <v>418</v>
      </c>
      <c r="J2184" s="138" t="s">
        <v>284</v>
      </c>
    </row>
    <row r="2185" spans="1:10" x14ac:dyDescent="0.25">
      <c r="A2185" s="134" t="s">
        <v>702</v>
      </c>
      <c r="B2185" s="134" t="s">
        <v>269</v>
      </c>
      <c r="C2185" s="134">
        <v>2024</v>
      </c>
      <c r="D2185" s="134" t="s">
        <v>320</v>
      </c>
      <c r="E2185" s="134" t="s">
        <v>339</v>
      </c>
      <c r="F2185" s="136" t="s">
        <v>284</v>
      </c>
      <c r="G2185" s="134" t="s">
        <v>328</v>
      </c>
      <c r="H2185" s="134" t="s">
        <v>429</v>
      </c>
      <c r="I2185" s="90" t="s">
        <v>433</v>
      </c>
      <c r="J2185" s="138">
        <v>4</v>
      </c>
    </row>
    <row r="2186" spans="1:10" x14ac:dyDescent="0.25">
      <c r="A2186" s="134" t="s">
        <v>702</v>
      </c>
      <c r="B2186" s="134" t="s">
        <v>269</v>
      </c>
      <c r="C2186" s="134">
        <v>2024</v>
      </c>
      <c r="D2186" s="134" t="s">
        <v>320</v>
      </c>
      <c r="E2186" s="134" t="s">
        <v>339</v>
      </c>
      <c r="F2186" s="136" t="s">
        <v>284</v>
      </c>
      <c r="G2186" s="134" t="s">
        <v>328</v>
      </c>
      <c r="H2186" s="134" t="s">
        <v>429</v>
      </c>
      <c r="I2186" s="90" t="s">
        <v>434</v>
      </c>
      <c r="J2186" s="138" t="s">
        <v>284</v>
      </c>
    </row>
    <row r="2187" spans="1:10" x14ac:dyDescent="0.25">
      <c r="A2187" s="134" t="s">
        <v>702</v>
      </c>
      <c r="B2187" s="134" t="s">
        <v>269</v>
      </c>
      <c r="C2187" s="134">
        <v>2024</v>
      </c>
      <c r="D2187" s="134" t="s">
        <v>320</v>
      </c>
      <c r="E2187" s="134" t="s">
        <v>339</v>
      </c>
      <c r="F2187" s="136" t="s">
        <v>284</v>
      </c>
      <c r="G2187" s="134" t="s">
        <v>328</v>
      </c>
      <c r="H2187" s="134" t="s">
        <v>429</v>
      </c>
      <c r="I2187" s="90" t="s">
        <v>421</v>
      </c>
      <c r="J2187" s="138" t="s">
        <v>284</v>
      </c>
    </row>
    <row r="2188" spans="1:10" x14ac:dyDescent="0.25">
      <c r="A2188" s="134" t="s">
        <v>702</v>
      </c>
      <c r="B2188" s="134" t="s">
        <v>269</v>
      </c>
      <c r="C2188" s="134">
        <v>2024</v>
      </c>
      <c r="D2188" s="134" t="s">
        <v>320</v>
      </c>
      <c r="E2188" s="134" t="s">
        <v>339</v>
      </c>
      <c r="F2188" s="136" t="s">
        <v>284</v>
      </c>
      <c r="G2188" s="134" t="s">
        <v>328</v>
      </c>
      <c r="H2188" s="90" t="s">
        <v>435</v>
      </c>
      <c r="I2188" s="134" t="s">
        <v>328</v>
      </c>
      <c r="J2188" s="138">
        <v>6872</v>
      </c>
    </row>
    <row r="2189" spans="1:10" x14ac:dyDescent="0.25">
      <c r="A2189" s="134" t="s">
        <v>702</v>
      </c>
      <c r="B2189" s="134" t="s">
        <v>269</v>
      </c>
      <c r="C2189" s="134">
        <v>2024</v>
      </c>
      <c r="D2189" s="134" t="s">
        <v>320</v>
      </c>
      <c r="E2189" s="134" t="s">
        <v>339</v>
      </c>
      <c r="F2189" s="136">
        <v>10</v>
      </c>
      <c r="G2189" s="134" t="s">
        <v>272</v>
      </c>
      <c r="H2189" s="90" t="s">
        <v>435</v>
      </c>
      <c r="I2189" s="134" t="s">
        <v>328</v>
      </c>
      <c r="J2189" s="138">
        <v>6637</v>
      </c>
    </row>
    <row r="2190" spans="1:10" x14ac:dyDescent="0.25">
      <c r="A2190" s="134" t="s">
        <v>702</v>
      </c>
      <c r="B2190" s="134" t="s">
        <v>269</v>
      </c>
      <c r="C2190" s="134">
        <v>2024</v>
      </c>
      <c r="D2190" s="134" t="s">
        <v>320</v>
      </c>
      <c r="E2190" s="134" t="s">
        <v>339</v>
      </c>
      <c r="F2190" s="136">
        <v>20</v>
      </c>
      <c r="G2190" s="134" t="s">
        <v>402</v>
      </c>
      <c r="H2190" s="90" t="s">
        <v>435</v>
      </c>
      <c r="I2190" s="134" t="s">
        <v>328</v>
      </c>
      <c r="J2190" s="138">
        <v>206</v>
      </c>
    </row>
    <row r="2191" spans="1:10" x14ac:dyDescent="0.25">
      <c r="A2191" s="134" t="s">
        <v>702</v>
      </c>
      <c r="B2191" s="134" t="s">
        <v>269</v>
      </c>
      <c r="C2191" s="134">
        <v>2024</v>
      </c>
      <c r="D2191" s="134" t="s">
        <v>320</v>
      </c>
      <c r="E2191" s="134" t="s">
        <v>339</v>
      </c>
      <c r="F2191" s="136">
        <v>30</v>
      </c>
      <c r="G2191" s="134" t="s">
        <v>404</v>
      </c>
      <c r="H2191" s="90" t="s">
        <v>435</v>
      </c>
      <c r="I2191" s="134" t="s">
        <v>328</v>
      </c>
      <c r="J2191" s="138" t="s">
        <v>284</v>
      </c>
    </row>
    <row r="2192" spans="1:10" x14ac:dyDescent="0.25">
      <c r="A2192" s="134" t="s">
        <v>702</v>
      </c>
      <c r="B2192" s="134" t="s">
        <v>269</v>
      </c>
      <c r="C2192" s="134">
        <v>2024</v>
      </c>
      <c r="D2192" s="134" t="s">
        <v>320</v>
      </c>
      <c r="E2192" s="134" t="s">
        <v>339</v>
      </c>
      <c r="F2192" s="136">
        <v>40</v>
      </c>
      <c r="G2192" s="134" t="s">
        <v>405</v>
      </c>
      <c r="H2192" s="90" t="s">
        <v>435</v>
      </c>
      <c r="I2192" s="134" t="s">
        <v>328</v>
      </c>
      <c r="J2192" s="138" t="s">
        <v>284</v>
      </c>
    </row>
    <row r="2193" spans="1:10" x14ac:dyDescent="0.25">
      <c r="A2193" s="134" t="s">
        <v>702</v>
      </c>
      <c r="B2193" s="134" t="s">
        <v>269</v>
      </c>
      <c r="C2193" s="134">
        <v>2024</v>
      </c>
      <c r="D2193" s="134" t="s">
        <v>320</v>
      </c>
      <c r="E2193" s="134" t="s">
        <v>339</v>
      </c>
      <c r="F2193" s="136">
        <v>50</v>
      </c>
      <c r="G2193" s="134" t="s">
        <v>436</v>
      </c>
      <c r="H2193" s="90" t="s">
        <v>435</v>
      </c>
      <c r="I2193" s="134" t="s">
        <v>328</v>
      </c>
      <c r="J2193" s="138">
        <v>29</v>
      </c>
    </row>
    <row r="2194" spans="1:10" x14ac:dyDescent="0.25">
      <c r="A2194" s="134" t="s">
        <v>702</v>
      </c>
      <c r="B2194" s="134" t="s">
        <v>269</v>
      </c>
      <c r="C2194" s="134">
        <v>2024</v>
      </c>
      <c r="D2194" s="134" t="s">
        <v>320</v>
      </c>
      <c r="E2194" s="134" t="s">
        <v>339</v>
      </c>
      <c r="F2194" s="138" t="s">
        <v>284</v>
      </c>
      <c r="G2194" s="134" t="s">
        <v>328</v>
      </c>
      <c r="H2194" s="90" t="s">
        <v>437</v>
      </c>
      <c r="I2194" s="90" t="s">
        <v>328</v>
      </c>
      <c r="J2194" s="138">
        <v>7835</v>
      </c>
    </row>
    <row r="2195" spans="1:10" x14ac:dyDescent="0.25">
      <c r="A2195" s="134" t="s">
        <v>702</v>
      </c>
      <c r="B2195" s="134" t="s">
        <v>269</v>
      </c>
      <c r="C2195" s="134">
        <v>2024</v>
      </c>
      <c r="D2195" s="134" t="s">
        <v>320</v>
      </c>
      <c r="E2195" s="134" t="s">
        <v>339</v>
      </c>
      <c r="F2195" s="138" t="s">
        <v>284</v>
      </c>
      <c r="G2195" s="134" t="s">
        <v>328</v>
      </c>
      <c r="H2195" s="90" t="s">
        <v>437</v>
      </c>
      <c r="I2195" s="90" t="s">
        <v>747</v>
      </c>
      <c r="J2195" s="138">
        <v>6874</v>
      </c>
    </row>
    <row r="2196" spans="1:10" x14ac:dyDescent="0.25">
      <c r="A2196" s="134" t="s">
        <v>702</v>
      </c>
      <c r="B2196" s="134" t="s">
        <v>269</v>
      </c>
      <c r="C2196" s="134">
        <v>2024</v>
      </c>
      <c r="D2196" s="134" t="s">
        <v>320</v>
      </c>
      <c r="E2196" s="134" t="s">
        <v>339</v>
      </c>
      <c r="F2196" s="138" t="s">
        <v>284</v>
      </c>
      <c r="G2196" s="134" t="s">
        <v>328</v>
      </c>
      <c r="H2196" s="90" t="s">
        <v>437</v>
      </c>
      <c r="I2196" s="90" t="s">
        <v>748</v>
      </c>
      <c r="J2196" s="138">
        <v>1977</v>
      </c>
    </row>
    <row r="2197" spans="1:10" x14ac:dyDescent="0.25">
      <c r="A2197" s="134" t="s">
        <v>702</v>
      </c>
      <c r="B2197" s="134" t="s">
        <v>269</v>
      </c>
      <c r="C2197" s="134">
        <v>2024</v>
      </c>
      <c r="D2197" s="134" t="s">
        <v>320</v>
      </c>
      <c r="E2197" s="134" t="s">
        <v>339</v>
      </c>
      <c r="F2197" s="138" t="s">
        <v>284</v>
      </c>
      <c r="G2197" s="134" t="s">
        <v>328</v>
      </c>
      <c r="H2197" s="90" t="s">
        <v>437</v>
      </c>
      <c r="I2197" s="90" t="s">
        <v>749</v>
      </c>
      <c r="J2197" s="138">
        <v>3713</v>
      </c>
    </row>
    <row r="2198" spans="1:10" x14ac:dyDescent="0.25">
      <c r="A2198" s="134" t="s">
        <v>702</v>
      </c>
      <c r="B2198" s="134" t="s">
        <v>269</v>
      </c>
      <c r="C2198" s="134">
        <v>2024</v>
      </c>
      <c r="D2198" s="134" t="s">
        <v>320</v>
      </c>
      <c r="E2198" s="134" t="s">
        <v>339</v>
      </c>
      <c r="F2198" s="138" t="s">
        <v>284</v>
      </c>
      <c r="G2198" s="134" t="s">
        <v>328</v>
      </c>
      <c r="H2198" s="90" t="s">
        <v>437</v>
      </c>
      <c r="I2198" s="90" t="s">
        <v>750</v>
      </c>
      <c r="J2198" s="138">
        <v>1215</v>
      </c>
    </row>
    <row r="2199" spans="1:10" x14ac:dyDescent="0.25">
      <c r="A2199" s="134" t="s">
        <v>702</v>
      </c>
      <c r="B2199" s="134" t="s">
        <v>269</v>
      </c>
      <c r="C2199" s="134">
        <v>2024</v>
      </c>
      <c r="D2199" s="134" t="s">
        <v>320</v>
      </c>
      <c r="E2199" s="134" t="s">
        <v>339</v>
      </c>
      <c r="F2199" s="138" t="s">
        <v>284</v>
      </c>
      <c r="G2199" s="134" t="s">
        <v>328</v>
      </c>
      <c r="H2199" s="90" t="s">
        <v>437</v>
      </c>
      <c r="I2199" s="90" t="s">
        <v>751</v>
      </c>
      <c r="J2199" s="138">
        <v>596</v>
      </c>
    </row>
    <row r="2200" spans="1:10" x14ac:dyDescent="0.25">
      <c r="A2200" s="134" t="s">
        <v>702</v>
      </c>
      <c r="B2200" s="134" t="s">
        <v>269</v>
      </c>
      <c r="C2200" s="134">
        <v>2024</v>
      </c>
      <c r="D2200" s="134" t="s">
        <v>320</v>
      </c>
      <c r="E2200" s="134" t="s">
        <v>339</v>
      </c>
      <c r="F2200" s="138" t="s">
        <v>284</v>
      </c>
      <c r="G2200" s="134" t="s">
        <v>328</v>
      </c>
      <c r="H2200" s="90" t="s">
        <v>437</v>
      </c>
      <c r="I2200" s="90" t="s">
        <v>752</v>
      </c>
      <c r="J2200" s="138">
        <v>487</v>
      </c>
    </row>
    <row r="2201" spans="1:10" x14ac:dyDescent="0.25">
      <c r="A2201" s="134" t="s">
        <v>702</v>
      </c>
      <c r="B2201" s="134" t="s">
        <v>269</v>
      </c>
      <c r="C2201" s="134">
        <v>2024</v>
      </c>
      <c r="D2201" s="134" t="s">
        <v>320</v>
      </c>
      <c r="E2201" s="134" t="s">
        <v>339</v>
      </c>
      <c r="F2201" s="138" t="s">
        <v>284</v>
      </c>
      <c r="G2201" s="134" t="s">
        <v>328</v>
      </c>
      <c r="H2201" s="90" t="s">
        <v>437</v>
      </c>
      <c r="I2201" s="90" t="s">
        <v>753</v>
      </c>
      <c r="J2201" s="138">
        <v>132</v>
      </c>
    </row>
    <row r="2202" spans="1:10" x14ac:dyDescent="0.25">
      <c r="A2202" s="134" t="s">
        <v>702</v>
      </c>
      <c r="B2202" s="134" t="s">
        <v>269</v>
      </c>
      <c r="C2202" s="134">
        <v>2024</v>
      </c>
      <c r="D2202" s="134" t="s">
        <v>320</v>
      </c>
      <c r="E2202" s="134" t="s">
        <v>339</v>
      </c>
      <c r="F2202" s="138" t="s">
        <v>284</v>
      </c>
      <c r="G2202" s="134" t="s">
        <v>328</v>
      </c>
      <c r="H2202" s="90" t="s">
        <v>437</v>
      </c>
      <c r="I2202" s="90" t="s">
        <v>446</v>
      </c>
      <c r="J2202" s="138">
        <v>702</v>
      </c>
    </row>
    <row r="2203" spans="1:10" x14ac:dyDescent="0.25">
      <c r="A2203" s="134" t="s">
        <v>702</v>
      </c>
      <c r="B2203" s="134" t="s">
        <v>269</v>
      </c>
      <c r="C2203" s="134">
        <v>2024</v>
      </c>
      <c r="D2203" s="134" t="s">
        <v>320</v>
      </c>
      <c r="E2203" s="134" t="s">
        <v>339</v>
      </c>
      <c r="F2203" s="138" t="s">
        <v>284</v>
      </c>
      <c r="G2203" s="134" t="s">
        <v>328</v>
      </c>
      <c r="H2203" s="90" t="s">
        <v>754</v>
      </c>
      <c r="I2203" s="90" t="s">
        <v>328</v>
      </c>
      <c r="J2203" s="138">
        <v>4309</v>
      </c>
    </row>
    <row r="2204" spans="1:10" x14ac:dyDescent="0.25">
      <c r="A2204" s="134" t="s">
        <v>702</v>
      </c>
      <c r="B2204" s="134" t="s">
        <v>269</v>
      </c>
      <c r="C2204" s="134">
        <v>2024</v>
      </c>
      <c r="D2204" s="134" t="s">
        <v>320</v>
      </c>
      <c r="E2204" s="134" t="s">
        <v>339</v>
      </c>
      <c r="F2204" s="138" t="s">
        <v>284</v>
      </c>
      <c r="G2204" s="134" t="s">
        <v>328</v>
      </c>
      <c r="H2204" s="90" t="s">
        <v>754</v>
      </c>
      <c r="I2204" s="90" t="s">
        <v>448</v>
      </c>
      <c r="J2204" s="138">
        <v>3831</v>
      </c>
    </row>
    <row r="2205" spans="1:10" x14ac:dyDescent="0.25">
      <c r="A2205" s="134" t="s">
        <v>702</v>
      </c>
      <c r="B2205" s="134" t="s">
        <v>269</v>
      </c>
      <c r="C2205" s="134">
        <v>2024</v>
      </c>
      <c r="D2205" s="134" t="s">
        <v>320</v>
      </c>
      <c r="E2205" s="134" t="s">
        <v>339</v>
      </c>
      <c r="F2205" s="138" t="s">
        <v>284</v>
      </c>
      <c r="G2205" s="134" t="s">
        <v>328</v>
      </c>
      <c r="H2205" s="90" t="s">
        <v>754</v>
      </c>
      <c r="I2205" s="90" t="s">
        <v>449</v>
      </c>
      <c r="J2205" s="138">
        <v>23</v>
      </c>
    </row>
    <row r="2206" spans="1:10" x14ac:dyDescent="0.25">
      <c r="A2206" s="134" t="s">
        <v>702</v>
      </c>
      <c r="B2206" s="134" t="s">
        <v>269</v>
      </c>
      <c r="C2206" s="134">
        <v>2024</v>
      </c>
      <c r="D2206" s="134" t="s">
        <v>320</v>
      </c>
      <c r="E2206" s="134" t="s">
        <v>339</v>
      </c>
      <c r="F2206" s="138" t="s">
        <v>284</v>
      </c>
      <c r="G2206" s="134" t="s">
        <v>328</v>
      </c>
      <c r="H2206" s="90" t="s">
        <v>754</v>
      </c>
      <c r="I2206" s="90" t="s">
        <v>450</v>
      </c>
      <c r="J2206" s="138">
        <v>455</v>
      </c>
    </row>
    <row r="2207" spans="1:10" x14ac:dyDescent="0.25">
      <c r="A2207" s="134" t="s">
        <v>702</v>
      </c>
      <c r="B2207" s="134" t="s">
        <v>269</v>
      </c>
      <c r="C2207" s="134">
        <v>2024</v>
      </c>
      <c r="D2207" s="134" t="s">
        <v>320</v>
      </c>
      <c r="E2207" s="134" t="s">
        <v>339</v>
      </c>
      <c r="F2207" s="138">
        <v>10</v>
      </c>
      <c r="G2207" s="134" t="s">
        <v>272</v>
      </c>
      <c r="H2207" s="90" t="s">
        <v>437</v>
      </c>
      <c r="I2207" s="90" t="s">
        <v>328</v>
      </c>
      <c r="J2207" s="138">
        <v>7557</v>
      </c>
    </row>
    <row r="2208" spans="1:10" x14ac:dyDescent="0.25">
      <c r="A2208" s="134" t="s">
        <v>702</v>
      </c>
      <c r="B2208" s="134" t="s">
        <v>269</v>
      </c>
      <c r="C2208" s="134">
        <v>2024</v>
      </c>
      <c r="D2208" s="134" t="s">
        <v>320</v>
      </c>
      <c r="E2208" s="134" t="s">
        <v>339</v>
      </c>
      <c r="F2208" s="138">
        <v>10</v>
      </c>
      <c r="G2208" s="134" t="s">
        <v>272</v>
      </c>
      <c r="H2208" s="90" t="s">
        <v>437</v>
      </c>
      <c r="I2208" s="90" t="s">
        <v>747</v>
      </c>
      <c r="J2208" s="138">
        <v>6639</v>
      </c>
    </row>
    <row r="2209" spans="1:10" x14ac:dyDescent="0.25">
      <c r="A2209" s="134" t="s">
        <v>702</v>
      </c>
      <c r="B2209" s="134" t="s">
        <v>269</v>
      </c>
      <c r="C2209" s="134">
        <v>2024</v>
      </c>
      <c r="D2209" s="134" t="s">
        <v>320</v>
      </c>
      <c r="E2209" s="134" t="s">
        <v>339</v>
      </c>
      <c r="F2209" s="138">
        <v>10</v>
      </c>
      <c r="G2209" s="134" t="s">
        <v>272</v>
      </c>
      <c r="H2209" s="90" t="s">
        <v>437</v>
      </c>
      <c r="I2209" s="90" t="s">
        <v>748</v>
      </c>
      <c r="J2209" s="138">
        <v>1936</v>
      </c>
    </row>
    <row r="2210" spans="1:10" x14ac:dyDescent="0.25">
      <c r="A2210" s="134" t="s">
        <v>702</v>
      </c>
      <c r="B2210" s="134" t="s">
        <v>269</v>
      </c>
      <c r="C2210" s="134">
        <v>2024</v>
      </c>
      <c r="D2210" s="134" t="s">
        <v>320</v>
      </c>
      <c r="E2210" s="134" t="s">
        <v>339</v>
      </c>
      <c r="F2210" s="138">
        <v>10</v>
      </c>
      <c r="G2210" s="134" t="s">
        <v>272</v>
      </c>
      <c r="H2210" s="90" t="s">
        <v>437</v>
      </c>
      <c r="I2210" s="90" t="s">
        <v>749</v>
      </c>
      <c r="J2210" s="138">
        <v>3565</v>
      </c>
    </row>
    <row r="2211" spans="1:10" x14ac:dyDescent="0.25">
      <c r="A2211" s="134" t="s">
        <v>702</v>
      </c>
      <c r="B2211" s="134" t="s">
        <v>269</v>
      </c>
      <c r="C2211" s="134">
        <v>2024</v>
      </c>
      <c r="D2211" s="134" t="s">
        <v>320</v>
      </c>
      <c r="E2211" s="134" t="s">
        <v>339</v>
      </c>
      <c r="F2211" s="138">
        <v>10</v>
      </c>
      <c r="G2211" s="134" t="s">
        <v>272</v>
      </c>
      <c r="H2211" s="90" t="s">
        <v>437</v>
      </c>
      <c r="I2211" s="90" t="s">
        <v>750</v>
      </c>
      <c r="J2211" s="138">
        <v>1151</v>
      </c>
    </row>
    <row r="2212" spans="1:10" x14ac:dyDescent="0.25">
      <c r="A2212" s="134" t="s">
        <v>702</v>
      </c>
      <c r="B2212" s="134" t="s">
        <v>269</v>
      </c>
      <c r="C2212" s="134">
        <v>2024</v>
      </c>
      <c r="D2212" s="134" t="s">
        <v>320</v>
      </c>
      <c r="E2212" s="134" t="s">
        <v>339</v>
      </c>
      <c r="F2212" s="138">
        <v>10</v>
      </c>
      <c r="G2212" s="134" t="s">
        <v>272</v>
      </c>
      <c r="H2212" s="90" t="s">
        <v>437</v>
      </c>
      <c r="I2212" s="90" t="s">
        <v>751</v>
      </c>
      <c r="J2212" s="138">
        <v>561</v>
      </c>
    </row>
    <row r="2213" spans="1:10" x14ac:dyDescent="0.25">
      <c r="A2213" s="134" t="s">
        <v>702</v>
      </c>
      <c r="B2213" s="134" t="s">
        <v>269</v>
      </c>
      <c r="C2213" s="134">
        <v>2024</v>
      </c>
      <c r="D2213" s="134" t="s">
        <v>320</v>
      </c>
      <c r="E2213" s="134" t="s">
        <v>339</v>
      </c>
      <c r="F2213" s="138">
        <v>10</v>
      </c>
      <c r="G2213" s="134" t="s">
        <v>272</v>
      </c>
      <c r="H2213" s="90" t="s">
        <v>437</v>
      </c>
      <c r="I2213" s="90" t="s">
        <v>752</v>
      </c>
      <c r="J2213" s="138">
        <v>459</v>
      </c>
    </row>
    <row r="2214" spans="1:10" x14ac:dyDescent="0.25">
      <c r="A2214" s="134" t="s">
        <v>702</v>
      </c>
      <c r="B2214" s="134" t="s">
        <v>269</v>
      </c>
      <c r="C2214" s="134">
        <v>2024</v>
      </c>
      <c r="D2214" s="134" t="s">
        <v>320</v>
      </c>
      <c r="E2214" s="134" t="s">
        <v>339</v>
      </c>
      <c r="F2214" s="138">
        <v>10</v>
      </c>
      <c r="G2214" s="134" t="s">
        <v>272</v>
      </c>
      <c r="H2214" s="90" t="s">
        <v>437</v>
      </c>
      <c r="I2214" s="90" t="s">
        <v>753</v>
      </c>
      <c r="J2214" s="138">
        <v>131</v>
      </c>
    </row>
    <row r="2215" spans="1:10" x14ac:dyDescent="0.25">
      <c r="A2215" s="134" t="s">
        <v>702</v>
      </c>
      <c r="B2215" s="134" t="s">
        <v>269</v>
      </c>
      <c r="C2215" s="134">
        <v>2024</v>
      </c>
      <c r="D2215" s="134" t="s">
        <v>320</v>
      </c>
      <c r="E2215" s="134" t="s">
        <v>339</v>
      </c>
      <c r="F2215" s="138">
        <v>10</v>
      </c>
      <c r="G2215" s="134" t="s">
        <v>272</v>
      </c>
      <c r="H2215" s="90" t="s">
        <v>437</v>
      </c>
      <c r="I2215" s="90" t="s">
        <v>446</v>
      </c>
      <c r="J2215" s="138">
        <v>685</v>
      </c>
    </row>
    <row r="2216" spans="1:10" x14ac:dyDescent="0.25">
      <c r="A2216" s="134" t="s">
        <v>702</v>
      </c>
      <c r="B2216" s="134" t="s">
        <v>269</v>
      </c>
      <c r="C2216" s="134">
        <v>2024</v>
      </c>
      <c r="D2216" s="134" t="s">
        <v>320</v>
      </c>
      <c r="E2216" s="134" t="s">
        <v>339</v>
      </c>
      <c r="F2216" s="138">
        <v>10</v>
      </c>
      <c r="G2216" s="134" t="s">
        <v>272</v>
      </c>
      <c r="H2216" s="90" t="s">
        <v>754</v>
      </c>
      <c r="I2216" s="90" t="s">
        <v>328</v>
      </c>
      <c r="J2216" s="138">
        <v>4126</v>
      </c>
    </row>
    <row r="2217" spans="1:10" x14ac:dyDescent="0.25">
      <c r="A2217" s="134" t="s">
        <v>702</v>
      </c>
      <c r="B2217" s="134" t="s">
        <v>269</v>
      </c>
      <c r="C2217" s="134">
        <v>2024</v>
      </c>
      <c r="D2217" s="134" t="s">
        <v>320</v>
      </c>
      <c r="E2217" s="134" t="s">
        <v>339</v>
      </c>
      <c r="F2217" s="138">
        <v>10</v>
      </c>
      <c r="G2217" s="134" t="s">
        <v>272</v>
      </c>
      <c r="H2217" s="90" t="s">
        <v>754</v>
      </c>
      <c r="I2217" s="90" t="s">
        <v>448</v>
      </c>
      <c r="J2217" s="138">
        <v>3676</v>
      </c>
    </row>
    <row r="2218" spans="1:10" x14ac:dyDescent="0.25">
      <c r="A2218" s="134" t="s">
        <v>702</v>
      </c>
      <c r="B2218" s="134" t="s">
        <v>269</v>
      </c>
      <c r="C2218" s="134">
        <v>2024</v>
      </c>
      <c r="D2218" s="134" t="s">
        <v>320</v>
      </c>
      <c r="E2218" s="134" t="s">
        <v>339</v>
      </c>
      <c r="F2218" s="138">
        <v>10</v>
      </c>
      <c r="G2218" s="134" t="s">
        <v>272</v>
      </c>
      <c r="H2218" s="90" t="s">
        <v>754</v>
      </c>
      <c r="I2218" s="90" t="s">
        <v>449</v>
      </c>
      <c r="J2218" s="138">
        <v>23</v>
      </c>
    </row>
    <row r="2219" spans="1:10" x14ac:dyDescent="0.25">
      <c r="A2219" s="134" t="s">
        <v>702</v>
      </c>
      <c r="B2219" s="134" t="s">
        <v>269</v>
      </c>
      <c r="C2219" s="134">
        <v>2024</v>
      </c>
      <c r="D2219" s="134" t="s">
        <v>320</v>
      </c>
      <c r="E2219" s="134" t="s">
        <v>339</v>
      </c>
      <c r="F2219" s="138">
        <v>10</v>
      </c>
      <c r="G2219" s="134" t="s">
        <v>272</v>
      </c>
      <c r="H2219" s="90" t="s">
        <v>754</v>
      </c>
      <c r="I2219" s="90" t="s">
        <v>450</v>
      </c>
      <c r="J2219" s="138">
        <v>427</v>
      </c>
    </row>
    <row r="2220" spans="1:10" x14ac:dyDescent="0.25">
      <c r="A2220" s="134" t="s">
        <v>702</v>
      </c>
      <c r="B2220" s="134" t="s">
        <v>269</v>
      </c>
      <c r="C2220" s="134">
        <v>2024</v>
      </c>
      <c r="D2220" s="134" t="s">
        <v>320</v>
      </c>
      <c r="E2220" s="134" t="s">
        <v>339</v>
      </c>
      <c r="F2220" s="138">
        <v>20</v>
      </c>
      <c r="G2220" s="90" t="s">
        <v>755</v>
      </c>
      <c r="H2220" s="90" t="s">
        <v>437</v>
      </c>
      <c r="I2220" s="90" t="s">
        <v>328</v>
      </c>
      <c r="J2220" s="138">
        <v>246</v>
      </c>
    </row>
    <row r="2221" spans="1:10" x14ac:dyDescent="0.25">
      <c r="A2221" s="134" t="s">
        <v>702</v>
      </c>
      <c r="B2221" s="134" t="s">
        <v>269</v>
      </c>
      <c r="C2221" s="134">
        <v>2024</v>
      </c>
      <c r="D2221" s="134" t="s">
        <v>320</v>
      </c>
      <c r="E2221" s="134" t="s">
        <v>339</v>
      </c>
      <c r="F2221" s="138">
        <v>20</v>
      </c>
      <c r="G2221" s="90" t="s">
        <v>755</v>
      </c>
      <c r="H2221" s="90" t="s">
        <v>437</v>
      </c>
      <c r="I2221" s="90" t="s">
        <v>747</v>
      </c>
      <c r="J2221" s="138">
        <v>206</v>
      </c>
    </row>
    <row r="2222" spans="1:10" x14ac:dyDescent="0.25">
      <c r="A2222" s="134" t="s">
        <v>702</v>
      </c>
      <c r="B2222" s="134" t="s">
        <v>269</v>
      </c>
      <c r="C2222" s="134">
        <v>2024</v>
      </c>
      <c r="D2222" s="134" t="s">
        <v>320</v>
      </c>
      <c r="E2222" s="134" t="s">
        <v>339</v>
      </c>
      <c r="F2222" s="138">
        <v>20</v>
      </c>
      <c r="G2222" s="90" t="s">
        <v>755</v>
      </c>
      <c r="H2222" s="90" t="s">
        <v>437</v>
      </c>
      <c r="I2222" s="90" t="s">
        <v>748</v>
      </c>
      <c r="J2222" s="138">
        <v>23</v>
      </c>
    </row>
    <row r="2223" spans="1:10" x14ac:dyDescent="0.25">
      <c r="A2223" s="134" t="s">
        <v>702</v>
      </c>
      <c r="B2223" s="134" t="s">
        <v>269</v>
      </c>
      <c r="C2223" s="134">
        <v>2024</v>
      </c>
      <c r="D2223" s="134" t="s">
        <v>320</v>
      </c>
      <c r="E2223" s="134" t="s">
        <v>339</v>
      </c>
      <c r="F2223" s="138">
        <v>20</v>
      </c>
      <c r="G2223" s="90" t="s">
        <v>755</v>
      </c>
      <c r="H2223" s="90" t="s">
        <v>437</v>
      </c>
      <c r="I2223" s="90" t="s">
        <v>749</v>
      </c>
      <c r="J2223" s="138">
        <v>141</v>
      </c>
    </row>
    <row r="2224" spans="1:10" x14ac:dyDescent="0.25">
      <c r="A2224" s="134" t="s">
        <v>702</v>
      </c>
      <c r="B2224" s="134" t="s">
        <v>269</v>
      </c>
      <c r="C2224" s="134">
        <v>2024</v>
      </c>
      <c r="D2224" s="134" t="s">
        <v>320</v>
      </c>
      <c r="E2224" s="134" t="s">
        <v>339</v>
      </c>
      <c r="F2224" s="138">
        <v>20</v>
      </c>
      <c r="G2224" s="90" t="s">
        <v>755</v>
      </c>
      <c r="H2224" s="90" t="s">
        <v>437</v>
      </c>
      <c r="I2224" s="90" t="s">
        <v>750</v>
      </c>
      <c r="J2224" s="138">
        <v>60</v>
      </c>
    </row>
    <row r="2225" spans="1:10" x14ac:dyDescent="0.25">
      <c r="A2225" s="134" t="s">
        <v>702</v>
      </c>
      <c r="B2225" s="134" t="s">
        <v>269</v>
      </c>
      <c r="C2225" s="134">
        <v>2024</v>
      </c>
      <c r="D2225" s="134" t="s">
        <v>320</v>
      </c>
      <c r="E2225" s="134" t="s">
        <v>339</v>
      </c>
      <c r="F2225" s="138">
        <v>20</v>
      </c>
      <c r="G2225" s="90" t="s">
        <v>755</v>
      </c>
      <c r="H2225" s="90" t="s">
        <v>437</v>
      </c>
      <c r="I2225" s="90" t="s">
        <v>751</v>
      </c>
      <c r="J2225" s="138">
        <v>33</v>
      </c>
    </row>
    <row r="2226" spans="1:10" x14ac:dyDescent="0.25">
      <c r="A2226" s="134" t="s">
        <v>702</v>
      </c>
      <c r="B2226" s="134" t="s">
        <v>269</v>
      </c>
      <c r="C2226" s="134">
        <v>2024</v>
      </c>
      <c r="D2226" s="134" t="s">
        <v>320</v>
      </c>
      <c r="E2226" s="134" t="s">
        <v>339</v>
      </c>
      <c r="F2226" s="138">
        <v>20</v>
      </c>
      <c r="G2226" s="90" t="s">
        <v>755</v>
      </c>
      <c r="H2226" s="90" t="s">
        <v>437</v>
      </c>
      <c r="I2226" s="90" t="s">
        <v>752</v>
      </c>
      <c r="J2226" s="138">
        <v>26</v>
      </c>
    </row>
    <row r="2227" spans="1:10" x14ac:dyDescent="0.25">
      <c r="A2227" s="134" t="s">
        <v>702</v>
      </c>
      <c r="B2227" s="134" t="s">
        <v>269</v>
      </c>
      <c r="C2227" s="134">
        <v>2024</v>
      </c>
      <c r="D2227" s="134" t="s">
        <v>320</v>
      </c>
      <c r="E2227" s="134" t="s">
        <v>339</v>
      </c>
      <c r="F2227" s="138">
        <v>20</v>
      </c>
      <c r="G2227" s="90" t="s">
        <v>755</v>
      </c>
      <c r="H2227" s="90" t="s">
        <v>437</v>
      </c>
      <c r="I2227" s="90" t="s">
        <v>753</v>
      </c>
      <c r="J2227" s="138">
        <v>1</v>
      </c>
    </row>
    <row r="2228" spans="1:10" x14ac:dyDescent="0.25">
      <c r="A2228" s="134" t="s">
        <v>702</v>
      </c>
      <c r="B2228" s="134" t="s">
        <v>269</v>
      </c>
      <c r="C2228" s="134">
        <v>2024</v>
      </c>
      <c r="D2228" s="134" t="s">
        <v>320</v>
      </c>
      <c r="E2228" s="134" t="s">
        <v>339</v>
      </c>
      <c r="F2228" s="138">
        <v>20</v>
      </c>
      <c r="G2228" s="90" t="s">
        <v>755</v>
      </c>
      <c r="H2228" s="90" t="s">
        <v>437</v>
      </c>
      <c r="I2228" s="90" t="s">
        <v>446</v>
      </c>
      <c r="J2228" s="138">
        <v>15</v>
      </c>
    </row>
    <row r="2229" spans="1:10" x14ac:dyDescent="0.25">
      <c r="A2229" s="134" t="s">
        <v>702</v>
      </c>
      <c r="B2229" s="134" t="s">
        <v>269</v>
      </c>
      <c r="C2229" s="134">
        <v>2024</v>
      </c>
      <c r="D2229" s="134" t="s">
        <v>320</v>
      </c>
      <c r="E2229" s="134" t="s">
        <v>339</v>
      </c>
      <c r="F2229" s="138">
        <v>20</v>
      </c>
      <c r="G2229" s="90" t="s">
        <v>755</v>
      </c>
      <c r="H2229" s="90" t="s">
        <v>754</v>
      </c>
      <c r="I2229" s="90" t="s">
        <v>328</v>
      </c>
      <c r="J2229" s="138">
        <v>174</v>
      </c>
    </row>
    <row r="2230" spans="1:10" x14ac:dyDescent="0.25">
      <c r="A2230" s="134" t="s">
        <v>702</v>
      </c>
      <c r="B2230" s="134" t="s">
        <v>269</v>
      </c>
      <c r="C2230" s="134">
        <v>2024</v>
      </c>
      <c r="D2230" s="134" t="s">
        <v>320</v>
      </c>
      <c r="E2230" s="134" t="s">
        <v>339</v>
      </c>
      <c r="F2230" s="138">
        <v>20</v>
      </c>
      <c r="G2230" s="90" t="s">
        <v>755</v>
      </c>
      <c r="H2230" s="90" t="s">
        <v>754</v>
      </c>
      <c r="I2230" s="90" t="s">
        <v>448</v>
      </c>
      <c r="J2230" s="138">
        <v>146</v>
      </c>
    </row>
    <row r="2231" spans="1:10" x14ac:dyDescent="0.25">
      <c r="A2231" s="134" t="s">
        <v>702</v>
      </c>
      <c r="B2231" s="134" t="s">
        <v>269</v>
      </c>
      <c r="C2231" s="134">
        <v>2024</v>
      </c>
      <c r="D2231" s="134" t="s">
        <v>320</v>
      </c>
      <c r="E2231" s="134" t="s">
        <v>339</v>
      </c>
      <c r="F2231" s="138">
        <v>20</v>
      </c>
      <c r="G2231" s="90" t="s">
        <v>755</v>
      </c>
      <c r="H2231" s="90" t="s">
        <v>754</v>
      </c>
      <c r="I2231" s="90" t="s">
        <v>449</v>
      </c>
      <c r="J2231" s="138" t="s">
        <v>284</v>
      </c>
    </row>
    <row r="2232" spans="1:10" x14ac:dyDescent="0.25">
      <c r="A2232" s="134" t="s">
        <v>702</v>
      </c>
      <c r="B2232" s="134" t="s">
        <v>269</v>
      </c>
      <c r="C2232" s="134">
        <v>2024</v>
      </c>
      <c r="D2232" s="134" t="s">
        <v>320</v>
      </c>
      <c r="E2232" s="134" t="s">
        <v>339</v>
      </c>
      <c r="F2232" s="138">
        <v>20</v>
      </c>
      <c r="G2232" s="90" t="s">
        <v>755</v>
      </c>
      <c r="H2232" s="90" t="s">
        <v>754</v>
      </c>
      <c r="I2232" s="90" t="s">
        <v>450</v>
      </c>
      <c r="J2232" s="138">
        <v>28</v>
      </c>
    </row>
    <row r="2233" spans="1:10" x14ac:dyDescent="0.25">
      <c r="A2233" s="134" t="s">
        <v>702</v>
      </c>
      <c r="B2233" s="134" t="s">
        <v>269</v>
      </c>
      <c r="C2233" s="134">
        <v>2024</v>
      </c>
      <c r="D2233" s="134" t="s">
        <v>320</v>
      </c>
      <c r="E2233" s="134" t="s">
        <v>339</v>
      </c>
      <c r="F2233" s="138">
        <v>50</v>
      </c>
      <c r="G2233" s="90" t="s">
        <v>532</v>
      </c>
      <c r="H2233" s="90" t="s">
        <v>437</v>
      </c>
      <c r="I2233" s="90" t="s">
        <v>328</v>
      </c>
      <c r="J2233" s="138">
        <v>32</v>
      </c>
    </row>
    <row r="2234" spans="1:10" x14ac:dyDescent="0.25">
      <c r="A2234" s="134" t="s">
        <v>702</v>
      </c>
      <c r="B2234" s="134" t="s">
        <v>269</v>
      </c>
      <c r="C2234" s="134">
        <v>2024</v>
      </c>
      <c r="D2234" s="134" t="s">
        <v>320</v>
      </c>
      <c r="E2234" s="134" t="s">
        <v>339</v>
      </c>
      <c r="F2234" s="138">
        <v>50</v>
      </c>
      <c r="G2234" s="90" t="s">
        <v>532</v>
      </c>
      <c r="H2234" s="90" t="s">
        <v>437</v>
      </c>
      <c r="I2234" s="90" t="s">
        <v>747</v>
      </c>
      <c r="J2234" s="138">
        <v>29</v>
      </c>
    </row>
    <row r="2235" spans="1:10" x14ac:dyDescent="0.25">
      <c r="A2235" s="134" t="s">
        <v>702</v>
      </c>
      <c r="B2235" s="134" t="s">
        <v>269</v>
      </c>
      <c r="C2235" s="134">
        <v>2024</v>
      </c>
      <c r="D2235" s="134" t="s">
        <v>320</v>
      </c>
      <c r="E2235" s="134" t="s">
        <v>339</v>
      </c>
      <c r="F2235" s="138">
        <v>50</v>
      </c>
      <c r="G2235" s="90" t="s">
        <v>532</v>
      </c>
      <c r="H2235" s="90" t="s">
        <v>437</v>
      </c>
      <c r="I2235" s="90" t="s">
        <v>748</v>
      </c>
      <c r="J2235" s="138">
        <v>18</v>
      </c>
    </row>
    <row r="2236" spans="1:10" x14ac:dyDescent="0.25">
      <c r="A2236" s="134" t="s">
        <v>702</v>
      </c>
      <c r="B2236" s="134" t="s">
        <v>269</v>
      </c>
      <c r="C2236" s="134">
        <v>2024</v>
      </c>
      <c r="D2236" s="134" t="s">
        <v>320</v>
      </c>
      <c r="E2236" s="134" t="s">
        <v>339</v>
      </c>
      <c r="F2236" s="138">
        <v>50</v>
      </c>
      <c r="G2236" s="90" t="s">
        <v>532</v>
      </c>
      <c r="H2236" s="90" t="s">
        <v>437</v>
      </c>
      <c r="I2236" s="90" t="s">
        <v>749</v>
      </c>
      <c r="J2236" s="138">
        <v>7</v>
      </c>
    </row>
    <row r="2237" spans="1:10" x14ac:dyDescent="0.25">
      <c r="A2237" s="134" t="s">
        <v>702</v>
      </c>
      <c r="B2237" s="134" t="s">
        <v>269</v>
      </c>
      <c r="C2237" s="134">
        <v>2024</v>
      </c>
      <c r="D2237" s="134" t="s">
        <v>320</v>
      </c>
      <c r="E2237" s="134" t="s">
        <v>339</v>
      </c>
      <c r="F2237" s="138">
        <v>50</v>
      </c>
      <c r="G2237" s="90" t="s">
        <v>532</v>
      </c>
      <c r="H2237" s="90" t="s">
        <v>437</v>
      </c>
      <c r="I2237" s="90" t="s">
        <v>750</v>
      </c>
      <c r="J2237" s="138">
        <v>4</v>
      </c>
    </row>
    <row r="2238" spans="1:10" x14ac:dyDescent="0.25">
      <c r="A2238" s="134" t="s">
        <v>702</v>
      </c>
      <c r="B2238" s="134" t="s">
        <v>269</v>
      </c>
      <c r="C2238" s="134">
        <v>2024</v>
      </c>
      <c r="D2238" s="134" t="s">
        <v>320</v>
      </c>
      <c r="E2238" s="134" t="s">
        <v>339</v>
      </c>
      <c r="F2238" s="138">
        <v>50</v>
      </c>
      <c r="G2238" s="90" t="s">
        <v>532</v>
      </c>
      <c r="H2238" s="90" t="s">
        <v>437</v>
      </c>
      <c r="I2238" s="90" t="s">
        <v>751</v>
      </c>
      <c r="J2238" s="138">
        <v>2</v>
      </c>
    </row>
    <row r="2239" spans="1:10" x14ac:dyDescent="0.25">
      <c r="A2239" s="134" t="s">
        <v>702</v>
      </c>
      <c r="B2239" s="134" t="s">
        <v>269</v>
      </c>
      <c r="C2239" s="134">
        <v>2024</v>
      </c>
      <c r="D2239" s="134" t="s">
        <v>320</v>
      </c>
      <c r="E2239" s="134" t="s">
        <v>339</v>
      </c>
      <c r="F2239" s="138">
        <v>50</v>
      </c>
      <c r="G2239" s="90" t="s">
        <v>532</v>
      </c>
      <c r="H2239" s="90" t="s">
        <v>437</v>
      </c>
      <c r="I2239" s="90" t="s">
        <v>752</v>
      </c>
      <c r="J2239" s="138">
        <v>2</v>
      </c>
    </row>
    <row r="2240" spans="1:10" x14ac:dyDescent="0.25">
      <c r="A2240" s="134" t="s">
        <v>702</v>
      </c>
      <c r="B2240" s="134" t="s">
        <v>269</v>
      </c>
      <c r="C2240" s="134">
        <v>2024</v>
      </c>
      <c r="D2240" s="134" t="s">
        <v>320</v>
      </c>
      <c r="E2240" s="134" t="s">
        <v>339</v>
      </c>
      <c r="F2240" s="138">
        <v>50</v>
      </c>
      <c r="G2240" s="90" t="s">
        <v>532</v>
      </c>
      <c r="H2240" s="90" t="s">
        <v>437</v>
      </c>
      <c r="I2240" s="90" t="s">
        <v>753</v>
      </c>
      <c r="J2240" s="138" t="s">
        <v>284</v>
      </c>
    </row>
    <row r="2241" spans="1:10" x14ac:dyDescent="0.25">
      <c r="A2241" s="134" t="s">
        <v>702</v>
      </c>
      <c r="B2241" s="134" t="s">
        <v>269</v>
      </c>
      <c r="C2241" s="134">
        <v>2024</v>
      </c>
      <c r="D2241" s="134" t="s">
        <v>320</v>
      </c>
      <c r="E2241" s="134" t="s">
        <v>339</v>
      </c>
      <c r="F2241" s="138">
        <v>50</v>
      </c>
      <c r="G2241" s="90" t="s">
        <v>532</v>
      </c>
      <c r="H2241" s="90" t="s">
        <v>437</v>
      </c>
      <c r="I2241" s="90" t="s">
        <v>446</v>
      </c>
      <c r="J2241" s="138">
        <v>2</v>
      </c>
    </row>
    <row r="2242" spans="1:10" x14ac:dyDescent="0.25">
      <c r="A2242" s="134" t="s">
        <v>702</v>
      </c>
      <c r="B2242" s="134" t="s">
        <v>269</v>
      </c>
      <c r="C2242" s="134">
        <v>2024</v>
      </c>
      <c r="D2242" s="134" t="s">
        <v>320</v>
      </c>
      <c r="E2242" s="134" t="s">
        <v>339</v>
      </c>
      <c r="F2242" s="138">
        <v>50</v>
      </c>
      <c r="G2242" s="90" t="s">
        <v>532</v>
      </c>
      <c r="H2242" s="90" t="s">
        <v>754</v>
      </c>
      <c r="I2242" s="90" t="s">
        <v>328</v>
      </c>
      <c r="J2242" s="138">
        <v>9</v>
      </c>
    </row>
    <row r="2243" spans="1:10" x14ac:dyDescent="0.25">
      <c r="A2243" s="134" t="s">
        <v>702</v>
      </c>
      <c r="B2243" s="134" t="s">
        <v>269</v>
      </c>
      <c r="C2243" s="134">
        <v>2024</v>
      </c>
      <c r="D2243" s="134" t="s">
        <v>320</v>
      </c>
      <c r="E2243" s="134" t="s">
        <v>339</v>
      </c>
      <c r="F2243" s="138">
        <v>50</v>
      </c>
      <c r="G2243" s="90" t="s">
        <v>532</v>
      </c>
      <c r="H2243" s="90" t="s">
        <v>754</v>
      </c>
      <c r="I2243" s="90" t="s">
        <v>448</v>
      </c>
      <c r="J2243" s="138">
        <v>9</v>
      </c>
    </row>
    <row r="2244" spans="1:10" x14ac:dyDescent="0.25">
      <c r="A2244" s="134" t="s">
        <v>702</v>
      </c>
      <c r="B2244" s="134" t="s">
        <v>269</v>
      </c>
      <c r="C2244" s="134">
        <v>2024</v>
      </c>
      <c r="D2244" s="134" t="s">
        <v>320</v>
      </c>
      <c r="E2244" s="134" t="s">
        <v>339</v>
      </c>
      <c r="F2244" s="138">
        <v>50</v>
      </c>
      <c r="G2244" s="90" t="s">
        <v>532</v>
      </c>
      <c r="H2244" s="90" t="s">
        <v>754</v>
      </c>
      <c r="I2244" s="90" t="s">
        <v>449</v>
      </c>
      <c r="J2244" s="138" t="s">
        <v>284</v>
      </c>
    </row>
    <row r="2245" spans="1:10" x14ac:dyDescent="0.25">
      <c r="A2245" s="134" t="s">
        <v>702</v>
      </c>
      <c r="B2245" s="134" t="s">
        <v>269</v>
      </c>
      <c r="C2245" s="134">
        <v>2024</v>
      </c>
      <c r="D2245" s="134" t="s">
        <v>320</v>
      </c>
      <c r="E2245" s="134" t="s">
        <v>339</v>
      </c>
      <c r="F2245" s="138">
        <v>50</v>
      </c>
      <c r="G2245" s="90" t="s">
        <v>532</v>
      </c>
      <c r="H2245" s="90" t="s">
        <v>754</v>
      </c>
      <c r="I2245" s="90" t="s">
        <v>450</v>
      </c>
      <c r="J2245" s="138" t="s">
        <v>284</v>
      </c>
    </row>
    <row r="2246" spans="1:10" x14ac:dyDescent="0.25">
      <c r="A2246" s="134" t="s">
        <v>702</v>
      </c>
      <c r="B2246" s="134" t="s">
        <v>269</v>
      </c>
      <c r="C2246" s="134">
        <v>2024</v>
      </c>
      <c r="D2246" s="134" t="s">
        <v>321</v>
      </c>
      <c r="E2246" s="134" t="s">
        <v>328</v>
      </c>
      <c r="F2246" s="136" t="s">
        <v>284</v>
      </c>
      <c r="G2246" s="134" t="s">
        <v>328</v>
      </c>
      <c r="H2246" s="134" t="s">
        <v>410</v>
      </c>
      <c r="I2246" s="134" t="s">
        <v>328</v>
      </c>
      <c r="J2246" s="138">
        <v>7183</v>
      </c>
    </row>
    <row r="2247" spans="1:10" x14ac:dyDescent="0.25">
      <c r="A2247" s="134" t="s">
        <v>702</v>
      </c>
      <c r="B2247" s="134" t="s">
        <v>269</v>
      </c>
      <c r="C2247" s="134">
        <v>2024</v>
      </c>
      <c r="D2247" s="134" t="s">
        <v>321</v>
      </c>
      <c r="E2247" s="134" t="s">
        <v>328</v>
      </c>
      <c r="F2247" s="136" t="s">
        <v>284</v>
      </c>
      <c r="G2247" s="134" t="s">
        <v>328</v>
      </c>
      <c r="H2247" s="134" t="s">
        <v>144</v>
      </c>
      <c r="I2247" s="134" t="s">
        <v>328</v>
      </c>
      <c r="J2247" s="138">
        <v>7166</v>
      </c>
    </row>
    <row r="2248" spans="1:10" x14ac:dyDescent="0.25">
      <c r="A2248" s="134" t="s">
        <v>702</v>
      </c>
      <c r="B2248" s="134" t="s">
        <v>269</v>
      </c>
      <c r="C2248" s="134">
        <v>2024</v>
      </c>
      <c r="D2248" s="134" t="s">
        <v>321</v>
      </c>
      <c r="E2248" s="134" t="s">
        <v>328</v>
      </c>
      <c r="F2248" s="136" t="s">
        <v>284</v>
      </c>
      <c r="G2248" s="134" t="s">
        <v>328</v>
      </c>
      <c r="H2248" s="134" t="s">
        <v>144</v>
      </c>
      <c r="I2248" s="134" t="s">
        <v>411</v>
      </c>
      <c r="J2248" s="138">
        <v>31</v>
      </c>
    </row>
    <row r="2249" spans="1:10" x14ac:dyDescent="0.25">
      <c r="A2249" s="134" t="s">
        <v>702</v>
      </c>
      <c r="B2249" s="134" t="s">
        <v>269</v>
      </c>
      <c r="C2249" s="134">
        <v>2024</v>
      </c>
      <c r="D2249" s="134" t="s">
        <v>321</v>
      </c>
      <c r="E2249" s="134" t="s">
        <v>328</v>
      </c>
      <c r="F2249" s="136" t="s">
        <v>284</v>
      </c>
      <c r="G2249" s="134" t="s">
        <v>328</v>
      </c>
      <c r="H2249" s="134" t="s">
        <v>144</v>
      </c>
      <c r="I2249" s="90" t="s">
        <v>412</v>
      </c>
      <c r="J2249" s="138">
        <v>5790</v>
      </c>
    </row>
    <row r="2250" spans="1:10" x14ac:dyDescent="0.25">
      <c r="A2250" s="134" t="s">
        <v>702</v>
      </c>
      <c r="B2250" s="134" t="s">
        <v>269</v>
      </c>
      <c r="C2250" s="134">
        <v>2024</v>
      </c>
      <c r="D2250" s="134" t="s">
        <v>321</v>
      </c>
      <c r="E2250" s="134" t="s">
        <v>328</v>
      </c>
      <c r="F2250" s="136" t="s">
        <v>284</v>
      </c>
      <c r="G2250" s="134" t="s">
        <v>328</v>
      </c>
      <c r="H2250" s="134" t="s">
        <v>144</v>
      </c>
      <c r="I2250" s="90" t="s">
        <v>413</v>
      </c>
      <c r="J2250" s="138">
        <v>1337</v>
      </c>
    </row>
    <row r="2251" spans="1:10" x14ac:dyDescent="0.25">
      <c r="A2251" s="134" t="s">
        <v>702</v>
      </c>
      <c r="B2251" s="134" t="s">
        <v>269</v>
      </c>
      <c r="C2251" s="134">
        <v>2024</v>
      </c>
      <c r="D2251" s="134" t="s">
        <v>321</v>
      </c>
      <c r="E2251" s="134" t="s">
        <v>328</v>
      </c>
      <c r="F2251" s="136" t="s">
        <v>284</v>
      </c>
      <c r="G2251" s="134" t="s">
        <v>328</v>
      </c>
      <c r="H2251" s="134" t="s">
        <v>144</v>
      </c>
      <c r="I2251" s="90" t="s">
        <v>414</v>
      </c>
      <c r="J2251" s="138">
        <v>8</v>
      </c>
    </row>
    <row r="2252" spans="1:10" x14ac:dyDescent="0.25">
      <c r="A2252" s="134" t="s">
        <v>702</v>
      </c>
      <c r="B2252" s="134" t="s">
        <v>269</v>
      </c>
      <c r="C2252" s="134">
        <v>2024</v>
      </c>
      <c r="D2252" s="134" t="s">
        <v>321</v>
      </c>
      <c r="E2252" s="134" t="s">
        <v>328</v>
      </c>
      <c r="F2252" s="136" t="s">
        <v>284</v>
      </c>
      <c r="G2252" s="134" t="s">
        <v>328</v>
      </c>
      <c r="H2252" s="90" t="s">
        <v>415</v>
      </c>
      <c r="I2252" s="90" t="s">
        <v>328</v>
      </c>
      <c r="J2252" s="138">
        <v>12</v>
      </c>
    </row>
    <row r="2253" spans="1:10" x14ac:dyDescent="0.25">
      <c r="A2253" s="134" t="s">
        <v>702</v>
      </c>
      <c r="B2253" s="134" t="s">
        <v>269</v>
      </c>
      <c r="C2253" s="134">
        <v>2024</v>
      </c>
      <c r="D2253" s="134" t="s">
        <v>321</v>
      </c>
      <c r="E2253" s="134" t="s">
        <v>328</v>
      </c>
      <c r="F2253" s="136" t="s">
        <v>284</v>
      </c>
      <c r="G2253" s="134" t="s">
        <v>328</v>
      </c>
      <c r="H2253" s="90" t="s">
        <v>415</v>
      </c>
      <c r="I2253" s="90" t="s">
        <v>416</v>
      </c>
      <c r="J2253" s="138">
        <v>3</v>
      </c>
    </row>
    <row r="2254" spans="1:10" x14ac:dyDescent="0.25">
      <c r="A2254" s="134" t="s">
        <v>702</v>
      </c>
      <c r="B2254" s="134" t="s">
        <v>269</v>
      </c>
      <c r="C2254" s="134">
        <v>2024</v>
      </c>
      <c r="D2254" s="134" t="s">
        <v>321</v>
      </c>
      <c r="E2254" s="134" t="s">
        <v>328</v>
      </c>
      <c r="F2254" s="136" t="s">
        <v>284</v>
      </c>
      <c r="G2254" s="134" t="s">
        <v>328</v>
      </c>
      <c r="H2254" s="90" t="s">
        <v>415</v>
      </c>
      <c r="I2254" s="90" t="s">
        <v>743</v>
      </c>
      <c r="J2254" s="138">
        <v>2</v>
      </c>
    </row>
    <row r="2255" spans="1:10" x14ac:dyDescent="0.25">
      <c r="A2255" s="134" t="s">
        <v>702</v>
      </c>
      <c r="B2255" s="134" t="s">
        <v>269</v>
      </c>
      <c r="C2255" s="134">
        <v>2024</v>
      </c>
      <c r="D2255" s="134" t="s">
        <v>321</v>
      </c>
      <c r="E2255" s="134" t="s">
        <v>328</v>
      </c>
      <c r="F2255" s="136" t="s">
        <v>284</v>
      </c>
      <c r="G2255" s="134" t="s">
        <v>328</v>
      </c>
      <c r="H2255" s="90" t="s">
        <v>415</v>
      </c>
      <c r="I2255" s="90" t="s">
        <v>744</v>
      </c>
      <c r="J2255" s="138">
        <v>7</v>
      </c>
    </row>
    <row r="2256" spans="1:10" x14ac:dyDescent="0.25">
      <c r="A2256" s="134" t="s">
        <v>702</v>
      </c>
      <c r="B2256" s="134" t="s">
        <v>269</v>
      </c>
      <c r="C2256" s="134">
        <v>2024</v>
      </c>
      <c r="D2256" s="134" t="s">
        <v>321</v>
      </c>
      <c r="E2256" s="134" t="s">
        <v>328</v>
      </c>
      <c r="F2256" s="136" t="s">
        <v>284</v>
      </c>
      <c r="G2256" s="134" t="s">
        <v>328</v>
      </c>
      <c r="H2256" s="90" t="s">
        <v>419</v>
      </c>
      <c r="I2256" s="90" t="s">
        <v>328</v>
      </c>
      <c r="J2256" s="138">
        <v>1</v>
      </c>
    </row>
    <row r="2257" spans="1:10" x14ac:dyDescent="0.25">
      <c r="A2257" s="134" t="s">
        <v>702</v>
      </c>
      <c r="B2257" s="134" t="s">
        <v>269</v>
      </c>
      <c r="C2257" s="134">
        <v>2024</v>
      </c>
      <c r="D2257" s="134" t="s">
        <v>321</v>
      </c>
      <c r="E2257" s="134" t="s">
        <v>328</v>
      </c>
      <c r="F2257" s="136" t="s">
        <v>284</v>
      </c>
      <c r="G2257" s="134" t="s">
        <v>328</v>
      </c>
      <c r="H2257" s="90" t="s">
        <v>420</v>
      </c>
      <c r="I2257" s="90" t="s">
        <v>328</v>
      </c>
      <c r="J2257" s="138">
        <v>4</v>
      </c>
    </row>
    <row r="2258" spans="1:10" x14ac:dyDescent="0.25">
      <c r="A2258" s="134" t="s">
        <v>702</v>
      </c>
      <c r="B2258" s="134" t="s">
        <v>269</v>
      </c>
      <c r="C2258" s="134">
        <v>2024</v>
      </c>
      <c r="D2258" s="134" t="s">
        <v>321</v>
      </c>
      <c r="E2258" s="134" t="s">
        <v>328</v>
      </c>
      <c r="F2258" s="136" t="s">
        <v>284</v>
      </c>
      <c r="G2258" s="134" t="s">
        <v>328</v>
      </c>
      <c r="H2258" s="90" t="s">
        <v>421</v>
      </c>
      <c r="I2258" s="90" t="s">
        <v>328</v>
      </c>
      <c r="J2258" s="138" t="s">
        <v>284</v>
      </c>
    </row>
    <row r="2259" spans="1:10" x14ac:dyDescent="0.25">
      <c r="A2259" s="134" t="s">
        <v>702</v>
      </c>
      <c r="B2259" s="134" t="s">
        <v>269</v>
      </c>
      <c r="C2259" s="134">
        <v>2024</v>
      </c>
      <c r="D2259" s="134" t="s">
        <v>321</v>
      </c>
      <c r="E2259" s="134" t="s">
        <v>328</v>
      </c>
      <c r="F2259" s="136" t="s">
        <v>284</v>
      </c>
      <c r="G2259" s="134" t="s">
        <v>328</v>
      </c>
      <c r="H2259" s="134" t="s">
        <v>745</v>
      </c>
      <c r="I2259" s="90" t="s">
        <v>328</v>
      </c>
      <c r="J2259" s="138">
        <v>6714</v>
      </c>
    </row>
    <row r="2260" spans="1:10" x14ac:dyDescent="0.25">
      <c r="A2260" s="134" t="s">
        <v>702</v>
      </c>
      <c r="B2260" s="134" t="s">
        <v>269</v>
      </c>
      <c r="C2260" s="134">
        <v>2024</v>
      </c>
      <c r="D2260" s="134" t="s">
        <v>321</v>
      </c>
      <c r="E2260" s="134" t="s">
        <v>328</v>
      </c>
      <c r="F2260" s="136" t="s">
        <v>284</v>
      </c>
      <c r="G2260" s="134" t="s">
        <v>328</v>
      </c>
      <c r="H2260" s="134" t="s">
        <v>745</v>
      </c>
      <c r="I2260" s="90" t="s">
        <v>145</v>
      </c>
      <c r="J2260" s="138">
        <v>6657</v>
      </c>
    </row>
    <row r="2261" spans="1:10" x14ac:dyDescent="0.25">
      <c r="A2261" s="134" t="s">
        <v>702</v>
      </c>
      <c r="B2261" s="134" t="s">
        <v>269</v>
      </c>
      <c r="C2261" s="134">
        <v>2024</v>
      </c>
      <c r="D2261" s="134" t="s">
        <v>321</v>
      </c>
      <c r="E2261" s="134" t="s">
        <v>328</v>
      </c>
      <c r="F2261" s="136" t="s">
        <v>284</v>
      </c>
      <c r="G2261" s="134" t="s">
        <v>328</v>
      </c>
      <c r="H2261" s="134" t="s">
        <v>745</v>
      </c>
      <c r="I2261" s="90" t="s">
        <v>146</v>
      </c>
      <c r="J2261" s="138">
        <v>5</v>
      </c>
    </row>
    <row r="2262" spans="1:10" x14ac:dyDescent="0.25">
      <c r="A2262" s="134" t="s">
        <v>702</v>
      </c>
      <c r="B2262" s="134" t="s">
        <v>269</v>
      </c>
      <c r="C2262" s="134">
        <v>2024</v>
      </c>
      <c r="D2262" s="134" t="s">
        <v>321</v>
      </c>
      <c r="E2262" s="134" t="s">
        <v>328</v>
      </c>
      <c r="F2262" s="136" t="s">
        <v>284</v>
      </c>
      <c r="G2262" s="134" t="s">
        <v>328</v>
      </c>
      <c r="H2262" s="134" t="s">
        <v>745</v>
      </c>
      <c r="I2262" s="90" t="s">
        <v>423</v>
      </c>
      <c r="J2262" s="138">
        <v>15</v>
      </c>
    </row>
    <row r="2263" spans="1:10" x14ac:dyDescent="0.25">
      <c r="A2263" s="134" t="s">
        <v>702</v>
      </c>
      <c r="B2263" s="134" t="s">
        <v>269</v>
      </c>
      <c r="C2263" s="134">
        <v>2024</v>
      </c>
      <c r="D2263" s="134" t="s">
        <v>321</v>
      </c>
      <c r="E2263" s="134" t="s">
        <v>328</v>
      </c>
      <c r="F2263" s="136" t="s">
        <v>284</v>
      </c>
      <c r="G2263" s="134" t="s">
        <v>328</v>
      </c>
      <c r="H2263" s="134" t="s">
        <v>745</v>
      </c>
      <c r="I2263" s="90" t="s">
        <v>424</v>
      </c>
      <c r="J2263" s="138">
        <v>2</v>
      </c>
    </row>
    <row r="2264" spans="1:10" x14ac:dyDescent="0.25">
      <c r="A2264" s="134" t="s">
        <v>702</v>
      </c>
      <c r="B2264" s="134" t="s">
        <v>269</v>
      </c>
      <c r="C2264" s="134">
        <v>2024</v>
      </c>
      <c r="D2264" s="134" t="s">
        <v>321</v>
      </c>
      <c r="E2264" s="134" t="s">
        <v>328</v>
      </c>
      <c r="F2264" s="136" t="s">
        <v>284</v>
      </c>
      <c r="G2264" s="134" t="s">
        <v>328</v>
      </c>
      <c r="H2264" s="134" t="s">
        <v>745</v>
      </c>
      <c r="I2264" s="90" t="s">
        <v>149</v>
      </c>
      <c r="J2264" s="138">
        <v>1</v>
      </c>
    </row>
    <row r="2265" spans="1:10" x14ac:dyDescent="0.25">
      <c r="A2265" s="134" t="s">
        <v>702</v>
      </c>
      <c r="B2265" s="134" t="s">
        <v>269</v>
      </c>
      <c r="C2265" s="134">
        <v>2024</v>
      </c>
      <c r="D2265" s="134" t="s">
        <v>321</v>
      </c>
      <c r="E2265" s="134" t="s">
        <v>328</v>
      </c>
      <c r="F2265" s="136" t="s">
        <v>284</v>
      </c>
      <c r="G2265" s="134" t="s">
        <v>328</v>
      </c>
      <c r="H2265" s="134" t="s">
        <v>745</v>
      </c>
      <c r="I2265" s="90" t="s">
        <v>150</v>
      </c>
      <c r="J2265" s="138">
        <v>8</v>
      </c>
    </row>
    <row r="2266" spans="1:10" x14ac:dyDescent="0.25">
      <c r="A2266" s="134" t="s">
        <v>702</v>
      </c>
      <c r="B2266" s="134" t="s">
        <v>269</v>
      </c>
      <c r="C2266" s="134">
        <v>2024</v>
      </c>
      <c r="D2266" s="134" t="s">
        <v>321</v>
      </c>
      <c r="E2266" s="134" t="s">
        <v>328</v>
      </c>
      <c r="F2266" s="136" t="s">
        <v>284</v>
      </c>
      <c r="G2266" s="134" t="s">
        <v>328</v>
      </c>
      <c r="H2266" s="134" t="s">
        <v>745</v>
      </c>
      <c r="I2266" s="90" t="s">
        <v>151</v>
      </c>
      <c r="J2266" s="138">
        <v>26</v>
      </c>
    </row>
    <row r="2267" spans="1:10" x14ac:dyDescent="0.25">
      <c r="A2267" s="134" t="s">
        <v>702</v>
      </c>
      <c r="B2267" s="134" t="s">
        <v>269</v>
      </c>
      <c r="C2267" s="134">
        <v>2024</v>
      </c>
      <c r="D2267" s="134" t="s">
        <v>321</v>
      </c>
      <c r="E2267" s="134" t="s">
        <v>328</v>
      </c>
      <c r="F2267" s="136" t="s">
        <v>284</v>
      </c>
      <c r="G2267" s="134" t="s">
        <v>328</v>
      </c>
      <c r="H2267" s="134" t="s">
        <v>745</v>
      </c>
      <c r="I2267" s="90" t="s">
        <v>425</v>
      </c>
      <c r="J2267" s="138" t="s">
        <v>284</v>
      </c>
    </row>
    <row r="2268" spans="1:10" x14ac:dyDescent="0.25">
      <c r="A2268" s="134" t="s">
        <v>702</v>
      </c>
      <c r="B2268" s="134" t="s">
        <v>269</v>
      </c>
      <c r="C2268" s="134">
        <v>2024</v>
      </c>
      <c r="D2268" s="134" t="s">
        <v>321</v>
      </c>
      <c r="E2268" s="134" t="s">
        <v>328</v>
      </c>
      <c r="F2268" s="136" t="s">
        <v>284</v>
      </c>
      <c r="G2268" s="134" t="s">
        <v>328</v>
      </c>
      <c r="H2268" s="134" t="s">
        <v>745</v>
      </c>
      <c r="I2268" s="90" t="s">
        <v>153</v>
      </c>
      <c r="J2268" s="138" t="s">
        <v>284</v>
      </c>
    </row>
    <row r="2269" spans="1:10" x14ac:dyDescent="0.25">
      <c r="A2269" s="134" t="s">
        <v>702</v>
      </c>
      <c r="B2269" s="134" t="s">
        <v>269</v>
      </c>
      <c r="C2269" s="134">
        <v>2024</v>
      </c>
      <c r="D2269" s="134" t="s">
        <v>321</v>
      </c>
      <c r="E2269" s="134" t="s">
        <v>328</v>
      </c>
      <c r="F2269" s="136" t="s">
        <v>284</v>
      </c>
      <c r="G2269" s="134" t="s">
        <v>328</v>
      </c>
      <c r="H2269" s="90" t="s">
        <v>426</v>
      </c>
      <c r="I2269" s="134" t="s">
        <v>328</v>
      </c>
      <c r="J2269" s="138">
        <v>441</v>
      </c>
    </row>
    <row r="2270" spans="1:10" x14ac:dyDescent="0.25">
      <c r="A2270" s="134" t="s">
        <v>702</v>
      </c>
      <c r="B2270" s="134" t="s">
        <v>269</v>
      </c>
      <c r="C2270" s="134">
        <v>2024</v>
      </c>
      <c r="D2270" s="134" t="s">
        <v>321</v>
      </c>
      <c r="E2270" s="134" t="s">
        <v>328</v>
      </c>
      <c r="F2270" s="136" t="s">
        <v>284</v>
      </c>
      <c r="G2270" s="134" t="s">
        <v>328</v>
      </c>
      <c r="H2270" s="90" t="s">
        <v>426</v>
      </c>
      <c r="I2270" s="90" t="s">
        <v>145</v>
      </c>
      <c r="J2270" s="138">
        <v>290</v>
      </c>
    </row>
    <row r="2271" spans="1:10" x14ac:dyDescent="0.25">
      <c r="A2271" s="134" t="s">
        <v>702</v>
      </c>
      <c r="B2271" s="134" t="s">
        <v>269</v>
      </c>
      <c r="C2271" s="134">
        <v>2024</v>
      </c>
      <c r="D2271" s="134" t="s">
        <v>321</v>
      </c>
      <c r="E2271" s="134" t="s">
        <v>328</v>
      </c>
      <c r="F2271" s="136" t="s">
        <v>284</v>
      </c>
      <c r="G2271" s="134" t="s">
        <v>328</v>
      </c>
      <c r="H2271" s="90" t="s">
        <v>426</v>
      </c>
      <c r="I2271" s="90" t="s">
        <v>146</v>
      </c>
      <c r="J2271" s="138">
        <v>12</v>
      </c>
    </row>
    <row r="2272" spans="1:10" x14ac:dyDescent="0.25">
      <c r="A2272" s="134" t="s">
        <v>702</v>
      </c>
      <c r="B2272" s="134" t="s">
        <v>269</v>
      </c>
      <c r="C2272" s="134">
        <v>2024</v>
      </c>
      <c r="D2272" s="134" t="s">
        <v>321</v>
      </c>
      <c r="E2272" s="134" t="s">
        <v>328</v>
      </c>
      <c r="F2272" s="136" t="s">
        <v>284</v>
      </c>
      <c r="G2272" s="134" t="s">
        <v>328</v>
      </c>
      <c r="H2272" s="90" t="s">
        <v>426</v>
      </c>
      <c r="I2272" s="90" t="s">
        <v>427</v>
      </c>
      <c r="J2272" s="138">
        <v>55</v>
      </c>
    </row>
    <row r="2273" spans="1:10" x14ac:dyDescent="0.25">
      <c r="A2273" s="134" t="s">
        <v>702</v>
      </c>
      <c r="B2273" s="134" t="s">
        <v>269</v>
      </c>
      <c r="C2273" s="134">
        <v>2024</v>
      </c>
      <c r="D2273" s="134" t="s">
        <v>321</v>
      </c>
      <c r="E2273" s="134" t="s">
        <v>328</v>
      </c>
      <c r="F2273" s="136" t="s">
        <v>284</v>
      </c>
      <c r="G2273" s="134" t="s">
        <v>328</v>
      </c>
      <c r="H2273" s="90" t="s">
        <v>426</v>
      </c>
      <c r="I2273" s="90" t="s">
        <v>149</v>
      </c>
      <c r="J2273" s="138">
        <v>16</v>
      </c>
    </row>
    <row r="2274" spans="1:10" x14ac:dyDescent="0.25">
      <c r="A2274" s="134" t="s">
        <v>702</v>
      </c>
      <c r="B2274" s="134" t="s">
        <v>269</v>
      </c>
      <c r="C2274" s="134">
        <v>2024</v>
      </c>
      <c r="D2274" s="134" t="s">
        <v>321</v>
      </c>
      <c r="E2274" s="134" t="s">
        <v>328</v>
      </c>
      <c r="F2274" s="136" t="s">
        <v>284</v>
      </c>
      <c r="G2274" s="134" t="s">
        <v>328</v>
      </c>
      <c r="H2274" s="90" t="s">
        <v>426</v>
      </c>
      <c r="I2274" s="90" t="s">
        <v>150</v>
      </c>
      <c r="J2274" s="138">
        <v>60</v>
      </c>
    </row>
    <row r="2275" spans="1:10" x14ac:dyDescent="0.25">
      <c r="A2275" s="134" t="s">
        <v>702</v>
      </c>
      <c r="B2275" s="134" t="s">
        <v>269</v>
      </c>
      <c r="C2275" s="134">
        <v>2024</v>
      </c>
      <c r="D2275" s="134" t="s">
        <v>321</v>
      </c>
      <c r="E2275" s="134" t="s">
        <v>328</v>
      </c>
      <c r="F2275" s="136" t="s">
        <v>284</v>
      </c>
      <c r="G2275" s="134" t="s">
        <v>328</v>
      </c>
      <c r="H2275" s="90" t="s">
        <v>426</v>
      </c>
      <c r="I2275" s="90" t="s">
        <v>151</v>
      </c>
      <c r="J2275" s="138">
        <v>5</v>
      </c>
    </row>
    <row r="2276" spans="1:10" x14ac:dyDescent="0.25">
      <c r="A2276" s="134" t="s">
        <v>702</v>
      </c>
      <c r="B2276" s="134" t="s">
        <v>269</v>
      </c>
      <c r="C2276" s="134">
        <v>2024</v>
      </c>
      <c r="D2276" s="134" t="s">
        <v>321</v>
      </c>
      <c r="E2276" s="134" t="s">
        <v>328</v>
      </c>
      <c r="F2276" s="136" t="s">
        <v>284</v>
      </c>
      <c r="G2276" s="134" t="s">
        <v>328</v>
      </c>
      <c r="H2276" s="90" t="s">
        <v>426</v>
      </c>
      <c r="I2276" s="90" t="s">
        <v>425</v>
      </c>
      <c r="J2276" s="138">
        <v>3</v>
      </c>
    </row>
    <row r="2277" spans="1:10" x14ac:dyDescent="0.25">
      <c r="A2277" s="134" t="s">
        <v>702</v>
      </c>
      <c r="B2277" s="134" t="s">
        <v>269</v>
      </c>
      <c r="C2277" s="134">
        <v>2024</v>
      </c>
      <c r="D2277" s="134" t="s">
        <v>321</v>
      </c>
      <c r="E2277" s="134" t="s">
        <v>328</v>
      </c>
      <c r="F2277" s="136" t="s">
        <v>284</v>
      </c>
      <c r="G2277" s="134" t="s">
        <v>328</v>
      </c>
      <c r="H2277" s="90" t="s">
        <v>746</v>
      </c>
      <c r="I2277" s="134" t="s">
        <v>328</v>
      </c>
      <c r="J2277" s="138">
        <v>24</v>
      </c>
    </row>
    <row r="2278" spans="1:10" x14ac:dyDescent="0.25">
      <c r="A2278" s="134" t="s">
        <v>702</v>
      </c>
      <c r="B2278" s="134" t="s">
        <v>269</v>
      </c>
      <c r="C2278" s="134">
        <v>2024</v>
      </c>
      <c r="D2278" s="134" t="s">
        <v>321</v>
      </c>
      <c r="E2278" s="134" t="s">
        <v>328</v>
      </c>
      <c r="F2278" s="136" t="s">
        <v>284</v>
      </c>
      <c r="G2278" s="134" t="s">
        <v>328</v>
      </c>
      <c r="H2278" s="134" t="s">
        <v>429</v>
      </c>
      <c r="I2278" s="90" t="s">
        <v>328</v>
      </c>
      <c r="J2278" s="138">
        <v>23</v>
      </c>
    </row>
    <row r="2279" spans="1:10" x14ac:dyDescent="0.25">
      <c r="A2279" s="134" t="s">
        <v>702</v>
      </c>
      <c r="B2279" s="134" t="s">
        <v>269</v>
      </c>
      <c r="C2279" s="134">
        <v>2024</v>
      </c>
      <c r="D2279" s="134" t="s">
        <v>321</v>
      </c>
      <c r="E2279" s="134" t="s">
        <v>328</v>
      </c>
      <c r="F2279" s="136" t="s">
        <v>284</v>
      </c>
      <c r="G2279" s="134" t="s">
        <v>328</v>
      </c>
      <c r="H2279" s="134" t="s">
        <v>429</v>
      </c>
      <c r="I2279" s="90" t="s">
        <v>411</v>
      </c>
      <c r="J2279" s="138" t="s">
        <v>284</v>
      </c>
    </row>
    <row r="2280" spans="1:10" x14ac:dyDescent="0.25">
      <c r="A2280" s="134" t="s">
        <v>702</v>
      </c>
      <c r="B2280" s="134" t="s">
        <v>269</v>
      </c>
      <c r="C2280" s="134">
        <v>2024</v>
      </c>
      <c r="D2280" s="134" t="s">
        <v>321</v>
      </c>
      <c r="E2280" s="134" t="s">
        <v>328</v>
      </c>
      <c r="F2280" s="136" t="s">
        <v>284</v>
      </c>
      <c r="G2280" s="134" t="s">
        <v>328</v>
      </c>
      <c r="H2280" s="134" t="s">
        <v>429</v>
      </c>
      <c r="I2280" s="90" t="s">
        <v>412</v>
      </c>
      <c r="J2280" s="138">
        <v>13</v>
      </c>
    </row>
    <row r="2281" spans="1:10" x14ac:dyDescent="0.25">
      <c r="A2281" s="134" t="s">
        <v>702</v>
      </c>
      <c r="B2281" s="134" t="s">
        <v>269</v>
      </c>
      <c r="C2281" s="134">
        <v>2024</v>
      </c>
      <c r="D2281" s="134" t="s">
        <v>321</v>
      </c>
      <c r="E2281" s="134" t="s">
        <v>328</v>
      </c>
      <c r="F2281" s="136" t="s">
        <v>284</v>
      </c>
      <c r="G2281" s="134" t="s">
        <v>328</v>
      </c>
      <c r="H2281" s="134" t="s">
        <v>429</v>
      </c>
      <c r="I2281" s="90" t="s">
        <v>413</v>
      </c>
      <c r="J2281" s="138">
        <v>9</v>
      </c>
    </row>
    <row r="2282" spans="1:10" x14ac:dyDescent="0.25">
      <c r="A2282" s="134" t="s">
        <v>702</v>
      </c>
      <c r="B2282" s="134" t="s">
        <v>269</v>
      </c>
      <c r="C2282" s="134">
        <v>2024</v>
      </c>
      <c r="D2282" s="134" t="s">
        <v>321</v>
      </c>
      <c r="E2282" s="134" t="s">
        <v>328</v>
      </c>
      <c r="F2282" s="136" t="s">
        <v>284</v>
      </c>
      <c r="G2282" s="134" t="s">
        <v>328</v>
      </c>
      <c r="H2282" s="134" t="s">
        <v>429</v>
      </c>
      <c r="I2282" s="90" t="s">
        <v>414</v>
      </c>
      <c r="J2282" s="138">
        <v>1</v>
      </c>
    </row>
    <row r="2283" spans="1:10" x14ac:dyDescent="0.25">
      <c r="A2283" s="134" t="s">
        <v>702</v>
      </c>
      <c r="B2283" s="134" t="s">
        <v>269</v>
      </c>
      <c r="C2283" s="134">
        <v>2024</v>
      </c>
      <c r="D2283" s="134" t="s">
        <v>321</v>
      </c>
      <c r="E2283" s="134" t="s">
        <v>328</v>
      </c>
      <c r="F2283" s="136" t="s">
        <v>284</v>
      </c>
      <c r="G2283" s="134" t="s">
        <v>328</v>
      </c>
      <c r="H2283" s="134" t="s">
        <v>429</v>
      </c>
      <c r="I2283" s="90" t="s">
        <v>430</v>
      </c>
      <c r="J2283" s="138" t="s">
        <v>284</v>
      </c>
    </row>
    <row r="2284" spans="1:10" x14ac:dyDescent="0.25">
      <c r="A2284" s="134" t="s">
        <v>702</v>
      </c>
      <c r="B2284" s="134" t="s">
        <v>269</v>
      </c>
      <c r="C2284" s="134">
        <v>2024</v>
      </c>
      <c r="D2284" s="134" t="s">
        <v>321</v>
      </c>
      <c r="E2284" s="134" t="s">
        <v>328</v>
      </c>
      <c r="F2284" s="136" t="s">
        <v>284</v>
      </c>
      <c r="G2284" s="134" t="s">
        <v>328</v>
      </c>
      <c r="H2284" s="134" t="s">
        <v>429</v>
      </c>
      <c r="I2284" s="90" t="s">
        <v>431</v>
      </c>
      <c r="J2284" s="138" t="s">
        <v>284</v>
      </c>
    </row>
    <row r="2285" spans="1:10" x14ac:dyDescent="0.25">
      <c r="A2285" s="134" t="s">
        <v>702</v>
      </c>
      <c r="B2285" s="134" t="s">
        <v>269</v>
      </c>
      <c r="C2285" s="134">
        <v>2024</v>
      </c>
      <c r="D2285" s="134" t="s">
        <v>321</v>
      </c>
      <c r="E2285" s="134" t="s">
        <v>328</v>
      </c>
      <c r="F2285" s="136" t="s">
        <v>284</v>
      </c>
      <c r="G2285" s="134" t="s">
        <v>328</v>
      </c>
      <c r="H2285" s="134" t="s">
        <v>429</v>
      </c>
      <c r="I2285" s="90" t="s">
        <v>432</v>
      </c>
      <c r="J2285" s="138" t="s">
        <v>284</v>
      </c>
    </row>
    <row r="2286" spans="1:10" x14ac:dyDescent="0.25">
      <c r="A2286" s="134" t="s">
        <v>702</v>
      </c>
      <c r="B2286" s="134" t="s">
        <v>269</v>
      </c>
      <c r="C2286" s="134">
        <v>2024</v>
      </c>
      <c r="D2286" s="134" t="s">
        <v>321</v>
      </c>
      <c r="E2286" s="134" t="s">
        <v>328</v>
      </c>
      <c r="F2286" s="136" t="s">
        <v>284</v>
      </c>
      <c r="G2286" s="134" t="s">
        <v>328</v>
      </c>
      <c r="H2286" s="134" t="s">
        <v>429</v>
      </c>
      <c r="I2286" s="90" t="s">
        <v>418</v>
      </c>
      <c r="J2286" s="138" t="s">
        <v>284</v>
      </c>
    </row>
    <row r="2287" spans="1:10" x14ac:dyDescent="0.25">
      <c r="A2287" s="134" t="s">
        <v>702</v>
      </c>
      <c r="B2287" s="134" t="s">
        <v>269</v>
      </c>
      <c r="C2287" s="134">
        <v>2024</v>
      </c>
      <c r="D2287" s="134" t="s">
        <v>321</v>
      </c>
      <c r="E2287" s="134" t="s">
        <v>328</v>
      </c>
      <c r="F2287" s="136" t="s">
        <v>284</v>
      </c>
      <c r="G2287" s="134" t="s">
        <v>328</v>
      </c>
      <c r="H2287" s="134" t="s">
        <v>429</v>
      </c>
      <c r="I2287" s="90" t="s">
        <v>433</v>
      </c>
      <c r="J2287" s="138">
        <v>1</v>
      </c>
    </row>
    <row r="2288" spans="1:10" x14ac:dyDescent="0.25">
      <c r="A2288" s="134" t="s">
        <v>702</v>
      </c>
      <c r="B2288" s="134" t="s">
        <v>269</v>
      </c>
      <c r="C2288" s="134">
        <v>2024</v>
      </c>
      <c r="D2288" s="134" t="s">
        <v>321</v>
      </c>
      <c r="E2288" s="134" t="s">
        <v>328</v>
      </c>
      <c r="F2288" s="136" t="s">
        <v>284</v>
      </c>
      <c r="G2288" s="134" t="s">
        <v>328</v>
      </c>
      <c r="H2288" s="134" t="s">
        <v>429</v>
      </c>
      <c r="I2288" s="90" t="s">
        <v>434</v>
      </c>
      <c r="J2288" s="138" t="s">
        <v>284</v>
      </c>
    </row>
    <row r="2289" spans="1:10" x14ac:dyDescent="0.25">
      <c r="A2289" s="134" t="s">
        <v>702</v>
      </c>
      <c r="B2289" s="134" t="s">
        <v>269</v>
      </c>
      <c r="C2289" s="134">
        <v>2024</v>
      </c>
      <c r="D2289" s="134" t="s">
        <v>321</v>
      </c>
      <c r="E2289" s="134" t="s">
        <v>328</v>
      </c>
      <c r="F2289" s="136" t="s">
        <v>284</v>
      </c>
      <c r="G2289" s="134" t="s">
        <v>328</v>
      </c>
      <c r="H2289" s="134" t="s">
        <v>429</v>
      </c>
      <c r="I2289" s="90" t="s">
        <v>421</v>
      </c>
      <c r="J2289" s="138" t="s">
        <v>284</v>
      </c>
    </row>
    <row r="2290" spans="1:10" x14ac:dyDescent="0.25">
      <c r="A2290" s="134" t="s">
        <v>702</v>
      </c>
      <c r="B2290" s="134" t="s">
        <v>269</v>
      </c>
      <c r="C2290" s="134">
        <v>2024</v>
      </c>
      <c r="D2290" s="134" t="s">
        <v>321</v>
      </c>
      <c r="E2290" s="134" t="s">
        <v>328</v>
      </c>
      <c r="F2290" s="136" t="s">
        <v>284</v>
      </c>
      <c r="G2290" s="134" t="s">
        <v>328</v>
      </c>
      <c r="H2290" s="90" t="s">
        <v>435</v>
      </c>
      <c r="I2290" s="134" t="s">
        <v>328</v>
      </c>
      <c r="J2290" s="138">
        <v>7391</v>
      </c>
    </row>
    <row r="2291" spans="1:10" x14ac:dyDescent="0.25">
      <c r="A2291" s="134" t="s">
        <v>702</v>
      </c>
      <c r="B2291" s="134" t="s">
        <v>269</v>
      </c>
      <c r="C2291" s="134">
        <v>2024</v>
      </c>
      <c r="D2291" s="134" t="s">
        <v>321</v>
      </c>
      <c r="E2291" s="134" t="s">
        <v>328</v>
      </c>
      <c r="F2291" s="136">
        <v>10</v>
      </c>
      <c r="G2291" s="134" t="s">
        <v>272</v>
      </c>
      <c r="H2291" s="90" t="s">
        <v>435</v>
      </c>
      <c r="I2291" s="134" t="s">
        <v>328</v>
      </c>
      <c r="J2291" s="138">
        <v>7139</v>
      </c>
    </row>
    <row r="2292" spans="1:10" x14ac:dyDescent="0.25">
      <c r="A2292" s="134" t="s">
        <v>702</v>
      </c>
      <c r="B2292" s="134" t="s">
        <v>269</v>
      </c>
      <c r="C2292" s="134">
        <v>2024</v>
      </c>
      <c r="D2292" s="134" t="s">
        <v>321</v>
      </c>
      <c r="E2292" s="134" t="s">
        <v>328</v>
      </c>
      <c r="F2292" s="136">
        <v>20</v>
      </c>
      <c r="G2292" s="134" t="s">
        <v>402</v>
      </c>
      <c r="H2292" s="90" t="s">
        <v>435</v>
      </c>
      <c r="I2292" s="134" t="s">
        <v>328</v>
      </c>
      <c r="J2292" s="138">
        <v>230</v>
      </c>
    </row>
    <row r="2293" spans="1:10" x14ac:dyDescent="0.25">
      <c r="A2293" s="134" t="s">
        <v>702</v>
      </c>
      <c r="B2293" s="134" t="s">
        <v>269</v>
      </c>
      <c r="C2293" s="134">
        <v>2024</v>
      </c>
      <c r="D2293" s="134" t="s">
        <v>321</v>
      </c>
      <c r="E2293" s="134" t="s">
        <v>328</v>
      </c>
      <c r="F2293" s="136">
        <v>30</v>
      </c>
      <c r="G2293" s="134" t="s">
        <v>404</v>
      </c>
      <c r="H2293" s="90" t="s">
        <v>435</v>
      </c>
      <c r="I2293" s="134" t="s">
        <v>328</v>
      </c>
      <c r="J2293" s="138" t="s">
        <v>284</v>
      </c>
    </row>
    <row r="2294" spans="1:10" x14ac:dyDescent="0.25">
      <c r="A2294" s="134" t="s">
        <v>702</v>
      </c>
      <c r="B2294" s="134" t="s">
        <v>269</v>
      </c>
      <c r="C2294" s="134">
        <v>2024</v>
      </c>
      <c r="D2294" s="134" t="s">
        <v>321</v>
      </c>
      <c r="E2294" s="134" t="s">
        <v>328</v>
      </c>
      <c r="F2294" s="136">
        <v>40</v>
      </c>
      <c r="G2294" s="134" t="s">
        <v>405</v>
      </c>
      <c r="H2294" s="90" t="s">
        <v>435</v>
      </c>
      <c r="I2294" s="134" t="s">
        <v>328</v>
      </c>
      <c r="J2294" s="138" t="s">
        <v>284</v>
      </c>
    </row>
    <row r="2295" spans="1:10" x14ac:dyDescent="0.25">
      <c r="A2295" s="134" t="s">
        <v>702</v>
      </c>
      <c r="B2295" s="134" t="s">
        <v>269</v>
      </c>
      <c r="C2295" s="134">
        <v>2024</v>
      </c>
      <c r="D2295" s="134" t="s">
        <v>321</v>
      </c>
      <c r="E2295" s="134" t="s">
        <v>328</v>
      </c>
      <c r="F2295" s="136">
        <v>50</v>
      </c>
      <c r="G2295" s="134" t="s">
        <v>436</v>
      </c>
      <c r="H2295" s="90" t="s">
        <v>435</v>
      </c>
      <c r="I2295" s="134" t="s">
        <v>328</v>
      </c>
      <c r="J2295" s="138">
        <v>22</v>
      </c>
    </row>
    <row r="2296" spans="1:10" x14ac:dyDescent="0.25">
      <c r="A2296" s="134" t="s">
        <v>702</v>
      </c>
      <c r="B2296" s="134" t="s">
        <v>269</v>
      </c>
      <c r="C2296" s="134">
        <v>2024</v>
      </c>
      <c r="D2296" s="134" t="s">
        <v>321</v>
      </c>
      <c r="E2296" s="134" t="s">
        <v>328</v>
      </c>
      <c r="F2296" s="138" t="s">
        <v>284</v>
      </c>
      <c r="G2296" s="134" t="s">
        <v>328</v>
      </c>
      <c r="H2296" s="90" t="s">
        <v>437</v>
      </c>
      <c r="I2296" s="90" t="s">
        <v>328</v>
      </c>
      <c r="J2296" s="138">
        <v>8261</v>
      </c>
    </row>
    <row r="2297" spans="1:10" x14ac:dyDescent="0.25">
      <c r="A2297" s="134" t="s">
        <v>702</v>
      </c>
      <c r="B2297" s="134" t="s">
        <v>269</v>
      </c>
      <c r="C2297" s="134">
        <v>2024</v>
      </c>
      <c r="D2297" s="134" t="s">
        <v>321</v>
      </c>
      <c r="E2297" s="134" t="s">
        <v>328</v>
      </c>
      <c r="F2297" s="138" t="s">
        <v>284</v>
      </c>
      <c r="G2297" s="134" t="s">
        <v>328</v>
      </c>
      <c r="H2297" s="90" t="s">
        <v>437</v>
      </c>
      <c r="I2297" s="90" t="s">
        <v>747</v>
      </c>
      <c r="J2297" s="138">
        <v>7391</v>
      </c>
    </row>
    <row r="2298" spans="1:10" x14ac:dyDescent="0.25">
      <c r="A2298" s="134" t="s">
        <v>702</v>
      </c>
      <c r="B2298" s="134" t="s">
        <v>269</v>
      </c>
      <c r="C2298" s="134">
        <v>2024</v>
      </c>
      <c r="D2298" s="134" t="s">
        <v>321</v>
      </c>
      <c r="E2298" s="134" t="s">
        <v>328</v>
      </c>
      <c r="F2298" s="138" t="s">
        <v>284</v>
      </c>
      <c r="G2298" s="134" t="s">
        <v>328</v>
      </c>
      <c r="H2298" s="90" t="s">
        <v>437</v>
      </c>
      <c r="I2298" s="90" t="s">
        <v>748</v>
      </c>
      <c r="J2298" s="138">
        <v>2399</v>
      </c>
    </row>
    <row r="2299" spans="1:10" x14ac:dyDescent="0.25">
      <c r="A2299" s="134" t="s">
        <v>702</v>
      </c>
      <c r="B2299" s="134" t="s">
        <v>269</v>
      </c>
      <c r="C2299" s="134">
        <v>2024</v>
      </c>
      <c r="D2299" s="134" t="s">
        <v>321</v>
      </c>
      <c r="E2299" s="134" t="s">
        <v>328</v>
      </c>
      <c r="F2299" s="138" t="s">
        <v>284</v>
      </c>
      <c r="G2299" s="134" t="s">
        <v>328</v>
      </c>
      <c r="H2299" s="90" t="s">
        <v>437</v>
      </c>
      <c r="I2299" s="90" t="s">
        <v>749</v>
      </c>
      <c r="J2299" s="138">
        <v>3297</v>
      </c>
    </row>
    <row r="2300" spans="1:10" x14ac:dyDescent="0.25">
      <c r="A2300" s="134" t="s">
        <v>702</v>
      </c>
      <c r="B2300" s="134" t="s">
        <v>269</v>
      </c>
      <c r="C2300" s="134">
        <v>2024</v>
      </c>
      <c r="D2300" s="134" t="s">
        <v>321</v>
      </c>
      <c r="E2300" s="134" t="s">
        <v>328</v>
      </c>
      <c r="F2300" s="138" t="s">
        <v>284</v>
      </c>
      <c r="G2300" s="134" t="s">
        <v>328</v>
      </c>
      <c r="H2300" s="90" t="s">
        <v>437</v>
      </c>
      <c r="I2300" s="90" t="s">
        <v>750</v>
      </c>
      <c r="J2300" s="138">
        <v>2575</v>
      </c>
    </row>
    <row r="2301" spans="1:10" x14ac:dyDescent="0.25">
      <c r="A2301" s="134" t="s">
        <v>702</v>
      </c>
      <c r="B2301" s="134" t="s">
        <v>269</v>
      </c>
      <c r="C2301" s="134">
        <v>2024</v>
      </c>
      <c r="D2301" s="134" t="s">
        <v>321</v>
      </c>
      <c r="E2301" s="134" t="s">
        <v>328</v>
      </c>
      <c r="F2301" s="138" t="s">
        <v>284</v>
      </c>
      <c r="G2301" s="134" t="s">
        <v>328</v>
      </c>
      <c r="H2301" s="90" t="s">
        <v>437</v>
      </c>
      <c r="I2301" s="90" t="s">
        <v>751</v>
      </c>
      <c r="J2301" s="138">
        <v>1200</v>
      </c>
    </row>
    <row r="2302" spans="1:10" x14ac:dyDescent="0.25">
      <c r="A2302" s="134" t="s">
        <v>702</v>
      </c>
      <c r="B2302" s="134" t="s">
        <v>269</v>
      </c>
      <c r="C2302" s="134">
        <v>2024</v>
      </c>
      <c r="D2302" s="134" t="s">
        <v>321</v>
      </c>
      <c r="E2302" s="134" t="s">
        <v>328</v>
      </c>
      <c r="F2302" s="138" t="s">
        <v>284</v>
      </c>
      <c r="G2302" s="134" t="s">
        <v>328</v>
      </c>
      <c r="H2302" s="90" t="s">
        <v>437</v>
      </c>
      <c r="I2302" s="90" t="s">
        <v>752</v>
      </c>
      <c r="J2302" s="138">
        <v>1046</v>
      </c>
    </row>
    <row r="2303" spans="1:10" x14ac:dyDescent="0.25">
      <c r="A2303" s="134" t="s">
        <v>702</v>
      </c>
      <c r="B2303" s="134" t="s">
        <v>269</v>
      </c>
      <c r="C2303" s="134">
        <v>2024</v>
      </c>
      <c r="D2303" s="134" t="s">
        <v>321</v>
      </c>
      <c r="E2303" s="134" t="s">
        <v>328</v>
      </c>
      <c r="F2303" s="138" t="s">
        <v>284</v>
      </c>
      <c r="G2303" s="134" t="s">
        <v>328</v>
      </c>
      <c r="H2303" s="90" t="s">
        <v>437</v>
      </c>
      <c r="I2303" s="90" t="s">
        <v>753</v>
      </c>
      <c r="J2303" s="138">
        <v>329</v>
      </c>
    </row>
    <row r="2304" spans="1:10" x14ac:dyDescent="0.25">
      <c r="A2304" s="134" t="s">
        <v>702</v>
      </c>
      <c r="B2304" s="134" t="s">
        <v>269</v>
      </c>
      <c r="C2304" s="134">
        <v>2024</v>
      </c>
      <c r="D2304" s="134" t="s">
        <v>321</v>
      </c>
      <c r="E2304" s="134" t="s">
        <v>328</v>
      </c>
      <c r="F2304" s="138" t="s">
        <v>284</v>
      </c>
      <c r="G2304" s="134" t="s">
        <v>328</v>
      </c>
      <c r="H2304" s="90" t="s">
        <v>437</v>
      </c>
      <c r="I2304" s="90" t="s">
        <v>446</v>
      </c>
      <c r="J2304" s="138">
        <v>433</v>
      </c>
    </row>
    <row r="2305" spans="1:10" x14ac:dyDescent="0.25">
      <c r="A2305" s="134" t="s">
        <v>702</v>
      </c>
      <c r="B2305" s="134" t="s">
        <v>269</v>
      </c>
      <c r="C2305" s="134">
        <v>2024</v>
      </c>
      <c r="D2305" s="134" t="s">
        <v>321</v>
      </c>
      <c r="E2305" s="134" t="s">
        <v>328</v>
      </c>
      <c r="F2305" s="138" t="s">
        <v>284</v>
      </c>
      <c r="G2305" s="134" t="s">
        <v>328</v>
      </c>
      <c r="H2305" s="90" t="s">
        <v>754</v>
      </c>
      <c r="I2305" s="90" t="s">
        <v>328</v>
      </c>
      <c r="J2305" s="138">
        <v>4497</v>
      </c>
    </row>
    <row r="2306" spans="1:10" x14ac:dyDescent="0.25">
      <c r="A2306" s="134" t="s">
        <v>702</v>
      </c>
      <c r="B2306" s="134" t="s">
        <v>269</v>
      </c>
      <c r="C2306" s="134">
        <v>2024</v>
      </c>
      <c r="D2306" s="134" t="s">
        <v>321</v>
      </c>
      <c r="E2306" s="134" t="s">
        <v>328</v>
      </c>
      <c r="F2306" s="138" t="s">
        <v>284</v>
      </c>
      <c r="G2306" s="134" t="s">
        <v>328</v>
      </c>
      <c r="H2306" s="90" t="s">
        <v>754</v>
      </c>
      <c r="I2306" s="90" t="s">
        <v>448</v>
      </c>
      <c r="J2306" s="138">
        <v>3766</v>
      </c>
    </row>
    <row r="2307" spans="1:10" x14ac:dyDescent="0.25">
      <c r="A2307" s="134" t="s">
        <v>702</v>
      </c>
      <c r="B2307" s="134" t="s">
        <v>269</v>
      </c>
      <c r="C2307" s="134">
        <v>2024</v>
      </c>
      <c r="D2307" s="134" t="s">
        <v>321</v>
      </c>
      <c r="E2307" s="134" t="s">
        <v>328</v>
      </c>
      <c r="F2307" s="138" t="s">
        <v>284</v>
      </c>
      <c r="G2307" s="134" t="s">
        <v>328</v>
      </c>
      <c r="H2307" s="90" t="s">
        <v>754</v>
      </c>
      <c r="I2307" s="90" t="s">
        <v>449</v>
      </c>
      <c r="J2307" s="138">
        <v>55</v>
      </c>
    </row>
    <row r="2308" spans="1:10" x14ac:dyDescent="0.25">
      <c r="A2308" s="134" t="s">
        <v>702</v>
      </c>
      <c r="B2308" s="134" t="s">
        <v>269</v>
      </c>
      <c r="C2308" s="134">
        <v>2024</v>
      </c>
      <c r="D2308" s="134" t="s">
        <v>321</v>
      </c>
      <c r="E2308" s="134" t="s">
        <v>328</v>
      </c>
      <c r="F2308" s="138" t="s">
        <v>284</v>
      </c>
      <c r="G2308" s="134" t="s">
        <v>328</v>
      </c>
      <c r="H2308" s="90" t="s">
        <v>754</v>
      </c>
      <c r="I2308" s="90" t="s">
        <v>450</v>
      </c>
      <c r="J2308" s="138">
        <v>676</v>
      </c>
    </row>
    <row r="2309" spans="1:10" x14ac:dyDescent="0.25">
      <c r="A2309" s="134" t="s">
        <v>702</v>
      </c>
      <c r="B2309" s="134" t="s">
        <v>269</v>
      </c>
      <c r="C2309" s="134">
        <v>2024</v>
      </c>
      <c r="D2309" s="134" t="s">
        <v>321</v>
      </c>
      <c r="E2309" s="134" t="s">
        <v>328</v>
      </c>
      <c r="F2309" s="138">
        <v>10</v>
      </c>
      <c r="G2309" s="134" t="s">
        <v>272</v>
      </c>
      <c r="H2309" s="90" t="s">
        <v>437</v>
      </c>
      <c r="I2309" s="90" t="s">
        <v>328</v>
      </c>
      <c r="J2309" s="138">
        <v>7990</v>
      </c>
    </row>
    <row r="2310" spans="1:10" x14ac:dyDescent="0.25">
      <c r="A2310" s="134" t="s">
        <v>702</v>
      </c>
      <c r="B2310" s="134" t="s">
        <v>269</v>
      </c>
      <c r="C2310" s="134">
        <v>2024</v>
      </c>
      <c r="D2310" s="134" t="s">
        <v>321</v>
      </c>
      <c r="E2310" s="134" t="s">
        <v>328</v>
      </c>
      <c r="F2310" s="138">
        <v>10</v>
      </c>
      <c r="G2310" s="134" t="s">
        <v>272</v>
      </c>
      <c r="H2310" s="90" t="s">
        <v>437</v>
      </c>
      <c r="I2310" s="90" t="s">
        <v>747</v>
      </c>
      <c r="J2310" s="138">
        <v>7139</v>
      </c>
    </row>
    <row r="2311" spans="1:10" x14ac:dyDescent="0.25">
      <c r="A2311" s="134" t="s">
        <v>702</v>
      </c>
      <c r="B2311" s="134" t="s">
        <v>269</v>
      </c>
      <c r="C2311" s="134">
        <v>2024</v>
      </c>
      <c r="D2311" s="134" t="s">
        <v>321</v>
      </c>
      <c r="E2311" s="134" t="s">
        <v>328</v>
      </c>
      <c r="F2311" s="138">
        <v>10</v>
      </c>
      <c r="G2311" s="134" t="s">
        <v>272</v>
      </c>
      <c r="H2311" s="90" t="s">
        <v>437</v>
      </c>
      <c r="I2311" s="90" t="s">
        <v>748</v>
      </c>
      <c r="J2311" s="138">
        <v>2352</v>
      </c>
    </row>
    <row r="2312" spans="1:10" x14ac:dyDescent="0.25">
      <c r="A2312" s="134" t="s">
        <v>702</v>
      </c>
      <c r="B2312" s="134" t="s">
        <v>269</v>
      </c>
      <c r="C2312" s="134">
        <v>2024</v>
      </c>
      <c r="D2312" s="134" t="s">
        <v>321</v>
      </c>
      <c r="E2312" s="134" t="s">
        <v>328</v>
      </c>
      <c r="F2312" s="138">
        <v>10</v>
      </c>
      <c r="G2312" s="134" t="s">
        <v>272</v>
      </c>
      <c r="H2312" s="90" t="s">
        <v>437</v>
      </c>
      <c r="I2312" s="90" t="s">
        <v>749</v>
      </c>
      <c r="J2312" s="138">
        <v>3149</v>
      </c>
    </row>
    <row r="2313" spans="1:10" x14ac:dyDescent="0.25">
      <c r="A2313" s="134" t="s">
        <v>702</v>
      </c>
      <c r="B2313" s="134" t="s">
        <v>269</v>
      </c>
      <c r="C2313" s="134">
        <v>2024</v>
      </c>
      <c r="D2313" s="134" t="s">
        <v>321</v>
      </c>
      <c r="E2313" s="134" t="s">
        <v>328</v>
      </c>
      <c r="F2313" s="138">
        <v>10</v>
      </c>
      <c r="G2313" s="134" t="s">
        <v>272</v>
      </c>
      <c r="H2313" s="90" t="s">
        <v>437</v>
      </c>
      <c r="I2313" s="90" t="s">
        <v>750</v>
      </c>
      <c r="J2313" s="138">
        <v>2485</v>
      </c>
    </row>
    <row r="2314" spans="1:10" x14ac:dyDescent="0.25">
      <c r="A2314" s="134" t="s">
        <v>702</v>
      </c>
      <c r="B2314" s="134" t="s">
        <v>269</v>
      </c>
      <c r="C2314" s="134">
        <v>2024</v>
      </c>
      <c r="D2314" s="134" t="s">
        <v>321</v>
      </c>
      <c r="E2314" s="134" t="s">
        <v>328</v>
      </c>
      <c r="F2314" s="138">
        <v>10</v>
      </c>
      <c r="G2314" s="134" t="s">
        <v>272</v>
      </c>
      <c r="H2314" s="90" t="s">
        <v>437</v>
      </c>
      <c r="I2314" s="90" t="s">
        <v>751</v>
      </c>
      <c r="J2314" s="138">
        <v>1156</v>
      </c>
    </row>
    <row r="2315" spans="1:10" x14ac:dyDescent="0.25">
      <c r="A2315" s="134" t="s">
        <v>702</v>
      </c>
      <c r="B2315" s="134" t="s">
        <v>269</v>
      </c>
      <c r="C2315" s="134">
        <v>2024</v>
      </c>
      <c r="D2315" s="134" t="s">
        <v>321</v>
      </c>
      <c r="E2315" s="134" t="s">
        <v>328</v>
      </c>
      <c r="F2315" s="138">
        <v>10</v>
      </c>
      <c r="G2315" s="134" t="s">
        <v>272</v>
      </c>
      <c r="H2315" s="90" t="s">
        <v>437</v>
      </c>
      <c r="I2315" s="90" t="s">
        <v>752</v>
      </c>
      <c r="J2315" s="138">
        <v>1013</v>
      </c>
    </row>
    <row r="2316" spans="1:10" x14ac:dyDescent="0.25">
      <c r="A2316" s="134" t="s">
        <v>702</v>
      </c>
      <c r="B2316" s="134" t="s">
        <v>269</v>
      </c>
      <c r="C2316" s="134">
        <v>2024</v>
      </c>
      <c r="D2316" s="134" t="s">
        <v>321</v>
      </c>
      <c r="E2316" s="134" t="s">
        <v>328</v>
      </c>
      <c r="F2316" s="138">
        <v>10</v>
      </c>
      <c r="G2316" s="134" t="s">
        <v>272</v>
      </c>
      <c r="H2316" s="90" t="s">
        <v>437</v>
      </c>
      <c r="I2316" s="90" t="s">
        <v>753</v>
      </c>
      <c r="J2316" s="138">
        <v>316</v>
      </c>
    </row>
    <row r="2317" spans="1:10" x14ac:dyDescent="0.25">
      <c r="A2317" s="134" t="s">
        <v>702</v>
      </c>
      <c r="B2317" s="134" t="s">
        <v>269</v>
      </c>
      <c r="C2317" s="134">
        <v>2024</v>
      </c>
      <c r="D2317" s="134" t="s">
        <v>321</v>
      </c>
      <c r="E2317" s="134" t="s">
        <v>328</v>
      </c>
      <c r="F2317" s="138">
        <v>10</v>
      </c>
      <c r="G2317" s="134" t="s">
        <v>272</v>
      </c>
      <c r="H2317" s="90" t="s">
        <v>437</v>
      </c>
      <c r="I2317" s="90" t="s">
        <v>446</v>
      </c>
      <c r="J2317" s="138">
        <v>431</v>
      </c>
    </row>
    <row r="2318" spans="1:10" x14ac:dyDescent="0.25">
      <c r="A2318" s="134" t="s">
        <v>702</v>
      </c>
      <c r="B2318" s="134" t="s">
        <v>269</v>
      </c>
      <c r="C2318" s="134">
        <v>2024</v>
      </c>
      <c r="D2318" s="134" t="s">
        <v>321</v>
      </c>
      <c r="E2318" s="134" t="s">
        <v>328</v>
      </c>
      <c r="F2318" s="138">
        <v>10</v>
      </c>
      <c r="G2318" s="134" t="s">
        <v>272</v>
      </c>
      <c r="H2318" s="90" t="s">
        <v>754</v>
      </c>
      <c r="I2318" s="90" t="s">
        <v>328</v>
      </c>
      <c r="J2318" s="138">
        <v>4305</v>
      </c>
    </row>
    <row r="2319" spans="1:10" x14ac:dyDescent="0.25">
      <c r="A2319" s="134" t="s">
        <v>702</v>
      </c>
      <c r="B2319" s="134" t="s">
        <v>269</v>
      </c>
      <c r="C2319" s="134">
        <v>2024</v>
      </c>
      <c r="D2319" s="134" t="s">
        <v>321</v>
      </c>
      <c r="E2319" s="134" t="s">
        <v>328</v>
      </c>
      <c r="F2319" s="138">
        <v>10</v>
      </c>
      <c r="G2319" s="134" t="s">
        <v>272</v>
      </c>
      <c r="H2319" s="90" t="s">
        <v>754</v>
      </c>
      <c r="I2319" s="90" t="s">
        <v>448</v>
      </c>
      <c r="J2319" s="138">
        <v>3629</v>
      </c>
    </row>
    <row r="2320" spans="1:10" x14ac:dyDescent="0.25">
      <c r="A2320" s="134" t="s">
        <v>702</v>
      </c>
      <c r="B2320" s="134" t="s">
        <v>269</v>
      </c>
      <c r="C2320" s="134">
        <v>2024</v>
      </c>
      <c r="D2320" s="134" t="s">
        <v>321</v>
      </c>
      <c r="E2320" s="134" t="s">
        <v>328</v>
      </c>
      <c r="F2320" s="138">
        <v>10</v>
      </c>
      <c r="G2320" s="134" t="s">
        <v>272</v>
      </c>
      <c r="H2320" s="90" t="s">
        <v>754</v>
      </c>
      <c r="I2320" s="90" t="s">
        <v>449</v>
      </c>
      <c r="J2320" s="138">
        <v>50</v>
      </c>
    </row>
    <row r="2321" spans="1:10" x14ac:dyDescent="0.25">
      <c r="A2321" s="134" t="s">
        <v>702</v>
      </c>
      <c r="B2321" s="134" t="s">
        <v>269</v>
      </c>
      <c r="C2321" s="134">
        <v>2024</v>
      </c>
      <c r="D2321" s="134" t="s">
        <v>321</v>
      </c>
      <c r="E2321" s="134" t="s">
        <v>328</v>
      </c>
      <c r="F2321" s="138">
        <v>10</v>
      </c>
      <c r="G2321" s="134" t="s">
        <v>272</v>
      </c>
      <c r="H2321" s="90" t="s">
        <v>754</v>
      </c>
      <c r="I2321" s="90" t="s">
        <v>450</v>
      </c>
      <c r="J2321" s="138">
        <v>626</v>
      </c>
    </row>
    <row r="2322" spans="1:10" x14ac:dyDescent="0.25">
      <c r="A2322" s="134" t="s">
        <v>702</v>
      </c>
      <c r="B2322" s="134" t="s">
        <v>269</v>
      </c>
      <c r="C2322" s="134">
        <v>2024</v>
      </c>
      <c r="D2322" s="134" t="s">
        <v>321</v>
      </c>
      <c r="E2322" s="134" t="s">
        <v>328</v>
      </c>
      <c r="F2322" s="138">
        <v>20</v>
      </c>
      <c r="G2322" s="90" t="s">
        <v>755</v>
      </c>
      <c r="H2322" s="90" t="s">
        <v>437</v>
      </c>
      <c r="I2322" s="90" t="s">
        <v>328</v>
      </c>
      <c r="J2322" s="138">
        <v>247</v>
      </c>
    </row>
    <row r="2323" spans="1:10" x14ac:dyDescent="0.25">
      <c r="A2323" s="134" t="s">
        <v>702</v>
      </c>
      <c r="B2323" s="134" t="s">
        <v>269</v>
      </c>
      <c r="C2323" s="134">
        <v>2024</v>
      </c>
      <c r="D2323" s="134" t="s">
        <v>321</v>
      </c>
      <c r="E2323" s="134" t="s">
        <v>328</v>
      </c>
      <c r="F2323" s="138">
        <v>20</v>
      </c>
      <c r="G2323" s="90" t="s">
        <v>755</v>
      </c>
      <c r="H2323" s="90" t="s">
        <v>437</v>
      </c>
      <c r="I2323" s="90" t="s">
        <v>747</v>
      </c>
      <c r="J2323" s="138">
        <v>230</v>
      </c>
    </row>
    <row r="2324" spans="1:10" x14ac:dyDescent="0.25">
      <c r="A2324" s="134" t="s">
        <v>702</v>
      </c>
      <c r="B2324" s="134" t="s">
        <v>269</v>
      </c>
      <c r="C2324" s="134">
        <v>2024</v>
      </c>
      <c r="D2324" s="134" t="s">
        <v>321</v>
      </c>
      <c r="E2324" s="134" t="s">
        <v>328</v>
      </c>
      <c r="F2324" s="138">
        <v>20</v>
      </c>
      <c r="G2324" s="90" t="s">
        <v>755</v>
      </c>
      <c r="H2324" s="90" t="s">
        <v>437</v>
      </c>
      <c r="I2324" s="90" t="s">
        <v>748</v>
      </c>
      <c r="J2324" s="138">
        <v>37</v>
      </c>
    </row>
    <row r="2325" spans="1:10" x14ac:dyDescent="0.25">
      <c r="A2325" s="134" t="s">
        <v>702</v>
      </c>
      <c r="B2325" s="134" t="s">
        <v>269</v>
      </c>
      <c r="C2325" s="134">
        <v>2024</v>
      </c>
      <c r="D2325" s="134" t="s">
        <v>321</v>
      </c>
      <c r="E2325" s="134" t="s">
        <v>328</v>
      </c>
      <c r="F2325" s="138">
        <v>20</v>
      </c>
      <c r="G2325" s="90" t="s">
        <v>755</v>
      </c>
      <c r="H2325" s="90" t="s">
        <v>437</v>
      </c>
      <c r="I2325" s="90" t="s">
        <v>749</v>
      </c>
      <c r="J2325" s="138">
        <v>141</v>
      </c>
    </row>
    <row r="2326" spans="1:10" x14ac:dyDescent="0.25">
      <c r="A2326" s="134" t="s">
        <v>702</v>
      </c>
      <c r="B2326" s="134" t="s">
        <v>269</v>
      </c>
      <c r="C2326" s="134">
        <v>2024</v>
      </c>
      <c r="D2326" s="134" t="s">
        <v>321</v>
      </c>
      <c r="E2326" s="134" t="s">
        <v>328</v>
      </c>
      <c r="F2326" s="138">
        <v>20</v>
      </c>
      <c r="G2326" s="90" t="s">
        <v>755</v>
      </c>
      <c r="H2326" s="90" t="s">
        <v>437</v>
      </c>
      <c r="I2326" s="90" t="s">
        <v>750</v>
      </c>
      <c r="J2326" s="138">
        <v>84</v>
      </c>
    </row>
    <row r="2327" spans="1:10" x14ac:dyDescent="0.25">
      <c r="A2327" s="134" t="s">
        <v>702</v>
      </c>
      <c r="B2327" s="134" t="s">
        <v>269</v>
      </c>
      <c r="C2327" s="134">
        <v>2024</v>
      </c>
      <c r="D2327" s="134" t="s">
        <v>321</v>
      </c>
      <c r="E2327" s="134" t="s">
        <v>328</v>
      </c>
      <c r="F2327" s="138">
        <v>20</v>
      </c>
      <c r="G2327" s="90" t="s">
        <v>755</v>
      </c>
      <c r="H2327" s="90" t="s">
        <v>437</v>
      </c>
      <c r="I2327" s="90" t="s">
        <v>751</v>
      </c>
      <c r="J2327" s="138">
        <v>43</v>
      </c>
    </row>
    <row r="2328" spans="1:10" x14ac:dyDescent="0.25">
      <c r="A2328" s="134" t="s">
        <v>702</v>
      </c>
      <c r="B2328" s="134" t="s">
        <v>269</v>
      </c>
      <c r="C2328" s="134">
        <v>2024</v>
      </c>
      <c r="D2328" s="134" t="s">
        <v>321</v>
      </c>
      <c r="E2328" s="134" t="s">
        <v>328</v>
      </c>
      <c r="F2328" s="138">
        <v>20</v>
      </c>
      <c r="G2328" s="90" t="s">
        <v>755</v>
      </c>
      <c r="H2328" s="90" t="s">
        <v>437</v>
      </c>
      <c r="I2328" s="90" t="s">
        <v>752</v>
      </c>
      <c r="J2328" s="138">
        <v>32</v>
      </c>
    </row>
    <row r="2329" spans="1:10" x14ac:dyDescent="0.25">
      <c r="A2329" s="134" t="s">
        <v>702</v>
      </c>
      <c r="B2329" s="134" t="s">
        <v>269</v>
      </c>
      <c r="C2329" s="134">
        <v>2024</v>
      </c>
      <c r="D2329" s="134" t="s">
        <v>321</v>
      </c>
      <c r="E2329" s="134" t="s">
        <v>328</v>
      </c>
      <c r="F2329" s="138">
        <v>20</v>
      </c>
      <c r="G2329" s="90" t="s">
        <v>755</v>
      </c>
      <c r="H2329" s="90" t="s">
        <v>437</v>
      </c>
      <c r="I2329" s="90" t="s">
        <v>753</v>
      </c>
      <c r="J2329" s="138">
        <v>9</v>
      </c>
    </row>
    <row r="2330" spans="1:10" x14ac:dyDescent="0.25">
      <c r="A2330" s="134" t="s">
        <v>702</v>
      </c>
      <c r="B2330" s="134" t="s">
        <v>269</v>
      </c>
      <c r="C2330" s="134">
        <v>2024</v>
      </c>
      <c r="D2330" s="134" t="s">
        <v>321</v>
      </c>
      <c r="E2330" s="134" t="s">
        <v>328</v>
      </c>
      <c r="F2330" s="138">
        <v>20</v>
      </c>
      <c r="G2330" s="90" t="s">
        <v>755</v>
      </c>
      <c r="H2330" s="90" t="s">
        <v>437</v>
      </c>
      <c r="I2330" s="90" t="s">
        <v>446</v>
      </c>
      <c r="J2330" s="138">
        <v>2</v>
      </c>
    </row>
    <row r="2331" spans="1:10" x14ac:dyDescent="0.25">
      <c r="A2331" s="134" t="s">
        <v>702</v>
      </c>
      <c r="B2331" s="134" t="s">
        <v>269</v>
      </c>
      <c r="C2331" s="134">
        <v>2024</v>
      </c>
      <c r="D2331" s="134" t="s">
        <v>321</v>
      </c>
      <c r="E2331" s="134" t="s">
        <v>328</v>
      </c>
      <c r="F2331" s="138">
        <v>20</v>
      </c>
      <c r="G2331" s="90" t="s">
        <v>755</v>
      </c>
      <c r="H2331" s="90" t="s">
        <v>754</v>
      </c>
      <c r="I2331" s="90" t="s">
        <v>328</v>
      </c>
      <c r="J2331" s="138">
        <v>184</v>
      </c>
    </row>
    <row r="2332" spans="1:10" x14ac:dyDescent="0.25">
      <c r="A2332" s="134" t="s">
        <v>702</v>
      </c>
      <c r="B2332" s="134" t="s">
        <v>269</v>
      </c>
      <c r="C2332" s="134">
        <v>2024</v>
      </c>
      <c r="D2332" s="134" t="s">
        <v>321</v>
      </c>
      <c r="E2332" s="134" t="s">
        <v>328</v>
      </c>
      <c r="F2332" s="138">
        <v>20</v>
      </c>
      <c r="G2332" s="90" t="s">
        <v>755</v>
      </c>
      <c r="H2332" s="90" t="s">
        <v>754</v>
      </c>
      <c r="I2332" s="90" t="s">
        <v>448</v>
      </c>
      <c r="J2332" s="138">
        <v>129</v>
      </c>
    </row>
    <row r="2333" spans="1:10" x14ac:dyDescent="0.25">
      <c r="A2333" s="134" t="s">
        <v>702</v>
      </c>
      <c r="B2333" s="134" t="s">
        <v>269</v>
      </c>
      <c r="C2333" s="134">
        <v>2024</v>
      </c>
      <c r="D2333" s="134" t="s">
        <v>321</v>
      </c>
      <c r="E2333" s="134" t="s">
        <v>328</v>
      </c>
      <c r="F2333" s="138">
        <v>20</v>
      </c>
      <c r="G2333" s="90" t="s">
        <v>755</v>
      </c>
      <c r="H2333" s="90" t="s">
        <v>754</v>
      </c>
      <c r="I2333" s="90" t="s">
        <v>449</v>
      </c>
      <c r="J2333" s="138">
        <v>5</v>
      </c>
    </row>
    <row r="2334" spans="1:10" x14ac:dyDescent="0.25">
      <c r="A2334" s="134" t="s">
        <v>702</v>
      </c>
      <c r="B2334" s="134" t="s">
        <v>269</v>
      </c>
      <c r="C2334" s="134">
        <v>2024</v>
      </c>
      <c r="D2334" s="134" t="s">
        <v>321</v>
      </c>
      <c r="E2334" s="134" t="s">
        <v>328</v>
      </c>
      <c r="F2334" s="138">
        <v>20</v>
      </c>
      <c r="G2334" s="90" t="s">
        <v>755</v>
      </c>
      <c r="H2334" s="90" t="s">
        <v>754</v>
      </c>
      <c r="I2334" s="90" t="s">
        <v>450</v>
      </c>
      <c r="J2334" s="138">
        <v>50</v>
      </c>
    </row>
    <row r="2335" spans="1:10" x14ac:dyDescent="0.25">
      <c r="A2335" s="134" t="s">
        <v>702</v>
      </c>
      <c r="B2335" s="134" t="s">
        <v>269</v>
      </c>
      <c r="C2335" s="134">
        <v>2024</v>
      </c>
      <c r="D2335" s="134" t="s">
        <v>321</v>
      </c>
      <c r="E2335" s="134" t="s">
        <v>328</v>
      </c>
      <c r="F2335" s="138">
        <v>50</v>
      </c>
      <c r="G2335" s="90" t="s">
        <v>532</v>
      </c>
      <c r="H2335" s="90" t="s">
        <v>437</v>
      </c>
      <c r="I2335" s="90" t="s">
        <v>328</v>
      </c>
      <c r="J2335" s="138">
        <v>24</v>
      </c>
    </row>
    <row r="2336" spans="1:10" x14ac:dyDescent="0.25">
      <c r="A2336" s="134" t="s">
        <v>702</v>
      </c>
      <c r="B2336" s="134" t="s">
        <v>269</v>
      </c>
      <c r="C2336" s="134">
        <v>2024</v>
      </c>
      <c r="D2336" s="134" t="s">
        <v>321</v>
      </c>
      <c r="E2336" s="134" t="s">
        <v>328</v>
      </c>
      <c r="F2336" s="138">
        <v>50</v>
      </c>
      <c r="G2336" s="90" t="s">
        <v>532</v>
      </c>
      <c r="H2336" s="90" t="s">
        <v>437</v>
      </c>
      <c r="I2336" s="90" t="s">
        <v>747</v>
      </c>
      <c r="J2336" s="138">
        <v>22</v>
      </c>
    </row>
    <row r="2337" spans="1:10" x14ac:dyDescent="0.25">
      <c r="A2337" s="134" t="s">
        <v>702</v>
      </c>
      <c r="B2337" s="134" t="s">
        <v>269</v>
      </c>
      <c r="C2337" s="134">
        <v>2024</v>
      </c>
      <c r="D2337" s="134" t="s">
        <v>321</v>
      </c>
      <c r="E2337" s="134" t="s">
        <v>328</v>
      </c>
      <c r="F2337" s="138">
        <v>50</v>
      </c>
      <c r="G2337" s="90" t="s">
        <v>532</v>
      </c>
      <c r="H2337" s="90" t="s">
        <v>437</v>
      </c>
      <c r="I2337" s="90" t="s">
        <v>748</v>
      </c>
      <c r="J2337" s="138">
        <v>10</v>
      </c>
    </row>
    <row r="2338" spans="1:10" x14ac:dyDescent="0.25">
      <c r="A2338" s="134" t="s">
        <v>702</v>
      </c>
      <c r="B2338" s="134" t="s">
        <v>269</v>
      </c>
      <c r="C2338" s="134">
        <v>2024</v>
      </c>
      <c r="D2338" s="134" t="s">
        <v>321</v>
      </c>
      <c r="E2338" s="134" t="s">
        <v>328</v>
      </c>
      <c r="F2338" s="138">
        <v>50</v>
      </c>
      <c r="G2338" s="90" t="s">
        <v>532</v>
      </c>
      <c r="H2338" s="90" t="s">
        <v>437</v>
      </c>
      <c r="I2338" s="90" t="s">
        <v>749</v>
      </c>
      <c r="J2338" s="138">
        <v>7</v>
      </c>
    </row>
    <row r="2339" spans="1:10" x14ac:dyDescent="0.25">
      <c r="A2339" s="134" t="s">
        <v>702</v>
      </c>
      <c r="B2339" s="134" t="s">
        <v>269</v>
      </c>
      <c r="C2339" s="134">
        <v>2024</v>
      </c>
      <c r="D2339" s="134" t="s">
        <v>321</v>
      </c>
      <c r="E2339" s="134" t="s">
        <v>328</v>
      </c>
      <c r="F2339" s="138">
        <v>50</v>
      </c>
      <c r="G2339" s="90" t="s">
        <v>532</v>
      </c>
      <c r="H2339" s="90" t="s">
        <v>437</v>
      </c>
      <c r="I2339" s="90" t="s">
        <v>750</v>
      </c>
      <c r="J2339" s="138">
        <v>6</v>
      </c>
    </row>
    <row r="2340" spans="1:10" x14ac:dyDescent="0.25">
      <c r="A2340" s="134" t="s">
        <v>702</v>
      </c>
      <c r="B2340" s="134" t="s">
        <v>269</v>
      </c>
      <c r="C2340" s="134">
        <v>2024</v>
      </c>
      <c r="D2340" s="134" t="s">
        <v>321</v>
      </c>
      <c r="E2340" s="134" t="s">
        <v>328</v>
      </c>
      <c r="F2340" s="138">
        <v>50</v>
      </c>
      <c r="G2340" s="90" t="s">
        <v>532</v>
      </c>
      <c r="H2340" s="90" t="s">
        <v>437</v>
      </c>
      <c r="I2340" s="90" t="s">
        <v>751</v>
      </c>
      <c r="J2340" s="138">
        <v>1</v>
      </c>
    </row>
    <row r="2341" spans="1:10" x14ac:dyDescent="0.25">
      <c r="A2341" s="134" t="s">
        <v>702</v>
      </c>
      <c r="B2341" s="134" t="s">
        <v>269</v>
      </c>
      <c r="C2341" s="134">
        <v>2024</v>
      </c>
      <c r="D2341" s="134" t="s">
        <v>321</v>
      </c>
      <c r="E2341" s="134" t="s">
        <v>328</v>
      </c>
      <c r="F2341" s="138">
        <v>50</v>
      </c>
      <c r="G2341" s="90" t="s">
        <v>532</v>
      </c>
      <c r="H2341" s="90" t="s">
        <v>437</v>
      </c>
      <c r="I2341" s="90" t="s">
        <v>752</v>
      </c>
      <c r="J2341" s="138">
        <v>1</v>
      </c>
    </row>
    <row r="2342" spans="1:10" x14ac:dyDescent="0.25">
      <c r="A2342" s="134" t="s">
        <v>702</v>
      </c>
      <c r="B2342" s="134" t="s">
        <v>269</v>
      </c>
      <c r="C2342" s="134">
        <v>2024</v>
      </c>
      <c r="D2342" s="134" t="s">
        <v>321</v>
      </c>
      <c r="E2342" s="134" t="s">
        <v>328</v>
      </c>
      <c r="F2342" s="138">
        <v>50</v>
      </c>
      <c r="G2342" s="90" t="s">
        <v>532</v>
      </c>
      <c r="H2342" s="90" t="s">
        <v>437</v>
      </c>
      <c r="I2342" s="90" t="s">
        <v>753</v>
      </c>
      <c r="J2342" s="138">
        <v>4</v>
      </c>
    </row>
    <row r="2343" spans="1:10" x14ac:dyDescent="0.25">
      <c r="A2343" s="134" t="s">
        <v>702</v>
      </c>
      <c r="B2343" s="134" t="s">
        <v>269</v>
      </c>
      <c r="C2343" s="134">
        <v>2024</v>
      </c>
      <c r="D2343" s="134" t="s">
        <v>321</v>
      </c>
      <c r="E2343" s="134" t="s">
        <v>328</v>
      </c>
      <c r="F2343" s="138">
        <v>50</v>
      </c>
      <c r="G2343" s="90" t="s">
        <v>532</v>
      </c>
      <c r="H2343" s="90" t="s">
        <v>437</v>
      </c>
      <c r="I2343" s="90" t="s">
        <v>446</v>
      </c>
      <c r="J2343" s="138" t="s">
        <v>284</v>
      </c>
    </row>
    <row r="2344" spans="1:10" x14ac:dyDescent="0.25">
      <c r="A2344" s="134" t="s">
        <v>702</v>
      </c>
      <c r="B2344" s="134" t="s">
        <v>269</v>
      </c>
      <c r="C2344" s="134">
        <v>2024</v>
      </c>
      <c r="D2344" s="134" t="s">
        <v>321</v>
      </c>
      <c r="E2344" s="134" t="s">
        <v>328</v>
      </c>
      <c r="F2344" s="138">
        <v>50</v>
      </c>
      <c r="G2344" s="90" t="s">
        <v>532</v>
      </c>
      <c r="H2344" s="90" t="s">
        <v>754</v>
      </c>
      <c r="I2344" s="90" t="s">
        <v>328</v>
      </c>
      <c r="J2344" s="138">
        <v>8</v>
      </c>
    </row>
    <row r="2345" spans="1:10" x14ac:dyDescent="0.25">
      <c r="A2345" s="134" t="s">
        <v>702</v>
      </c>
      <c r="B2345" s="134" t="s">
        <v>269</v>
      </c>
      <c r="C2345" s="134">
        <v>2024</v>
      </c>
      <c r="D2345" s="134" t="s">
        <v>321</v>
      </c>
      <c r="E2345" s="134" t="s">
        <v>328</v>
      </c>
      <c r="F2345" s="138">
        <v>50</v>
      </c>
      <c r="G2345" s="90" t="s">
        <v>532</v>
      </c>
      <c r="H2345" s="90" t="s">
        <v>754</v>
      </c>
      <c r="I2345" s="90" t="s">
        <v>448</v>
      </c>
      <c r="J2345" s="138">
        <v>8</v>
      </c>
    </row>
    <row r="2346" spans="1:10" x14ac:dyDescent="0.25">
      <c r="A2346" s="134" t="s">
        <v>702</v>
      </c>
      <c r="B2346" s="134" t="s">
        <v>269</v>
      </c>
      <c r="C2346" s="134">
        <v>2024</v>
      </c>
      <c r="D2346" s="134" t="s">
        <v>321</v>
      </c>
      <c r="E2346" s="134" t="s">
        <v>328</v>
      </c>
      <c r="F2346" s="138">
        <v>50</v>
      </c>
      <c r="G2346" s="90" t="s">
        <v>532</v>
      </c>
      <c r="H2346" s="90" t="s">
        <v>754</v>
      </c>
      <c r="I2346" s="90" t="s">
        <v>449</v>
      </c>
      <c r="J2346" s="138" t="s">
        <v>284</v>
      </c>
    </row>
    <row r="2347" spans="1:10" x14ac:dyDescent="0.25">
      <c r="A2347" s="134" t="s">
        <v>702</v>
      </c>
      <c r="B2347" s="134" t="s">
        <v>269</v>
      </c>
      <c r="C2347" s="134">
        <v>2024</v>
      </c>
      <c r="D2347" s="134" t="s">
        <v>321</v>
      </c>
      <c r="E2347" s="134" t="s">
        <v>328</v>
      </c>
      <c r="F2347" s="138">
        <v>50</v>
      </c>
      <c r="G2347" s="90" t="s">
        <v>532</v>
      </c>
      <c r="H2347" s="90" t="s">
        <v>754</v>
      </c>
      <c r="I2347" s="90" t="s">
        <v>450</v>
      </c>
      <c r="J2347" s="138" t="s">
        <v>284</v>
      </c>
    </row>
    <row r="2348" spans="1:10" x14ac:dyDescent="0.25">
      <c r="A2348" s="134" t="s">
        <v>702</v>
      </c>
      <c r="B2348" s="134" t="s">
        <v>269</v>
      </c>
      <c r="C2348" s="134">
        <v>2024</v>
      </c>
      <c r="D2348" s="134" t="s">
        <v>321</v>
      </c>
      <c r="E2348" s="134" t="s">
        <v>340</v>
      </c>
      <c r="F2348" s="136" t="s">
        <v>284</v>
      </c>
      <c r="G2348" s="134" t="s">
        <v>328</v>
      </c>
      <c r="H2348" s="134" t="s">
        <v>410</v>
      </c>
      <c r="I2348" s="134" t="s">
        <v>328</v>
      </c>
      <c r="J2348" s="138">
        <v>4701</v>
      </c>
    </row>
    <row r="2349" spans="1:10" x14ac:dyDescent="0.25">
      <c r="A2349" s="134" t="s">
        <v>702</v>
      </c>
      <c r="B2349" s="134" t="s">
        <v>269</v>
      </c>
      <c r="C2349" s="134">
        <v>2024</v>
      </c>
      <c r="D2349" s="134" t="s">
        <v>321</v>
      </c>
      <c r="E2349" s="134" t="s">
        <v>340</v>
      </c>
      <c r="F2349" s="136" t="s">
        <v>284</v>
      </c>
      <c r="G2349" s="134" t="s">
        <v>328</v>
      </c>
      <c r="H2349" s="134" t="s">
        <v>144</v>
      </c>
      <c r="I2349" s="134" t="s">
        <v>328</v>
      </c>
      <c r="J2349" s="138">
        <v>4690</v>
      </c>
    </row>
    <row r="2350" spans="1:10" x14ac:dyDescent="0.25">
      <c r="A2350" s="134" t="s">
        <v>702</v>
      </c>
      <c r="B2350" s="134" t="s">
        <v>269</v>
      </c>
      <c r="C2350" s="134">
        <v>2024</v>
      </c>
      <c r="D2350" s="134" t="s">
        <v>321</v>
      </c>
      <c r="E2350" s="134" t="s">
        <v>340</v>
      </c>
      <c r="F2350" s="136" t="s">
        <v>284</v>
      </c>
      <c r="G2350" s="134" t="s">
        <v>328</v>
      </c>
      <c r="H2350" s="134" t="s">
        <v>144</v>
      </c>
      <c r="I2350" s="134" t="s">
        <v>411</v>
      </c>
      <c r="J2350" s="138">
        <v>21</v>
      </c>
    </row>
    <row r="2351" spans="1:10" x14ac:dyDescent="0.25">
      <c r="A2351" s="134" t="s">
        <v>702</v>
      </c>
      <c r="B2351" s="134" t="s">
        <v>269</v>
      </c>
      <c r="C2351" s="134">
        <v>2024</v>
      </c>
      <c r="D2351" s="134" t="s">
        <v>321</v>
      </c>
      <c r="E2351" s="134" t="s">
        <v>340</v>
      </c>
      <c r="F2351" s="136" t="s">
        <v>284</v>
      </c>
      <c r="G2351" s="134" t="s">
        <v>328</v>
      </c>
      <c r="H2351" s="134" t="s">
        <v>144</v>
      </c>
      <c r="I2351" s="90" t="s">
        <v>412</v>
      </c>
      <c r="J2351" s="138">
        <v>3836</v>
      </c>
    </row>
    <row r="2352" spans="1:10" x14ac:dyDescent="0.25">
      <c r="A2352" s="134" t="s">
        <v>702</v>
      </c>
      <c r="B2352" s="134" t="s">
        <v>269</v>
      </c>
      <c r="C2352" s="134">
        <v>2024</v>
      </c>
      <c r="D2352" s="134" t="s">
        <v>321</v>
      </c>
      <c r="E2352" s="134" t="s">
        <v>340</v>
      </c>
      <c r="F2352" s="136" t="s">
        <v>284</v>
      </c>
      <c r="G2352" s="134" t="s">
        <v>328</v>
      </c>
      <c r="H2352" s="134" t="s">
        <v>144</v>
      </c>
      <c r="I2352" s="90" t="s">
        <v>413</v>
      </c>
      <c r="J2352" s="138">
        <v>827</v>
      </c>
    </row>
    <row r="2353" spans="1:10" x14ac:dyDescent="0.25">
      <c r="A2353" s="134" t="s">
        <v>702</v>
      </c>
      <c r="B2353" s="134" t="s">
        <v>269</v>
      </c>
      <c r="C2353" s="134">
        <v>2024</v>
      </c>
      <c r="D2353" s="134" t="s">
        <v>321</v>
      </c>
      <c r="E2353" s="134" t="s">
        <v>340</v>
      </c>
      <c r="F2353" s="136" t="s">
        <v>284</v>
      </c>
      <c r="G2353" s="134" t="s">
        <v>328</v>
      </c>
      <c r="H2353" s="134" t="s">
        <v>144</v>
      </c>
      <c r="I2353" s="90" t="s">
        <v>414</v>
      </c>
      <c r="J2353" s="138">
        <v>6</v>
      </c>
    </row>
    <row r="2354" spans="1:10" x14ac:dyDescent="0.25">
      <c r="A2354" s="134" t="s">
        <v>702</v>
      </c>
      <c r="B2354" s="134" t="s">
        <v>269</v>
      </c>
      <c r="C2354" s="134">
        <v>2024</v>
      </c>
      <c r="D2354" s="134" t="s">
        <v>321</v>
      </c>
      <c r="E2354" s="134" t="s">
        <v>340</v>
      </c>
      <c r="F2354" s="136" t="s">
        <v>284</v>
      </c>
      <c r="G2354" s="134" t="s">
        <v>328</v>
      </c>
      <c r="H2354" s="90" t="s">
        <v>415</v>
      </c>
      <c r="I2354" s="90" t="s">
        <v>328</v>
      </c>
      <c r="J2354" s="138">
        <v>8</v>
      </c>
    </row>
    <row r="2355" spans="1:10" x14ac:dyDescent="0.25">
      <c r="A2355" s="134" t="s">
        <v>702</v>
      </c>
      <c r="B2355" s="134" t="s">
        <v>269</v>
      </c>
      <c r="C2355" s="134">
        <v>2024</v>
      </c>
      <c r="D2355" s="134" t="s">
        <v>321</v>
      </c>
      <c r="E2355" s="134" t="s">
        <v>340</v>
      </c>
      <c r="F2355" s="136" t="s">
        <v>284</v>
      </c>
      <c r="G2355" s="134" t="s">
        <v>328</v>
      </c>
      <c r="H2355" s="90" t="s">
        <v>415</v>
      </c>
      <c r="I2355" s="90" t="s">
        <v>416</v>
      </c>
      <c r="J2355" s="138">
        <v>2</v>
      </c>
    </row>
    <row r="2356" spans="1:10" x14ac:dyDescent="0.25">
      <c r="A2356" s="134" t="s">
        <v>702</v>
      </c>
      <c r="B2356" s="134" t="s">
        <v>269</v>
      </c>
      <c r="C2356" s="134">
        <v>2024</v>
      </c>
      <c r="D2356" s="134" t="s">
        <v>321</v>
      </c>
      <c r="E2356" s="134" t="s">
        <v>340</v>
      </c>
      <c r="F2356" s="136" t="s">
        <v>284</v>
      </c>
      <c r="G2356" s="134" t="s">
        <v>328</v>
      </c>
      <c r="H2356" s="90" t="s">
        <v>415</v>
      </c>
      <c r="I2356" s="90" t="s">
        <v>743</v>
      </c>
      <c r="J2356" s="138">
        <v>2</v>
      </c>
    </row>
    <row r="2357" spans="1:10" x14ac:dyDescent="0.25">
      <c r="A2357" s="134" t="s">
        <v>702</v>
      </c>
      <c r="B2357" s="134" t="s">
        <v>269</v>
      </c>
      <c r="C2357" s="134">
        <v>2024</v>
      </c>
      <c r="D2357" s="134" t="s">
        <v>321</v>
      </c>
      <c r="E2357" s="134" t="s">
        <v>340</v>
      </c>
      <c r="F2357" s="136" t="s">
        <v>284</v>
      </c>
      <c r="G2357" s="134" t="s">
        <v>328</v>
      </c>
      <c r="H2357" s="90" t="s">
        <v>415</v>
      </c>
      <c r="I2357" s="90" t="s">
        <v>744</v>
      </c>
      <c r="J2357" s="138">
        <v>4</v>
      </c>
    </row>
    <row r="2358" spans="1:10" x14ac:dyDescent="0.25">
      <c r="A2358" s="134" t="s">
        <v>702</v>
      </c>
      <c r="B2358" s="134" t="s">
        <v>269</v>
      </c>
      <c r="C2358" s="134">
        <v>2024</v>
      </c>
      <c r="D2358" s="134" t="s">
        <v>321</v>
      </c>
      <c r="E2358" s="134" t="s">
        <v>340</v>
      </c>
      <c r="F2358" s="136" t="s">
        <v>284</v>
      </c>
      <c r="G2358" s="134" t="s">
        <v>328</v>
      </c>
      <c r="H2358" s="90" t="s">
        <v>419</v>
      </c>
      <c r="I2358" s="90" t="s">
        <v>328</v>
      </c>
      <c r="J2358" s="138">
        <v>1</v>
      </c>
    </row>
    <row r="2359" spans="1:10" x14ac:dyDescent="0.25">
      <c r="A2359" s="134" t="s">
        <v>702</v>
      </c>
      <c r="B2359" s="134" t="s">
        <v>269</v>
      </c>
      <c r="C2359" s="134">
        <v>2024</v>
      </c>
      <c r="D2359" s="134" t="s">
        <v>321</v>
      </c>
      <c r="E2359" s="134" t="s">
        <v>340</v>
      </c>
      <c r="F2359" s="136" t="s">
        <v>284</v>
      </c>
      <c r="G2359" s="134" t="s">
        <v>328</v>
      </c>
      <c r="H2359" s="90" t="s">
        <v>420</v>
      </c>
      <c r="I2359" s="90" t="s">
        <v>328</v>
      </c>
      <c r="J2359" s="138">
        <v>2</v>
      </c>
    </row>
    <row r="2360" spans="1:10" x14ac:dyDescent="0.25">
      <c r="A2360" s="134" t="s">
        <v>702</v>
      </c>
      <c r="B2360" s="134" t="s">
        <v>269</v>
      </c>
      <c r="C2360" s="134">
        <v>2024</v>
      </c>
      <c r="D2360" s="134" t="s">
        <v>321</v>
      </c>
      <c r="E2360" s="134" t="s">
        <v>340</v>
      </c>
      <c r="F2360" s="136" t="s">
        <v>284</v>
      </c>
      <c r="G2360" s="134" t="s">
        <v>328</v>
      </c>
      <c r="H2360" s="90" t="s">
        <v>421</v>
      </c>
      <c r="I2360" s="90" t="s">
        <v>328</v>
      </c>
      <c r="J2360" s="138" t="s">
        <v>284</v>
      </c>
    </row>
    <row r="2361" spans="1:10" x14ac:dyDescent="0.25">
      <c r="A2361" s="134" t="s">
        <v>702</v>
      </c>
      <c r="B2361" s="134" t="s">
        <v>269</v>
      </c>
      <c r="C2361" s="134">
        <v>2024</v>
      </c>
      <c r="D2361" s="134" t="s">
        <v>321</v>
      </c>
      <c r="E2361" s="134" t="s">
        <v>340</v>
      </c>
      <c r="F2361" s="136" t="s">
        <v>284</v>
      </c>
      <c r="G2361" s="134" t="s">
        <v>328</v>
      </c>
      <c r="H2361" s="134" t="s">
        <v>745</v>
      </c>
      <c r="I2361" s="90" t="s">
        <v>328</v>
      </c>
      <c r="J2361" s="138">
        <v>4338</v>
      </c>
    </row>
    <row r="2362" spans="1:10" x14ac:dyDescent="0.25">
      <c r="A2362" s="134" t="s">
        <v>702</v>
      </c>
      <c r="B2362" s="134" t="s">
        <v>269</v>
      </c>
      <c r="C2362" s="134">
        <v>2024</v>
      </c>
      <c r="D2362" s="134" t="s">
        <v>321</v>
      </c>
      <c r="E2362" s="134" t="s">
        <v>340</v>
      </c>
      <c r="F2362" s="136" t="s">
        <v>284</v>
      </c>
      <c r="G2362" s="134" t="s">
        <v>328</v>
      </c>
      <c r="H2362" s="134" t="s">
        <v>745</v>
      </c>
      <c r="I2362" s="90" t="s">
        <v>145</v>
      </c>
      <c r="J2362" s="138">
        <v>4297</v>
      </c>
    </row>
    <row r="2363" spans="1:10" x14ac:dyDescent="0.25">
      <c r="A2363" s="134" t="s">
        <v>702</v>
      </c>
      <c r="B2363" s="134" t="s">
        <v>269</v>
      </c>
      <c r="C2363" s="134">
        <v>2024</v>
      </c>
      <c r="D2363" s="134" t="s">
        <v>321</v>
      </c>
      <c r="E2363" s="134" t="s">
        <v>340</v>
      </c>
      <c r="F2363" s="136" t="s">
        <v>284</v>
      </c>
      <c r="G2363" s="134" t="s">
        <v>328</v>
      </c>
      <c r="H2363" s="134" t="s">
        <v>745</v>
      </c>
      <c r="I2363" s="90" t="s">
        <v>146</v>
      </c>
      <c r="J2363" s="138">
        <v>5</v>
      </c>
    </row>
    <row r="2364" spans="1:10" x14ac:dyDescent="0.25">
      <c r="A2364" s="134" t="s">
        <v>702</v>
      </c>
      <c r="B2364" s="134" t="s">
        <v>269</v>
      </c>
      <c r="C2364" s="134">
        <v>2024</v>
      </c>
      <c r="D2364" s="134" t="s">
        <v>321</v>
      </c>
      <c r="E2364" s="134" t="s">
        <v>340</v>
      </c>
      <c r="F2364" s="136" t="s">
        <v>284</v>
      </c>
      <c r="G2364" s="134" t="s">
        <v>328</v>
      </c>
      <c r="H2364" s="134" t="s">
        <v>745</v>
      </c>
      <c r="I2364" s="90" t="s">
        <v>423</v>
      </c>
      <c r="J2364" s="138">
        <v>13</v>
      </c>
    </row>
    <row r="2365" spans="1:10" x14ac:dyDescent="0.25">
      <c r="A2365" s="134" t="s">
        <v>702</v>
      </c>
      <c r="B2365" s="134" t="s">
        <v>269</v>
      </c>
      <c r="C2365" s="134">
        <v>2024</v>
      </c>
      <c r="D2365" s="134" t="s">
        <v>321</v>
      </c>
      <c r="E2365" s="134" t="s">
        <v>340</v>
      </c>
      <c r="F2365" s="136" t="s">
        <v>284</v>
      </c>
      <c r="G2365" s="134" t="s">
        <v>328</v>
      </c>
      <c r="H2365" s="134" t="s">
        <v>745</v>
      </c>
      <c r="I2365" s="90" t="s">
        <v>424</v>
      </c>
      <c r="J2365" s="138" t="s">
        <v>284</v>
      </c>
    </row>
    <row r="2366" spans="1:10" x14ac:dyDescent="0.25">
      <c r="A2366" s="134" t="s">
        <v>702</v>
      </c>
      <c r="B2366" s="134" t="s">
        <v>269</v>
      </c>
      <c r="C2366" s="134">
        <v>2024</v>
      </c>
      <c r="D2366" s="134" t="s">
        <v>321</v>
      </c>
      <c r="E2366" s="134" t="s">
        <v>340</v>
      </c>
      <c r="F2366" s="136" t="s">
        <v>284</v>
      </c>
      <c r="G2366" s="134" t="s">
        <v>328</v>
      </c>
      <c r="H2366" s="134" t="s">
        <v>745</v>
      </c>
      <c r="I2366" s="90" t="s">
        <v>149</v>
      </c>
      <c r="J2366" s="138" t="s">
        <v>284</v>
      </c>
    </row>
    <row r="2367" spans="1:10" x14ac:dyDescent="0.25">
      <c r="A2367" s="134" t="s">
        <v>702</v>
      </c>
      <c r="B2367" s="134" t="s">
        <v>269</v>
      </c>
      <c r="C2367" s="134">
        <v>2024</v>
      </c>
      <c r="D2367" s="134" t="s">
        <v>321</v>
      </c>
      <c r="E2367" s="134" t="s">
        <v>340</v>
      </c>
      <c r="F2367" s="136" t="s">
        <v>284</v>
      </c>
      <c r="G2367" s="134" t="s">
        <v>328</v>
      </c>
      <c r="H2367" s="134" t="s">
        <v>745</v>
      </c>
      <c r="I2367" s="90" t="s">
        <v>150</v>
      </c>
      <c r="J2367" s="138">
        <v>6</v>
      </c>
    </row>
    <row r="2368" spans="1:10" x14ac:dyDescent="0.25">
      <c r="A2368" s="134" t="s">
        <v>702</v>
      </c>
      <c r="B2368" s="134" t="s">
        <v>269</v>
      </c>
      <c r="C2368" s="134">
        <v>2024</v>
      </c>
      <c r="D2368" s="134" t="s">
        <v>321</v>
      </c>
      <c r="E2368" s="134" t="s">
        <v>340</v>
      </c>
      <c r="F2368" s="136" t="s">
        <v>284</v>
      </c>
      <c r="G2368" s="134" t="s">
        <v>328</v>
      </c>
      <c r="H2368" s="134" t="s">
        <v>745</v>
      </c>
      <c r="I2368" s="90" t="s">
        <v>151</v>
      </c>
      <c r="J2368" s="138">
        <v>17</v>
      </c>
    </row>
    <row r="2369" spans="1:10" x14ac:dyDescent="0.25">
      <c r="A2369" s="134" t="s">
        <v>702</v>
      </c>
      <c r="B2369" s="134" t="s">
        <v>269</v>
      </c>
      <c r="C2369" s="134">
        <v>2024</v>
      </c>
      <c r="D2369" s="134" t="s">
        <v>321</v>
      </c>
      <c r="E2369" s="134" t="s">
        <v>340</v>
      </c>
      <c r="F2369" s="136" t="s">
        <v>284</v>
      </c>
      <c r="G2369" s="134" t="s">
        <v>328</v>
      </c>
      <c r="H2369" s="134" t="s">
        <v>745</v>
      </c>
      <c r="I2369" s="90" t="s">
        <v>425</v>
      </c>
      <c r="J2369" s="138" t="s">
        <v>284</v>
      </c>
    </row>
    <row r="2370" spans="1:10" x14ac:dyDescent="0.25">
      <c r="A2370" s="134" t="s">
        <v>702</v>
      </c>
      <c r="B2370" s="134" t="s">
        <v>269</v>
      </c>
      <c r="C2370" s="134">
        <v>2024</v>
      </c>
      <c r="D2370" s="134" t="s">
        <v>321</v>
      </c>
      <c r="E2370" s="134" t="s">
        <v>340</v>
      </c>
      <c r="F2370" s="136" t="s">
        <v>284</v>
      </c>
      <c r="G2370" s="134" t="s">
        <v>328</v>
      </c>
      <c r="H2370" s="134" t="s">
        <v>745</v>
      </c>
      <c r="I2370" s="90" t="s">
        <v>153</v>
      </c>
      <c r="J2370" s="138" t="s">
        <v>284</v>
      </c>
    </row>
    <row r="2371" spans="1:10" x14ac:dyDescent="0.25">
      <c r="A2371" s="134" t="s">
        <v>702</v>
      </c>
      <c r="B2371" s="134" t="s">
        <v>269</v>
      </c>
      <c r="C2371" s="134">
        <v>2024</v>
      </c>
      <c r="D2371" s="134" t="s">
        <v>321</v>
      </c>
      <c r="E2371" s="134" t="s">
        <v>340</v>
      </c>
      <c r="F2371" s="136" t="s">
        <v>284</v>
      </c>
      <c r="G2371" s="134" t="s">
        <v>328</v>
      </c>
      <c r="H2371" s="90" t="s">
        <v>426</v>
      </c>
      <c r="I2371" s="134" t="s">
        <v>328</v>
      </c>
      <c r="J2371" s="138">
        <v>302</v>
      </c>
    </row>
    <row r="2372" spans="1:10" x14ac:dyDescent="0.25">
      <c r="A2372" s="134" t="s">
        <v>702</v>
      </c>
      <c r="B2372" s="134" t="s">
        <v>269</v>
      </c>
      <c r="C2372" s="134">
        <v>2024</v>
      </c>
      <c r="D2372" s="134" t="s">
        <v>321</v>
      </c>
      <c r="E2372" s="134" t="s">
        <v>340</v>
      </c>
      <c r="F2372" s="136" t="s">
        <v>284</v>
      </c>
      <c r="G2372" s="134" t="s">
        <v>328</v>
      </c>
      <c r="H2372" s="90" t="s">
        <v>426</v>
      </c>
      <c r="I2372" s="90" t="s">
        <v>145</v>
      </c>
      <c r="J2372" s="138">
        <v>214</v>
      </c>
    </row>
    <row r="2373" spans="1:10" x14ac:dyDescent="0.25">
      <c r="A2373" s="134" t="s">
        <v>702</v>
      </c>
      <c r="B2373" s="134" t="s">
        <v>269</v>
      </c>
      <c r="C2373" s="134">
        <v>2024</v>
      </c>
      <c r="D2373" s="134" t="s">
        <v>321</v>
      </c>
      <c r="E2373" s="134" t="s">
        <v>340</v>
      </c>
      <c r="F2373" s="136" t="s">
        <v>284</v>
      </c>
      <c r="G2373" s="134" t="s">
        <v>328</v>
      </c>
      <c r="H2373" s="90" t="s">
        <v>426</v>
      </c>
      <c r="I2373" s="90" t="s">
        <v>146</v>
      </c>
      <c r="J2373" s="138">
        <v>6</v>
      </c>
    </row>
    <row r="2374" spans="1:10" x14ac:dyDescent="0.25">
      <c r="A2374" s="134" t="s">
        <v>702</v>
      </c>
      <c r="B2374" s="134" t="s">
        <v>269</v>
      </c>
      <c r="C2374" s="134">
        <v>2024</v>
      </c>
      <c r="D2374" s="134" t="s">
        <v>321</v>
      </c>
      <c r="E2374" s="134" t="s">
        <v>340</v>
      </c>
      <c r="F2374" s="136" t="s">
        <v>284</v>
      </c>
      <c r="G2374" s="134" t="s">
        <v>328</v>
      </c>
      <c r="H2374" s="90" t="s">
        <v>426</v>
      </c>
      <c r="I2374" s="90" t="s">
        <v>427</v>
      </c>
      <c r="J2374" s="138">
        <v>30</v>
      </c>
    </row>
    <row r="2375" spans="1:10" x14ac:dyDescent="0.25">
      <c r="A2375" s="134" t="s">
        <v>702</v>
      </c>
      <c r="B2375" s="134" t="s">
        <v>269</v>
      </c>
      <c r="C2375" s="134">
        <v>2024</v>
      </c>
      <c r="D2375" s="134" t="s">
        <v>321</v>
      </c>
      <c r="E2375" s="134" t="s">
        <v>340</v>
      </c>
      <c r="F2375" s="136" t="s">
        <v>284</v>
      </c>
      <c r="G2375" s="134" t="s">
        <v>328</v>
      </c>
      <c r="H2375" s="90" t="s">
        <v>426</v>
      </c>
      <c r="I2375" s="90" t="s">
        <v>149</v>
      </c>
      <c r="J2375" s="138">
        <v>14</v>
      </c>
    </row>
    <row r="2376" spans="1:10" x14ac:dyDescent="0.25">
      <c r="A2376" s="134" t="s">
        <v>702</v>
      </c>
      <c r="B2376" s="134" t="s">
        <v>269</v>
      </c>
      <c r="C2376" s="134">
        <v>2024</v>
      </c>
      <c r="D2376" s="134" t="s">
        <v>321</v>
      </c>
      <c r="E2376" s="134" t="s">
        <v>340</v>
      </c>
      <c r="F2376" s="136" t="s">
        <v>284</v>
      </c>
      <c r="G2376" s="134" t="s">
        <v>328</v>
      </c>
      <c r="H2376" s="90" t="s">
        <v>426</v>
      </c>
      <c r="I2376" s="90" t="s">
        <v>150</v>
      </c>
      <c r="J2376" s="138">
        <v>32</v>
      </c>
    </row>
    <row r="2377" spans="1:10" x14ac:dyDescent="0.25">
      <c r="A2377" s="134" t="s">
        <v>702</v>
      </c>
      <c r="B2377" s="134" t="s">
        <v>269</v>
      </c>
      <c r="C2377" s="134">
        <v>2024</v>
      </c>
      <c r="D2377" s="134" t="s">
        <v>321</v>
      </c>
      <c r="E2377" s="134" t="s">
        <v>340</v>
      </c>
      <c r="F2377" s="136" t="s">
        <v>284</v>
      </c>
      <c r="G2377" s="134" t="s">
        <v>328</v>
      </c>
      <c r="H2377" s="90" t="s">
        <v>426</v>
      </c>
      <c r="I2377" s="90" t="s">
        <v>151</v>
      </c>
      <c r="J2377" s="138">
        <v>4</v>
      </c>
    </row>
    <row r="2378" spans="1:10" x14ac:dyDescent="0.25">
      <c r="A2378" s="134" t="s">
        <v>702</v>
      </c>
      <c r="B2378" s="134" t="s">
        <v>269</v>
      </c>
      <c r="C2378" s="134">
        <v>2024</v>
      </c>
      <c r="D2378" s="134" t="s">
        <v>321</v>
      </c>
      <c r="E2378" s="134" t="s">
        <v>340</v>
      </c>
      <c r="F2378" s="136" t="s">
        <v>284</v>
      </c>
      <c r="G2378" s="134" t="s">
        <v>328</v>
      </c>
      <c r="H2378" s="90" t="s">
        <v>426</v>
      </c>
      <c r="I2378" s="90" t="s">
        <v>425</v>
      </c>
      <c r="J2378" s="138">
        <v>2</v>
      </c>
    </row>
    <row r="2379" spans="1:10" x14ac:dyDescent="0.25">
      <c r="A2379" s="134" t="s">
        <v>702</v>
      </c>
      <c r="B2379" s="134" t="s">
        <v>269</v>
      </c>
      <c r="C2379" s="134">
        <v>2024</v>
      </c>
      <c r="D2379" s="134" t="s">
        <v>321</v>
      </c>
      <c r="E2379" s="134" t="s">
        <v>340</v>
      </c>
      <c r="F2379" s="136" t="s">
        <v>284</v>
      </c>
      <c r="G2379" s="134" t="s">
        <v>328</v>
      </c>
      <c r="H2379" s="90" t="s">
        <v>746</v>
      </c>
      <c r="I2379" s="134" t="s">
        <v>328</v>
      </c>
      <c r="J2379" s="138">
        <v>17</v>
      </c>
    </row>
    <row r="2380" spans="1:10" x14ac:dyDescent="0.25">
      <c r="A2380" s="134" t="s">
        <v>702</v>
      </c>
      <c r="B2380" s="134" t="s">
        <v>269</v>
      </c>
      <c r="C2380" s="134">
        <v>2024</v>
      </c>
      <c r="D2380" s="134" t="s">
        <v>321</v>
      </c>
      <c r="E2380" s="134" t="s">
        <v>340</v>
      </c>
      <c r="F2380" s="136" t="s">
        <v>284</v>
      </c>
      <c r="G2380" s="134" t="s">
        <v>328</v>
      </c>
      <c r="H2380" s="134" t="s">
        <v>429</v>
      </c>
      <c r="I2380" s="90" t="s">
        <v>328</v>
      </c>
      <c r="J2380" s="138">
        <v>16</v>
      </c>
    </row>
    <row r="2381" spans="1:10" x14ac:dyDescent="0.25">
      <c r="A2381" s="134" t="s">
        <v>702</v>
      </c>
      <c r="B2381" s="134" t="s">
        <v>269</v>
      </c>
      <c r="C2381" s="134">
        <v>2024</v>
      </c>
      <c r="D2381" s="134" t="s">
        <v>321</v>
      </c>
      <c r="E2381" s="134" t="s">
        <v>340</v>
      </c>
      <c r="F2381" s="136" t="s">
        <v>284</v>
      </c>
      <c r="G2381" s="134" t="s">
        <v>328</v>
      </c>
      <c r="H2381" s="134" t="s">
        <v>429</v>
      </c>
      <c r="I2381" s="90" t="s">
        <v>411</v>
      </c>
      <c r="J2381" s="138" t="s">
        <v>284</v>
      </c>
    </row>
    <row r="2382" spans="1:10" x14ac:dyDescent="0.25">
      <c r="A2382" s="134" t="s">
        <v>702</v>
      </c>
      <c r="B2382" s="134" t="s">
        <v>269</v>
      </c>
      <c r="C2382" s="134">
        <v>2024</v>
      </c>
      <c r="D2382" s="134" t="s">
        <v>321</v>
      </c>
      <c r="E2382" s="134" t="s">
        <v>340</v>
      </c>
      <c r="F2382" s="136" t="s">
        <v>284</v>
      </c>
      <c r="G2382" s="134" t="s">
        <v>328</v>
      </c>
      <c r="H2382" s="134" t="s">
        <v>429</v>
      </c>
      <c r="I2382" s="90" t="s">
        <v>412</v>
      </c>
      <c r="J2382" s="138">
        <v>11</v>
      </c>
    </row>
    <row r="2383" spans="1:10" x14ac:dyDescent="0.25">
      <c r="A2383" s="134" t="s">
        <v>702</v>
      </c>
      <c r="B2383" s="134" t="s">
        <v>269</v>
      </c>
      <c r="C2383" s="134">
        <v>2024</v>
      </c>
      <c r="D2383" s="134" t="s">
        <v>321</v>
      </c>
      <c r="E2383" s="134" t="s">
        <v>340</v>
      </c>
      <c r="F2383" s="136" t="s">
        <v>284</v>
      </c>
      <c r="G2383" s="134" t="s">
        <v>328</v>
      </c>
      <c r="H2383" s="134" t="s">
        <v>429</v>
      </c>
      <c r="I2383" s="90" t="s">
        <v>413</v>
      </c>
      <c r="J2383" s="138">
        <v>4</v>
      </c>
    </row>
    <row r="2384" spans="1:10" x14ac:dyDescent="0.25">
      <c r="A2384" s="134" t="s">
        <v>702</v>
      </c>
      <c r="B2384" s="134" t="s">
        <v>269</v>
      </c>
      <c r="C2384" s="134">
        <v>2024</v>
      </c>
      <c r="D2384" s="134" t="s">
        <v>321</v>
      </c>
      <c r="E2384" s="134" t="s">
        <v>340</v>
      </c>
      <c r="F2384" s="136" t="s">
        <v>284</v>
      </c>
      <c r="G2384" s="134" t="s">
        <v>328</v>
      </c>
      <c r="H2384" s="134" t="s">
        <v>429</v>
      </c>
      <c r="I2384" s="90" t="s">
        <v>414</v>
      </c>
      <c r="J2384" s="138">
        <v>1</v>
      </c>
    </row>
    <row r="2385" spans="1:10" x14ac:dyDescent="0.25">
      <c r="A2385" s="134" t="s">
        <v>702</v>
      </c>
      <c r="B2385" s="134" t="s">
        <v>269</v>
      </c>
      <c r="C2385" s="134">
        <v>2024</v>
      </c>
      <c r="D2385" s="134" t="s">
        <v>321</v>
      </c>
      <c r="E2385" s="134" t="s">
        <v>340</v>
      </c>
      <c r="F2385" s="136" t="s">
        <v>284</v>
      </c>
      <c r="G2385" s="134" t="s">
        <v>328</v>
      </c>
      <c r="H2385" s="134" t="s">
        <v>429</v>
      </c>
      <c r="I2385" s="90" t="s">
        <v>430</v>
      </c>
      <c r="J2385" s="138" t="s">
        <v>284</v>
      </c>
    </row>
    <row r="2386" spans="1:10" x14ac:dyDescent="0.25">
      <c r="A2386" s="134" t="s">
        <v>702</v>
      </c>
      <c r="B2386" s="134" t="s">
        <v>269</v>
      </c>
      <c r="C2386" s="134">
        <v>2024</v>
      </c>
      <c r="D2386" s="134" t="s">
        <v>321</v>
      </c>
      <c r="E2386" s="134" t="s">
        <v>340</v>
      </c>
      <c r="F2386" s="136" t="s">
        <v>284</v>
      </c>
      <c r="G2386" s="134" t="s">
        <v>328</v>
      </c>
      <c r="H2386" s="134" t="s">
        <v>429</v>
      </c>
      <c r="I2386" s="90" t="s">
        <v>431</v>
      </c>
      <c r="J2386" s="138" t="s">
        <v>284</v>
      </c>
    </row>
    <row r="2387" spans="1:10" x14ac:dyDescent="0.25">
      <c r="A2387" s="134" t="s">
        <v>702</v>
      </c>
      <c r="B2387" s="134" t="s">
        <v>269</v>
      </c>
      <c r="C2387" s="134">
        <v>2024</v>
      </c>
      <c r="D2387" s="134" t="s">
        <v>321</v>
      </c>
      <c r="E2387" s="134" t="s">
        <v>340</v>
      </c>
      <c r="F2387" s="136" t="s">
        <v>284</v>
      </c>
      <c r="G2387" s="134" t="s">
        <v>328</v>
      </c>
      <c r="H2387" s="134" t="s">
        <v>429</v>
      </c>
      <c r="I2387" s="90" t="s">
        <v>432</v>
      </c>
      <c r="J2387" s="138" t="s">
        <v>284</v>
      </c>
    </row>
    <row r="2388" spans="1:10" x14ac:dyDescent="0.25">
      <c r="A2388" s="134" t="s">
        <v>702</v>
      </c>
      <c r="B2388" s="134" t="s">
        <v>269</v>
      </c>
      <c r="C2388" s="134">
        <v>2024</v>
      </c>
      <c r="D2388" s="134" t="s">
        <v>321</v>
      </c>
      <c r="E2388" s="134" t="s">
        <v>340</v>
      </c>
      <c r="F2388" s="136" t="s">
        <v>284</v>
      </c>
      <c r="G2388" s="134" t="s">
        <v>328</v>
      </c>
      <c r="H2388" s="134" t="s">
        <v>429</v>
      </c>
      <c r="I2388" s="90" t="s">
        <v>418</v>
      </c>
      <c r="J2388" s="138" t="s">
        <v>284</v>
      </c>
    </row>
    <row r="2389" spans="1:10" x14ac:dyDescent="0.25">
      <c r="A2389" s="134" t="s">
        <v>702</v>
      </c>
      <c r="B2389" s="134" t="s">
        <v>269</v>
      </c>
      <c r="C2389" s="134">
        <v>2024</v>
      </c>
      <c r="D2389" s="134" t="s">
        <v>321</v>
      </c>
      <c r="E2389" s="134" t="s">
        <v>340</v>
      </c>
      <c r="F2389" s="136" t="s">
        <v>284</v>
      </c>
      <c r="G2389" s="134" t="s">
        <v>328</v>
      </c>
      <c r="H2389" s="134" t="s">
        <v>429</v>
      </c>
      <c r="I2389" s="90" t="s">
        <v>433</v>
      </c>
      <c r="J2389" s="138">
        <v>1</v>
      </c>
    </row>
    <row r="2390" spans="1:10" x14ac:dyDescent="0.25">
      <c r="A2390" s="134" t="s">
        <v>702</v>
      </c>
      <c r="B2390" s="134" t="s">
        <v>269</v>
      </c>
      <c r="C2390" s="134">
        <v>2024</v>
      </c>
      <c r="D2390" s="134" t="s">
        <v>321</v>
      </c>
      <c r="E2390" s="134" t="s">
        <v>340</v>
      </c>
      <c r="F2390" s="136" t="s">
        <v>284</v>
      </c>
      <c r="G2390" s="134" t="s">
        <v>328</v>
      </c>
      <c r="H2390" s="134" t="s">
        <v>429</v>
      </c>
      <c r="I2390" s="90" t="s">
        <v>434</v>
      </c>
      <c r="J2390" s="138" t="s">
        <v>284</v>
      </c>
    </row>
    <row r="2391" spans="1:10" x14ac:dyDescent="0.25">
      <c r="A2391" s="134" t="s">
        <v>702</v>
      </c>
      <c r="B2391" s="134" t="s">
        <v>269</v>
      </c>
      <c r="C2391" s="134">
        <v>2024</v>
      </c>
      <c r="D2391" s="134" t="s">
        <v>321</v>
      </c>
      <c r="E2391" s="134" t="s">
        <v>340</v>
      </c>
      <c r="F2391" s="136" t="s">
        <v>284</v>
      </c>
      <c r="G2391" s="134" t="s">
        <v>328</v>
      </c>
      <c r="H2391" s="134" t="s">
        <v>429</v>
      </c>
      <c r="I2391" s="90" t="s">
        <v>421</v>
      </c>
      <c r="J2391" s="138" t="s">
        <v>284</v>
      </c>
    </row>
    <row r="2392" spans="1:10" x14ac:dyDescent="0.25">
      <c r="A2392" s="134" t="s">
        <v>702</v>
      </c>
      <c r="B2392" s="134" t="s">
        <v>269</v>
      </c>
      <c r="C2392" s="134">
        <v>2024</v>
      </c>
      <c r="D2392" s="134" t="s">
        <v>321</v>
      </c>
      <c r="E2392" s="134" t="s">
        <v>340</v>
      </c>
      <c r="F2392" s="136" t="s">
        <v>284</v>
      </c>
      <c r="G2392" s="134" t="s">
        <v>328</v>
      </c>
      <c r="H2392" s="90" t="s">
        <v>435</v>
      </c>
      <c r="I2392" s="134" t="s">
        <v>328</v>
      </c>
      <c r="J2392" s="138">
        <v>4836</v>
      </c>
    </row>
    <row r="2393" spans="1:10" x14ac:dyDescent="0.25">
      <c r="A2393" s="134" t="s">
        <v>702</v>
      </c>
      <c r="B2393" s="134" t="s">
        <v>269</v>
      </c>
      <c r="C2393" s="134">
        <v>2024</v>
      </c>
      <c r="D2393" s="134" t="s">
        <v>321</v>
      </c>
      <c r="E2393" s="134" t="s">
        <v>340</v>
      </c>
      <c r="F2393" s="136">
        <v>10</v>
      </c>
      <c r="G2393" s="134" t="s">
        <v>272</v>
      </c>
      <c r="H2393" s="90" t="s">
        <v>435</v>
      </c>
      <c r="I2393" s="134" t="s">
        <v>328</v>
      </c>
      <c r="J2393" s="138">
        <v>4648</v>
      </c>
    </row>
    <row r="2394" spans="1:10" x14ac:dyDescent="0.25">
      <c r="A2394" s="134" t="s">
        <v>702</v>
      </c>
      <c r="B2394" s="134" t="s">
        <v>269</v>
      </c>
      <c r="C2394" s="134">
        <v>2024</v>
      </c>
      <c r="D2394" s="134" t="s">
        <v>321</v>
      </c>
      <c r="E2394" s="134" t="s">
        <v>340</v>
      </c>
      <c r="F2394" s="136">
        <v>20</v>
      </c>
      <c r="G2394" s="134" t="s">
        <v>402</v>
      </c>
      <c r="H2394" s="90" t="s">
        <v>435</v>
      </c>
      <c r="I2394" s="134" t="s">
        <v>328</v>
      </c>
      <c r="J2394" s="138">
        <v>172</v>
      </c>
    </row>
    <row r="2395" spans="1:10" x14ac:dyDescent="0.25">
      <c r="A2395" s="134" t="s">
        <v>702</v>
      </c>
      <c r="B2395" s="134" t="s">
        <v>269</v>
      </c>
      <c r="C2395" s="134">
        <v>2024</v>
      </c>
      <c r="D2395" s="134" t="s">
        <v>321</v>
      </c>
      <c r="E2395" s="134" t="s">
        <v>340</v>
      </c>
      <c r="F2395" s="136">
        <v>30</v>
      </c>
      <c r="G2395" s="134" t="s">
        <v>404</v>
      </c>
      <c r="H2395" s="90" t="s">
        <v>435</v>
      </c>
      <c r="I2395" s="134" t="s">
        <v>328</v>
      </c>
      <c r="J2395" s="138" t="s">
        <v>284</v>
      </c>
    </row>
    <row r="2396" spans="1:10" x14ac:dyDescent="0.25">
      <c r="A2396" s="134" t="s">
        <v>702</v>
      </c>
      <c r="B2396" s="134" t="s">
        <v>269</v>
      </c>
      <c r="C2396" s="134">
        <v>2024</v>
      </c>
      <c r="D2396" s="134" t="s">
        <v>321</v>
      </c>
      <c r="E2396" s="134" t="s">
        <v>340</v>
      </c>
      <c r="F2396" s="136">
        <v>40</v>
      </c>
      <c r="G2396" s="134" t="s">
        <v>405</v>
      </c>
      <c r="H2396" s="90" t="s">
        <v>435</v>
      </c>
      <c r="I2396" s="134" t="s">
        <v>328</v>
      </c>
      <c r="J2396" s="138" t="s">
        <v>284</v>
      </c>
    </row>
    <row r="2397" spans="1:10" x14ac:dyDescent="0.25">
      <c r="A2397" s="134" t="s">
        <v>702</v>
      </c>
      <c r="B2397" s="134" t="s">
        <v>269</v>
      </c>
      <c r="C2397" s="134">
        <v>2024</v>
      </c>
      <c r="D2397" s="134" t="s">
        <v>321</v>
      </c>
      <c r="E2397" s="134" t="s">
        <v>340</v>
      </c>
      <c r="F2397" s="136">
        <v>50</v>
      </c>
      <c r="G2397" s="134" t="s">
        <v>436</v>
      </c>
      <c r="H2397" s="90" t="s">
        <v>435</v>
      </c>
      <c r="I2397" s="134" t="s">
        <v>328</v>
      </c>
      <c r="J2397" s="138">
        <v>16</v>
      </c>
    </row>
    <row r="2398" spans="1:10" x14ac:dyDescent="0.25">
      <c r="A2398" s="134" t="s">
        <v>702</v>
      </c>
      <c r="B2398" s="134" t="s">
        <v>269</v>
      </c>
      <c r="C2398" s="134">
        <v>2024</v>
      </c>
      <c r="D2398" s="134" t="s">
        <v>321</v>
      </c>
      <c r="E2398" s="134" t="s">
        <v>340</v>
      </c>
      <c r="F2398" s="138" t="s">
        <v>284</v>
      </c>
      <c r="G2398" s="134" t="s">
        <v>328</v>
      </c>
      <c r="H2398" s="90" t="s">
        <v>437</v>
      </c>
      <c r="I2398" s="90" t="s">
        <v>328</v>
      </c>
      <c r="J2398" s="138">
        <v>5344</v>
      </c>
    </row>
    <row r="2399" spans="1:10" x14ac:dyDescent="0.25">
      <c r="A2399" s="134" t="s">
        <v>702</v>
      </c>
      <c r="B2399" s="134" t="s">
        <v>269</v>
      </c>
      <c r="C2399" s="134">
        <v>2024</v>
      </c>
      <c r="D2399" s="134" t="s">
        <v>321</v>
      </c>
      <c r="E2399" s="134" t="s">
        <v>340</v>
      </c>
      <c r="F2399" s="138" t="s">
        <v>284</v>
      </c>
      <c r="G2399" s="134" t="s">
        <v>328</v>
      </c>
      <c r="H2399" s="90" t="s">
        <v>437</v>
      </c>
      <c r="I2399" s="90" t="s">
        <v>747</v>
      </c>
      <c r="J2399" s="138">
        <v>4836</v>
      </c>
    </row>
    <row r="2400" spans="1:10" x14ac:dyDescent="0.25">
      <c r="A2400" s="134" t="s">
        <v>702</v>
      </c>
      <c r="B2400" s="134" t="s">
        <v>269</v>
      </c>
      <c r="C2400" s="134">
        <v>2024</v>
      </c>
      <c r="D2400" s="134" t="s">
        <v>321</v>
      </c>
      <c r="E2400" s="134" t="s">
        <v>340</v>
      </c>
      <c r="F2400" s="138" t="s">
        <v>284</v>
      </c>
      <c r="G2400" s="134" t="s">
        <v>328</v>
      </c>
      <c r="H2400" s="90" t="s">
        <v>437</v>
      </c>
      <c r="I2400" s="90" t="s">
        <v>748</v>
      </c>
      <c r="J2400" s="138">
        <v>1640</v>
      </c>
    </row>
    <row r="2401" spans="1:10" x14ac:dyDescent="0.25">
      <c r="A2401" s="134" t="s">
        <v>702</v>
      </c>
      <c r="B2401" s="134" t="s">
        <v>269</v>
      </c>
      <c r="C2401" s="134">
        <v>2024</v>
      </c>
      <c r="D2401" s="134" t="s">
        <v>321</v>
      </c>
      <c r="E2401" s="134" t="s">
        <v>340</v>
      </c>
      <c r="F2401" s="138" t="s">
        <v>284</v>
      </c>
      <c r="G2401" s="134" t="s">
        <v>328</v>
      </c>
      <c r="H2401" s="90" t="s">
        <v>437</v>
      </c>
      <c r="I2401" s="90" t="s">
        <v>749</v>
      </c>
      <c r="J2401" s="138">
        <v>2197</v>
      </c>
    </row>
    <row r="2402" spans="1:10" x14ac:dyDescent="0.25">
      <c r="A2402" s="134" t="s">
        <v>702</v>
      </c>
      <c r="B2402" s="134" t="s">
        <v>269</v>
      </c>
      <c r="C2402" s="134">
        <v>2024</v>
      </c>
      <c r="D2402" s="134" t="s">
        <v>321</v>
      </c>
      <c r="E2402" s="134" t="s">
        <v>340</v>
      </c>
      <c r="F2402" s="138" t="s">
        <v>284</v>
      </c>
      <c r="G2402" s="134" t="s">
        <v>328</v>
      </c>
      <c r="H2402" s="90" t="s">
        <v>437</v>
      </c>
      <c r="I2402" s="90" t="s">
        <v>750</v>
      </c>
      <c r="J2402" s="138">
        <v>1480</v>
      </c>
    </row>
    <row r="2403" spans="1:10" x14ac:dyDescent="0.25">
      <c r="A2403" s="134" t="s">
        <v>702</v>
      </c>
      <c r="B2403" s="134" t="s">
        <v>269</v>
      </c>
      <c r="C2403" s="134">
        <v>2024</v>
      </c>
      <c r="D2403" s="134" t="s">
        <v>321</v>
      </c>
      <c r="E2403" s="134" t="s">
        <v>340</v>
      </c>
      <c r="F2403" s="138" t="s">
        <v>284</v>
      </c>
      <c r="G2403" s="134" t="s">
        <v>328</v>
      </c>
      <c r="H2403" s="90" t="s">
        <v>437</v>
      </c>
      <c r="I2403" s="90" t="s">
        <v>751</v>
      </c>
      <c r="J2403" s="138">
        <v>673</v>
      </c>
    </row>
    <row r="2404" spans="1:10" x14ac:dyDescent="0.25">
      <c r="A2404" s="134" t="s">
        <v>702</v>
      </c>
      <c r="B2404" s="134" t="s">
        <v>269</v>
      </c>
      <c r="C2404" s="134">
        <v>2024</v>
      </c>
      <c r="D2404" s="134" t="s">
        <v>321</v>
      </c>
      <c r="E2404" s="134" t="s">
        <v>340</v>
      </c>
      <c r="F2404" s="138" t="s">
        <v>284</v>
      </c>
      <c r="G2404" s="134" t="s">
        <v>328</v>
      </c>
      <c r="H2404" s="90" t="s">
        <v>437</v>
      </c>
      <c r="I2404" s="90" t="s">
        <v>752</v>
      </c>
      <c r="J2404" s="138">
        <v>594</v>
      </c>
    </row>
    <row r="2405" spans="1:10" x14ac:dyDescent="0.25">
      <c r="A2405" s="134" t="s">
        <v>702</v>
      </c>
      <c r="B2405" s="134" t="s">
        <v>269</v>
      </c>
      <c r="C2405" s="134">
        <v>2024</v>
      </c>
      <c r="D2405" s="134" t="s">
        <v>321</v>
      </c>
      <c r="E2405" s="134" t="s">
        <v>340</v>
      </c>
      <c r="F2405" s="138" t="s">
        <v>284</v>
      </c>
      <c r="G2405" s="134" t="s">
        <v>328</v>
      </c>
      <c r="H2405" s="90" t="s">
        <v>437</v>
      </c>
      <c r="I2405" s="90" t="s">
        <v>753</v>
      </c>
      <c r="J2405" s="138">
        <v>213</v>
      </c>
    </row>
    <row r="2406" spans="1:10" x14ac:dyDescent="0.25">
      <c r="A2406" s="134" t="s">
        <v>702</v>
      </c>
      <c r="B2406" s="134" t="s">
        <v>269</v>
      </c>
      <c r="C2406" s="134">
        <v>2024</v>
      </c>
      <c r="D2406" s="134" t="s">
        <v>321</v>
      </c>
      <c r="E2406" s="134" t="s">
        <v>340</v>
      </c>
      <c r="F2406" s="138" t="s">
        <v>284</v>
      </c>
      <c r="G2406" s="134" t="s">
        <v>328</v>
      </c>
      <c r="H2406" s="90" t="s">
        <v>437</v>
      </c>
      <c r="I2406" s="90" t="s">
        <v>446</v>
      </c>
      <c r="J2406" s="138">
        <v>296</v>
      </c>
    </row>
    <row r="2407" spans="1:10" x14ac:dyDescent="0.25">
      <c r="A2407" s="134" t="s">
        <v>702</v>
      </c>
      <c r="B2407" s="134" t="s">
        <v>269</v>
      </c>
      <c r="C2407" s="134">
        <v>2024</v>
      </c>
      <c r="D2407" s="134" t="s">
        <v>321</v>
      </c>
      <c r="E2407" s="134" t="s">
        <v>340</v>
      </c>
      <c r="F2407" s="138" t="s">
        <v>284</v>
      </c>
      <c r="G2407" s="134" t="s">
        <v>328</v>
      </c>
      <c r="H2407" s="90" t="s">
        <v>754</v>
      </c>
      <c r="I2407" s="90" t="s">
        <v>328</v>
      </c>
      <c r="J2407" s="138">
        <v>2870</v>
      </c>
    </row>
    <row r="2408" spans="1:10" x14ac:dyDescent="0.25">
      <c r="A2408" s="134" t="s">
        <v>702</v>
      </c>
      <c r="B2408" s="134" t="s">
        <v>269</v>
      </c>
      <c r="C2408" s="134">
        <v>2024</v>
      </c>
      <c r="D2408" s="134" t="s">
        <v>321</v>
      </c>
      <c r="E2408" s="134" t="s">
        <v>340</v>
      </c>
      <c r="F2408" s="138" t="s">
        <v>284</v>
      </c>
      <c r="G2408" s="134" t="s">
        <v>328</v>
      </c>
      <c r="H2408" s="90" t="s">
        <v>754</v>
      </c>
      <c r="I2408" s="90" t="s">
        <v>448</v>
      </c>
      <c r="J2408" s="138">
        <v>2451</v>
      </c>
    </row>
    <row r="2409" spans="1:10" x14ac:dyDescent="0.25">
      <c r="A2409" s="134" t="s">
        <v>702</v>
      </c>
      <c r="B2409" s="134" t="s">
        <v>269</v>
      </c>
      <c r="C2409" s="134">
        <v>2024</v>
      </c>
      <c r="D2409" s="134" t="s">
        <v>321</v>
      </c>
      <c r="E2409" s="134" t="s">
        <v>340</v>
      </c>
      <c r="F2409" s="138" t="s">
        <v>284</v>
      </c>
      <c r="G2409" s="134" t="s">
        <v>328</v>
      </c>
      <c r="H2409" s="90" t="s">
        <v>754</v>
      </c>
      <c r="I2409" s="90" t="s">
        <v>449</v>
      </c>
      <c r="J2409" s="138">
        <v>35</v>
      </c>
    </row>
    <row r="2410" spans="1:10" x14ac:dyDescent="0.25">
      <c r="A2410" s="134" t="s">
        <v>702</v>
      </c>
      <c r="B2410" s="134" t="s">
        <v>269</v>
      </c>
      <c r="C2410" s="134">
        <v>2024</v>
      </c>
      <c r="D2410" s="134" t="s">
        <v>321</v>
      </c>
      <c r="E2410" s="134" t="s">
        <v>340</v>
      </c>
      <c r="F2410" s="138" t="s">
        <v>284</v>
      </c>
      <c r="G2410" s="134" t="s">
        <v>328</v>
      </c>
      <c r="H2410" s="90" t="s">
        <v>754</v>
      </c>
      <c r="I2410" s="90" t="s">
        <v>450</v>
      </c>
      <c r="J2410" s="138">
        <v>384</v>
      </c>
    </row>
    <row r="2411" spans="1:10" x14ac:dyDescent="0.25">
      <c r="A2411" s="134" t="s">
        <v>702</v>
      </c>
      <c r="B2411" s="134" t="s">
        <v>269</v>
      </c>
      <c r="C2411" s="134">
        <v>2024</v>
      </c>
      <c r="D2411" s="134" t="s">
        <v>321</v>
      </c>
      <c r="E2411" s="134" t="s">
        <v>340</v>
      </c>
      <c r="F2411" s="138">
        <v>10</v>
      </c>
      <c r="G2411" s="134" t="s">
        <v>272</v>
      </c>
      <c r="H2411" s="90" t="s">
        <v>437</v>
      </c>
      <c r="I2411" s="90" t="s">
        <v>328</v>
      </c>
      <c r="J2411" s="138">
        <v>5146</v>
      </c>
    </row>
    <row r="2412" spans="1:10" x14ac:dyDescent="0.25">
      <c r="A2412" s="134" t="s">
        <v>702</v>
      </c>
      <c r="B2412" s="134" t="s">
        <v>269</v>
      </c>
      <c r="C2412" s="134">
        <v>2024</v>
      </c>
      <c r="D2412" s="134" t="s">
        <v>321</v>
      </c>
      <c r="E2412" s="134" t="s">
        <v>340</v>
      </c>
      <c r="F2412" s="138">
        <v>10</v>
      </c>
      <c r="G2412" s="134" t="s">
        <v>272</v>
      </c>
      <c r="H2412" s="90" t="s">
        <v>437</v>
      </c>
      <c r="I2412" s="90" t="s">
        <v>747</v>
      </c>
      <c r="J2412" s="138">
        <v>4648</v>
      </c>
    </row>
    <row r="2413" spans="1:10" x14ac:dyDescent="0.25">
      <c r="A2413" s="134" t="s">
        <v>702</v>
      </c>
      <c r="B2413" s="134" t="s">
        <v>269</v>
      </c>
      <c r="C2413" s="134">
        <v>2024</v>
      </c>
      <c r="D2413" s="134" t="s">
        <v>321</v>
      </c>
      <c r="E2413" s="134" t="s">
        <v>340</v>
      </c>
      <c r="F2413" s="138">
        <v>10</v>
      </c>
      <c r="G2413" s="134" t="s">
        <v>272</v>
      </c>
      <c r="H2413" s="90" t="s">
        <v>437</v>
      </c>
      <c r="I2413" s="90" t="s">
        <v>748</v>
      </c>
      <c r="J2413" s="138">
        <v>1598</v>
      </c>
    </row>
    <row r="2414" spans="1:10" x14ac:dyDescent="0.25">
      <c r="A2414" s="134" t="s">
        <v>702</v>
      </c>
      <c r="B2414" s="134" t="s">
        <v>269</v>
      </c>
      <c r="C2414" s="134">
        <v>2024</v>
      </c>
      <c r="D2414" s="134" t="s">
        <v>321</v>
      </c>
      <c r="E2414" s="134" t="s">
        <v>340</v>
      </c>
      <c r="F2414" s="138">
        <v>10</v>
      </c>
      <c r="G2414" s="134" t="s">
        <v>272</v>
      </c>
      <c r="H2414" s="90" t="s">
        <v>437</v>
      </c>
      <c r="I2414" s="90" t="s">
        <v>749</v>
      </c>
      <c r="J2414" s="138">
        <v>2086</v>
      </c>
    </row>
    <row r="2415" spans="1:10" x14ac:dyDescent="0.25">
      <c r="A2415" s="134" t="s">
        <v>702</v>
      </c>
      <c r="B2415" s="134" t="s">
        <v>269</v>
      </c>
      <c r="C2415" s="134">
        <v>2024</v>
      </c>
      <c r="D2415" s="134" t="s">
        <v>321</v>
      </c>
      <c r="E2415" s="134" t="s">
        <v>340</v>
      </c>
      <c r="F2415" s="138">
        <v>10</v>
      </c>
      <c r="G2415" s="134" t="s">
        <v>272</v>
      </c>
      <c r="H2415" s="90" t="s">
        <v>437</v>
      </c>
      <c r="I2415" s="90" t="s">
        <v>750</v>
      </c>
      <c r="J2415" s="138">
        <v>1422</v>
      </c>
    </row>
    <row r="2416" spans="1:10" x14ac:dyDescent="0.25">
      <c r="A2416" s="134" t="s">
        <v>702</v>
      </c>
      <c r="B2416" s="134" t="s">
        <v>269</v>
      </c>
      <c r="C2416" s="134">
        <v>2024</v>
      </c>
      <c r="D2416" s="134" t="s">
        <v>321</v>
      </c>
      <c r="E2416" s="134" t="s">
        <v>340</v>
      </c>
      <c r="F2416" s="138">
        <v>10</v>
      </c>
      <c r="G2416" s="134" t="s">
        <v>272</v>
      </c>
      <c r="H2416" s="90" t="s">
        <v>437</v>
      </c>
      <c r="I2416" s="90" t="s">
        <v>751</v>
      </c>
      <c r="J2416" s="138">
        <v>644</v>
      </c>
    </row>
    <row r="2417" spans="1:10" x14ac:dyDescent="0.25">
      <c r="A2417" s="134" t="s">
        <v>702</v>
      </c>
      <c r="B2417" s="134" t="s">
        <v>269</v>
      </c>
      <c r="C2417" s="134">
        <v>2024</v>
      </c>
      <c r="D2417" s="134" t="s">
        <v>321</v>
      </c>
      <c r="E2417" s="134" t="s">
        <v>340</v>
      </c>
      <c r="F2417" s="138">
        <v>10</v>
      </c>
      <c r="G2417" s="134" t="s">
        <v>272</v>
      </c>
      <c r="H2417" s="90" t="s">
        <v>437</v>
      </c>
      <c r="I2417" s="90" t="s">
        <v>752</v>
      </c>
      <c r="J2417" s="138">
        <v>572</v>
      </c>
    </row>
    <row r="2418" spans="1:10" x14ac:dyDescent="0.25">
      <c r="A2418" s="134" t="s">
        <v>702</v>
      </c>
      <c r="B2418" s="134" t="s">
        <v>269</v>
      </c>
      <c r="C2418" s="134">
        <v>2024</v>
      </c>
      <c r="D2418" s="134" t="s">
        <v>321</v>
      </c>
      <c r="E2418" s="134" t="s">
        <v>340</v>
      </c>
      <c r="F2418" s="138">
        <v>10</v>
      </c>
      <c r="G2418" s="134" t="s">
        <v>272</v>
      </c>
      <c r="H2418" s="90" t="s">
        <v>437</v>
      </c>
      <c r="I2418" s="90" t="s">
        <v>753</v>
      </c>
      <c r="J2418" s="138">
        <v>206</v>
      </c>
    </row>
    <row r="2419" spans="1:10" x14ac:dyDescent="0.25">
      <c r="A2419" s="134" t="s">
        <v>702</v>
      </c>
      <c r="B2419" s="134" t="s">
        <v>269</v>
      </c>
      <c r="C2419" s="134">
        <v>2024</v>
      </c>
      <c r="D2419" s="134" t="s">
        <v>321</v>
      </c>
      <c r="E2419" s="134" t="s">
        <v>340</v>
      </c>
      <c r="F2419" s="138">
        <v>10</v>
      </c>
      <c r="G2419" s="134" t="s">
        <v>272</v>
      </c>
      <c r="H2419" s="90" t="s">
        <v>437</v>
      </c>
      <c r="I2419" s="90" t="s">
        <v>446</v>
      </c>
      <c r="J2419" s="138">
        <v>294</v>
      </c>
    </row>
    <row r="2420" spans="1:10" x14ac:dyDescent="0.25">
      <c r="A2420" s="134" t="s">
        <v>702</v>
      </c>
      <c r="B2420" s="134" t="s">
        <v>269</v>
      </c>
      <c r="C2420" s="134">
        <v>2024</v>
      </c>
      <c r="D2420" s="134" t="s">
        <v>321</v>
      </c>
      <c r="E2420" s="134" t="s">
        <v>340</v>
      </c>
      <c r="F2420" s="138">
        <v>10</v>
      </c>
      <c r="G2420" s="134" t="s">
        <v>272</v>
      </c>
      <c r="H2420" s="90" t="s">
        <v>754</v>
      </c>
      <c r="I2420" s="90" t="s">
        <v>328</v>
      </c>
      <c r="J2420" s="138">
        <v>2730</v>
      </c>
    </row>
    <row r="2421" spans="1:10" x14ac:dyDescent="0.25">
      <c r="A2421" s="134" t="s">
        <v>702</v>
      </c>
      <c r="B2421" s="134" t="s">
        <v>269</v>
      </c>
      <c r="C2421" s="134">
        <v>2024</v>
      </c>
      <c r="D2421" s="134" t="s">
        <v>321</v>
      </c>
      <c r="E2421" s="134" t="s">
        <v>340</v>
      </c>
      <c r="F2421" s="138">
        <v>10</v>
      </c>
      <c r="G2421" s="134" t="s">
        <v>272</v>
      </c>
      <c r="H2421" s="90" t="s">
        <v>754</v>
      </c>
      <c r="I2421" s="90" t="s">
        <v>448</v>
      </c>
      <c r="J2421" s="138">
        <v>2349</v>
      </c>
    </row>
    <row r="2422" spans="1:10" x14ac:dyDescent="0.25">
      <c r="A2422" s="134" t="s">
        <v>702</v>
      </c>
      <c r="B2422" s="134" t="s">
        <v>269</v>
      </c>
      <c r="C2422" s="134">
        <v>2024</v>
      </c>
      <c r="D2422" s="134" t="s">
        <v>321</v>
      </c>
      <c r="E2422" s="134" t="s">
        <v>340</v>
      </c>
      <c r="F2422" s="138">
        <v>10</v>
      </c>
      <c r="G2422" s="134" t="s">
        <v>272</v>
      </c>
      <c r="H2422" s="90" t="s">
        <v>754</v>
      </c>
      <c r="I2422" s="90" t="s">
        <v>449</v>
      </c>
      <c r="J2422" s="138">
        <v>31</v>
      </c>
    </row>
    <row r="2423" spans="1:10" x14ac:dyDescent="0.25">
      <c r="A2423" s="134" t="s">
        <v>702</v>
      </c>
      <c r="B2423" s="134" t="s">
        <v>269</v>
      </c>
      <c r="C2423" s="134">
        <v>2024</v>
      </c>
      <c r="D2423" s="134" t="s">
        <v>321</v>
      </c>
      <c r="E2423" s="134" t="s">
        <v>340</v>
      </c>
      <c r="F2423" s="138">
        <v>10</v>
      </c>
      <c r="G2423" s="134" t="s">
        <v>272</v>
      </c>
      <c r="H2423" s="90" t="s">
        <v>754</v>
      </c>
      <c r="I2423" s="90" t="s">
        <v>450</v>
      </c>
      <c r="J2423" s="138">
        <v>350</v>
      </c>
    </row>
    <row r="2424" spans="1:10" x14ac:dyDescent="0.25">
      <c r="A2424" s="134" t="s">
        <v>702</v>
      </c>
      <c r="B2424" s="134" t="s">
        <v>269</v>
      </c>
      <c r="C2424" s="134">
        <v>2024</v>
      </c>
      <c r="D2424" s="134" t="s">
        <v>321</v>
      </c>
      <c r="E2424" s="134" t="s">
        <v>340</v>
      </c>
      <c r="F2424" s="138">
        <v>20</v>
      </c>
      <c r="G2424" s="90" t="s">
        <v>755</v>
      </c>
      <c r="H2424" s="90" t="s">
        <v>437</v>
      </c>
      <c r="I2424" s="90" t="s">
        <v>328</v>
      </c>
      <c r="J2424" s="138">
        <v>181</v>
      </c>
    </row>
    <row r="2425" spans="1:10" x14ac:dyDescent="0.25">
      <c r="A2425" s="134" t="s">
        <v>702</v>
      </c>
      <c r="B2425" s="134" t="s">
        <v>269</v>
      </c>
      <c r="C2425" s="134">
        <v>2024</v>
      </c>
      <c r="D2425" s="134" t="s">
        <v>321</v>
      </c>
      <c r="E2425" s="134" t="s">
        <v>340</v>
      </c>
      <c r="F2425" s="138">
        <v>20</v>
      </c>
      <c r="G2425" s="90" t="s">
        <v>755</v>
      </c>
      <c r="H2425" s="90" t="s">
        <v>437</v>
      </c>
      <c r="I2425" s="90" t="s">
        <v>747</v>
      </c>
      <c r="J2425" s="138">
        <v>172</v>
      </c>
    </row>
    <row r="2426" spans="1:10" x14ac:dyDescent="0.25">
      <c r="A2426" s="134" t="s">
        <v>702</v>
      </c>
      <c r="B2426" s="134" t="s">
        <v>269</v>
      </c>
      <c r="C2426" s="134">
        <v>2024</v>
      </c>
      <c r="D2426" s="134" t="s">
        <v>321</v>
      </c>
      <c r="E2426" s="134" t="s">
        <v>340</v>
      </c>
      <c r="F2426" s="138">
        <v>20</v>
      </c>
      <c r="G2426" s="90" t="s">
        <v>755</v>
      </c>
      <c r="H2426" s="90" t="s">
        <v>437</v>
      </c>
      <c r="I2426" s="90" t="s">
        <v>748</v>
      </c>
      <c r="J2426" s="138">
        <v>32</v>
      </c>
    </row>
    <row r="2427" spans="1:10" x14ac:dyDescent="0.25">
      <c r="A2427" s="134" t="s">
        <v>702</v>
      </c>
      <c r="B2427" s="134" t="s">
        <v>269</v>
      </c>
      <c r="C2427" s="134">
        <v>2024</v>
      </c>
      <c r="D2427" s="134" t="s">
        <v>321</v>
      </c>
      <c r="E2427" s="134" t="s">
        <v>340</v>
      </c>
      <c r="F2427" s="138">
        <v>20</v>
      </c>
      <c r="G2427" s="90" t="s">
        <v>755</v>
      </c>
      <c r="H2427" s="90" t="s">
        <v>437</v>
      </c>
      <c r="I2427" s="90" t="s">
        <v>749</v>
      </c>
      <c r="J2427" s="138">
        <v>106</v>
      </c>
    </row>
    <row r="2428" spans="1:10" x14ac:dyDescent="0.25">
      <c r="A2428" s="134" t="s">
        <v>702</v>
      </c>
      <c r="B2428" s="134" t="s">
        <v>269</v>
      </c>
      <c r="C2428" s="134">
        <v>2024</v>
      </c>
      <c r="D2428" s="134" t="s">
        <v>321</v>
      </c>
      <c r="E2428" s="134" t="s">
        <v>340</v>
      </c>
      <c r="F2428" s="138">
        <v>20</v>
      </c>
      <c r="G2428" s="90" t="s">
        <v>755</v>
      </c>
      <c r="H2428" s="90" t="s">
        <v>437</v>
      </c>
      <c r="I2428" s="90" t="s">
        <v>750</v>
      </c>
      <c r="J2428" s="138">
        <v>56</v>
      </c>
    </row>
    <row r="2429" spans="1:10" x14ac:dyDescent="0.25">
      <c r="A2429" s="134" t="s">
        <v>702</v>
      </c>
      <c r="B2429" s="134" t="s">
        <v>269</v>
      </c>
      <c r="C2429" s="134">
        <v>2024</v>
      </c>
      <c r="D2429" s="134" t="s">
        <v>321</v>
      </c>
      <c r="E2429" s="134" t="s">
        <v>340</v>
      </c>
      <c r="F2429" s="138">
        <v>20</v>
      </c>
      <c r="G2429" s="90" t="s">
        <v>755</v>
      </c>
      <c r="H2429" s="90" t="s">
        <v>437</v>
      </c>
      <c r="I2429" s="90" t="s">
        <v>751</v>
      </c>
      <c r="J2429" s="138">
        <v>28</v>
      </c>
    </row>
    <row r="2430" spans="1:10" x14ac:dyDescent="0.25">
      <c r="A2430" s="134" t="s">
        <v>702</v>
      </c>
      <c r="B2430" s="134" t="s">
        <v>269</v>
      </c>
      <c r="C2430" s="134">
        <v>2024</v>
      </c>
      <c r="D2430" s="134" t="s">
        <v>321</v>
      </c>
      <c r="E2430" s="134" t="s">
        <v>340</v>
      </c>
      <c r="F2430" s="138">
        <v>20</v>
      </c>
      <c r="G2430" s="90" t="s">
        <v>755</v>
      </c>
      <c r="H2430" s="90" t="s">
        <v>437</v>
      </c>
      <c r="I2430" s="90" t="s">
        <v>752</v>
      </c>
      <c r="J2430" s="138">
        <v>21</v>
      </c>
    </row>
    <row r="2431" spans="1:10" x14ac:dyDescent="0.25">
      <c r="A2431" s="134" t="s">
        <v>702</v>
      </c>
      <c r="B2431" s="134" t="s">
        <v>269</v>
      </c>
      <c r="C2431" s="134">
        <v>2024</v>
      </c>
      <c r="D2431" s="134" t="s">
        <v>321</v>
      </c>
      <c r="E2431" s="134" t="s">
        <v>340</v>
      </c>
      <c r="F2431" s="138">
        <v>20</v>
      </c>
      <c r="G2431" s="90" t="s">
        <v>755</v>
      </c>
      <c r="H2431" s="90" t="s">
        <v>437</v>
      </c>
      <c r="I2431" s="90" t="s">
        <v>753</v>
      </c>
      <c r="J2431" s="138">
        <v>7</v>
      </c>
    </row>
    <row r="2432" spans="1:10" x14ac:dyDescent="0.25">
      <c r="A2432" s="134" t="s">
        <v>702</v>
      </c>
      <c r="B2432" s="134" t="s">
        <v>269</v>
      </c>
      <c r="C2432" s="134">
        <v>2024</v>
      </c>
      <c r="D2432" s="134" t="s">
        <v>321</v>
      </c>
      <c r="E2432" s="134" t="s">
        <v>340</v>
      </c>
      <c r="F2432" s="138">
        <v>20</v>
      </c>
      <c r="G2432" s="90" t="s">
        <v>755</v>
      </c>
      <c r="H2432" s="90" t="s">
        <v>437</v>
      </c>
      <c r="I2432" s="90" t="s">
        <v>446</v>
      </c>
      <c r="J2432" s="138">
        <v>2</v>
      </c>
    </row>
    <row r="2433" spans="1:10" x14ac:dyDescent="0.25">
      <c r="A2433" s="134" t="s">
        <v>702</v>
      </c>
      <c r="B2433" s="134" t="s">
        <v>269</v>
      </c>
      <c r="C2433" s="134">
        <v>2024</v>
      </c>
      <c r="D2433" s="134" t="s">
        <v>321</v>
      </c>
      <c r="E2433" s="134" t="s">
        <v>340</v>
      </c>
      <c r="F2433" s="138">
        <v>20</v>
      </c>
      <c r="G2433" s="90" t="s">
        <v>755</v>
      </c>
      <c r="H2433" s="90" t="s">
        <v>754</v>
      </c>
      <c r="I2433" s="90" t="s">
        <v>328</v>
      </c>
      <c r="J2433" s="138">
        <v>134</v>
      </c>
    </row>
    <row r="2434" spans="1:10" x14ac:dyDescent="0.25">
      <c r="A2434" s="134" t="s">
        <v>702</v>
      </c>
      <c r="B2434" s="134" t="s">
        <v>269</v>
      </c>
      <c r="C2434" s="134">
        <v>2024</v>
      </c>
      <c r="D2434" s="134" t="s">
        <v>321</v>
      </c>
      <c r="E2434" s="134" t="s">
        <v>340</v>
      </c>
      <c r="F2434" s="138">
        <v>20</v>
      </c>
      <c r="G2434" s="90" t="s">
        <v>755</v>
      </c>
      <c r="H2434" s="90" t="s">
        <v>754</v>
      </c>
      <c r="I2434" s="90" t="s">
        <v>448</v>
      </c>
      <c r="J2434" s="138">
        <v>96</v>
      </c>
    </row>
    <row r="2435" spans="1:10" x14ac:dyDescent="0.25">
      <c r="A2435" s="134" t="s">
        <v>702</v>
      </c>
      <c r="B2435" s="134" t="s">
        <v>269</v>
      </c>
      <c r="C2435" s="134">
        <v>2024</v>
      </c>
      <c r="D2435" s="134" t="s">
        <v>321</v>
      </c>
      <c r="E2435" s="134" t="s">
        <v>340</v>
      </c>
      <c r="F2435" s="138">
        <v>20</v>
      </c>
      <c r="G2435" s="90" t="s">
        <v>755</v>
      </c>
      <c r="H2435" s="90" t="s">
        <v>754</v>
      </c>
      <c r="I2435" s="90" t="s">
        <v>449</v>
      </c>
      <c r="J2435" s="138">
        <v>4</v>
      </c>
    </row>
    <row r="2436" spans="1:10" x14ac:dyDescent="0.25">
      <c r="A2436" s="134" t="s">
        <v>702</v>
      </c>
      <c r="B2436" s="134" t="s">
        <v>269</v>
      </c>
      <c r="C2436" s="134">
        <v>2024</v>
      </c>
      <c r="D2436" s="134" t="s">
        <v>321</v>
      </c>
      <c r="E2436" s="134" t="s">
        <v>340</v>
      </c>
      <c r="F2436" s="138">
        <v>20</v>
      </c>
      <c r="G2436" s="90" t="s">
        <v>755</v>
      </c>
      <c r="H2436" s="90" t="s">
        <v>754</v>
      </c>
      <c r="I2436" s="90" t="s">
        <v>450</v>
      </c>
      <c r="J2436" s="138">
        <v>34</v>
      </c>
    </row>
    <row r="2437" spans="1:10" x14ac:dyDescent="0.25">
      <c r="A2437" s="134" t="s">
        <v>702</v>
      </c>
      <c r="B2437" s="134" t="s">
        <v>269</v>
      </c>
      <c r="C2437" s="134">
        <v>2024</v>
      </c>
      <c r="D2437" s="134" t="s">
        <v>321</v>
      </c>
      <c r="E2437" s="134" t="s">
        <v>340</v>
      </c>
      <c r="F2437" s="138">
        <v>50</v>
      </c>
      <c r="G2437" s="90" t="s">
        <v>532</v>
      </c>
      <c r="H2437" s="90" t="s">
        <v>437</v>
      </c>
      <c r="I2437" s="90" t="s">
        <v>328</v>
      </c>
      <c r="J2437" s="138">
        <v>17</v>
      </c>
    </row>
    <row r="2438" spans="1:10" x14ac:dyDescent="0.25">
      <c r="A2438" s="134" t="s">
        <v>702</v>
      </c>
      <c r="B2438" s="134" t="s">
        <v>269</v>
      </c>
      <c r="C2438" s="134">
        <v>2024</v>
      </c>
      <c r="D2438" s="134" t="s">
        <v>321</v>
      </c>
      <c r="E2438" s="134" t="s">
        <v>340</v>
      </c>
      <c r="F2438" s="138">
        <v>50</v>
      </c>
      <c r="G2438" s="90" t="s">
        <v>532</v>
      </c>
      <c r="H2438" s="90" t="s">
        <v>437</v>
      </c>
      <c r="I2438" s="90" t="s">
        <v>747</v>
      </c>
      <c r="J2438" s="138">
        <v>16</v>
      </c>
    </row>
    <row r="2439" spans="1:10" x14ac:dyDescent="0.25">
      <c r="A2439" s="134" t="s">
        <v>702</v>
      </c>
      <c r="B2439" s="134" t="s">
        <v>269</v>
      </c>
      <c r="C2439" s="134">
        <v>2024</v>
      </c>
      <c r="D2439" s="134" t="s">
        <v>321</v>
      </c>
      <c r="E2439" s="134" t="s">
        <v>340</v>
      </c>
      <c r="F2439" s="138">
        <v>50</v>
      </c>
      <c r="G2439" s="90" t="s">
        <v>532</v>
      </c>
      <c r="H2439" s="90" t="s">
        <v>437</v>
      </c>
      <c r="I2439" s="90" t="s">
        <v>748</v>
      </c>
      <c r="J2439" s="138">
        <v>10</v>
      </c>
    </row>
    <row r="2440" spans="1:10" x14ac:dyDescent="0.25">
      <c r="A2440" s="134" t="s">
        <v>702</v>
      </c>
      <c r="B2440" s="134" t="s">
        <v>269</v>
      </c>
      <c r="C2440" s="134">
        <v>2024</v>
      </c>
      <c r="D2440" s="134" t="s">
        <v>321</v>
      </c>
      <c r="E2440" s="134" t="s">
        <v>340</v>
      </c>
      <c r="F2440" s="138">
        <v>50</v>
      </c>
      <c r="G2440" s="90" t="s">
        <v>532</v>
      </c>
      <c r="H2440" s="90" t="s">
        <v>437</v>
      </c>
      <c r="I2440" s="90" t="s">
        <v>749</v>
      </c>
      <c r="J2440" s="138">
        <v>5</v>
      </c>
    </row>
    <row r="2441" spans="1:10" x14ac:dyDescent="0.25">
      <c r="A2441" s="134" t="s">
        <v>702</v>
      </c>
      <c r="B2441" s="134" t="s">
        <v>269</v>
      </c>
      <c r="C2441" s="134">
        <v>2024</v>
      </c>
      <c r="D2441" s="134" t="s">
        <v>321</v>
      </c>
      <c r="E2441" s="134" t="s">
        <v>340</v>
      </c>
      <c r="F2441" s="138">
        <v>50</v>
      </c>
      <c r="G2441" s="90" t="s">
        <v>532</v>
      </c>
      <c r="H2441" s="90" t="s">
        <v>437</v>
      </c>
      <c r="I2441" s="90" t="s">
        <v>750</v>
      </c>
      <c r="J2441" s="138">
        <v>2</v>
      </c>
    </row>
    <row r="2442" spans="1:10" x14ac:dyDescent="0.25">
      <c r="A2442" s="134" t="s">
        <v>702</v>
      </c>
      <c r="B2442" s="134" t="s">
        <v>269</v>
      </c>
      <c r="C2442" s="134">
        <v>2024</v>
      </c>
      <c r="D2442" s="134" t="s">
        <v>321</v>
      </c>
      <c r="E2442" s="134" t="s">
        <v>340</v>
      </c>
      <c r="F2442" s="138">
        <v>50</v>
      </c>
      <c r="G2442" s="90" t="s">
        <v>532</v>
      </c>
      <c r="H2442" s="90" t="s">
        <v>437</v>
      </c>
      <c r="I2442" s="90" t="s">
        <v>751</v>
      </c>
      <c r="J2442" s="138">
        <v>1</v>
      </c>
    </row>
    <row r="2443" spans="1:10" x14ac:dyDescent="0.25">
      <c r="A2443" s="134" t="s">
        <v>702</v>
      </c>
      <c r="B2443" s="134" t="s">
        <v>269</v>
      </c>
      <c r="C2443" s="134">
        <v>2024</v>
      </c>
      <c r="D2443" s="134" t="s">
        <v>321</v>
      </c>
      <c r="E2443" s="134" t="s">
        <v>340</v>
      </c>
      <c r="F2443" s="138">
        <v>50</v>
      </c>
      <c r="G2443" s="90" t="s">
        <v>532</v>
      </c>
      <c r="H2443" s="90" t="s">
        <v>437</v>
      </c>
      <c r="I2443" s="90" t="s">
        <v>752</v>
      </c>
      <c r="J2443" s="138">
        <v>1</v>
      </c>
    </row>
    <row r="2444" spans="1:10" x14ac:dyDescent="0.25">
      <c r="A2444" s="134" t="s">
        <v>702</v>
      </c>
      <c r="B2444" s="134" t="s">
        <v>269</v>
      </c>
      <c r="C2444" s="134">
        <v>2024</v>
      </c>
      <c r="D2444" s="134" t="s">
        <v>321</v>
      </c>
      <c r="E2444" s="134" t="s">
        <v>340</v>
      </c>
      <c r="F2444" s="138">
        <v>50</v>
      </c>
      <c r="G2444" s="90" t="s">
        <v>532</v>
      </c>
      <c r="H2444" s="90" t="s">
        <v>437</v>
      </c>
      <c r="I2444" s="90" t="s">
        <v>753</v>
      </c>
      <c r="J2444" s="138" t="s">
        <v>284</v>
      </c>
    </row>
    <row r="2445" spans="1:10" x14ac:dyDescent="0.25">
      <c r="A2445" s="134" t="s">
        <v>702</v>
      </c>
      <c r="B2445" s="134" t="s">
        <v>269</v>
      </c>
      <c r="C2445" s="134">
        <v>2024</v>
      </c>
      <c r="D2445" s="134" t="s">
        <v>321</v>
      </c>
      <c r="E2445" s="134" t="s">
        <v>340</v>
      </c>
      <c r="F2445" s="138">
        <v>50</v>
      </c>
      <c r="G2445" s="90" t="s">
        <v>532</v>
      </c>
      <c r="H2445" s="90" t="s">
        <v>437</v>
      </c>
      <c r="I2445" s="90" t="s">
        <v>446</v>
      </c>
      <c r="J2445" s="138" t="s">
        <v>284</v>
      </c>
    </row>
    <row r="2446" spans="1:10" x14ac:dyDescent="0.25">
      <c r="A2446" s="134" t="s">
        <v>702</v>
      </c>
      <c r="B2446" s="134" t="s">
        <v>269</v>
      </c>
      <c r="C2446" s="134">
        <v>2024</v>
      </c>
      <c r="D2446" s="134" t="s">
        <v>321</v>
      </c>
      <c r="E2446" s="134" t="s">
        <v>340</v>
      </c>
      <c r="F2446" s="138">
        <v>50</v>
      </c>
      <c r="G2446" s="90" t="s">
        <v>532</v>
      </c>
      <c r="H2446" s="90" t="s">
        <v>754</v>
      </c>
      <c r="I2446" s="90" t="s">
        <v>328</v>
      </c>
      <c r="J2446" s="138">
        <v>6</v>
      </c>
    </row>
    <row r="2447" spans="1:10" x14ac:dyDescent="0.25">
      <c r="A2447" s="134" t="s">
        <v>702</v>
      </c>
      <c r="B2447" s="134" t="s">
        <v>269</v>
      </c>
      <c r="C2447" s="134">
        <v>2024</v>
      </c>
      <c r="D2447" s="134" t="s">
        <v>321</v>
      </c>
      <c r="E2447" s="134" t="s">
        <v>340</v>
      </c>
      <c r="F2447" s="138">
        <v>50</v>
      </c>
      <c r="G2447" s="90" t="s">
        <v>532</v>
      </c>
      <c r="H2447" s="90" t="s">
        <v>754</v>
      </c>
      <c r="I2447" s="90" t="s">
        <v>448</v>
      </c>
      <c r="J2447" s="138">
        <v>6</v>
      </c>
    </row>
    <row r="2448" spans="1:10" x14ac:dyDescent="0.25">
      <c r="A2448" s="134" t="s">
        <v>702</v>
      </c>
      <c r="B2448" s="134" t="s">
        <v>269</v>
      </c>
      <c r="C2448" s="134">
        <v>2024</v>
      </c>
      <c r="D2448" s="134" t="s">
        <v>321</v>
      </c>
      <c r="E2448" s="134" t="s">
        <v>340</v>
      </c>
      <c r="F2448" s="138">
        <v>50</v>
      </c>
      <c r="G2448" s="90" t="s">
        <v>532</v>
      </c>
      <c r="H2448" s="90" t="s">
        <v>754</v>
      </c>
      <c r="I2448" s="90" t="s">
        <v>449</v>
      </c>
      <c r="J2448" s="138" t="s">
        <v>284</v>
      </c>
    </row>
    <row r="2449" spans="1:10" x14ac:dyDescent="0.25">
      <c r="A2449" s="134" t="s">
        <v>702</v>
      </c>
      <c r="B2449" s="134" t="s">
        <v>269</v>
      </c>
      <c r="C2449" s="134">
        <v>2024</v>
      </c>
      <c r="D2449" s="134" t="s">
        <v>321</v>
      </c>
      <c r="E2449" s="134" t="s">
        <v>340</v>
      </c>
      <c r="F2449" s="138">
        <v>50</v>
      </c>
      <c r="G2449" s="90" t="s">
        <v>532</v>
      </c>
      <c r="H2449" s="90" t="s">
        <v>754</v>
      </c>
      <c r="I2449" s="90" t="s">
        <v>450</v>
      </c>
      <c r="J2449" s="138" t="s">
        <v>284</v>
      </c>
    </row>
    <row r="2450" spans="1:10" x14ac:dyDescent="0.25">
      <c r="A2450" s="134" t="s">
        <v>702</v>
      </c>
      <c r="B2450" s="134" t="s">
        <v>269</v>
      </c>
      <c r="C2450" s="134">
        <v>2024</v>
      </c>
      <c r="D2450" s="134" t="s">
        <v>321</v>
      </c>
      <c r="E2450" s="134" t="s">
        <v>341</v>
      </c>
      <c r="F2450" s="136" t="s">
        <v>284</v>
      </c>
      <c r="G2450" s="134" t="s">
        <v>328</v>
      </c>
      <c r="H2450" s="134" t="s">
        <v>410</v>
      </c>
      <c r="I2450" s="134" t="s">
        <v>328</v>
      </c>
      <c r="J2450" s="138">
        <v>2482</v>
      </c>
    </row>
    <row r="2451" spans="1:10" x14ac:dyDescent="0.25">
      <c r="A2451" s="134" t="s">
        <v>702</v>
      </c>
      <c r="B2451" s="134" t="s">
        <v>269</v>
      </c>
      <c r="C2451" s="134">
        <v>2024</v>
      </c>
      <c r="D2451" s="134" t="s">
        <v>321</v>
      </c>
      <c r="E2451" s="134" t="s">
        <v>341</v>
      </c>
      <c r="F2451" s="136" t="s">
        <v>284</v>
      </c>
      <c r="G2451" s="134" t="s">
        <v>328</v>
      </c>
      <c r="H2451" s="134" t="s">
        <v>144</v>
      </c>
      <c r="I2451" s="134" t="s">
        <v>328</v>
      </c>
      <c r="J2451" s="138">
        <v>2476</v>
      </c>
    </row>
    <row r="2452" spans="1:10" x14ac:dyDescent="0.25">
      <c r="A2452" s="134" t="s">
        <v>702</v>
      </c>
      <c r="B2452" s="134" t="s">
        <v>269</v>
      </c>
      <c r="C2452" s="134">
        <v>2024</v>
      </c>
      <c r="D2452" s="134" t="s">
        <v>321</v>
      </c>
      <c r="E2452" s="134" t="s">
        <v>341</v>
      </c>
      <c r="F2452" s="136" t="s">
        <v>284</v>
      </c>
      <c r="G2452" s="134" t="s">
        <v>328</v>
      </c>
      <c r="H2452" s="134" t="s">
        <v>144</v>
      </c>
      <c r="I2452" s="134" t="s">
        <v>411</v>
      </c>
      <c r="J2452" s="138">
        <v>10</v>
      </c>
    </row>
    <row r="2453" spans="1:10" x14ac:dyDescent="0.25">
      <c r="A2453" s="134" t="s">
        <v>702</v>
      </c>
      <c r="B2453" s="134" t="s">
        <v>269</v>
      </c>
      <c r="C2453" s="134">
        <v>2024</v>
      </c>
      <c r="D2453" s="134" t="s">
        <v>321</v>
      </c>
      <c r="E2453" s="134" t="s">
        <v>341</v>
      </c>
      <c r="F2453" s="136" t="s">
        <v>284</v>
      </c>
      <c r="G2453" s="134" t="s">
        <v>328</v>
      </c>
      <c r="H2453" s="134" t="s">
        <v>144</v>
      </c>
      <c r="I2453" s="90" t="s">
        <v>412</v>
      </c>
      <c r="J2453" s="138">
        <v>1954</v>
      </c>
    </row>
    <row r="2454" spans="1:10" x14ac:dyDescent="0.25">
      <c r="A2454" s="134" t="s">
        <v>702</v>
      </c>
      <c r="B2454" s="134" t="s">
        <v>269</v>
      </c>
      <c r="C2454" s="134">
        <v>2024</v>
      </c>
      <c r="D2454" s="134" t="s">
        <v>321</v>
      </c>
      <c r="E2454" s="134" t="s">
        <v>341</v>
      </c>
      <c r="F2454" s="136" t="s">
        <v>284</v>
      </c>
      <c r="G2454" s="134" t="s">
        <v>328</v>
      </c>
      <c r="H2454" s="134" t="s">
        <v>144</v>
      </c>
      <c r="I2454" s="90" t="s">
        <v>413</v>
      </c>
      <c r="J2454" s="138">
        <v>510</v>
      </c>
    </row>
    <row r="2455" spans="1:10" x14ac:dyDescent="0.25">
      <c r="A2455" s="134" t="s">
        <v>702</v>
      </c>
      <c r="B2455" s="134" t="s">
        <v>269</v>
      </c>
      <c r="C2455" s="134">
        <v>2024</v>
      </c>
      <c r="D2455" s="134" t="s">
        <v>321</v>
      </c>
      <c r="E2455" s="134" t="s">
        <v>341</v>
      </c>
      <c r="F2455" s="136" t="s">
        <v>284</v>
      </c>
      <c r="G2455" s="134" t="s">
        <v>328</v>
      </c>
      <c r="H2455" s="134" t="s">
        <v>144</v>
      </c>
      <c r="I2455" s="90" t="s">
        <v>414</v>
      </c>
      <c r="J2455" s="138">
        <v>2</v>
      </c>
    </row>
    <row r="2456" spans="1:10" x14ac:dyDescent="0.25">
      <c r="A2456" s="134" t="s">
        <v>702</v>
      </c>
      <c r="B2456" s="134" t="s">
        <v>269</v>
      </c>
      <c r="C2456" s="134">
        <v>2024</v>
      </c>
      <c r="D2456" s="134" t="s">
        <v>321</v>
      </c>
      <c r="E2456" s="134" t="s">
        <v>341</v>
      </c>
      <c r="F2456" s="136" t="s">
        <v>284</v>
      </c>
      <c r="G2456" s="134" t="s">
        <v>328</v>
      </c>
      <c r="H2456" s="90" t="s">
        <v>415</v>
      </c>
      <c r="I2456" s="90" t="s">
        <v>328</v>
      </c>
      <c r="J2456" s="138">
        <v>4</v>
      </c>
    </row>
    <row r="2457" spans="1:10" x14ac:dyDescent="0.25">
      <c r="A2457" s="134" t="s">
        <v>702</v>
      </c>
      <c r="B2457" s="134" t="s">
        <v>269</v>
      </c>
      <c r="C2457" s="134">
        <v>2024</v>
      </c>
      <c r="D2457" s="134" t="s">
        <v>321</v>
      </c>
      <c r="E2457" s="134" t="s">
        <v>341</v>
      </c>
      <c r="F2457" s="136" t="s">
        <v>284</v>
      </c>
      <c r="G2457" s="134" t="s">
        <v>328</v>
      </c>
      <c r="H2457" s="90" t="s">
        <v>415</v>
      </c>
      <c r="I2457" s="90" t="s">
        <v>416</v>
      </c>
      <c r="J2457" s="138">
        <v>1</v>
      </c>
    </row>
    <row r="2458" spans="1:10" x14ac:dyDescent="0.25">
      <c r="A2458" s="134" t="s">
        <v>702</v>
      </c>
      <c r="B2458" s="134" t="s">
        <v>269</v>
      </c>
      <c r="C2458" s="134">
        <v>2024</v>
      </c>
      <c r="D2458" s="134" t="s">
        <v>321</v>
      </c>
      <c r="E2458" s="134" t="s">
        <v>341</v>
      </c>
      <c r="F2458" s="136" t="s">
        <v>284</v>
      </c>
      <c r="G2458" s="134" t="s">
        <v>328</v>
      </c>
      <c r="H2458" s="90" t="s">
        <v>415</v>
      </c>
      <c r="I2458" s="90" t="s">
        <v>743</v>
      </c>
      <c r="J2458" s="138" t="s">
        <v>284</v>
      </c>
    </row>
    <row r="2459" spans="1:10" x14ac:dyDescent="0.25">
      <c r="A2459" s="134" t="s">
        <v>702</v>
      </c>
      <c r="B2459" s="134" t="s">
        <v>269</v>
      </c>
      <c r="C2459" s="134">
        <v>2024</v>
      </c>
      <c r="D2459" s="134" t="s">
        <v>321</v>
      </c>
      <c r="E2459" s="134" t="s">
        <v>341</v>
      </c>
      <c r="F2459" s="136" t="s">
        <v>284</v>
      </c>
      <c r="G2459" s="134" t="s">
        <v>328</v>
      </c>
      <c r="H2459" s="90" t="s">
        <v>415</v>
      </c>
      <c r="I2459" s="90" t="s">
        <v>744</v>
      </c>
      <c r="J2459" s="138">
        <v>3</v>
      </c>
    </row>
    <row r="2460" spans="1:10" x14ac:dyDescent="0.25">
      <c r="A2460" s="134" t="s">
        <v>702</v>
      </c>
      <c r="B2460" s="134" t="s">
        <v>269</v>
      </c>
      <c r="C2460" s="134">
        <v>2024</v>
      </c>
      <c r="D2460" s="134" t="s">
        <v>321</v>
      </c>
      <c r="E2460" s="134" t="s">
        <v>341</v>
      </c>
      <c r="F2460" s="136" t="s">
        <v>284</v>
      </c>
      <c r="G2460" s="134" t="s">
        <v>328</v>
      </c>
      <c r="H2460" s="90" t="s">
        <v>419</v>
      </c>
      <c r="I2460" s="90" t="s">
        <v>328</v>
      </c>
      <c r="J2460" s="138" t="s">
        <v>284</v>
      </c>
    </row>
    <row r="2461" spans="1:10" x14ac:dyDescent="0.25">
      <c r="A2461" s="134" t="s">
        <v>702</v>
      </c>
      <c r="B2461" s="134" t="s">
        <v>269</v>
      </c>
      <c r="C2461" s="134">
        <v>2024</v>
      </c>
      <c r="D2461" s="134" t="s">
        <v>321</v>
      </c>
      <c r="E2461" s="134" t="s">
        <v>341</v>
      </c>
      <c r="F2461" s="136" t="s">
        <v>284</v>
      </c>
      <c r="G2461" s="134" t="s">
        <v>328</v>
      </c>
      <c r="H2461" s="90" t="s">
        <v>420</v>
      </c>
      <c r="I2461" s="90" t="s">
        <v>328</v>
      </c>
      <c r="J2461" s="138">
        <v>2</v>
      </c>
    </row>
    <row r="2462" spans="1:10" x14ac:dyDescent="0.25">
      <c r="A2462" s="134" t="s">
        <v>702</v>
      </c>
      <c r="B2462" s="134" t="s">
        <v>269</v>
      </c>
      <c r="C2462" s="134">
        <v>2024</v>
      </c>
      <c r="D2462" s="134" t="s">
        <v>321</v>
      </c>
      <c r="E2462" s="134" t="s">
        <v>341</v>
      </c>
      <c r="F2462" s="136" t="s">
        <v>284</v>
      </c>
      <c r="G2462" s="134" t="s">
        <v>328</v>
      </c>
      <c r="H2462" s="90" t="s">
        <v>421</v>
      </c>
      <c r="I2462" s="90" t="s">
        <v>328</v>
      </c>
      <c r="J2462" s="138" t="s">
        <v>284</v>
      </c>
    </row>
    <row r="2463" spans="1:10" x14ac:dyDescent="0.25">
      <c r="A2463" s="134" t="s">
        <v>702</v>
      </c>
      <c r="B2463" s="134" t="s">
        <v>269</v>
      </c>
      <c r="C2463" s="134">
        <v>2024</v>
      </c>
      <c r="D2463" s="134" t="s">
        <v>321</v>
      </c>
      <c r="E2463" s="134" t="s">
        <v>341</v>
      </c>
      <c r="F2463" s="136" t="s">
        <v>284</v>
      </c>
      <c r="G2463" s="134" t="s">
        <v>328</v>
      </c>
      <c r="H2463" s="134" t="s">
        <v>745</v>
      </c>
      <c r="I2463" s="90" t="s">
        <v>328</v>
      </c>
      <c r="J2463" s="138">
        <v>2376</v>
      </c>
    </row>
    <row r="2464" spans="1:10" x14ac:dyDescent="0.25">
      <c r="A2464" s="134" t="s">
        <v>702</v>
      </c>
      <c r="B2464" s="134" t="s">
        <v>269</v>
      </c>
      <c r="C2464" s="134">
        <v>2024</v>
      </c>
      <c r="D2464" s="134" t="s">
        <v>321</v>
      </c>
      <c r="E2464" s="134" t="s">
        <v>341</v>
      </c>
      <c r="F2464" s="136" t="s">
        <v>284</v>
      </c>
      <c r="G2464" s="134" t="s">
        <v>328</v>
      </c>
      <c r="H2464" s="134" t="s">
        <v>745</v>
      </c>
      <c r="I2464" s="90" t="s">
        <v>145</v>
      </c>
      <c r="J2464" s="138">
        <v>2360</v>
      </c>
    </row>
    <row r="2465" spans="1:10" x14ac:dyDescent="0.25">
      <c r="A2465" s="134" t="s">
        <v>702</v>
      </c>
      <c r="B2465" s="134" t="s">
        <v>269</v>
      </c>
      <c r="C2465" s="134">
        <v>2024</v>
      </c>
      <c r="D2465" s="134" t="s">
        <v>321</v>
      </c>
      <c r="E2465" s="134" t="s">
        <v>341</v>
      </c>
      <c r="F2465" s="136" t="s">
        <v>284</v>
      </c>
      <c r="G2465" s="134" t="s">
        <v>328</v>
      </c>
      <c r="H2465" s="134" t="s">
        <v>745</v>
      </c>
      <c r="I2465" s="90" t="s">
        <v>146</v>
      </c>
      <c r="J2465" s="138" t="s">
        <v>284</v>
      </c>
    </row>
    <row r="2466" spans="1:10" x14ac:dyDescent="0.25">
      <c r="A2466" s="134" t="s">
        <v>702</v>
      </c>
      <c r="B2466" s="134" t="s">
        <v>269</v>
      </c>
      <c r="C2466" s="134">
        <v>2024</v>
      </c>
      <c r="D2466" s="134" t="s">
        <v>321</v>
      </c>
      <c r="E2466" s="134" t="s">
        <v>341</v>
      </c>
      <c r="F2466" s="136" t="s">
        <v>284</v>
      </c>
      <c r="G2466" s="134" t="s">
        <v>328</v>
      </c>
      <c r="H2466" s="134" t="s">
        <v>745</v>
      </c>
      <c r="I2466" s="90" t="s">
        <v>423</v>
      </c>
      <c r="J2466" s="138">
        <v>2</v>
      </c>
    </row>
    <row r="2467" spans="1:10" x14ac:dyDescent="0.25">
      <c r="A2467" s="134" t="s">
        <v>702</v>
      </c>
      <c r="B2467" s="134" t="s">
        <v>269</v>
      </c>
      <c r="C2467" s="134">
        <v>2024</v>
      </c>
      <c r="D2467" s="134" t="s">
        <v>321</v>
      </c>
      <c r="E2467" s="134" t="s">
        <v>341</v>
      </c>
      <c r="F2467" s="136" t="s">
        <v>284</v>
      </c>
      <c r="G2467" s="134" t="s">
        <v>328</v>
      </c>
      <c r="H2467" s="134" t="s">
        <v>745</v>
      </c>
      <c r="I2467" s="90" t="s">
        <v>424</v>
      </c>
      <c r="J2467" s="138">
        <v>2</v>
      </c>
    </row>
    <row r="2468" spans="1:10" x14ac:dyDescent="0.25">
      <c r="A2468" s="134" t="s">
        <v>702</v>
      </c>
      <c r="B2468" s="134" t="s">
        <v>269</v>
      </c>
      <c r="C2468" s="134">
        <v>2024</v>
      </c>
      <c r="D2468" s="134" t="s">
        <v>321</v>
      </c>
      <c r="E2468" s="134" t="s">
        <v>341</v>
      </c>
      <c r="F2468" s="136" t="s">
        <v>284</v>
      </c>
      <c r="G2468" s="134" t="s">
        <v>328</v>
      </c>
      <c r="H2468" s="134" t="s">
        <v>745</v>
      </c>
      <c r="I2468" s="90" t="s">
        <v>149</v>
      </c>
      <c r="J2468" s="138">
        <v>1</v>
      </c>
    </row>
    <row r="2469" spans="1:10" x14ac:dyDescent="0.25">
      <c r="A2469" s="134" t="s">
        <v>702</v>
      </c>
      <c r="B2469" s="134" t="s">
        <v>269</v>
      </c>
      <c r="C2469" s="134">
        <v>2024</v>
      </c>
      <c r="D2469" s="134" t="s">
        <v>321</v>
      </c>
      <c r="E2469" s="134" t="s">
        <v>341</v>
      </c>
      <c r="F2469" s="136" t="s">
        <v>284</v>
      </c>
      <c r="G2469" s="134" t="s">
        <v>328</v>
      </c>
      <c r="H2469" s="134" t="s">
        <v>745</v>
      </c>
      <c r="I2469" s="90" t="s">
        <v>150</v>
      </c>
      <c r="J2469" s="138">
        <v>2</v>
      </c>
    </row>
    <row r="2470" spans="1:10" x14ac:dyDescent="0.25">
      <c r="A2470" s="134" t="s">
        <v>702</v>
      </c>
      <c r="B2470" s="134" t="s">
        <v>269</v>
      </c>
      <c r="C2470" s="134">
        <v>2024</v>
      </c>
      <c r="D2470" s="134" t="s">
        <v>321</v>
      </c>
      <c r="E2470" s="134" t="s">
        <v>341</v>
      </c>
      <c r="F2470" s="136" t="s">
        <v>284</v>
      </c>
      <c r="G2470" s="134" t="s">
        <v>328</v>
      </c>
      <c r="H2470" s="134" t="s">
        <v>745</v>
      </c>
      <c r="I2470" s="90" t="s">
        <v>151</v>
      </c>
      <c r="J2470" s="138">
        <v>9</v>
      </c>
    </row>
    <row r="2471" spans="1:10" x14ac:dyDescent="0.25">
      <c r="A2471" s="134" t="s">
        <v>702</v>
      </c>
      <c r="B2471" s="134" t="s">
        <v>269</v>
      </c>
      <c r="C2471" s="134">
        <v>2024</v>
      </c>
      <c r="D2471" s="134" t="s">
        <v>321</v>
      </c>
      <c r="E2471" s="134" t="s">
        <v>341</v>
      </c>
      <c r="F2471" s="136" t="s">
        <v>284</v>
      </c>
      <c r="G2471" s="134" t="s">
        <v>328</v>
      </c>
      <c r="H2471" s="134" t="s">
        <v>745</v>
      </c>
      <c r="I2471" s="90" t="s">
        <v>425</v>
      </c>
      <c r="J2471" s="138" t="s">
        <v>284</v>
      </c>
    </row>
    <row r="2472" spans="1:10" x14ac:dyDescent="0.25">
      <c r="A2472" s="134" t="s">
        <v>702</v>
      </c>
      <c r="B2472" s="134" t="s">
        <v>269</v>
      </c>
      <c r="C2472" s="134">
        <v>2024</v>
      </c>
      <c r="D2472" s="134" t="s">
        <v>321</v>
      </c>
      <c r="E2472" s="134" t="s">
        <v>341</v>
      </c>
      <c r="F2472" s="136" t="s">
        <v>284</v>
      </c>
      <c r="G2472" s="134" t="s">
        <v>328</v>
      </c>
      <c r="H2472" s="134" t="s">
        <v>745</v>
      </c>
      <c r="I2472" s="90" t="s">
        <v>153</v>
      </c>
      <c r="J2472" s="138" t="s">
        <v>284</v>
      </c>
    </row>
    <row r="2473" spans="1:10" x14ac:dyDescent="0.25">
      <c r="A2473" s="134" t="s">
        <v>702</v>
      </c>
      <c r="B2473" s="134" t="s">
        <v>269</v>
      </c>
      <c r="C2473" s="134">
        <v>2024</v>
      </c>
      <c r="D2473" s="134" t="s">
        <v>321</v>
      </c>
      <c r="E2473" s="134" t="s">
        <v>341</v>
      </c>
      <c r="F2473" s="136" t="s">
        <v>284</v>
      </c>
      <c r="G2473" s="134" t="s">
        <v>328</v>
      </c>
      <c r="H2473" s="90" t="s">
        <v>426</v>
      </c>
      <c r="I2473" s="134" t="s">
        <v>328</v>
      </c>
      <c r="J2473" s="138">
        <v>139</v>
      </c>
    </row>
    <row r="2474" spans="1:10" x14ac:dyDescent="0.25">
      <c r="A2474" s="134" t="s">
        <v>702</v>
      </c>
      <c r="B2474" s="134" t="s">
        <v>269</v>
      </c>
      <c r="C2474" s="134">
        <v>2024</v>
      </c>
      <c r="D2474" s="134" t="s">
        <v>321</v>
      </c>
      <c r="E2474" s="134" t="s">
        <v>341</v>
      </c>
      <c r="F2474" s="136" t="s">
        <v>284</v>
      </c>
      <c r="G2474" s="134" t="s">
        <v>328</v>
      </c>
      <c r="H2474" s="90" t="s">
        <v>426</v>
      </c>
      <c r="I2474" s="90" t="s">
        <v>145</v>
      </c>
      <c r="J2474" s="138">
        <v>76</v>
      </c>
    </row>
    <row r="2475" spans="1:10" x14ac:dyDescent="0.25">
      <c r="A2475" s="134" t="s">
        <v>702</v>
      </c>
      <c r="B2475" s="134" t="s">
        <v>269</v>
      </c>
      <c r="C2475" s="134">
        <v>2024</v>
      </c>
      <c r="D2475" s="134" t="s">
        <v>321</v>
      </c>
      <c r="E2475" s="134" t="s">
        <v>341</v>
      </c>
      <c r="F2475" s="136" t="s">
        <v>284</v>
      </c>
      <c r="G2475" s="134" t="s">
        <v>328</v>
      </c>
      <c r="H2475" s="90" t="s">
        <v>426</v>
      </c>
      <c r="I2475" s="90" t="s">
        <v>146</v>
      </c>
      <c r="J2475" s="138">
        <v>6</v>
      </c>
    </row>
    <row r="2476" spans="1:10" x14ac:dyDescent="0.25">
      <c r="A2476" s="134" t="s">
        <v>702</v>
      </c>
      <c r="B2476" s="134" t="s">
        <v>269</v>
      </c>
      <c r="C2476" s="134">
        <v>2024</v>
      </c>
      <c r="D2476" s="134" t="s">
        <v>321</v>
      </c>
      <c r="E2476" s="134" t="s">
        <v>341</v>
      </c>
      <c r="F2476" s="136" t="s">
        <v>284</v>
      </c>
      <c r="G2476" s="134" t="s">
        <v>328</v>
      </c>
      <c r="H2476" s="90" t="s">
        <v>426</v>
      </c>
      <c r="I2476" s="90" t="s">
        <v>427</v>
      </c>
      <c r="J2476" s="138">
        <v>25</v>
      </c>
    </row>
    <row r="2477" spans="1:10" x14ac:dyDescent="0.25">
      <c r="A2477" s="134" t="s">
        <v>702</v>
      </c>
      <c r="B2477" s="134" t="s">
        <v>269</v>
      </c>
      <c r="C2477" s="134">
        <v>2024</v>
      </c>
      <c r="D2477" s="134" t="s">
        <v>321</v>
      </c>
      <c r="E2477" s="134" t="s">
        <v>341</v>
      </c>
      <c r="F2477" s="136" t="s">
        <v>284</v>
      </c>
      <c r="G2477" s="134" t="s">
        <v>328</v>
      </c>
      <c r="H2477" s="90" t="s">
        <v>426</v>
      </c>
      <c r="I2477" s="90" t="s">
        <v>149</v>
      </c>
      <c r="J2477" s="138">
        <v>2</v>
      </c>
    </row>
    <row r="2478" spans="1:10" x14ac:dyDescent="0.25">
      <c r="A2478" s="134" t="s">
        <v>702</v>
      </c>
      <c r="B2478" s="134" t="s">
        <v>269</v>
      </c>
      <c r="C2478" s="134">
        <v>2024</v>
      </c>
      <c r="D2478" s="134" t="s">
        <v>321</v>
      </c>
      <c r="E2478" s="134" t="s">
        <v>341</v>
      </c>
      <c r="F2478" s="136" t="s">
        <v>284</v>
      </c>
      <c r="G2478" s="134" t="s">
        <v>328</v>
      </c>
      <c r="H2478" s="90" t="s">
        <v>426</v>
      </c>
      <c r="I2478" s="90" t="s">
        <v>150</v>
      </c>
      <c r="J2478" s="138">
        <v>28</v>
      </c>
    </row>
    <row r="2479" spans="1:10" x14ac:dyDescent="0.25">
      <c r="A2479" s="134" t="s">
        <v>702</v>
      </c>
      <c r="B2479" s="134" t="s">
        <v>269</v>
      </c>
      <c r="C2479" s="134">
        <v>2024</v>
      </c>
      <c r="D2479" s="134" t="s">
        <v>321</v>
      </c>
      <c r="E2479" s="134" t="s">
        <v>341</v>
      </c>
      <c r="F2479" s="136" t="s">
        <v>284</v>
      </c>
      <c r="G2479" s="134" t="s">
        <v>328</v>
      </c>
      <c r="H2479" s="90" t="s">
        <v>426</v>
      </c>
      <c r="I2479" s="90" t="s">
        <v>151</v>
      </c>
      <c r="J2479" s="138">
        <v>1</v>
      </c>
    </row>
    <row r="2480" spans="1:10" x14ac:dyDescent="0.25">
      <c r="A2480" s="134" t="s">
        <v>702</v>
      </c>
      <c r="B2480" s="134" t="s">
        <v>269</v>
      </c>
      <c r="C2480" s="134">
        <v>2024</v>
      </c>
      <c r="D2480" s="134" t="s">
        <v>321</v>
      </c>
      <c r="E2480" s="134" t="s">
        <v>341</v>
      </c>
      <c r="F2480" s="136" t="s">
        <v>284</v>
      </c>
      <c r="G2480" s="134" t="s">
        <v>328</v>
      </c>
      <c r="H2480" s="90" t="s">
        <v>426</v>
      </c>
      <c r="I2480" s="90" t="s">
        <v>425</v>
      </c>
      <c r="J2480" s="138">
        <v>1</v>
      </c>
    </row>
    <row r="2481" spans="1:10" x14ac:dyDescent="0.25">
      <c r="A2481" s="134" t="s">
        <v>702</v>
      </c>
      <c r="B2481" s="134" t="s">
        <v>269</v>
      </c>
      <c r="C2481" s="134">
        <v>2024</v>
      </c>
      <c r="D2481" s="134" t="s">
        <v>321</v>
      </c>
      <c r="E2481" s="134" t="s">
        <v>341</v>
      </c>
      <c r="F2481" s="136" t="s">
        <v>284</v>
      </c>
      <c r="G2481" s="134" t="s">
        <v>328</v>
      </c>
      <c r="H2481" s="90" t="s">
        <v>746</v>
      </c>
      <c r="I2481" s="134" t="s">
        <v>328</v>
      </c>
      <c r="J2481" s="138">
        <v>7</v>
      </c>
    </row>
    <row r="2482" spans="1:10" x14ac:dyDescent="0.25">
      <c r="A2482" s="134" t="s">
        <v>702</v>
      </c>
      <c r="B2482" s="134" t="s">
        <v>269</v>
      </c>
      <c r="C2482" s="134">
        <v>2024</v>
      </c>
      <c r="D2482" s="134" t="s">
        <v>321</v>
      </c>
      <c r="E2482" s="134" t="s">
        <v>341</v>
      </c>
      <c r="F2482" s="136" t="s">
        <v>284</v>
      </c>
      <c r="G2482" s="134" t="s">
        <v>328</v>
      </c>
      <c r="H2482" s="134" t="s">
        <v>429</v>
      </c>
      <c r="I2482" s="90" t="s">
        <v>328</v>
      </c>
      <c r="J2482" s="138">
        <v>7</v>
      </c>
    </row>
    <row r="2483" spans="1:10" x14ac:dyDescent="0.25">
      <c r="A2483" s="134" t="s">
        <v>702</v>
      </c>
      <c r="B2483" s="134" t="s">
        <v>269</v>
      </c>
      <c r="C2483" s="134">
        <v>2024</v>
      </c>
      <c r="D2483" s="134" t="s">
        <v>321</v>
      </c>
      <c r="E2483" s="134" t="s">
        <v>341</v>
      </c>
      <c r="F2483" s="136" t="s">
        <v>284</v>
      </c>
      <c r="G2483" s="134" t="s">
        <v>328</v>
      </c>
      <c r="H2483" s="134" t="s">
        <v>429</v>
      </c>
      <c r="I2483" s="90" t="s">
        <v>411</v>
      </c>
      <c r="J2483" s="138" t="s">
        <v>284</v>
      </c>
    </row>
    <row r="2484" spans="1:10" x14ac:dyDescent="0.25">
      <c r="A2484" s="134" t="s">
        <v>702</v>
      </c>
      <c r="B2484" s="134" t="s">
        <v>269</v>
      </c>
      <c r="C2484" s="134">
        <v>2024</v>
      </c>
      <c r="D2484" s="134" t="s">
        <v>321</v>
      </c>
      <c r="E2484" s="134" t="s">
        <v>341</v>
      </c>
      <c r="F2484" s="136" t="s">
        <v>284</v>
      </c>
      <c r="G2484" s="134" t="s">
        <v>328</v>
      </c>
      <c r="H2484" s="134" t="s">
        <v>429</v>
      </c>
      <c r="I2484" s="90" t="s">
        <v>412</v>
      </c>
      <c r="J2484" s="138">
        <v>2</v>
      </c>
    </row>
    <row r="2485" spans="1:10" x14ac:dyDescent="0.25">
      <c r="A2485" s="134" t="s">
        <v>702</v>
      </c>
      <c r="B2485" s="134" t="s">
        <v>269</v>
      </c>
      <c r="C2485" s="134">
        <v>2024</v>
      </c>
      <c r="D2485" s="134" t="s">
        <v>321</v>
      </c>
      <c r="E2485" s="134" t="s">
        <v>341</v>
      </c>
      <c r="F2485" s="136" t="s">
        <v>284</v>
      </c>
      <c r="G2485" s="134" t="s">
        <v>328</v>
      </c>
      <c r="H2485" s="134" t="s">
        <v>429</v>
      </c>
      <c r="I2485" s="90" t="s">
        <v>413</v>
      </c>
      <c r="J2485" s="138">
        <v>5</v>
      </c>
    </row>
    <row r="2486" spans="1:10" x14ac:dyDescent="0.25">
      <c r="A2486" s="134" t="s">
        <v>702</v>
      </c>
      <c r="B2486" s="134" t="s">
        <v>269</v>
      </c>
      <c r="C2486" s="134">
        <v>2024</v>
      </c>
      <c r="D2486" s="134" t="s">
        <v>321</v>
      </c>
      <c r="E2486" s="134" t="s">
        <v>341</v>
      </c>
      <c r="F2486" s="136" t="s">
        <v>284</v>
      </c>
      <c r="G2486" s="134" t="s">
        <v>328</v>
      </c>
      <c r="H2486" s="134" t="s">
        <v>429</v>
      </c>
      <c r="I2486" s="90" t="s">
        <v>414</v>
      </c>
      <c r="J2486" s="138" t="s">
        <v>284</v>
      </c>
    </row>
    <row r="2487" spans="1:10" x14ac:dyDescent="0.25">
      <c r="A2487" s="134" t="s">
        <v>702</v>
      </c>
      <c r="B2487" s="134" t="s">
        <v>269</v>
      </c>
      <c r="C2487" s="134">
        <v>2024</v>
      </c>
      <c r="D2487" s="134" t="s">
        <v>321</v>
      </c>
      <c r="E2487" s="134" t="s">
        <v>341</v>
      </c>
      <c r="F2487" s="136" t="s">
        <v>284</v>
      </c>
      <c r="G2487" s="134" t="s">
        <v>328</v>
      </c>
      <c r="H2487" s="134" t="s">
        <v>429</v>
      </c>
      <c r="I2487" s="90" t="s">
        <v>430</v>
      </c>
      <c r="J2487" s="138" t="s">
        <v>284</v>
      </c>
    </row>
    <row r="2488" spans="1:10" x14ac:dyDescent="0.25">
      <c r="A2488" s="134" t="s">
        <v>702</v>
      </c>
      <c r="B2488" s="134" t="s">
        <v>269</v>
      </c>
      <c r="C2488" s="134">
        <v>2024</v>
      </c>
      <c r="D2488" s="134" t="s">
        <v>321</v>
      </c>
      <c r="E2488" s="134" t="s">
        <v>341</v>
      </c>
      <c r="F2488" s="136" t="s">
        <v>284</v>
      </c>
      <c r="G2488" s="134" t="s">
        <v>328</v>
      </c>
      <c r="H2488" s="134" t="s">
        <v>429</v>
      </c>
      <c r="I2488" s="90" t="s">
        <v>431</v>
      </c>
      <c r="J2488" s="138" t="s">
        <v>284</v>
      </c>
    </row>
    <row r="2489" spans="1:10" x14ac:dyDescent="0.25">
      <c r="A2489" s="134" t="s">
        <v>702</v>
      </c>
      <c r="B2489" s="134" t="s">
        <v>269</v>
      </c>
      <c r="C2489" s="134">
        <v>2024</v>
      </c>
      <c r="D2489" s="134" t="s">
        <v>321</v>
      </c>
      <c r="E2489" s="134" t="s">
        <v>341</v>
      </c>
      <c r="F2489" s="136" t="s">
        <v>284</v>
      </c>
      <c r="G2489" s="134" t="s">
        <v>328</v>
      </c>
      <c r="H2489" s="134" t="s">
        <v>429</v>
      </c>
      <c r="I2489" s="90" t="s">
        <v>432</v>
      </c>
      <c r="J2489" s="138" t="s">
        <v>284</v>
      </c>
    </row>
    <row r="2490" spans="1:10" x14ac:dyDescent="0.25">
      <c r="A2490" s="134" t="s">
        <v>702</v>
      </c>
      <c r="B2490" s="134" t="s">
        <v>269</v>
      </c>
      <c r="C2490" s="134">
        <v>2024</v>
      </c>
      <c r="D2490" s="134" t="s">
        <v>321</v>
      </c>
      <c r="E2490" s="134" t="s">
        <v>341</v>
      </c>
      <c r="F2490" s="136" t="s">
        <v>284</v>
      </c>
      <c r="G2490" s="134" t="s">
        <v>328</v>
      </c>
      <c r="H2490" s="134" t="s">
        <v>429</v>
      </c>
      <c r="I2490" s="90" t="s">
        <v>418</v>
      </c>
      <c r="J2490" s="138" t="s">
        <v>284</v>
      </c>
    </row>
    <row r="2491" spans="1:10" x14ac:dyDescent="0.25">
      <c r="A2491" s="134" t="s">
        <v>702</v>
      </c>
      <c r="B2491" s="134" t="s">
        <v>269</v>
      </c>
      <c r="C2491" s="134">
        <v>2024</v>
      </c>
      <c r="D2491" s="134" t="s">
        <v>321</v>
      </c>
      <c r="E2491" s="134" t="s">
        <v>341</v>
      </c>
      <c r="F2491" s="136" t="s">
        <v>284</v>
      </c>
      <c r="G2491" s="134" t="s">
        <v>328</v>
      </c>
      <c r="H2491" s="134" t="s">
        <v>429</v>
      </c>
      <c r="I2491" s="90" t="s">
        <v>433</v>
      </c>
      <c r="J2491" s="138" t="s">
        <v>284</v>
      </c>
    </row>
    <row r="2492" spans="1:10" x14ac:dyDescent="0.25">
      <c r="A2492" s="134" t="s">
        <v>702</v>
      </c>
      <c r="B2492" s="134" t="s">
        <v>269</v>
      </c>
      <c r="C2492" s="134">
        <v>2024</v>
      </c>
      <c r="D2492" s="134" t="s">
        <v>321</v>
      </c>
      <c r="E2492" s="134" t="s">
        <v>341</v>
      </c>
      <c r="F2492" s="136" t="s">
        <v>284</v>
      </c>
      <c r="G2492" s="134" t="s">
        <v>328</v>
      </c>
      <c r="H2492" s="134" t="s">
        <v>429</v>
      </c>
      <c r="I2492" s="90" t="s">
        <v>434</v>
      </c>
      <c r="J2492" s="138" t="s">
        <v>284</v>
      </c>
    </row>
    <row r="2493" spans="1:10" x14ac:dyDescent="0.25">
      <c r="A2493" s="134" t="s">
        <v>702</v>
      </c>
      <c r="B2493" s="134" t="s">
        <v>269</v>
      </c>
      <c r="C2493" s="134">
        <v>2024</v>
      </c>
      <c r="D2493" s="134" t="s">
        <v>321</v>
      </c>
      <c r="E2493" s="134" t="s">
        <v>341</v>
      </c>
      <c r="F2493" s="136" t="s">
        <v>284</v>
      </c>
      <c r="G2493" s="134" t="s">
        <v>328</v>
      </c>
      <c r="H2493" s="134" t="s">
        <v>429</v>
      </c>
      <c r="I2493" s="90" t="s">
        <v>421</v>
      </c>
      <c r="J2493" s="138" t="s">
        <v>284</v>
      </c>
    </row>
    <row r="2494" spans="1:10" x14ac:dyDescent="0.25">
      <c r="A2494" s="134" t="s">
        <v>702</v>
      </c>
      <c r="B2494" s="134" t="s">
        <v>269</v>
      </c>
      <c r="C2494" s="134">
        <v>2024</v>
      </c>
      <c r="D2494" s="134" t="s">
        <v>321</v>
      </c>
      <c r="E2494" s="134" t="s">
        <v>341</v>
      </c>
      <c r="F2494" s="136" t="s">
        <v>284</v>
      </c>
      <c r="G2494" s="134" t="s">
        <v>328</v>
      </c>
      <c r="H2494" s="90" t="s">
        <v>435</v>
      </c>
      <c r="I2494" s="134" t="s">
        <v>328</v>
      </c>
      <c r="J2494" s="138">
        <v>2555</v>
      </c>
    </row>
    <row r="2495" spans="1:10" x14ac:dyDescent="0.25">
      <c r="A2495" s="134" t="s">
        <v>702</v>
      </c>
      <c r="B2495" s="134" t="s">
        <v>269</v>
      </c>
      <c r="C2495" s="134">
        <v>2024</v>
      </c>
      <c r="D2495" s="134" t="s">
        <v>321</v>
      </c>
      <c r="E2495" s="134" t="s">
        <v>341</v>
      </c>
      <c r="F2495" s="136">
        <v>10</v>
      </c>
      <c r="G2495" s="134" t="s">
        <v>272</v>
      </c>
      <c r="H2495" s="90" t="s">
        <v>435</v>
      </c>
      <c r="I2495" s="134" t="s">
        <v>328</v>
      </c>
      <c r="J2495" s="138">
        <v>2491</v>
      </c>
    </row>
    <row r="2496" spans="1:10" x14ac:dyDescent="0.25">
      <c r="A2496" s="134" t="s">
        <v>702</v>
      </c>
      <c r="B2496" s="134" t="s">
        <v>269</v>
      </c>
      <c r="C2496" s="134">
        <v>2024</v>
      </c>
      <c r="D2496" s="134" t="s">
        <v>321</v>
      </c>
      <c r="E2496" s="134" t="s">
        <v>341</v>
      </c>
      <c r="F2496" s="136">
        <v>20</v>
      </c>
      <c r="G2496" s="134" t="s">
        <v>402</v>
      </c>
      <c r="H2496" s="90" t="s">
        <v>435</v>
      </c>
      <c r="I2496" s="134" t="s">
        <v>328</v>
      </c>
      <c r="J2496" s="138">
        <v>58</v>
      </c>
    </row>
    <row r="2497" spans="1:10" x14ac:dyDescent="0.25">
      <c r="A2497" s="134" t="s">
        <v>702</v>
      </c>
      <c r="B2497" s="134" t="s">
        <v>269</v>
      </c>
      <c r="C2497" s="134">
        <v>2024</v>
      </c>
      <c r="D2497" s="134" t="s">
        <v>321</v>
      </c>
      <c r="E2497" s="134" t="s">
        <v>341</v>
      </c>
      <c r="F2497" s="136">
        <v>30</v>
      </c>
      <c r="G2497" s="134" t="s">
        <v>404</v>
      </c>
      <c r="H2497" s="90" t="s">
        <v>435</v>
      </c>
      <c r="I2497" s="134" t="s">
        <v>328</v>
      </c>
      <c r="J2497" s="138" t="s">
        <v>284</v>
      </c>
    </row>
    <row r="2498" spans="1:10" x14ac:dyDescent="0.25">
      <c r="A2498" s="134" t="s">
        <v>702</v>
      </c>
      <c r="B2498" s="134" t="s">
        <v>269</v>
      </c>
      <c r="C2498" s="134">
        <v>2024</v>
      </c>
      <c r="D2498" s="134" t="s">
        <v>321</v>
      </c>
      <c r="E2498" s="134" t="s">
        <v>341</v>
      </c>
      <c r="F2498" s="136">
        <v>40</v>
      </c>
      <c r="G2498" s="134" t="s">
        <v>405</v>
      </c>
      <c r="H2498" s="90" t="s">
        <v>435</v>
      </c>
      <c r="I2498" s="134" t="s">
        <v>328</v>
      </c>
      <c r="J2498" s="138" t="s">
        <v>284</v>
      </c>
    </row>
    <row r="2499" spans="1:10" x14ac:dyDescent="0.25">
      <c r="A2499" s="134" t="s">
        <v>702</v>
      </c>
      <c r="B2499" s="134" t="s">
        <v>269</v>
      </c>
      <c r="C2499" s="134">
        <v>2024</v>
      </c>
      <c r="D2499" s="134" t="s">
        <v>321</v>
      </c>
      <c r="E2499" s="134" t="s">
        <v>341</v>
      </c>
      <c r="F2499" s="136">
        <v>50</v>
      </c>
      <c r="G2499" s="134" t="s">
        <v>436</v>
      </c>
      <c r="H2499" s="90" t="s">
        <v>435</v>
      </c>
      <c r="I2499" s="134" t="s">
        <v>328</v>
      </c>
      <c r="J2499" s="138">
        <v>6</v>
      </c>
    </row>
    <row r="2500" spans="1:10" x14ac:dyDescent="0.25">
      <c r="A2500" s="134" t="s">
        <v>702</v>
      </c>
      <c r="B2500" s="134" t="s">
        <v>269</v>
      </c>
      <c r="C2500" s="134">
        <v>2024</v>
      </c>
      <c r="D2500" s="134" t="s">
        <v>321</v>
      </c>
      <c r="E2500" s="134" t="s">
        <v>341</v>
      </c>
      <c r="F2500" s="138" t="s">
        <v>284</v>
      </c>
      <c r="G2500" s="134" t="s">
        <v>328</v>
      </c>
      <c r="H2500" s="90" t="s">
        <v>437</v>
      </c>
      <c r="I2500" s="90" t="s">
        <v>328</v>
      </c>
      <c r="J2500" s="138">
        <v>2917</v>
      </c>
    </row>
    <row r="2501" spans="1:10" x14ac:dyDescent="0.25">
      <c r="A2501" s="134" t="s">
        <v>702</v>
      </c>
      <c r="B2501" s="134" t="s">
        <v>269</v>
      </c>
      <c r="C2501" s="134">
        <v>2024</v>
      </c>
      <c r="D2501" s="134" t="s">
        <v>321</v>
      </c>
      <c r="E2501" s="134" t="s">
        <v>341</v>
      </c>
      <c r="F2501" s="138" t="s">
        <v>284</v>
      </c>
      <c r="G2501" s="134" t="s">
        <v>328</v>
      </c>
      <c r="H2501" s="90" t="s">
        <v>437</v>
      </c>
      <c r="I2501" s="90" t="s">
        <v>747</v>
      </c>
      <c r="J2501" s="138">
        <v>2555</v>
      </c>
    </row>
    <row r="2502" spans="1:10" x14ac:dyDescent="0.25">
      <c r="A2502" s="134" t="s">
        <v>702</v>
      </c>
      <c r="B2502" s="134" t="s">
        <v>269</v>
      </c>
      <c r="C2502" s="134">
        <v>2024</v>
      </c>
      <c r="D2502" s="134" t="s">
        <v>321</v>
      </c>
      <c r="E2502" s="134" t="s">
        <v>341</v>
      </c>
      <c r="F2502" s="138" t="s">
        <v>284</v>
      </c>
      <c r="G2502" s="134" t="s">
        <v>328</v>
      </c>
      <c r="H2502" s="90" t="s">
        <v>437</v>
      </c>
      <c r="I2502" s="90" t="s">
        <v>748</v>
      </c>
      <c r="J2502" s="138">
        <v>759</v>
      </c>
    </row>
    <row r="2503" spans="1:10" x14ac:dyDescent="0.25">
      <c r="A2503" s="134" t="s">
        <v>702</v>
      </c>
      <c r="B2503" s="134" t="s">
        <v>269</v>
      </c>
      <c r="C2503" s="134">
        <v>2024</v>
      </c>
      <c r="D2503" s="134" t="s">
        <v>321</v>
      </c>
      <c r="E2503" s="134" t="s">
        <v>341</v>
      </c>
      <c r="F2503" s="138" t="s">
        <v>284</v>
      </c>
      <c r="G2503" s="134" t="s">
        <v>328</v>
      </c>
      <c r="H2503" s="90" t="s">
        <v>437</v>
      </c>
      <c r="I2503" s="90" t="s">
        <v>749</v>
      </c>
      <c r="J2503" s="138">
        <v>1100</v>
      </c>
    </row>
    <row r="2504" spans="1:10" x14ac:dyDescent="0.25">
      <c r="A2504" s="134" t="s">
        <v>702</v>
      </c>
      <c r="B2504" s="134" t="s">
        <v>269</v>
      </c>
      <c r="C2504" s="134">
        <v>2024</v>
      </c>
      <c r="D2504" s="134" t="s">
        <v>321</v>
      </c>
      <c r="E2504" s="134" t="s">
        <v>341</v>
      </c>
      <c r="F2504" s="138" t="s">
        <v>284</v>
      </c>
      <c r="G2504" s="134" t="s">
        <v>328</v>
      </c>
      <c r="H2504" s="90" t="s">
        <v>437</v>
      </c>
      <c r="I2504" s="90" t="s">
        <v>750</v>
      </c>
      <c r="J2504" s="138">
        <v>1095</v>
      </c>
    </row>
    <row r="2505" spans="1:10" x14ac:dyDescent="0.25">
      <c r="A2505" s="134" t="s">
        <v>702</v>
      </c>
      <c r="B2505" s="134" t="s">
        <v>269</v>
      </c>
      <c r="C2505" s="134">
        <v>2024</v>
      </c>
      <c r="D2505" s="134" t="s">
        <v>321</v>
      </c>
      <c r="E2505" s="134" t="s">
        <v>341</v>
      </c>
      <c r="F2505" s="138" t="s">
        <v>284</v>
      </c>
      <c r="G2505" s="134" t="s">
        <v>328</v>
      </c>
      <c r="H2505" s="90" t="s">
        <v>437</v>
      </c>
      <c r="I2505" s="90" t="s">
        <v>751</v>
      </c>
      <c r="J2505" s="138">
        <v>527</v>
      </c>
    </row>
    <row r="2506" spans="1:10" x14ac:dyDescent="0.25">
      <c r="A2506" s="134" t="s">
        <v>702</v>
      </c>
      <c r="B2506" s="134" t="s">
        <v>269</v>
      </c>
      <c r="C2506" s="134">
        <v>2024</v>
      </c>
      <c r="D2506" s="134" t="s">
        <v>321</v>
      </c>
      <c r="E2506" s="134" t="s">
        <v>341</v>
      </c>
      <c r="F2506" s="138" t="s">
        <v>284</v>
      </c>
      <c r="G2506" s="134" t="s">
        <v>328</v>
      </c>
      <c r="H2506" s="90" t="s">
        <v>437</v>
      </c>
      <c r="I2506" s="90" t="s">
        <v>752</v>
      </c>
      <c r="J2506" s="138">
        <v>452</v>
      </c>
    </row>
    <row r="2507" spans="1:10" x14ac:dyDescent="0.25">
      <c r="A2507" s="134" t="s">
        <v>702</v>
      </c>
      <c r="B2507" s="134" t="s">
        <v>269</v>
      </c>
      <c r="C2507" s="134">
        <v>2024</v>
      </c>
      <c r="D2507" s="134" t="s">
        <v>321</v>
      </c>
      <c r="E2507" s="134" t="s">
        <v>341</v>
      </c>
      <c r="F2507" s="138" t="s">
        <v>284</v>
      </c>
      <c r="G2507" s="134" t="s">
        <v>328</v>
      </c>
      <c r="H2507" s="90" t="s">
        <v>437</v>
      </c>
      <c r="I2507" s="90" t="s">
        <v>753</v>
      </c>
      <c r="J2507" s="138">
        <v>116</v>
      </c>
    </row>
    <row r="2508" spans="1:10" x14ac:dyDescent="0.25">
      <c r="A2508" s="134" t="s">
        <v>702</v>
      </c>
      <c r="B2508" s="134" t="s">
        <v>269</v>
      </c>
      <c r="C2508" s="134">
        <v>2024</v>
      </c>
      <c r="D2508" s="134" t="s">
        <v>321</v>
      </c>
      <c r="E2508" s="134" t="s">
        <v>341</v>
      </c>
      <c r="F2508" s="138" t="s">
        <v>284</v>
      </c>
      <c r="G2508" s="134" t="s">
        <v>328</v>
      </c>
      <c r="H2508" s="90" t="s">
        <v>437</v>
      </c>
      <c r="I2508" s="90" t="s">
        <v>446</v>
      </c>
      <c r="J2508" s="138">
        <v>137</v>
      </c>
    </row>
    <row r="2509" spans="1:10" x14ac:dyDescent="0.25">
      <c r="A2509" s="134" t="s">
        <v>702</v>
      </c>
      <c r="B2509" s="134" t="s">
        <v>269</v>
      </c>
      <c r="C2509" s="134">
        <v>2024</v>
      </c>
      <c r="D2509" s="134" t="s">
        <v>321</v>
      </c>
      <c r="E2509" s="134" t="s">
        <v>341</v>
      </c>
      <c r="F2509" s="138" t="s">
        <v>284</v>
      </c>
      <c r="G2509" s="134" t="s">
        <v>328</v>
      </c>
      <c r="H2509" s="90" t="s">
        <v>754</v>
      </c>
      <c r="I2509" s="90" t="s">
        <v>328</v>
      </c>
      <c r="J2509" s="138">
        <v>1627</v>
      </c>
    </row>
    <row r="2510" spans="1:10" x14ac:dyDescent="0.25">
      <c r="A2510" s="134" t="s">
        <v>702</v>
      </c>
      <c r="B2510" s="134" t="s">
        <v>269</v>
      </c>
      <c r="C2510" s="134">
        <v>2024</v>
      </c>
      <c r="D2510" s="134" t="s">
        <v>321</v>
      </c>
      <c r="E2510" s="134" t="s">
        <v>341</v>
      </c>
      <c r="F2510" s="138" t="s">
        <v>284</v>
      </c>
      <c r="G2510" s="134" t="s">
        <v>328</v>
      </c>
      <c r="H2510" s="90" t="s">
        <v>754</v>
      </c>
      <c r="I2510" s="90" t="s">
        <v>448</v>
      </c>
      <c r="J2510" s="138">
        <v>1315</v>
      </c>
    </row>
    <row r="2511" spans="1:10" x14ac:dyDescent="0.25">
      <c r="A2511" s="134" t="s">
        <v>702</v>
      </c>
      <c r="B2511" s="134" t="s">
        <v>269</v>
      </c>
      <c r="C2511" s="134">
        <v>2024</v>
      </c>
      <c r="D2511" s="134" t="s">
        <v>321</v>
      </c>
      <c r="E2511" s="134" t="s">
        <v>341</v>
      </c>
      <c r="F2511" s="138" t="s">
        <v>284</v>
      </c>
      <c r="G2511" s="134" t="s">
        <v>328</v>
      </c>
      <c r="H2511" s="90" t="s">
        <v>754</v>
      </c>
      <c r="I2511" s="90" t="s">
        <v>449</v>
      </c>
      <c r="J2511" s="138">
        <v>20</v>
      </c>
    </row>
    <row r="2512" spans="1:10" x14ac:dyDescent="0.25">
      <c r="A2512" s="134" t="s">
        <v>702</v>
      </c>
      <c r="B2512" s="134" t="s">
        <v>269</v>
      </c>
      <c r="C2512" s="134">
        <v>2024</v>
      </c>
      <c r="D2512" s="134" t="s">
        <v>321</v>
      </c>
      <c r="E2512" s="134" t="s">
        <v>341</v>
      </c>
      <c r="F2512" s="138" t="s">
        <v>284</v>
      </c>
      <c r="G2512" s="134" t="s">
        <v>328</v>
      </c>
      <c r="H2512" s="90" t="s">
        <v>754</v>
      </c>
      <c r="I2512" s="90" t="s">
        <v>450</v>
      </c>
      <c r="J2512" s="138">
        <v>292</v>
      </c>
    </row>
    <row r="2513" spans="1:10" x14ac:dyDescent="0.25">
      <c r="A2513" s="134" t="s">
        <v>702</v>
      </c>
      <c r="B2513" s="134" t="s">
        <v>269</v>
      </c>
      <c r="C2513" s="134">
        <v>2024</v>
      </c>
      <c r="D2513" s="134" t="s">
        <v>321</v>
      </c>
      <c r="E2513" s="134" t="s">
        <v>341</v>
      </c>
      <c r="F2513" s="138">
        <v>10</v>
      </c>
      <c r="G2513" s="134" t="s">
        <v>272</v>
      </c>
      <c r="H2513" s="90" t="s">
        <v>437</v>
      </c>
      <c r="I2513" s="90" t="s">
        <v>328</v>
      </c>
      <c r="J2513" s="138">
        <v>2844</v>
      </c>
    </row>
    <row r="2514" spans="1:10" x14ac:dyDescent="0.25">
      <c r="A2514" s="134" t="s">
        <v>702</v>
      </c>
      <c r="B2514" s="134" t="s">
        <v>269</v>
      </c>
      <c r="C2514" s="134">
        <v>2024</v>
      </c>
      <c r="D2514" s="134" t="s">
        <v>321</v>
      </c>
      <c r="E2514" s="134" t="s">
        <v>341</v>
      </c>
      <c r="F2514" s="138">
        <v>10</v>
      </c>
      <c r="G2514" s="134" t="s">
        <v>272</v>
      </c>
      <c r="H2514" s="90" t="s">
        <v>437</v>
      </c>
      <c r="I2514" s="90" t="s">
        <v>747</v>
      </c>
      <c r="J2514" s="138">
        <v>2491</v>
      </c>
    </row>
    <row r="2515" spans="1:10" x14ac:dyDescent="0.25">
      <c r="A2515" s="134" t="s">
        <v>702</v>
      </c>
      <c r="B2515" s="134" t="s">
        <v>269</v>
      </c>
      <c r="C2515" s="134">
        <v>2024</v>
      </c>
      <c r="D2515" s="134" t="s">
        <v>321</v>
      </c>
      <c r="E2515" s="134" t="s">
        <v>341</v>
      </c>
      <c r="F2515" s="138">
        <v>10</v>
      </c>
      <c r="G2515" s="134" t="s">
        <v>272</v>
      </c>
      <c r="H2515" s="90" t="s">
        <v>437</v>
      </c>
      <c r="I2515" s="90" t="s">
        <v>748</v>
      </c>
      <c r="J2515" s="138">
        <v>754</v>
      </c>
    </row>
    <row r="2516" spans="1:10" x14ac:dyDescent="0.25">
      <c r="A2516" s="134" t="s">
        <v>702</v>
      </c>
      <c r="B2516" s="134" t="s">
        <v>269</v>
      </c>
      <c r="C2516" s="134">
        <v>2024</v>
      </c>
      <c r="D2516" s="134" t="s">
        <v>321</v>
      </c>
      <c r="E2516" s="134" t="s">
        <v>341</v>
      </c>
      <c r="F2516" s="138">
        <v>10</v>
      </c>
      <c r="G2516" s="134" t="s">
        <v>272</v>
      </c>
      <c r="H2516" s="90" t="s">
        <v>437</v>
      </c>
      <c r="I2516" s="90" t="s">
        <v>749</v>
      </c>
      <c r="J2516" s="138">
        <v>1063</v>
      </c>
    </row>
    <row r="2517" spans="1:10" x14ac:dyDescent="0.25">
      <c r="A2517" s="134" t="s">
        <v>702</v>
      </c>
      <c r="B2517" s="134" t="s">
        <v>269</v>
      </c>
      <c r="C2517" s="134">
        <v>2024</v>
      </c>
      <c r="D2517" s="134" t="s">
        <v>321</v>
      </c>
      <c r="E2517" s="134" t="s">
        <v>341</v>
      </c>
      <c r="F2517" s="138">
        <v>10</v>
      </c>
      <c r="G2517" s="134" t="s">
        <v>272</v>
      </c>
      <c r="H2517" s="90" t="s">
        <v>437</v>
      </c>
      <c r="I2517" s="90" t="s">
        <v>750</v>
      </c>
      <c r="J2517" s="138">
        <v>1063</v>
      </c>
    </row>
    <row r="2518" spans="1:10" x14ac:dyDescent="0.25">
      <c r="A2518" s="134" t="s">
        <v>702</v>
      </c>
      <c r="B2518" s="134" t="s">
        <v>269</v>
      </c>
      <c r="C2518" s="134">
        <v>2024</v>
      </c>
      <c r="D2518" s="134" t="s">
        <v>321</v>
      </c>
      <c r="E2518" s="134" t="s">
        <v>341</v>
      </c>
      <c r="F2518" s="138">
        <v>10</v>
      </c>
      <c r="G2518" s="134" t="s">
        <v>272</v>
      </c>
      <c r="H2518" s="90" t="s">
        <v>437</v>
      </c>
      <c r="I2518" s="90" t="s">
        <v>751</v>
      </c>
      <c r="J2518" s="138">
        <v>512</v>
      </c>
    </row>
    <row r="2519" spans="1:10" x14ac:dyDescent="0.25">
      <c r="A2519" s="134" t="s">
        <v>702</v>
      </c>
      <c r="B2519" s="134" t="s">
        <v>269</v>
      </c>
      <c r="C2519" s="134">
        <v>2024</v>
      </c>
      <c r="D2519" s="134" t="s">
        <v>321</v>
      </c>
      <c r="E2519" s="134" t="s">
        <v>341</v>
      </c>
      <c r="F2519" s="138">
        <v>10</v>
      </c>
      <c r="G2519" s="134" t="s">
        <v>272</v>
      </c>
      <c r="H2519" s="90" t="s">
        <v>437</v>
      </c>
      <c r="I2519" s="90" t="s">
        <v>752</v>
      </c>
      <c r="J2519" s="138">
        <v>441</v>
      </c>
    </row>
    <row r="2520" spans="1:10" x14ac:dyDescent="0.25">
      <c r="A2520" s="134" t="s">
        <v>702</v>
      </c>
      <c r="B2520" s="134" t="s">
        <v>269</v>
      </c>
      <c r="C2520" s="134">
        <v>2024</v>
      </c>
      <c r="D2520" s="134" t="s">
        <v>321</v>
      </c>
      <c r="E2520" s="134" t="s">
        <v>341</v>
      </c>
      <c r="F2520" s="138">
        <v>10</v>
      </c>
      <c r="G2520" s="134" t="s">
        <v>272</v>
      </c>
      <c r="H2520" s="90" t="s">
        <v>437</v>
      </c>
      <c r="I2520" s="90" t="s">
        <v>753</v>
      </c>
      <c r="J2520" s="138">
        <v>110</v>
      </c>
    </row>
    <row r="2521" spans="1:10" x14ac:dyDescent="0.25">
      <c r="A2521" s="134" t="s">
        <v>702</v>
      </c>
      <c r="B2521" s="134" t="s">
        <v>269</v>
      </c>
      <c r="C2521" s="134">
        <v>2024</v>
      </c>
      <c r="D2521" s="134" t="s">
        <v>321</v>
      </c>
      <c r="E2521" s="134" t="s">
        <v>341</v>
      </c>
      <c r="F2521" s="138">
        <v>10</v>
      </c>
      <c r="G2521" s="134" t="s">
        <v>272</v>
      </c>
      <c r="H2521" s="90" t="s">
        <v>437</v>
      </c>
      <c r="I2521" s="90" t="s">
        <v>446</v>
      </c>
      <c r="J2521" s="138">
        <v>137</v>
      </c>
    </row>
    <row r="2522" spans="1:10" x14ac:dyDescent="0.25">
      <c r="A2522" s="134" t="s">
        <v>702</v>
      </c>
      <c r="B2522" s="134" t="s">
        <v>269</v>
      </c>
      <c r="C2522" s="134">
        <v>2024</v>
      </c>
      <c r="D2522" s="134" t="s">
        <v>321</v>
      </c>
      <c r="E2522" s="134" t="s">
        <v>341</v>
      </c>
      <c r="F2522" s="138">
        <v>10</v>
      </c>
      <c r="G2522" s="134" t="s">
        <v>272</v>
      </c>
      <c r="H2522" s="90" t="s">
        <v>754</v>
      </c>
      <c r="I2522" s="90" t="s">
        <v>328</v>
      </c>
      <c r="J2522" s="138">
        <v>1575</v>
      </c>
    </row>
    <row r="2523" spans="1:10" x14ac:dyDescent="0.25">
      <c r="A2523" s="134" t="s">
        <v>702</v>
      </c>
      <c r="B2523" s="134" t="s">
        <v>269</v>
      </c>
      <c r="C2523" s="134">
        <v>2024</v>
      </c>
      <c r="D2523" s="134" t="s">
        <v>321</v>
      </c>
      <c r="E2523" s="134" t="s">
        <v>341</v>
      </c>
      <c r="F2523" s="138">
        <v>10</v>
      </c>
      <c r="G2523" s="134" t="s">
        <v>272</v>
      </c>
      <c r="H2523" s="90" t="s">
        <v>754</v>
      </c>
      <c r="I2523" s="90" t="s">
        <v>448</v>
      </c>
      <c r="J2523" s="138">
        <v>1280</v>
      </c>
    </row>
    <row r="2524" spans="1:10" x14ac:dyDescent="0.25">
      <c r="A2524" s="134" t="s">
        <v>702</v>
      </c>
      <c r="B2524" s="134" t="s">
        <v>269</v>
      </c>
      <c r="C2524" s="134">
        <v>2024</v>
      </c>
      <c r="D2524" s="134" t="s">
        <v>321</v>
      </c>
      <c r="E2524" s="134" t="s">
        <v>341</v>
      </c>
      <c r="F2524" s="138">
        <v>10</v>
      </c>
      <c r="G2524" s="134" t="s">
        <v>272</v>
      </c>
      <c r="H2524" s="90" t="s">
        <v>754</v>
      </c>
      <c r="I2524" s="90" t="s">
        <v>449</v>
      </c>
      <c r="J2524" s="138">
        <v>19</v>
      </c>
    </row>
    <row r="2525" spans="1:10" x14ac:dyDescent="0.25">
      <c r="A2525" s="134" t="s">
        <v>702</v>
      </c>
      <c r="B2525" s="134" t="s">
        <v>269</v>
      </c>
      <c r="C2525" s="134">
        <v>2024</v>
      </c>
      <c r="D2525" s="134" t="s">
        <v>321</v>
      </c>
      <c r="E2525" s="134" t="s">
        <v>341</v>
      </c>
      <c r="F2525" s="138">
        <v>10</v>
      </c>
      <c r="G2525" s="134" t="s">
        <v>272</v>
      </c>
      <c r="H2525" s="90" t="s">
        <v>754</v>
      </c>
      <c r="I2525" s="90" t="s">
        <v>450</v>
      </c>
      <c r="J2525" s="138">
        <v>276</v>
      </c>
    </row>
    <row r="2526" spans="1:10" x14ac:dyDescent="0.25">
      <c r="A2526" s="134" t="s">
        <v>702</v>
      </c>
      <c r="B2526" s="134" t="s">
        <v>269</v>
      </c>
      <c r="C2526" s="134">
        <v>2024</v>
      </c>
      <c r="D2526" s="134" t="s">
        <v>321</v>
      </c>
      <c r="E2526" s="134" t="s">
        <v>341</v>
      </c>
      <c r="F2526" s="138">
        <v>20</v>
      </c>
      <c r="G2526" s="90" t="s">
        <v>755</v>
      </c>
      <c r="H2526" s="90" t="s">
        <v>437</v>
      </c>
      <c r="I2526" s="90" t="s">
        <v>328</v>
      </c>
      <c r="J2526" s="138">
        <v>66</v>
      </c>
    </row>
    <row r="2527" spans="1:10" x14ac:dyDescent="0.25">
      <c r="A2527" s="134" t="s">
        <v>702</v>
      </c>
      <c r="B2527" s="134" t="s">
        <v>269</v>
      </c>
      <c r="C2527" s="134">
        <v>2024</v>
      </c>
      <c r="D2527" s="134" t="s">
        <v>321</v>
      </c>
      <c r="E2527" s="134" t="s">
        <v>341</v>
      </c>
      <c r="F2527" s="138">
        <v>20</v>
      </c>
      <c r="G2527" s="90" t="s">
        <v>755</v>
      </c>
      <c r="H2527" s="90" t="s">
        <v>437</v>
      </c>
      <c r="I2527" s="90" t="s">
        <v>747</v>
      </c>
      <c r="J2527" s="138">
        <v>58</v>
      </c>
    </row>
    <row r="2528" spans="1:10" x14ac:dyDescent="0.25">
      <c r="A2528" s="134" t="s">
        <v>702</v>
      </c>
      <c r="B2528" s="134" t="s">
        <v>269</v>
      </c>
      <c r="C2528" s="134">
        <v>2024</v>
      </c>
      <c r="D2528" s="134" t="s">
        <v>321</v>
      </c>
      <c r="E2528" s="134" t="s">
        <v>341</v>
      </c>
      <c r="F2528" s="138">
        <v>20</v>
      </c>
      <c r="G2528" s="90" t="s">
        <v>755</v>
      </c>
      <c r="H2528" s="90" t="s">
        <v>437</v>
      </c>
      <c r="I2528" s="90" t="s">
        <v>748</v>
      </c>
      <c r="J2528" s="138">
        <v>5</v>
      </c>
    </row>
    <row r="2529" spans="1:10" x14ac:dyDescent="0.25">
      <c r="A2529" s="134" t="s">
        <v>702</v>
      </c>
      <c r="B2529" s="134" t="s">
        <v>269</v>
      </c>
      <c r="C2529" s="134">
        <v>2024</v>
      </c>
      <c r="D2529" s="134" t="s">
        <v>321</v>
      </c>
      <c r="E2529" s="134" t="s">
        <v>341</v>
      </c>
      <c r="F2529" s="138">
        <v>20</v>
      </c>
      <c r="G2529" s="90" t="s">
        <v>755</v>
      </c>
      <c r="H2529" s="90" t="s">
        <v>437</v>
      </c>
      <c r="I2529" s="90" t="s">
        <v>749</v>
      </c>
      <c r="J2529" s="138">
        <v>35</v>
      </c>
    </row>
    <row r="2530" spans="1:10" x14ac:dyDescent="0.25">
      <c r="A2530" s="134" t="s">
        <v>702</v>
      </c>
      <c r="B2530" s="134" t="s">
        <v>269</v>
      </c>
      <c r="C2530" s="134">
        <v>2024</v>
      </c>
      <c r="D2530" s="134" t="s">
        <v>321</v>
      </c>
      <c r="E2530" s="134" t="s">
        <v>341</v>
      </c>
      <c r="F2530" s="138">
        <v>20</v>
      </c>
      <c r="G2530" s="90" t="s">
        <v>755</v>
      </c>
      <c r="H2530" s="90" t="s">
        <v>437</v>
      </c>
      <c r="I2530" s="90" t="s">
        <v>750</v>
      </c>
      <c r="J2530" s="138">
        <v>28</v>
      </c>
    </row>
    <row r="2531" spans="1:10" x14ac:dyDescent="0.25">
      <c r="A2531" s="134" t="s">
        <v>702</v>
      </c>
      <c r="B2531" s="134" t="s">
        <v>269</v>
      </c>
      <c r="C2531" s="134">
        <v>2024</v>
      </c>
      <c r="D2531" s="134" t="s">
        <v>321</v>
      </c>
      <c r="E2531" s="134" t="s">
        <v>341</v>
      </c>
      <c r="F2531" s="138">
        <v>20</v>
      </c>
      <c r="G2531" s="90" t="s">
        <v>755</v>
      </c>
      <c r="H2531" s="90" t="s">
        <v>437</v>
      </c>
      <c r="I2531" s="90" t="s">
        <v>751</v>
      </c>
      <c r="J2531" s="138">
        <v>15</v>
      </c>
    </row>
    <row r="2532" spans="1:10" x14ac:dyDescent="0.25">
      <c r="A2532" s="134" t="s">
        <v>702</v>
      </c>
      <c r="B2532" s="134" t="s">
        <v>269</v>
      </c>
      <c r="C2532" s="134">
        <v>2024</v>
      </c>
      <c r="D2532" s="134" t="s">
        <v>321</v>
      </c>
      <c r="E2532" s="134" t="s">
        <v>341</v>
      </c>
      <c r="F2532" s="138">
        <v>20</v>
      </c>
      <c r="G2532" s="90" t="s">
        <v>755</v>
      </c>
      <c r="H2532" s="90" t="s">
        <v>437</v>
      </c>
      <c r="I2532" s="90" t="s">
        <v>752</v>
      </c>
      <c r="J2532" s="138">
        <v>11</v>
      </c>
    </row>
    <row r="2533" spans="1:10" x14ac:dyDescent="0.25">
      <c r="A2533" s="134" t="s">
        <v>702</v>
      </c>
      <c r="B2533" s="134" t="s">
        <v>269</v>
      </c>
      <c r="C2533" s="134">
        <v>2024</v>
      </c>
      <c r="D2533" s="134" t="s">
        <v>321</v>
      </c>
      <c r="E2533" s="134" t="s">
        <v>341</v>
      </c>
      <c r="F2533" s="138">
        <v>20</v>
      </c>
      <c r="G2533" s="90" t="s">
        <v>755</v>
      </c>
      <c r="H2533" s="90" t="s">
        <v>437</v>
      </c>
      <c r="I2533" s="90" t="s">
        <v>753</v>
      </c>
      <c r="J2533" s="138">
        <v>2</v>
      </c>
    </row>
    <row r="2534" spans="1:10" x14ac:dyDescent="0.25">
      <c r="A2534" s="134" t="s">
        <v>702</v>
      </c>
      <c r="B2534" s="134" t="s">
        <v>269</v>
      </c>
      <c r="C2534" s="134">
        <v>2024</v>
      </c>
      <c r="D2534" s="134" t="s">
        <v>321</v>
      </c>
      <c r="E2534" s="134" t="s">
        <v>341</v>
      </c>
      <c r="F2534" s="138">
        <v>20</v>
      </c>
      <c r="G2534" s="90" t="s">
        <v>755</v>
      </c>
      <c r="H2534" s="90" t="s">
        <v>437</v>
      </c>
      <c r="I2534" s="90" t="s">
        <v>446</v>
      </c>
      <c r="J2534" s="138" t="s">
        <v>284</v>
      </c>
    </row>
    <row r="2535" spans="1:10" x14ac:dyDescent="0.25">
      <c r="A2535" s="134" t="s">
        <v>702</v>
      </c>
      <c r="B2535" s="134" t="s">
        <v>269</v>
      </c>
      <c r="C2535" s="134">
        <v>2024</v>
      </c>
      <c r="D2535" s="134" t="s">
        <v>321</v>
      </c>
      <c r="E2535" s="134" t="s">
        <v>341</v>
      </c>
      <c r="F2535" s="138">
        <v>20</v>
      </c>
      <c r="G2535" s="90" t="s">
        <v>755</v>
      </c>
      <c r="H2535" s="90" t="s">
        <v>754</v>
      </c>
      <c r="I2535" s="90" t="s">
        <v>328</v>
      </c>
      <c r="J2535" s="138">
        <v>50</v>
      </c>
    </row>
    <row r="2536" spans="1:10" x14ac:dyDescent="0.25">
      <c r="A2536" s="134" t="s">
        <v>702</v>
      </c>
      <c r="B2536" s="134" t="s">
        <v>269</v>
      </c>
      <c r="C2536" s="134">
        <v>2024</v>
      </c>
      <c r="D2536" s="134" t="s">
        <v>321</v>
      </c>
      <c r="E2536" s="134" t="s">
        <v>341</v>
      </c>
      <c r="F2536" s="138">
        <v>20</v>
      </c>
      <c r="G2536" s="90" t="s">
        <v>755</v>
      </c>
      <c r="H2536" s="90" t="s">
        <v>754</v>
      </c>
      <c r="I2536" s="90" t="s">
        <v>448</v>
      </c>
      <c r="J2536" s="138">
        <v>33</v>
      </c>
    </row>
    <row r="2537" spans="1:10" x14ac:dyDescent="0.25">
      <c r="A2537" s="134" t="s">
        <v>702</v>
      </c>
      <c r="B2537" s="134" t="s">
        <v>269</v>
      </c>
      <c r="C2537" s="134">
        <v>2024</v>
      </c>
      <c r="D2537" s="134" t="s">
        <v>321</v>
      </c>
      <c r="E2537" s="134" t="s">
        <v>341</v>
      </c>
      <c r="F2537" s="138">
        <v>20</v>
      </c>
      <c r="G2537" s="90" t="s">
        <v>755</v>
      </c>
      <c r="H2537" s="90" t="s">
        <v>754</v>
      </c>
      <c r="I2537" s="90" t="s">
        <v>449</v>
      </c>
      <c r="J2537" s="138">
        <v>1</v>
      </c>
    </row>
    <row r="2538" spans="1:10" x14ac:dyDescent="0.25">
      <c r="A2538" s="134" t="s">
        <v>702</v>
      </c>
      <c r="B2538" s="134" t="s">
        <v>269</v>
      </c>
      <c r="C2538" s="134">
        <v>2024</v>
      </c>
      <c r="D2538" s="134" t="s">
        <v>321</v>
      </c>
      <c r="E2538" s="134" t="s">
        <v>341</v>
      </c>
      <c r="F2538" s="138">
        <v>20</v>
      </c>
      <c r="G2538" s="90" t="s">
        <v>755</v>
      </c>
      <c r="H2538" s="90" t="s">
        <v>754</v>
      </c>
      <c r="I2538" s="90" t="s">
        <v>450</v>
      </c>
      <c r="J2538" s="138">
        <v>16</v>
      </c>
    </row>
    <row r="2539" spans="1:10" x14ac:dyDescent="0.25">
      <c r="A2539" s="134" t="s">
        <v>702</v>
      </c>
      <c r="B2539" s="134" t="s">
        <v>269</v>
      </c>
      <c r="C2539" s="134">
        <v>2024</v>
      </c>
      <c r="D2539" s="134" t="s">
        <v>321</v>
      </c>
      <c r="E2539" s="134" t="s">
        <v>341</v>
      </c>
      <c r="F2539" s="138">
        <v>50</v>
      </c>
      <c r="G2539" s="90" t="s">
        <v>532</v>
      </c>
      <c r="H2539" s="90" t="s">
        <v>437</v>
      </c>
      <c r="I2539" s="90" t="s">
        <v>328</v>
      </c>
      <c r="J2539" s="138">
        <v>7</v>
      </c>
    </row>
    <row r="2540" spans="1:10" x14ac:dyDescent="0.25">
      <c r="A2540" s="134" t="s">
        <v>702</v>
      </c>
      <c r="B2540" s="134" t="s">
        <v>269</v>
      </c>
      <c r="C2540" s="134">
        <v>2024</v>
      </c>
      <c r="D2540" s="134" t="s">
        <v>321</v>
      </c>
      <c r="E2540" s="134" t="s">
        <v>341</v>
      </c>
      <c r="F2540" s="138">
        <v>50</v>
      </c>
      <c r="G2540" s="90" t="s">
        <v>532</v>
      </c>
      <c r="H2540" s="90" t="s">
        <v>437</v>
      </c>
      <c r="I2540" s="90" t="s">
        <v>747</v>
      </c>
      <c r="J2540" s="138">
        <v>6</v>
      </c>
    </row>
    <row r="2541" spans="1:10" x14ac:dyDescent="0.25">
      <c r="A2541" s="134" t="s">
        <v>702</v>
      </c>
      <c r="B2541" s="134" t="s">
        <v>269</v>
      </c>
      <c r="C2541" s="134">
        <v>2024</v>
      </c>
      <c r="D2541" s="134" t="s">
        <v>321</v>
      </c>
      <c r="E2541" s="134" t="s">
        <v>341</v>
      </c>
      <c r="F2541" s="138">
        <v>50</v>
      </c>
      <c r="G2541" s="90" t="s">
        <v>532</v>
      </c>
      <c r="H2541" s="90" t="s">
        <v>437</v>
      </c>
      <c r="I2541" s="90" t="s">
        <v>748</v>
      </c>
      <c r="J2541" s="138" t="s">
        <v>284</v>
      </c>
    </row>
    <row r="2542" spans="1:10" x14ac:dyDescent="0.25">
      <c r="A2542" s="134" t="s">
        <v>702</v>
      </c>
      <c r="B2542" s="134" t="s">
        <v>269</v>
      </c>
      <c r="C2542" s="134">
        <v>2024</v>
      </c>
      <c r="D2542" s="134" t="s">
        <v>321</v>
      </c>
      <c r="E2542" s="134" t="s">
        <v>341</v>
      </c>
      <c r="F2542" s="138">
        <v>50</v>
      </c>
      <c r="G2542" s="90" t="s">
        <v>532</v>
      </c>
      <c r="H2542" s="90" t="s">
        <v>437</v>
      </c>
      <c r="I2542" s="90" t="s">
        <v>749</v>
      </c>
      <c r="J2542" s="138">
        <v>2</v>
      </c>
    </row>
    <row r="2543" spans="1:10" x14ac:dyDescent="0.25">
      <c r="A2543" s="134" t="s">
        <v>702</v>
      </c>
      <c r="B2543" s="134" t="s">
        <v>269</v>
      </c>
      <c r="C2543" s="134">
        <v>2024</v>
      </c>
      <c r="D2543" s="134" t="s">
        <v>321</v>
      </c>
      <c r="E2543" s="134" t="s">
        <v>341</v>
      </c>
      <c r="F2543" s="138">
        <v>50</v>
      </c>
      <c r="G2543" s="90" t="s">
        <v>532</v>
      </c>
      <c r="H2543" s="90" t="s">
        <v>437</v>
      </c>
      <c r="I2543" s="90" t="s">
        <v>750</v>
      </c>
      <c r="J2543" s="138">
        <v>4</v>
      </c>
    </row>
    <row r="2544" spans="1:10" x14ac:dyDescent="0.25">
      <c r="A2544" s="134" t="s">
        <v>702</v>
      </c>
      <c r="B2544" s="134" t="s">
        <v>269</v>
      </c>
      <c r="C2544" s="134">
        <v>2024</v>
      </c>
      <c r="D2544" s="134" t="s">
        <v>321</v>
      </c>
      <c r="E2544" s="134" t="s">
        <v>341</v>
      </c>
      <c r="F2544" s="138">
        <v>50</v>
      </c>
      <c r="G2544" s="90" t="s">
        <v>532</v>
      </c>
      <c r="H2544" s="90" t="s">
        <v>437</v>
      </c>
      <c r="I2544" s="90" t="s">
        <v>751</v>
      </c>
      <c r="J2544" s="138" t="s">
        <v>284</v>
      </c>
    </row>
    <row r="2545" spans="1:10" x14ac:dyDescent="0.25">
      <c r="A2545" s="134" t="s">
        <v>702</v>
      </c>
      <c r="B2545" s="134" t="s">
        <v>269</v>
      </c>
      <c r="C2545" s="134">
        <v>2024</v>
      </c>
      <c r="D2545" s="134" t="s">
        <v>321</v>
      </c>
      <c r="E2545" s="134" t="s">
        <v>341</v>
      </c>
      <c r="F2545" s="138">
        <v>50</v>
      </c>
      <c r="G2545" s="90" t="s">
        <v>532</v>
      </c>
      <c r="H2545" s="90" t="s">
        <v>437</v>
      </c>
      <c r="I2545" s="90" t="s">
        <v>752</v>
      </c>
      <c r="J2545" s="138" t="s">
        <v>284</v>
      </c>
    </row>
    <row r="2546" spans="1:10" x14ac:dyDescent="0.25">
      <c r="A2546" s="134" t="s">
        <v>702</v>
      </c>
      <c r="B2546" s="134" t="s">
        <v>269</v>
      </c>
      <c r="C2546" s="134">
        <v>2024</v>
      </c>
      <c r="D2546" s="134" t="s">
        <v>321</v>
      </c>
      <c r="E2546" s="134" t="s">
        <v>341</v>
      </c>
      <c r="F2546" s="138">
        <v>50</v>
      </c>
      <c r="G2546" s="90" t="s">
        <v>532</v>
      </c>
      <c r="H2546" s="90" t="s">
        <v>437</v>
      </c>
      <c r="I2546" s="90" t="s">
        <v>753</v>
      </c>
      <c r="J2546" s="138">
        <v>4</v>
      </c>
    </row>
    <row r="2547" spans="1:10" x14ac:dyDescent="0.25">
      <c r="A2547" s="134" t="s">
        <v>702</v>
      </c>
      <c r="B2547" s="134" t="s">
        <v>269</v>
      </c>
      <c r="C2547" s="134">
        <v>2024</v>
      </c>
      <c r="D2547" s="134" t="s">
        <v>321</v>
      </c>
      <c r="E2547" s="134" t="s">
        <v>341</v>
      </c>
      <c r="F2547" s="138">
        <v>50</v>
      </c>
      <c r="G2547" s="90" t="s">
        <v>532</v>
      </c>
      <c r="H2547" s="90" t="s">
        <v>437</v>
      </c>
      <c r="I2547" s="90" t="s">
        <v>446</v>
      </c>
      <c r="J2547" s="138" t="s">
        <v>284</v>
      </c>
    </row>
    <row r="2548" spans="1:10" x14ac:dyDescent="0.25">
      <c r="A2548" s="134" t="s">
        <v>702</v>
      </c>
      <c r="B2548" s="134" t="s">
        <v>269</v>
      </c>
      <c r="C2548" s="134">
        <v>2024</v>
      </c>
      <c r="D2548" s="134" t="s">
        <v>321</v>
      </c>
      <c r="E2548" s="134" t="s">
        <v>341</v>
      </c>
      <c r="F2548" s="138">
        <v>50</v>
      </c>
      <c r="G2548" s="90" t="s">
        <v>532</v>
      </c>
      <c r="H2548" s="90" t="s">
        <v>754</v>
      </c>
      <c r="I2548" s="90" t="s">
        <v>328</v>
      </c>
      <c r="J2548" s="138">
        <v>2</v>
      </c>
    </row>
    <row r="2549" spans="1:10" x14ac:dyDescent="0.25">
      <c r="A2549" s="134" t="s">
        <v>702</v>
      </c>
      <c r="B2549" s="134" t="s">
        <v>269</v>
      </c>
      <c r="C2549" s="134">
        <v>2024</v>
      </c>
      <c r="D2549" s="134" t="s">
        <v>321</v>
      </c>
      <c r="E2549" s="134" t="s">
        <v>341</v>
      </c>
      <c r="F2549" s="138">
        <v>50</v>
      </c>
      <c r="G2549" s="90" t="s">
        <v>532</v>
      </c>
      <c r="H2549" s="90" t="s">
        <v>754</v>
      </c>
      <c r="I2549" s="90" t="s">
        <v>448</v>
      </c>
      <c r="J2549" s="138">
        <v>2</v>
      </c>
    </row>
    <row r="2550" spans="1:10" x14ac:dyDescent="0.25">
      <c r="A2550" s="134" t="s">
        <v>702</v>
      </c>
      <c r="B2550" s="134" t="s">
        <v>269</v>
      </c>
      <c r="C2550" s="134">
        <v>2024</v>
      </c>
      <c r="D2550" s="134" t="s">
        <v>321</v>
      </c>
      <c r="E2550" s="134" t="s">
        <v>341</v>
      </c>
      <c r="F2550" s="138">
        <v>50</v>
      </c>
      <c r="G2550" s="90" t="s">
        <v>532</v>
      </c>
      <c r="H2550" s="90" t="s">
        <v>754</v>
      </c>
      <c r="I2550" s="90" t="s">
        <v>449</v>
      </c>
      <c r="J2550" s="138" t="s">
        <v>284</v>
      </c>
    </row>
    <row r="2551" spans="1:10" x14ac:dyDescent="0.25">
      <c r="A2551" s="134" t="s">
        <v>702</v>
      </c>
      <c r="B2551" s="134" t="s">
        <v>269</v>
      </c>
      <c r="C2551" s="134">
        <v>2024</v>
      </c>
      <c r="D2551" s="134" t="s">
        <v>321</v>
      </c>
      <c r="E2551" s="134" t="s">
        <v>341</v>
      </c>
      <c r="F2551" s="138">
        <v>50</v>
      </c>
      <c r="G2551" s="90" t="s">
        <v>532</v>
      </c>
      <c r="H2551" s="90" t="s">
        <v>754</v>
      </c>
      <c r="I2551" s="90" t="s">
        <v>450</v>
      </c>
      <c r="J2551" s="138" t="s">
        <v>284</v>
      </c>
    </row>
    <row r="2552" spans="1:10" x14ac:dyDescent="0.25">
      <c r="A2552" s="134" t="s">
        <v>702</v>
      </c>
      <c r="B2552" s="134" t="s">
        <v>269</v>
      </c>
      <c r="C2552" s="134">
        <v>2024</v>
      </c>
      <c r="D2552" s="134" t="s">
        <v>322</v>
      </c>
      <c r="E2552" s="134" t="s">
        <v>328</v>
      </c>
      <c r="F2552" s="136" t="s">
        <v>284</v>
      </c>
      <c r="G2552" s="134" t="s">
        <v>328</v>
      </c>
      <c r="H2552" s="134" t="s">
        <v>410</v>
      </c>
      <c r="I2552" s="134" t="s">
        <v>328</v>
      </c>
      <c r="J2552" s="138">
        <v>1516</v>
      </c>
    </row>
    <row r="2553" spans="1:10" x14ac:dyDescent="0.25">
      <c r="A2553" s="134" t="s">
        <v>702</v>
      </c>
      <c r="B2553" s="134" t="s">
        <v>269</v>
      </c>
      <c r="C2553" s="134">
        <v>2024</v>
      </c>
      <c r="D2553" s="134" t="s">
        <v>322</v>
      </c>
      <c r="E2553" s="134" t="s">
        <v>328</v>
      </c>
      <c r="F2553" s="136" t="s">
        <v>284</v>
      </c>
      <c r="G2553" s="134" t="s">
        <v>328</v>
      </c>
      <c r="H2553" s="134" t="s">
        <v>144</v>
      </c>
      <c r="I2553" s="134" t="s">
        <v>328</v>
      </c>
      <c r="J2553" s="138">
        <v>1513</v>
      </c>
    </row>
    <row r="2554" spans="1:10" x14ac:dyDescent="0.25">
      <c r="A2554" s="134" t="s">
        <v>702</v>
      </c>
      <c r="B2554" s="134" t="s">
        <v>269</v>
      </c>
      <c r="C2554" s="134">
        <v>2024</v>
      </c>
      <c r="D2554" s="134" t="s">
        <v>322</v>
      </c>
      <c r="E2554" s="134" t="s">
        <v>328</v>
      </c>
      <c r="F2554" s="136" t="s">
        <v>284</v>
      </c>
      <c r="G2554" s="134" t="s">
        <v>328</v>
      </c>
      <c r="H2554" s="134" t="s">
        <v>144</v>
      </c>
      <c r="I2554" s="134" t="s">
        <v>411</v>
      </c>
      <c r="J2554" s="138">
        <v>11</v>
      </c>
    </row>
    <row r="2555" spans="1:10" x14ac:dyDescent="0.25">
      <c r="A2555" s="134" t="s">
        <v>702</v>
      </c>
      <c r="B2555" s="134" t="s">
        <v>269</v>
      </c>
      <c r="C2555" s="134">
        <v>2024</v>
      </c>
      <c r="D2555" s="134" t="s">
        <v>322</v>
      </c>
      <c r="E2555" s="134" t="s">
        <v>328</v>
      </c>
      <c r="F2555" s="136" t="s">
        <v>284</v>
      </c>
      <c r="G2555" s="134" t="s">
        <v>328</v>
      </c>
      <c r="H2555" s="134" t="s">
        <v>144</v>
      </c>
      <c r="I2555" s="90" t="s">
        <v>412</v>
      </c>
      <c r="J2555" s="138">
        <v>1275</v>
      </c>
    </row>
    <row r="2556" spans="1:10" x14ac:dyDescent="0.25">
      <c r="A2556" s="134" t="s">
        <v>702</v>
      </c>
      <c r="B2556" s="134" t="s">
        <v>269</v>
      </c>
      <c r="C2556" s="134">
        <v>2024</v>
      </c>
      <c r="D2556" s="134" t="s">
        <v>322</v>
      </c>
      <c r="E2556" s="134" t="s">
        <v>328</v>
      </c>
      <c r="F2556" s="136" t="s">
        <v>284</v>
      </c>
      <c r="G2556" s="134" t="s">
        <v>328</v>
      </c>
      <c r="H2556" s="134" t="s">
        <v>144</v>
      </c>
      <c r="I2556" s="90" t="s">
        <v>413</v>
      </c>
      <c r="J2556" s="138">
        <v>226</v>
      </c>
    </row>
    <row r="2557" spans="1:10" x14ac:dyDescent="0.25">
      <c r="A2557" s="134" t="s">
        <v>702</v>
      </c>
      <c r="B2557" s="134" t="s">
        <v>269</v>
      </c>
      <c r="C2557" s="134">
        <v>2024</v>
      </c>
      <c r="D2557" s="134" t="s">
        <v>322</v>
      </c>
      <c r="E2557" s="134" t="s">
        <v>328</v>
      </c>
      <c r="F2557" s="136" t="s">
        <v>284</v>
      </c>
      <c r="G2557" s="134" t="s">
        <v>328</v>
      </c>
      <c r="H2557" s="134" t="s">
        <v>144</v>
      </c>
      <c r="I2557" s="90" t="s">
        <v>414</v>
      </c>
      <c r="J2557" s="138">
        <v>1</v>
      </c>
    </row>
    <row r="2558" spans="1:10" x14ac:dyDescent="0.25">
      <c r="A2558" s="134" t="s">
        <v>702</v>
      </c>
      <c r="B2558" s="134" t="s">
        <v>269</v>
      </c>
      <c r="C2558" s="134">
        <v>2024</v>
      </c>
      <c r="D2558" s="134" t="s">
        <v>322</v>
      </c>
      <c r="E2558" s="134" t="s">
        <v>328</v>
      </c>
      <c r="F2558" s="136" t="s">
        <v>284</v>
      </c>
      <c r="G2558" s="134" t="s">
        <v>328</v>
      </c>
      <c r="H2558" s="90" t="s">
        <v>415</v>
      </c>
      <c r="I2558" s="90" t="s">
        <v>328</v>
      </c>
      <c r="J2558" s="138">
        <v>1</v>
      </c>
    </row>
    <row r="2559" spans="1:10" x14ac:dyDescent="0.25">
      <c r="A2559" s="134" t="s">
        <v>702</v>
      </c>
      <c r="B2559" s="134" t="s">
        <v>269</v>
      </c>
      <c r="C2559" s="134">
        <v>2024</v>
      </c>
      <c r="D2559" s="134" t="s">
        <v>322</v>
      </c>
      <c r="E2559" s="134" t="s">
        <v>328</v>
      </c>
      <c r="F2559" s="136" t="s">
        <v>284</v>
      </c>
      <c r="G2559" s="134" t="s">
        <v>328</v>
      </c>
      <c r="H2559" s="90" t="s">
        <v>415</v>
      </c>
      <c r="I2559" s="90" t="s">
        <v>416</v>
      </c>
      <c r="J2559" s="138">
        <v>1</v>
      </c>
    </row>
    <row r="2560" spans="1:10" x14ac:dyDescent="0.25">
      <c r="A2560" s="134" t="s">
        <v>702</v>
      </c>
      <c r="B2560" s="134" t="s">
        <v>269</v>
      </c>
      <c r="C2560" s="134">
        <v>2024</v>
      </c>
      <c r="D2560" s="134" t="s">
        <v>322</v>
      </c>
      <c r="E2560" s="134" t="s">
        <v>328</v>
      </c>
      <c r="F2560" s="136" t="s">
        <v>284</v>
      </c>
      <c r="G2560" s="134" t="s">
        <v>328</v>
      </c>
      <c r="H2560" s="90" t="s">
        <v>415</v>
      </c>
      <c r="I2560" s="90" t="s">
        <v>743</v>
      </c>
      <c r="J2560" s="138" t="s">
        <v>284</v>
      </c>
    </row>
    <row r="2561" spans="1:10" x14ac:dyDescent="0.25">
      <c r="A2561" s="134" t="s">
        <v>702</v>
      </c>
      <c r="B2561" s="134" t="s">
        <v>269</v>
      </c>
      <c r="C2561" s="134">
        <v>2024</v>
      </c>
      <c r="D2561" s="134" t="s">
        <v>322</v>
      </c>
      <c r="E2561" s="134" t="s">
        <v>328</v>
      </c>
      <c r="F2561" s="136" t="s">
        <v>284</v>
      </c>
      <c r="G2561" s="134" t="s">
        <v>328</v>
      </c>
      <c r="H2561" s="90" t="s">
        <v>415</v>
      </c>
      <c r="I2561" s="90" t="s">
        <v>744</v>
      </c>
      <c r="J2561" s="138" t="s">
        <v>284</v>
      </c>
    </row>
    <row r="2562" spans="1:10" x14ac:dyDescent="0.25">
      <c r="A2562" s="134" t="s">
        <v>702</v>
      </c>
      <c r="B2562" s="134" t="s">
        <v>269</v>
      </c>
      <c r="C2562" s="134">
        <v>2024</v>
      </c>
      <c r="D2562" s="134" t="s">
        <v>322</v>
      </c>
      <c r="E2562" s="134" t="s">
        <v>328</v>
      </c>
      <c r="F2562" s="136" t="s">
        <v>284</v>
      </c>
      <c r="G2562" s="134" t="s">
        <v>328</v>
      </c>
      <c r="H2562" s="90" t="s">
        <v>419</v>
      </c>
      <c r="I2562" s="90" t="s">
        <v>328</v>
      </c>
      <c r="J2562" s="138">
        <v>1</v>
      </c>
    </row>
    <row r="2563" spans="1:10" x14ac:dyDescent="0.25">
      <c r="A2563" s="134" t="s">
        <v>702</v>
      </c>
      <c r="B2563" s="134" t="s">
        <v>269</v>
      </c>
      <c r="C2563" s="134">
        <v>2024</v>
      </c>
      <c r="D2563" s="134" t="s">
        <v>322</v>
      </c>
      <c r="E2563" s="134" t="s">
        <v>328</v>
      </c>
      <c r="F2563" s="136" t="s">
        <v>284</v>
      </c>
      <c r="G2563" s="134" t="s">
        <v>328</v>
      </c>
      <c r="H2563" s="90" t="s">
        <v>420</v>
      </c>
      <c r="I2563" s="90" t="s">
        <v>328</v>
      </c>
      <c r="J2563" s="138">
        <v>1</v>
      </c>
    </row>
    <row r="2564" spans="1:10" x14ac:dyDescent="0.25">
      <c r="A2564" s="134" t="s">
        <v>702</v>
      </c>
      <c r="B2564" s="134" t="s">
        <v>269</v>
      </c>
      <c r="C2564" s="134">
        <v>2024</v>
      </c>
      <c r="D2564" s="134" t="s">
        <v>322</v>
      </c>
      <c r="E2564" s="134" t="s">
        <v>328</v>
      </c>
      <c r="F2564" s="136" t="s">
        <v>284</v>
      </c>
      <c r="G2564" s="134" t="s">
        <v>328</v>
      </c>
      <c r="H2564" s="90" t="s">
        <v>421</v>
      </c>
      <c r="I2564" s="90" t="s">
        <v>328</v>
      </c>
      <c r="J2564" s="138" t="s">
        <v>284</v>
      </c>
    </row>
    <row r="2565" spans="1:10" x14ac:dyDescent="0.25">
      <c r="A2565" s="134" t="s">
        <v>702</v>
      </c>
      <c r="B2565" s="134" t="s">
        <v>269</v>
      </c>
      <c r="C2565" s="134">
        <v>2024</v>
      </c>
      <c r="D2565" s="134" t="s">
        <v>322</v>
      </c>
      <c r="E2565" s="134" t="s">
        <v>328</v>
      </c>
      <c r="F2565" s="136" t="s">
        <v>284</v>
      </c>
      <c r="G2565" s="134" t="s">
        <v>328</v>
      </c>
      <c r="H2565" s="134" t="s">
        <v>745</v>
      </c>
      <c r="I2565" s="90" t="s">
        <v>328</v>
      </c>
      <c r="J2565" s="138">
        <v>1249</v>
      </c>
    </row>
    <row r="2566" spans="1:10" x14ac:dyDescent="0.25">
      <c r="A2566" s="134" t="s">
        <v>702</v>
      </c>
      <c r="B2566" s="134" t="s">
        <v>269</v>
      </c>
      <c r="C2566" s="134">
        <v>2024</v>
      </c>
      <c r="D2566" s="134" t="s">
        <v>322</v>
      </c>
      <c r="E2566" s="134" t="s">
        <v>328</v>
      </c>
      <c r="F2566" s="136" t="s">
        <v>284</v>
      </c>
      <c r="G2566" s="134" t="s">
        <v>328</v>
      </c>
      <c r="H2566" s="134" t="s">
        <v>745</v>
      </c>
      <c r="I2566" s="90" t="s">
        <v>145</v>
      </c>
      <c r="J2566" s="138">
        <v>1199</v>
      </c>
    </row>
    <row r="2567" spans="1:10" x14ac:dyDescent="0.25">
      <c r="A2567" s="134" t="s">
        <v>702</v>
      </c>
      <c r="B2567" s="134" t="s">
        <v>269</v>
      </c>
      <c r="C2567" s="134">
        <v>2024</v>
      </c>
      <c r="D2567" s="134" t="s">
        <v>322</v>
      </c>
      <c r="E2567" s="134" t="s">
        <v>328</v>
      </c>
      <c r="F2567" s="136" t="s">
        <v>284</v>
      </c>
      <c r="G2567" s="134" t="s">
        <v>328</v>
      </c>
      <c r="H2567" s="134" t="s">
        <v>745</v>
      </c>
      <c r="I2567" s="90" t="s">
        <v>146</v>
      </c>
      <c r="J2567" s="138">
        <v>1</v>
      </c>
    </row>
    <row r="2568" spans="1:10" x14ac:dyDescent="0.25">
      <c r="A2568" s="134" t="s">
        <v>702</v>
      </c>
      <c r="B2568" s="134" t="s">
        <v>269</v>
      </c>
      <c r="C2568" s="134">
        <v>2024</v>
      </c>
      <c r="D2568" s="134" t="s">
        <v>322</v>
      </c>
      <c r="E2568" s="134" t="s">
        <v>328</v>
      </c>
      <c r="F2568" s="136" t="s">
        <v>284</v>
      </c>
      <c r="G2568" s="134" t="s">
        <v>328</v>
      </c>
      <c r="H2568" s="134" t="s">
        <v>745</v>
      </c>
      <c r="I2568" s="90" t="s">
        <v>423</v>
      </c>
      <c r="J2568" s="138">
        <v>20</v>
      </c>
    </row>
    <row r="2569" spans="1:10" x14ac:dyDescent="0.25">
      <c r="A2569" s="134" t="s">
        <v>702</v>
      </c>
      <c r="B2569" s="134" t="s">
        <v>269</v>
      </c>
      <c r="C2569" s="134">
        <v>2024</v>
      </c>
      <c r="D2569" s="134" t="s">
        <v>322</v>
      </c>
      <c r="E2569" s="134" t="s">
        <v>328</v>
      </c>
      <c r="F2569" s="136" t="s">
        <v>284</v>
      </c>
      <c r="G2569" s="134" t="s">
        <v>328</v>
      </c>
      <c r="H2569" s="134" t="s">
        <v>745</v>
      </c>
      <c r="I2569" s="90" t="s">
        <v>424</v>
      </c>
      <c r="J2569" s="138">
        <v>2</v>
      </c>
    </row>
    <row r="2570" spans="1:10" x14ac:dyDescent="0.25">
      <c r="A2570" s="134" t="s">
        <v>702</v>
      </c>
      <c r="B2570" s="134" t="s">
        <v>269</v>
      </c>
      <c r="C2570" s="134">
        <v>2024</v>
      </c>
      <c r="D2570" s="134" t="s">
        <v>322</v>
      </c>
      <c r="E2570" s="134" t="s">
        <v>328</v>
      </c>
      <c r="F2570" s="136" t="s">
        <v>284</v>
      </c>
      <c r="G2570" s="134" t="s">
        <v>328</v>
      </c>
      <c r="H2570" s="134" t="s">
        <v>745</v>
      </c>
      <c r="I2570" s="90" t="s">
        <v>149</v>
      </c>
      <c r="J2570" s="138">
        <v>1</v>
      </c>
    </row>
    <row r="2571" spans="1:10" x14ac:dyDescent="0.25">
      <c r="A2571" s="134" t="s">
        <v>702</v>
      </c>
      <c r="B2571" s="134" t="s">
        <v>269</v>
      </c>
      <c r="C2571" s="134">
        <v>2024</v>
      </c>
      <c r="D2571" s="134" t="s">
        <v>322</v>
      </c>
      <c r="E2571" s="134" t="s">
        <v>328</v>
      </c>
      <c r="F2571" s="136" t="s">
        <v>284</v>
      </c>
      <c r="G2571" s="134" t="s">
        <v>328</v>
      </c>
      <c r="H2571" s="134" t="s">
        <v>745</v>
      </c>
      <c r="I2571" s="90" t="s">
        <v>150</v>
      </c>
      <c r="J2571" s="138">
        <v>17</v>
      </c>
    </row>
    <row r="2572" spans="1:10" x14ac:dyDescent="0.25">
      <c r="A2572" s="134" t="s">
        <v>702</v>
      </c>
      <c r="B2572" s="134" t="s">
        <v>269</v>
      </c>
      <c r="C2572" s="134">
        <v>2024</v>
      </c>
      <c r="D2572" s="134" t="s">
        <v>322</v>
      </c>
      <c r="E2572" s="134" t="s">
        <v>328</v>
      </c>
      <c r="F2572" s="136" t="s">
        <v>284</v>
      </c>
      <c r="G2572" s="134" t="s">
        <v>328</v>
      </c>
      <c r="H2572" s="134" t="s">
        <v>745</v>
      </c>
      <c r="I2572" s="90" t="s">
        <v>151</v>
      </c>
      <c r="J2572" s="138">
        <v>8</v>
      </c>
    </row>
    <row r="2573" spans="1:10" x14ac:dyDescent="0.25">
      <c r="A2573" s="134" t="s">
        <v>702</v>
      </c>
      <c r="B2573" s="134" t="s">
        <v>269</v>
      </c>
      <c r="C2573" s="134">
        <v>2024</v>
      </c>
      <c r="D2573" s="134" t="s">
        <v>322</v>
      </c>
      <c r="E2573" s="134" t="s">
        <v>328</v>
      </c>
      <c r="F2573" s="136" t="s">
        <v>284</v>
      </c>
      <c r="G2573" s="134" t="s">
        <v>328</v>
      </c>
      <c r="H2573" s="134" t="s">
        <v>745</v>
      </c>
      <c r="I2573" s="90" t="s">
        <v>425</v>
      </c>
      <c r="J2573" s="138">
        <v>1</v>
      </c>
    </row>
    <row r="2574" spans="1:10" x14ac:dyDescent="0.25">
      <c r="A2574" s="134" t="s">
        <v>702</v>
      </c>
      <c r="B2574" s="134" t="s">
        <v>269</v>
      </c>
      <c r="C2574" s="134">
        <v>2024</v>
      </c>
      <c r="D2574" s="134" t="s">
        <v>322</v>
      </c>
      <c r="E2574" s="134" t="s">
        <v>328</v>
      </c>
      <c r="F2574" s="136" t="s">
        <v>284</v>
      </c>
      <c r="G2574" s="134" t="s">
        <v>328</v>
      </c>
      <c r="H2574" s="134" t="s">
        <v>745</v>
      </c>
      <c r="I2574" s="90" t="s">
        <v>153</v>
      </c>
      <c r="J2574" s="138" t="s">
        <v>284</v>
      </c>
    </row>
    <row r="2575" spans="1:10" x14ac:dyDescent="0.25">
      <c r="A2575" s="134" t="s">
        <v>702</v>
      </c>
      <c r="B2575" s="134" t="s">
        <v>269</v>
      </c>
      <c r="C2575" s="134">
        <v>2024</v>
      </c>
      <c r="D2575" s="134" t="s">
        <v>322</v>
      </c>
      <c r="E2575" s="134" t="s">
        <v>328</v>
      </c>
      <c r="F2575" s="136" t="s">
        <v>284</v>
      </c>
      <c r="G2575" s="134" t="s">
        <v>328</v>
      </c>
      <c r="H2575" s="90" t="s">
        <v>426</v>
      </c>
      <c r="I2575" s="134" t="s">
        <v>328</v>
      </c>
      <c r="J2575" s="138">
        <v>194</v>
      </c>
    </row>
    <row r="2576" spans="1:10" x14ac:dyDescent="0.25">
      <c r="A2576" s="134" t="s">
        <v>702</v>
      </c>
      <c r="B2576" s="134" t="s">
        <v>269</v>
      </c>
      <c r="C2576" s="134">
        <v>2024</v>
      </c>
      <c r="D2576" s="134" t="s">
        <v>322</v>
      </c>
      <c r="E2576" s="134" t="s">
        <v>328</v>
      </c>
      <c r="F2576" s="136" t="s">
        <v>284</v>
      </c>
      <c r="G2576" s="134" t="s">
        <v>328</v>
      </c>
      <c r="H2576" s="90" t="s">
        <v>426</v>
      </c>
      <c r="I2576" s="90" t="s">
        <v>145</v>
      </c>
      <c r="J2576" s="138">
        <v>170</v>
      </c>
    </row>
    <row r="2577" spans="1:10" x14ac:dyDescent="0.25">
      <c r="A2577" s="134" t="s">
        <v>702</v>
      </c>
      <c r="B2577" s="134" t="s">
        <v>269</v>
      </c>
      <c r="C2577" s="134">
        <v>2024</v>
      </c>
      <c r="D2577" s="134" t="s">
        <v>322</v>
      </c>
      <c r="E2577" s="134" t="s">
        <v>328</v>
      </c>
      <c r="F2577" s="136" t="s">
        <v>284</v>
      </c>
      <c r="G2577" s="134" t="s">
        <v>328</v>
      </c>
      <c r="H2577" s="90" t="s">
        <v>426</v>
      </c>
      <c r="I2577" s="90" t="s">
        <v>146</v>
      </c>
      <c r="J2577" s="138">
        <v>1</v>
      </c>
    </row>
    <row r="2578" spans="1:10" x14ac:dyDescent="0.25">
      <c r="A2578" s="134" t="s">
        <v>702</v>
      </c>
      <c r="B2578" s="134" t="s">
        <v>269</v>
      </c>
      <c r="C2578" s="134">
        <v>2024</v>
      </c>
      <c r="D2578" s="134" t="s">
        <v>322</v>
      </c>
      <c r="E2578" s="134" t="s">
        <v>328</v>
      </c>
      <c r="F2578" s="136" t="s">
        <v>284</v>
      </c>
      <c r="G2578" s="134" t="s">
        <v>328</v>
      </c>
      <c r="H2578" s="90" t="s">
        <v>426</v>
      </c>
      <c r="I2578" s="90" t="s">
        <v>427</v>
      </c>
      <c r="J2578" s="138">
        <v>11</v>
      </c>
    </row>
    <row r="2579" spans="1:10" x14ac:dyDescent="0.25">
      <c r="A2579" s="134" t="s">
        <v>702</v>
      </c>
      <c r="B2579" s="134" t="s">
        <v>269</v>
      </c>
      <c r="C2579" s="134">
        <v>2024</v>
      </c>
      <c r="D2579" s="134" t="s">
        <v>322</v>
      </c>
      <c r="E2579" s="134" t="s">
        <v>328</v>
      </c>
      <c r="F2579" s="136" t="s">
        <v>284</v>
      </c>
      <c r="G2579" s="134" t="s">
        <v>328</v>
      </c>
      <c r="H2579" s="90" t="s">
        <v>426</v>
      </c>
      <c r="I2579" s="90" t="s">
        <v>149</v>
      </c>
      <c r="J2579" s="138">
        <v>2</v>
      </c>
    </row>
    <row r="2580" spans="1:10" x14ac:dyDescent="0.25">
      <c r="A2580" s="134" t="s">
        <v>702</v>
      </c>
      <c r="B2580" s="134" t="s">
        <v>269</v>
      </c>
      <c r="C2580" s="134">
        <v>2024</v>
      </c>
      <c r="D2580" s="134" t="s">
        <v>322</v>
      </c>
      <c r="E2580" s="134" t="s">
        <v>328</v>
      </c>
      <c r="F2580" s="136" t="s">
        <v>284</v>
      </c>
      <c r="G2580" s="134" t="s">
        <v>328</v>
      </c>
      <c r="H2580" s="90" t="s">
        <v>426</v>
      </c>
      <c r="I2580" s="90" t="s">
        <v>150</v>
      </c>
      <c r="J2580" s="138">
        <v>8</v>
      </c>
    </row>
    <row r="2581" spans="1:10" x14ac:dyDescent="0.25">
      <c r="A2581" s="134" t="s">
        <v>702</v>
      </c>
      <c r="B2581" s="134" t="s">
        <v>269</v>
      </c>
      <c r="C2581" s="134">
        <v>2024</v>
      </c>
      <c r="D2581" s="134" t="s">
        <v>322</v>
      </c>
      <c r="E2581" s="134" t="s">
        <v>328</v>
      </c>
      <c r="F2581" s="136" t="s">
        <v>284</v>
      </c>
      <c r="G2581" s="134" t="s">
        <v>328</v>
      </c>
      <c r="H2581" s="90" t="s">
        <v>426</v>
      </c>
      <c r="I2581" s="90" t="s">
        <v>151</v>
      </c>
      <c r="J2581" s="138">
        <v>2</v>
      </c>
    </row>
    <row r="2582" spans="1:10" x14ac:dyDescent="0.25">
      <c r="A2582" s="134" t="s">
        <v>702</v>
      </c>
      <c r="B2582" s="134" t="s">
        <v>269</v>
      </c>
      <c r="C2582" s="134">
        <v>2024</v>
      </c>
      <c r="D2582" s="134" t="s">
        <v>322</v>
      </c>
      <c r="E2582" s="134" t="s">
        <v>328</v>
      </c>
      <c r="F2582" s="136" t="s">
        <v>284</v>
      </c>
      <c r="G2582" s="134" t="s">
        <v>328</v>
      </c>
      <c r="H2582" s="90" t="s">
        <v>426</v>
      </c>
      <c r="I2582" s="90" t="s">
        <v>425</v>
      </c>
      <c r="J2582" s="138" t="s">
        <v>284</v>
      </c>
    </row>
    <row r="2583" spans="1:10" x14ac:dyDescent="0.25">
      <c r="A2583" s="134" t="s">
        <v>702</v>
      </c>
      <c r="B2583" s="134" t="s">
        <v>269</v>
      </c>
      <c r="C2583" s="134">
        <v>2024</v>
      </c>
      <c r="D2583" s="134" t="s">
        <v>322</v>
      </c>
      <c r="E2583" s="134" t="s">
        <v>328</v>
      </c>
      <c r="F2583" s="136" t="s">
        <v>284</v>
      </c>
      <c r="G2583" s="134" t="s">
        <v>328</v>
      </c>
      <c r="H2583" s="90" t="s">
        <v>746</v>
      </c>
      <c r="I2583" s="134" t="s">
        <v>328</v>
      </c>
      <c r="J2583" s="138">
        <v>3</v>
      </c>
    </row>
    <row r="2584" spans="1:10" x14ac:dyDescent="0.25">
      <c r="A2584" s="134" t="s">
        <v>702</v>
      </c>
      <c r="B2584" s="134" t="s">
        <v>269</v>
      </c>
      <c r="C2584" s="134">
        <v>2024</v>
      </c>
      <c r="D2584" s="134" t="s">
        <v>322</v>
      </c>
      <c r="E2584" s="134" t="s">
        <v>328</v>
      </c>
      <c r="F2584" s="136" t="s">
        <v>284</v>
      </c>
      <c r="G2584" s="134" t="s">
        <v>328</v>
      </c>
      <c r="H2584" s="134" t="s">
        <v>429</v>
      </c>
      <c r="I2584" s="90" t="s">
        <v>328</v>
      </c>
      <c r="J2584" s="138">
        <v>3</v>
      </c>
    </row>
    <row r="2585" spans="1:10" x14ac:dyDescent="0.25">
      <c r="A2585" s="134" t="s">
        <v>702</v>
      </c>
      <c r="B2585" s="134" t="s">
        <v>269</v>
      </c>
      <c r="C2585" s="134">
        <v>2024</v>
      </c>
      <c r="D2585" s="134" t="s">
        <v>322</v>
      </c>
      <c r="E2585" s="134" t="s">
        <v>328</v>
      </c>
      <c r="F2585" s="136" t="s">
        <v>284</v>
      </c>
      <c r="G2585" s="134" t="s">
        <v>328</v>
      </c>
      <c r="H2585" s="134" t="s">
        <v>429</v>
      </c>
      <c r="I2585" s="90" t="s">
        <v>411</v>
      </c>
      <c r="J2585" s="138" t="s">
        <v>284</v>
      </c>
    </row>
    <row r="2586" spans="1:10" x14ac:dyDescent="0.25">
      <c r="A2586" s="134" t="s">
        <v>702</v>
      </c>
      <c r="B2586" s="134" t="s">
        <v>269</v>
      </c>
      <c r="C2586" s="134">
        <v>2024</v>
      </c>
      <c r="D2586" s="134" t="s">
        <v>322</v>
      </c>
      <c r="E2586" s="134" t="s">
        <v>328</v>
      </c>
      <c r="F2586" s="136" t="s">
        <v>284</v>
      </c>
      <c r="G2586" s="134" t="s">
        <v>328</v>
      </c>
      <c r="H2586" s="134" t="s">
        <v>429</v>
      </c>
      <c r="I2586" s="90" t="s">
        <v>412</v>
      </c>
      <c r="J2586" s="138">
        <v>2</v>
      </c>
    </row>
    <row r="2587" spans="1:10" x14ac:dyDescent="0.25">
      <c r="A2587" s="134" t="s">
        <v>702</v>
      </c>
      <c r="B2587" s="134" t="s">
        <v>269</v>
      </c>
      <c r="C2587" s="134">
        <v>2024</v>
      </c>
      <c r="D2587" s="134" t="s">
        <v>322</v>
      </c>
      <c r="E2587" s="134" t="s">
        <v>328</v>
      </c>
      <c r="F2587" s="136" t="s">
        <v>284</v>
      </c>
      <c r="G2587" s="134" t="s">
        <v>328</v>
      </c>
      <c r="H2587" s="134" t="s">
        <v>429</v>
      </c>
      <c r="I2587" s="90" t="s">
        <v>413</v>
      </c>
      <c r="J2587" s="138">
        <v>1</v>
      </c>
    </row>
    <row r="2588" spans="1:10" x14ac:dyDescent="0.25">
      <c r="A2588" s="134" t="s">
        <v>702</v>
      </c>
      <c r="B2588" s="134" t="s">
        <v>269</v>
      </c>
      <c r="C2588" s="134">
        <v>2024</v>
      </c>
      <c r="D2588" s="134" t="s">
        <v>322</v>
      </c>
      <c r="E2588" s="134" t="s">
        <v>328</v>
      </c>
      <c r="F2588" s="136" t="s">
        <v>284</v>
      </c>
      <c r="G2588" s="134" t="s">
        <v>328</v>
      </c>
      <c r="H2588" s="134" t="s">
        <v>429</v>
      </c>
      <c r="I2588" s="90" t="s">
        <v>414</v>
      </c>
      <c r="J2588" s="138" t="s">
        <v>284</v>
      </c>
    </row>
    <row r="2589" spans="1:10" x14ac:dyDescent="0.25">
      <c r="A2589" s="134" t="s">
        <v>702</v>
      </c>
      <c r="B2589" s="134" t="s">
        <v>269</v>
      </c>
      <c r="C2589" s="134">
        <v>2024</v>
      </c>
      <c r="D2589" s="134" t="s">
        <v>322</v>
      </c>
      <c r="E2589" s="134" t="s">
        <v>328</v>
      </c>
      <c r="F2589" s="136" t="s">
        <v>284</v>
      </c>
      <c r="G2589" s="134" t="s">
        <v>328</v>
      </c>
      <c r="H2589" s="134" t="s">
        <v>429</v>
      </c>
      <c r="I2589" s="90" t="s">
        <v>430</v>
      </c>
      <c r="J2589" s="138" t="s">
        <v>284</v>
      </c>
    </row>
    <row r="2590" spans="1:10" x14ac:dyDescent="0.25">
      <c r="A2590" s="134" t="s">
        <v>702</v>
      </c>
      <c r="B2590" s="134" t="s">
        <v>269</v>
      </c>
      <c r="C2590" s="134">
        <v>2024</v>
      </c>
      <c r="D2590" s="134" t="s">
        <v>322</v>
      </c>
      <c r="E2590" s="134" t="s">
        <v>328</v>
      </c>
      <c r="F2590" s="136" t="s">
        <v>284</v>
      </c>
      <c r="G2590" s="134" t="s">
        <v>328</v>
      </c>
      <c r="H2590" s="134" t="s">
        <v>429</v>
      </c>
      <c r="I2590" s="90" t="s">
        <v>431</v>
      </c>
      <c r="J2590" s="138" t="s">
        <v>284</v>
      </c>
    </row>
    <row r="2591" spans="1:10" x14ac:dyDescent="0.25">
      <c r="A2591" s="134" t="s">
        <v>702</v>
      </c>
      <c r="B2591" s="134" t="s">
        <v>269</v>
      </c>
      <c r="C2591" s="134">
        <v>2024</v>
      </c>
      <c r="D2591" s="134" t="s">
        <v>322</v>
      </c>
      <c r="E2591" s="134" t="s">
        <v>328</v>
      </c>
      <c r="F2591" s="136" t="s">
        <v>284</v>
      </c>
      <c r="G2591" s="134" t="s">
        <v>328</v>
      </c>
      <c r="H2591" s="134" t="s">
        <v>429</v>
      </c>
      <c r="I2591" s="90" t="s">
        <v>432</v>
      </c>
      <c r="J2591" s="138" t="s">
        <v>284</v>
      </c>
    </row>
    <row r="2592" spans="1:10" x14ac:dyDescent="0.25">
      <c r="A2592" s="134" t="s">
        <v>702</v>
      </c>
      <c r="B2592" s="134" t="s">
        <v>269</v>
      </c>
      <c r="C2592" s="134">
        <v>2024</v>
      </c>
      <c r="D2592" s="134" t="s">
        <v>322</v>
      </c>
      <c r="E2592" s="134" t="s">
        <v>328</v>
      </c>
      <c r="F2592" s="136" t="s">
        <v>284</v>
      </c>
      <c r="G2592" s="134" t="s">
        <v>328</v>
      </c>
      <c r="H2592" s="134" t="s">
        <v>429</v>
      </c>
      <c r="I2592" s="90" t="s">
        <v>418</v>
      </c>
      <c r="J2592" s="138" t="s">
        <v>284</v>
      </c>
    </row>
    <row r="2593" spans="1:10" x14ac:dyDescent="0.25">
      <c r="A2593" s="134" t="s">
        <v>702</v>
      </c>
      <c r="B2593" s="134" t="s">
        <v>269</v>
      </c>
      <c r="C2593" s="134">
        <v>2024</v>
      </c>
      <c r="D2593" s="134" t="s">
        <v>322</v>
      </c>
      <c r="E2593" s="134" t="s">
        <v>328</v>
      </c>
      <c r="F2593" s="136" t="s">
        <v>284</v>
      </c>
      <c r="G2593" s="134" t="s">
        <v>328</v>
      </c>
      <c r="H2593" s="134" t="s">
        <v>429</v>
      </c>
      <c r="I2593" s="90" t="s">
        <v>433</v>
      </c>
      <c r="J2593" s="138" t="s">
        <v>284</v>
      </c>
    </row>
    <row r="2594" spans="1:10" x14ac:dyDescent="0.25">
      <c r="A2594" s="134" t="s">
        <v>702</v>
      </c>
      <c r="B2594" s="134" t="s">
        <v>269</v>
      </c>
      <c r="C2594" s="134">
        <v>2024</v>
      </c>
      <c r="D2594" s="134" t="s">
        <v>322</v>
      </c>
      <c r="E2594" s="134" t="s">
        <v>328</v>
      </c>
      <c r="F2594" s="136" t="s">
        <v>284</v>
      </c>
      <c r="G2594" s="134" t="s">
        <v>328</v>
      </c>
      <c r="H2594" s="134" t="s">
        <v>429</v>
      </c>
      <c r="I2594" s="90" t="s">
        <v>434</v>
      </c>
      <c r="J2594" s="138" t="s">
        <v>284</v>
      </c>
    </row>
    <row r="2595" spans="1:10" x14ac:dyDescent="0.25">
      <c r="A2595" s="134" t="s">
        <v>702</v>
      </c>
      <c r="B2595" s="134" t="s">
        <v>269</v>
      </c>
      <c r="C2595" s="134">
        <v>2024</v>
      </c>
      <c r="D2595" s="134" t="s">
        <v>322</v>
      </c>
      <c r="E2595" s="134" t="s">
        <v>328</v>
      </c>
      <c r="F2595" s="136" t="s">
        <v>284</v>
      </c>
      <c r="G2595" s="134" t="s">
        <v>328</v>
      </c>
      <c r="H2595" s="134" t="s">
        <v>429</v>
      </c>
      <c r="I2595" s="90" t="s">
        <v>421</v>
      </c>
      <c r="J2595" s="138" t="s">
        <v>284</v>
      </c>
    </row>
    <row r="2596" spans="1:10" x14ac:dyDescent="0.25">
      <c r="A2596" s="134" t="s">
        <v>702</v>
      </c>
      <c r="B2596" s="134" t="s">
        <v>269</v>
      </c>
      <c r="C2596" s="134">
        <v>2024</v>
      </c>
      <c r="D2596" s="134" t="s">
        <v>322</v>
      </c>
      <c r="E2596" s="134" t="s">
        <v>328</v>
      </c>
      <c r="F2596" s="136" t="s">
        <v>284</v>
      </c>
      <c r="G2596" s="134" t="s">
        <v>328</v>
      </c>
      <c r="H2596" s="90" t="s">
        <v>435</v>
      </c>
      <c r="I2596" s="134" t="s">
        <v>328</v>
      </c>
      <c r="J2596" s="138">
        <v>1668</v>
      </c>
    </row>
    <row r="2597" spans="1:10" x14ac:dyDescent="0.25">
      <c r="A2597" s="134" t="s">
        <v>702</v>
      </c>
      <c r="B2597" s="134" t="s">
        <v>269</v>
      </c>
      <c r="C2597" s="134">
        <v>2024</v>
      </c>
      <c r="D2597" s="134" t="s">
        <v>322</v>
      </c>
      <c r="E2597" s="134" t="s">
        <v>328</v>
      </c>
      <c r="F2597" s="136">
        <v>10</v>
      </c>
      <c r="G2597" s="134" t="s">
        <v>272</v>
      </c>
      <c r="H2597" s="90" t="s">
        <v>435</v>
      </c>
      <c r="I2597" s="134" t="s">
        <v>328</v>
      </c>
      <c r="J2597" s="138">
        <v>1512</v>
      </c>
    </row>
    <row r="2598" spans="1:10" x14ac:dyDescent="0.25">
      <c r="A2598" s="134" t="s">
        <v>702</v>
      </c>
      <c r="B2598" s="134" t="s">
        <v>269</v>
      </c>
      <c r="C2598" s="134">
        <v>2024</v>
      </c>
      <c r="D2598" s="134" t="s">
        <v>322</v>
      </c>
      <c r="E2598" s="134" t="s">
        <v>328</v>
      </c>
      <c r="F2598" s="136">
        <v>20</v>
      </c>
      <c r="G2598" s="134" t="s">
        <v>402</v>
      </c>
      <c r="H2598" s="90" t="s">
        <v>435</v>
      </c>
      <c r="I2598" s="134" t="s">
        <v>328</v>
      </c>
      <c r="J2598" s="138">
        <v>153</v>
      </c>
    </row>
    <row r="2599" spans="1:10" x14ac:dyDescent="0.25">
      <c r="A2599" s="134" t="s">
        <v>702</v>
      </c>
      <c r="B2599" s="134" t="s">
        <v>269</v>
      </c>
      <c r="C2599" s="134">
        <v>2024</v>
      </c>
      <c r="D2599" s="134" t="s">
        <v>322</v>
      </c>
      <c r="E2599" s="134" t="s">
        <v>328</v>
      </c>
      <c r="F2599" s="136">
        <v>30</v>
      </c>
      <c r="G2599" s="134" t="s">
        <v>404</v>
      </c>
      <c r="H2599" s="90" t="s">
        <v>435</v>
      </c>
      <c r="I2599" s="134" t="s">
        <v>328</v>
      </c>
      <c r="J2599" s="138" t="s">
        <v>284</v>
      </c>
    </row>
    <row r="2600" spans="1:10" x14ac:dyDescent="0.25">
      <c r="A2600" s="134" t="s">
        <v>702</v>
      </c>
      <c r="B2600" s="134" t="s">
        <v>269</v>
      </c>
      <c r="C2600" s="134">
        <v>2024</v>
      </c>
      <c r="D2600" s="134" t="s">
        <v>322</v>
      </c>
      <c r="E2600" s="134" t="s">
        <v>328</v>
      </c>
      <c r="F2600" s="136">
        <v>40</v>
      </c>
      <c r="G2600" s="134" t="s">
        <v>405</v>
      </c>
      <c r="H2600" s="90" t="s">
        <v>435</v>
      </c>
      <c r="I2600" s="134" t="s">
        <v>328</v>
      </c>
      <c r="J2600" s="138" t="s">
        <v>284</v>
      </c>
    </row>
    <row r="2601" spans="1:10" x14ac:dyDescent="0.25">
      <c r="A2601" s="134" t="s">
        <v>702</v>
      </c>
      <c r="B2601" s="134" t="s">
        <v>269</v>
      </c>
      <c r="C2601" s="134">
        <v>2024</v>
      </c>
      <c r="D2601" s="134" t="s">
        <v>322</v>
      </c>
      <c r="E2601" s="134" t="s">
        <v>328</v>
      </c>
      <c r="F2601" s="136">
        <v>50</v>
      </c>
      <c r="G2601" s="134" t="s">
        <v>436</v>
      </c>
      <c r="H2601" s="90" t="s">
        <v>435</v>
      </c>
      <c r="I2601" s="134" t="s">
        <v>328</v>
      </c>
      <c r="J2601" s="138">
        <v>3</v>
      </c>
    </row>
    <row r="2602" spans="1:10" x14ac:dyDescent="0.25">
      <c r="A2602" s="134" t="s">
        <v>702</v>
      </c>
      <c r="B2602" s="134" t="s">
        <v>269</v>
      </c>
      <c r="C2602" s="134">
        <v>2024</v>
      </c>
      <c r="D2602" s="134" t="s">
        <v>322</v>
      </c>
      <c r="E2602" s="134" t="s">
        <v>328</v>
      </c>
      <c r="F2602" s="138" t="s">
        <v>284</v>
      </c>
      <c r="G2602" s="134" t="s">
        <v>328</v>
      </c>
      <c r="H2602" s="90" t="s">
        <v>437</v>
      </c>
      <c r="I2602" s="90" t="s">
        <v>328</v>
      </c>
      <c r="J2602" s="138">
        <v>1865</v>
      </c>
    </row>
    <row r="2603" spans="1:10" x14ac:dyDescent="0.25">
      <c r="A2603" s="134" t="s">
        <v>702</v>
      </c>
      <c r="B2603" s="134" t="s">
        <v>269</v>
      </c>
      <c r="C2603" s="134">
        <v>2024</v>
      </c>
      <c r="D2603" s="134" t="s">
        <v>322</v>
      </c>
      <c r="E2603" s="134" t="s">
        <v>328</v>
      </c>
      <c r="F2603" s="138" t="s">
        <v>284</v>
      </c>
      <c r="G2603" s="134" t="s">
        <v>328</v>
      </c>
      <c r="H2603" s="90" t="s">
        <v>437</v>
      </c>
      <c r="I2603" s="90" t="s">
        <v>747</v>
      </c>
      <c r="J2603" s="138">
        <v>1668</v>
      </c>
    </row>
    <row r="2604" spans="1:10" x14ac:dyDescent="0.25">
      <c r="A2604" s="134" t="s">
        <v>702</v>
      </c>
      <c r="B2604" s="134" t="s">
        <v>269</v>
      </c>
      <c r="C2604" s="134">
        <v>2024</v>
      </c>
      <c r="D2604" s="134" t="s">
        <v>322</v>
      </c>
      <c r="E2604" s="134" t="s">
        <v>328</v>
      </c>
      <c r="F2604" s="138" t="s">
        <v>284</v>
      </c>
      <c r="G2604" s="134" t="s">
        <v>328</v>
      </c>
      <c r="H2604" s="90" t="s">
        <v>437</v>
      </c>
      <c r="I2604" s="90" t="s">
        <v>748</v>
      </c>
      <c r="J2604" s="138">
        <v>468</v>
      </c>
    </row>
    <row r="2605" spans="1:10" x14ac:dyDescent="0.25">
      <c r="A2605" s="134" t="s">
        <v>702</v>
      </c>
      <c r="B2605" s="134" t="s">
        <v>269</v>
      </c>
      <c r="C2605" s="134">
        <v>2024</v>
      </c>
      <c r="D2605" s="134" t="s">
        <v>322</v>
      </c>
      <c r="E2605" s="134" t="s">
        <v>328</v>
      </c>
      <c r="F2605" s="138" t="s">
        <v>284</v>
      </c>
      <c r="G2605" s="134" t="s">
        <v>328</v>
      </c>
      <c r="H2605" s="90" t="s">
        <v>437</v>
      </c>
      <c r="I2605" s="90" t="s">
        <v>749</v>
      </c>
      <c r="J2605" s="138">
        <v>673</v>
      </c>
    </row>
    <row r="2606" spans="1:10" x14ac:dyDescent="0.25">
      <c r="A2606" s="134" t="s">
        <v>702</v>
      </c>
      <c r="B2606" s="134" t="s">
        <v>269</v>
      </c>
      <c r="C2606" s="134">
        <v>2024</v>
      </c>
      <c r="D2606" s="134" t="s">
        <v>322</v>
      </c>
      <c r="E2606" s="134" t="s">
        <v>328</v>
      </c>
      <c r="F2606" s="138" t="s">
        <v>284</v>
      </c>
      <c r="G2606" s="134" t="s">
        <v>328</v>
      </c>
      <c r="H2606" s="90" t="s">
        <v>437</v>
      </c>
      <c r="I2606" s="90" t="s">
        <v>750</v>
      </c>
      <c r="J2606" s="138">
        <v>542</v>
      </c>
    </row>
    <row r="2607" spans="1:10" x14ac:dyDescent="0.25">
      <c r="A2607" s="134" t="s">
        <v>702</v>
      </c>
      <c r="B2607" s="134" t="s">
        <v>269</v>
      </c>
      <c r="C2607" s="134">
        <v>2024</v>
      </c>
      <c r="D2607" s="134" t="s">
        <v>322</v>
      </c>
      <c r="E2607" s="134" t="s">
        <v>328</v>
      </c>
      <c r="F2607" s="138" t="s">
        <v>284</v>
      </c>
      <c r="G2607" s="134" t="s">
        <v>328</v>
      </c>
      <c r="H2607" s="90" t="s">
        <v>437</v>
      </c>
      <c r="I2607" s="90" t="s">
        <v>751</v>
      </c>
      <c r="J2607" s="138">
        <v>261</v>
      </c>
    </row>
    <row r="2608" spans="1:10" x14ac:dyDescent="0.25">
      <c r="A2608" s="134" t="s">
        <v>702</v>
      </c>
      <c r="B2608" s="134" t="s">
        <v>269</v>
      </c>
      <c r="C2608" s="134">
        <v>2024</v>
      </c>
      <c r="D2608" s="134" t="s">
        <v>322</v>
      </c>
      <c r="E2608" s="134" t="s">
        <v>328</v>
      </c>
      <c r="F2608" s="138" t="s">
        <v>284</v>
      </c>
      <c r="G2608" s="134" t="s">
        <v>328</v>
      </c>
      <c r="H2608" s="90" t="s">
        <v>437</v>
      </c>
      <c r="I2608" s="90" t="s">
        <v>752</v>
      </c>
      <c r="J2608" s="138">
        <v>254</v>
      </c>
    </row>
    <row r="2609" spans="1:10" x14ac:dyDescent="0.25">
      <c r="A2609" s="134" t="s">
        <v>702</v>
      </c>
      <c r="B2609" s="134" t="s">
        <v>269</v>
      </c>
      <c r="C2609" s="134">
        <v>2024</v>
      </c>
      <c r="D2609" s="134" t="s">
        <v>322</v>
      </c>
      <c r="E2609" s="134" t="s">
        <v>328</v>
      </c>
      <c r="F2609" s="138" t="s">
        <v>284</v>
      </c>
      <c r="G2609" s="134" t="s">
        <v>328</v>
      </c>
      <c r="H2609" s="90" t="s">
        <v>437</v>
      </c>
      <c r="I2609" s="90" t="s">
        <v>753</v>
      </c>
      <c r="J2609" s="138">
        <v>27</v>
      </c>
    </row>
    <row r="2610" spans="1:10" x14ac:dyDescent="0.25">
      <c r="A2610" s="134" t="s">
        <v>702</v>
      </c>
      <c r="B2610" s="134" t="s">
        <v>269</v>
      </c>
      <c r="C2610" s="134">
        <v>2024</v>
      </c>
      <c r="D2610" s="134" t="s">
        <v>322</v>
      </c>
      <c r="E2610" s="134" t="s">
        <v>328</v>
      </c>
      <c r="F2610" s="138" t="s">
        <v>284</v>
      </c>
      <c r="G2610" s="134" t="s">
        <v>328</v>
      </c>
      <c r="H2610" s="90" t="s">
        <v>437</v>
      </c>
      <c r="I2610" s="90" t="s">
        <v>446</v>
      </c>
      <c r="J2610" s="138">
        <v>365</v>
      </c>
    </row>
    <row r="2611" spans="1:10" x14ac:dyDescent="0.25">
      <c r="A2611" s="134" t="s">
        <v>702</v>
      </c>
      <c r="B2611" s="134" t="s">
        <v>269</v>
      </c>
      <c r="C2611" s="134">
        <v>2024</v>
      </c>
      <c r="D2611" s="134" t="s">
        <v>322</v>
      </c>
      <c r="E2611" s="134" t="s">
        <v>328</v>
      </c>
      <c r="F2611" s="138" t="s">
        <v>284</v>
      </c>
      <c r="G2611" s="134" t="s">
        <v>328</v>
      </c>
      <c r="H2611" s="90" t="s">
        <v>754</v>
      </c>
      <c r="I2611" s="90" t="s">
        <v>328</v>
      </c>
      <c r="J2611" s="138">
        <v>934</v>
      </c>
    </row>
    <row r="2612" spans="1:10" x14ac:dyDescent="0.25">
      <c r="A2612" s="134" t="s">
        <v>702</v>
      </c>
      <c r="B2612" s="134" t="s">
        <v>269</v>
      </c>
      <c r="C2612" s="134">
        <v>2024</v>
      </c>
      <c r="D2612" s="134" t="s">
        <v>322</v>
      </c>
      <c r="E2612" s="134" t="s">
        <v>328</v>
      </c>
      <c r="F2612" s="138" t="s">
        <v>284</v>
      </c>
      <c r="G2612" s="134" t="s">
        <v>328</v>
      </c>
      <c r="H2612" s="90" t="s">
        <v>754</v>
      </c>
      <c r="I2612" s="90" t="s">
        <v>448</v>
      </c>
      <c r="J2612" s="138">
        <v>718</v>
      </c>
    </row>
    <row r="2613" spans="1:10" x14ac:dyDescent="0.25">
      <c r="A2613" s="134" t="s">
        <v>702</v>
      </c>
      <c r="B2613" s="134" t="s">
        <v>269</v>
      </c>
      <c r="C2613" s="134">
        <v>2024</v>
      </c>
      <c r="D2613" s="134" t="s">
        <v>322</v>
      </c>
      <c r="E2613" s="134" t="s">
        <v>328</v>
      </c>
      <c r="F2613" s="138" t="s">
        <v>284</v>
      </c>
      <c r="G2613" s="134" t="s">
        <v>328</v>
      </c>
      <c r="H2613" s="90" t="s">
        <v>754</v>
      </c>
      <c r="I2613" s="90" t="s">
        <v>449</v>
      </c>
      <c r="J2613" s="138">
        <v>7</v>
      </c>
    </row>
    <row r="2614" spans="1:10" x14ac:dyDescent="0.25">
      <c r="A2614" s="134" t="s">
        <v>702</v>
      </c>
      <c r="B2614" s="134" t="s">
        <v>269</v>
      </c>
      <c r="C2614" s="134">
        <v>2024</v>
      </c>
      <c r="D2614" s="134" t="s">
        <v>322</v>
      </c>
      <c r="E2614" s="134" t="s">
        <v>328</v>
      </c>
      <c r="F2614" s="138" t="s">
        <v>284</v>
      </c>
      <c r="G2614" s="134" t="s">
        <v>328</v>
      </c>
      <c r="H2614" s="90" t="s">
        <v>754</v>
      </c>
      <c r="I2614" s="90" t="s">
        <v>450</v>
      </c>
      <c r="J2614" s="138">
        <v>209</v>
      </c>
    </row>
    <row r="2615" spans="1:10" x14ac:dyDescent="0.25">
      <c r="A2615" s="134" t="s">
        <v>702</v>
      </c>
      <c r="B2615" s="134" t="s">
        <v>269</v>
      </c>
      <c r="C2615" s="134">
        <v>2024</v>
      </c>
      <c r="D2615" s="134" t="s">
        <v>322</v>
      </c>
      <c r="E2615" s="134" t="s">
        <v>328</v>
      </c>
      <c r="F2615" s="138">
        <v>10</v>
      </c>
      <c r="G2615" s="134" t="s">
        <v>272</v>
      </c>
      <c r="H2615" s="90" t="s">
        <v>437</v>
      </c>
      <c r="I2615" s="90" t="s">
        <v>328</v>
      </c>
      <c r="J2615" s="138">
        <v>1696</v>
      </c>
    </row>
    <row r="2616" spans="1:10" x14ac:dyDescent="0.25">
      <c r="A2616" s="134" t="s">
        <v>702</v>
      </c>
      <c r="B2616" s="134" t="s">
        <v>269</v>
      </c>
      <c r="C2616" s="134">
        <v>2024</v>
      </c>
      <c r="D2616" s="134" t="s">
        <v>322</v>
      </c>
      <c r="E2616" s="134" t="s">
        <v>328</v>
      </c>
      <c r="F2616" s="138">
        <v>10</v>
      </c>
      <c r="G2616" s="134" t="s">
        <v>272</v>
      </c>
      <c r="H2616" s="90" t="s">
        <v>437</v>
      </c>
      <c r="I2616" s="90" t="s">
        <v>747</v>
      </c>
      <c r="J2616" s="138">
        <v>1512</v>
      </c>
    </row>
    <row r="2617" spans="1:10" x14ac:dyDescent="0.25">
      <c r="A2617" s="134" t="s">
        <v>702</v>
      </c>
      <c r="B2617" s="134" t="s">
        <v>269</v>
      </c>
      <c r="C2617" s="134">
        <v>2024</v>
      </c>
      <c r="D2617" s="134" t="s">
        <v>322</v>
      </c>
      <c r="E2617" s="134" t="s">
        <v>328</v>
      </c>
      <c r="F2617" s="138">
        <v>10</v>
      </c>
      <c r="G2617" s="134" t="s">
        <v>272</v>
      </c>
      <c r="H2617" s="90" t="s">
        <v>437</v>
      </c>
      <c r="I2617" s="90" t="s">
        <v>748</v>
      </c>
      <c r="J2617" s="138">
        <v>447</v>
      </c>
    </row>
    <row r="2618" spans="1:10" x14ac:dyDescent="0.25">
      <c r="A2618" s="134" t="s">
        <v>702</v>
      </c>
      <c r="B2618" s="134" t="s">
        <v>269</v>
      </c>
      <c r="C2618" s="134">
        <v>2024</v>
      </c>
      <c r="D2618" s="134" t="s">
        <v>322</v>
      </c>
      <c r="E2618" s="134" t="s">
        <v>328</v>
      </c>
      <c r="F2618" s="138">
        <v>10</v>
      </c>
      <c r="G2618" s="134" t="s">
        <v>272</v>
      </c>
      <c r="H2618" s="90" t="s">
        <v>437</v>
      </c>
      <c r="I2618" s="90" t="s">
        <v>749</v>
      </c>
      <c r="J2618" s="138">
        <v>600</v>
      </c>
    </row>
    <row r="2619" spans="1:10" x14ac:dyDescent="0.25">
      <c r="A2619" s="134" t="s">
        <v>702</v>
      </c>
      <c r="B2619" s="134" t="s">
        <v>269</v>
      </c>
      <c r="C2619" s="134">
        <v>2024</v>
      </c>
      <c r="D2619" s="134" t="s">
        <v>322</v>
      </c>
      <c r="E2619" s="134" t="s">
        <v>328</v>
      </c>
      <c r="F2619" s="138">
        <v>10</v>
      </c>
      <c r="G2619" s="134" t="s">
        <v>272</v>
      </c>
      <c r="H2619" s="90" t="s">
        <v>437</v>
      </c>
      <c r="I2619" s="90" t="s">
        <v>750</v>
      </c>
      <c r="J2619" s="138">
        <v>429</v>
      </c>
    </row>
    <row r="2620" spans="1:10" x14ac:dyDescent="0.25">
      <c r="A2620" s="134" t="s">
        <v>702</v>
      </c>
      <c r="B2620" s="134" t="s">
        <v>269</v>
      </c>
      <c r="C2620" s="134">
        <v>2024</v>
      </c>
      <c r="D2620" s="134" t="s">
        <v>322</v>
      </c>
      <c r="E2620" s="134" t="s">
        <v>328</v>
      </c>
      <c r="F2620" s="138">
        <v>10</v>
      </c>
      <c r="G2620" s="134" t="s">
        <v>272</v>
      </c>
      <c r="H2620" s="90" t="s">
        <v>437</v>
      </c>
      <c r="I2620" s="90" t="s">
        <v>751</v>
      </c>
      <c r="J2620" s="138">
        <v>205</v>
      </c>
    </row>
    <row r="2621" spans="1:10" x14ac:dyDescent="0.25">
      <c r="A2621" s="134" t="s">
        <v>702</v>
      </c>
      <c r="B2621" s="134" t="s">
        <v>269</v>
      </c>
      <c r="C2621" s="134">
        <v>2024</v>
      </c>
      <c r="D2621" s="134" t="s">
        <v>322</v>
      </c>
      <c r="E2621" s="134" t="s">
        <v>328</v>
      </c>
      <c r="F2621" s="138">
        <v>10</v>
      </c>
      <c r="G2621" s="134" t="s">
        <v>272</v>
      </c>
      <c r="H2621" s="90" t="s">
        <v>437</v>
      </c>
      <c r="I2621" s="90" t="s">
        <v>752</v>
      </c>
      <c r="J2621" s="138">
        <v>199</v>
      </c>
    </row>
    <row r="2622" spans="1:10" x14ac:dyDescent="0.25">
      <c r="A2622" s="134" t="s">
        <v>702</v>
      </c>
      <c r="B2622" s="134" t="s">
        <v>269</v>
      </c>
      <c r="C2622" s="134">
        <v>2024</v>
      </c>
      <c r="D2622" s="134" t="s">
        <v>322</v>
      </c>
      <c r="E2622" s="134" t="s">
        <v>328</v>
      </c>
      <c r="F2622" s="138">
        <v>10</v>
      </c>
      <c r="G2622" s="134" t="s">
        <v>272</v>
      </c>
      <c r="H2622" s="90" t="s">
        <v>437</v>
      </c>
      <c r="I2622" s="90" t="s">
        <v>753</v>
      </c>
      <c r="J2622" s="138">
        <v>25</v>
      </c>
    </row>
    <row r="2623" spans="1:10" x14ac:dyDescent="0.25">
      <c r="A2623" s="134" t="s">
        <v>702</v>
      </c>
      <c r="B2623" s="134" t="s">
        <v>269</v>
      </c>
      <c r="C2623" s="134">
        <v>2024</v>
      </c>
      <c r="D2623" s="134" t="s">
        <v>322</v>
      </c>
      <c r="E2623" s="134" t="s">
        <v>328</v>
      </c>
      <c r="F2623" s="138">
        <v>10</v>
      </c>
      <c r="G2623" s="134" t="s">
        <v>272</v>
      </c>
      <c r="H2623" s="90" t="s">
        <v>437</v>
      </c>
      <c r="I2623" s="90" t="s">
        <v>446</v>
      </c>
      <c r="J2623" s="138">
        <v>355</v>
      </c>
    </row>
    <row r="2624" spans="1:10" x14ac:dyDescent="0.25">
      <c r="A2624" s="134" t="s">
        <v>702</v>
      </c>
      <c r="B2624" s="134" t="s">
        <v>269</v>
      </c>
      <c r="C2624" s="134">
        <v>2024</v>
      </c>
      <c r="D2624" s="134" t="s">
        <v>322</v>
      </c>
      <c r="E2624" s="134" t="s">
        <v>328</v>
      </c>
      <c r="F2624" s="138">
        <v>10</v>
      </c>
      <c r="G2624" s="134" t="s">
        <v>272</v>
      </c>
      <c r="H2624" s="90" t="s">
        <v>754</v>
      </c>
      <c r="I2624" s="90" t="s">
        <v>328</v>
      </c>
      <c r="J2624" s="138">
        <v>805</v>
      </c>
    </row>
    <row r="2625" spans="1:10" x14ac:dyDescent="0.25">
      <c r="A2625" s="134" t="s">
        <v>702</v>
      </c>
      <c r="B2625" s="134" t="s">
        <v>269</v>
      </c>
      <c r="C2625" s="134">
        <v>2024</v>
      </c>
      <c r="D2625" s="134" t="s">
        <v>322</v>
      </c>
      <c r="E2625" s="134" t="s">
        <v>328</v>
      </c>
      <c r="F2625" s="138">
        <v>10</v>
      </c>
      <c r="G2625" s="134" t="s">
        <v>272</v>
      </c>
      <c r="H2625" s="90" t="s">
        <v>754</v>
      </c>
      <c r="I2625" s="90" t="s">
        <v>448</v>
      </c>
      <c r="J2625" s="138">
        <v>619</v>
      </c>
    </row>
    <row r="2626" spans="1:10" x14ac:dyDescent="0.25">
      <c r="A2626" s="134" t="s">
        <v>702</v>
      </c>
      <c r="B2626" s="134" t="s">
        <v>269</v>
      </c>
      <c r="C2626" s="134">
        <v>2024</v>
      </c>
      <c r="D2626" s="134" t="s">
        <v>322</v>
      </c>
      <c r="E2626" s="134" t="s">
        <v>328</v>
      </c>
      <c r="F2626" s="138">
        <v>10</v>
      </c>
      <c r="G2626" s="134" t="s">
        <v>272</v>
      </c>
      <c r="H2626" s="90" t="s">
        <v>754</v>
      </c>
      <c r="I2626" s="90" t="s">
        <v>449</v>
      </c>
      <c r="J2626" s="138">
        <v>5</v>
      </c>
    </row>
    <row r="2627" spans="1:10" x14ac:dyDescent="0.25">
      <c r="A2627" s="134" t="s">
        <v>702</v>
      </c>
      <c r="B2627" s="134" t="s">
        <v>269</v>
      </c>
      <c r="C2627" s="134">
        <v>2024</v>
      </c>
      <c r="D2627" s="134" t="s">
        <v>322</v>
      </c>
      <c r="E2627" s="134" t="s">
        <v>328</v>
      </c>
      <c r="F2627" s="138">
        <v>10</v>
      </c>
      <c r="G2627" s="134" t="s">
        <v>272</v>
      </c>
      <c r="H2627" s="90" t="s">
        <v>754</v>
      </c>
      <c r="I2627" s="90" t="s">
        <v>450</v>
      </c>
      <c r="J2627" s="138">
        <v>181</v>
      </c>
    </row>
    <row r="2628" spans="1:10" x14ac:dyDescent="0.25">
      <c r="A2628" s="134" t="s">
        <v>702</v>
      </c>
      <c r="B2628" s="134" t="s">
        <v>269</v>
      </c>
      <c r="C2628" s="134">
        <v>2024</v>
      </c>
      <c r="D2628" s="134" t="s">
        <v>322</v>
      </c>
      <c r="E2628" s="134" t="s">
        <v>328</v>
      </c>
      <c r="F2628" s="138">
        <v>20</v>
      </c>
      <c r="G2628" s="90" t="s">
        <v>755</v>
      </c>
      <c r="H2628" s="90" t="s">
        <v>437</v>
      </c>
      <c r="I2628" s="90" t="s">
        <v>328</v>
      </c>
      <c r="J2628" s="138">
        <v>166</v>
      </c>
    </row>
    <row r="2629" spans="1:10" x14ac:dyDescent="0.25">
      <c r="A2629" s="134" t="s">
        <v>702</v>
      </c>
      <c r="B2629" s="134" t="s">
        <v>269</v>
      </c>
      <c r="C2629" s="134">
        <v>2024</v>
      </c>
      <c r="D2629" s="134" t="s">
        <v>322</v>
      </c>
      <c r="E2629" s="134" t="s">
        <v>328</v>
      </c>
      <c r="F2629" s="138">
        <v>20</v>
      </c>
      <c r="G2629" s="90" t="s">
        <v>755</v>
      </c>
      <c r="H2629" s="90" t="s">
        <v>437</v>
      </c>
      <c r="I2629" s="90" t="s">
        <v>747</v>
      </c>
      <c r="J2629" s="138">
        <v>153</v>
      </c>
    </row>
    <row r="2630" spans="1:10" x14ac:dyDescent="0.25">
      <c r="A2630" s="134" t="s">
        <v>702</v>
      </c>
      <c r="B2630" s="134" t="s">
        <v>269</v>
      </c>
      <c r="C2630" s="134">
        <v>2024</v>
      </c>
      <c r="D2630" s="134" t="s">
        <v>322</v>
      </c>
      <c r="E2630" s="134" t="s">
        <v>328</v>
      </c>
      <c r="F2630" s="138">
        <v>20</v>
      </c>
      <c r="G2630" s="90" t="s">
        <v>755</v>
      </c>
      <c r="H2630" s="90" t="s">
        <v>437</v>
      </c>
      <c r="I2630" s="90" t="s">
        <v>748</v>
      </c>
      <c r="J2630" s="138">
        <v>20</v>
      </c>
    </row>
    <row r="2631" spans="1:10" x14ac:dyDescent="0.25">
      <c r="A2631" s="134" t="s">
        <v>702</v>
      </c>
      <c r="B2631" s="134" t="s">
        <v>269</v>
      </c>
      <c r="C2631" s="134">
        <v>2024</v>
      </c>
      <c r="D2631" s="134" t="s">
        <v>322</v>
      </c>
      <c r="E2631" s="134" t="s">
        <v>328</v>
      </c>
      <c r="F2631" s="138">
        <v>20</v>
      </c>
      <c r="G2631" s="90" t="s">
        <v>755</v>
      </c>
      <c r="H2631" s="90" t="s">
        <v>437</v>
      </c>
      <c r="I2631" s="90" t="s">
        <v>749</v>
      </c>
      <c r="J2631" s="138">
        <v>72</v>
      </c>
    </row>
    <row r="2632" spans="1:10" x14ac:dyDescent="0.25">
      <c r="A2632" s="134" t="s">
        <v>702</v>
      </c>
      <c r="B2632" s="134" t="s">
        <v>269</v>
      </c>
      <c r="C2632" s="134">
        <v>2024</v>
      </c>
      <c r="D2632" s="134" t="s">
        <v>322</v>
      </c>
      <c r="E2632" s="134" t="s">
        <v>328</v>
      </c>
      <c r="F2632" s="138">
        <v>20</v>
      </c>
      <c r="G2632" s="90" t="s">
        <v>755</v>
      </c>
      <c r="H2632" s="90" t="s">
        <v>437</v>
      </c>
      <c r="I2632" s="90" t="s">
        <v>750</v>
      </c>
      <c r="J2632" s="138">
        <v>111</v>
      </c>
    </row>
    <row r="2633" spans="1:10" x14ac:dyDescent="0.25">
      <c r="A2633" s="134" t="s">
        <v>702</v>
      </c>
      <c r="B2633" s="134" t="s">
        <v>269</v>
      </c>
      <c r="C2633" s="134">
        <v>2024</v>
      </c>
      <c r="D2633" s="134" t="s">
        <v>322</v>
      </c>
      <c r="E2633" s="134" t="s">
        <v>328</v>
      </c>
      <c r="F2633" s="138">
        <v>20</v>
      </c>
      <c r="G2633" s="90" t="s">
        <v>755</v>
      </c>
      <c r="H2633" s="90" t="s">
        <v>437</v>
      </c>
      <c r="I2633" s="90" t="s">
        <v>751</v>
      </c>
      <c r="J2633" s="138">
        <v>55</v>
      </c>
    </row>
    <row r="2634" spans="1:10" x14ac:dyDescent="0.25">
      <c r="A2634" s="134" t="s">
        <v>702</v>
      </c>
      <c r="B2634" s="134" t="s">
        <v>269</v>
      </c>
      <c r="C2634" s="134">
        <v>2024</v>
      </c>
      <c r="D2634" s="134" t="s">
        <v>322</v>
      </c>
      <c r="E2634" s="134" t="s">
        <v>328</v>
      </c>
      <c r="F2634" s="138">
        <v>20</v>
      </c>
      <c r="G2634" s="90" t="s">
        <v>755</v>
      </c>
      <c r="H2634" s="90" t="s">
        <v>437</v>
      </c>
      <c r="I2634" s="90" t="s">
        <v>752</v>
      </c>
      <c r="J2634" s="138">
        <v>54</v>
      </c>
    </row>
    <row r="2635" spans="1:10" x14ac:dyDescent="0.25">
      <c r="A2635" s="134" t="s">
        <v>702</v>
      </c>
      <c r="B2635" s="134" t="s">
        <v>269</v>
      </c>
      <c r="C2635" s="134">
        <v>2024</v>
      </c>
      <c r="D2635" s="134" t="s">
        <v>322</v>
      </c>
      <c r="E2635" s="134" t="s">
        <v>328</v>
      </c>
      <c r="F2635" s="138">
        <v>20</v>
      </c>
      <c r="G2635" s="90" t="s">
        <v>755</v>
      </c>
      <c r="H2635" s="90" t="s">
        <v>437</v>
      </c>
      <c r="I2635" s="90" t="s">
        <v>753</v>
      </c>
      <c r="J2635" s="138">
        <v>2</v>
      </c>
    </row>
    <row r="2636" spans="1:10" x14ac:dyDescent="0.25">
      <c r="A2636" s="134" t="s">
        <v>702</v>
      </c>
      <c r="B2636" s="134" t="s">
        <v>269</v>
      </c>
      <c r="C2636" s="134">
        <v>2024</v>
      </c>
      <c r="D2636" s="134" t="s">
        <v>322</v>
      </c>
      <c r="E2636" s="134" t="s">
        <v>328</v>
      </c>
      <c r="F2636" s="138">
        <v>20</v>
      </c>
      <c r="G2636" s="90" t="s">
        <v>755</v>
      </c>
      <c r="H2636" s="90" t="s">
        <v>437</v>
      </c>
      <c r="I2636" s="90" t="s">
        <v>446</v>
      </c>
      <c r="J2636" s="138">
        <v>10</v>
      </c>
    </row>
    <row r="2637" spans="1:10" x14ac:dyDescent="0.25">
      <c r="A2637" s="134" t="s">
        <v>702</v>
      </c>
      <c r="B2637" s="134" t="s">
        <v>269</v>
      </c>
      <c r="C2637" s="134">
        <v>2024</v>
      </c>
      <c r="D2637" s="134" t="s">
        <v>322</v>
      </c>
      <c r="E2637" s="134" t="s">
        <v>328</v>
      </c>
      <c r="F2637" s="138">
        <v>20</v>
      </c>
      <c r="G2637" s="90" t="s">
        <v>755</v>
      </c>
      <c r="H2637" s="90" t="s">
        <v>754</v>
      </c>
      <c r="I2637" s="90" t="s">
        <v>328</v>
      </c>
      <c r="J2637" s="138">
        <v>127</v>
      </c>
    </row>
    <row r="2638" spans="1:10" x14ac:dyDescent="0.25">
      <c r="A2638" s="134" t="s">
        <v>702</v>
      </c>
      <c r="B2638" s="134" t="s">
        <v>269</v>
      </c>
      <c r="C2638" s="134">
        <v>2024</v>
      </c>
      <c r="D2638" s="134" t="s">
        <v>322</v>
      </c>
      <c r="E2638" s="134" t="s">
        <v>328</v>
      </c>
      <c r="F2638" s="138">
        <v>20</v>
      </c>
      <c r="G2638" s="90" t="s">
        <v>755</v>
      </c>
      <c r="H2638" s="90" t="s">
        <v>754</v>
      </c>
      <c r="I2638" s="90" t="s">
        <v>448</v>
      </c>
      <c r="J2638" s="138">
        <v>97</v>
      </c>
    </row>
    <row r="2639" spans="1:10" x14ac:dyDescent="0.25">
      <c r="A2639" s="134" t="s">
        <v>702</v>
      </c>
      <c r="B2639" s="134" t="s">
        <v>269</v>
      </c>
      <c r="C2639" s="134">
        <v>2024</v>
      </c>
      <c r="D2639" s="134" t="s">
        <v>322</v>
      </c>
      <c r="E2639" s="134" t="s">
        <v>328</v>
      </c>
      <c r="F2639" s="138">
        <v>20</v>
      </c>
      <c r="G2639" s="90" t="s">
        <v>755</v>
      </c>
      <c r="H2639" s="90" t="s">
        <v>754</v>
      </c>
      <c r="I2639" s="90" t="s">
        <v>449</v>
      </c>
      <c r="J2639" s="138">
        <v>2</v>
      </c>
    </row>
    <row r="2640" spans="1:10" x14ac:dyDescent="0.25">
      <c r="A2640" s="134" t="s">
        <v>702</v>
      </c>
      <c r="B2640" s="134" t="s">
        <v>269</v>
      </c>
      <c r="C2640" s="134">
        <v>2024</v>
      </c>
      <c r="D2640" s="134" t="s">
        <v>322</v>
      </c>
      <c r="E2640" s="134" t="s">
        <v>328</v>
      </c>
      <c r="F2640" s="138">
        <v>20</v>
      </c>
      <c r="G2640" s="90" t="s">
        <v>755</v>
      </c>
      <c r="H2640" s="90" t="s">
        <v>754</v>
      </c>
      <c r="I2640" s="90" t="s">
        <v>450</v>
      </c>
      <c r="J2640" s="138">
        <v>28</v>
      </c>
    </row>
    <row r="2641" spans="1:10" x14ac:dyDescent="0.25">
      <c r="A2641" s="134" t="s">
        <v>702</v>
      </c>
      <c r="B2641" s="134" t="s">
        <v>269</v>
      </c>
      <c r="C2641" s="134">
        <v>2024</v>
      </c>
      <c r="D2641" s="134" t="s">
        <v>322</v>
      </c>
      <c r="E2641" s="134" t="s">
        <v>328</v>
      </c>
      <c r="F2641" s="138">
        <v>50</v>
      </c>
      <c r="G2641" s="90" t="s">
        <v>532</v>
      </c>
      <c r="H2641" s="90" t="s">
        <v>437</v>
      </c>
      <c r="I2641" s="90" t="s">
        <v>328</v>
      </c>
      <c r="J2641" s="138">
        <v>3</v>
      </c>
    </row>
    <row r="2642" spans="1:10" x14ac:dyDescent="0.25">
      <c r="A2642" s="134" t="s">
        <v>702</v>
      </c>
      <c r="B2642" s="134" t="s">
        <v>269</v>
      </c>
      <c r="C2642" s="134">
        <v>2024</v>
      </c>
      <c r="D2642" s="134" t="s">
        <v>322</v>
      </c>
      <c r="E2642" s="134" t="s">
        <v>328</v>
      </c>
      <c r="F2642" s="138">
        <v>50</v>
      </c>
      <c r="G2642" s="90" t="s">
        <v>532</v>
      </c>
      <c r="H2642" s="90" t="s">
        <v>437</v>
      </c>
      <c r="I2642" s="90" t="s">
        <v>747</v>
      </c>
      <c r="J2642" s="138">
        <v>3</v>
      </c>
    </row>
    <row r="2643" spans="1:10" x14ac:dyDescent="0.25">
      <c r="A2643" s="134" t="s">
        <v>702</v>
      </c>
      <c r="B2643" s="134" t="s">
        <v>269</v>
      </c>
      <c r="C2643" s="134">
        <v>2024</v>
      </c>
      <c r="D2643" s="134" t="s">
        <v>322</v>
      </c>
      <c r="E2643" s="134" t="s">
        <v>328</v>
      </c>
      <c r="F2643" s="138">
        <v>50</v>
      </c>
      <c r="G2643" s="90" t="s">
        <v>532</v>
      </c>
      <c r="H2643" s="90" t="s">
        <v>437</v>
      </c>
      <c r="I2643" s="90" t="s">
        <v>748</v>
      </c>
      <c r="J2643" s="138">
        <v>1</v>
      </c>
    </row>
    <row r="2644" spans="1:10" x14ac:dyDescent="0.25">
      <c r="A2644" s="134" t="s">
        <v>702</v>
      </c>
      <c r="B2644" s="134" t="s">
        <v>269</v>
      </c>
      <c r="C2644" s="134">
        <v>2024</v>
      </c>
      <c r="D2644" s="134" t="s">
        <v>322</v>
      </c>
      <c r="E2644" s="134" t="s">
        <v>328</v>
      </c>
      <c r="F2644" s="138">
        <v>50</v>
      </c>
      <c r="G2644" s="90" t="s">
        <v>532</v>
      </c>
      <c r="H2644" s="90" t="s">
        <v>437</v>
      </c>
      <c r="I2644" s="90" t="s">
        <v>749</v>
      </c>
      <c r="J2644" s="138">
        <v>1</v>
      </c>
    </row>
    <row r="2645" spans="1:10" x14ac:dyDescent="0.25">
      <c r="A2645" s="134" t="s">
        <v>702</v>
      </c>
      <c r="B2645" s="134" t="s">
        <v>269</v>
      </c>
      <c r="C2645" s="134">
        <v>2024</v>
      </c>
      <c r="D2645" s="134" t="s">
        <v>322</v>
      </c>
      <c r="E2645" s="134" t="s">
        <v>328</v>
      </c>
      <c r="F2645" s="138">
        <v>50</v>
      </c>
      <c r="G2645" s="90" t="s">
        <v>532</v>
      </c>
      <c r="H2645" s="90" t="s">
        <v>437</v>
      </c>
      <c r="I2645" s="90" t="s">
        <v>750</v>
      </c>
      <c r="J2645" s="138">
        <v>2</v>
      </c>
    </row>
    <row r="2646" spans="1:10" x14ac:dyDescent="0.25">
      <c r="A2646" s="134" t="s">
        <v>702</v>
      </c>
      <c r="B2646" s="134" t="s">
        <v>269</v>
      </c>
      <c r="C2646" s="134">
        <v>2024</v>
      </c>
      <c r="D2646" s="134" t="s">
        <v>322</v>
      </c>
      <c r="E2646" s="134" t="s">
        <v>328</v>
      </c>
      <c r="F2646" s="138">
        <v>50</v>
      </c>
      <c r="G2646" s="90" t="s">
        <v>532</v>
      </c>
      <c r="H2646" s="90" t="s">
        <v>437</v>
      </c>
      <c r="I2646" s="90" t="s">
        <v>751</v>
      </c>
      <c r="J2646" s="138">
        <v>1</v>
      </c>
    </row>
    <row r="2647" spans="1:10" x14ac:dyDescent="0.25">
      <c r="A2647" s="134" t="s">
        <v>702</v>
      </c>
      <c r="B2647" s="134" t="s">
        <v>269</v>
      </c>
      <c r="C2647" s="134">
        <v>2024</v>
      </c>
      <c r="D2647" s="134" t="s">
        <v>322</v>
      </c>
      <c r="E2647" s="134" t="s">
        <v>328</v>
      </c>
      <c r="F2647" s="138">
        <v>50</v>
      </c>
      <c r="G2647" s="90" t="s">
        <v>532</v>
      </c>
      <c r="H2647" s="90" t="s">
        <v>437</v>
      </c>
      <c r="I2647" s="90" t="s">
        <v>752</v>
      </c>
      <c r="J2647" s="138">
        <v>1</v>
      </c>
    </row>
    <row r="2648" spans="1:10" x14ac:dyDescent="0.25">
      <c r="A2648" s="134" t="s">
        <v>702</v>
      </c>
      <c r="B2648" s="134" t="s">
        <v>269</v>
      </c>
      <c r="C2648" s="134">
        <v>2024</v>
      </c>
      <c r="D2648" s="134" t="s">
        <v>322</v>
      </c>
      <c r="E2648" s="134" t="s">
        <v>328</v>
      </c>
      <c r="F2648" s="138">
        <v>50</v>
      </c>
      <c r="G2648" s="90" t="s">
        <v>532</v>
      </c>
      <c r="H2648" s="90" t="s">
        <v>437</v>
      </c>
      <c r="I2648" s="90" t="s">
        <v>753</v>
      </c>
      <c r="J2648" s="138" t="s">
        <v>284</v>
      </c>
    </row>
    <row r="2649" spans="1:10" x14ac:dyDescent="0.25">
      <c r="A2649" s="134" t="s">
        <v>702</v>
      </c>
      <c r="B2649" s="134" t="s">
        <v>269</v>
      </c>
      <c r="C2649" s="134">
        <v>2024</v>
      </c>
      <c r="D2649" s="134" t="s">
        <v>322</v>
      </c>
      <c r="E2649" s="134" t="s">
        <v>328</v>
      </c>
      <c r="F2649" s="138">
        <v>50</v>
      </c>
      <c r="G2649" s="90" t="s">
        <v>532</v>
      </c>
      <c r="H2649" s="90" t="s">
        <v>437</v>
      </c>
      <c r="I2649" s="90" t="s">
        <v>446</v>
      </c>
      <c r="J2649" s="138" t="s">
        <v>284</v>
      </c>
    </row>
    <row r="2650" spans="1:10" x14ac:dyDescent="0.25">
      <c r="A2650" s="134" t="s">
        <v>702</v>
      </c>
      <c r="B2650" s="134" t="s">
        <v>269</v>
      </c>
      <c r="C2650" s="134">
        <v>2024</v>
      </c>
      <c r="D2650" s="134" t="s">
        <v>322</v>
      </c>
      <c r="E2650" s="134" t="s">
        <v>328</v>
      </c>
      <c r="F2650" s="138">
        <v>50</v>
      </c>
      <c r="G2650" s="90" t="s">
        <v>532</v>
      </c>
      <c r="H2650" s="90" t="s">
        <v>754</v>
      </c>
      <c r="I2650" s="90" t="s">
        <v>328</v>
      </c>
      <c r="J2650" s="138">
        <v>2</v>
      </c>
    </row>
    <row r="2651" spans="1:10" x14ac:dyDescent="0.25">
      <c r="A2651" s="134" t="s">
        <v>702</v>
      </c>
      <c r="B2651" s="134" t="s">
        <v>269</v>
      </c>
      <c r="C2651" s="134">
        <v>2024</v>
      </c>
      <c r="D2651" s="134" t="s">
        <v>322</v>
      </c>
      <c r="E2651" s="134" t="s">
        <v>328</v>
      </c>
      <c r="F2651" s="138">
        <v>50</v>
      </c>
      <c r="G2651" s="90" t="s">
        <v>532</v>
      </c>
      <c r="H2651" s="90" t="s">
        <v>754</v>
      </c>
      <c r="I2651" s="90" t="s">
        <v>448</v>
      </c>
      <c r="J2651" s="138">
        <v>2</v>
      </c>
    </row>
    <row r="2652" spans="1:10" x14ac:dyDescent="0.25">
      <c r="A2652" s="134" t="s">
        <v>702</v>
      </c>
      <c r="B2652" s="134" t="s">
        <v>269</v>
      </c>
      <c r="C2652" s="134">
        <v>2024</v>
      </c>
      <c r="D2652" s="134" t="s">
        <v>322</v>
      </c>
      <c r="E2652" s="134" t="s">
        <v>328</v>
      </c>
      <c r="F2652" s="138">
        <v>50</v>
      </c>
      <c r="G2652" s="90" t="s">
        <v>532</v>
      </c>
      <c r="H2652" s="90" t="s">
        <v>754</v>
      </c>
      <c r="I2652" s="90" t="s">
        <v>449</v>
      </c>
      <c r="J2652" s="138" t="s">
        <v>284</v>
      </c>
    </row>
    <row r="2653" spans="1:10" x14ac:dyDescent="0.25">
      <c r="A2653" s="134" t="s">
        <v>702</v>
      </c>
      <c r="B2653" s="134" t="s">
        <v>269</v>
      </c>
      <c r="C2653" s="134">
        <v>2024</v>
      </c>
      <c r="D2653" s="134" t="s">
        <v>322</v>
      </c>
      <c r="E2653" s="134" t="s">
        <v>328</v>
      </c>
      <c r="F2653" s="138">
        <v>50</v>
      </c>
      <c r="G2653" s="90" t="s">
        <v>532</v>
      </c>
      <c r="H2653" s="90" t="s">
        <v>754</v>
      </c>
      <c r="I2653" s="90" t="s">
        <v>450</v>
      </c>
      <c r="J2653" s="138" t="s">
        <v>284</v>
      </c>
    </row>
    <row r="2654" spans="1:10" x14ac:dyDescent="0.25">
      <c r="A2654" s="134" t="s">
        <v>702</v>
      </c>
      <c r="B2654" s="134" t="s">
        <v>269</v>
      </c>
      <c r="C2654" s="134">
        <v>2024</v>
      </c>
      <c r="D2654" s="134" t="s">
        <v>323</v>
      </c>
      <c r="E2654" s="134" t="s">
        <v>328</v>
      </c>
      <c r="F2654" s="136" t="s">
        <v>284</v>
      </c>
      <c r="G2654" s="134" t="s">
        <v>328</v>
      </c>
      <c r="H2654" s="134" t="s">
        <v>410</v>
      </c>
      <c r="I2654" s="134" t="s">
        <v>328</v>
      </c>
      <c r="J2654" s="138">
        <v>5621</v>
      </c>
    </row>
    <row r="2655" spans="1:10" x14ac:dyDescent="0.25">
      <c r="A2655" s="134" t="s">
        <v>702</v>
      </c>
      <c r="B2655" s="134" t="s">
        <v>269</v>
      </c>
      <c r="C2655" s="134">
        <v>2024</v>
      </c>
      <c r="D2655" s="134" t="s">
        <v>323</v>
      </c>
      <c r="E2655" s="134" t="s">
        <v>328</v>
      </c>
      <c r="F2655" s="136" t="s">
        <v>284</v>
      </c>
      <c r="G2655" s="134" t="s">
        <v>328</v>
      </c>
      <c r="H2655" s="134" t="s">
        <v>144</v>
      </c>
      <c r="I2655" s="134" t="s">
        <v>328</v>
      </c>
      <c r="J2655" s="138">
        <v>5615</v>
      </c>
    </row>
    <row r="2656" spans="1:10" x14ac:dyDescent="0.25">
      <c r="A2656" s="134" t="s">
        <v>702</v>
      </c>
      <c r="B2656" s="134" t="s">
        <v>269</v>
      </c>
      <c r="C2656" s="134">
        <v>2024</v>
      </c>
      <c r="D2656" s="134" t="s">
        <v>323</v>
      </c>
      <c r="E2656" s="134" t="s">
        <v>328</v>
      </c>
      <c r="F2656" s="136" t="s">
        <v>284</v>
      </c>
      <c r="G2656" s="134" t="s">
        <v>328</v>
      </c>
      <c r="H2656" s="134" t="s">
        <v>144</v>
      </c>
      <c r="I2656" s="134" t="s">
        <v>411</v>
      </c>
      <c r="J2656" s="138">
        <v>17</v>
      </c>
    </row>
    <row r="2657" spans="1:10" x14ac:dyDescent="0.25">
      <c r="A2657" s="134" t="s">
        <v>702</v>
      </c>
      <c r="B2657" s="134" t="s">
        <v>269</v>
      </c>
      <c r="C2657" s="134">
        <v>2024</v>
      </c>
      <c r="D2657" s="134" t="s">
        <v>323</v>
      </c>
      <c r="E2657" s="134" t="s">
        <v>328</v>
      </c>
      <c r="F2657" s="136" t="s">
        <v>284</v>
      </c>
      <c r="G2657" s="134" t="s">
        <v>328</v>
      </c>
      <c r="H2657" s="134" t="s">
        <v>144</v>
      </c>
      <c r="I2657" s="90" t="s">
        <v>412</v>
      </c>
      <c r="J2657" s="138">
        <v>4269</v>
      </c>
    </row>
    <row r="2658" spans="1:10" x14ac:dyDescent="0.25">
      <c r="A2658" s="134" t="s">
        <v>702</v>
      </c>
      <c r="B2658" s="134" t="s">
        <v>269</v>
      </c>
      <c r="C2658" s="134">
        <v>2024</v>
      </c>
      <c r="D2658" s="134" t="s">
        <v>323</v>
      </c>
      <c r="E2658" s="134" t="s">
        <v>328</v>
      </c>
      <c r="F2658" s="136" t="s">
        <v>284</v>
      </c>
      <c r="G2658" s="134" t="s">
        <v>328</v>
      </c>
      <c r="H2658" s="134" t="s">
        <v>144</v>
      </c>
      <c r="I2658" s="90" t="s">
        <v>413</v>
      </c>
      <c r="J2658" s="138">
        <v>1324</v>
      </c>
    </row>
    <row r="2659" spans="1:10" x14ac:dyDescent="0.25">
      <c r="A2659" s="134" t="s">
        <v>702</v>
      </c>
      <c r="B2659" s="134" t="s">
        <v>269</v>
      </c>
      <c r="C2659" s="134">
        <v>2024</v>
      </c>
      <c r="D2659" s="134" t="s">
        <v>323</v>
      </c>
      <c r="E2659" s="134" t="s">
        <v>328</v>
      </c>
      <c r="F2659" s="136" t="s">
        <v>284</v>
      </c>
      <c r="G2659" s="134" t="s">
        <v>328</v>
      </c>
      <c r="H2659" s="134" t="s">
        <v>144</v>
      </c>
      <c r="I2659" s="90" t="s">
        <v>414</v>
      </c>
      <c r="J2659" s="138">
        <v>5</v>
      </c>
    </row>
    <row r="2660" spans="1:10" x14ac:dyDescent="0.25">
      <c r="A2660" s="134" t="s">
        <v>702</v>
      </c>
      <c r="B2660" s="134" t="s">
        <v>269</v>
      </c>
      <c r="C2660" s="134">
        <v>2024</v>
      </c>
      <c r="D2660" s="134" t="s">
        <v>323</v>
      </c>
      <c r="E2660" s="134" t="s">
        <v>328</v>
      </c>
      <c r="F2660" s="136" t="s">
        <v>284</v>
      </c>
      <c r="G2660" s="134" t="s">
        <v>328</v>
      </c>
      <c r="H2660" s="90" t="s">
        <v>415</v>
      </c>
      <c r="I2660" s="90" t="s">
        <v>328</v>
      </c>
      <c r="J2660" s="138">
        <v>4</v>
      </c>
    </row>
    <row r="2661" spans="1:10" x14ac:dyDescent="0.25">
      <c r="A2661" s="134" t="s">
        <v>702</v>
      </c>
      <c r="B2661" s="134" t="s">
        <v>269</v>
      </c>
      <c r="C2661" s="134">
        <v>2024</v>
      </c>
      <c r="D2661" s="134" t="s">
        <v>323</v>
      </c>
      <c r="E2661" s="134" t="s">
        <v>328</v>
      </c>
      <c r="F2661" s="136" t="s">
        <v>284</v>
      </c>
      <c r="G2661" s="134" t="s">
        <v>328</v>
      </c>
      <c r="H2661" s="90" t="s">
        <v>415</v>
      </c>
      <c r="I2661" s="90" t="s">
        <v>416</v>
      </c>
      <c r="J2661" s="138">
        <v>1</v>
      </c>
    </row>
    <row r="2662" spans="1:10" x14ac:dyDescent="0.25">
      <c r="A2662" s="134" t="s">
        <v>702</v>
      </c>
      <c r="B2662" s="134" t="s">
        <v>269</v>
      </c>
      <c r="C2662" s="134">
        <v>2024</v>
      </c>
      <c r="D2662" s="134" t="s">
        <v>323</v>
      </c>
      <c r="E2662" s="134" t="s">
        <v>328</v>
      </c>
      <c r="F2662" s="136" t="s">
        <v>284</v>
      </c>
      <c r="G2662" s="134" t="s">
        <v>328</v>
      </c>
      <c r="H2662" s="90" t="s">
        <v>415</v>
      </c>
      <c r="I2662" s="90" t="s">
        <v>743</v>
      </c>
      <c r="J2662" s="138" t="s">
        <v>284</v>
      </c>
    </row>
    <row r="2663" spans="1:10" x14ac:dyDescent="0.25">
      <c r="A2663" s="134" t="s">
        <v>702</v>
      </c>
      <c r="B2663" s="134" t="s">
        <v>269</v>
      </c>
      <c r="C2663" s="134">
        <v>2024</v>
      </c>
      <c r="D2663" s="134" t="s">
        <v>323</v>
      </c>
      <c r="E2663" s="134" t="s">
        <v>328</v>
      </c>
      <c r="F2663" s="136" t="s">
        <v>284</v>
      </c>
      <c r="G2663" s="134" t="s">
        <v>328</v>
      </c>
      <c r="H2663" s="90" t="s">
        <v>415</v>
      </c>
      <c r="I2663" s="90" t="s">
        <v>744</v>
      </c>
      <c r="J2663" s="138">
        <v>3</v>
      </c>
    </row>
    <row r="2664" spans="1:10" x14ac:dyDescent="0.25">
      <c r="A2664" s="134" t="s">
        <v>702</v>
      </c>
      <c r="B2664" s="134" t="s">
        <v>269</v>
      </c>
      <c r="C2664" s="134">
        <v>2024</v>
      </c>
      <c r="D2664" s="134" t="s">
        <v>323</v>
      </c>
      <c r="E2664" s="134" t="s">
        <v>328</v>
      </c>
      <c r="F2664" s="136" t="s">
        <v>284</v>
      </c>
      <c r="G2664" s="134" t="s">
        <v>328</v>
      </c>
      <c r="H2664" s="90" t="s">
        <v>419</v>
      </c>
      <c r="I2664" s="90" t="s">
        <v>328</v>
      </c>
      <c r="J2664" s="138" t="s">
        <v>284</v>
      </c>
    </row>
    <row r="2665" spans="1:10" x14ac:dyDescent="0.25">
      <c r="A2665" s="134" t="s">
        <v>702</v>
      </c>
      <c r="B2665" s="134" t="s">
        <v>269</v>
      </c>
      <c r="C2665" s="134">
        <v>2024</v>
      </c>
      <c r="D2665" s="134" t="s">
        <v>323</v>
      </c>
      <c r="E2665" s="134" t="s">
        <v>328</v>
      </c>
      <c r="F2665" s="136" t="s">
        <v>284</v>
      </c>
      <c r="G2665" s="134" t="s">
        <v>328</v>
      </c>
      <c r="H2665" s="90" t="s">
        <v>420</v>
      </c>
      <c r="I2665" s="90" t="s">
        <v>328</v>
      </c>
      <c r="J2665" s="138">
        <v>1</v>
      </c>
    </row>
    <row r="2666" spans="1:10" x14ac:dyDescent="0.25">
      <c r="A2666" s="134" t="s">
        <v>702</v>
      </c>
      <c r="B2666" s="134" t="s">
        <v>269</v>
      </c>
      <c r="C2666" s="134">
        <v>2024</v>
      </c>
      <c r="D2666" s="134" t="s">
        <v>323</v>
      </c>
      <c r="E2666" s="134" t="s">
        <v>328</v>
      </c>
      <c r="F2666" s="136" t="s">
        <v>284</v>
      </c>
      <c r="G2666" s="134" t="s">
        <v>328</v>
      </c>
      <c r="H2666" s="90" t="s">
        <v>421</v>
      </c>
      <c r="I2666" s="90" t="s">
        <v>328</v>
      </c>
      <c r="J2666" s="138">
        <v>1</v>
      </c>
    </row>
    <row r="2667" spans="1:10" x14ac:dyDescent="0.25">
      <c r="A2667" s="134" t="s">
        <v>702</v>
      </c>
      <c r="B2667" s="134" t="s">
        <v>269</v>
      </c>
      <c r="C2667" s="134">
        <v>2024</v>
      </c>
      <c r="D2667" s="134" t="s">
        <v>323</v>
      </c>
      <c r="E2667" s="134" t="s">
        <v>328</v>
      </c>
      <c r="F2667" s="136" t="s">
        <v>284</v>
      </c>
      <c r="G2667" s="134" t="s">
        <v>328</v>
      </c>
      <c r="H2667" s="134" t="s">
        <v>745</v>
      </c>
      <c r="I2667" s="90" t="s">
        <v>328</v>
      </c>
      <c r="J2667" s="138">
        <v>4099</v>
      </c>
    </row>
    <row r="2668" spans="1:10" x14ac:dyDescent="0.25">
      <c r="A2668" s="134" t="s">
        <v>702</v>
      </c>
      <c r="B2668" s="134" t="s">
        <v>269</v>
      </c>
      <c r="C2668" s="134">
        <v>2024</v>
      </c>
      <c r="D2668" s="134" t="s">
        <v>323</v>
      </c>
      <c r="E2668" s="134" t="s">
        <v>328</v>
      </c>
      <c r="F2668" s="136" t="s">
        <v>284</v>
      </c>
      <c r="G2668" s="134" t="s">
        <v>328</v>
      </c>
      <c r="H2668" s="134" t="s">
        <v>745</v>
      </c>
      <c r="I2668" s="90" t="s">
        <v>145</v>
      </c>
      <c r="J2668" s="138">
        <v>4056</v>
      </c>
    </row>
    <row r="2669" spans="1:10" x14ac:dyDescent="0.25">
      <c r="A2669" s="134" t="s">
        <v>702</v>
      </c>
      <c r="B2669" s="134" t="s">
        <v>269</v>
      </c>
      <c r="C2669" s="134">
        <v>2024</v>
      </c>
      <c r="D2669" s="134" t="s">
        <v>323</v>
      </c>
      <c r="E2669" s="134" t="s">
        <v>328</v>
      </c>
      <c r="F2669" s="136" t="s">
        <v>284</v>
      </c>
      <c r="G2669" s="134" t="s">
        <v>328</v>
      </c>
      <c r="H2669" s="134" t="s">
        <v>745</v>
      </c>
      <c r="I2669" s="90" t="s">
        <v>146</v>
      </c>
      <c r="J2669" s="138" t="s">
        <v>284</v>
      </c>
    </row>
    <row r="2670" spans="1:10" x14ac:dyDescent="0.25">
      <c r="A2670" s="134" t="s">
        <v>702</v>
      </c>
      <c r="B2670" s="134" t="s">
        <v>269</v>
      </c>
      <c r="C2670" s="134">
        <v>2024</v>
      </c>
      <c r="D2670" s="134" t="s">
        <v>323</v>
      </c>
      <c r="E2670" s="134" t="s">
        <v>328</v>
      </c>
      <c r="F2670" s="136" t="s">
        <v>284</v>
      </c>
      <c r="G2670" s="134" t="s">
        <v>328</v>
      </c>
      <c r="H2670" s="134" t="s">
        <v>745</v>
      </c>
      <c r="I2670" s="90" t="s">
        <v>423</v>
      </c>
      <c r="J2670" s="138">
        <v>6</v>
      </c>
    </row>
    <row r="2671" spans="1:10" x14ac:dyDescent="0.25">
      <c r="A2671" s="134" t="s">
        <v>702</v>
      </c>
      <c r="B2671" s="134" t="s">
        <v>269</v>
      </c>
      <c r="C2671" s="134">
        <v>2024</v>
      </c>
      <c r="D2671" s="134" t="s">
        <v>323</v>
      </c>
      <c r="E2671" s="134" t="s">
        <v>328</v>
      </c>
      <c r="F2671" s="136" t="s">
        <v>284</v>
      </c>
      <c r="G2671" s="134" t="s">
        <v>328</v>
      </c>
      <c r="H2671" s="134" t="s">
        <v>745</v>
      </c>
      <c r="I2671" s="90" t="s">
        <v>424</v>
      </c>
      <c r="J2671" s="138">
        <v>2</v>
      </c>
    </row>
    <row r="2672" spans="1:10" x14ac:dyDescent="0.25">
      <c r="A2672" s="134" t="s">
        <v>702</v>
      </c>
      <c r="B2672" s="134" t="s">
        <v>269</v>
      </c>
      <c r="C2672" s="134">
        <v>2024</v>
      </c>
      <c r="D2672" s="134" t="s">
        <v>323</v>
      </c>
      <c r="E2672" s="134" t="s">
        <v>328</v>
      </c>
      <c r="F2672" s="136" t="s">
        <v>284</v>
      </c>
      <c r="G2672" s="134" t="s">
        <v>328</v>
      </c>
      <c r="H2672" s="134" t="s">
        <v>745</v>
      </c>
      <c r="I2672" s="90" t="s">
        <v>149</v>
      </c>
      <c r="J2672" s="138">
        <v>2</v>
      </c>
    </row>
    <row r="2673" spans="1:10" x14ac:dyDescent="0.25">
      <c r="A2673" s="134" t="s">
        <v>702</v>
      </c>
      <c r="B2673" s="134" t="s">
        <v>269</v>
      </c>
      <c r="C2673" s="134">
        <v>2024</v>
      </c>
      <c r="D2673" s="134" t="s">
        <v>323</v>
      </c>
      <c r="E2673" s="134" t="s">
        <v>328</v>
      </c>
      <c r="F2673" s="136" t="s">
        <v>284</v>
      </c>
      <c r="G2673" s="134" t="s">
        <v>328</v>
      </c>
      <c r="H2673" s="134" t="s">
        <v>745</v>
      </c>
      <c r="I2673" s="90" t="s">
        <v>150</v>
      </c>
      <c r="J2673" s="138">
        <v>17</v>
      </c>
    </row>
    <row r="2674" spans="1:10" x14ac:dyDescent="0.25">
      <c r="A2674" s="134" t="s">
        <v>702</v>
      </c>
      <c r="B2674" s="134" t="s">
        <v>269</v>
      </c>
      <c r="C2674" s="134">
        <v>2024</v>
      </c>
      <c r="D2674" s="134" t="s">
        <v>323</v>
      </c>
      <c r="E2674" s="134" t="s">
        <v>328</v>
      </c>
      <c r="F2674" s="136" t="s">
        <v>284</v>
      </c>
      <c r="G2674" s="134" t="s">
        <v>328</v>
      </c>
      <c r="H2674" s="134" t="s">
        <v>745</v>
      </c>
      <c r="I2674" s="90" t="s">
        <v>151</v>
      </c>
      <c r="J2674" s="138">
        <v>15</v>
      </c>
    </row>
    <row r="2675" spans="1:10" x14ac:dyDescent="0.25">
      <c r="A2675" s="134" t="s">
        <v>702</v>
      </c>
      <c r="B2675" s="134" t="s">
        <v>269</v>
      </c>
      <c r="C2675" s="134">
        <v>2024</v>
      </c>
      <c r="D2675" s="134" t="s">
        <v>323</v>
      </c>
      <c r="E2675" s="134" t="s">
        <v>328</v>
      </c>
      <c r="F2675" s="136" t="s">
        <v>284</v>
      </c>
      <c r="G2675" s="134" t="s">
        <v>328</v>
      </c>
      <c r="H2675" s="134" t="s">
        <v>745</v>
      </c>
      <c r="I2675" s="90" t="s">
        <v>425</v>
      </c>
      <c r="J2675" s="138">
        <v>1</v>
      </c>
    </row>
    <row r="2676" spans="1:10" x14ac:dyDescent="0.25">
      <c r="A2676" s="134" t="s">
        <v>702</v>
      </c>
      <c r="B2676" s="134" t="s">
        <v>269</v>
      </c>
      <c r="C2676" s="134">
        <v>2024</v>
      </c>
      <c r="D2676" s="134" t="s">
        <v>323</v>
      </c>
      <c r="E2676" s="134" t="s">
        <v>328</v>
      </c>
      <c r="F2676" s="136" t="s">
        <v>284</v>
      </c>
      <c r="G2676" s="134" t="s">
        <v>328</v>
      </c>
      <c r="H2676" s="134" t="s">
        <v>745</v>
      </c>
      <c r="I2676" s="90" t="s">
        <v>153</v>
      </c>
      <c r="J2676" s="138" t="s">
        <v>284</v>
      </c>
    </row>
    <row r="2677" spans="1:10" x14ac:dyDescent="0.25">
      <c r="A2677" s="134" t="s">
        <v>702</v>
      </c>
      <c r="B2677" s="134" t="s">
        <v>269</v>
      </c>
      <c r="C2677" s="134">
        <v>2024</v>
      </c>
      <c r="D2677" s="134" t="s">
        <v>323</v>
      </c>
      <c r="E2677" s="134" t="s">
        <v>328</v>
      </c>
      <c r="F2677" s="136" t="s">
        <v>284</v>
      </c>
      <c r="G2677" s="134" t="s">
        <v>328</v>
      </c>
      <c r="H2677" s="90" t="s">
        <v>426</v>
      </c>
      <c r="I2677" s="134" t="s">
        <v>328</v>
      </c>
      <c r="J2677" s="138">
        <v>1302</v>
      </c>
    </row>
    <row r="2678" spans="1:10" x14ac:dyDescent="0.25">
      <c r="A2678" s="134" t="s">
        <v>702</v>
      </c>
      <c r="B2678" s="134" t="s">
        <v>269</v>
      </c>
      <c r="C2678" s="134">
        <v>2024</v>
      </c>
      <c r="D2678" s="134" t="s">
        <v>323</v>
      </c>
      <c r="E2678" s="134" t="s">
        <v>328</v>
      </c>
      <c r="F2678" s="136" t="s">
        <v>284</v>
      </c>
      <c r="G2678" s="134" t="s">
        <v>328</v>
      </c>
      <c r="H2678" s="90" t="s">
        <v>426</v>
      </c>
      <c r="I2678" s="90" t="s">
        <v>145</v>
      </c>
      <c r="J2678" s="138">
        <v>1246</v>
      </c>
    </row>
    <row r="2679" spans="1:10" x14ac:dyDescent="0.25">
      <c r="A2679" s="134" t="s">
        <v>702</v>
      </c>
      <c r="B2679" s="134" t="s">
        <v>269</v>
      </c>
      <c r="C2679" s="134">
        <v>2024</v>
      </c>
      <c r="D2679" s="134" t="s">
        <v>323</v>
      </c>
      <c r="E2679" s="134" t="s">
        <v>328</v>
      </c>
      <c r="F2679" s="136" t="s">
        <v>284</v>
      </c>
      <c r="G2679" s="134" t="s">
        <v>328</v>
      </c>
      <c r="H2679" s="90" t="s">
        <v>426</v>
      </c>
      <c r="I2679" s="90" t="s">
        <v>146</v>
      </c>
      <c r="J2679" s="138">
        <v>3</v>
      </c>
    </row>
    <row r="2680" spans="1:10" x14ac:dyDescent="0.25">
      <c r="A2680" s="134" t="s">
        <v>702</v>
      </c>
      <c r="B2680" s="134" t="s">
        <v>269</v>
      </c>
      <c r="C2680" s="134">
        <v>2024</v>
      </c>
      <c r="D2680" s="134" t="s">
        <v>323</v>
      </c>
      <c r="E2680" s="134" t="s">
        <v>328</v>
      </c>
      <c r="F2680" s="136" t="s">
        <v>284</v>
      </c>
      <c r="G2680" s="134" t="s">
        <v>328</v>
      </c>
      <c r="H2680" s="90" t="s">
        <v>426</v>
      </c>
      <c r="I2680" s="90" t="s">
        <v>427</v>
      </c>
      <c r="J2680" s="138">
        <v>19</v>
      </c>
    </row>
    <row r="2681" spans="1:10" x14ac:dyDescent="0.25">
      <c r="A2681" s="134" t="s">
        <v>702</v>
      </c>
      <c r="B2681" s="134" t="s">
        <v>269</v>
      </c>
      <c r="C2681" s="134">
        <v>2024</v>
      </c>
      <c r="D2681" s="134" t="s">
        <v>323</v>
      </c>
      <c r="E2681" s="134" t="s">
        <v>328</v>
      </c>
      <c r="F2681" s="136" t="s">
        <v>284</v>
      </c>
      <c r="G2681" s="134" t="s">
        <v>328</v>
      </c>
      <c r="H2681" s="90" t="s">
        <v>426</v>
      </c>
      <c r="I2681" s="90" t="s">
        <v>149</v>
      </c>
      <c r="J2681" s="138">
        <v>4</v>
      </c>
    </row>
    <row r="2682" spans="1:10" x14ac:dyDescent="0.25">
      <c r="A2682" s="134" t="s">
        <v>702</v>
      </c>
      <c r="B2682" s="134" t="s">
        <v>269</v>
      </c>
      <c r="C2682" s="134">
        <v>2024</v>
      </c>
      <c r="D2682" s="134" t="s">
        <v>323</v>
      </c>
      <c r="E2682" s="134" t="s">
        <v>328</v>
      </c>
      <c r="F2682" s="136" t="s">
        <v>284</v>
      </c>
      <c r="G2682" s="134" t="s">
        <v>328</v>
      </c>
      <c r="H2682" s="90" t="s">
        <v>426</v>
      </c>
      <c r="I2682" s="90" t="s">
        <v>150</v>
      </c>
      <c r="J2682" s="138">
        <v>24</v>
      </c>
    </row>
    <row r="2683" spans="1:10" x14ac:dyDescent="0.25">
      <c r="A2683" s="134" t="s">
        <v>702</v>
      </c>
      <c r="B2683" s="134" t="s">
        <v>269</v>
      </c>
      <c r="C2683" s="134">
        <v>2024</v>
      </c>
      <c r="D2683" s="134" t="s">
        <v>323</v>
      </c>
      <c r="E2683" s="134" t="s">
        <v>328</v>
      </c>
      <c r="F2683" s="136" t="s">
        <v>284</v>
      </c>
      <c r="G2683" s="134" t="s">
        <v>328</v>
      </c>
      <c r="H2683" s="90" t="s">
        <v>426</v>
      </c>
      <c r="I2683" s="90" t="s">
        <v>151</v>
      </c>
      <c r="J2683" s="138">
        <v>5</v>
      </c>
    </row>
    <row r="2684" spans="1:10" x14ac:dyDescent="0.25">
      <c r="A2684" s="134" t="s">
        <v>702</v>
      </c>
      <c r="B2684" s="134" t="s">
        <v>269</v>
      </c>
      <c r="C2684" s="134">
        <v>2024</v>
      </c>
      <c r="D2684" s="134" t="s">
        <v>323</v>
      </c>
      <c r="E2684" s="134" t="s">
        <v>328</v>
      </c>
      <c r="F2684" s="136" t="s">
        <v>284</v>
      </c>
      <c r="G2684" s="134" t="s">
        <v>328</v>
      </c>
      <c r="H2684" s="90" t="s">
        <v>426</v>
      </c>
      <c r="I2684" s="90" t="s">
        <v>425</v>
      </c>
      <c r="J2684" s="138">
        <v>1</v>
      </c>
    </row>
    <row r="2685" spans="1:10" x14ac:dyDescent="0.25">
      <c r="A2685" s="134" t="s">
        <v>702</v>
      </c>
      <c r="B2685" s="134" t="s">
        <v>269</v>
      </c>
      <c r="C2685" s="134">
        <v>2024</v>
      </c>
      <c r="D2685" s="134" t="s">
        <v>323</v>
      </c>
      <c r="E2685" s="134" t="s">
        <v>328</v>
      </c>
      <c r="F2685" s="136" t="s">
        <v>284</v>
      </c>
      <c r="G2685" s="134" t="s">
        <v>328</v>
      </c>
      <c r="H2685" s="90" t="s">
        <v>746</v>
      </c>
      <c r="I2685" s="134" t="s">
        <v>328</v>
      </c>
      <c r="J2685" s="138">
        <v>28</v>
      </c>
    </row>
    <row r="2686" spans="1:10" x14ac:dyDescent="0.25">
      <c r="A2686" s="134" t="s">
        <v>702</v>
      </c>
      <c r="B2686" s="134" t="s">
        <v>269</v>
      </c>
      <c r="C2686" s="134">
        <v>2024</v>
      </c>
      <c r="D2686" s="134" t="s">
        <v>323</v>
      </c>
      <c r="E2686" s="134" t="s">
        <v>328</v>
      </c>
      <c r="F2686" s="136" t="s">
        <v>284</v>
      </c>
      <c r="G2686" s="134" t="s">
        <v>328</v>
      </c>
      <c r="H2686" s="134" t="s">
        <v>429</v>
      </c>
      <c r="I2686" s="90" t="s">
        <v>328</v>
      </c>
      <c r="J2686" s="138">
        <v>27</v>
      </c>
    </row>
    <row r="2687" spans="1:10" x14ac:dyDescent="0.25">
      <c r="A2687" s="134" t="s">
        <v>702</v>
      </c>
      <c r="B2687" s="134" t="s">
        <v>269</v>
      </c>
      <c r="C2687" s="134">
        <v>2024</v>
      </c>
      <c r="D2687" s="134" t="s">
        <v>323</v>
      </c>
      <c r="E2687" s="134" t="s">
        <v>328</v>
      </c>
      <c r="F2687" s="136" t="s">
        <v>284</v>
      </c>
      <c r="G2687" s="134" t="s">
        <v>328</v>
      </c>
      <c r="H2687" s="134" t="s">
        <v>429</v>
      </c>
      <c r="I2687" s="90" t="s">
        <v>411</v>
      </c>
      <c r="J2687" s="138">
        <v>5</v>
      </c>
    </row>
    <row r="2688" spans="1:10" x14ac:dyDescent="0.25">
      <c r="A2688" s="134" t="s">
        <v>702</v>
      </c>
      <c r="B2688" s="134" t="s">
        <v>269</v>
      </c>
      <c r="C2688" s="134">
        <v>2024</v>
      </c>
      <c r="D2688" s="134" t="s">
        <v>323</v>
      </c>
      <c r="E2688" s="134" t="s">
        <v>328</v>
      </c>
      <c r="F2688" s="136" t="s">
        <v>284</v>
      </c>
      <c r="G2688" s="134" t="s">
        <v>328</v>
      </c>
      <c r="H2688" s="134" t="s">
        <v>429</v>
      </c>
      <c r="I2688" s="90" t="s">
        <v>412</v>
      </c>
      <c r="J2688" s="138">
        <v>11</v>
      </c>
    </row>
    <row r="2689" spans="1:10" x14ac:dyDescent="0.25">
      <c r="A2689" s="134" t="s">
        <v>702</v>
      </c>
      <c r="B2689" s="134" t="s">
        <v>269</v>
      </c>
      <c r="C2689" s="134">
        <v>2024</v>
      </c>
      <c r="D2689" s="134" t="s">
        <v>323</v>
      </c>
      <c r="E2689" s="134" t="s">
        <v>328</v>
      </c>
      <c r="F2689" s="136" t="s">
        <v>284</v>
      </c>
      <c r="G2689" s="134" t="s">
        <v>328</v>
      </c>
      <c r="H2689" s="134" t="s">
        <v>429</v>
      </c>
      <c r="I2689" s="90" t="s">
        <v>413</v>
      </c>
      <c r="J2689" s="138">
        <v>11</v>
      </c>
    </row>
    <row r="2690" spans="1:10" x14ac:dyDescent="0.25">
      <c r="A2690" s="134" t="s">
        <v>702</v>
      </c>
      <c r="B2690" s="134" t="s">
        <v>269</v>
      </c>
      <c r="C2690" s="134">
        <v>2024</v>
      </c>
      <c r="D2690" s="134" t="s">
        <v>323</v>
      </c>
      <c r="E2690" s="134" t="s">
        <v>328</v>
      </c>
      <c r="F2690" s="136" t="s">
        <v>284</v>
      </c>
      <c r="G2690" s="134" t="s">
        <v>328</v>
      </c>
      <c r="H2690" s="134" t="s">
        <v>429</v>
      </c>
      <c r="I2690" s="90" t="s">
        <v>414</v>
      </c>
      <c r="J2690" s="138" t="s">
        <v>284</v>
      </c>
    </row>
    <row r="2691" spans="1:10" x14ac:dyDescent="0.25">
      <c r="A2691" s="134" t="s">
        <v>702</v>
      </c>
      <c r="B2691" s="134" t="s">
        <v>269</v>
      </c>
      <c r="C2691" s="134">
        <v>2024</v>
      </c>
      <c r="D2691" s="134" t="s">
        <v>323</v>
      </c>
      <c r="E2691" s="134" t="s">
        <v>328</v>
      </c>
      <c r="F2691" s="136" t="s">
        <v>284</v>
      </c>
      <c r="G2691" s="134" t="s">
        <v>328</v>
      </c>
      <c r="H2691" s="134" t="s">
        <v>429</v>
      </c>
      <c r="I2691" s="90" t="s">
        <v>430</v>
      </c>
      <c r="J2691" s="138" t="s">
        <v>284</v>
      </c>
    </row>
    <row r="2692" spans="1:10" x14ac:dyDescent="0.25">
      <c r="A2692" s="134" t="s">
        <v>702</v>
      </c>
      <c r="B2692" s="134" t="s">
        <v>269</v>
      </c>
      <c r="C2692" s="134">
        <v>2024</v>
      </c>
      <c r="D2692" s="134" t="s">
        <v>323</v>
      </c>
      <c r="E2692" s="134" t="s">
        <v>328</v>
      </c>
      <c r="F2692" s="136" t="s">
        <v>284</v>
      </c>
      <c r="G2692" s="134" t="s">
        <v>328</v>
      </c>
      <c r="H2692" s="134" t="s">
        <v>429</v>
      </c>
      <c r="I2692" s="90" t="s">
        <v>431</v>
      </c>
      <c r="J2692" s="138" t="s">
        <v>284</v>
      </c>
    </row>
    <row r="2693" spans="1:10" x14ac:dyDescent="0.25">
      <c r="A2693" s="134" t="s">
        <v>702</v>
      </c>
      <c r="B2693" s="134" t="s">
        <v>269</v>
      </c>
      <c r="C2693" s="134">
        <v>2024</v>
      </c>
      <c r="D2693" s="134" t="s">
        <v>323</v>
      </c>
      <c r="E2693" s="134" t="s">
        <v>328</v>
      </c>
      <c r="F2693" s="136" t="s">
        <v>284</v>
      </c>
      <c r="G2693" s="134" t="s">
        <v>328</v>
      </c>
      <c r="H2693" s="134" t="s">
        <v>429</v>
      </c>
      <c r="I2693" s="90" t="s">
        <v>432</v>
      </c>
      <c r="J2693" s="138" t="s">
        <v>284</v>
      </c>
    </row>
    <row r="2694" spans="1:10" x14ac:dyDescent="0.25">
      <c r="A2694" s="134" t="s">
        <v>702</v>
      </c>
      <c r="B2694" s="134" t="s">
        <v>269</v>
      </c>
      <c r="C2694" s="134">
        <v>2024</v>
      </c>
      <c r="D2694" s="134" t="s">
        <v>323</v>
      </c>
      <c r="E2694" s="134" t="s">
        <v>328</v>
      </c>
      <c r="F2694" s="136" t="s">
        <v>284</v>
      </c>
      <c r="G2694" s="134" t="s">
        <v>328</v>
      </c>
      <c r="H2694" s="134" t="s">
        <v>429</v>
      </c>
      <c r="I2694" s="90" t="s">
        <v>418</v>
      </c>
      <c r="J2694" s="138" t="s">
        <v>284</v>
      </c>
    </row>
    <row r="2695" spans="1:10" x14ac:dyDescent="0.25">
      <c r="A2695" s="134" t="s">
        <v>702</v>
      </c>
      <c r="B2695" s="134" t="s">
        <v>269</v>
      </c>
      <c r="C2695" s="134">
        <v>2024</v>
      </c>
      <c r="D2695" s="134" t="s">
        <v>323</v>
      </c>
      <c r="E2695" s="134" t="s">
        <v>328</v>
      </c>
      <c r="F2695" s="136" t="s">
        <v>284</v>
      </c>
      <c r="G2695" s="134" t="s">
        <v>328</v>
      </c>
      <c r="H2695" s="134" t="s">
        <v>429</v>
      </c>
      <c r="I2695" s="90" t="s">
        <v>433</v>
      </c>
      <c r="J2695" s="138" t="s">
        <v>284</v>
      </c>
    </row>
    <row r="2696" spans="1:10" x14ac:dyDescent="0.25">
      <c r="A2696" s="134" t="s">
        <v>702</v>
      </c>
      <c r="B2696" s="134" t="s">
        <v>269</v>
      </c>
      <c r="C2696" s="134">
        <v>2024</v>
      </c>
      <c r="D2696" s="134" t="s">
        <v>323</v>
      </c>
      <c r="E2696" s="134" t="s">
        <v>328</v>
      </c>
      <c r="F2696" s="136" t="s">
        <v>284</v>
      </c>
      <c r="G2696" s="134" t="s">
        <v>328</v>
      </c>
      <c r="H2696" s="134" t="s">
        <v>429</v>
      </c>
      <c r="I2696" s="90" t="s">
        <v>434</v>
      </c>
      <c r="J2696" s="138">
        <v>1</v>
      </c>
    </row>
    <row r="2697" spans="1:10" x14ac:dyDescent="0.25">
      <c r="A2697" s="134" t="s">
        <v>702</v>
      </c>
      <c r="B2697" s="134" t="s">
        <v>269</v>
      </c>
      <c r="C2697" s="134">
        <v>2024</v>
      </c>
      <c r="D2697" s="134" t="s">
        <v>323</v>
      </c>
      <c r="E2697" s="134" t="s">
        <v>328</v>
      </c>
      <c r="F2697" s="136" t="s">
        <v>284</v>
      </c>
      <c r="G2697" s="134" t="s">
        <v>328</v>
      </c>
      <c r="H2697" s="134" t="s">
        <v>429</v>
      </c>
      <c r="I2697" s="90" t="s">
        <v>421</v>
      </c>
      <c r="J2697" s="138" t="s">
        <v>284</v>
      </c>
    </row>
    <row r="2698" spans="1:10" x14ac:dyDescent="0.25">
      <c r="A2698" s="134" t="s">
        <v>702</v>
      </c>
      <c r="B2698" s="134" t="s">
        <v>269</v>
      </c>
      <c r="C2698" s="134">
        <v>2024</v>
      </c>
      <c r="D2698" s="134" t="s">
        <v>323</v>
      </c>
      <c r="E2698" s="134" t="s">
        <v>328</v>
      </c>
      <c r="F2698" s="136" t="s">
        <v>284</v>
      </c>
      <c r="G2698" s="134" t="s">
        <v>328</v>
      </c>
      <c r="H2698" s="90" t="s">
        <v>435</v>
      </c>
      <c r="I2698" s="134" t="s">
        <v>328</v>
      </c>
      <c r="J2698" s="138">
        <v>5751</v>
      </c>
    </row>
    <row r="2699" spans="1:10" x14ac:dyDescent="0.25">
      <c r="A2699" s="134" t="s">
        <v>702</v>
      </c>
      <c r="B2699" s="134" t="s">
        <v>269</v>
      </c>
      <c r="C2699" s="134">
        <v>2024</v>
      </c>
      <c r="D2699" s="134" t="s">
        <v>323</v>
      </c>
      <c r="E2699" s="134" t="s">
        <v>328</v>
      </c>
      <c r="F2699" s="136">
        <v>10</v>
      </c>
      <c r="G2699" s="134" t="s">
        <v>272</v>
      </c>
      <c r="H2699" s="90" t="s">
        <v>435</v>
      </c>
      <c r="I2699" s="134" t="s">
        <v>328</v>
      </c>
      <c r="J2699" s="138">
        <v>5574</v>
      </c>
    </row>
    <row r="2700" spans="1:10" x14ac:dyDescent="0.25">
      <c r="A2700" s="134" t="s">
        <v>702</v>
      </c>
      <c r="B2700" s="134" t="s">
        <v>269</v>
      </c>
      <c r="C2700" s="134">
        <v>2024</v>
      </c>
      <c r="D2700" s="134" t="s">
        <v>323</v>
      </c>
      <c r="E2700" s="134" t="s">
        <v>328</v>
      </c>
      <c r="F2700" s="136">
        <v>20</v>
      </c>
      <c r="G2700" s="134" t="s">
        <v>402</v>
      </c>
      <c r="H2700" s="90" t="s">
        <v>435</v>
      </c>
      <c r="I2700" s="134" t="s">
        <v>328</v>
      </c>
      <c r="J2700" s="138">
        <v>148</v>
      </c>
    </row>
    <row r="2701" spans="1:10" x14ac:dyDescent="0.25">
      <c r="A2701" s="134" t="s">
        <v>702</v>
      </c>
      <c r="B2701" s="134" t="s">
        <v>269</v>
      </c>
      <c r="C2701" s="134">
        <v>2024</v>
      </c>
      <c r="D2701" s="134" t="s">
        <v>323</v>
      </c>
      <c r="E2701" s="134" t="s">
        <v>328</v>
      </c>
      <c r="F2701" s="136">
        <v>30</v>
      </c>
      <c r="G2701" s="134" t="s">
        <v>404</v>
      </c>
      <c r="H2701" s="90" t="s">
        <v>435</v>
      </c>
      <c r="I2701" s="134" t="s">
        <v>328</v>
      </c>
      <c r="J2701" s="138">
        <v>1</v>
      </c>
    </row>
    <row r="2702" spans="1:10" x14ac:dyDescent="0.25">
      <c r="A2702" s="134" t="s">
        <v>702</v>
      </c>
      <c r="B2702" s="134" t="s">
        <v>269</v>
      </c>
      <c r="C2702" s="134">
        <v>2024</v>
      </c>
      <c r="D2702" s="134" t="s">
        <v>323</v>
      </c>
      <c r="E2702" s="134" t="s">
        <v>328</v>
      </c>
      <c r="F2702" s="136">
        <v>40</v>
      </c>
      <c r="G2702" s="134" t="s">
        <v>405</v>
      </c>
      <c r="H2702" s="90" t="s">
        <v>435</v>
      </c>
      <c r="I2702" s="134" t="s">
        <v>328</v>
      </c>
      <c r="J2702" s="138" t="s">
        <v>284</v>
      </c>
    </row>
    <row r="2703" spans="1:10" x14ac:dyDescent="0.25">
      <c r="A2703" s="134" t="s">
        <v>702</v>
      </c>
      <c r="B2703" s="134" t="s">
        <v>269</v>
      </c>
      <c r="C2703" s="134">
        <v>2024</v>
      </c>
      <c r="D2703" s="134" t="s">
        <v>323</v>
      </c>
      <c r="E2703" s="134" t="s">
        <v>328</v>
      </c>
      <c r="F2703" s="136">
        <v>50</v>
      </c>
      <c r="G2703" s="134" t="s">
        <v>436</v>
      </c>
      <c r="H2703" s="90" t="s">
        <v>435</v>
      </c>
      <c r="I2703" s="134" t="s">
        <v>328</v>
      </c>
      <c r="J2703" s="138">
        <v>28</v>
      </c>
    </row>
    <row r="2704" spans="1:10" x14ac:dyDescent="0.25">
      <c r="A2704" s="134" t="s">
        <v>702</v>
      </c>
      <c r="B2704" s="134" t="s">
        <v>269</v>
      </c>
      <c r="C2704" s="134">
        <v>2024</v>
      </c>
      <c r="D2704" s="134" t="s">
        <v>323</v>
      </c>
      <c r="E2704" s="134" t="s">
        <v>328</v>
      </c>
      <c r="F2704" s="138" t="s">
        <v>284</v>
      </c>
      <c r="G2704" s="134" t="s">
        <v>328</v>
      </c>
      <c r="H2704" s="90" t="s">
        <v>437</v>
      </c>
      <c r="I2704" s="90" t="s">
        <v>328</v>
      </c>
      <c r="J2704" s="138">
        <v>6252</v>
      </c>
    </row>
    <row r="2705" spans="1:10" x14ac:dyDescent="0.25">
      <c r="A2705" s="134" t="s">
        <v>702</v>
      </c>
      <c r="B2705" s="134" t="s">
        <v>269</v>
      </c>
      <c r="C2705" s="134">
        <v>2024</v>
      </c>
      <c r="D2705" s="134" t="s">
        <v>323</v>
      </c>
      <c r="E2705" s="134" t="s">
        <v>328</v>
      </c>
      <c r="F2705" s="138" t="s">
        <v>284</v>
      </c>
      <c r="G2705" s="134" t="s">
        <v>328</v>
      </c>
      <c r="H2705" s="90" t="s">
        <v>437</v>
      </c>
      <c r="I2705" s="90" t="s">
        <v>747</v>
      </c>
      <c r="J2705" s="138">
        <v>5752</v>
      </c>
    </row>
    <row r="2706" spans="1:10" x14ac:dyDescent="0.25">
      <c r="A2706" s="134" t="s">
        <v>702</v>
      </c>
      <c r="B2706" s="134" t="s">
        <v>269</v>
      </c>
      <c r="C2706" s="134">
        <v>2024</v>
      </c>
      <c r="D2706" s="134" t="s">
        <v>323</v>
      </c>
      <c r="E2706" s="134" t="s">
        <v>328</v>
      </c>
      <c r="F2706" s="138" t="s">
        <v>284</v>
      </c>
      <c r="G2706" s="134" t="s">
        <v>328</v>
      </c>
      <c r="H2706" s="90" t="s">
        <v>437</v>
      </c>
      <c r="I2706" s="90" t="s">
        <v>748</v>
      </c>
      <c r="J2706" s="138">
        <v>1814</v>
      </c>
    </row>
    <row r="2707" spans="1:10" x14ac:dyDescent="0.25">
      <c r="A2707" s="134" t="s">
        <v>702</v>
      </c>
      <c r="B2707" s="134" t="s">
        <v>269</v>
      </c>
      <c r="C2707" s="134">
        <v>2024</v>
      </c>
      <c r="D2707" s="134" t="s">
        <v>323</v>
      </c>
      <c r="E2707" s="134" t="s">
        <v>328</v>
      </c>
      <c r="F2707" s="138" t="s">
        <v>284</v>
      </c>
      <c r="G2707" s="134" t="s">
        <v>328</v>
      </c>
      <c r="H2707" s="90" t="s">
        <v>437</v>
      </c>
      <c r="I2707" s="90" t="s">
        <v>749</v>
      </c>
      <c r="J2707" s="138">
        <v>2305</v>
      </c>
    </row>
    <row r="2708" spans="1:10" x14ac:dyDescent="0.25">
      <c r="A2708" s="134" t="s">
        <v>702</v>
      </c>
      <c r="B2708" s="134" t="s">
        <v>269</v>
      </c>
      <c r="C2708" s="134">
        <v>2024</v>
      </c>
      <c r="D2708" s="134" t="s">
        <v>323</v>
      </c>
      <c r="E2708" s="134" t="s">
        <v>328</v>
      </c>
      <c r="F2708" s="138" t="s">
        <v>284</v>
      </c>
      <c r="G2708" s="134" t="s">
        <v>328</v>
      </c>
      <c r="H2708" s="90" t="s">
        <v>437</v>
      </c>
      <c r="I2708" s="90" t="s">
        <v>750</v>
      </c>
      <c r="J2708" s="138">
        <v>2673</v>
      </c>
    </row>
    <row r="2709" spans="1:10" x14ac:dyDescent="0.25">
      <c r="A2709" s="134" t="s">
        <v>702</v>
      </c>
      <c r="B2709" s="134" t="s">
        <v>269</v>
      </c>
      <c r="C2709" s="134">
        <v>2024</v>
      </c>
      <c r="D2709" s="134" t="s">
        <v>323</v>
      </c>
      <c r="E2709" s="134" t="s">
        <v>328</v>
      </c>
      <c r="F2709" s="138" t="s">
        <v>284</v>
      </c>
      <c r="G2709" s="134" t="s">
        <v>328</v>
      </c>
      <c r="H2709" s="90" t="s">
        <v>437</v>
      </c>
      <c r="I2709" s="90" t="s">
        <v>751</v>
      </c>
      <c r="J2709" s="138">
        <v>1265</v>
      </c>
    </row>
    <row r="2710" spans="1:10" x14ac:dyDescent="0.25">
      <c r="A2710" s="134" t="s">
        <v>702</v>
      </c>
      <c r="B2710" s="134" t="s">
        <v>269</v>
      </c>
      <c r="C2710" s="134">
        <v>2024</v>
      </c>
      <c r="D2710" s="134" t="s">
        <v>323</v>
      </c>
      <c r="E2710" s="134" t="s">
        <v>328</v>
      </c>
      <c r="F2710" s="138" t="s">
        <v>284</v>
      </c>
      <c r="G2710" s="134" t="s">
        <v>328</v>
      </c>
      <c r="H2710" s="90" t="s">
        <v>437</v>
      </c>
      <c r="I2710" s="90" t="s">
        <v>752</v>
      </c>
      <c r="J2710" s="138">
        <v>1151</v>
      </c>
    </row>
    <row r="2711" spans="1:10" x14ac:dyDescent="0.25">
      <c r="A2711" s="134" t="s">
        <v>702</v>
      </c>
      <c r="B2711" s="134" t="s">
        <v>269</v>
      </c>
      <c r="C2711" s="134">
        <v>2024</v>
      </c>
      <c r="D2711" s="134" t="s">
        <v>323</v>
      </c>
      <c r="E2711" s="134" t="s">
        <v>328</v>
      </c>
      <c r="F2711" s="138" t="s">
        <v>284</v>
      </c>
      <c r="G2711" s="134" t="s">
        <v>328</v>
      </c>
      <c r="H2711" s="90" t="s">
        <v>437</v>
      </c>
      <c r="I2711" s="90" t="s">
        <v>753</v>
      </c>
      <c r="J2711" s="138">
        <v>257</v>
      </c>
    </row>
    <row r="2712" spans="1:10" x14ac:dyDescent="0.25">
      <c r="A2712" s="134" t="s">
        <v>702</v>
      </c>
      <c r="B2712" s="134" t="s">
        <v>269</v>
      </c>
      <c r="C2712" s="134">
        <v>2024</v>
      </c>
      <c r="D2712" s="134" t="s">
        <v>323</v>
      </c>
      <c r="E2712" s="134" t="s">
        <v>328</v>
      </c>
      <c r="F2712" s="138" t="s">
        <v>284</v>
      </c>
      <c r="G2712" s="134" t="s">
        <v>328</v>
      </c>
      <c r="H2712" s="90" t="s">
        <v>437</v>
      </c>
      <c r="I2712" s="90" t="s">
        <v>446</v>
      </c>
      <c r="J2712" s="138">
        <v>321</v>
      </c>
    </row>
    <row r="2713" spans="1:10" x14ac:dyDescent="0.25">
      <c r="A2713" s="134" t="s">
        <v>702</v>
      </c>
      <c r="B2713" s="134" t="s">
        <v>269</v>
      </c>
      <c r="C2713" s="134">
        <v>2024</v>
      </c>
      <c r="D2713" s="134" t="s">
        <v>323</v>
      </c>
      <c r="E2713" s="134" t="s">
        <v>328</v>
      </c>
      <c r="F2713" s="138" t="s">
        <v>284</v>
      </c>
      <c r="G2713" s="134" t="s">
        <v>328</v>
      </c>
      <c r="H2713" s="90" t="s">
        <v>754</v>
      </c>
      <c r="I2713" s="90" t="s">
        <v>328</v>
      </c>
      <c r="J2713" s="138">
        <v>3570</v>
      </c>
    </row>
    <row r="2714" spans="1:10" x14ac:dyDescent="0.25">
      <c r="A2714" s="134" t="s">
        <v>702</v>
      </c>
      <c r="B2714" s="134" t="s">
        <v>269</v>
      </c>
      <c r="C2714" s="134">
        <v>2024</v>
      </c>
      <c r="D2714" s="134" t="s">
        <v>323</v>
      </c>
      <c r="E2714" s="134" t="s">
        <v>328</v>
      </c>
      <c r="F2714" s="138" t="s">
        <v>284</v>
      </c>
      <c r="G2714" s="134" t="s">
        <v>328</v>
      </c>
      <c r="H2714" s="90" t="s">
        <v>754</v>
      </c>
      <c r="I2714" s="90" t="s">
        <v>448</v>
      </c>
      <c r="J2714" s="138">
        <v>3083</v>
      </c>
    </row>
    <row r="2715" spans="1:10" x14ac:dyDescent="0.25">
      <c r="A2715" s="134" t="s">
        <v>702</v>
      </c>
      <c r="B2715" s="134" t="s">
        <v>269</v>
      </c>
      <c r="C2715" s="134">
        <v>2024</v>
      </c>
      <c r="D2715" s="134" t="s">
        <v>323</v>
      </c>
      <c r="E2715" s="134" t="s">
        <v>328</v>
      </c>
      <c r="F2715" s="138" t="s">
        <v>284</v>
      </c>
      <c r="G2715" s="134" t="s">
        <v>328</v>
      </c>
      <c r="H2715" s="90" t="s">
        <v>754</v>
      </c>
      <c r="I2715" s="90" t="s">
        <v>449</v>
      </c>
      <c r="J2715" s="138">
        <v>21</v>
      </c>
    </row>
    <row r="2716" spans="1:10" x14ac:dyDescent="0.25">
      <c r="A2716" s="134" t="s">
        <v>702</v>
      </c>
      <c r="B2716" s="134" t="s">
        <v>269</v>
      </c>
      <c r="C2716" s="134">
        <v>2024</v>
      </c>
      <c r="D2716" s="134" t="s">
        <v>323</v>
      </c>
      <c r="E2716" s="134" t="s">
        <v>328</v>
      </c>
      <c r="F2716" s="138" t="s">
        <v>284</v>
      </c>
      <c r="G2716" s="134" t="s">
        <v>328</v>
      </c>
      <c r="H2716" s="90" t="s">
        <v>754</v>
      </c>
      <c r="I2716" s="90" t="s">
        <v>450</v>
      </c>
      <c r="J2716" s="138">
        <v>466</v>
      </c>
    </row>
    <row r="2717" spans="1:10" x14ac:dyDescent="0.25">
      <c r="A2717" s="134" t="s">
        <v>702</v>
      </c>
      <c r="B2717" s="134" t="s">
        <v>269</v>
      </c>
      <c r="C2717" s="134">
        <v>2024</v>
      </c>
      <c r="D2717" s="134" t="s">
        <v>323</v>
      </c>
      <c r="E2717" s="134" t="s">
        <v>328</v>
      </c>
      <c r="F2717" s="138">
        <v>10</v>
      </c>
      <c r="G2717" s="134" t="s">
        <v>272</v>
      </c>
      <c r="H2717" s="90" t="s">
        <v>437</v>
      </c>
      <c r="I2717" s="90" t="s">
        <v>328</v>
      </c>
      <c r="J2717" s="138">
        <v>6062</v>
      </c>
    </row>
    <row r="2718" spans="1:10" x14ac:dyDescent="0.25">
      <c r="A2718" s="134" t="s">
        <v>702</v>
      </c>
      <c r="B2718" s="134" t="s">
        <v>269</v>
      </c>
      <c r="C2718" s="134">
        <v>2024</v>
      </c>
      <c r="D2718" s="134" t="s">
        <v>323</v>
      </c>
      <c r="E2718" s="134" t="s">
        <v>328</v>
      </c>
      <c r="F2718" s="138">
        <v>10</v>
      </c>
      <c r="G2718" s="134" t="s">
        <v>272</v>
      </c>
      <c r="H2718" s="90" t="s">
        <v>437</v>
      </c>
      <c r="I2718" s="90" t="s">
        <v>747</v>
      </c>
      <c r="J2718" s="138">
        <v>5575</v>
      </c>
    </row>
    <row r="2719" spans="1:10" x14ac:dyDescent="0.25">
      <c r="A2719" s="134" t="s">
        <v>702</v>
      </c>
      <c r="B2719" s="134" t="s">
        <v>269</v>
      </c>
      <c r="C2719" s="134">
        <v>2024</v>
      </c>
      <c r="D2719" s="134" t="s">
        <v>323</v>
      </c>
      <c r="E2719" s="134" t="s">
        <v>328</v>
      </c>
      <c r="F2719" s="138">
        <v>10</v>
      </c>
      <c r="G2719" s="134" t="s">
        <v>272</v>
      </c>
      <c r="H2719" s="90" t="s">
        <v>437</v>
      </c>
      <c r="I2719" s="90" t="s">
        <v>748</v>
      </c>
      <c r="J2719" s="138">
        <v>1789</v>
      </c>
    </row>
    <row r="2720" spans="1:10" x14ac:dyDescent="0.25">
      <c r="A2720" s="134" t="s">
        <v>702</v>
      </c>
      <c r="B2720" s="134" t="s">
        <v>269</v>
      </c>
      <c r="C2720" s="134">
        <v>2024</v>
      </c>
      <c r="D2720" s="134" t="s">
        <v>323</v>
      </c>
      <c r="E2720" s="134" t="s">
        <v>328</v>
      </c>
      <c r="F2720" s="138">
        <v>10</v>
      </c>
      <c r="G2720" s="134" t="s">
        <v>272</v>
      </c>
      <c r="H2720" s="90" t="s">
        <v>437</v>
      </c>
      <c r="I2720" s="90" t="s">
        <v>749</v>
      </c>
      <c r="J2720" s="138">
        <v>2198</v>
      </c>
    </row>
    <row r="2721" spans="1:10" x14ac:dyDescent="0.25">
      <c r="A2721" s="134" t="s">
        <v>702</v>
      </c>
      <c r="B2721" s="134" t="s">
        <v>269</v>
      </c>
      <c r="C2721" s="134">
        <v>2024</v>
      </c>
      <c r="D2721" s="134" t="s">
        <v>323</v>
      </c>
      <c r="E2721" s="134" t="s">
        <v>328</v>
      </c>
      <c r="F2721" s="138">
        <v>10</v>
      </c>
      <c r="G2721" s="134" t="s">
        <v>272</v>
      </c>
      <c r="H2721" s="90" t="s">
        <v>437</v>
      </c>
      <c r="I2721" s="90" t="s">
        <v>750</v>
      </c>
      <c r="J2721" s="138">
        <v>2595</v>
      </c>
    </row>
    <row r="2722" spans="1:10" x14ac:dyDescent="0.25">
      <c r="A2722" s="134" t="s">
        <v>702</v>
      </c>
      <c r="B2722" s="134" t="s">
        <v>269</v>
      </c>
      <c r="C2722" s="134">
        <v>2024</v>
      </c>
      <c r="D2722" s="134" t="s">
        <v>323</v>
      </c>
      <c r="E2722" s="134" t="s">
        <v>328</v>
      </c>
      <c r="F2722" s="138">
        <v>10</v>
      </c>
      <c r="G2722" s="134" t="s">
        <v>272</v>
      </c>
      <c r="H2722" s="90" t="s">
        <v>437</v>
      </c>
      <c r="I2722" s="90" t="s">
        <v>751</v>
      </c>
      <c r="J2722" s="138">
        <v>1229</v>
      </c>
    </row>
    <row r="2723" spans="1:10" x14ac:dyDescent="0.25">
      <c r="A2723" s="134" t="s">
        <v>702</v>
      </c>
      <c r="B2723" s="134" t="s">
        <v>269</v>
      </c>
      <c r="C2723" s="134">
        <v>2024</v>
      </c>
      <c r="D2723" s="134" t="s">
        <v>323</v>
      </c>
      <c r="E2723" s="134" t="s">
        <v>328</v>
      </c>
      <c r="F2723" s="138">
        <v>10</v>
      </c>
      <c r="G2723" s="134" t="s">
        <v>272</v>
      </c>
      <c r="H2723" s="90" t="s">
        <v>437</v>
      </c>
      <c r="I2723" s="90" t="s">
        <v>752</v>
      </c>
      <c r="J2723" s="138">
        <v>1120</v>
      </c>
    </row>
    <row r="2724" spans="1:10" x14ac:dyDescent="0.25">
      <c r="A2724" s="134" t="s">
        <v>702</v>
      </c>
      <c r="B2724" s="134" t="s">
        <v>269</v>
      </c>
      <c r="C2724" s="134">
        <v>2024</v>
      </c>
      <c r="D2724" s="134" t="s">
        <v>323</v>
      </c>
      <c r="E2724" s="134" t="s">
        <v>328</v>
      </c>
      <c r="F2724" s="138">
        <v>10</v>
      </c>
      <c r="G2724" s="134" t="s">
        <v>272</v>
      </c>
      <c r="H2724" s="90" t="s">
        <v>437</v>
      </c>
      <c r="I2724" s="90" t="s">
        <v>753</v>
      </c>
      <c r="J2724" s="138">
        <v>246</v>
      </c>
    </row>
    <row r="2725" spans="1:10" x14ac:dyDescent="0.25">
      <c r="A2725" s="134" t="s">
        <v>702</v>
      </c>
      <c r="B2725" s="134" t="s">
        <v>269</v>
      </c>
      <c r="C2725" s="134">
        <v>2024</v>
      </c>
      <c r="D2725" s="134" t="s">
        <v>323</v>
      </c>
      <c r="E2725" s="134" t="s">
        <v>328</v>
      </c>
      <c r="F2725" s="138">
        <v>10</v>
      </c>
      <c r="G2725" s="134" t="s">
        <v>272</v>
      </c>
      <c r="H2725" s="90" t="s">
        <v>437</v>
      </c>
      <c r="I2725" s="90" t="s">
        <v>446</v>
      </c>
      <c r="J2725" s="138">
        <v>318</v>
      </c>
    </row>
    <row r="2726" spans="1:10" x14ac:dyDescent="0.25">
      <c r="A2726" s="134" t="s">
        <v>702</v>
      </c>
      <c r="B2726" s="134" t="s">
        <v>269</v>
      </c>
      <c r="C2726" s="134">
        <v>2024</v>
      </c>
      <c r="D2726" s="134" t="s">
        <v>323</v>
      </c>
      <c r="E2726" s="134" t="s">
        <v>328</v>
      </c>
      <c r="F2726" s="138">
        <v>10</v>
      </c>
      <c r="G2726" s="134" t="s">
        <v>272</v>
      </c>
      <c r="H2726" s="90" t="s">
        <v>754</v>
      </c>
      <c r="I2726" s="90" t="s">
        <v>328</v>
      </c>
      <c r="J2726" s="138">
        <v>3427</v>
      </c>
    </row>
    <row r="2727" spans="1:10" x14ac:dyDescent="0.25">
      <c r="A2727" s="134" t="s">
        <v>702</v>
      </c>
      <c r="B2727" s="134" t="s">
        <v>269</v>
      </c>
      <c r="C2727" s="134">
        <v>2024</v>
      </c>
      <c r="D2727" s="134" t="s">
        <v>323</v>
      </c>
      <c r="E2727" s="134" t="s">
        <v>328</v>
      </c>
      <c r="F2727" s="138">
        <v>10</v>
      </c>
      <c r="G2727" s="134" t="s">
        <v>272</v>
      </c>
      <c r="H2727" s="90" t="s">
        <v>754</v>
      </c>
      <c r="I2727" s="90" t="s">
        <v>448</v>
      </c>
      <c r="J2727" s="138">
        <v>2966</v>
      </c>
    </row>
    <row r="2728" spans="1:10" x14ac:dyDescent="0.25">
      <c r="A2728" s="134" t="s">
        <v>702</v>
      </c>
      <c r="B2728" s="134" t="s">
        <v>269</v>
      </c>
      <c r="C2728" s="134">
        <v>2024</v>
      </c>
      <c r="D2728" s="134" t="s">
        <v>323</v>
      </c>
      <c r="E2728" s="134" t="s">
        <v>328</v>
      </c>
      <c r="F2728" s="138">
        <v>10</v>
      </c>
      <c r="G2728" s="134" t="s">
        <v>272</v>
      </c>
      <c r="H2728" s="90" t="s">
        <v>754</v>
      </c>
      <c r="I2728" s="90" t="s">
        <v>449</v>
      </c>
      <c r="J2728" s="138">
        <v>21</v>
      </c>
    </row>
    <row r="2729" spans="1:10" x14ac:dyDescent="0.25">
      <c r="A2729" s="134" t="s">
        <v>702</v>
      </c>
      <c r="B2729" s="134" t="s">
        <v>269</v>
      </c>
      <c r="C2729" s="134">
        <v>2024</v>
      </c>
      <c r="D2729" s="134" t="s">
        <v>323</v>
      </c>
      <c r="E2729" s="134" t="s">
        <v>328</v>
      </c>
      <c r="F2729" s="138">
        <v>10</v>
      </c>
      <c r="G2729" s="134" t="s">
        <v>272</v>
      </c>
      <c r="H2729" s="90" t="s">
        <v>754</v>
      </c>
      <c r="I2729" s="90" t="s">
        <v>450</v>
      </c>
      <c r="J2729" s="138">
        <v>440</v>
      </c>
    </row>
    <row r="2730" spans="1:10" x14ac:dyDescent="0.25">
      <c r="A2730" s="134" t="s">
        <v>702</v>
      </c>
      <c r="B2730" s="134" t="s">
        <v>269</v>
      </c>
      <c r="C2730" s="134">
        <v>2024</v>
      </c>
      <c r="D2730" s="134" t="s">
        <v>323</v>
      </c>
      <c r="E2730" s="134" t="s">
        <v>328</v>
      </c>
      <c r="F2730" s="138">
        <v>20</v>
      </c>
      <c r="G2730" s="90" t="s">
        <v>755</v>
      </c>
      <c r="H2730" s="90" t="s">
        <v>437</v>
      </c>
      <c r="I2730" s="90" t="s">
        <v>328</v>
      </c>
      <c r="J2730" s="138">
        <v>159</v>
      </c>
    </row>
    <row r="2731" spans="1:10" x14ac:dyDescent="0.25">
      <c r="A2731" s="134" t="s">
        <v>702</v>
      </c>
      <c r="B2731" s="134" t="s">
        <v>269</v>
      </c>
      <c r="C2731" s="134">
        <v>2024</v>
      </c>
      <c r="D2731" s="134" t="s">
        <v>323</v>
      </c>
      <c r="E2731" s="134" t="s">
        <v>328</v>
      </c>
      <c r="F2731" s="138">
        <v>20</v>
      </c>
      <c r="G2731" s="90" t="s">
        <v>755</v>
      </c>
      <c r="H2731" s="90" t="s">
        <v>437</v>
      </c>
      <c r="I2731" s="90" t="s">
        <v>747</v>
      </c>
      <c r="J2731" s="138">
        <v>148</v>
      </c>
    </row>
    <row r="2732" spans="1:10" x14ac:dyDescent="0.25">
      <c r="A2732" s="134" t="s">
        <v>702</v>
      </c>
      <c r="B2732" s="134" t="s">
        <v>269</v>
      </c>
      <c r="C2732" s="134">
        <v>2024</v>
      </c>
      <c r="D2732" s="134" t="s">
        <v>323</v>
      </c>
      <c r="E2732" s="134" t="s">
        <v>328</v>
      </c>
      <c r="F2732" s="138">
        <v>20</v>
      </c>
      <c r="G2732" s="90" t="s">
        <v>755</v>
      </c>
      <c r="H2732" s="90" t="s">
        <v>437</v>
      </c>
      <c r="I2732" s="90" t="s">
        <v>748</v>
      </c>
      <c r="J2732" s="138">
        <v>12</v>
      </c>
    </row>
    <row r="2733" spans="1:10" x14ac:dyDescent="0.25">
      <c r="A2733" s="134" t="s">
        <v>702</v>
      </c>
      <c r="B2733" s="134" t="s">
        <v>269</v>
      </c>
      <c r="C2733" s="134">
        <v>2024</v>
      </c>
      <c r="D2733" s="134" t="s">
        <v>323</v>
      </c>
      <c r="E2733" s="134" t="s">
        <v>328</v>
      </c>
      <c r="F2733" s="138">
        <v>20</v>
      </c>
      <c r="G2733" s="90" t="s">
        <v>755</v>
      </c>
      <c r="H2733" s="90" t="s">
        <v>437</v>
      </c>
      <c r="I2733" s="90" t="s">
        <v>749</v>
      </c>
      <c r="J2733" s="138">
        <v>94</v>
      </c>
    </row>
    <row r="2734" spans="1:10" x14ac:dyDescent="0.25">
      <c r="A2734" s="134" t="s">
        <v>702</v>
      </c>
      <c r="B2734" s="134" t="s">
        <v>269</v>
      </c>
      <c r="C2734" s="134">
        <v>2024</v>
      </c>
      <c r="D2734" s="134" t="s">
        <v>323</v>
      </c>
      <c r="E2734" s="134" t="s">
        <v>328</v>
      </c>
      <c r="F2734" s="138">
        <v>20</v>
      </c>
      <c r="G2734" s="90" t="s">
        <v>755</v>
      </c>
      <c r="H2734" s="90" t="s">
        <v>437</v>
      </c>
      <c r="I2734" s="90" t="s">
        <v>750</v>
      </c>
      <c r="J2734" s="138">
        <v>74</v>
      </c>
    </row>
    <row r="2735" spans="1:10" x14ac:dyDescent="0.25">
      <c r="A2735" s="134" t="s">
        <v>702</v>
      </c>
      <c r="B2735" s="134" t="s">
        <v>269</v>
      </c>
      <c r="C2735" s="134">
        <v>2024</v>
      </c>
      <c r="D2735" s="134" t="s">
        <v>323</v>
      </c>
      <c r="E2735" s="134" t="s">
        <v>328</v>
      </c>
      <c r="F2735" s="138">
        <v>20</v>
      </c>
      <c r="G2735" s="90" t="s">
        <v>755</v>
      </c>
      <c r="H2735" s="90" t="s">
        <v>437</v>
      </c>
      <c r="I2735" s="90" t="s">
        <v>751</v>
      </c>
      <c r="J2735" s="138">
        <v>34</v>
      </c>
    </row>
    <row r="2736" spans="1:10" x14ac:dyDescent="0.25">
      <c r="A2736" s="134" t="s">
        <v>702</v>
      </c>
      <c r="B2736" s="134" t="s">
        <v>269</v>
      </c>
      <c r="C2736" s="134">
        <v>2024</v>
      </c>
      <c r="D2736" s="134" t="s">
        <v>323</v>
      </c>
      <c r="E2736" s="134" t="s">
        <v>328</v>
      </c>
      <c r="F2736" s="138">
        <v>20</v>
      </c>
      <c r="G2736" s="90" t="s">
        <v>755</v>
      </c>
      <c r="H2736" s="90" t="s">
        <v>437</v>
      </c>
      <c r="I2736" s="90" t="s">
        <v>752</v>
      </c>
      <c r="J2736" s="138">
        <v>29</v>
      </c>
    </row>
    <row r="2737" spans="1:10" x14ac:dyDescent="0.25">
      <c r="A2737" s="134" t="s">
        <v>702</v>
      </c>
      <c r="B2737" s="134" t="s">
        <v>269</v>
      </c>
      <c r="C2737" s="134">
        <v>2024</v>
      </c>
      <c r="D2737" s="134" t="s">
        <v>323</v>
      </c>
      <c r="E2737" s="134" t="s">
        <v>328</v>
      </c>
      <c r="F2737" s="138">
        <v>20</v>
      </c>
      <c r="G2737" s="90" t="s">
        <v>755</v>
      </c>
      <c r="H2737" s="90" t="s">
        <v>437</v>
      </c>
      <c r="I2737" s="90" t="s">
        <v>753</v>
      </c>
      <c r="J2737" s="138">
        <v>11</v>
      </c>
    </row>
    <row r="2738" spans="1:10" x14ac:dyDescent="0.25">
      <c r="A2738" s="134" t="s">
        <v>702</v>
      </c>
      <c r="B2738" s="134" t="s">
        <v>269</v>
      </c>
      <c r="C2738" s="134">
        <v>2024</v>
      </c>
      <c r="D2738" s="134" t="s">
        <v>323</v>
      </c>
      <c r="E2738" s="134" t="s">
        <v>328</v>
      </c>
      <c r="F2738" s="138">
        <v>20</v>
      </c>
      <c r="G2738" s="90" t="s">
        <v>755</v>
      </c>
      <c r="H2738" s="90" t="s">
        <v>437</v>
      </c>
      <c r="I2738" s="90" t="s">
        <v>446</v>
      </c>
      <c r="J2738" s="138">
        <v>3</v>
      </c>
    </row>
    <row r="2739" spans="1:10" x14ac:dyDescent="0.25">
      <c r="A2739" s="134" t="s">
        <v>702</v>
      </c>
      <c r="B2739" s="134" t="s">
        <v>269</v>
      </c>
      <c r="C2739" s="134">
        <v>2024</v>
      </c>
      <c r="D2739" s="134" t="s">
        <v>323</v>
      </c>
      <c r="E2739" s="134" t="s">
        <v>328</v>
      </c>
      <c r="F2739" s="138">
        <v>20</v>
      </c>
      <c r="G2739" s="90" t="s">
        <v>755</v>
      </c>
      <c r="H2739" s="90" t="s">
        <v>754</v>
      </c>
      <c r="I2739" s="90" t="s">
        <v>328</v>
      </c>
      <c r="J2739" s="138">
        <v>128</v>
      </c>
    </row>
    <row r="2740" spans="1:10" x14ac:dyDescent="0.25">
      <c r="A2740" s="134" t="s">
        <v>702</v>
      </c>
      <c r="B2740" s="134" t="s">
        <v>269</v>
      </c>
      <c r="C2740" s="134">
        <v>2024</v>
      </c>
      <c r="D2740" s="134" t="s">
        <v>323</v>
      </c>
      <c r="E2740" s="134" t="s">
        <v>328</v>
      </c>
      <c r="F2740" s="138">
        <v>20</v>
      </c>
      <c r="G2740" s="90" t="s">
        <v>755</v>
      </c>
      <c r="H2740" s="90" t="s">
        <v>754</v>
      </c>
      <c r="I2740" s="90" t="s">
        <v>448</v>
      </c>
      <c r="J2740" s="138">
        <v>102</v>
      </c>
    </row>
    <row r="2741" spans="1:10" x14ac:dyDescent="0.25">
      <c r="A2741" s="134" t="s">
        <v>702</v>
      </c>
      <c r="B2741" s="134" t="s">
        <v>269</v>
      </c>
      <c r="C2741" s="134">
        <v>2024</v>
      </c>
      <c r="D2741" s="134" t="s">
        <v>323</v>
      </c>
      <c r="E2741" s="134" t="s">
        <v>328</v>
      </c>
      <c r="F2741" s="138">
        <v>20</v>
      </c>
      <c r="G2741" s="90" t="s">
        <v>755</v>
      </c>
      <c r="H2741" s="90" t="s">
        <v>754</v>
      </c>
      <c r="I2741" s="90" t="s">
        <v>449</v>
      </c>
      <c r="J2741" s="138" t="s">
        <v>284</v>
      </c>
    </row>
    <row r="2742" spans="1:10" x14ac:dyDescent="0.25">
      <c r="A2742" s="134" t="s">
        <v>702</v>
      </c>
      <c r="B2742" s="134" t="s">
        <v>269</v>
      </c>
      <c r="C2742" s="134">
        <v>2024</v>
      </c>
      <c r="D2742" s="134" t="s">
        <v>323</v>
      </c>
      <c r="E2742" s="134" t="s">
        <v>328</v>
      </c>
      <c r="F2742" s="138">
        <v>20</v>
      </c>
      <c r="G2742" s="90" t="s">
        <v>755</v>
      </c>
      <c r="H2742" s="90" t="s">
        <v>754</v>
      </c>
      <c r="I2742" s="90" t="s">
        <v>450</v>
      </c>
      <c r="J2742" s="138">
        <v>26</v>
      </c>
    </row>
    <row r="2743" spans="1:10" x14ac:dyDescent="0.25">
      <c r="A2743" s="134" t="s">
        <v>702</v>
      </c>
      <c r="B2743" s="134" t="s">
        <v>269</v>
      </c>
      <c r="C2743" s="134">
        <v>2024</v>
      </c>
      <c r="D2743" s="134" t="s">
        <v>323</v>
      </c>
      <c r="E2743" s="134" t="s">
        <v>328</v>
      </c>
      <c r="F2743" s="138">
        <v>50</v>
      </c>
      <c r="G2743" s="90" t="s">
        <v>532</v>
      </c>
      <c r="H2743" s="90" t="s">
        <v>437</v>
      </c>
      <c r="I2743" s="90" t="s">
        <v>328</v>
      </c>
      <c r="J2743" s="138">
        <v>30</v>
      </c>
    </row>
    <row r="2744" spans="1:10" x14ac:dyDescent="0.25">
      <c r="A2744" s="134" t="s">
        <v>702</v>
      </c>
      <c r="B2744" s="134" t="s">
        <v>269</v>
      </c>
      <c r="C2744" s="134">
        <v>2024</v>
      </c>
      <c r="D2744" s="134" t="s">
        <v>323</v>
      </c>
      <c r="E2744" s="134" t="s">
        <v>328</v>
      </c>
      <c r="F2744" s="138">
        <v>50</v>
      </c>
      <c r="G2744" s="90" t="s">
        <v>532</v>
      </c>
      <c r="H2744" s="90" t="s">
        <v>437</v>
      </c>
      <c r="I2744" s="90" t="s">
        <v>747</v>
      </c>
      <c r="J2744" s="138">
        <v>28</v>
      </c>
    </row>
    <row r="2745" spans="1:10" x14ac:dyDescent="0.25">
      <c r="A2745" s="134" t="s">
        <v>702</v>
      </c>
      <c r="B2745" s="134" t="s">
        <v>269</v>
      </c>
      <c r="C2745" s="134">
        <v>2024</v>
      </c>
      <c r="D2745" s="134" t="s">
        <v>323</v>
      </c>
      <c r="E2745" s="134" t="s">
        <v>328</v>
      </c>
      <c r="F2745" s="138">
        <v>50</v>
      </c>
      <c r="G2745" s="90" t="s">
        <v>532</v>
      </c>
      <c r="H2745" s="90" t="s">
        <v>437</v>
      </c>
      <c r="I2745" s="90" t="s">
        <v>748</v>
      </c>
      <c r="J2745" s="138">
        <v>13</v>
      </c>
    </row>
    <row r="2746" spans="1:10" x14ac:dyDescent="0.25">
      <c r="A2746" s="134" t="s">
        <v>702</v>
      </c>
      <c r="B2746" s="134" t="s">
        <v>269</v>
      </c>
      <c r="C2746" s="134">
        <v>2024</v>
      </c>
      <c r="D2746" s="134" t="s">
        <v>323</v>
      </c>
      <c r="E2746" s="134" t="s">
        <v>328</v>
      </c>
      <c r="F2746" s="138">
        <v>50</v>
      </c>
      <c r="G2746" s="90" t="s">
        <v>532</v>
      </c>
      <c r="H2746" s="90" t="s">
        <v>437</v>
      </c>
      <c r="I2746" s="90" t="s">
        <v>749</v>
      </c>
      <c r="J2746" s="138">
        <v>13</v>
      </c>
    </row>
    <row r="2747" spans="1:10" x14ac:dyDescent="0.25">
      <c r="A2747" s="134" t="s">
        <v>702</v>
      </c>
      <c r="B2747" s="134" t="s">
        <v>269</v>
      </c>
      <c r="C2747" s="134">
        <v>2024</v>
      </c>
      <c r="D2747" s="134" t="s">
        <v>323</v>
      </c>
      <c r="E2747" s="134" t="s">
        <v>328</v>
      </c>
      <c r="F2747" s="138">
        <v>50</v>
      </c>
      <c r="G2747" s="90" t="s">
        <v>532</v>
      </c>
      <c r="H2747" s="90" t="s">
        <v>437</v>
      </c>
      <c r="I2747" s="90" t="s">
        <v>750</v>
      </c>
      <c r="J2747" s="138">
        <v>4</v>
      </c>
    </row>
    <row r="2748" spans="1:10" x14ac:dyDescent="0.25">
      <c r="A2748" s="134" t="s">
        <v>702</v>
      </c>
      <c r="B2748" s="134" t="s">
        <v>269</v>
      </c>
      <c r="C2748" s="134">
        <v>2024</v>
      </c>
      <c r="D2748" s="134" t="s">
        <v>323</v>
      </c>
      <c r="E2748" s="134" t="s">
        <v>328</v>
      </c>
      <c r="F2748" s="138">
        <v>50</v>
      </c>
      <c r="G2748" s="90" t="s">
        <v>532</v>
      </c>
      <c r="H2748" s="90" t="s">
        <v>437</v>
      </c>
      <c r="I2748" s="90" t="s">
        <v>751</v>
      </c>
      <c r="J2748" s="138">
        <v>2</v>
      </c>
    </row>
    <row r="2749" spans="1:10" x14ac:dyDescent="0.25">
      <c r="A2749" s="134" t="s">
        <v>702</v>
      </c>
      <c r="B2749" s="134" t="s">
        <v>269</v>
      </c>
      <c r="C2749" s="134">
        <v>2024</v>
      </c>
      <c r="D2749" s="134" t="s">
        <v>323</v>
      </c>
      <c r="E2749" s="134" t="s">
        <v>328</v>
      </c>
      <c r="F2749" s="138">
        <v>50</v>
      </c>
      <c r="G2749" s="90" t="s">
        <v>532</v>
      </c>
      <c r="H2749" s="90" t="s">
        <v>437</v>
      </c>
      <c r="I2749" s="90" t="s">
        <v>752</v>
      </c>
      <c r="J2749" s="138">
        <v>2</v>
      </c>
    </row>
    <row r="2750" spans="1:10" x14ac:dyDescent="0.25">
      <c r="A2750" s="134" t="s">
        <v>702</v>
      </c>
      <c r="B2750" s="134" t="s">
        <v>269</v>
      </c>
      <c r="C2750" s="134">
        <v>2024</v>
      </c>
      <c r="D2750" s="134" t="s">
        <v>323</v>
      </c>
      <c r="E2750" s="134" t="s">
        <v>328</v>
      </c>
      <c r="F2750" s="138">
        <v>50</v>
      </c>
      <c r="G2750" s="90" t="s">
        <v>532</v>
      </c>
      <c r="H2750" s="90" t="s">
        <v>437</v>
      </c>
      <c r="I2750" s="90" t="s">
        <v>753</v>
      </c>
      <c r="J2750" s="138" t="s">
        <v>284</v>
      </c>
    </row>
    <row r="2751" spans="1:10" x14ac:dyDescent="0.25">
      <c r="A2751" s="134" t="s">
        <v>702</v>
      </c>
      <c r="B2751" s="134" t="s">
        <v>269</v>
      </c>
      <c r="C2751" s="134">
        <v>2024</v>
      </c>
      <c r="D2751" s="134" t="s">
        <v>323</v>
      </c>
      <c r="E2751" s="134" t="s">
        <v>328</v>
      </c>
      <c r="F2751" s="138">
        <v>50</v>
      </c>
      <c r="G2751" s="90" t="s">
        <v>532</v>
      </c>
      <c r="H2751" s="90" t="s">
        <v>437</v>
      </c>
      <c r="I2751" s="90" t="s">
        <v>446</v>
      </c>
      <c r="J2751" s="138" t="s">
        <v>284</v>
      </c>
    </row>
    <row r="2752" spans="1:10" x14ac:dyDescent="0.25">
      <c r="A2752" s="134" t="s">
        <v>702</v>
      </c>
      <c r="B2752" s="134" t="s">
        <v>269</v>
      </c>
      <c r="C2752" s="134">
        <v>2024</v>
      </c>
      <c r="D2752" s="134" t="s">
        <v>323</v>
      </c>
      <c r="E2752" s="134" t="s">
        <v>328</v>
      </c>
      <c r="F2752" s="138">
        <v>50</v>
      </c>
      <c r="G2752" s="90" t="s">
        <v>532</v>
      </c>
      <c r="H2752" s="90" t="s">
        <v>754</v>
      </c>
      <c r="I2752" s="90" t="s">
        <v>328</v>
      </c>
      <c r="J2752" s="138">
        <v>15</v>
      </c>
    </row>
    <row r="2753" spans="1:10" x14ac:dyDescent="0.25">
      <c r="A2753" s="134" t="s">
        <v>702</v>
      </c>
      <c r="B2753" s="134" t="s">
        <v>269</v>
      </c>
      <c r="C2753" s="134">
        <v>2024</v>
      </c>
      <c r="D2753" s="134" t="s">
        <v>323</v>
      </c>
      <c r="E2753" s="134" t="s">
        <v>328</v>
      </c>
      <c r="F2753" s="138">
        <v>50</v>
      </c>
      <c r="G2753" s="90" t="s">
        <v>532</v>
      </c>
      <c r="H2753" s="90" t="s">
        <v>754</v>
      </c>
      <c r="I2753" s="90" t="s">
        <v>448</v>
      </c>
      <c r="J2753" s="138">
        <v>15</v>
      </c>
    </row>
    <row r="2754" spans="1:10" x14ac:dyDescent="0.25">
      <c r="A2754" s="134" t="s">
        <v>702</v>
      </c>
      <c r="B2754" s="134" t="s">
        <v>269</v>
      </c>
      <c r="C2754" s="134">
        <v>2024</v>
      </c>
      <c r="D2754" s="134" t="s">
        <v>323</v>
      </c>
      <c r="E2754" s="134" t="s">
        <v>328</v>
      </c>
      <c r="F2754" s="138">
        <v>50</v>
      </c>
      <c r="G2754" s="90" t="s">
        <v>532</v>
      </c>
      <c r="H2754" s="90" t="s">
        <v>754</v>
      </c>
      <c r="I2754" s="90" t="s">
        <v>449</v>
      </c>
      <c r="J2754" s="138" t="s">
        <v>284</v>
      </c>
    </row>
    <row r="2755" spans="1:10" x14ac:dyDescent="0.25">
      <c r="A2755" s="134" t="s">
        <v>702</v>
      </c>
      <c r="B2755" s="134" t="s">
        <v>269</v>
      </c>
      <c r="C2755" s="134">
        <v>2024</v>
      </c>
      <c r="D2755" s="134" t="s">
        <v>323</v>
      </c>
      <c r="E2755" s="134" t="s">
        <v>328</v>
      </c>
      <c r="F2755" s="138">
        <v>50</v>
      </c>
      <c r="G2755" s="90" t="s">
        <v>532</v>
      </c>
      <c r="H2755" s="90" t="s">
        <v>754</v>
      </c>
      <c r="I2755" s="90" t="s">
        <v>450</v>
      </c>
      <c r="J2755" s="138" t="s">
        <v>284</v>
      </c>
    </row>
    <row r="2756" spans="1:10" x14ac:dyDescent="0.25">
      <c r="A2756" s="134" t="s">
        <v>702</v>
      </c>
      <c r="B2756" s="134" t="s">
        <v>269</v>
      </c>
      <c r="C2756" s="134">
        <v>2024</v>
      </c>
      <c r="D2756" s="134" t="s">
        <v>324</v>
      </c>
      <c r="E2756" s="134" t="s">
        <v>328</v>
      </c>
      <c r="F2756" s="136" t="s">
        <v>284</v>
      </c>
      <c r="G2756" s="134" t="s">
        <v>328</v>
      </c>
      <c r="H2756" s="134" t="s">
        <v>410</v>
      </c>
      <c r="I2756" s="134" t="s">
        <v>328</v>
      </c>
      <c r="J2756" s="138">
        <v>3032</v>
      </c>
    </row>
    <row r="2757" spans="1:10" x14ac:dyDescent="0.25">
      <c r="A2757" s="134" t="s">
        <v>702</v>
      </c>
      <c r="B2757" s="134" t="s">
        <v>269</v>
      </c>
      <c r="C2757" s="134">
        <v>2024</v>
      </c>
      <c r="D2757" s="134" t="s">
        <v>324</v>
      </c>
      <c r="E2757" s="134" t="s">
        <v>328</v>
      </c>
      <c r="F2757" s="136" t="s">
        <v>284</v>
      </c>
      <c r="G2757" s="134" t="s">
        <v>328</v>
      </c>
      <c r="H2757" s="134" t="s">
        <v>144</v>
      </c>
      <c r="I2757" s="134" t="s">
        <v>328</v>
      </c>
      <c r="J2757" s="138">
        <v>3028</v>
      </c>
    </row>
    <row r="2758" spans="1:10" x14ac:dyDescent="0.25">
      <c r="A2758" s="134" t="s">
        <v>702</v>
      </c>
      <c r="B2758" s="134" t="s">
        <v>269</v>
      </c>
      <c r="C2758" s="134">
        <v>2024</v>
      </c>
      <c r="D2758" s="134" t="s">
        <v>324</v>
      </c>
      <c r="E2758" s="134" t="s">
        <v>328</v>
      </c>
      <c r="F2758" s="136" t="s">
        <v>284</v>
      </c>
      <c r="G2758" s="134" t="s">
        <v>328</v>
      </c>
      <c r="H2758" s="134" t="s">
        <v>144</v>
      </c>
      <c r="I2758" s="134" t="s">
        <v>411</v>
      </c>
      <c r="J2758" s="138">
        <v>39</v>
      </c>
    </row>
    <row r="2759" spans="1:10" x14ac:dyDescent="0.25">
      <c r="A2759" s="134" t="s">
        <v>702</v>
      </c>
      <c r="B2759" s="134" t="s">
        <v>269</v>
      </c>
      <c r="C2759" s="134">
        <v>2024</v>
      </c>
      <c r="D2759" s="134" t="s">
        <v>324</v>
      </c>
      <c r="E2759" s="134" t="s">
        <v>328</v>
      </c>
      <c r="F2759" s="136" t="s">
        <v>284</v>
      </c>
      <c r="G2759" s="134" t="s">
        <v>328</v>
      </c>
      <c r="H2759" s="134" t="s">
        <v>144</v>
      </c>
      <c r="I2759" s="90" t="s">
        <v>412</v>
      </c>
      <c r="J2759" s="138">
        <v>2519</v>
      </c>
    </row>
    <row r="2760" spans="1:10" x14ac:dyDescent="0.25">
      <c r="A2760" s="134" t="s">
        <v>702</v>
      </c>
      <c r="B2760" s="134" t="s">
        <v>269</v>
      </c>
      <c r="C2760" s="134">
        <v>2024</v>
      </c>
      <c r="D2760" s="134" t="s">
        <v>324</v>
      </c>
      <c r="E2760" s="134" t="s">
        <v>328</v>
      </c>
      <c r="F2760" s="136" t="s">
        <v>284</v>
      </c>
      <c r="G2760" s="134" t="s">
        <v>328</v>
      </c>
      <c r="H2760" s="134" t="s">
        <v>144</v>
      </c>
      <c r="I2760" s="90" t="s">
        <v>413</v>
      </c>
      <c r="J2760" s="138">
        <v>455</v>
      </c>
    </row>
    <row r="2761" spans="1:10" x14ac:dyDescent="0.25">
      <c r="A2761" s="134" t="s">
        <v>702</v>
      </c>
      <c r="B2761" s="134" t="s">
        <v>269</v>
      </c>
      <c r="C2761" s="134">
        <v>2024</v>
      </c>
      <c r="D2761" s="134" t="s">
        <v>324</v>
      </c>
      <c r="E2761" s="134" t="s">
        <v>328</v>
      </c>
      <c r="F2761" s="136" t="s">
        <v>284</v>
      </c>
      <c r="G2761" s="134" t="s">
        <v>328</v>
      </c>
      <c r="H2761" s="134" t="s">
        <v>144</v>
      </c>
      <c r="I2761" s="90" t="s">
        <v>414</v>
      </c>
      <c r="J2761" s="138">
        <v>15</v>
      </c>
    </row>
    <row r="2762" spans="1:10" x14ac:dyDescent="0.25">
      <c r="A2762" s="134" t="s">
        <v>702</v>
      </c>
      <c r="B2762" s="134" t="s">
        <v>269</v>
      </c>
      <c r="C2762" s="134">
        <v>2024</v>
      </c>
      <c r="D2762" s="134" t="s">
        <v>324</v>
      </c>
      <c r="E2762" s="134" t="s">
        <v>328</v>
      </c>
      <c r="F2762" s="136" t="s">
        <v>284</v>
      </c>
      <c r="G2762" s="134" t="s">
        <v>328</v>
      </c>
      <c r="H2762" s="90" t="s">
        <v>415</v>
      </c>
      <c r="I2762" s="90" t="s">
        <v>328</v>
      </c>
      <c r="J2762" s="138">
        <v>2</v>
      </c>
    </row>
    <row r="2763" spans="1:10" x14ac:dyDescent="0.25">
      <c r="A2763" s="134" t="s">
        <v>702</v>
      </c>
      <c r="B2763" s="134" t="s">
        <v>269</v>
      </c>
      <c r="C2763" s="134">
        <v>2024</v>
      </c>
      <c r="D2763" s="134" t="s">
        <v>324</v>
      </c>
      <c r="E2763" s="134" t="s">
        <v>328</v>
      </c>
      <c r="F2763" s="136" t="s">
        <v>284</v>
      </c>
      <c r="G2763" s="134" t="s">
        <v>328</v>
      </c>
      <c r="H2763" s="90" t="s">
        <v>415</v>
      </c>
      <c r="I2763" s="90" t="s">
        <v>416</v>
      </c>
      <c r="J2763" s="138">
        <v>1</v>
      </c>
    </row>
    <row r="2764" spans="1:10" x14ac:dyDescent="0.25">
      <c r="A2764" s="134" t="s">
        <v>702</v>
      </c>
      <c r="B2764" s="134" t="s">
        <v>269</v>
      </c>
      <c r="C2764" s="134">
        <v>2024</v>
      </c>
      <c r="D2764" s="134" t="s">
        <v>324</v>
      </c>
      <c r="E2764" s="134" t="s">
        <v>328</v>
      </c>
      <c r="F2764" s="136" t="s">
        <v>284</v>
      </c>
      <c r="G2764" s="134" t="s">
        <v>328</v>
      </c>
      <c r="H2764" s="90" t="s">
        <v>415</v>
      </c>
      <c r="I2764" s="90" t="s">
        <v>743</v>
      </c>
      <c r="J2764" s="138" t="s">
        <v>284</v>
      </c>
    </row>
    <row r="2765" spans="1:10" x14ac:dyDescent="0.25">
      <c r="A2765" s="134" t="s">
        <v>702</v>
      </c>
      <c r="B2765" s="134" t="s">
        <v>269</v>
      </c>
      <c r="C2765" s="134">
        <v>2024</v>
      </c>
      <c r="D2765" s="134" t="s">
        <v>324</v>
      </c>
      <c r="E2765" s="134" t="s">
        <v>328</v>
      </c>
      <c r="F2765" s="136" t="s">
        <v>284</v>
      </c>
      <c r="G2765" s="134" t="s">
        <v>328</v>
      </c>
      <c r="H2765" s="90" t="s">
        <v>415</v>
      </c>
      <c r="I2765" s="90" t="s">
        <v>744</v>
      </c>
      <c r="J2765" s="138">
        <v>1</v>
      </c>
    </row>
    <row r="2766" spans="1:10" x14ac:dyDescent="0.25">
      <c r="A2766" s="134" t="s">
        <v>702</v>
      </c>
      <c r="B2766" s="134" t="s">
        <v>269</v>
      </c>
      <c r="C2766" s="134">
        <v>2024</v>
      </c>
      <c r="D2766" s="134" t="s">
        <v>324</v>
      </c>
      <c r="E2766" s="134" t="s">
        <v>328</v>
      </c>
      <c r="F2766" s="136" t="s">
        <v>284</v>
      </c>
      <c r="G2766" s="134" t="s">
        <v>328</v>
      </c>
      <c r="H2766" s="90" t="s">
        <v>419</v>
      </c>
      <c r="I2766" s="90" t="s">
        <v>328</v>
      </c>
      <c r="J2766" s="138">
        <v>2</v>
      </c>
    </row>
    <row r="2767" spans="1:10" x14ac:dyDescent="0.25">
      <c r="A2767" s="134" t="s">
        <v>702</v>
      </c>
      <c r="B2767" s="134" t="s">
        <v>269</v>
      </c>
      <c r="C2767" s="134">
        <v>2024</v>
      </c>
      <c r="D2767" s="134" t="s">
        <v>324</v>
      </c>
      <c r="E2767" s="134" t="s">
        <v>328</v>
      </c>
      <c r="F2767" s="136" t="s">
        <v>284</v>
      </c>
      <c r="G2767" s="134" t="s">
        <v>328</v>
      </c>
      <c r="H2767" s="90" t="s">
        <v>420</v>
      </c>
      <c r="I2767" s="90" t="s">
        <v>328</v>
      </c>
      <c r="J2767" s="138" t="s">
        <v>284</v>
      </c>
    </row>
    <row r="2768" spans="1:10" x14ac:dyDescent="0.25">
      <c r="A2768" s="134" t="s">
        <v>702</v>
      </c>
      <c r="B2768" s="134" t="s">
        <v>269</v>
      </c>
      <c r="C2768" s="134">
        <v>2024</v>
      </c>
      <c r="D2768" s="134" t="s">
        <v>324</v>
      </c>
      <c r="E2768" s="134" t="s">
        <v>328</v>
      </c>
      <c r="F2768" s="136" t="s">
        <v>284</v>
      </c>
      <c r="G2768" s="134" t="s">
        <v>328</v>
      </c>
      <c r="H2768" s="90" t="s">
        <v>421</v>
      </c>
      <c r="I2768" s="90" t="s">
        <v>328</v>
      </c>
      <c r="J2768" s="138" t="s">
        <v>284</v>
      </c>
    </row>
    <row r="2769" spans="1:10" x14ac:dyDescent="0.25">
      <c r="A2769" s="134" t="s">
        <v>702</v>
      </c>
      <c r="B2769" s="134" t="s">
        <v>269</v>
      </c>
      <c r="C2769" s="134">
        <v>2024</v>
      </c>
      <c r="D2769" s="134" t="s">
        <v>324</v>
      </c>
      <c r="E2769" s="134" t="s">
        <v>328</v>
      </c>
      <c r="F2769" s="136" t="s">
        <v>284</v>
      </c>
      <c r="G2769" s="134" t="s">
        <v>328</v>
      </c>
      <c r="H2769" s="134" t="s">
        <v>745</v>
      </c>
      <c r="I2769" s="90" t="s">
        <v>328</v>
      </c>
      <c r="J2769" s="138">
        <v>2628</v>
      </c>
    </row>
    <row r="2770" spans="1:10" x14ac:dyDescent="0.25">
      <c r="A2770" s="134" t="s">
        <v>702</v>
      </c>
      <c r="B2770" s="134" t="s">
        <v>269</v>
      </c>
      <c r="C2770" s="134">
        <v>2024</v>
      </c>
      <c r="D2770" s="134" t="s">
        <v>324</v>
      </c>
      <c r="E2770" s="134" t="s">
        <v>328</v>
      </c>
      <c r="F2770" s="136" t="s">
        <v>284</v>
      </c>
      <c r="G2770" s="134" t="s">
        <v>328</v>
      </c>
      <c r="H2770" s="134" t="s">
        <v>745</v>
      </c>
      <c r="I2770" s="90" t="s">
        <v>145</v>
      </c>
      <c r="J2770" s="138">
        <v>2569</v>
      </c>
    </row>
    <row r="2771" spans="1:10" x14ac:dyDescent="0.25">
      <c r="A2771" s="134" t="s">
        <v>702</v>
      </c>
      <c r="B2771" s="134" t="s">
        <v>269</v>
      </c>
      <c r="C2771" s="134">
        <v>2024</v>
      </c>
      <c r="D2771" s="134" t="s">
        <v>324</v>
      </c>
      <c r="E2771" s="134" t="s">
        <v>328</v>
      </c>
      <c r="F2771" s="136" t="s">
        <v>284</v>
      </c>
      <c r="G2771" s="134" t="s">
        <v>328</v>
      </c>
      <c r="H2771" s="134" t="s">
        <v>745</v>
      </c>
      <c r="I2771" s="90" t="s">
        <v>146</v>
      </c>
      <c r="J2771" s="138" t="s">
        <v>284</v>
      </c>
    </row>
    <row r="2772" spans="1:10" x14ac:dyDescent="0.25">
      <c r="A2772" s="134" t="s">
        <v>702</v>
      </c>
      <c r="B2772" s="134" t="s">
        <v>269</v>
      </c>
      <c r="C2772" s="134">
        <v>2024</v>
      </c>
      <c r="D2772" s="134" t="s">
        <v>324</v>
      </c>
      <c r="E2772" s="134" t="s">
        <v>328</v>
      </c>
      <c r="F2772" s="136" t="s">
        <v>284</v>
      </c>
      <c r="G2772" s="134" t="s">
        <v>328</v>
      </c>
      <c r="H2772" s="134" t="s">
        <v>745</v>
      </c>
      <c r="I2772" s="90" t="s">
        <v>423</v>
      </c>
      <c r="J2772" s="138">
        <v>13</v>
      </c>
    </row>
    <row r="2773" spans="1:10" x14ac:dyDescent="0.25">
      <c r="A2773" s="134" t="s">
        <v>702</v>
      </c>
      <c r="B2773" s="134" t="s">
        <v>269</v>
      </c>
      <c r="C2773" s="134">
        <v>2024</v>
      </c>
      <c r="D2773" s="134" t="s">
        <v>324</v>
      </c>
      <c r="E2773" s="134" t="s">
        <v>328</v>
      </c>
      <c r="F2773" s="136" t="s">
        <v>284</v>
      </c>
      <c r="G2773" s="134" t="s">
        <v>328</v>
      </c>
      <c r="H2773" s="134" t="s">
        <v>745</v>
      </c>
      <c r="I2773" s="90" t="s">
        <v>424</v>
      </c>
      <c r="J2773" s="138">
        <v>2</v>
      </c>
    </row>
    <row r="2774" spans="1:10" x14ac:dyDescent="0.25">
      <c r="A2774" s="134" t="s">
        <v>702</v>
      </c>
      <c r="B2774" s="134" t="s">
        <v>269</v>
      </c>
      <c r="C2774" s="134">
        <v>2024</v>
      </c>
      <c r="D2774" s="134" t="s">
        <v>324</v>
      </c>
      <c r="E2774" s="134" t="s">
        <v>328</v>
      </c>
      <c r="F2774" s="136" t="s">
        <v>284</v>
      </c>
      <c r="G2774" s="134" t="s">
        <v>328</v>
      </c>
      <c r="H2774" s="134" t="s">
        <v>745</v>
      </c>
      <c r="I2774" s="90" t="s">
        <v>149</v>
      </c>
      <c r="J2774" s="138">
        <v>4</v>
      </c>
    </row>
    <row r="2775" spans="1:10" x14ac:dyDescent="0.25">
      <c r="A2775" s="134" t="s">
        <v>702</v>
      </c>
      <c r="B2775" s="134" t="s">
        <v>269</v>
      </c>
      <c r="C2775" s="134">
        <v>2024</v>
      </c>
      <c r="D2775" s="134" t="s">
        <v>324</v>
      </c>
      <c r="E2775" s="134" t="s">
        <v>328</v>
      </c>
      <c r="F2775" s="136" t="s">
        <v>284</v>
      </c>
      <c r="G2775" s="134" t="s">
        <v>328</v>
      </c>
      <c r="H2775" s="134" t="s">
        <v>745</v>
      </c>
      <c r="I2775" s="90" t="s">
        <v>150</v>
      </c>
      <c r="J2775" s="138">
        <v>29</v>
      </c>
    </row>
    <row r="2776" spans="1:10" x14ac:dyDescent="0.25">
      <c r="A2776" s="134" t="s">
        <v>702</v>
      </c>
      <c r="B2776" s="134" t="s">
        <v>269</v>
      </c>
      <c r="C2776" s="134">
        <v>2024</v>
      </c>
      <c r="D2776" s="134" t="s">
        <v>324</v>
      </c>
      <c r="E2776" s="134" t="s">
        <v>328</v>
      </c>
      <c r="F2776" s="136" t="s">
        <v>284</v>
      </c>
      <c r="G2776" s="134" t="s">
        <v>328</v>
      </c>
      <c r="H2776" s="134" t="s">
        <v>745</v>
      </c>
      <c r="I2776" s="90" t="s">
        <v>151</v>
      </c>
      <c r="J2776" s="138">
        <v>9</v>
      </c>
    </row>
    <row r="2777" spans="1:10" x14ac:dyDescent="0.25">
      <c r="A2777" s="134" t="s">
        <v>702</v>
      </c>
      <c r="B2777" s="134" t="s">
        <v>269</v>
      </c>
      <c r="C2777" s="134">
        <v>2024</v>
      </c>
      <c r="D2777" s="134" t="s">
        <v>324</v>
      </c>
      <c r="E2777" s="134" t="s">
        <v>328</v>
      </c>
      <c r="F2777" s="136" t="s">
        <v>284</v>
      </c>
      <c r="G2777" s="134" t="s">
        <v>328</v>
      </c>
      <c r="H2777" s="134" t="s">
        <v>745</v>
      </c>
      <c r="I2777" s="90" t="s">
        <v>425</v>
      </c>
      <c r="J2777" s="138">
        <v>2</v>
      </c>
    </row>
    <row r="2778" spans="1:10" x14ac:dyDescent="0.25">
      <c r="A2778" s="134" t="s">
        <v>702</v>
      </c>
      <c r="B2778" s="134" t="s">
        <v>269</v>
      </c>
      <c r="C2778" s="134">
        <v>2024</v>
      </c>
      <c r="D2778" s="134" t="s">
        <v>324</v>
      </c>
      <c r="E2778" s="134" t="s">
        <v>328</v>
      </c>
      <c r="F2778" s="136" t="s">
        <v>284</v>
      </c>
      <c r="G2778" s="134" t="s">
        <v>328</v>
      </c>
      <c r="H2778" s="134" t="s">
        <v>745</v>
      </c>
      <c r="I2778" s="90" t="s">
        <v>153</v>
      </c>
      <c r="J2778" s="138" t="s">
        <v>284</v>
      </c>
    </row>
    <row r="2779" spans="1:10" x14ac:dyDescent="0.25">
      <c r="A2779" s="134" t="s">
        <v>702</v>
      </c>
      <c r="B2779" s="134" t="s">
        <v>269</v>
      </c>
      <c r="C2779" s="134">
        <v>2024</v>
      </c>
      <c r="D2779" s="134" t="s">
        <v>324</v>
      </c>
      <c r="E2779" s="134" t="s">
        <v>328</v>
      </c>
      <c r="F2779" s="136" t="s">
        <v>284</v>
      </c>
      <c r="G2779" s="134" t="s">
        <v>328</v>
      </c>
      <c r="H2779" s="90" t="s">
        <v>426</v>
      </c>
      <c r="I2779" s="134" t="s">
        <v>328</v>
      </c>
      <c r="J2779" s="138">
        <v>448</v>
      </c>
    </row>
    <row r="2780" spans="1:10" x14ac:dyDescent="0.25">
      <c r="A2780" s="134" t="s">
        <v>702</v>
      </c>
      <c r="B2780" s="134" t="s">
        <v>269</v>
      </c>
      <c r="C2780" s="134">
        <v>2024</v>
      </c>
      <c r="D2780" s="134" t="s">
        <v>324</v>
      </c>
      <c r="E2780" s="134" t="s">
        <v>328</v>
      </c>
      <c r="F2780" s="136" t="s">
        <v>284</v>
      </c>
      <c r="G2780" s="134" t="s">
        <v>328</v>
      </c>
      <c r="H2780" s="90" t="s">
        <v>426</v>
      </c>
      <c r="I2780" s="90" t="s">
        <v>145</v>
      </c>
      <c r="J2780" s="138">
        <v>405</v>
      </c>
    </row>
    <row r="2781" spans="1:10" x14ac:dyDescent="0.25">
      <c r="A2781" s="134" t="s">
        <v>702</v>
      </c>
      <c r="B2781" s="134" t="s">
        <v>269</v>
      </c>
      <c r="C2781" s="134">
        <v>2024</v>
      </c>
      <c r="D2781" s="134" t="s">
        <v>324</v>
      </c>
      <c r="E2781" s="134" t="s">
        <v>328</v>
      </c>
      <c r="F2781" s="136" t="s">
        <v>284</v>
      </c>
      <c r="G2781" s="134" t="s">
        <v>328</v>
      </c>
      <c r="H2781" s="90" t="s">
        <v>426</v>
      </c>
      <c r="I2781" s="90" t="s">
        <v>146</v>
      </c>
      <c r="J2781" s="138">
        <v>2</v>
      </c>
    </row>
    <row r="2782" spans="1:10" x14ac:dyDescent="0.25">
      <c r="A2782" s="134" t="s">
        <v>702</v>
      </c>
      <c r="B2782" s="134" t="s">
        <v>269</v>
      </c>
      <c r="C2782" s="134">
        <v>2024</v>
      </c>
      <c r="D2782" s="134" t="s">
        <v>324</v>
      </c>
      <c r="E2782" s="134" t="s">
        <v>328</v>
      </c>
      <c r="F2782" s="136" t="s">
        <v>284</v>
      </c>
      <c r="G2782" s="134" t="s">
        <v>328</v>
      </c>
      <c r="H2782" s="90" t="s">
        <v>426</v>
      </c>
      <c r="I2782" s="90" t="s">
        <v>427</v>
      </c>
      <c r="J2782" s="138">
        <v>11</v>
      </c>
    </row>
    <row r="2783" spans="1:10" x14ac:dyDescent="0.25">
      <c r="A2783" s="134" t="s">
        <v>702</v>
      </c>
      <c r="B2783" s="134" t="s">
        <v>269</v>
      </c>
      <c r="C2783" s="134">
        <v>2024</v>
      </c>
      <c r="D2783" s="134" t="s">
        <v>324</v>
      </c>
      <c r="E2783" s="134" t="s">
        <v>328</v>
      </c>
      <c r="F2783" s="136" t="s">
        <v>284</v>
      </c>
      <c r="G2783" s="134" t="s">
        <v>328</v>
      </c>
      <c r="H2783" s="90" t="s">
        <v>426</v>
      </c>
      <c r="I2783" s="90" t="s">
        <v>149</v>
      </c>
      <c r="J2783" s="138">
        <v>3</v>
      </c>
    </row>
    <row r="2784" spans="1:10" x14ac:dyDescent="0.25">
      <c r="A2784" s="134" t="s">
        <v>702</v>
      </c>
      <c r="B2784" s="134" t="s">
        <v>269</v>
      </c>
      <c r="C2784" s="134">
        <v>2024</v>
      </c>
      <c r="D2784" s="134" t="s">
        <v>324</v>
      </c>
      <c r="E2784" s="134" t="s">
        <v>328</v>
      </c>
      <c r="F2784" s="136" t="s">
        <v>284</v>
      </c>
      <c r="G2784" s="134" t="s">
        <v>328</v>
      </c>
      <c r="H2784" s="90" t="s">
        <v>426</v>
      </c>
      <c r="I2784" s="90" t="s">
        <v>150</v>
      </c>
      <c r="J2784" s="138">
        <v>24</v>
      </c>
    </row>
    <row r="2785" spans="1:10" x14ac:dyDescent="0.25">
      <c r="A2785" s="134" t="s">
        <v>702</v>
      </c>
      <c r="B2785" s="134" t="s">
        <v>269</v>
      </c>
      <c r="C2785" s="134">
        <v>2024</v>
      </c>
      <c r="D2785" s="134" t="s">
        <v>324</v>
      </c>
      <c r="E2785" s="134" t="s">
        <v>328</v>
      </c>
      <c r="F2785" s="136" t="s">
        <v>284</v>
      </c>
      <c r="G2785" s="134" t="s">
        <v>328</v>
      </c>
      <c r="H2785" s="90" t="s">
        <v>426</v>
      </c>
      <c r="I2785" s="90" t="s">
        <v>151</v>
      </c>
      <c r="J2785" s="138">
        <v>3</v>
      </c>
    </row>
    <row r="2786" spans="1:10" x14ac:dyDescent="0.25">
      <c r="A2786" s="134" t="s">
        <v>702</v>
      </c>
      <c r="B2786" s="134" t="s">
        <v>269</v>
      </c>
      <c r="C2786" s="134">
        <v>2024</v>
      </c>
      <c r="D2786" s="134" t="s">
        <v>324</v>
      </c>
      <c r="E2786" s="134" t="s">
        <v>328</v>
      </c>
      <c r="F2786" s="136" t="s">
        <v>284</v>
      </c>
      <c r="G2786" s="134" t="s">
        <v>328</v>
      </c>
      <c r="H2786" s="90" t="s">
        <v>426</v>
      </c>
      <c r="I2786" s="90" t="s">
        <v>425</v>
      </c>
      <c r="J2786" s="138" t="s">
        <v>284</v>
      </c>
    </row>
    <row r="2787" spans="1:10" x14ac:dyDescent="0.25">
      <c r="A2787" s="134" t="s">
        <v>702</v>
      </c>
      <c r="B2787" s="134" t="s">
        <v>269</v>
      </c>
      <c r="C2787" s="134">
        <v>2024</v>
      </c>
      <c r="D2787" s="134" t="s">
        <v>324</v>
      </c>
      <c r="E2787" s="134" t="s">
        <v>328</v>
      </c>
      <c r="F2787" s="136" t="s">
        <v>284</v>
      </c>
      <c r="G2787" s="134" t="s">
        <v>328</v>
      </c>
      <c r="H2787" s="90" t="s">
        <v>746</v>
      </c>
      <c r="I2787" s="134" t="s">
        <v>328</v>
      </c>
      <c r="J2787" s="138">
        <v>7</v>
      </c>
    </row>
    <row r="2788" spans="1:10" x14ac:dyDescent="0.25">
      <c r="A2788" s="134" t="s">
        <v>702</v>
      </c>
      <c r="B2788" s="134" t="s">
        <v>269</v>
      </c>
      <c r="C2788" s="134">
        <v>2024</v>
      </c>
      <c r="D2788" s="134" t="s">
        <v>324</v>
      </c>
      <c r="E2788" s="134" t="s">
        <v>328</v>
      </c>
      <c r="F2788" s="136" t="s">
        <v>284</v>
      </c>
      <c r="G2788" s="134" t="s">
        <v>328</v>
      </c>
      <c r="H2788" s="134" t="s">
        <v>429</v>
      </c>
      <c r="I2788" s="90" t="s">
        <v>328</v>
      </c>
      <c r="J2788" s="138">
        <v>7</v>
      </c>
    </row>
    <row r="2789" spans="1:10" x14ac:dyDescent="0.25">
      <c r="A2789" s="134" t="s">
        <v>702</v>
      </c>
      <c r="B2789" s="134" t="s">
        <v>269</v>
      </c>
      <c r="C2789" s="134">
        <v>2024</v>
      </c>
      <c r="D2789" s="134" t="s">
        <v>324</v>
      </c>
      <c r="E2789" s="134" t="s">
        <v>328</v>
      </c>
      <c r="F2789" s="136" t="s">
        <v>284</v>
      </c>
      <c r="G2789" s="134" t="s">
        <v>328</v>
      </c>
      <c r="H2789" s="134" t="s">
        <v>429</v>
      </c>
      <c r="I2789" s="90" t="s">
        <v>411</v>
      </c>
      <c r="J2789" s="138" t="s">
        <v>284</v>
      </c>
    </row>
    <row r="2790" spans="1:10" x14ac:dyDescent="0.25">
      <c r="A2790" s="134" t="s">
        <v>702</v>
      </c>
      <c r="B2790" s="134" t="s">
        <v>269</v>
      </c>
      <c r="C2790" s="134">
        <v>2024</v>
      </c>
      <c r="D2790" s="134" t="s">
        <v>324</v>
      </c>
      <c r="E2790" s="134" t="s">
        <v>328</v>
      </c>
      <c r="F2790" s="136" t="s">
        <v>284</v>
      </c>
      <c r="G2790" s="134" t="s">
        <v>328</v>
      </c>
      <c r="H2790" s="134" t="s">
        <v>429</v>
      </c>
      <c r="I2790" s="90" t="s">
        <v>412</v>
      </c>
      <c r="J2790" s="138">
        <v>6</v>
      </c>
    </row>
    <row r="2791" spans="1:10" x14ac:dyDescent="0.25">
      <c r="A2791" s="134" t="s">
        <v>702</v>
      </c>
      <c r="B2791" s="134" t="s">
        <v>269</v>
      </c>
      <c r="C2791" s="134">
        <v>2024</v>
      </c>
      <c r="D2791" s="134" t="s">
        <v>324</v>
      </c>
      <c r="E2791" s="134" t="s">
        <v>328</v>
      </c>
      <c r="F2791" s="136" t="s">
        <v>284</v>
      </c>
      <c r="G2791" s="134" t="s">
        <v>328</v>
      </c>
      <c r="H2791" s="134" t="s">
        <v>429</v>
      </c>
      <c r="I2791" s="90" t="s">
        <v>413</v>
      </c>
      <c r="J2791" s="138">
        <v>1</v>
      </c>
    </row>
    <row r="2792" spans="1:10" x14ac:dyDescent="0.25">
      <c r="A2792" s="134" t="s">
        <v>702</v>
      </c>
      <c r="B2792" s="134" t="s">
        <v>269</v>
      </c>
      <c r="C2792" s="134">
        <v>2024</v>
      </c>
      <c r="D2792" s="134" t="s">
        <v>324</v>
      </c>
      <c r="E2792" s="134" t="s">
        <v>328</v>
      </c>
      <c r="F2792" s="136" t="s">
        <v>284</v>
      </c>
      <c r="G2792" s="134" t="s">
        <v>328</v>
      </c>
      <c r="H2792" s="134" t="s">
        <v>429</v>
      </c>
      <c r="I2792" s="90" t="s">
        <v>414</v>
      </c>
      <c r="J2792" s="138" t="s">
        <v>284</v>
      </c>
    </row>
    <row r="2793" spans="1:10" x14ac:dyDescent="0.25">
      <c r="A2793" s="134" t="s">
        <v>702</v>
      </c>
      <c r="B2793" s="134" t="s">
        <v>269</v>
      </c>
      <c r="C2793" s="134">
        <v>2024</v>
      </c>
      <c r="D2793" s="134" t="s">
        <v>324</v>
      </c>
      <c r="E2793" s="134" t="s">
        <v>328</v>
      </c>
      <c r="F2793" s="136" t="s">
        <v>284</v>
      </c>
      <c r="G2793" s="134" t="s">
        <v>328</v>
      </c>
      <c r="H2793" s="134" t="s">
        <v>429</v>
      </c>
      <c r="I2793" s="90" t="s">
        <v>430</v>
      </c>
      <c r="J2793" s="138" t="s">
        <v>284</v>
      </c>
    </row>
    <row r="2794" spans="1:10" x14ac:dyDescent="0.25">
      <c r="A2794" s="134" t="s">
        <v>702</v>
      </c>
      <c r="B2794" s="134" t="s">
        <v>269</v>
      </c>
      <c r="C2794" s="134">
        <v>2024</v>
      </c>
      <c r="D2794" s="134" t="s">
        <v>324</v>
      </c>
      <c r="E2794" s="134" t="s">
        <v>328</v>
      </c>
      <c r="F2794" s="136" t="s">
        <v>284</v>
      </c>
      <c r="G2794" s="134" t="s">
        <v>328</v>
      </c>
      <c r="H2794" s="134" t="s">
        <v>429</v>
      </c>
      <c r="I2794" s="90" t="s">
        <v>431</v>
      </c>
      <c r="J2794" s="138" t="s">
        <v>284</v>
      </c>
    </row>
    <row r="2795" spans="1:10" x14ac:dyDescent="0.25">
      <c r="A2795" s="134" t="s">
        <v>702</v>
      </c>
      <c r="B2795" s="134" t="s">
        <v>269</v>
      </c>
      <c r="C2795" s="134">
        <v>2024</v>
      </c>
      <c r="D2795" s="134" t="s">
        <v>324</v>
      </c>
      <c r="E2795" s="134" t="s">
        <v>328</v>
      </c>
      <c r="F2795" s="136" t="s">
        <v>284</v>
      </c>
      <c r="G2795" s="134" t="s">
        <v>328</v>
      </c>
      <c r="H2795" s="134" t="s">
        <v>429</v>
      </c>
      <c r="I2795" s="90" t="s">
        <v>432</v>
      </c>
      <c r="J2795" s="138" t="s">
        <v>284</v>
      </c>
    </row>
    <row r="2796" spans="1:10" x14ac:dyDescent="0.25">
      <c r="A2796" s="134" t="s">
        <v>702</v>
      </c>
      <c r="B2796" s="134" t="s">
        <v>269</v>
      </c>
      <c r="C2796" s="134">
        <v>2024</v>
      </c>
      <c r="D2796" s="134" t="s">
        <v>324</v>
      </c>
      <c r="E2796" s="134" t="s">
        <v>328</v>
      </c>
      <c r="F2796" s="136" t="s">
        <v>284</v>
      </c>
      <c r="G2796" s="134" t="s">
        <v>328</v>
      </c>
      <c r="H2796" s="134" t="s">
        <v>429</v>
      </c>
      <c r="I2796" s="90" t="s">
        <v>418</v>
      </c>
      <c r="J2796" s="138" t="s">
        <v>284</v>
      </c>
    </row>
    <row r="2797" spans="1:10" x14ac:dyDescent="0.25">
      <c r="A2797" s="134" t="s">
        <v>702</v>
      </c>
      <c r="B2797" s="134" t="s">
        <v>269</v>
      </c>
      <c r="C2797" s="134">
        <v>2024</v>
      </c>
      <c r="D2797" s="134" t="s">
        <v>324</v>
      </c>
      <c r="E2797" s="134" t="s">
        <v>328</v>
      </c>
      <c r="F2797" s="136" t="s">
        <v>284</v>
      </c>
      <c r="G2797" s="134" t="s">
        <v>328</v>
      </c>
      <c r="H2797" s="134" t="s">
        <v>429</v>
      </c>
      <c r="I2797" s="90" t="s">
        <v>433</v>
      </c>
      <c r="J2797" s="138" t="s">
        <v>284</v>
      </c>
    </row>
    <row r="2798" spans="1:10" x14ac:dyDescent="0.25">
      <c r="A2798" s="134" t="s">
        <v>702</v>
      </c>
      <c r="B2798" s="134" t="s">
        <v>269</v>
      </c>
      <c r="C2798" s="134">
        <v>2024</v>
      </c>
      <c r="D2798" s="134" t="s">
        <v>324</v>
      </c>
      <c r="E2798" s="134" t="s">
        <v>328</v>
      </c>
      <c r="F2798" s="136" t="s">
        <v>284</v>
      </c>
      <c r="G2798" s="134" t="s">
        <v>328</v>
      </c>
      <c r="H2798" s="134" t="s">
        <v>429</v>
      </c>
      <c r="I2798" s="90" t="s">
        <v>434</v>
      </c>
      <c r="J2798" s="138" t="s">
        <v>284</v>
      </c>
    </row>
    <row r="2799" spans="1:10" x14ac:dyDescent="0.25">
      <c r="A2799" s="134" t="s">
        <v>702</v>
      </c>
      <c r="B2799" s="134" t="s">
        <v>269</v>
      </c>
      <c r="C2799" s="134">
        <v>2024</v>
      </c>
      <c r="D2799" s="134" t="s">
        <v>324</v>
      </c>
      <c r="E2799" s="134" t="s">
        <v>328</v>
      </c>
      <c r="F2799" s="136" t="s">
        <v>284</v>
      </c>
      <c r="G2799" s="134" t="s">
        <v>328</v>
      </c>
      <c r="H2799" s="134" t="s">
        <v>429</v>
      </c>
      <c r="I2799" s="90" t="s">
        <v>421</v>
      </c>
      <c r="J2799" s="138" t="s">
        <v>284</v>
      </c>
    </row>
    <row r="2800" spans="1:10" x14ac:dyDescent="0.25">
      <c r="A2800" s="134" t="s">
        <v>702</v>
      </c>
      <c r="B2800" s="134" t="s">
        <v>269</v>
      </c>
      <c r="C2800" s="134">
        <v>2024</v>
      </c>
      <c r="D2800" s="134" t="s">
        <v>324</v>
      </c>
      <c r="E2800" s="134" t="s">
        <v>328</v>
      </c>
      <c r="F2800" s="136" t="s">
        <v>284</v>
      </c>
      <c r="G2800" s="134" t="s">
        <v>328</v>
      </c>
      <c r="H2800" s="90" t="s">
        <v>435</v>
      </c>
      <c r="I2800" s="134" t="s">
        <v>328</v>
      </c>
      <c r="J2800" s="138">
        <v>3335</v>
      </c>
    </row>
    <row r="2801" spans="1:10" x14ac:dyDescent="0.25">
      <c r="A2801" s="134" t="s">
        <v>702</v>
      </c>
      <c r="B2801" s="134" t="s">
        <v>269</v>
      </c>
      <c r="C2801" s="134">
        <v>2024</v>
      </c>
      <c r="D2801" s="134" t="s">
        <v>324</v>
      </c>
      <c r="E2801" s="134" t="s">
        <v>328</v>
      </c>
      <c r="F2801" s="136">
        <v>10</v>
      </c>
      <c r="G2801" s="134" t="s">
        <v>272</v>
      </c>
      <c r="H2801" s="90" t="s">
        <v>435</v>
      </c>
      <c r="I2801" s="134" t="s">
        <v>328</v>
      </c>
      <c r="J2801" s="138">
        <v>3208</v>
      </c>
    </row>
    <row r="2802" spans="1:10" x14ac:dyDescent="0.25">
      <c r="A2802" s="134" t="s">
        <v>702</v>
      </c>
      <c r="B2802" s="134" t="s">
        <v>269</v>
      </c>
      <c r="C2802" s="134">
        <v>2024</v>
      </c>
      <c r="D2802" s="134" t="s">
        <v>324</v>
      </c>
      <c r="E2802" s="134" t="s">
        <v>328</v>
      </c>
      <c r="F2802" s="136">
        <v>20</v>
      </c>
      <c r="G2802" s="134" t="s">
        <v>402</v>
      </c>
      <c r="H2802" s="90" t="s">
        <v>435</v>
      </c>
      <c r="I2802" s="134" t="s">
        <v>328</v>
      </c>
      <c r="J2802" s="138">
        <v>119</v>
      </c>
    </row>
    <row r="2803" spans="1:10" x14ac:dyDescent="0.25">
      <c r="A2803" s="134" t="s">
        <v>702</v>
      </c>
      <c r="B2803" s="134" t="s">
        <v>269</v>
      </c>
      <c r="C2803" s="134">
        <v>2024</v>
      </c>
      <c r="D2803" s="134" t="s">
        <v>324</v>
      </c>
      <c r="E2803" s="134" t="s">
        <v>328</v>
      </c>
      <c r="F2803" s="136">
        <v>30</v>
      </c>
      <c r="G2803" s="134" t="s">
        <v>404</v>
      </c>
      <c r="H2803" s="90" t="s">
        <v>435</v>
      </c>
      <c r="I2803" s="134" t="s">
        <v>328</v>
      </c>
      <c r="J2803" s="138" t="s">
        <v>284</v>
      </c>
    </row>
    <row r="2804" spans="1:10" x14ac:dyDescent="0.25">
      <c r="A2804" s="134" t="s">
        <v>702</v>
      </c>
      <c r="B2804" s="134" t="s">
        <v>269</v>
      </c>
      <c r="C2804" s="134">
        <v>2024</v>
      </c>
      <c r="D2804" s="134" t="s">
        <v>324</v>
      </c>
      <c r="E2804" s="134" t="s">
        <v>328</v>
      </c>
      <c r="F2804" s="136">
        <v>40</v>
      </c>
      <c r="G2804" s="134" t="s">
        <v>405</v>
      </c>
      <c r="H2804" s="90" t="s">
        <v>435</v>
      </c>
      <c r="I2804" s="134" t="s">
        <v>328</v>
      </c>
      <c r="J2804" s="138" t="s">
        <v>284</v>
      </c>
    </row>
    <row r="2805" spans="1:10" x14ac:dyDescent="0.25">
      <c r="A2805" s="134" t="s">
        <v>702</v>
      </c>
      <c r="B2805" s="134" t="s">
        <v>269</v>
      </c>
      <c r="C2805" s="134">
        <v>2024</v>
      </c>
      <c r="D2805" s="134" t="s">
        <v>324</v>
      </c>
      <c r="E2805" s="134" t="s">
        <v>328</v>
      </c>
      <c r="F2805" s="136">
        <v>50</v>
      </c>
      <c r="G2805" s="134" t="s">
        <v>436</v>
      </c>
      <c r="H2805" s="90" t="s">
        <v>435</v>
      </c>
      <c r="I2805" s="134" t="s">
        <v>328</v>
      </c>
      <c r="J2805" s="138">
        <v>8</v>
      </c>
    </row>
    <row r="2806" spans="1:10" x14ac:dyDescent="0.25">
      <c r="A2806" s="134" t="s">
        <v>702</v>
      </c>
      <c r="B2806" s="134" t="s">
        <v>269</v>
      </c>
      <c r="C2806" s="134">
        <v>2024</v>
      </c>
      <c r="D2806" s="134" t="s">
        <v>324</v>
      </c>
      <c r="E2806" s="134" t="s">
        <v>328</v>
      </c>
      <c r="F2806" s="138" t="s">
        <v>284</v>
      </c>
      <c r="G2806" s="134" t="s">
        <v>328</v>
      </c>
      <c r="H2806" s="90" t="s">
        <v>437</v>
      </c>
      <c r="I2806" s="90" t="s">
        <v>328</v>
      </c>
      <c r="J2806" s="138">
        <v>3643</v>
      </c>
    </row>
    <row r="2807" spans="1:10" x14ac:dyDescent="0.25">
      <c r="A2807" s="134" t="s">
        <v>702</v>
      </c>
      <c r="B2807" s="134" t="s">
        <v>269</v>
      </c>
      <c r="C2807" s="134">
        <v>2024</v>
      </c>
      <c r="D2807" s="134" t="s">
        <v>324</v>
      </c>
      <c r="E2807" s="134" t="s">
        <v>328</v>
      </c>
      <c r="F2807" s="138" t="s">
        <v>284</v>
      </c>
      <c r="G2807" s="134" t="s">
        <v>328</v>
      </c>
      <c r="H2807" s="90" t="s">
        <v>437</v>
      </c>
      <c r="I2807" s="90" t="s">
        <v>747</v>
      </c>
      <c r="J2807" s="138">
        <v>3335</v>
      </c>
    </row>
    <row r="2808" spans="1:10" x14ac:dyDescent="0.25">
      <c r="A2808" s="134" t="s">
        <v>702</v>
      </c>
      <c r="B2808" s="134" t="s">
        <v>269</v>
      </c>
      <c r="C2808" s="134">
        <v>2024</v>
      </c>
      <c r="D2808" s="134" t="s">
        <v>324</v>
      </c>
      <c r="E2808" s="134" t="s">
        <v>328</v>
      </c>
      <c r="F2808" s="138" t="s">
        <v>284</v>
      </c>
      <c r="G2808" s="134" t="s">
        <v>328</v>
      </c>
      <c r="H2808" s="90" t="s">
        <v>437</v>
      </c>
      <c r="I2808" s="90" t="s">
        <v>748</v>
      </c>
      <c r="J2808" s="138">
        <v>942</v>
      </c>
    </row>
    <row r="2809" spans="1:10" x14ac:dyDescent="0.25">
      <c r="A2809" s="134" t="s">
        <v>702</v>
      </c>
      <c r="B2809" s="134" t="s">
        <v>269</v>
      </c>
      <c r="C2809" s="134">
        <v>2024</v>
      </c>
      <c r="D2809" s="134" t="s">
        <v>324</v>
      </c>
      <c r="E2809" s="134" t="s">
        <v>328</v>
      </c>
      <c r="F2809" s="138" t="s">
        <v>284</v>
      </c>
      <c r="G2809" s="134" t="s">
        <v>328</v>
      </c>
      <c r="H2809" s="90" t="s">
        <v>437</v>
      </c>
      <c r="I2809" s="90" t="s">
        <v>749</v>
      </c>
      <c r="J2809" s="138">
        <v>1683</v>
      </c>
    </row>
    <row r="2810" spans="1:10" x14ac:dyDescent="0.25">
      <c r="A2810" s="134" t="s">
        <v>702</v>
      </c>
      <c r="B2810" s="134" t="s">
        <v>269</v>
      </c>
      <c r="C2810" s="134">
        <v>2024</v>
      </c>
      <c r="D2810" s="134" t="s">
        <v>324</v>
      </c>
      <c r="E2810" s="134" t="s">
        <v>328</v>
      </c>
      <c r="F2810" s="138" t="s">
        <v>284</v>
      </c>
      <c r="G2810" s="134" t="s">
        <v>328</v>
      </c>
      <c r="H2810" s="90" t="s">
        <v>437</v>
      </c>
      <c r="I2810" s="90" t="s">
        <v>750</v>
      </c>
      <c r="J2810" s="138">
        <v>906</v>
      </c>
    </row>
    <row r="2811" spans="1:10" x14ac:dyDescent="0.25">
      <c r="A2811" s="134" t="s">
        <v>702</v>
      </c>
      <c r="B2811" s="134" t="s">
        <v>269</v>
      </c>
      <c r="C2811" s="134">
        <v>2024</v>
      </c>
      <c r="D2811" s="134" t="s">
        <v>324</v>
      </c>
      <c r="E2811" s="134" t="s">
        <v>328</v>
      </c>
      <c r="F2811" s="138" t="s">
        <v>284</v>
      </c>
      <c r="G2811" s="134" t="s">
        <v>328</v>
      </c>
      <c r="H2811" s="90" t="s">
        <v>437</v>
      </c>
      <c r="I2811" s="90" t="s">
        <v>751</v>
      </c>
      <c r="J2811" s="138">
        <v>392</v>
      </c>
    </row>
    <row r="2812" spans="1:10" x14ac:dyDescent="0.25">
      <c r="A2812" s="134" t="s">
        <v>702</v>
      </c>
      <c r="B2812" s="134" t="s">
        <v>269</v>
      </c>
      <c r="C2812" s="134">
        <v>2024</v>
      </c>
      <c r="D2812" s="134" t="s">
        <v>324</v>
      </c>
      <c r="E2812" s="134" t="s">
        <v>328</v>
      </c>
      <c r="F2812" s="138" t="s">
        <v>284</v>
      </c>
      <c r="G2812" s="134" t="s">
        <v>328</v>
      </c>
      <c r="H2812" s="90" t="s">
        <v>437</v>
      </c>
      <c r="I2812" s="90" t="s">
        <v>752</v>
      </c>
      <c r="J2812" s="138">
        <v>370</v>
      </c>
    </row>
    <row r="2813" spans="1:10" x14ac:dyDescent="0.25">
      <c r="A2813" s="134" t="s">
        <v>702</v>
      </c>
      <c r="B2813" s="134" t="s">
        <v>269</v>
      </c>
      <c r="C2813" s="134">
        <v>2024</v>
      </c>
      <c r="D2813" s="134" t="s">
        <v>324</v>
      </c>
      <c r="E2813" s="134" t="s">
        <v>328</v>
      </c>
      <c r="F2813" s="138" t="s">
        <v>284</v>
      </c>
      <c r="G2813" s="134" t="s">
        <v>328</v>
      </c>
      <c r="H2813" s="90" t="s">
        <v>437</v>
      </c>
      <c r="I2813" s="90" t="s">
        <v>753</v>
      </c>
      <c r="J2813" s="138">
        <v>144</v>
      </c>
    </row>
    <row r="2814" spans="1:10" x14ac:dyDescent="0.25">
      <c r="A2814" s="134" t="s">
        <v>702</v>
      </c>
      <c r="B2814" s="134" t="s">
        <v>269</v>
      </c>
      <c r="C2814" s="134">
        <v>2024</v>
      </c>
      <c r="D2814" s="134" t="s">
        <v>324</v>
      </c>
      <c r="E2814" s="134" t="s">
        <v>328</v>
      </c>
      <c r="F2814" s="138" t="s">
        <v>284</v>
      </c>
      <c r="G2814" s="134" t="s">
        <v>328</v>
      </c>
      <c r="H2814" s="90" t="s">
        <v>437</v>
      </c>
      <c r="I2814" s="90" t="s">
        <v>446</v>
      </c>
      <c r="J2814" s="138">
        <v>400</v>
      </c>
    </row>
    <row r="2815" spans="1:10" x14ac:dyDescent="0.25">
      <c r="A2815" s="134" t="s">
        <v>702</v>
      </c>
      <c r="B2815" s="134" t="s">
        <v>269</v>
      </c>
      <c r="C2815" s="134">
        <v>2024</v>
      </c>
      <c r="D2815" s="134" t="s">
        <v>324</v>
      </c>
      <c r="E2815" s="134" t="s">
        <v>328</v>
      </c>
      <c r="F2815" s="138" t="s">
        <v>284</v>
      </c>
      <c r="G2815" s="134" t="s">
        <v>328</v>
      </c>
      <c r="H2815" s="90" t="s">
        <v>754</v>
      </c>
      <c r="I2815" s="90" t="s">
        <v>328</v>
      </c>
      <c r="J2815" s="138">
        <v>2075</v>
      </c>
    </row>
    <row r="2816" spans="1:10" x14ac:dyDescent="0.25">
      <c r="A2816" s="134" t="s">
        <v>702</v>
      </c>
      <c r="B2816" s="134" t="s">
        <v>269</v>
      </c>
      <c r="C2816" s="134">
        <v>2024</v>
      </c>
      <c r="D2816" s="134" t="s">
        <v>324</v>
      </c>
      <c r="E2816" s="134" t="s">
        <v>328</v>
      </c>
      <c r="F2816" s="138" t="s">
        <v>284</v>
      </c>
      <c r="G2816" s="134" t="s">
        <v>328</v>
      </c>
      <c r="H2816" s="90" t="s">
        <v>754</v>
      </c>
      <c r="I2816" s="90" t="s">
        <v>448</v>
      </c>
      <c r="J2816" s="138">
        <v>1817</v>
      </c>
    </row>
    <row r="2817" spans="1:10" x14ac:dyDescent="0.25">
      <c r="A2817" s="134" t="s">
        <v>702</v>
      </c>
      <c r="B2817" s="134" t="s">
        <v>269</v>
      </c>
      <c r="C2817" s="134">
        <v>2024</v>
      </c>
      <c r="D2817" s="134" t="s">
        <v>324</v>
      </c>
      <c r="E2817" s="134" t="s">
        <v>328</v>
      </c>
      <c r="F2817" s="138" t="s">
        <v>284</v>
      </c>
      <c r="G2817" s="134" t="s">
        <v>328</v>
      </c>
      <c r="H2817" s="90" t="s">
        <v>754</v>
      </c>
      <c r="I2817" s="90" t="s">
        <v>449</v>
      </c>
      <c r="J2817" s="138">
        <v>19</v>
      </c>
    </row>
    <row r="2818" spans="1:10" x14ac:dyDescent="0.25">
      <c r="A2818" s="134" t="s">
        <v>702</v>
      </c>
      <c r="B2818" s="134" t="s">
        <v>269</v>
      </c>
      <c r="C2818" s="134">
        <v>2024</v>
      </c>
      <c r="D2818" s="134" t="s">
        <v>324</v>
      </c>
      <c r="E2818" s="134" t="s">
        <v>328</v>
      </c>
      <c r="F2818" s="138" t="s">
        <v>284</v>
      </c>
      <c r="G2818" s="134" t="s">
        <v>328</v>
      </c>
      <c r="H2818" s="90" t="s">
        <v>754</v>
      </c>
      <c r="I2818" s="90" t="s">
        <v>450</v>
      </c>
      <c r="J2818" s="138">
        <v>239</v>
      </c>
    </row>
    <row r="2819" spans="1:10" x14ac:dyDescent="0.25">
      <c r="A2819" s="134" t="s">
        <v>702</v>
      </c>
      <c r="B2819" s="134" t="s">
        <v>269</v>
      </c>
      <c r="C2819" s="134">
        <v>2024</v>
      </c>
      <c r="D2819" s="134" t="s">
        <v>324</v>
      </c>
      <c r="E2819" s="134" t="s">
        <v>328</v>
      </c>
      <c r="F2819" s="138">
        <v>10</v>
      </c>
      <c r="G2819" s="134" t="s">
        <v>272</v>
      </c>
      <c r="H2819" s="90" t="s">
        <v>437</v>
      </c>
      <c r="I2819" s="90" t="s">
        <v>328</v>
      </c>
      <c r="J2819" s="138">
        <v>3505</v>
      </c>
    </row>
    <row r="2820" spans="1:10" x14ac:dyDescent="0.25">
      <c r="A2820" s="134" t="s">
        <v>702</v>
      </c>
      <c r="B2820" s="134" t="s">
        <v>269</v>
      </c>
      <c r="C2820" s="134">
        <v>2024</v>
      </c>
      <c r="D2820" s="134" t="s">
        <v>324</v>
      </c>
      <c r="E2820" s="134" t="s">
        <v>328</v>
      </c>
      <c r="F2820" s="138">
        <v>10</v>
      </c>
      <c r="G2820" s="134" t="s">
        <v>272</v>
      </c>
      <c r="H2820" s="90" t="s">
        <v>437</v>
      </c>
      <c r="I2820" s="90" t="s">
        <v>747</v>
      </c>
      <c r="J2820" s="138">
        <v>3208</v>
      </c>
    </row>
    <row r="2821" spans="1:10" x14ac:dyDescent="0.25">
      <c r="A2821" s="134" t="s">
        <v>702</v>
      </c>
      <c r="B2821" s="134" t="s">
        <v>269</v>
      </c>
      <c r="C2821" s="134">
        <v>2024</v>
      </c>
      <c r="D2821" s="134" t="s">
        <v>324</v>
      </c>
      <c r="E2821" s="134" t="s">
        <v>328</v>
      </c>
      <c r="F2821" s="138">
        <v>10</v>
      </c>
      <c r="G2821" s="134" t="s">
        <v>272</v>
      </c>
      <c r="H2821" s="90" t="s">
        <v>437</v>
      </c>
      <c r="I2821" s="90" t="s">
        <v>748</v>
      </c>
      <c r="J2821" s="138">
        <v>919</v>
      </c>
    </row>
    <row r="2822" spans="1:10" x14ac:dyDescent="0.25">
      <c r="A2822" s="134" t="s">
        <v>702</v>
      </c>
      <c r="B2822" s="134" t="s">
        <v>269</v>
      </c>
      <c r="C2822" s="134">
        <v>2024</v>
      </c>
      <c r="D2822" s="134" t="s">
        <v>324</v>
      </c>
      <c r="E2822" s="134" t="s">
        <v>328</v>
      </c>
      <c r="F2822" s="138">
        <v>10</v>
      </c>
      <c r="G2822" s="134" t="s">
        <v>272</v>
      </c>
      <c r="H2822" s="90" t="s">
        <v>437</v>
      </c>
      <c r="I2822" s="90" t="s">
        <v>749</v>
      </c>
      <c r="J2822" s="138">
        <v>1602</v>
      </c>
    </row>
    <row r="2823" spans="1:10" x14ac:dyDescent="0.25">
      <c r="A2823" s="134" t="s">
        <v>702</v>
      </c>
      <c r="B2823" s="134" t="s">
        <v>269</v>
      </c>
      <c r="C2823" s="134">
        <v>2024</v>
      </c>
      <c r="D2823" s="134" t="s">
        <v>324</v>
      </c>
      <c r="E2823" s="134" t="s">
        <v>328</v>
      </c>
      <c r="F2823" s="138">
        <v>10</v>
      </c>
      <c r="G2823" s="134" t="s">
        <v>272</v>
      </c>
      <c r="H2823" s="90" t="s">
        <v>437</v>
      </c>
      <c r="I2823" s="90" t="s">
        <v>750</v>
      </c>
      <c r="J2823" s="138">
        <v>865</v>
      </c>
    </row>
    <row r="2824" spans="1:10" x14ac:dyDescent="0.25">
      <c r="A2824" s="134" t="s">
        <v>702</v>
      </c>
      <c r="B2824" s="134" t="s">
        <v>269</v>
      </c>
      <c r="C2824" s="134">
        <v>2024</v>
      </c>
      <c r="D2824" s="134" t="s">
        <v>324</v>
      </c>
      <c r="E2824" s="134" t="s">
        <v>328</v>
      </c>
      <c r="F2824" s="138">
        <v>10</v>
      </c>
      <c r="G2824" s="134" t="s">
        <v>272</v>
      </c>
      <c r="H2824" s="90" t="s">
        <v>437</v>
      </c>
      <c r="I2824" s="90" t="s">
        <v>751</v>
      </c>
      <c r="J2824" s="138">
        <v>373</v>
      </c>
    </row>
    <row r="2825" spans="1:10" x14ac:dyDescent="0.25">
      <c r="A2825" s="134" t="s">
        <v>702</v>
      </c>
      <c r="B2825" s="134" t="s">
        <v>269</v>
      </c>
      <c r="C2825" s="134">
        <v>2024</v>
      </c>
      <c r="D2825" s="134" t="s">
        <v>324</v>
      </c>
      <c r="E2825" s="134" t="s">
        <v>328</v>
      </c>
      <c r="F2825" s="138">
        <v>10</v>
      </c>
      <c r="G2825" s="134" t="s">
        <v>272</v>
      </c>
      <c r="H2825" s="90" t="s">
        <v>437</v>
      </c>
      <c r="I2825" s="90" t="s">
        <v>752</v>
      </c>
      <c r="J2825" s="138">
        <v>353</v>
      </c>
    </row>
    <row r="2826" spans="1:10" x14ac:dyDescent="0.25">
      <c r="A2826" s="134" t="s">
        <v>702</v>
      </c>
      <c r="B2826" s="134" t="s">
        <v>269</v>
      </c>
      <c r="C2826" s="134">
        <v>2024</v>
      </c>
      <c r="D2826" s="134" t="s">
        <v>324</v>
      </c>
      <c r="E2826" s="134" t="s">
        <v>328</v>
      </c>
      <c r="F2826" s="138">
        <v>10</v>
      </c>
      <c r="G2826" s="134" t="s">
        <v>272</v>
      </c>
      <c r="H2826" s="90" t="s">
        <v>437</v>
      </c>
      <c r="I2826" s="90" t="s">
        <v>753</v>
      </c>
      <c r="J2826" s="138">
        <v>139</v>
      </c>
    </row>
    <row r="2827" spans="1:10" x14ac:dyDescent="0.25">
      <c r="A2827" s="134" t="s">
        <v>702</v>
      </c>
      <c r="B2827" s="134" t="s">
        <v>269</v>
      </c>
      <c r="C2827" s="134">
        <v>2024</v>
      </c>
      <c r="D2827" s="134" t="s">
        <v>324</v>
      </c>
      <c r="E2827" s="134" t="s">
        <v>328</v>
      </c>
      <c r="F2827" s="138">
        <v>10</v>
      </c>
      <c r="G2827" s="134" t="s">
        <v>272</v>
      </c>
      <c r="H2827" s="90" t="s">
        <v>437</v>
      </c>
      <c r="I2827" s="90" t="s">
        <v>446</v>
      </c>
      <c r="J2827" s="138">
        <v>392</v>
      </c>
    </row>
    <row r="2828" spans="1:10" x14ac:dyDescent="0.25">
      <c r="A2828" s="134" t="s">
        <v>702</v>
      </c>
      <c r="B2828" s="134" t="s">
        <v>269</v>
      </c>
      <c r="C2828" s="134">
        <v>2024</v>
      </c>
      <c r="D2828" s="134" t="s">
        <v>324</v>
      </c>
      <c r="E2828" s="134" t="s">
        <v>328</v>
      </c>
      <c r="F2828" s="138">
        <v>10</v>
      </c>
      <c r="G2828" s="134" t="s">
        <v>272</v>
      </c>
      <c r="H2828" s="90" t="s">
        <v>754</v>
      </c>
      <c r="I2828" s="90" t="s">
        <v>328</v>
      </c>
      <c r="J2828" s="138">
        <v>1975</v>
      </c>
    </row>
    <row r="2829" spans="1:10" x14ac:dyDescent="0.25">
      <c r="A2829" s="134" t="s">
        <v>702</v>
      </c>
      <c r="B2829" s="134" t="s">
        <v>269</v>
      </c>
      <c r="C2829" s="134">
        <v>2024</v>
      </c>
      <c r="D2829" s="134" t="s">
        <v>324</v>
      </c>
      <c r="E2829" s="134" t="s">
        <v>328</v>
      </c>
      <c r="F2829" s="138">
        <v>10</v>
      </c>
      <c r="G2829" s="134" t="s">
        <v>272</v>
      </c>
      <c r="H2829" s="90" t="s">
        <v>754</v>
      </c>
      <c r="I2829" s="90" t="s">
        <v>448</v>
      </c>
      <c r="J2829" s="138">
        <v>1727</v>
      </c>
    </row>
    <row r="2830" spans="1:10" x14ac:dyDescent="0.25">
      <c r="A2830" s="134" t="s">
        <v>702</v>
      </c>
      <c r="B2830" s="134" t="s">
        <v>269</v>
      </c>
      <c r="C2830" s="134">
        <v>2024</v>
      </c>
      <c r="D2830" s="134" t="s">
        <v>324</v>
      </c>
      <c r="E2830" s="134" t="s">
        <v>328</v>
      </c>
      <c r="F2830" s="138">
        <v>10</v>
      </c>
      <c r="G2830" s="134" t="s">
        <v>272</v>
      </c>
      <c r="H2830" s="90" t="s">
        <v>754</v>
      </c>
      <c r="I2830" s="90" t="s">
        <v>449</v>
      </c>
      <c r="J2830" s="138">
        <v>18</v>
      </c>
    </row>
    <row r="2831" spans="1:10" x14ac:dyDescent="0.25">
      <c r="A2831" s="134" t="s">
        <v>702</v>
      </c>
      <c r="B2831" s="134" t="s">
        <v>269</v>
      </c>
      <c r="C2831" s="134">
        <v>2024</v>
      </c>
      <c r="D2831" s="134" t="s">
        <v>324</v>
      </c>
      <c r="E2831" s="134" t="s">
        <v>328</v>
      </c>
      <c r="F2831" s="138">
        <v>10</v>
      </c>
      <c r="G2831" s="134" t="s">
        <v>272</v>
      </c>
      <c r="H2831" s="90" t="s">
        <v>754</v>
      </c>
      <c r="I2831" s="90" t="s">
        <v>450</v>
      </c>
      <c r="J2831" s="138">
        <v>230</v>
      </c>
    </row>
    <row r="2832" spans="1:10" x14ac:dyDescent="0.25">
      <c r="A2832" s="134" t="s">
        <v>702</v>
      </c>
      <c r="B2832" s="134" t="s">
        <v>269</v>
      </c>
      <c r="C2832" s="134">
        <v>2024</v>
      </c>
      <c r="D2832" s="134" t="s">
        <v>324</v>
      </c>
      <c r="E2832" s="134" t="s">
        <v>328</v>
      </c>
      <c r="F2832" s="138">
        <v>20</v>
      </c>
      <c r="G2832" s="90" t="s">
        <v>755</v>
      </c>
      <c r="H2832" s="90" t="s">
        <v>437</v>
      </c>
      <c r="I2832" s="90" t="s">
        <v>328</v>
      </c>
      <c r="J2832" s="138">
        <v>130</v>
      </c>
    </row>
    <row r="2833" spans="1:10" x14ac:dyDescent="0.25">
      <c r="A2833" s="134" t="s">
        <v>702</v>
      </c>
      <c r="B2833" s="134" t="s">
        <v>269</v>
      </c>
      <c r="C2833" s="134">
        <v>2024</v>
      </c>
      <c r="D2833" s="134" t="s">
        <v>324</v>
      </c>
      <c r="E2833" s="134" t="s">
        <v>328</v>
      </c>
      <c r="F2833" s="138">
        <v>20</v>
      </c>
      <c r="G2833" s="90" t="s">
        <v>755</v>
      </c>
      <c r="H2833" s="90" t="s">
        <v>437</v>
      </c>
      <c r="I2833" s="90" t="s">
        <v>747</v>
      </c>
      <c r="J2833" s="138">
        <v>119</v>
      </c>
    </row>
    <row r="2834" spans="1:10" x14ac:dyDescent="0.25">
      <c r="A2834" s="134" t="s">
        <v>702</v>
      </c>
      <c r="B2834" s="134" t="s">
        <v>269</v>
      </c>
      <c r="C2834" s="134">
        <v>2024</v>
      </c>
      <c r="D2834" s="134" t="s">
        <v>324</v>
      </c>
      <c r="E2834" s="134" t="s">
        <v>328</v>
      </c>
      <c r="F2834" s="138">
        <v>20</v>
      </c>
      <c r="G2834" s="90" t="s">
        <v>755</v>
      </c>
      <c r="H2834" s="90" t="s">
        <v>437</v>
      </c>
      <c r="I2834" s="90" t="s">
        <v>748</v>
      </c>
      <c r="J2834" s="138">
        <v>20</v>
      </c>
    </row>
    <row r="2835" spans="1:10" x14ac:dyDescent="0.25">
      <c r="A2835" s="134" t="s">
        <v>702</v>
      </c>
      <c r="B2835" s="134" t="s">
        <v>269</v>
      </c>
      <c r="C2835" s="134">
        <v>2024</v>
      </c>
      <c r="D2835" s="134" t="s">
        <v>324</v>
      </c>
      <c r="E2835" s="134" t="s">
        <v>328</v>
      </c>
      <c r="F2835" s="138">
        <v>20</v>
      </c>
      <c r="G2835" s="90" t="s">
        <v>755</v>
      </c>
      <c r="H2835" s="90" t="s">
        <v>437</v>
      </c>
      <c r="I2835" s="90" t="s">
        <v>749</v>
      </c>
      <c r="J2835" s="138">
        <v>77</v>
      </c>
    </row>
    <row r="2836" spans="1:10" x14ac:dyDescent="0.25">
      <c r="A2836" s="134" t="s">
        <v>702</v>
      </c>
      <c r="B2836" s="134" t="s">
        <v>269</v>
      </c>
      <c r="C2836" s="134">
        <v>2024</v>
      </c>
      <c r="D2836" s="134" t="s">
        <v>324</v>
      </c>
      <c r="E2836" s="134" t="s">
        <v>328</v>
      </c>
      <c r="F2836" s="138">
        <v>20</v>
      </c>
      <c r="G2836" s="90" t="s">
        <v>755</v>
      </c>
      <c r="H2836" s="90" t="s">
        <v>437</v>
      </c>
      <c r="I2836" s="90" t="s">
        <v>750</v>
      </c>
      <c r="J2836" s="138">
        <v>39</v>
      </c>
    </row>
    <row r="2837" spans="1:10" x14ac:dyDescent="0.25">
      <c r="A2837" s="134" t="s">
        <v>702</v>
      </c>
      <c r="B2837" s="134" t="s">
        <v>269</v>
      </c>
      <c r="C2837" s="134">
        <v>2024</v>
      </c>
      <c r="D2837" s="134" t="s">
        <v>324</v>
      </c>
      <c r="E2837" s="134" t="s">
        <v>328</v>
      </c>
      <c r="F2837" s="138">
        <v>20</v>
      </c>
      <c r="G2837" s="90" t="s">
        <v>755</v>
      </c>
      <c r="H2837" s="90" t="s">
        <v>437</v>
      </c>
      <c r="I2837" s="90" t="s">
        <v>751</v>
      </c>
      <c r="J2837" s="138">
        <v>18</v>
      </c>
    </row>
    <row r="2838" spans="1:10" x14ac:dyDescent="0.25">
      <c r="A2838" s="134" t="s">
        <v>702</v>
      </c>
      <c r="B2838" s="134" t="s">
        <v>269</v>
      </c>
      <c r="C2838" s="134">
        <v>2024</v>
      </c>
      <c r="D2838" s="134" t="s">
        <v>324</v>
      </c>
      <c r="E2838" s="134" t="s">
        <v>328</v>
      </c>
      <c r="F2838" s="138">
        <v>20</v>
      </c>
      <c r="G2838" s="90" t="s">
        <v>755</v>
      </c>
      <c r="H2838" s="90" t="s">
        <v>437</v>
      </c>
      <c r="I2838" s="90" t="s">
        <v>752</v>
      </c>
      <c r="J2838" s="138">
        <v>16</v>
      </c>
    </row>
    <row r="2839" spans="1:10" x14ac:dyDescent="0.25">
      <c r="A2839" s="134" t="s">
        <v>702</v>
      </c>
      <c r="B2839" s="134" t="s">
        <v>269</v>
      </c>
      <c r="C2839" s="134">
        <v>2024</v>
      </c>
      <c r="D2839" s="134" t="s">
        <v>324</v>
      </c>
      <c r="E2839" s="134" t="s">
        <v>328</v>
      </c>
      <c r="F2839" s="138">
        <v>20</v>
      </c>
      <c r="G2839" s="90" t="s">
        <v>755</v>
      </c>
      <c r="H2839" s="90" t="s">
        <v>437</v>
      </c>
      <c r="I2839" s="90" t="s">
        <v>753</v>
      </c>
      <c r="J2839" s="138">
        <v>5</v>
      </c>
    </row>
    <row r="2840" spans="1:10" x14ac:dyDescent="0.25">
      <c r="A2840" s="134" t="s">
        <v>702</v>
      </c>
      <c r="B2840" s="134" t="s">
        <v>269</v>
      </c>
      <c r="C2840" s="134">
        <v>2024</v>
      </c>
      <c r="D2840" s="134" t="s">
        <v>324</v>
      </c>
      <c r="E2840" s="134" t="s">
        <v>328</v>
      </c>
      <c r="F2840" s="138">
        <v>20</v>
      </c>
      <c r="G2840" s="90" t="s">
        <v>755</v>
      </c>
      <c r="H2840" s="90" t="s">
        <v>437</v>
      </c>
      <c r="I2840" s="90" t="s">
        <v>446</v>
      </c>
      <c r="J2840" s="138">
        <v>8</v>
      </c>
    </row>
    <row r="2841" spans="1:10" x14ac:dyDescent="0.25">
      <c r="A2841" s="134" t="s">
        <v>702</v>
      </c>
      <c r="B2841" s="134" t="s">
        <v>269</v>
      </c>
      <c r="C2841" s="134">
        <v>2024</v>
      </c>
      <c r="D2841" s="134" t="s">
        <v>324</v>
      </c>
      <c r="E2841" s="134" t="s">
        <v>328</v>
      </c>
      <c r="F2841" s="138">
        <v>20</v>
      </c>
      <c r="G2841" s="90" t="s">
        <v>755</v>
      </c>
      <c r="H2841" s="90" t="s">
        <v>754</v>
      </c>
      <c r="I2841" s="90" t="s">
        <v>328</v>
      </c>
      <c r="J2841" s="138">
        <v>95</v>
      </c>
    </row>
    <row r="2842" spans="1:10" x14ac:dyDescent="0.25">
      <c r="A2842" s="134" t="s">
        <v>702</v>
      </c>
      <c r="B2842" s="134" t="s">
        <v>269</v>
      </c>
      <c r="C2842" s="134">
        <v>2024</v>
      </c>
      <c r="D2842" s="134" t="s">
        <v>324</v>
      </c>
      <c r="E2842" s="134" t="s">
        <v>328</v>
      </c>
      <c r="F2842" s="138">
        <v>20</v>
      </c>
      <c r="G2842" s="90" t="s">
        <v>755</v>
      </c>
      <c r="H2842" s="90" t="s">
        <v>754</v>
      </c>
      <c r="I2842" s="90" t="s">
        <v>448</v>
      </c>
      <c r="J2842" s="138">
        <v>85</v>
      </c>
    </row>
    <row r="2843" spans="1:10" x14ac:dyDescent="0.25">
      <c r="A2843" s="134" t="s">
        <v>702</v>
      </c>
      <c r="B2843" s="134" t="s">
        <v>269</v>
      </c>
      <c r="C2843" s="134">
        <v>2024</v>
      </c>
      <c r="D2843" s="134" t="s">
        <v>324</v>
      </c>
      <c r="E2843" s="134" t="s">
        <v>328</v>
      </c>
      <c r="F2843" s="138">
        <v>20</v>
      </c>
      <c r="G2843" s="90" t="s">
        <v>755</v>
      </c>
      <c r="H2843" s="90" t="s">
        <v>754</v>
      </c>
      <c r="I2843" s="90" t="s">
        <v>449</v>
      </c>
      <c r="J2843" s="138">
        <v>1</v>
      </c>
    </row>
    <row r="2844" spans="1:10" x14ac:dyDescent="0.25">
      <c r="A2844" s="134" t="s">
        <v>702</v>
      </c>
      <c r="B2844" s="134" t="s">
        <v>269</v>
      </c>
      <c r="C2844" s="134">
        <v>2024</v>
      </c>
      <c r="D2844" s="134" t="s">
        <v>324</v>
      </c>
      <c r="E2844" s="134" t="s">
        <v>328</v>
      </c>
      <c r="F2844" s="138">
        <v>20</v>
      </c>
      <c r="G2844" s="90" t="s">
        <v>755</v>
      </c>
      <c r="H2844" s="90" t="s">
        <v>754</v>
      </c>
      <c r="I2844" s="90" t="s">
        <v>450</v>
      </c>
      <c r="J2844" s="138">
        <v>9</v>
      </c>
    </row>
    <row r="2845" spans="1:10" x14ac:dyDescent="0.25">
      <c r="A2845" s="134" t="s">
        <v>702</v>
      </c>
      <c r="B2845" s="134" t="s">
        <v>269</v>
      </c>
      <c r="C2845" s="134">
        <v>2024</v>
      </c>
      <c r="D2845" s="134" t="s">
        <v>324</v>
      </c>
      <c r="E2845" s="134" t="s">
        <v>328</v>
      </c>
      <c r="F2845" s="138">
        <v>50</v>
      </c>
      <c r="G2845" s="90" t="s">
        <v>532</v>
      </c>
      <c r="H2845" s="90" t="s">
        <v>437</v>
      </c>
      <c r="I2845" s="90" t="s">
        <v>328</v>
      </c>
      <c r="J2845" s="138">
        <v>8</v>
      </c>
    </row>
    <row r="2846" spans="1:10" x14ac:dyDescent="0.25">
      <c r="A2846" s="134" t="s">
        <v>702</v>
      </c>
      <c r="B2846" s="134" t="s">
        <v>269</v>
      </c>
      <c r="C2846" s="134">
        <v>2024</v>
      </c>
      <c r="D2846" s="134" t="s">
        <v>324</v>
      </c>
      <c r="E2846" s="134" t="s">
        <v>328</v>
      </c>
      <c r="F2846" s="138">
        <v>50</v>
      </c>
      <c r="G2846" s="90" t="s">
        <v>532</v>
      </c>
      <c r="H2846" s="90" t="s">
        <v>437</v>
      </c>
      <c r="I2846" s="90" t="s">
        <v>747</v>
      </c>
      <c r="J2846" s="138">
        <v>8</v>
      </c>
    </row>
    <row r="2847" spans="1:10" x14ac:dyDescent="0.25">
      <c r="A2847" s="134" t="s">
        <v>702</v>
      </c>
      <c r="B2847" s="134" t="s">
        <v>269</v>
      </c>
      <c r="C2847" s="134">
        <v>2024</v>
      </c>
      <c r="D2847" s="134" t="s">
        <v>324</v>
      </c>
      <c r="E2847" s="134" t="s">
        <v>328</v>
      </c>
      <c r="F2847" s="138">
        <v>50</v>
      </c>
      <c r="G2847" s="90" t="s">
        <v>532</v>
      </c>
      <c r="H2847" s="90" t="s">
        <v>437</v>
      </c>
      <c r="I2847" s="90" t="s">
        <v>748</v>
      </c>
      <c r="J2847" s="138">
        <v>3</v>
      </c>
    </row>
    <row r="2848" spans="1:10" x14ac:dyDescent="0.25">
      <c r="A2848" s="134" t="s">
        <v>702</v>
      </c>
      <c r="B2848" s="134" t="s">
        <v>269</v>
      </c>
      <c r="C2848" s="134">
        <v>2024</v>
      </c>
      <c r="D2848" s="134" t="s">
        <v>324</v>
      </c>
      <c r="E2848" s="134" t="s">
        <v>328</v>
      </c>
      <c r="F2848" s="138">
        <v>50</v>
      </c>
      <c r="G2848" s="90" t="s">
        <v>532</v>
      </c>
      <c r="H2848" s="90" t="s">
        <v>437</v>
      </c>
      <c r="I2848" s="90" t="s">
        <v>749</v>
      </c>
      <c r="J2848" s="138">
        <v>4</v>
      </c>
    </row>
    <row r="2849" spans="1:10" x14ac:dyDescent="0.25">
      <c r="A2849" s="134" t="s">
        <v>702</v>
      </c>
      <c r="B2849" s="134" t="s">
        <v>269</v>
      </c>
      <c r="C2849" s="134">
        <v>2024</v>
      </c>
      <c r="D2849" s="134" t="s">
        <v>324</v>
      </c>
      <c r="E2849" s="134" t="s">
        <v>328</v>
      </c>
      <c r="F2849" s="138">
        <v>50</v>
      </c>
      <c r="G2849" s="90" t="s">
        <v>532</v>
      </c>
      <c r="H2849" s="90" t="s">
        <v>437</v>
      </c>
      <c r="I2849" s="90" t="s">
        <v>750</v>
      </c>
      <c r="J2849" s="138">
        <v>2</v>
      </c>
    </row>
    <row r="2850" spans="1:10" x14ac:dyDescent="0.25">
      <c r="A2850" s="134" t="s">
        <v>702</v>
      </c>
      <c r="B2850" s="134" t="s">
        <v>269</v>
      </c>
      <c r="C2850" s="134">
        <v>2024</v>
      </c>
      <c r="D2850" s="134" t="s">
        <v>324</v>
      </c>
      <c r="E2850" s="134" t="s">
        <v>328</v>
      </c>
      <c r="F2850" s="138">
        <v>50</v>
      </c>
      <c r="G2850" s="90" t="s">
        <v>532</v>
      </c>
      <c r="H2850" s="90" t="s">
        <v>437</v>
      </c>
      <c r="I2850" s="90" t="s">
        <v>751</v>
      </c>
      <c r="J2850" s="138">
        <v>1</v>
      </c>
    </row>
    <row r="2851" spans="1:10" x14ac:dyDescent="0.25">
      <c r="A2851" s="134" t="s">
        <v>702</v>
      </c>
      <c r="B2851" s="134" t="s">
        <v>269</v>
      </c>
      <c r="C2851" s="134">
        <v>2024</v>
      </c>
      <c r="D2851" s="134" t="s">
        <v>324</v>
      </c>
      <c r="E2851" s="134" t="s">
        <v>328</v>
      </c>
      <c r="F2851" s="138">
        <v>50</v>
      </c>
      <c r="G2851" s="90" t="s">
        <v>532</v>
      </c>
      <c r="H2851" s="90" t="s">
        <v>437</v>
      </c>
      <c r="I2851" s="90" t="s">
        <v>752</v>
      </c>
      <c r="J2851" s="138">
        <v>1</v>
      </c>
    </row>
    <row r="2852" spans="1:10" x14ac:dyDescent="0.25">
      <c r="A2852" s="134" t="s">
        <v>702</v>
      </c>
      <c r="B2852" s="134" t="s">
        <v>269</v>
      </c>
      <c r="C2852" s="134">
        <v>2024</v>
      </c>
      <c r="D2852" s="134" t="s">
        <v>324</v>
      </c>
      <c r="E2852" s="134" t="s">
        <v>328</v>
      </c>
      <c r="F2852" s="138">
        <v>50</v>
      </c>
      <c r="G2852" s="90" t="s">
        <v>532</v>
      </c>
      <c r="H2852" s="90" t="s">
        <v>437</v>
      </c>
      <c r="I2852" s="90" t="s">
        <v>753</v>
      </c>
      <c r="J2852" s="138" t="s">
        <v>284</v>
      </c>
    </row>
    <row r="2853" spans="1:10" x14ac:dyDescent="0.25">
      <c r="A2853" s="134" t="s">
        <v>702</v>
      </c>
      <c r="B2853" s="134" t="s">
        <v>269</v>
      </c>
      <c r="C2853" s="134">
        <v>2024</v>
      </c>
      <c r="D2853" s="134" t="s">
        <v>324</v>
      </c>
      <c r="E2853" s="134" t="s">
        <v>328</v>
      </c>
      <c r="F2853" s="138">
        <v>50</v>
      </c>
      <c r="G2853" s="90" t="s">
        <v>532</v>
      </c>
      <c r="H2853" s="90" t="s">
        <v>437</v>
      </c>
      <c r="I2853" s="90" t="s">
        <v>446</v>
      </c>
      <c r="J2853" s="138" t="s">
        <v>284</v>
      </c>
    </row>
    <row r="2854" spans="1:10" x14ac:dyDescent="0.25">
      <c r="A2854" s="134" t="s">
        <v>702</v>
      </c>
      <c r="B2854" s="134" t="s">
        <v>269</v>
      </c>
      <c r="C2854" s="134">
        <v>2024</v>
      </c>
      <c r="D2854" s="134" t="s">
        <v>324</v>
      </c>
      <c r="E2854" s="134" t="s">
        <v>328</v>
      </c>
      <c r="F2854" s="138">
        <v>50</v>
      </c>
      <c r="G2854" s="90" t="s">
        <v>532</v>
      </c>
      <c r="H2854" s="90" t="s">
        <v>754</v>
      </c>
      <c r="I2854" s="90" t="s">
        <v>328</v>
      </c>
      <c r="J2854" s="138">
        <v>5</v>
      </c>
    </row>
    <row r="2855" spans="1:10" x14ac:dyDescent="0.25">
      <c r="A2855" s="134" t="s">
        <v>702</v>
      </c>
      <c r="B2855" s="134" t="s">
        <v>269</v>
      </c>
      <c r="C2855" s="134">
        <v>2024</v>
      </c>
      <c r="D2855" s="134" t="s">
        <v>324</v>
      </c>
      <c r="E2855" s="134" t="s">
        <v>328</v>
      </c>
      <c r="F2855" s="138">
        <v>50</v>
      </c>
      <c r="G2855" s="90" t="s">
        <v>532</v>
      </c>
      <c r="H2855" s="90" t="s">
        <v>754</v>
      </c>
      <c r="I2855" s="90" t="s">
        <v>448</v>
      </c>
      <c r="J2855" s="138">
        <v>5</v>
      </c>
    </row>
    <row r="2856" spans="1:10" x14ac:dyDescent="0.25">
      <c r="A2856" s="134" t="s">
        <v>702</v>
      </c>
      <c r="B2856" s="134" t="s">
        <v>269</v>
      </c>
      <c r="C2856" s="134">
        <v>2024</v>
      </c>
      <c r="D2856" s="134" t="s">
        <v>324</v>
      </c>
      <c r="E2856" s="134" t="s">
        <v>328</v>
      </c>
      <c r="F2856" s="138">
        <v>50</v>
      </c>
      <c r="G2856" s="90" t="s">
        <v>532</v>
      </c>
      <c r="H2856" s="90" t="s">
        <v>754</v>
      </c>
      <c r="I2856" s="90" t="s">
        <v>449</v>
      </c>
      <c r="J2856" s="138" t="s">
        <v>284</v>
      </c>
    </row>
    <row r="2857" spans="1:10" x14ac:dyDescent="0.25">
      <c r="A2857" s="134" t="s">
        <v>702</v>
      </c>
      <c r="B2857" s="134" t="s">
        <v>269</v>
      </c>
      <c r="C2857" s="134">
        <v>2024</v>
      </c>
      <c r="D2857" s="134" t="s">
        <v>324</v>
      </c>
      <c r="E2857" s="134" t="s">
        <v>328</v>
      </c>
      <c r="F2857" s="138">
        <v>50</v>
      </c>
      <c r="G2857" s="90" t="s">
        <v>532</v>
      </c>
      <c r="H2857" s="90" t="s">
        <v>754</v>
      </c>
      <c r="I2857" s="90" t="s">
        <v>450</v>
      </c>
      <c r="J2857" s="138" t="s">
        <v>284</v>
      </c>
    </row>
    <row r="2858" spans="1:10" x14ac:dyDescent="0.25">
      <c r="A2858" s="134" t="s">
        <v>702</v>
      </c>
      <c r="B2858" s="134" t="s">
        <v>269</v>
      </c>
      <c r="C2858" s="134">
        <v>2024</v>
      </c>
      <c r="D2858" s="134" t="s">
        <v>325</v>
      </c>
      <c r="E2858" s="134" t="s">
        <v>328</v>
      </c>
      <c r="F2858" s="136" t="s">
        <v>284</v>
      </c>
      <c r="G2858" s="134" t="s">
        <v>328</v>
      </c>
      <c r="H2858" s="134" t="s">
        <v>410</v>
      </c>
      <c r="I2858" s="134" t="s">
        <v>328</v>
      </c>
      <c r="J2858" s="138">
        <v>5072</v>
      </c>
    </row>
    <row r="2859" spans="1:10" x14ac:dyDescent="0.25">
      <c r="A2859" s="134" t="s">
        <v>702</v>
      </c>
      <c r="B2859" s="134" t="s">
        <v>269</v>
      </c>
      <c r="C2859" s="134">
        <v>2024</v>
      </c>
      <c r="D2859" s="134" t="s">
        <v>325</v>
      </c>
      <c r="E2859" s="134" t="s">
        <v>328</v>
      </c>
      <c r="F2859" s="136" t="s">
        <v>284</v>
      </c>
      <c r="G2859" s="134" t="s">
        <v>328</v>
      </c>
      <c r="H2859" s="134" t="s">
        <v>144</v>
      </c>
      <c r="I2859" s="134" t="s">
        <v>328</v>
      </c>
      <c r="J2859" s="138">
        <v>5059</v>
      </c>
    </row>
    <row r="2860" spans="1:10" x14ac:dyDescent="0.25">
      <c r="A2860" s="134" t="s">
        <v>702</v>
      </c>
      <c r="B2860" s="134" t="s">
        <v>269</v>
      </c>
      <c r="C2860" s="134">
        <v>2024</v>
      </c>
      <c r="D2860" s="134" t="s">
        <v>325</v>
      </c>
      <c r="E2860" s="134" t="s">
        <v>328</v>
      </c>
      <c r="F2860" s="136" t="s">
        <v>284</v>
      </c>
      <c r="G2860" s="134" t="s">
        <v>328</v>
      </c>
      <c r="H2860" s="134" t="s">
        <v>144</v>
      </c>
      <c r="I2860" s="134" t="s">
        <v>411</v>
      </c>
      <c r="J2860" s="138">
        <v>20</v>
      </c>
    </row>
    <row r="2861" spans="1:10" x14ac:dyDescent="0.25">
      <c r="A2861" s="134" t="s">
        <v>702</v>
      </c>
      <c r="B2861" s="134" t="s">
        <v>269</v>
      </c>
      <c r="C2861" s="134">
        <v>2024</v>
      </c>
      <c r="D2861" s="134" t="s">
        <v>325</v>
      </c>
      <c r="E2861" s="134" t="s">
        <v>328</v>
      </c>
      <c r="F2861" s="136" t="s">
        <v>284</v>
      </c>
      <c r="G2861" s="134" t="s">
        <v>328</v>
      </c>
      <c r="H2861" s="134" t="s">
        <v>144</v>
      </c>
      <c r="I2861" s="90" t="s">
        <v>412</v>
      </c>
      <c r="J2861" s="138">
        <v>4460</v>
      </c>
    </row>
    <row r="2862" spans="1:10" x14ac:dyDescent="0.25">
      <c r="A2862" s="134" t="s">
        <v>702</v>
      </c>
      <c r="B2862" s="134" t="s">
        <v>269</v>
      </c>
      <c r="C2862" s="134">
        <v>2024</v>
      </c>
      <c r="D2862" s="134" t="s">
        <v>325</v>
      </c>
      <c r="E2862" s="134" t="s">
        <v>328</v>
      </c>
      <c r="F2862" s="136" t="s">
        <v>284</v>
      </c>
      <c r="G2862" s="134" t="s">
        <v>328</v>
      </c>
      <c r="H2862" s="134" t="s">
        <v>144</v>
      </c>
      <c r="I2862" s="90" t="s">
        <v>413</v>
      </c>
      <c r="J2862" s="138">
        <v>574</v>
      </c>
    </row>
    <row r="2863" spans="1:10" x14ac:dyDescent="0.25">
      <c r="A2863" s="134" t="s">
        <v>702</v>
      </c>
      <c r="B2863" s="134" t="s">
        <v>269</v>
      </c>
      <c r="C2863" s="134">
        <v>2024</v>
      </c>
      <c r="D2863" s="134" t="s">
        <v>325</v>
      </c>
      <c r="E2863" s="134" t="s">
        <v>328</v>
      </c>
      <c r="F2863" s="136" t="s">
        <v>284</v>
      </c>
      <c r="G2863" s="134" t="s">
        <v>328</v>
      </c>
      <c r="H2863" s="134" t="s">
        <v>144</v>
      </c>
      <c r="I2863" s="90" t="s">
        <v>414</v>
      </c>
      <c r="J2863" s="138">
        <v>5</v>
      </c>
    </row>
    <row r="2864" spans="1:10" x14ac:dyDescent="0.25">
      <c r="A2864" s="134" t="s">
        <v>702</v>
      </c>
      <c r="B2864" s="134" t="s">
        <v>269</v>
      </c>
      <c r="C2864" s="134">
        <v>2024</v>
      </c>
      <c r="D2864" s="134" t="s">
        <v>325</v>
      </c>
      <c r="E2864" s="134" t="s">
        <v>328</v>
      </c>
      <c r="F2864" s="136" t="s">
        <v>284</v>
      </c>
      <c r="G2864" s="134" t="s">
        <v>328</v>
      </c>
      <c r="H2864" s="90" t="s">
        <v>415</v>
      </c>
      <c r="I2864" s="90" t="s">
        <v>328</v>
      </c>
      <c r="J2864" s="138">
        <v>8</v>
      </c>
    </row>
    <row r="2865" spans="1:10" x14ac:dyDescent="0.25">
      <c r="A2865" s="134" t="s">
        <v>702</v>
      </c>
      <c r="B2865" s="134" t="s">
        <v>269</v>
      </c>
      <c r="C2865" s="134">
        <v>2024</v>
      </c>
      <c r="D2865" s="134" t="s">
        <v>325</v>
      </c>
      <c r="E2865" s="134" t="s">
        <v>328</v>
      </c>
      <c r="F2865" s="136" t="s">
        <v>284</v>
      </c>
      <c r="G2865" s="134" t="s">
        <v>328</v>
      </c>
      <c r="H2865" s="90" t="s">
        <v>415</v>
      </c>
      <c r="I2865" s="90" t="s">
        <v>416</v>
      </c>
      <c r="J2865" s="138">
        <v>4</v>
      </c>
    </row>
    <row r="2866" spans="1:10" x14ac:dyDescent="0.25">
      <c r="A2866" s="134" t="s">
        <v>702</v>
      </c>
      <c r="B2866" s="134" t="s">
        <v>269</v>
      </c>
      <c r="C2866" s="134">
        <v>2024</v>
      </c>
      <c r="D2866" s="134" t="s">
        <v>325</v>
      </c>
      <c r="E2866" s="134" t="s">
        <v>328</v>
      </c>
      <c r="F2866" s="136" t="s">
        <v>284</v>
      </c>
      <c r="G2866" s="134" t="s">
        <v>328</v>
      </c>
      <c r="H2866" s="90" t="s">
        <v>415</v>
      </c>
      <c r="I2866" s="90" t="s">
        <v>743</v>
      </c>
      <c r="J2866" s="138" t="s">
        <v>284</v>
      </c>
    </row>
    <row r="2867" spans="1:10" x14ac:dyDescent="0.25">
      <c r="A2867" s="134" t="s">
        <v>702</v>
      </c>
      <c r="B2867" s="134" t="s">
        <v>269</v>
      </c>
      <c r="C2867" s="134">
        <v>2024</v>
      </c>
      <c r="D2867" s="134" t="s">
        <v>325</v>
      </c>
      <c r="E2867" s="134" t="s">
        <v>328</v>
      </c>
      <c r="F2867" s="136" t="s">
        <v>284</v>
      </c>
      <c r="G2867" s="134" t="s">
        <v>328</v>
      </c>
      <c r="H2867" s="90" t="s">
        <v>415</v>
      </c>
      <c r="I2867" s="90" t="s">
        <v>744</v>
      </c>
      <c r="J2867" s="138">
        <v>4</v>
      </c>
    </row>
    <row r="2868" spans="1:10" x14ac:dyDescent="0.25">
      <c r="A2868" s="134" t="s">
        <v>702</v>
      </c>
      <c r="B2868" s="134" t="s">
        <v>269</v>
      </c>
      <c r="C2868" s="134">
        <v>2024</v>
      </c>
      <c r="D2868" s="134" t="s">
        <v>325</v>
      </c>
      <c r="E2868" s="134" t="s">
        <v>328</v>
      </c>
      <c r="F2868" s="136" t="s">
        <v>284</v>
      </c>
      <c r="G2868" s="134" t="s">
        <v>328</v>
      </c>
      <c r="H2868" s="90" t="s">
        <v>419</v>
      </c>
      <c r="I2868" s="90" t="s">
        <v>328</v>
      </c>
      <c r="J2868" s="138">
        <v>2</v>
      </c>
    </row>
    <row r="2869" spans="1:10" x14ac:dyDescent="0.25">
      <c r="A2869" s="134" t="s">
        <v>702</v>
      </c>
      <c r="B2869" s="134" t="s">
        <v>269</v>
      </c>
      <c r="C2869" s="134">
        <v>2024</v>
      </c>
      <c r="D2869" s="134" t="s">
        <v>325</v>
      </c>
      <c r="E2869" s="134" t="s">
        <v>328</v>
      </c>
      <c r="F2869" s="136" t="s">
        <v>284</v>
      </c>
      <c r="G2869" s="134" t="s">
        <v>328</v>
      </c>
      <c r="H2869" s="90" t="s">
        <v>420</v>
      </c>
      <c r="I2869" s="90" t="s">
        <v>328</v>
      </c>
      <c r="J2869" s="138" t="s">
        <v>284</v>
      </c>
    </row>
    <row r="2870" spans="1:10" x14ac:dyDescent="0.25">
      <c r="A2870" s="134" t="s">
        <v>702</v>
      </c>
      <c r="B2870" s="134" t="s">
        <v>269</v>
      </c>
      <c r="C2870" s="134">
        <v>2024</v>
      </c>
      <c r="D2870" s="134" t="s">
        <v>325</v>
      </c>
      <c r="E2870" s="134" t="s">
        <v>328</v>
      </c>
      <c r="F2870" s="136" t="s">
        <v>284</v>
      </c>
      <c r="G2870" s="134" t="s">
        <v>328</v>
      </c>
      <c r="H2870" s="90" t="s">
        <v>421</v>
      </c>
      <c r="I2870" s="90" t="s">
        <v>328</v>
      </c>
      <c r="J2870" s="138">
        <v>3</v>
      </c>
    </row>
    <row r="2871" spans="1:10" x14ac:dyDescent="0.25">
      <c r="A2871" s="134" t="s">
        <v>702</v>
      </c>
      <c r="B2871" s="134" t="s">
        <v>269</v>
      </c>
      <c r="C2871" s="134">
        <v>2024</v>
      </c>
      <c r="D2871" s="134" t="s">
        <v>325</v>
      </c>
      <c r="E2871" s="134" t="s">
        <v>328</v>
      </c>
      <c r="F2871" s="136" t="s">
        <v>284</v>
      </c>
      <c r="G2871" s="134" t="s">
        <v>328</v>
      </c>
      <c r="H2871" s="134" t="s">
        <v>745</v>
      </c>
      <c r="I2871" s="90" t="s">
        <v>328</v>
      </c>
      <c r="J2871" s="138">
        <v>4829</v>
      </c>
    </row>
    <row r="2872" spans="1:10" x14ac:dyDescent="0.25">
      <c r="A2872" s="134" t="s">
        <v>702</v>
      </c>
      <c r="B2872" s="134" t="s">
        <v>269</v>
      </c>
      <c r="C2872" s="134">
        <v>2024</v>
      </c>
      <c r="D2872" s="134" t="s">
        <v>325</v>
      </c>
      <c r="E2872" s="134" t="s">
        <v>328</v>
      </c>
      <c r="F2872" s="136" t="s">
        <v>284</v>
      </c>
      <c r="G2872" s="134" t="s">
        <v>328</v>
      </c>
      <c r="H2872" s="134" t="s">
        <v>745</v>
      </c>
      <c r="I2872" s="90" t="s">
        <v>145</v>
      </c>
      <c r="J2872" s="138">
        <v>4797</v>
      </c>
    </row>
    <row r="2873" spans="1:10" x14ac:dyDescent="0.25">
      <c r="A2873" s="134" t="s">
        <v>702</v>
      </c>
      <c r="B2873" s="134" t="s">
        <v>269</v>
      </c>
      <c r="C2873" s="134">
        <v>2024</v>
      </c>
      <c r="D2873" s="134" t="s">
        <v>325</v>
      </c>
      <c r="E2873" s="134" t="s">
        <v>328</v>
      </c>
      <c r="F2873" s="136" t="s">
        <v>284</v>
      </c>
      <c r="G2873" s="134" t="s">
        <v>328</v>
      </c>
      <c r="H2873" s="134" t="s">
        <v>745</v>
      </c>
      <c r="I2873" s="90" t="s">
        <v>146</v>
      </c>
      <c r="J2873" s="138">
        <v>2</v>
      </c>
    </row>
    <row r="2874" spans="1:10" x14ac:dyDescent="0.25">
      <c r="A2874" s="134" t="s">
        <v>702</v>
      </c>
      <c r="B2874" s="134" t="s">
        <v>269</v>
      </c>
      <c r="C2874" s="134">
        <v>2024</v>
      </c>
      <c r="D2874" s="134" t="s">
        <v>325</v>
      </c>
      <c r="E2874" s="134" t="s">
        <v>328</v>
      </c>
      <c r="F2874" s="136" t="s">
        <v>284</v>
      </c>
      <c r="G2874" s="134" t="s">
        <v>328</v>
      </c>
      <c r="H2874" s="134" t="s">
        <v>745</v>
      </c>
      <c r="I2874" s="90" t="s">
        <v>423</v>
      </c>
      <c r="J2874" s="138">
        <v>1</v>
      </c>
    </row>
    <row r="2875" spans="1:10" x14ac:dyDescent="0.25">
      <c r="A2875" s="134" t="s">
        <v>702</v>
      </c>
      <c r="B2875" s="134" t="s">
        <v>269</v>
      </c>
      <c r="C2875" s="134">
        <v>2024</v>
      </c>
      <c r="D2875" s="134" t="s">
        <v>325</v>
      </c>
      <c r="E2875" s="134" t="s">
        <v>328</v>
      </c>
      <c r="F2875" s="136" t="s">
        <v>284</v>
      </c>
      <c r="G2875" s="134" t="s">
        <v>328</v>
      </c>
      <c r="H2875" s="134" t="s">
        <v>745</v>
      </c>
      <c r="I2875" s="90" t="s">
        <v>424</v>
      </c>
      <c r="J2875" s="138" t="s">
        <v>284</v>
      </c>
    </row>
    <row r="2876" spans="1:10" x14ac:dyDescent="0.25">
      <c r="A2876" s="134" t="s">
        <v>702</v>
      </c>
      <c r="B2876" s="134" t="s">
        <v>269</v>
      </c>
      <c r="C2876" s="134">
        <v>2024</v>
      </c>
      <c r="D2876" s="134" t="s">
        <v>325</v>
      </c>
      <c r="E2876" s="134" t="s">
        <v>328</v>
      </c>
      <c r="F2876" s="136" t="s">
        <v>284</v>
      </c>
      <c r="G2876" s="134" t="s">
        <v>328</v>
      </c>
      <c r="H2876" s="134" t="s">
        <v>745</v>
      </c>
      <c r="I2876" s="90" t="s">
        <v>149</v>
      </c>
      <c r="J2876" s="138">
        <v>2</v>
      </c>
    </row>
    <row r="2877" spans="1:10" x14ac:dyDescent="0.25">
      <c r="A2877" s="134" t="s">
        <v>702</v>
      </c>
      <c r="B2877" s="134" t="s">
        <v>269</v>
      </c>
      <c r="C2877" s="134">
        <v>2024</v>
      </c>
      <c r="D2877" s="134" t="s">
        <v>325</v>
      </c>
      <c r="E2877" s="134" t="s">
        <v>328</v>
      </c>
      <c r="F2877" s="136" t="s">
        <v>284</v>
      </c>
      <c r="G2877" s="134" t="s">
        <v>328</v>
      </c>
      <c r="H2877" s="134" t="s">
        <v>745</v>
      </c>
      <c r="I2877" s="90" t="s">
        <v>150</v>
      </c>
      <c r="J2877" s="138">
        <v>10</v>
      </c>
    </row>
    <row r="2878" spans="1:10" x14ac:dyDescent="0.25">
      <c r="A2878" s="134" t="s">
        <v>702</v>
      </c>
      <c r="B2878" s="134" t="s">
        <v>269</v>
      </c>
      <c r="C2878" s="134">
        <v>2024</v>
      </c>
      <c r="D2878" s="134" t="s">
        <v>325</v>
      </c>
      <c r="E2878" s="134" t="s">
        <v>328</v>
      </c>
      <c r="F2878" s="136" t="s">
        <v>284</v>
      </c>
      <c r="G2878" s="134" t="s">
        <v>328</v>
      </c>
      <c r="H2878" s="134" t="s">
        <v>745</v>
      </c>
      <c r="I2878" s="90" t="s">
        <v>151</v>
      </c>
      <c r="J2878" s="138">
        <v>17</v>
      </c>
    </row>
    <row r="2879" spans="1:10" x14ac:dyDescent="0.25">
      <c r="A2879" s="134" t="s">
        <v>702</v>
      </c>
      <c r="B2879" s="134" t="s">
        <v>269</v>
      </c>
      <c r="C2879" s="134">
        <v>2024</v>
      </c>
      <c r="D2879" s="134" t="s">
        <v>325</v>
      </c>
      <c r="E2879" s="134" t="s">
        <v>328</v>
      </c>
      <c r="F2879" s="136" t="s">
        <v>284</v>
      </c>
      <c r="G2879" s="134" t="s">
        <v>328</v>
      </c>
      <c r="H2879" s="134" t="s">
        <v>745</v>
      </c>
      <c r="I2879" s="90" t="s">
        <v>425</v>
      </c>
      <c r="J2879" s="138" t="s">
        <v>284</v>
      </c>
    </row>
    <row r="2880" spans="1:10" x14ac:dyDescent="0.25">
      <c r="A2880" s="134" t="s">
        <v>702</v>
      </c>
      <c r="B2880" s="134" t="s">
        <v>269</v>
      </c>
      <c r="C2880" s="134">
        <v>2024</v>
      </c>
      <c r="D2880" s="134" t="s">
        <v>325</v>
      </c>
      <c r="E2880" s="134" t="s">
        <v>328</v>
      </c>
      <c r="F2880" s="136" t="s">
        <v>284</v>
      </c>
      <c r="G2880" s="134" t="s">
        <v>328</v>
      </c>
      <c r="H2880" s="134" t="s">
        <v>745</v>
      </c>
      <c r="I2880" s="90" t="s">
        <v>153</v>
      </c>
      <c r="J2880" s="138" t="s">
        <v>284</v>
      </c>
    </row>
    <row r="2881" spans="1:10" x14ac:dyDescent="0.25">
      <c r="A2881" s="134" t="s">
        <v>702</v>
      </c>
      <c r="B2881" s="134" t="s">
        <v>269</v>
      </c>
      <c r="C2881" s="134">
        <v>2024</v>
      </c>
      <c r="D2881" s="134" t="s">
        <v>325</v>
      </c>
      <c r="E2881" s="134" t="s">
        <v>328</v>
      </c>
      <c r="F2881" s="136" t="s">
        <v>284</v>
      </c>
      <c r="G2881" s="134" t="s">
        <v>328</v>
      </c>
      <c r="H2881" s="90" t="s">
        <v>426</v>
      </c>
      <c r="I2881" s="134" t="s">
        <v>328</v>
      </c>
      <c r="J2881" s="138">
        <v>85</v>
      </c>
    </row>
    <row r="2882" spans="1:10" x14ac:dyDescent="0.25">
      <c r="A2882" s="134" t="s">
        <v>702</v>
      </c>
      <c r="B2882" s="134" t="s">
        <v>269</v>
      </c>
      <c r="C2882" s="134">
        <v>2024</v>
      </c>
      <c r="D2882" s="134" t="s">
        <v>325</v>
      </c>
      <c r="E2882" s="134" t="s">
        <v>328</v>
      </c>
      <c r="F2882" s="136" t="s">
        <v>284</v>
      </c>
      <c r="G2882" s="134" t="s">
        <v>328</v>
      </c>
      <c r="H2882" s="90" t="s">
        <v>426</v>
      </c>
      <c r="I2882" s="90" t="s">
        <v>145</v>
      </c>
      <c r="J2882" s="138">
        <v>75</v>
      </c>
    </row>
    <row r="2883" spans="1:10" x14ac:dyDescent="0.25">
      <c r="A2883" s="134" t="s">
        <v>702</v>
      </c>
      <c r="B2883" s="134" t="s">
        <v>269</v>
      </c>
      <c r="C2883" s="134">
        <v>2024</v>
      </c>
      <c r="D2883" s="134" t="s">
        <v>325</v>
      </c>
      <c r="E2883" s="134" t="s">
        <v>328</v>
      </c>
      <c r="F2883" s="136" t="s">
        <v>284</v>
      </c>
      <c r="G2883" s="134" t="s">
        <v>328</v>
      </c>
      <c r="H2883" s="90" t="s">
        <v>426</v>
      </c>
      <c r="I2883" s="90" t="s">
        <v>146</v>
      </c>
      <c r="J2883" s="138" t="s">
        <v>284</v>
      </c>
    </row>
    <row r="2884" spans="1:10" x14ac:dyDescent="0.25">
      <c r="A2884" s="134" t="s">
        <v>702</v>
      </c>
      <c r="B2884" s="134" t="s">
        <v>269</v>
      </c>
      <c r="C2884" s="134">
        <v>2024</v>
      </c>
      <c r="D2884" s="134" t="s">
        <v>325</v>
      </c>
      <c r="E2884" s="134" t="s">
        <v>328</v>
      </c>
      <c r="F2884" s="136" t="s">
        <v>284</v>
      </c>
      <c r="G2884" s="134" t="s">
        <v>328</v>
      </c>
      <c r="H2884" s="90" t="s">
        <v>426</v>
      </c>
      <c r="I2884" s="90" t="s">
        <v>427</v>
      </c>
      <c r="J2884" s="138">
        <v>3</v>
      </c>
    </row>
    <row r="2885" spans="1:10" x14ac:dyDescent="0.25">
      <c r="A2885" s="134" t="s">
        <v>702</v>
      </c>
      <c r="B2885" s="134" t="s">
        <v>269</v>
      </c>
      <c r="C2885" s="134">
        <v>2024</v>
      </c>
      <c r="D2885" s="134" t="s">
        <v>325</v>
      </c>
      <c r="E2885" s="134" t="s">
        <v>328</v>
      </c>
      <c r="F2885" s="136" t="s">
        <v>284</v>
      </c>
      <c r="G2885" s="134" t="s">
        <v>328</v>
      </c>
      <c r="H2885" s="90" t="s">
        <v>426</v>
      </c>
      <c r="I2885" s="90" t="s">
        <v>149</v>
      </c>
      <c r="J2885" s="138" t="s">
        <v>284</v>
      </c>
    </row>
    <row r="2886" spans="1:10" x14ac:dyDescent="0.25">
      <c r="A2886" s="134" t="s">
        <v>702</v>
      </c>
      <c r="B2886" s="134" t="s">
        <v>269</v>
      </c>
      <c r="C2886" s="134">
        <v>2024</v>
      </c>
      <c r="D2886" s="134" t="s">
        <v>325</v>
      </c>
      <c r="E2886" s="134" t="s">
        <v>328</v>
      </c>
      <c r="F2886" s="136" t="s">
        <v>284</v>
      </c>
      <c r="G2886" s="134" t="s">
        <v>328</v>
      </c>
      <c r="H2886" s="90" t="s">
        <v>426</v>
      </c>
      <c r="I2886" s="90" t="s">
        <v>150</v>
      </c>
      <c r="J2886" s="138">
        <v>7</v>
      </c>
    </row>
    <row r="2887" spans="1:10" x14ac:dyDescent="0.25">
      <c r="A2887" s="134" t="s">
        <v>702</v>
      </c>
      <c r="B2887" s="134" t="s">
        <v>269</v>
      </c>
      <c r="C2887" s="134">
        <v>2024</v>
      </c>
      <c r="D2887" s="134" t="s">
        <v>325</v>
      </c>
      <c r="E2887" s="134" t="s">
        <v>328</v>
      </c>
      <c r="F2887" s="136" t="s">
        <v>284</v>
      </c>
      <c r="G2887" s="134" t="s">
        <v>328</v>
      </c>
      <c r="H2887" s="90" t="s">
        <v>426</v>
      </c>
      <c r="I2887" s="90" t="s">
        <v>151</v>
      </c>
      <c r="J2887" s="138" t="s">
        <v>284</v>
      </c>
    </row>
    <row r="2888" spans="1:10" x14ac:dyDescent="0.25">
      <c r="A2888" s="134" t="s">
        <v>702</v>
      </c>
      <c r="B2888" s="134" t="s">
        <v>269</v>
      </c>
      <c r="C2888" s="134">
        <v>2024</v>
      </c>
      <c r="D2888" s="134" t="s">
        <v>325</v>
      </c>
      <c r="E2888" s="134" t="s">
        <v>328</v>
      </c>
      <c r="F2888" s="136" t="s">
        <v>284</v>
      </c>
      <c r="G2888" s="134" t="s">
        <v>328</v>
      </c>
      <c r="H2888" s="90" t="s">
        <v>426</v>
      </c>
      <c r="I2888" s="90" t="s">
        <v>425</v>
      </c>
      <c r="J2888" s="138" t="s">
        <v>284</v>
      </c>
    </row>
    <row r="2889" spans="1:10" x14ac:dyDescent="0.25">
      <c r="A2889" s="134" t="s">
        <v>702</v>
      </c>
      <c r="B2889" s="134" t="s">
        <v>269</v>
      </c>
      <c r="C2889" s="134">
        <v>2024</v>
      </c>
      <c r="D2889" s="134" t="s">
        <v>325</v>
      </c>
      <c r="E2889" s="134" t="s">
        <v>328</v>
      </c>
      <c r="F2889" s="136" t="s">
        <v>284</v>
      </c>
      <c r="G2889" s="134" t="s">
        <v>328</v>
      </c>
      <c r="H2889" s="90" t="s">
        <v>746</v>
      </c>
      <c r="I2889" s="134" t="s">
        <v>328</v>
      </c>
      <c r="J2889" s="138">
        <v>18</v>
      </c>
    </row>
    <row r="2890" spans="1:10" x14ac:dyDescent="0.25">
      <c r="A2890" s="134" t="s">
        <v>702</v>
      </c>
      <c r="B2890" s="134" t="s">
        <v>269</v>
      </c>
      <c r="C2890" s="134">
        <v>2024</v>
      </c>
      <c r="D2890" s="134" t="s">
        <v>325</v>
      </c>
      <c r="E2890" s="134" t="s">
        <v>328</v>
      </c>
      <c r="F2890" s="136" t="s">
        <v>284</v>
      </c>
      <c r="G2890" s="134" t="s">
        <v>328</v>
      </c>
      <c r="H2890" s="134" t="s">
        <v>429</v>
      </c>
      <c r="I2890" s="90" t="s">
        <v>328</v>
      </c>
      <c r="J2890" s="138">
        <v>18</v>
      </c>
    </row>
    <row r="2891" spans="1:10" x14ac:dyDescent="0.25">
      <c r="A2891" s="134" t="s">
        <v>702</v>
      </c>
      <c r="B2891" s="134" t="s">
        <v>269</v>
      </c>
      <c r="C2891" s="134">
        <v>2024</v>
      </c>
      <c r="D2891" s="134" t="s">
        <v>325</v>
      </c>
      <c r="E2891" s="134" t="s">
        <v>328</v>
      </c>
      <c r="F2891" s="136" t="s">
        <v>284</v>
      </c>
      <c r="G2891" s="134" t="s">
        <v>328</v>
      </c>
      <c r="H2891" s="134" t="s">
        <v>429</v>
      </c>
      <c r="I2891" s="90" t="s">
        <v>411</v>
      </c>
      <c r="J2891" s="138">
        <v>1</v>
      </c>
    </row>
    <row r="2892" spans="1:10" x14ac:dyDescent="0.25">
      <c r="A2892" s="134" t="s">
        <v>702</v>
      </c>
      <c r="B2892" s="134" t="s">
        <v>269</v>
      </c>
      <c r="C2892" s="134">
        <v>2024</v>
      </c>
      <c r="D2892" s="134" t="s">
        <v>325</v>
      </c>
      <c r="E2892" s="134" t="s">
        <v>328</v>
      </c>
      <c r="F2892" s="136" t="s">
        <v>284</v>
      </c>
      <c r="G2892" s="134" t="s">
        <v>328</v>
      </c>
      <c r="H2892" s="134" t="s">
        <v>429</v>
      </c>
      <c r="I2892" s="90" t="s">
        <v>412</v>
      </c>
      <c r="J2892" s="138">
        <v>15</v>
      </c>
    </row>
    <row r="2893" spans="1:10" x14ac:dyDescent="0.25">
      <c r="A2893" s="134" t="s">
        <v>702</v>
      </c>
      <c r="B2893" s="134" t="s">
        <v>269</v>
      </c>
      <c r="C2893" s="134">
        <v>2024</v>
      </c>
      <c r="D2893" s="134" t="s">
        <v>325</v>
      </c>
      <c r="E2893" s="134" t="s">
        <v>328</v>
      </c>
      <c r="F2893" s="136" t="s">
        <v>284</v>
      </c>
      <c r="G2893" s="134" t="s">
        <v>328</v>
      </c>
      <c r="H2893" s="134" t="s">
        <v>429</v>
      </c>
      <c r="I2893" s="90" t="s">
        <v>413</v>
      </c>
      <c r="J2893" s="138">
        <v>2</v>
      </c>
    </row>
    <row r="2894" spans="1:10" x14ac:dyDescent="0.25">
      <c r="A2894" s="134" t="s">
        <v>702</v>
      </c>
      <c r="B2894" s="134" t="s">
        <v>269</v>
      </c>
      <c r="C2894" s="134">
        <v>2024</v>
      </c>
      <c r="D2894" s="134" t="s">
        <v>325</v>
      </c>
      <c r="E2894" s="134" t="s">
        <v>328</v>
      </c>
      <c r="F2894" s="136" t="s">
        <v>284</v>
      </c>
      <c r="G2894" s="134" t="s">
        <v>328</v>
      </c>
      <c r="H2894" s="134" t="s">
        <v>429</v>
      </c>
      <c r="I2894" s="90" t="s">
        <v>414</v>
      </c>
      <c r="J2894" s="138" t="s">
        <v>284</v>
      </c>
    </row>
    <row r="2895" spans="1:10" x14ac:dyDescent="0.25">
      <c r="A2895" s="134" t="s">
        <v>702</v>
      </c>
      <c r="B2895" s="134" t="s">
        <v>269</v>
      </c>
      <c r="C2895" s="134">
        <v>2024</v>
      </c>
      <c r="D2895" s="134" t="s">
        <v>325</v>
      </c>
      <c r="E2895" s="134" t="s">
        <v>328</v>
      </c>
      <c r="F2895" s="136" t="s">
        <v>284</v>
      </c>
      <c r="G2895" s="134" t="s">
        <v>328</v>
      </c>
      <c r="H2895" s="134" t="s">
        <v>429</v>
      </c>
      <c r="I2895" s="90" t="s">
        <v>430</v>
      </c>
      <c r="J2895" s="138" t="s">
        <v>284</v>
      </c>
    </row>
    <row r="2896" spans="1:10" x14ac:dyDescent="0.25">
      <c r="A2896" s="134" t="s">
        <v>702</v>
      </c>
      <c r="B2896" s="134" t="s">
        <v>269</v>
      </c>
      <c r="C2896" s="134">
        <v>2024</v>
      </c>
      <c r="D2896" s="134" t="s">
        <v>325</v>
      </c>
      <c r="E2896" s="134" t="s">
        <v>328</v>
      </c>
      <c r="F2896" s="136" t="s">
        <v>284</v>
      </c>
      <c r="G2896" s="134" t="s">
        <v>328</v>
      </c>
      <c r="H2896" s="134" t="s">
        <v>429</v>
      </c>
      <c r="I2896" s="90" t="s">
        <v>431</v>
      </c>
      <c r="J2896" s="138" t="s">
        <v>284</v>
      </c>
    </row>
    <row r="2897" spans="1:10" x14ac:dyDescent="0.25">
      <c r="A2897" s="134" t="s">
        <v>702</v>
      </c>
      <c r="B2897" s="134" t="s">
        <v>269</v>
      </c>
      <c r="C2897" s="134">
        <v>2024</v>
      </c>
      <c r="D2897" s="134" t="s">
        <v>325</v>
      </c>
      <c r="E2897" s="134" t="s">
        <v>328</v>
      </c>
      <c r="F2897" s="136" t="s">
        <v>284</v>
      </c>
      <c r="G2897" s="134" t="s">
        <v>328</v>
      </c>
      <c r="H2897" s="134" t="s">
        <v>429</v>
      </c>
      <c r="I2897" s="90" t="s">
        <v>432</v>
      </c>
      <c r="J2897" s="138" t="s">
        <v>284</v>
      </c>
    </row>
    <row r="2898" spans="1:10" x14ac:dyDescent="0.25">
      <c r="A2898" s="134" t="s">
        <v>702</v>
      </c>
      <c r="B2898" s="134" t="s">
        <v>269</v>
      </c>
      <c r="C2898" s="134">
        <v>2024</v>
      </c>
      <c r="D2898" s="134" t="s">
        <v>325</v>
      </c>
      <c r="E2898" s="134" t="s">
        <v>328</v>
      </c>
      <c r="F2898" s="136" t="s">
        <v>284</v>
      </c>
      <c r="G2898" s="134" t="s">
        <v>328</v>
      </c>
      <c r="H2898" s="134" t="s">
        <v>429</v>
      </c>
      <c r="I2898" s="90" t="s">
        <v>418</v>
      </c>
      <c r="J2898" s="138" t="s">
        <v>284</v>
      </c>
    </row>
    <row r="2899" spans="1:10" x14ac:dyDescent="0.25">
      <c r="A2899" s="134" t="s">
        <v>702</v>
      </c>
      <c r="B2899" s="134" t="s">
        <v>269</v>
      </c>
      <c r="C2899" s="134">
        <v>2024</v>
      </c>
      <c r="D2899" s="134" t="s">
        <v>325</v>
      </c>
      <c r="E2899" s="134" t="s">
        <v>328</v>
      </c>
      <c r="F2899" s="136" t="s">
        <v>284</v>
      </c>
      <c r="G2899" s="134" t="s">
        <v>328</v>
      </c>
      <c r="H2899" s="134" t="s">
        <v>429</v>
      </c>
      <c r="I2899" s="90" t="s">
        <v>433</v>
      </c>
      <c r="J2899" s="138" t="s">
        <v>284</v>
      </c>
    </row>
    <row r="2900" spans="1:10" x14ac:dyDescent="0.25">
      <c r="A2900" s="134" t="s">
        <v>702</v>
      </c>
      <c r="B2900" s="134" t="s">
        <v>269</v>
      </c>
      <c r="C2900" s="134">
        <v>2024</v>
      </c>
      <c r="D2900" s="134" t="s">
        <v>325</v>
      </c>
      <c r="E2900" s="134" t="s">
        <v>328</v>
      </c>
      <c r="F2900" s="136" t="s">
        <v>284</v>
      </c>
      <c r="G2900" s="134" t="s">
        <v>328</v>
      </c>
      <c r="H2900" s="134" t="s">
        <v>429</v>
      </c>
      <c r="I2900" s="90" t="s">
        <v>434</v>
      </c>
      <c r="J2900" s="138" t="s">
        <v>284</v>
      </c>
    </row>
    <row r="2901" spans="1:10" x14ac:dyDescent="0.25">
      <c r="A2901" s="134" t="s">
        <v>702</v>
      </c>
      <c r="B2901" s="134" t="s">
        <v>269</v>
      </c>
      <c r="C2901" s="134">
        <v>2024</v>
      </c>
      <c r="D2901" s="134" t="s">
        <v>325</v>
      </c>
      <c r="E2901" s="134" t="s">
        <v>328</v>
      </c>
      <c r="F2901" s="136" t="s">
        <v>284</v>
      </c>
      <c r="G2901" s="134" t="s">
        <v>328</v>
      </c>
      <c r="H2901" s="134" t="s">
        <v>429</v>
      </c>
      <c r="I2901" s="90" t="s">
        <v>421</v>
      </c>
      <c r="J2901" s="138" t="s">
        <v>284</v>
      </c>
    </row>
    <row r="2902" spans="1:10" x14ac:dyDescent="0.25">
      <c r="A2902" s="134" t="s">
        <v>702</v>
      </c>
      <c r="B2902" s="134" t="s">
        <v>269</v>
      </c>
      <c r="C2902" s="134">
        <v>2024</v>
      </c>
      <c r="D2902" s="134" t="s">
        <v>325</v>
      </c>
      <c r="E2902" s="134" t="s">
        <v>328</v>
      </c>
      <c r="F2902" s="136" t="s">
        <v>284</v>
      </c>
      <c r="G2902" s="134" t="s">
        <v>328</v>
      </c>
      <c r="H2902" s="90" t="s">
        <v>435</v>
      </c>
      <c r="I2902" s="134" t="s">
        <v>328</v>
      </c>
      <c r="J2902" s="138">
        <v>5279</v>
      </c>
    </row>
    <row r="2903" spans="1:10" x14ac:dyDescent="0.25">
      <c r="A2903" s="134" t="s">
        <v>702</v>
      </c>
      <c r="B2903" s="134" t="s">
        <v>269</v>
      </c>
      <c r="C2903" s="134">
        <v>2024</v>
      </c>
      <c r="D2903" s="134" t="s">
        <v>325</v>
      </c>
      <c r="E2903" s="134" t="s">
        <v>328</v>
      </c>
      <c r="F2903" s="136">
        <v>10</v>
      </c>
      <c r="G2903" s="134" t="s">
        <v>272</v>
      </c>
      <c r="H2903" s="90" t="s">
        <v>435</v>
      </c>
      <c r="I2903" s="134" t="s">
        <v>328</v>
      </c>
      <c r="J2903" s="138">
        <v>5093</v>
      </c>
    </row>
    <row r="2904" spans="1:10" x14ac:dyDescent="0.25">
      <c r="A2904" s="134" t="s">
        <v>702</v>
      </c>
      <c r="B2904" s="134" t="s">
        <v>269</v>
      </c>
      <c r="C2904" s="134">
        <v>2024</v>
      </c>
      <c r="D2904" s="134" t="s">
        <v>325</v>
      </c>
      <c r="E2904" s="134" t="s">
        <v>328</v>
      </c>
      <c r="F2904" s="136">
        <v>20</v>
      </c>
      <c r="G2904" s="134" t="s">
        <v>402</v>
      </c>
      <c r="H2904" s="90" t="s">
        <v>435</v>
      </c>
      <c r="I2904" s="134" t="s">
        <v>328</v>
      </c>
      <c r="J2904" s="138">
        <v>169</v>
      </c>
    </row>
    <row r="2905" spans="1:10" x14ac:dyDescent="0.25">
      <c r="A2905" s="134" t="s">
        <v>702</v>
      </c>
      <c r="B2905" s="134" t="s">
        <v>269</v>
      </c>
      <c r="C2905" s="134">
        <v>2024</v>
      </c>
      <c r="D2905" s="134" t="s">
        <v>325</v>
      </c>
      <c r="E2905" s="134" t="s">
        <v>328</v>
      </c>
      <c r="F2905" s="136">
        <v>30</v>
      </c>
      <c r="G2905" s="134" t="s">
        <v>404</v>
      </c>
      <c r="H2905" s="90" t="s">
        <v>435</v>
      </c>
      <c r="I2905" s="134" t="s">
        <v>328</v>
      </c>
      <c r="J2905" s="138" t="s">
        <v>284</v>
      </c>
    </row>
    <row r="2906" spans="1:10" x14ac:dyDescent="0.25">
      <c r="A2906" s="134" t="s">
        <v>702</v>
      </c>
      <c r="B2906" s="134" t="s">
        <v>269</v>
      </c>
      <c r="C2906" s="134">
        <v>2024</v>
      </c>
      <c r="D2906" s="134" t="s">
        <v>325</v>
      </c>
      <c r="E2906" s="134" t="s">
        <v>328</v>
      </c>
      <c r="F2906" s="136">
        <v>40</v>
      </c>
      <c r="G2906" s="134" t="s">
        <v>405</v>
      </c>
      <c r="H2906" s="90" t="s">
        <v>435</v>
      </c>
      <c r="I2906" s="134" t="s">
        <v>328</v>
      </c>
      <c r="J2906" s="138" t="s">
        <v>284</v>
      </c>
    </row>
    <row r="2907" spans="1:10" x14ac:dyDescent="0.25">
      <c r="A2907" s="134" t="s">
        <v>702</v>
      </c>
      <c r="B2907" s="134" t="s">
        <v>269</v>
      </c>
      <c r="C2907" s="134">
        <v>2024</v>
      </c>
      <c r="D2907" s="134" t="s">
        <v>325</v>
      </c>
      <c r="E2907" s="134" t="s">
        <v>328</v>
      </c>
      <c r="F2907" s="136">
        <v>50</v>
      </c>
      <c r="G2907" s="134" t="s">
        <v>436</v>
      </c>
      <c r="H2907" s="90" t="s">
        <v>435</v>
      </c>
      <c r="I2907" s="134" t="s">
        <v>328</v>
      </c>
      <c r="J2907" s="138">
        <v>17</v>
      </c>
    </row>
    <row r="2908" spans="1:10" x14ac:dyDescent="0.25">
      <c r="A2908" s="134" t="s">
        <v>702</v>
      </c>
      <c r="B2908" s="134" t="s">
        <v>269</v>
      </c>
      <c r="C2908" s="134">
        <v>2024</v>
      </c>
      <c r="D2908" s="134" t="s">
        <v>325</v>
      </c>
      <c r="E2908" s="134" t="s">
        <v>328</v>
      </c>
      <c r="F2908" s="138" t="s">
        <v>284</v>
      </c>
      <c r="G2908" s="134" t="s">
        <v>328</v>
      </c>
      <c r="H2908" s="90" t="s">
        <v>437</v>
      </c>
      <c r="I2908" s="90" t="s">
        <v>328</v>
      </c>
      <c r="J2908" s="138">
        <v>5777</v>
      </c>
    </row>
    <row r="2909" spans="1:10" x14ac:dyDescent="0.25">
      <c r="A2909" s="134" t="s">
        <v>702</v>
      </c>
      <c r="B2909" s="134" t="s">
        <v>269</v>
      </c>
      <c r="C2909" s="134">
        <v>2024</v>
      </c>
      <c r="D2909" s="134" t="s">
        <v>325</v>
      </c>
      <c r="E2909" s="134" t="s">
        <v>328</v>
      </c>
      <c r="F2909" s="138" t="s">
        <v>284</v>
      </c>
      <c r="G2909" s="134" t="s">
        <v>328</v>
      </c>
      <c r="H2909" s="90" t="s">
        <v>437</v>
      </c>
      <c r="I2909" s="90" t="s">
        <v>747</v>
      </c>
      <c r="J2909" s="138">
        <v>5279</v>
      </c>
    </row>
    <row r="2910" spans="1:10" x14ac:dyDescent="0.25">
      <c r="A2910" s="134" t="s">
        <v>702</v>
      </c>
      <c r="B2910" s="134" t="s">
        <v>269</v>
      </c>
      <c r="C2910" s="134">
        <v>2024</v>
      </c>
      <c r="D2910" s="134" t="s">
        <v>325</v>
      </c>
      <c r="E2910" s="134" t="s">
        <v>328</v>
      </c>
      <c r="F2910" s="138" t="s">
        <v>284</v>
      </c>
      <c r="G2910" s="134" t="s">
        <v>328</v>
      </c>
      <c r="H2910" s="90" t="s">
        <v>437</v>
      </c>
      <c r="I2910" s="90" t="s">
        <v>748</v>
      </c>
      <c r="J2910" s="138">
        <v>1732</v>
      </c>
    </row>
    <row r="2911" spans="1:10" x14ac:dyDescent="0.25">
      <c r="A2911" s="134" t="s">
        <v>702</v>
      </c>
      <c r="B2911" s="134" t="s">
        <v>269</v>
      </c>
      <c r="C2911" s="134">
        <v>2024</v>
      </c>
      <c r="D2911" s="134" t="s">
        <v>325</v>
      </c>
      <c r="E2911" s="134" t="s">
        <v>328</v>
      </c>
      <c r="F2911" s="138" t="s">
        <v>284</v>
      </c>
      <c r="G2911" s="134" t="s">
        <v>328</v>
      </c>
      <c r="H2911" s="90" t="s">
        <v>437</v>
      </c>
      <c r="I2911" s="90" t="s">
        <v>749</v>
      </c>
      <c r="J2911" s="138">
        <v>2553</v>
      </c>
    </row>
    <row r="2912" spans="1:10" x14ac:dyDescent="0.25">
      <c r="A2912" s="134" t="s">
        <v>702</v>
      </c>
      <c r="B2912" s="134" t="s">
        <v>269</v>
      </c>
      <c r="C2912" s="134">
        <v>2024</v>
      </c>
      <c r="D2912" s="134" t="s">
        <v>325</v>
      </c>
      <c r="E2912" s="134" t="s">
        <v>328</v>
      </c>
      <c r="F2912" s="138" t="s">
        <v>284</v>
      </c>
      <c r="G2912" s="134" t="s">
        <v>328</v>
      </c>
      <c r="H2912" s="90" t="s">
        <v>437</v>
      </c>
      <c r="I2912" s="90" t="s">
        <v>750</v>
      </c>
      <c r="J2912" s="138">
        <v>1528</v>
      </c>
    </row>
    <row r="2913" spans="1:10" x14ac:dyDescent="0.25">
      <c r="A2913" s="134" t="s">
        <v>702</v>
      </c>
      <c r="B2913" s="134" t="s">
        <v>269</v>
      </c>
      <c r="C2913" s="134">
        <v>2024</v>
      </c>
      <c r="D2913" s="134" t="s">
        <v>325</v>
      </c>
      <c r="E2913" s="134" t="s">
        <v>328</v>
      </c>
      <c r="F2913" s="138" t="s">
        <v>284</v>
      </c>
      <c r="G2913" s="134" t="s">
        <v>328</v>
      </c>
      <c r="H2913" s="90" t="s">
        <v>437</v>
      </c>
      <c r="I2913" s="90" t="s">
        <v>751</v>
      </c>
      <c r="J2913" s="138">
        <v>753</v>
      </c>
    </row>
    <row r="2914" spans="1:10" x14ac:dyDescent="0.25">
      <c r="A2914" s="134" t="s">
        <v>702</v>
      </c>
      <c r="B2914" s="134" t="s">
        <v>269</v>
      </c>
      <c r="C2914" s="134">
        <v>2024</v>
      </c>
      <c r="D2914" s="134" t="s">
        <v>325</v>
      </c>
      <c r="E2914" s="134" t="s">
        <v>328</v>
      </c>
      <c r="F2914" s="138" t="s">
        <v>284</v>
      </c>
      <c r="G2914" s="134" t="s">
        <v>328</v>
      </c>
      <c r="H2914" s="90" t="s">
        <v>437</v>
      </c>
      <c r="I2914" s="90" t="s">
        <v>752</v>
      </c>
      <c r="J2914" s="138">
        <v>630</v>
      </c>
    </row>
    <row r="2915" spans="1:10" x14ac:dyDescent="0.25">
      <c r="A2915" s="134" t="s">
        <v>702</v>
      </c>
      <c r="B2915" s="134" t="s">
        <v>269</v>
      </c>
      <c r="C2915" s="134">
        <v>2024</v>
      </c>
      <c r="D2915" s="134" t="s">
        <v>325</v>
      </c>
      <c r="E2915" s="134" t="s">
        <v>328</v>
      </c>
      <c r="F2915" s="138" t="s">
        <v>284</v>
      </c>
      <c r="G2915" s="134" t="s">
        <v>328</v>
      </c>
      <c r="H2915" s="90" t="s">
        <v>437</v>
      </c>
      <c r="I2915" s="90" t="s">
        <v>753</v>
      </c>
      <c r="J2915" s="138">
        <v>145</v>
      </c>
    </row>
    <row r="2916" spans="1:10" x14ac:dyDescent="0.25">
      <c r="A2916" s="134" t="s">
        <v>702</v>
      </c>
      <c r="B2916" s="134" t="s">
        <v>269</v>
      </c>
      <c r="C2916" s="134">
        <v>2024</v>
      </c>
      <c r="D2916" s="134" t="s">
        <v>325</v>
      </c>
      <c r="E2916" s="134" t="s">
        <v>328</v>
      </c>
      <c r="F2916" s="138" t="s">
        <v>284</v>
      </c>
      <c r="G2916" s="134" t="s">
        <v>328</v>
      </c>
      <c r="H2916" s="90" t="s">
        <v>437</v>
      </c>
      <c r="I2916" s="90" t="s">
        <v>446</v>
      </c>
      <c r="J2916" s="138">
        <v>308</v>
      </c>
    </row>
    <row r="2917" spans="1:10" x14ac:dyDescent="0.25">
      <c r="A2917" s="134" t="s">
        <v>702</v>
      </c>
      <c r="B2917" s="134" t="s">
        <v>269</v>
      </c>
      <c r="C2917" s="134">
        <v>2024</v>
      </c>
      <c r="D2917" s="134" t="s">
        <v>325</v>
      </c>
      <c r="E2917" s="134" t="s">
        <v>328</v>
      </c>
      <c r="F2917" s="138" t="s">
        <v>284</v>
      </c>
      <c r="G2917" s="134" t="s">
        <v>328</v>
      </c>
      <c r="H2917" s="90" t="s">
        <v>754</v>
      </c>
      <c r="I2917" s="90" t="s">
        <v>328</v>
      </c>
      <c r="J2917" s="138">
        <v>3306</v>
      </c>
    </row>
    <row r="2918" spans="1:10" x14ac:dyDescent="0.25">
      <c r="A2918" s="134" t="s">
        <v>702</v>
      </c>
      <c r="B2918" s="134" t="s">
        <v>269</v>
      </c>
      <c r="C2918" s="134">
        <v>2024</v>
      </c>
      <c r="D2918" s="134" t="s">
        <v>325</v>
      </c>
      <c r="E2918" s="134" t="s">
        <v>328</v>
      </c>
      <c r="F2918" s="138" t="s">
        <v>284</v>
      </c>
      <c r="G2918" s="134" t="s">
        <v>328</v>
      </c>
      <c r="H2918" s="90" t="s">
        <v>754</v>
      </c>
      <c r="I2918" s="90" t="s">
        <v>448</v>
      </c>
      <c r="J2918" s="138">
        <v>2715</v>
      </c>
    </row>
    <row r="2919" spans="1:10" x14ac:dyDescent="0.25">
      <c r="A2919" s="134" t="s">
        <v>702</v>
      </c>
      <c r="B2919" s="134" t="s">
        <v>269</v>
      </c>
      <c r="C2919" s="134">
        <v>2024</v>
      </c>
      <c r="D2919" s="134" t="s">
        <v>325</v>
      </c>
      <c r="E2919" s="134" t="s">
        <v>328</v>
      </c>
      <c r="F2919" s="138" t="s">
        <v>284</v>
      </c>
      <c r="G2919" s="134" t="s">
        <v>328</v>
      </c>
      <c r="H2919" s="90" t="s">
        <v>754</v>
      </c>
      <c r="I2919" s="90" t="s">
        <v>449</v>
      </c>
      <c r="J2919" s="138">
        <v>44</v>
      </c>
    </row>
    <row r="2920" spans="1:10" x14ac:dyDescent="0.25">
      <c r="A2920" s="134" t="s">
        <v>702</v>
      </c>
      <c r="B2920" s="134" t="s">
        <v>269</v>
      </c>
      <c r="C2920" s="134">
        <v>2024</v>
      </c>
      <c r="D2920" s="134" t="s">
        <v>325</v>
      </c>
      <c r="E2920" s="134" t="s">
        <v>328</v>
      </c>
      <c r="F2920" s="138" t="s">
        <v>284</v>
      </c>
      <c r="G2920" s="134" t="s">
        <v>328</v>
      </c>
      <c r="H2920" s="90" t="s">
        <v>754</v>
      </c>
      <c r="I2920" s="90" t="s">
        <v>450</v>
      </c>
      <c r="J2920" s="138">
        <v>547</v>
      </c>
    </row>
    <row r="2921" spans="1:10" x14ac:dyDescent="0.25">
      <c r="A2921" s="134" t="s">
        <v>702</v>
      </c>
      <c r="B2921" s="134" t="s">
        <v>269</v>
      </c>
      <c r="C2921" s="134">
        <v>2024</v>
      </c>
      <c r="D2921" s="134" t="s">
        <v>325</v>
      </c>
      <c r="E2921" s="134" t="s">
        <v>328</v>
      </c>
      <c r="F2921" s="138">
        <v>10</v>
      </c>
      <c r="G2921" s="134" t="s">
        <v>272</v>
      </c>
      <c r="H2921" s="90" t="s">
        <v>437</v>
      </c>
      <c r="I2921" s="90" t="s">
        <v>328</v>
      </c>
      <c r="J2921" s="138">
        <v>5581</v>
      </c>
    </row>
    <row r="2922" spans="1:10" x14ac:dyDescent="0.25">
      <c r="A2922" s="134" t="s">
        <v>702</v>
      </c>
      <c r="B2922" s="134" t="s">
        <v>269</v>
      </c>
      <c r="C2922" s="134">
        <v>2024</v>
      </c>
      <c r="D2922" s="134" t="s">
        <v>325</v>
      </c>
      <c r="E2922" s="134" t="s">
        <v>328</v>
      </c>
      <c r="F2922" s="138">
        <v>10</v>
      </c>
      <c r="G2922" s="134" t="s">
        <v>272</v>
      </c>
      <c r="H2922" s="90" t="s">
        <v>437</v>
      </c>
      <c r="I2922" s="90" t="s">
        <v>747</v>
      </c>
      <c r="J2922" s="138">
        <v>5093</v>
      </c>
    </row>
    <row r="2923" spans="1:10" x14ac:dyDescent="0.25">
      <c r="A2923" s="134" t="s">
        <v>702</v>
      </c>
      <c r="B2923" s="134" t="s">
        <v>269</v>
      </c>
      <c r="C2923" s="134">
        <v>2024</v>
      </c>
      <c r="D2923" s="134" t="s">
        <v>325</v>
      </c>
      <c r="E2923" s="134" t="s">
        <v>328</v>
      </c>
      <c r="F2923" s="138">
        <v>10</v>
      </c>
      <c r="G2923" s="134" t="s">
        <v>272</v>
      </c>
      <c r="H2923" s="90" t="s">
        <v>437</v>
      </c>
      <c r="I2923" s="90" t="s">
        <v>748</v>
      </c>
      <c r="J2923" s="138">
        <v>1709</v>
      </c>
    </row>
    <row r="2924" spans="1:10" x14ac:dyDescent="0.25">
      <c r="A2924" s="134" t="s">
        <v>702</v>
      </c>
      <c r="B2924" s="134" t="s">
        <v>269</v>
      </c>
      <c r="C2924" s="134">
        <v>2024</v>
      </c>
      <c r="D2924" s="134" t="s">
        <v>325</v>
      </c>
      <c r="E2924" s="134" t="s">
        <v>328</v>
      </c>
      <c r="F2924" s="138">
        <v>10</v>
      </c>
      <c r="G2924" s="134" t="s">
        <v>272</v>
      </c>
      <c r="H2924" s="90" t="s">
        <v>437</v>
      </c>
      <c r="I2924" s="90" t="s">
        <v>749</v>
      </c>
      <c r="J2924" s="138">
        <v>2441</v>
      </c>
    </row>
    <row r="2925" spans="1:10" x14ac:dyDescent="0.25">
      <c r="A2925" s="134" t="s">
        <v>702</v>
      </c>
      <c r="B2925" s="134" t="s">
        <v>269</v>
      </c>
      <c r="C2925" s="134">
        <v>2024</v>
      </c>
      <c r="D2925" s="134" t="s">
        <v>325</v>
      </c>
      <c r="E2925" s="134" t="s">
        <v>328</v>
      </c>
      <c r="F2925" s="138">
        <v>10</v>
      </c>
      <c r="G2925" s="134" t="s">
        <v>272</v>
      </c>
      <c r="H2925" s="90" t="s">
        <v>437</v>
      </c>
      <c r="I2925" s="90" t="s">
        <v>750</v>
      </c>
      <c r="J2925" s="138">
        <v>1445</v>
      </c>
    </row>
    <row r="2926" spans="1:10" x14ac:dyDescent="0.25">
      <c r="A2926" s="134" t="s">
        <v>702</v>
      </c>
      <c r="B2926" s="134" t="s">
        <v>269</v>
      </c>
      <c r="C2926" s="134">
        <v>2024</v>
      </c>
      <c r="D2926" s="134" t="s">
        <v>325</v>
      </c>
      <c r="E2926" s="134" t="s">
        <v>328</v>
      </c>
      <c r="F2926" s="138">
        <v>10</v>
      </c>
      <c r="G2926" s="134" t="s">
        <v>272</v>
      </c>
      <c r="H2926" s="90" t="s">
        <v>437</v>
      </c>
      <c r="I2926" s="90" t="s">
        <v>751</v>
      </c>
      <c r="J2926" s="138">
        <v>712</v>
      </c>
    </row>
    <row r="2927" spans="1:10" x14ac:dyDescent="0.25">
      <c r="A2927" s="134" t="s">
        <v>702</v>
      </c>
      <c r="B2927" s="134" t="s">
        <v>269</v>
      </c>
      <c r="C2927" s="134">
        <v>2024</v>
      </c>
      <c r="D2927" s="134" t="s">
        <v>325</v>
      </c>
      <c r="E2927" s="134" t="s">
        <v>328</v>
      </c>
      <c r="F2927" s="138">
        <v>10</v>
      </c>
      <c r="G2927" s="134" t="s">
        <v>272</v>
      </c>
      <c r="H2927" s="90" t="s">
        <v>437</v>
      </c>
      <c r="I2927" s="90" t="s">
        <v>752</v>
      </c>
      <c r="J2927" s="138">
        <v>596</v>
      </c>
    </row>
    <row r="2928" spans="1:10" x14ac:dyDescent="0.25">
      <c r="A2928" s="134" t="s">
        <v>702</v>
      </c>
      <c r="B2928" s="134" t="s">
        <v>269</v>
      </c>
      <c r="C2928" s="134">
        <v>2024</v>
      </c>
      <c r="D2928" s="134" t="s">
        <v>325</v>
      </c>
      <c r="E2928" s="134" t="s">
        <v>328</v>
      </c>
      <c r="F2928" s="138">
        <v>10</v>
      </c>
      <c r="G2928" s="134" t="s">
        <v>272</v>
      </c>
      <c r="H2928" s="90" t="s">
        <v>437</v>
      </c>
      <c r="I2928" s="90" t="s">
        <v>753</v>
      </c>
      <c r="J2928" s="138">
        <v>137</v>
      </c>
    </row>
    <row r="2929" spans="1:10" x14ac:dyDescent="0.25">
      <c r="A2929" s="134" t="s">
        <v>702</v>
      </c>
      <c r="B2929" s="134" t="s">
        <v>269</v>
      </c>
      <c r="C2929" s="134">
        <v>2024</v>
      </c>
      <c r="D2929" s="134" t="s">
        <v>325</v>
      </c>
      <c r="E2929" s="134" t="s">
        <v>328</v>
      </c>
      <c r="F2929" s="138">
        <v>10</v>
      </c>
      <c r="G2929" s="134" t="s">
        <v>272</v>
      </c>
      <c r="H2929" s="90" t="s">
        <v>437</v>
      </c>
      <c r="I2929" s="90" t="s">
        <v>446</v>
      </c>
      <c r="J2929" s="138">
        <v>304</v>
      </c>
    </row>
    <row r="2930" spans="1:10" x14ac:dyDescent="0.25">
      <c r="A2930" s="134" t="s">
        <v>702</v>
      </c>
      <c r="B2930" s="134" t="s">
        <v>269</v>
      </c>
      <c r="C2930" s="134">
        <v>2024</v>
      </c>
      <c r="D2930" s="134" t="s">
        <v>325</v>
      </c>
      <c r="E2930" s="134" t="s">
        <v>328</v>
      </c>
      <c r="F2930" s="138">
        <v>10</v>
      </c>
      <c r="G2930" s="134" t="s">
        <v>272</v>
      </c>
      <c r="H2930" s="90" t="s">
        <v>754</v>
      </c>
      <c r="I2930" s="90" t="s">
        <v>328</v>
      </c>
      <c r="J2930" s="138">
        <v>3153</v>
      </c>
    </row>
    <row r="2931" spans="1:10" x14ac:dyDescent="0.25">
      <c r="A2931" s="134" t="s">
        <v>702</v>
      </c>
      <c r="B2931" s="134" t="s">
        <v>269</v>
      </c>
      <c r="C2931" s="134">
        <v>2024</v>
      </c>
      <c r="D2931" s="134" t="s">
        <v>325</v>
      </c>
      <c r="E2931" s="134" t="s">
        <v>328</v>
      </c>
      <c r="F2931" s="138">
        <v>10</v>
      </c>
      <c r="G2931" s="134" t="s">
        <v>272</v>
      </c>
      <c r="H2931" s="90" t="s">
        <v>754</v>
      </c>
      <c r="I2931" s="90" t="s">
        <v>448</v>
      </c>
      <c r="J2931" s="138">
        <v>2603</v>
      </c>
    </row>
    <row r="2932" spans="1:10" x14ac:dyDescent="0.25">
      <c r="A2932" s="134" t="s">
        <v>702</v>
      </c>
      <c r="B2932" s="134" t="s">
        <v>269</v>
      </c>
      <c r="C2932" s="134">
        <v>2024</v>
      </c>
      <c r="D2932" s="134" t="s">
        <v>325</v>
      </c>
      <c r="E2932" s="134" t="s">
        <v>328</v>
      </c>
      <c r="F2932" s="138">
        <v>10</v>
      </c>
      <c r="G2932" s="134" t="s">
        <v>272</v>
      </c>
      <c r="H2932" s="90" t="s">
        <v>754</v>
      </c>
      <c r="I2932" s="90" t="s">
        <v>449</v>
      </c>
      <c r="J2932" s="138">
        <v>39</v>
      </c>
    </row>
    <row r="2933" spans="1:10" x14ac:dyDescent="0.25">
      <c r="A2933" s="134" t="s">
        <v>702</v>
      </c>
      <c r="B2933" s="134" t="s">
        <v>269</v>
      </c>
      <c r="C2933" s="134">
        <v>2024</v>
      </c>
      <c r="D2933" s="134" t="s">
        <v>325</v>
      </c>
      <c r="E2933" s="134" t="s">
        <v>328</v>
      </c>
      <c r="F2933" s="138">
        <v>10</v>
      </c>
      <c r="G2933" s="134" t="s">
        <v>272</v>
      </c>
      <c r="H2933" s="90" t="s">
        <v>754</v>
      </c>
      <c r="I2933" s="90" t="s">
        <v>450</v>
      </c>
      <c r="J2933" s="138">
        <v>511</v>
      </c>
    </row>
    <row r="2934" spans="1:10" x14ac:dyDescent="0.25">
      <c r="A2934" s="134" t="s">
        <v>702</v>
      </c>
      <c r="B2934" s="134" t="s">
        <v>269</v>
      </c>
      <c r="C2934" s="134">
        <v>2024</v>
      </c>
      <c r="D2934" s="134" t="s">
        <v>325</v>
      </c>
      <c r="E2934" s="134" t="s">
        <v>328</v>
      </c>
      <c r="F2934" s="138">
        <v>20</v>
      </c>
      <c r="G2934" s="90" t="s">
        <v>755</v>
      </c>
      <c r="H2934" s="90" t="s">
        <v>437</v>
      </c>
      <c r="I2934" s="90" t="s">
        <v>328</v>
      </c>
      <c r="J2934" s="138">
        <v>175</v>
      </c>
    </row>
    <row r="2935" spans="1:10" x14ac:dyDescent="0.25">
      <c r="A2935" s="134" t="s">
        <v>702</v>
      </c>
      <c r="B2935" s="134" t="s">
        <v>269</v>
      </c>
      <c r="C2935" s="134">
        <v>2024</v>
      </c>
      <c r="D2935" s="134" t="s">
        <v>325</v>
      </c>
      <c r="E2935" s="134" t="s">
        <v>328</v>
      </c>
      <c r="F2935" s="138">
        <v>20</v>
      </c>
      <c r="G2935" s="90" t="s">
        <v>755</v>
      </c>
      <c r="H2935" s="90" t="s">
        <v>437</v>
      </c>
      <c r="I2935" s="90" t="s">
        <v>747</v>
      </c>
      <c r="J2935" s="138">
        <v>169</v>
      </c>
    </row>
    <row r="2936" spans="1:10" x14ac:dyDescent="0.25">
      <c r="A2936" s="134" t="s">
        <v>702</v>
      </c>
      <c r="B2936" s="134" t="s">
        <v>269</v>
      </c>
      <c r="C2936" s="134">
        <v>2024</v>
      </c>
      <c r="D2936" s="134" t="s">
        <v>325</v>
      </c>
      <c r="E2936" s="134" t="s">
        <v>328</v>
      </c>
      <c r="F2936" s="138">
        <v>20</v>
      </c>
      <c r="G2936" s="90" t="s">
        <v>755</v>
      </c>
      <c r="H2936" s="90" t="s">
        <v>437</v>
      </c>
      <c r="I2936" s="90" t="s">
        <v>748</v>
      </c>
      <c r="J2936" s="138">
        <v>15</v>
      </c>
    </row>
    <row r="2937" spans="1:10" x14ac:dyDescent="0.25">
      <c r="A2937" s="134" t="s">
        <v>702</v>
      </c>
      <c r="B2937" s="134" t="s">
        <v>269</v>
      </c>
      <c r="C2937" s="134">
        <v>2024</v>
      </c>
      <c r="D2937" s="134" t="s">
        <v>325</v>
      </c>
      <c r="E2937" s="134" t="s">
        <v>328</v>
      </c>
      <c r="F2937" s="138">
        <v>20</v>
      </c>
      <c r="G2937" s="90" t="s">
        <v>755</v>
      </c>
      <c r="H2937" s="90" t="s">
        <v>437</v>
      </c>
      <c r="I2937" s="90" t="s">
        <v>749</v>
      </c>
      <c r="J2937" s="138">
        <v>106</v>
      </c>
    </row>
    <row r="2938" spans="1:10" x14ac:dyDescent="0.25">
      <c r="A2938" s="134" t="s">
        <v>702</v>
      </c>
      <c r="B2938" s="134" t="s">
        <v>269</v>
      </c>
      <c r="C2938" s="134">
        <v>2024</v>
      </c>
      <c r="D2938" s="134" t="s">
        <v>325</v>
      </c>
      <c r="E2938" s="134" t="s">
        <v>328</v>
      </c>
      <c r="F2938" s="138">
        <v>20</v>
      </c>
      <c r="G2938" s="90" t="s">
        <v>755</v>
      </c>
      <c r="H2938" s="90" t="s">
        <v>437</v>
      </c>
      <c r="I2938" s="90" t="s">
        <v>750</v>
      </c>
      <c r="J2938" s="138">
        <v>80</v>
      </c>
    </row>
    <row r="2939" spans="1:10" x14ac:dyDescent="0.25">
      <c r="A2939" s="134" t="s">
        <v>702</v>
      </c>
      <c r="B2939" s="134" t="s">
        <v>269</v>
      </c>
      <c r="C2939" s="134">
        <v>2024</v>
      </c>
      <c r="D2939" s="134" t="s">
        <v>325</v>
      </c>
      <c r="E2939" s="134" t="s">
        <v>328</v>
      </c>
      <c r="F2939" s="138">
        <v>20</v>
      </c>
      <c r="G2939" s="90" t="s">
        <v>755</v>
      </c>
      <c r="H2939" s="90" t="s">
        <v>437</v>
      </c>
      <c r="I2939" s="90" t="s">
        <v>751</v>
      </c>
      <c r="J2939" s="138">
        <v>40</v>
      </c>
    </row>
    <row r="2940" spans="1:10" x14ac:dyDescent="0.25">
      <c r="A2940" s="134" t="s">
        <v>702</v>
      </c>
      <c r="B2940" s="134" t="s">
        <v>269</v>
      </c>
      <c r="C2940" s="134">
        <v>2024</v>
      </c>
      <c r="D2940" s="134" t="s">
        <v>325</v>
      </c>
      <c r="E2940" s="134" t="s">
        <v>328</v>
      </c>
      <c r="F2940" s="138">
        <v>20</v>
      </c>
      <c r="G2940" s="90" t="s">
        <v>755</v>
      </c>
      <c r="H2940" s="90" t="s">
        <v>437</v>
      </c>
      <c r="I2940" s="90" t="s">
        <v>752</v>
      </c>
      <c r="J2940" s="138">
        <v>33</v>
      </c>
    </row>
    <row r="2941" spans="1:10" x14ac:dyDescent="0.25">
      <c r="A2941" s="134" t="s">
        <v>702</v>
      </c>
      <c r="B2941" s="134" t="s">
        <v>269</v>
      </c>
      <c r="C2941" s="134">
        <v>2024</v>
      </c>
      <c r="D2941" s="134" t="s">
        <v>325</v>
      </c>
      <c r="E2941" s="134" t="s">
        <v>328</v>
      </c>
      <c r="F2941" s="138">
        <v>20</v>
      </c>
      <c r="G2941" s="90" t="s">
        <v>755</v>
      </c>
      <c r="H2941" s="90" t="s">
        <v>437</v>
      </c>
      <c r="I2941" s="90" t="s">
        <v>753</v>
      </c>
      <c r="J2941" s="138">
        <v>7</v>
      </c>
    </row>
    <row r="2942" spans="1:10" x14ac:dyDescent="0.25">
      <c r="A2942" s="134" t="s">
        <v>702</v>
      </c>
      <c r="B2942" s="134" t="s">
        <v>269</v>
      </c>
      <c r="C2942" s="134">
        <v>2024</v>
      </c>
      <c r="D2942" s="134" t="s">
        <v>325</v>
      </c>
      <c r="E2942" s="134" t="s">
        <v>328</v>
      </c>
      <c r="F2942" s="138">
        <v>20</v>
      </c>
      <c r="G2942" s="90" t="s">
        <v>755</v>
      </c>
      <c r="H2942" s="90" t="s">
        <v>437</v>
      </c>
      <c r="I2942" s="90" t="s">
        <v>446</v>
      </c>
      <c r="J2942" s="138">
        <v>3</v>
      </c>
    </row>
    <row r="2943" spans="1:10" x14ac:dyDescent="0.25">
      <c r="A2943" s="134" t="s">
        <v>702</v>
      </c>
      <c r="B2943" s="134" t="s">
        <v>269</v>
      </c>
      <c r="C2943" s="134">
        <v>2024</v>
      </c>
      <c r="D2943" s="134" t="s">
        <v>325</v>
      </c>
      <c r="E2943" s="134" t="s">
        <v>328</v>
      </c>
      <c r="F2943" s="138">
        <v>20</v>
      </c>
      <c r="G2943" s="90" t="s">
        <v>755</v>
      </c>
      <c r="H2943" s="90" t="s">
        <v>754</v>
      </c>
      <c r="I2943" s="90" t="s">
        <v>328</v>
      </c>
      <c r="J2943" s="138">
        <v>146</v>
      </c>
    </row>
    <row r="2944" spans="1:10" x14ac:dyDescent="0.25">
      <c r="A2944" s="134" t="s">
        <v>702</v>
      </c>
      <c r="B2944" s="134" t="s">
        <v>269</v>
      </c>
      <c r="C2944" s="134">
        <v>2024</v>
      </c>
      <c r="D2944" s="134" t="s">
        <v>325</v>
      </c>
      <c r="E2944" s="134" t="s">
        <v>328</v>
      </c>
      <c r="F2944" s="138">
        <v>20</v>
      </c>
      <c r="G2944" s="90" t="s">
        <v>755</v>
      </c>
      <c r="H2944" s="90" t="s">
        <v>754</v>
      </c>
      <c r="I2944" s="90" t="s">
        <v>448</v>
      </c>
      <c r="J2944" s="138">
        <v>106</v>
      </c>
    </row>
    <row r="2945" spans="1:10" x14ac:dyDescent="0.25">
      <c r="A2945" s="134" t="s">
        <v>702</v>
      </c>
      <c r="B2945" s="134" t="s">
        <v>269</v>
      </c>
      <c r="C2945" s="134">
        <v>2024</v>
      </c>
      <c r="D2945" s="134" t="s">
        <v>325</v>
      </c>
      <c r="E2945" s="134" t="s">
        <v>328</v>
      </c>
      <c r="F2945" s="138">
        <v>20</v>
      </c>
      <c r="G2945" s="90" t="s">
        <v>755</v>
      </c>
      <c r="H2945" s="90" t="s">
        <v>754</v>
      </c>
      <c r="I2945" s="90" t="s">
        <v>449</v>
      </c>
      <c r="J2945" s="138">
        <v>5</v>
      </c>
    </row>
    <row r="2946" spans="1:10" x14ac:dyDescent="0.25">
      <c r="A2946" s="134" t="s">
        <v>702</v>
      </c>
      <c r="B2946" s="134" t="s">
        <v>269</v>
      </c>
      <c r="C2946" s="134">
        <v>2024</v>
      </c>
      <c r="D2946" s="134" t="s">
        <v>325</v>
      </c>
      <c r="E2946" s="134" t="s">
        <v>328</v>
      </c>
      <c r="F2946" s="138">
        <v>20</v>
      </c>
      <c r="G2946" s="90" t="s">
        <v>755</v>
      </c>
      <c r="H2946" s="90" t="s">
        <v>754</v>
      </c>
      <c r="I2946" s="90" t="s">
        <v>450</v>
      </c>
      <c r="J2946" s="138">
        <v>35</v>
      </c>
    </row>
    <row r="2947" spans="1:10" x14ac:dyDescent="0.25">
      <c r="A2947" s="134" t="s">
        <v>702</v>
      </c>
      <c r="B2947" s="134" t="s">
        <v>269</v>
      </c>
      <c r="C2947" s="134">
        <v>2024</v>
      </c>
      <c r="D2947" s="134" t="s">
        <v>325</v>
      </c>
      <c r="E2947" s="134" t="s">
        <v>328</v>
      </c>
      <c r="F2947" s="138">
        <v>50</v>
      </c>
      <c r="G2947" s="90" t="s">
        <v>532</v>
      </c>
      <c r="H2947" s="90" t="s">
        <v>437</v>
      </c>
      <c r="I2947" s="90" t="s">
        <v>328</v>
      </c>
      <c r="J2947" s="138">
        <v>21</v>
      </c>
    </row>
    <row r="2948" spans="1:10" x14ac:dyDescent="0.25">
      <c r="A2948" s="134" t="s">
        <v>702</v>
      </c>
      <c r="B2948" s="134" t="s">
        <v>269</v>
      </c>
      <c r="C2948" s="134">
        <v>2024</v>
      </c>
      <c r="D2948" s="134" t="s">
        <v>325</v>
      </c>
      <c r="E2948" s="134" t="s">
        <v>328</v>
      </c>
      <c r="F2948" s="138">
        <v>50</v>
      </c>
      <c r="G2948" s="90" t="s">
        <v>532</v>
      </c>
      <c r="H2948" s="90" t="s">
        <v>437</v>
      </c>
      <c r="I2948" s="90" t="s">
        <v>747</v>
      </c>
      <c r="J2948" s="138">
        <v>17</v>
      </c>
    </row>
    <row r="2949" spans="1:10" x14ac:dyDescent="0.25">
      <c r="A2949" s="134" t="s">
        <v>702</v>
      </c>
      <c r="B2949" s="134" t="s">
        <v>269</v>
      </c>
      <c r="C2949" s="134">
        <v>2024</v>
      </c>
      <c r="D2949" s="134" t="s">
        <v>325</v>
      </c>
      <c r="E2949" s="134" t="s">
        <v>328</v>
      </c>
      <c r="F2949" s="138">
        <v>50</v>
      </c>
      <c r="G2949" s="90" t="s">
        <v>532</v>
      </c>
      <c r="H2949" s="90" t="s">
        <v>437</v>
      </c>
      <c r="I2949" s="90" t="s">
        <v>748</v>
      </c>
      <c r="J2949" s="138">
        <v>8</v>
      </c>
    </row>
    <row r="2950" spans="1:10" x14ac:dyDescent="0.25">
      <c r="A2950" s="134" t="s">
        <v>702</v>
      </c>
      <c r="B2950" s="134" t="s">
        <v>269</v>
      </c>
      <c r="C2950" s="134">
        <v>2024</v>
      </c>
      <c r="D2950" s="134" t="s">
        <v>325</v>
      </c>
      <c r="E2950" s="134" t="s">
        <v>328</v>
      </c>
      <c r="F2950" s="138">
        <v>50</v>
      </c>
      <c r="G2950" s="90" t="s">
        <v>532</v>
      </c>
      <c r="H2950" s="90" t="s">
        <v>437</v>
      </c>
      <c r="I2950" s="90" t="s">
        <v>749</v>
      </c>
      <c r="J2950" s="138">
        <v>6</v>
      </c>
    </row>
    <row r="2951" spans="1:10" x14ac:dyDescent="0.25">
      <c r="A2951" s="134" t="s">
        <v>702</v>
      </c>
      <c r="B2951" s="134" t="s">
        <v>269</v>
      </c>
      <c r="C2951" s="134">
        <v>2024</v>
      </c>
      <c r="D2951" s="134" t="s">
        <v>325</v>
      </c>
      <c r="E2951" s="134" t="s">
        <v>328</v>
      </c>
      <c r="F2951" s="138">
        <v>50</v>
      </c>
      <c r="G2951" s="90" t="s">
        <v>532</v>
      </c>
      <c r="H2951" s="90" t="s">
        <v>437</v>
      </c>
      <c r="I2951" s="90" t="s">
        <v>750</v>
      </c>
      <c r="J2951" s="138">
        <v>3</v>
      </c>
    </row>
    <row r="2952" spans="1:10" x14ac:dyDescent="0.25">
      <c r="A2952" s="134" t="s">
        <v>702</v>
      </c>
      <c r="B2952" s="134" t="s">
        <v>269</v>
      </c>
      <c r="C2952" s="134">
        <v>2024</v>
      </c>
      <c r="D2952" s="134" t="s">
        <v>325</v>
      </c>
      <c r="E2952" s="134" t="s">
        <v>328</v>
      </c>
      <c r="F2952" s="138">
        <v>50</v>
      </c>
      <c r="G2952" s="90" t="s">
        <v>532</v>
      </c>
      <c r="H2952" s="90" t="s">
        <v>437</v>
      </c>
      <c r="I2952" s="90" t="s">
        <v>751</v>
      </c>
      <c r="J2952" s="138">
        <v>1</v>
      </c>
    </row>
    <row r="2953" spans="1:10" x14ac:dyDescent="0.25">
      <c r="A2953" s="134" t="s">
        <v>702</v>
      </c>
      <c r="B2953" s="134" t="s">
        <v>269</v>
      </c>
      <c r="C2953" s="134">
        <v>2024</v>
      </c>
      <c r="D2953" s="134" t="s">
        <v>325</v>
      </c>
      <c r="E2953" s="134" t="s">
        <v>328</v>
      </c>
      <c r="F2953" s="138">
        <v>50</v>
      </c>
      <c r="G2953" s="90" t="s">
        <v>532</v>
      </c>
      <c r="H2953" s="90" t="s">
        <v>437</v>
      </c>
      <c r="I2953" s="90" t="s">
        <v>752</v>
      </c>
      <c r="J2953" s="138">
        <v>1</v>
      </c>
    </row>
    <row r="2954" spans="1:10" x14ac:dyDescent="0.25">
      <c r="A2954" s="134" t="s">
        <v>702</v>
      </c>
      <c r="B2954" s="134" t="s">
        <v>269</v>
      </c>
      <c r="C2954" s="134">
        <v>2024</v>
      </c>
      <c r="D2954" s="134" t="s">
        <v>325</v>
      </c>
      <c r="E2954" s="134" t="s">
        <v>328</v>
      </c>
      <c r="F2954" s="138">
        <v>50</v>
      </c>
      <c r="G2954" s="90" t="s">
        <v>532</v>
      </c>
      <c r="H2954" s="90" t="s">
        <v>437</v>
      </c>
      <c r="I2954" s="90" t="s">
        <v>753</v>
      </c>
      <c r="J2954" s="138">
        <v>1</v>
      </c>
    </row>
    <row r="2955" spans="1:10" x14ac:dyDescent="0.25">
      <c r="A2955" s="134" t="s">
        <v>702</v>
      </c>
      <c r="B2955" s="134" t="s">
        <v>269</v>
      </c>
      <c r="C2955" s="134">
        <v>2024</v>
      </c>
      <c r="D2955" s="134" t="s">
        <v>325</v>
      </c>
      <c r="E2955" s="134" t="s">
        <v>328</v>
      </c>
      <c r="F2955" s="138">
        <v>50</v>
      </c>
      <c r="G2955" s="90" t="s">
        <v>532</v>
      </c>
      <c r="H2955" s="90" t="s">
        <v>437</v>
      </c>
      <c r="I2955" s="90" t="s">
        <v>446</v>
      </c>
      <c r="J2955" s="138">
        <v>1</v>
      </c>
    </row>
    <row r="2956" spans="1:10" x14ac:dyDescent="0.25">
      <c r="A2956" s="134" t="s">
        <v>702</v>
      </c>
      <c r="B2956" s="134" t="s">
        <v>269</v>
      </c>
      <c r="C2956" s="134">
        <v>2024</v>
      </c>
      <c r="D2956" s="134" t="s">
        <v>325</v>
      </c>
      <c r="E2956" s="134" t="s">
        <v>328</v>
      </c>
      <c r="F2956" s="138">
        <v>50</v>
      </c>
      <c r="G2956" s="90" t="s">
        <v>532</v>
      </c>
      <c r="H2956" s="90" t="s">
        <v>754</v>
      </c>
      <c r="I2956" s="90" t="s">
        <v>328</v>
      </c>
      <c r="J2956" s="138">
        <v>7</v>
      </c>
    </row>
    <row r="2957" spans="1:10" x14ac:dyDescent="0.25">
      <c r="A2957" s="134" t="s">
        <v>702</v>
      </c>
      <c r="B2957" s="134" t="s">
        <v>269</v>
      </c>
      <c r="C2957" s="134">
        <v>2024</v>
      </c>
      <c r="D2957" s="134" t="s">
        <v>325</v>
      </c>
      <c r="E2957" s="134" t="s">
        <v>328</v>
      </c>
      <c r="F2957" s="138">
        <v>50</v>
      </c>
      <c r="G2957" s="90" t="s">
        <v>532</v>
      </c>
      <c r="H2957" s="90" t="s">
        <v>754</v>
      </c>
      <c r="I2957" s="90" t="s">
        <v>448</v>
      </c>
      <c r="J2957" s="138">
        <v>6</v>
      </c>
    </row>
    <row r="2958" spans="1:10" x14ac:dyDescent="0.25">
      <c r="A2958" s="134" t="s">
        <v>702</v>
      </c>
      <c r="B2958" s="134" t="s">
        <v>269</v>
      </c>
      <c r="C2958" s="134">
        <v>2024</v>
      </c>
      <c r="D2958" s="134" t="s">
        <v>325</v>
      </c>
      <c r="E2958" s="134" t="s">
        <v>328</v>
      </c>
      <c r="F2958" s="138">
        <v>50</v>
      </c>
      <c r="G2958" s="90" t="s">
        <v>532</v>
      </c>
      <c r="H2958" s="90" t="s">
        <v>754</v>
      </c>
      <c r="I2958" s="90" t="s">
        <v>449</v>
      </c>
      <c r="J2958" s="138" t="s">
        <v>284</v>
      </c>
    </row>
    <row r="2959" spans="1:10" x14ac:dyDescent="0.25">
      <c r="A2959" s="134" t="s">
        <v>702</v>
      </c>
      <c r="B2959" s="134" t="s">
        <v>269</v>
      </c>
      <c r="C2959" s="134">
        <v>2024</v>
      </c>
      <c r="D2959" s="134" t="s">
        <v>325</v>
      </c>
      <c r="E2959" s="134" t="s">
        <v>328</v>
      </c>
      <c r="F2959" s="138">
        <v>50</v>
      </c>
      <c r="G2959" s="90" t="s">
        <v>532</v>
      </c>
      <c r="H2959" s="90" t="s">
        <v>754</v>
      </c>
      <c r="I2959" s="90" t="s">
        <v>450</v>
      </c>
      <c r="J2959" s="138">
        <v>1</v>
      </c>
    </row>
    <row r="2960" spans="1:10" x14ac:dyDescent="0.25">
      <c r="A2960" s="134" t="s">
        <v>702</v>
      </c>
      <c r="B2960" s="134" t="s">
        <v>269</v>
      </c>
      <c r="C2960" s="134">
        <v>2024</v>
      </c>
      <c r="D2960" s="134" t="s">
        <v>326</v>
      </c>
      <c r="E2960" s="134" t="s">
        <v>328</v>
      </c>
      <c r="F2960" s="136" t="s">
        <v>284</v>
      </c>
      <c r="G2960" s="134" t="s">
        <v>328</v>
      </c>
      <c r="H2960" s="134" t="s">
        <v>410</v>
      </c>
      <c r="I2960" s="134" t="s">
        <v>328</v>
      </c>
      <c r="J2960" s="138">
        <v>2957</v>
      </c>
    </row>
    <row r="2961" spans="1:10" x14ac:dyDescent="0.25">
      <c r="A2961" s="134" t="s">
        <v>702</v>
      </c>
      <c r="B2961" s="134" t="s">
        <v>269</v>
      </c>
      <c r="C2961" s="134">
        <v>2024</v>
      </c>
      <c r="D2961" s="134" t="s">
        <v>326</v>
      </c>
      <c r="E2961" s="134" t="s">
        <v>328</v>
      </c>
      <c r="F2961" s="136" t="s">
        <v>284</v>
      </c>
      <c r="G2961" s="134" t="s">
        <v>328</v>
      </c>
      <c r="H2961" s="134" t="s">
        <v>144</v>
      </c>
      <c r="I2961" s="134" t="s">
        <v>328</v>
      </c>
      <c r="J2961" s="138">
        <v>2954</v>
      </c>
    </row>
    <row r="2962" spans="1:10" x14ac:dyDescent="0.25">
      <c r="A2962" s="134" t="s">
        <v>702</v>
      </c>
      <c r="B2962" s="134" t="s">
        <v>269</v>
      </c>
      <c r="C2962" s="134">
        <v>2024</v>
      </c>
      <c r="D2962" s="134" t="s">
        <v>326</v>
      </c>
      <c r="E2962" s="134" t="s">
        <v>328</v>
      </c>
      <c r="F2962" s="136" t="s">
        <v>284</v>
      </c>
      <c r="G2962" s="134" t="s">
        <v>328</v>
      </c>
      <c r="H2962" s="134" t="s">
        <v>144</v>
      </c>
      <c r="I2962" s="134" t="s">
        <v>411</v>
      </c>
      <c r="J2962" s="138">
        <v>32</v>
      </c>
    </row>
    <row r="2963" spans="1:10" x14ac:dyDescent="0.25">
      <c r="A2963" s="134" t="s">
        <v>702</v>
      </c>
      <c r="B2963" s="134" t="s">
        <v>269</v>
      </c>
      <c r="C2963" s="134">
        <v>2024</v>
      </c>
      <c r="D2963" s="134" t="s">
        <v>326</v>
      </c>
      <c r="E2963" s="134" t="s">
        <v>328</v>
      </c>
      <c r="F2963" s="136" t="s">
        <v>284</v>
      </c>
      <c r="G2963" s="134" t="s">
        <v>328</v>
      </c>
      <c r="H2963" s="134" t="s">
        <v>144</v>
      </c>
      <c r="I2963" s="90" t="s">
        <v>412</v>
      </c>
      <c r="J2963" s="138">
        <v>2426</v>
      </c>
    </row>
    <row r="2964" spans="1:10" x14ac:dyDescent="0.25">
      <c r="A2964" s="134" t="s">
        <v>702</v>
      </c>
      <c r="B2964" s="134" t="s">
        <v>269</v>
      </c>
      <c r="C2964" s="134">
        <v>2024</v>
      </c>
      <c r="D2964" s="134" t="s">
        <v>326</v>
      </c>
      <c r="E2964" s="134" t="s">
        <v>328</v>
      </c>
      <c r="F2964" s="136" t="s">
        <v>284</v>
      </c>
      <c r="G2964" s="134" t="s">
        <v>328</v>
      </c>
      <c r="H2964" s="134" t="s">
        <v>144</v>
      </c>
      <c r="I2964" s="90" t="s">
        <v>413</v>
      </c>
      <c r="J2964" s="138">
        <v>494</v>
      </c>
    </row>
    <row r="2965" spans="1:10" x14ac:dyDescent="0.25">
      <c r="A2965" s="134" t="s">
        <v>702</v>
      </c>
      <c r="B2965" s="134" t="s">
        <v>269</v>
      </c>
      <c r="C2965" s="134">
        <v>2024</v>
      </c>
      <c r="D2965" s="134" t="s">
        <v>326</v>
      </c>
      <c r="E2965" s="134" t="s">
        <v>328</v>
      </c>
      <c r="F2965" s="136" t="s">
        <v>284</v>
      </c>
      <c r="G2965" s="134" t="s">
        <v>328</v>
      </c>
      <c r="H2965" s="134" t="s">
        <v>144</v>
      </c>
      <c r="I2965" s="90" t="s">
        <v>414</v>
      </c>
      <c r="J2965" s="138">
        <v>2</v>
      </c>
    </row>
    <row r="2966" spans="1:10" x14ac:dyDescent="0.25">
      <c r="A2966" s="134" t="s">
        <v>702</v>
      </c>
      <c r="B2966" s="134" t="s">
        <v>269</v>
      </c>
      <c r="C2966" s="134">
        <v>2024</v>
      </c>
      <c r="D2966" s="134" t="s">
        <v>326</v>
      </c>
      <c r="E2966" s="134" t="s">
        <v>328</v>
      </c>
      <c r="F2966" s="136" t="s">
        <v>284</v>
      </c>
      <c r="G2966" s="134" t="s">
        <v>328</v>
      </c>
      <c r="H2966" s="90" t="s">
        <v>415</v>
      </c>
      <c r="I2966" s="90" t="s">
        <v>328</v>
      </c>
      <c r="J2966" s="138">
        <v>3</v>
      </c>
    </row>
    <row r="2967" spans="1:10" x14ac:dyDescent="0.25">
      <c r="A2967" s="134" t="s">
        <v>702</v>
      </c>
      <c r="B2967" s="134" t="s">
        <v>269</v>
      </c>
      <c r="C2967" s="134">
        <v>2024</v>
      </c>
      <c r="D2967" s="134" t="s">
        <v>326</v>
      </c>
      <c r="E2967" s="134" t="s">
        <v>328</v>
      </c>
      <c r="F2967" s="136" t="s">
        <v>284</v>
      </c>
      <c r="G2967" s="134" t="s">
        <v>328</v>
      </c>
      <c r="H2967" s="90" t="s">
        <v>415</v>
      </c>
      <c r="I2967" s="90" t="s">
        <v>416</v>
      </c>
      <c r="J2967" s="138" t="s">
        <v>284</v>
      </c>
    </row>
    <row r="2968" spans="1:10" x14ac:dyDescent="0.25">
      <c r="A2968" s="134" t="s">
        <v>702</v>
      </c>
      <c r="B2968" s="134" t="s">
        <v>269</v>
      </c>
      <c r="C2968" s="134">
        <v>2024</v>
      </c>
      <c r="D2968" s="134" t="s">
        <v>326</v>
      </c>
      <c r="E2968" s="134" t="s">
        <v>328</v>
      </c>
      <c r="F2968" s="136" t="s">
        <v>284</v>
      </c>
      <c r="G2968" s="134" t="s">
        <v>328</v>
      </c>
      <c r="H2968" s="90" t="s">
        <v>415</v>
      </c>
      <c r="I2968" s="90" t="s">
        <v>743</v>
      </c>
      <c r="J2968" s="138" t="s">
        <v>284</v>
      </c>
    </row>
    <row r="2969" spans="1:10" x14ac:dyDescent="0.25">
      <c r="A2969" s="134" t="s">
        <v>702</v>
      </c>
      <c r="B2969" s="134" t="s">
        <v>269</v>
      </c>
      <c r="C2969" s="134">
        <v>2024</v>
      </c>
      <c r="D2969" s="134" t="s">
        <v>326</v>
      </c>
      <c r="E2969" s="134" t="s">
        <v>328</v>
      </c>
      <c r="F2969" s="136" t="s">
        <v>284</v>
      </c>
      <c r="G2969" s="134" t="s">
        <v>328</v>
      </c>
      <c r="H2969" s="90" t="s">
        <v>415</v>
      </c>
      <c r="I2969" s="90" t="s">
        <v>744</v>
      </c>
      <c r="J2969" s="138">
        <v>3</v>
      </c>
    </row>
    <row r="2970" spans="1:10" x14ac:dyDescent="0.25">
      <c r="A2970" s="134" t="s">
        <v>702</v>
      </c>
      <c r="B2970" s="134" t="s">
        <v>269</v>
      </c>
      <c r="C2970" s="134">
        <v>2024</v>
      </c>
      <c r="D2970" s="134" t="s">
        <v>326</v>
      </c>
      <c r="E2970" s="134" t="s">
        <v>328</v>
      </c>
      <c r="F2970" s="136" t="s">
        <v>284</v>
      </c>
      <c r="G2970" s="134" t="s">
        <v>328</v>
      </c>
      <c r="H2970" s="90" t="s">
        <v>419</v>
      </c>
      <c r="I2970" s="90" t="s">
        <v>328</v>
      </c>
      <c r="J2970" s="138" t="s">
        <v>284</v>
      </c>
    </row>
    <row r="2971" spans="1:10" x14ac:dyDescent="0.25">
      <c r="A2971" s="134" t="s">
        <v>702</v>
      </c>
      <c r="B2971" s="134" t="s">
        <v>269</v>
      </c>
      <c r="C2971" s="134">
        <v>2024</v>
      </c>
      <c r="D2971" s="134" t="s">
        <v>326</v>
      </c>
      <c r="E2971" s="134" t="s">
        <v>328</v>
      </c>
      <c r="F2971" s="136" t="s">
        <v>284</v>
      </c>
      <c r="G2971" s="134" t="s">
        <v>328</v>
      </c>
      <c r="H2971" s="90" t="s">
        <v>420</v>
      </c>
      <c r="I2971" s="90" t="s">
        <v>328</v>
      </c>
      <c r="J2971" s="138" t="s">
        <v>284</v>
      </c>
    </row>
    <row r="2972" spans="1:10" x14ac:dyDescent="0.25">
      <c r="A2972" s="134" t="s">
        <v>702</v>
      </c>
      <c r="B2972" s="134" t="s">
        <v>269</v>
      </c>
      <c r="C2972" s="134">
        <v>2024</v>
      </c>
      <c r="D2972" s="134" t="s">
        <v>326</v>
      </c>
      <c r="E2972" s="134" t="s">
        <v>328</v>
      </c>
      <c r="F2972" s="136" t="s">
        <v>284</v>
      </c>
      <c r="G2972" s="134" t="s">
        <v>328</v>
      </c>
      <c r="H2972" s="90" t="s">
        <v>421</v>
      </c>
      <c r="I2972" s="90" t="s">
        <v>328</v>
      </c>
      <c r="J2972" s="138" t="s">
        <v>284</v>
      </c>
    </row>
    <row r="2973" spans="1:10" x14ac:dyDescent="0.25">
      <c r="A2973" s="134" t="s">
        <v>702</v>
      </c>
      <c r="B2973" s="134" t="s">
        <v>269</v>
      </c>
      <c r="C2973" s="134">
        <v>2024</v>
      </c>
      <c r="D2973" s="134" t="s">
        <v>326</v>
      </c>
      <c r="E2973" s="134" t="s">
        <v>328</v>
      </c>
      <c r="F2973" s="136" t="s">
        <v>284</v>
      </c>
      <c r="G2973" s="134" t="s">
        <v>328</v>
      </c>
      <c r="H2973" s="134" t="s">
        <v>745</v>
      </c>
      <c r="I2973" s="90" t="s">
        <v>328</v>
      </c>
      <c r="J2973" s="138">
        <v>2181</v>
      </c>
    </row>
    <row r="2974" spans="1:10" x14ac:dyDescent="0.25">
      <c r="A2974" s="134" t="s">
        <v>702</v>
      </c>
      <c r="B2974" s="134" t="s">
        <v>269</v>
      </c>
      <c r="C2974" s="134">
        <v>2024</v>
      </c>
      <c r="D2974" s="134" t="s">
        <v>326</v>
      </c>
      <c r="E2974" s="134" t="s">
        <v>328</v>
      </c>
      <c r="F2974" s="136" t="s">
        <v>284</v>
      </c>
      <c r="G2974" s="134" t="s">
        <v>328</v>
      </c>
      <c r="H2974" s="134" t="s">
        <v>745</v>
      </c>
      <c r="I2974" s="90" t="s">
        <v>145</v>
      </c>
      <c r="J2974" s="138">
        <v>2162</v>
      </c>
    </row>
    <row r="2975" spans="1:10" x14ac:dyDescent="0.25">
      <c r="A2975" s="134" t="s">
        <v>702</v>
      </c>
      <c r="B2975" s="134" t="s">
        <v>269</v>
      </c>
      <c r="C2975" s="134">
        <v>2024</v>
      </c>
      <c r="D2975" s="134" t="s">
        <v>326</v>
      </c>
      <c r="E2975" s="134" t="s">
        <v>328</v>
      </c>
      <c r="F2975" s="136" t="s">
        <v>284</v>
      </c>
      <c r="G2975" s="134" t="s">
        <v>328</v>
      </c>
      <c r="H2975" s="134" t="s">
        <v>745</v>
      </c>
      <c r="I2975" s="90" t="s">
        <v>146</v>
      </c>
      <c r="J2975" s="138" t="s">
        <v>284</v>
      </c>
    </row>
    <row r="2976" spans="1:10" x14ac:dyDescent="0.25">
      <c r="A2976" s="134" t="s">
        <v>702</v>
      </c>
      <c r="B2976" s="134" t="s">
        <v>269</v>
      </c>
      <c r="C2976" s="134">
        <v>2024</v>
      </c>
      <c r="D2976" s="134" t="s">
        <v>326</v>
      </c>
      <c r="E2976" s="134" t="s">
        <v>328</v>
      </c>
      <c r="F2976" s="136" t="s">
        <v>284</v>
      </c>
      <c r="G2976" s="134" t="s">
        <v>328</v>
      </c>
      <c r="H2976" s="134" t="s">
        <v>745</v>
      </c>
      <c r="I2976" s="90" t="s">
        <v>423</v>
      </c>
      <c r="J2976" s="138">
        <v>5</v>
      </c>
    </row>
    <row r="2977" spans="1:10" x14ac:dyDescent="0.25">
      <c r="A2977" s="134" t="s">
        <v>702</v>
      </c>
      <c r="B2977" s="134" t="s">
        <v>269</v>
      </c>
      <c r="C2977" s="134">
        <v>2024</v>
      </c>
      <c r="D2977" s="134" t="s">
        <v>326</v>
      </c>
      <c r="E2977" s="134" t="s">
        <v>328</v>
      </c>
      <c r="F2977" s="136" t="s">
        <v>284</v>
      </c>
      <c r="G2977" s="134" t="s">
        <v>328</v>
      </c>
      <c r="H2977" s="134" t="s">
        <v>745</v>
      </c>
      <c r="I2977" s="90" t="s">
        <v>424</v>
      </c>
      <c r="J2977" s="138">
        <v>1</v>
      </c>
    </row>
    <row r="2978" spans="1:10" x14ac:dyDescent="0.25">
      <c r="A2978" s="134" t="s">
        <v>702</v>
      </c>
      <c r="B2978" s="134" t="s">
        <v>269</v>
      </c>
      <c r="C2978" s="134">
        <v>2024</v>
      </c>
      <c r="D2978" s="134" t="s">
        <v>326</v>
      </c>
      <c r="E2978" s="134" t="s">
        <v>328</v>
      </c>
      <c r="F2978" s="136" t="s">
        <v>284</v>
      </c>
      <c r="G2978" s="134" t="s">
        <v>328</v>
      </c>
      <c r="H2978" s="134" t="s">
        <v>745</v>
      </c>
      <c r="I2978" s="90" t="s">
        <v>149</v>
      </c>
      <c r="J2978" s="138">
        <v>2</v>
      </c>
    </row>
    <row r="2979" spans="1:10" x14ac:dyDescent="0.25">
      <c r="A2979" s="134" t="s">
        <v>702</v>
      </c>
      <c r="B2979" s="134" t="s">
        <v>269</v>
      </c>
      <c r="C2979" s="134">
        <v>2024</v>
      </c>
      <c r="D2979" s="134" t="s">
        <v>326</v>
      </c>
      <c r="E2979" s="134" t="s">
        <v>328</v>
      </c>
      <c r="F2979" s="136" t="s">
        <v>284</v>
      </c>
      <c r="G2979" s="134" t="s">
        <v>328</v>
      </c>
      <c r="H2979" s="134" t="s">
        <v>745</v>
      </c>
      <c r="I2979" s="90" t="s">
        <v>150</v>
      </c>
      <c r="J2979" s="138">
        <v>6</v>
      </c>
    </row>
    <row r="2980" spans="1:10" x14ac:dyDescent="0.25">
      <c r="A2980" s="134" t="s">
        <v>702</v>
      </c>
      <c r="B2980" s="134" t="s">
        <v>269</v>
      </c>
      <c r="C2980" s="134">
        <v>2024</v>
      </c>
      <c r="D2980" s="134" t="s">
        <v>326</v>
      </c>
      <c r="E2980" s="134" t="s">
        <v>328</v>
      </c>
      <c r="F2980" s="136" t="s">
        <v>284</v>
      </c>
      <c r="G2980" s="134" t="s">
        <v>328</v>
      </c>
      <c r="H2980" s="134" t="s">
        <v>745</v>
      </c>
      <c r="I2980" s="90" t="s">
        <v>151</v>
      </c>
      <c r="J2980" s="138">
        <v>5</v>
      </c>
    </row>
    <row r="2981" spans="1:10" x14ac:dyDescent="0.25">
      <c r="A2981" s="134" t="s">
        <v>702</v>
      </c>
      <c r="B2981" s="134" t="s">
        <v>269</v>
      </c>
      <c r="C2981" s="134">
        <v>2024</v>
      </c>
      <c r="D2981" s="134" t="s">
        <v>326</v>
      </c>
      <c r="E2981" s="134" t="s">
        <v>328</v>
      </c>
      <c r="F2981" s="136" t="s">
        <v>284</v>
      </c>
      <c r="G2981" s="134" t="s">
        <v>328</v>
      </c>
      <c r="H2981" s="134" t="s">
        <v>745</v>
      </c>
      <c r="I2981" s="90" t="s">
        <v>425</v>
      </c>
      <c r="J2981" s="138" t="s">
        <v>284</v>
      </c>
    </row>
    <row r="2982" spans="1:10" x14ac:dyDescent="0.25">
      <c r="A2982" s="134" t="s">
        <v>702</v>
      </c>
      <c r="B2982" s="134" t="s">
        <v>269</v>
      </c>
      <c r="C2982" s="134">
        <v>2024</v>
      </c>
      <c r="D2982" s="134" t="s">
        <v>326</v>
      </c>
      <c r="E2982" s="134" t="s">
        <v>328</v>
      </c>
      <c r="F2982" s="136" t="s">
        <v>284</v>
      </c>
      <c r="G2982" s="134" t="s">
        <v>328</v>
      </c>
      <c r="H2982" s="134" t="s">
        <v>745</v>
      </c>
      <c r="I2982" s="90" t="s">
        <v>153</v>
      </c>
      <c r="J2982" s="138" t="s">
        <v>284</v>
      </c>
    </row>
    <row r="2983" spans="1:10" x14ac:dyDescent="0.25">
      <c r="A2983" s="134" t="s">
        <v>702</v>
      </c>
      <c r="B2983" s="134" t="s">
        <v>269</v>
      </c>
      <c r="C2983" s="134">
        <v>2024</v>
      </c>
      <c r="D2983" s="134" t="s">
        <v>326</v>
      </c>
      <c r="E2983" s="134" t="s">
        <v>328</v>
      </c>
      <c r="F2983" s="136" t="s">
        <v>284</v>
      </c>
      <c r="G2983" s="134" t="s">
        <v>328</v>
      </c>
      <c r="H2983" s="90" t="s">
        <v>426</v>
      </c>
      <c r="I2983" s="134" t="s">
        <v>328</v>
      </c>
      <c r="J2983" s="138">
        <v>605</v>
      </c>
    </row>
    <row r="2984" spans="1:10" x14ac:dyDescent="0.25">
      <c r="A2984" s="134" t="s">
        <v>702</v>
      </c>
      <c r="B2984" s="134" t="s">
        <v>269</v>
      </c>
      <c r="C2984" s="134">
        <v>2024</v>
      </c>
      <c r="D2984" s="134" t="s">
        <v>326</v>
      </c>
      <c r="E2984" s="134" t="s">
        <v>328</v>
      </c>
      <c r="F2984" s="136" t="s">
        <v>284</v>
      </c>
      <c r="G2984" s="134" t="s">
        <v>328</v>
      </c>
      <c r="H2984" s="90" t="s">
        <v>426</v>
      </c>
      <c r="I2984" s="90" t="s">
        <v>145</v>
      </c>
      <c r="J2984" s="138">
        <v>577</v>
      </c>
    </row>
    <row r="2985" spans="1:10" x14ac:dyDescent="0.25">
      <c r="A2985" s="134" t="s">
        <v>702</v>
      </c>
      <c r="B2985" s="134" t="s">
        <v>269</v>
      </c>
      <c r="C2985" s="134">
        <v>2024</v>
      </c>
      <c r="D2985" s="134" t="s">
        <v>326</v>
      </c>
      <c r="E2985" s="134" t="s">
        <v>328</v>
      </c>
      <c r="F2985" s="136" t="s">
        <v>284</v>
      </c>
      <c r="G2985" s="134" t="s">
        <v>328</v>
      </c>
      <c r="H2985" s="90" t="s">
        <v>426</v>
      </c>
      <c r="I2985" s="90" t="s">
        <v>146</v>
      </c>
      <c r="J2985" s="138" t="s">
        <v>284</v>
      </c>
    </row>
    <row r="2986" spans="1:10" x14ac:dyDescent="0.25">
      <c r="A2986" s="134" t="s">
        <v>702</v>
      </c>
      <c r="B2986" s="134" t="s">
        <v>269</v>
      </c>
      <c r="C2986" s="134">
        <v>2024</v>
      </c>
      <c r="D2986" s="134" t="s">
        <v>326</v>
      </c>
      <c r="E2986" s="134" t="s">
        <v>328</v>
      </c>
      <c r="F2986" s="136" t="s">
        <v>284</v>
      </c>
      <c r="G2986" s="134" t="s">
        <v>328</v>
      </c>
      <c r="H2986" s="90" t="s">
        <v>426</v>
      </c>
      <c r="I2986" s="90" t="s">
        <v>427</v>
      </c>
      <c r="J2986" s="138">
        <v>8</v>
      </c>
    </row>
    <row r="2987" spans="1:10" x14ac:dyDescent="0.25">
      <c r="A2987" s="134" t="s">
        <v>702</v>
      </c>
      <c r="B2987" s="134" t="s">
        <v>269</v>
      </c>
      <c r="C2987" s="134">
        <v>2024</v>
      </c>
      <c r="D2987" s="134" t="s">
        <v>326</v>
      </c>
      <c r="E2987" s="134" t="s">
        <v>328</v>
      </c>
      <c r="F2987" s="136" t="s">
        <v>284</v>
      </c>
      <c r="G2987" s="134" t="s">
        <v>328</v>
      </c>
      <c r="H2987" s="90" t="s">
        <v>426</v>
      </c>
      <c r="I2987" s="90" t="s">
        <v>149</v>
      </c>
      <c r="J2987" s="138">
        <v>2</v>
      </c>
    </row>
    <row r="2988" spans="1:10" x14ac:dyDescent="0.25">
      <c r="A2988" s="134" t="s">
        <v>702</v>
      </c>
      <c r="B2988" s="134" t="s">
        <v>269</v>
      </c>
      <c r="C2988" s="134">
        <v>2024</v>
      </c>
      <c r="D2988" s="134" t="s">
        <v>326</v>
      </c>
      <c r="E2988" s="134" t="s">
        <v>328</v>
      </c>
      <c r="F2988" s="136" t="s">
        <v>284</v>
      </c>
      <c r="G2988" s="134" t="s">
        <v>328</v>
      </c>
      <c r="H2988" s="90" t="s">
        <v>426</v>
      </c>
      <c r="I2988" s="90" t="s">
        <v>150</v>
      </c>
      <c r="J2988" s="138">
        <v>15</v>
      </c>
    </row>
    <row r="2989" spans="1:10" x14ac:dyDescent="0.25">
      <c r="A2989" s="134" t="s">
        <v>702</v>
      </c>
      <c r="B2989" s="134" t="s">
        <v>269</v>
      </c>
      <c r="C2989" s="134">
        <v>2024</v>
      </c>
      <c r="D2989" s="134" t="s">
        <v>326</v>
      </c>
      <c r="E2989" s="134" t="s">
        <v>328</v>
      </c>
      <c r="F2989" s="136" t="s">
        <v>284</v>
      </c>
      <c r="G2989" s="134" t="s">
        <v>328</v>
      </c>
      <c r="H2989" s="90" t="s">
        <v>426</v>
      </c>
      <c r="I2989" s="90" t="s">
        <v>151</v>
      </c>
      <c r="J2989" s="138">
        <v>2</v>
      </c>
    </row>
    <row r="2990" spans="1:10" x14ac:dyDescent="0.25">
      <c r="A2990" s="134" t="s">
        <v>702</v>
      </c>
      <c r="B2990" s="134" t="s">
        <v>269</v>
      </c>
      <c r="C2990" s="134">
        <v>2024</v>
      </c>
      <c r="D2990" s="134" t="s">
        <v>326</v>
      </c>
      <c r="E2990" s="134" t="s">
        <v>328</v>
      </c>
      <c r="F2990" s="136" t="s">
        <v>284</v>
      </c>
      <c r="G2990" s="134" t="s">
        <v>328</v>
      </c>
      <c r="H2990" s="90" t="s">
        <v>426</v>
      </c>
      <c r="I2990" s="90" t="s">
        <v>425</v>
      </c>
      <c r="J2990" s="138">
        <v>1</v>
      </c>
    </row>
    <row r="2991" spans="1:10" x14ac:dyDescent="0.25">
      <c r="A2991" s="134" t="s">
        <v>702</v>
      </c>
      <c r="B2991" s="134" t="s">
        <v>269</v>
      </c>
      <c r="C2991" s="134">
        <v>2024</v>
      </c>
      <c r="D2991" s="134" t="s">
        <v>326</v>
      </c>
      <c r="E2991" s="134" t="s">
        <v>328</v>
      </c>
      <c r="F2991" s="136" t="s">
        <v>284</v>
      </c>
      <c r="G2991" s="134" t="s">
        <v>328</v>
      </c>
      <c r="H2991" s="90" t="s">
        <v>746</v>
      </c>
      <c r="I2991" s="134" t="s">
        <v>328</v>
      </c>
      <c r="J2991" s="138">
        <v>6</v>
      </c>
    </row>
    <row r="2992" spans="1:10" x14ac:dyDescent="0.25">
      <c r="A2992" s="134" t="s">
        <v>702</v>
      </c>
      <c r="B2992" s="134" t="s">
        <v>269</v>
      </c>
      <c r="C2992" s="134">
        <v>2024</v>
      </c>
      <c r="D2992" s="134" t="s">
        <v>326</v>
      </c>
      <c r="E2992" s="134" t="s">
        <v>328</v>
      </c>
      <c r="F2992" s="136" t="s">
        <v>284</v>
      </c>
      <c r="G2992" s="134" t="s">
        <v>328</v>
      </c>
      <c r="H2992" s="134" t="s">
        <v>429</v>
      </c>
      <c r="I2992" s="90" t="s">
        <v>328</v>
      </c>
      <c r="J2992" s="138">
        <v>6</v>
      </c>
    </row>
    <row r="2993" spans="1:10" x14ac:dyDescent="0.25">
      <c r="A2993" s="134" t="s">
        <v>702</v>
      </c>
      <c r="B2993" s="134" t="s">
        <v>269</v>
      </c>
      <c r="C2993" s="134">
        <v>2024</v>
      </c>
      <c r="D2993" s="134" t="s">
        <v>326</v>
      </c>
      <c r="E2993" s="134" t="s">
        <v>328</v>
      </c>
      <c r="F2993" s="136" t="s">
        <v>284</v>
      </c>
      <c r="G2993" s="134" t="s">
        <v>328</v>
      </c>
      <c r="H2993" s="134" t="s">
        <v>429</v>
      </c>
      <c r="I2993" s="90" t="s">
        <v>411</v>
      </c>
      <c r="J2993" s="138" t="s">
        <v>284</v>
      </c>
    </row>
    <row r="2994" spans="1:10" x14ac:dyDescent="0.25">
      <c r="A2994" s="134" t="s">
        <v>702</v>
      </c>
      <c r="B2994" s="134" t="s">
        <v>269</v>
      </c>
      <c r="C2994" s="134">
        <v>2024</v>
      </c>
      <c r="D2994" s="134" t="s">
        <v>326</v>
      </c>
      <c r="E2994" s="134" t="s">
        <v>328</v>
      </c>
      <c r="F2994" s="136" t="s">
        <v>284</v>
      </c>
      <c r="G2994" s="134" t="s">
        <v>328</v>
      </c>
      <c r="H2994" s="134" t="s">
        <v>429</v>
      </c>
      <c r="I2994" s="90" t="s">
        <v>412</v>
      </c>
      <c r="J2994" s="138">
        <v>2</v>
      </c>
    </row>
    <row r="2995" spans="1:10" x14ac:dyDescent="0.25">
      <c r="A2995" s="134" t="s">
        <v>702</v>
      </c>
      <c r="B2995" s="134" t="s">
        <v>269</v>
      </c>
      <c r="C2995" s="134">
        <v>2024</v>
      </c>
      <c r="D2995" s="134" t="s">
        <v>326</v>
      </c>
      <c r="E2995" s="134" t="s">
        <v>328</v>
      </c>
      <c r="F2995" s="136" t="s">
        <v>284</v>
      </c>
      <c r="G2995" s="134" t="s">
        <v>328</v>
      </c>
      <c r="H2995" s="134" t="s">
        <v>429</v>
      </c>
      <c r="I2995" s="90" t="s">
        <v>413</v>
      </c>
      <c r="J2995" s="138">
        <v>4</v>
      </c>
    </row>
    <row r="2996" spans="1:10" x14ac:dyDescent="0.25">
      <c r="A2996" s="134" t="s">
        <v>702</v>
      </c>
      <c r="B2996" s="134" t="s">
        <v>269</v>
      </c>
      <c r="C2996" s="134">
        <v>2024</v>
      </c>
      <c r="D2996" s="134" t="s">
        <v>326</v>
      </c>
      <c r="E2996" s="134" t="s">
        <v>328</v>
      </c>
      <c r="F2996" s="136" t="s">
        <v>284</v>
      </c>
      <c r="G2996" s="134" t="s">
        <v>328</v>
      </c>
      <c r="H2996" s="134" t="s">
        <v>429</v>
      </c>
      <c r="I2996" s="90" t="s">
        <v>414</v>
      </c>
      <c r="J2996" s="138" t="s">
        <v>284</v>
      </c>
    </row>
    <row r="2997" spans="1:10" x14ac:dyDescent="0.25">
      <c r="A2997" s="134" t="s">
        <v>702</v>
      </c>
      <c r="B2997" s="134" t="s">
        <v>269</v>
      </c>
      <c r="C2997" s="134">
        <v>2024</v>
      </c>
      <c r="D2997" s="134" t="s">
        <v>326</v>
      </c>
      <c r="E2997" s="134" t="s">
        <v>328</v>
      </c>
      <c r="F2997" s="136" t="s">
        <v>284</v>
      </c>
      <c r="G2997" s="134" t="s">
        <v>328</v>
      </c>
      <c r="H2997" s="134" t="s">
        <v>429</v>
      </c>
      <c r="I2997" s="90" t="s">
        <v>430</v>
      </c>
      <c r="J2997" s="138" t="s">
        <v>284</v>
      </c>
    </row>
    <row r="2998" spans="1:10" x14ac:dyDescent="0.25">
      <c r="A2998" s="134" t="s">
        <v>702</v>
      </c>
      <c r="B2998" s="134" t="s">
        <v>269</v>
      </c>
      <c r="C2998" s="134">
        <v>2024</v>
      </c>
      <c r="D2998" s="134" t="s">
        <v>326</v>
      </c>
      <c r="E2998" s="134" t="s">
        <v>328</v>
      </c>
      <c r="F2998" s="136" t="s">
        <v>284</v>
      </c>
      <c r="G2998" s="134" t="s">
        <v>328</v>
      </c>
      <c r="H2998" s="134" t="s">
        <v>429</v>
      </c>
      <c r="I2998" s="90" t="s">
        <v>431</v>
      </c>
      <c r="J2998" s="138" t="s">
        <v>284</v>
      </c>
    </row>
    <row r="2999" spans="1:10" x14ac:dyDescent="0.25">
      <c r="A2999" s="134" t="s">
        <v>702</v>
      </c>
      <c r="B2999" s="134" t="s">
        <v>269</v>
      </c>
      <c r="C2999" s="134">
        <v>2024</v>
      </c>
      <c r="D2999" s="134" t="s">
        <v>326</v>
      </c>
      <c r="E2999" s="134" t="s">
        <v>328</v>
      </c>
      <c r="F2999" s="136" t="s">
        <v>284</v>
      </c>
      <c r="G2999" s="134" t="s">
        <v>328</v>
      </c>
      <c r="H2999" s="134" t="s">
        <v>429</v>
      </c>
      <c r="I2999" s="90" t="s">
        <v>432</v>
      </c>
      <c r="J2999" s="138" t="s">
        <v>284</v>
      </c>
    </row>
    <row r="3000" spans="1:10" x14ac:dyDescent="0.25">
      <c r="A3000" s="134" t="s">
        <v>702</v>
      </c>
      <c r="B3000" s="134" t="s">
        <v>269</v>
      </c>
      <c r="C3000" s="134">
        <v>2024</v>
      </c>
      <c r="D3000" s="134" t="s">
        <v>326</v>
      </c>
      <c r="E3000" s="134" t="s">
        <v>328</v>
      </c>
      <c r="F3000" s="136" t="s">
        <v>284</v>
      </c>
      <c r="G3000" s="134" t="s">
        <v>328</v>
      </c>
      <c r="H3000" s="134" t="s">
        <v>429</v>
      </c>
      <c r="I3000" s="90" t="s">
        <v>418</v>
      </c>
      <c r="J3000" s="138" t="s">
        <v>284</v>
      </c>
    </row>
    <row r="3001" spans="1:10" x14ac:dyDescent="0.25">
      <c r="A3001" s="134" t="s">
        <v>702</v>
      </c>
      <c r="B3001" s="134" t="s">
        <v>269</v>
      </c>
      <c r="C3001" s="134">
        <v>2024</v>
      </c>
      <c r="D3001" s="134" t="s">
        <v>326</v>
      </c>
      <c r="E3001" s="134" t="s">
        <v>328</v>
      </c>
      <c r="F3001" s="136" t="s">
        <v>284</v>
      </c>
      <c r="G3001" s="134" t="s">
        <v>328</v>
      </c>
      <c r="H3001" s="134" t="s">
        <v>429</v>
      </c>
      <c r="I3001" s="90" t="s">
        <v>433</v>
      </c>
      <c r="J3001" s="138" t="s">
        <v>284</v>
      </c>
    </row>
    <row r="3002" spans="1:10" x14ac:dyDescent="0.25">
      <c r="A3002" s="134" t="s">
        <v>702</v>
      </c>
      <c r="B3002" s="134" t="s">
        <v>269</v>
      </c>
      <c r="C3002" s="134">
        <v>2024</v>
      </c>
      <c r="D3002" s="134" t="s">
        <v>326</v>
      </c>
      <c r="E3002" s="134" t="s">
        <v>328</v>
      </c>
      <c r="F3002" s="136" t="s">
        <v>284</v>
      </c>
      <c r="G3002" s="134" t="s">
        <v>328</v>
      </c>
      <c r="H3002" s="134" t="s">
        <v>429</v>
      </c>
      <c r="I3002" s="90" t="s">
        <v>434</v>
      </c>
      <c r="J3002" s="138" t="s">
        <v>284</v>
      </c>
    </row>
    <row r="3003" spans="1:10" x14ac:dyDescent="0.25">
      <c r="A3003" s="134" t="s">
        <v>702</v>
      </c>
      <c r="B3003" s="134" t="s">
        <v>269</v>
      </c>
      <c r="C3003" s="134">
        <v>2024</v>
      </c>
      <c r="D3003" s="134" t="s">
        <v>326</v>
      </c>
      <c r="E3003" s="134" t="s">
        <v>328</v>
      </c>
      <c r="F3003" s="136" t="s">
        <v>284</v>
      </c>
      <c r="G3003" s="134" t="s">
        <v>328</v>
      </c>
      <c r="H3003" s="134" t="s">
        <v>429</v>
      </c>
      <c r="I3003" s="90" t="s">
        <v>421</v>
      </c>
      <c r="J3003" s="138" t="s">
        <v>284</v>
      </c>
    </row>
    <row r="3004" spans="1:10" x14ac:dyDescent="0.25">
      <c r="A3004" s="134" t="s">
        <v>702</v>
      </c>
      <c r="B3004" s="134" t="s">
        <v>269</v>
      </c>
      <c r="C3004" s="134">
        <v>2024</v>
      </c>
      <c r="D3004" s="134" t="s">
        <v>326</v>
      </c>
      <c r="E3004" s="134" t="s">
        <v>328</v>
      </c>
      <c r="F3004" s="136" t="s">
        <v>284</v>
      </c>
      <c r="G3004" s="134" t="s">
        <v>328</v>
      </c>
      <c r="H3004" s="90" t="s">
        <v>435</v>
      </c>
      <c r="I3004" s="134" t="s">
        <v>328</v>
      </c>
      <c r="J3004" s="138">
        <v>3079</v>
      </c>
    </row>
    <row r="3005" spans="1:10" x14ac:dyDescent="0.25">
      <c r="A3005" s="134" t="s">
        <v>702</v>
      </c>
      <c r="B3005" s="134" t="s">
        <v>269</v>
      </c>
      <c r="C3005" s="134">
        <v>2024</v>
      </c>
      <c r="D3005" s="134" t="s">
        <v>326</v>
      </c>
      <c r="E3005" s="134" t="s">
        <v>328</v>
      </c>
      <c r="F3005" s="136">
        <v>10</v>
      </c>
      <c r="G3005" s="134" t="s">
        <v>272</v>
      </c>
      <c r="H3005" s="90" t="s">
        <v>435</v>
      </c>
      <c r="I3005" s="134" t="s">
        <v>328</v>
      </c>
      <c r="J3005" s="138">
        <v>2915</v>
      </c>
    </row>
    <row r="3006" spans="1:10" x14ac:dyDescent="0.25">
      <c r="A3006" s="134" t="s">
        <v>702</v>
      </c>
      <c r="B3006" s="134" t="s">
        <v>269</v>
      </c>
      <c r="C3006" s="134">
        <v>2024</v>
      </c>
      <c r="D3006" s="134" t="s">
        <v>326</v>
      </c>
      <c r="E3006" s="134" t="s">
        <v>328</v>
      </c>
      <c r="F3006" s="136">
        <v>20</v>
      </c>
      <c r="G3006" s="134" t="s">
        <v>402</v>
      </c>
      <c r="H3006" s="90" t="s">
        <v>435</v>
      </c>
      <c r="I3006" s="134" t="s">
        <v>328</v>
      </c>
      <c r="J3006" s="138">
        <v>159</v>
      </c>
    </row>
    <row r="3007" spans="1:10" x14ac:dyDescent="0.25">
      <c r="A3007" s="134" t="s">
        <v>702</v>
      </c>
      <c r="B3007" s="134" t="s">
        <v>269</v>
      </c>
      <c r="C3007" s="134">
        <v>2024</v>
      </c>
      <c r="D3007" s="134" t="s">
        <v>326</v>
      </c>
      <c r="E3007" s="134" t="s">
        <v>328</v>
      </c>
      <c r="F3007" s="136">
        <v>30</v>
      </c>
      <c r="G3007" s="134" t="s">
        <v>404</v>
      </c>
      <c r="H3007" s="90" t="s">
        <v>435</v>
      </c>
      <c r="I3007" s="134" t="s">
        <v>328</v>
      </c>
      <c r="J3007" s="138" t="s">
        <v>284</v>
      </c>
    </row>
    <row r="3008" spans="1:10" x14ac:dyDescent="0.25">
      <c r="A3008" s="134" t="s">
        <v>702</v>
      </c>
      <c r="B3008" s="134" t="s">
        <v>269</v>
      </c>
      <c r="C3008" s="134">
        <v>2024</v>
      </c>
      <c r="D3008" s="134" t="s">
        <v>326</v>
      </c>
      <c r="E3008" s="134" t="s">
        <v>328</v>
      </c>
      <c r="F3008" s="136">
        <v>40</v>
      </c>
      <c r="G3008" s="134" t="s">
        <v>405</v>
      </c>
      <c r="H3008" s="90" t="s">
        <v>435</v>
      </c>
      <c r="I3008" s="134" t="s">
        <v>328</v>
      </c>
      <c r="J3008" s="138" t="s">
        <v>284</v>
      </c>
    </row>
    <row r="3009" spans="1:10" x14ac:dyDescent="0.25">
      <c r="A3009" s="134" t="s">
        <v>702</v>
      </c>
      <c r="B3009" s="134" t="s">
        <v>269</v>
      </c>
      <c r="C3009" s="134">
        <v>2024</v>
      </c>
      <c r="D3009" s="134" t="s">
        <v>326</v>
      </c>
      <c r="E3009" s="134" t="s">
        <v>328</v>
      </c>
      <c r="F3009" s="136">
        <v>50</v>
      </c>
      <c r="G3009" s="134" t="s">
        <v>436</v>
      </c>
      <c r="H3009" s="90" t="s">
        <v>435</v>
      </c>
      <c r="I3009" s="134" t="s">
        <v>328</v>
      </c>
      <c r="J3009" s="138">
        <v>5</v>
      </c>
    </row>
    <row r="3010" spans="1:10" x14ac:dyDescent="0.25">
      <c r="A3010" s="134" t="s">
        <v>702</v>
      </c>
      <c r="B3010" s="134" t="s">
        <v>269</v>
      </c>
      <c r="C3010" s="134">
        <v>2024</v>
      </c>
      <c r="D3010" s="134" t="s">
        <v>326</v>
      </c>
      <c r="E3010" s="134" t="s">
        <v>328</v>
      </c>
      <c r="F3010" s="138" t="s">
        <v>284</v>
      </c>
      <c r="G3010" s="134" t="s">
        <v>328</v>
      </c>
      <c r="H3010" s="90" t="s">
        <v>437</v>
      </c>
      <c r="I3010" s="90" t="s">
        <v>328</v>
      </c>
      <c r="J3010" s="138">
        <v>3348</v>
      </c>
    </row>
    <row r="3011" spans="1:10" x14ac:dyDescent="0.25">
      <c r="A3011" s="134" t="s">
        <v>702</v>
      </c>
      <c r="B3011" s="134" t="s">
        <v>269</v>
      </c>
      <c r="C3011" s="134">
        <v>2024</v>
      </c>
      <c r="D3011" s="134" t="s">
        <v>326</v>
      </c>
      <c r="E3011" s="134" t="s">
        <v>328</v>
      </c>
      <c r="F3011" s="138" t="s">
        <v>284</v>
      </c>
      <c r="G3011" s="134" t="s">
        <v>328</v>
      </c>
      <c r="H3011" s="90" t="s">
        <v>437</v>
      </c>
      <c r="I3011" s="90" t="s">
        <v>747</v>
      </c>
      <c r="J3011" s="138">
        <v>3079</v>
      </c>
    </row>
    <row r="3012" spans="1:10" x14ac:dyDescent="0.25">
      <c r="A3012" s="134" t="s">
        <v>702</v>
      </c>
      <c r="B3012" s="134" t="s">
        <v>269</v>
      </c>
      <c r="C3012" s="134">
        <v>2024</v>
      </c>
      <c r="D3012" s="134" t="s">
        <v>326</v>
      </c>
      <c r="E3012" s="134" t="s">
        <v>328</v>
      </c>
      <c r="F3012" s="138" t="s">
        <v>284</v>
      </c>
      <c r="G3012" s="134" t="s">
        <v>328</v>
      </c>
      <c r="H3012" s="90" t="s">
        <v>437</v>
      </c>
      <c r="I3012" s="90" t="s">
        <v>748</v>
      </c>
      <c r="J3012" s="138">
        <v>960</v>
      </c>
    </row>
    <row r="3013" spans="1:10" x14ac:dyDescent="0.25">
      <c r="A3013" s="134" t="s">
        <v>702</v>
      </c>
      <c r="B3013" s="134" t="s">
        <v>269</v>
      </c>
      <c r="C3013" s="134">
        <v>2024</v>
      </c>
      <c r="D3013" s="134" t="s">
        <v>326</v>
      </c>
      <c r="E3013" s="134" t="s">
        <v>328</v>
      </c>
      <c r="F3013" s="138" t="s">
        <v>284</v>
      </c>
      <c r="G3013" s="134" t="s">
        <v>328</v>
      </c>
      <c r="H3013" s="90" t="s">
        <v>437</v>
      </c>
      <c r="I3013" s="90" t="s">
        <v>749</v>
      </c>
      <c r="J3013" s="138">
        <v>1323</v>
      </c>
    </row>
    <row r="3014" spans="1:10" x14ac:dyDescent="0.25">
      <c r="A3014" s="134" t="s">
        <v>702</v>
      </c>
      <c r="B3014" s="134" t="s">
        <v>269</v>
      </c>
      <c r="C3014" s="134">
        <v>2024</v>
      </c>
      <c r="D3014" s="134" t="s">
        <v>326</v>
      </c>
      <c r="E3014" s="134" t="s">
        <v>328</v>
      </c>
      <c r="F3014" s="138" t="s">
        <v>284</v>
      </c>
      <c r="G3014" s="134" t="s">
        <v>328</v>
      </c>
      <c r="H3014" s="90" t="s">
        <v>437</v>
      </c>
      <c r="I3014" s="90" t="s">
        <v>750</v>
      </c>
      <c r="J3014" s="138">
        <v>1156</v>
      </c>
    </row>
    <row r="3015" spans="1:10" x14ac:dyDescent="0.25">
      <c r="A3015" s="134" t="s">
        <v>702</v>
      </c>
      <c r="B3015" s="134" t="s">
        <v>269</v>
      </c>
      <c r="C3015" s="134">
        <v>2024</v>
      </c>
      <c r="D3015" s="134" t="s">
        <v>326</v>
      </c>
      <c r="E3015" s="134" t="s">
        <v>328</v>
      </c>
      <c r="F3015" s="138" t="s">
        <v>284</v>
      </c>
      <c r="G3015" s="134" t="s">
        <v>328</v>
      </c>
      <c r="H3015" s="90" t="s">
        <v>437</v>
      </c>
      <c r="I3015" s="90" t="s">
        <v>751</v>
      </c>
      <c r="J3015" s="138">
        <v>574</v>
      </c>
    </row>
    <row r="3016" spans="1:10" x14ac:dyDescent="0.25">
      <c r="A3016" s="134" t="s">
        <v>702</v>
      </c>
      <c r="B3016" s="134" t="s">
        <v>269</v>
      </c>
      <c r="C3016" s="134">
        <v>2024</v>
      </c>
      <c r="D3016" s="134" t="s">
        <v>326</v>
      </c>
      <c r="E3016" s="134" t="s">
        <v>328</v>
      </c>
      <c r="F3016" s="138" t="s">
        <v>284</v>
      </c>
      <c r="G3016" s="134" t="s">
        <v>328</v>
      </c>
      <c r="H3016" s="90" t="s">
        <v>437</v>
      </c>
      <c r="I3016" s="90" t="s">
        <v>752</v>
      </c>
      <c r="J3016" s="138">
        <v>470</v>
      </c>
    </row>
    <row r="3017" spans="1:10" x14ac:dyDescent="0.25">
      <c r="A3017" s="134" t="s">
        <v>702</v>
      </c>
      <c r="B3017" s="134" t="s">
        <v>269</v>
      </c>
      <c r="C3017" s="134">
        <v>2024</v>
      </c>
      <c r="D3017" s="134" t="s">
        <v>326</v>
      </c>
      <c r="E3017" s="134" t="s">
        <v>328</v>
      </c>
      <c r="F3017" s="138" t="s">
        <v>284</v>
      </c>
      <c r="G3017" s="134" t="s">
        <v>328</v>
      </c>
      <c r="H3017" s="90" t="s">
        <v>437</v>
      </c>
      <c r="I3017" s="90" t="s">
        <v>753</v>
      </c>
      <c r="J3017" s="138">
        <v>112</v>
      </c>
    </row>
    <row r="3018" spans="1:10" x14ac:dyDescent="0.25">
      <c r="A3018" s="134" t="s">
        <v>702</v>
      </c>
      <c r="B3018" s="134" t="s">
        <v>269</v>
      </c>
      <c r="C3018" s="134">
        <v>2024</v>
      </c>
      <c r="D3018" s="134" t="s">
        <v>326</v>
      </c>
      <c r="E3018" s="134" t="s">
        <v>328</v>
      </c>
      <c r="F3018" s="138" t="s">
        <v>284</v>
      </c>
      <c r="G3018" s="134" t="s">
        <v>328</v>
      </c>
      <c r="H3018" s="90" t="s">
        <v>437</v>
      </c>
      <c r="I3018" s="90" t="s">
        <v>446</v>
      </c>
      <c r="J3018" s="138">
        <v>234</v>
      </c>
    </row>
    <row r="3019" spans="1:10" x14ac:dyDescent="0.25">
      <c r="A3019" s="134" t="s">
        <v>702</v>
      </c>
      <c r="B3019" s="134" t="s">
        <v>269</v>
      </c>
      <c r="C3019" s="134">
        <v>2024</v>
      </c>
      <c r="D3019" s="134" t="s">
        <v>326</v>
      </c>
      <c r="E3019" s="134" t="s">
        <v>328</v>
      </c>
      <c r="F3019" s="138" t="s">
        <v>284</v>
      </c>
      <c r="G3019" s="134" t="s">
        <v>328</v>
      </c>
      <c r="H3019" s="90" t="s">
        <v>754</v>
      </c>
      <c r="I3019" s="90" t="s">
        <v>328</v>
      </c>
      <c r="J3019" s="138">
        <v>1897</v>
      </c>
    </row>
    <row r="3020" spans="1:10" x14ac:dyDescent="0.25">
      <c r="A3020" s="134" t="s">
        <v>702</v>
      </c>
      <c r="B3020" s="134" t="s">
        <v>269</v>
      </c>
      <c r="C3020" s="134">
        <v>2024</v>
      </c>
      <c r="D3020" s="134" t="s">
        <v>326</v>
      </c>
      <c r="E3020" s="134" t="s">
        <v>328</v>
      </c>
      <c r="F3020" s="138" t="s">
        <v>284</v>
      </c>
      <c r="G3020" s="134" t="s">
        <v>328</v>
      </c>
      <c r="H3020" s="90" t="s">
        <v>754</v>
      </c>
      <c r="I3020" s="90" t="s">
        <v>448</v>
      </c>
      <c r="J3020" s="138">
        <v>1622</v>
      </c>
    </row>
    <row r="3021" spans="1:10" x14ac:dyDescent="0.25">
      <c r="A3021" s="134" t="s">
        <v>702</v>
      </c>
      <c r="B3021" s="134" t="s">
        <v>269</v>
      </c>
      <c r="C3021" s="134">
        <v>2024</v>
      </c>
      <c r="D3021" s="134" t="s">
        <v>326</v>
      </c>
      <c r="E3021" s="134" t="s">
        <v>328</v>
      </c>
      <c r="F3021" s="138" t="s">
        <v>284</v>
      </c>
      <c r="G3021" s="134" t="s">
        <v>328</v>
      </c>
      <c r="H3021" s="90" t="s">
        <v>754</v>
      </c>
      <c r="I3021" s="90" t="s">
        <v>449</v>
      </c>
      <c r="J3021" s="138">
        <v>11</v>
      </c>
    </row>
    <row r="3022" spans="1:10" x14ac:dyDescent="0.25">
      <c r="A3022" s="134" t="s">
        <v>702</v>
      </c>
      <c r="B3022" s="134" t="s">
        <v>269</v>
      </c>
      <c r="C3022" s="134">
        <v>2024</v>
      </c>
      <c r="D3022" s="134" t="s">
        <v>326</v>
      </c>
      <c r="E3022" s="134" t="s">
        <v>328</v>
      </c>
      <c r="F3022" s="138" t="s">
        <v>284</v>
      </c>
      <c r="G3022" s="134" t="s">
        <v>328</v>
      </c>
      <c r="H3022" s="90" t="s">
        <v>754</v>
      </c>
      <c r="I3022" s="90" t="s">
        <v>450</v>
      </c>
      <c r="J3022" s="138">
        <v>264</v>
      </c>
    </row>
    <row r="3023" spans="1:10" x14ac:dyDescent="0.25">
      <c r="A3023" s="134" t="s">
        <v>702</v>
      </c>
      <c r="B3023" s="134" t="s">
        <v>269</v>
      </c>
      <c r="C3023" s="134">
        <v>2024</v>
      </c>
      <c r="D3023" s="134" t="s">
        <v>326</v>
      </c>
      <c r="E3023" s="134" t="s">
        <v>328</v>
      </c>
      <c r="F3023" s="138">
        <v>10</v>
      </c>
      <c r="G3023" s="134" t="s">
        <v>272</v>
      </c>
      <c r="H3023" s="90" t="s">
        <v>437</v>
      </c>
      <c r="I3023" s="90" t="s">
        <v>328</v>
      </c>
      <c r="J3023" s="138">
        <v>3169</v>
      </c>
    </row>
    <row r="3024" spans="1:10" x14ac:dyDescent="0.25">
      <c r="A3024" s="134" t="s">
        <v>702</v>
      </c>
      <c r="B3024" s="134" t="s">
        <v>269</v>
      </c>
      <c r="C3024" s="134">
        <v>2024</v>
      </c>
      <c r="D3024" s="134" t="s">
        <v>326</v>
      </c>
      <c r="E3024" s="134" t="s">
        <v>328</v>
      </c>
      <c r="F3024" s="138">
        <v>10</v>
      </c>
      <c r="G3024" s="134" t="s">
        <v>272</v>
      </c>
      <c r="H3024" s="90" t="s">
        <v>437</v>
      </c>
      <c r="I3024" s="90" t="s">
        <v>747</v>
      </c>
      <c r="J3024" s="138">
        <v>2915</v>
      </c>
    </row>
    <row r="3025" spans="1:10" x14ac:dyDescent="0.25">
      <c r="A3025" s="134" t="s">
        <v>702</v>
      </c>
      <c r="B3025" s="134" t="s">
        <v>269</v>
      </c>
      <c r="C3025" s="134">
        <v>2024</v>
      </c>
      <c r="D3025" s="134" t="s">
        <v>326</v>
      </c>
      <c r="E3025" s="134" t="s">
        <v>328</v>
      </c>
      <c r="F3025" s="138">
        <v>10</v>
      </c>
      <c r="G3025" s="134" t="s">
        <v>272</v>
      </c>
      <c r="H3025" s="90" t="s">
        <v>437</v>
      </c>
      <c r="I3025" s="90" t="s">
        <v>748</v>
      </c>
      <c r="J3025" s="138">
        <v>945</v>
      </c>
    </row>
    <row r="3026" spans="1:10" x14ac:dyDescent="0.25">
      <c r="A3026" s="134" t="s">
        <v>702</v>
      </c>
      <c r="B3026" s="134" t="s">
        <v>269</v>
      </c>
      <c r="C3026" s="134">
        <v>2024</v>
      </c>
      <c r="D3026" s="134" t="s">
        <v>326</v>
      </c>
      <c r="E3026" s="134" t="s">
        <v>328</v>
      </c>
      <c r="F3026" s="138">
        <v>10</v>
      </c>
      <c r="G3026" s="134" t="s">
        <v>272</v>
      </c>
      <c r="H3026" s="90" t="s">
        <v>437</v>
      </c>
      <c r="I3026" s="90" t="s">
        <v>749</v>
      </c>
      <c r="J3026" s="138">
        <v>1221</v>
      </c>
    </row>
    <row r="3027" spans="1:10" x14ac:dyDescent="0.25">
      <c r="A3027" s="134" t="s">
        <v>702</v>
      </c>
      <c r="B3027" s="134" t="s">
        <v>269</v>
      </c>
      <c r="C3027" s="134">
        <v>2024</v>
      </c>
      <c r="D3027" s="134" t="s">
        <v>326</v>
      </c>
      <c r="E3027" s="134" t="s">
        <v>328</v>
      </c>
      <c r="F3027" s="138">
        <v>10</v>
      </c>
      <c r="G3027" s="134" t="s">
        <v>272</v>
      </c>
      <c r="H3027" s="90" t="s">
        <v>437</v>
      </c>
      <c r="I3027" s="90" t="s">
        <v>750</v>
      </c>
      <c r="J3027" s="138">
        <v>1076</v>
      </c>
    </row>
    <row r="3028" spans="1:10" x14ac:dyDescent="0.25">
      <c r="A3028" s="134" t="s">
        <v>702</v>
      </c>
      <c r="B3028" s="134" t="s">
        <v>269</v>
      </c>
      <c r="C3028" s="134">
        <v>2024</v>
      </c>
      <c r="D3028" s="134" t="s">
        <v>326</v>
      </c>
      <c r="E3028" s="134" t="s">
        <v>328</v>
      </c>
      <c r="F3028" s="138">
        <v>10</v>
      </c>
      <c r="G3028" s="134" t="s">
        <v>272</v>
      </c>
      <c r="H3028" s="90" t="s">
        <v>437</v>
      </c>
      <c r="I3028" s="90" t="s">
        <v>751</v>
      </c>
      <c r="J3028" s="138">
        <v>535</v>
      </c>
    </row>
    <row r="3029" spans="1:10" x14ac:dyDescent="0.25">
      <c r="A3029" s="134" t="s">
        <v>702</v>
      </c>
      <c r="B3029" s="134" t="s">
        <v>269</v>
      </c>
      <c r="C3029" s="134">
        <v>2024</v>
      </c>
      <c r="D3029" s="134" t="s">
        <v>326</v>
      </c>
      <c r="E3029" s="134" t="s">
        <v>328</v>
      </c>
      <c r="F3029" s="138">
        <v>10</v>
      </c>
      <c r="G3029" s="134" t="s">
        <v>272</v>
      </c>
      <c r="H3029" s="90" t="s">
        <v>437</v>
      </c>
      <c r="I3029" s="90" t="s">
        <v>752</v>
      </c>
      <c r="J3029" s="138">
        <v>436</v>
      </c>
    </row>
    <row r="3030" spans="1:10" x14ac:dyDescent="0.25">
      <c r="A3030" s="134" t="s">
        <v>702</v>
      </c>
      <c r="B3030" s="134" t="s">
        <v>269</v>
      </c>
      <c r="C3030" s="134">
        <v>2024</v>
      </c>
      <c r="D3030" s="134" t="s">
        <v>326</v>
      </c>
      <c r="E3030" s="134" t="s">
        <v>328</v>
      </c>
      <c r="F3030" s="138">
        <v>10</v>
      </c>
      <c r="G3030" s="134" t="s">
        <v>272</v>
      </c>
      <c r="H3030" s="90" t="s">
        <v>437</v>
      </c>
      <c r="I3030" s="90" t="s">
        <v>753</v>
      </c>
      <c r="J3030" s="138">
        <v>105</v>
      </c>
    </row>
    <row r="3031" spans="1:10" x14ac:dyDescent="0.25">
      <c r="A3031" s="134" t="s">
        <v>702</v>
      </c>
      <c r="B3031" s="134" t="s">
        <v>269</v>
      </c>
      <c r="C3031" s="134">
        <v>2024</v>
      </c>
      <c r="D3031" s="134" t="s">
        <v>326</v>
      </c>
      <c r="E3031" s="134" t="s">
        <v>328</v>
      </c>
      <c r="F3031" s="138">
        <v>10</v>
      </c>
      <c r="G3031" s="134" t="s">
        <v>272</v>
      </c>
      <c r="H3031" s="90" t="s">
        <v>437</v>
      </c>
      <c r="I3031" s="90" t="s">
        <v>446</v>
      </c>
      <c r="J3031" s="138">
        <v>230</v>
      </c>
    </row>
    <row r="3032" spans="1:10" x14ac:dyDescent="0.25">
      <c r="A3032" s="134" t="s">
        <v>702</v>
      </c>
      <c r="B3032" s="134" t="s">
        <v>269</v>
      </c>
      <c r="C3032" s="134">
        <v>2024</v>
      </c>
      <c r="D3032" s="134" t="s">
        <v>326</v>
      </c>
      <c r="E3032" s="134" t="s">
        <v>328</v>
      </c>
      <c r="F3032" s="138">
        <v>10</v>
      </c>
      <c r="G3032" s="134" t="s">
        <v>272</v>
      </c>
      <c r="H3032" s="90" t="s">
        <v>754</v>
      </c>
      <c r="I3032" s="90" t="s">
        <v>328</v>
      </c>
      <c r="J3032" s="138">
        <v>1756</v>
      </c>
    </row>
    <row r="3033" spans="1:10" x14ac:dyDescent="0.25">
      <c r="A3033" s="134" t="s">
        <v>702</v>
      </c>
      <c r="B3033" s="134" t="s">
        <v>269</v>
      </c>
      <c r="C3033" s="134">
        <v>2024</v>
      </c>
      <c r="D3033" s="134" t="s">
        <v>326</v>
      </c>
      <c r="E3033" s="134" t="s">
        <v>328</v>
      </c>
      <c r="F3033" s="138">
        <v>10</v>
      </c>
      <c r="G3033" s="134" t="s">
        <v>272</v>
      </c>
      <c r="H3033" s="90" t="s">
        <v>754</v>
      </c>
      <c r="I3033" s="90" t="s">
        <v>448</v>
      </c>
      <c r="J3033" s="138">
        <v>1515</v>
      </c>
    </row>
    <row r="3034" spans="1:10" x14ac:dyDescent="0.25">
      <c r="A3034" s="134" t="s">
        <v>702</v>
      </c>
      <c r="B3034" s="134" t="s">
        <v>269</v>
      </c>
      <c r="C3034" s="134">
        <v>2024</v>
      </c>
      <c r="D3034" s="134" t="s">
        <v>326</v>
      </c>
      <c r="E3034" s="134" t="s">
        <v>328</v>
      </c>
      <c r="F3034" s="138">
        <v>10</v>
      </c>
      <c r="G3034" s="134" t="s">
        <v>272</v>
      </c>
      <c r="H3034" s="90" t="s">
        <v>754</v>
      </c>
      <c r="I3034" s="90" t="s">
        <v>449</v>
      </c>
      <c r="J3034" s="138">
        <v>9</v>
      </c>
    </row>
    <row r="3035" spans="1:10" x14ac:dyDescent="0.25">
      <c r="A3035" s="134" t="s">
        <v>702</v>
      </c>
      <c r="B3035" s="134" t="s">
        <v>269</v>
      </c>
      <c r="C3035" s="134">
        <v>2024</v>
      </c>
      <c r="D3035" s="134" t="s">
        <v>326</v>
      </c>
      <c r="E3035" s="134" t="s">
        <v>328</v>
      </c>
      <c r="F3035" s="138">
        <v>10</v>
      </c>
      <c r="G3035" s="134" t="s">
        <v>272</v>
      </c>
      <c r="H3035" s="90" t="s">
        <v>754</v>
      </c>
      <c r="I3035" s="90" t="s">
        <v>450</v>
      </c>
      <c r="J3035" s="138">
        <v>232</v>
      </c>
    </row>
    <row r="3036" spans="1:10" x14ac:dyDescent="0.25">
      <c r="A3036" s="134" t="s">
        <v>702</v>
      </c>
      <c r="B3036" s="134" t="s">
        <v>269</v>
      </c>
      <c r="C3036" s="134">
        <v>2024</v>
      </c>
      <c r="D3036" s="134" t="s">
        <v>326</v>
      </c>
      <c r="E3036" s="134" t="s">
        <v>328</v>
      </c>
      <c r="F3036" s="138">
        <v>20</v>
      </c>
      <c r="G3036" s="90" t="s">
        <v>755</v>
      </c>
      <c r="H3036" s="90" t="s">
        <v>437</v>
      </c>
      <c r="I3036" s="90" t="s">
        <v>328</v>
      </c>
      <c r="J3036" s="138">
        <v>174</v>
      </c>
    </row>
    <row r="3037" spans="1:10" x14ac:dyDescent="0.25">
      <c r="A3037" s="134" t="s">
        <v>702</v>
      </c>
      <c r="B3037" s="134" t="s">
        <v>269</v>
      </c>
      <c r="C3037" s="134">
        <v>2024</v>
      </c>
      <c r="D3037" s="134" t="s">
        <v>326</v>
      </c>
      <c r="E3037" s="134" t="s">
        <v>328</v>
      </c>
      <c r="F3037" s="138">
        <v>20</v>
      </c>
      <c r="G3037" s="90" t="s">
        <v>755</v>
      </c>
      <c r="H3037" s="90" t="s">
        <v>437</v>
      </c>
      <c r="I3037" s="90" t="s">
        <v>747</v>
      </c>
      <c r="J3037" s="138">
        <v>159</v>
      </c>
    </row>
    <row r="3038" spans="1:10" x14ac:dyDescent="0.25">
      <c r="A3038" s="134" t="s">
        <v>702</v>
      </c>
      <c r="B3038" s="134" t="s">
        <v>269</v>
      </c>
      <c r="C3038" s="134">
        <v>2024</v>
      </c>
      <c r="D3038" s="134" t="s">
        <v>326</v>
      </c>
      <c r="E3038" s="134" t="s">
        <v>328</v>
      </c>
      <c r="F3038" s="138">
        <v>20</v>
      </c>
      <c r="G3038" s="90" t="s">
        <v>755</v>
      </c>
      <c r="H3038" s="90" t="s">
        <v>437</v>
      </c>
      <c r="I3038" s="90" t="s">
        <v>748</v>
      </c>
      <c r="J3038" s="138">
        <v>13</v>
      </c>
    </row>
    <row r="3039" spans="1:10" x14ac:dyDescent="0.25">
      <c r="A3039" s="134" t="s">
        <v>702</v>
      </c>
      <c r="B3039" s="134" t="s">
        <v>269</v>
      </c>
      <c r="C3039" s="134">
        <v>2024</v>
      </c>
      <c r="D3039" s="134" t="s">
        <v>326</v>
      </c>
      <c r="E3039" s="134" t="s">
        <v>328</v>
      </c>
      <c r="F3039" s="138">
        <v>20</v>
      </c>
      <c r="G3039" s="90" t="s">
        <v>755</v>
      </c>
      <c r="H3039" s="90" t="s">
        <v>437</v>
      </c>
      <c r="I3039" s="90" t="s">
        <v>749</v>
      </c>
      <c r="J3039" s="138">
        <v>101</v>
      </c>
    </row>
    <row r="3040" spans="1:10" x14ac:dyDescent="0.25">
      <c r="A3040" s="134" t="s">
        <v>702</v>
      </c>
      <c r="B3040" s="134" t="s">
        <v>269</v>
      </c>
      <c r="C3040" s="134">
        <v>2024</v>
      </c>
      <c r="D3040" s="134" t="s">
        <v>326</v>
      </c>
      <c r="E3040" s="134" t="s">
        <v>328</v>
      </c>
      <c r="F3040" s="138">
        <v>20</v>
      </c>
      <c r="G3040" s="90" t="s">
        <v>755</v>
      </c>
      <c r="H3040" s="90" t="s">
        <v>437</v>
      </c>
      <c r="I3040" s="90" t="s">
        <v>750</v>
      </c>
      <c r="J3040" s="138">
        <v>77</v>
      </c>
    </row>
    <row r="3041" spans="1:10" x14ac:dyDescent="0.25">
      <c r="A3041" s="134" t="s">
        <v>702</v>
      </c>
      <c r="B3041" s="134" t="s">
        <v>269</v>
      </c>
      <c r="C3041" s="134">
        <v>2024</v>
      </c>
      <c r="D3041" s="134" t="s">
        <v>326</v>
      </c>
      <c r="E3041" s="134" t="s">
        <v>328</v>
      </c>
      <c r="F3041" s="138">
        <v>20</v>
      </c>
      <c r="G3041" s="90" t="s">
        <v>755</v>
      </c>
      <c r="H3041" s="90" t="s">
        <v>437</v>
      </c>
      <c r="I3041" s="90" t="s">
        <v>751</v>
      </c>
      <c r="J3041" s="138">
        <v>38</v>
      </c>
    </row>
    <row r="3042" spans="1:10" x14ac:dyDescent="0.25">
      <c r="A3042" s="134" t="s">
        <v>702</v>
      </c>
      <c r="B3042" s="134" t="s">
        <v>269</v>
      </c>
      <c r="C3042" s="134">
        <v>2024</v>
      </c>
      <c r="D3042" s="134" t="s">
        <v>326</v>
      </c>
      <c r="E3042" s="134" t="s">
        <v>328</v>
      </c>
      <c r="F3042" s="138">
        <v>20</v>
      </c>
      <c r="G3042" s="90" t="s">
        <v>755</v>
      </c>
      <c r="H3042" s="90" t="s">
        <v>437</v>
      </c>
      <c r="I3042" s="90" t="s">
        <v>752</v>
      </c>
      <c r="J3042" s="138">
        <v>33</v>
      </c>
    </row>
    <row r="3043" spans="1:10" x14ac:dyDescent="0.25">
      <c r="A3043" s="134" t="s">
        <v>702</v>
      </c>
      <c r="B3043" s="134" t="s">
        <v>269</v>
      </c>
      <c r="C3043" s="134">
        <v>2024</v>
      </c>
      <c r="D3043" s="134" t="s">
        <v>326</v>
      </c>
      <c r="E3043" s="134" t="s">
        <v>328</v>
      </c>
      <c r="F3043" s="138">
        <v>20</v>
      </c>
      <c r="G3043" s="90" t="s">
        <v>755</v>
      </c>
      <c r="H3043" s="90" t="s">
        <v>437</v>
      </c>
      <c r="I3043" s="90" t="s">
        <v>753</v>
      </c>
      <c r="J3043" s="138">
        <v>6</v>
      </c>
    </row>
    <row r="3044" spans="1:10" x14ac:dyDescent="0.25">
      <c r="A3044" s="134" t="s">
        <v>702</v>
      </c>
      <c r="B3044" s="134" t="s">
        <v>269</v>
      </c>
      <c r="C3044" s="134">
        <v>2024</v>
      </c>
      <c r="D3044" s="134" t="s">
        <v>326</v>
      </c>
      <c r="E3044" s="134" t="s">
        <v>328</v>
      </c>
      <c r="F3044" s="138">
        <v>20</v>
      </c>
      <c r="G3044" s="90" t="s">
        <v>755</v>
      </c>
      <c r="H3044" s="90" t="s">
        <v>437</v>
      </c>
      <c r="I3044" s="90" t="s">
        <v>446</v>
      </c>
      <c r="J3044" s="138">
        <v>4</v>
      </c>
    </row>
    <row r="3045" spans="1:10" x14ac:dyDescent="0.25">
      <c r="A3045" s="134" t="s">
        <v>702</v>
      </c>
      <c r="B3045" s="134" t="s">
        <v>269</v>
      </c>
      <c r="C3045" s="134">
        <v>2024</v>
      </c>
      <c r="D3045" s="134" t="s">
        <v>326</v>
      </c>
      <c r="E3045" s="134" t="s">
        <v>328</v>
      </c>
      <c r="F3045" s="138">
        <v>20</v>
      </c>
      <c r="G3045" s="90" t="s">
        <v>755</v>
      </c>
      <c r="H3045" s="90" t="s">
        <v>754</v>
      </c>
      <c r="I3045" s="90" t="s">
        <v>328</v>
      </c>
      <c r="J3045" s="138">
        <v>139</v>
      </c>
    </row>
    <row r="3046" spans="1:10" x14ac:dyDescent="0.25">
      <c r="A3046" s="134" t="s">
        <v>702</v>
      </c>
      <c r="B3046" s="134" t="s">
        <v>269</v>
      </c>
      <c r="C3046" s="134">
        <v>2024</v>
      </c>
      <c r="D3046" s="134" t="s">
        <v>326</v>
      </c>
      <c r="E3046" s="134" t="s">
        <v>328</v>
      </c>
      <c r="F3046" s="138">
        <v>20</v>
      </c>
      <c r="G3046" s="90" t="s">
        <v>755</v>
      </c>
      <c r="H3046" s="90" t="s">
        <v>754</v>
      </c>
      <c r="I3046" s="90" t="s">
        <v>448</v>
      </c>
      <c r="J3046" s="138">
        <v>105</v>
      </c>
    </row>
    <row r="3047" spans="1:10" x14ac:dyDescent="0.25">
      <c r="A3047" s="134" t="s">
        <v>702</v>
      </c>
      <c r="B3047" s="134" t="s">
        <v>269</v>
      </c>
      <c r="C3047" s="134">
        <v>2024</v>
      </c>
      <c r="D3047" s="134" t="s">
        <v>326</v>
      </c>
      <c r="E3047" s="134" t="s">
        <v>328</v>
      </c>
      <c r="F3047" s="138">
        <v>20</v>
      </c>
      <c r="G3047" s="90" t="s">
        <v>755</v>
      </c>
      <c r="H3047" s="90" t="s">
        <v>754</v>
      </c>
      <c r="I3047" s="90" t="s">
        <v>449</v>
      </c>
      <c r="J3047" s="138">
        <v>2</v>
      </c>
    </row>
    <row r="3048" spans="1:10" x14ac:dyDescent="0.25">
      <c r="A3048" s="134" t="s">
        <v>702</v>
      </c>
      <c r="B3048" s="134" t="s">
        <v>269</v>
      </c>
      <c r="C3048" s="134">
        <v>2024</v>
      </c>
      <c r="D3048" s="134" t="s">
        <v>326</v>
      </c>
      <c r="E3048" s="134" t="s">
        <v>328</v>
      </c>
      <c r="F3048" s="138">
        <v>20</v>
      </c>
      <c r="G3048" s="90" t="s">
        <v>755</v>
      </c>
      <c r="H3048" s="90" t="s">
        <v>754</v>
      </c>
      <c r="I3048" s="90" t="s">
        <v>450</v>
      </c>
      <c r="J3048" s="138">
        <v>32</v>
      </c>
    </row>
    <row r="3049" spans="1:10" x14ac:dyDescent="0.25">
      <c r="A3049" s="134" t="s">
        <v>702</v>
      </c>
      <c r="B3049" s="134" t="s">
        <v>269</v>
      </c>
      <c r="C3049" s="134">
        <v>2024</v>
      </c>
      <c r="D3049" s="134" t="s">
        <v>326</v>
      </c>
      <c r="E3049" s="134" t="s">
        <v>328</v>
      </c>
      <c r="F3049" s="138">
        <v>50</v>
      </c>
      <c r="G3049" s="90" t="s">
        <v>532</v>
      </c>
      <c r="H3049" s="90" t="s">
        <v>437</v>
      </c>
      <c r="I3049" s="90" t="s">
        <v>328</v>
      </c>
      <c r="J3049" s="138">
        <v>5</v>
      </c>
    </row>
    <row r="3050" spans="1:10" x14ac:dyDescent="0.25">
      <c r="A3050" s="134" t="s">
        <v>702</v>
      </c>
      <c r="B3050" s="134" t="s">
        <v>269</v>
      </c>
      <c r="C3050" s="134">
        <v>2024</v>
      </c>
      <c r="D3050" s="134" t="s">
        <v>326</v>
      </c>
      <c r="E3050" s="134" t="s">
        <v>328</v>
      </c>
      <c r="F3050" s="138">
        <v>50</v>
      </c>
      <c r="G3050" s="90" t="s">
        <v>532</v>
      </c>
      <c r="H3050" s="90" t="s">
        <v>437</v>
      </c>
      <c r="I3050" s="90" t="s">
        <v>747</v>
      </c>
      <c r="J3050" s="138">
        <v>5</v>
      </c>
    </row>
    <row r="3051" spans="1:10" x14ac:dyDescent="0.25">
      <c r="A3051" s="134" t="s">
        <v>702</v>
      </c>
      <c r="B3051" s="134" t="s">
        <v>269</v>
      </c>
      <c r="C3051" s="134">
        <v>2024</v>
      </c>
      <c r="D3051" s="134" t="s">
        <v>326</v>
      </c>
      <c r="E3051" s="134" t="s">
        <v>328</v>
      </c>
      <c r="F3051" s="138">
        <v>50</v>
      </c>
      <c r="G3051" s="90" t="s">
        <v>532</v>
      </c>
      <c r="H3051" s="90" t="s">
        <v>437</v>
      </c>
      <c r="I3051" s="90" t="s">
        <v>748</v>
      </c>
      <c r="J3051" s="138">
        <v>2</v>
      </c>
    </row>
    <row r="3052" spans="1:10" x14ac:dyDescent="0.25">
      <c r="A3052" s="134" t="s">
        <v>702</v>
      </c>
      <c r="B3052" s="134" t="s">
        <v>269</v>
      </c>
      <c r="C3052" s="134">
        <v>2024</v>
      </c>
      <c r="D3052" s="134" t="s">
        <v>326</v>
      </c>
      <c r="E3052" s="134" t="s">
        <v>328</v>
      </c>
      <c r="F3052" s="138">
        <v>50</v>
      </c>
      <c r="G3052" s="90" t="s">
        <v>532</v>
      </c>
      <c r="H3052" s="90" t="s">
        <v>437</v>
      </c>
      <c r="I3052" s="90" t="s">
        <v>749</v>
      </c>
      <c r="J3052" s="138">
        <v>1</v>
      </c>
    </row>
    <row r="3053" spans="1:10" x14ac:dyDescent="0.25">
      <c r="A3053" s="134" t="s">
        <v>702</v>
      </c>
      <c r="B3053" s="134" t="s">
        <v>269</v>
      </c>
      <c r="C3053" s="134">
        <v>2024</v>
      </c>
      <c r="D3053" s="134" t="s">
        <v>326</v>
      </c>
      <c r="E3053" s="134" t="s">
        <v>328</v>
      </c>
      <c r="F3053" s="138">
        <v>50</v>
      </c>
      <c r="G3053" s="90" t="s">
        <v>532</v>
      </c>
      <c r="H3053" s="90" t="s">
        <v>437</v>
      </c>
      <c r="I3053" s="90" t="s">
        <v>750</v>
      </c>
      <c r="J3053" s="138">
        <v>3</v>
      </c>
    </row>
    <row r="3054" spans="1:10" x14ac:dyDescent="0.25">
      <c r="A3054" s="134" t="s">
        <v>702</v>
      </c>
      <c r="B3054" s="134" t="s">
        <v>269</v>
      </c>
      <c r="C3054" s="134">
        <v>2024</v>
      </c>
      <c r="D3054" s="134" t="s">
        <v>326</v>
      </c>
      <c r="E3054" s="134" t="s">
        <v>328</v>
      </c>
      <c r="F3054" s="138">
        <v>50</v>
      </c>
      <c r="G3054" s="90" t="s">
        <v>532</v>
      </c>
      <c r="H3054" s="90" t="s">
        <v>437</v>
      </c>
      <c r="I3054" s="90" t="s">
        <v>751</v>
      </c>
      <c r="J3054" s="138">
        <v>1</v>
      </c>
    </row>
    <row r="3055" spans="1:10" x14ac:dyDescent="0.25">
      <c r="A3055" s="134" t="s">
        <v>702</v>
      </c>
      <c r="B3055" s="134" t="s">
        <v>269</v>
      </c>
      <c r="C3055" s="134">
        <v>2024</v>
      </c>
      <c r="D3055" s="134" t="s">
        <v>326</v>
      </c>
      <c r="E3055" s="134" t="s">
        <v>328</v>
      </c>
      <c r="F3055" s="138">
        <v>50</v>
      </c>
      <c r="G3055" s="90" t="s">
        <v>532</v>
      </c>
      <c r="H3055" s="90" t="s">
        <v>437</v>
      </c>
      <c r="I3055" s="90" t="s">
        <v>752</v>
      </c>
      <c r="J3055" s="138">
        <v>1</v>
      </c>
    </row>
    <row r="3056" spans="1:10" x14ac:dyDescent="0.25">
      <c r="A3056" s="134" t="s">
        <v>702</v>
      </c>
      <c r="B3056" s="134" t="s">
        <v>269</v>
      </c>
      <c r="C3056" s="134">
        <v>2024</v>
      </c>
      <c r="D3056" s="134" t="s">
        <v>326</v>
      </c>
      <c r="E3056" s="134" t="s">
        <v>328</v>
      </c>
      <c r="F3056" s="138">
        <v>50</v>
      </c>
      <c r="G3056" s="90" t="s">
        <v>532</v>
      </c>
      <c r="H3056" s="90" t="s">
        <v>437</v>
      </c>
      <c r="I3056" s="90" t="s">
        <v>753</v>
      </c>
      <c r="J3056" s="138">
        <v>1</v>
      </c>
    </row>
    <row r="3057" spans="1:10" x14ac:dyDescent="0.25">
      <c r="A3057" s="134" t="s">
        <v>702</v>
      </c>
      <c r="B3057" s="134" t="s">
        <v>269</v>
      </c>
      <c r="C3057" s="134">
        <v>2024</v>
      </c>
      <c r="D3057" s="134" t="s">
        <v>326</v>
      </c>
      <c r="E3057" s="134" t="s">
        <v>328</v>
      </c>
      <c r="F3057" s="138">
        <v>50</v>
      </c>
      <c r="G3057" s="90" t="s">
        <v>532</v>
      </c>
      <c r="H3057" s="90" t="s">
        <v>437</v>
      </c>
      <c r="I3057" s="90" t="s">
        <v>446</v>
      </c>
      <c r="J3057" s="138" t="s">
        <v>284</v>
      </c>
    </row>
    <row r="3058" spans="1:10" x14ac:dyDescent="0.25">
      <c r="A3058" s="134" t="s">
        <v>702</v>
      </c>
      <c r="B3058" s="134" t="s">
        <v>269</v>
      </c>
      <c r="C3058" s="134">
        <v>2024</v>
      </c>
      <c r="D3058" s="134" t="s">
        <v>326</v>
      </c>
      <c r="E3058" s="134" t="s">
        <v>328</v>
      </c>
      <c r="F3058" s="138">
        <v>50</v>
      </c>
      <c r="G3058" s="90" t="s">
        <v>532</v>
      </c>
      <c r="H3058" s="90" t="s">
        <v>754</v>
      </c>
      <c r="I3058" s="90" t="s">
        <v>328</v>
      </c>
      <c r="J3058" s="138">
        <v>2</v>
      </c>
    </row>
    <row r="3059" spans="1:10" x14ac:dyDescent="0.25">
      <c r="A3059" s="134" t="s">
        <v>702</v>
      </c>
      <c r="B3059" s="134" t="s">
        <v>269</v>
      </c>
      <c r="C3059" s="134">
        <v>2024</v>
      </c>
      <c r="D3059" s="134" t="s">
        <v>326</v>
      </c>
      <c r="E3059" s="134" t="s">
        <v>328</v>
      </c>
      <c r="F3059" s="138">
        <v>50</v>
      </c>
      <c r="G3059" s="90" t="s">
        <v>532</v>
      </c>
      <c r="H3059" s="90" t="s">
        <v>754</v>
      </c>
      <c r="I3059" s="90" t="s">
        <v>448</v>
      </c>
      <c r="J3059" s="138">
        <v>2</v>
      </c>
    </row>
    <row r="3060" spans="1:10" x14ac:dyDescent="0.25">
      <c r="A3060" s="134" t="s">
        <v>702</v>
      </c>
      <c r="B3060" s="134" t="s">
        <v>269</v>
      </c>
      <c r="C3060" s="134">
        <v>2024</v>
      </c>
      <c r="D3060" s="134" t="s">
        <v>326</v>
      </c>
      <c r="E3060" s="134" t="s">
        <v>328</v>
      </c>
      <c r="F3060" s="138">
        <v>50</v>
      </c>
      <c r="G3060" s="90" t="s">
        <v>532</v>
      </c>
      <c r="H3060" s="90" t="s">
        <v>754</v>
      </c>
      <c r="I3060" s="90" t="s">
        <v>449</v>
      </c>
      <c r="J3060" s="138" t="s">
        <v>284</v>
      </c>
    </row>
    <row r="3061" spans="1:10" x14ac:dyDescent="0.25">
      <c r="A3061" s="134" t="s">
        <v>702</v>
      </c>
      <c r="B3061" s="134" t="s">
        <v>269</v>
      </c>
      <c r="C3061" s="134">
        <v>2024</v>
      </c>
      <c r="D3061" s="134" t="s">
        <v>326</v>
      </c>
      <c r="E3061" s="134" t="s">
        <v>328</v>
      </c>
      <c r="F3061" s="138">
        <v>50</v>
      </c>
      <c r="G3061" s="90" t="s">
        <v>532</v>
      </c>
      <c r="H3061" s="90" t="s">
        <v>754</v>
      </c>
      <c r="I3061" s="90" t="s">
        <v>450</v>
      </c>
      <c r="J3061" s="138" t="s">
        <v>284</v>
      </c>
    </row>
  </sheetData>
  <pageMargins left="0.7" right="0.7" top="0.78740157499999996" bottom="0.78740157499999996" header="0.3" footer="0.3"/>
  <pageSetup paperSize="9" orientation="portrait" horizontalDpi="30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C10F3-B8B7-43F7-8479-098AD15A1B98}">
  <dimension ref="A1:H1381"/>
  <sheetViews>
    <sheetView zoomScaleNormal="100" workbookViewId="0"/>
  </sheetViews>
  <sheetFormatPr baseColWidth="10" defaultRowHeight="12.5" x14ac:dyDescent="0.25"/>
  <cols>
    <col min="1" max="2" width="11.453125" style="90"/>
    <col min="3" max="3" width="7.1796875" style="90" customWidth="1"/>
    <col min="4" max="5" width="11.453125" style="90"/>
    <col min="6" max="6" width="31.81640625" style="90" customWidth="1"/>
    <col min="7" max="7" width="42" style="90" customWidth="1"/>
    <col min="8" max="8" width="16.26953125" style="138" bestFit="1" customWidth="1"/>
  </cols>
  <sheetData>
    <row r="1" spans="1:8" x14ac:dyDescent="0.25">
      <c r="A1" s="134" t="s">
        <v>261</v>
      </c>
      <c r="B1" s="134" t="s">
        <v>262</v>
      </c>
      <c r="C1" s="134" t="s">
        <v>264</v>
      </c>
      <c r="D1" s="134" t="s">
        <v>263</v>
      </c>
      <c r="E1" s="134" t="s">
        <v>717</v>
      </c>
      <c r="F1" s="134" t="s">
        <v>267</v>
      </c>
      <c r="G1" s="134" t="s">
        <v>759</v>
      </c>
      <c r="H1" s="136" t="s">
        <v>724</v>
      </c>
    </row>
    <row r="2" spans="1:8" x14ac:dyDescent="0.25">
      <c r="A2" s="134" t="s">
        <v>702</v>
      </c>
      <c r="B2" s="134" t="s">
        <v>269</v>
      </c>
      <c r="C2" s="134">
        <v>2024</v>
      </c>
      <c r="D2" s="134" t="s">
        <v>0</v>
      </c>
      <c r="E2" s="134" t="s">
        <v>328</v>
      </c>
      <c r="F2" s="134" t="s">
        <v>398</v>
      </c>
      <c r="G2" s="134" t="s">
        <v>760</v>
      </c>
      <c r="H2" s="138">
        <v>131292</v>
      </c>
    </row>
    <row r="3" spans="1:8" x14ac:dyDescent="0.25">
      <c r="A3" s="134" t="s">
        <v>702</v>
      </c>
      <c r="B3" s="134" t="s">
        <v>269</v>
      </c>
      <c r="C3" s="134">
        <v>2024</v>
      </c>
      <c r="D3" s="134" t="s">
        <v>0</v>
      </c>
      <c r="E3" s="134" t="s">
        <v>328</v>
      </c>
      <c r="F3" s="134" t="s">
        <v>398</v>
      </c>
      <c r="G3" s="134" t="s">
        <v>761</v>
      </c>
      <c r="H3" s="138">
        <v>2360</v>
      </c>
    </row>
    <row r="4" spans="1:8" x14ac:dyDescent="0.25">
      <c r="A4" s="134" t="s">
        <v>702</v>
      </c>
      <c r="B4" s="134" t="s">
        <v>269</v>
      </c>
      <c r="C4" s="134">
        <v>2024</v>
      </c>
      <c r="D4" s="134" t="s">
        <v>0</v>
      </c>
      <c r="E4" s="134" t="s">
        <v>328</v>
      </c>
      <c r="F4" s="134" t="s">
        <v>398</v>
      </c>
      <c r="G4" s="134" t="s">
        <v>762</v>
      </c>
      <c r="H4" s="138">
        <v>51216</v>
      </c>
    </row>
    <row r="5" spans="1:8" x14ac:dyDescent="0.25">
      <c r="A5" s="134" t="s">
        <v>702</v>
      </c>
      <c r="B5" s="134" t="s">
        <v>269</v>
      </c>
      <c r="C5" s="134">
        <v>2024</v>
      </c>
      <c r="D5" s="134" t="s">
        <v>0</v>
      </c>
      <c r="E5" s="134" t="s">
        <v>328</v>
      </c>
      <c r="F5" s="134" t="s">
        <v>398</v>
      </c>
      <c r="G5" s="134" t="s">
        <v>763</v>
      </c>
      <c r="H5" s="138">
        <v>3259</v>
      </c>
    </row>
    <row r="6" spans="1:8" x14ac:dyDescent="0.25">
      <c r="A6" s="134" t="s">
        <v>702</v>
      </c>
      <c r="B6" s="134" t="s">
        <v>269</v>
      </c>
      <c r="C6" s="134">
        <v>2024</v>
      </c>
      <c r="D6" s="134" t="s">
        <v>0</v>
      </c>
      <c r="E6" s="134" t="s">
        <v>328</v>
      </c>
      <c r="F6" s="134" t="s">
        <v>398</v>
      </c>
      <c r="G6" s="90" t="s">
        <v>764</v>
      </c>
      <c r="H6" s="138">
        <v>66625</v>
      </c>
    </row>
    <row r="7" spans="1:8" x14ac:dyDescent="0.25">
      <c r="A7" s="134" t="s">
        <v>702</v>
      </c>
      <c r="B7" s="134" t="s">
        <v>269</v>
      </c>
      <c r="C7" s="134">
        <v>2024</v>
      </c>
      <c r="D7" s="134" t="s">
        <v>0</v>
      </c>
      <c r="E7" s="134" t="s">
        <v>328</v>
      </c>
      <c r="F7" s="134" t="s">
        <v>398</v>
      </c>
      <c r="G7" s="90" t="s">
        <v>765</v>
      </c>
      <c r="H7" s="138">
        <v>7813</v>
      </c>
    </row>
    <row r="8" spans="1:8" x14ac:dyDescent="0.25">
      <c r="A8" s="134" t="s">
        <v>702</v>
      </c>
      <c r="B8" s="134" t="s">
        <v>269</v>
      </c>
      <c r="C8" s="134">
        <v>2024</v>
      </c>
      <c r="D8" s="134" t="s">
        <v>0</v>
      </c>
      <c r="E8" s="134" t="s">
        <v>328</v>
      </c>
      <c r="F8" s="134" t="s">
        <v>398</v>
      </c>
      <c r="G8" s="90" t="s">
        <v>766</v>
      </c>
      <c r="H8" s="138">
        <v>19</v>
      </c>
    </row>
    <row r="9" spans="1:8" x14ac:dyDescent="0.25">
      <c r="A9" s="134" t="s">
        <v>702</v>
      </c>
      <c r="B9" s="134" t="s">
        <v>269</v>
      </c>
      <c r="C9" s="134">
        <v>2024</v>
      </c>
      <c r="D9" s="134" t="s">
        <v>0</v>
      </c>
      <c r="E9" s="134" t="s">
        <v>328</v>
      </c>
      <c r="F9" s="90" t="s">
        <v>466</v>
      </c>
      <c r="G9" s="90" t="s">
        <v>767</v>
      </c>
      <c r="H9" s="138">
        <v>524719</v>
      </c>
    </row>
    <row r="10" spans="1:8" x14ac:dyDescent="0.25">
      <c r="A10" s="134" t="s">
        <v>702</v>
      </c>
      <c r="B10" s="134" t="s">
        <v>269</v>
      </c>
      <c r="C10" s="134">
        <v>2024</v>
      </c>
      <c r="D10" s="134" t="s">
        <v>0</v>
      </c>
      <c r="E10" s="134" t="s">
        <v>328</v>
      </c>
      <c r="F10" s="90" t="s">
        <v>466</v>
      </c>
      <c r="G10" s="90" t="s">
        <v>768</v>
      </c>
      <c r="H10" s="138">
        <v>138768</v>
      </c>
    </row>
    <row r="11" spans="1:8" x14ac:dyDescent="0.25">
      <c r="A11" s="134" t="s">
        <v>702</v>
      </c>
      <c r="B11" s="134" t="s">
        <v>269</v>
      </c>
      <c r="C11" s="134">
        <v>2024</v>
      </c>
      <c r="D11" s="134" t="s">
        <v>0</v>
      </c>
      <c r="E11" s="134" t="s">
        <v>328</v>
      </c>
      <c r="F11" s="90" t="s">
        <v>466</v>
      </c>
      <c r="G11" s="134" t="s">
        <v>769</v>
      </c>
      <c r="H11" s="138">
        <v>19029</v>
      </c>
    </row>
    <row r="12" spans="1:8" x14ac:dyDescent="0.25">
      <c r="A12" s="134" t="s">
        <v>702</v>
      </c>
      <c r="B12" s="134" t="s">
        <v>269</v>
      </c>
      <c r="C12" s="134">
        <v>2024</v>
      </c>
      <c r="D12" s="134" t="s">
        <v>0</v>
      </c>
      <c r="E12" s="134" t="s">
        <v>328</v>
      </c>
      <c r="F12" s="90" t="s">
        <v>466</v>
      </c>
      <c r="G12" s="134" t="s">
        <v>770</v>
      </c>
      <c r="H12" s="138">
        <v>172751</v>
      </c>
    </row>
    <row r="13" spans="1:8" x14ac:dyDescent="0.25">
      <c r="A13" s="134" t="s">
        <v>702</v>
      </c>
      <c r="B13" s="134" t="s">
        <v>269</v>
      </c>
      <c r="C13" s="134">
        <v>2024</v>
      </c>
      <c r="D13" s="134" t="s">
        <v>0</v>
      </c>
      <c r="E13" s="134" t="s">
        <v>328</v>
      </c>
      <c r="F13" s="90" t="s">
        <v>466</v>
      </c>
      <c r="G13" s="134" t="s">
        <v>771</v>
      </c>
      <c r="H13" s="138">
        <v>194171</v>
      </c>
    </row>
    <row r="14" spans="1:8" x14ac:dyDescent="0.25">
      <c r="A14" s="134" t="s">
        <v>702</v>
      </c>
      <c r="B14" s="134" t="s">
        <v>269</v>
      </c>
      <c r="C14" s="134">
        <v>2024</v>
      </c>
      <c r="D14" s="134" t="s">
        <v>0</v>
      </c>
      <c r="E14" s="134" t="s">
        <v>328</v>
      </c>
      <c r="F14" s="134" t="s">
        <v>772</v>
      </c>
      <c r="G14" s="90" t="s">
        <v>760</v>
      </c>
      <c r="H14" s="138">
        <v>261916</v>
      </c>
    </row>
    <row r="15" spans="1:8" x14ac:dyDescent="0.25">
      <c r="A15" s="134" t="s">
        <v>702</v>
      </c>
      <c r="B15" s="134" t="s">
        <v>269</v>
      </c>
      <c r="C15" s="134">
        <v>2024</v>
      </c>
      <c r="D15" s="134" t="s">
        <v>0</v>
      </c>
      <c r="E15" s="134" t="s">
        <v>328</v>
      </c>
      <c r="F15" s="134" t="s">
        <v>772</v>
      </c>
      <c r="G15" s="134" t="s">
        <v>773</v>
      </c>
      <c r="H15" s="138">
        <v>99000</v>
      </c>
    </row>
    <row r="16" spans="1:8" x14ac:dyDescent="0.25">
      <c r="A16" s="134" t="s">
        <v>702</v>
      </c>
      <c r="B16" s="134" t="s">
        <v>269</v>
      </c>
      <c r="C16" s="134">
        <v>2024</v>
      </c>
      <c r="D16" s="134" t="s">
        <v>0</v>
      </c>
      <c r="E16" s="134" t="s">
        <v>328</v>
      </c>
      <c r="F16" s="134" t="s">
        <v>772</v>
      </c>
      <c r="G16" s="134" t="s">
        <v>774</v>
      </c>
      <c r="H16" s="138">
        <v>33958</v>
      </c>
    </row>
    <row r="17" spans="1:8" x14ac:dyDescent="0.25">
      <c r="A17" s="134" t="s">
        <v>702</v>
      </c>
      <c r="B17" s="134" t="s">
        <v>269</v>
      </c>
      <c r="C17" s="134">
        <v>2024</v>
      </c>
      <c r="D17" s="134" t="s">
        <v>0</v>
      </c>
      <c r="E17" s="134" t="s">
        <v>328</v>
      </c>
      <c r="F17" s="134" t="s">
        <v>772</v>
      </c>
      <c r="G17" s="134" t="s">
        <v>775</v>
      </c>
      <c r="H17" s="138">
        <v>128958</v>
      </c>
    </row>
    <row r="18" spans="1:8" x14ac:dyDescent="0.25">
      <c r="A18" s="134" t="s">
        <v>702</v>
      </c>
      <c r="B18" s="134" t="s">
        <v>269</v>
      </c>
      <c r="C18" s="134">
        <v>2024</v>
      </c>
      <c r="D18" s="134" t="s">
        <v>0</v>
      </c>
      <c r="E18" s="134" t="s">
        <v>328</v>
      </c>
      <c r="F18" s="66" t="s">
        <v>776</v>
      </c>
      <c r="G18" s="90" t="s">
        <v>328</v>
      </c>
      <c r="H18" s="138">
        <v>524719</v>
      </c>
    </row>
    <row r="19" spans="1:8" x14ac:dyDescent="0.25">
      <c r="A19" s="134" t="s">
        <v>702</v>
      </c>
      <c r="B19" s="134" t="s">
        <v>269</v>
      </c>
      <c r="C19" s="134">
        <v>2024</v>
      </c>
      <c r="D19" s="134" t="s">
        <v>0</v>
      </c>
      <c r="E19" s="134" t="s">
        <v>328</v>
      </c>
      <c r="F19" s="66" t="s">
        <v>776</v>
      </c>
      <c r="G19" s="66" t="s">
        <v>478</v>
      </c>
      <c r="H19" s="138">
        <v>194684</v>
      </c>
    </row>
    <row r="20" spans="1:8" x14ac:dyDescent="0.25">
      <c r="A20" s="134" t="s">
        <v>702</v>
      </c>
      <c r="B20" s="134" t="s">
        <v>269</v>
      </c>
      <c r="C20" s="134">
        <v>2024</v>
      </c>
      <c r="D20" s="134" t="s">
        <v>0</v>
      </c>
      <c r="E20" s="134" t="s">
        <v>328</v>
      </c>
      <c r="F20" s="66" t="s">
        <v>776</v>
      </c>
      <c r="G20" s="90" t="s">
        <v>479</v>
      </c>
      <c r="H20" s="138">
        <v>330035</v>
      </c>
    </row>
    <row r="21" spans="1:8" x14ac:dyDescent="0.25">
      <c r="A21" s="134" t="s">
        <v>702</v>
      </c>
      <c r="B21" s="134" t="s">
        <v>269</v>
      </c>
      <c r="C21" s="134">
        <v>2024</v>
      </c>
      <c r="D21" s="134" t="s">
        <v>0</v>
      </c>
      <c r="E21" s="134" t="s">
        <v>328</v>
      </c>
      <c r="F21" s="66" t="s">
        <v>776</v>
      </c>
      <c r="G21" s="66" t="s">
        <v>777</v>
      </c>
      <c r="H21" s="138">
        <v>254102</v>
      </c>
    </row>
    <row r="22" spans="1:8" x14ac:dyDescent="0.25">
      <c r="A22" s="134" t="s">
        <v>702</v>
      </c>
      <c r="B22" s="134" t="s">
        <v>269</v>
      </c>
      <c r="C22" s="134">
        <v>2024</v>
      </c>
      <c r="D22" s="134" t="s">
        <v>0</v>
      </c>
      <c r="E22" s="134" t="s">
        <v>328</v>
      </c>
      <c r="F22" s="66" t="s">
        <v>776</v>
      </c>
      <c r="G22" s="134" t="s">
        <v>778</v>
      </c>
      <c r="H22" s="138">
        <v>54223</v>
      </c>
    </row>
    <row r="23" spans="1:8" x14ac:dyDescent="0.25">
      <c r="A23" s="134" t="s">
        <v>702</v>
      </c>
      <c r="B23" s="134" t="s">
        <v>269</v>
      </c>
      <c r="C23" s="134">
        <v>2024</v>
      </c>
      <c r="D23" s="134" t="s">
        <v>0</v>
      </c>
      <c r="E23" s="134" t="s">
        <v>328</v>
      </c>
      <c r="F23" s="66" t="s">
        <v>776</v>
      </c>
      <c r="G23" s="134" t="s">
        <v>779</v>
      </c>
      <c r="H23" s="138">
        <v>13956</v>
      </c>
    </row>
    <row r="24" spans="1:8" x14ac:dyDescent="0.25">
      <c r="A24" s="134" t="s">
        <v>702</v>
      </c>
      <c r="B24" s="134" t="s">
        <v>269</v>
      </c>
      <c r="C24" s="134">
        <v>2024</v>
      </c>
      <c r="D24" s="134" t="s">
        <v>0</v>
      </c>
      <c r="E24" s="134" t="s">
        <v>328</v>
      </c>
      <c r="F24" s="66" t="s">
        <v>776</v>
      </c>
      <c r="G24" s="134" t="s">
        <v>780</v>
      </c>
      <c r="H24" s="138">
        <v>6640</v>
      </c>
    </row>
    <row r="25" spans="1:8" x14ac:dyDescent="0.25">
      <c r="A25" s="134" t="s">
        <v>702</v>
      </c>
      <c r="B25" s="134" t="s">
        <v>269</v>
      </c>
      <c r="C25" s="134">
        <v>2024</v>
      </c>
      <c r="D25" s="134" t="s">
        <v>0</v>
      </c>
      <c r="E25" s="134" t="s">
        <v>328</v>
      </c>
      <c r="F25" s="66" t="s">
        <v>776</v>
      </c>
      <c r="G25" s="134" t="s">
        <v>781</v>
      </c>
      <c r="H25" s="138">
        <v>1114</v>
      </c>
    </row>
    <row r="26" spans="1:8" x14ac:dyDescent="0.25">
      <c r="A26" s="134" t="s">
        <v>702</v>
      </c>
      <c r="B26" s="134" t="s">
        <v>269</v>
      </c>
      <c r="C26" s="134">
        <v>2024</v>
      </c>
      <c r="D26" s="134" t="s">
        <v>0</v>
      </c>
      <c r="E26" s="134" t="s">
        <v>328</v>
      </c>
      <c r="F26" s="66" t="s">
        <v>776</v>
      </c>
      <c r="G26" s="66" t="s">
        <v>782</v>
      </c>
      <c r="H26" s="138">
        <v>446955</v>
      </c>
    </row>
    <row r="27" spans="1:8" x14ac:dyDescent="0.25">
      <c r="A27" s="134" t="s">
        <v>702</v>
      </c>
      <c r="B27" s="134" t="s">
        <v>269</v>
      </c>
      <c r="C27" s="134">
        <v>2024</v>
      </c>
      <c r="D27" s="134" t="s">
        <v>0</v>
      </c>
      <c r="E27" s="134" t="s">
        <v>328</v>
      </c>
      <c r="F27" s="66" t="s">
        <v>776</v>
      </c>
      <c r="G27" s="90" t="s">
        <v>486</v>
      </c>
      <c r="H27" s="138">
        <v>0.8565580651295992</v>
      </c>
    </row>
    <row r="28" spans="1:8" x14ac:dyDescent="0.25">
      <c r="A28" s="134" t="s">
        <v>702</v>
      </c>
      <c r="B28" s="134" t="s">
        <v>269</v>
      </c>
      <c r="C28" s="134">
        <v>2024</v>
      </c>
      <c r="D28" s="134" t="s">
        <v>0</v>
      </c>
      <c r="E28" s="134" t="s">
        <v>328</v>
      </c>
      <c r="F28" s="134" t="s">
        <v>487</v>
      </c>
      <c r="G28" s="90" t="s">
        <v>328</v>
      </c>
      <c r="H28" s="138">
        <v>131000</v>
      </c>
    </row>
    <row r="29" spans="1:8" x14ac:dyDescent="0.25">
      <c r="A29" s="134" t="s">
        <v>702</v>
      </c>
      <c r="B29" s="134" t="s">
        <v>269</v>
      </c>
      <c r="C29" s="134">
        <v>2024</v>
      </c>
      <c r="D29" s="134" t="s">
        <v>0</v>
      </c>
      <c r="E29" s="134" t="s">
        <v>328</v>
      </c>
      <c r="F29" s="134" t="s">
        <v>487</v>
      </c>
      <c r="G29" s="66" t="s">
        <v>478</v>
      </c>
      <c r="H29" s="138">
        <v>1822</v>
      </c>
    </row>
    <row r="30" spans="1:8" x14ac:dyDescent="0.25">
      <c r="A30" s="134" t="s">
        <v>702</v>
      </c>
      <c r="B30" s="134" t="s">
        <v>269</v>
      </c>
      <c r="C30" s="134">
        <v>2024</v>
      </c>
      <c r="D30" s="134" t="s">
        <v>0</v>
      </c>
      <c r="E30" s="134" t="s">
        <v>328</v>
      </c>
      <c r="F30" s="134" t="s">
        <v>487</v>
      </c>
      <c r="G30" s="90" t="s">
        <v>479</v>
      </c>
      <c r="H30" s="138">
        <v>129178</v>
      </c>
    </row>
    <row r="31" spans="1:8" x14ac:dyDescent="0.25">
      <c r="A31" s="134" t="s">
        <v>702</v>
      </c>
      <c r="B31" s="134" t="s">
        <v>269</v>
      </c>
      <c r="C31" s="134">
        <v>2024</v>
      </c>
      <c r="D31" s="134" t="s">
        <v>0</v>
      </c>
      <c r="E31" s="134" t="s">
        <v>328</v>
      </c>
      <c r="F31" s="134" t="s">
        <v>487</v>
      </c>
      <c r="G31" s="66" t="s">
        <v>777</v>
      </c>
      <c r="H31" s="138">
        <v>118624</v>
      </c>
    </row>
    <row r="32" spans="1:8" x14ac:dyDescent="0.25">
      <c r="A32" s="134" t="s">
        <v>702</v>
      </c>
      <c r="B32" s="134" t="s">
        <v>269</v>
      </c>
      <c r="C32" s="134">
        <v>2024</v>
      </c>
      <c r="D32" s="134" t="s">
        <v>0</v>
      </c>
      <c r="E32" s="134" t="s">
        <v>328</v>
      </c>
      <c r="F32" s="134" t="s">
        <v>487</v>
      </c>
      <c r="G32" s="134" t="s">
        <v>778</v>
      </c>
      <c r="H32" s="138">
        <v>8010</v>
      </c>
    </row>
    <row r="33" spans="1:8" x14ac:dyDescent="0.25">
      <c r="A33" s="134" t="s">
        <v>702</v>
      </c>
      <c r="B33" s="134" t="s">
        <v>269</v>
      </c>
      <c r="C33" s="134">
        <v>2024</v>
      </c>
      <c r="D33" s="134" t="s">
        <v>0</v>
      </c>
      <c r="E33" s="134" t="s">
        <v>328</v>
      </c>
      <c r="F33" s="134" t="s">
        <v>487</v>
      </c>
      <c r="G33" s="134" t="s">
        <v>779</v>
      </c>
      <c r="H33" s="138">
        <v>1666</v>
      </c>
    </row>
    <row r="34" spans="1:8" x14ac:dyDescent="0.25">
      <c r="A34" s="134" t="s">
        <v>702</v>
      </c>
      <c r="B34" s="134" t="s">
        <v>269</v>
      </c>
      <c r="C34" s="134">
        <v>2024</v>
      </c>
      <c r="D34" s="134" t="s">
        <v>0</v>
      </c>
      <c r="E34" s="134" t="s">
        <v>328</v>
      </c>
      <c r="F34" s="134" t="s">
        <v>487</v>
      </c>
      <c r="G34" s="134" t="s">
        <v>780</v>
      </c>
      <c r="H34" s="138">
        <v>732</v>
      </c>
    </row>
    <row r="35" spans="1:8" x14ac:dyDescent="0.25">
      <c r="A35" s="134" t="s">
        <v>702</v>
      </c>
      <c r="B35" s="134" t="s">
        <v>269</v>
      </c>
      <c r="C35" s="134">
        <v>2024</v>
      </c>
      <c r="D35" s="134" t="s">
        <v>0</v>
      </c>
      <c r="E35" s="134" t="s">
        <v>328</v>
      </c>
      <c r="F35" s="134" t="s">
        <v>487</v>
      </c>
      <c r="G35" s="134" t="s">
        <v>781</v>
      </c>
      <c r="H35" s="138">
        <v>146</v>
      </c>
    </row>
    <row r="36" spans="1:8" x14ac:dyDescent="0.25">
      <c r="A36" s="134" t="s">
        <v>702</v>
      </c>
      <c r="B36" s="134" t="s">
        <v>269</v>
      </c>
      <c r="C36" s="134">
        <v>2024</v>
      </c>
      <c r="D36" s="134" t="s">
        <v>0</v>
      </c>
      <c r="E36" s="134" t="s">
        <v>328</v>
      </c>
      <c r="F36" s="134" t="s">
        <v>487</v>
      </c>
      <c r="G36" s="66" t="s">
        <v>782</v>
      </c>
      <c r="H36" s="138">
        <v>143760</v>
      </c>
    </row>
    <row r="37" spans="1:8" x14ac:dyDescent="0.25">
      <c r="A37" s="134" t="s">
        <v>702</v>
      </c>
      <c r="B37" s="134" t="s">
        <v>269</v>
      </c>
      <c r="C37" s="134">
        <v>2024</v>
      </c>
      <c r="D37" s="134" t="s">
        <v>0</v>
      </c>
      <c r="E37" s="134" t="s">
        <v>328</v>
      </c>
      <c r="F37" s="134" t="s">
        <v>487</v>
      </c>
      <c r="G37" s="90" t="s">
        <v>486</v>
      </c>
      <c r="H37" s="138">
        <v>1.1000000000000003</v>
      </c>
    </row>
    <row r="38" spans="1:8" x14ac:dyDescent="0.25">
      <c r="A38" s="134" t="s">
        <v>702</v>
      </c>
      <c r="B38" s="134" t="s">
        <v>269</v>
      </c>
      <c r="C38" s="134">
        <v>2024</v>
      </c>
      <c r="D38" s="134" t="s">
        <v>0</v>
      </c>
      <c r="E38" s="134" t="s">
        <v>328</v>
      </c>
      <c r="F38" s="134" t="s">
        <v>496</v>
      </c>
      <c r="G38" s="90" t="s">
        <v>328</v>
      </c>
      <c r="H38" s="138">
        <v>555</v>
      </c>
    </row>
    <row r="39" spans="1:8" x14ac:dyDescent="0.25">
      <c r="A39" s="134" t="s">
        <v>702</v>
      </c>
      <c r="B39" s="134" t="s">
        <v>269</v>
      </c>
      <c r="C39" s="134">
        <v>2024</v>
      </c>
      <c r="D39" s="134" t="s">
        <v>0</v>
      </c>
      <c r="E39" s="134" t="s">
        <v>328</v>
      </c>
      <c r="F39" s="134" t="s">
        <v>496</v>
      </c>
      <c r="G39" s="66" t="s">
        <v>478</v>
      </c>
      <c r="H39" s="138">
        <v>7</v>
      </c>
    </row>
    <row r="40" spans="1:8" x14ac:dyDescent="0.25">
      <c r="A40" s="134" t="s">
        <v>702</v>
      </c>
      <c r="B40" s="134" t="s">
        <v>269</v>
      </c>
      <c r="C40" s="134">
        <v>2024</v>
      </c>
      <c r="D40" s="134" t="s">
        <v>0</v>
      </c>
      <c r="E40" s="134" t="s">
        <v>328</v>
      </c>
      <c r="F40" s="134" t="s">
        <v>496</v>
      </c>
      <c r="G40" s="90" t="s">
        <v>479</v>
      </c>
      <c r="H40" s="138">
        <v>548</v>
      </c>
    </row>
    <row r="41" spans="1:8" x14ac:dyDescent="0.25">
      <c r="A41" s="134" t="s">
        <v>702</v>
      </c>
      <c r="B41" s="134" t="s">
        <v>269</v>
      </c>
      <c r="C41" s="134">
        <v>2024</v>
      </c>
      <c r="D41" s="134" t="s">
        <v>0</v>
      </c>
      <c r="E41" s="134" t="s">
        <v>328</v>
      </c>
      <c r="F41" s="134" t="s">
        <v>496</v>
      </c>
      <c r="G41" s="66" t="s">
        <v>777</v>
      </c>
      <c r="H41" s="138">
        <v>517</v>
      </c>
    </row>
    <row r="42" spans="1:8" x14ac:dyDescent="0.25">
      <c r="A42" s="134" t="s">
        <v>702</v>
      </c>
      <c r="B42" s="134" t="s">
        <v>269</v>
      </c>
      <c r="C42" s="134">
        <v>2024</v>
      </c>
      <c r="D42" s="134" t="s">
        <v>0</v>
      </c>
      <c r="E42" s="134" t="s">
        <v>328</v>
      </c>
      <c r="F42" s="134" t="s">
        <v>496</v>
      </c>
      <c r="G42" s="134" t="s">
        <v>778</v>
      </c>
      <c r="H42" s="138">
        <v>26</v>
      </c>
    </row>
    <row r="43" spans="1:8" x14ac:dyDescent="0.25">
      <c r="A43" s="134" t="s">
        <v>702</v>
      </c>
      <c r="B43" s="134" t="s">
        <v>269</v>
      </c>
      <c r="C43" s="134">
        <v>2024</v>
      </c>
      <c r="D43" s="134" t="s">
        <v>0</v>
      </c>
      <c r="E43" s="134" t="s">
        <v>328</v>
      </c>
      <c r="F43" s="134" t="s">
        <v>496</v>
      </c>
      <c r="G43" s="134" t="s">
        <v>779</v>
      </c>
      <c r="H43" s="138">
        <v>2</v>
      </c>
    </row>
    <row r="44" spans="1:8" x14ac:dyDescent="0.25">
      <c r="A44" s="134" t="s">
        <v>702</v>
      </c>
      <c r="B44" s="134" t="s">
        <v>269</v>
      </c>
      <c r="C44" s="134">
        <v>2024</v>
      </c>
      <c r="D44" s="134" t="s">
        <v>0</v>
      </c>
      <c r="E44" s="134" t="s">
        <v>328</v>
      </c>
      <c r="F44" s="134" t="s">
        <v>496</v>
      </c>
      <c r="G44" s="134" t="s">
        <v>780</v>
      </c>
      <c r="H44" s="138">
        <v>3</v>
      </c>
    </row>
    <row r="45" spans="1:8" x14ac:dyDescent="0.25">
      <c r="A45" s="134" t="s">
        <v>702</v>
      </c>
      <c r="B45" s="134" t="s">
        <v>269</v>
      </c>
      <c r="C45" s="134">
        <v>2024</v>
      </c>
      <c r="D45" s="134" t="s">
        <v>0</v>
      </c>
      <c r="E45" s="134" t="s">
        <v>328</v>
      </c>
      <c r="F45" s="134" t="s">
        <v>496</v>
      </c>
      <c r="G45" s="134" t="s">
        <v>781</v>
      </c>
      <c r="H45" s="138" t="s">
        <v>284</v>
      </c>
    </row>
    <row r="46" spans="1:8" x14ac:dyDescent="0.25">
      <c r="A46" s="134" t="s">
        <v>702</v>
      </c>
      <c r="B46" s="134" t="s">
        <v>269</v>
      </c>
      <c r="C46" s="134">
        <v>2024</v>
      </c>
      <c r="D46" s="134" t="s">
        <v>0</v>
      </c>
      <c r="E46" s="134" t="s">
        <v>328</v>
      </c>
      <c r="F46" s="134" t="s">
        <v>496</v>
      </c>
      <c r="G46" s="66" t="s">
        <v>782</v>
      </c>
      <c r="H46" s="138">
        <v>589</v>
      </c>
    </row>
    <row r="47" spans="1:8" x14ac:dyDescent="0.25">
      <c r="A47" s="134" t="s">
        <v>702</v>
      </c>
      <c r="B47" s="134" t="s">
        <v>269</v>
      </c>
      <c r="C47" s="134">
        <v>2024</v>
      </c>
      <c r="D47" s="134" t="s">
        <v>0</v>
      </c>
      <c r="E47" s="134" t="s">
        <v>328</v>
      </c>
      <c r="F47" s="134" t="s">
        <v>496</v>
      </c>
      <c r="G47" s="90" t="s">
        <v>486</v>
      </c>
      <c r="H47" s="138">
        <v>1.0516129032258066</v>
      </c>
    </row>
    <row r="48" spans="1:8" x14ac:dyDescent="0.25">
      <c r="A48" s="134" t="s">
        <v>702</v>
      </c>
      <c r="B48" s="134" t="s">
        <v>269</v>
      </c>
      <c r="C48" s="134">
        <v>2024</v>
      </c>
      <c r="D48" s="134" t="s">
        <v>311</v>
      </c>
      <c r="E48" s="134" t="s">
        <v>328</v>
      </c>
      <c r="F48" s="134" t="s">
        <v>398</v>
      </c>
      <c r="G48" s="134" t="s">
        <v>760</v>
      </c>
      <c r="H48" s="138">
        <v>17007</v>
      </c>
    </row>
    <row r="49" spans="1:8" x14ac:dyDescent="0.25">
      <c r="A49" s="134" t="s">
        <v>702</v>
      </c>
      <c r="B49" s="134" t="s">
        <v>269</v>
      </c>
      <c r="C49" s="134">
        <v>2024</v>
      </c>
      <c r="D49" s="134" t="s">
        <v>311</v>
      </c>
      <c r="E49" s="134" t="s">
        <v>328</v>
      </c>
      <c r="F49" s="134" t="s">
        <v>398</v>
      </c>
      <c r="G49" s="134" t="s">
        <v>761</v>
      </c>
      <c r="H49" s="138">
        <v>219</v>
      </c>
    </row>
    <row r="50" spans="1:8" x14ac:dyDescent="0.25">
      <c r="A50" s="134" t="s">
        <v>702</v>
      </c>
      <c r="B50" s="134" t="s">
        <v>269</v>
      </c>
      <c r="C50" s="134">
        <v>2024</v>
      </c>
      <c r="D50" s="134" t="s">
        <v>311</v>
      </c>
      <c r="E50" s="134" t="s">
        <v>328</v>
      </c>
      <c r="F50" s="134" t="s">
        <v>398</v>
      </c>
      <c r="G50" s="134" t="s">
        <v>762</v>
      </c>
      <c r="H50" s="138">
        <v>6971</v>
      </c>
    </row>
    <row r="51" spans="1:8" x14ac:dyDescent="0.25">
      <c r="A51" s="134" t="s">
        <v>702</v>
      </c>
      <c r="B51" s="134" t="s">
        <v>269</v>
      </c>
      <c r="C51" s="134">
        <v>2024</v>
      </c>
      <c r="D51" s="134" t="s">
        <v>311</v>
      </c>
      <c r="E51" s="134" t="s">
        <v>328</v>
      </c>
      <c r="F51" s="134" t="s">
        <v>398</v>
      </c>
      <c r="G51" s="134" t="s">
        <v>763</v>
      </c>
      <c r="H51" s="138">
        <v>297</v>
      </c>
    </row>
    <row r="52" spans="1:8" x14ac:dyDescent="0.25">
      <c r="A52" s="134" t="s">
        <v>702</v>
      </c>
      <c r="B52" s="134" t="s">
        <v>269</v>
      </c>
      <c r="C52" s="134">
        <v>2024</v>
      </c>
      <c r="D52" s="134" t="s">
        <v>311</v>
      </c>
      <c r="E52" s="134" t="s">
        <v>328</v>
      </c>
      <c r="F52" s="134" t="s">
        <v>398</v>
      </c>
      <c r="G52" s="90" t="s">
        <v>764</v>
      </c>
      <c r="H52" s="138">
        <v>8680</v>
      </c>
    </row>
    <row r="53" spans="1:8" x14ac:dyDescent="0.25">
      <c r="A53" s="134" t="s">
        <v>702</v>
      </c>
      <c r="B53" s="134" t="s">
        <v>269</v>
      </c>
      <c r="C53" s="134">
        <v>2024</v>
      </c>
      <c r="D53" s="134" t="s">
        <v>311</v>
      </c>
      <c r="E53" s="134" t="s">
        <v>328</v>
      </c>
      <c r="F53" s="134" t="s">
        <v>398</v>
      </c>
      <c r="G53" s="90" t="s">
        <v>765</v>
      </c>
      <c r="H53" s="138">
        <v>837</v>
      </c>
    </row>
    <row r="54" spans="1:8" x14ac:dyDescent="0.25">
      <c r="A54" s="134" t="s">
        <v>702</v>
      </c>
      <c r="B54" s="134" t="s">
        <v>269</v>
      </c>
      <c r="C54" s="134">
        <v>2024</v>
      </c>
      <c r="D54" s="134" t="s">
        <v>311</v>
      </c>
      <c r="E54" s="134" t="s">
        <v>328</v>
      </c>
      <c r="F54" s="134" t="s">
        <v>398</v>
      </c>
      <c r="G54" s="90" t="s">
        <v>766</v>
      </c>
      <c r="H54" s="138">
        <v>3</v>
      </c>
    </row>
    <row r="55" spans="1:8" x14ac:dyDescent="0.25">
      <c r="A55" s="134" t="s">
        <v>702</v>
      </c>
      <c r="B55" s="134" t="s">
        <v>269</v>
      </c>
      <c r="C55" s="134">
        <v>2024</v>
      </c>
      <c r="D55" s="134" t="s">
        <v>311</v>
      </c>
      <c r="E55" s="134" t="s">
        <v>328</v>
      </c>
      <c r="F55" s="90" t="s">
        <v>466</v>
      </c>
      <c r="G55" s="90" t="s">
        <v>767</v>
      </c>
      <c r="H55" s="138">
        <v>57471</v>
      </c>
    </row>
    <row r="56" spans="1:8" x14ac:dyDescent="0.25">
      <c r="A56" s="134" t="s">
        <v>702</v>
      </c>
      <c r="B56" s="134" t="s">
        <v>269</v>
      </c>
      <c r="C56" s="134">
        <v>2024</v>
      </c>
      <c r="D56" s="134" t="s">
        <v>311</v>
      </c>
      <c r="E56" s="134" t="s">
        <v>328</v>
      </c>
      <c r="F56" s="90" t="s">
        <v>466</v>
      </c>
      <c r="G56" s="90" t="s">
        <v>768</v>
      </c>
      <c r="H56" s="138">
        <v>16255</v>
      </c>
    </row>
    <row r="57" spans="1:8" x14ac:dyDescent="0.25">
      <c r="A57" s="134" t="s">
        <v>702</v>
      </c>
      <c r="B57" s="134" t="s">
        <v>269</v>
      </c>
      <c r="C57" s="134">
        <v>2024</v>
      </c>
      <c r="D57" s="134" t="s">
        <v>311</v>
      </c>
      <c r="E57" s="134" t="s">
        <v>328</v>
      </c>
      <c r="F57" s="90" t="s">
        <v>466</v>
      </c>
      <c r="G57" s="134" t="s">
        <v>769</v>
      </c>
      <c r="H57" s="138">
        <v>1534</v>
      </c>
    </row>
    <row r="58" spans="1:8" x14ac:dyDescent="0.25">
      <c r="A58" s="134" t="s">
        <v>702</v>
      </c>
      <c r="B58" s="134" t="s">
        <v>269</v>
      </c>
      <c r="C58" s="134">
        <v>2024</v>
      </c>
      <c r="D58" s="134" t="s">
        <v>311</v>
      </c>
      <c r="E58" s="134" t="s">
        <v>328</v>
      </c>
      <c r="F58" s="90" t="s">
        <v>466</v>
      </c>
      <c r="G58" s="134" t="s">
        <v>770</v>
      </c>
      <c r="H58" s="138">
        <v>21122</v>
      </c>
    </row>
    <row r="59" spans="1:8" x14ac:dyDescent="0.25">
      <c r="A59" s="134" t="s">
        <v>702</v>
      </c>
      <c r="B59" s="134" t="s">
        <v>269</v>
      </c>
      <c r="C59" s="134">
        <v>2024</v>
      </c>
      <c r="D59" s="134" t="s">
        <v>311</v>
      </c>
      <c r="E59" s="134" t="s">
        <v>328</v>
      </c>
      <c r="F59" s="90" t="s">
        <v>466</v>
      </c>
      <c r="G59" s="134" t="s">
        <v>771</v>
      </c>
      <c r="H59" s="138">
        <v>18560</v>
      </c>
    </row>
    <row r="60" spans="1:8" x14ac:dyDescent="0.25">
      <c r="A60" s="134" t="s">
        <v>702</v>
      </c>
      <c r="B60" s="134" t="s">
        <v>269</v>
      </c>
      <c r="C60" s="134">
        <v>2024</v>
      </c>
      <c r="D60" s="134" t="s">
        <v>311</v>
      </c>
      <c r="E60" s="134" t="s">
        <v>328</v>
      </c>
      <c r="F60" s="134" t="s">
        <v>772</v>
      </c>
      <c r="G60" s="90" t="s">
        <v>760</v>
      </c>
      <c r="H60" s="138">
        <v>24984</v>
      </c>
    </row>
    <row r="61" spans="1:8" x14ac:dyDescent="0.25">
      <c r="A61" s="134" t="s">
        <v>702</v>
      </c>
      <c r="B61" s="134" t="s">
        <v>269</v>
      </c>
      <c r="C61" s="134">
        <v>2024</v>
      </c>
      <c r="D61" s="134" t="s">
        <v>311</v>
      </c>
      <c r="E61" s="134" t="s">
        <v>328</v>
      </c>
      <c r="F61" s="134" t="s">
        <v>772</v>
      </c>
      <c r="G61" s="134" t="s">
        <v>773</v>
      </c>
      <c r="H61" s="138">
        <v>10039</v>
      </c>
    </row>
    <row r="62" spans="1:8" x14ac:dyDescent="0.25">
      <c r="A62" s="134" t="s">
        <v>702</v>
      </c>
      <c r="B62" s="134" t="s">
        <v>269</v>
      </c>
      <c r="C62" s="134">
        <v>2024</v>
      </c>
      <c r="D62" s="134" t="s">
        <v>311</v>
      </c>
      <c r="E62" s="134" t="s">
        <v>328</v>
      </c>
      <c r="F62" s="134" t="s">
        <v>772</v>
      </c>
      <c r="G62" s="134" t="s">
        <v>774</v>
      </c>
      <c r="H62" s="138">
        <v>2183</v>
      </c>
    </row>
    <row r="63" spans="1:8" x14ac:dyDescent="0.25">
      <c r="A63" s="134" t="s">
        <v>702</v>
      </c>
      <c r="B63" s="134" t="s">
        <v>269</v>
      </c>
      <c r="C63" s="134">
        <v>2024</v>
      </c>
      <c r="D63" s="134" t="s">
        <v>311</v>
      </c>
      <c r="E63" s="134" t="s">
        <v>328</v>
      </c>
      <c r="F63" s="134" t="s">
        <v>772</v>
      </c>
      <c r="G63" s="134" t="s">
        <v>775</v>
      </c>
      <c r="H63" s="138">
        <v>12762</v>
      </c>
    </row>
    <row r="64" spans="1:8" x14ac:dyDescent="0.25">
      <c r="A64" s="134" t="s">
        <v>702</v>
      </c>
      <c r="B64" s="134" t="s">
        <v>269</v>
      </c>
      <c r="C64" s="134">
        <v>2024</v>
      </c>
      <c r="D64" s="134" t="s">
        <v>311</v>
      </c>
      <c r="E64" s="134" t="s">
        <v>328</v>
      </c>
      <c r="F64" s="66" t="s">
        <v>776</v>
      </c>
      <c r="G64" s="90" t="s">
        <v>328</v>
      </c>
      <c r="H64" s="138">
        <v>57471</v>
      </c>
    </row>
    <row r="65" spans="1:8" x14ac:dyDescent="0.25">
      <c r="A65" s="134" t="s">
        <v>702</v>
      </c>
      <c r="B65" s="134" t="s">
        <v>269</v>
      </c>
      <c r="C65" s="134">
        <v>2024</v>
      </c>
      <c r="D65" s="134" t="s">
        <v>311</v>
      </c>
      <c r="E65" s="134" t="s">
        <v>328</v>
      </c>
      <c r="F65" s="66" t="s">
        <v>776</v>
      </c>
      <c r="G65" s="66" t="s">
        <v>478</v>
      </c>
      <c r="H65" s="138">
        <v>18993</v>
      </c>
    </row>
    <row r="66" spans="1:8" x14ac:dyDescent="0.25">
      <c r="A66" s="134" t="s">
        <v>702</v>
      </c>
      <c r="B66" s="134" t="s">
        <v>269</v>
      </c>
      <c r="C66" s="134">
        <v>2024</v>
      </c>
      <c r="D66" s="134" t="s">
        <v>311</v>
      </c>
      <c r="E66" s="134" t="s">
        <v>328</v>
      </c>
      <c r="F66" s="66" t="s">
        <v>776</v>
      </c>
      <c r="G66" s="90" t="s">
        <v>479</v>
      </c>
      <c r="H66" s="138">
        <v>38478</v>
      </c>
    </row>
    <row r="67" spans="1:8" x14ac:dyDescent="0.25">
      <c r="A67" s="134" t="s">
        <v>702</v>
      </c>
      <c r="B67" s="134" t="s">
        <v>269</v>
      </c>
      <c r="C67" s="134">
        <v>2024</v>
      </c>
      <c r="D67" s="134" t="s">
        <v>311</v>
      </c>
      <c r="E67" s="134" t="s">
        <v>328</v>
      </c>
      <c r="F67" s="66" t="s">
        <v>776</v>
      </c>
      <c r="G67" s="66" t="s">
        <v>777</v>
      </c>
      <c r="H67" s="138">
        <v>30163</v>
      </c>
    </row>
    <row r="68" spans="1:8" x14ac:dyDescent="0.25">
      <c r="A68" s="134" t="s">
        <v>702</v>
      </c>
      <c r="B68" s="134" t="s">
        <v>269</v>
      </c>
      <c r="C68" s="134">
        <v>2024</v>
      </c>
      <c r="D68" s="134" t="s">
        <v>311</v>
      </c>
      <c r="E68" s="134" t="s">
        <v>328</v>
      </c>
      <c r="F68" s="66" t="s">
        <v>776</v>
      </c>
      <c r="G68" s="134" t="s">
        <v>778</v>
      </c>
      <c r="H68" s="138">
        <v>6048</v>
      </c>
    </row>
    <row r="69" spans="1:8" x14ac:dyDescent="0.25">
      <c r="A69" s="134" t="s">
        <v>702</v>
      </c>
      <c r="B69" s="134" t="s">
        <v>269</v>
      </c>
      <c r="C69" s="134">
        <v>2024</v>
      </c>
      <c r="D69" s="134" t="s">
        <v>311</v>
      </c>
      <c r="E69" s="134" t="s">
        <v>328</v>
      </c>
      <c r="F69" s="66" t="s">
        <v>776</v>
      </c>
      <c r="G69" s="134" t="s">
        <v>779</v>
      </c>
      <c r="H69" s="138">
        <v>1501</v>
      </c>
    </row>
    <row r="70" spans="1:8" x14ac:dyDescent="0.25">
      <c r="A70" s="134" t="s">
        <v>702</v>
      </c>
      <c r="B70" s="134" t="s">
        <v>269</v>
      </c>
      <c r="C70" s="134">
        <v>2024</v>
      </c>
      <c r="D70" s="134" t="s">
        <v>311</v>
      </c>
      <c r="E70" s="134" t="s">
        <v>328</v>
      </c>
      <c r="F70" s="66" t="s">
        <v>776</v>
      </c>
      <c r="G70" s="134" t="s">
        <v>780</v>
      </c>
      <c r="H70" s="138">
        <v>669</v>
      </c>
    </row>
    <row r="71" spans="1:8" x14ac:dyDescent="0.25">
      <c r="A71" s="134" t="s">
        <v>702</v>
      </c>
      <c r="B71" s="134" t="s">
        <v>269</v>
      </c>
      <c r="C71" s="134">
        <v>2024</v>
      </c>
      <c r="D71" s="134" t="s">
        <v>311</v>
      </c>
      <c r="E71" s="134" t="s">
        <v>328</v>
      </c>
      <c r="F71" s="66" t="s">
        <v>776</v>
      </c>
      <c r="G71" s="134" t="s">
        <v>781</v>
      </c>
      <c r="H71" s="138">
        <v>97</v>
      </c>
    </row>
    <row r="72" spans="1:8" x14ac:dyDescent="0.25">
      <c r="A72" s="134" t="s">
        <v>702</v>
      </c>
      <c r="B72" s="134" t="s">
        <v>269</v>
      </c>
      <c r="C72" s="134">
        <v>2024</v>
      </c>
      <c r="D72" s="134" t="s">
        <v>311</v>
      </c>
      <c r="E72" s="134" t="s">
        <v>328</v>
      </c>
      <c r="F72" s="66" t="s">
        <v>776</v>
      </c>
      <c r="G72" s="66" t="s">
        <v>782</v>
      </c>
      <c r="H72" s="138">
        <v>50723</v>
      </c>
    </row>
    <row r="73" spans="1:8" x14ac:dyDescent="0.25">
      <c r="A73" s="134" t="s">
        <v>702</v>
      </c>
      <c r="B73" s="134" t="s">
        <v>269</v>
      </c>
      <c r="C73" s="134">
        <v>2024</v>
      </c>
      <c r="D73" s="134" t="s">
        <v>311</v>
      </c>
      <c r="E73" s="134" t="s">
        <v>328</v>
      </c>
      <c r="F73" s="66" t="s">
        <v>776</v>
      </c>
      <c r="G73" s="90" t="s">
        <v>486</v>
      </c>
      <c r="H73" s="138">
        <v>0.88</v>
      </c>
    </row>
    <row r="74" spans="1:8" x14ac:dyDescent="0.25">
      <c r="A74" s="134" t="s">
        <v>702</v>
      </c>
      <c r="B74" s="134" t="s">
        <v>269</v>
      </c>
      <c r="C74" s="134">
        <v>2024</v>
      </c>
      <c r="D74" s="134" t="s">
        <v>311</v>
      </c>
      <c r="E74" s="134" t="s">
        <v>328</v>
      </c>
      <c r="F74" s="134" t="s">
        <v>487</v>
      </c>
      <c r="G74" s="90" t="s">
        <v>328</v>
      </c>
      <c r="H74" s="138">
        <v>16966</v>
      </c>
    </row>
    <row r="75" spans="1:8" x14ac:dyDescent="0.25">
      <c r="A75" s="134" t="s">
        <v>702</v>
      </c>
      <c r="B75" s="134" t="s">
        <v>269</v>
      </c>
      <c r="C75" s="134">
        <v>2024</v>
      </c>
      <c r="D75" s="134" t="s">
        <v>311</v>
      </c>
      <c r="E75" s="134" t="s">
        <v>328</v>
      </c>
      <c r="F75" s="134" t="s">
        <v>487</v>
      </c>
      <c r="G75" s="66" t="s">
        <v>478</v>
      </c>
      <c r="H75" s="138">
        <v>169</v>
      </c>
    </row>
    <row r="76" spans="1:8" x14ac:dyDescent="0.25">
      <c r="A76" s="134" t="s">
        <v>702</v>
      </c>
      <c r="B76" s="134" t="s">
        <v>269</v>
      </c>
      <c r="C76" s="134">
        <v>2024</v>
      </c>
      <c r="D76" s="134" t="s">
        <v>311</v>
      </c>
      <c r="E76" s="134" t="s">
        <v>328</v>
      </c>
      <c r="F76" s="134" t="s">
        <v>487</v>
      </c>
      <c r="G76" s="90" t="s">
        <v>479</v>
      </c>
      <c r="H76" s="138">
        <v>16797</v>
      </c>
    </row>
    <row r="77" spans="1:8" x14ac:dyDescent="0.25">
      <c r="A77" s="134" t="s">
        <v>702</v>
      </c>
      <c r="B77" s="134" t="s">
        <v>269</v>
      </c>
      <c r="C77" s="134">
        <v>2024</v>
      </c>
      <c r="D77" s="134" t="s">
        <v>311</v>
      </c>
      <c r="E77" s="134" t="s">
        <v>328</v>
      </c>
      <c r="F77" s="134" t="s">
        <v>487</v>
      </c>
      <c r="G77" s="66" t="s">
        <v>777</v>
      </c>
      <c r="H77" s="138">
        <v>15249</v>
      </c>
    </row>
    <row r="78" spans="1:8" x14ac:dyDescent="0.25">
      <c r="A78" s="134" t="s">
        <v>702</v>
      </c>
      <c r="B78" s="134" t="s">
        <v>269</v>
      </c>
      <c r="C78" s="134">
        <v>2024</v>
      </c>
      <c r="D78" s="134" t="s">
        <v>311</v>
      </c>
      <c r="E78" s="134" t="s">
        <v>328</v>
      </c>
      <c r="F78" s="134" t="s">
        <v>487</v>
      </c>
      <c r="G78" s="134" t="s">
        <v>778</v>
      </c>
      <c r="H78" s="138">
        <v>1145</v>
      </c>
    </row>
    <row r="79" spans="1:8" x14ac:dyDescent="0.25">
      <c r="A79" s="134" t="s">
        <v>702</v>
      </c>
      <c r="B79" s="134" t="s">
        <v>269</v>
      </c>
      <c r="C79" s="134">
        <v>2024</v>
      </c>
      <c r="D79" s="134" t="s">
        <v>311</v>
      </c>
      <c r="E79" s="134" t="s">
        <v>328</v>
      </c>
      <c r="F79" s="134" t="s">
        <v>487</v>
      </c>
      <c r="G79" s="134" t="s">
        <v>779</v>
      </c>
      <c r="H79" s="138">
        <v>254</v>
      </c>
    </row>
    <row r="80" spans="1:8" x14ac:dyDescent="0.25">
      <c r="A80" s="134" t="s">
        <v>702</v>
      </c>
      <c r="B80" s="134" t="s">
        <v>269</v>
      </c>
      <c r="C80" s="134">
        <v>2024</v>
      </c>
      <c r="D80" s="134" t="s">
        <v>311</v>
      </c>
      <c r="E80" s="134" t="s">
        <v>328</v>
      </c>
      <c r="F80" s="134" t="s">
        <v>487</v>
      </c>
      <c r="G80" s="134" t="s">
        <v>780</v>
      </c>
      <c r="H80" s="138">
        <v>127</v>
      </c>
    </row>
    <row r="81" spans="1:8" x14ac:dyDescent="0.25">
      <c r="A81" s="134" t="s">
        <v>702</v>
      </c>
      <c r="B81" s="134" t="s">
        <v>269</v>
      </c>
      <c r="C81" s="134">
        <v>2024</v>
      </c>
      <c r="D81" s="134" t="s">
        <v>311</v>
      </c>
      <c r="E81" s="134" t="s">
        <v>328</v>
      </c>
      <c r="F81" s="134" t="s">
        <v>487</v>
      </c>
      <c r="G81" s="134" t="s">
        <v>781</v>
      </c>
      <c r="H81" s="138">
        <v>22</v>
      </c>
    </row>
    <row r="82" spans="1:8" x14ac:dyDescent="0.25">
      <c r="A82" s="134" t="s">
        <v>702</v>
      </c>
      <c r="B82" s="134" t="s">
        <v>269</v>
      </c>
      <c r="C82" s="134">
        <v>2024</v>
      </c>
      <c r="D82" s="134" t="s">
        <v>311</v>
      </c>
      <c r="E82" s="134" t="s">
        <v>328</v>
      </c>
      <c r="F82" s="134" t="s">
        <v>487</v>
      </c>
      <c r="G82" s="66" t="s">
        <v>782</v>
      </c>
      <c r="H82" s="138">
        <v>18988</v>
      </c>
    </row>
    <row r="83" spans="1:8" x14ac:dyDescent="0.25">
      <c r="A83" s="134" t="s">
        <v>702</v>
      </c>
      <c r="B83" s="134" t="s">
        <v>269</v>
      </c>
      <c r="C83" s="134">
        <v>2024</v>
      </c>
      <c r="D83" s="134" t="s">
        <v>311</v>
      </c>
      <c r="E83" s="134" t="s">
        <v>328</v>
      </c>
      <c r="F83" s="134" t="s">
        <v>487</v>
      </c>
      <c r="G83" s="90" t="s">
        <v>486</v>
      </c>
      <c r="H83" s="138">
        <v>1.1000000000000001</v>
      </c>
    </row>
    <row r="84" spans="1:8" x14ac:dyDescent="0.25">
      <c r="A84" s="134" t="s">
        <v>702</v>
      </c>
      <c r="B84" s="134" t="s">
        <v>269</v>
      </c>
      <c r="C84" s="134">
        <v>2024</v>
      </c>
      <c r="D84" s="134" t="s">
        <v>311</v>
      </c>
      <c r="E84" s="134" t="s">
        <v>328</v>
      </c>
      <c r="F84" s="134" t="s">
        <v>496</v>
      </c>
      <c r="G84" s="90" t="s">
        <v>328</v>
      </c>
      <c r="H84" s="138">
        <v>60</v>
      </c>
    </row>
    <row r="85" spans="1:8" x14ac:dyDescent="0.25">
      <c r="A85" s="134" t="s">
        <v>702</v>
      </c>
      <c r="B85" s="134" t="s">
        <v>269</v>
      </c>
      <c r="C85" s="134">
        <v>2024</v>
      </c>
      <c r="D85" s="134" t="s">
        <v>311</v>
      </c>
      <c r="E85" s="134" t="s">
        <v>328</v>
      </c>
      <c r="F85" s="134" t="s">
        <v>496</v>
      </c>
      <c r="G85" s="66" t="s">
        <v>478</v>
      </c>
      <c r="H85" s="138">
        <v>1</v>
      </c>
    </row>
    <row r="86" spans="1:8" x14ac:dyDescent="0.25">
      <c r="A86" s="134" t="s">
        <v>702</v>
      </c>
      <c r="B86" s="134" t="s">
        <v>269</v>
      </c>
      <c r="C86" s="134">
        <v>2024</v>
      </c>
      <c r="D86" s="134" t="s">
        <v>311</v>
      </c>
      <c r="E86" s="134" t="s">
        <v>328</v>
      </c>
      <c r="F86" s="134" t="s">
        <v>496</v>
      </c>
      <c r="G86" s="90" t="s">
        <v>479</v>
      </c>
      <c r="H86" s="138">
        <v>59</v>
      </c>
    </row>
    <row r="87" spans="1:8" x14ac:dyDescent="0.25">
      <c r="A87" s="134" t="s">
        <v>702</v>
      </c>
      <c r="B87" s="134" t="s">
        <v>269</v>
      </c>
      <c r="C87" s="134">
        <v>2024</v>
      </c>
      <c r="D87" s="134" t="s">
        <v>311</v>
      </c>
      <c r="E87" s="134" t="s">
        <v>328</v>
      </c>
      <c r="F87" s="134" t="s">
        <v>496</v>
      </c>
      <c r="G87" s="66" t="s">
        <v>777</v>
      </c>
      <c r="H87" s="138">
        <v>54</v>
      </c>
    </row>
    <row r="88" spans="1:8" x14ac:dyDescent="0.25">
      <c r="A88" s="134" t="s">
        <v>702</v>
      </c>
      <c r="B88" s="134" t="s">
        <v>269</v>
      </c>
      <c r="C88" s="134">
        <v>2024</v>
      </c>
      <c r="D88" s="134" t="s">
        <v>311</v>
      </c>
      <c r="E88" s="134" t="s">
        <v>328</v>
      </c>
      <c r="F88" s="134" t="s">
        <v>496</v>
      </c>
      <c r="G88" s="134" t="s">
        <v>778</v>
      </c>
      <c r="H88" s="138">
        <v>4</v>
      </c>
    </row>
    <row r="89" spans="1:8" x14ac:dyDescent="0.25">
      <c r="A89" s="134" t="s">
        <v>702</v>
      </c>
      <c r="B89" s="134" t="s">
        <v>269</v>
      </c>
      <c r="C89" s="134">
        <v>2024</v>
      </c>
      <c r="D89" s="134" t="s">
        <v>311</v>
      </c>
      <c r="E89" s="134" t="s">
        <v>328</v>
      </c>
      <c r="F89" s="134" t="s">
        <v>496</v>
      </c>
      <c r="G89" s="134" t="s">
        <v>779</v>
      </c>
      <c r="H89" s="138">
        <v>1</v>
      </c>
    </row>
    <row r="90" spans="1:8" x14ac:dyDescent="0.25">
      <c r="A90" s="134" t="s">
        <v>702</v>
      </c>
      <c r="B90" s="134" t="s">
        <v>269</v>
      </c>
      <c r="C90" s="134">
        <v>2024</v>
      </c>
      <c r="D90" s="134" t="s">
        <v>311</v>
      </c>
      <c r="E90" s="134" t="s">
        <v>328</v>
      </c>
      <c r="F90" s="134" t="s">
        <v>496</v>
      </c>
      <c r="G90" s="134" t="s">
        <v>780</v>
      </c>
      <c r="H90" s="138" t="s">
        <v>284</v>
      </c>
    </row>
    <row r="91" spans="1:8" x14ac:dyDescent="0.25">
      <c r="A91" s="134" t="s">
        <v>702</v>
      </c>
      <c r="B91" s="134" t="s">
        <v>269</v>
      </c>
      <c r="C91" s="134">
        <v>2024</v>
      </c>
      <c r="D91" s="134" t="s">
        <v>311</v>
      </c>
      <c r="E91" s="134" t="s">
        <v>328</v>
      </c>
      <c r="F91" s="134" t="s">
        <v>496</v>
      </c>
      <c r="G91" s="134" t="s">
        <v>781</v>
      </c>
      <c r="H91" s="138" t="s">
        <v>284</v>
      </c>
    </row>
    <row r="92" spans="1:8" x14ac:dyDescent="0.25">
      <c r="A92" s="134" t="s">
        <v>702</v>
      </c>
      <c r="B92" s="134" t="s">
        <v>269</v>
      </c>
      <c r="C92" s="134">
        <v>2024</v>
      </c>
      <c r="D92" s="134" t="s">
        <v>311</v>
      </c>
      <c r="E92" s="134" t="s">
        <v>328</v>
      </c>
      <c r="F92" s="134" t="s">
        <v>496</v>
      </c>
      <c r="G92" s="66" t="s">
        <v>782</v>
      </c>
      <c r="H92" s="138">
        <v>65</v>
      </c>
    </row>
    <row r="93" spans="1:8" x14ac:dyDescent="0.25">
      <c r="A93" s="134" t="s">
        <v>702</v>
      </c>
      <c r="B93" s="134" t="s">
        <v>269</v>
      </c>
      <c r="C93" s="134">
        <v>2024</v>
      </c>
      <c r="D93" s="134" t="s">
        <v>311</v>
      </c>
      <c r="E93" s="134" t="s">
        <v>328</v>
      </c>
      <c r="F93" s="134" t="s">
        <v>496</v>
      </c>
      <c r="G93" s="90" t="s">
        <v>486</v>
      </c>
      <c r="H93" s="138">
        <v>1.1000000000000001</v>
      </c>
    </row>
    <row r="94" spans="1:8" x14ac:dyDescent="0.25">
      <c r="A94" s="134" t="s">
        <v>702</v>
      </c>
      <c r="B94" s="134" t="s">
        <v>269</v>
      </c>
      <c r="C94" s="134">
        <v>2024</v>
      </c>
      <c r="D94" s="134" t="s">
        <v>311</v>
      </c>
      <c r="E94" s="134" t="s">
        <v>329</v>
      </c>
      <c r="F94" s="134" t="s">
        <v>398</v>
      </c>
      <c r="G94" s="134" t="s">
        <v>760</v>
      </c>
      <c r="H94" s="138">
        <v>7345</v>
      </c>
    </row>
    <row r="95" spans="1:8" x14ac:dyDescent="0.25">
      <c r="A95" s="134" t="s">
        <v>702</v>
      </c>
      <c r="B95" s="134" t="s">
        <v>269</v>
      </c>
      <c r="C95" s="134">
        <v>2024</v>
      </c>
      <c r="D95" s="134" t="s">
        <v>311</v>
      </c>
      <c r="E95" s="134" t="s">
        <v>329</v>
      </c>
      <c r="F95" s="134" t="s">
        <v>398</v>
      </c>
      <c r="G95" s="134" t="s">
        <v>761</v>
      </c>
      <c r="H95" s="138">
        <v>86</v>
      </c>
    </row>
    <row r="96" spans="1:8" x14ac:dyDescent="0.25">
      <c r="A96" s="134" t="s">
        <v>702</v>
      </c>
      <c r="B96" s="134" t="s">
        <v>269</v>
      </c>
      <c r="C96" s="134">
        <v>2024</v>
      </c>
      <c r="D96" s="134" t="s">
        <v>311</v>
      </c>
      <c r="E96" s="134" t="s">
        <v>329</v>
      </c>
      <c r="F96" s="134" t="s">
        <v>398</v>
      </c>
      <c r="G96" s="134" t="s">
        <v>762</v>
      </c>
      <c r="H96" s="138">
        <v>2979</v>
      </c>
    </row>
    <row r="97" spans="1:8" x14ac:dyDescent="0.25">
      <c r="A97" s="134" t="s">
        <v>702</v>
      </c>
      <c r="B97" s="134" t="s">
        <v>269</v>
      </c>
      <c r="C97" s="134">
        <v>2024</v>
      </c>
      <c r="D97" s="134" t="s">
        <v>311</v>
      </c>
      <c r="E97" s="134" t="s">
        <v>329</v>
      </c>
      <c r="F97" s="134" t="s">
        <v>398</v>
      </c>
      <c r="G97" s="134" t="s">
        <v>763</v>
      </c>
      <c r="H97" s="138">
        <v>126</v>
      </c>
    </row>
    <row r="98" spans="1:8" x14ac:dyDescent="0.25">
      <c r="A98" s="134" t="s">
        <v>702</v>
      </c>
      <c r="B98" s="134" t="s">
        <v>269</v>
      </c>
      <c r="C98" s="134">
        <v>2024</v>
      </c>
      <c r="D98" s="134" t="s">
        <v>311</v>
      </c>
      <c r="E98" s="134" t="s">
        <v>329</v>
      </c>
      <c r="F98" s="134" t="s">
        <v>398</v>
      </c>
      <c r="G98" s="90" t="s">
        <v>764</v>
      </c>
      <c r="H98" s="138">
        <v>3740</v>
      </c>
    </row>
    <row r="99" spans="1:8" x14ac:dyDescent="0.25">
      <c r="A99" s="134" t="s">
        <v>702</v>
      </c>
      <c r="B99" s="134" t="s">
        <v>269</v>
      </c>
      <c r="C99" s="134">
        <v>2024</v>
      </c>
      <c r="D99" s="134" t="s">
        <v>311</v>
      </c>
      <c r="E99" s="134" t="s">
        <v>329</v>
      </c>
      <c r="F99" s="134" t="s">
        <v>398</v>
      </c>
      <c r="G99" s="90" t="s">
        <v>765</v>
      </c>
      <c r="H99" s="138">
        <v>412</v>
      </c>
    </row>
    <row r="100" spans="1:8" x14ac:dyDescent="0.25">
      <c r="A100" s="134" t="s">
        <v>702</v>
      </c>
      <c r="B100" s="134" t="s">
        <v>269</v>
      </c>
      <c r="C100" s="134">
        <v>2024</v>
      </c>
      <c r="D100" s="134" t="s">
        <v>311</v>
      </c>
      <c r="E100" s="134" t="s">
        <v>329</v>
      </c>
      <c r="F100" s="134" t="s">
        <v>398</v>
      </c>
      <c r="G100" s="90" t="s">
        <v>766</v>
      </c>
      <c r="H100" s="138">
        <v>2</v>
      </c>
    </row>
    <row r="101" spans="1:8" x14ac:dyDescent="0.25">
      <c r="A101" s="134" t="s">
        <v>702</v>
      </c>
      <c r="B101" s="134" t="s">
        <v>269</v>
      </c>
      <c r="C101" s="134">
        <v>2024</v>
      </c>
      <c r="D101" s="134" t="s">
        <v>311</v>
      </c>
      <c r="E101" s="134" t="s">
        <v>329</v>
      </c>
      <c r="F101" s="90" t="s">
        <v>466</v>
      </c>
      <c r="G101" s="90" t="s">
        <v>767</v>
      </c>
      <c r="H101" s="138">
        <v>25740</v>
      </c>
    </row>
    <row r="102" spans="1:8" x14ac:dyDescent="0.25">
      <c r="A102" s="134" t="s">
        <v>702</v>
      </c>
      <c r="B102" s="134" t="s">
        <v>269</v>
      </c>
      <c r="C102" s="134">
        <v>2024</v>
      </c>
      <c r="D102" s="134" t="s">
        <v>311</v>
      </c>
      <c r="E102" s="134" t="s">
        <v>329</v>
      </c>
      <c r="F102" s="90" t="s">
        <v>466</v>
      </c>
      <c r="G102" s="90" t="s">
        <v>768</v>
      </c>
      <c r="H102" s="138">
        <v>6987</v>
      </c>
    </row>
    <row r="103" spans="1:8" x14ac:dyDescent="0.25">
      <c r="A103" s="134" t="s">
        <v>702</v>
      </c>
      <c r="B103" s="134" t="s">
        <v>269</v>
      </c>
      <c r="C103" s="134">
        <v>2024</v>
      </c>
      <c r="D103" s="134" t="s">
        <v>311</v>
      </c>
      <c r="E103" s="134" t="s">
        <v>329</v>
      </c>
      <c r="F103" s="90" t="s">
        <v>466</v>
      </c>
      <c r="G103" s="134" t="s">
        <v>769</v>
      </c>
      <c r="H103" s="138">
        <v>658</v>
      </c>
    </row>
    <row r="104" spans="1:8" x14ac:dyDescent="0.25">
      <c r="A104" s="134" t="s">
        <v>702</v>
      </c>
      <c r="B104" s="134" t="s">
        <v>269</v>
      </c>
      <c r="C104" s="134">
        <v>2024</v>
      </c>
      <c r="D104" s="134" t="s">
        <v>311</v>
      </c>
      <c r="E104" s="134" t="s">
        <v>329</v>
      </c>
      <c r="F104" s="90" t="s">
        <v>466</v>
      </c>
      <c r="G104" s="134" t="s">
        <v>770</v>
      </c>
      <c r="H104" s="138">
        <v>9269</v>
      </c>
    </row>
    <row r="105" spans="1:8" x14ac:dyDescent="0.25">
      <c r="A105" s="134" t="s">
        <v>702</v>
      </c>
      <c r="B105" s="134" t="s">
        <v>269</v>
      </c>
      <c r="C105" s="134">
        <v>2024</v>
      </c>
      <c r="D105" s="134" t="s">
        <v>311</v>
      </c>
      <c r="E105" s="134" t="s">
        <v>329</v>
      </c>
      <c r="F105" s="90" t="s">
        <v>466</v>
      </c>
      <c r="G105" s="134" t="s">
        <v>771</v>
      </c>
      <c r="H105" s="138">
        <v>8826</v>
      </c>
    </row>
    <row r="106" spans="1:8" x14ac:dyDescent="0.25">
      <c r="A106" s="134" t="s">
        <v>702</v>
      </c>
      <c r="B106" s="134" t="s">
        <v>269</v>
      </c>
      <c r="C106" s="134">
        <v>2024</v>
      </c>
      <c r="D106" s="134" t="s">
        <v>311</v>
      </c>
      <c r="E106" s="134" t="s">
        <v>329</v>
      </c>
      <c r="F106" s="134" t="s">
        <v>772</v>
      </c>
      <c r="G106" s="90" t="s">
        <v>760</v>
      </c>
      <c r="H106" s="138">
        <v>11920</v>
      </c>
    </row>
    <row r="107" spans="1:8" x14ac:dyDescent="0.25">
      <c r="A107" s="134" t="s">
        <v>702</v>
      </c>
      <c r="B107" s="134" t="s">
        <v>269</v>
      </c>
      <c r="C107" s="134">
        <v>2024</v>
      </c>
      <c r="D107" s="134" t="s">
        <v>311</v>
      </c>
      <c r="E107" s="134" t="s">
        <v>329</v>
      </c>
      <c r="F107" s="134" t="s">
        <v>772</v>
      </c>
      <c r="G107" s="134" t="s">
        <v>773</v>
      </c>
      <c r="H107" s="138">
        <v>4668</v>
      </c>
    </row>
    <row r="108" spans="1:8" x14ac:dyDescent="0.25">
      <c r="A108" s="134" t="s">
        <v>702</v>
      </c>
      <c r="B108" s="134" t="s">
        <v>269</v>
      </c>
      <c r="C108" s="134">
        <v>2024</v>
      </c>
      <c r="D108" s="134" t="s">
        <v>311</v>
      </c>
      <c r="E108" s="134" t="s">
        <v>329</v>
      </c>
      <c r="F108" s="134" t="s">
        <v>772</v>
      </c>
      <c r="G108" s="134" t="s">
        <v>774</v>
      </c>
      <c r="H108" s="138">
        <v>991</v>
      </c>
    </row>
    <row r="109" spans="1:8" x14ac:dyDescent="0.25">
      <c r="A109" s="134" t="s">
        <v>702</v>
      </c>
      <c r="B109" s="134" t="s">
        <v>269</v>
      </c>
      <c r="C109" s="134">
        <v>2024</v>
      </c>
      <c r="D109" s="134" t="s">
        <v>311</v>
      </c>
      <c r="E109" s="134" t="s">
        <v>329</v>
      </c>
      <c r="F109" s="134" t="s">
        <v>772</v>
      </c>
      <c r="G109" s="134" t="s">
        <v>775</v>
      </c>
      <c r="H109" s="138">
        <v>6261</v>
      </c>
    </row>
    <row r="110" spans="1:8" x14ac:dyDescent="0.25">
      <c r="A110" s="134" t="s">
        <v>702</v>
      </c>
      <c r="B110" s="134" t="s">
        <v>269</v>
      </c>
      <c r="C110" s="134">
        <v>2024</v>
      </c>
      <c r="D110" s="134" t="s">
        <v>311</v>
      </c>
      <c r="E110" s="134" t="s">
        <v>329</v>
      </c>
      <c r="F110" s="66" t="s">
        <v>776</v>
      </c>
      <c r="G110" s="90" t="s">
        <v>328</v>
      </c>
      <c r="H110" s="138">
        <v>25740</v>
      </c>
    </row>
    <row r="111" spans="1:8" x14ac:dyDescent="0.25">
      <c r="A111" s="134" t="s">
        <v>702</v>
      </c>
      <c r="B111" s="134" t="s">
        <v>269</v>
      </c>
      <c r="C111" s="134">
        <v>2024</v>
      </c>
      <c r="D111" s="134" t="s">
        <v>311</v>
      </c>
      <c r="E111" s="134" t="s">
        <v>329</v>
      </c>
      <c r="F111" s="66" t="s">
        <v>776</v>
      </c>
      <c r="G111" s="66" t="s">
        <v>478</v>
      </c>
      <c r="H111" s="138">
        <v>8650</v>
      </c>
    </row>
    <row r="112" spans="1:8" x14ac:dyDescent="0.25">
      <c r="A112" s="134" t="s">
        <v>702</v>
      </c>
      <c r="B112" s="134" t="s">
        <v>269</v>
      </c>
      <c r="C112" s="134">
        <v>2024</v>
      </c>
      <c r="D112" s="134" t="s">
        <v>311</v>
      </c>
      <c r="E112" s="134" t="s">
        <v>329</v>
      </c>
      <c r="F112" s="66" t="s">
        <v>776</v>
      </c>
      <c r="G112" s="90" t="s">
        <v>479</v>
      </c>
      <c r="H112" s="138">
        <v>17090</v>
      </c>
    </row>
    <row r="113" spans="1:8" x14ac:dyDescent="0.25">
      <c r="A113" s="134" t="s">
        <v>702</v>
      </c>
      <c r="B113" s="134" t="s">
        <v>269</v>
      </c>
      <c r="C113" s="134">
        <v>2024</v>
      </c>
      <c r="D113" s="134" t="s">
        <v>311</v>
      </c>
      <c r="E113" s="134" t="s">
        <v>329</v>
      </c>
      <c r="F113" s="66" t="s">
        <v>776</v>
      </c>
      <c r="G113" s="66" t="s">
        <v>777</v>
      </c>
      <c r="H113" s="138">
        <v>13242</v>
      </c>
    </row>
    <row r="114" spans="1:8" x14ac:dyDescent="0.25">
      <c r="A114" s="134" t="s">
        <v>702</v>
      </c>
      <c r="B114" s="134" t="s">
        <v>269</v>
      </c>
      <c r="C114" s="134">
        <v>2024</v>
      </c>
      <c r="D114" s="134" t="s">
        <v>311</v>
      </c>
      <c r="E114" s="134" t="s">
        <v>329</v>
      </c>
      <c r="F114" s="66" t="s">
        <v>776</v>
      </c>
      <c r="G114" s="134" t="s">
        <v>778</v>
      </c>
      <c r="H114" s="138">
        <v>2849</v>
      </c>
    </row>
    <row r="115" spans="1:8" x14ac:dyDescent="0.25">
      <c r="A115" s="134" t="s">
        <v>702</v>
      </c>
      <c r="B115" s="134" t="s">
        <v>269</v>
      </c>
      <c r="C115" s="134">
        <v>2024</v>
      </c>
      <c r="D115" s="134" t="s">
        <v>311</v>
      </c>
      <c r="E115" s="134" t="s">
        <v>329</v>
      </c>
      <c r="F115" s="66" t="s">
        <v>776</v>
      </c>
      <c r="G115" s="134" t="s">
        <v>779</v>
      </c>
      <c r="H115" s="138">
        <v>669</v>
      </c>
    </row>
    <row r="116" spans="1:8" x14ac:dyDescent="0.25">
      <c r="A116" s="134" t="s">
        <v>702</v>
      </c>
      <c r="B116" s="134" t="s">
        <v>269</v>
      </c>
      <c r="C116" s="134">
        <v>2024</v>
      </c>
      <c r="D116" s="134" t="s">
        <v>311</v>
      </c>
      <c r="E116" s="134" t="s">
        <v>329</v>
      </c>
      <c r="F116" s="66" t="s">
        <v>776</v>
      </c>
      <c r="G116" s="134" t="s">
        <v>780</v>
      </c>
      <c r="H116" s="138">
        <v>294</v>
      </c>
    </row>
    <row r="117" spans="1:8" x14ac:dyDescent="0.25">
      <c r="A117" s="134" t="s">
        <v>702</v>
      </c>
      <c r="B117" s="134" t="s">
        <v>269</v>
      </c>
      <c r="C117" s="134">
        <v>2024</v>
      </c>
      <c r="D117" s="134" t="s">
        <v>311</v>
      </c>
      <c r="E117" s="134" t="s">
        <v>329</v>
      </c>
      <c r="F117" s="66" t="s">
        <v>776</v>
      </c>
      <c r="G117" s="134" t="s">
        <v>781</v>
      </c>
      <c r="H117" s="138">
        <v>36</v>
      </c>
    </row>
    <row r="118" spans="1:8" x14ac:dyDescent="0.25">
      <c r="A118" s="134" t="s">
        <v>702</v>
      </c>
      <c r="B118" s="134" t="s">
        <v>269</v>
      </c>
      <c r="C118" s="134">
        <v>2024</v>
      </c>
      <c r="D118" s="134" t="s">
        <v>311</v>
      </c>
      <c r="E118" s="134" t="s">
        <v>329</v>
      </c>
      <c r="F118" s="66" t="s">
        <v>776</v>
      </c>
      <c r="G118" s="66" t="s">
        <v>782</v>
      </c>
      <c r="H118" s="138">
        <v>22696</v>
      </c>
    </row>
    <row r="119" spans="1:8" x14ac:dyDescent="0.25">
      <c r="A119" s="134" t="s">
        <v>702</v>
      </c>
      <c r="B119" s="134" t="s">
        <v>269</v>
      </c>
      <c r="C119" s="134">
        <v>2024</v>
      </c>
      <c r="D119" s="134" t="s">
        <v>311</v>
      </c>
      <c r="E119" s="134" t="s">
        <v>329</v>
      </c>
      <c r="F119" s="66" t="s">
        <v>776</v>
      </c>
      <c r="G119" s="90" t="s">
        <v>486</v>
      </c>
      <c r="H119" s="138">
        <v>0.88</v>
      </c>
    </row>
    <row r="120" spans="1:8" x14ac:dyDescent="0.25">
      <c r="A120" s="134" t="s">
        <v>702</v>
      </c>
      <c r="B120" s="134" t="s">
        <v>269</v>
      </c>
      <c r="C120" s="134">
        <v>2024</v>
      </c>
      <c r="D120" s="134" t="s">
        <v>311</v>
      </c>
      <c r="E120" s="134" t="s">
        <v>329</v>
      </c>
      <c r="F120" s="134" t="s">
        <v>487</v>
      </c>
      <c r="G120" s="90" t="s">
        <v>328</v>
      </c>
      <c r="H120" s="138">
        <v>7326</v>
      </c>
    </row>
    <row r="121" spans="1:8" x14ac:dyDescent="0.25">
      <c r="A121" s="134" t="s">
        <v>702</v>
      </c>
      <c r="B121" s="134" t="s">
        <v>269</v>
      </c>
      <c r="C121" s="134">
        <v>2024</v>
      </c>
      <c r="D121" s="134" t="s">
        <v>311</v>
      </c>
      <c r="E121" s="134" t="s">
        <v>329</v>
      </c>
      <c r="F121" s="134" t="s">
        <v>487</v>
      </c>
      <c r="G121" s="66" t="s">
        <v>478</v>
      </c>
      <c r="H121" s="138">
        <v>87</v>
      </c>
    </row>
    <row r="122" spans="1:8" x14ac:dyDescent="0.25">
      <c r="A122" s="134" t="s">
        <v>702</v>
      </c>
      <c r="B122" s="134" t="s">
        <v>269</v>
      </c>
      <c r="C122" s="134">
        <v>2024</v>
      </c>
      <c r="D122" s="134" t="s">
        <v>311</v>
      </c>
      <c r="E122" s="134" t="s">
        <v>329</v>
      </c>
      <c r="F122" s="134" t="s">
        <v>487</v>
      </c>
      <c r="G122" s="90" t="s">
        <v>479</v>
      </c>
      <c r="H122" s="138">
        <v>7239</v>
      </c>
    </row>
    <row r="123" spans="1:8" x14ac:dyDescent="0.25">
      <c r="A123" s="134" t="s">
        <v>702</v>
      </c>
      <c r="B123" s="134" t="s">
        <v>269</v>
      </c>
      <c r="C123" s="134">
        <v>2024</v>
      </c>
      <c r="D123" s="134" t="s">
        <v>311</v>
      </c>
      <c r="E123" s="134" t="s">
        <v>329</v>
      </c>
      <c r="F123" s="134" t="s">
        <v>487</v>
      </c>
      <c r="G123" s="66" t="s">
        <v>777</v>
      </c>
      <c r="H123" s="138">
        <v>6597</v>
      </c>
    </row>
    <row r="124" spans="1:8" x14ac:dyDescent="0.25">
      <c r="A124" s="134" t="s">
        <v>702</v>
      </c>
      <c r="B124" s="134" t="s">
        <v>269</v>
      </c>
      <c r="C124" s="134">
        <v>2024</v>
      </c>
      <c r="D124" s="134" t="s">
        <v>311</v>
      </c>
      <c r="E124" s="134" t="s">
        <v>329</v>
      </c>
      <c r="F124" s="134" t="s">
        <v>487</v>
      </c>
      <c r="G124" s="134" t="s">
        <v>778</v>
      </c>
      <c r="H124" s="138">
        <v>478</v>
      </c>
    </row>
    <row r="125" spans="1:8" x14ac:dyDescent="0.25">
      <c r="A125" s="134" t="s">
        <v>702</v>
      </c>
      <c r="B125" s="134" t="s">
        <v>269</v>
      </c>
      <c r="C125" s="134">
        <v>2024</v>
      </c>
      <c r="D125" s="134" t="s">
        <v>311</v>
      </c>
      <c r="E125" s="134" t="s">
        <v>329</v>
      </c>
      <c r="F125" s="134" t="s">
        <v>487</v>
      </c>
      <c r="G125" s="134" t="s">
        <v>779</v>
      </c>
      <c r="H125" s="138">
        <v>112</v>
      </c>
    </row>
    <row r="126" spans="1:8" x14ac:dyDescent="0.25">
      <c r="A126" s="134" t="s">
        <v>702</v>
      </c>
      <c r="B126" s="134" t="s">
        <v>269</v>
      </c>
      <c r="C126" s="134">
        <v>2024</v>
      </c>
      <c r="D126" s="134" t="s">
        <v>311</v>
      </c>
      <c r="E126" s="134" t="s">
        <v>329</v>
      </c>
      <c r="F126" s="134" t="s">
        <v>487</v>
      </c>
      <c r="G126" s="134" t="s">
        <v>780</v>
      </c>
      <c r="H126" s="138">
        <v>47</v>
      </c>
    </row>
    <row r="127" spans="1:8" x14ac:dyDescent="0.25">
      <c r="A127" s="134" t="s">
        <v>702</v>
      </c>
      <c r="B127" s="134" t="s">
        <v>269</v>
      </c>
      <c r="C127" s="134">
        <v>2024</v>
      </c>
      <c r="D127" s="134" t="s">
        <v>311</v>
      </c>
      <c r="E127" s="134" t="s">
        <v>329</v>
      </c>
      <c r="F127" s="134" t="s">
        <v>487</v>
      </c>
      <c r="G127" s="134" t="s">
        <v>781</v>
      </c>
      <c r="H127" s="138">
        <v>5</v>
      </c>
    </row>
    <row r="128" spans="1:8" x14ac:dyDescent="0.25">
      <c r="A128" s="134" t="s">
        <v>702</v>
      </c>
      <c r="B128" s="134" t="s">
        <v>269</v>
      </c>
      <c r="C128" s="134">
        <v>2024</v>
      </c>
      <c r="D128" s="134" t="s">
        <v>311</v>
      </c>
      <c r="E128" s="134" t="s">
        <v>329</v>
      </c>
      <c r="F128" s="134" t="s">
        <v>487</v>
      </c>
      <c r="G128" s="66" t="s">
        <v>782</v>
      </c>
      <c r="H128" s="138">
        <v>8124</v>
      </c>
    </row>
    <row r="129" spans="1:8" x14ac:dyDescent="0.25">
      <c r="A129" s="134" t="s">
        <v>702</v>
      </c>
      <c r="B129" s="134" t="s">
        <v>269</v>
      </c>
      <c r="C129" s="134">
        <v>2024</v>
      </c>
      <c r="D129" s="134" t="s">
        <v>311</v>
      </c>
      <c r="E129" s="134" t="s">
        <v>329</v>
      </c>
      <c r="F129" s="134" t="s">
        <v>487</v>
      </c>
      <c r="G129" s="90" t="s">
        <v>486</v>
      </c>
      <c r="H129" s="138">
        <v>1.1000000000000001</v>
      </c>
    </row>
    <row r="130" spans="1:8" x14ac:dyDescent="0.25">
      <c r="A130" s="134" t="s">
        <v>702</v>
      </c>
      <c r="B130" s="134" t="s">
        <v>269</v>
      </c>
      <c r="C130" s="134">
        <v>2024</v>
      </c>
      <c r="D130" s="134" t="s">
        <v>311</v>
      </c>
      <c r="E130" s="134" t="s">
        <v>329</v>
      </c>
      <c r="F130" s="134" t="s">
        <v>496</v>
      </c>
      <c r="G130" s="90" t="s">
        <v>328</v>
      </c>
      <c r="H130" s="138">
        <v>29</v>
      </c>
    </row>
    <row r="131" spans="1:8" x14ac:dyDescent="0.25">
      <c r="A131" s="134" t="s">
        <v>702</v>
      </c>
      <c r="B131" s="134" t="s">
        <v>269</v>
      </c>
      <c r="C131" s="134">
        <v>2024</v>
      </c>
      <c r="D131" s="134" t="s">
        <v>311</v>
      </c>
      <c r="E131" s="134" t="s">
        <v>329</v>
      </c>
      <c r="F131" s="134" t="s">
        <v>496</v>
      </c>
      <c r="G131" s="66" t="s">
        <v>478</v>
      </c>
      <c r="H131" s="138">
        <v>1</v>
      </c>
    </row>
    <row r="132" spans="1:8" x14ac:dyDescent="0.25">
      <c r="A132" s="134" t="s">
        <v>702</v>
      </c>
      <c r="B132" s="134" t="s">
        <v>269</v>
      </c>
      <c r="C132" s="134">
        <v>2024</v>
      </c>
      <c r="D132" s="134" t="s">
        <v>311</v>
      </c>
      <c r="E132" s="134" t="s">
        <v>329</v>
      </c>
      <c r="F132" s="134" t="s">
        <v>496</v>
      </c>
      <c r="G132" s="90" t="s">
        <v>479</v>
      </c>
      <c r="H132" s="138">
        <v>28</v>
      </c>
    </row>
    <row r="133" spans="1:8" x14ac:dyDescent="0.25">
      <c r="A133" s="134" t="s">
        <v>702</v>
      </c>
      <c r="B133" s="134" t="s">
        <v>269</v>
      </c>
      <c r="C133" s="134">
        <v>2024</v>
      </c>
      <c r="D133" s="134" t="s">
        <v>311</v>
      </c>
      <c r="E133" s="134" t="s">
        <v>329</v>
      </c>
      <c r="F133" s="134" t="s">
        <v>496</v>
      </c>
      <c r="G133" s="66" t="s">
        <v>777</v>
      </c>
      <c r="H133" s="138">
        <v>28</v>
      </c>
    </row>
    <row r="134" spans="1:8" x14ac:dyDescent="0.25">
      <c r="A134" s="134" t="s">
        <v>702</v>
      </c>
      <c r="B134" s="134" t="s">
        <v>269</v>
      </c>
      <c r="C134" s="134">
        <v>2024</v>
      </c>
      <c r="D134" s="134" t="s">
        <v>311</v>
      </c>
      <c r="E134" s="134" t="s">
        <v>329</v>
      </c>
      <c r="F134" s="134" t="s">
        <v>496</v>
      </c>
      <c r="G134" s="134" t="s">
        <v>778</v>
      </c>
      <c r="H134" s="138" t="s">
        <v>284</v>
      </c>
    </row>
    <row r="135" spans="1:8" x14ac:dyDescent="0.25">
      <c r="A135" s="134" t="s">
        <v>702</v>
      </c>
      <c r="B135" s="134" t="s">
        <v>269</v>
      </c>
      <c r="C135" s="134">
        <v>2024</v>
      </c>
      <c r="D135" s="134" t="s">
        <v>311</v>
      </c>
      <c r="E135" s="134" t="s">
        <v>329</v>
      </c>
      <c r="F135" s="134" t="s">
        <v>496</v>
      </c>
      <c r="G135" s="134" t="s">
        <v>779</v>
      </c>
      <c r="H135" s="138" t="s">
        <v>284</v>
      </c>
    </row>
    <row r="136" spans="1:8" x14ac:dyDescent="0.25">
      <c r="A136" s="134" t="s">
        <v>702</v>
      </c>
      <c r="B136" s="134" t="s">
        <v>269</v>
      </c>
      <c r="C136" s="134">
        <v>2024</v>
      </c>
      <c r="D136" s="134" t="s">
        <v>311</v>
      </c>
      <c r="E136" s="134" t="s">
        <v>329</v>
      </c>
      <c r="F136" s="134" t="s">
        <v>496</v>
      </c>
      <c r="G136" s="134" t="s">
        <v>780</v>
      </c>
      <c r="H136" s="138" t="s">
        <v>284</v>
      </c>
    </row>
    <row r="137" spans="1:8" x14ac:dyDescent="0.25">
      <c r="A137" s="134" t="s">
        <v>702</v>
      </c>
      <c r="B137" s="134" t="s">
        <v>269</v>
      </c>
      <c r="C137" s="134">
        <v>2024</v>
      </c>
      <c r="D137" s="134" t="s">
        <v>311</v>
      </c>
      <c r="E137" s="134" t="s">
        <v>329</v>
      </c>
      <c r="F137" s="134" t="s">
        <v>496</v>
      </c>
      <c r="G137" s="134" t="s">
        <v>781</v>
      </c>
      <c r="H137" s="138" t="s">
        <v>284</v>
      </c>
    </row>
    <row r="138" spans="1:8" x14ac:dyDescent="0.25">
      <c r="A138" s="134" t="s">
        <v>702</v>
      </c>
      <c r="B138" s="134" t="s">
        <v>269</v>
      </c>
      <c r="C138" s="134">
        <v>2024</v>
      </c>
      <c r="D138" s="134" t="s">
        <v>311</v>
      </c>
      <c r="E138" s="134" t="s">
        <v>329</v>
      </c>
      <c r="F138" s="134" t="s">
        <v>496</v>
      </c>
      <c r="G138" s="66" t="s">
        <v>782</v>
      </c>
      <c r="H138" s="138">
        <v>28</v>
      </c>
    </row>
    <row r="139" spans="1:8" x14ac:dyDescent="0.25">
      <c r="A139" s="134" t="s">
        <v>702</v>
      </c>
      <c r="B139" s="134" t="s">
        <v>269</v>
      </c>
      <c r="C139" s="134">
        <v>2024</v>
      </c>
      <c r="D139" s="134" t="s">
        <v>311</v>
      </c>
      <c r="E139" s="134" t="s">
        <v>329</v>
      </c>
      <c r="F139" s="134" t="s">
        <v>496</v>
      </c>
      <c r="G139" s="90" t="s">
        <v>486</v>
      </c>
      <c r="H139" s="138">
        <v>1</v>
      </c>
    </row>
    <row r="140" spans="1:8" x14ac:dyDescent="0.25">
      <c r="A140" s="134" t="s">
        <v>702</v>
      </c>
      <c r="B140" s="134" t="s">
        <v>269</v>
      </c>
      <c r="C140" s="134">
        <v>2024</v>
      </c>
      <c r="D140" s="134" t="s">
        <v>311</v>
      </c>
      <c r="E140" s="134" t="s">
        <v>330</v>
      </c>
      <c r="F140" s="134" t="s">
        <v>398</v>
      </c>
      <c r="G140" s="134" t="s">
        <v>760</v>
      </c>
      <c r="H140" s="138">
        <v>9662</v>
      </c>
    </row>
    <row r="141" spans="1:8" x14ac:dyDescent="0.25">
      <c r="A141" s="134" t="s">
        <v>702</v>
      </c>
      <c r="B141" s="134" t="s">
        <v>269</v>
      </c>
      <c r="C141" s="134">
        <v>2024</v>
      </c>
      <c r="D141" s="134" t="s">
        <v>311</v>
      </c>
      <c r="E141" s="134" t="s">
        <v>330</v>
      </c>
      <c r="F141" s="134" t="s">
        <v>398</v>
      </c>
      <c r="G141" s="134" t="s">
        <v>761</v>
      </c>
      <c r="H141" s="138">
        <v>133</v>
      </c>
    </row>
    <row r="142" spans="1:8" x14ac:dyDescent="0.25">
      <c r="A142" s="134" t="s">
        <v>702</v>
      </c>
      <c r="B142" s="134" t="s">
        <v>269</v>
      </c>
      <c r="C142" s="134">
        <v>2024</v>
      </c>
      <c r="D142" s="134" t="s">
        <v>311</v>
      </c>
      <c r="E142" s="134" t="s">
        <v>330</v>
      </c>
      <c r="F142" s="134" t="s">
        <v>398</v>
      </c>
      <c r="G142" s="134" t="s">
        <v>762</v>
      </c>
      <c r="H142" s="138">
        <v>3992</v>
      </c>
    </row>
    <row r="143" spans="1:8" x14ac:dyDescent="0.25">
      <c r="A143" s="134" t="s">
        <v>702</v>
      </c>
      <c r="B143" s="134" t="s">
        <v>269</v>
      </c>
      <c r="C143" s="134">
        <v>2024</v>
      </c>
      <c r="D143" s="134" t="s">
        <v>311</v>
      </c>
      <c r="E143" s="134" t="s">
        <v>330</v>
      </c>
      <c r="F143" s="134" t="s">
        <v>398</v>
      </c>
      <c r="G143" s="134" t="s">
        <v>763</v>
      </c>
      <c r="H143" s="138">
        <v>171</v>
      </c>
    </row>
    <row r="144" spans="1:8" x14ac:dyDescent="0.25">
      <c r="A144" s="134" t="s">
        <v>702</v>
      </c>
      <c r="B144" s="134" t="s">
        <v>269</v>
      </c>
      <c r="C144" s="134">
        <v>2024</v>
      </c>
      <c r="D144" s="134" t="s">
        <v>311</v>
      </c>
      <c r="E144" s="134" t="s">
        <v>330</v>
      </c>
      <c r="F144" s="134" t="s">
        <v>398</v>
      </c>
      <c r="G144" s="90" t="s">
        <v>764</v>
      </c>
      <c r="H144" s="138">
        <v>4940</v>
      </c>
    </row>
    <row r="145" spans="1:8" x14ac:dyDescent="0.25">
      <c r="A145" s="134" t="s">
        <v>702</v>
      </c>
      <c r="B145" s="134" t="s">
        <v>269</v>
      </c>
      <c r="C145" s="134">
        <v>2024</v>
      </c>
      <c r="D145" s="134" t="s">
        <v>311</v>
      </c>
      <c r="E145" s="134" t="s">
        <v>330</v>
      </c>
      <c r="F145" s="134" t="s">
        <v>398</v>
      </c>
      <c r="G145" s="90" t="s">
        <v>765</v>
      </c>
      <c r="H145" s="138">
        <v>425</v>
      </c>
    </row>
    <row r="146" spans="1:8" x14ac:dyDescent="0.25">
      <c r="A146" s="134" t="s">
        <v>702</v>
      </c>
      <c r="B146" s="134" t="s">
        <v>269</v>
      </c>
      <c r="C146" s="134">
        <v>2024</v>
      </c>
      <c r="D146" s="134" t="s">
        <v>311</v>
      </c>
      <c r="E146" s="134" t="s">
        <v>330</v>
      </c>
      <c r="F146" s="134" t="s">
        <v>398</v>
      </c>
      <c r="G146" s="90" t="s">
        <v>766</v>
      </c>
      <c r="H146" s="138">
        <v>1</v>
      </c>
    </row>
    <row r="147" spans="1:8" x14ac:dyDescent="0.25">
      <c r="A147" s="134" t="s">
        <v>702</v>
      </c>
      <c r="B147" s="134" t="s">
        <v>269</v>
      </c>
      <c r="C147" s="134">
        <v>2024</v>
      </c>
      <c r="D147" s="134" t="s">
        <v>311</v>
      </c>
      <c r="E147" s="134" t="s">
        <v>330</v>
      </c>
      <c r="F147" s="90" t="s">
        <v>466</v>
      </c>
      <c r="G147" s="90" t="s">
        <v>767</v>
      </c>
      <c r="H147" s="138">
        <v>31731</v>
      </c>
    </row>
    <row r="148" spans="1:8" x14ac:dyDescent="0.25">
      <c r="A148" s="134" t="s">
        <v>702</v>
      </c>
      <c r="B148" s="134" t="s">
        <v>269</v>
      </c>
      <c r="C148" s="134">
        <v>2024</v>
      </c>
      <c r="D148" s="134" t="s">
        <v>311</v>
      </c>
      <c r="E148" s="134" t="s">
        <v>330</v>
      </c>
      <c r="F148" s="90" t="s">
        <v>466</v>
      </c>
      <c r="G148" s="90" t="s">
        <v>768</v>
      </c>
      <c r="H148" s="138">
        <v>9268</v>
      </c>
    </row>
    <row r="149" spans="1:8" x14ac:dyDescent="0.25">
      <c r="A149" s="134" t="s">
        <v>702</v>
      </c>
      <c r="B149" s="134" t="s">
        <v>269</v>
      </c>
      <c r="C149" s="134">
        <v>2024</v>
      </c>
      <c r="D149" s="134" t="s">
        <v>311</v>
      </c>
      <c r="E149" s="134" t="s">
        <v>330</v>
      </c>
      <c r="F149" s="90" t="s">
        <v>466</v>
      </c>
      <c r="G149" s="134" t="s">
        <v>769</v>
      </c>
      <c r="H149" s="138">
        <v>876</v>
      </c>
    </row>
    <row r="150" spans="1:8" x14ac:dyDescent="0.25">
      <c r="A150" s="134" t="s">
        <v>702</v>
      </c>
      <c r="B150" s="134" t="s">
        <v>269</v>
      </c>
      <c r="C150" s="134">
        <v>2024</v>
      </c>
      <c r="D150" s="134" t="s">
        <v>311</v>
      </c>
      <c r="E150" s="134" t="s">
        <v>330</v>
      </c>
      <c r="F150" s="90" t="s">
        <v>466</v>
      </c>
      <c r="G150" s="134" t="s">
        <v>770</v>
      </c>
      <c r="H150" s="138">
        <v>11853</v>
      </c>
    </row>
    <row r="151" spans="1:8" x14ac:dyDescent="0.25">
      <c r="A151" s="134" t="s">
        <v>702</v>
      </c>
      <c r="B151" s="134" t="s">
        <v>269</v>
      </c>
      <c r="C151" s="134">
        <v>2024</v>
      </c>
      <c r="D151" s="134" t="s">
        <v>311</v>
      </c>
      <c r="E151" s="134" t="s">
        <v>330</v>
      </c>
      <c r="F151" s="90" t="s">
        <v>466</v>
      </c>
      <c r="G151" s="134" t="s">
        <v>771</v>
      </c>
      <c r="H151" s="138">
        <v>9734</v>
      </c>
    </row>
    <row r="152" spans="1:8" x14ac:dyDescent="0.25">
      <c r="A152" s="134" t="s">
        <v>702</v>
      </c>
      <c r="B152" s="134" t="s">
        <v>269</v>
      </c>
      <c r="C152" s="134">
        <v>2024</v>
      </c>
      <c r="D152" s="134" t="s">
        <v>311</v>
      </c>
      <c r="E152" s="134" t="s">
        <v>330</v>
      </c>
      <c r="F152" s="134" t="s">
        <v>772</v>
      </c>
      <c r="G152" s="90" t="s">
        <v>760</v>
      </c>
      <c r="H152" s="138">
        <v>13064</v>
      </c>
    </row>
    <row r="153" spans="1:8" x14ac:dyDescent="0.25">
      <c r="A153" s="134" t="s">
        <v>702</v>
      </c>
      <c r="B153" s="134" t="s">
        <v>269</v>
      </c>
      <c r="C153" s="134">
        <v>2024</v>
      </c>
      <c r="D153" s="134" t="s">
        <v>311</v>
      </c>
      <c r="E153" s="134" t="s">
        <v>330</v>
      </c>
      <c r="F153" s="134" t="s">
        <v>772</v>
      </c>
      <c r="G153" s="134" t="s">
        <v>773</v>
      </c>
      <c r="H153" s="138">
        <v>5371</v>
      </c>
    </row>
    <row r="154" spans="1:8" x14ac:dyDescent="0.25">
      <c r="A154" s="134" t="s">
        <v>702</v>
      </c>
      <c r="B154" s="134" t="s">
        <v>269</v>
      </c>
      <c r="C154" s="134">
        <v>2024</v>
      </c>
      <c r="D154" s="134" t="s">
        <v>311</v>
      </c>
      <c r="E154" s="134" t="s">
        <v>330</v>
      </c>
      <c r="F154" s="134" t="s">
        <v>772</v>
      </c>
      <c r="G154" s="134" t="s">
        <v>774</v>
      </c>
      <c r="H154" s="138">
        <v>1192</v>
      </c>
    </row>
    <row r="155" spans="1:8" x14ac:dyDescent="0.25">
      <c r="A155" s="134" t="s">
        <v>702</v>
      </c>
      <c r="B155" s="134" t="s">
        <v>269</v>
      </c>
      <c r="C155" s="134">
        <v>2024</v>
      </c>
      <c r="D155" s="134" t="s">
        <v>311</v>
      </c>
      <c r="E155" s="134" t="s">
        <v>330</v>
      </c>
      <c r="F155" s="134" t="s">
        <v>772</v>
      </c>
      <c r="G155" s="134" t="s">
        <v>775</v>
      </c>
      <c r="H155" s="138">
        <v>6501</v>
      </c>
    </row>
    <row r="156" spans="1:8" x14ac:dyDescent="0.25">
      <c r="A156" s="134" t="s">
        <v>702</v>
      </c>
      <c r="B156" s="134" t="s">
        <v>269</v>
      </c>
      <c r="C156" s="134">
        <v>2024</v>
      </c>
      <c r="D156" s="134" t="s">
        <v>311</v>
      </c>
      <c r="E156" s="134" t="s">
        <v>330</v>
      </c>
      <c r="F156" s="66" t="s">
        <v>776</v>
      </c>
      <c r="G156" s="90" t="s">
        <v>328</v>
      </c>
      <c r="H156" s="138">
        <v>31731</v>
      </c>
    </row>
    <row r="157" spans="1:8" x14ac:dyDescent="0.25">
      <c r="A157" s="134" t="s">
        <v>702</v>
      </c>
      <c r="B157" s="134" t="s">
        <v>269</v>
      </c>
      <c r="C157" s="134">
        <v>2024</v>
      </c>
      <c r="D157" s="134" t="s">
        <v>311</v>
      </c>
      <c r="E157" s="134" t="s">
        <v>330</v>
      </c>
      <c r="F157" s="66" t="s">
        <v>776</v>
      </c>
      <c r="G157" s="66" t="s">
        <v>478</v>
      </c>
      <c r="H157" s="138">
        <v>10343</v>
      </c>
    </row>
    <row r="158" spans="1:8" x14ac:dyDescent="0.25">
      <c r="A158" s="134" t="s">
        <v>702</v>
      </c>
      <c r="B158" s="134" t="s">
        <v>269</v>
      </c>
      <c r="C158" s="134">
        <v>2024</v>
      </c>
      <c r="D158" s="134" t="s">
        <v>311</v>
      </c>
      <c r="E158" s="134" t="s">
        <v>330</v>
      </c>
      <c r="F158" s="66" t="s">
        <v>776</v>
      </c>
      <c r="G158" s="90" t="s">
        <v>479</v>
      </c>
      <c r="H158" s="138">
        <v>21388</v>
      </c>
    </row>
    <row r="159" spans="1:8" x14ac:dyDescent="0.25">
      <c r="A159" s="134" t="s">
        <v>702</v>
      </c>
      <c r="B159" s="134" t="s">
        <v>269</v>
      </c>
      <c r="C159" s="134">
        <v>2024</v>
      </c>
      <c r="D159" s="134" t="s">
        <v>311</v>
      </c>
      <c r="E159" s="134" t="s">
        <v>330</v>
      </c>
      <c r="F159" s="66" t="s">
        <v>776</v>
      </c>
      <c r="G159" s="66" t="s">
        <v>777</v>
      </c>
      <c r="H159" s="138">
        <v>16921</v>
      </c>
    </row>
    <row r="160" spans="1:8" x14ac:dyDescent="0.25">
      <c r="A160" s="134" t="s">
        <v>702</v>
      </c>
      <c r="B160" s="134" t="s">
        <v>269</v>
      </c>
      <c r="C160" s="134">
        <v>2024</v>
      </c>
      <c r="D160" s="134" t="s">
        <v>311</v>
      </c>
      <c r="E160" s="134" t="s">
        <v>330</v>
      </c>
      <c r="F160" s="66" t="s">
        <v>776</v>
      </c>
      <c r="G160" s="134" t="s">
        <v>778</v>
      </c>
      <c r="H160" s="138">
        <v>3199</v>
      </c>
    </row>
    <row r="161" spans="1:8" x14ac:dyDescent="0.25">
      <c r="A161" s="134" t="s">
        <v>702</v>
      </c>
      <c r="B161" s="134" t="s">
        <v>269</v>
      </c>
      <c r="C161" s="134">
        <v>2024</v>
      </c>
      <c r="D161" s="134" t="s">
        <v>311</v>
      </c>
      <c r="E161" s="134" t="s">
        <v>330</v>
      </c>
      <c r="F161" s="66" t="s">
        <v>776</v>
      </c>
      <c r="G161" s="134" t="s">
        <v>779</v>
      </c>
      <c r="H161" s="138">
        <v>832</v>
      </c>
    </row>
    <row r="162" spans="1:8" x14ac:dyDescent="0.25">
      <c r="A162" s="134" t="s">
        <v>702</v>
      </c>
      <c r="B162" s="134" t="s">
        <v>269</v>
      </c>
      <c r="C162" s="134">
        <v>2024</v>
      </c>
      <c r="D162" s="134" t="s">
        <v>311</v>
      </c>
      <c r="E162" s="134" t="s">
        <v>330</v>
      </c>
      <c r="F162" s="66" t="s">
        <v>776</v>
      </c>
      <c r="G162" s="134" t="s">
        <v>780</v>
      </c>
      <c r="H162" s="138">
        <v>375</v>
      </c>
    </row>
    <row r="163" spans="1:8" x14ac:dyDescent="0.25">
      <c r="A163" s="134" t="s">
        <v>702</v>
      </c>
      <c r="B163" s="134" t="s">
        <v>269</v>
      </c>
      <c r="C163" s="134">
        <v>2024</v>
      </c>
      <c r="D163" s="134" t="s">
        <v>311</v>
      </c>
      <c r="E163" s="134" t="s">
        <v>330</v>
      </c>
      <c r="F163" s="66" t="s">
        <v>776</v>
      </c>
      <c r="G163" s="134" t="s">
        <v>781</v>
      </c>
      <c r="H163" s="138">
        <v>61</v>
      </c>
    </row>
    <row r="164" spans="1:8" x14ac:dyDescent="0.25">
      <c r="A164" s="134" t="s">
        <v>702</v>
      </c>
      <c r="B164" s="134" t="s">
        <v>269</v>
      </c>
      <c r="C164" s="134">
        <v>2024</v>
      </c>
      <c r="D164" s="134" t="s">
        <v>311</v>
      </c>
      <c r="E164" s="134" t="s">
        <v>330</v>
      </c>
      <c r="F164" s="66" t="s">
        <v>776</v>
      </c>
      <c r="G164" s="66" t="s">
        <v>782</v>
      </c>
      <c r="H164" s="138">
        <v>28027</v>
      </c>
    </row>
    <row r="165" spans="1:8" x14ac:dyDescent="0.25">
      <c r="A165" s="134" t="s">
        <v>702</v>
      </c>
      <c r="B165" s="134" t="s">
        <v>269</v>
      </c>
      <c r="C165" s="134">
        <v>2024</v>
      </c>
      <c r="D165" s="134" t="s">
        <v>311</v>
      </c>
      <c r="E165" s="134" t="s">
        <v>330</v>
      </c>
      <c r="F165" s="66" t="s">
        <v>776</v>
      </c>
      <c r="G165" s="90" t="s">
        <v>486</v>
      </c>
      <c r="H165" s="138">
        <v>0.88</v>
      </c>
    </row>
    <row r="166" spans="1:8" x14ac:dyDescent="0.25">
      <c r="A166" s="134" t="s">
        <v>702</v>
      </c>
      <c r="B166" s="134" t="s">
        <v>269</v>
      </c>
      <c r="C166" s="134">
        <v>2024</v>
      </c>
      <c r="D166" s="134" t="s">
        <v>311</v>
      </c>
      <c r="E166" s="134" t="s">
        <v>330</v>
      </c>
      <c r="F166" s="134" t="s">
        <v>487</v>
      </c>
      <c r="G166" s="90" t="s">
        <v>328</v>
      </c>
      <c r="H166" s="138">
        <v>9640</v>
      </c>
    </row>
    <row r="167" spans="1:8" x14ac:dyDescent="0.25">
      <c r="A167" s="134" t="s">
        <v>702</v>
      </c>
      <c r="B167" s="134" t="s">
        <v>269</v>
      </c>
      <c r="C167" s="134">
        <v>2024</v>
      </c>
      <c r="D167" s="134" t="s">
        <v>311</v>
      </c>
      <c r="E167" s="134" t="s">
        <v>330</v>
      </c>
      <c r="F167" s="134" t="s">
        <v>487</v>
      </c>
      <c r="G167" s="66" t="s">
        <v>478</v>
      </c>
      <c r="H167" s="138">
        <v>82</v>
      </c>
    </row>
    <row r="168" spans="1:8" x14ac:dyDescent="0.25">
      <c r="A168" s="134" t="s">
        <v>702</v>
      </c>
      <c r="B168" s="134" t="s">
        <v>269</v>
      </c>
      <c r="C168" s="134">
        <v>2024</v>
      </c>
      <c r="D168" s="134" t="s">
        <v>311</v>
      </c>
      <c r="E168" s="134" t="s">
        <v>330</v>
      </c>
      <c r="F168" s="134" t="s">
        <v>487</v>
      </c>
      <c r="G168" s="90" t="s">
        <v>479</v>
      </c>
      <c r="H168" s="138">
        <v>9558</v>
      </c>
    </row>
    <row r="169" spans="1:8" x14ac:dyDescent="0.25">
      <c r="A169" s="134" t="s">
        <v>702</v>
      </c>
      <c r="B169" s="134" t="s">
        <v>269</v>
      </c>
      <c r="C169" s="134">
        <v>2024</v>
      </c>
      <c r="D169" s="134" t="s">
        <v>311</v>
      </c>
      <c r="E169" s="134" t="s">
        <v>330</v>
      </c>
      <c r="F169" s="134" t="s">
        <v>487</v>
      </c>
      <c r="G169" s="66" t="s">
        <v>777</v>
      </c>
      <c r="H169" s="138">
        <v>8652</v>
      </c>
    </row>
    <row r="170" spans="1:8" x14ac:dyDescent="0.25">
      <c r="A170" s="134" t="s">
        <v>702</v>
      </c>
      <c r="B170" s="134" t="s">
        <v>269</v>
      </c>
      <c r="C170" s="134">
        <v>2024</v>
      </c>
      <c r="D170" s="134" t="s">
        <v>311</v>
      </c>
      <c r="E170" s="134" t="s">
        <v>330</v>
      </c>
      <c r="F170" s="134" t="s">
        <v>487</v>
      </c>
      <c r="G170" s="134" t="s">
        <v>778</v>
      </c>
      <c r="H170" s="138">
        <v>667</v>
      </c>
    </row>
    <row r="171" spans="1:8" x14ac:dyDescent="0.25">
      <c r="A171" s="134" t="s">
        <v>702</v>
      </c>
      <c r="B171" s="134" t="s">
        <v>269</v>
      </c>
      <c r="C171" s="134">
        <v>2024</v>
      </c>
      <c r="D171" s="134" t="s">
        <v>311</v>
      </c>
      <c r="E171" s="134" t="s">
        <v>330</v>
      </c>
      <c r="F171" s="134" t="s">
        <v>487</v>
      </c>
      <c r="G171" s="134" t="s">
        <v>779</v>
      </c>
      <c r="H171" s="138">
        <v>142</v>
      </c>
    </row>
    <row r="172" spans="1:8" x14ac:dyDescent="0.25">
      <c r="A172" s="134" t="s">
        <v>702</v>
      </c>
      <c r="B172" s="134" t="s">
        <v>269</v>
      </c>
      <c r="C172" s="134">
        <v>2024</v>
      </c>
      <c r="D172" s="134" t="s">
        <v>311</v>
      </c>
      <c r="E172" s="134" t="s">
        <v>330</v>
      </c>
      <c r="F172" s="134" t="s">
        <v>487</v>
      </c>
      <c r="G172" s="134" t="s">
        <v>780</v>
      </c>
      <c r="H172" s="138">
        <v>80</v>
      </c>
    </row>
    <row r="173" spans="1:8" x14ac:dyDescent="0.25">
      <c r="A173" s="134" t="s">
        <v>702</v>
      </c>
      <c r="B173" s="134" t="s">
        <v>269</v>
      </c>
      <c r="C173" s="134">
        <v>2024</v>
      </c>
      <c r="D173" s="134" t="s">
        <v>311</v>
      </c>
      <c r="E173" s="134" t="s">
        <v>330</v>
      </c>
      <c r="F173" s="134" t="s">
        <v>487</v>
      </c>
      <c r="G173" s="134" t="s">
        <v>781</v>
      </c>
      <c r="H173" s="138">
        <v>17</v>
      </c>
    </row>
    <row r="174" spans="1:8" x14ac:dyDescent="0.25">
      <c r="A174" s="134" t="s">
        <v>702</v>
      </c>
      <c r="B174" s="134" t="s">
        <v>269</v>
      </c>
      <c r="C174" s="134">
        <v>2024</v>
      </c>
      <c r="D174" s="134" t="s">
        <v>311</v>
      </c>
      <c r="E174" s="134" t="s">
        <v>330</v>
      </c>
      <c r="F174" s="134" t="s">
        <v>487</v>
      </c>
      <c r="G174" s="66" t="s">
        <v>782</v>
      </c>
      <c r="H174" s="138">
        <v>10864</v>
      </c>
    </row>
    <row r="175" spans="1:8" x14ac:dyDescent="0.25">
      <c r="A175" s="134" t="s">
        <v>702</v>
      </c>
      <c r="B175" s="134" t="s">
        <v>269</v>
      </c>
      <c r="C175" s="134">
        <v>2024</v>
      </c>
      <c r="D175" s="134" t="s">
        <v>311</v>
      </c>
      <c r="E175" s="134" t="s">
        <v>330</v>
      </c>
      <c r="F175" s="134" t="s">
        <v>487</v>
      </c>
      <c r="G175" s="90" t="s">
        <v>486</v>
      </c>
      <c r="H175" s="138">
        <v>1.1000000000000001</v>
      </c>
    </row>
    <row r="176" spans="1:8" x14ac:dyDescent="0.25">
      <c r="A176" s="134" t="s">
        <v>702</v>
      </c>
      <c r="B176" s="134" t="s">
        <v>269</v>
      </c>
      <c r="C176" s="134">
        <v>2024</v>
      </c>
      <c r="D176" s="134" t="s">
        <v>311</v>
      </c>
      <c r="E176" s="134" t="s">
        <v>330</v>
      </c>
      <c r="F176" s="134" t="s">
        <v>496</v>
      </c>
      <c r="G176" s="90" t="s">
        <v>328</v>
      </c>
      <c r="H176" s="138">
        <v>31</v>
      </c>
    </row>
    <row r="177" spans="1:8" x14ac:dyDescent="0.25">
      <c r="A177" s="134" t="s">
        <v>702</v>
      </c>
      <c r="B177" s="134" t="s">
        <v>269</v>
      </c>
      <c r="C177" s="134">
        <v>2024</v>
      </c>
      <c r="D177" s="134" t="s">
        <v>311</v>
      </c>
      <c r="E177" s="134" t="s">
        <v>330</v>
      </c>
      <c r="F177" s="134" t="s">
        <v>496</v>
      </c>
      <c r="G177" s="66" t="s">
        <v>478</v>
      </c>
      <c r="H177" s="138" t="s">
        <v>284</v>
      </c>
    </row>
    <row r="178" spans="1:8" x14ac:dyDescent="0.25">
      <c r="A178" s="134" t="s">
        <v>702</v>
      </c>
      <c r="B178" s="134" t="s">
        <v>269</v>
      </c>
      <c r="C178" s="134">
        <v>2024</v>
      </c>
      <c r="D178" s="134" t="s">
        <v>311</v>
      </c>
      <c r="E178" s="134" t="s">
        <v>330</v>
      </c>
      <c r="F178" s="134" t="s">
        <v>496</v>
      </c>
      <c r="G178" s="90" t="s">
        <v>479</v>
      </c>
      <c r="H178" s="138">
        <v>31</v>
      </c>
    </row>
    <row r="179" spans="1:8" x14ac:dyDescent="0.25">
      <c r="A179" s="134" t="s">
        <v>702</v>
      </c>
      <c r="B179" s="134" t="s">
        <v>269</v>
      </c>
      <c r="C179" s="134">
        <v>2024</v>
      </c>
      <c r="D179" s="134" t="s">
        <v>311</v>
      </c>
      <c r="E179" s="134" t="s">
        <v>330</v>
      </c>
      <c r="F179" s="134" t="s">
        <v>496</v>
      </c>
      <c r="G179" s="66" t="s">
        <v>777</v>
      </c>
      <c r="H179" s="138">
        <v>26</v>
      </c>
    </row>
    <row r="180" spans="1:8" x14ac:dyDescent="0.25">
      <c r="A180" s="134" t="s">
        <v>702</v>
      </c>
      <c r="B180" s="134" t="s">
        <v>269</v>
      </c>
      <c r="C180" s="134">
        <v>2024</v>
      </c>
      <c r="D180" s="134" t="s">
        <v>311</v>
      </c>
      <c r="E180" s="134" t="s">
        <v>330</v>
      </c>
      <c r="F180" s="134" t="s">
        <v>496</v>
      </c>
      <c r="G180" s="134" t="s">
        <v>778</v>
      </c>
      <c r="H180" s="138">
        <v>4</v>
      </c>
    </row>
    <row r="181" spans="1:8" x14ac:dyDescent="0.25">
      <c r="A181" s="134" t="s">
        <v>702</v>
      </c>
      <c r="B181" s="134" t="s">
        <v>269</v>
      </c>
      <c r="C181" s="134">
        <v>2024</v>
      </c>
      <c r="D181" s="134" t="s">
        <v>311</v>
      </c>
      <c r="E181" s="134" t="s">
        <v>330</v>
      </c>
      <c r="F181" s="134" t="s">
        <v>496</v>
      </c>
      <c r="G181" s="134" t="s">
        <v>779</v>
      </c>
      <c r="H181" s="138">
        <v>1</v>
      </c>
    </row>
    <row r="182" spans="1:8" x14ac:dyDescent="0.25">
      <c r="A182" s="134" t="s">
        <v>702</v>
      </c>
      <c r="B182" s="134" t="s">
        <v>269</v>
      </c>
      <c r="C182" s="134">
        <v>2024</v>
      </c>
      <c r="D182" s="134" t="s">
        <v>311</v>
      </c>
      <c r="E182" s="134" t="s">
        <v>330</v>
      </c>
      <c r="F182" s="134" t="s">
        <v>496</v>
      </c>
      <c r="G182" s="134" t="s">
        <v>780</v>
      </c>
      <c r="H182" s="138" t="s">
        <v>284</v>
      </c>
    </row>
    <row r="183" spans="1:8" x14ac:dyDescent="0.25">
      <c r="A183" s="134" t="s">
        <v>702</v>
      </c>
      <c r="B183" s="134" t="s">
        <v>269</v>
      </c>
      <c r="C183" s="134">
        <v>2024</v>
      </c>
      <c r="D183" s="134" t="s">
        <v>311</v>
      </c>
      <c r="E183" s="134" t="s">
        <v>330</v>
      </c>
      <c r="F183" s="134" t="s">
        <v>496</v>
      </c>
      <c r="G183" s="134" t="s">
        <v>781</v>
      </c>
      <c r="H183" s="138" t="s">
        <v>284</v>
      </c>
    </row>
    <row r="184" spans="1:8" x14ac:dyDescent="0.25">
      <c r="A184" s="134" t="s">
        <v>702</v>
      </c>
      <c r="B184" s="134" t="s">
        <v>269</v>
      </c>
      <c r="C184" s="134">
        <v>2024</v>
      </c>
      <c r="D184" s="134" t="s">
        <v>311</v>
      </c>
      <c r="E184" s="134" t="s">
        <v>330</v>
      </c>
      <c r="F184" s="134" t="s">
        <v>496</v>
      </c>
      <c r="G184" s="66" t="s">
        <v>782</v>
      </c>
      <c r="H184" s="138">
        <v>37</v>
      </c>
    </row>
    <row r="185" spans="1:8" x14ac:dyDescent="0.25">
      <c r="A185" s="134" t="s">
        <v>702</v>
      </c>
      <c r="B185" s="134" t="s">
        <v>269</v>
      </c>
      <c r="C185" s="134">
        <v>2024</v>
      </c>
      <c r="D185" s="134" t="s">
        <v>311</v>
      </c>
      <c r="E185" s="134" t="s">
        <v>330</v>
      </c>
      <c r="F185" s="134" t="s">
        <v>496</v>
      </c>
      <c r="G185" s="90" t="s">
        <v>486</v>
      </c>
      <c r="H185" s="138">
        <v>1.2</v>
      </c>
    </row>
    <row r="186" spans="1:8" x14ac:dyDescent="0.25">
      <c r="A186" s="134" t="s">
        <v>702</v>
      </c>
      <c r="B186" s="134" t="s">
        <v>269</v>
      </c>
      <c r="C186" s="134">
        <v>2024</v>
      </c>
      <c r="D186" s="134" t="s">
        <v>312</v>
      </c>
      <c r="E186" s="134" t="s">
        <v>328</v>
      </c>
      <c r="F186" s="134" t="s">
        <v>398</v>
      </c>
      <c r="G186" s="134" t="s">
        <v>760</v>
      </c>
      <c r="H186" s="138">
        <v>20463</v>
      </c>
    </row>
    <row r="187" spans="1:8" x14ac:dyDescent="0.25">
      <c r="A187" s="134" t="s">
        <v>702</v>
      </c>
      <c r="B187" s="134" t="s">
        <v>269</v>
      </c>
      <c r="C187" s="134">
        <v>2024</v>
      </c>
      <c r="D187" s="134" t="s">
        <v>312</v>
      </c>
      <c r="E187" s="134" t="s">
        <v>328</v>
      </c>
      <c r="F187" s="134" t="s">
        <v>398</v>
      </c>
      <c r="G187" s="134" t="s">
        <v>761</v>
      </c>
      <c r="H187" s="138">
        <v>267</v>
      </c>
    </row>
    <row r="188" spans="1:8" x14ac:dyDescent="0.25">
      <c r="A188" s="134" t="s">
        <v>702</v>
      </c>
      <c r="B188" s="134" t="s">
        <v>269</v>
      </c>
      <c r="C188" s="134">
        <v>2024</v>
      </c>
      <c r="D188" s="134" t="s">
        <v>312</v>
      </c>
      <c r="E188" s="134" t="s">
        <v>328</v>
      </c>
      <c r="F188" s="134" t="s">
        <v>398</v>
      </c>
      <c r="G188" s="134" t="s">
        <v>762</v>
      </c>
      <c r="H188" s="138">
        <v>7938</v>
      </c>
    </row>
    <row r="189" spans="1:8" x14ac:dyDescent="0.25">
      <c r="A189" s="134" t="s">
        <v>702</v>
      </c>
      <c r="B189" s="134" t="s">
        <v>269</v>
      </c>
      <c r="C189" s="134">
        <v>2024</v>
      </c>
      <c r="D189" s="134" t="s">
        <v>312</v>
      </c>
      <c r="E189" s="134" t="s">
        <v>328</v>
      </c>
      <c r="F189" s="134" t="s">
        <v>398</v>
      </c>
      <c r="G189" s="134" t="s">
        <v>763</v>
      </c>
      <c r="H189" s="138">
        <v>405</v>
      </c>
    </row>
    <row r="190" spans="1:8" x14ac:dyDescent="0.25">
      <c r="A190" s="134" t="s">
        <v>702</v>
      </c>
      <c r="B190" s="134" t="s">
        <v>269</v>
      </c>
      <c r="C190" s="134">
        <v>2024</v>
      </c>
      <c r="D190" s="134" t="s">
        <v>312</v>
      </c>
      <c r="E190" s="134" t="s">
        <v>328</v>
      </c>
      <c r="F190" s="134" t="s">
        <v>398</v>
      </c>
      <c r="G190" s="90" t="s">
        <v>764</v>
      </c>
      <c r="H190" s="138">
        <v>9880</v>
      </c>
    </row>
    <row r="191" spans="1:8" x14ac:dyDescent="0.25">
      <c r="A191" s="134" t="s">
        <v>702</v>
      </c>
      <c r="B191" s="134" t="s">
        <v>269</v>
      </c>
      <c r="C191" s="134">
        <v>2024</v>
      </c>
      <c r="D191" s="134" t="s">
        <v>312</v>
      </c>
      <c r="E191" s="134" t="s">
        <v>328</v>
      </c>
      <c r="F191" s="134" t="s">
        <v>398</v>
      </c>
      <c r="G191" s="90" t="s">
        <v>765</v>
      </c>
      <c r="H191" s="138">
        <v>1970</v>
      </c>
    </row>
    <row r="192" spans="1:8" x14ac:dyDescent="0.25">
      <c r="A192" s="134" t="s">
        <v>702</v>
      </c>
      <c r="B192" s="134" t="s">
        <v>269</v>
      </c>
      <c r="C192" s="134">
        <v>2024</v>
      </c>
      <c r="D192" s="134" t="s">
        <v>312</v>
      </c>
      <c r="E192" s="134" t="s">
        <v>328</v>
      </c>
      <c r="F192" s="134" t="s">
        <v>398</v>
      </c>
      <c r="G192" s="90" t="s">
        <v>766</v>
      </c>
      <c r="H192" s="138">
        <v>3</v>
      </c>
    </row>
    <row r="193" spans="1:8" x14ac:dyDescent="0.25">
      <c r="A193" s="134" t="s">
        <v>702</v>
      </c>
      <c r="B193" s="134" t="s">
        <v>269</v>
      </c>
      <c r="C193" s="134">
        <v>2024</v>
      </c>
      <c r="D193" s="134" t="s">
        <v>312</v>
      </c>
      <c r="E193" s="134" t="s">
        <v>328</v>
      </c>
      <c r="F193" s="90" t="s">
        <v>466</v>
      </c>
      <c r="G193" s="90" t="s">
        <v>767</v>
      </c>
      <c r="H193" s="138">
        <v>76473</v>
      </c>
    </row>
    <row r="194" spans="1:8" x14ac:dyDescent="0.25">
      <c r="A194" s="134" t="s">
        <v>702</v>
      </c>
      <c r="B194" s="134" t="s">
        <v>269</v>
      </c>
      <c r="C194" s="134">
        <v>2024</v>
      </c>
      <c r="D194" s="134" t="s">
        <v>312</v>
      </c>
      <c r="E194" s="134" t="s">
        <v>328</v>
      </c>
      <c r="F194" s="90" t="s">
        <v>466</v>
      </c>
      <c r="G194" s="90" t="s">
        <v>768</v>
      </c>
      <c r="H194" s="138">
        <v>18152</v>
      </c>
    </row>
    <row r="195" spans="1:8" x14ac:dyDescent="0.25">
      <c r="A195" s="134" t="s">
        <v>702</v>
      </c>
      <c r="B195" s="134" t="s">
        <v>269</v>
      </c>
      <c r="C195" s="134">
        <v>2024</v>
      </c>
      <c r="D195" s="134" t="s">
        <v>312</v>
      </c>
      <c r="E195" s="134" t="s">
        <v>328</v>
      </c>
      <c r="F195" s="90" t="s">
        <v>466</v>
      </c>
      <c r="G195" s="134" t="s">
        <v>769</v>
      </c>
      <c r="H195" s="138">
        <v>1942</v>
      </c>
    </row>
    <row r="196" spans="1:8" x14ac:dyDescent="0.25">
      <c r="A196" s="134" t="s">
        <v>702</v>
      </c>
      <c r="B196" s="134" t="s">
        <v>269</v>
      </c>
      <c r="C196" s="134">
        <v>2024</v>
      </c>
      <c r="D196" s="134" t="s">
        <v>312</v>
      </c>
      <c r="E196" s="134" t="s">
        <v>328</v>
      </c>
      <c r="F196" s="90" t="s">
        <v>466</v>
      </c>
      <c r="G196" s="134" t="s">
        <v>770</v>
      </c>
      <c r="H196" s="138">
        <v>25884</v>
      </c>
    </row>
    <row r="197" spans="1:8" x14ac:dyDescent="0.25">
      <c r="A197" s="134" t="s">
        <v>702</v>
      </c>
      <c r="B197" s="134" t="s">
        <v>269</v>
      </c>
      <c r="C197" s="134">
        <v>2024</v>
      </c>
      <c r="D197" s="134" t="s">
        <v>312</v>
      </c>
      <c r="E197" s="134" t="s">
        <v>328</v>
      </c>
      <c r="F197" s="90" t="s">
        <v>466</v>
      </c>
      <c r="G197" s="134" t="s">
        <v>771</v>
      </c>
      <c r="H197" s="138">
        <v>30495</v>
      </c>
    </row>
    <row r="198" spans="1:8" x14ac:dyDescent="0.25">
      <c r="A198" s="134" t="s">
        <v>702</v>
      </c>
      <c r="B198" s="134" t="s">
        <v>269</v>
      </c>
      <c r="C198" s="134">
        <v>2024</v>
      </c>
      <c r="D198" s="134" t="s">
        <v>312</v>
      </c>
      <c r="E198" s="134" t="s">
        <v>328</v>
      </c>
      <c r="F198" s="134" t="s">
        <v>772</v>
      </c>
      <c r="G198" s="90" t="s">
        <v>760</v>
      </c>
      <c r="H198" s="138">
        <v>38502</v>
      </c>
    </row>
    <row r="199" spans="1:8" x14ac:dyDescent="0.25">
      <c r="A199" s="134" t="s">
        <v>702</v>
      </c>
      <c r="B199" s="134" t="s">
        <v>269</v>
      </c>
      <c r="C199" s="134">
        <v>2024</v>
      </c>
      <c r="D199" s="134" t="s">
        <v>312</v>
      </c>
      <c r="E199" s="134" t="s">
        <v>328</v>
      </c>
      <c r="F199" s="134" t="s">
        <v>772</v>
      </c>
      <c r="G199" s="134" t="s">
        <v>773</v>
      </c>
      <c r="H199" s="138">
        <v>17182</v>
      </c>
    </row>
    <row r="200" spans="1:8" x14ac:dyDescent="0.25">
      <c r="A200" s="134" t="s">
        <v>702</v>
      </c>
      <c r="B200" s="134" t="s">
        <v>269</v>
      </c>
      <c r="C200" s="134">
        <v>2024</v>
      </c>
      <c r="D200" s="134" t="s">
        <v>312</v>
      </c>
      <c r="E200" s="134" t="s">
        <v>328</v>
      </c>
      <c r="F200" s="134" t="s">
        <v>772</v>
      </c>
      <c r="G200" s="134" t="s">
        <v>774</v>
      </c>
      <c r="H200" s="138">
        <v>1799</v>
      </c>
    </row>
    <row r="201" spans="1:8" x14ac:dyDescent="0.25">
      <c r="A201" s="134" t="s">
        <v>702</v>
      </c>
      <c r="B201" s="134" t="s">
        <v>269</v>
      </c>
      <c r="C201" s="134">
        <v>2024</v>
      </c>
      <c r="D201" s="134" t="s">
        <v>312</v>
      </c>
      <c r="E201" s="134" t="s">
        <v>328</v>
      </c>
      <c r="F201" s="134" t="s">
        <v>772</v>
      </c>
      <c r="G201" s="134" t="s">
        <v>775</v>
      </c>
      <c r="H201" s="138">
        <v>19521</v>
      </c>
    </row>
    <row r="202" spans="1:8" x14ac:dyDescent="0.25">
      <c r="A202" s="134" t="s">
        <v>702</v>
      </c>
      <c r="B202" s="134" t="s">
        <v>269</v>
      </c>
      <c r="C202" s="134">
        <v>2024</v>
      </c>
      <c r="D202" s="134" t="s">
        <v>312</v>
      </c>
      <c r="E202" s="134" t="s">
        <v>328</v>
      </c>
      <c r="F202" s="66" t="s">
        <v>776</v>
      </c>
      <c r="G202" s="90" t="s">
        <v>328</v>
      </c>
      <c r="H202" s="138">
        <v>76473</v>
      </c>
    </row>
    <row r="203" spans="1:8" x14ac:dyDescent="0.25">
      <c r="A203" s="134" t="s">
        <v>702</v>
      </c>
      <c r="B203" s="134" t="s">
        <v>269</v>
      </c>
      <c r="C203" s="134">
        <v>2024</v>
      </c>
      <c r="D203" s="134" t="s">
        <v>312</v>
      </c>
      <c r="E203" s="134" t="s">
        <v>328</v>
      </c>
      <c r="F203" s="66" t="s">
        <v>776</v>
      </c>
      <c r="G203" s="66" t="s">
        <v>478</v>
      </c>
      <c r="H203" s="138">
        <v>27901</v>
      </c>
    </row>
    <row r="204" spans="1:8" x14ac:dyDescent="0.25">
      <c r="A204" s="134" t="s">
        <v>702</v>
      </c>
      <c r="B204" s="134" t="s">
        <v>269</v>
      </c>
      <c r="C204" s="134">
        <v>2024</v>
      </c>
      <c r="D204" s="134" t="s">
        <v>312</v>
      </c>
      <c r="E204" s="134" t="s">
        <v>328</v>
      </c>
      <c r="F204" s="66" t="s">
        <v>776</v>
      </c>
      <c r="G204" s="90" t="s">
        <v>479</v>
      </c>
      <c r="H204" s="138">
        <v>48572</v>
      </c>
    </row>
    <row r="205" spans="1:8" x14ac:dyDescent="0.25">
      <c r="A205" s="134" t="s">
        <v>702</v>
      </c>
      <c r="B205" s="134" t="s">
        <v>269</v>
      </c>
      <c r="C205" s="134">
        <v>2024</v>
      </c>
      <c r="D205" s="134" t="s">
        <v>312</v>
      </c>
      <c r="E205" s="134" t="s">
        <v>328</v>
      </c>
      <c r="F205" s="66" t="s">
        <v>776</v>
      </c>
      <c r="G205" s="66" t="s">
        <v>777</v>
      </c>
      <c r="H205" s="138">
        <v>38696</v>
      </c>
    </row>
    <row r="206" spans="1:8" x14ac:dyDescent="0.25">
      <c r="A206" s="134" t="s">
        <v>702</v>
      </c>
      <c r="B206" s="134" t="s">
        <v>269</v>
      </c>
      <c r="C206" s="134">
        <v>2024</v>
      </c>
      <c r="D206" s="134" t="s">
        <v>312</v>
      </c>
      <c r="E206" s="134" t="s">
        <v>328</v>
      </c>
      <c r="F206" s="66" t="s">
        <v>776</v>
      </c>
      <c r="G206" s="134" t="s">
        <v>778</v>
      </c>
      <c r="H206" s="138">
        <v>7098</v>
      </c>
    </row>
    <row r="207" spans="1:8" x14ac:dyDescent="0.25">
      <c r="A207" s="134" t="s">
        <v>702</v>
      </c>
      <c r="B207" s="134" t="s">
        <v>269</v>
      </c>
      <c r="C207" s="134">
        <v>2024</v>
      </c>
      <c r="D207" s="134" t="s">
        <v>312</v>
      </c>
      <c r="E207" s="134" t="s">
        <v>328</v>
      </c>
      <c r="F207" s="66" t="s">
        <v>776</v>
      </c>
      <c r="G207" s="134" t="s">
        <v>779</v>
      </c>
      <c r="H207" s="138">
        <v>1773</v>
      </c>
    </row>
    <row r="208" spans="1:8" x14ac:dyDescent="0.25">
      <c r="A208" s="134" t="s">
        <v>702</v>
      </c>
      <c r="B208" s="134" t="s">
        <v>269</v>
      </c>
      <c r="C208" s="134">
        <v>2024</v>
      </c>
      <c r="D208" s="134" t="s">
        <v>312</v>
      </c>
      <c r="E208" s="134" t="s">
        <v>328</v>
      </c>
      <c r="F208" s="66" t="s">
        <v>776</v>
      </c>
      <c r="G208" s="134" t="s">
        <v>780</v>
      </c>
      <c r="H208" s="138">
        <v>845</v>
      </c>
    </row>
    <row r="209" spans="1:8" x14ac:dyDescent="0.25">
      <c r="A209" s="134" t="s">
        <v>702</v>
      </c>
      <c r="B209" s="134" t="s">
        <v>269</v>
      </c>
      <c r="C209" s="134">
        <v>2024</v>
      </c>
      <c r="D209" s="134" t="s">
        <v>312</v>
      </c>
      <c r="E209" s="134" t="s">
        <v>328</v>
      </c>
      <c r="F209" s="66" t="s">
        <v>776</v>
      </c>
      <c r="G209" s="134" t="s">
        <v>781</v>
      </c>
      <c r="H209" s="138">
        <v>160</v>
      </c>
    </row>
    <row r="210" spans="1:8" x14ac:dyDescent="0.25">
      <c r="A210" s="134" t="s">
        <v>702</v>
      </c>
      <c r="B210" s="134" t="s">
        <v>269</v>
      </c>
      <c r="C210" s="134">
        <v>2024</v>
      </c>
      <c r="D210" s="134" t="s">
        <v>312</v>
      </c>
      <c r="E210" s="134" t="s">
        <v>328</v>
      </c>
      <c r="F210" s="66" t="s">
        <v>776</v>
      </c>
      <c r="G210" s="66" t="s">
        <v>782</v>
      </c>
      <c r="H210" s="138">
        <v>63903</v>
      </c>
    </row>
    <row r="211" spans="1:8" x14ac:dyDescent="0.25">
      <c r="A211" s="134" t="s">
        <v>702</v>
      </c>
      <c r="B211" s="134" t="s">
        <v>269</v>
      </c>
      <c r="C211" s="134">
        <v>2024</v>
      </c>
      <c r="D211" s="134" t="s">
        <v>312</v>
      </c>
      <c r="E211" s="134" t="s">
        <v>328</v>
      </c>
      <c r="F211" s="66" t="s">
        <v>776</v>
      </c>
      <c r="G211" s="90" t="s">
        <v>486</v>
      </c>
      <c r="H211" s="138">
        <v>0.84</v>
      </c>
    </row>
    <row r="212" spans="1:8" x14ac:dyDescent="0.25">
      <c r="A212" s="134" t="s">
        <v>702</v>
      </c>
      <c r="B212" s="134" t="s">
        <v>269</v>
      </c>
      <c r="C212" s="134">
        <v>2024</v>
      </c>
      <c r="D212" s="134" t="s">
        <v>312</v>
      </c>
      <c r="E212" s="134" t="s">
        <v>328</v>
      </c>
      <c r="F212" s="134" t="s">
        <v>487</v>
      </c>
      <c r="G212" s="90" t="s">
        <v>328</v>
      </c>
      <c r="H212" s="138">
        <v>20406</v>
      </c>
    </row>
    <row r="213" spans="1:8" x14ac:dyDescent="0.25">
      <c r="A213" s="134" t="s">
        <v>702</v>
      </c>
      <c r="B213" s="134" t="s">
        <v>269</v>
      </c>
      <c r="C213" s="134">
        <v>2024</v>
      </c>
      <c r="D213" s="134" t="s">
        <v>312</v>
      </c>
      <c r="E213" s="134" t="s">
        <v>328</v>
      </c>
      <c r="F213" s="134" t="s">
        <v>487</v>
      </c>
      <c r="G213" s="66" t="s">
        <v>478</v>
      </c>
      <c r="H213" s="138">
        <v>72</v>
      </c>
    </row>
    <row r="214" spans="1:8" x14ac:dyDescent="0.25">
      <c r="A214" s="134" t="s">
        <v>702</v>
      </c>
      <c r="B214" s="134" t="s">
        <v>269</v>
      </c>
      <c r="C214" s="134">
        <v>2024</v>
      </c>
      <c r="D214" s="134" t="s">
        <v>312</v>
      </c>
      <c r="E214" s="134" t="s">
        <v>328</v>
      </c>
      <c r="F214" s="134" t="s">
        <v>487</v>
      </c>
      <c r="G214" s="90" t="s">
        <v>479</v>
      </c>
      <c r="H214" s="138">
        <v>20334</v>
      </c>
    </row>
    <row r="215" spans="1:8" x14ac:dyDescent="0.25">
      <c r="A215" s="134" t="s">
        <v>702</v>
      </c>
      <c r="B215" s="134" t="s">
        <v>269</v>
      </c>
      <c r="C215" s="134">
        <v>2024</v>
      </c>
      <c r="D215" s="134" t="s">
        <v>312</v>
      </c>
      <c r="E215" s="134" t="s">
        <v>328</v>
      </c>
      <c r="F215" s="134" t="s">
        <v>487</v>
      </c>
      <c r="G215" s="66" t="s">
        <v>777</v>
      </c>
      <c r="H215" s="138">
        <v>18696</v>
      </c>
    </row>
    <row r="216" spans="1:8" x14ac:dyDescent="0.25">
      <c r="A216" s="134" t="s">
        <v>702</v>
      </c>
      <c r="B216" s="134" t="s">
        <v>269</v>
      </c>
      <c r="C216" s="134">
        <v>2024</v>
      </c>
      <c r="D216" s="134" t="s">
        <v>312</v>
      </c>
      <c r="E216" s="134" t="s">
        <v>328</v>
      </c>
      <c r="F216" s="134" t="s">
        <v>487</v>
      </c>
      <c r="G216" s="134" t="s">
        <v>778</v>
      </c>
      <c r="H216" s="138">
        <v>1226</v>
      </c>
    </row>
    <row r="217" spans="1:8" x14ac:dyDescent="0.25">
      <c r="A217" s="134" t="s">
        <v>702</v>
      </c>
      <c r="B217" s="134" t="s">
        <v>269</v>
      </c>
      <c r="C217" s="134">
        <v>2024</v>
      </c>
      <c r="D217" s="134" t="s">
        <v>312</v>
      </c>
      <c r="E217" s="134" t="s">
        <v>328</v>
      </c>
      <c r="F217" s="134" t="s">
        <v>487</v>
      </c>
      <c r="G217" s="134" t="s">
        <v>779</v>
      </c>
      <c r="H217" s="138">
        <v>259</v>
      </c>
    </row>
    <row r="218" spans="1:8" x14ac:dyDescent="0.25">
      <c r="A218" s="134" t="s">
        <v>702</v>
      </c>
      <c r="B218" s="134" t="s">
        <v>269</v>
      </c>
      <c r="C218" s="134">
        <v>2024</v>
      </c>
      <c r="D218" s="134" t="s">
        <v>312</v>
      </c>
      <c r="E218" s="134" t="s">
        <v>328</v>
      </c>
      <c r="F218" s="134" t="s">
        <v>487</v>
      </c>
      <c r="G218" s="134" t="s">
        <v>780</v>
      </c>
      <c r="H218" s="138">
        <v>123</v>
      </c>
    </row>
    <row r="219" spans="1:8" x14ac:dyDescent="0.25">
      <c r="A219" s="134" t="s">
        <v>702</v>
      </c>
      <c r="B219" s="134" t="s">
        <v>269</v>
      </c>
      <c r="C219" s="134">
        <v>2024</v>
      </c>
      <c r="D219" s="134" t="s">
        <v>312</v>
      </c>
      <c r="E219" s="134" t="s">
        <v>328</v>
      </c>
      <c r="F219" s="134" t="s">
        <v>487</v>
      </c>
      <c r="G219" s="134" t="s">
        <v>781</v>
      </c>
      <c r="H219" s="138">
        <v>30</v>
      </c>
    </row>
    <row r="220" spans="1:8" x14ac:dyDescent="0.25">
      <c r="A220" s="134" t="s">
        <v>702</v>
      </c>
      <c r="B220" s="134" t="s">
        <v>269</v>
      </c>
      <c r="C220" s="134">
        <v>2024</v>
      </c>
      <c r="D220" s="134" t="s">
        <v>312</v>
      </c>
      <c r="E220" s="134" t="s">
        <v>328</v>
      </c>
      <c r="F220" s="134" t="s">
        <v>487</v>
      </c>
      <c r="G220" s="66" t="s">
        <v>782</v>
      </c>
      <c r="H220" s="138">
        <v>22658</v>
      </c>
    </row>
    <row r="221" spans="1:8" x14ac:dyDescent="0.25">
      <c r="A221" s="134" t="s">
        <v>702</v>
      </c>
      <c r="B221" s="134" t="s">
        <v>269</v>
      </c>
      <c r="C221" s="134">
        <v>2024</v>
      </c>
      <c r="D221" s="134" t="s">
        <v>312</v>
      </c>
      <c r="E221" s="134" t="s">
        <v>328</v>
      </c>
      <c r="F221" s="134" t="s">
        <v>487</v>
      </c>
      <c r="G221" s="90" t="s">
        <v>486</v>
      </c>
      <c r="H221" s="138">
        <v>1.1000000000000001</v>
      </c>
    </row>
    <row r="222" spans="1:8" x14ac:dyDescent="0.25">
      <c r="A222" s="134" t="s">
        <v>702</v>
      </c>
      <c r="B222" s="134" t="s">
        <v>269</v>
      </c>
      <c r="C222" s="134">
        <v>2024</v>
      </c>
      <c r="D222" s="134" t="s">
        <v>312</v>
      </c>
      <c r="E222" s="134" t="s">
        <v>328</v>
      </c>
      <c r="F222" s="134" t="s">
        <v>496</v>
      </c>
      <c r="G222" s="90" t="s">
        <v>328</v>
      </c>
      <c r="H222" s="138">
        <v>89</v>
      </c>
    </row>
    <row r="223" spans="1:8" x14ac:dyDescent="0.25">
      <c r="A223" s="134" t="s">
        <v>702</v>
      </c>
      <c r="B223" s="134" t="s">
        <v>269</v>
      </c>
      <c r="C223" s="134">
        <v>2024</v>
      </c>
      <c r="D223" s="134" t="s">
        <v>312</v>
      </c>
      <c r="E223" s="134" t="s">
        <v>328</v>
      </c>
      <c r="F223" s="134" t="s">
        <v>496</v>
      </c>
      <c r="G223" s="66" t="s">
        <v>478</v>
      </c>
      <c r="H223" s="138" t="s">
        <v>284</v>
      </c>
    </row>
    <row r="224" spans="1:8" x14ac:dyDescent="0.25">
      <c r="A224" s="134" t="s">
        <v>702</v>
      </c>
      <c r="B224" s="134" t="s">
        <v>269</v>
      </c>
      <c r="C224" s="134">
        <v>2024</v>
      </c>
      <c r="D224" s="134" t="s">
        <v>312</v>
      </c>
      <c r="E224" s="134" t="s">
        <v>328</v>
      </c>
      <c r="F224" s="134" t="s">
        <v>496</v>
      </c>
      <c r="G224" s="90" t="s">
        <v>479</v>
      </c>
      <c r="H224" s="138">
        <v>89</v>
      </c>
    </row>
    <row r="225" spans="1:8" x14ac:dyDescent="0.25">
      <c r="A225" s="134" t="s">
        <v>702</v>
      </c>
      <c r="B225" s="134" t="s">
        <v>269</v>
      </c>
      <c r="C225" s="134">
        <v>2024</v>
      </c>
      <c r="D225" s="134" t="s">
        <v>312</v>
      </c>
      <c r="E225" s="134" t="s">
        <v>328</v>
      </c>
      <c r="F225" s="134" t="s">
        <v>496</v>
      </c>
      <c r="G225" s="66" t="s">
        <v>777</v>
      </c>
      <c r="H225" s="138">
        <v>86</v>
      </c>
    </row>
    <row r="226" spans="1:8" x14ac:dyDescent="0.25">
      <c r="A226" s="134" t="s">
        <v>702</v>
      </c>
      <c r="B226" s="134" t="s">
        <v>269</v>
      </c>
      <c r="C226" s="134">
        <v>2024</v>
      </c>
      <c r="D226" s="134" t="s">
        <v>312</v>
      </c>
      <c r="E226" s="134" t="s">
        <v>328</v>
      </c>
      <c r="F226" s="134" t="s">
        <v>496</v>
      </c>
      <c r="G226" s="134" t="s">
        <v>778</v>
      </c>
      <c r="H226" s="138">
        <v>3</v>
      </c>
    </row>
    <row r="227" spans="1:8" x14ac:dyDescent="0.25">
      <c r="A227" s="134" t="s">
        <v>702</v>
      </c>
      <c r="B227" s="134" t="s">
        <v>269</v>
      </c>
      <c r="C227" s="134">
        <v>2024</v>
      </c>
      <c r="D227" s="134" t="s">
        <v>312</v>
      </c>
      <c r="E227" s="134" t="s">
        <v>328</v>
      </c>
      <c r="F227" s="134" t="s">
        <v>496</v>
      </c>
      <c r="G227" s="134" t="s">
        <v>779</v>
      </c>
      <c r="H227" s="138" t="s">
        <v>284</v>
      </c>
    </row>
    <row r="228" spans="1:8" x14ac:dyDescent="0.25">
      <c r="A228" s="134" t="s">
        <v>702</v>
      </c>
      <c r="B228" s="134" t="s">
        <v>269</v>
      </c>
      <c r="C228" s="134">
        <v>2024</v>
      </c>
      <c r="D228" s="134" t="s">
        <v>312</v>
      </c>
      <c r="E228" s="134" t="s">
        <v>328</v>
      </c>
      <c r="F228" s="134" t="s">
        <v>496</v>
      </c>
      <c r="G228" s="134" t="s">
        <v>780</v>
      </c>
      <c r="H228" s="138" t="s">
        <v>284</v>
      </c>
    </row>
    <row r="229" spans="1:8" x14ac:dyDescent="0.25">
      <c r="A229" s="134" t="s">
        <v>702</v>
      </c>
      <c r="B229" s="134" t="s">
        <v>269</v>
      </c>
      <c r="C229" s="134">
        <v>2024</v>
      </c>
      <c r="D229" s="134" t="s">
        <v>312</v>
      </c>
      <c r="E229" s="134" t="s">
        <v>328</v>
      </c>
      <c r="F229" s="134" t="s">
        <v>496</v>
      </c>
      <c r="G229" s="134" t="s">
        <v>781</v>
      </c>
      <c r="H229" s="138" t="s">
        <v>284</v>
      </c>
    </row>
    <row r="230" spans="1:8" x14ac:dyDescent="0.25">
      <c r="A230" s="134" t="s">
        <v>702</v>
      </c>
      <c r="B230" s="134" t="s">
        <v>269</v>
      </c>
      <c r="C230" s="134">
        <v>2024</v>
      </c>
      <c r="D230" s="134" t="s">
        <v>312</v>
      </c>
      <c r="E230" s="134" t="s">
        <v>328</v>
      </c>
      <c r="F230" s="134" t="s">
        <v>496</v>
      </c>
      <c r="G230" s="66" t="s">
        <v>782</v>
      </c>
      <c r="H230" s="138">
        <v>92</v>
      </c>
    </row>
    <row r="231" spans="1:8" x14ac:dyDescent="0.25">
      <c r="A231" s="134" t="s">
        <v>702</v>
      </c>
      <c r="B231" s="134" t="s">
        <v>269</v>
      </c>
      <c r="C231" s="134">
        <v>2024</v>
      </c>
      <c r="D231" s="134" t="s">
        <v>312</v>
      </c>
      <c r="E231" s="134" t="s">
        <v>328</v>
      </c>
      <c r="F231" s="134" t="s">
        <v>496</v>
      </c>
      <c r="G231" s="90" t="s">
        <v>486</v>
      </c>
      <c r="H231" s="138">
        <v>1</v>
      </c>
    </row>
    <row r="232" spans="1:8" x14ac:dyDescent="0.25">
      <c r="A232" s="134" t="s">
        <v>702</v>
      </c>
      <c r="B232" s="134" t="s">
        <v>269</v>
      </c>
      <c r="C232" s="134">
        <v>2024</v>
      </c>
      <c r="D232" s="134" t="s">
        <v>312</v>
      </c>
      <c r="E232" s="134" t="s">
        <v>331</v>
      </c>
      <c r="F232" s="134" t="s">
        <v>398</v>
      </c>
      <c r="G232" s="134" t="s">
        <v>760</v>
      </c>
      <c r="H232" s="138">
        <v>11425</v>
      </c>
    </row>
    <row r="233" spans="1:8" x14ac:dyDescent="0.25">
      <c r="A233" s="134" t="s">
        <v>702</v>
      </c>
      <c r="B233" s="134" t="s">
        <v>269</v>
      </c>
      <c r="C233" s="134">
        <v>2024</v>
      </c>
      <c r="D233" s="134" t="s">
        <v>312</v>
      </c>
      <c r="E233" s="134" t="s">
        <v>331</v>
      </c>
      <c r="F233" s="134" t="s">
        <v>398</v>
      </c>
      <c r="G233" s="134" t="s">
        <v>761</v>
      </c>
      <c r="H233" s="138">
        <v>150</v>
      </c>
    </row>
    <row r="234" spans="1:8" x14ac:dyDescent="0.25">
      <c r="A234" s="134" t="s">
        <v>702</v>
      </c>
      <c r="B234" s="134" t="s">
        <v>269</v>
      </c>
      <c r="C234" s="134">
        <v>2024</v>
      </c>
      <c r="D234" s="134" t="s">
        <v>312</v>
      </c>
      <c r="E234" s="134" t="s">
        <v>331</v>
      </c>
      <c r="F234" s="134" t="s">
        <v>398</v>
      </c>
      <c r="G234" s="134" t="s">
        <v>762</v>
      </c>
      <c r="H234" s="138">
        <v>4523</v>
      </c>
    </row>
    <row r="235" spans="1:8" x14ac:dyDescent="0.25">
      <c r="A235" s="134" t="s">
        <v>702</v>
      </c>
      <c r="B235" s="134" t="s">
        <v>269</v>
      </c>
      <c r="C235" s="134">
        <v>2024</v>
      </c>
      <c r="D235" s="134" t="s">
        <v>312</v>
      </c>
      <c r="E235" s="134" t="s">
        <v>331</v>
      </c>
      <c r="F235" s="134" t="s">
        <v>398</v>
      </c>
      <c r="G235" s="134" t="s">
        <v>763</v>
      </c>
      <c r="H235" s="138">
        <v>209</v>
      </c>
    </row>
    <row r="236" spans="1:8" x14ac:dyDescent="0.25">
      <c r="A236" s="134" t="s">
        <v>702</v>
      </c>
      <c r="B236" s="134" t="s">
        <v>269</v>
      </c>
      <c r="C236" s="134">
        <v>2024</v>
      </c>
      <c r="D236" s="134" t="s">
        <v>312</v>
      </c>
      <c r="E236" s="134" t="s">
        <v>331</v>
      </c>
      <c r="F236" s="134" t="s">
        <v>398</v>
      </c>
      <c r="G236" s="90" t="s">
        <v>764</v>
      </c>
      <c r="H236" s="138">
        <v>5537</v>
      </c>
    </row>
    <row r="237" spans="1:8" x14ac:dyDescent="0.25">
      <c r="A237" s="134" t="s">
        <v>702</v>
      </c>
      <c r="B237" s="134" t="s">
        <v>269</v>
      </c>
      <c r="C237" s="134">
        <v>2024</v>
      </c>
      <c r="D237" s="134" t="s">
        <v>312</v>
      </c>
      <c r="E237" s="134" t="s">
        <v>331</v>
      </c>
      <c r="F237" s="134" t="s">
        <v>398</v>
      </c>
      <c r="G237" s="90" t="s">
        <v>765</v>
      </c>
      <c r="H237" s="138">
        <v>1005</v>
      </c>
    </row>
    <row r="238" spans="1:8" x14ac:dyDescent="0.25">
      <c r="A238" s="134" t="s">
        <v>702</v>
      </c>
      <c r="B238" s="134" t="s">
        <v>269</v>
      </c>
      <c r="C238" s="134">
        <v>2024</v>
      </c>
      <c r="D238" s="134" t="s">
        <v>312</v>
      </c>
      <c r="E238" s="134" t="s">
        <v>331</v>
      </c>
      <c r="F238" s="134" t="s">
        <v>398</v>
      </c>
      <c r="G238" s="90" t="s">
        <v>766</v>
      </c>
      <c r="H238" s="138">
        <v>1</v>
      </c>
    </row>
    <row r="239" spans="1:8" x14ac:dyDescent="0.25">
      <c r="A239" s="134" t="s">
        <v>702</v>
      </c>
      <c r="B239" s="134" t="s">
        <v>269</v>
      </c>
      <c r="C239" s="134">
        <v>2024</v>
      </c>
      <c r="D239" s="134" t="s">
        <v>312</v>
      </c>
      <c r="E239" s="134" t="s">
        <v>331</v>
      </c>
      <c r="F239" s="90" t="s">
        <v>466</v>
      </c>
      <c r="G239" s="90" t="s">
        <v>767</v>
      </c>
      <c r="H239" s="138">
        <v>43125</v>
      </c>
    </row>
    <row r="240" spans="1:8" x14ac:dyDescent="0.25">
      <c r="A240" s="134" t="s">
        <v>702</v>
      </c>
      <c r="B240" s="134" t="s">
        <v>269</v>
      </c>
      <c r="C240" s="134">
        <v>2024</v>
      </c>
      <c r="D240" s="134" t="s">
        <v>312</v>
      </c>
      <c r="E240" s="134" t="s">
        <v>331</v>
      </c>
      <c r="F240" s="90" t="s">
        <v>466</v>
      </c>
      <c r="G240" s="90" t="s">
        <v>768</v>
      </c>
      <c r="H240" s="138">
        <v>10058</v>
      </c>
    </row>
    <row r="241" spans="1:8" x14ac:dyDescent="0.25">
      <c r="A241" s="134" t="s">
        <v>702</v>
      </c>
      <c r="B241" s="134" t="s">
        <v>269</v>
      </c>
      <c r="C241" s="134">
        <v>2024</v>
      </c>
      <c r="D241" s="134" t="s">
        <v>312</v>
      </c>
      <c r="E241" s="134" t="s">
        <v>331</v>
      </c>
      <c r="F241" s="90" t="s">
        <v>466</v>
      </c>
      <c r="G241" s="134" t="s">
        <v>769</v>
      </c>
      <c r="H241" s="138">
        <v>1136</v>
      </c>
    </row>
    <row r="242" spans="1:8" x14ac:dyDescent="0.25">
      <c r="A242" s="134" t="s">
        <v>702</v>
      </c>
      <c r="B242" s="134" t="s">
        <v>269</v>
      </c>
      <c r="C242" s="134">
        <v>2024</v>
      </c>
      <c r="D242" s="134" t="s">
        <v>312</v>
      </c>
      <c r="E242" s="134" t="s">
        <v>331</v>
      </c>
      <c r="F242" s="90" t="s">
        <v>466</v>
      </c>
      <c r="G242" s="134" t="s">
        <v>770</v>
      </c>
      <c r="H242" s="138">
        <v>14780</v>
      </c>
    </row>
    <row r="243" spans="1:8" x14ac:dyDescent="0.25">
      <c r="A243" s="134" t="s">
        <v>702</v>
      </c>
      <c r="B243" s="134" t="s">
        <v>269</v>
      </c>
      <c r="C243" s="134">
        <v>2024</v>
      </c>
      <c r="D243" s="134" t="s">
        <v>312</v>
      </c>
      <c r="E243" s="134" t="s">
        <v>331</v>
      </c>
      <c r="F243" s="90" t="s">
        <v>466</v>
      </c>
      <c r="G243" s="134" t="s">
        <v>771</v>
      </c>
      <c r="H243" s="138">
        <v>17151</v>
      </c>
    </row>
    <row r="244" spans="1:8" x14ac:dyDescent="0.25">
      <c r="A244" s="134" t="s">
        <v>702</v>
      </c>
      <c r="B244" s="134" t="s">
        <v>269</v>
      </c>
      <c r="C244" s="134">
        <v>2024</v>
      </c>
      <c r="D244" s="134" t="s">
        <v>312</v>
      </c>
      <c r="E244" s="134" t="s">
        <v>331</v>
      </c>
      <c r="F244" s="134" t="s">
        <v>772</v>
      </c>
      <c r="G244" s="90" t="s">
        <v>760</v>
      </c>
      <c r="H244" s="138">
        <v>21528</v>
      </c>
    </row>
    <row r="245" spans="1:8" x14ac:dyDescent="0.25">
      <c r="A245" s="134" t="s">
        <v>702</v>
      </c>
      <c r="B245" s="134" t="s">
        <v>269</v>
      </c>
      <c r="C245" s="134">
        <v>2024</v>
      </c>
      <c r="D245" s="134" t="s">
        <v>312</v>
      </c>
      <c r="E245" s="134" t="s">
        <v>331</v>
      </c>
      <c r="F245" s="134" t="s">
        <v>772</v>
      </c>
      <c r="G245" s="134" t="s">
        <v>773</v>
      </c>
      <c r="H245" s="138">
        <v>10216</v>
      </c>
    </row>
    <row r="246" spans="1:8" x14ac:dyDescent="0.25">
      <c r="A246" s="134" t="s">
        <v>702</v>
      </c>
      <c r="B246" s="134" t="s">
        <v>269</v>
      </c>
      <c r="C246" s="134">
        <v>2024</v>
      </c>
      <c r="D246" s="134" t="s">
        <v>312</v>
      </c>
      <c r="E246" s="134" t="s">
        <v>331</v>
      </c>
      <c r="F246" s="134" t="s">
        <v>772</v>
      </c>
      <c r="G246" s="134" t="s">
        <v>774</v>
      </c>
      <c r="H246" s="138">
        <v>754</v>
      </c>
    </row>
    <row r="247" spans="1:8" x14ac:dyDescent="0.25">
      <c r="A247" s="134" t="s">
        <v>702</v>
      </c>
      <c r="B247" s="134" t="s">
        <v>269</v>
      </c>
      <c r="C247" s="134">
        <v>2024</v>
      </c>
      <c r="D247" s="134" t="s">
        <v>312</v>
      </c>
      <c r="E247" s="134" t="s">
        <v>331</v>
      </c>
      <c r="F247" s="134" t="s">
        <v>772</v>
      </c>
      <c r="G247" s="134" t="s">
        <v>775</v>
      </c>
      <c r="H247" s="138">
        <v>10558</v>
      </c>
    </row>
    <row r="248" spans="1:8" x14ac:dyDescent="0.25">
      <c r="A248" s="134" t="s">
        <v>702</v>
      </c>
      <c r="B248" s="134" t="s">
        <v>269</v>
      </c>
      <c r="C248" s="134">
        <v>2024</v>
      </c>
      <c r="D248" s="134" t="s">
        <v>312</v>
      </c>
      <c r="E248" s="134" t="s">
        <v>331</v>
      </c>
      <c r="F248" s="66" t="s">
        <v>776</v>
      </c>
      <c r="G248" s="90" t="s">
        <v>328</v>
      </c>
      <c r="H248" s="138">
        <v>43125</v>
      </c>
    </row>
    <row r="249" spans="1:8" x14ac:dyDescent="0.25">
      <c r="A249" s="134" t="s">
        <v>702</v>
      </c>
      <c r="B249" s="134" t="s">
        <v>269</v>
      </c>
      <c r="C249" s="134">
        <v>2024</v>
      </c>
      <c r="D249" s="134" t="s">
        <v>312</v>
      </c>
      <c r="E249" s="134" t="s">
        <v>331</v>
      </c>
      <c r="F249" s="66" t="s">
        <v>776</v>
      </c>
      <c r="G249" s="66" t="s">
        <v>478</v>
      </c>
      <c r="H249" s="138">
        <v>15822</v>
      </c>
    </row>
    <row r="250" spans="1:8" x14ac:dyDescent="0.25">
      <c r="A250" s="134" t="s">
        <v>702</v>
      </c>
      <c r="B250" s="134" t="s">
        <v>269</v>
      </c>
      <c r="C250" s="134">
        <v>2024</v>
      </c>
      <c r="D250" s="134" t="s">
        <v>312</v>
      </c>
      <c r="E250" s="134" t="s">
        <v>331</v>
      </c>
      <c r="F250" s="66" t="s">
        <v>776</v>
      </c>
      <c r="G250" s="90" t="s">
        <v>479</v>
      </c>
      <c r="H250" s="138">
        <v>27303</v>
      </c>
    </row>
    <row r="251" spans="1:8" x14ac:dyDescent="0.25">
      <c r="A251" s="134" t="s">
        <v>702</v>
      </c>
      <c r="B251" s="134" t="s">
        <v>269</v>
      </c>
      <c r="C251" s="134">
        <v>2024</v>
      </c>
      <c r="D251" s="134" t="s">
        <v>312</v>
      </c>
      <c r="E251" s="134" t="s">
        <v>331</v>
      </c>
      <c r="F251" s="66" t="s">
        <v>776</v>
      </c>
      <c r="G251" s="66" t="s">
        <v>777</v>
      </c>
      <c r="H251" s="138">
        <v>22138</v>
      </c>
    </row>
    <row r="252" spans="1:8" x14ac:dyDescent="0.25">
      <c r="A252" s="134" t="s">
        <v>702</v>
      </c>
      <c r="B252" s="134" t="s">
        <v>269</v>
      </c>
      <c r="C252" s="134">
        <v>2024</v>
      </c>
      <c r="D252" s="134" t="s">
        <v>312</v>
      </c>
      <c r="E252" s="134" t="s">
        <v>331</v>
      </c>
      <c r="F252" s="66" t="s">
        <v>776</v>
      </c>
      <c r="G252" s="134" t="s">
        <v>778</v>
      </c>
      <c r="H252" s="138">
        <v>3667</v>
      </c>
    </row>
    <row r="253" spans="1:8" x14ac:dyDescent="0.25">
      <c r="A253" s="134" t="s">
        <v>702</v>
      </c>
      <c r="B253" s="134" t="s">
        <v>269</v>
      </c>
      <c r="C253" s="134">
        <v>2024</v>
      </c>
      <c r="D253" s="134" t="s">
        <v>312</v>
      </c>
      <c r="E253" s="134" t="s">
        <v>331</v>
      </c>
      <c r="F253" s="66" t="s">
        <v>776</v>
      </c>
      <c r="G253" s="134" t="s">
        <v>779</v>
      </c>
      <c r="H253" s="138">
        <v>961</v>
      </c>
    </row>
    <row r="254" spans="1:8" x14ac:dyDescent="0.25">
      <c r="A254" s="134" t="s">
        <v>702</v>
      </c>
      <c r="B254" s="134" t="s">
        <v>269</v>
      </c>
      <c r="C254" s="134">
        <v>2024</v>
      </c>
      <c r="D254" s="134" t="s">
        <v>312</v>
      </c>
      <c r="E254" s="134" t="s">
        <v>331</v>
      </c>
      <c r="F254" s="66" t="s">
        <v>776</v>
      </c>
      <c r="G254" s="134" t="s">
        <v>780</v>
      </c>
      <c r="H254" s="138">
        <v>449</v>
      </c>
    </row>
    <row r="255" spans="1:8" x14ac:dyDescent="0.25">
      <c r="A255" s="134" t="s">
        <v>702</v>
      </c>
      <c r="B255" s="134" t="s">
        <v>269</v>
      </c>
      <c r="C255" s="134">
        <v>2024</v>
      </c>
      <c r="D255" s="134" t="s">
        <v>312</v>
      </c>
      <c r="E255" s="134" t="s">
        <v>331</v>
      </c>
      <c r="F255" s="66" t="s">
        <v>776</v>
      </c>
      <c r="G255" s="134" t="s">
        <v>781</v>
      </c>
      <c r="H255" s="138">
        <v>88</v>
      </c>
    </row>
    <row r="256" spans="1:8" x14ac:dyDescent="0.25">
      <c r="A256" s="134" t="s">
        <v>702</v>
      </c>
      <c r="B256" s="134" t="s">
        <v>269</v>
      </c>
      <c r="C256" s="134">
        <v>2024</v>
      </c>
      <c r="D256" s="134" t="s">
        <v>312</v>
      </c>
      <c r="E256" s="134" t="s">
        <v>331</v>
      </c>
      <c r="F256" s="66" t="s">
        <v>776</v>
      </c>
      <c r="G256" s="66" t="s">
        <v>782</v>
      </c>
      <c r="H256" s="138">
        <v>35317</v>
      </c>
    </row>
    <row r="257" spans="1:8" x14ac:dyDescent="0.25">
      <c r="A257" s="134" t="s">
        <v>702</v>
      </c>
      <c r="B257" s="134" t="s">
        <v>269</v>
      </c>
      <c r="C257" s="134">
        <v>2024</v>
      </c>
      <c r="D257" s="134" t="s">
        <v>312</v>
      </c>
      <c r="E257" s="134" t="s">
        <v>331</v>
      </c>
      <c r="F257" s="66" t="s">
        <v>776</v>
      </c>
      <c r="G257" s="90" t="s">
        <v>486</v>
      </c>
      <c r="H257" s="138">
        <v>0.82</v>
      </c>
    </row>
    <row r="258" spans="1:8" x14ac:dyDescent="0.25">
      <c r="A258" s="134" t="s">
        <v>702</v>
      </c>
      <c r="B258" s="134" t="s">
        <v>269</v>
      </c>
      <c r="C258" s="134">
        <v>2024</v>
      </c>
      <c r="D258" s="134" t="s">
        <v>312</v>
      </c>
      <c r="E258" s="134" t="s">
        <v>331</v>
      </c>
      <c r="F258" s="134" t="s">
        <v>487</v>
      </c>
      <c r="G258" s="90" t="s">
        <v>328</v>
      </c>
      <c r="H258" s="138">
        <v>11392</v>
      </c>
    </row>
    <row r="259" spans="1:8" x14ac:dyDescent="0.25">
      <c r="A259" s="134" t="s">
        <v>702</v>
      </c>
      <c r="B259" s="134" t="s">
        <v>269</v>
      </c>
      <c r="C259" s="134">
        <v>2024</v>
      </c>
      <c r="D259" s="134" t="s">
        <v>312</v>
      </c>
      <c r="E259" s="134" t="s">
        <v>331</v>
      </c>
      <c r="F259" s="134" t="s">
        <v>487</v>
      </c>
      <c r="G259" s="66" t="s">
        <v>478</v>
      </c>
      <c r="H259" s="138">
        <v>47</v>
      </c>
    </row>
    <row r="260" spans="1:8" x14ac:dyDescent="0.25">
      <c r="A260" s="134" t="s">
        <v>702</v>
      </c>
      <c r="B260" s="134" t="s">
        <v>269</v>
      </c>
      <c r="C260" s="134">
        <v>2024</v>
      </c>
      <c r="D260" s="134" t="s">
        <v>312</v>
      </c>
      <c r="E260" s="134" t="s">
        <v>331</v>
      </c>
      <c r="F260" s="134" t="s">
        <v>487</v>
      </c>
      <c r="G260" s="90" t="s">
        <v>479</v>
      </c>
      <c r="H260" s="138">
        <v>11345</v>
      </c>
    </row>
    <row r="261" spans="1:8" x14ac:dyDescent="0.25">
      <c r="A261" s="134" t="s">
        <v>702</v>
      </c>
      <c r="B261" s="134" t="s">
        <v>269</v>
      </c>
      <c r="C261" s="134">
        <v>2024</v>
      </c>
      <c r="D261" s="134" t="s">
        <v>312</v>
      </c>
      <c r="E261" s="134" t="s">
        <v>331</v>
      </c>
      <c r="F261" s="134" t="s">
        <v>487</v>
      </c>
      <c r="G261" s="66" t="s">
        <v>777</v>
      </c>
      <c r="H261" s="138">
        <v>10449</v>
      </c>
    </row>
    <row r="262" spans="1:8" x14ac:dyDescent="0.25">
      <c r="A262" s="134" t="s">
        <v>702</v>
      </c>
      <c r="B262" s="134" t="s">
        <v>269</v>
      </c>
      <c r="C262" s="134">
        <v>2024</v>
      </c>
      <c r="D262" s="134" t="s">
        <v>312</v>
      </c>
      <c r="E262" s="134" t="s">
        <v>331</v>
      </c>
      <c r="F262" s="134" t="s">
        <v>487</v>
      </c>
      <c r="G262" s="134" t="s">
        <v>778</v>
      </c>
      <c r="H262" s="138">
        <v>672</v>
      </c>
    </row>
    <row r="263" spans="1:8" x14ac:dyDescent="0.25">
      <c r="A263" s="134" t="s">
        <v>702</v>
      </c>
      <c r="B263" s="134" t="s">
        <v>269</v>
      </c>
      <c r="C263" s="134">
        <v>2024</v>
      </c>
      <c r="D263" s="134" t="s">
        <v>312</v>
      </c>
      <c r="E263" s="134" t="s">
        <v>331</v>
      </c>
      <c r="F263" s="134" t="s">
        <v>487</v>
      </c>
      <c r="G263" s="134" t="s">
        <v>779</v>
      </c>
      <c r="H263" s="138">
        <v>146</v>
      </c>
    </row>
    <row r="264" spans="1:8" x14ac:dyDescent="0.25">
      <c r="A264" s="134" t="s">
        <v>702</v>
      </c>
      <c r="B264" s="134" t="s">
        <v>269</v>
      </c>
      <c r="C264" s="134">
        <v>2024</v>
      </c>
      <c r="D264" s="134" t="s">
        <v>312</v>
      </c>
      <c r="E264" s="134" t="s">
        <v>331</v>
      </c>
      <c r="F264" s="134" t="s">
        <v>487</v>
      </c>
      <c r="G264" s="134" t="s">
        <v>780</v>
      </c>
      <c r="H264" s="138">
        <v>58</v>
      </c>
    </row>
    <row r="265" spans="1:8" x14ac:dyDescent="0.25">
      <c r="A265" s="134" t="s">
        <v>702</v>
      </c>
      <c r="B265" s="134" t="s">
        <v>269</v>
      </c>
      <c r="C265" s="134">
        <v>2024</v>
      </c>
      <c r="D265" s="134" t="s">
        <v>312</v>
      </c>
      <c r="E265" s="134" t="s">
        <v>331</v>
      </c>
      <c r="F265" s="134" t="s">
        <v>487</v>
      </c>
      <c r="G265" s="134" t="s">
        <v>781</v>
      </c>
      <c r="H265" s="138">
        <v>20</v>
      </c>
    </row>
    <row r="266" spans="1:8" x14ac:dyDescent="0.25">
      <c r="A266" s="134" t="s">
        <v>702</v>
      </c>
      <c r="B266" s="134" t="s">
        <v>269</v>
      </c>
      <c r="C266" s="134">
        <v>2024</v>
      </c>
      <c r="D266" s="134" t="s">
        <v>312</v>
      </c>
      <c r="E266" s="134" t="s">
        <v>331</v>
      </c>
      <c r="F266" s="134" t="s">
        <v>487</v>
      </c>
      <c r="G266" s="66" t="s">
        <v>782</v>
      </c>
      <c r="H266" s="138">
        <v>12625</v>
      </c>
    </row>
    <row r="267" spans="1:8" x14ac:dyDescent="0.25">
      <c r="A267" s="134" t="s">
        <v>702</v>
      </c>
      <c r="B267" s="134" t="s">
        <v>269</v>
      </c>
      <c r="C267" s="134">
        <v>2024</v>
      </c>
      <c r="D267" s="134" t="s">
        <v>312</v>
      </c>
      <c r="E267" s="134" t="s">
        <v>331</v>
      </c>
      <c r="F267" s="134" t="s">
        <v>487</v>
      </c>
      <c r="G267" s="90" t="s">
        <v>486</v>
      </c>
      <c r="H267" s="138">
        <v>1.1000000000000001</v>
      </c>
    </row>
    <row r="268" spans="1:8" x14ac:dyDescent="0.25">
      <c r="A268" s="134" t="s">
        <v>702</v>
      </c>
      <c r="B268" s="134" t="s">
        <v>269</v>
      </c>
      <c r="C268" s="134">
        <v>2024</v>
      </c>
      <c r="D268" s="134" t="s">
        <v>312</v>
      </c>
      <c r="E268" s="134" t="s">
        <v>331</v>
      </c>
      <c r="F268" s="134" t="s">
        <v>496</v>
      </c>
      <c r="G268" s="90" t="s">
        <v>328</v>
      </c>
      <c r="H268" s="138">
        <v>50</v>
      </c>
    </row>
    <row r="269" spans="1:8" x14ac:dyDescent="0.25">
      <c r="A269" s="134" t="s">
        <v>702</v>
      </c>
      <c r="B269" s="134" t="s">
        <v>269</v>
      </c>
      <c r="C269" s="134">
        <v>2024</v>
      </c>
      <c r="D269" s="134" t="s">
        <v>312</v>
      </c>
      <c r="E269" s="134" t="s">
        <v>331</v>
      </c>
      <c r="F269" s="134" t="s">
        <v>496</v>
      </c>
      <c r="G269" s="66" t="s">
        <v>478</v>
      </c>
      <c r="H269" s="138" t="s">
        <v>284</v>
      </c>
    </row>
    <row r="270" spans="1:8" x14ac:dyDescent="0.25">
      <c r="A270" s="134" t="s">
        <v>702</v>
      </c>
      <c r="B270" s="134" t="s">
        <v>269</v>
      </c>
      <c r="C270" s="134">
        <v>2024</v>
      </c>
      <c r="D270" s="134" t="s">
        <v>312</v>
      </c>
      <c r="E270" s="134" t="s">
        <v>331</v>
      </c>
      <c r="F270" s="134" t="s">
        <v>496</v>
      </c>
      <c r="G270" s="90" t="s">
        <v>479</v>
      </c>
      <c r="H270" s="138">
        <v>50</v>
      </c>
    </row>
    <row r="271" spans="1:8" x14ac:dyDescent="0.25">
      <c r="A271" s="134" t="s">
        <v>702</v>
      </c>
      <c r="B271" s="134" t="s">
        <v>269</v>
      </c>
      <c r="C271" s="134">
        <v>2024</v>
      </c>
      <c r="D271" s="134" t="s">
        <v>312</v>
      </c>
      <c r="E271" s="134" t="s">
        <v>331</v>
      </c>
      <c r="F271" s="134" t="s">
        <v>496</v>
      </c>
      <c r="G271" s="66" t="s">
        <v>777</v>
      </c>
      <c r="H271" s="138">
        <v>48</v>
      </c>
    </row>
    <row r="272" spans="1:8" x14ac:dyDescent="0.25">
      <c r="A272" s="134" t="s">
        <v>702</v>
      </c>
      <c r="B272" s="134" t="s">
        <v>269</v>
      </c>
      <c r="C272" s="134">
        <v>2024</v>
      </c>
      <c r="D272" s="134" t="s">
        <v>312</v>
      </c>
      <c r="E272" s="134" t="s">
        <v>331</v>
      </c>
      <c r="F272" s="134" t="s">
        <v>496</v>
      </c>
      <c r="G272" s="134" t="s">
        <v>778</v>
      </c>
      <c r="H272" s="138">
        <v>2</v>
      </c>
    </row>
    <row r="273" spans="1:8" x14ac:dyDescent="0.25">
      <c r="A273" s="134" t="s">
        <v>702</v>
      </c>
      <c r="B273" s="134" t="s">
        <v>269</v>
      </c>
      <c r="C273" s="134">
        <v>2024</v>
      </c>
      <c r="D273" s="134" t="s">
        <v>312</v>
      </c>
      <c r="E273" s="134" t="s">
        <v>331</v>
      </c>
      <c r="F273" s="134" t="s">
        <v>496</v>
      </c>
      <c r="G273" s="134" t="s">
        <v>779</v>
      </c>
      <c r="H273" s="138" t="s">
        <v>284</v>
      </c>
    </row>
    <row r="274" spans="1:8" x14ac:dyDescent="0.25">
      <c r="A274" s="134" t="s">
        <v>702</v>
      </c>
      <c r="B274" s="134" t="s">
        <v>269</v>
      </c>
      <c r="C274" s="134">
        <v>2024</v>
      </c>
      <c r="D274" s="134" t="s">
        <v>312</v>
      </c>
      <c r="E274" s="134" t="s">
        <v>331</v>
      </c>
      <c r="F274" s="134" t="s">
        <v>496</v>
      </c>
      <c r="G274" s="134" t="s">
        <v>780</v>
      </c>
      <c r="H274" s="138" t="s">
        <v>284</v>
      </c>
    </row>
    <row r="275" spans="1:8" x14ac:dyDescent="0.25">
      <c r="A275" s="134" t="s">
        <v>702</v>
      </c>
      <c r="B275" s="134" t="s">
        <v>269</v>
      </c>
      <c r="C275" s="134">
        <v>2024</v>
      </c>
      <c r="D275" s="134" t="s">
        <v>312</v>
      </c>
      <c r="E275" s="134" t="s">
        <v>331</v>
      </c>
      <c r="F275" s="134" t="s">
        <v>496</v>
      </c>
      <c r="G275" s="134" t="s">
        <v>781</v>
      </c>
      <c r="H275" s="138" t="s">
        <v>284</v>
      </c>
    </row>
    <row r="276" spans="1:8" x14ac:dyDescent="0.25">
      <c r="A276" s="134" t="s">
        <v>702</v>
      </c>
      <c r="B276" s="134" t="s">
        <v>269</v>
      </c>
      <c r="C276" s="134">
        <v>2024</v>
      </c>
      <c r="D276" s="134" t="s">
        <v>312</v>
      </c>
      <c r="E276" s="134" t="s">
        <v>331</v>
      </c>
      <c r="F276" s="134" t="s">
        <v>496</v>
      </c>
      <c r="G276" s="66" t="s">
        <v>782</v>
      </c>
      <c r="H276" s="138">
        <v>52</v>
      </c>
    </row>
    <row r="277" spans="1:8" x14ac:dyDescent="0.25">
      <c r="A277" s="134" t="s">
        <v>702</v>
      </c>
      <c r="B277" s="134" t="s">
        <v>269</v>
      </c>
      <c r="C277" s="134">
        <v>2024</v>
      </c>
      <c r="D277" s="134" t="s">
        <v>312</v>
      </c>
      <c r="E277" s="134" t="s">
        <v>331</v>
      </c>
      <c r="F277" s="134" t="s">
        <v>496</v>
      </c>
      <c r="G277" s="90" t="s">
        <v>486</v>
      </c>
      <c r="H277" s="138">
        <v>1</v>
      </c>
    </row>
    <row r="278" spans="1:8" x14ac:dyDescent="0.25">
      <c r="A278" s="134" t="s">
        <v>702</v>
      </c>
      <c r="B278" s="134" t="s">
        <v>269</v>
      </c>
      <c r="C278" s="134">
        <v>2024</v>
      </c>
      <c r="D278" s="134" t="s">
        <v>312</v>
      </c>
      <c r="E278" s="134" t="s">
        <v>332</v>
      </c>
      <c r="F278" s="134" t="s">
        <v>398</v>
      </c>
      <c r="G278" s="134" t="s">
        <v>760</v>
      </c>
      <c r="H278" s="138">
        <v>5180</v>
      </c>
    </row>
    <row r="279" spans="1:8" x14ac:dyDescent="0.25">
      <c r="A279" s="134" t="s">
        <v>702</v>
      </c>
      <c r="B279" s="134" t="s">
        <v>269</v>
      </c>
      <c r="C279" s="134">
        <v>2024</v>
      </c>
      <c r="D279" s="134" t="s">
        <v>312</v>
      </c>
      <c r="E279" s="134" t="s">
        <v>332</v>
      </c>
      <c r="F279" s="134" t="s">
        <v>398</v>
      </c>
      <c r="G279" s="134" t="s">
        <v>761</v>
      </c>
      <c r="H279" s="138">
        <v>68</v>
      </c>
    </row>
    <row r="280" spans="1:8" x14ac:dyDescent="0.25">
      <c r="A280" s="134" t="s">
        <v>702</v>
      </c>
      <c r="B280" s="134" t="s">
        <v>269</v>
      </c>
      <c r="C280" s="134">
        <v>2024</v>
      </c>
      <c r="D280" s="134" t="s">
        <v>312</v>
      </c>
      <c r="E280" s="134" t="s">
        <v>332</v>
      </c>
      <c r="F280" s="134" t="s">
        <v>398</v>
      </c>
      <c r="G280" s="134" t="s">
        <v>762</v>
      </c>
      <c r="H280" s="138">
        <v>1932</v>
      </c>
    </row>
    <row r="281" spans="1:8" x14ac:dyDescent="0.25">
      <c r="A281" s="134" t="s">
        <v>702</v>
      </c>
      <c r="B281" s="134" t="s">
        <v>269</v>
      </c>
      <c r="C281" s="134">
        <v>2024</v>
      </c>
      <c r="D281" s="134" t="s">
        <v>312</v>
      </c>
      <c r="E281" s="134" t="s">
        <v>332</v>
      </c>
      <c r="F281" s="134" t="s">
        <v>398</v>
      </c>
      <c r="G281" s="134" t="s">
        <v>763</v>
      </c>
      <c r="H281" s="138">
        <v>111</v>
      </c>
    </row>
    <row r="282" spans="1:8" x14ac:dyDescent="0.25">
      <c r="A282" s="134" t="s">
        <v>702</v>
      </c>
      <c r="B282" s="134" t="s">
        <v>269</v>
      </c>
      <c r="C282" s="134">
        <v>2024</v>
      </c>
      <c r="D282" s="134" t="s">
        <v>312</v>
      </c>
      <c r="E282" s="134" t="s">
        <v>332</v>
      </c>
      <c r="F282" s="134" t="s">
        <v>398</v>
      </c>
      <c r="G282" s="90" t="s">
        <v>764</v>
      </c>
      <c r="H282" s="138">
        <v>2507</v>
      </c>
    </row>
    <row r="283" spans="1:8" x14ac:dyDescent="0.25">
      <c r="A283" s="134" t="s">
        <v>702</v>
      </c>
      <c r="B283" s="134" t="s">
        <v>269</v>
      </c>
      <c r="C283" s="134">
        <v>2024</v>
      </c>
      <c r="D283" s="134" t="s">
        <v>312</v>
      </c>
      <c r="E283" s="134" t="s">
        <v>332</v>
      </c>
      <c r="F283" s="134" t="s">
        <v>398</v>
      </c>
      <c r="G283" s="90" t="s">
        <v>765</v>
      </c>
      <c r="H283" s="138">
        <v>560</v>
      </c>
    </row>
    <row r="284" spans="1:8" x14ac:dyDescent="0.25">
      <c r="A284" s="134" t="s">
        <v>702</v>
      </c>
      <c r="B284" s="134" t="s">
        <v>269</v>
      </c>
      <c r="C284" s="134">
        <v>2024</v>
      </c>
      <c r="D284" s="134" t="s">
        <v>312</v>
      </c>
      <c r="E284" s="134" t="s">
        <v>332</v>
      </c>
      <c r="F284" s="134" t="s">
        <v>398</v>
      </c>
      <c r="G284" s="90" t="s">
        <v>766</v>
      </c>
      <c r="H284" s="138">
        <v>2</v>
      </c>
    </row>
    <row r="285" spans="1:8" x14ac:dyDescent="0.25">
      <c r="A285" s="134" t="s">
        <v>702</v>
      </c>
      <c r="B285" s="134" t="s">
        <v>269</v>
      </c>
      <c r="C285" s="134">
        <v>2024</v>
      </c>
      <c r="D285" s="134" t="s">
        <v>312</v>
      </c>
      <c r="E285" s="134" t="s">
        <v>332</v>
      </c>
      <c r="F285" s="90" t="s">
        <v>466</v>
      </c>
      <c r="G285" s="90" t="s">
        <v>767</v>
      </c>
      <c r="H285" s="138">
        <v>18934</v>
      </c>
    </row>
    <row r="286" spans="1:8" x14ac:dyDescent="0.25">
      <c r="A286" s="134" t="s">
        <v>702</v>
      </c>
      <c r="B286" s="134" t="s">
        <v>269</v>
      </c>
      <c r="C286" s="134">
        <v>2024</v>
      </c>
      <c r="D286" s="134" t="s">
        <v>312</v>
      </c>
      <c r="E286" s="134" t="s">
        <v>332</v>
      </c>
      <c r="F286" s="90" t="s">
        <v>466</v>
      </c>
      <c r="G286" s="90" t="s">
        <v>768</v>
      </c>
      <c r="H286" s="138">
        <v>4626</v>
      </c>
    </row>
    <row r="287" spans="1:8" x14ac:dyDescent="0.25">
      <c r="A287" s="134" t="s">
        <v>702</v>
      </c>
      <c r="B287" s="134" t="s">
        <v>269</v>
      </c>
      <c r="C287" s="134">
        <v>2024</v>
      </c>
      <c r="D287" s="134" t="s">
        <v>312</v>
      </c>
      <c r="E287" s="134" t="s">
        <v>332</v>
      </c>
      <c r="F287" s="90" t="s">
        <v>466</v>
      </c>
      <c r="G287" s="134" t="s">
        <v>769</v>
      </c>
      <c r="H287" s="138">
        <v>453</v>
      </c>
    </row>
    <row r="288" spans="1:8" x14ac:dyDescent="0.25">
      <c r="A288" s="134" t="s">
        <v>702</v>
      </c>
      <c r="B288" s="134" t="s">
        <v>269</v>
      </c>
      <c r="C288" s="134">
        <v>2024</v>
      </c>
      <c r="D288" s="134" t="s">
        <v>312</v>
      </c>
      <c r="E288" s="134" t="s">
        <v>332</v>
      </c>
      <c r="F288" s="90" t="s">
        <v>466</v>
      </c>
      <c r="G288" s="134" t="s">
        <v>770</v>
      </c>
      <c r="H288" s="138">
        <v>6372</v>
      </c>
    </row>
    <row r="289" spans="1:8" x14ac:dyDescent="0.25">
      <c r="A289" s="134" t="s">
        <v>702</v>
      </c>
      <c r="B289" s="134" t="s">
        <v>269</v>
      </c>
      <c r="C289" s="134">
        <v>2024</v>
      </c>
      <c r="D289" s="134" t="s">
        <v>312</v>
      </c>
      <c r="E289" s="134" t="s">
        <v>332</v>
      </c>
      <c r="F289" s="90" t="s">
        <v>466</v>
      </c>
      <c r="G289" s="134" t="s">
        <v>771</v>
      </c>
      <c r="H289" s="138">
        <v>7483</v>
      </c>
    </row>
    <row r="290" spans="1:8" x14ac:dyDescent="0.25">
      <c r="A290" s="134" t="s">
        <v>702</v>
      </c>
      <c r="B290" s="134" t="s">
        <v>269</v>
      </c>
      <c r="C290" s="134">
        <v>2024</v>
      </c>
      <c r="D290" s="134" t="s">
        <v>312</v>
      </c>
      <c r="E290" s="134" t="s">
        <v>332</v>
      </c>
      <c r="F290" s="134" t="s">
        <v>772</v>
      </c>
      <c r="G290" s="90" t="s">
        <v>760</v>
      </c>
      <c r="H290" s="138">
        <v>9704</v>
      </c>
    </row>
    <row r="291" spans="1:8" x14ac:dyDescent="0.25">
      <c r="A291" s="134" t="s">
        <v>702</v>
      </c>
      <c r="B291" s="134" t="s">
        <v>269</v>
      </c>
      <c r="C291" s="134">
        <v>2024</v>
      </c>
      <c r="D291" s="134" t="s">
        <v>312</v>
      </c>
      <c r="E291" s="134" t="s">
        <v>332</v>
      </c>
      <c r="F291" s="134" t="s">
        <v>772</v>
      </c>
      <c r="G291" s="134" t="s">
        <v>773</v>
      </c>
      <c r="H291" s="138">
        <v>3928</v>
      </c>
    </row>
    <row r="292" spans="1:8" x14ac:dyDescent="0.25">
      <c r="A292" s="134" t="s">
        <v>702</v>
      </c>
      <c r="B292" s="134" t="s">
        <v>269</v>
      </c>
      <c r="C292" s="134">
        <v>2024</v>
      </c>
      <c r="D292" s="134" t="s">
        <v>312</v>
      </c>
      <c r="E292" s="134" t="s">
        <v>332</v>
      </c>
      <c r="F292" s="134" t="s">
        <v>772</v>
      </c>
      <c r="G292" s="134" t="s">
        <v>774</v>
      </c>
      <c r="H292" s="138">
        <v>508</v>
      </c>
    </row>
    <row r="293" spans="1:8" x14ac:dyDescent="0.25">
      <c r="A293" s="134" t="s">
        <v>702</v>
      </c>
      <c r="B293" s="134" t="s">
        <v>269</v>
      </c>
      <c r="C293" s="134">
        <v>2024</v>
      </c>
      <c r="D293" s="134" t="s">
        <v>312</v>
      </c>
      <c r="E293" s="134" t="s">
        <v>332</v>
      </c>
      <c r="F293" s="134" t="s">
        <v>772</v>
      </c>
      <c r="G293" s="134" t="s">
        <v>775</v>
      </c>
      <c r="H293" s="138">
        <v>5268</v>
      </c>
    </row>
    <row r="294" spans="1:8" x14ac:dyDescent="0.25">
      <c r="A294" s="134" t="s">
        <v>702</v>
      </c>
      <c r="B294" s="134" t="s">
        <v>269</v>
      </c>
      <c r="C294" s="134">
        <v>2024</v>
      </c>
      <c r="D294" s="134" t="s">
        <v>312</v>
      </c>
      <c r="E294" s="134" t="s">
        <v>332</v>
      </c>
      <c r="F294" s="66" t="s">
        <v>776</v>
      </c>
      <c r="G294" s="90" t="s">
        <v>328</v>
      </c>
      <c r="H294" s="138">
        <v>18934</v>
      </c>
    </row>
    <row r="295" spans="1:8" x14ac:dyDescent="0.25">
      <c r="A295" s="134" t="s">
        <v>702</v>
      </c>
      <c r="B295" s="134" t="s">
        <v>269</v>
      </c>
      <c r="C295" s="134">
        <v>2024</v>
      </c>
      <c r="D295" s="134" t="s">
        <v>312</v>
      </c>
      <c r="E295" s="134" t="s">
        <v>332</v>
      </c>
      <c r="F295" s="66" t="s">
        <v>776</v>
      </c>
      <c r="G295" s="66" t="s">
        <v>478</v>
      </c>
      <c r="H295" s="138">
        <v>6352</v>
      </c>
    </row>
    <row r="296" spans="1:8" x14ac:dyDescent="0.25">
      <c r="A296" s="134" t="s">
        <v>702</v>
      </c>
      <c r="B296" s="134" t="s">
        <v>269</v>
      </c>
      <c r="C296" s="134">
        <v>2024</v>
      </c>
      <c r="D296" s="134" t="s">
        <v>312</v>
      </c>
      <c r="E296" s="134" t="s">
        <v>332</v>
      </c>
      <c r="F296" s="66" t="s">
        <v>776</v>
      </c>
      <c r="G296" s="90" t="s">
        <v>479</v>
      </c>
      <c r="H296" s="138">
        <v>12582</v>
      </c>
    </row>
    <row r="297" spans="1:8" x14ac:dyDescent="0.25">
      <c r="A297" s="134" t="s">
        <v>702</v>
      </c>
      <c r="B297" s="134" t="s">
        <v>269</v>
      </c>
      <c r="C297" s="134">
        <v>2024</v>
      </c>
      <c r="D297" s="134" t="s">
        <v>312</v>
      </c>
      <c r="E297" s="134" t="s">
        <v>332</v>
      </c>
      <c r="F297" s="66" t="s">
        <v>776</v>
      </c>
      <c r="G297" s="66" t="s">
        <v>777</v>
      </c>
      <c r="H297" s="138">
        <v>9480</v>
      </c>
    </row>
    <row r="298" spans="1:8" x14ac:dyDescent="0.25">
      <c r="A298" s="134" t="s">
        <v>702</v>
      </c>
      <c r="B298" s="134" t="s">
        <v>269</v>
      </c>
      <c r="C298" s="134">
        <v>2024</v>
      </c>
      <c r="D298" s="134" t="s">
        <v>312</v>
      </c>
      <c r="E298" s="134" t="s">
        <v>332</v>
      </c>
      <c r="F298" s="66" t="s">
        <v>776</v>
      </c>
      <c r="G298" s="134" t="s">
        <v>778</v>
      </c>
      <c r="H298" s="138">
        <v>2300</v>
      </c>
    </row>
    <row r="299" spans="1:8" x14ac:dyDescent="0.25">
      <c r="A299" s="134" t="s">
        <v>702</v>
      </c>
      <c r="B299" s="134" t="s">
        <v>269</v>
      </c>
      <c r="C299" s="134">
        <v>2024</v>
      </c>
      <c r="D299" s="134" t="s">
        <v>312</v>
      </c>
      <c r="E299" s="134" t="s">
        <v>332</v>
      </c>
      <c r="F299" s="66" t="s">
        <v>776</v>
      </c>
      <c r="G299" s="134" t="s">
        <v>779</v>
      </c>
      <c r="H299" s="138">
        <v>503</v>
      </c>
    </row>
    <row r="300" spans="1:8" x14ac:dyDescent="0.25">
      <c r="A300" s="134" t="s">
        <v>702</v>
      </c>
      <c r="B300" s="134" t="s">
        <v>269</v>
      </c>
      <c r="C300" s="134">
        <v>2024</v>
      </c>
      <c r="D300" s="134" t="s">
        <v>312</v>
      </c>
      <c r="E300" s="134" t="s">
        <v>332</v>
      </c>
      <c r="F300" s="66" t="s">
        <v>776</v>
      </c>
      <c r="G300" s="134" t="s">
        <v>780</v>
      </c>
      <c r="H300" s="138">
        <v>246</v>
      </c>
    </row>
    <row r="301" spans="1:8" x14ac:dyDescent="0.25">
      <c r="A301" s="134" t="s">
        <v>702</v>
      </c>
      <c r="B301" s="134" t="s">
        <v>269</v>
      </c>
      <c r="C301" s="134">
        <v>2024</v>
      </c>
      <c r="D301" s="134" t="s">
        <v>312</v>
      </c>
      <c r="E301" s="134" t="s">
        <v>332</v>
      </c>
      <c r="F301" s="66" t="s">
        <v>776</v>
      </c>
      <c r="G301" s="134" t="s">
        <v>781</v>
      </c>
      <c r="H301" s="138">
        <v>53</v>
      </c>
    </row>
    <row r="302" spans="1:8" x14ac:dyDescent="0.25">
      <c r="A302" s="134" t="s">
        <v>702</v>
      </c>
      <c r="B302" s="134" t="s">
        <v>269</v>
      </c>
      <c r="C302" s="134">
        <v>2024</v>
      </c>
      <c r="D302" s="134" t="s">
        <v>312</v>
      </c>
      <c r="E302" s="134" t="s">
        <v>332</v>
      </c>
      <c r="F302" s="66" t="s">
        <v>776</v>
      </c>
      <c r="G302" s="66" t="s">
        <v>782</v>
      </c>
      <c r="H302" s="138">
        <v>17298</v>
      </c>
    </row>
    <row r="303" spans="1:8" x14ac:dyDescent="0.25">
      <c r="A303" s="134" t="s">
        <v>702</v>
      </c>
      <c r="B303" s="134" t="s">
        <v>269</v>
      </c>
      <c r="C303" s="134">
        <v>2024</v>
      </c>
      <c r="D303" s="134" t="s">
        <v>312</v>
      </c>
      <c r="E303" s="134" t="s">
        <v>332</v>
      </c>
      <c r="F303" s="66" t="s">
        <v>776</v>
      </c>
      <c r="G303" s="90" t="s">
        <v>486</v>
      </c>
      <c r="H303" s="138">
        <v>0.91</v>
      </c>
    </row>
    <row r="304" spans="1:8" x14ac:dyDescent="0.25">
      <c r="A304" s="134" t="s">
        <v>702</v>
      </c>
      <c r="B304" s="134" t="s">
        <v>269</v>
      </c>
      <c r="C304" s="134">
        <v>2024</v>
      </c>
      <c r="D304" s="134" t="s">
        <v>312</v>
      </c>
      <c r="E304" s="134" t="s">
        <v>332</v>
      </c>
      <c r="F304" s="134" t="s">
        <v>487</v>
      </c>
      <c r="G304" s="90" t="s">
        <v>328</v>
      </c>
      <c r="H304" s="138">
        <v>5168</v>
      </c>
    </row>
    <row r="305" spans="1:8" x14ac:dyDescent="0.25">
      <c r="A305" s="134" t="s">
        <v>702</v>
      </c>
      <c r="B305" s="134" t="s">
        <v>269</v>
      </c>
      <c r="C305" s="134">
        <v>2024</v>
      </c>
      <c r="D305" s="134" t="s">
        <v>312</v>
      </c>
      <c r="E305" s="134" t="s">
        <v>332</v>
      </c>
      <c r="F305" s="134" t="s">
        <v>487</v>
      </c>
      <c r="G305" s="66" t="s">
        <v>478</v>
      </c>
      <c r="H305" s="138">
        <v>18</v>
      </c>
    </row>
    <row r="306" spans="1:8" x14ac:dyDescent="0.25">
      <c r="A306" s="134" t="s">
        <v>702</v>
      </c>
      <c r="B306" s="134" t="s">
        <v>269</v>
      </c>
      <c r="C306" s="134">
        <v>2024</v>
      </c>
      <c r="D306" s="134" t="s">
        <v>312</v>
      </c>
      <c r="E306" s="134" t="s">
        <v>332</v>
      </c>
      <c r="F306" s="134" t="s">
        <v>487</v>
      </c>
      <c r="G306" s="90" t="s">
        <v>479</v>
      </c>
      <c r="H306" s="138">
        <v>5150</v>
      </c>
    </row>
    <row r="307" spans="1:8" x14ac:dyDescent="0.25">
      <c r="A307" s="134" t="s">
        <v>702</v>
      </c>
      <c r="B307" s="134" t="s">
        <v>269</v>
      </c>
      <c r="C307" s="134">
        <v>2024</v>
      </c>
      <c r="D307" s="134" t="s">
        <v>312</v>
      </c>
      <c r="E307" s="134" t="s">
        <v>332</v>
      </c>
      <c r="F307" s="134" t="s">
        <v>487</v>
      </c>
      <c r="G307" s="66" t="s">
        <v>777</v>
      </c>
      <c r="H307" s="138">
        <v>4697</v>
      </c>
    </row>
    <row r="308" spans="1:8" x14ac:dyDescent="0.25">
      <c r="A308" s="134" t="s">
        <v>702</v>
      </c>
      <c r="B308" s="134" t="s">
        <v>269</v>
      </c>
      <c r="C308" s="134">
        <v>2024</v>
      </c>
      <c r="D308" s="134" t="s">
        <v>312</v>
      </c>
      <c r="E308" s="134" t="s">
        <v>332</v>
      </c>
      <c r="F308" s="134" t="s">
        <v>487</v>
      </c>
      <c r="G308" s="134" t="s">
        <v>778</v>
      </c>
      <c r="H308" s="138">
        <v>339</v>
      </c>
    </row>
    <row r="309" spans="1:8" x14ac:dyDescent="0.25">
      <c r="A309" s="134" t="s">
        <v>702</v>
      </c>
      <c r="B309" s="134" t="s">
        <v>269</v>
      </c>
      <c r="C309" s="134">
        <v>2024</v>
      </c>
      <c r="D309" s="134" t="s">
        <v>312</v>
      </c>
      <c r="E309" s="134" t="s">
        <v>332</v>
      </c>
      <c r="F309" s="134" t="s">
        <v>487</v>
      </c>
      <c r="G309" s="134" t="s">
        <v>779</v>
      </c>
      <c r="H309" s="138">
        <v>66</v>
      </c>
    </row>
    <row r="310" spans="1:8" x14ac:dyDescent="0.25">
      <c r="A310" s="134" t="s">
        <v>702</v>
      </c>
      <c r="B310" s="134" t="s">
        <v>269</v>
      </c>
      <c r="C310" s="134">
        <v>2024</v>
      </c>
      <c r="D310" s="134" t="s">
        <v>312</v>
      </c>
      <c r="E310" s="134" t="s">
        <v>332</v>
      </c>
      <c r="F310" s="134" t="s">
        <v>487</v>
      </c>
      <c r="G310" s="134" t="s">
        <v>780</v>
      </c>
      <c r="H310" s="138">
        <v>40</v>
      </c>
    </row>
    <row r="311" spans="1:8" x14ac:dyDescent="0.25">
      <c r="A311" s="134" t="s">
        <v>702</v>
      </c>
      <c r="B311" s="134" t="s">
        <v>269</v>
      </c>
      <c r="C311" s="134">
        <v>2024</v>
      </c>
      <c r="D311" s="134" t="s">
        <v>312</v>
      </c>
      <c r="E311" s="134" t="s">
        <v>332</v>
      </c>
      <c r="F311" s="134" t="s">
        <v>487</v>
      </c>
      <c r="G311" s="134" t="s">
        <v>781</v>
      </c>
      <c r="H311" s="138">
        <v>8</v>
      </c>
    </row>
    <row r="312" spans="1:8" x14ac:dyDescent="0.25">
      <c r="A312" s="134" t="s">
        <v>702</v>
      </c>
      <c r="B312" s="134" t="s">
        <v>269</v>
      </c>
      <c r="C312" s="134">
        <v>2024</v>
      </c>
      <c r="D312" s="134" t="s">
        <v>312</v>
      </c>
      <c r="E312" s="134" t="s">
        <v>332</v>
      </c>
      <c r="F312" s="134" t="s">
        <v>487</v>
      </c>
      <c r="G312" s="66" t="s">
        <v>782</v>
      </c>
      <c r="H312" s="138">
        <v>5791</v>
      </c>
    </row>
    <row r="313" spans="1:8" x14ac:dyDescent="0.25">
      <c r="A313" s="134" t="s">
        <v>702</v>
      </c>
      <c r="B313" s="134" t="s">
        <v>269</v>
      </c>
      <c r="C313" s="134">
        <v>2024</v>
      </c>
      <c r="D313" s="134" t="s">
        <v>312</v>
      </c>
      <c r="E313" s="134" t="s">
        <v>332</v>
      </c>
      <c r="F313" s="134" t="s">
        <v>487</v>
      </c>
      <c r="G313" s="90" t="s">
        <v>486</v>
      </c>
      <c r="H313" s="138">
        <v>1.1000000000000001</v>
      </c>
    </row>
    <row r="314" spans="1:8" x14ac:dyDescent="0.25">
      <c r="A314" s="134" t="s">
        <v>702</v>
      </c>
      <c r="B314" s="134" t="s">
        <v>269</v>
      </c>
      <c r="C314" s="134">
        <v>2024</v>
      </c>
      <c r="D314" s="134" t="s">
        <v>312</v>
      </c>
      <c r="E314" s="134" t="s">
        <v>332</v>
      </c>
      <c r="F314" s="134" t="s">
        <v>496</v>
      </c>
      <c r="G314" s="90" t="s">
        <v>328</v>
      </c>
      <c r="H314" s="138">
        <v>24</v>
      </c>
    </row>
    <row r="315" spans="1:8" x14ac:dyDescent="0.25">
      <c r="A315" s="134" t="s">
        <v>702</v>
      </c>
      <c r="B315" s="134" t="s">
        <v>269</v>
      </c>
      <c r="C315" s="134">
        <v>2024</v>
      </c>
      <c r="D315" s="134" t="s">
        <v>312</v>
      </c>
      <c r="E315" s="134" t="s">
        <v>332</v>
      </c>
      <c r="F315" s="134" t="s">
        <v>496</v>
      </c>
      <c r="G315" s="66" t="s">
        <v>478</v>
      </c>
      <c r="H315" s="138" t="s">
        <v>284</v>
      </c>
    </row>
    <row r="316" spans="1:8" x14ac:dyDescent="0.25">
      <c r="A316" s="134" t="s">
        <v>702</v>
      </c>
      <c r="B316" s="134" t="s">
        <v>269</v>
      </c>
      <c r="C316" s="134">
        <v>2024</v>
      </c>
      <c r="D316" s="134" t="s">
        <v>312</v>
      </c>
      <c r="E316" s="134" t="s">
        <v>332</v>
      </c>
      <c r="F316" s="134" t="s">
        <v>496</v>
      </c>
      <c r="G316" s="90" t="s">
        <v>479</v>
      </c>
      <c r="H316" s="138">
        <v>24</v>
      </c>
    </row>
    <row r="317" spans="1:8" x14ac:dyDescent="0.25">
      <c r="A317" s="134" t="s">
        <v>702</v>
      </c>
      <c r="B317" s="134" t="s">
        <v>269</v>
      </c>
      <c r="C317" s="134">
        <v>2024</v>
      </c>
      <c r="D317" s="134" t="s">
        <v>312</v>
      </c>
      <c r="E317" s="134" t="s">
        <v>332</v>
      </c>
      <c r="F317" s="134" t="s">
        <v>496</v>
      </c>
      <c r="G317" s="66" t="s">
        <v>777</v>
      </c>
      <c r="H317" s="138">
        <v>23</v>
      </c>
    </row>
    <row r="318" spans="1:8" x14ac:dyDescent="0.25">
      <c r="A318" s="134" t="s">
        <v>702</v>
      </c>
      <c r="B318" s="134" t="s">
        <v>269</v>
      </c>
      <c r="C318" s="134">
        <v>2024</v>
      </c>
      <c r="D318" s="134" t="s">
        <v>312</v>
      </c>
      <c r="E318" s="134" t="s">
        <v>332</v>
      </c>
      <c r="F318" s="134" t="s">
        <v>496</v>
      </c>
      <c r="G318" s="134" t="s">
        <v>778</v>
      </c>
      <c r="H318" s="138">
        <v>1</v>
      </c>
    </row>
    <row r="319" spans="1:8" x14ac:dyDescent="0.25">
      <c r="A319" s="134" t="s">
        <v>702</v>
      </c>
      <c r="B319" s="134" t="s">
        <v>269</v>
      </c>
      <c r="C319" s="134">
        <v>2024</v>
      </c>
      <c r="D319" s="134" t="s">
        <v>312</v>
      </c>
      <c r="E319" s="134" t="s">
        <v>332</v>
      </c>
      <c r="F319" s="134" t="s">
        <v>496</v>
      </c>
      <c r="G319" s="134" t="s">
        <v>779</v>
      </c>
      <c r="H319" s="138" t="s">
        <v>284</v>
      </c>
    </row>
    <row r="320" spans="1:8" x14ac:dyDescent="0.25">
      <c r="A320" s="134" t="s">
        <v>702</v>
      </c>
      <c r="B320" s="134" t="s">
        <v>269</v>
      </c>
      <c r="C320" s="134">
        <v>2024</v>
      </c>
      <c r="D320" s="134" t="s">
        <v>312</v>
      </c>
      <c r="E320" s="134" t="s">
        <v>332</v>
      </c>
      <c r="F320" s="134" t="s">
        <v>496</v>
      </c>
      <c r="G320" s="134" t="s">
        <v>780</v>
      </c>
      <c r="H320" s="138" t="s">
        <v>284</v>
      </c>
    </row>
    <row r="321" spans="1:8" x14ac:dyDescent="0.25">
      <c r="A321" s="134" t="s">
        <v>702</v>
      </c>
      <c r="B321" s="134" t="s">
        <v>269</v>
      </c>
      <c r="C321" s="134">
        <v>2024</v>
      </c>
      <c r="D321" s="134" t="s">
        <v>312</v>
      </c>
      <c r="E321" s="134" t="s">
        <v>332</v>
      </c>
      <c r="F321" s="134" t="s">
        <v>496</v>
      </c>
      <c r="G321" s="134" t="s">
        <v>781</v>
      </c>
      <c r="H321" s="138" t="s">
        <v>284</v>
      </c>
    </row>
    <row r="322" spans="1:8" x14ac:dyDescent="0.25">
      <c r="A322" s="134" t="s">
        <v>702</v>
      </c>
      <c r="B322" s="134" t="s">
        <v>269</v>
      </c>
      <c r="C322" s="134">
        <v>2024</v>
      </c>
      <c r="D322" s="134" t="s">
        <v>312</v>
      </c>
      <c r="E322" s="134" t="s">
        <v>332</v>
      </c>
      <c r="F322" s="134" t="s">
        <v>496</v>
      </c>
      <c r="G322" s="66" t="s">
        <v>782</v>
      </c>
      <c r="H322" s="138">
        <v>25</v>
      </c>
    </row>
    <row r="323" spans="1:8" x14ac:dyDescent="0.25">
      <c r="A323" s="134" t="s">
        <v>702</v>
      </c>
      <c r="B323" s="134" t="s">
        <v>269</v>
      </c>
      <c r="C323" s="134">
        <v>2024</v>
      </c>
      <c r="D323" s="134" t="s">
        <v>312</v>
      </c>
      <c r="E323" s="134" t="s">
        <v>332</v>
      </c>
      <c r="F323" s="134" t="s">
        <v>496</v>
      </c>
      <c r="G323" s="90" t="s">
        <v>486</v>
      </c>
      <c r="H323" s="138">
        <v>1</v>
      </c>
    </row>
    <row r="324" spans="1:8" x14ac:dyDescent="0.25">
      <c r="A324" s="134" t="s">
        <v>702</v>
      </c>
      <c r="B324" s="134" t="s">
        <v>269</v>
      </c>
      <c r="C324" s="134">
        <v>2024</v>
      </c>
      <c r="D324" s="134" t="s">
        <v>312</v>
      </c>
      <c r="E324" s="134" t="s">
        <v>333</v>
      </c>
      <c r="F324" s="134" t="s">
        <v>398</v>
      </c>
      <c r="G324" s="134" t="s">
        <v>760</v>
      </c>
      <c r="H324" s="138">
        <v>3858</v>
      </c>
    </row>
    <row r="325" spans="1:8" x14ac:dyDescent="0.25">
      <c r="A325" s="134" t="s">
        <v>702</v>
      </c>
      <c r="B325" s="134" t="s">
        <v>269</v>
      </c>
      <c r="C325" s="134">
        <v>2024</v>
      </c>
      <c r="D325" s="134" t="s">
        <v>312</v>
      </c>
      <c r="E325" s="134" t="s">
        <v>333</v>
      </c>
      <c r="F325" s="134" t="s">
        <v>398</v>
      </c>
      <c r="G325" s="134" t="s">
        <v>761</v>
      </c>
      <c r="H325" s="138">
        <v>49</v>
      </c>
    </row>
    <row r="326" spans="1:8" x14ac:dyDescent="0.25">
      <c r="A326" s="134" t="s">
        <v>702</v>
      </c>
      <c r="B326" s="134" t="s">
        <v>269</v>
      </c>
      <c r="C326" s="134">
        <v>2024</v>
      </c>
      <c r="D326" s="134" t="s">
        <v>312</v>
      </c>
      <c r="E326" s="134" t="s">
        <v>333</v>
      </c>
      <c r="F326" s="134" t="s">
        <v>398</v>
      </c>
      <c r="G326" s="134" t="s">
        <v>762</v>
      </c>
      <c r="H326" s="138">
        <v>1483</v>
      </c>
    </row>
    <row r="327" spans="1:8" x14ac:dyDescent="0.25">
      <c r="A327" s="134" t="s">
        <v>702</v>
      </c>
      <c r="B327" s="134" t="s">
        <v>269</v>
      </c>
      <c r="C327" s="134">
        <v>2024</v>
      </c>
      <c r="D327" s="134" t="s">
        <v>312</v>
      </c>
      <c r="E327" s="134" t="s">
        <v>333</v>
      </c>
      <c r="F327" s="134" t="s">
        <v>398</v>
      </c>
      <c r="G327" s="134" t="s">
        <v>763</v>
      </c>
      <c r="H327" s="138">
        <v>85</v>
      </c>
    </row>
    <row r="328" spans="1:8" x14ac:dyDescent="0.25">
      <c r="A328" s="134" t="s">
        <v>702</v>
      </c>
      <c r="B328" s="134" t="s">
        <v>269</v>
      </c>
      <c r="C328" s="134">
        <v>2024</v>
      </c>
      <c r="D328" s="134" t="s">
        <v>312</v>
      </c>
      <c r="E328" s="134" t="s">
        <v>333</v>
      </c>
      <c r="F328" s="134" t="s">
        <v>398</v>
      </c>
      <c r="G328" s="90" t="s">
        <v>764</v>
      </c>
      <c r="H328" s="138">
        <v>1836</v>
      </c>
    </row>
    <row r="329" spans="1:8" x14ac:dyDescent="0.25">
      <c r="A329" s="134" t="s">
        <v>702</v>
      </c>
      <c r="B329" s="134" t="s">
        <v>269</v>
      </c>
      <c r="C329" s="134">
        <v>2024</v>
      </c>
      <c r="D329" s="134" t="s">
        <v>312</v>
      </c>
      <c r="E329" s="134" t="s">
        <v>333</v>
      </c>
      <c r="F329" s="134" t="s">
        <v>398</v>
      </c>
      <c r="G329" s="90" t="s">
        <v>765</v>
      </c>
      <c r="H329" s="138">
        <v>405</v>
      </c>
    </row>
    <row r="330" spans="1:8" x14ac:dyDescent="0.25">
      <c r="A330" s="134" t="s">
        <v>702</v>
      </c>
      <c r="B330" s="134" t="s">
        <v>269</v>
      </c>
      <c r="C330" s="134">
        <v>2024</v>
      </c>
      <c r="D330" s="134" t="s">
        <v>312</v>
      </c>
      <c r="E330" s="134" t="s">
        <v>333</v>
      </c>
      <c r="F330" s="134" t="s">
        <v>398</v>
      </c>
      <c r="G330" s="90" t="s">
        <v>766</v>
      </c>
      <c r="H330" s="138" t="s">
        <v>284</v>
      </c>
    </row>
    <row r="331" spans="1:8" x14ac:dyDescent="0.25">
      <c r="A331" s="134" t="s">
        <v>702</v>
      </c>
      <c r="B331" s="134" t="s">
        <v>269</v>
      </c>
      <c r="C331" s="134">
        <v>2024</v>
      </c>
      <c r="D331" s="134" t="s">
        <v>312</v>
      </c>
      <c r="E331" s="134" t="s">
        <v>333</v>
      </c>
      <c r="F331" s="90" t="s">
        <v>466</v>
      </c>
      <c r="G331" s="90" t="s">
        <v>767</v>
      </c>
      <c r="H331" s="138">
        <v>14414</v>
      </c>
    </row>
    <row r="332" spans="1:8" x14ac:dyDescent="0.25">
      <c r="A332" s="134" t="s">
        <v>702</v>
      </c>
      <c r="B332" s="134" t="s">
        <v>269</v>
      </c>
      <c r="C332" s="134">
        <v>2024</v>
      </c>
      <c r="D332" s="134" t="s">
        <v>312</v>
      </c>
      <c r="E332" s="134" t="s">
        <v>333</v>
      </c>
      <c r="F332" s="90" t="s">
        <v>466</v>
      </c>
      <c r="G332" s="90" t="s">
        <v>768</v>
      </c>
      <c r="H332" s="138">
        <v>3468</v>
      </c>
    </row>
    <row r="333" spans="1:8" x14ac:dyDescent="0.25">
      <c r="A333" s="134" t="s">
        <v>702</v>
      </c>
      <c r="B333" s="134" t="s">
        <v>269</v>
      </c>
      <c r="C333" s="134">
        <v>2024</v>
      </c>
      <c r="D333" s="134" t="s">
        <v>312</v>
      </c>
      <c r="E333" s="134" t="s">
        <v>333</v>
      </c>
      <c r="F333" s="90" t="s">
        <v>466</v>
      </c>
      <c r="G333" s="134" t="s">
        <v>769</v>
      </c>
      <c r="H333" s="138">
        <v>353</v>
      </c>
    </row>
    <row r="334" spans="1:8" x14ac:dyDescent="0.25">
      <c r="A334" s="134" t="s">
        <v>702</v>
      </c>
      <c r="B334" s="134" t="s">
        <v>269</v>
      </c>
      <c r="C334" s="134">
        <v>2024</v>
      </c>
      <c r="D334" s="134" t="s">
        <v>312</v>
      </c>
      <c r="E334" s="134" t="s">
        <v>333</v>
      </c>
      <c r="F334" s="90" t="s">
        <v>466</v>
      </c>
      <c r="G334" s="134" t="s">
        <v>770</v>
      </c>
      <c r="H334" s="138">
        <v>4732</v>
      </c>
    </row>
    <row r="335" spans="1:8" x14ac:dyDescent="0.25">
      <c r="A335" s="134" t="s">
        <v>702</v>
      </c>
      <c r="B335" s="134" t="s">
        <v>269</v>
      </c>
      <c r="C335" s="134">
        <v>2024</v>
      </c>
      <c r="D335" s="134" t="s">
        <v>312</v>
      </c>
      <c r="E335" s="134" t="s">
        <v>333</v>
      </c>
      <c r="F335" s="90" t="s">
        <v>466</v>
      </c>
      <c r="G335" s="134" t="s">
        <v>771</v>
      </c>
      <c r="H335" s="138">
        <v>5861</v>
      </c>
    </row>
    <row r="336" spans="1:8" x14ac:dyDescent="0.25">
      <c r="A336" s="134" t="s">
        <v>702</v>
      </c>
      <c r="B336" s="134" t="s">
        <v>269</v>
      </c>
      <c r="C336" s="134">
        <v>2024</v>
      </c>
      <c r="D336" s="134" t="s">
        <v>312</v>
      </c>
      <c r="E336" s="134" t="s">
        <v>333</v>
      </c>
      <c r="F336" s="134" t="s">
        <v>772</v>
      </c>
      <c r="G336" s="90" t="s">
        <v>760</v>
      </c>
      <c r="H336" s="138">
        <v>7270</v>
      </c>
    </row>
    <row r="337" spans="1:8" x14ac:dyDescent="0.25">
      <c r="A337" s="134" t="s">
        <v>702</v>
      </c>
      <c r="B337" s="134" t="s">
        <v>269</v>
      </c>
      <c r="C337" s="134">
        <v>2024</v>
      </c>
      <c r="D337" s="134" t="s">
        <v>312</v>
      </c>
      <c r="E337" s="134" t="s">
        <v>333</v>
      </c>
      <c r="F337" s="134" t="s">
        <v>772</v>
      </c>
      <c r="G337" s="134" t="s">
        <v>773</v>
      </c>
      <c r="H337" s="138">
        <v>3038</v>
      </c>
    </row>
    <row r="338" spans="1:8" x14ac:dyDescent="0.25">
      <c r="A338" s="134" t="s">
        <v>702</v>
      </c>
      <c r="B338" s="134" t="s">
        <v>269</v>
      </c>
      <c r="C338" s="134">
        <v>2024</v>
      </c>
      <c r="D338" s="134" t="s">
        <v>312</v>
      </c>
      <c r="E338" s="134" t="s">
        <v>333</v>
      </c>
      <c r="F338" s="134" t="s">
        <v>772</v>
      </c>
      <c r="G338" s="134" t="s">
        <v>774</v>
      </c>
      <c r="H338" s="138">
        <v>537</v>
      </c>
    </row>
    <row r="339" spans="1:8" x14ac:dyDescent="0.25">
      <c r="A339" s="134" t="s">
        <v>702</v>
      </c>
      <c r="B339" s="134" t="s">
        <v>269</v>
      </c>
      <c r="C339" s="134">
        <v>2024</v>
      </c>
      <c r="D339" s="134" t="s">
        <v>312</v>
      </c>
      <c r="E339" s="134" t="s">
        <v>333</v>
      </c>
      <c r="F339" s="134" t="s">
        <v>772</v>
      </c>
      <c r="G339" s="134" t="s">
        <v>775</v>
      </c>
      <c r="H339" s="138">
        <v>3695</v>
      </c>
    </row>
    <row r="340" spans="1:8" x14ac:dyDescent="0.25">
      <c r="A340" s="134" t="s">
        <v>702</v>
      </c>
      <c r="B340" s="134" t="s">
        <v>269</v>
      </c>
      <c r="C340" s="134">
        <v>2024</v>
      </c>
      <c r="D340" s="134" t="s">
        <v>312</v>
      </c>
      <c r="E340" s="134" t="s">
        <v>333</v>
      </c>
      <c r="F340" s="66" t="s">
        <v>776</v>
      </c>
      <c r="G340" s="90" t="s">
        <v>328</v>
      </c>
      <c r="H340" s="138">
        <v>14414</v>
      </c>
    </row>
    <row r="341" spans="1:8" x14ac:dyDescent="0.25">
      <c r="A341" s="134" t="s">
        <v>702</v>
      </c>
      <c r="B341" s="134" t="s">
        <v>269</v>
      </c>
      <c r="C341" s="134">
        <v>2024</v>
      </c>
      <c r="D341" s="134" t="s">
        <v>312</v>
      </c>
      <c r="E341" s="134" t="s">
        <v>333</v>
      </c>
      <c r="F341" s="66" t="s">
        <v>776</v>
      </c>
      <c r="G341" s="66" t="s">
        <v>478</v>
      </c>
      <c r="H341" s="138">
        <v>5727</v>
      </c>
    </row>
    <row r="342" spans="1:8" x14ac:dyDescent="0.25">
      <c r="A342" s="134" t="s">
        <v>702</v>
      </c>
      <c r="B342" s="134" t="s">
        <v>269</v>
      </c>
      <c r="C342" s="134">
        <v>2024</v>
      </c>
      <c r="D342" s="134" t="s">
        <v>312</v>
      </c>
      <c r="E342" s="134" t="s">
        <v>333</v>
      </c>
      <c r="F342" s="66" t="s">
        <v>776</v>
      </c>
      <c r="G342" s="90" t="s">
        <v>479</v>
      </c>
      <c r="H342" s="138">
        <v>8687</v>
      </c>
    </row>
    <row r="343" spans="1:8" x14ac:dyDescent="0.25">
      <c r="A343" s="134" t="s">
        <v>702</v>
      </c>
      <c r="B343" s="134" t="s">
        <v>269</v>
      </c>
      <c r="C343" s="134">
        <v>2024</v>
      </c>
      <c r="D343" s="134" t="s">
        <v>312</v>
      </c>
      <c r="E343" s="134" t="s">
        <v>333</v>
      </c>
      <c r="F343" s="66" t="s">
        <v>776</v>
      </c>
      <c r="G343" s="66" t="s">
        <v>777</v>
      </c>
      <c r="H343" s="138">
        <v>7078</v>
      </c>
    </row>
    <row r="344" spans="1:8" x14ac:dyDescent="0.25">
      <c r="A344" s="134" t="s">
        <v>702</v>
      </c>
      <c r="B344" s="134" t="s">
        <v>269</v>
      </c>
      <c r="C344" s="134">
        <v>2024</v>
      </c>
      <c r="D344" s="134" t="s">
        <v>312</v>
      </c>
      <c r="E344" s="134" t="s">
        <v>333</v>
      </c>
      <c r="F344" s="66" t="s">
        <v>776</v>
      </c>
      <c r="G344" s="134" t="s">
        <v>778</v>
      </c>
      <c r="H344" s="138">
        <v>1131</v>
      </c>
    </row>
    <row r="345" spans="1:8" x14ac:dyDescent="0.25">
      <c r="A345" s="134" t="s">
        <v>702</v>
      </c>
      <c r="B345" s="134" t="s">
        <v>269</v>
      </c>
      <c r="C345" s="134">
        <v>2024</v>
      </c>
      <c r="D345" s="134" t="s">
        <v>312</v>
      </c>
      <c r="E345" s="134" t="s">
        <v>333</v>
      </c>
      <c r="F345" s="66" t="s">
        <v>776</v>
      </c>
      <c r="G345" s="134" t="s">
        <v>779</v>
      </c>
      <c r="H345" s="138">
        <v>309</v>
      </c>
    </row>
    <row r="346" spans="1:8" x14ac:dyDescent="0.25">
      <c r="A346" s="134" t="s">
        <v>702</v>
      </c>
      <c r="B346" s="134" t="s">
        <v>269</v>
      </c>
      <c r="C346" s="134">
        <v>2024</v>
      </c>
      <c r="D346" s="134" t="s">
        <v>312</v>
      </c>
      <c r="E346" s="134" t="s">
        <v>333</v>
      </c>
      <c r="F346" s="66" t="s">
        <v>776</v>
      </c>
      <c r="G346" s="134" t="s">
        <v>780</v>
      </c>
      <c r="H346" s="138">
        <v>150</v>
      </c>
    </row>
    <row r="347" spans="1:8" x14ac:dyDescent="0.25">
      <c r="A347" s="134" t="s">
        <v>702</v>
      </c>
      <c r="B347" s="134" t="s">
        <v>269</v>
      </c>
      <c r="C347" s="134">
        <v>2024</v>
      </c>
      <c r="D347" s="134" t="s">
        <v>312</v>
      </c>
      <c r="E347" s="134" t="s">
        <v>333</v>
      </c>
      <c r="F347" s="66" t="s">
        <v>776</v>
      </c>
      <c r="G347" s="134" t="s">
        <v>781</v>
      </c>
      <c r="H347" s="138">
        <v>19</v>
      </c>
    </row>
    <row r="348" spans="1:8" x14ac:dyDescent="0.25">
      <c r="A348" s="134" t="s">
        <v>702</v>
      </c>
      <c r="B348" s="134" t="s">
        <v>269</v>
      </c>
      <c r="C348" s="134">
        <v>2024</v>
      </c>
      <c r="D348" s="134" t="s">
        <v>312</v>
      </c>
      <c r="E348" s="134" t="s">
        <v>333</v>
      </c>
      <c r="F348" s="66" t="s">
        <v>776</v>
      </c>
      <c r="G348" s="66" t="s">
        <v>782</v>
      </c>
      <c r="H348" s="138">
        <v>11288</v>
      </c>
    </row>
    <row r="349" spans="1:8" x14ac:dyDescent="0.25">
      <c r="A349" s="134" t="s">
        <v>702</v>
      </c>
      <c r="B349" s="134" t="s">
        <v>269</v>
      </c>
      <c r="C349" s="134">
        <v>2024</v>
      </c>
      <c r="D349" s="134" t="s">
        <v>312</v>
      </c>
      <c r="E349" s="134" t="s">
        <v>333</v>
      </c>
      <c r="F349" s="66" t="s">
        <v>776</v>
      </c>
      <c r="G349" s="90" t="s">
        <v>486</v>
      </c>
      <c r="H349" s="138">
        <v>0.78</v>
      </c>
    </row>
    <row r="350" spans="1:8" x14ac:dyDescent="0.25">
      <c r="A350" s="134" t="s">
        <v>702</v>
      </c>
      <c r="B350" s="134" t="s">
        <v>269</v>
      </c>
      <c r="C350" s="134">
        <v>2024</v>
      </c>
      <c r="D350" s="134" t="s">
        <v>312</v>
      </c>
      <c r="E350" s="134" t="s">
        <v>333</v>
      </c>
      <c r="F350" s="134" t="s">
        <v>487</v>
      </c>
      <c r="G350" s="90" t="s">
        <v>328</v>
      </c>
      <c r="H350" s="138">
        <v>3846</v>
      </c>
    </row>
    <row r="351" spans="1:8" x14ac:dyDescent="0.25">
      <c r="A351" s="134" t="s">
        <v>702</v>
      </c>
      <c r="B351" s="134" t="s">
        <v>269</v>
      </c>
      <c r="C351" s="134">
        <v>2024</v>
      </c>
      <c r="D351" s="134" t="s">
        <v>312</v>
      </c>
      <c r="E351" s="134" t="s">
        <v>333</v>
      </c>
      <c r="F351" s="134" t="s">
        <v>487</v>
      </c>
      <c r="G351" s="66" t="s">
        <v>478</v>
      </c>
      <c r="H351" s="138">
        <v>7</v>
      </c>
    </row>
    <row r="352" spans="1:8" x14ac:dyDescent="0.25">
      <c r="A352" s="134" t="s">
        <v>702</v>
      </c>
      <c r="B352" s="134" t="s">
        <v>269</v>
      </c>
      <c r="C352" s="134">
        <v>2024</v>
      </c>
      <c r="D352" s="134" t="s">
        <v>312</v>
      </c>
      <c r="E352" s="134" t="s">
        <v>333</v>
      </c>
      <c r="F352" s="134" t="s">
        <v>487</v>
      </c>
      <c r="G352" s="90" t="s">
        <v>479</v>
      </c>
      <c r="H352" s="138">
        <v>3839</v>
      </c>
    </row>
    <row r="353" spans="1:8" x14ac:dyDescent="0.25">
      <c r="A353" s="134" t="s">
        <v>702</v>
      </c>
      <c r="B353" s="134" t="s">
        <v>269</v>
      </c>
      <c r="C353" s="134">
        <v>2024</v>
      </c>
      <c r="D353" s="134" t="s">
        <v>312</v>
      </c>
      <c r="E353" s="134" t="s">
        <v>333</v>
      </c>
      <c r="F353" s="134" t="s">
        <v>487</v>
      </c>
      <c r="G353" s="66" t="s">
        <v>777</v>
      </c>
      <c r="H353" s="138">
        <v>3550</v>
      </c>
    </row>
    <row r="354" spans="1:8" x14ac:dyDescent="0.25">
      <c r="A354" s="134" t="s">
        <v>702</v>
      </c>
      <c r="B354" s="134" t="s">
        <v>269</v>
      </c>
      <c r="C354" s="134">
        <v>2024</v>
      </c>
      <c r="D354" s="134" t="s">
        <v>312</v>
      </c>
      <c r="E354" s="134" t="s">
        <v>333</v>
      </c>
      <c r="F354" s="134" t="s">
        <v>487</v>
      </c>
      <c r="G354" s="134" t="s">
        <v>778</v>
      </c>
      <c r="H354" s="138">
        <v>215</v>
      </c>
    </row>
    <row r="355" spans="1:8" x14ac:dyDescent="0.25">
      <c r="A355" s="134" t="s">
        <v>702</v>
      </c>
      <c r="B355" s="134" t="s">
        <v>269</v>
      </c>
      <c r="C355" s="134">
        <v>2024</v>
      </c>
      <c r="D355" s="134" t="s">
        <v>312</v>
      </c>
      <c r="E355" s="134" t="s">
        <v>333</v>
      </c>
      <c r="F355" s="134" t="s">
        <v>487</v>
      </c>
      <c r="G355" s="134" t="s">
        <v>779</v>
      </c>
      <c r="H355" s="138">
        <v>47</v>
      </c>
    </row>
    <row r="356" spans="1:8" x14ac:dyDescent="0.25">
      <c r="A356" s="134" t="s">
        <v>702</v>
      </c>
      <c r="B356" s="134" t="s">
        <v>269</v>
      </c>
      <c r="C356" s="134">
        <v>2024</v>
      </c>
      <c r="D356" s="134" t="s">
        <v>312</v>
      </c>
      <c r="E356" s="134" t="s">
        <v>333</v>
      </c>
      <c r="F356" s="134" t="s">
        <v>487</v>
      </c>
      <c r="G356" s="134" t="s">
        <v>780</v>
      </c>
      <c r="H356" s="138">
        <v>25</v>
      </c>
    </row>
    <row r="357" spans="1:8" x14ac:dyDescent="0.25">
      <c r="A357" s="134" t="s">
        <v>702</v>
      </c>
      <c r="B357" s="134" t="s">
        <v>269</v>
      </c>
      <c r="C357" s="134">
        <v>2024</v>
      </c>
      <c r="D357" s="134" t="s">
        <v>312</v>
      </c>
      <c r="E357" s="134" t="s">
        <v>333</v>
      </c>
      <c r="F357" s="134" t="s">
        <v>487</v>
      </c>
      <c r="G357" s="134" t="s">
        <v>781</v>
      </c>
      <c r="H357" s="138">
        <v>2</v>
      </c>
    </row>
    <row r="358" spans="1:8" x14ac:dyDescent="0.25">
      <c r="A358" s="134" t="s">
        <v>702</v>
      </c>
      <c r="B358" s="134" t="s">
        <v>269</v>
      </c>
      <c r="C358" s="134">
        <v>2024</v>
      </c>
      <c r="D358" s="134" t="s">
        <v>312</v>
      </c>
      <c r="E358" s="134" t="s">
        <v>333</v>
      </c>
      <c r="F358" s="134" t="s">
        <v>487</v>
      </c>
      <c r="G358" s="66" t="s">
        <v>782</v>
      </c>
      <c r="H358" s="138">
        <v>4242</v>
      </c>
    </row>
    <row r="359" spans="1:8" x14ac:dyDescent="0.25">
      <c r="A359" s="134" t="s">
        <v>702</v>
      </c>
      <c r="B359" s="134" t="s">
        <v>269</v>
      </c>
      <c r="C359" s="134">
        <v>2024</v>
      </c>
      <c r="D359" s="134" t="s">
        <v>312</v>
      </c>
      <c r="E359" s="134" t="s">
        <v>333</v>
      </c>
      <c r="F359" s="134" t="s">
        <v>487</v>
      </c>
      <c r="G359" s="90" t="s">
        <v>486</v>
      </c>
      <c r="H359" s="138">
        <v>1.1000000000000001</v>
      </c>
    </row>
    <row r="360" spans="1:8" x14ac:dyDescent="0.25">
      <c r="A360" s="134" t="s">
        <v>702</v>
      </c>
      <c r="B360" s="134" t="s">
        <v>269</v>
      </c>
      <c r="C360" s="134">
        <v>2024</v>
      </c>
      <c r="D360" s="134" t="s">
        <v>312</v>
      </c>
      <c r="E360" s="134" t="s">
        <v>333</v>
      </c>
      <c r="F360" s="134" t="s">
        <v>496</v>
      </c>
      <c r="G360" s="90" t="s">
        <v>328</v>
      </c>
      <c r="H360" s="138">
        <v>15</v>
      </c>
    </row>
    <row r="361" spans="1:8" x14ac:dyDescent="0.25">
      <c r="A361" s="134" t="s">
        <v>702</v>
      </c>
      <c r="B361" s="134" t="s">
        <v>269</v>
      </c>
      <c r="C361" s="134">
        <v>2024</v>
      </c>
      <c r="D361" s="134" t="s">
        <v>312</v>
      </c>
      <c r="E361" s="134" t="s">
        <v>333</v>
      </c>
      <c r="F361" s="134" t="s">
        <v>496</v>
      </c>
      <c r="G361" s="66" t="s">
        <v>478</v>
      </c>
      <c r="H361" s="138" t="s">
        <v>284</v>
      </c>
    </row>
    <row r="362" spans="1:8" x14ac:dyDescent="0.25">
      <c r="A362" s="134" t="s">
        <v>702</v>
      </c>
      <c r="B362" s="134" t="s">
        <v>269</v>
      </c>
      <c r="C362" s="134">
        <v>2024</v>
      </c>
      <c r="D362" s="134" t="s">
        <v>312</v>
      </c>
      <c r="E362" s="134" t="s">
        <v>333</v>
      </c>
      <c r="F362" s="134" t="s">
        <v>496</v>
      </c>
      <c r="G362" s="90" t="s">
        <v>479</v>
      </c>
      <c r="H362" s="138">
        <v>15</v>
      </c>
    </row>
    <row r="363" spans="1:8" x14ac:dyDescent="0.25">
      <c r="A363" s="134" t="s">
        <v>702</v>
      </c>
      <c r="B363" s="134" t="s">
        <v>269</v>
      </c>
      <c r="C363" s="134">
        <v>2024</v>
      </c>
      <c r="D363" s="134" t="s">
        <v>312</v>
      </c>
      <c r="E363" s="134" t="s">
        <v>333</v>
      </c>
      <c r="F363" s="134" t="s">
        <v>496</v>
      </c>
      <c r="G363" s="66" t="s">
        <v>777</v>
      </c>
      <c r="H363" s="138">
        <v>15</v>
      </c>
    </row>
    <row r="364" spans="1:8" x14ac:dyDescent="0.25">
      <c r="A364" s="134" t="s">
        <v>702</v>
      </c>
      <c r="B364" s="134" t="s">
        <v>269</v>
      </c>
      <c r="C364" s="134">
        <v>2024</v>
      </c>
      <c r="D364" s="134" t="s">
        <v>312</v>
      </c>
      <c r="E364" s="134" t="s">
        <v>333</v>
      </c>
      <c r="F364" s="134" t="s">
        <v>496</v>
      </c>
      <c r="G364" s="134" t="s">
        <v>778</v>
      </c>
      <c r="H364" s="138" t="s">
        <v>284</v>
      </c>
    </row>
    <row r="365" spans="1:8" x14ac:dyDescent="0.25">
      <c r="A365" s="134" t="s">
        <v>702</v>
      </c>
      <c r="B365" s="134" t="s">
        <v>269</v>
      </c>
      <c r="C365" s="134">
        <v>2024</v>
      </c>
      <c r="D365" s="134" t="s">
        <v>312</v>
      </c>
      <c r="E365" s="134" t="s">
        <v>333</v>
      </c>
      <c r="F365" s="134" t="s">
        <v>496</v>
      </c>
      <c r="G365" s="134" t="s">
        <v>779</v>
      </c>
      <c r="H365" s="138" t="s">
        <v>284</v>
      </c>
    </row>
    <row r="366" spans="1:8" x14ac:dyDescent="0.25">
      <c r="A366" s="134" t="s">
        <v>702</v>
      </c>
      <c r="B366" s="134" t="s">
        <v>269</v>
      </c>
      <c r="C366" s="134">
        <v>2024</v>
      </c>
      <c r="D366" s="134" t="s">
        <v>312</v>
      </c>
      <c r="E366" s="134" t="s">
        <v>333</v>
      </c>
      <c r="F366" s="134" t="s">
        <v>496</v>
      </c>
      <c r="G366" s="134" t="s">
        <v>780</v>
      </c>
      <c r="H366" s="138" t="s">
        <v>284</v>
      </c>
    </row>
    <row r="367" spans="1:8" x14ac:dyDescent="0.25">
      <c r="A367" s="134" t="s">
        <v>702</v>
      </c>
      <c r="B367" s="134" t="s">
        <v>269</v>
      </c>
      <c r="C367" s="134">
        <v>2024</v>
      </c>
      <c r="D367" s="134" t="s">
        <v>312</v>
      </c>
      <c r="E367" s="134" t="s">
        <v>333</v>
      </c>
      <c r="F367" s="134" t="s">
        <v>496</v>
      </c>
      <c r="G367" s="134" t="s">
        <v>781</v>
      </c>
      <c r="H367" s="138" t="s">
        <v>284</v>
      </c>
    </row>
    <row r="368" spans="1:8" x14ac:dyDescent="0.25">
      <c r="A368" s="134" t="s">
        <v>702</v>
      </c>
      <c r="B368" s="134" t="s">
        <v>269</v>
      </c>
      <c r="C368" s="134">
        <v>2024</v>
      </c>
      <c r="D368" s="134" t="s">
        <v>312</v>
      </c>
      <c r="E368" s="134" t="s">
        <v>333</v>
      </c>
      <c r="F368" s="134" t="s">
        <v>496</v>
      </c>
      <c r="G368" s="66" t="s">
        <v>782</v>
      </c>
      <c r="H368" s="138">
        <v>15</v>
      </c>
    </row>
    <row r="369" spans="1:8" x14ac:dyDescent="0.25">
      <c r="A369" s="134" t="s">
        <v>702</v>
      </c>
      <c r="B369" s="134" t="s">
        <v>269</v>
      </c>
      <c r="C369" s="134">
        <v>2024</v>
      </c>
      <c r="D369" s="134" t="s">
        <v>312</v>
      </c>
      <c r="E369" s="134" t="s">
        <v>333</v>
      </c>
      <c r="F369" s="134" t="s">
        <v>496</v>
      </c>
      <c r="G369" s="90" t="s">
        <v>486</v>
      </c>
      <c r="H369" s="138">
        <v>1</v>
      </c>
    </row>
    <row r="370" spans="1:8" x14ac:dyDescent="0.25">
      <c r="A370" s="134" t="s">
        <v>702</v>
      </c>
      <c r="B370" s="134" t="s">
        <v>269</v>
      </c>
      <c r="C370" s="134">
        <v>2024</v>
      </c>
      <c r="D370" s="134" t="s">
        <v>313</v>
      </c>
      <c r="E370" s="134" t="s">
        <v>328</v>
      </c>
      <c r="F370" s="134" t="s">
        <v>398</v>
      </c>
      <c r="G370" s="134" t="s">
        <v>760</v>
      </c>
      <c r="H370" s="138">
        <v>5357</v>
      </c>
    </row>
    <row r="371" spans="1:8" x14ac:dyDescent="0.25">
      <c r="A371" s="134" t="s">
        <v>702</v>
      </c>
      <c r="B371" s="134" t="s">
        <v>269</v>
      </c>
      <c r="C371" s="134">
        <v>2024</v>
      </c>
      <c r="D371" s="134" t="s">
        <v>313</v>
      </c>
      <c r="E371" s="134" t="s">
        <v>328</v>
      </c>
      <c r="F371" s="134" t="s">
        <v>398</v>
      </c>
      <c r="G371" s="134" t="s">
        <v>761</v>
      </c>
      <c r="H371" s="138">
        <v>79</v>
      </c>
    </row>
    <row r="372" spans="1:8" x14ac:dyDescent="0.25">
      <c r="A372" s="134" t="s">
        <v>702</v>
      </c>
      <c r="B372" s="134" t="s">
        <v>269</v>
      </c>
      <c r="C372" s="134">
        <v>2024</v>
      </c>
      <c r="D372" s="134" t="s">
        <v>313</v>
      </c>
      <c r="E372" s="134" t="s">
        <v>328</v>
      </c>
      <c r="F372" s="134" t="s">
        <v>398</v>
      </c>
      <c r="G372" s="134" t="s">
        <v>762</v>
      </c>
      <c r="H372" s="138">
        <v>2063</v>
      </c>
    </row>
    <row r="373" spans="1:8" x14ac:dyDescent="0.25">
      <c r="A373" s="134" t="s">
        <v>702</v>
      </c>
      <c r="B373" s="134" t="s">
        <v>269</v>
      </c>
      <c r="C373" s="134">
        <v>2024</v>
      </c>
      <c r="D373" s="134" t="s">
        <v>313</v>
      </c>
      <c r="E373" s="134" t="s">
        <v>328</v>
      </c>
      <c r="F373" s="134" t="s">
        <v>398</v>
      </c>
      <c r="G373" s="134" t="s">
        <v>763</v>
      </c>
      <c r="H373" s="138">
        <v>99</v>
      </c>
    </row>
    <row r="374" spans="1:8" x14ac:dyDescent="0.25">
      <c r="A374" s="134" t="s">
        <v>702</v>
      </c>
      <c r="B374" s="134" t="s">
        <v>269</v>
      </c>
      <c r="C374" s="134">
        <v>2024</v>
      </c>
      <c r="D374" s="134" t="s">
        <v>313</v>
      </c>
      <c r="E374" s="134" t="s">
        <v>328</v>
      </c>
      <c r="F374" s="134" t="s">
        <v>398</v>
      </c>
      <c r="G374" s="90" t="s">
        <v>764</v>
      </c>
      <c r="H374" s="138">
        <v>2776</v>
      </c>
    </row>
    <row r="375" spans="1:8" x14ac:dyDescent="0.25">
      <c r="A375" s="134" t="s">
        <v>702</v>
      </c>
      <c r="B375" s="134" t="s">
        <v>269</v>
      </c>
      <c r="C375" s="134">
        <v>2024</v>
      </c>
      <c r="D375" s="134" t="s">
        <v>313</v>
      </c>
      <c r="E375" s="134" t="s">
        <v>328</v>
      </c>
      <c r="F375" s="134" t="s">
        <v>398</v>
      </c>
      <c r="G375" s="90" t="s">
        <v>765</v>
      </c>
      <c r="H375" s="138">
        <v>339</v>
      </c>
    </row>
    <row r="376" spans="1:8" x14ac:dyDescent="0.25">
      <c r="A376" s="134" t="s">
        <v>702</v>
      </c>
      <c r="B376" s="134" t="s">
        <v>269</v>
      </c>
      <c r="C376" s="134">
        <v>2024</v>
      </c>
      <c r="D376" s="134" t="s">
        <v>313</v>
      </c>
      <c r="E376" s="134" t="s">
        <v>328</v>
      </c>
      <c r="F376" s="134" t="s">
        <v>398</v>
      </c>
      <c r="G376" s="90" t="s">
        <v>766</v>
      </c>
      <c r="H376" s="138">
        <v>1</v>
      </c>
    </row>
    <row r="377" spans="1:8" x14ac:dyDescent="0.25">
      <c r="A377" s="134" t="s">
        <v>702</v>
      </c>
      <c r="B377" s="134" t="s">
        <v>269</v>
      </c>
      <c r="C377" s="134">
        <v>2024</v>
      </c>
      <c r="D377" s="134" t="s">
        <v>313</v>
      </c>
      <c r="E377" s="134" t="s">
        <v>328</v>
      </c>
      <c r="F377" s="90" t="s">
        <v>466</v>
      </c>
      <c r="G377" s="90" t="s">
        <v>767</v>
      </c>
      <c r="H377" s="138">
        <v>24122</v>
      </c>
    </row>
    <row r="378" spans="1:8" x14ac:dyDescent="0.25">
      <c r="A378" s="134" t="s">
        <v>702</v>
      </c>
      <c r="B378" s="134" t="s">
        <v>269</v>
      </c>
      <c r="C378" s="134">
        <v>2024</v>
      </c>
      <c r="D378" s="134" t="s">
        <v>313</v>
      </c>
      <c r="E378" s="134" t="s">
        <v>328</v>
      </c>
      <c r="F378" s="90" t="s">
        <v>466</v>
      </c>
      <c r="G378" s="90" t="s">
        <v>768</v>
      </c>
      <c r="H378" s="138">
        <v>6081</v>
      </c>
    </row>
    <row r="379" spans="1:8" x14ac:dyDescent="0.25">
      <c r="A379" s="134" t="s">
        <v>702</v>
      </c>
      <c r="B379" s="134" t="s">
        <v>269</v>
      </c>
      <c r="C379" s="134">
        <v>2024</v>
      </c>
      <c r="D379" s="134" t="s">
        <v>313</v>
      </c>
      <c r="E379" s="134" t="s">
        <v>328</v>
      </c>
      <c r="F379" s="90" t="s">
        <v>466</v>
      </c>
      <c r="G379" s="134" t="s">
        <v>769</v>
      </c>
      <c r="H379" s="138">
        <v>736</v>
      </c>
    </row>
    <row r="380" spans="1:8" x14ac:dyDescent="0.25">
      <c r="A380" s="134" t="s">
        <v>702</v>
      </c>
      <c r="B380" s="134" t="s">
        <v>269</v>
      </c>
      <c r="C380" s="134">
        <v>2024</v>
      </c>
      <c r="D380" s="134" t="s">
        <v>313</v>
      </c>
      <c r="E380" s="134" t="s">
        <v>328</v>
      </c>
      <c r="F380" s="90" t="s">
        <v>466</v>
      </c>
      <c r="G380" s="134" t="s">
        <v>770</v>
      </c>
      <c r="H380" s="138">
        <v>5238</v>
      </c>
    </row>
    <row r="381" spans="1:8" x14ac:dyDescent="0.25">
      <c r="A381" s="134" t="s">
        <v>702</v>
      </c>
      <c r="B381" s="134" t="s">
        <v>269</v>
      </c>
      <c r="C381" s="134">
        <v>2024</v>
      </c>
      <c r="D381" s="134" t="s">
        <v>313</v>
      </c>
      <c r="E381" s="134" t="s">
        <v>328</v>
      </c>
      <c r="F381" s="90" t="s">
        <v>466</v>
      </c>
      <c r="G381" s="134" t="s">
        <v>771</v>
      </c>
      <c r="H381" s="138">
        <v>12067</v>
      </c>
    </row>
    <row r="382" spans="1:8" x14ac:dyDescent="0.25">
      <c r="A382" s="134" t="s">
        <v>702</v>
      </c>
      <c r="B382" s="134" t="s">
        <v>269</v>
      </c>
      <c r="C382" s="134">
        <v>2024</v>
      </c>
      <c r="D382" s="134" t="s">
        <v>313</v>
      </c>
      <c r="E382" s="134" t="s">
        <v>328</v>
      </c>
      <c r="F382" s="134" t="s">
        <v>772</v>
      </c>
      <c r="G382" s="90" t="s">
        <v>760</v>
      </c>
      <c r="H382" s="138">
        <v>12843</v>
      </c>
    </row>
    <row r="383" spans="1:8" x14ac:dyDescent="0.25">
      <c r="A383" s="134" t="s">
        <v>702</v>
      </c>
      <c r="B383" s="134" t="s">
        <v>269</v>
      </c>
      <c r="C383" s="134">
        <v>2024</v>
      </c>
      <c r="D383" s="134" t="s">
        <v>313</v>
      </c>
      <c r="E383" s="134" t="s">
        <v>328</v>
      </c>
      <c r="F383" s="134" t="s">
        <v>772</v>
      </c>
      <c r="G383" s="134" t="s">
        <v>773</v>
      </c>
      <c r="H383" s="138">
        <v>5266</v>
      </c>
    </row>
    <row r="384" spans="1:8" x14ac:dyDescent="0.25">
      <c r="A384" s="134" t="s">
        <v>702</v>
      </c>
      <c r="B384" s="134" t="s">
        <v>269</v>
      </c>
      <c r="C384" s="134">
        <v>2024</v>
      </c>
      <c r="D384" s="134" t="s">
        <v>313</v>
      </c>
      <c r="E384" s="134" t="s">
        <v>328</v>
      </c>
      <c r="F384" s="134" t="s">
        <v>772</v>
      </c>
      <c r="G384" s="134" t="s">
        <v>774</v>
      </c>
      <c r="H384" s="138">
        <v>455</v>
      </c>
    </row>
    <row r="385" spans="1:8" x14ac:dyDescent="0.25">
      <c r="A385" s="134" t="s">
        <v>702</v>
      </c>
      <c r="B385" s="134" t="s">
        <v>269</v>
      </c>
      <c r="C385" s="134">
        <v>2024</v>
      </c>
      <c r="D385" s="134" t="s">
        <v>313</v>
      </c>
      <c r="E385" s="134" t="s">
        <v>328</v>
      </c>
      <c r="F385" s="134" t="s">
        <v>772</v>
      </c>
      <c r="G385" s="134" t="s">
        <v>775</v>
      </c>
      <c r="H385" s="138">
        <v>7122</v>
      </c>
    </row>
    <row r="386" spans="1:8" x14ac:dyDescent="0.25">
      <c r="A386" s="134" t="s">
        <v>702</v>
      </c>
      <c r="B386" s="134" t="s">
        <v>269</v>
      </c>
      <c r="C386" s="134">
        <v>2024</v>
      </c>
      <c r="D386" s="134" t="s">
        <v>313</v>
      </c>
      <c r="E386" s="134" t="s">
        <v>328</v>
      </c>
      <c r="F386" s="66" t="s">
        <v>776</v>
      </c>
      <c r="G386" s="90" t="s">
        <v>328</v>
      </c>
      <c r="H386" s="138">
        <v>24122</v>
      </c>
    </row>
    <row r="387" spans="1:8" x14ac:dyDescent="0.25">
      <c r="A387" s="134" t="s">
        <v>702</v>
      </c>
      <c r="B387" s="134" t="s">
        <v>269</v>
      </c>
      <c r="C387" s="134">
        <v>2024</v>
      </c>
      <c r="D387" s="134" t="s">
        <v>313</v>
      </c>
      <c r="E387" s="134" t="s">
        <v>328</v>
      </c>
      <c r="F387" s="66" t="s">
        <v>776</v>
      </c>
      <c r="G387" s="66" t="s">
        <v>478</v>
      </c>
      <c r="H387" s="138">
        <v>10701</v>
      </c>
    </row>
    <row r="388" spans="1:8" x14ac:dyDescent="0.25">
      <c r="A388" s="134" t="s">
        <v>702</v>
      </c>
      <c r="B388" s="134" t="s">
        <v>269</v>
      </c>
      <c r="C388" s="134">
        <v>2024</v>
      </c>
      <c r="D388" s="134" t="s">
        <v>313</v>
      </c>
      <c r="E388" s="134" t="s">
        <v>328</v>
      </c>
      <c r="F388" s="66" t="s">
        <v>776</v>
      </c>
      <c r="G388" s="90" t="s">
        <v>479</v>
      </c>
      <c r="H388" s="138">
        <v>13421</v>
      </c>
    </row>
    <row r="389" spans="1:8" x14ac:dyDescent="0.25">
      <c r="A389" s="134" t="s">
        <v>702</v>
      </c>
      <c r="B389" s="134" t="s">
        <v>269</v>
      </c>
      <c r="C389" s="134">
        <v>2024</v>
      </c>
      <c r="D389" s="134" t="s">
        <v>313</v>
      </c>
      <c r="E389" s="134" t="s">
        <v>328</v>
      </c>
      <c r="F389" s="66" t="s">
        <v>776</v>
      </c>
      <c r="G389" s="66" t="s">
        <v>777</v>
      </c>
      <c r="H389" s="138">
        <v>10585</v>
      </c>
    </row>
    <row r="390" spans="1:8" x14ac:dyDescent="0.25">
      <c r="A390" s="134" t="s">
        <v>702</v>
      </c>
      <c r="B390" s="134" t="s">
        <v>269</v>
      </c>
      <c r="C390" s="134">
        <v>2024</v>
      </c>
      <c r="D390" s="134" t="s">
        <v>313</v>
      </c>
      <c r="E390" s="134" t="s">
        <v>328</v>
      </c>
      <c r="F390" s="66" t="s">
        <v>776</v>
      </c>
      <c r="G390" s="134" t="s">
        <v>778</v>
      </c>
      <c r="H390" s="138">
        <v>2001</v>
      </c>
    </row>
    <row r="391" spans="1:8" x14ac:dyDescent="0.25">
      <c r="A391" s="134" t="s">
        <v>702</v>
      </c>
      <c r="B391" s="134" t="s">
        <v>269</v>
      </c>
      <c r="C391" s="134">
        <v>2024</v>
      </c>
      <c r="D391" s="134" t="s">
        <v>313</v>
      </c>
      <c r="E391" s="134" t="s">
        <v>328</v>
      </c>
      <c r="F391" s="66" t="s">
        <v>776</v>
      </c>
      <c r="G391" s="134" t="s">
        <v>779</v>
      </c>
      <c r="H391" s="138">
        <v>510</v>
      </c>
    </row>
    <row r="392" spans="1:8" x14ac:dyDescent="0.25">
      <c r="A392" s="134" t="s">
        <v>702</v>
      </c>
      <c r="B392" s="134" t="s">
        <v>269</v>
      </c>
      <c r="C392" s="134">
        <v>2024</v>
      </c>
      <c r="D392" s="134" t="s">
        <v>313</v>
      </c>
      <c r="E392" s="134" t="s">
        <v>328</v>
      </c>
      <c r="F392" s="66" t="s">
        <v>776</v>
      </c>
      <c r="G392" s="134" t="s">
        <v>780</v>
      </c>
      <c r="H392" s="138">
        <v>270</v>
      </c>
    </row>
    <row r="393" spans="1:8" x14ac:dyDescent="0.25">
      <c r="A393" s="134" t="s">
        <v>702</v>
      </c>
      <c r="B393" s="134" t="s">
        <v>269</v>
      </c>
      <c r="C393" s="134">
        <v>2024</v>
      </c>
      <c r="D393" s="134" t="s">
        <v>313</v>
      </c>
      <c r="E393" s="134" t="s">
        <v>328</v>
      </c>
      <c r="F393" s="66" t="s">
        <v>776</v>
      </c>
      <c r="G393" s="134" t="s">
        <v>781</v>
      </c>
      <c r="H393" s="138">
        <v>55</v>
      </c>
    </row>
    <row r="394" spans="1:8" x14ac:dyDescent="0.25">
      <c r="A394" s="134" t="s">
        <v>702</v>
      </c>
      <c r="B394" s="134" t="s">
        <v>269</v>
      </c>
      <c r="C394" s="134">
        <v>2024</v>
      </c>
      <c r="D394" s="134" t="s">
        <v>313</v>
      </c>
      <c r="E394" s="134" t="s">
        <v>328</v>
      </c>
      <c r="F394" s="66" t="s">
        <v>776</v>
      </c>
      <c r="G394" s="66" t="s">
        <v>782</v>
      </c>
      <c r="H394" s="138">
        <v>17756</v>
      </c>
    </row>
    <row r="395" spans="1:8" x14ac:dyDescent="0.25">
      <c r="A395" s="134" t="s">
        <v>702</v>
      </c>
      <c r="B395" s="134" t="s">
        <v>269</v>
      </c>
      <c r="C395" s="134">
        <v>2024</v>
      </c>
      <c r="D395" s="134" t="s">
        <v>313</v>
      </c>
      <c r="E395" s="134" t="s">
        <v>328</v>
      </c>
      <c r="F395" s="66" t="s">
        <v>776</v>
      </c>
      <c r="G395" s="90" t="s">
        <v>486</v>
      </c>
      <c r="H395" s="138">
        <v>0.74</v>
      </c>
    </row>
    <row r="396" spans="1:8" x14ac:dyDescent="0.25">
      <c r="A396" s="134" t="s">
        <v>702</v>
      </c>
      <c r="B396" s="134" t="s">
        <v>269</v>
      </c>
      <c r="C396" s="134">
        <v>2024</v>
      </c>
      <c r="D396" s="134" t="s">
        <v>313</v>
      </c>
      <c r="E396" s="134" t="s">
        <v>328</v>
      </c>
      <c r="F396" s="134" t="s">
        <v>487</v>
      </c>
      <c r="G396" s="90" t="s">
        <v>328</v>
      </c>
      <c r="H396" s="138">
        <v>5336</v>
      </c>
    </row>
    <row r="397" spans="1:8" x14ac:dyDescent="0.25">
      <c r="A397" s="134" t="s">
        <v>702</v>
      </c>
      <c r="B397" s="134" t="s">
        <v>269</v>
      </c>
      <c r="C397" s="134">
        <v>2024</v>
      </c>
      <c r="D397" s="134" t="s">
        <v>313</v>
      </c>
      <c r="E397" s="134" t="s">
        <v>328</v>
      </c>
      <c r="F397" s="134" t="s">
        <v>487</v>
      </c>
      <c r="G397" s="66" t="s">
        <v>478</v>
      </c>
      <c r="H397" s="138">
        <v>75</v>
      </c>
    </row>
    <row r="398" spans="1:8" x14ac:dyDescent="0.25">
      <c r="A398" s="134" t="s">
        <v>702</v>
      </c>
      <c r="B398" s="134" t="s">
        <v>269</v>
      </c>
      <c r="C398" s="134">
        <v>2024</v>
      </c>
      <c r="D398" s="134" t="s">
        <v>313</v>
      </c>
      <c r="E398" s="134" t="s">
        <v>328</v>
      </c>
      <c r="F398" s="134" t="s">
        <v>487</v>
      </c>
      <c r="G398" s="90" t="s">
        <v>479</v>
      </c>
      <c r="H398" s="138">
        <v>5261</v>
      </c>
    </row>
    <row r="399" spans="1:8" x14ac:dyDescent="0.25">
      <c r="A399" s="134" t="s">
        <v>702</v>
      </c>
      <c r="B399" s="134" t="s">
        <v>269</v>
      </c>
      <c r="C399" s="134">
        <v>2024</v>
      </c>
      <c r="D399" s="134" t="s">
        <v>313</v>
      </c>
      <c r="E399" s="134" t="s">
        <v>328</v>
      </c>
      <c r="F399" s="134" t="s">
        <v>487</v>
      </c>
      <c r="G399" s="66" t="s">
        <v>777</v>
      </c>
      <c r="H399" s="138">
        <v>4933</v>
      </c>
    </row>
    <row r="400" spans="1:8" x14ac:dyDescent="0.25">
      <c r="A400" s="134" t="s">
        <v>702</v>
      </c>
      <c r="B400" s="134" t="s">
        <v>269</v>
      </c>
      <c r="C400" s="134">
        <v>2024</v>
      </c>
      <c r="D400" s="134" t="s">
        <v>313</v>
      </c>
      <c r="E400" s="134" t="s">
        <v>328</v>
      </c>
      <c r="F400" s="134" t="s">
        <v>487</v>
      </c>
      <c r="G400" s="134" t="s">
        <v>778</v>
      </c>
      <c r="H400" s="138">
        <v>264</v>
      </c>
    </row>
    <row r="401" spans="1:8" x14ac:dyDescent="0.25">
      <c r="A401" s="134" t="s">
        <v>702</v>
      </c>
      <c r="B401" s="134" t="s">
        <v>269</v>
      </c>
      <c r="C401" s="134">
        <v>2024</v>
      </c>
      <c r="D401" s="134" t="s">
        <v>313</v>
      </c>
      <c r="E401" s="134" t="s">
        <v>328</v>
      </c>
      <c r="F401" s="134" t="s">
        <v>487</v>
      </c>
      <c r="G401" s="134" t="s">
        <v>779</v>
      </c>
      <c r="H401" s="138">
        <v>48</v>
      </c>
    </row>
    <row r="402" spans="1:8" x14ac:dyDescent="0.25">
      <c r="A402" s="134" t="s">
        <v>702</v>
      </c>
      <c r="B402" s="134" t="s">
        <v>269</v>
      </c>
      <c r="C402" s="134">
        <v>2024</v>
      </c>
      <c r="D402" s="134" t="s">
        <v>313</v>
      </c>
      <c r="E402" s="134" t="s">
        <v>328</v>
      </c>
      <c r="F402" s="134" t="s">
        <v>487</v>
      </c>
      <c r="G402" s="134" t="s">
        <v>780</v>
      </c>
      <c r="H402" s="138">
        <v>15</v>
      </c>
    </row>
    <row r="403" spans="1:8" x14ac:dyDescent="0.25">
      <c r="A403" s="134" t="s">
        <v>702</v>
      </c>
      <c r="B403" s="134" t="s">
        <v>269</v>
      </c>
      <c r="C403" s="134">
        <v>2024</v>
      </c>
      <c r="D403" s="134" t="s">
        <v>313</v>
      </c>
      <c r="E403" s="134" t="s">
        <v>328</v>
      </c>
      <c r="F403" s="134" t="s">
        <v>487</v>
      </c>
      <c r="G403" s="134" t="s">
        <v>781</v>
      </c>
      <c r="H403" s="138">
        <v>1</v>
      </c>
    </row>
    <row r="404" spans="1:8" x14ac:dyDescent="0.25">
      <c r="A404" s="134" t="s">
        <v>702</v>
      </c>
      <c r="B404" s="134" t="s">
        <v>269</v>
      </c>
      <c r="C404" s="134">
        <v>2024</v>
      </c>
      <c r="D404" s="134" t="s">
        <v>313</v>
      </c>
      <c r="E404" s="134" t="s">
        <v>328</v>
      </c>
      <c r="F404" s="134" t="s">
        <v>487</v>
      </c>
      <c r="G404" s="66" t="s">
        <v>782</v>
      </c>
      <c r="H404" s="138">
        <v>5676</v>
      </c>
    </row>
    <row r="405" spans="1:8" x14ac:dyDescent="0.25">
      <c r="A405" s="134" t="s">
        <v>702</v>
      </c>
      <c r="B405" s="134" t="s">
        <v>269</v>
      </c>
      <c r="C405" s="134">
        <v>2024</v>
      </c>
      <c r="D405" s="134" t="s">
        <v>313</v>
      </c>
      <c r="E405" s="134" t="s">
        <v>328</v>
      </c>
      <c r="F405" s="134" t="s">
        <v>487</v>
      </c>
      <c r="G405" s="90" t="s">
        <v>486</v>
      </c>
      <c r="H405" s="138">
        <v>1.1000000000000001</v>
      </c>
    </row>
    <row r="406" spans="1:8" x14ac:dyDescent="0.25">
      <c r="A406" s="134" t="s">
        <v>702</v>
      </c>
      <c r="B406" s="134" t="s">
        <v>269</v>
      </c>
      <c r="C406" s="134">
        <v>2024</v>
      </c>
      <c r="D406" s="134" t="s">
        <v>313</v>
      </c>
      <c r="E406" s="134" t="s">
        <v>328</v>
      </c>
      <c r="F406" s="134" t="s">
        <v>496</v>
      </c>
      <c r="G406" s="90" t="s">
        <v>328</v>
      </c>
      <c r="H406" s="138">
        <v>97</v>
      </c>
    </row>
    <row r="407" spans="1:8" x14ac:dyDescent="0.25">
      <c r="A407" s="134" t="s">
        <v>702</v>
      </c>
      <c r="B407" s="134" t="s">
        <v>269</v>
      </c>
      <c r="C407" s="134">
        <v>2024</v>
      </c>
      <c r="D407" s="134" t="s">
        <v>313</v>
      </c>
      <c r="E407" s="134" t="s">
        <v>328</v>
      </c>
      <c r="F407" s="134" t="s">
        <v>496</v>
      </c>
      <c r="G407" s="66" t="s">
        <v>478</v>
      </c>
      <c r="H407" s="138" t="s">
        <v>284</v>
      </c>
    </row>
    <row r="408" spans="1:8" x14ac:dyDescent="0.25">
      <c r="A408" s="134" t="s">
        <v>702</v>
      </c>
      <c r="B408" s="134" t="s">
        <v>269</v>
      </c>
      <c r="C408" s="134">
        <v>2024</v>
      </c>
      <c r="D408" s="134" t="s">
        <v>313</v>
      </c>
      <c r="E408" s="134" t="s">
        <v>328</v>
      </c>
      <c r="F408" s="134" t="s">
        <v>496</v>
      </c>
      <c r="G408" s="90" t="s">
        <v>479</v>
      </c>
      <c r="H408" s="138">
        <v>97</v>
      </c>
    </row>
    <row r="409" spans="1:8" x14ac:dyDescent="0.25">
      <c r="A409" s="134" t="s">
        <v>702</v>
      </c>
      <c r="B409" s="134" t="s">
        <v>269</v>
      </c>
      <c r="C409" s="134">
        <v>2024</v>
      </c>
      <c r="D409" s="134" t="s">
        <v>313</v>
      </c>
      <c r="E409" s="134" t="s">
        <v>328</v>
      </c>
      <c r="F409" s="134" t="s">
        <v>496</v>
      </c>
      <c r="G409" s="66" t="s">
        <v>777</v>
      </c>
      <c r="H409" s="138">
        <v>93</v>
      </c>
    </row>
    <row r="410" spans="1:8" x14ac:dyDescent="0.25">
      <c r="A410" s="134" t="s">
        <v>702</v>
      </c>
      <c r="B410" s="134" t="s">
        <v>269</v>
      </c>
      <c r="C410" s="134">
        <v>2024</v>
      </c>
      <c r="D410" s="134" t="s">
        <v>313</v>
      </c>
      <c r="E410" s="134" t="s">
        <v>328</v>
      </c>
      <c r="F410" s="134" t="s">
        <v>496</v>
      </c>
      <c r="G410" s="134" t="s">
        <v>778</v>
      </c>
      <c r="H410" s="138">
        <v>4</v>
      </c>
    </row>
    <row r="411" spans="1:8" x14ac:dyDescent="0.25">
      <c r="A411" s="134" t="s">
        <v>702</v>
      </c>
      <c r="B411" s="134" t="s">
        <v>269</v>
      </c>
      <c r="C411" s="134">
        <v>2024</v>
      </c>
      <c r="D411" s="134" t="s">
        <v>313</v>
      </c>
      <c r="E411" s="134" t="s">
        <v>328</v>
      </c>
      <c r="F411" s="134" t="s">
        <v>496</v>
      </c>
      <c r="G411" s="134" t="s">
        <v>779</v>
      </c>
      <c r="H411" s="138" t="s">
        <v>284</v>
      </c>
    </row>
    <row r="412" spans="1:8" x14ac:dyDescent="0.25">
      <c r="A412" s="134" t="s">
        <v>702</v>
      </c>
      <c r="B412" s="134" t="s">
        <v>269</v>
      </c>
      <c r="C412" s="134">
        <v>2024</v>
      </c>
      <c r="D412" s="134" t="s">
        <v>313</v>
      </c>
      <c r="E412" s="134" t="s">
        <v>328</v>
      </c>
      <c r="F412" s="134" t="s">
        <v>496</v>
      </c>
      <c r="G412" s="134" t="s">
        <v>780</v>
      </c>
      <c r="H412" s="138" t="s">
        <v>284</v>
      </c>
    </row>
    <row r="413" spans="1:8" x14ac:dyDescent="0.25">
      <c r="A413" s="134" t="s">
        <v>702</v>
      </c>
      <c r="B413" s="134" t="s">
        <v>269</v>
      </c>
      <c r="C413" s="134">
        <v>2024</v>
      </c>
      <c r="D413" s="134" t="s">
        <v>313</v>
      </c>
      <c r="E413" s="134" t="s">
        <v>328</v>
      </c>
      <c r="F413" s="134" t="s">
        <v>496</v>
      </c>
      <c r="G413" s="134" t="s">
        <v>781</v>
      </c>
      <c r="H413" s="138" t="s">
        <v>284</v>
      </c>
    </row>
    <row r="414" spans="1:8" x14ac:dyDescent="0.25">
      <c r="A414" s="134" t="s">
        <v>702</v>
      </c>
      <c r="B414" s="134" t="s">
        <v>269</v>
      </c>
      <c r="C414" s="134">
        <v>2024</v>
      </c>
      <c r="D414" s="134" t="s">
        <v>313</v>
      </c>
      <c r="E414" s="134" t="s">
        <v>328</v>
      </c>
      <c r="F414" s="134" t="s">
        <v>496</v>
      </c>
      <c r="G414" s="66" t="s">
        <v>782</v>
      </c>
      <c r="H414" s="138">
        <v>101</v>
      </c>
    </row>
    <row r="415" spans="1:8" x14ac:dyDescent="0.25">
      <c r="A415" s="134" t="s">
        <v>702</v>
      </c>
      <c r="B415" s="134" t="s">
        <v>269</v>
      </c>
      <c r="C415" s="134">
        <v>2024</v>
      </c>
      <c r="D415" s="134" t="s">
        <v>313</v>
      </c>
      <c r="E415" s="134" t="s">
        <v>328</v>
      </c>
      <c r="F415" s="134" t="s">
        <v>496</v>
      </c>
      <c r="G415" s="90" t="s">
        <v>486</v>
      </c>
      <c r="H415" s="138">
        <v>1</v>
      </c>
    </row>
    <row r="416" spans="1:8" x14ac:dyDescent="0.25">
      <c r="A416" s="134" t="s">
        <v>702</v>
      </c>
      <c r="B416" s="134" t="s">
        <v>269</v>
      </c>
      <c r="C416" s="134">
        <v>2024</v>
      </c>
      <c r="D416" s="134" t="s">
        <v>314</v>
      </c>
      <c r="E416" s="134" t="s">
        <v>328</v>
      </c>
      <c r="F416" s="134" t="s">
        <v>398</v>
      </c>
      <c r="G416" s="134" t="s">
        <v>760</v>
      </c>
      <c r="H416" s="138">
        <v>3826</v>
      </c>
    </row>
    <row r="417" spans="1:8" x14ac:dyDescent="0.25">
      <c r="A417" s="134" t="s">
        <v>702</v>
      </c>
      <c r="B417" s="134" t="s">
        <v>269</v>
      </c>
      <c r="C417" s="134">
        <v>2024</v>
      </c>
      <c r="D417" s="134" t="s">
        <v>314</v>
      </c>
      <c r="E417" s="134" t="s">
        <v>328</v>
      </c>
      <c r="F417" s="134" t="s">
        <v>398</v>
      </c>
      <c r="G417" s="134" t="s">
        <v>761</v>
      </c>
      <c r="H417" s="138">
        <v>70</v>
      </c>
    </row>
    <row r="418" spans="1:8" x14ac:dyDescent="0.25">
      <c r="A418" s="134" t="s">
        <v>702</v>
      </c>
      <c r="B418" s="134" t="s">
        <v>269</v>
      </c>
      <c r="C418" s="134">
        <v>2024</v>
      </c>
      <c r="D418" s="134" t="s">
        <v>314</v>
      </c>
      <c r="E418" s="134" t="s">
        <v>328</v>
      </c>
      <c r="F418" s="134" t="s">
        <v>398</v>
      </c>
      <c r="G418" s="134" t="s">
        <v>762</v>
      </c>
      <c r="H418" s="138">
        <v>1587</v>
      </c>
    </row>
    <row r="419" spans="1:8" x14ac:dyDescent="0.25">
      <c r="A419" s="134" t="s">
        <v>702</v>
      </c>
      <c r="B419" s="134" t="s">
        <v>269</v>
      </c>
      <c r="C419" s="134">
        <v>2024</v>
      </c>
      <c r="D419" s="134" t="s">
        <v>314</v>
      </c>
      <c r="E419" s="134" t="s">
        <v>328</v>
      </c>
      <c r="F419" s="134" t="s">
        <v>398</v>
      </c>
      <c r="G419" s="134" t="s">
        <v>763</v>
      </c>
      <c r="H419" s="138">
        <v>72</v>
      </c>
    </row>
    <row r="420" spans="1:8" x14ac:dyDescent="0.25">
      <c r="A420" s="134" t="s">
        <v>702</v>
      </c>
      <c r="B420" s="134" t="s">
        <v>269</v>
      </c>
      <c r="C420" s="134">
        <v>2024</v>
      </c>
      <c r="D420" s="134" t="s">
        <v>314</v>
      </c>
      <c r="E420" s="134" t="s">
        <v>328</v>
      </c>
      <c r="F420" s="134" t="s">
        <v>398</v>
      </c>
      <c r="G420" s="90" t="s">
        <v>764</v>
      </c>
      <c r="H420" s="138">
        <v>1966</v>
      </c>
    </row>
    <row r="421" spans="1:8" x14ac:dyDescent="0.25">
      <c r="A421" s="134" t="s">
        <v>702</v>
      </c>
      <c r="B421" s="134" t="s">
        <v>269</v>
      </c>
      <c r="C421" s="134">
        <v>2024</v>
      </c>
      <c r="D421" s="134" t="s">
        <v>314</v>
      </c>
      <c r="E421" s="134" t="s">
        <v>328</v>
      </c>
      <c r="F421" s="134" t="s">
        <v>398</v>
      </c>
      <c r="G421" s="90" t="s">
        <v>765</v>
      </c>
      <c r="H421" s="138">
        <v>131</v>
      </c>
    </row>
    <row r="422" spans="1:8" x14ac:dyDescent="0.25">
      <c r="A422" s="134" t="s">
        <v>702</v>
      </c>
      <c r="B422" s="134" t="s">
        <v>269</v>
      </c>
      <c r="C422" s="134">
        <v>2024</v>
      </c>
      <c r="D422" s="134" t="s">
        <v>314</v>
      </c>
      <c r="E422" s="134" t="s">
        <v>328</v>
      </c>
      <c r="F422" s="134" t="s">
        <v>398</v>
      </c>
      <c r="G422" s="90" t="s">
        <v>766</v>
      </c>
      <c r="H422" s="138" t="s">
        <v>284</v>
      </c>
    </row>
    <row r="423" spans="1:8" x14ac:dyDescent="0.25">
      <c r="A423" s="134" t="s">
        <v>702</v>
      </c>
      <c r="B423" s="134" t="s">
        <v>269</v>
      </c>
      <c r="C423" s="134">
        <v>2024</v>
      </c>
      <c r="D423" s="134" t="s">
        <v>314</v>
      </c>
      <c r="E423" s="134" t="s">
        <v>328</v>
      </c>
      <c r="F423" s="90" t="s">
        <v>466</v>
      </c>
      <c r="G423" s="90" t="s">
        <v>767</v>
      </c>
      <c r="H423" s="138">
        <v>14731</v>
      </c>
    </row>
    <row r="424" spans="1:8" x14ac:dyDescent="0.25">
      <c r="A424" s="134" t="s">
        <v>702</v>
      </c>
      <c r="B424" s="134" t="s">
        <v>269</v>
      </c>
      <c r="C424" s="134">
        <v>2024</v>
      </c>
      <c r="D424" s="134" t="s">
        <v>314</v>
      </c>
      <c r="E424" s="134" t="s">
        <v>328</v>
      </c>
      <c r="F424" s="90" t="s">
        <v>466</v>
      </c>
      <c r="G424" s="90" t="s">
        <v>768</v>
      </c>
      <c r="H424" s="138">
        <v>4213</v>
      </c>
    </row>
    <row r="425" spans="1:8" x14ac:dyDescent="0.25">
      <c r="A425" s="134" t="s">
        <v>702</v>
      </c>
      <c r="B425" s="134" t="s">
        <v>269</v>
      </c>
      <c r="C425" s="134">
        <v>2024</v>
      </c>
      <c r="D425" s="134" t="s">
        <v>314</v>
      </c>
      <c r="E425" s="134" t="s">
        <v>328</v>
      </c>
      <c r="F425" s="90" t="s">
        <v>466</v>
      </c>
      <c r="G425" s="134" t="s">
        <v>769</v>
      </c>
      <c r="H425" s="138">
        <v>560</v>
      </c>
    </row>
    <row r="426" spans="1:8" x14ac:dyDescent="0.25">
      <c r="A426" s="134" t="s">
        <v>702</v>
      </c>
      <c r="B426" s="134" t="s">
        <v>269</v>
      </c>
      <c r="C426" s="134">
        <v>2024</v>
      </c>
      <c r="D426" s="134" t="s">
        <v>314</v>
      </c>
      <c r="E426" s="134" t="s">
        <v>328</v>
      </c>
      <c r="F426" s="90" t="s">
        <v>466</v>
      </c>
      <c r="G426" s="134" t="s">
        <v>770</v>
      </c>
      <c r="H426" s="138">
        <v>4548</v>
      </c>
    </row>
    <row r="427" spans="1:8" x14ac:dyDescent="0.25">
      <c r="A427" s="134" t="s">
        <v>702</v>
      </c>
      <c r="B427" s="134" t="s">
        <v>269</v>
      </c>
      <c r="C427" s="134">
        <v>2024</v>
      </c>
      <c r="D427" s="134" t="s">
        <v>314</v>
      </c>
      <c r="E427" s="134" t="s">
        <v>328</v>
      </c>
      <c r="F427" s="90" t="s">
        <v>466</v>
      </c>
      <c r="G427" s="134" t="s">
        <v>771</v>
      </c>
      <c r="H427" s="138">
        <v>5410</v>
      </c>
    </row>
    <row r="428" spans="1:8" x14ac:dyDescent="0.25">
      <c r="A428" s="134" t="s">
        <v>702</v>
      </c>
      <c r="B428" s="134" t="s">
        <v>269</v>
      </c>
      <c r="C428" s="134">
        <v>2024</v>
      </c>
      <c r="D428" s="134" t="s">
        <v>314</v>
      </c>
      <c r="E428" s="134" t="s">
        <v>328</v>
      </c>
      <c r="F428" s="134" t="s">
        <v>772</v>
      </c>
      <c r="G428" s="90" t="s">
        <v>760</v>
      </c>
      <c r="H428" s="138">
        <v>7420</v>
      </c>
    </row>
    <row r="429" spans="1:8" x14ac:dyDescent="0.25">
      <c r="A429" s="134" t="s">
        <v>702</v>
      </c>
      <c r="B429" s="134" t="s">
        <v>269</v>
      </c>
      <c r="C429" s="134">
        <v>2024</v>
      </c>
      <c r="D429" s="134" t="s">
        <v>314</v>
      </c>
      <c r="E429" s="134" t="s">
        <v>328</v>
      </c>
      <c r="F429" s="134" t="s">
        <v>772</v>
      </c>
      <c r="G429" s="134" t="s">
        <v>773</v>
      </c>
      <c r="H429" s="138">
        <v>2620</v>
      </c>
    </row>
    <row r="430" spans="1:8" x14ac:dyDescent="0.25">
      <c r="A430" s="134" t="s">
        <v>702</v>
      </c>
      <c r="B430" s="134" t="s">
        <v>269</v>
      </c>
      <c r="C430" s="134">
        <v>2024</v>
      </c>
      <c r="D430" s="134" t="s">
        <v>314</v>
      </c>
      <c r="E430" s="134" t="s">
        <v>328</v>
      </c>
      <c r="F430" s="134" t="s">
        <v>772</v>
      </c>
      <c r="G430" s="134" t="s">
        <v>774</v>
      </c>
      <c r="H430" s="138">
        <v>1138</v>
      </c>
    </row>
    <row r="431" spans="1:8" x14ac:dyDescent="0.25">
      <c r="A431" s="134" t="s">
        <v>702</v>
      </c>
      <c r="B431" s="134" t="s">
        <v>269</v>
      </c>
      <c r="C431" s="134">
        <v>2024</v>
      </c>
      <c r="D431" s="134" t="s">
        <v>314</v>
      </c>
      <c r="E431" s="134" t="s">
        <v>328</v>
      </c>
      <c r="F431" s="134" t="s">
        <v>772</v>
      </c>
      <c r="G431" s="134" t="s">
        <v>775</v>
      </c>
      <c r="H431" s="138">
        <v>3662</v>
      </c>
    </row>
    <row r="432" spans="1:8" x14ac:dyDescent="0.25">
      <c r="A432" s="134" t="s">
        <v>702</v>
      </c>
      <c r="B432" s="134" t="s">
        <v>269</v>
      </c>
      <c r="C432" s="134">
        <v>2024</v>
      </c>
      <c r="D432" s="134" t="s">
        <v>314</v>
      </c>
      <c r="E432" s="134" t="s">
        <v>328</v>
      </c>
      <c r="F432" s="66" t="s">
        <v>776</v>
      </c>
      <c r="G432" s="90" t="s">
        <v>328</v>
      </c>
      <c r="H432" s="138">
        <v>14731</v>
      </c>
    </row>
    <row r="433" spans="1:8" x14ac:dyDescent="0.25">
      <c r="A433" s="134" t="s">
        <v>702</v>
      </c>
      <c r="B433" s="134" t="s">
        <v>269</v>
      </c>
      <c r="C433" s="134">
        <v>2024</v>
      </c>
      <c r="D433" s="134" t="s">
        <v>314</v>
      </c>
      <c r="E433" s="134" t="s">
        <v>328</v>
      </c>
      <c r="F433" s="66" t="s">
        <v>776</v>
      </c>
      <c r="G433" s="66" t="s">
        <v>478</v>
      </c>
      <c r="H433" s="138">
        <v>5266</v>
      </c>
    </row>
    <row r="434" spans="1:8" x14ac:dyDescent="0.25">
      <c r="A434" s="134" t="s">
        <v>702</v>
      </c>
      <c r="B434" s="134" t="s">
        <v>269</v>
      </c>
      <c r="C434" s="134">
        <v>2024</v>
      </c>
      <c r="D434" s="134" t="s">
        <v>314</v>
      </c>
      <c r="E434" s="134" t="s">
        <v>328</v>
      </c>
      <c r="F434" s="66" t="s">
        <v>776</v>
      </c>
      <c r="G434" s="90" t="s">
        <v>479</v>
      </c>
      <c r="H434" s="138">
        <v>9465</v>
      </c>
    </row>
    <row r="435" spans="1:8" x14ac:dyDescent="0.25">
      <c r="A435" s="134" t="s">
        <v>702</v>
      </c>
      <c r="B435" s="134" t="s">
        <v>269</v>
      </c>
      <c r="C435" s="134">
        <v>2024</v>
      </c>
      <c r="D435" s="134" t="s">
        <v>314</v>
      </c>
      <c r="E435" s="134" t="s">
        <v>328</v>
      </c>
      <c r="F435" s="66" t="s">
        <v>776</v>
      </c>
      <c r="G435" s="66" t="s">
        <v>777</v>
      </c>
      <c r="H435" s="138">
        <v>7524</v>
      </c>
    </row>
    <row r="436" spans="1:8" x14ac:dyDescent="0.25">
      <c r="A436" s="134" t="s">
        <v>702</v>
      </c>
      <c r="B436" s="134" t="s">
        <v>269</v>
      </c>
      <c r="C436" s="134">
        <v>2024</v>
      </c>
      <c r="D436" s="134" t="s">
        <v>314</v>
      </c>
      <c r="E436" s="134" t="s">
        <v>328</v>
      </c>
      <c r="F436" s="66" t="s">
        <v>776</v>
      </c>
      <c r="G436" s="134" t="s">
        <v>778</v>
      </c>
      <c r="H436" s="138">
        <v>1400</v>
      </c>
    </row>
    <row r="437" spans="1:8" x14ac:dyDescent="0.25">
      <c r="A437" s="134" t="s">
        <v>702</v>
      </c>
      <c r="B437" s="134" t="s">
        <v>269</v>
      </c>
      <c r="C437" s="134">
        <v>2024</v>
      </c>
      <c r="D437" s="134" t="s">
        <v>314</v>
      </c>
      <c r="E437" s="134" t="s">
        <v>328</v>
      </c>
      <c r="F437" s="66" t="s">
        <v>776</v>
      </c>
      <c r="G437" s="134" t="s">
        <v>779</v>
      </c>
      <c r="H437" s="138">
        <v>365</v>
      </c>
    </row>
    <row r="438" spans="1:8" x14ac:dyDescent="0.25">
      <c r="A438" s="134" t="s">
        <v>702</v>
      </c>
      <c r="B438" s="134" t="s">
        <v>269</v>
      </c>
      <c r="C438" s="134">
        <v>2024</v>
      </c>
      <c r="D438" s="134" t="s">
        <v>314</v>
      </c>
      <c r="E438" s="134" t="s">
        <v>328</v>
      </c>
      <c r="F438" s="66" t="s">
        <v>776</v>
      </c>
      <c r="G438" s="134" t="s">
        <v>780</v>
      </c>
      <c r="H438" s="138">
        <v>147</v>
      </c>
    </row>
    <row r="439" spans="1:8" x14ac:dyDescent="0.25">
      <c r="A439" s="134" t="s">
        <v>702</v>
      </c>
      <c r="B439" s="134" t="s">
        <v>269</v>
      </c>
      <c r="C439" s="134">
        <v>2024</v>
      </c>
      <c r="D439" s="134" t="s">
        <v>314</v>
      </c>
      <c r="E439" s="134" t="s">
        <v>328</v>
      </c>
      <c r="F439" s="66" t="s">
        <v>776</v>
      </c>
      <c r="G439" s="134" t="s">
        <v>781</v>
      </c>
      <c r="H439" s="138">
        <v>29</v>
      </c>
    </row>
    <row r="440" spans="1:8" x14ac:dyDescent="0.25">
      <c r="A440" s="134" t="s">
        <v>702</v>
      </c>
      <c r="B440" s="134" t="s">
        <v>269</v>
      </c>
      <c r="C440" s="134">
        <v>2024</v>
      </c>
      <c r="D440" s="134" t="s">
        <v>314</v>
      </c>
      <c r="E440" s="134" t="s">
        <v>328</v>
      </c>
      <c r="F440" s="66" t="s">
        <v>776</v>
      </c>
      <c r="G440" s="66" t="s">
        <v>782</v>
      </c>
      <c r="H440" s="138">
        <v>12486</v>
      </c>
    </row>
    <row r="441" spans="1:8" x14ac:dyDescent="0.25">
      <c r="A441" s="134" t="s">
        <v>702</v>
      </c>
      <c r="B441" s="134" t="s">
        <v>269</v>
      </c>
      <c r="C441" s="134">
        <v>2024</v>
      </c>
      <c r="D441" s="134" t="s">
        <v>314</v>
      </c>
      <c r="E441" s="134" t="s">
        <v>328</v>
      </c>
      <c r="F441" s="66" t="s">
        <v>776</v>
      </c>
      <c r="G441" s="90" t="s">
        <v>486</v>
      </c>
      <c r="H441" s="138">
        <v>0.85</v>
      </c>
    </row>
    <row r="442" spans="1:8" x14ac:dyDescent="0.25">
      <c r="A442" s="134" t="s">
        <v>702</v>
      </c>
      <c r="B442" s="134" t="s">
        <v>269</v>
      </c>
      <c r="C442" s="134">
        <v>2024</v>
      </c>
      <c r="D442" s="134" t="s">
        <v>314</v>
      </c>
      <c r="E442" s="134" t="s">
        <v>328</v>
      </c>
      <c r="F442" s="134" t="s">
        <v>487</v>
      </c>
      <c r="G442" s="90" t="s">
        <v>328</v>
      </c>
      <c r="H442" s="138">
        <v>3817</v>
      </c>
    </row>
    <row r="443" spans="1:8" x14ac:dyDescent="0.25">
      <c r="A443" s="134" t="s">
        <v>702</v>
      </c>
      <c r="B443" s="134" t="s">
        <v>269</v>
      </c>
      <c r="C443" s="134">
        <v>2024</v>
      </c>
      <c r="D443" s="134" t="s">
        <v>314</v>
      </c>
      <c r="E443" s="134" t="s">
        <v>328</v>
      </c>
      <c r="F443" s="134" t="s">
        <v>487</v>
      </c>
      <c r="G443" s="66" t="s">
        <v>478</v>
      </c>
      <c r="H443" s="138">
        <v>23</v>
      </c>
    </row>
    <row r="444" spans="1:8" x14ac:dyDescent="0.25">
      <c r="A444" s="134" t="s">
        <v>702</v>
      </c>
      <c r="B444" s="134" t="s">
        <v>269</v>
      </c>
      <c r="C444" s="134">
        <v>2024</v>
      </c>
      <c r="D444" s="134" t="s">
        <v>314</v>
      </c>
      <c r="E444" s="134" t="s">
        <v>328</v>
      </c>
      <c r="F444" s="134" t="s">
        <v>487</v>
      </c>
      <c r="G444" s="90" t="s">
        <v>479</v>
      </c>
      <c r="H444" s="138">
        <v>3794</v>
      </c>
    </row>
    <row r="445" spans="1:8" x14ac:dyDescent="0.25">
      <c r="A445" s="134" t="s">
        <v>702</v>
      </c>
      <c r="B445" s="134" t="s">
        <v>269</v>
      </c>
      <c r="C445" s="134">
        <v>2024</v>
      </c>
      <c r="D445" s="134" t="s">
        <v>314</v>
      </c>
      <c r="E445" s="134" t="s">
        <v>328</v>
      </c>
      <c r="F445" s="134" t="s">
        <v>487</v>
      </c>
      <c r="G445" s="66" t="s">
        <v>777</v>
      </c>
      <c r="H445" s="138">
        <v>3524</v>
      </c>
    </row>
    <row r="446" spans="1:8" x14ac:dyDescent="0.25">
      <c r="A446" s="134" t="s">
        <v>702</v>
      </c>
      <c r="B446" s="134" t="s">
        <v>269</v>
      </c>
      <c r="C446" s="134">
        <v>2024</v>
      </c>
      <c r="D446" s="134" t="s">
        <v>314</v>
      </c>
      <c r="E446" s="134" t="s">
        <v>328</v>
      </c>
      <c r="F446" s="134" t="s">
        <v>487</v>
      </c>
      <c r="G446" s="134" t="s">
        <v>778</v>
      </c>
      <c r="H446" s="138">
        <v>199</v>
      </c>
    </row>
    <row r="447" spans="1:8" x14ac:dyDescent="0.25">
      <c r="A447" s="134" t="s">
        <v>702</v>
      </c>
      <c r="B447" s="134" t="s">
        <v>269</v>
      </c>
      <c r="C447" s="134">
        <v>2024</v>
      </c>
      <c r="D447" s="134" t="s">
        <v>314</v>
      </c>
      <c r="E447" s="134" t="s">
        <v>328</v>
      </c>
      <c r="F447" s="134" t="s">
        <v>487</v>
      </c>
      <c r="G447" s="134" t="s">
        <v>779</v>
      </c>
      <c r="H447" s="138">
        <v>58</v>
      </c>
    </row>
    <row r="448" spans="1:8" x14ac:dyDescent="0.25">
      <c r="A448" s="134" t="s">
        <v>702</v>
      </c>
      <c r="B448" s="134" t="s">
        <v>269</v>
      </c>
      <c r="C448" s="134">
        <v>2024</v>
      </c>
      <c r="D448" s="134" t="s">
        <v>314</v>
      </c>
      <c r="E448" s="134" t="s">
        <v>328</v>
      </c>
      <c r="F448" s="134" t="s">
        <v>487</v>
      </c>
      <c r="G448" s="134" t="s">
        <v>780</v>
      </c>
      <c r="H448" s="138">
        <v>10</v>
      </c>
    </row>
    <row r="449" spans="1:8" x14ac:dyDescent="0.25">
      <c r="A449" s="134" t="s">
        <v>702</v>
      </c>
      <c r="B449" s="134" t="s">
        <v>269</v>
      </c>
      <c r="C449" s="134">
        <v>2024</v>
      </c>
      <c r="D449" s="134" t="s">
        <v>314</v>
      </c>
      <c r="E449" s="134" t="s">
        <v>328</v>
      </c>
      <c r="F449" s="134" t="s">
        <v>487</v>
      </c>
      <c r="G449" s="134" t="s">
        <v>781</v>
      </c>
      <c r="H449" s="138">
        <v>3</v>
      </c>
    </row>
    <row r="450" spans="1:8" x14ac:dyDescent="0.25">
      <c r="A450" s="134" t="s">
        <v>702</v>
      </c>
      <c r="B450" s="134" t="s">
        <v>269</v>
      </c>
      <c r="C450" s="134">
        <v>2024</v>
      </c>
      <c r="D450" s="134" t="s">
        <v>314</v>
      </c>
      <c r="E450" s="134" t="s">
        <v>328</v>
      </c>
      <c r="F450" s="134" t="s">
        <v>487</v>
      </c>
      <c r="G450" s="66" t="s">
        <v>782</v>
      </c>
      <c r="H450" s="138">
        <v>4160</v>
      </c>
    </row>
    <row r="451" spans="1:8" x14ac:dyDescent="0.25">
      <c r="A451" s="134" t="s">
        <v>702</v>
      </c>
      <c r="B451" s="134" t="s">
        <v>269</v>
      </c>
      <c r="C451" s="134">
        <v>2024</v>
      </c>
      <c r="D451" s="134" t="s">
        <v>314</v>
      </c>
      <c r="E451" s="134" t="s">
        <v>328</v>
      </c>
      <c r="F451" s="134" t="s">
        <v>487</v>
      </c>
      <c r="G451" s="90" t="s">
        <v>486</v>
      </c>
      <c r="H451" s="138">
        <v>1.1000000000000001</v>
      </c>
    </row>
    <row r="452" spans="1:8" x14ac:dyDescent="0.25">
      <c r="A452" s="134" t="s">
        <v>702</v>
      </c>
      <c r="B452" s="134" t="s">
        <v>269</v>
      </c>
      <c r="C452" s="134">
        <v>2024</v>
      </c>
      <c r="D452" s="134" t="s">
        <v>314</v>
      </c>
      <c r="E452" s="134" t="s">
        <v>328</v>
      </c>
      <c r="F452" s="134" t="s">
        <v>496</v>
      </c>
      <c r="G452" s="90" t="s">
        <v>328</v>
      </c>
      <c r="H452" s="138">
        <v>16</v>
      </c>
    </row>
    <row r="453" spans="1:8" x14ac:dyDescent="0.25">
      <c r="A453" s="134" t="s">
        <v>702</v>
      </c>
      <c r="B453" s="134" t="s">
        <v>269</v>
      </c>
      <c r="C453" s="134">
        <v>2024</v>
      </c>
      <c r="D453" s="134" t="s">
        <v>314</v>
      </c>
      <c r="E453" s="134" t="s">
        <v>328</v>
      </c>
      <c r="F453" s="134" t="s">
        <v>496</v>
      </c>
      <c r="G453" s="66" t="s">
        <v>478</v>
      </c>
      <c r="H453" s="138" t="s">
        <v>284</v>
      </c>
    </row>
    <row r="454" spans="1:8" x14ac:dyDescent="0.25">
      <c r="A454" s="134" t="s">
        <v>702</v>
      </c>
      <c r="B454" s="134" t="s">
        <v>269</v>
      </c>
      <c r="C454" s="134">
        <v>2024</v>
      </c>
      <c r="D454" s="134" t="s">
        <v>314</v>
      </c>
      <c r="E454" s="134" t="s">
        <v>328</v>
      </c>
      <c r="F454" s="134" t="s">
        <v>496</v>
      </c>
      <c r="G454" s="90" t="s">
        <v>479</v>
      </c>
      <c r="H454" s="138">
        <v>16</v>
      </c>
    </row>
    <row r="455" spans="1:8" x14ac:dyDescent="0.25">
      <c r="A455" s="134" t="s">
        <v>702</v>
      </c>
      <c r="B455" s="134" t="s">
        <v>269</v>
      </c>
      <c r="C455" s="134">
        <v>2024</v>
      </c>
      <c r="D455" s="134" t="s">
        <v>314</v>
      </c>
      <c r="E455" s="134" t="s">
        <v>328</v>
      </c>
      <c r="F455" s="134" t="s">
        <v>496</v>
      </c>
      <c r="G455" s="66" t="s">
        <v>777</v>
      </c>
      <c r="H455" s="138">
        <v>16</v>
      </c>
    </row>
    <row r="456" spans="1:8" x14ac:dyDescent="0.25">
      <c r="A456" s="134" t="s">
        <v>702</v>
      </c>
      <c r="B456" s="134" t="s">
        <v>269</v>
      </c>
      <c r="C456" s="134">
        <v>2024</v>
      </c>
      <c r="D456" s="134" t="s">
        <v>314</v>
      </c>
      <c r="E456" s="134" t="s">
        <v>328</v>
      </c>
      <c r="F456" s="134" t="s">
        <v>496</v>
      </c>
      <c r="G456" s="134" t="s">
        <v>778</v>
      </c>
      <c r="H456" s="138" t="s">
        <v>284</v>
      </c>
    </row>
    <row r="457" spans="1:8" x14ac:dyDescent="0.25">
      <c r="A457" s="134" t="s">
        <v>702</v>
      </c>
      <c r="B457" s="134" t="s">
        <v>269</v>
      </c>
      <c r="C457" s="134">
        <v>2024</v>
      </c>
      <c r="D457" s="134" t="s">
        <v>314</v>
      </c>
      <c r="E457" s="134" t="s">
        <v>328</v>
      </c>
      <c r="F457" s="134" t="s">
        <v>496</v>
      </c>
      <c r="G457" s="134" t="s">
        <v>779</v>
      </c>
      <c r="H457" s="138" t="s">
        <v>284</v>
      </c>
    </row>
    <row r="458" spans="1:8" x14ac:dyDescent="0.25">
      <c r="A458" s="134" t="s">
        <v>702</v>
      </c>
      <c r="B458" s="134" t="s">
        <v>269</v>
      </c>
      <c r="C458" s="134">
        <v>2024</v>
      </c>
      <c r="D458" s="134" t="s">
        <v>314</v>
      </c>
      <c r="E458" s="134" t="s">
        <v>328</v>
      </c>
      <c r="F458" s="134" t="s">
        <v>496</v>
      </c>
      <c r="G458" s="134" t="s">
        <v>780</v>
      </c>
      <c r="H458" s="138" t="s">
        <v>284</v>
      </c>
    </row>
    <row r="459" spans="1:8" x14ac:dyDescent="0.25">
      <c r="A459" s="134" t="s">
        <v>702</v>
      </c>
      <c r="B459" s="134" t="s">
        <v>269</v>
      </c>
      <c r="C459" s="134">
        <v>2024</v>
      </c>
      <c r="D459" s="134" t="s">
        <v>314</v>
      </c>
      <c r="E459" s="134" t="s">
        <v>328</v>
      </c>
      <c r="F459" s="134" t="s">
        <v>496</v>
      </c>
      <c r="G459" s="134" t="s">
        <v>781</v>
      </c>
      <c r="H459" s="138" t="s">
        <v>284</v>
      </c>
    </row>
    <row r="460" spans="1:8" x14ac:dyDescent="0.25">
      <c r="A460" s="134" t="s">
        <v>702</v>
      </c>
      <c r="B460" s="134" t="s">
        <v>269</v>
      </c>
      <c r="C460" s="134">
        <v>2024</v>
      </c>
      <c r="D460" s="134" t="s">
        <v>314</v>
      </c>
      <c r="E460" s="134" t="s">
        <v>328</v>
      </c>
      <c r="F460" s="134" t="s">
        <v>496</v>
      </c>
      <c r="G460" s="66" t="s">
        <v>782</v>
      </c>
      <c r="H460" s="138">
        <v>16</v>
      </c>
    </row>
    <row r="461" spans="1:8" x14ac:dyDescent="0.25">
      <c r="A461" s="134" t="s">
        <v>702</v>
      </c>
      <c r="B461" s="134" t="s">
        <v>269</v>
      </c>
      <c r="C461" s="134">
        <v>2024</v>
      </c>
      <c r="D461" s="134" t="s">
        <v>314</v>
      </c>
      <c r="E461" s="134" t="s">
        <v>328</v>
      </c>
      <c r="F461" s="134" t="s">
        <v>496</v>
      </c>
      <c r="G461" s="90" t="s">
        <v>486</v>
      </c>
      <c r="H461" s="138">
        <v>1</v>
      </c>
    </row>
    <row r="462" spans="1:8" x14ac:dyDescent="0.25">
      <c r="A462" s="134" t="s">
        <v>702</v>
      </c>
      <c r="B462" s="134" t="s">
        <v>269</v>
      </c>
      <c r="C462" s="134">
        <v>2024</v>
      </c>
      <c r="D462" s="134" t="s">
        <v>315</v>
      </c>
      <c r="E462" s="134" t="s">
        <v>328</v>
      </c>
      <c r="F462" s="134" t="s">
        <v>398</v>
      </c>
      <c r="G462" s="134" t="s">
        <v>760</v>
      </c>
      <c r="H462" s="138">
        <v>1076</v>
      </c>
    </row>
    <row r="463" spans="1:8" x14ac:dyDescent="0.25">
      <c r="A463" s="134" t="s">
        <v>702</v>
      </c>
      <c r="B463" s="134" t="s">
        <v>269</v>
      </c>
      <c r="C463" s="134">
        <v>2024</v>
      </c>
      <c r="D463" s="134" t="s">
        <v>315</v>
      </c>
      <c r="E463" s="134" t="s">
        <v>328</v>
      </c>
      <c r="F463" s="134" t="s">
        <v>398</v>
      </c>
      <c r="G463" s="134" t="s">
        <v>761</v>
      </c>
      <c r="H463" s="138">
        <v>12</v>
      </c>
    </row>
    <row r="464" spans="1:8" x14ac:dyDescent="0.25">
      <c r="A464" s="134" t="s">
        <v>702</v>
      </c>
      <c r="B464" s="134" t="s">
        <v>269</v>
      </c>
      <c r="C464" s="134">
        <v>2024</v>
      </c>
      <c r="D464" s="134" t="s">
        <v>315</v>
      </c>
      <c r="E464" s="134" t="s">
        <v>328</v>
      </c>
      <c r="F464" s="134" t="s">
        <v>398</v>
      </c>
      <c r="G464" s="134" t="s">
        <v>762</v>
      </c>
      <c r="H464" s="138">
        <v>399</v>
      </c>
    </row>
    <row r="465" spans="1:8" x14ac:dyDescent="0.25">
      <c r="A465" s="134" t="s">
        <v>702</v>
      </c>
      <c r="B465" s="134" t="s">
        <v>269</v>
      </c>
      <c r="C465" s="134">
        <v>2024</v>
      </c>
      <c r="D465" s="134" t="s">
        <v>315</v>
      </c>
      <c r="E465" s="134" t="s">
        <v>328</v>
      </c>
      <c r="F465" s="134" t="s">
        <v>398</v>
      </c>
      <c r="G465" s="134" t="s">
        <v>763</v>
      </c>
      <c r="H465" s="138">
        <v>29</v>
      </c>
    </row>
    <row r="466" spans="1:8" x14ac:dyDescent="0.25">
      <c r="A466" s="134" t="s">
        <v>702</v>
      </c>
      <c r="B466" s="134" t="s">
        <v>269</v>
      </c>
      <c r="C466" s="134">
        <v>2024</v>
      </c>
      <c r="D466" s="134" t="s">
        <v>315</v>
      </c>
      <c r="E466" s="134" t="s">
        <v>328</v>
      </c>
      <c r="F466" s="134" t="s">
        <v>398</v>
      </c>
      <c r="G466" s="90" t="s">
        <v>764</v>
      </c>
      <c r="H466" s="138">
        <v>529</v>
      </c>
    </row>
    <row r="467" spans="1:8" x14ac:dyDescent="0.25">
      <c r="A467" s="134" t="s">
        <v>702</v>
      </c>
      <c r="B467" s="134" t="s">
        <v>269</v>
      </c>
      <c r="C467" s="134">
        <v>2024</v>
      </c>
      <c r="D467" s="134" t="s">
        <v>315</v>
      </c>
      <c r="E467" s="134" t="s">
        <v>328</v>
      </c>
      <c r="F467" s="134" t="s">
        <v>398</v>
      </c>
      <c r="G467" s="90" t="s">
        <v>765</v>
      </c>
      <c r="H467" s="138">
        <v>107</v>
      </c>
    </row>
    <row r="468" spans="1:8" x14ac:dyDescent="0.25">
      <c r="A468" s="134" t="s">
        <v>702</v>
      </c>
      <c r="B468" s="134" t="s">
        <v>269</v>
      </c>
      <c r="C468" s="134">
        <v>2024</v>
      </c>
      <c r="D468" s="134" t="s">
        <v>315</v>
      </c>
      <c r="E468" s="134" t="s">
        <v>328</v>
      </c>
      <c r="F468" s="134" t="s">
        <v>398</v>
      </c>
      <c r="G468" s="90" t="s">
        <v>766</v>
      </c>
      <c r="H468" s="138" t="s">
        <v>284</v>
      </c>
    </row>
    <row r="469" spans="1:8" x14ac:dyDescent="0.25">
      <c r="A469" s="134" t="s">
        <v>702</v>
      </c>
      <c r="B469" s="134" t="s">
        <v>269</v>
      </c>
      <c r="C469" s="134">
        <v>2024</v>
      </c>
      <c r="D469" s="134" t="s">
        <v>315</v>
      </c>
      <c r="E469" s="134" t="s">
        <v>328</v>
      </c>
      <c r="F469" s="90" t="s">
        <v>466</v>
      </c>
      <c r="G469" s="90" t="s">
        <v>767</v>
      </c>
      <c r="H469" s="138">
        <v>5325</v>
      </c>
    </row>
    <row r="470" spans="1:8" x14ac:dyDescent="0.25">
      <c r="A470" s="134" t="s">
        <v>702</v>
      </c>
      <c r="B470" s="134" t="s">
        <v>269</v>
      </c>
      <c r="C470" s="134">
        <v>2024</v>
      </c>
      <c r="D470" s="134" t="s">
        <v>315</v>
      </c>
      <c r="E470" s="134" t="s">
        <v>328</v>
      </c>
      <c r="F470" s="90" t="s">
        <v>466</v>
      </c>
      <c r="G470" s="90" t="s">
        <v>768</v>
      </c>
      <c r="H470" s="138">
        <v>1633</v>
      </c>
    </row>
    <row r="471" spans="1:8" x14ac:dyDescent="0.25">
      <c r="A471" s="134" t="s">
        <v>702</v>
      </c>
      <c r="B471" s="134" t="s">
        <v>269</v>
      </c>
      <c r="C471" s="134">
        <v>2024</v>
      </c>
      <c r="D471" s="134" t="s">
        <v>315</v>
      </c>
      <c r="E471" s="134" t="s">
        <v>328</v>
      </c>
      <c r="F471" s="90" t="s">
        <v>466</v>
      </c>
      <c r="G471" s="134" t="s">
        <v>769</v>
      </c>
      <c r="H471" s="138">
        <v>251</v>
      </c>
    </row>
    <row r="472" spans="1:8" x14ac:dyDescent="0.25">
      <c r="A472" s="134" t="s">
        <v>702</v>
      </c>
      <c r="B472" s="134" t="s">
        <v>269</v>
      </c>
      <c r="C472" s="134">
        <v>2024</v>
      </c>
      <c r="D472" s="134" t="s">
        <v>315</v>
      </c>
      <c r="E472" s="134" t="s">
        <v>328</v>
      </c>
      <c r="F472" s="90" t="s">
        <v>466</v>
      </c>
      <c r="G472" s="134" t="s">
        <v>770</v>
      </c>
      <c r="H472" s="138">
        <v>1663</v>
      </c>
    </row>
    <row r="473" spans="1:8" x14ac:dyDescent="0.25">
      <c r="A473" s="134" t="s">
        <v>702</v>
      </c>
      <c r="B473" s="134" t="s">
        <v>269</v>
      </c>
      <c r="C473" s="134">
        <v>2024</v>
      </c>
      <c r="D473" s="134" t="s">
        <v>315</v>
      </c>
      <c r="E473" s="134" t="s">
        <v>328</v>
      </c>
      <c r="F473" s="90" t="s">
        <v>466</v>
      </c>
      <c r="G473" s="134" t="s">
        <v>771</v>
      </c>
      <c r="H473" s="138">
        <v>1778</v>
      </c>
    </row>
    <row r="474" spans="1:8" x14ac:dyDescent="0.25">
      <c r="A474" s="134" t="s">
        <v>702</v>
      </c>
      <c r="B474" s="134" t="s">
        <v>269</v>
      </c>
      <c r="C474" s="134">
        <v>2024</v>
      </c>
      <c r="D474" s="134" t="s">
        <v>315</v>
      </c>
      <c r="E474" s="134" t="s">
        <v>328</v>
      </c>
      <c r="F474" s="134" t="s">
        <v>772</v>
      </c>
      <c r="G474" s="90" t="s">
        <v>760</v>
      </c>
      <c r="H474" s="138">
        <v>2759</v>
      </c>
    </row>
    <row r="475" spans="1:8" x14ac:dyDescent="0.25">
      <c r="A475" s="134" t="s">
        <v>702</v>
      </c>
      <c r="B475" s="134" t="s">
        <v>269</v>
      </c>
      <c r="C475" s="134">
        <v>2024</v>
      </c>
      <c r="D475" s="134" t="s">
        <v>315</v>
      </c>
      <c r="E475" s="134" t="s">
        <v>328</v>
      </c>
      <c r="F475" s="134" t="s">
        <v>772</v>
      </c>
      <c r="G475" s="134" t="s">
        <v>773</v>
      </c>
      <c r="H475" s="138">
        <v>1185</v>
      </c>
    </row>
    <row r="476" spans="1:8" x14ac:dyDescent="0.25">
      <c r="A476" s="134" t="s">
        <v>702</v>
      </c>
      <c r="B476" s="134" t="s">
        <v>269</v>
      </c>
      <c r="C476" s="134">
        <v>2024</v>
      </c>
      <c r="D476" s="134" t="s">
        <v>315</v>
      </c>
      <c r="E476" s="134" t="s">
        <v>328</v>
      </c>
      <c r="F476" s="134" t="s">
        <v>772</v>
      </c>
      <c r="G476" s="134" t="s">
        <v>774</v>
      </c>
      <c r="H476" s="138">
        <v>398</v>
      </c>
    </row>
    <row r="477" spans="1:8" x14ac:dyDescent="0.25">
      <c r="A477" s="134" t="s">
        <v>702</v>
      </c>
      <c r="B477" s="134" t="s">
        <v>269</v>
      </c>
      <c r="C477" s="134">
        <v>2024</v>
      </c>
      <c r="D477" s="134" t="s">
        <v>315</v>
      </c>
      <c r="E477" s="134" t="s">
        <v>328</v>
      </c>
      <c r="F477" s="134" t="s">
        <v>772</v>
      </c>
      <c r="G477" s="134" t="s">
        <v>775</v>
      </c>
      <c r="H477" s="138">
        <v>1176</v>
      </c>
    </row>
    <row r="478" spans="1:8" x14ac:dyDescent="0.25">
      <c r="A478" s="134" t="s">
        <v>702</v>
      </c>
      <c r="B478" s="134" t="s">
        <v>269</v>
      </c>
      <c r="C478" s="134">
        <v>2024</v>
      </c>
      <c r="D478" s="134" t="s">
        <v>315</v>
      </c>
      <c r="E478" s="134" t="s">
        <v>328</v>
      </c>
      <c r="F478" s="66" t="s">
        <v>776</v>
      </c>
      <c r="G478" s="90" t="s">
        <v>328</v>
      </c>
      <c r="H478" s="138">
        <v>5325</v>
      </c>
    </row>
    <row r="479" spans="1:8" x14ac:dyDescent="0.25">
      <c r="A479" s="134" t="s">
        <v>702</v>
      </c>
      <c r="B479" s="134" t="s">
        <v>269</v>
      </c>
      <c r="C479" s="134">
        <v>2024</v>
      </c>
      <c r="D479" s="134" t="s">
        <v>315</v>
      </c>
      <c r="E479" s="134" t="s">
        <v>328</v>
      </c>
      <c r="F479" s="66" t="s">
        <v>776</v>
      </c>
      <c r="G479" s="66" t="s">
        <v>478</v>
      </c>
      <c r="H479" s="138">
        <v>1900</v>
      </c>
    </row>
    <row r="480" spans="1:8" x14ac:dyDescent="0.25">
      <c r="A480" s="134" t="s">
        <v>702</v>
      </c>
      <c r="B480" s="134" t="s">
        <v>269</v>
      </c>
      <c r="C480" s="134">
        <v>2024</v>
      </c>
      <c r="D480" s="134" t="s">
        <v>315</v>
      </c>
      <c r="E480" s="134" t="s">
        <v>328</v>
      </c>
      <c r="F480" s="66" t="s">
        <v>776</v>
      </c>
      <c r="G480" s="90" t="s">
        <v>479</v>
      </c>
      <c r="H480" s="138">
        <v>3425</v>
      </c>
    </row>
    <row r="481" spans="1:8" x14ac:dyDescent="0.25">
      <c r="A481" s="134" t="s">
        <v>702</v>
      </c>
      <c r="B481" s="134" t="s">
        <v>269</v>
      </c>
      <c r="C481" s="134">
        <v>2024</v>
      </c>
      <c r="D481" s="134" t="s">
        <v>315</v>
      </c>
      <c r="E481" s="134" t="s">
        <v>328</v>
      </c>
      <c r="F481" s="66" t="s">
        <v>776</v>
      </c>
      <c r="G481" s="66" t="s">
        <v>777</v>
      </c>
      <c r="H481" s="138">
        <v>2498</v>
      </c>
    </row>
    <row r="482" spans="1:8" x14ac:dyDescent="0.25">
      <c r="A482" s="134" t="s">
        <v>702</v>
      </c>
      <c r="B482" s="134" t="s">
        <v>269</v>
      </c>
      <c r="C482" s="134">
        <v>2024</v>
      </c>
      <c r="D482" s="134" t="s">
        <v>315</v>
      </c>
      <c r="E482" s="134" t="s">
        <v>328</v>
      </c>
      <c r="F482" s="66" t="s">
        <v>776</v>
      </c>
      <c r="G482" s="134" t="s">
        <v>778</v>
      </c>
      <c r="H482" s="138">
        <v>673</v>
      </c>
    </row>
    <row r="483" spans="1:8" x14ac:dyDescent="0.25">
      <c r="A483" s="134" t="s">
        <v>702</v>
      </c>
      <c r="B483" s="134" t="s">
        <v>269</v>
      </c>
      <c r="C483" s="134">
        <v>2024</v>
      </c>
      <c r="D483" s="134" t="s">
        <v>315</v>
      </c>
      <c r="E483" s="134" t="s">
        <v>328</v>
      </c>
      <c r="F483" s="66" t="s">
        <v>776</v>
      </c>
      <c r="G483" s="134" t="s">
        <v>779</v>
      </c>
      <c r="H483" s="138">
        <v>172</v>
      </c>
    </row>
    <row r="484" spans="1:8" x14ac:dyDescent="0.25">
      <c r="A484" s="134" t="s">
        <v>702</v>
      </c>
      <c r="B484" s="134" t="s">
        <v>269</v>
      </c>
      <c r="C484" s="134">
        <v>2024</v>
      </c>
      <c r="D484" s="134" t="s">
        <v>315</v>
      </c>
      <c r="E484" s="134" t="s">
        <v>328</v>
      </c>
      <c r="F484" s="66" t="s">
        <v>776</v>
      </c>
      <c r="G484" s="134" t="s">
        <v>780</v>
      </c>
      <c r="H484" s="138">
        <v>75</v>
      </c>
    </row>
    <row r="485" spans="1:8" x14ac:dyDescent="0.25">
      <c r="A485" s="134" t="s">
        <v>702</v>
      </c>
      <c r="B485" s="134" t="s">
        <v>269</v>
      </c>
      <c r="C485" s="134">
        <v>2024</v>
      </c>
      <c r="D485" s="134" t="s">
        <v>315</v>
      </c>
      <c r="E485" s="134" t="s">
        <v>328</v>
      </c>
      <c r="F485" s="66" t="s">
        <v>776</v>
      </c>
      <c r="G485" s="134" t="s">
        <v>781</v>
      </c>
      <c r="H485" s="138">
        <v>7</v>
      </c>
    </row>
    <row r="486" spans="1:8" x14ac:dyDescent="0.25">
      <c r="A486" s="134" t="s">
        <v>702</v>
      </c>
      <c r="B486" s="134" t="s">
        <v>269</v>
      </c>
      <c r="C486" s="134">
        <v>2024</v>
      </c>
      <c r="D486" s="134" t="s">
        <v>315</v>
      </c>
      <c r="E486" s="134" t="s">
        <v>328</v>
      </c>
      <c r="F486" s="66" t="s">
        <v>776</v>
      </c>
      <c r="G486" s="66" t="s">
        <v>782</v>
      </c>
      <c r="H486" s="138">
        <v>4723</v>
      </c>
    </row>
    <row r="487" spans="1:8" x14ac:dyDescent="0.25">
      <c r="A487" s="134" t="s">
        <v>702</v>
      </c>
      <c r="B487" s="134" t="s">
        <v>269</v>
      </c>
      <c r="C487" s="134">
        <v>2024</v>
      </c>
      <c r="D487" s="134" t="s">
        <v>315</v>
      </c>
      <c r="E487" s="134" t="s">
        <v>328</v>
      </c>
      <c r="F487" s="66" t="s">
        <v>776</v>
      </c>
      <c r="G487" s="90" t="s">
        <v>486</v>
      </c>
      <c r="H487" s="138">
        <v>0.89</v>
      </c>
    </row>
    <row r="488" spans="1:8" x14ac:dyDescent="0.25">
      <c r="A488" s="134" t="s">
        <v>702</v>
      </c>
      <c r="B488" s="134" t="s">
        <v>269</v>
      </c>
      <c r="C488" s="134">
        <v>2024</v>
      </c>
      <c r="D488" s="134" t="s">
        <v>315</v>
      </c>
      <c r="E488" s="134" t="s">
        <v>328</v>
      </c>
      <c r="F488" s="134" t="s">
        <v>487</v>
      </c>
      <c r="G488" s="90" t="s">
        <v>328</v>
      </c>
      <c r="H488" s="138">
        <v>1072</v>
      </c>
    </row>
    <row r="489" spans="1:8" x14ac:dyDescent="0.25">
      <c r="A489" s="134" t="s">
        <v>702</v>
      </c>
      <c r="B489" s="134" t="s">
        <v>269</v>
      </c>
      <c r="C489" s="134">
        <v>2024</v>
      </c>
      <c r="D489" s="134" t="s">
        <v>315</v>
      </c>
      <c r="E489" s="134" t="s">
        <v>328</v>
      </c>
      <c r="F489" s="134" t="s">
        <v>487</v>
      </c>
      <c r="G489" s="66" t="s">
        <v>478</v>
      </c>
      <c r="H489" s="138">
        <v>11</v>
      </c>
    </row>
    <row r="490" spans="1:8" x14ac:dyDescent="0.25">
      <c r="A490" s="134" t="s">
        <v>702</v>
      </c>
      <c r="B490" s="134" t="s">
        <v>269</v>
      </c>
      <c r="C490" s="134">
        <v>2024</v>
      </c>
      <c r="D490" s="134" t="s">
        <v>315</v>
      </c>
      <c r="E490" s="134" t="s">
        <v>328</v>
      </c>
      <c r="F490" s="134" t="s">
        <v>487</v>
      </c>
      <c r="G490" s="90" t="s">
        <v>479</v>
      </c>
      <c r="H490" s="138">
        <v>1061</v>
      </c>
    </row>
    <row r="491" spans="1:8" x14ac:dyDescent="0.25">
      <c r="A491" s="134" t="s">
        <v>702</v>
      </c>
      <c r="B491" s="134" t="s">
        <v>269</v>
      </c>
      <c r="C491" s="134">
        <v>2024</v>
      </c>
      <c r="D491" s="134" t="s">
        <v>315</v>
      </c>
      <c r="E491" s="134" t="s">
        <v>328</v>
      </c>
      <c r="F491" s="134" t="s">
        <v>487</v>
      </c>
      <c r="G491" s="66" t="s">
        <v>777</v>
      </c>
      <c r="H491" s="138">
        <v>955</v>
      </c>
    </row>
    <row r="492" spans="1:8" x14ac:dyDescent="0.25">
      <c r="A492" s="134" t="s">
        <v>702</v>
      </c>
      <c r="B492" s="134" t="s">
        <v>269</v>
      </c>
      <c r="C492" s="134">
        <v>2024</v>
      </c>
      <c r="D492" s="134" t="s">
        <v>315</v>
      </c>
      <c r="E492" s="134" t="s">
        <v>328</v>
      </c>
      <c r="F492" s="134" t="s">
        <v>487</v>
      </c>
      <c r="G492" s="134" t="s">
        <v>778</v>
      </c>
      <c r="H492" s="138">
        <v>78</v>
      </c>
    </row>
    <row r="493" spans="1:8" x14ac:dyDescent="0.25">
      <c r="A493" s="134" t="s">
        <v>702</v>
      </c>
      <c r="B493" s="134" t="s">
        <v>269</v>
      </c>
      <c r="C493" s="134">
        <v>2024</v>
      </c>
      <c r="D493" s="134" t="s">
        <v>315</v>
      </c>
      <c r="E493" s="134" t="s">
        <v>328</v>
      </c>
      <c r="F493" s="134" t="s">
        <v>487</v>
      </c>
      <c r="G493" s="134" t="s">
        <v>779</v>
      </c>
      <c r="H493" s="138">
        <v>21</v>
      </c>
    </row>
    <row r="494" spans="1:8" x14ac:dyDescent="0.25">
      <c r="A494" s="134" t="s">
        <v>702</v>
      </c>
      <c r="B494" s="134" t="s">
        <v>269</v>
      </c>
      <c r="C494" s="134">
        <v>2024</v>
      </c>
      <c r="D494" s="134" t="s">
        <v>315</v>
      </c>
      <c r="E494" s="134" t="s">
        <v>328</v>
      </c>
      <c r="F494" s="134" t="s">
        <v>487</v>
      </c>
      <c r="G494" s="134" t="s">
        <v>780</v>
      </c>
      <c r="H494" s="138">
        <v>6</v>
      </c>
    </row>
    <row r="495" spans="1:8" x14ac:dyDescent="0.25">
      <c r="A495" s="134" t="s">
        <v>702</v>
      </c>
      <c r="B495" s="134" t="s">
        <v>269</v>
      </c>
      <c r="C495" s="134">
        <v>2024</v>
      </c>
      <c r="D495" s="134" t="s">
        <v>315</v>
      </c>
      <c r="E495" s="134" t="s">
        <v>328</v>
      </c>
      <c r="F495" s="134" t="s">
        <v>487</v>
      </c>
      <c r="G495" s="134" t="s">
        <v>781</v>
      </c>
      <c r="H495" s="138">
        <v>1</v>
      </c>
    </row>
    <row r="496" spans="1:8" x14ac:dyDescent="0.25">
      <c r="A496" s="134" t="s">
        <v>702</v>
      </c>
      <c r="B496" s="134" t="s">
        <v>269</v>
      </c>
      <c r="C496" s="134">
        <v>2024</v>
      </c>
      <c r="D496" s="134" t="s">
        <v>315</v>
      </c>
      <c r="E496" s="134" t="s">
        <v>328</v>
      </c>
      <c r="F496" s="134" t="s">
        <v>487</v>
      </c>
      <c r="G496" s="66" t="s">
        <v>782</v>
      </c>
      <c r="H496" s="138">
        <v>1206</v>
      </c>
    </row>
    <row r="497" spans="1:8" x14ac:dyDescent="0.25">
      <c r="A497" s="134" t="s">
        <v>702</v>
      </c>
      <c r="B497" s="134" t="s">
        <v>269</v>
      </c>
      <c r="C497" s="134">
        <v>2024</v>
      </c>
      <c r="D497" s="134" t="s">
        <v>315</v>
      </c>
      <c r="E497" s="134" t="s">
        <v>328</v>
      </c>
      <c r="F497" s="134" t="s">
        <v>487</v>
      </c>
      <c r="G497" s="90" t="s">
        <v>486</v>
      </c>
      <c r="H497" s="138">
        <v>1.1000000000000001</v>
      </c>
    </row>
    <row r="498" spans="1:8" x14ac:dyDescent="0.25">
      <c r="A498" s="134" t="s">
        <v>702</v>
      </c>
      <c r="B498" s="134" t="s">
        <v>269</v>
      </c>
      <c r="C498" s="134">
        <v>2024</v>
      </c>
      <c r="D498" s="134" t="s">
        <v>315</v>
      </c>
      <c r="E498" s="134" t="s">
        <v>328</v>
      </c>
      <c r="F498" s="134" t="s">
        <v>496</v>
      </c>
      <c r="G498" s="90" t="s">
        <v>328</v>
      </c>
      <c r="H498" s="138">
        <v>5</v>
      </c>
    </row>
    <row r="499" spans="1:8" x14ac:dyDescent="0.25">
      <c r="A499" s="134" t="s">
        <v>702</v>
      </c>
      <c r="B499" s="134" t="s">
        <v>269</v>
      </c>
      <c r="C499" s="134">
        <v>2024</v>
      </c>
      <c r="D499" s="134" t="s">
        <v>315</v>
      </c>
      <c r="E499" s="134" t="s">
        <v>328</v>
      </c>
      <c r="F499" s="134" t="s">
        <v>496</v>
      </c>
      <c r="G499" s="66" t="s">
        <v>478</v>
      </c>
      <c r="H499" s="138" t="s">
        <v>284</v>
      </c>
    </row>
    <row r="500" spans="1:8" x14ac:dyDescent="0.25">
      <c r="A500" s="134" t="s">
        <v>702</v>
      </c>
      <c r="B500" s="134" t="s">
        <v>269</v>
      </c>
      <c r="C500" s="134">
        <v>2024</v>
      </c>
      <c r="D500" s="134" t="s">
        <v>315</v>
      </c>
      <c r="E500" s="134" t="s">
        <v>328</v>
      </c>
      <c r="F500" s="134" t="s">
        <v>496</v>
      </c>
      <c r="G500" s="90" t="s">
        <v>479</v>
      </c>
      <c r="H500" s="138">
        <v>5</v>
      </c>
    </row>
    <row r="501" spans="1:8" x14ac:dyDescent="0.25">
      <c r="A501" s="134" t="s">
        <v>702</v>
      </c>
      <c r="B501" s="134" t="s">
        <v>269</v>
      </c>
      <c r="C501" s="134">
        <v>2024</v>
      </c>
      <c r="D501" s="134" t="s">
        <v>315</v>
      </c>
      <c r="E501" s="134" t="s">
        <v>328</v>
      </c>
      <c r="F501" s="134" t="s">
        <v>496</v>
      </c>
      <c r="G501" s="66" t="s">
        <v>777</v>
      </c>
      <c r="H501" s="138">
        <v>5</v>
      </c>
    </row>
    <row r="502" spans="1:8" x14ac:dyDescent="0.25">
      <c r="A502" s="134" t="s">
        <v>702</v>
      </c>
      <c r="B502" s="134" t="s">
        <v>269</v>
      </c>
      <c r="C502" s="134">
        <v>2024</v>
      </c>
      <c r="D502" s="134" t="s">
        <v>315</v>
      </c>
      <c r="E502" s="134" t="s">
        <v>328</v>
      </c>
      <c r="F502" s="134" t="s">
        <v>496</v>
      </c>
      <c r="G502" s="134" t="s">
        <v>778</v>
      </c>
      <c r="H502" s="138" t="s">
        <v>284</v>
      </c>
    </row>
    <row r="503" spans="1:8" x14ac:dyDescent="0.25">
      <c r="A503" s="134" t="s">
        <v>702</v>
      </c>
      <c r="B503" s="134" t="s">
        <v>269</v>
      </c>
      <c r="C503" s="134">
        <v>2024</v>
      </c>
      <c r="D503" s="134" t="s">
        <v>315</v>
      </c>
      <c r="E503" s="134" t="s">
        <v>328</v>
      </c>
      <c r="F503" s="134" t="s">
        <v>496</v>
      </c>
      <c r="G503" s="134" t="s">
        <v>779</v>
      </c>
      <c r="H503" s="138" t="s">
        <v>284</v>
      </c>
    </row>
    <row r="504" spans="1:8" x14ac:dyDescent="0.25">
      <c r="A504" s="134" t="s">
        <v>702</v>
      </c>
      <c r="B504" s="134" t="s">
        <v>269</v>
      </c>
      <c r="C504" s="134">
        <v>2024</v>
      </c>
      <c r="D504" s="134" t="s">
        <v>315</v>
      </c>
      <c r="E504" s="134" t="s">
        <v>328</v>
      </c>
      <c r="F504" s="134" t="s">
        <v>496</v>
      </c>
      <c r="G504" s="134" t="s">
        <v>780</v>
      </c>
      <c r="H504" s="138" t="s">
        <v>284</v>
      </c>
    </row>
    <row r="505" spans="1:8" x14ac:dyDescent="0.25">
      <c r="A505" s="134" t="s">
        <v>702</v>
      </c>
      <c r="B505" s="134" t="s">
        <v>269</v>
      </c>
      <c r="C505" s="134">
        <v>2024</v>
      </c>
      <c r="D505" s="134" t="s">
        <v>315</v>
      </c>
      <c r="E505" s="134" t="s">
        <v>328</v>
      </c>
      <c r="F505" s="134" t="s">
        <v>496</v>
      </c>
      <c r="G505" s="134" t="s">
        <v>781</v>
      </c>
      <c r="H505" s="138" t="s">
        <v>284</v>
      </c>
    </row>
    <row r="506" spans="1:8" x14ac:dyDescent="0.25">
      <c r="A506" s="134" t="s">
        <v>702</v>
      </c>
      <c r="B506" s="134" t="s">
        <v>269</v>
      </c>
      <c r="C506" s="134">
        <v>2024</v>
      </c>
      <c r="D506" s="134" t="s">
        <v>315</v>
      </c>
      <c r="E506" s="134" t="s">
        <v>328</v>
      </c>
      <c r="F506" s="134" t="s">
        <v>496</v>
      </c>
      <c r="G506" s="66" t="s">
        <v>782</v>
      </c>
      <c r="H506" s="138">
        <v>5</v>
      </c>
    </row>
    <row r="507" spans="1:8" x14ac:dyDescent="0.25">
      <c r="A507" s="134" t="s">
        <v>702</v>
      </c>
      <c r="B507" s="134" t="s">
        <v>269</v>
      </c>
      <c r="C507" s="134">
        <v>2024</v>
      </c>
      <c r="D507" s="134" t="s">
        <v>315</v>
      </c>
      <c r="E507" s="134" t="s">
        <v>328</v>
      </c>
      <c r="F507" s="134" t="s">
        <v>496</v>
      </c>
      <c r="G507" s="90" t="s">
        <v>486</v>
      </c>
      <c r="H507" s="138">
        <v>1</v>
      </c>
    </row>
    <row r="508" spans="1:8" x14ac:dyDescent="0.25">
      <c r="A508" s="134" t="s">
        <v>702</v>
      </c>
      <c r="B508" s="134" t="s">
        <v>269</v>
      </c>
      <c r="C508" s="134">
        <v>2024</v>
      </c>
      <c r="D508" s="134" t="s">
        <v>316</v>
      </c>
      <c r="E508" s="134" t="s">
        <v>328</v>
      </c>
      <c r="F508" s="134" t="s">
        <v>398</v>
      </c>
      <c r="G508" s="134" t="s">
        <v>760</v>
      </c>
      <c r="H508" s="138">
        <v>2686</v>
      </c>
    </row>
    <row r="509" spans="1:8" x14ac:dyDescent="0.25">
      <c r="A509" s="134" t="s">
        <v>702</v>
      </c>
      <c r="B509" s="134" t="s">
        <v>269</v>
      </c>
      <c r="C509" s="134">
        <v>2024</v>
      </c>
      <c r="D509" s="134" t="s">
        <v>316</v>
      </c>
      <c r="E509" s="134" t="s">
        <v>328</v>
      </c>
      <c r="F509" s="134" t="s">
        <v>398</v>
      </c>
      <c r="G509" s="134" t="s">
        <v>761</v>
      </c>
      <c r="H509" s="138">
        <v>30</v>
      </c>
    </row>
    <row r="510" spans="1:8" x14ac:dyDescent="0.25">
      <c r="A510" s="134" t="s">
        <v>702</v>
      </c>
      <c r="B510" s="134" t="s">
        <v>269</v>
      </c>
      <c r="C510" s="134">
        <v>2024</v>
      </c>
      <c r="D510" s="134" t="s">
        <v>316</v>
      </c>
      <c r="E510" s="134" t="s">
        <v>328</v>
      </c>
      <c r="F510" s="134" t="s">
        <v>398</v>
      </c>
      <c r="G510" s="134" t="s">
        <v>762</v>
      </c>
      <c r="H510" s="138">
        <v>1042</v>
      </c>
    </row>
    <row r="511" spans="1:8" x14ac:dyDescent="0.25">
      <c r="A511" s="134" t="s">
        <v>702</v>
      </c>
      <c r="B511" s="134" t="s">
        <v>269</v>
      </c>
      <c r="C511" s="134">
        <v>2024</v>
      </c>
      <c r="D511" s="134" t="s">
        <v>316</v>
      </c>
      <c r="E511" s="134" t="s">
        <v>328</v>
      </c>
      <c r="F511" s="134" t="s">
        <v>398</v>
      </c>
      <c r="G511" s="134" t="s">
        <v>763</v>
      </c>
      <c r="H511" s="138">
        <v>54</v>
      </c>
    </row>
    <row r="512" spans="1:8" x14ac:dyDescent="0.25">
      <c r="A512" s="134" t="s">
        <v>702</v>
      </c>
      <c r="B512" s="134" t="s">
        <v>269</v>
      </c>
      <c r="C512" s="134">
        <v>2024</v>
      </c>
      <c r="D512" s="134" t="s">
        <v>316</v>
      </c>
      <c r="E512" s="134" t="s">
        <v>328</v>
      </c>
      <c r="F512" s="134" t="s">
        <v>398</v>
      </c>
      <c r="G512" s="90" t="s">
        <v>764</v>
      </c>
      <c r="H512" s="138">
        <v>1442</v>
      </c>
    </row>
    <row r="513" spans="1:8" x14ac:dyDescent="0.25">
      <c r="A513" s="134" t="s">
        <v>702</v>
      </c>
      <c r="B513" s="134" t="s">
        <v>269</v>
      </c>
      <c r="C513" s="134">
        <v>2024</v>
      </c>
      <c r="D513" s="134" t="s">
        <v>316</v>
      </c>
      <c r="E513" s="134" t="s">
        <v>328</v>
      </c>
      <c r="F513" s="134" t="s">
        <v>398</v>
      </c>
      <c r="G513" s="90" t="s">
        <v>765</v>
      </c>
      <c r="H513" s="138">
        <v>118</v>
      </c>
    </row>
    <row r="514" spans="1:8" x14ac:dyDescent="0.25">
      <c r="A514" s="134" t="s">
        <v>702</v>
      </c>
      <c r="B514" s="134" t="s">
        <v>269</v>
      </c>
      <c r="C514" s="134">
        <v>2024</v>
      </c>
      <c r="D514" s="134" t="s">
        <v>316</v>
      </c>
      <c r="E514" s="134" t="s">
        <v>328</v>
      </c>
      <c r="F514" s="134" t="s">
        <v>398</v>
      </c>
      <c r="G514" s="90" t="s">
        <v>766</v>
      </c>
      <c r="H514" s="138" t="s">
        <v>284</v>
      </c>
    </row>
    <row r="515" spans="1:8" x14ac:dyDescent="0.25">
      <c r="A515" s="134" t="s">
        <v>702</v>
      </c>
      <c r="B515" s="134" t="s">
        <v>269</v>
      </c>
      <c r="C515" s="134">
        <v>2024</v>
      </c>
      <c r="D515" s="134" t="s">
        <v>316</v>
      </c>
      <c r="E515" s="134" t="s">
        <v>328</v>
      </c>
      <c r="F515" s="90" t="s">
        <v>466</v>
      </c>
      <c r="G515" s="90" t="s">
        <v>767</v>
      </c>
      <c r="H515" s="138">
        <v>13245</v>
      </c>
    </row>
    <row r="516" spans="1:8" x14ac:dyDescent="0.25">
      <c r="A516" s="134" t="s">
        <v>702</v>
      </c>
      <c r="B516" s="134" t="s">
        <v>269</v>
      </c>
      <c r="C516" s="134">
        <v>2024</v>
      </c>
      <c r="D516" s="134" t="s">
        <v>316</v>
      </c>
      <c r="E516" s="134" t="s">
        <v>328</v>
      </c>
      <c r="F516" s="90" t="s">
        <v>466</v>
      </c>
      <c r="G516" s="90" t="s">
        <v>768</v>
      </c>
      <c r="H516" s="138">
        <v>3405</v>
      </c>
    </row>
    <row r="517" spans="1:8" x14ac:dyDescent="0.25">
      <c r="A517" s="134" t="s">
        <v>702</v>
      </c>
      <c r="B517" s="134" t="s">
        <v>269</v>
      </c>
      <c r="C517" s="134">
        <v>2024</v>
      </c>
      <c r="D517" s="134" t="s">
        <v>316</v>
      </c>
      <c r="E517" s="134" t="s">
        <v>328</v>
      </c>
      <c r="F517" s="90" t="s">
        <v>466</v>
      </c>
      <c r="G517" s="134" t="s">
        <v>769</v>
      </c>
      <c r="H517" s="138">
        <v>393</v>
      </c>
    </row>
    <row r="518" spans="1:8" x14ac:dyDescent="0.25">
      <c r="A518" s="134" t="s">
        <v>702</v>
      </c>
      <c r="B518" s="134" t="s">
        <v>269</v>
      </c>
      <c r="C518" s="134">
        <v>2024</v>
      </c>
      <c r="D518" s="134" t="s">
        <v>316</v>
      </c>
      <c r="E518" s="134" t="s">
        <v>328</v>
      </c>
      <c r="F518" s="90" t="s">
        <v>466</v>
      </c>
      <c r="G518" s="134" t="s">
        <v>770</v>
      </c>
      <c r="H518" s="138">
        <v>4055</v>
      </c>
    </row>
    <row r="519" spans="1:8" x14ac:dyDescent="0.25">
      <c r="A519" s="134" t="s">
        <v>702</v>
      </c>
      <c r="B519" s="134" t="s">
        <v>269</v>
      </c>
      <c r="C519" s="134">
        <v>2024</v>
      </c>
      <c r="D519" s="134" t="s">
        <v>316</v>
      </c>
      <c r="E519" s="134" t="s">
        <v>328</v>
      </c>
      <c r="F519" s="90" t="s">
        <v>466</v>
      </c>
      <c r="G519" s="134" t="s">
        <v>771</v>
      </c>
      <c r="H519" s="138">
        <v>5392</v>
      </c>
    </row>
    <row r="520" spans="1:8" x14ac:dyDescent="0.25">
      <c r="A520" s="134" t="s">
        <v>702</v>
      </c>
      <c r="B520" s="134" t="s">
        <v>269</v>
      </c>
      <c r="C520" s="134">
        <v>2024</v>
      </c>
      <c r="D520" s="134" t="s">
        <v>316</v>
      </c>
      <c r="E520" s="134" t="s">
        <v>328</v>
      </c>
      <c r="F520" s="134" t="s">
        <v>772</v>
      </c>
      <c r="G520" s="90" t="s">
        <v>760</v>
      </c>
      <c r="H520" s="138">
        <v>7296</v>
      </c>
    </row>
    <row r="521" spans="1:8" x14ac:dyDescent="0.25">
      <c r="A521" s="134" t="s">
        <v>702</v>
      </c>
      <c r="B521" s="134" t="s">
        <v>269</v>
      </c>
      <c r="C521" s="134">
        <v>2024</v>
      </c>
      <c r="D521" s="134" t="s">
        <v>316</v>
      </c>
      <c r="E521" s="134" t="s">
        <v>328</v>
      </c>
      <c r="F521" s="134" t="s">
        <v>772</v>
      </c>
      <c r="G521" s="134" t="s">
        <v>773</v>
      </c>
      <c r="H521" s="138">
        <v>2845</v>
      </c>
    </row>
    <row r="522" spans="1:8" x14ac:dyDescent="0.25">
      <c r="A522" s="134" t="s">
        <v>702</v>
      </c>
      <c r="B522" s="134" t="s">
        <v>269</v>
      </c>
      <c r="C522" s="134">
        <v>2024</v>
      </c>
      <c r="D522" s="134" t="s">
        <v>316</v>
      </c>
      <c r="E522" s="134" t="s">
        <v>328</v>
      </c>
      <c r="F522" s="134" t="s">
        <v>772</v>
      </c>
      <c r="G522" s="134" t="s">
        <v>774</v>
      </c>
      <c r="H522" s="138">
        <v>1004</v>
      </c>
    </row>
    <row r="523" spans="1:8" x14ac:dyDescent="0.25">
      <c r="A523" s="134" t="s">
        <v>702</v>
      </c>
      <c r="B523" s="134" t="s">
        <v>269</v>
      </c>
      <c r="C523" s="134">
        <v>2024</v>
      </c>
      <c r="D523" s="134" t="s">
        <v>316</v>
      </c>
      <c r="E523" s="134" t="s">
        <v>328</v>
      </c>
      <c r="F523" s="134" t="s">
        <v>772</v>
      </c>
      <c r="G523" s="134" t="s">
        <v>775</v>
      </c>
      <c r="H523" s="138">
        <v>3447</v>
      </c>
    </row>
    <row r="524" spans="1:8" x14ac:dyDescent="0.25">
      <c r="A524" s="134" t="s">
        <v>702</v>
      </c>
      <c r="B524" s="134" t="s">
        <v>269</v>
      </c>
      <c r="C524" s="134">
        <v>2024</v>
      </c>
      <c r="D524" s="134" t="s">
        <v>316</v>
      </c>
      <c r="E524" s="134" t="s">
        <v>328</v>
      </c>
      <c r="F524" s="66" t="s">
        <v>776</v>
      </c>
      <c r="G524" s="90" t="s">
        <v>328</v>
      </c>
      <c r="H524" s="138">
        <v>13245</v>
      </c>
    </row>
    <row r="525" spans="1:8" x14ac:dyDescent="0.25">
      <c r="A525" s="134" t="s">
        <v>702</v>
      </c>
      <c r="B525" s="134" t="s">
        <v>269</v>
      </c>
      <c r="C525" s="134">
        <v>2024</v>
      </c>
      <c r="D525" s="134" t="s">
        <v>316</v>
      </c>
      <c r="E525" s="134" t="s">
        <v>328</v>
      </c>
      <c r="F525" s="66" t="s">
        <v>776</v>
      </c>
      <c r="G525" s="66" t="s">
        <v>478</v>
      </c>
      <c r="H525" s="138">
        <v>5240</v>
      </c>
    </row>
    <row r="526" spans="1:8" x14ac:dyDescent="0.25">
      <c r="A526" s="134" t="s">
        <v>702</v>
      </c>
      <c r="B526" s="134" t="s">
        <v>269</v>
      </c>
      <c r="C526" s="134">
        <v>2024</v>
      </c>
      <c r="D526" s="134" t="s">
        <v>316</v>
      </c>
      <c r="E526" s="134" t="s">
        <v>328</v>
      </c>
      <c r="F526" s="66" t="s">
        <v>776</v>
      </c>
      <c r="G526" s="90" t="s">
        <v>479</v>
      </c>
      <c r="H526" s="138">
        <v>8005</v>
      </c>
    </row>
    <row r="527" spans="1:8" x14ac:dyDescent="0.25">
      <c r="A527" s="134" t="s">
        <v>702</v>
      </c>
      <c r="B527" s="134" t="s">
        <v>269</v>
      </c>
      <c r="C527" s="134">
        <v>2024</v>
      </c>
      <c r="D527" s="134" t="s">
        <v>316</v>
      </c>
      <c r="E527" s="134" t="s">
        <v>328</v>
      </c>
      <c r="F527" s="66" t="s">
        <v>776</v>
      </c>
      <c r="G527" s="66" t="s">
        <v>777</v>
      </c>
      <c r="H527" s="138">
        <v>5632</v>
      </c>
    </row>
    <row r="528" spans="1:8" x14ac:dyDescent="0.25">
      <c r="A528" s="134" t="s">
        <v>702</v>
      </c>
      <c r="B528" s="134" t="s">
        <v>269</v>
      </c>
      <c r="C528" s="134">
        <v>2024</v>
      </c>
      <c r="D528" s="134" t="s">
        <v>316</v>
      </c>
      <c r="E528" s="134" t="s">
        <v>328</v>
      </c>
      <c r="F528" s="66" t="s">
        <v>776</v>
      </c>
      <c r="G528" s="134" t="s">
        <v>778</v>
      </c>
      <c r="H528" s="138">
        <v>1722</v>
      </c>
    </row>
    <row r="529" spans="1:8" x14ac:dyDescent="0.25">
      <c r="A529" s="134" t="s">
        <v>702</v>
      </c>
      <c r="B529" s="134" t="s">
        <v>269</v>
      </c>
      <c r="C529" s="134">
        <v>2024</v>
      </c>
      <c r="D529" s="134" t="s">
        <v>316</v>
      </c>
      <c r="E529" s="134" t="s">
        <v>328</v>
      </c>
      <c r="F529" s="66" t="s">
        <v>776</v>
      </c>
      <c r="G529" s="134" t="s">
        <v>779</v>
      </c>
      <c r="H529" s="138">
        <v>445</v>
      </c>
    </row>
    <row r="530" spans="1:8" x14ac:dyDescent="0.25">
      <c r="A530" s="134" t="s">
        <v>702</v>
      </c>
      <c r="B530" s="134" t="s">
        <v>269</v>
      </c>
      <c r="C530" s="134">
        <v>2024</v>
      </c>
      <c r="D530" s="134" t="s">
        <v>316</v>
      </c>
      <c r="E530" s="134" t="s">
        <v>328</v>
      </c>
      <c r="F530" s="66" t="s">
        <v>776</v>
      </c>
      <c r="G530" s="134" t="s">
        <v>780</v>
      </c>
      <c r="H530" s="138">
        <v>185</v>
      </c>
    </row>
    <row r="531" spans="1:8" x14ac:dyDescent="0.25">
      <c r="A531" s="134" t="s">
        <v>702</v>
      </c>
      <c r="B531" s="134" t="s">
        <v>269</v>
      </c>
      <c r="C531" s="134">
        <v>2024</v>
      </c>
      <c r="D531" s="134" t="s">
        <v>316</v>
      </c>
      <c r="E531" s="134" t="s">
        <v>328</v>
      </c>
      <c r="F531" s="66" t="s">
        <v>776</v>
      </c>
      <c r="G531" s="134" t="s">
        <v>781</v>
      </c>
      <c r="H531" s="138">
        <v>21</v>
      </c>
    </row>
    <row r="532" spans="1:8" x14ac:dyDescent="0.25">
      <c r="A532" s="134" t="s">
        <v>702</v>
      </c>
      <c r="B532" s="134" t="s">
        <v>269</v>
      </c>
      <c r="C532" s="134">
        <v>2024</v>
      </c>
      <c r="D532" s="134" t="s">
        <v>316</v>
      </c>
      <c r="E532" s="134" t="s">
        <v>328</v>
      </c>
      <c r="F532" s="66" t="s">
        <v>776</v>
      </c>
      <c r="G532" s="66" t="s">
        <v>782</v>
      </c>
      <c r="H532" s="138">
        <v>11468</v>
      </c>
    </row>
    <row r="533" spans="1:8" x14ac:dyDescent="0.25">
      <c r="A533" s="134" t="s">
        <v>702</v>
      </c>
      <c r="B533" s="134" t="s">
        <v>269</v>
      </c>
      <c r="C533" s="134">
        <v>2024</v>
      </c>
      <c r="D533" s="134" t="s">
        <v>316</v>
      </c>
      <c r="E533" s="134" t="s">
        <v>328</v>
      </c>
      <c r="F533" s="66" t="s">
        <v>776</v>
      </c>
      <c r="G533" s="90" t="s">
        <v>486</v>
      </c>
      <c r="H533" s="138">
        <v>0.87</v>
      </c>
    </row>
    <row r="534" spans="1:8" x14ac:dyDescent="0.25">
      <c r="A534" s="134" t="s">
        <v>702</v>
      </c>
      <c r="B534" s="134" t="s">
        <v>269</v>
      </c>
      <c r="C534" s="134">
        <v>2024</v>
      </c>
      <c r="D534" s="134" t="s">
        <v>316</v>
      </c>
      <c r="E534" s="134" t="s">
        <v>328</v>
      </c>
      <c r="F534" s="134" t="s">
        <v>487</v>
      </c>
      <c r="G534" s="90" t="s">
        <v>328</v>
      </c>
      <c r="H534" s="138">
        <v>2682</v>
      </c>
    </row>
    <row r="535" spans="1:8" x14ac:dyDescent="0.25">
      <c r="A535" s="134" t="s">
        <v>702</v>
      </c>
      <c r="B535" s="134" t="s">
        <v>269</v>
      </c>
      <c r="C535" s="134">
        <v>2024</v>
      </c>
      <c r="D535" s="134" t="s">
        <v>316</v>
      </c>
      <c r="E535" s="134" t="s">
        <v>328</v>
      </c>
      <c r="F535" s="134" t="s">
        <v>487</v>
      </c>
      <c r="G535" s="66" t="s">
        <v>478</v>
      </c>
      <c r="H535" s="138">
        <v>38</v>
      </c>
    </row>
    <row r="536" spans="1:8" x14ac:dyDescent="0.25">
      <c r="A536" s="134" t="s">
        <v>702</v>
      </c>
      <c r="B536" s="134" t="s">
        <v>269</v>
      </c>
      <c r="C536" s="134">
        <v>2024</v>
      </c>
      <c r="D536" s="134" t="s">
        <v>316</v>
      </c>
      <c r="E536" s="134" t="s">
        <v>328</v>
      </c>
      <c r="F536" s="134" t="s">
        <v>487</v>
      </c>
      <c r="G536" s="90" t="s">
        <v>479</v>
      </c>
      <c r="H536" s="138">
        <v>2644</v>
      </c>
    </row>
    <row r="537" spans="1:8" x14ac:dyDescent="0.25">
      <c r="A537" s="134" t="s">
        <v>702</v>
      </c>
      <c r="B537" s="134" t="s">
        <v>269</v>
      </c>
      <c r="C537" s="134">
        <v>2024</v>
      </c>
      <c r="D537" s="134" t="s">
        <v>316</v>
      </c>
      <c r="E537" s="134" t="s">
        <v>328</v>
      </c>
      <c r="F537" s="134" t="s">
        <v>487</v>
      </c>
      <c r="G537" s="66" t="s">
        <v>777</v>
      </c>
      <c r="H537" s="138">
        <v>2393</v>
      </c>
    </row>
    <row r="538" spans="1:8" x14ac:dyDescent="0.25">
      <c r="A538" s="134" t="s">
        <v>702</v>
      </c>
      <c r="B538" s="134" t="s">
        <v>269</v>
      </c>
      <c r="C538" s="134">
        <v>2024</v>
      </c>
      <c r="D538" s="134" t="s">
        <v>316</v>
      </c>
      <c r="E538" s="134" t="s">
        <v>328</v>
      </c>
      <c r="F538" s="134" t="s">
        <v>487</v>
      </c>
      <c r="G538" s="134" t="s">
        <v>778</v>
      </c>
      <c r="H538" s="138">
        <v>190</v>
      </c>
    </row>
    <row r="539" spans="1:8" x14ac:dyDescent="0.25">
      <c r="A539" s="134" t="s">
        <v>702</v>
      </c>
      <c r="B539" s="134" t="s">
        <v>269</v>
      </c>
      <c r="C539" s="134">
        <v>2024</v>
      </c>
      <c r="D539" s="134" t="s">
        <v>316</v>
      </c>
      <c r="E539" s="134" t="s">
        <v>328</v>
      </c>
      <c r="F539" s="134" t="s">
        <v>487</v>
      </c>
      <c r="G539" s="134" t="s">
        <v>779</v>
      </c>
      <c r="H539" s="138">
        <v>46</v>
      </c>
    </row>
    <row r="540" spans="1:8" x14ac:dyDescent="0.25">
      <c r="A540" s="134" t="s">
        <v>702</v>
      </c>
      <c r="B540" s="134" t="s">
        <v>269</v>
      </c>
      <c r="C540" s="134">
        <v>2024</v>
      </c>
      <c r="D540" s="134" t="s">
        <v>316</v>
      </c>
      <c r="E540" s="134" t="s">
        <v>328</v>
      </c>
      <c r="F540" s="134" t="s">
        <v>487</v>
      </c>
      <c r="G540" s="134" t="s">
        <v>780</v>
      </c>
      <c r="H540" s="138">
        <v>15</v>
      </c>
    </row>
    <row r="541" spans="1:8" x14ac:dyDescent="0.25">
      <c r="A541" s="134" t="s">
        <v>702</v>
      </c>
      <c r="B541" s="134" t="s">
        <v>269</v>
      </c>
      <c r="C541" s="134">
        <v>2024</v>
      </c>
      <c r="D541" s="134" t="s">
        <v>316</v>
      </c>
      <c r="E541" s="134" t="s">
        <v>328</v>
      </c>
      <c r="F541" s="134" t="s">
        <v>487</v>
      </c>
      <c r="G541" s="134" t="s">
        <v>781</v>
      </c>
      <c r="H541" s="138" t="s">
        <v>284</v>
      </c>
    </row>
    <row r="542" spans="1:8" x14ac:dyDescent="0.25">
      <c r="A542" s="134" t="s">
        <v>702</v>
      </c>
      <c r="B542" s="134" t="s">
        <v>269</v>
      </c>
      <c r="C542" s="134">
        <v>2024</v>
      </c>
      <c r="D542" s="134" t="s">
        <v>316</v>
      </c>
      <c r="E542" s="134" t="s">
        <v>328</v>
      </c>
      <c r="F542" s="134" t="s">
        <v>487</v>
      </c>
      <c r="G542" s="66" t="s">
        <v>782</v>
      </c>
      <c r="H542" s="138">
        <v>2975</v>
      </c>
    </row>
    <row r="543" spans="1:8" x14ac:dyDescent="0.25">
      <c r="A543" s="134" t="s">
        <v>702</v>
      </c>
      <c r="B543" s="134" t="s">
        <v>269</v>
      </c>
      <c r="C543" s="134">
        <v>2024</v>
      </c>
      <c r="D543" s="134" t="s">
        <v>316</v>
      </c>
      <c r="E543" s="134" t="s">
        <v>328</v>
      </c>
      <c r="F543" s="134" t="s">
        <v>487</v>
      </c>
      <c r="G543" s="90" t="s">
        <v>486</v>
      </c>
      <c r="H543" s="138">
        <v>1.1000000000000001</v>
      </c>
    </row>
    <row r="544" spans="1:8" x14ac:dyDescent="0.25">
      <c r="A544" s="134" t="s">
        <v>702</v>
      </c>
      <c r="B544" s="134" t="s">
        <v>269</v>
      </c>
      <c r="C544" s="134">
        <v>2024</v>
      </c>
      <c r="D544" s="134" t="s">
        <v>316</v>
      </c>
      <c r="E544" s="134" t="s">
        <v>328</v>
      </c>
      <c r="F544" s="134" t="s">
        <v>496</v>
      </c>
      <c r="G544" s="90" t="s">
        <v>328</v>
      </c>
      <c r="H544" s="138">
        <v>28</v>
      </c>
    </row>
    <row r="545" spans="1:8" x14ac:dyDescent="0.25">
      <c r="A545" s="134" t="s">
        <v>702</v>
      </c>
      <c r="B545" s="134" t="s">
        <v>269</v>
      </c>
      <c r="C545" s="134">
        <v>2024</v>
      </c>
      <c r="D545" s="134" t="s">
        <v>316</v>
      </c>
      <c r="E545" s="134" t="s">
        <v>328</v>
      </c>
      <c r="F545" s="134" t="s">
        <v>496</v>
      </c>
      <c r="G545" s="66" t="s">
        <v>478</v>
      </c>
      <c r="H545" s="138" t="s">
        <v>284</v>
      </c>
    </row>
    <row r="546" spans="1:8" x14ac:dyDescent="0.25">
      <c r="A546" s="134" t="s">
        <v>702</v>
      </c>
      <c r="B546" s="134" t="s">
        <v>269</v>
      </c>
      <c r="C546" s="134">
        <v>2024</v>
      </c>
      <c r="D546" s="134" t="s">
        <v>316</v>
      </c>
      <c r="E546" s="134" t="s">
        <v>328</v>
      </c>
      <c r="F546" s="134" t="s">
        <v>496</v>
      </c>
      <c r="G546" s="90" t="s">
        <v>479</v>
      </c>
      <c r="H546" s="138">
        <v>28</v>
      </c>
    </row>
    <row r="547" spans="1:8" x14ac:dyDescent="0.25">
      <c r="A547" s="134" t="s">
        <v>702</v>
      </c>
      <c r="B547" s="134" t="s">
        <v>269</v>
      </c>
      <c r="C547" s="134">
        <v>2024</v>
      </c>
      <c r="D547" s="134" t="s">
        <v>316</v>
      </c>
      <c r="E547" s="134" t="s">
        <v>328</v>
      </c>
      <c r="F547" s="134" t="s">
        <v>496</v>
      </c>
      <c r="G547" s="66" t="s">
        <v>777</v>
      </c>
      <c r="H547" s="138">
        <v>27</v>
      </c>
    </row>
    <row r="548" spans="1:8" x14ac:dyDescent="0.25">
      <c r="A548" s="134" t="s">
        <v>702</v>
      </c>
      <c r="B548" s="134" t="s">
        <v>269</v>
      </c>
      <c r="C548" s="134">
        <v>2024</v>
      </c>
      <c r="D548" s="134" t="s">
        <v>316</v>
      </c>
      <c r="E548" s="134" t="s">
        <v>328</v>
      </c>
      <c r="F548" s="134" t="s">
        <v>496</v>
      </c>
      <c r="G548" s="134" t="s">
        <v>778</v>
      </c>
      <c r="H548" s="138">
        <v>1</v>
      </c>
    </row>
    <row r="549" spans="1:8" x14ac:dyDescent="0.25">
      <c r="A549" s="134" t="s">
        <v>702</v>
      </c>
      <c r="B549" s="134" t="s">
        <v>269</v>
      </c>
      <c r="C549" s="134">
        <v>2024</v>
      </c>
      <c r="D549" s="134" t="s">
        <v>316</v>
      </c>
      <c r="E549" s="134" t="s">
        <v>328</v>
      </c>
      <c r="F549" s="134" t="s">
        <v>496</v>
      </c>
      <c r="G549" s="134" t="s">
        <v>779</v>
      </c>
      <c r="H549" s="138" t="s">
        <v>284</v>
      </c>
    </row>
    <row r="550" spans="1:8" x14ac:dyDescent="0.25">
      <c r="A550" s="134" t="s">
        <v>702</v>
      </c>
      <c r="B550" s="134" t="s">
        <v>269</v>
      </c>
      <c r="C550" s="134">
        <v>2024</v>
      </c>
      <c r="D550" s="134" t="s">
        <v>316</v>
      </c>
      <c r="E550" s="134" t="s">
        <v>328</v>
      </c>
      <c r="F550" s="134" t="s">
        <v>496</v>
      </c>
      <c r="G550" s="134" t="s">
        <v>780</v>
      </c>
      <c r="H550" s="138" t="s">
        <v>284</v>
      </c>
    </row>
    <row r="551" spans="1:8" x14ac:dyDescent="0.25">
      <c r="A551" s="134" t="s">
        <v>702</v>
      </c>
      <c r="B551" s="134" t="s">
        <v>269</v>
      </c>
      <c r="C551" s="134">
        <v>2024</v>
      </c>
      <c r="D551" s="134" t="s">
        <v>316</v>
      </c>
      <c r="E551" s="134" t="s">
        <v>328</v>
      </c>
      <c r="F551" s="134" t="s">
        <v>496</v>
      </c>
      <c r="G551" s="134" t="s">
        <v>781</v>
      </c>
      <c r="H551" s="138" t="s">
        <v>284</v>
      </c>
    </row>
    <row r="552" spans="1:8" x14ac:dyDescent="0.25">
      <c r="A552" s="134" t="s">
        <v>702</v>
      </c>
      <c r="B552" s="134" t="s">
        <v>269</v>
      </c>
      <c r="C552" s="134">
        <v>2024</v>
      </c>
      <c r="D552" s="134" t="s">
        <v>316</v>
      </c>
      <c r="E552" s="134" t="s">
        <v>328</v>
      </c>
      <c r="F552" s="134" t="s">
        <v>496</v>
      </c>
      <c r="G552" s="66" t="s">
        <v>782</v>
      </c>
      <c r="H552" s="138">
        <v>29</v>
      </c>
    </row>
    <row r="553" spans="1:8" x14ac:dyDescent="0.25">
      <c r="A553" s="134" t="s">
        <v>702</v>
      </c>
      <c r="B553" s="134" t="s">
        <v>269</v>
      </c>
      <c r="C553" s="134">
        <v>2024</v>
      </c>
      <c r="D553" s="134" t="s">
        <v>316</v>
      </c>
      <c r="E553" s="134" t="s">
        <v>328</v>
      </c>
      <c r="F553" s="134" t="s">
        <v>496</v>
      </c>
      <c r="G553" s="90" t="s">
        <v>486</v>
      </c>
      <c r="H553" s="138">
        <v>1</v>
      </c>
    </row>
    <row r="554" spans="1:8" x14ac:dyDescent="0.25">
      <c r="A554" s="134" t="s">
        <v>702</v>
      </c>
      <c r="B554" s="134" t="s">
        <v>269</v>
      </c>
      <c r="C554" s="134">
        <v>2024</v>
      </c>
      <c r="D554" s="134" t="s">
        <v>317</v>
      </c>
      <c r="E554" s="134" t="s">
        <v>328</v>
      </c>
      <c r="F554" s="134" t="s">
        <v>398</v>
      </c>
      <c r="G554" s="134" t="s">
        <v>760</v>
      </c>
      <c r="H554" s="138">
        <v>9724</v>
      </c>
    </row>
    <row r="555" spans="1:8" x14ac:dyDescent="0.25">
      <c r="A555" s="134" t="s">
        <v>702</v>
      </c>
      <c r="B555" s="134" t="s">
        <v>269</v>
      </c>
      <c r="C555" s="134">
        <v>2024</v>
      </c>
      <c r="D555" s="134" t="s">
        <v>317</v>
      </c>
      <c r="E555" s="134" t="s">
        <v>328</v>
      </c>
      <c r="F555" s="134" t="s">
        <v>398</v>
      </c>
      <c r="G555" s="134" t="s">
        <v>761</v>
      </c>
      <c r="H555" s="138">
        <v>137</v>
      </c>
    </row>
    <row r="556" spans="1:8" x14ac:dyDescent="0.25">
      <c r="A556" s="134" t="s">
        <v>702</v>
      </c>
      <c r="B556" s="134" t="s">
        <v>269</v>
      </c>
      <c r="C556" s="134">
        <v>2024</v>
      </c>
      <c r="D556" s="134" t="s">
        <v>317</v>
      </c>
      <c r="E556" s="134" t="s">
        <v>328</v>
      </c>
      <c r="F556" s="134" t="s">
        <v>398</v>
      </c>
      <c r="G556" s="134" t="s">
        <v>762</v>
      </c>
      <c r="H556" s="138">
        <v>3900</v>
      </c>
    </row>
    <row r="557" spans="1:8" x14ac:dyDescent="0.25">
      <c r="A557" s="134" t="s">
        <v>702</v>
      </c>
      <c r="B557" s="134" t="s">
        <v>269</v>
      </c>
      <c r="C557" s="134">
        <v>2024</v>
      </c>
      <c r="D557" s="134" t="s">
        <v>317</v>
      </c>
      <c r="E557" s="134" t="s">
        <v>328</v>
      </c>
      <c r="F557" s="134" t="s">
        <v>398</v>
      </c>
      <c r="G557" s="134" t="s">
        <v>763</v>
      </c>
      <c r="H557" s="138">
        <v>193</v>
      </c>
    </row>
    <row r="558" spans="1:8" x14ac:dyDescent="0.25">
      <c r="A558" s="134" t="s">
        <v>702</v>
      </c>
      <c r="B558" s="134" t="s">
        <v>269</v>
      </c>
      <c r="C558" s="134">
        <v>2024</v>
      </c>
      <c r="D558" s="134" t="s">
        <v>317</v>
      </c>
      <c r="E558" s="134" t="s">
        <v>328</v>
      </c>
      <c r="F558" s="134" t="s">
        <v>398</v>
      </c>
      <c r="G558" s="90" t="s">
        <v>764</v>
      </c>
      <c r="H558" s="138">
        <v>4946</v>
      </c>
    </row>
    <row r="559" spans="1:8" x14ac:dyDescent="0.25">
      <c r="A559" s="134" t="s">
        <v>702</v>
      </c>
      <c r="B559" s="134" t="s">
        <v>269</v>
      </c>
      <c r="C559" s="134">
        <v>2024</v>
      </c>
      <c r="D559" s="134" t="s">
        <v>317</v>
      </c>
      <c r="E559" s="134" t="s">
        <v>328</v>
      </c>
      <c r="F559" s="134" t="s">
        <v>398</v>
      </c>
      <c r="G559" s="90" t="s">
        <v>765</v>
      </c>
      <c r="H559" s="138">
        <v>548</v>
      </c>
    </row>
    <row r="560" spans="1:8" x14ac:dyDescent="0.25">
      <c r="A560" s="134" t="s">
        <v>702</v>
      </c>
      <c r="B560" s="134" t="s">
        <v>269</v>
      </c>
      <c r="C560" s="134">
        <v>2024</v>
      </c>
      <c r="D560" s="134" t="s">
        <v>317</v>
      </c>
      <c r="E560" s="134" t="s">
        <v>328</v>
      </c>
      <c r="F560" s="134" t="s">
        <v>398</v>
      </c>
      <c r="G560" s="90" t="s">
        <v>766</v>
      </c>
      <c r="H560" s="138" t="s">
        <v>284</v>
      </c>
    </row>
    <row r="561" spans="1:8" x14ac:dyDescent="0.25">
      <c r="A561" s="134" t="s">
        <v>702</v>
      </c>
      <c r="B561" s="134" t="s">
        <v>269</v>
      </c>
      <c r="C561" s="134">
        <v>2024</v>
      </c>
      <c r="D561" s="134" t="s">
        <v>317</v>
      </c>
      <c r="E561" s="134" t="s">
        <v>328</v>
      </c>
      <c r="F561" s="90" t="s">
        <v>466</v>
      </c>
      <c r="G561" s="90" t="s">
        <v>767</v>
      </c>
      <c r="H561" s="138">
        <v>39620</v>
      </c>
    </row>
    <row r="562" spans="1:8" x14ac:dyDescent="0.25">
      <c r="A562" s="134" t="s">
        <v>702</v>
      </c>
      <c r="B562" s="134" t="s">
        <v>269</v>
      </c>
      <c r="C562" s="134">
        <v>2024</v>
      </c>
      <c r="D562" s="134" t="s">
        <v>317</v>
      </c>
      <c r="E562" s="134" t="s">
        <v>328</v>
      </c>
      <c r="F562" s="90" t="s">
        <v>466</v>
      </c>
      <c r="G562" s="90" t="s">
        <v>768</v>
      </c>
      <c r="H562" s="138">
        <v>11262</v>
      </c>
    </row>
    <row r="563" spans="1:8" x14ac:dyDescent="0.25">
      <c r="A563" s="134" t="s">
        <v>702</v>
      </c>
      <c r="B563" s="134" t="s">
        <v>269</v>
      </c>
      <c r="C563" s="134">
        <v>2024</v>
      </c>
      <c r="D563" s="134" t="s">
        <v>317</v>
      </c>
      <c r="E563" s="134" t="s">
        <v>328</v>
      </c>
      <c r="F563" s="90" t="s">
        <v>466</v>
      </c>
      <c r="G563" s="134" t="s">
        <v>769</v>
      </c>
      <c r="H563" s="138">
        <v>1673</v>
      </c>
    </row>
    <row r="564" spans="1:8" x14ac:dyDescent="0.25">
      <c r="A564" s="134" t="s">
        <v>702</v>
      </c>
      <c r="B564" s="134" t="s">
        <v>269</v>
      </c>
      <c r="C564" s="134">
        <v>2024</v>
      </c>
      <c r="D564" s="134" t="s">
        <v>317</v>
      </c>
      <c r="E564" s="134" t="s">
        <v>328</v>
      </c>
      <c r="F564" s="90" t="s">
        <v>466</v>
      </c>
      <c r="G564" s="134" t="s">
        <v>770</v>
      </c>
      <c r="H564" s="138">
        <v>14875</v>
      </c>
    </row>
    <row r="565" spans="1:8" x14ac:dyDescent="0.25">
      <c r="A565" s="134" t="s">
        <v>702</v>
      </c>
      <c r="B565" s="134" t="s">
        <v>269</v>
      </c>
      <c r="C565" s="134">
        <v>2024</v>
      </c>
      <c r="D565" s="134" t="s">
        <v>317</v>
      </c>
      <c r="E565" s="134" t="s">
        <v>328</v>
      </c>
      <c r="F565" s="90" t="s">
        <v>466</v>
      </c>
      <c r="G565" s="134" t="s">
        <v>771</v>
      </c>
      <c r="H565" s="138">
        <v>11810</v>
      </c>
    </row>
    <row r="566" spans="1:8" x14ac:dyDescent="0.25">
      <c r="A566" s="134" t="s">
        <v>702</v>
      </c>
      <c r="B566" s="134" t="s">
        <v>269</v>
      </c>
      <c r="C566" s="134">
        <v>2024</v>
      </c>
      <c r="D566" s="134" t="s">
        <v>317</v>
      </c>
      <c r="E566" s="134" t="s">
        <v>328</v>
      </c>
      <c r="F566" s="134" t="s">
        <v>772</v>
      </c>
      <c r="G566" s="90" t="s">
        <v>760</v>
      </c>
      <c r="H566" s="138">
        <v>19482</v>
      </c>
    </row>
    <row r="567" spans="1:8" x14ac:dyDescent="0.25">
      <c r="A567" s="134" t="s">
        <v>702</v>
      </c>
      <c r="B567" s="134" t="s">
        <v>269</v>
      </c>
      <c r="C567" s="134">
        <v>2024</v>
      </c>
      <c r="D567" s="134" t="s">
        <v>317</v>
      </c>
      <c r="E567" s="134" t="s">
        <v>328</v>
      </c>
      <c r="F567" s="134" t="s">
        <v>772</v>
      </c>
      <c r="G567" s="134" t="s">
        <v>773</v>
      </c>
      <c r="H567" s="138">
        <v>9933</v>
      </c>
    </row>
    <row r="568" spans="1:8" x14ac:dyDescent="0.25">
      <c r="A568" s="134" t="s">
        <v>702</v>
      </c>
      <c r="B568" s="134" t="s">
        <v>269</v>
      </c>
      <c r="C568" s="134">
        <v>2024</v>
      </c>
      <c r="D568" s="134" t="s">
        <v>317</v>
      </c>
      <c r="E568" s="134" t="s">
        <v>328</v>
      </c>
      <c r="F568" s="134" t="s">
        <v>772</v>
      </c>
      <c r="G568" s="134" t="s">
        <v>774</v>
      </c>
      <c r="H568" s="138">
        <v>1533</v>
      </c>
    </row>
    <row r="569" spans="1:8" x14ac:dyDescent="0.25">
      <c r="A569" s="134" t="s">
        <v>702</v>
      </c>
      <c r="B569" s="134" t="s">
        <v>269</v>
      </c>
      <c r="C569" s="134">
        <v>2024</v>
      </c>
      <c r="D569" s="134" t="s">
        <v>317</v>
      </c>
      <c r="E569" s="134" t="s">
        <v>328</v>
      </c>
      <c r="F569" s="134" t="s">
        <v>772</v>
      </c>
      <c r="G569" s="134" t="s">
        <v>775</v>
      </c>
      <c r="H569" s="138">
        <v>8016</v>
      </c>
    </row>
    <row r="570" spans="1:8" x14ac:dyDescent="0.25">
      <c r="A570" s="134" t="s">
        <v>702</v>
      </c>
      <c r="B570" s="134" t="s">
        <v>269</v>
      </c>
      <c r="C570" s="134">
        <v>2024</v>
      </c>
      <c r="D570" s="134" t="s">
        <v>317</v>
      </c>
      <c r="E570" s="134" t="s">
        <v>328</v>
      </c>
      <c r="F570" s="66" t="s">
        <v>776</v>
      </c>
      <c r="G570" s="90" t="s">
        <v>328</v>
      </c>
      <c r="H570" s="138">
        <v>39620</v>
      </c>
    </row>
    <row r="571" spans="1:8" x14ac:dyDescent="0.25">
      <c r="A571" s="134" t="s">
        <v>702</v>
      </c>
      <c r="B571" s="134" t="s">
        <v>269</v>
      </c>
      <c r="C571" s="134">
        <v>2024</v>
      </c>
      <c r="D571" s="134" t="s">
        <v>317</v>
      </c>
      <c r="E571" s="134" t="s">
        <v>328</v>
      </c>
      <c r="F571" s="66" t="s">
        <v>776</v>
      </c>
      <c r="G571" s="66" t="s">
        <v>478</v>
      </c>
      <c r="H571" s="138">
        <v>13542</v>
      </c>
    </row>
    <row r="572" spans="1:8" x14ac:dyDescent="0.25">
      <c r="A572" s="134" t="s">
        <v>702</v>
      </c>
      <c r="B572" s="134" t="s">
        <v>269</v>
      </c>
      <c r="C572" s="134">
        <v>2024</v>
      </c>
      <c r="D572" s="134" t="s">
        <v>317</v>
      </c>
      <c r="E572" s="134" t="s">
        <v>328</v>
      </c>
      <c r="F572" s="66" t="s">
        <v>776</v>
      </c>
      <c r="G572" s="90" t="s">
        <v>479</v>
      </c>
      <c r="H572" s="138">
        <v>26078</v>
      </c>
    </row>
    <row r="573" spans="1:8" x14ac:dyDescent="0.25">
      <c r="A573" s="134" t="s">
        <v>702</v>
      </c>
      <c r="B573" s="134" t="s">
        <v>269</v>
      </c>
      <c r="C573" s="134">
        <v>2024</v>
      </c>
      <c r="D573" s="134" t="s">
        <v>317</v>
      </c>
      <c r="E573" s="134" t="s">
        <v>328</v>
      </c>
      <c r="F573" s="66" t="s">
        <v>776</v>
      </c>
      <c r="G573" s="66" t="s">
        <v>777</v>
      </c>
      <c r="H573" s="138">
        <v>19283</v>
      </c>
    </row>
    <row r="574" spans="1:8" x14ac:dyDescent="0.25">
      <c r="A574" s="134" t="s">
        <v>702</v>
      </c>
      <c r="B574" s="134" t="s">
        <v>269</v>
      </c>
      <c r="C574" s="134">
        <v>2024</v>
      </c>
      <c r="D574" s="134" t="s">
        <v>317</v>
      </c>
      <c r="E574" s="134" t="s">
        <v>328</v>
      </c>
      <c r="F574" s="66" t="s">
        <v>776</v>
      </c>
      <c r="G574" s="134" t="s">
        <v>778</v>
      </c>
      <c r="H574" s="138">
        <v>4822</v>
      </c>
    </row>
    <row r="575" spans="1:8" x14ac:dyDescent="0.25">
      <c r="A575" s="134" t="s">
        <v>702</v>
      </c>
      <c r="B575" s="134" t="s">
        <v>269</v>
      </c>
      <c r="C575" s="134">
        <v>2024</v>
      </c>
      <c r="D575" s="134" t="s">
        <v>317</v>
      </c>
      <c r="E575" s="134" t="s">
        <v>328</v>
      </c>
      <c r="F575" s="66" t="s">
        <v>776</v>
      </c>
      <c r="G575" s="134" t="s">
        <v>779</v>
      </c>
      <c r="H575" s="138">
        <v>1236</v>
      </c>
    </row>
    <row r="576" spans="1:8" x14ac:dyDescent="0.25">
      <c r="A576" s="134" t="s">
        <v>702</v>
      </c>
      <c r="B576" s="134" t="s">
        <v>269</v>
      </c>
      <c r="C576" s="134">
        <v>2024</v>
      </c>
      <c r="D576" s="134" t="s">
        <v>317</v>
      </c>
      <c r="E576" s="134" t="s">
        <v>328</v>
      </c>
      <c r="F576" s="66" t="s">
        <v>776</v>
      </c>
      <c r="G576" s="134" t="s">
        <v>780</v>
      </c>
      <c r="H576" s="138">
        <v>628</v>
      </c>
    </row>
    <row r="577" spans="1:8" x14ac:dyDescent="0.25">
      <c r="A577" s="134" t="s">
        <v>702</v>
      </c>
      <c r="B577" s="134" t="s">
        <v>269</v>
      </c>
      <c r="C577" s="134">
        <v>2024</v>
      </c>
      <c r="D577" s="134" t="s">
        <v>317</v>
      </c>
      <c r="E577" s="134" t="s">
        <v>328</v>
      </c>
      <c r="F577" s="66" t="s">
        <v>776</v>
      </c>
      <c r="G577" s="134" t="s">
        <v>781</v>
      </c>
      <c r="H577" s="138">
        <v>109</v>
      </c>
    </row>
    <row r="578" spans="1:8" x14ac:dyDescent="0.25">
      <c r="A578" s="134" t="s">
        <v>702</v>
      </c>
      <c r="B578" s="134" t="s">
        <v>269</v>
      </c>
      <c r="C578" s="134">
        <v>2024</v>
      </c>
      <c r="D578" s="134" t="s">
        <v>317</v>
      </c>
      <c r="E578" s="134" t="s">
        <v>328</v>
      </c>
      <c r="F578" s="66" t="s">
        <v>776</v>
      </c>
      <c r="G578" s="66" t="s">
        <v>782</v>
      </c>
      <c r="H578" s="138">
        <v>36069</v>
      </c>
    </row>
    <row r="579" spans="1:8" x14ac:dyDescent="0.25">
      <c r="A579" s="134" t="s">
        <v>702</v>
      </c>
      <c r="B579" s="134" t="s">
        <v>269</v>
      </c>
      <c r="C579" s="134">
        <v>2024</v>
      </c>
      <c r="D579" s="134" t="s">
        <v>317</v>
      </c>
      <c r="E579" s="134" t="s">
        <v>328</v>
      </c>
      <c r="F579" s="66" t="s">
        <v>776</v>
      </c>
      <c r="G579" s="90" t="s">
        <v>486</v>
      </c>
      <c r="H579" s="138">
        <v>0.91</v>
      </c>
    </row>
    <row r="580" spans="1:8" x14ac:dyDescent="0.25">
      <c r="A580" s="134" t="s">
        <v>702</v>
      </c>
      <c r="B580" s="134" t="s">
        <v>269</v>
      </c>
      <c r="C580" s="134">
        <v>2024</v>
      </c>
      <c r="D580" s="134" t="s">
        <v>317</v>
      </c>
      <c r="E580" s="134" t="s">
        <v>328</v>
      </c>
      <c r="F580" s="134" t="s">
        <v>487</v>
      </c>
      <c r="G580" s="90" t="s">
        <v>328</v>
      </c>
      <c r="H580" s="138">
        <v>9705</v>
      </c>
    </row>
    <row r="581" spans="1:8" x14ac:dyDescent="0.25">
      <c r="A581" s="134" t="s">
        <v>702</v>
      </c>
      <c r="B581" s="134" t="s">
        <v>269</v>
      </c>
      <c r="C581" s="134">
        <v>2024</v>
      </c>
      <c r="D581" s="134" t="s">
        <v>317</v>
      </c>
      <c r="E581" s="134" t="s">
        <v>328</v>
      </c>
      <c r="F581" s="134" t="s">
        <v>487</v>
      </c>
      <c r="G581" s="66" t="s">
        <v>478</v>
      </c>
      <c r="H581" s="138">
        <v>77</v>
      </c>
    </row>
    <row r="582" spans="1:8" x14ac:dyDescent="0.25">
      <c r="A582" s="134" t="s">
        <v>702</v>
      </c>
      <c r="B582" s="134" t="s">
        <v>269</v>
      </c>
      <c r="C582" s="134">
        <v>2024</v>
      </c>
      <c r="D582" s="134" t="s">
        <v>317</v>
      </c>
      <c r="E582" s="134" t="s">
        <v>328</v>
      </c>
      <c r="F582" s="134" t="s">
        <v>487</v>
      </c>
      <c r="G582" s="90" t="s">
        <v>479</v>
      </c>
      <c r="H582" s="138">
        <v>9628</v>
      </c>
    </row>
    <row r="583" spans="1:8" x14ac:dyDescent="0.25">
      <c r="A583" s="134" t="s">
        <v>702</v>
      </c>
      <c r="B583" s="134" t="s">
        <v>269</v>
      </c>
      <c r="C583" s="134">
        <v>2024</v>
      </c>
      <c r="D583" s="134" t="s">
        <v>317</v>
      </c>
      <c r="E583" s="134" t="s">
        <v>328</v>
      </c>
      <c r="F583" s="134" t="s">
        <v>487</v>
      </c>
      <c r="G583" s="66" t="s">
        <v>777</v>
      </c>
      <c r="H583" s="138">
        <v>8938</v>
      </c>
    </row>
    <row r="584" spans="1:8" x14ac:dyDescent="0.25">
      <c r="A584" s="134" t="s">
        <v>702</v>
      </c>
      <c r="B584" s="134" t="s">
        <v>269</v>
      </c>
      <c r="C584" s="134">
        <v>2024</v>
      </c>
      <c r="D584" s="134" t="s">
        <v>317</v>
      </c>
      <c r="E584" s="134" t="s">
        <v>328</v>
      </c>
      <c r="F584" s="134" t="s">
        <v>487</v>
      </c>
      <c r="G584" s="134" t="s">
        <v>778</v>
      </c>
      <c r="H584" s="138">
        <v>516</v>
      </c>
    </row>
    <row r="585" spans="1:8" x14ac:dyDescent="0.25">
      <c r="A585" s="134" t="s">
        <v>702</v>
      </c>
      <c r="B585" s="134" t="s">
        <v>269</v>
      </c>
      <c r="C585" s="134">
        <v>2024</v>
      </c>
      <c r="D585" s="134" t="s">
        <v>317</v>
      </c>
      <c r="E585" s="134" t="s">
        <v>328</v>
      </c>
      <c r="F585" s="134" t="s">
        <v>487</v>
      </c>
      <c r="G585" s="134" t="s">
        <v>779</v>
      </c>
      <c r="H585" s="138">
        <v>115</v>
      </c>
    </row>
    <row r="586" spans="1:8" x14ac:dyDescent="0.25">
      <c r="A586" s="134" t="s">
        <v>702</v>
      </c>
      <c r="B586" s="134" t="s">
        <v>269</v>
      </c>
      <c r="C586" s="134">
        <v>2024</v>
      </c>
      <c r="D586" s="134" t="s">
        <v>317</v>
      </c>
      <c r="E586" s="134" t="s">
        <v>328</v>
      </c>
      <c r="F586" s="134" t="s">
        <v>487</v>
      </c>
      <c r="G586" s="134" t="s">
        <v>780</v>
      </c>
      <c r="H586" s="138">
        <v>45</v>
      </c>
    </row>
    <row r="587" spans="1:8" x14ac:dyDescent="0.25">
      <c r="A587" s="134" t="s">
        <v>702</v>
      </c>
      <c r="B587" s="134" t="s">
        <v>269</v>
      </c>
      <c r="C587" s="134">
        <v>2024</v>
      </c>
      <c r="D587" s="134" t="s">
        <v>317</v>
      </c>
      <c r="E587" s="134" t="s">
        <v>328</v>
      </c>
      <c r="F587" s="134" t="s">
        <v>487</v>
      </c>
      <c r="G587" s="134" t="s">
        <v>781</v>
      </c>
      <c r="H587" s="138">
        <v>14</v>
      </c>
    </row>
    <row r="588" spans="1:8" x14ac:dyDescent="0.25">
      <c r="A588" s="134" t="s">
        <v>702</v>
      </c>
      <c r="B588" s="134" t="s">
        <v>269</v>
      </c>
      <c r="C588" s="134">
        <v>2024</v>
      </c>
      <c r="D588" s="134" t="s">
        <v>317</v>
      </c>
      <c r="E588" s="134" t="s">
        <v>328</v>
      </c>
      <c r="F588" s="134" t="s">
        <v>487</v>
      </c>
      <c r="G588" s="66" t="s">
        <v>782</v>
      </c>
      <c r="H588" s="138">
        <v>10606</v>
      </c>
    </row>
    <row r="589" spans="1:8" x14ac:dyDescent="0.25">
      <c r="A589" s="134" t="s">
        <v>702</v>
      </c>
      <c r="B589" s="134" t="s">
        <v>269</v>
      </c>
      <c r="C589" s="134">
        <v>2024</v>
      </c>
      <c r="D589" s="134" t="s">
        <v>317</v>
      </c>
      <c r="E589" s="134" t="s">
        <v>328</v>
      </c>
      <c r="F589" s="134" t="s">
        <v>487</v>
      </c>
      <c r="G589" s="90" t="s">
        <v>486</v>
      </c>
      <c r="H589" s="138">
        <v>1.1000000000000001</v>
      </c>
    </row>
    <row r="590" spans="1:8" x14ac:dyDescent="0.25">
      <c r="A590" s="134" t="s">
        <v>702</v>
      </c>
      <c r="B590" s="134" t="s">
        <v>269</v>
      </c>
      <c r="C590" s="134">
        <v>2024</v>
      </c>
      <c r="D590" s="134" t="s">
        <v>317</v>
      </c>
      <c r="E590" s="134" t="s">
        <v>328</v>
      </c>
      <c r="F590" s="134" t="s">
        <v>496</v>
      </c>
      <c r="G590" s="90" t="s">
        <v>328</v>
      </c>
      <c r="H590" s="138">
        <v>30</v>
      </c>
    </row>
    <row r="591" spans="1:8" x14ac:dyDescent="0.25">
      <c r="A591" s="134" t="s">
        <v>702</v>
      </c>
      <c r="B591" s="134" t="s">
        <v>269</v>
      </c>
      <c r="C591" s="134">
        <v>2024</v>
      </c>
      <c r="D591" s="134" t="s">
        <v>317</v>
      </c>
      <c r="E591" s="134" t="s">
        <v>328</v>
      </c>
      <c r="F591" s="134" t="s">
        <v>496</v>
      </c>
      <c r="G591" s="66" t="s">
        <v>478</v>
      </c>
      <c r="H591" s="138" t="s">
        <v>284</v>
      </c>
    </row>
    <row r="592" spans="1:8" x14ac:dyDescent="0.25">
      <c r="A592" s="134" t="s">
        <v>702</v>
      </c>
      <c r="B592" s="134" t="s">
        <v>269</v>
      </c>
      <c r="C592" s="134">
        <v>2024</v>
      </c>
      <c r="D592" s="134" t="s">
        <v>317</v>
      </c>
      <c r="E592" s="134" t="s">
        <v>328</v>
      </c>
      <c r="F592" s="134" t="s">
        <v>496</v>
      </c>
      <c r="G592" s="90" t="s">
        <v>479</v>
      </c>
      <c r="H592" s="138">
        <v>30</v>
      </c>
    </row>
    <row r="593" spans="1:8" x14ac:dyDescent="0.25">
      <c r="A593" s="134" t="s">
        <v>702</v>
      </c>
      <c r="B593" s="134" t="s">
        <v>269</v>
      </c>
      <c r="C593" s="134">
        <v>2024</v>
      </c>
      <c r="D593" s="134" t="s">
        <v>317</v>
      </c>
      <c r="E593" s="134" t="s">
        <v>328</v>
      </c>
      <c r="F593" s="134" t="s">
        <v>496</v>
      </c>
      <c r="G593" s="66" t="s">
        <v>777</v>
      </c>
      <c r="H593" s="138">
        <v>27</v>
      </c>
    </row>
    <row r="594" spans="1:8" x14ac:dyDescent="0.25">
      <c r="A594" s="134" t="s">
        <v>702</v>
      </c>
      <c r="B594" s="134" t="s">
        <v>269</v>
      </c>
      <c r="C594" s="134">
        <v>2024</v>
      </c>
      <c r="D594" s="134" t="s">
        <v>317</v>
      </c>
      <c r="E594" s="134" t="s">
        <v>328</v>
      </c>
      <c r="F594" s="134" t="s">
        <v>496</v>
      </c>
      <c r="G594" s="134" t="s">
        <v>778</v>
      </c>
      <c r="H594" s="138">
        <v>3</v>
      </c>
    </row>
    <row r="595" spans="1:8" x14ac:dyDescent="0.25">
      <c r="A595" s="134" t="s">
        <v>702</v>
      </c>
      <c r="B595" s="134" t="s">
        <v>269</v>
      </c>
      <c r="C595" s="134">
        <v>2024</v>
      </c>
      <c r="D595" s="134" t="s">
        <v>317</v>
      </c>
      <c r="E595" s="134" t="s">
        <v>328</v>
      </c>
      <c r="F595" s="134" t="s">
        <v>496</v>
      </c>
      <c r="G595" s="134" t="s">
        <v>779</v>
      </c>
      <c r="H595" s="138" t="s">
        <v>284</v>
      </c>
    </row>
    <row r="596" spans="1:8" x14ac:dyDescent="0.25">
      <c r="A596" s="134" t="s">
        <v>702</v>
      </c>
      <c r="B596" s="134" t="s">
        <v>269</v>
      </c>
      <c r="C596" s="134">
        <v>2024</v>
      </c>
      <c r="D596" s="134" t="s">
        <v>317</v>
      </c>
      <c r="E596" s="134" t="s">
        <v>328</v>
      </c>
      <c r="F596" s="134" t="s">
        <v>496</v>
      </c>
      <c r="G596" s="134" t="s">
        <v>780</v>
      </c>
      <c r="H596" s="138" t="s">
        <v>284</v>
      </c>
    </row>
    <row r="597" spans="1:8" x14ac:dyDescent="0.25">
      <c r="A597" s="134" t="s">
        <v>702</v>
      </c>
      <c r="B597" s="134" t="s">
        <v>269</v>
      </c>
      <c r="C597" s="134">
        <v>2024</v>
      </c>
      <c r="D597" s="134" t="s">
        <v>317</v>
      </c>
      <c r="E597" s="134" t="s">
        <v>328</v>
      </c>
      <c r="F597" s="134" t="s">
        <v>496</v>
      </c>
      <c r="G597" s="134" t="s">
        <v>781</v>
      </c>
      <c r="H597" s="138" t="s">
        <v>284</v>
      </c>
    </row>
    <row r="598" spans="1:8" x14ac:dyDescent="0.25">
      <c r="A598" s="134" t="s">
        <v>702</v>
      </c>
      <c r="B598" s="134" t="s">
        <v>269</v>
      </c>
      <c r="C598" s="134">
        <v>2024</v>
      </c>
      <c r="D598" s="134" t="s">
        <v>317</v>
      </c>
      <c r="E598" s="134" t="s">
        <v>328</v>
      </c>
      <c r="F598" s="134" t="s">
        <v>496</v>
      </c>
      <c r="G598" s="66" t="s">
        <v>782</v>
      </c>
      <c r="H598" s="138">
        <v>33</v>
      </c>
    </row>
    <row r="599" spans="1:8" x14ac:dyDescent="0.25">
      <c r="A599" s="134" t="s">
        <v>702</v>
      </c>
      <c r="B599" s="134" t="s">
        <v>269</v>
      </c>
      <c r="C599" s="134">
        <v>2024</v>
      </c>
      <c r="D599" s="134" t="s">
        <v>317</v>
      </c>
      <c r="E599" s="134" t="s">
        <v>328</v>
      </c>
      <c r="F599" s="134" t="s">
        <v>496</v>
      </c>
      <c r="G599" s="90" t="s">
        <v>486</v>
      </c>
      <c r="H599" s="138">
        <v>1.1000000000000001</v>
      </c>
    </row>
    <row r="600" spans="1:8" x14ac:dyDescent="0.25">
      <c r="A600" s="134" t="s">
        <v>702</v>
      </c>
      <c r="B600" s="134" t="s">
        <v>269</v>
      </c>
      <c r="C600" s="134">
        <v>2024</v>
      </c>
      <c r="D600" s="134" t="s">
        <v>318</v>
      </c>
      <c r="E600" s="134" t="s">
        <v>328</v>
      </c>
      <c r="F600" s="134" t="s">
        <v>398</v>
      </c>
      <c r="G600" s="134" t="s">
        <v>760</v>
      </c>
      <c r="H600" s="138">
        <v>2484</v>
      </c>
    </row>
    <row r="601" spans="1:8" x14ac:dyDescent="0.25">
      <c r="A601" s="134" t="s">
        <v>702</v>
      </c>
      <c r="B601" s="134" t="s">
        <v>269</v>
      </c>
      <c r="C601" s="134">
        <v>2024</v>
      </c>
      <c r="D601" s="134" t="s">
        <v>318</v>
      </c>
      <c r="E601" s="134" t="s">
        <v>328</v>
      </c>
      <c r="F601" s="134" t="s">
        <v>398</v>
      </c>
      <c r="G601" s="134" t="s">
        <v>761</v>
      </c>
      <c r="H601" s="138">
        <v>34</v>
      </c>
    </row>
    <row r="602" spans="1:8" x14ac:dyDescent="0.25">
      <c r="A602" s="134" t="s">
        <v>702</v>
      </c>
      <c r="B602" s="134" t="s">
        <v>269</v>
      </c>
      <c r="C602" s="134">
        <v>2024</v>
      </c>
      <c r="D602" s="134" t="s">
        <v>318</v>
      </c>
      <c r="E602" s="134" t="s">
        <v>328</v>
      </c>
      <c r="F602" s="134" t="s">
        <v>398</v>
      </c>
      <c r="G602" s="134" t="s">
        <v>762</v>
      </c>
      <c r="H602" s="138">
        <v>936</v>
      </c>
    </row>
    <row r="603" spans="1:8" x14ac:dyDescent="0.25">
      <c r="A603" s="134" t="s">
        <v>702</v>
      </c>
      <c r="B603" s="134" t="s">
        <v>269</v>
      </c>
      <c r="C603" s="134">
        <v>2024</v>
      </c>
      <c r="D603" s="134" t="s">
        <v>318</v>
      </c>
      <c r="E603" s="134" t="s">
        <v>328</v>
      </c>
      <c r="F603" s="134" t="s">
        <v>398</v>
      </c>
      <c r="G603" s="134" t="s">
        <v>763</v>
      </c>
      <c r="H603" s="138">
        <v>35</v>
      </c>
    </row>
    <row r="604" spans="1:8" x14ac:dyDescent="0.25">
      <c r="A604" s="134" t="s">
        <v>702</v>
      </c>
      <c r="B604" s="134" t="s">
        <v>269</v>
      </c>
      <c r="C604" s="134">
        <v>2024</v>
      </c>
      <c r="D604" s="134" t="s">
        <v>318</v>
      </c>
      <c r="E604" s="134" t="s">
        <v>328</v>
      </c>
      <c r="F604" s="134" t="s">
        <v>398</v>
      </c>
      <c r="G604" s="90" t="s">
        <v>764</v>
      </c>
      <c r="H604" s="138">
        <v>1271</v>
      </c>
    </row>
    <row r="605" spans="1:8" x14ac:dyDescent="0.25">
      <c r="A605" s="134" t="s">
        <v>702</v>
      </c>
      <c r="B605" s="134" t="s">
        <v>269</v>
      </c>
      <c r="C605" s="134">
        <v>2024</v>
      </c>
      <c r="D605" s="134" t="s">
        <v>318</v>
      </c>
      <c r="E605" s="134" t="s">
        <v>328</v>
      </c>
      <c r="F605" s="134" t="s">
        <v>398</v>
      </c>
      <c r="G605" s="90" t="s">
        <v>765</v>
      </c>
      <c r="H605" s="138">
        <v>207</v>
      </c>
    </row>
    <row r="606" spans="1:8" x14ac:dyDescent="0.25">
      <c r="A606" s="134" t="s">
        <v>702</v>
      </c>
      <c r="B606" s="134" t="s">
        <v>269</v>
      </c>
      <c r="C606" s="134">
        <v>2024</v>
      </c>
      <c r="D606" s="134" t="s">
        <v>318</v>
      </c>
      <c r="E606" s="134" t="s">
        <v>328</v>
      </c>
      <c r="F606" s="134" t="s">
        <v>398</v>
      </c>
      <c r="G606" s="90" t="s">
        <v>766</v>
      </c>
      <c r="H606" s="138">
        <v>1</v>
      </c>
    </row>
    <row r="607" spans="1:8" x14ac:dyDescent="0.25">
      <c r="A607" s="134" t="s">
        <v>702</v>
      </c>
      <c r="B607" s="134" t="s">
        <v>269</v>
      </c>
      <c r="C607" s="134">
        <v>2024</v>
      </c>
      <c r="D607" s="134" t="s">
        <v>318</v>
      </c>
      <c r="E607" s="134" t="s">
        <v>328</v>
      </c>
      <c r="F607" s="90" t="s">
        <v>466</v>
      </c>
      <c r="G607" s="90" t="s">
        <v>767</v>
      </c>
      <c r="H607" s="138">
        <v>8635</v>
      </c>
    </row>
    <row r="608" spans="1:8" x14ac:dyDescent="0.25">
      <c r="A608" s="134" t="s">
        <v>702</v>
      </c>
      <c r="B608" s="134" t="s">
        <v>269</v>
      </c>
      <c r="C608" s="134">
        <v>2024</v>
      </c>
      <c r="D608" s="134" t="s">
        <v>318</v>
      </c>
      <c r="E608" s="134" t="s">
        <v>328</v>
      </c>
      <c r="F608" s="90" t="s">
        <v>466</v>
      </c>
      <c r="G608" s="90" t="s">
        <v>768</v>
      </c>
      <c r="H608" s="138">
        <v>2621</v>
      </c>
    </row>
    <row r="609" spans="1:8" x14ac:dyDescent="0.25">
      <c r="A609" s="134" t="s">
        <v>702</v>
      </c>
      <c r="B609" s="134" t="s">
        <v>269</v>
      </c>
      <c r="C609" s="134">
        <v>2024</v>
      </c>
      <c r="D609" s="134" t="s">
        <v>318</v>
      </c>
      <c r="E609" s="134" t="s">
        <v>328</v>
      </c>
      <c r="F609" s="90" t="s">
        <v>466</v>
      </c>
      <c r="G609" s="134" t="s">
        <v>769</v>
      </c>
      <c r="H609" s="138">
        <v>294</v>
      </c>
    </row>
    <row r="610" spans="1:8" x14ac:dyDescent="0.25">
      <c r="A610" s="134" t="s">
        <v>702</v>
      </c>
      <c r="B610" s="134" t="s">
        <v>269</v>
      </c>
      <c r="C610" s="134">
        <v>2024</v>
      </c>
      <c r="D610" s="134" t="s">
        <v>318</v>
      </c>
      <c r="E610" s="134" t="s">
        <v>328</v>
      </c>
      <c r="F610" s="90" t="s">
        <v>466</v>
      </c>
      <c r="G610" s="134" t="s">
        <v>770</v>
      </c>
      <c r="H610" s="138">
        <v>3340</v>
      </c>
    </row>
    <row r="611" spans="1:8" x14ac:dyDescent="0.25">
      <c r="A611" s="134" t="s">
        <v>702</v>
      </c>
      <c r="B611" s="134" t="s">
        <v>269</v>
      </c>
      <c r="C611" s="134">
        <v>2024</v>
      </c>
      <c r="D611" s="134" t="s">
        <v>318</v>
      </c>
      <c r="E611" s="134" t="s">
        <v>328</v>
      </c>
      <c r="F611" s="90" t="s">
        <v>466</v>
      </c>
      <c r="G611" s="134" t="s">
        <v>771</v>
      </c>
      <c r="H611" s="138">
        <v>2380</v>
      </c>
    </row>
    <row r="612" spans="1:8" x14ac:dyDescent="0.25">
      <c r="A612" s="134" t="s">
        <v>702</v>
      </c>
      <c r="B612" s="134" t="s">
        <v>269</v>
      </c>
      <c r="C612" s="134">
        <v>2024</v>
      </c>
      <c r="D612" s="134" t="s">
        <v>318</v>
      </c>
      <c r="E612" s="134" t="s">
        <v>328</v>
      </c>
      <c r="F612" s="134" t="s">
        <v>772</v>
      </c>
      <c r="G612" s="90" t="s">
        <v>760</v>
      </c>
      <c r="H612" s="138">
        <v>3982</v>
      </c>
    </row>
    <row r="613" spans="1:8" x14ac:dyDescent="0.25">
      <c r="A613" s="134" t="s">
        <v>702</v>
      </c>
      <c r="B613" s="134" t="s">
        <v>269</v>
      </c>
      <c r="C613" s="134">
        <v>2024</v>
      </c>
      <c r="D613" s="134" t="s">
        <v>318</v>
      </c>
      <c r="E613" s="134" t="s">
        <v>328</v>
      </c>
      <c r="F613" s="134" t="s">
        <v>772</v>
      </c>
      <c r="G613" s="134" t="s">
        <v>773</v>
      </c>
      <c r="H613" s="138">
        <v>2194</v>
      </c>
    </row>
    <row r="614" spans="1:8" x14ac:dyDescent="0.25">
      <c r="A614" s="134" t="s">
        <v>702</v>
      </c>
      <c r="B614" s="134" t="s">
        <v>269</v>
      </c>
      <c r="C614" s="134">
        <v>2024</v>
      </c>
      <c r="D614" s="134" t="s">
        <v>318</v>
      </c>
      <c r="E614" s="134" t="s">
        <v>328</v>
      </c>
      <c r="F614" s="134" t="s">
        <v>772</v>
      </c>
      <c r="G614" s="134" t="s">
        <v>774</v>
      </c>
      <c r="H614" s="138">
        <v>164</v>
      </c>
    </row>
    <row r="615" spans="1:8" x14ac:dyDescent="0.25">
      <c r="A615" s="134" t="s">
        <v>702</v>
      </c>
      <c r="B615" s="134" t="s">
        <v>269</v>
      </c>
      <c r="C615" s="134">
        <v>2024</v>
      </c>
      <c r="D615" s="134" t="s">
        <v>318</v>
      </c>
      <c r="E615" s="134" t="s">
        <v>328</v>
      </c>
      <c r="F615" s="134" t="s">
        <v>772</v>
      </c>
      <c r="G615" s="134" t="s">
        <v>775</v>
      </c>
      <c r="H615" s="138">
        <v>1624</v>
      </c>
    </row>
    <row r="616" spans="1:8" x14ac:dyDescent="0.25">
      <c r="A616" s="134" t="s">
        <v>702</v>
      </c>
      <c r="B616" s="134" t="s">
        <v>269</v>
      </c>
      <c r="C616" s="134">
        <v>2024</v>
      </c>
      <c r="D616" s="134" t="s">
        <v>318</v>
      </c>
      <c r="E616" s="134" t="s">
        <v>328</v>
      </c>
      <c r="F616" s="66" t="s">
        <v>776</v>
      </c>
      <c r="G616" s="90" t="s">
        <v>328</v>
      </c>
      <c r="H616" s="138">
        <v>8635</v>
      </c>
    </row>
    <row r="617" spans="1:8" x14ac:dyDescent="0.25">
      <c r="A617" s="134" t="s">
        <v>702</v>
      </c>
      <c r="B617" s="134" t="s">
        <v>269</v>
      </c>
      <c r="C617" s="134">
        <v>2024</v>
      </c>
      <c r="D617" s="134" t="s">
        <v>318</v>
      </c>
      <c r="E617" s="134" t="s">
        <v>328</v>
      </c>
      <c r="F617" s="66" t="s">
        <v>776</v>
      </c>
      <c r="G617" s="66" t="s">
        <v>478</v>
      </c>
      <c r="H617" s="138">
        <v>2820</v>
      </c>
    </row>
    <row r="618" spans="1:8" x14ac:dyDescent="0.25">
      <c r="A618" s="134" t="s">
        <v>702</v>
      </c>
      <c r="B618" s="134" t="s">
        <v>269</v>
      </c>
      <c r="C618" s="134">
        <v>2024</v>
      </c>
      <c r="D618" s="134" t="s">
        <v>318</v>
      </c>
      <c r="E618" s="134" t="s">
        <v>328</v>
      </c>
      <c r="F618" s="66" t="s">
        <v>776</v>
      </c>
      <c r="G618" s="90" t="s">
        <v>479</v>
      </c>
      <c r="H618" s="138">
        <v>5815</v>
      </c>
    </row>
    <row r="619" spans="1:8" x14ac:dyDescent="0.25">
      <c r="A619" s="134" t="s">
        <v>702</v>
      </c>
      <c r="B619" s="134" t="s">
        <v>269</v>
      </c>
      <c r="C619" s="134">
        <v>2024</v>
      </c>
      <c r="D619" s="134" t="s">
        <v>318</v>
      </c>
      <c r="E619" s="134" t="s">
        <v>328</v>
      </c>
      <c r="F619" s="66" t="s">
        <v>776</v>
      </c>
      <c r="G619" s="66" t="s">
        <v>777</v>
      </c>
      <c r="H619" s="138">
        <v>4237</v>
      </c>
    </row>
    <row r="620" spans="1:8" x14ac:dyDescent="0.25">
      <c r="A620" s="134" t="s">
        <v>702</v>
      </c>
      <c r="B620" s="134" t="s">
        <v>269</v>
      </c>
      <c r="C620" s="134">
        <v>2024</v>
      </c>
      <c r="D620" s="134" t="s">
        <v>318</v>
      </c>
      <c r="E620" s="134" t="s">
        <v>328</v>
      </c>
      <c r="F620" s="66" t="s">
        <v>776</v>
      </c>
      <c r="G620" s="134" t="s">
        <v>778</v>
      </c>
      <c r="H620" s="138">
        <v>1191</v>
      </c>
    </row>
    <row r="621" spans="1:8" x14ac:dyDescent="0.25">
      <c r="A621" s="134" t="s">
        <v>702</v>
      </c>
      <c r="B621" s="134" t="s">
        <v>269</v>
      </c>
      <c r="C621" s="134">
        <v>2024</v>
      </c>
      <c r="D621" s="134" t="s">
        <v>318</v>
      </c>
      <c r="E621" s="134" t="s">
        <v>328</v>
      </c>
      <c r="F621" s="66" t="s">
        <v>776</v>
      </c>
      <c r="G621" s="134" t="s">
        <v>779</v>
      </c>
      <c r="H621" s="138">
        <v>205</v>
      </c>
    </row>
    <row r="622" spans="1:8" x14ac:dyDescent="0.25">
      <c r="A622" s="134" t="s">
        <v>702</v>
      </c>
      <c r="B622" s="134" t="s">
        <v>269</v>
      </c>
      <c r="C622" s="134">
        <v>2024</v>
      </c>
      <c r="D622" s="134" t="s">
        <v>318</v>
      </c>
      <c r="E622" s="134" t="s">
        <v>328</v>
      </c>
      <c r="F622" s="66" t="s">
        <v>776</v>
      </c>
      <c r="G622" s="134" t="s">
        <v>780</v>
      </c>
      <c r="H622" s="138">
        <v>159</v>
      </c>
    </row>
    <row r="623" spans="1:8" x14ac:dyDescent="0.25">
      <c r="A623" s="134" t="s">
        <v>702</v>
      </c>
      <c r="B623" s="134" t="s">
        <v>269</v>
      </c>
      <c r="C623" s="134">
        <v>2024</v>
      </c>
      <c r="D623" s="134" t="s">
        <v>318</v>
      </c>
      <c r="E623" s="134" t="s">
        <v>328</v>
      </c>
      <c r="F623" s="66" t="s">
        <v>776</v>
      </c>
      <c r="G623" s="134" t="s">
        <v>781</v>
      </c>
      <c r="H623" s="138">
        <v>23</v>
      </c>
    </row>
    <row r="624" spans="1:8" x14ac:dyDescent="0.25">
      <c r="A624" s="134" t="s">
        <v>702</v>
      </c>
      <c r="B624" s="134" t="s">
        <v>269</v>
      </c>
      <c r="C624" s="134">
        <v>2024</v>
      </c>
      <c r="D624" s="134" t="s">
        <v>318</v>
      </c>
      <c r="E624" s="134" t="s">
        <v>328</v>
      </c>
      <c r="F624" s="66" t="s">
        <v>776</v>
      </c>
      <c r="G624" s="66" t="s">
        <v>782</v>
      </c>
      <c r="H624" s="138">
        <v>8297</v>
      </c>
    </row>
    <row r="625" spans="1:8" x14ac:dyDescent="0.25">
      <c r="A625" s="134" t="s">
        <v>702</v>
      </c>
      <c r="B625" s="134" t="s">
        <v>269</v>
      </c>
      <c r="C625" s="134">
        <v>2024</v>
      </c>
      <c r="D625" s="134" t="s">
        <v>318</v>
      </c>
      <c r="E625" s="134" t="s">
        <v>328</v>
      </c>
      <c r="F625" s="66" t="s">
        <v>776</v>
      </c>
      <c r="G625" s="90" t="s">
        <v>486</v>
      </c>
      <c r="H625" s="138">
        <v>0.96</v>
      </c>
    </row>
    <row r="626" spans="1:8" x14ac:dyDescent="0.25">
      <c r="A626" s="134" t="s">
        <v>702</v>
      </c>
      <c r="B626" s="134" t="s">
        <v>269</v>
      </c>
      <c r="C626" s="134">
        <v>2024</v>
      </c>
      <c r="D626" s="134" t="s">
        <v>318</v>
      </c>
      <c r="E626" s="134" t="s">
        <v>328</v>
      </c>
      <c r="F626" s="134" t="s">
        <v>487</v>
      </c>
      <c r="G626" s="90" t="s">
        <v>328</v>
      </c>
      <c r="H626" s="138">
        <v>2482</v>
      </c>
    </row>
    <row r="627" spans="1:8" x14ac:dyDescent="0.25">
      <c r="A627" s="134" t="s">
        <v>702</v>
      </c>
      <c r="B627" s="134" t="s">
        <v>269</v>
      </c>
      <c r="C627" s="134">
        <v>2024</v>
      </c>
      <c r="D627" s="134" t="s">
        <v>318</v>
      </c>
      <c r="E627" s="134" t="s">
        <v>328</v>
      </c>
      <c r="F627" s="134" t="s">
        <v>487</v>
      </c>
      <c r="G627" s="66" t="s">
        <v>478</v>
      </c>
      <c r="H627" s="138">
        <v>15</v>
      </c>
    </row>
    <row r="628" spans="1:8" x14ac:dyDescent="0.25">
      <c r="A628" s="134" t="s">
        <v>702</v>
      </c>
      <c r="B628" s="134" t="s">
        <v>269</v>
      </c>
      <c r="C628" s="134">
        <v>2024</v>
      </c>
      <c r="D628" s="134" t="s">
        <v>318</v>
      </c>
      <c r="E628" s="134" t="s">
        <v>328</v>
      </c>
      <c r="F628" s="134" t="s">
        <v>487</v>
      </c>
      <c r="G628" s="90" t="s">
        <v>479</v>
      </c>
      <c r="H628" s="138">
        <v>2467</v>
      </c>
    </row>
    <row r="629" spans="1:8" x14ac:dyDescent="0.25">
      <c r="A629" s="134" t="s">
        <v>702</v>
      </c>
      <c r="B629" s="134" t="s">
        <v>269</v>
      </c>
      <c r="C629" s="134">
        <v>2024</v>
      </c>
      <c r="D629" s="134" t="s">
        <v>318</v>
      </c>
      <c r="E629" s="134" t="s">
        <v>328</v>
      </c>
      <c r="F629" s="134" t="s">
        <v>487</v>
      </c>
      <c r="G629" s="66" t="s">
        <v>777</v>
      </c>
      <c r="H629" s="138">
        <v>2268</v>
      </c>
    </row>
    <row r="630" spans="1:8" x14ac:dyDescent="0.25">
      <c r="A630" s="134" t="s">
        <v>702</v>
      </c>
      <c r="B630" s="134" t="s">
        <v>269</v>
      </c>
      <c r="C630" s="134">
        <v>2024</v>
      </c>
      <c r="D630" s="134" t="s">
        <v>318</v>
      </c>
      <c r="E630" s="134" t="s">
        <v>328</v>
      </c>
      <c r="F630" s="134" t="s">
        <v>487</v>
      </c>
      <c r="G630" s="134" t="s">
        <v>778</v>
      </c>
      <c r="H630" s="138">
        <v>151</v>
      </c>
    </row>
    <row r="631" spans="1:8" x14ac:dyDescent="0.25">
      <c r="A631" s="134" t="s">
        <v>702</v>
      </c>
      <c r="B631" s="134" t="s">
        <v>269</v>
      </c>
      <c r="C631" s="134">
        <v>2024</v>
      </c>
      <c r="D631" s="134" t="s">
        <v>318</v>
      </c>
      <c r="E631" s="134" t="s">
        <v>328</v>
      </c>
      <c r="F631" s="134" t="s">
        <v>487</v>
      </c>
      <c r="G631" s="134" t="s">
        <v>779</v>
      </c>
      <c r="H631" s="138">
        <v>32</v>
      </c>
    </row>
    <row r="632" spans="1:8" x14ac:dyDescent="0.25">
      <c r="A632" s="134" t="s">
        <v>702</v>
      </c>
      <c r="B632" s="134" t="s">
        <v>269</v>
      </c>
      <c r="C632" s="134">
        <v>2024</v>
      </c>
      <c r="D632" s="134" t="s">
        <v>318</v>
      </c>
      <c r="E632" s="134" t="s">
        <v>328</v>
      </c>
      <c r="F632" s="134" t="s">
        <v>487</v>
      </c>
      <c r="G632" s="134" t="s">
        <v>780</v>
      </c>
      <c r="H632" s="138">
        <v>15</v>
      </c>
    </row>
    <row r="633" spans="1:8" x14ac:dyDescent="0.25">
      <c r="A633" s="134" t="s">
        <v>702</v>
      </c>
      <c r="B633" s="134" t="s">
        <v>269</v>
      </c>
      <c r="C633" s="134">
        <v>2024</v>
      </c>
      <c r="D633" s="134" t="s">
        <v>318</v>
      </c>
      <c r="E633" s="134" t="s">
        <v>328</v>
      </c>
      <c r="F633" s="134" t="s">
        <v>487</v>
      </c>
      <c r="G633" s="134" t="s">
        <v>781</v>
      </c>
      <c r="H633" s="138">
        <v>1</v>
      </c>
    </row>
    <row r="634" spans="1:8" x14ac:dyDescent="0.25">
      <c r="A634" s="134" t="s">
        <v>702</v>
      </c>
      <c r="B634" s="134" t="s">
        <v>269</v>
      </c>
      <c r="C634" s="134">
        <v>2024</v>
      </c>
      <c r="D634" s="134" t="s">
        <v>318</v>
      </c>
      <c r="E634" s="134" t="s">
        <v>328</v>
      </c>
      <c r="F634" s="134" t="s">
        <v>487</v>
      </c>
      <c r="G634" s="66" t="s">
        <v>782</v>
      </c>
      <c r="H634" s="138">
        <v>2736</v>
      </c>
    </row>
    <row r="635" spans="1:8" x14ac:dyDescent="0.25">
      <c r="A635" s="134" t="s">
        <v>702</v>
      </c>
      <c r="B635" s="134" t="s">
        <v>269</v>
      </c>
      <c r="C635" s="134">
        <v>2024</v>
      </c>
      <c r="D635" s="134" t="s">
        <v>318</v>
      </c>
      <c r="E635" s="134" t="s">
        <v>328</v>
      </c>
      <c r="F635" s="134" t="s">
        <v>487</v>
      </c>
      <c r="G635" s="90" t="s">
        <v>486</v>
      </c>
      <c r="H635" s="138">
        <v>1.1000000000000001</v>
      </c>
    </row>
    <row r="636" spans="1:8" x14ac:dyDescent="0.25">
      <c r="A636" s="134" t="s">
        <v>702</v>
      </c>
      <c r="B636" s="134" t="s">
        <v>269</v>
      </c>
      <c r="C636" s="134">
        <v>2024</v>
      </c>
      <c r="D636" s="134" t="s">
        <v>318</v>
      </c>
      <c r="E636" s="134" t="s">
        <v>328</v>
      </c>
      <c r="F636" s="134" t="s">
        <v>496</v>
      </c>
      <c r="G636" s="90" t="s">
        <v>328</v>
      </c>
      <c r="H636" s="138">
        <v>14</v>
      </c>
    </row>
    <row r="637" spans="1:8" x14ac:dyDescent="0.25">
      <c r="A637" s="134" t="s">
        <v>702</v>
      </c>
      <c r="B637" s="134" t="s">
        <v>269</v>
      </c>
      <c r="C637" s="134">
        <v>2024</v>
      </c>
      <c r="D637" s="134" t="s">
        <v>318</v>
      </c>
      <c r="E637" s="134" t="s">
        <v>328</v>
      </c>
      <c r="F637" s="134" t="s">
        <v>496</v>
      </c>
      <c r="G637" s="66" t="s">
        <v>478</v>
      </c>
      <c r="H637" s="138" t="s">
        <v>284</v>
      </c>
    </row>
    <row r="638" spans="1:8" x14ac:dyDescent="0.25">
      <c r="A638" s="134" t="s">
        <v>702</v>
      </c>
      <c r="B638" s="134" t="s">
        <v>269</v>
      </c>
      <c r="C638" s="134">
        <v>2024</v>
      </c>
      <c r="D638" s="134" t="s">
        <v>318</v>
      </c>
      <c r="E638" s="134" t="s">
        <v>328</v>
      </c>
      <c r="F638" s="134" t="s">
        <v>496</v>
      </c>
      <c r="G638" s="90" t="s">
        <v>479</v>
      </c>
      <c r="H638" s="138">
        <v>14</v>
      </c>
    </row>
    <row r="639" spans="1:8" x14ac:dyDescent="0.25">
      <c r="A639" s="134" t="s">
        <v>702</v>
      </c>
      <c r="B639" s="134" t="s">
        <v>269</v>
      </c>
      <c r="C639" s="134">
        <v>2024</v>
      </c>
      <c r="D639" s="134" t="s">
        <v>318</v>
      </c>
      <c r="E639" s="134" t="s">
        <v>328</v>
      </c>
      <c r="F639" s="134" t="s">
        <v>496</v>
      </c>
      <c r="G639" s="66" t="s">
        <v>777</v>
      </c>
      <c r="H639" s="138">
        <v>14</v>
      </c>
    </row>
    <row r="640" spans="1:8" x14ac:dyDescent="0.25">
      <c r="A640" s="134" t="s">
        <v>702</v>
      </c>
      <c r="B640" s="134" t="s">
        <v>269</v>
      </c>
      <c r="C640" s="134">
        <v>2024</v>
      </c>
      <c r="D640" s="134" t="s">
        <v>318</v>
      </c>
      <c r="E640" s="134" t="s">
        <v>328</v>
      </c>
      <c r="F640" s="134" t="s">
        <v>496</v>
      </c>
      <c r="G640" s="134" t="s">
        <v>778</v>
      </c>
      <c r="H640" s="138" t="s">
        <v>284</v>
      </c>
    </row>
    <row r="641" spans="1:8" x14ac:dyDescent="0.25">
      <c r="A641" s="134" t="s">
        <v>702</v>
      </c>
      <c r="B641" s="134" t="s">
        <v>269</v>
      </c>
      <c r="C641" s="134">
        <v>2024</v>
      </c>
      <c r="D641" s="134" t="s">
        <v>318</v>
      </c>
      <c r="E641" s="134" t="s">
        <v>328</v>
      </c>
      <c r="F641" s="134" t="s">
        <v>496</v>
      </c>
      <c r="G641" s="134" t="s">
        <v>779</v>
      </c>
      <c r="H641" s="138" t="s">
        <v>284</v>
      </c>
    </row>
    <row r="642" spans="1:8" x14ac:dyDescent="0.25">
      <c r="A642" s="134" t="s">
        <v>702</v>
      </c>
      <c r="B642" s="134" t="s">
        <v>269</v>
      </c>
      <c r="C642" s="134">
        <v>2024</v>
      </c>
      <c r="D642" s="134" t="s">
        <v>318</v>
      </c>
      <c r="E642" s="134" t="s">
        <v>328</v>
      </c>
      <c r="F642" s="134" t="s">
        <v>496</v>
      </c>
      <c r="G642" s="134" t="s">
        <v>780</v>
      </c>
      <c r="H642" s="138" t="s">
        <v>284</v>
      </c>
    </row>
    <row r="643" spans="1:8" x14ac:dyDescent="0.25">
      <c r="A643" s="134" t="s">
        <v>702</v>
      </c>
      <c r="B643" s="134" t="s">
        <v>269</v>
      </c>
      <c r="C643" s="134">
        <v>2024</v>
      </c>
      <c r="D643" s="134" t="s">
        <v>318</v>
      </c>
      <c r="E643" s="134" t="s">
        <v>328</v>
      </c>
      <c r="F643" s="134" t="s">
        <v>496</v>
      </c>
      <c r="G643" s="134" t="s">
        <v>781</v>
      </c>
      <c r="H643" s="138" t="s">
        <v>284</v>
      </c>
    </row>
    <row r="644" spans="1:8" x14ac:dyDescent="0.25">
      <c r="A644" s="134" t="s">
        <v>702</v>
      </c>
      <c r="B644" s="134" t="s">
        <v>269</v>
      </c>
      <c r="C644" s="134">
        <v>2024</v>
      </c>
      <c r="D644" s="134" t="s">
        <v>318</v>
      </c>
      <c r="E644" s="134" t="s">
        <v>328</v>
      </c>
      <c r="F644" s="134" t="s">
        <v>496</v>
      </c>
      <c r="G644" s="66" t="s">
        <v>782</v>
      </c>
      <c r="H644" s="138">
        <v>14</v>
      </c>
    </row>
    <row r="645" spans="1:8" x14ac:dyDescent="0.25">
      <c r="A645" s="134" t="s">
        <v>702</v>
      </c>
      <c r="B645" s="134" t="s">
        <v>269</v>
      </c>
      <c r="C645" s="134">
        <v>2024</v>
      </c>
      <c r="D645" s="134" t="s">
        <v>318</v>
      </c>
      <c r="E645" s="134" t="s">
        <v>328</v>
      </c>
      <c r="F645" s="134" t="s">
        <v>496</v>
      </c>
      <c r="G645" s="90" t="s">
        <v>486</v>
      </c>
      <c r="H645" s="138">
        <v>1</v>
      </c>
    </row>
    <row r="646" spans="1:8" x14ac:dyDescent="0.25">
      <c r="A646" s="134" t="s">
        <v>702</v>
      </c>
      <c r="B646" s="134" t="s">
        <v>269</v>
      </c>
      <c r="C646" s="134">
        <v>2024</v>
      </c>
      <c r="D646" s="134" t="s">
        <v>756</v>
      </c>
      <c r="E646" s="134" t="s">
        <v>328</v>
      </c>
      <c r="F646" s="134" t="s">
        <v>398</v>
      </c>
      <c r="G646" s="134" t="s">
        <v>760</v>
      </c>
      <c r="H646" s="138">
        <v>13241</v>
      </c>
    </row>
    <row r="647" spans="1:8" x14ac:dyDescent="0.25">
      <c r="A647" s="134" t="s">
        <v>702</v>
      </c>
      <c r="B647" s="134" t="s">
        <v>269</v>
      </c>
      <c r="C647" s="134">
        <v>2024</v>
      </c>
      <c r="D647" s="134" t="s">
        <v>756</v>
      </c>
      <c r="E647" s="134" t="s">
        <v>328</v>
      </c>
      <c r="F647" s="134" t="s">
        <v>398</v>
      </c>
      <c r="G647" s="134" t="s">
        <v>761</v>
      </c>
      <c r="H647" s="138">
        <v>213</v>
      </c>
    </row>
    <row r="648" spans="1:8" x14ac:dyDescent="0.25">
      <c r="A648" s="134" t="s">
        <v>702</v>
      </c>
      <c r="B648" s="134" t="s">
        <v>269</v>
      </c>
      <c r="C648" s="134">
        <v>2024</v>
      </c>
      <c r="D648" s="134" t="s">
        <v>756</v>
      </c>
      <c r="E648" s="134" t="s">
        <v>328</v>
      </c>
      <c r="F648" s="134" t="s">
        <v>398</v>
      </c>
      <c r="G648" s="134" t="s">
        <v>762</v>
      </c>
      <c r="H648" s="138">
        <v>5342</v>
      </c>
    </row>
    <row r="649" spans="1:8" x14ac:dyDescent="0.25">
      <c r="A649" s="134" t="s">
        <v>702</v>
      </c>
      <c r="B649" s="134" t="s">
        <v>269</v>
      </c>
      <c r="C649" s="134">
        <v>2024</v>
      </c>
      <c r="D649" s="134" t="s">
        <v>756</v>
      </c>
      <c r="E649" s="134" t="s">
        <v>328</v>
      </c>
      <c r="F649" s="134" t="s">
        <v>398</v>
      </c>
      <c r="G649" s="134" t="s">
        <v>763</v>
      </c>
      <c r="H649" s="138">
        <v>284</v>
      </c>
    </row>
    <row r="650" spans="1:8" x14ac:dyDescent="0.25">
      <c r="A650" s="134" t="s">
        <v>702</v>
      </c>
      <c r="B650" s="134" t="s">
        <v>269</v>
      </c>
      <c r="C650" s="134">
        <v>2024</v>
      </c>
      <c r="D650" s="134" t="s">
        <v>756</v>
      </c>
      <c r="E650" s="134" t="s">
        <v>328</v>
      </c>
      <c r="F650" s="134" t="s">
        <v>398</v>
      </c>
      <c r="G650" s="90" t="s">
        <v>764</v>
      </c>
      <c r="H650" s="138">
        <v>6699</v>
      </c>
    </row>
    <row r="651" spans="1:8" x14ac:dyDescent="0.25">
      <c r="A651" s="134" t="s">
        <v>702</v>
      </c>
      <c r="B651" s="134" t="s">
        <v>269</v>
      </c>
      <c r="C651" s="134">
        <v>2024</v>
      </c>
      <c r="D651" s="134" t="s">
        <v>756</v>
      </c>
      <c r="E651" s="134" t="s">
        <v>328</v>
      </c>
      <c r="F651" s="134" t="s">
        <v>398</v>
      </c>
      <c r="G651" s="90" t="s">
        <v>765</v>
      </c>
      <c r="H651" s="138">
        <v>700</v>
      </c>
    </row>
    <row r="652" spans="1:8" x14ac:dyDescent="0.25">
      <c r="A652" s="134" t="s">
        <v>702</v>
      </c>
      <c r="B652" s="134" t="s">
        <v>269</v>
      </c>
      <c r="C652" s="134">
        <v>2024</v>
      </c>
      <c r="D652" s="134" t="s">
        <v>756</v>
      </c>
      <c r="E652" s="134" t="s">
        <v>328</v>
      </c>
      <c r="F652" s="134" t="s">
        <v>398</v>
      </c>
      <c r="G652" s="90" t="s">
        <v>766</v>
      </c>
      <c r="H652" s="138">
        <v>3</v>
      </c>
    </row>
    <row r="653" spans="1:8" x14ac:dyDescent="0.25">
      <c r="A653" s="134" t="s">
        <v>702</v>
      </c>
      <c r="B653" s="134" t="s">
        <v>269</v>
      </c>
      <c r="C653" s="134">
        <v>2024</v>
      </c>
      <c r="D653" s="134" t="s">
        <v>756</v>
      </c>
      <c r="E653" s="134" t="s">
        <v>328</v>
      </c>
      <c r="F653" s="90" t="s">
        <v>466</v>
      </c>
      <c r="G653" s="90" t="s">
        <v>767</v>
      </c>
      <c r="H653" s="138">
        <v>57300</v>
      </c>
    </row>
    <row r="654" spans="1:8" x14ac:dyDescent="0.25">
      <c r="A654" s="134" t="s">
        <v>702</v>
      </c>
      <c r="B654" s="134" t="s">
        <v>269</v>
      </c>
      <c r="C654" s="134">
        <v>2024</v>
      </c>
      <c r="D654" s="134" t="s">
        <v>756</v>
      </c>
      <c r="E654" s="134" t="s">
        <v>328</v>
      </c>
      <c r="F654" s="90" t="s">
        <v>466</v>
      </c>
      <c r="G654" s="90" t="s">
        <v>768</v>
      </c>
      <c r="H654" s="138">
        <v>15272</v>
      </c>
    </row>
    <row r="655" spans="1:8" x14ac:dyDescent="0.25">
      <c r="A655" s="134" t="s">
        <v>702</v>
      </c>
      <c r="B655" s="134" t="s">
        <v>269</v>
      </c>
      <c r="C655" s="134">
        <v>2024</v>
      </c>
      <c r="D655" s="134" t="s">
        <v>756</v>
      </c>
      <c r="E655" s="134" t="s">
        <v>328</v>
      </c>
      <c r="F655" s="90" t="s">
        <v>466</v>
      </c>
      <c r="G655" s="134" t="s">
        <v>769</v>
      </c>
      <c r="H655" s="138">
        <v>2625</v>
      </c>
    </row>
    <row r="656" spans="1:8" x14ac:dyDescent="0.25">
      <c r="A656" s="134" t="s">
        <v>702</v>
      </c>
      <c r="B656" s="134" t="s">
        <v>269</v>
      </c>
      <c r="C656" s="134">
        <v>2024</v>
      </c>
      <c r="D656" s="134" t="s">
        <v>756</v>
      </c>
      <c r="E656" s="134" t="s">
        <v>328</v>
      </c>
      <c r="F656" s="90" t="s">
        <v>466</v>
      </c>
      <c r="G656" s="134" t="s">
        <v>770</v>
      </c>
      <c r="H656" s="138">
        <v>17308</v>
      </c>
    </row>
    <row r="657" spans="1:8" x14ac:dyDescent="0.25">
      <c r="A657" s="134" t="s">
        <v>702</v>
      </c>
      <c r="B657" s="134" t="s">
        <v>269</v>
      </c>
      <c r="C657" s="134">
        <v>2024</v>
      </c>
      <c r="D657" s="134" t="s">
        <v>756</v>
      </c>
      <c r="E657" s="134" t="s">
        <v>328</v>
      </c>
      <c r="F657" s="90" t="s">
        <v>466</v>
      </c>
      <c r="G657" s="134" t="s">
        <v>771</v>
      </c>
      <c r="H657" s="138">
        <v>22095</v>
      </c>
    </row>
    <row r="658" spans="1:8" x14ac:dyDescent="0.25">
      <c r="A658" s="134" t="s">
        <v>702</v>
      </c>
      <c r="B658" s="134" t="s">
        <v>269</v>
      </c>
      <c r="C658" s="134">
        <v>2024</v>
      </c>
      <c r="D658" s="134" t="s">
        <v>756</v>
      </c>
      <c r="E658" s="134" t="s">
        <v>328</v>
      </c>
      <c r="F658" s="134" t="s">
        <v>772</v>
      </c>
      <c r="G658" s="90" t="s">
        <v>760</v>
      </c>
      <c r="H658" s="138">
        <v>31688</v>
      </c>
    </row>
    <row r="659" spans="1:8" x14ac:dyDescent="0.25">
      <c r="A659" s="134" t="s">
        <v>702</v>
      </c>
      <c r="B659" s="134" t="s">
        <v>269</v>
      </c>
      <c r="C659" s="134">
        <v>2024</v>
      </c>
      <c r="D659" s="134" t="s">
        <v>756</v>
      </c>
      <c r="E659" s="134" t="s">
        <v>328</v>
      </c>
      <c r="F659" s="134" t="s">
        <v>772</v>
      </c>
      <c r="G659" s="134" t="s">
        <v>773</v>
      </c>
      <c r="H659" s="138">
        <v>11085</v>
      </c>
    </row>
    <row r="660" spans="1:8" x14ac:dyDescent="0.25">
      <c r="A660" s="134" t="s">
        <v>702</v>
      </c>
      <c r="B660" s="134" t="s">
        <v>269</v>
      </c>
      <c r="C660" s="134">
        <v>2024</v>
      </c>
      <c r="D660" s="134" t="s">
        <v>756</v>
      </c>
      <c r="E660" s="134" t="s">
        <v>328</v>
      </c>
      <c r="F660" s="134" t="s">
        <v>772</v>
      </c>
      <c r="G660" s="134" t="s">
        <v>774</v>
      </c>
      <c r="H660" s="138">
        <v>3876</v>
      </c>
    </row>
    <row r="661" spans="1:8" x14ac:dyDescent="0.25">
      <c r="A661" s="134" t="s">
        <v>702</v>
      </c>
      <c r="B661" s="134" t="s">
        <v>269</v>
      </c>
      <c r="C661" s="134">
        <v>2024</v>
      </c>
      <c r="D661" s="134" t="s">
        <v>756</v>
      </c>
      <c r="E661" s="134" t="s">
        <v>328</v>
      </c>
      <c r="F661" s="134" t="s">
        <v>772</v>
      </c>
      <c r="G661" s="134" t="s">
        <v>775</v>
      </c>
      <c r="H661" s="138">
        <v>16727</v>
      </c>
    </row>
    <row r="662" spans="1:8" x14ac:dyDescent="0.25">
      <c r="A662" s="134" t="s">
        <v>702</v>
      </c>
      <c r="B662" s="134" t="s">
        <v>269</v>
      </c>
      <c r="C662" s="134">
        <v>2024</v>
      </c>
      <c r="D662" s="134" t="s">
        <v>756</v>
      </c>
      <c r="E662" s="134" t="s">
        <v>328</v>
      </c>
      <c r="F662" s="66" t="s">
        <v>776</v>
      </c>
      <c r="G662" s="90" t="s">
        <v>328</v>
      </c>
      <c r="H662" s="138">
        <v>57300</v>
      </c>
    </row>
    <row r="663" spans="1:8" x14ac:dyDescent="0.25">
      <c r="A663" s="134" t="s">
        <v>702</v>
      </c>
      <c r="B663" s="134" t="s">
        <v>269</v>
      </c>
      <c r="C663" s="134">
        <v>2024</v>
      </c>
      <c r="D663" s="134" t="s">
        <v>756</v>
      </c>
      <c r="E663" s="134" t="s">
        <v>328</v>
      </c>
      <c r="F663" s="66" t="s">
        <v>776</v>
      </c>
      <c r="G663" s="66" t="s">
        <v>478</v>
      </c>
      <c r="H663" s="138">
        <v>24129</v>
      </c>
    </row>
    <row r="664" spans="1:8" x14ac:dyDescent="0.25">
      <c r="A664" s="134" t="s">
        <v>702</v>
      </c>
      <c r="B664" s="134" t="s">
        <v>269</v>
      </c>
      <c r="C664" s="134">
        <v>2024</v>
      </c>
      <c r="D664" s="134" t="s">
        <v>756</v>
      </c>
      <c r="E664" s="134" t="s">
        <v>328</v>
      </c>
      <c r="F664" s="66" t="s">
        <v>776</v>
      </c>
      <c r="G664" s="90" t="s">
        <v>479</v>
      </c>
      <c r="H664" s="138">
        <v>33171</v>
      </c>
    </row>
    <row r="665" spans="1:8" x14ac:dyDescent="0.25">
      <c r="A665" s="134" t="s">
        <v>702</v>
      </c>
      <c r="B665" s="134" t="s">
        <v>269</v>
      </c>
      <c r="C665" s="134">
        <v>2024</v>
      </c>
      <c r="D665" s="134" t="s">
        <v>756</v>
      </c>
      <c r="E665" s="134" t="s">
        <v>328</v>
      </c>
      <c r="F665" s="66" t="s">
        <v>776</v>
      </c>
      <c r="G665" s="66" t="s">
        <v>777</v>
      </c>
      <c r="H665" s="138">
        <v>24707</v>
      </c>
    </row>
    <row r="666" spans="1:8" x14ac:dyDescent="0.25">
      <c r="A666" s="134" t="s">
        <v>702</v>
      </c>
      <c r="B666" s="134" t="s">
        <v>269</v>
      </c>
      <c r="C666" s="134">
        <v>2024</v>
      </c>
      <c r="D666" s="134" t="s">
        <v>756</v>
      </c>
      <c r="E666" s="134" t="s">
        <v>328</v>
      </c>
      <c r="F666" s="66" t="s">
        <v>776</v>
      </c>
      <c r="G666" s="134" t="s">
        <v>778</v>
      </c>
      <c r="H666" s="138">
        <v>6469</v>
      </c>
    </row>
    <row r="667" spans="1:8" x14ac:dyDescent="0.25">
      <c r="A667" s="134" t="s">
        <v>702</v>
      </c>
      <c r="B667" s="134" t="s">
        <v>269</v>
      </c>
      <c r="C667" s="134">
        <v>2024</v>
      </c>
      <c r="D667" s="134" t="s">
        <v>756</v>
      </c>
      <c r="E667" s="134" t="s">
        <v>328</v>
      </c>
      <c r="F667" s="66" t="s">
        <v>776</v>
      </c>
      <c r="G667" s="134" t="s">
        <v>779</v>
      </c>
      <c r="H667" s="138">
        <v>1248</v>
      </c>
    </row>
    <row r="668" spans="1:8" x14ac:dyDescent="0.25">
      <c r="A668" s="134" t="s">
        <v>702</v>
      </c>
      <c r="B668" s="134" t="s">
        <v>269</v>
      </c>
      <c r="C668" s="134">
        <v>2024</v>
      </c>
      <c r="D668" s="134" t="s">
        <v>756</v>
      </c>
      <c r="E668" s="134" t="s">
        <v>328</v>
      </c>
      <c r="F668" s="66" t="s">
        <v>776</v>
      </c>
      <c r="G668" s="134" t="s">
        <v>780</v>
      </c>
      <c r="H668" s="138">
        <v>643</v>
      </c>
    </row>
    <row r="669" spans="1:8" x14ac:dyDescent="0.25">
      <c r="A669" s="134" t="s">
        <v>702</v>
      </c>
      <c r="B669" s="134" t="s">
        <v>269</v>
      </c>
      <c r="C669" s="134">
        <v>2024</v>
      </c>
      <c r="D669" s="134" t="s">
        <v>756</v>
      </c>
      <c r="E669" s="134" t="s">
        <v>328</v>
      </c>
      <c r="F669" s="66" t="s">
        <v>776</v>
      </c>
      <c r="G669" s="134" t="s">
        <v>781</v>
      </c>
      <c r="H669" s="138">
        <v>104</v>
      </c>
    </row>
    <row r="670" spans="1:8" x14ac:dyDescent="0.25">
      <c r="A670" s="134" t="s">
        <v>702</v>
      </c>
      <c r="B670" s="134" t="s">
        <v>269</v>
      </c>
      <c r="C670" s="134">
        <v>2024</v>
      </c>
      <c r="D670" s="134" t="s">
        <v>756</v>
      </c>
      <c r="E670" s="134" t="s">
        <v>328</v>
      </c>
      <c r="F670" s="66" t="s">
        <v>776</v>
      </c>
      <c r="G670" s="66" t="s">
        <v>782</v>
      </c>
      <c r="H670" s="138">
        <v>45091</v>
      </c>
    </row>
    <row r="671" spans="1:8" x14ac:dyDescent="0.25">
      <c r="A671" s="134" t="s">
        <v>702</v>
      </c>
      <c r="B671" s="134" t="s">
        <v>269</v>
      </c>
      <c r="C671" s="134">
        <v>2024</v>
      </c>
      <c r="D671" s="134" t="s">
        <v>756</v>
      </c>
      <c r="E671" s="134" t="s">
        <v>328</v>
      </c>
      <c r="F671" s="66" t="s">
        <v>776</v>
      </c>
      <c r="G671" s="90" t="s">
        <v>486</v>
      </c>
      <c r="H671" s="138">
        <v>0.79</v>
      </c>
    </row>
    <row r="672" spans="1:8" x14ac:dyDescent="0.25">
      <c r="A672" s="134" t="s">
        <v>702</v>
      </c>
      <c r="B672" s="134" t="s">
        <v>269</v>
      </c>
      <c r="C672" s="134">
        <v>2024</v>
      </c>
      <c r="D672" s="134" t="s">
        <v>756</v>
      </c>
      <c r="E672" s="134" t="s">
        <v>328</v>
      </c>
      <c r="F672" s="134" t="s">
        <v>487</v>
      </c>
      <c r="G672" s="90" t="s">
        <v>328</v>
      </c>
      <c r="H672" s="138">
        <v>13221</v>
      </c>
    </row>
    <row r="673" spans="1:8" x14ac:dyDescent="0.25">
      <c r="A673" s="134" t="s">
        <v>702</v>
      </c>
      <c r="B673" s="134" t="s">
        <v>269</v>
      </c>
      <c r="C673" s="134">
        <v>2024</v>
      </c>
      <c r="D673" s="134" t="s">
        <v>756</v>
      </c>
      <c r="E673" s="134" t="s">
        <v>328</v>
      </c>
      <c r="F673" s="134" t="s">
        <v>487</v>
      </c>
      <c r="G673" s="66" t="s">
        <v>478</v>
      </c>
      <c r="H673" s="138">
        <v>348</v>
      </c>
    </row>
    <row r="674" spans="1:8" x14ac:dyDescent="0.25">
      <c r="A674" s="134" t="s">
        <v>702</v>
      </c>
      <c r="B674" s="134" t="s">
        <v>269</v>
      </c>
      <c r="C674" s="134">
        <v>2024</v>
      </c>
      <c r="D674" s="134" t="s">
        <v>756</v>
      </c>
      <c r="E674" s="134" t="s">
        <v>328</v>
      </c>
      <c r="F674" s="134" t="s">
        <v>487</v>
      </c>
      <c r="G674" s="90" t="s">
        <v>479</v>
      </c>
      <c r="H674" s="138">
        <v>12873</v>
      </c>
    </row>
    <row r="675" spans="1:8" x14ac:dyDescent="0.25">
      <c r="A675" s="134" t="s">
        <v>702</v>
      </c>
      <c r="B675" s="134" t="s">
        <v>269</v>
      </c>
      <c r="C675" s="134">
        <v>2024</v>
      </c>
      <c r="D675" s="134" t="s">
        <v>756</v>
      </c>
      <c r="E675" s="134" t="s">
        <v>328</v>
      </c>
      <c r="F675" s="134" t="s">
        <v>487</v>
      </c>
      <c r="G675" s="66" t="s">
        <v>777</v>
      </c>
      <c r="H675" s="138">
        <v>11987</v>
      </c>
    </row>
    <row r="676" spans="1:8" x14ac:dyDescent="0.25">
      <c r="A676" s="134" t="s">
        <v>702</v>
      </c>
      <c r="B676" s="134" t="s">
        <v>269</v>
      </c>
      <c r="C676" s="134">
        <v>2024</v>
      </c>
      <c r="D676" s="134" t="s">
        <v>756</v>
      </c>
      <c r="E676" s="134" t="s">
        <v>328</v>
      </c>
      <c r="F676" s="134" t="s">
        <v>487</v>
      </c>
      <c r="G676" s="134" t="s">
        <v>778</v>
      </c>
      <c r="H676" s="138">
        <v>718</v>
      </c>
    </row>
    <row r="677" spans="1:8" x14ac:dyDescent="0.25">
      <c r="A677" s="134" t="s">
        <v>702</v>
      </c>
      <c r="B677" s="134" t="s">
        <v>269</v>
      </c>
      <c r="C677" s="134">
        <v>2024</v>
      </c>
      <c r="D677" s="134" t="s">
        <v>756</v>
      </c>
      <c r="E677" s="134" t="s">
        <v>328</v>
      </c>
      <c r="F677" s="134" t="s">
        <v>487</v>
      </c>
      <c r="G677" s="134" t="s">
        <v>779</v>
      </c>
      <c r="H677" s="138">
        <v>110</v>
      </c>
    </row>
    <row r="678" spans="1:8" x14ac:dyDescent="0.25">
      <c r="A678" s="134" t="s">
        <v>702</v>
      </c>
      <c r="B678" s="134" t="s">
        <v>269</v>
      </c>
      <c r="C678" s="134">
        <v>2024</v>
      </c>
      <c r="D678" s="134" t="s">
        <v>756</v>
      </c>
      <c r="E678" s="134" t="s">
        <v>328</v>
      </c>
      <c r="F678" s="134" t="s">
        <v>487</v>
      </c>
      <c r="G678" s="134" t="s">
        <v>780</v>
      </c>
      <c r="H678" s="138">
        <v>50</v>
      </c>
    </row>
    <row r="679" spans="1:8" x14ac:dyDescent="0.25">
      <c r="A679" s="134" t="s">
        <v>702</v>
      </c>
      <c r="B679" s="134" t="s">
        <v>269</v>
      </c>
      <c r="C679" s="134">
        <v>2024</v>
      </c>
      <c r="D679" s="134" t="s">
        <v>756</v>
      </c>
      <c r="E679" s="134" t="s">
        <v>328</v>
      </c>
      <c r="F679" s="134" t="s">
        <v>487</v>
      </c>
      <c r="G679" s="134" t="s">
        <v>781</v>
      </c>
      <c r="H679" s="138">
        <v>8</v>
      </c>
    </row>
    <row r="680" spans="1:8" x14ac:dyDescent="0.25">
      <c r="A680" s="134" t="s">
        <v>702</v>
      </c>
      <c r="B680" s="134" t="s">
        <v>269</v>
      </c>
      <c r="C680" s="134">
        <v>2024</v>
      </c>
      <c r="D680" s="134" t="s">
        <v>756</v>
      </c>
      <c r="E680" s="134" t="s">
        <v>328</v>
      </c>
      <c r="F680" s="134" t="s">
        <v>487</v>
      </c>
      <c r="G680" s="66" t="s">
        <v>782</v>
      </c>
      <c r="H680" s="138">
        <v>14019</v>
      </c>
    </row>
    <row r="681" spans="1:8" x14ac:dyDescent="0.25">
      <c r="A681" s="134" t="s">
        <v>702</v>
      </c>
      <c r="B681" s="134" t="s">
        <v>269</v>
      </c>
      <c r="C681" s="134">
        <v>2024</v>
      </c>
      <c r="D681" s="134" t="s">
        <v>756</v>
      </c>
      <c r="E681" s="134" t="s">
        <v>328</v>
      </c>
      <c r="F681" s="134" t="s">
        <v>487</v>
      </c>
      <c r="G681" s="90" t="s">
        <v>486</v>
      </c>
      <c r="H681" s="138">
        <v>1.1000000000000001</v>
      </c>
    </row>
    <row r="682" spans="1:8" x14ac:dyDescent="0.25">
      <c r="A682" s="134" t="s">
        <v>702</v>
      </c>
      <c r="B682" s="134" t="s">
        <v>269</v>
      </c>
      <c r="C682" s="134">
        <v>2024</v>
      </c>
      <c r="D682" s="134" t="s">
        <v>756</v>
      </c>
      <c r="E682" s="134" t="s">
        <v>328</v>
      </c>
      <c r="F682" s="134" t="s">
        <v>496</v>
      </c>
      <c r="G682" s="90" t="s">
        <v>328</v>
      </c>
      <c r="H682" s="138">
        <v>39</v>
      </c>
    </row>
    <row r="683" spans="1:8" x14ac:dyDescent="0.25">
      <c r="A683" s="134" t="s">
        <v>702</v>
      </c>
      <c r="B683" s="134" t="s">
        <v>269</v>
      </c>
      <c r="C683" s="134">
        <v>2024</v>
      </c>
      <c r="D683" s="134" t="s">
        <v>756</v>
      </c>
      <c r="E683" s="134" t="s">
        <v>328</v>
      </c>
      <c r="F683" s="134" t="s">
        <v>496</v>
      </c>
      <c r="G683" s="66" t="s">
        <v>478</v>
      </c>
      <c r="H683" s="138">
        <v>1</v>
      </c>
    </row>
    <row r="684" spans="1:8" x14ac:dyDescent="0.25">
      <c r="A684" s="134" t="s">
        <v>702</v>
      </c>
      <c r="B684" s="134" t="s">
        <v>269</v>
      </c>
      <c r="C684" s="134">
        <v>2024</v>
      </c>
      <c r="D684" s="134" t="s">
        <v>756</v>
      </c>
      <c r="E684" s="134" t="s">
        <v>328</v>
      </c>
      <c r="F684" s="134" t="s">
        <v>496</v>
      </c>
      <c r="G684" s="90" t="s">
        <v>479</v>
      </c>
      <c r="H684" s="138">
        <v>38</v>
      </c>
    </row>
    <row r="685" spans="1:8" x14ac:dyDescent="0.25">
      <c r="A685" s="134" t="s">
        <v>702</v>
      </c>
      <c r="B685" s="134" t="s">
        <v>269</v>
      </c>
      <c r="C685" s="134">
        <v>2024</v>
      </c>
      <c r="D685" s="134" t="s">
        <v>756</v>
      </c>
      <c r="E685" s="134" t="s">
        <v>328</v>
      </c>
      <c r="F685" s="134" t="s">
        <v>496</v>
      </c>
      <c r="G685" s="66" t="s">
        <v>777</v>
      </c>
      <c r="H685" s="138">
        <v>36</v>
      </c>
    </row>
    <row r="686" spans="1:8" x14ac:dyDescent="0.25">
      <c r="A686" s="134" t="s">
        <v>702</v>
      </c>
      <c r="B686" s="134" t="s">
        <v>269</v>
      </c>
      <c r="C686" s="134">
        <v>2024</v>
      </c>
      <c r="D686" s="134" t="s">
        <v>756</v>
      </c>
      <c r="E686" s="134" t="s">
        <v>328</v>
      </c>
      <c r="F686" s="134" t="s">
        <v>496</v>
      </c>
      <c r="G686" s="134" t="s">
        <v>778</v>
      </c>
      <c r="H686" s="138">
        <v>2</v>
      </c>
    </row>
    <row r="687" spans="1:8" x14ac:dyDescent="0.25">
      <c r="A687" s="134" t="s">
        <v>702</v>
      </c>
      <c r="B687" s="134" t="s">
        <v>269</v>
      </c>
      <c r="C687" s="134">
        <v>2024</v>
      </c>
      <c r="D687" s="134" t="s">
        <v>756</v>
      </c>
      <c r="E687" s="134" t="s">
        <v>328</v>
      </c>
      <c r="F687" s="134" t="s">
        <v>496</v>
      </c>
      <c r="G687" s="134" t="s">
        <v>779</v>
      </c>
      <c r="H687" s="138" t="s">
        <v>284</v>
      </c>
    </row>
    <row r="688" spans="1:8" x14ac:dyDescent="0.25">
      <c r="A688" s="134" t="s">
        <v>702</v>
      </c>
      <c r="B688" s="134" t="s">
        <v>269</v>
      </c>
      <c r="C688" s="134">
        <v>2024</v>
      </c>
      <c r="D688" s="134" t="s">
        <v>756</v>
      </c>
      <c r="E688" s="134" t="s">
        <v>328</v>
      </c>
      <c r="F688" s="134" t="s">
        <v>496</v>
      </c>
      <c r="G688" s="134" t="s">
        <v>780</v>
      </c>
      <c r="H688" s="138" t="s">
        <v>284</v>
      </c>
    </row>
    <row r="689" spans="1:8" x14ac:dyDescent="0.25">
      <c r="A689" s="134" t="s">
        <v>702</v>
      </c>
      <c r="B689" s="134" t="s">
        <v>269</v>
      </c>
      <c r="C689" s="134">
        <v>2024</v>
      </c>
      <c r="D689" s="134" t="s">
        <v>756</v>
      </c>
      <c r="E689" s="134" t="s">
        <v>328</v>
      </c>
      <c r="F689" s="134" t="s">
        <v>496</v>
      </c>
      <c r="G689" s="134" t="s">
        <v>781</v>
      </c>
      <c r="H689" s="138" t="s">
        <v>284</v>
      </c>
    </row>
    <row r="690" spans="1:8" x14ac:dyDescent="0.25">
      <c r="A690" s="134" t="s">
        <v>702</v>
      </c>
      <c r="B690" s="134" t="s">
        <v>269</v>
      </c>
      <c r="C690" s="134">
        <v>2024</v>
      </c>
      <c r="D690" s="134" t="s">
        <v>756</v>
      </c>
      <c r="E690" s="134" t="s">
        <v>328</v>
      </c>
      <c r="F690" s="134" t="s">
        <v>496</v>
      </c>
      <c r="G690" s="66" t="s">
        <v>782</v>
      </c>
      <c r="H690" s="138">
        <v>40</v>
      </c>
    </row>
    <row r="691" spans="1:8" x14ac:dyDescent="0.25">
      <c r="A691" s="134" t="s">
        <v>702</v>
      </c>
      <c r="B691" s="134" t="s">
        <v>269</v>
      </c>
      <c r="C691" s="134">
        <v>2024</v>
      </c>
      <c r="D691" s="134" t="s">
        <v>756</v>
      </c>
      <c r="E691" s="134" t="s">
        <v>328</v>
      </c>
      <c r="F691" s="134" t="s">
        <v>496</v>
      </c>
      <c r="G691" s="90" t="s">
        <v>486</v>
      </c>
      <c r="H691" s="138">
        <v>1</v>
      </c>
    </row>
    <row r="692" spans="1:8" x14ac:dyDescent="0.25">
      <c r="A692" s="134" t="s">
        <v>702</v>
      </c>
      <c r="B692" s="134" t="s">
        <v>269</v>
      </c>
      <c r="C692" s="134">
        <v>2024</v>
      </c>
      <c r="D692" s="134" t="s">
        <v>756</v>
      </c>
      <c r="E692" s="134" t="s">
        <v>334</v>
      </c>
      <c r="F692" s="134" t="s">
        <v>398</v>
      </c>
      <c r="G692" s="134" t="s">
        <v>760</v>
      </c>
      <c r="H692" s="138">
        <v>2141</v>
      </c>
    </row>
    <row r="693" spans="1:8" x14ac:dyDescent="0.25">
      <c r="A693" s="134" t="s">
        <v>702</v>
      </c>
      <c r="B693" s="134" t="s">
        <v>269</v>
      </c>
      <c r="C693" s="134">
        <v>2024</v>
      </c>
      <c r="D693" s="134" t="s">
        <v>756</v>
      </c>
      <c r="E693" s="134" t="s">
        <v>334</v>
      </c>
      <c r="F693" s="134" t="s">
        <v>398</v>
      </c>
      <c r="G693" s="134" t="s">
        <v>761</v>
      </c>
      <c r="H693" s="138">
        <v>26</v>
      </c>
    </row>
    <row r="694" spans="1:8" x14ac:dyDescent="0.25">
      <c r="A694" s="134" t="s">
        <v>702</v>
      </c>
      <c r="B694" s="134" t="s">
        <v>269</v>
      </c>
      <c r="C694" s="134">
        <v>2024</v>
      </c>
      <c r="D694" s="134" t="s">
        <v>756</v>
      </c>
      <c r="E694" s="134" t="s">
        <v>334</v>
      </c>
      <c r="F694" s="134" t="s">
        <v>398</v>
      </c>
      <c r="G694" s="134" t="s">
        <v>762</v>
      </c>
      <c r="H694" s="138">
        <v>949</v>
      </c>
    </row>
    <row r="695" spans="1:8" x14ac:dyDescent="0.25">
      <c r="A695" s="134" t="s">
        <v>702</v>
      </c>
      <c r="B695" s="134" t="s">
        <v>269</v>
      </c>
      <c r="C695" s="134">
        <v>2024</v>
      </c>
      <c r="D695" s="134" t="s">
        <v>756</v>
      </c>
      <c r="E695" s="134" t="s">
        <v>334</v>
      </c>
      <c r="F695" s="134" t="s">
        <v>398</v>
      </c>
      <c r="G695" s="134" t="s">
        <v>763</v>
      </c>
      <c r="H695" s="138">
        <v>41</v>
      </c>
    </row>
    <row r="696" spans="1:8" x14ac:dyDescent="0.25">
      <c r="A696" s="134" t="s">
        <v>702</v>
      </c>
      <c r="B696" s="134" t="s">
        <v>269</v>
      </c>
      <c r="C696" s="134">
        <v>2024</v>
      </c>
      <c r="D696" s="134" t="s">
        <v>756</v>
      </c>
      <c r="E696" s="134" t="s">
        <v>334</v>
      </c>
      <c r="F696" s="134" t="s">
        <v>398</v>
      </c>
      <c r="G696" s="90" t="s">
        <v>764</v>
      </c>
      <c r="H696" s="138">
        <v>1020</v>
      </c>
    </row>
    <row r="697" spans="1:8" x14ac:dyDescent="0.25">
      <c r="A697" s="134" t="s">
        <v>702</v>
      </c>
      <c r="B697" s="134" t="s">
        <v>269</v>
      </c>
      <c r="C697" s="134">
        <v>2024</v>
      </c>
      <c r="D697" s="134" t="s">
        <v>756</v>
      </c>
      <c r="E697" s="134" t="s">
        <v>334</v>
      </c>
      <c r="F697" s="134" t="s">
        <v>398</v>
      </c>
      <c r="G697" s="90" t="s">
        <v>765</v>
      </c>
      <c r="H697" s="138">
        <v>105</v>
      </c>
    </row>
    <row r="698" spans="1:8" x14ac:dyDescent="0.25">
      <c r="A698" s="134" t="s">
        <v>702</v>
      </c>
      <c r="B698" s="134" t="s">
        <v>269</v>
      </c>
      <c r="C698" s="134">
        <v>2024</v>
      </c>
      <c r="D698" s="134" t="s">
        <v>756</v>
      </c>
      <c r="E698" s="134" t="s">
        <v>334</v>
      </c>
      <c r="F698" s="134" t="s">
        <v>398</v>
      </c>
      <c r="G698" s="90" t="s">
        <v>766</v>
      </c>
      <c r="H698" s="138" t="s">
        <v>284</v>
      </c>
    </row>
    <row r="699" spans="1:8" x14ac:dyDescent="0.25">
      <c r="A699" s="134" t="s">
        <v>702</v>
      </c>
      <c r="B699" s="134" t="s">
        <v>269</v>
      </c>
      <c r="C699" s="134">
        <v>2024</v>
      </c>
      <c r="D699" s="134" t="s">
        <v>756</v>
      </c>
      <c r="E699" s="134" t="s">
        <v>334</v>
      </c>
      <c r="F699" s="90" t="s">
        <v>466</v>
      </c>
      <c r="G699" s="90" t="s">
        <v>767</v>
      </c>
      <c r="H699" s="138">
        <v>11021</v>
      </c>
    </row>
    <row r="700" spans="1:8" x14ac:dyDescent="0.25">
      <c r="A700" s="134" t="s">
        <v>702</v>
      </c>
      <c r="B700" s="134" t="s">
        <v>269</v>
      </c>
      <c r="C700" s="134">
        <v>2024</v>
      </c>
      <c r="D700" s="134" t="s">
        <v>756</v>
      </c>
      <c r="E700" s="134" t="s">
        <v>334</v>
      </c>
      <c r="F700" s="90" t="s">
        <v>466</v>
      </c>
      <c r="G700" s="90" t="s">
        <v>768</v>
      </c>
      <c r="H700" s="138">
        <v>2644</v>
      </c>
    </row>
    <row r="701" spans="1:8" x14ac:dyDescent="0.25">
      <c r="A701" s="134" t="s">
        <v>702</v>
      </c>
      <c r="B701" s="134" t="s">
        <v>269</v>
      </c>
      <c r="C701" s="134">
        <v>2024</v>
      </c>
      <c r="D701" s="134" t="s">
        <v>756</v>
      </c>
      <c r="E701" s="134" t="s">
        <v>334</v>
      </c>
      <c r="F701" s="90" t="s">
        <v>466</v>
      </c>
      <c r="G701" s="134" t="s">
        <v>769</v>
      </c>
      <c r="H701" s="138">
        <v>386</v>
      </c>
    </row>
    <row r="702" spans="1:8" x14ac:dyDescent="0.25">
      <c r="A702" s="134" t="s">
        <v>702</v>
      </c>
      <c r="B702" s="134" t="s">
        <v>269</v>
      </c>
      <c r="C702" s="134">
        <v>2024</v>
      </c>
      <c r="D702" s="134" t="s">
        <v>756</v>
      </c>
      <c r="E702" s="134" t="s">
        <v>334</v>
      </c>
      <c r="F702" s="90" t="s">
        <v>466</v>
      </c>
      <c r="G702" s="134" t="s">
        <v>770</v>
      </c>
      <c r="H702" s="138">
        <v>2702</v>
      </c>
    </row>
    <row r="703" spans="1:8" x14ac:dyDescent="0.25">
      <c r="A703" s="134" t="s">
        <v>702</v>
      </c>
      <c r="B703" s="134" t="s">
        <v>269</v>
      </c>
      <c r="C703" s="134">
        <v>2024</v>
      </c>
      <c r="D703" s="134" t="s">
        <v>756</v>
      </c>
      <c r="E703" s="134" t="s">
        <v>334</v>
      </c>
      <c r="F703" s="90" t="s">
        <v>466</v>
      </c>
      <c r="G703" s="134" t="s">
        <v>771</v>
      </c>
      <c r="H703" s="138">
        <v>5289</v>
      </c>
    </row>
    <row r="704" spans="1:8" x14ac:dyDescent="0.25">
      <c r="A704" s="134" t="s">
        <v>702</v>
      </c>
      <c r="B704" s="134" t="s">
        <v>269</v>
      </c>
      <c r="C704" s="134">
        <v>2024</v>
      </c>
      <c r="D704" s="134" t="s">
        <v>756</v>
      </c>
      <c r="E704" s="134" t="s">
        <v>334</v>
      </c>
      <c r="F704" s="134" t="s">
        <v>772</v>
      </c>
      <c r="G704" s="90" t="s">
        <v>760</v>
      </c>
      <c r="H704" s="138">
        <v>6545</v>
      </c>
    </row>
    <row r="705" spans="1:8" x14ac:dyDescent="0.25">
      <c r="A705" s="134" t="s">
        <v>702</v>
      </c>
      <c r="B705" s="134" t="s">
        <v>269</v>
      </c>
      <c r="C705" s="134">
        <v>2024</v>
      </c>
      <c r="D705" s="134" t="s">
        <v>756</v>
      </c>
      <c r="E705" s="134" t="s">
        <v>334</v>
      </c>
      <c r="F705" s="134" t="s">
        <v>772</v>
      </c>
      <c r="G705" s="134" t="s">
        <v>773</v>
      </c>
      <c r="H705" s="138">
        <v>1932</v>
      </c>
    </row>
    <row r="706" spans="1:8" x14ac:dyDescent="0.25">
      <c r="A706" s="134" t="s">
        <v>702</v>
      </c>
      <c r="B706" s="134" t="s">
        <v>269</v>
      </c>
      <c r="C706" s="134">
        <v>2024</v>
      </c>
      <c r="D706" s="134" t="s">
        <v>756</v>
      </c>
      <c r="E706" s="134" t="s">
        <v>334</v>
      </c>
      <c r="F706" s="134" t="s">
        <v>772</v>
      </c>
      <c r="G706" s="134" t="s">
        <v>774</v>
      </c>
      <c r="H706" s="138">
        <v>668</v>
      </c>
    </row>
    <row r="707" spans="1:8" x14ac:dyDescent="0.25">
      <c r="A707" s="134" t="s">
        <v>702</v>
      </c>
      <c r="B707" s="134" t="s">
        <v>269</v>
      </c>
      <c r="C707" s="134">
        <v>2024</v>
      </c>
      <c r="D707" s="134" t="s">
        <v>756</v>
      </c>
      <c r="E707" s="134" t="s">
        <v>334</v>
      </c>
      <c r="F707" s="134" t="s">
        <v>772</v>
      </c>
      <c r="G707" s="134" t="s">
        <v>775</v>
      </c>
      <c r="H707" s="138">
        <v>3945</v>
      </c>
    </row>
    <row r="708" spans="1:8" x14ac:dyDescent="0.25">
      <c r="A708" s="134" t="s">
        <v>702</v>
      </c>
      <c r="B708" s="134" t="s">
        <v>269</v>
      </c>
      <c r="C708" s="134">
        <v>2024</v>
      </c>
      <c r="D708" s="134" t="s">
        <v>756</v>
      </c>
      <c r="E708" s="134" t="s">
        <v>334</v>
      </c>
      <c r="F708" s="66" t="s">
        <v>776</v>
      </c>
      <c r="G708" s="90" t="s">
        <v>328</v>
      </c>
      <c r="H708" s="138">
        <v>11021</v>
      </c>
    </row>
    <row r="709" spans="1:8" x14ac:dyDescent="0.25">
      <c r="A709" s="134" t="s">
        <v>702</v>
      </c>
      <c r="B709" s="134" t="s">
        <v>269</v>
      </c>
      <c r="C709" s="134">
        <v>2024</v>
      </c>
      <c r="D709" s="134" t="s">
        <v>756</v>
      </c>
      <c r="E709" s="134" t="s">
        <v>334</v>
      </c>
      <c r="F709" s="66" t="s">
        <v>776</v>
      </c>
      <c r="G709" s="66" t="s">
        <v>478</v>
      </c>
      <c r="H709" s="138">
        <v>5435</v>
      </c>
    </row>
    <row r="710" spans="1:8" x14ac:dyDescent="0.25">
      <c r="A710" s="134" t="s">
        <v>702</v>
      </c>
      <c r="B710" s="134" t="s">
        <v>269</v>
      </c>
      <c r="C710" s="134">
        <v>2024</v>
      </c>
      <c r="D710" s="134" t="s">
        <v>756</v>
      </c>
      <c r="E710" s="134" t="s">
        <v>334</v>
      </c>
      <c r="F710" s="66" t="s">
        <v>776</v>
      </c>
      <c r="G710" s="90" t="s">
        <v>479</v>
      </c>
      <c r="H710" s="138">
        <v>5586</v>
      </c>
    </row>
    <row r="711" spans="1:8" x14ac:dyDescent="0.25">
      <c r="A711" s="134" t="s">
        <v>702</v>
      </c>
      <c r="B711" s="134" t="s">
        <v>269</v>
      </c>
      <c r="C711" s="134">
        <v>2024</v>
      </c>
      <c r="D711" s="134" t="s">
        <v>756</v>
      </c>
      <c r="E711" s="134" t="s">
        <v>334</v>
      </c>
      <c r="F711" s="66" t="s">
        <v>776</v>
      </c>
      <c r="G711" s="66" t="s">
        <v>777</v>
      </c>
      <c r="H711" s="138">
        <v>4044</v>
      </c>
    </row>
    <row r="712" spans="1:8" x14ac:dyDescent="0.25">
      <c r="A712" s="134" t="s">
        <v>702</v>
      </c>
      <c r="B712" s="134" t="s">
        <v>269</v>
      </c>
      <c r="C712" s="134">
        <v>2024</v>
      </c>
      <c r="D712" s="134" t="s">
        <v>756</v>
      </c>
      <c r="E712" s="134" t="s">
        <v>334</v>
      </c>
      <c r="F712" s="66" t="s">
        <v>776</v>
      </c>
      <c r="G712" s="134" t="s">
        <v>778</v>
      </c>
      <c r="H712" s="138">
        <v>1180</v>
      </c>
    </row>
    <row r="713" spans="1:8" x14ac:dyDescent="0.25">
      <c r="A713" s="134" t="s">
        <v>702</v>
      </c>
      <c r="B713" s="134" t="s">
        <v>269</v>
      </c>
      <c r="C713" s="134">
        <v>2024</v>
      </c>
      <c r="D713" s="134" t="s">
        <v>756</v>
      </c>
      <c r="E713" s="134" t="s">
        <v>334</v>
      </c>
      <c r="F713" s="66" t="s">
        <v>776</v>
      </c>
      <c r="G713" s="134" t="s">
        <v>779</v>
      </c>
      <c r="H713" s="138">
        <v>234</v>
      </c>
    </row>
    <row r="714" spans="1:8" x14ac:dyDescent="0.25">
      <c r="A714" s="134" t="s">
        <v>702</v>
      </c>
      <c r="B714" s="134" t="s">
        <v>269</v>
      </c>
      <c r="C714" s="134">
        <v>2024</v>
      </c>
      <c r="D714" s="134" t="s">
        <v>756</v>
      </c>
      <c r="E714" s="134" t="s">
        <v>334</v>
      </c>
      <c r="F714" s="66" t="s">
        <v>776</v>
      </c>
      <c r="G714" s="134" t="s">
        <v>780</v>
      </c>
      <c r="H714" s="138">
        <v>113</v>
      </c>
    </row>
    <row r="715" spans="1:8" x14ac:dyDescent="0.25">
      <c r="A715" s="134" t="s">
        <v>702</v>
      </c>
      <c r="B715" s="134" t="s">
        <v>269</v>
      </c>
      <c r="C715" s="134">
        <v>2024</v>
      </c>
      <c r="D715" s="134" t="s">
        <v>756</v>
      </c>
      <c r="E715" s="134" t="s">
        <v>334</v>
      </c>
      <c r="F715" s="66" t="s">
        <v>776</v>
      </c>
      <c r="G715" s="134" t="s">
        <v>781</v>
      </c>
      <c r="H715" s="138">
        <v>15</v>
      </c>
    </row>
    <row r="716" spans="1:8" x14ac:dyDescent="0.25">
      <c r="A716" s="134" t="s">
        <v>702</v>
      </c>
      <c r="B716" s="134" t="s">
        <v>269</v>
      </c>
      <c r="C716" s="134">
        <v>2024</v>
      </c>
      <c r="D716" s="134" t="s">
        <v>756</v>
      </c>
      <c r="E716" s="134" t="s">
        <v>334</v>
      </c>
      <c r="F716" s="66" t="s">
        <v>776</v>
      </c>
      <c r="G716" s="66" t="s">
        <v>782</v>
      </c>
      <c r="H716" s="138">
        <v>7692</v>
      </c>
    </row>
    <row r="717" spans="1:8" x14ac:dyDescent="0.25">
      <c r="A717" s="134" t="s">
        <v>702</v>
      </c>
      <c r="B717" s="134" t="s">
        <v>269</v>
      </c>
      <c r="C717" s="134">
        <v>2024</v>
      </c>
      <c r="D717" s="134" t="s">
        <v>756</v>
      </c>
      <c r="E717" s="134" t="s">
        <v>334</v>
      </c>
      <c r="F717" s="66" t="s">
        <v>776</v>
      </c>
      <c r="G717" s="90" t="s">
        <v>486</v>
      </c>
      <c r="H717" s="138">
        <v>0.7</v>
      </c>
    </row>
    <row r="718" spans="1:8" x14ac:dyDescent="0.25">
      <c r="A718" s="134" t="s">
        <v>702</v>
      </c>
      <c r="B718" s="134" t="s">
        <v>269</v>
      </c>
      <c r="C718" s="134">
        <v>2024</v>
      </c>
      <c r="D718" s="134" t="s">
        <v>756</v>
      </c>
      <c r="E718" s="134" t="s">
        <v>334</v>
      </c>
      <c r="F718" s="134" t="s">
        <v>487</v>
      </c>
      <c r="G718" s="90" t="s">
        <v>328</v>
      </c>
      <c r="H718" s="138">
        <v>2137</v>
      </c>
    </row>
    <row r="719" spans="1:8" x14ac:dyDescent="0.25">
      <c r="A719" s="134" t="s">
        <v>702</v>
      </c>
      <c r="B719" s="134" t="s">
        <v>269</v>
      </c>
      <c r="C719" s="134">
        <v>2024</v>
      </c>
      <c r="D719" s="134" t="s">
        <v>756</v>
      </c>
      <c r="E719" s="134" t="s">
        <v>334</v>
      </c>
      <c r="F719" s="134" t="s">
        <v>487</v>
      </c>
      <c r="G719" s="66" t="s">
        <v>478</v>
      </c>
      <c r="H719" s="138">
        <v>46</v>
      </c>
    </row>
    <row r="720" spans="1:8" x14ac:dyDescent="0.25">
      <c r="A720" s="134" t="s">
        <v>702</v>
      </c>
      <c r="B720" s="134" t="s">
        <v>269</v>
      </c>
      <c r="C720" s="134">
        <v>2024</v>
      </c>
      <c r="D720" s="134" t="s">
        <v>756</v>
      </c>
      <c r="E720" s="134" t="s">
        <v>334</v>
      </c>
      <c r="F720" s="134" t="s">
        <v>487</v>
      </c>
      <c r="G720" s="90" t="s">
        <v>479</v>
      </c>
      <c r="H720" s="138">
        <v>2091</v>
      </c>
    </row>
    <row r="721" spans="1:8" x14ac:dyDescent="0.25">
      <c r="A721" s="134" t="s">
        <v>702</v>
      </c>
      <c r="B721" s="134" t="s">
        <v>269</v>
      </c>
      <c r="C721" s="134">
        <v>2024</v>
      </c>
      <c r="D721" s="134" t="s">
        <v>756</v>
      </c>
      <c r="E721" s="134" t="s">
        <v>334</v>
      </c>
      <c r="F721" s="134" t="s">
        <v>487</v>
      </c>
      <c r="G721" s="66" t="s">
        <v>777</v>
      </c>
      <c r="H721" s="138">
        <v>1962</v>
      </c>
    </row>
    <row r="722" spans="1:8" x14ac:dyDescent="0.25">
      <c r="A722" s="134" t="s">
        <v>702</v>
      </c>
      <c r="B722" s="134" t="s">
        <v>269</v>
      </c>
      <c r="C722" s="134">
        <v>2024</v>
      </c>
      <c r="D722" s="134" t="s">
        <v>756</v>
      </c>
      <c r="E722" s="134" t="s">
        <v>334</v>
      </c>
      <c r="F722" s="134" t="s">
        <v>487</v>
      </c>
      <c r="G722" s="134" t="s">
        <v>778</v>
      </c>
      <c r="H722" s="138">
        <v>101</v>
      </c>
    </row>
    <row r="723" spans="1:8" x14ac:dyDescent="0.25">
      <c r="A723" s="134" t="s">
        <v>702</v>
      </c>
      <c r="B723" s="134" t="s">
        <v>269</v>
      </c>
      <c r="C723" s="134">
        <v>2024</v>
      </c>
      <c r="D723" s="134" t="s">
        <v>756</v>
      </c>
      <c r="E723" s="134" t="s">
        <v>334</v>
      </c>
      <c r="F723" s="134" t="s">
        <v>487</v>
      </c>
      <c r="G723" s="134" t="s">
        <v>779</v>
      </c>
      <c r="H723" s="138">
        <v>14</v>
      </c>
    </row>
    <row r="724" spans="1:8" x14ac:dyDescent="0.25">
      <c r="A724" s="134" t="s">
        <v>702</v>
      </c>
      <c r="B724" s="134" t="s">
        <v>269</v>
      </c>
      <c r="C724" s="134">
        <v>2024</v>
      </c>
      <c r="D724" s="134" t="s">
        <v>756</v>
      </c>
      <c r="E724" s="134" t="s">
        <v>334</v>
      </c>
      <c r="F724" s="134" t="s">
        <v>487</v>
      </c>
      <c r="G724" s="134" t="s">
        <v>780</v>
      </c>
      <c r="H724" s="138">
        <v>14</v>
      </c>
    </row>
    <row r="725" spans="1:8" x14ac:dyDescent="0.25">
      <c r="A725" s="134" t="s">
        <v>702</v>
      </c>
      <c r="B725" s="134" t="s">
        <v>269</v>
      </c>
      <c r="C725" s="134">
        <v>2024</v>
      </c>
      <c r="D725" s="134" t="s">
        <v>756</v>
      </c>
      <c r="E725" s="134" t="s">
        <v>334</v>
      </c>
      <c r="F725" s="134" t="s">
        <v>487</v>
      </c>
      <c r="G725" s="134" t="s">
        <v>781</v>
      </c>
      <c r="H725" s="138" t="s">
        <v>284</v>
      </c>
    </row>
    <row r="726" spans="1:8" x14ac:dyDescent="0.25">
      <c r="A726" s="134" t="s">
        <v>702</v>
      </c>
      <c r="B726" s="134" t="s">
        <v>269</v>
      </c>
      <c r="C726" s="134">
        <v>2024</v>
      </c>
      <c r="D726" s="134" t="s">
        <v>756</v>
      </c>
      <c r="E726" s="134" t="s">
        <v>334</v>
      </c>
      <c r="F726" s="134" t="s">
        <v>487</v>
      </c>
      <c r="G726" s="66" t="s">
        <v>782</v>
      </c>
      <c r="H726" s="138">
        <v>2266</v>
      </c>
    </row>
    <row r="727" spans="1:8" x14ac:dyDescent="0.25">
      <c r="A727" s="134" t="s">
        <v>702</v>
      </c>
      <c r="B727" s="134" t="s">
        <v>269</v>
      </c>
      <c r="C727" s="134">
        <v>2024</v>
      </c>
      <c r="D727" s="134" t="s">
        <v>756</v>
      </c>
      <c r="E727" s="134" t="s">
        <v>334</v>
      </c>
      <c r="F727" s="134" t="s">
        <v>487</v>
      </c>
      <c r="G727" s="90" t="s">
        <v>486</v>
      </c>
      <c r="H727" s="138">
        <v>1.1000000000000001</v>
      </c>
    </row>
    <row r="728" spans="1:8" x14ac:dyDescent="0.25">
      <c r="A728" s="134" t="s">
        <v>702</v>
      </c>
      <c r="B728" s="134" t="s">
        <v>269</v>
      </c>
      <c r="C728" s="134">
        <v>2024</v>
      </c>
      <c r="D728" s="134" t="s">
        <v>756</v>
      </c>
      <c r="E728" s="134" t="s">
        <v>334</v>
      </c>
      <c r="F728" s="134" t="s">
        <v>496</v>
      </c>
      <c r="G728" s="90" t="s">
        <v>328</v>
      </c>
      <c r="H728" s="138">
        <v>3</v>
      </c>
    </row>
    <row r="729" spans="1:8" x14ac:dyDescent="0.25">
      <c r="A729" s="134" t="s">
        <v>702</v>
      </c>
      <c r="B729" s="134" t="s">
        <v>269</v>
      </c>
      <c r="C729" s="134">
        <v>2024</v>
      </c>
      <c r="D729" s="134" t="s">
        <v>756</v>
      </c>
      <c r="E729" s="134" t="s">
        <v>334</v>
      </c>
      <c r="F729" s="134" t="s">
        <v>496</v>
      </c>
      <c r="G729" s="66" t="s">
        <v>478</v>
      </c>
      <c r="H729" s="138" t="s">
        <v>284</v>
      </c>
    </row>
    <row r="730" spans="1:8" x14ac:dyDescent="0.25">
      <c r="A730" s="134" t="s">
        <v>702</v>
      </c>
      <c r="B730" s="134" t="s">
        <v>269</v>
      </c>
      <c r="C730" s="134">
        <v>2024</v>
      </c>
      <c r="D730" s="134" t="s">
        <v>756</v>
      </c>
      <c r="E730" s="134" t="s">
        <v>334</v>
      </c>
      <c r="F730" s="134" t="s">
        <v>496</v>
      </c>
      <c r="G730" s="90" t="s">
        <v>479</v>
      </c>
      <c r="H730" s="138">
        <v>3</v>
      </c>
    </row>
    <row r="731" spans="1:8" x14ac:dyDescent="0.25">
      <c r="A731" s="134" t="s">
        <v>702</v>
      </c>
      <c r="B731" s="134" t="s">
        <v>269</v>
      </c>
      <c r="C731" s="134">
        <v>2024</v>
      </c>
      <c r="D731" s="134" t="s">
        <v>756</v>
      </c>
      <c r="E731" s="134" t="s">
        <v>334</v>
      </c>
      <c r="F731" s="134" t="s">
        <v>496</v>
      </c>
      <c r="G731" s="66" t="s">
        <v>777</v>
      </c>
      <c r="H731" s="138">
        <v>3</v>
      </c>
    </row>
    <row r="732" spans="1:8" x14ac:dyDescent="0.25">
      <c r="A732" s="134" t="s">
        <v>702</v>
      </c>
      <c r="B732" s="134" t="s">
        <v>269</v>
      </c>
      <c r="C732" s="134">
        <v>2024</v>
      </c>
      <c r="D732" s="134" t="s">
        <v>756</v>
      </c>
      <c r="E732" s="134" t="s">
        <v>334</v>
      </c>
      <c r="F732" s="134" t="s">
        <v>496</v>
      </c>
      <c r="G732" s="134" t="s">
        <v>778</v>
      </c>
      <c r="H732" s="138" t="s">
        <v>284</v>
      </c>
    </row>
    <row r="733" spans="1:8" x14ac:dyDescent="0.25">
      <c r="A733" s="134" t="s">
        <v>702</v>
      </c>
      <c r="B733" s="134" t="s">
        <v>269</v>
      </c>
      <c r="C733" s="134">
        <v>2024</v>
      </c>
      <c r="D733" s="134" t="s">
        <v>756</v>
      </c>
      <c r="E733" s="134" t="s">
        <v>334</v>
      </c>
      <c r="F733" s="134" t="s">
        <v>496</v>
      </c>
      <c r="G733" s="134" t="s">
        <v>779</v>
      </c>
      <c r="H733" s="138" t="s">
        <v>284</v>
      </c>
    </row>
    <row r="734" spans="1:8" x14ac:dyDescent="0.25">
      <c r="A734" s="134" t="s">
        <v>702</v>
      </c>
      <c r="B734" s="134" t="s">
        <v>269</v>
      </c>
      <c r="C734" s="134">
        <v>2024</v>
      </c>
      <c r="D734" s="134" t="s">
        <v>756</v>
      </c>
      <c r="E734" s="134" t="s">
        <v>334</v>
      </c>
      <c r="F734" s="134" t="s">
        <v>496</v>
      </c>
      <c r="G734" s="134" t="s">
        <v>780</v>
      </c>
      <c r="H734" s="138" t="s">
        <v>284</v>
      </c>
    </row>
    <row r="735" spans="1:8" x14ac:dyDescent="0.25">
      <c r="A735" s="134" t="s">
        <v>702</v>
      </c>
      <c r="B735" s="134" t="s">
        <v>269</v>
      </c>
      <c r="C735" s="134">
        <v>2024</v>
      </c>
      <c r="D735" s="134" t="s">
        <v>756</v>
      </c>
      <c r="E735" s="134" t="s">
        <v>334</v>
      </c>
      <c r="F735" s="134" t="s">
        <v>496</v>
      </c>
      <c r="G735" s="134" t="s">
        <v>781</v>
      </c>
      <c r="H735" s="138" t="s">
        <v>284</v>
      </c>
    </row>
    <row r="736" spans="1:8" x14ac:dyDescent="0.25">
      <c r="A736" s="134" t="s">
        <v>702</v>
      </c>
      <c r="B736" s="134" t="s">
        <v>269</v>
      </c>
      <c r="C736" s="134">
        <v>2024</v>
      </c>
      <c r="D736" s="134" t="s">
        <v>756</v>
      </c>
      <c r="E736" s="134" t="s">
        <v>334</v>
      </c>
      <c r="F736" s="134" t="s">
        <v>496</v>
      </c>
      <c r="G736" s="66" t="s">
        <v>782</v>
      </c>
      <c r="H736" s="138">
        <v>3</v>
      </c>
    </row>
    <row r="737" spans="1:8" x14ac:dyDescent="0.25">
      <c r="A737" s="134" t="s">
        <v>702</v>
      </c>
      <c r="B737" s="134" t="s">
        <v>269</v>
      </c>
      <c r="C737" s="134">
        <v>2024</v>
      </c>
      <c r="D737" s="134" t="s">
        <v>756</v>
      </c>
      <c r="E737" s="134" t="s">
        <v>334</v>
      </c>
      <c r="F737" s="134" t="s">
        <v>496</v>
      </c>
      <c r="G737" s="90" t="s">
        <v>486</v>
      </c>
      <c r="H737" s="138">
        <v>1</v>
      </c>
    </row>
    <row r="738" spans="1:8" x14ac:dyDescent="0.25">
      <c r="A738" s="134" t="s">
        <v>702</v>
      </c>
      <c r="B738" s="134" t="s">
        <v>269</v>
      </c>
      <c r="C738" s="134">
        <v>2024</v>
      </c>
      <c r="D738" s="134" t="s">
        <v>756</v>
      </c>
      <c r="E738" s="134" t="s">
        <v>335</v>
      </c>
      <c r="F738" s="134" t="s">
        <v>398</v>
      </c>
      <c r="G738" s="134" t="s">
        <v>760</v>
      </c>
      <c r="H738" s="138">
        <v>6928</v>
      </c>
    </row>
    <row r="739" spans="1:8" x14ac:dyDescent="0.25">
      <c r="A739" s="134" t="s">
        <v>702</v>
      </c>
      <c r="B739" s="134" t="s">
        <v>269</v>
      </c>
      <c r="C739" s="134">
        <v>2024</v>
      </c>
      <c r="D739" s="134" t="s">
        <v>756</v>
      </c>
      <c r="E739" s="134" t="s">
        <v>335</v>
      </c>
      <c r="F739" s="134" t="s">
        <v>398</v>
      </c>
      <c r="G739" s="134" t="s">
        <v>761</v>
      </c>
      <c r="H739" s="138">
        <v>101</v>
      </c>
    </row>
    <row r="740" spans="1:8" x14ac:dyDescent="0.25">
      <c r="A740" s="134" t="s">
        <v>702</v>
      </c>
      <c r="B740" s="134" t="s">
        <v>269</v>
      </c>
      <c r="C740" s="134">
        <v>2024</v>
      </c>
      <c r="D740" s="134" t="s">
        <v>756</v>
      </c>
      <c r="E740" s="134" t="s">
        <v>335</v>
      </c>
      <c r="F740" s="134" t="s">
        <v>398</v>
      </c>
      <c r="G740" s="134" t="s">
        <v>762</v>
      </c>
      <c r="H740" s="138">
        <v>2890</v>
      </c>
    </row>
    <row r="741" spans="1:8" x14ac:dyDescent="0.25">
      <c r="A741" s="134" t="s">
        <v>702</v>
      </c>
      <c r="B741" s="134" t="s">
        <v>269</v>
      </c>
      <c r="C741" s="134">
        <v>2024</v>
      </c>
      <c r="D741" s="134" t="s">
        <v>756</v>
      </c>
      <c r="E741" s="134" t="s">
        <v>335</v>
      </c>
      <c r="F741" s="134" t="s">
        <v>398</v>
      </c>
      <c r="G741" s="134" t="s">
        <v>763</v>
      </c>
      <c r="H741" s="138">
        <v>133</v>
      </c>
    </row>
    <row r="742" spans="1:8" x14ac:dyDescent="0.25">
      <c r="A742" s="134" t="s">
        <v>702</v>
      </c>
      <c r="B742" s="134" t="s">
        <v>269</v>
      </c>
      <c r="C742" s="134">
        <v>2024</v>
      </c>
      <c r="D742" s="134" t="s">
        <v>756</v>
      </c>
      <c r="E742" s="134" t="s">
        <v>335</v>
      </c>
      <c r="F742" s="134" t="s">
        <v>398</v>
      </c>
      <c r="G742" s="90" t="s">
        <v>764</v>
      </c>
      <c r="H742" s="138">
        <v>3570</v>
      </c>
    </row>
    <row r="743" spans="1:8" x14ac:dyDescent="0.25">
      <c r="A743" s="134" t="s">
        <v>702</v>
      </c>
      <c r="B743" s="134" t="s">
        <v>269</v>
      </c>
      <c r="C743" s="134">
        <v>2024</v>
      </c>
      <c r="D743" s="134" t="s">
        <v>756</v>
      </c>
      <c r="E743" s="134" t="s">
        <v>335</v>
      </c>
      <c r="F743" s="134" t="s">
        <v>398</v>
      </c>
      <c r="G743" s="90" t="s">
        <v>765</v>
      </c>
      <c r="H743" s="138">
        <v>232</v>
      </c>
    </row>
    <row r="744" spans="1:8" x14ac:dyDescent="0.25">
      <c r="A744" s="134" t="s">
        <v>702</v>
      </c>
      <c r="B744" s="134" t="s">
        <v>269</v>
      </c>
      <c r="C744" s="134">
        <v>2024</v>
      </c>
      <c r="D744" s="134" t="s">
        <v>756</v>
      </c>
      <c r="E744" s="134" t="s">
        <v>335</v>
      </c>
      <c r="F744" s="134" t="s">
        <v>398</v>
      </c>
      <c r="G744" s="90" t="s">
        <v>766</v>
      </c>
      <c r="H744" s="138">
        <v>2</v>
      </c>
    </row>
    <row r="745" spans="1:8" x14ac:dyDescent="0.25">
      <c r="A745" s="134" t="s">
        <v>702</v>
      </c>
      <c r="B745" s="134" t="s">
        <v>269</v>
      </c>
      <c r="C745" s="134">
        <v>2024</v>
      </c>
      <c r="D745" s="134" t="s">
        <v>756</v>
      </c>
      <c r="E745" s="134" t="s">
        <v>335</v>
      </c>
      <c r="F745" s="90" t="s">
        <v>466</v>
      </c>
      <c r="G745" s="90" t="s">
        <v>767</v>
      </c>
      <c r="H745" s="138">
        <v>28999</v>
      </c>
    </row>
    <row r="746" spans="1:8" x14ac:dyDescent="0.25">
      <c r="A746" s="134" t="s">
        <v>702</v>
      </c>
      <c r="B746" s="134" t="s">
        <v>269</v>
      </c>
      <c r="C746" s="134">
        <v>2024</v>
      </c>
      <c r="D746" s="134" t="s">
        <v>756</v>
      </c>
      <c r="E746" s="134" t="s">
        <v>335</v>
      </c>
      <c r="F746" s="90" t="s">
        <v>466</v>
      </c>
      <c r="G746" s="90" t="s">
        <v>768</v>
      </c>
      <c r="H746" s="138">
        <v>7829</v>
      </c>
    </row>
    <row r="747" spans="1:8" x14ac:dyDescent="0.25">
      <c r="A747" s="134" t="s">
        <v>702</v>
      </c>
      <c r="B747" s="134" t="s">
        <v>269</v>
      </c>
      <c r="C747" s="134">
        <v>2024</v>
      </c>
      <c r="D747" s="134" t="s">
        <v>756</v>
      </c>
      <c r="E747" s="134" t="s">
        <v>335</v>
      </c>
      <c r="F747" s="90" t="s">
        <v>466</v>
      </c>
      <c r="G747" s="134" t="s">
        <v>769</v>
      </c>
      <c r="H747" s="138">
        <v>1321</v>
      </c>
    </row>
    <row r="748" spans="1:8" x14ac:dyDescent="0.25">
      <c r="A748" s="134" t="s">
        <v>702</v>
      </c>
      <c r="B748" s="134" t="s">
        <v>269</v>
      </c>
      <c r="C748" s="134">
        <v>2024</v>
      </c>
      <c r="D748" s="134" t="s">
        <v>756</v>
      </c>
      <c r="E748" s="134" t="s">
        <v>335</v>
      </c>
      <c r="F748" s="90" t="s">
        <v>466</v>
      </c>
      <c r="G748" s="134" t="s">
        <v>770</v>
      </c>
      <c r="H748" s="138">
        <v>8992</v>
      </c>
    </row>
    <row r="749" spans="1:8" x14ac:dyDescent="0.25">
      <c r="A749" s="134" t="s">
        <v>702</v>
      </c>
      <c r="B749" s="134" t="s">
        <v>269</v>
      </c>
      <c r="C749" s="134">
        <v>2024</v>
      </c>
      <c r="D749" s="134" t="s">
        <v>756</v>
      </c>
      <c r="E749" s="134" t="s">
        <v>335</v>
      </c>
      <c r="F749" s="90" t="s">
        <v>466</v>
      </c>
      <c r="G749" s="134" t="s">
        <v>771</v>
      </c>
      <c r="H749" s="138">
        <v>10857</v>
      </c>
    </row>
    <row r="750" spans="1:8" x14ac:dyDescent="0.25">
      <c r="A750" s="134" t="s">
        <v>702</v>
      </c>
      <c r="B750" s="134" t="s">
        <v>269</v>
      </c>
      <c r="C750" s="134">
        <v>2024</v>
      </c>
      <c r="D750" s="134" t="s">
        <v>756</v>
      </c>
      <c r="E750" s="134" t="s">
        <v>335</v>
      </c>
      <c r="F750" s="134" t="s">
        <v>772</v>
      </c>
      <c r="G750" s="90" t="s">
        <v>760</v>
      </c>
      <c r="H750" s="138">
        <v>16072</v>
      </c>
    </row>
    <row r="751" spans="1:8" x14ac:dyDescent="0.25">
      <c r="A751" s="134" t="s">
        <v>702</v>
      </c>
      <c r="B751" s="134" t="s">
        <v>269</v>
      </c>
      <c r="C751" s="134">
        <v>2024</v>
      </c>
      <c r="D751" s="134" t="s">
        <v>756</v>
      </c>
      <c r="E751" s="134" t="s">
        <v>335</v>
      </c>
      <c r="F751" s="134" t="s">
        <v>772</v>
      </c>
      <c r="G751" s="134" t="s">
        <v>773</v>
      </c>
      <c r="H751" s="138">
        <v>5704</v>
      </c>
    </row>
    <row r="752" spans="1:8" x14ac:dyDescent="0.25">
      <c r="A752" s="134" t="s">
        <v>702</v>
      </c>
      <c r="B752" s="134" t="s">
        <v>269</v>
      </c>
      <c r="C752" s="134">
        <v>2024</v>
      </c>
      <c r="D752" s="134" t="s">
        <v>756</v>
      </c>
      <c r="E752" s="134" t="s">
        <v>335</v>
      </c>
      <c r="F752" s="134" t="s">
        <v>772</v>
      </c>
      <c r="G752" s="134" t="s">
        <v>774</v>
      </c>
      <c r="H752" s="138">
        <v>2087</v>
      </c>
    </row>
    <row r="753" spans="1:8" x14ac:dyDescent="0.25">
      <c r="A753" s="134" t="s">
        <v>702</v>
      </c>
      <c r="B753" s="134" t="s">
        <v>269</v>
      </c>
      <c r="C753" s="134">
        <v>2024</v>
      </c>
      <c r="D753" s="134" t="s">
        <v>756</v>
      </c>
      <c r="E753" s="134" t="s">
        <v>335</v>
      </c>
      <c r="F753" s="134" t="s">
        <v>772</v>
      </c>
      <c r="G753" s="134" t="s">
        <v>775</v>
      </c>
      <c r="H753" s="138">
        <v>8281</v>
      </c>
    </row>
    <row r="754" spans="1:8" x14ac:dyDescent="0.25">
      <c r="A754" s="134" t="s">
        <v>702</v>
      </c>
      <c r="B754" s="134" t="s">
        <v>269</v>
      </c>
      <c r="C754" s="134">
        <v>2024</v>
      </c>
      <c r="D754" s="134" t="s">
        <v>756</v>
      </c>
      <c r="E754" s="134" t="s">
        <v>335</v>
      </c>
      <c r="F754" s="66" t="s">
        <v>776</v>
      </c>
      <c r="G754" s="90" t="s">
        <v>328</v>
      </c>
      <c r="H754" s="138">
        <v>28999</v>
      </c>
    </row>
    <row r="755" spans="1:8" x14ac:dyDescent="0.25">
      <c r="A755" s="134" t="s">
        <v>702</v>
      </c>
      <c r="B755" s="134" t="s">
        <v>269</v>
      </c>
      <c r="C755" s="134">
        <v>2024</v>
      </c>
      <c r="D755" s="134" t="s">
        <v>756</v>
      </c>
      <c r="E755" s="134" t="s">
        <v>335</v>
      </c>
      <c r="F755" s="66" t="s">
        <v>776</v>
      </c>
      <c r="G755" s="66" t="s">
        <v>478</v>
      </c>
      <c r="H755" s="138">
        <v>11994</v>
      </c>
    </row>
    <row r="756" spans="1:8" x14ac:dyDescent="0.25">
      <c r="A756" s="134" t="s">
        <v>702</v>
      </c>
      <c r="B756" s="134" t="s">
        <v>269</v>
      </c>
      <c r="C756" s="134">
        <v>2024</v>
      </c>
      <c r="D756" s="134" t="s">
        <v>756</v>
      </c>
      <c r="E756" s="134" t="s">
        <v>335</v>
      </c>
      <c r="F756" s="66" t="s">
        <v>776</v>
      </c>
      <c r="G756" s="90" t="s">
        <v>479</v>
      </c>
      <c r="H756" s="138">
        <v>17005</v>
      </c>
    </row>
    <row r="757" spans="1:8" x14ac:dyDescent="0.25">
      <c r="A757" s="134" t="s">
        <v>702</v>
      </c>
      <c r="B757" s="134" t="s">
        <v>269</v>
      </c>
      <c r="C757" s="134">
        <v>2024</v>
      </c>
      <c r="D757" s="134" t="s">
        <v>756</v>
      </c>
      <c r="E757" s="134" t="s">
        <v>335</v>
      </c>
      <c r="F757" s="66" t="s">
        <v>776</v>
      </c>
      <c r="G757" s="66" t="s">
        <v>777</v>
      </c>
      <c r="H757" s="138">
        <v>13021</v>
      </c>
    </row>
    <row r="758" spans="1:8" x14ac:dyDescent="0.25">
      <c r="A758" s="134" t="s">
        <v>702</v>
      </c>
      <c r="B758" s="134" t="s">
        <v>269</v>
      </c>
      <c r="C758" s="134">
        <v>2024</v>
      </c>
      <c r="D758" s="134" t="s">
        <v>756</v>
      </c>
      <c r="E758" s="134" t="s">
        <v>335</v>
      </c>
      <c r="F758" s="66" t="s">
        <v>776</v>
      </c>
      <c r="G758" s="134" t="s">
        <v>778</v>
      </c>
      <c r="H758" s="138">
        <v>3042</v>
      </c>
    </row>
    <row r="759" spans="1:8" x14ac:dyDescent="0.25">
      <c r="A759" s="134" t="s">
        <v>702</v>
      </c>
      <c r="B759" s="134" t="s">
        <v>269</v>
      </c>
      <c r="C759" s="134">
        <v>2024</v>
      </c>
      <c r="D759" s="134" t="s">
        <v>756</v>
      </c>
      <c r="E759" s="134" t="s">
        <v>335</v>
      </c>
      <c r="F759" s="66" t="s">
        <v>776</v>
      </c>
      <c r="G759" s="134" t="s">
        <v>779</v>
      </c>
      <c r="H759" s="138">
        <v>606</v>
      </c>
    </row>
    <row r="760" spans="1:8" x14ac:dyDescent="0.25">
      <c r="A760" s="134" t="s">
        <v>702</v>
      </c>
      <c r="B760" s="134" t="s">
        <v>269</v>
      </c>
      <c r="C760" s="134">
        <v>2024</v>
      </c>
      <c r="D760" s="134" t="s">
        <v>756</v>
      </c>
      <c r="E760" s="134" t="s">
        <v>335</v>
      </c>
      <c r="F760" s="66" t="s">
        <v>776</v>
      </c>
      <c r="G760" s="134" t="s">
        <v>780</v>
      </c>
      <c r="H760" s="138">
        <v>283</v>
      </c>
    </row>
    <row r="761" spans="1:8" x14ac:dyDescent="0.25">
      <c r="A761" s="134" t="s">
        <v>702</v>
      </c>
      <c r="B761" s="134" t="s">
        <v>269</v>
      </c>
      <c r="C761" s="134">
        <v>2024</v>
      </c>
      <c r="D761" s="134" t="s">
        <v>756</v>
      </c>
      <c r="E761" s="134" t="s">
        <v>335</v>
      </c>
      <c r="F761" s="66" t="s">
        <v>776</v>
      </c>
      <c r="G761" s="134" t="s">
        <v>781</v>
      </c>
      <c r="H761" s="138">
        <v>53</v>
      </c>
    </row>
    <row r="762" spans="1:8" x14ac:dyDescent="0.25">
      <c r="A762" s="134" t="s">
        <v>702</v>
      </c>
      <c r="B762" s="134" t="s">
        <v>269</v>
      </c>
      <c r="C762" s="134">
        <v>2024</v>
      </c>
      <c r="D762" s="134" t="s">
        <v>756</v>
      </c>
      <c r="E762" s="134" t="s">
        <v>335</v>
      </c>
      <c r="F762" s="66" t="s">
        <v>776</v>
      </c>
      <c r="G762" s="66" t="s">
        <v>782</v>
      </c>
      <c r="H762" s="138">
        <v>22722</v>
      </c>
    </row>
    <row r="763" spans="1:8" x14ac:dyDescent="0.25">
      <c r="A763" s="134" t="s">
        <v>702</v>
      </c>
      <c r="B763" s="134" t="s">
        <v>269</v>
      </c>
      <c r="C763" s="134">
        <v>2024</v>
      </c>
      <c r="D763" s="134" t="s">
        <v>756</v>
      </c>
      <c r="E763" s="134" t="s">
        <v>335</v>
      </c>
      <c r="F763" s="66" t="s">
        <v>776</v>
      </c>
      <c r="G763" s="90" t="s">
        <v>486</v>
      </c>
      <c r="H763" s="138">
        <v>0.78</v>
      </c>
    </row>
    <row r="764" spans="1:8" x14ac:dyDescent="0.25">
      <c r="A764" s="134" t="s">
        <v>702</v>
      </c>
      <c r="B764" s="134" t="s">
        <v>269</v>
      </c>
      <c r="C764" s="134">
        <v>2024</v>
      </c>
      <c r="D764" s="134" t="s">
        <v>756</v>
      </c>
      <c r="E764" s="134" t="s">
        <v>335</v>
      </c>
      <c r="F764" s="134" t="s">
        <v>487</v>
      </c>
      <c r="G764" s="90" t="s">
        <v>328</v>
      </c>
      <c r="H764" s="138">
        <v>6916</v>
      </c>
    </row>
    <row r="765" spans="1:8" x14ac:dyDescent="0.25">
      <c r="A765" s="134" t="s">
        <v>702</v>
      </c>
      <c r="B765" s="134" t="s">
        <v>269</v>
      </c>
      <c r="C765" s="134">
        <v>2024</v>
      </c>
      <c r="D765" s="134" t="s">
        <v>756</v>
      </c>
      <c r="E765" s="134" t="s">
        <v>335</v>
      </c>
      <c r="F765" s="134" t="s">
        <v>487</v>
      </c>
      <c r="G765" s="66" t="s">
        <v>478</v>
      </c>
      <c r="H765" s="138">
        <v>236</v>
      </c>
    </row>
    <row r="766" spans="1:8" x14ac:dyDescent="0.25">
      <c r="A766" s="134" t="s">
        <v>702</v>
      </c>
      <c r="B766" s="134" t="s">
        <v>269</v>
      </c>
      <c r="C766" s="134">
        <v>2024</v>
      </c>
      <c r="D766" s="134" t="s">
        <v>756</v>
      </c>
      <c r="E766" s="134" t="s">
        <v>335</v>
      </c>
      <c r="F766" s="134" t="s">
        <v>487</v>
      </c>
      <c r="G766" s="90" t="s">
        <v>479</v>
      </c>
      <c r="H766" s="138">
        <v>6680</v>
      </c>
    </row>
    <row r="767" spans="1:8" x14ac:dyDescent="0.25">
      <c r="A767" s="134" t="s">
        <v>702</v>
      </c>
      <c r="B767" s="134" t="s">
        <v>269</v>
      </c>
      <c r="C767" s="134">
        <v>2024</v>
      </c>
      <c r="D767" s="134" t="s">
        <v>756</v>
      </c>
      <c r="E767" s="134" t="s">
        <v>335</v>
      </c>
      <c r="F767" s="134" t="s">
        <v>487</v>
      </c>
      <c r="G767" s="66" t="s">
        <v>777</v>
      </c>
      <c r="H767" s="138">
        <v>6214</v>
      </c>
    </row>
    <row r="768" spans="1:8" x14ac:dyDescent="0.25">
      <c r="A768" s="134" t="s">
        <v>702</v>
      </c>
      <c r="B768" s="134" t="s">
        <v>269</v>
      </c>
      <c r="C768" s="134">
        <v>2024</v>
      </c>
      <c r="D768" s="134" t="s">
        <v>756</v>
      </c>
      <c r="E768" s="134" t="s">
        <v>335</v>
      </c>
      <c r="F768" s="134" t="s">
        <v>487</v>
      </c>
      <c r="G768" s="134" t="s">
        <v>778</v>
      </c>
      <c r="H768" s="138">
        <v>375</v>
      </c>
    </row>
    <row r="769" spans="1:8" x14ac:dyDescent="0.25">
      <c r="A769" s="134" t="s">
        <v>702</v>
      </c>
      <c r="B769" s="134" t="s">
        <v>269</v>
      </c>
      <c r="C769" s="134">
        <v>2024</v>
      </c>
      <c r="D769" s="134" t="s">
        <v>756</v>
      </c>
      <c r="E769" s="134" t="s">
        <v>335</v>
      </c>
      <c r="F769" s="134" t="s">
        <v>487</v>
      </c>
      <c r="G769" s="134" t="s">
        <v>779</v>
      </c>
      <c r="H769" s="138">
        <v>61</v>
      </c>
    </row>
    <row r="770" spans="1:8" x14ac:dyDescent="0.25">
      <c r="A770" s="134" t="s">
        <v>702</v>
      </c>
      <c r="B770" s="134" t="s">
        <v>269</v>
      </c>
      <c r="C770" s="134">
        <v>2024</v>
      </c>
      <c r="D770" s="134" t="s">
        <v>756</v>
      </c>
      <c r="E770" s="134" t="s">
        <v>335</v>
      </c>
      <c r="F770" s="134" t="s">
        <v>487</v>
      </c>
      <c r="G770" s="134" t="s">
        <v>780</v>
      </c>
      <c r="H770" s="138">
        <v>25</v>
      </c>
    </row>
    <row r="771" spans="1:8" x14ac:dyDescent="0.25">
      <c r="A771" s="134" t="s">
        <v>702</v>
      </c>
      <c r="B771" s="134" t="s">
        <v>269</v>
      </c>
      <c r="C771" s="134">
        <v>2024</v>
      </c>
      <c r="D771" s="134" t="s">
        <v>756</v>
      </c>
      <c r="E771" s="134" t="s">
        <v>335</v>
      </c>
      <c r="F771" s="134" t="s">
        <v>487</v>
      </c>
      <c r="G771" s="134" t="s">
        <v>781</v>
      </c>
      <c r="H771" s="138">
        <v>5</v>
      </c>
    </row>
    <row r="772" spans="1:8" x14ac:dyDescent="0.25">
      <c r="A772" s="134" t="s">
        <v>702</v>
      </c>
      <c r="B772" s="134" t="s">
        <v>269</v>
      </c>
      <c r="C772" s="134">
        <v>2024</v>
      </c>
      <c r="D772" s="134" t="s">
        <v>756</v>
      </c>
      <c r="E772" s="134" t="s">
        <v>335</v>
      </c>
      <c r="F772" s="134" t="s">
        <v>487</v>
      </c>
      <c r="G772" s="66" t="s">
        <v>782</v>
      </c>
      <c r="H772" s="138">
        <v>7287</v>
      </c>
    </row>
    <row r="773" spans="1:8" x14ac:dyDescent="0.25">
      <c r="A773" s="134" t="s">
        <v>702</v>
      </c>
      <c r="B773" s="134" t="s">
        <v>269</v>
      </c>
      <c r="C773" s="134">
        <v>2024</v>
      </c>
      <c r="D773" s="134" t="s">
        <v>756</v>
      </c>
      <c r="E773" s="134" t="s">
        <v>335</v>
      </c>
      <c r="F773" s="134" t="s">
        <v>487</v>
      </c>
      <c r="G773" s="90" t="s">
        <v>486</v>
      </c>
      <c r="H773" s="138">
        <v>1.1000000000000001</v>
      </c>
    </row>
    <row r="774" spans="1:8" x14ac:dyDescent="0.25">
      <c r="A774" s="134" t="s">
        <v>702</v>
      </c>
      <c r="B774" s="134" t="s">
        <v>269</v>
      </c>
      <c r="C774" s="134">
        <v>2024</v>
      </c>
      <c r="D774" s="134" t="s">
        <v>756</v>
      </c>
      <c r="E774" s="134" t="s">
        <v>335</v>
      </c>
      <c r="F774" s="134" t="s">
        <v>496</v>
      </c>
      <c r="G774" s="90" t="s">
        <v>328</v>
      </c>
      <c r="H774" s="138">
        <v>25</v>
      </c>
    </row>
    <row r="775" spans="1:8" x14ac:dyDescent="0.25">
      <c r="A775" s="134" t="s">
        <v>702</v>
      </c>
      <c r="B775" s="134" t="s">
        <v>269</v>
      </c>
      <c r="C775" s="134">
        <v>2024</v>
      </c>
      <c r="D775" s="134" t="s">
        <v>756</v>
      </c>
      <c r="E775" s="134" t="s">
        <v>335</v>
      </c>
      <c r="F775" s="134" t="s">
        <v>496</v>
      </c>
      <c r="G775" s="66" t="s">
        <v>478</v>
      </c>
      <c r="H775" s="138">
        <v>1</v>
      </c>
    </row>
    <row r="776" spans="1:8" x14ac:dyDescent="0.25">
      <c r="A776" s="134" t="s">
        <v>702</v>
      </c>
      <c r="B776" s="134" t="s">
        <v>269</v>
      </c>
      <c r="C776" s="134">
        <v>2024</v>
      </c>
      <c r="D776" s="134" t="s">
        <v>756</v>
      </c>
      <c r="E776" s="134" t="s">
        <v>335</v>
      </c>
      <c r="F776" s="134" t="s">
        <v>496</v>
      </c>
      <c r="G776" s="90" t="s">
        <v>479</v>
      </c>
      <c r="H776" s="138">
        <v>24</v>
      </c>
    </row>
    <row r="777" spans="1:8" x14ac:dyDescent="0.25">
      <c r="A777" s="134" t="s">
        <v>702</v>
      </c>
      <c r="B777" s="134" t="s">
        <v>269</v>
      </c>
      <c r="C777" s="134">
        <v>2024</v>
      </c>
      <c r="D777" s="134" t="s">
        <v>756</v>
      </c>
      <c r="E777" s="134" t="s">
        <v>335</v>
      </c>
      <c r="F777" s="134" t="s">
        <v>496</v>
      </c>
      <c r="G777" s="66" t="s">
        <v>777</v>
      </c>
      <c r="H777" s="138">
        <v>23</v>
      </c>
    </row>
    <row r="778" spans="1:8" x14ac:dyDescent="0.25">
      <c r="A778" s="134" t="s">
        <v>702</v>
      </c>
      <c r="B778" s="134" t="s">
        <v>269</v>
      </c>
      <c r="C778" s="134">
        <v>2024</v>
      </c>
      <c r="D778" s="134" t="s">
        <v>756</v>
      </c>
      <c r="E778" s="134" t="s">
        <v>335</v>
      </c>
      <c r="F778" s="134" t="s">
        <v>496</v>
      </c>
      <c r="G778" s="134" t="s">
        <v>778</v>
      </c>
      <c r="H778" s="138">
        <v>1</v>
      </c>
    </row>
    <row r="779" spans="1:8" x14ac:dyDescent="0.25">
      <c r="A779" s="134" t="s">
        <v>702</v>
      </c>
      <c r="B779" s="134" t="s">
        <v>269</v>
      </c>
      <c r="C779" s="134">
        <v>2024</v>
      </c>
      <c r="D779" s="134" t="s">
        <v>756</v>
      </c>
      <c r="E779" s="134" t="s">
        <v>335</v>
      </c>
      <c r="F779" s="134" t="s">
        <v>496</v>
      </c>
      <c r="G779" s="134" t="s">
        <v>779</v>
      </c>
      <c r="H779" s="138" t="s">
        <v>284</v>
      </c>
    </row>
    <row r="780" spans="1:8" x14ac:dyDescent="0.25">
      <c r="A780" s="134" t="s">
        <v>702</v>
      </c>
      <c r="B780" s="134" t="s">
        <v>269</v>
      </c>
      <c r="C780" s="134">
        <v>2024</v>
      </c>
      <c r="D780" s="134" t="s">
        <v>756</v>
      </c>
      <c r="E780" s="134" t="s">
        <v>335</v>
      </c>
      <c r="F780" s="134" t="s">
        <v>496</v>
      </c>
      <c r="G780" s="134" t="s">
        <v>780</v>
      </c>
      <c r="H780" s="138" t="s">
        <v>284</v>
      </c>
    </row>
    <row r="781" spans="1:8" x14ac:dyDescent="0.25">
      <c r="A781" s="134" t="s">
        <v>702</v>
      </c>
      <c r="B781" s="134" t="s">
        <v>269</v>
      </c>
      <c r="C781" s="134">
        <v>2024</v>
      </c>
      <c r="D781" s="134" t="s">
        <v>756</v>
      </c>
      <c r="E781" s="134" t="s">
        <v>335</v>
      </c>
      <c r="F781" s="134" t="s">
        <v>496</v>
      </c>
      <c r="G781" s="134" t="s">
        <v>781</v>
      </c>
      <c r="H781" s="138" t="s">
        <v>284</v>
      </c>
    </row>
    <row r="782" spans="1:8" x14ac:dyDescent="0.25">
      <c r="A782" s="134" t="s">
        <v>702</v>
      </c>
      <c r="B782" s="134" t="s">
        <v>269</v>
      </c>
      <c r="C782" s="134">
        <v>2024</v>
      </c>
      <c r="D782" s="134" t="s">
        <v>756</v>
      </c>
      <c r="E782" s="134" t="s">
        <v>335</v>
      </c>
      <c r="F782" s="134" t="s">
        <v>496</v>
      </c>
      <c r="G782" s="66" t="s">
        <v>782</v>
      </c>
      <c r="H782" s="138">
        <v>25</v>
      </c>
    </row>
    <row r="783" spans="1:8" x14ac:dyDescent="0.25">
      <c r="A783" s="134" t="s">
        <v>702</v>
      </c>
      <c r="B783" s="134" t="s">
        <v>269</v>
      </c>
      <c r="C783" s="134">
        <v>2024</v>
      </c>
      <c r="D783" s="134" t="s">
        <v>756</v>
      </c>
      <c r="E783" s="134" t="s">
        <v>335</v>
      </c>
      <c r="F783" s="134" t="s">
        <v>496</v>
      </c>
      <c r="G783" s="90" t="s">
        <v>486</v>
      </c>
      <c r="H783" s="138">
        <v>1</v>
      </c>
    </row>
    <row r="784" spans="1:8" x14ac:dyDescent="0.25">
      <c r="A784" s="134" t="s">
        <v>702</v>
      </c>
      <c r="B784" s="134" t="s">
        <v>269</v>
      </c>
      <c r="C784" s="134">
        <v>2024</v>
      </c>
      <c r="D784" s="134" t="s">
        <v>756</v>
      </c>
      <c r="E784" s="134" t="s">
        <v>336</v>
      </c>
      <c r="F784" s="134" t="s">
        <v>398</v>
      </c>
      <c r="G784" s="134" t="s">
        <v>760</v>
      </c>
      <c r="H784" s="138">
        <v>4172</v>
      </c>
    </row>
    <row r="785" spans="1:8" x14ac:dyDescent="0.25">
      <c r="A785" s="134" t="s">
        <v>702</v>
      </c>
      <c r="B785" s="134" t="s">
        <v>269</v>
      </c>
      <c r="C785" s="134">
        <v>2024</v>
      </c>
      <c r="D785" s="134" t="s">
        <v>756</v>
      </c>
      <c r="E785" s="134" t="s">
        <v>336</v>
      </c>
      <c r="F785" s="134" t="s">
        <v>398</v>
      </c>
      <c r="G785" s="134" t="s">
        <v>761</v>
      </c>
      <c r="H785" s="138">
        <v>86</v>
      </c>
    </row>
    <row r="786" spans="1:8" x14ac:dyDescent="0.25">
      <c r="A786" s="134" t="s">
        <v>702</v>
      </c>
      <c r="B786" s="134" t="s">
        <v>269</v>
      </c>
      <c r="C786" s="134">
        <v>2024</v>
      </c>
      <c r="D786" s="134" t="s">
        <v>756</v>
      </c>
      <c r="E786" s="134" t="s">
        <v>336</v>
      </c>
      <c r="F786" s="134" t="s">
        <v>398</v>
      </c>
      <c r="G786" s="134" t="s">
        <v>762</v>
      </c>
      <c r="H786" s="138">
        <v>1503</v>
      </c>
    </row>
    <row r="787" spans="1:8" x14ac:dyDescent="0.25">
      <c r="A787" s="134" t="s">
        <v>702</v>
      </c>
      <c r="B787" s="134" t="s">
        <v>269</v>
      </c>
      <c r="C787" s="134">
        <v>2024</v>
      </c>
      <c r="D787" s="134" t="s">
        <v>756</v>
      </c>
      <c r="E787" s="134" t="s">
        <v>336</v>
      </c>
      <c r="F787" s="134" t="s">
        <v>398</v>
      </c>
      <c r="G787" s="134" t="s">
        <v>763</v>
      </c>
      <c r="H787" s="138">
        <v>110</v>
      </c>
    </row>
    <row r="788" spans="1:8" x14ac:dyDescent="0.25">
      <c r="A788" s="134" t="s">
        <v>702</v>
      </c>
      <c r="B788" s="134" t="s">
        <v>269</v>
      </c>
      <c r="C788" s="134">
        <v>2024</v>
      </c>
      <c r="D788" s="134" t="s">
        <v>756</v>
      </c>
      <c r="E788" s="134" t="s">
        <v>336</v>
      </c>
      <c r="F788" s="134" t="s">
        <v>398</v>
      </c>
      <c r="G788" s="90" t="s">
        <v>764</v>
      </c>
      <c r="H788" s="138">
        <v>2109</v>
      </c>
    </row>
    <row r="789" spans="1:8" x14ac:dyDescent="0.25">
      <c r="A789" s="134" t="s">
        <v>702</v>
      </c>
      <c r="B789" s="134" t="s">
        <v>269</v>
      </c>
      <c r="C789" s="134">
        <v>2024</v>
      </c>
      <c r="D789" s="134" t="s">
        <v>756</v>
      </c>
      <c r="E789" s="134" t="s">
        <v>336</v>
      </c>
      <c r="F789" s="134" t="s">
        <v>398</v>
      </c>
      <c r="G789" s="90" t="s">
        <v>765</v>
      </c>
      <c r="H789" s="138">
        <v>363</v>
      </c>
    </row>
    <row r="790" spans="1:8" x14ac:dyDescent="0.25">
      <c r="A790" s="134" t="s">
        <v>702</v>
      </c>
      <c r="B790" s="134" t="s">
        <v>269</v>
      </c>
      <c r="C790" s="134">
        <v>2024</v>
      </c>
      <c r="D790" s="134" t="s">
        <v>756</v>
      </c>
      <c r="E790" s="134" t="s">
        <v>336</v>
      </c>
      <c r="F790" s="134" t="s">
        <v>398</v>
      </c>
      <c r="G790" s="90" t="s">
        <v>766</v>
      </c>
      <c r="H790" s="138">
        <v>1</v>
      </c>
    </row>
    <row r="791" spans="1:8" x14ac:dyDescent="0.25">
      <c r="A791" s="134" t="s">
        <v>702</v>
      </c>
      <c r="B791" s="134" t="s">
        <v>269</v>
      </c>
      <c r="C791" s="134">
        <v>2024</v>
      </c>
      <c r="D791" s="134" t="s">
        <v>756</v>
      </c>
      <c r="E791" s="134" t="s">
        <v>336</v>
      </c>
      <c r="F791" s="90" t="s">
        <v>466</v>
      </c>
      <c r="G791" s="90" t="s">
        <v>767</v>
      </c>
      <c r="H791" s="138">
        <v>17280</v>
      </c>
    </row>
    <row r="792" spans="1:8" x14ac:dyDescent="0.25">
      <c r="A792" s="134" t="s">
        <v>702</v>
      </c>
      <c r="B792" s="134" t="s">
        <v>269</v>
      </c>
      <c r="C792" s="134">
        <v>2024</v>
      </c>
      <c r="D792" s="134" t="s">
        <v>756</v>
      </c>
      <c r="E792" s="134" t="s">
        <v>336</v>
      </c>
      <c r="F792" s="90" t="s">
        <v>466</v>
      </c>
      <c r="G792" s="90" t="s">
        <v>768</v>
      </c>
      <c r="H792" s="138">
        <v>4799</v>
      </c>
    </row>
    <row r="793" spans="1:8" x14ac:dyDescent="0.25">
      <c r="A793" s="134" t="s">
        <v>702</v>
      </c>
      <c r="B793" s="134" t="s">
        <v>269</v>
      </c>
      <c r="C793" s="134">
        <v>2024</v>
      </c>
      <c r="D793" s="134" t="s">
        <v>756</v>
      </c>
      <c r="E793" s="134" t="s">
        <v>336</v>
      </c>
      <c r="F793" s="90" t="s">
        <v>466</v>
      </c>
      <c r="G793" s="134" t="s">
        <v>769</v>
      </c>
      <c r="H793" s="138">
        <v>918</v>
      </c>
    </row>
    <row r="794" spans="1:8" x14ac:dyDescent="0.25">
      <c r="A794" s="134" t="s">
        <v>702</v>
      </c>
      <c r="B794" s="134" t="s">
        <v>269</v>
      </c>
      <c r="C794" s="134">
        <v>2024</v>
      </c>
      <c r="D794" s="134" t="s">
        <v>756</v>
      </c>
      <c r="E794" s="134" t="s">
        <v>336</v>
      </c>
      <c r="F794" s="90" t="s">
        <v>466</v>
      </c>
      <c r="G794" s="134" t="s">
        <v>770</v>
      </c>
      <c r="H794" s="138">
        <v>5614</v>
      </c>
    </row>
    <row r="795" spans="1:8" x14ac:dyDescent="0.25">
      <c r="A795" s="134" t="s">
        <v>702</v>
      </c>
      <c r="B795" s="134" t="s">
        <v>269</v>
      </c>
      <c r="C795" s="134">
        <v>2024</v>
      </c>
      <c r="D795" s="134" t="s">
        <v>756</v>
      </c>
      <c r="E795" s="134" t="s">
        <v>336</v>
      </c>
      <c r="F795" s="90" t="s">
        <v>466</v>
      </c>
      <c r="G795" s="134" t="s">
        <v>771</v>
      </c>
      <c r="H795" s="138">
        <v>5949</v>
      </c>
    </row>
    <row r="796" spans="1:8" x14ac:dyDescent="0.25">
      <c r="A796" s="134" t="s">
        <v>702</v>
      </c>
      <c r="B796" s="134" t="s">
        <v>269</v>
      </c>
      <c r="C796" s="134">
        <v>2024</v>
      </c>
      <c r="D796" s="134" t="s">
        <v>756</v>
      </c>
      <c r="E796" s="134" t="s">
        <v>336</v>
      </c>
      <c r="F796" s="134" t="s">
        <v>772</v>
      </c>
      <c r="G796" s="90" t="s">
        <v>760</v>
      </c>
      <c r="H796" s="138">
        <v>9071</v>
      </c>
    </row>
    <row r="797" spans="1:8" x14ac:dyDescent="0.25">
      <c r="A797" s="134" t="s">
        <v>702</v>
      </c>
      <c r="B797" s="134" t="s">
        <v>269</v>
      </c>
      <c r="C797" s="134">
        <v>2024</v>
      </c>
      <c r="D797" s="134" t="s">
        <v>756</v>
      </c>
      <c r="E797" s="134" t="s">
        <v>336</v>
      </c>
      <c r="F797" s="134" t="s">
        <v>772</v>
      </c>
      <c r="G797" s="134" t="s">
        <v>773</v>
      </c>
      <c r="H797" s="138">
        <v>3449</v>
      </c>
    </row>
    <row r="798" spans="1:8" x14ac:dyDescent="0.25">
      <c r="A798" s="134" t="s">
        <v>702</v>
      </c>
      <c r="B798" s="134" t="s">
        <v>269</v>
      </c>
      <c r="C798" s="134">
        <v>2024</v>
      </c>
      <c r="D798" s="134" t="s">
        <v>756</v>
      </c>
      <c r="E798" s="134" t="s">
        <v>336</v>
      </c>
      <c r="F798" s="134" t="s">
        <v>772</v>
      </c>
      <c r="G798" s="134" t="s">
        <v>774</v>
      </c>
      <c r="H798" s="138">
        <v>1121</v>
      </c>
    </row>
    <row r="799" spans="1:8" x14ac:dyDescent="0.25">
      <c r="A799" s="134" t="s">
        <v>702</v>
      </c>
      <c r="B799" s="134" t="s">
        <v>269</v>
      </c>
      <c r="C799" s="134">
        <v>2024</v>
      </c>
      <c r="D799" s="134" t="s">
        <v>756</v>
      </c>
      <c r="E799" s="134" t="s">
        <v>336</v>
      </c>
      <c r="F799" s="134" t="s">
        <v>772</v>
      </c>
      <c r="G799" s="134" t="s">
        <v>775</v>
      </c>
      <c r="H799" s="138">
        <v>4501</v>
      </c>
    </row>
    <row r="800" spans="1:8" x14ac:dyDescent="0.25">
      <c r="A800" s="134" t="s">
        <v>702</v>
      </c>
      <c r="B800" s="134" t="s">
        <v>269</v>
      </c>
      <c r="C800" s="134">
        <v>2024</v>
      </c>
      <c r="D800" s="134" t="s">
        <v>756</v>
      </c>
      <c r="E800" s="134" t="s">
        <v>336</v>
      </c>
      <c r="F800" s="66" t="s">
        <v>776</v>
      </c>
      <c r="G800" s="90" t="s">
        <v>328</v>
      </c>
      <c r="H800" s="138">
        <v>17280</v>
      </c>
    </row>
    <row r="801" spans="1:8" x14ac:dyDescent="0.25">
      <c r="A801" s="134" t="s">
        <v>702</v>
      </c>
      <c r="B801" s="134" t="s">
        <v>269</v>
      </c>
      <c r="C801" s="134">
        <v>2024</v>
      </c>
      <c r="D801" s="134" t="s">
        <v>756</v>
      </c>
      <c r="E801" s="134" t="s">
        <v>336</v>
      </c>
      <c r="F801" s="66" t="s">
        <v>776</v>
      </c>
      <c r="G801" s="66" t="s">
        <v>478</v>
      </c>
      <c r="H801" s="138">
        <v>6700</v>
      </c>
    </row>
    <row r="802" spans="1:8" x14ac:dyDescent="0.25">
      <c r="A802" s="134" t="s">
        <v>702</v>
      </c>
      <c r="B802" s="134" t="s">
        <v>269</v>
      </c>
      <c r="C802" s="134">
        <v>2024</v>
      </c>
      <c r="D802" s="134" t="s">
        <v>756</v>
      </c>
      <c r="E802" s="134" t="s">
        <v>336</v>
      </c>
      <c r="F802" s="66" t="s">
        <v>776</v>
      </c>
      <c r="G802" s="90" t="s">
        <v>479</v>
      </c>
      <c r="H802" s="138">
        <v>10580</v>
      </c>
    </row>
    <row r="803" spans="1:8" x14ac:dyDescent="0.25">
      <c r="A803" s="134" t="s">
        <v>702</v>
      </c>
      <c r="B803" s="134" t="s">
        <v>269</v>
      </c>
      <c r="C803" s="134">
        <v>2024</v>
      </c>
      <c r="D803" s="134" t="s">
        <v>756</v>
      </c>
      <c r="E803" s="134" t="s">
        <v>336</v>
      </c>
      <c r="F803" s="66" t="s">
        <v>776</v>
      </c>
      <c r="G803" s="66" t="s">
        <v>777</v>
      </c>
      <c r="H803" s="138">
        <v>7642</v>
      </c>
    </row>
    <row r="804" spans="1:8" x14ac:dyDescent="0.25">
      <c r="A804" s="134" t="s">
        <v>702</v>
      </c>
      <c r="B804" s="134" t="s">
        <v>269</v>
      </c>
      <c r="C804" s="134">
        <v>2024</v>
      </c>
      <c r="D804" s="134" t="s">
        <v>756</v>
      </c>
      <c r="E804" s="134" t="s">
        <v>336</v>
      </c>
      <c r="F804" s="66" t="s">
        <v>776</v>
      </c>
      <c r="G804" s="134" t="s">
        <v>778</v>
      </c>
      <c r="H804" s="138">
        <v>2247</v>
      </c>
    </row>
    <row r="805" spans="1:8" x14ac:dyDescent="0.25">
      <c r="A805" s="134" t="s">
        <v>702</v>
      </c>
      <c r="B805" s="134" t="s">
        <v>269</v>
      </c>
      <c r="C805" s="134">
        <v>2024</v>
      </c>
      <c r="D805" s="134" t="s">
        <v>756</v>
      </c>
      <c r="E805" s="134" t="s">
        <v>336</v>
      </c>
      <c r="F805" s="66" t="s">
        <v>776</v>
      </c>
      <c r="G805" s="134" t="s">
        <v>779</v>
      </c>
      <c r="H805" s="138">
        <v>408</v>
      </c>
    </row>
    <row r="806" spans="1:8" x14ac:dyDescent="0.25">
      <c r="A806" s="134" t="s">
        <v>702</v>
      </c>
      <c r="B806" s="134" t="s">
        <v>269</v>
      </c>
      <c r="C806" s="134">
        <v>2024</v>
      </c>
      <c r="D806" s="134" t="s">
        <v>756</v>
      </c>
      <c r="E806" s="134" t="s">
        <v>336</v>
      </c>
      <c r="F806" s="66" t="s">
        <v>776</v>
      </c>
      <c r="G806" s="134" t="s">
        <v>780</v>
      </c>
      <c r="H806" s="138">
        <v>247</v>
      </c>
    </row>
    <row r="807" spans="1:8" x14ac:dyDescent="0.25">
      <c r="A807" s="134" t="s">
        <v>702</v>
      </c>
      <c r="B807" s="134" t="s">
        <v>269</v>
      </c>
      <c r="C807" s="134">
        <v>2024</v>
      </c>
      <c r="D807" s="134" t="s">
        <v>756</v>
      </c>
      <c r="E807" s="134" t="s">
        <v>336</v>
      </c>
      <c r="F807" s="66" t="s">
        <v>776</v>
      </c>
      <c r="G807" s="134" t="s">
        <v>781</v>
      </c>
      <c r="H807" s="138">
        <v>36</v>
      </c>
    </row>
    <row r="808" spans="1:8" x14ac:dyDescent="0.25">
      <c r="A808" s="134" t="s">
        <v>702</v>
      </c>
      <c r="B808" s="134" t="s">
        <v>269</v>
      </c>
      <c r="C808" s="134">
        <v>2024</v>
      </c>
      <c r="D808" s="134" t="s">
        <v>756</v>
      </c>
      <c r="E808" s="134" t="s">
        <v>336</v>
      </c>
      <c r="F808" s="66" t="s">
        <v>776</v>
      </c>
      <c r="G808" s="66" t="s">
        <v>782</v>
      </c>
      <c r="H808" s="138">
        <v>14677</v>
      </c>
    </row>
    <row r="809" spans="1:8" x14ac:dyDescent="0.25">
      <c r="A809" s="134" t="s">
        <v>702</v>
      </c>
      <c r="B809" s="134" t="s">
        <v>269</v>
      </c>
      <c r="C809" s="134">
        <v>2024</v>
      </c>
      <c r="D809" s="134" t="s">
        <v>756</v>
      </c>
      <c r="E809" s="134" t="s">
        <v>336</v>
      </c>
      <c r="F809" s="66" t="s">
        <v>776</v>
      </c>
      <c r="G809" s="90" t="s">
        <v>486</v>
      </c>
      <c r="H809" s="138">
        <v>0.85</v>
      </c>
    </row>
    <row r="810" spans="1:8" x14ac:dyDescent="0.25">
      <c r="A810" s="134" t="s">
        <v>702</v>
      </c>
      <c r="B810" s="134" t="s">
        <v>269</v>
      </c>
      <c r="C810" s="134">
        <v>2024</v>
      </c>
      <c r="D810" s="134" t="s">
        <v>756</v>
      </c>
      <c r="E810" s="134" t="s">
        <v>336</v>
      </c>
      <c r="F810" s="134" t="s">
        <v>487</v>
      </c>
      <c r="G810" s="90" t="s">
        <v>328</v>
      </c>
      <c r="H810" s="138">
        <v>4168</v>
      </c>
    </row>
    <row r="811" spans="1:8" x14ac:dyDescent="0.25">
      <c r="A811" s="134" t="s">
        <v>702</v>
      </c>
      <c r="B811" s="134" t="s">
        <v>269</v>
      </c>
      <c r="C811" s="134">
        <v>2024</v>
      </c>
      <c r="D811" s="134" t="s">
        <v>756</v>
      </c>
      <c r="E811" s="134" t="s">
        <v>336</v>
      </c>
      <c r="F811" s="134" t="s">
        <v>487</v>
      </c>
      <c r="G811" s="66" t="s">
        <v>478</v>
      </c>
      <c r="H811" s="138">
        <v>66</v>
      </c>
    </row>
    <row r="812" spans="1:8" x14ac:dyDescent="0.25">
      <c r="A812" s="134" t="s">
        <v>702</v>
      </c>
      <c r="B812" s="134" t="s">
        <v>269</v>
      </c>
      <c r="C812" s="134">
        <v>2024</v>
      </c>
      <c r="D812" s="134" t="s">
        <v>756</v>
      </c>
      <c r="E812" s="134" t="s">
        <v>336</v>
      </c>
      <c r="F812" s="134" t="s">
        <v>487</v>
      </c>
      <c r="G812" s="90" t="s">
        <v>479</v>
      </c>
      <c r="H812" s="138">
        <v>4102</v>
      </c>
    </row>
    <row r="813" spans="1:8" x14ac:dyDescent="0.25">
      <c r="A813" s="134" t="s">
        <v>702</v>
      </c>
      <c r="B813" s="134" t="s">
        <v>269</v>
      </c>
      <c r="C813" s="134">
        <v>2024</v>
      </c>
      <c r="D813" s="134" t="s">
        <v>756</v>
      </c>
      <c r="E813" s="134" t="s">
        <v>336</v>
      </c>
      <c r="F813" s="134" t="s">
        <v>487</v>
      </c>
      <c r="G813" s="66" t="s">
        <v>777</v>
      </c>
      <c r="H813" s="138">
        <v>3811</v>
      </c>
    </row>
    <row r="814" spans="1:8" x14ac:dyDescent="0.25">
      <c r="A814" s="134" t="s">
        <v>702</v>
      </c>
      <c r="B814" s="134" t="s">
        <v>269</v>
      </c>
      <c r="C814" s="134">
        <v>2024</v>
      </c>
      <c r="D814" s="134" t="s">
        <v>756</v>
      </c>
      <c r="E814" s="134" t="s">
        <v>336</v>
      </c>
      <c r="F814" s="134" t="s">
        <v>487</v>
      </c>
      <c r="G814" s="134" t="s">
        <v>778</v>
      </c>
      <c r="H814" s="138">
        <v>242</v>
      </c>
    </row>
    <row r="815" spans="1:8" x14ac:dyDescent="0.25">
      <c r="A815" s="134" t="s">
        <v>702</v>
      </c>
      <c r="B815" s="134" t="s">
        <v>269</v>
      </c>
      <c r="C815" s="134">
        <v>2024</v>
      </c>
      <c r="D815" s="134" t="s">
        <v>756</v>
      </c>
      <c r="E815" s="134" t="s">
        <v>336</v>
      </c>
      <c r="F815" s="134" t="s">
        <v>487</v>
      </c>
      <c r="G815" s="134" t="s">
        <v>779</v>
      </c>
      <c r="H815" s="138">
        <v>35</v>
      </c>
    </row>
    <row r="816" spans="1:8" x14ac:dyDescent="0.25">
      <c r="A816" s="134" t="s">
        <v>702</v>
      </c>
      <c r="B816" s="134" t="s">
        <v>269</v>
      </c>
      <c r="C816" s="134">
        <v>2024</v>
      </c>
      <c r="D816" s="134" t="s">
        <v>756</v>
      </c>
      <c r="E816" s="134" t="s">
        <v>336</v>
      </c>
      <c r="F816" s="134" t="s">
        <v>487</v>
      </c>
      <c r="G816" s="134" t="s">
        <v>780</v>
      </c>
      <c r="H816" s="138">
        <v>11</v>
      </c>
    </row>
    <row r="817" spans="1:8" x14ac:dyDescent="0.25">
      <c r="A817" s="134" t="s">
        <v>702</v>
      </c>
      <c r="B817" s="134" t="s">
        <v>269</v>
      </c>
      <c r="C817" s="134">
        <v>2024</v>
      </c>
      <c r="D817" s="134" t="s">
        <v>756</v>
      </c>
      <c r="E817" s="134" t="s">
        <v>336</v>
      </c>
      <c r="F817" s="134" t="s">
        <v>487</v>
      </c>
      <c r="G817" s="134" t="s">
        <v>781</v>
      </c>
      <c r="H817" s="138">
        <v>3</v>
      </c>
    </row>
    <row r="818" spans="1:8" x14ac:dyDescent="0.25">
      <c r="A818" s="134" t="s">
        <v>702</v>
      </c>
      <c r="B818" s="134" t="s">
        <v>269</v>
      </c>
      <c r="C818" s="134">
        <v>2024</v>
      </c>
      <c r="D818" s="134" t="s">
        <v>756</v>
      </c>
      <c r="E818" s="134" t="s">
        <v>336</v>
      </c>
      <c r="F818" s="134" t="s">
        <v>487</v>
      </c>
      <c r="G818" s="66" t="s">
        <v>782</v>
      </c>
      <c r="H818" s="138">
        <v>4466</v>
      </c>
    </row>
    <row r="819" spans="1:8" x14ac:dyDescent="0.25">
      <c r="A819" s="134" t="s">
        <v>702</v>
      </c>
      <c r="B819" s="134" t="s">
        <v>269</v>
      </c>
      <c r="C819" s="134">
        <v>2024</v>
      </c>
      <c r="D819" s="134" t="s">
        <v>756</v>
      </c>
      <c r="E819" s="134" t="s">
        <v>336</v>
      </c>
      <c r="F819" s="134" t="s">
        <v>487</v>
      </c>
      <c r="G819" s="90" t="s">
        <v>486</v>
      </c>
      <c r="H819" s="138">
        <v>1.1000000000000001</v>
      </c>
    </row>
    <row r="820" spans="1:8" x14ac:dyDescent="0.25">
      <c r="A820" s="134" t="s">
        <v>702</v>
      </c>
      <c r="B820" s="134" t="s">
        <v>269</v>
      </c>
      <c r="C820" s="134">
        <v>2024</v>
      </c>
      <c r="D820" s="134" t="s">
        <v>756</v>
      </c>
      <c r="E820" s="134" t="s">
        <v>336</v>
      </c>
      <c r="F820" s="134" t="s">
        <v>496</v>
      </c>
      <c r="G820" s="90" t="s">
        <v>328</v>
      </c>
      <c r="H820" s="138">
        <v>11</v>
      </c>
    </row>
    <row r="821" spans="1:8" x14ac:dyDescent="0.25">
      <c r="A821" s="134" t="s">
        <v>702</v>
      </c>
      <c r="B821" s="134" t="s">
        <v>269</v>
      </c>
      <c r="C821" s="134">
        <v>2024</v>
      </c>
      <c r="D821" s="134" t="s">
        <v>756</v>
      </c>
      <c r="E821" s="134" t="s">
        <v>336</v>
      </c>
      <c r="F821" s="134" t="s">
        <v>496</v>
      </c>
      <c r="G821" s="66" t="s">
        <v>478</v>
      </c>
      <c r="H821" s="138" t="s">
        <v>284</v>
      </c>
    </row>
    <row r="822" spans="1:8" x14ac:dyDescent="0.25">
      <c r="A822" s="134" t="s">
        <v>702</v>
      </c>
      <c r="B822" s="134" t="s">
        <v>269</v>
      </c>
      <c r="C822" s="134">
        <v>2024</v>
      </c>
      <c r="D822" s="134" t="s">
        <v>756</v>
      </c>
      <c r="E822" s="134" t="s">
        <v>336</v>
      </c>
      <c r="F822" s="134" t="s">
        <v>496</v>
      </c>
      <c r="G822" s="90" t="s">
        <v>479</v>
      </c>
      <c r="H822" s="138">
        <v>11</v>
      </c>
    </row>
    <row r="823" spans="1:8" x14ac:dyDescent="0.25">
      <c r="A823" s="134" t="s">
        <v>702</v>
      </c>
      <c r="B823" s="134" t="s">
        <v>269</v>
      </c>
      <c r="C823" s="134">
        <v>2024</v>
      </c>
      <c r="D823" s="134" t="s">
        <v>756</v>
      </c>
      <c r="E823" s="134" t="s">
        <v>336</v>
      </c>
      <c r="F823" s="134" t="s">
        <v>496</v>
      </c>
      <c r="G823" s="66" t="s">
        <v>777</v>
      </c>
      <c r="H823" s="138">
        <v>10</v>
      </c>
    </row>
    <row r="824" spans="1:8" x14ac:dyDescent="0.25">
      <c r="A824" s="134" t="s">
        <v>702</v>
      </c>
      <c r="B824" s="134" t="s">
        <v>269</v>
      </c>
      <c r="C824" s="134">
        <v>2024</v>
      </c>
      <c r="D824" s="134" t="s">
        <v>756</v>
      </c>
      <c r="E824" s="134" t="s">
        <v>336</v>
      </c>
      <c r="F824" s="134" t="s">
        <v>496</v>
      </c>
      <c r="G824" s="134" t="s">
        <v>778</v>
      </c>
      <c r="H824" s="138">
        <v>1</v>
      </c>
    </row>
    <row r="825" spans="1:8" x14ac:dyDescent="0.25">
      <c r="A825" s="134" t="s">
        <v>702</v>
      </c>
      <c r="B825" s="134" t="s">
        <v>269</v>
      </c>
      <c r="C825" s="134">
        <v>2024</v>
      </c>
      <c r="D825" s="134" t="s">
        <v>756</v>
      </c>
      <c r="E825" s="134" t="s">
        <v>336</v>
      </c>
      <c r="F825" s="134" t="s">
        <v>496</v>
      </c>
      <c r="G825" s="134" t="s">
        <v>779</v>
      </c>
      <c r="H825" s="138" t="s">
        <v>284</v>
      </c>
    </row>
    <row r="826" spans="1:8" x14ac:dyDescent="0.25">
      <c r="A826" s="134" t="s">
        <v>702</v>
      </c>
      <c r="B826" s="134" t="s">
        <v>269</v>
      </c>
      <c r="C826" s="134">
        <v>2024</v>
      </c>
      <c r="D826" s="134" t="s">
        <v>756</v>
      </c>
      <c r="E826" s="134" t="s">
        <v>336</v>
      </c>
      <c r="F826" s="134" t="s">
        <v>496</v>
      </c>
      <c r="G826" s="134" t="s">
        <v>780</v>
      </c>
      <c r="H826" s="138" t="s">
        <v>284</v>
      </c>
    </row>
    <row r="827" spans="1:8" x14ac:dyDescent="0.25">
      <c r="A827" s="134" t="s">
        <v>702</v>
      </c>
      <c r="B827" s="134" t="s">
        <v>269</v>
      </c>
      <c r="C827" s="134">
        <v>2024</v>
      </c>
      <c r="D827" s="134" t="s">
        <v>756</v>
      </c>
      <c r="E827" s="134" t="s">
        <v>336</v>
      </c>
      <c r="F827" s="134" t="s">
        <v>496</v>
      </c>
      <c r="G827" s="134" t="s">
        <v>781</v>
      </c>
      <c r="H827" s="138" t="s">
        <v>284</v>
      </c>
    </row>
    <row r="828" spans="1:8" x14ac:dyDescent="0.25">
      <c r="A828" s="134" t="s">
        <v>702</v>
      </c>
      <c r="B828" s="134" t="s">
        <v>269</v>
      </c>
      <c r="C828" s="134">
        <v>2024</v>
      </c>
      <c r="D828" s="134" t="s">
        <v>756</v>
      </c>
      <c r="E828" s="134" t="s">
        <v>336</v>
      </c>
      <c r="F828" s="134" t="s">
        <v>496</v>
      </c>
      <c r="G828" s="66" t="s">
        <v>782</v>
      </c>
      <c r="H828" s="138">
        <v>12</v>
      </c>
    </row>
    <row r="829" spans="1:8" x14ac:dyDescent="0.25">
      <c r="A829" s="134" t="s">
        <v>702</v>
      </c>
      <c r="B829" s="134" t="s">
        <v>269</v>
      </c>
      <c r="C829" s="134">
        <v>2024</v>
      </c>
      <c r="D829" s="134" t="s">
        <v>756</v>
      </c>
      <c r="E829" s="134" t="s">
        <v>336</v>
      </c>
      <c r="F829" s="134" t="s">
        <v>496</v>
      </c>
      <c r="G829" s="90" t="s">
        <v>486</v>
      </c>
      <c r="H829" s="138">
        <v>1.1000000000000001</v>
      </c>
    </row>
    <row r="830" spans="1:8" x14ac:dyDescent="0.25">
      <c r="A830" s="134" t="s">
        <v>702</v>
      </c>
      <c r="B830" s="134" t="s">
        <v>269</v>
      </c>
      <c r="C830" s="134">
        <v>2024</v>
      </c>
      <c r="D830" s="134" t="s">
        <v>320</v>
      </c>
      <c r="E830" s="134" t="s">
        <v>328</v>
      </c>
      <c r="F830" s="134" t="s">
        <v>398</v>
      </c>
      <c r="G830" s="134" t="s">
        <v>760</v>
      </c>
      <c r="H830" s="138">
        <v>30047</v>
      </c>
    </row>
    <row r="831" spans="1:8" x14ac:dyDescent="0.25">
      <c r="A831" s="134" t="s">
        <v>702</v>
      </c>
      <c r="B831" s="134" t="s">
        <v>269</v>
      </c>
      <c r="C831" s="134">
        <v>2024</v>
      </c>
      <c r="D831" s="134" t="s">
        <v>320</v>
      </c>
      <c r="E831" s="134" t="s">
        <v>328</v>
      </c>
      <c r="F831" s="134" t="s">
        <v>398</v>
      </c>
      <c r="G831" s="134" t="s">
        <v>761</v>
      </c>
      <c r="H831" s="138">
        <v>757</v>
      </c>
    </row>
    <row r="832" spans="1:8" x14ac:dyDescent="0.25">
      <c r="A832" s="134" t="s">
        <v>702</v>
      </c>
      <c r="B832" s="134" t="s">
        <v>269</v>
      </c>
      <c r="C832" s="134">
        <v>2024</v>
      </c>
      <c r="D832" s="134" t="s">
        <v>320</v>
      </c>
      <c r="E832" s="134" t="s">
        <v>328</v>
      </c>
      <c r="F832" s="134" t="s">
        <v>398</v>
      </c>
      <c r="G832" s="134" t="s">
        <v>762</v>
      </c>
      <c r="H832" s="138">
        <v>11185</v>
      </c>
    </row>
    <row r="833" spans="1:8" x14ac:dyDescent="0.25">
      <c r="A833" s="134" t="s">
        <v>702</v>
      </c>
      <c r="B833" s="134" t="s">
        <v>269</v>
      </c>
      <c r="C833" s="134">
        <v>2024</v>
      </c>
      <c r="D833" s="134" t="s">
        <v>320</v>
      </c>
      <c r="E833" s="134" t="s">
        <v>328</v>
      </c>
      <c r="F833" s="134" t="s">
        <v>398</v>
      </c>
      <c r="G833" s="134" t="s">
        <v>763</v>
      </c>
      <c r="H833" s="138">
        <v>1194</v>
      </c>
    </row>
    <row r="834" spans="1:8" x14ac:dyDescent="0.25">
      <c r="A834" s="134" t="s">
        <v>702</v>
      </c>
      <c r="B834" s="134" t="s">
        <v>269</v>
      </c>
      <c r="C834" s="134">
        <v>2024</v>
      </c>
      <c r="D834" s="134" t="s">
        <v>320</v>
      </c>
      <c r="E834" s="134" t="s">
        <v>328</v>
      </c>
      <c r="F834" s="134" t="s">
        <v>398</v>
      </c>
      <c r="G834" s="90" t="s">
        <v>764</v>
      </c>
      <c r="H834" s="138">
        <v>15544</v>
      </c>
    </row>
    <row r="835" spans="1:8" x14ac:dyDescent="0.25">
      <c r="A835" s="134" t="s">
        <v>702</v>
      </c>
      <c r="B835" s="134" t="s">
        <v>269</v>
      </c>
      <c r="C835" s="134">
        <v>2024</v>
      </c>
      <c r="D835" s="134" t="s">
        <v>320</v>
      </c>
      <c r="E835" s="134" t="s">
        <v>328</v>
      </c>
      <c r="F835" s="134" t="s">
        <v>398</v>
      </c>
      <c r="G835" s="90" t="s">
        <v>765</v>
      </c>
      <c r="H835" s="138">
        <v>1361</v>
      </c>
    </row>
    <row r="836" spans="1:8" x14ac:dyDescent="0.25">
      <c r="A836" s="134" t="s">
        <v>702</v>
      </c>
      <c r="B836" s="134" t="s">
        <v>269</v>
      </c>
      <c r="C836" s="134">
        <v>2024</v>
      </c>
      <c r="D836" s="134" t="s">
        <v>320</v>
      </c>
      <c r="E836" s="134" t="s">
        <v>328</v>
      </c>
      <c r="F836" s="134" t="s">
        <v>398</v>
      </c>
      <c r="G836" s="90" t="s">
        <v>766</v>
      </c>
      <c r="H836" s="138">
        <v>6</v>
      </c>
    </row>
    <row r="837" spans="1:8" x14ac:dyDescent="0.25">
      <c r="A837" s="134" t="s">
        <v>702</v>
      </c>
      <c r="B837" s="134" t="s">
        <v>269</v>
      </c>
      <c r="C837" s="134">
        <v>2024</v>
      </c>
      <c r="D837" s="134" t="s">
        <v>320</v>
      </c>
      <c r="E837" s="134" t="s">
        <v>328</v>
      </c>
      <c r="F837" s="90" t="s">
        <v>466</v>
      </c>
      <c r="G837" s="90" t="s">
        <v>767</v>
      </c>
      <c r="H837" s="138">
        <v>128715</v>
      </c>
    </row>
    <row r="838" spans="1:8" x14ac:dyDescent="0.25">
      <c r="A838" s="134" t="s">
        <v>702</v>
      </c>
      <c r="B838" s="134" t="s">
        <v>269</v>
      </c>
      <c r="C838" s="134">
        <v>2024</v>
      </c>
      <c r="D838" s="134" t="s">
        <v>320</v>
      </c>
      <c r="E838" s="134" t="s">
        <v>328</v>
      </c>
      <c r="F838" s="90" t="s">
        <v>466</v>
      </c>
      <c r="G838" s="90" t="s">
        <v>768</v>
      </c>
      <c r="H838" s="138">
        <v>33099</v>
      </c>
    </row>
    <row r="839" spans="1:8" x14ac:dyDescent="0.25">
      <c r="A839" s="134" t="s">
        <v>702</v>
      </c>
      <c r="B839" s="134" t="s">
        <v>269</v>
      </c>
      <c r="C839" s="134">
        <v>2024</v>
      </c>
      <c r="D839" s="134" t="s">
        <v>320</v>
      </c>
      <c r="E839" s="134" t="s">
        <v>328</v>
      </c>
      <c r="F839" s="90" t="s">
        <v>466</v>
      </c>
      <c r="G839" s="134" t="s">
        <v>769</v>
      </c>
      <c r="H839" s="138">
        <v>5371</v>
      </c>
    </row>
    <row r="840" spans="1:8" x14ac:dyDescent="0.25">
      <c r="A840" s="134" t="s">
        <v>702</v>
      </c>
      <c r="B840" s="134" t="s">
        <v>269</v>
      </c>
      <c r="C840" s="134">
        <v>2024</v>
      </c>
      <c r="D840" s="134" t="s">
        <v>320</v>
      </c>
      <c r="E840" s="134" t="s">
        <v>328</v>
      </c>
      <c r="F840" s="90" t="s">
        <v>466</v>
      </c>
      <c r="G840" s="134" t="s">
        <v>770</v>
      </c>
      <c r="H840" s="138">
        <v>41621</v>
      </c>
    </row>
    <row r="841" spans="1:8" x14ac:dyDescent="0.25">
      <c r="A841" s="134" t="s">
        <v>702</v>
      </c>
      <c r="B841" s="134" t="s">
        <v>269</v>
      </c>
      <c r="C841" s="134">
        <v>2024</v>
      </c>
      <c r="D841" s="134" t="s">
        <v>320</v>
      </c>
      <c r="E841" s="134" t="s">
        <v>328</v>
      </c>
      <c r="F841" s="90" t="s">
        <v>466</v>
      </c>
      <c r="G841" s="134" t="s">
        <v>771</v>
      </c>
      <c r="H841" s="138">
        <v>48624</v>
      </c>
    </row>
    <row r="842" spans="1:8" x14ac:dyDescent="0.25">
      <c r="A842" s="134" t="s">
        <v>702</v>
      </c>
      <c r="B842" s="134" t="s">
        <v>269</v>
      </c>
      <c r="C842" s="134">
        <v>2024</v>
      </c>
      <c r="D842" s="134" t="s">
        <v>320</v>
      </c>
      <c r="E842" s="134" t="s">
        <v>328</v>
      </c>
      <c r="F842" s="134" t="s">
        <v>772</v>
      </c>
      <c r="G842" s="90" t="s">
        <v>760</v>
      </c>
      <c r="H842" s="138">
        <v>64090</v>
      </c>
    </row>
    <row r="843" spans="1:8" x14ac:dyDescent="0.25">
      <c r="A843" s="134" t="s">
        <v>702</v>
      </c>
      <c r="B843" s="134" t="s">
        <v>269</v>
      </c>
      <c r="C843" s="134">
        <v>2024</v>
      </c>
      <c r="D843" s="134" t="s">
        <v>320</v>
      </c>
      <c r="E843" s="134" t="s">
        <v>328</v>
      </c>
      <c r="F843" s="134" t="s">
        <v>772</v>
      </c>
      <c r="G843" s="134" t="s">
        <v>773</v>
      </c>
      <c r="H843" s="138">
        <v>14441</v>
      </c>
    </row>
    <row r="844" spans="1:8" x14ac:dyDescent="0.25">
      <c r="A844" s="134" t="s">
        <v>702</v>
      </c>
      <c r="B844" s="134" t="s">
        <v>269</v>
      </c>
      <c r="C844" s="134">
        <v>2024</v>
      </c>
      <c r="D844" s="134" t="s">
        <v>320</v>
      </c>
      <c r="E844" s="134" t="s">
        <v>328</v>
      </c>
      <c r="F844" s="134" t="s">
        <v>772</v>
      </c>
      <c r="G844" s="134" t="s">
        <v>774</v>
      </c>
      <c r="H844" s="138">
        <v>16613</v>
      </c>
    </row>
    <row r="845" spans="1:8" x14ac:dyDescent="0.25">
      <c r="A845" s="134" t="s">
        <v>702</v>
      </c>
      <c r="B845" s="134" t="s">
        <v>269</v>
      </c>
      <c r="C845" s="134">
        <v>2024</v>
      </c>
      <c r="D845" s="134" t="s">
        <v>320</v>
      </c>
      <c r="E845" s="134" t="s">
        <v>328</v>
      </c>
      <c r="F845" s="134" t="s">
        <v>772</v>
      </c>
      <c r="G845" s="134" t="s">
        <v>775</v>
      </c>
      <c r="H845" s="138">
        <v>33036</v>
      </c>
    </row>
    <row r="846" spans="1:8" x14ac:dyDescent="0.25">
      <c r="A846" s="134" t="s">
        <v>702</v>
      </c>
      <c r="B846" s="134" t="s">
        <v>269</v>
      </c>
      <c r="C846" s="134">
        <v>2024</v>
      </c>
      <c r="D846" s="134" t="s">
        <v>320</v>
      </c>
      <c r="E846" s="134" t="s">
        <v>328</v>
      </c>
      <c r="F846" s="66" t="s">
        <v>776</v>
      </c>
      <c r="G846" s="90" t="s">
        <v>328</v>
      </c>
      <c r="H846" s="138">
        <v>128715</v>
      </c>
    </row>
    <row r="847" spans="1:8" x14ac:dyDescent="0.25">
      <c r="A847" s="134" t="s">
        <v>702</v>
      </c>
      <c r="B847" s="134" t="s">
        <v>269</v>
      </c>
      <c r="C847" s="134">
        <v>2024</v>
      </c>
      <c r="D847" s="134" t="s">
        <v>320</v>
      </c>
      <c r="E847" s="134" t="s">
        <v>328</v>
      </c>
      <c r="F847" s="66" t="s">
        <v>776</v>
      </c>
      <c r="G847" s="66" t="s">
        <v>478</v>
      </c>
      <c r="H847" s="138">
        <v>50854</v>
      </c>
    </row>
    <row r="848" spans="1:8" x14ac:dyDescent="0.25">
      <c r="A848" s="134" t="s">
        <v>702</v>
      </c>
      <c r="B848" s="134" t="s">
        <v>269</v>
      </c>
      <c r="C848" s="134">
        <v>2024</v>
      </c>
      <c r="D848" s="134" t="s">
        <v>320</v>
      </c>
      <c r="E848" s="134" t="s">
        <v>328</v>
      </c>
      <c r="F848" s="66" t="s">
        <v>776</v>
      </c>
      <c r="G848" s="90" t="s">
        <v>479</v>
      </c>
      <c r="H848" s="138">
        <v>77861</v>
      </c>
    </row>
    <row r="849" spans="1:8" x14ac:dyDescent="0.25">
      <c r="A849" s="134" t="s">
        <v>702</v>
      </c>
      <c r="B849" s="134" t="s">
        <v>269</v>
      </c>
      <c r="C849" s="134">
        <v>2024</v>
      </c>
      <c r="D849" s="134" t="s">
        <v>320</v>
      </c>
      <c r="E849" s="134" t="s">
        <v>328</v>
      </c>
      <c r="F849" s="66" t="s">
        <v>776</v>
      </c>
      <c r="G849" s="66" t="s">
        <v>777</v>
      </c>
      <c r="H849" s="138">
        <v>59951</v>
      </c>
    </row>
    <row r="850" spans="1:8" x14ac:dyDescent="0.25">
      <c r="A850" s="134" t="s">
        <v>702</v>
      </c>
      <c r="B850" s="134" t="s">
        <v>269</v>
      </c>
      <c r="C850" s="134">
        <v>2024</v>
      </c>
      <c r="D850" s="134" t="s">
        <v>320</v>
      </c>
      <c r="E850" s="134" t="s">
        <v>328</v>
      </c>
      <c r="F850" s="66" t="s">
        <v>776</v>
      </c>
      <c r="G850" s="134" t="s">
        <v>778</v>
      </c>
      <c r="H850" s="138">
        <v>12386</v>
      </c>
    </row>
    <row r="851" spans="1:8" x14ac:dyDescent="0.25">
      <c r="A851" s="134" t="s">
        <v>702</v>
      </c>
      <c r="B851" s="134" t="s">
        <v>269</v>
      </c>
      <c r="C851" s="134">
        <v>2024</v>
      </c>
      <c r="D851" s="134" t="s">
        <v>320</v>
      </c>
      <c r="E851" s="134" t="s">
        <v>328</v>
      </c>
      <c r="F851" s="66" t="s">
        <v>776</v>
      </c>
      <c r="G851" s="134" t="s">
        <v>779</v>
      </c>
      <c r="H851" s="138">
        <v>3682</v>
      </c>
    </row>
    <row r="852" spans="1:8" x14ac:dyDescent="0.25">
      <c r="A852" s="134" t="s">
        <v>702</v>
      </c>
      <c r="B852" s="134" t="s">
        <v>269</v>
      </c>
      <c r="C852" s="134">
        <v>2024</v>
      </c>
      <c r="D852" s="134" t="s">
        <v>320</v>
      </c>
      <c r="E852" s="134" t="s">
        <v>328</v>
      </c>
      <c r="F852" s="66" t="s">
        <v>776</v>
      </c>
      <c r="G852" s="134" t="s">
        <v>780</v>
      </c>
      <c r="H852" s="138">
        <v>1602</v>
      </c>
    </row>
    <row r="853" spans="1:8" x14ac:dyDescent="0.25">
      <c r="A853" s="134" t="s">
        <v>702</v>
      </c>
      <c r="B853" s="134" t="s">
        <v>269</v>
      </c>
      <c r="C853" s="134">
        <v>2024</v>
      </c>
      <c r="D853" s="134" t="s">
        <v>320</v>
      </c>
      <c r="E853" s="134" t="s">
        <v>328</v>
      </c>
      <c r="F853" s="66" t="s">
        <v>776</v>
      </c>
      <c r="G853" s="134" t="s">
        <v>781</v>
      </c>
      <c r="H853" s="138">
        <v>240</v>
      </c>
    </row>
    <row r="854" spans="1:8" x14ac:dyDescent="0.25">
      <c r="A854" s="134" t="s">
        <v>702</v>
      </c>
      <c r="B854" s="134" t="s">
        <v>269</v>
      </c>
      <c r="C854" s="134">
        <v>2024</v>
      </c>
      <c r="D854" s="134" t="s">
        <v>320</v>
      </c>
      <c r="E854" s="134" t="s">
        <v>328</v>
      </c>
      <c r="F854" s="66" t="s">
        <v>776</v>
      </c>
      <c r="G854" s="66" t="s">
        <v>782</v>
      </c>
      <c r="H854" s="138">
        <v>106833</v>
      </c>
    </row>
    <row r="855" spans="1:8" x14ac:dyDescent="0.25">
      <c r="A855" s="134" t="s">
        <v>702</v>
      </c>
      <c r="B855" s="134" t="s">
        <v>269</v>
      </c>
      <c r="C855" s="134">
        <v>2024</v>
      </c>
      <c r="D855" s="134" t="s">
        <v>320</v>
      </c>
      <c r="E855" s="134" t="s">
        <v>328</v>
      </c>
      <c r="F855" s="66" t="s">
        <v>776</v>
      </c>
      <c r="G855" s="90" t="s">
        <v>486</v>
      </c>
      <c r="H855" s="138">
        <v>0.83</v>
      </c>
    </row>
    <row r="856" spans="1:8" x14ac:dyDescent="0.25">
      <c r="A856" s="134" t="s">
        <v>702</v>
      </c>
      <c r="B856" s="134" t="s">
        <v>269</v>
      </c>
      <c r="C856" s="134">
        <v>2024</v>
      </c>
      <c r="D856" s="134" t="s">
        <v>320</v>
      </c>
      <c r="E856" s="134" t="s">
        <v>328</v>
      </c>
      <c r="F856" s="134" t="s">
        <v>487</v>
      </c>
      <c r="G856" s="90" t="s">
        <v>328</v>
      </c>
      <c r="H856" s="138">
        <v>29978</v>
      </c>
    </row>
    <row r="857" spans="1:8" x14ac:dyDescent="0.25">
      <c r="A857" s="134" t="s">
        <v>702</v>
      </c>
      <c r="B857" s="134" t="s">
        <v>269</v>
      </c>
      <c r="C857" s="134">
        <v>2024</v>
      </c>
      <c r="D857" s="134" t="s">
        <v>320</v>
      </c>
      <c r="E857" s="134" t="s">
        <v>328</v>
      </c>
      <c r="F857" s="134" t="s">
        <v>487</v>
      </c>
      <c r="G857" s="66" t="s">
        <v>478</v>
      </c>
      <c r="H857" s="138">
        <v>711</v>
      </c>
    </row>
    <row r="858" spans="1:8" x14ac:dyDescent="0.25">
      <c r="A858" s="134" t="s">
        <v>702</v>
      </c>
      <c r="B858" s="134" t="s">
        <v>269</v>
      </c>
      <c r="C858" s="134">
        <v>2024</v>
      </c>
      <c r="D858" s="134" t="s">
        <v>320</v>
      </c>
      <c r="E858" s="134" t="s">
        <v>328</v>
      </c>
      <c r="F858" s="134" t="s">
        <v>487</v>
      </c>
      <c r="G858" s="90" t="s">
        <v>479</v>
      </c>
      <c r="H858" s="138">
        <v>29267</v>
      </c>
    </row>
    <row r="859" spans="1:8" x14ac:dyDescent="0.25">
      <c r="A859" s="134" t="s">
        <v>702</v>
      </c>
      <c r="B859" s="134" t="s">
        <v>269</v>
      </c>
      <c r="C859" s="134">
        <v>2024</v>
      </c>
      <c r="D859" s="134" t="s">
        <v>320</v>
      </c>
      <c r="E859" s="134" t="s">
        <v>328</v>
      </c>
      <c r="F859" s="134" t="s">
        <v>487</v>
      </c>
      <c r="G859" s="66" t="s">
        <v>777</v>
      </c>
      <c r="H859" s="138">
        <v>26633</v>
      </c>
    </row>
    <row r="860" spans="1:8" x14ac:dyDescent="0.25">
      <c r="A860" s="134" t="s">
        <v>702</v>
      </c>
      <c r="B860" s="134" t="s">
        <v>269</v>
      </c>
      <c r="C860" s="134">
        <v>2024</v>
      </c>
      <c r="D860" s="134" t="s">
        <v>320</v>
      </c>
      <c r="E860" s="134" t="s">
        <v>328</v>
      </c>
      <c r="F860" s="134" t="s">
        <v>487</v>
      </c>
      <c r="G860" s="134" t="s">
        <v>778</v>
      </c>
      <c r="H860" s="138">
        <v>2026</v>
      </c>
    </row>
    <row r="861" spans="1:8" x14ac:dyDescent="0.25">
      <c r="A861" s="134" t="s">
        <v>702</v>
      </c>
      <c r="B861" s="134" t="s">
        <v>269</v>
      </c>
      <c r="C861" s="134">
        <v>2024</v>
      </c>
      <c r="D861" s="134" t="s">
        <v>320</v>
      </c>
      <c r="E861" s="134" t="s">
        <v>328</v>
      </c>
      <c r="F861" s="134" t="s">
        <v>487</v>
      </c>
      <c r="G861" s="134" t="s">
        <v>779</v>
      </c>
      <c r="H861" s="138">
        <v>397</v>
      </c>
    </row>
    <row r="862" spans="1:8" x14ac:dyDescent="0.25">
      <c r="A862" s="134" t="s">
        <v>702</v>
      </c>
      <c r="B862" s="134" t="s">
        <v>269</v>
      </c>
      <c r="C862" s="134">
        <v>2024</v>
      </c>
      <c r="D862" s="134" t="s">
        <v>320</v>
      </c>
      <c r="E862" s="134" t="s">
        <v>328</v>
      </c>
      <c r="F862" s="134" t="s">
        <v>487</v>
      </c>
      <c r="G862" s="134" t="s">
        <v>780</v>
      </c>
      <c r="H862" s="138">
        <v>170</v>
      </c>
    </row>
    <row r="863" spans="1:8" x14ac:dyDescent="0.25">
      <c r="A863" s="134" t="s">
        <v>702</v>
      </c>
      <c r="B863" s="134" t="s">
        <v>269</v>
      </c>
      <c r="C863" s="134">
        <v>2024</v>
      </c>
      <c r="D863" s="134" t="s">
        <v>320</v>
      </c>
      <c r="E863" s="134" t="s">
        <v>328</v>
      </c>
      <c r="F863" s="134" t="s">
        <v>487</v>
      </c>
      <c r="G863" s="134" t="s">
        <v>781</v>
      </c>
      <c r="H863" s="138">
        <v>41</v>
      </c>
    </row>
    <row r="864" spans="1:8" x14ac:dyDescent="0.25">
      <c r="A864" s="134" t="s">
        <v>702</v>
      </c>
      <c r="B864" s="134" t="s">
        <v>269</v>
      </c>
      <c r="C864" s="134">
        <v>2024</v>
      </c>
      <c r="D864" s="134" t="s">
        <v>320</v>
      </c>
      <c r="E864" s="134" t="s">
        <v>328</v>
      </c>
      <c r="F864" s="134" t="s">
        <v>487</v>
      </c>
      <c r="G864" s="66" t="s">
        <v>782</v>
      </c>
      <c r="H864" s="138">
        <v>32886</v>
      </c>
    </row>
    <row r="865" spans="1:8" x14ac:dyDescent="0.25">
      <c r="A865" s="134" t="s">
        <v>702</v>
      </c>
      <c r="B865" s="134" t="s">
        <v>269</v>
      </c>
      <c r="C865" s="134">
        <v>2024</v>
      </c>
      <c r="D865" s="134" t="s">
        <v>320</v>
      </c>
      <c r="E865" s="134" t="s">
        <v>328</v>
      </c>
      <c r="F865" s="134" t="s">
        <v>487</v>
      </c>
      <c r="G865" s="90" t="s">
        <v>486</v>
      </c>
      <c r="H865" s="138">
        <v>1.1000000000000001</v>
      </c>
    </row>
    <row r="866" spans="1:8" x14ac:dyDescent="0.25">
      <c r="A866" s="134" t="s">
        <v>702</v>
      </c>
      <c r="B866" s="134" t="s">
        <v>269</v>
      </c>
      <c r="C866" s="134">
        <v>2024</v>
      </c>
      <c r="D866" s="134" t="s">
        <v>320</v>
      </c>
      <c r="E866" s="134" t="s">
        <v>328</v>
      </c>
      <c r="F866" s="134" t="s">
        <v>496</v>
      </c>
      <c r="G866" s="90" t="s">
        <v>328</v>
      </c>
      <c r="H866" s="138">
        <v>92</v>
      </c>
    </row>
    <row r="867" spans="1:8" x14ac:dyDescent="0.25">
      <c r="A867" s="134" t="s">
        <v>702</v>
      </c>
      <c r="B867" s="134" t="s">
        <v>269</v>
      </c>
      <c r="C867" s="134">
        <v>2024</v>
      </c>
      <c r="D867" s="134" t="s">
        <v>320</v>
      </c>
      <c r="E867" s="134" t="s">
        <v>328</v>
      </c>
      <c r="F867" s="134" t="s">
        <v>496</v>
      </c>
      <c r="G867" s="66" t="s">
        <v>478</v>
      </c>
      <c r="H867" s="138">
        <v>5</v>
      </c>
    </row>
    <row r="868" spans="1:8" x14ac:dyDescent="0.25">
      <c r="A868" s="134" t="s">
        <v>702</v>
      </c>
      <c r="B868" s="134" t="s">
        <v>269</v>
      </c>
      <c r="C868" s="134">
        <v>2024</v>
      </c>
      <c r="D868" s="134" t="s">
        <v>320</v>
      </c>
      <c r="E868" s="134" t="s">
        <v>328</v>
      </c>
      <c r="F868" s="134" t="s">
        <v>496</v>
      </c>
      <c r="G868" s="90" t="s">
        <v>479</v>
      </c>
      <c r="H868" s="138">
        <v>87</v>
      </c>
    </row>
    <row r="869" spans="1:8" x14ac:dyDescent="0.25">
      <c r="A869" s="134" t="s">
        <v>702</v>
      </c>
      <c r="B869" s="134" t="s">
        <v>269</v>
      </c>
      <c r="C869" s="134">
        <v>2024</v>
      </c>
      <c r="D869" s="134" t="s">
        <v>320</v>
      </c>
      <c r="E869" s="134" t="s">
        <v>328</v>
      </c>
      <c r="F869" s="134" t="s">
        <v>496</v>
      </c>
      <c r="G869" s="66" t="s">
        <v>777</v>
      </c>
      <c r="H869" s="138">
        <v>78</v>
      </c>
    </row>
    <row r="870" spans="1:8" x14ac:dyDescent="0.25">
      <c r="A870" s="134" t="s">
        <v>702</v>
      </c>
      <c r="B870" s="134" t="s">
        <v>269</v>
      </c>
      <c r="C870" s="134">
        <v>2024</v>
      </c>
      <c r="D870" s="134" t="s">
        <v>320</v>
      </c>
      <c r="E870" s="134" t="s">
        <v>328</v>
      </c>
      <c r="F870" s="134" t="s">
        <v>496</v>
      </c>
      <c r="G870" s="134" t="s">
        <v>778</v>
      </c>
      <c r="H870" s="138">
        <v>7</v>
      </c>
    </row>
    <row r="871" spans="1:8" x14ac:dyDescent="0.25">
      <c r="A871" s="134" t="s">
        <v>702</v>
      </c>
      <c r="B871" s="134" t="s">
        <v>269</v>
      </c>
      <c r="C871" s="134">
        <v>2024</v>
      </c>
      <c r="D871" s="134" t="s">
        <v>320</v>
      </c>
      <c r="E871" s="134" t="s">
        <v>328</v>
      </c>
      <c r="F871" s="134" t="s">
        <v>496</v>
      </c>
      <c r="G871" s="134" t="s">
        <v>779</v>
      </c>
      <c r="H871" s="138">
        <v>1</v>
      </c>
    </row>
    <row r="872" spans="1:8" x14ac:dyDescent="0.25">
      <c r="A872" s="134" t="s">
        <v>702</v>
      </c>
      <c r="B872" s="134" t="s">
        <v>269</v>
      </c>
      <c r="C872" s="134">
        <v>2024</v>
      </c>
      <c r="D872" s="134" t="s">
        <v>320</v>
      </c>
      <c r="E872" s="134" t="s">
        <v>328</v>
      </c>
      <c r="F872" s="134" t="s">
        <v>496</v>
      </c>
      <c r="G872" s="134" t="s">
        <v>780</v>
      </c>
      <c r="H872" s="138">
        <v>1</v>
      </c>
    </row>
    <row r="873" spans="1:8" x14ac:dyDescent="0.25">
      <c r="A873" s="134" t="s">
        <v>702</v>
      </c>
      <c r="B873" s="134" t="s">
        <v>269</v>
      </c>
      <c r="C873" s="134">
        <v>2024</v>
      </c>
      <c r="D873" s="134" t="s">
        <v>320</v>
      </c>
      <c r="E873" s="134" t="s">
        <v>328</v>
      </c>
      <c r="F873" s="134" t="s">
        <v>496</v>
      </c>
      <c r="G873" s="134" t="s">
        <v>781</v>
      </c>
      <c r="H873" s="138" t="s">
        <v>284</v>
      </c>
    </row>
    <row r="874" spans="1:8" x14ac:dyDescent="0.25">
      <c r="A874" s="134" t="s">
        <v>702</v>
      </c>
      <c r="B874" s="134" t="s">
        <v>269</v>
      </c>
      <c r="C874" s="134">
        <v>2024</v>
      </c>
      <c r="D874" s="134" t="s">
        <v>320</v>
      </c>
      <c r="E874" s="134" t="s">
        <v>328</v>
      </c>
      <c r="F874" s="134" t="s">
        <v>496</v>
      </c>
      <c r="G874" s="66" t="s">
        <v>782</v>
      </c>
      <c r="H874" s="138">
        <v>100</v>
      </c>
    </row>
    <row r="875" spans="1:8" x14ac:dyDescent="0.25">
      <c r="A875" s="134" t="s">
        <v>702</v>
      </c>
      <c r="B875" s="134" t="s">
        <v>269</v>
      </c>
      <c r="C875" s="134">
        <v>2024</v>
      </c>
      <c r="D875" s="134" t="s">
        <v>320</v>
      </c>
      <c r="E875" s="134" t="s">
        <v>328</v>
      </c>
      <c r="F875" s="134" t="s">
        <v>496</v>
      </c>
      <c r="G875" s="90" t="s">
        <v>486</v>
      </c>
      <c r="H875" s="138">
        <v>1.1000000000000001</v>
      </c>
    </row>
    <row r="876" spans="1:8" x14ac:dyDescent="0.25">
      <c r="A876" s="134" t="s">
        <v>702</v>
      </c>
      <c r="B876" s="134" t="s">
        <v>269</v>
      </c>
      <c r="C876" s="134">
        <v>2024</v>
      </c>
      <c r="D876" s="134" t="s">
        <v>320</v>
      </c>
      <c r="E876" s="134" t="s">
        <v>337</v>
      </c>
      <c r="F876" s="134" t="s">
        <v>398</v>
      </c>
      <c r="G876" s="134" t="s">
        <v>760</v>
      </c>
      <c r="H876" s="138">
        <v>8211</v>
      </c>
    </row>
    <row r="877" spans="1:8" x14ac:dyDescent="0.25">
      <c r="A877" s="134" t="s">
        <v>702</v>
      </c>
      <c r="B877" s="134" t="s">
        <v>269</v>
      </c>
      <c r="C877" s="134">
        <v>2024</v>
      </c>
      <c r="D877" s="134" t="s">
        <v>320</v>
      </c>
      <c r="E877" s="134" t="s">
        <v>337</v>
      </c>
      <c r="F877" s="134" t="s">
        <v>398</v>
      </c>
      <c r="G877" s="134" t="s">
        <v>761</v>
      </c>
      <c r="H877" s="138">
        <v>315</v>
      </c>
    </row>
    <row r="878" spans="1:8" x14ac:dyDescent="0.25">
      <c r="A878" s="134" t="s">
        <v>702</v>
      </c>
      <c r="B878" s="134" t="s">
        <v>269</v>
      </c>
      <c r="C878" s="134">
        <v>2024</v>
      </c>
      <c r="D878" s="134" t="s">
        <v>320</v>
      </c>
      <c r="E878" s="134" t="s">
        <v>337</v>
      </c>
      <c r="F878" s="134" t="s">
        <v>398</v>
      </c>
      <c r="G878" s="134" t="s">
        <v>762</v>
      </c>
      <c r="H878" s="138">
        <v>2862</v>
      </c>
    </row>
    <row r="879" spans="1:8" x14ac:dyDescent="0.25">
      <c r="A879" s="134" t="s">
        <v>702</v>
      </c>
      <c r="B879" s="134" t="s">
        <v>269</v>
      </c>
      <c r="C879" s="134">
        <v>2024</v>
      </c>
      <c r="D879" s="134" t="s">
        <v>320</v>
      </c>
      <c r="E879" s="134" t="s">
        <v>337</v>
      </c>
      <c r="F879" s="134" t="s">
        <v>398</v>
      </c>
      <c r="G879" s="134" t="s">
        <v>763</v>
      </c>
      <c r="H879" s="138">
        <v>516</v>
      </c>
    </row>
    <row r="880" spans="1:8" x14ac:dyDescent="0.25">
      <c r="A880" s="134" t="s">
        <v>702</v>
      </c>
      <c r="B880" s="134" t="s">
        <v>269</v>
      </c>
      <c r="C880" s="134">
        <v>2024</v>
      </c>
      <c r="D880" s="134" t="s">
        <v>320</v>
      </c>
      <c r="E880" s="134" t="s">
        <v>337</v>
      </c>
      <c r="F880" s="134" t="s">
        <v>398</v>
      </c>
      <c r="G880" s="90" t="s">
        <v>764</v>
      </c>
      <c r="H880" s="138">
        <v>4067</v>
      </c>
    </row>
    <row r="881" spans="1:8" x14ac:dyDescent="0.25">
      <c r="A881" s="134" t="s">
        <v>702</v>
      </c>
      <c r="B881" s="134" t="s">
        <v>269</v>
      </c>
      <c r="C881" s="134">
        <v>2024</v>
      </c>
      <c r="D881" s="134" t="s">
        <v>320</v>
      </c>
      <c r="E881" s="134" t="s">
        <v>337</v>
      </c>
      <c r="F881" s="134" t="s">
        <v>398</v>
      </c>
      <c r="G881" s="90" t="s">
        <v>765</v>
      </c>
      <c r="H881" s="138">
        <v>451</v>
      </c>
    </row>
    <row r="882" spans="1:8" x14ac:dyDescent="0.25">
      <c r="A882" s="134" t="s">
        <v>702</v>
      </c>
      <c r="B882" s="134" t="s">
        <v>269</v>
      </c>
      <c r="C882" s="134">
        <v>2024</v>
      </c>
      <c r="D882" s="134" t="s">
        <v>320</v>
      </c>
      <c r="E882" s="134" t="s">
        <v>337</v>
      </c>
      <c r="F882" s="134" t="s">
        <v>398</v>
      </c>
      <c r="G882" s="90" t="s">
        <v>766</v>
      </c>
      <c r="H882" s="138" t="s">
        <v>284</v>
      </c>
    </row>
    <row r="883" spans="1:8" x14ac:dyDescent="0.25">
      <c r="A883" s="134" t="s">
        <v>702</v>
      </c>
      <c r="B883" s="134" t="s">
        <v>269</v>
      </c>
      <c r="C883" s="134">
        <v>2024</v>
      </c>
      <c r="D883" s="134" t="s">
        <v>320</v>
      </c>
      <c r="E883" s="134" t="s">
        <v>337</v>
      </c>
      <c r="F883" s="90" t="s">
        <v>466</v>
      </c>
      <c r="G883" s="90" t="s">
        <v>767</v>
      </c>
      <c r="H883" s="138">
        <v>33515</v>
      </c>
    </row>
    <row r="884" spans="1:8" x14ac:dyDescent="0.25">
      <c r="A884" s="134" t="s">
        <v>702</v>
      </c>
      <c r="B884" s="134" t="s">
        <v>269</v>
      </c>
      <c r="C884" s="134">
        <v>2024</v>
      </c>
      <c r="D884" s="134" t="s">
        <v>320</v>
      </c>
      <c r="E884" s="134" t="s">
        <v>337</v>
      </c>
      <c r="F884" s="90" t="s">
        <v>466</v>
      </c>
      <c r="G884" s="90" t="s">
        <v>768</v>
      </c>
      <c r="H884" s="138">
        <v>9156</v>
      </c>
    </row>
    <row r="885" spans="1:8" x14ac:dyDescent="0.25">
      <c r="A885" s="134" t="s">
        <v>702</v>
      </c>
      <c r="B885" s="134" t="s">
        <v>269</v>
      </c>
      <c r="C885" s="134">
        <v>2024</v>
      </c>
      <c r="D885" s="134" t="s">
        <v>320</v>
      </c>
      <c r="E885" s="134" t="s">
        <v>337</v>
      </c>
      <c r="F885" s="90" t="s">
        <v>466</v>
      </c>
      <c r="G885" s="134" t="s">
        <v>769</v>
      </c>
      <c r="H885" s="138">
        <v>1402</v>
      </c>
    </row>
    <row r="886" spans="1:8" x14ac:dyDescent="0.25">
      <c r="A886" s="134" t="s">
        <v>702</v>
      </c>
      <c r="B886" s="134" t="s">
        <v>269</v>
      </c>
      <c r="C886" s="134">
        <v>2024</v>
      </c>
      <c r="D886" s="134" t="s">
        <v>320</v>
      </c>
      <c r="E886" s="134" t="s">
        <v>337</v>
      </c>
      <c r="F886" s="90" t="s">
        <v>466</v>
      </c>
      <c r="G886" s="134" t="s">
        <v>770</v>
      </c>
      <c r="H886" s="138">
        <v>10433</v>
      </c>
    </row>
    <row r="887" spans="1:8" x14ac:dyDescent="0.25">
      <c r="A887" s="134" t="s">
        <v>702</v>
      </c>
      <c r="B887" s="134" t="s">
        <v>269</v>
      </c>
      <c r="C887" s="134">
        <v>2024</v>
      </c>
      <c r="D887" s="134" t="s">
        <v>320</v>
      </c>
      <c r="E887" s="134" t="s">
        <v>337</v>
      </c>
      <c r="F887" s="90" t="s">
        <v>466</v>
      </c>
      <c r="G887" s="134" t="s">
        <v>771</v>
      </c>
      <c r="H887" s="138">
        <v>12524</v>
      </c>
    </row>
    <row r="888" spans="1:8" x14ac:dyDescent="0.25">
      <c r="A888" s="134" t="s">
        <v>702</v>
      </c>
      <c r="B888" s="134" t="s">
        <v>269</v>
      </c>
      <c r="C888" s="134">
        <v>2024</v>
      </c>
      <c r="D888" s="134" t="s">
        <v>320</v>
      </c>
      <c r="E888" s="134" t="s">
        <v>337</v>
      </c>
      <c r="F888" s="134" t="s">
        <v>772</v>
      </c>
      <c r="G888" s="90" t="s">
        <v>760</v>
      </c>
      <c r="H888" s="138">
        <v>16106</v>
      </c>
    </row>
    <row r="889" spans="1:8" x14ac:dyDescent="0.25">
      <c r="A889" s="134" t="s">
        <v>702</v>
      </c>
      <c r="B889" s="134" t="s">
        <v>269</v>
      </c>
      <c r="C889" s="134">
        <v>2024</v>
      </c>
      <c r="D889" s="134" t="s">
        <v>320</v>
      </c>
      <c r="E889" s="134" t="s">
        <v>337</v>
      </c>
      <c r="F889" s="134" t="s">
        <v>772</v>
      </c>
      <c r="G889" s="134" t="s">
        <v>773</v>
      </c>
      <c r="H889" s="138">
        <v>4053</v>
      </c>
    </row>
    <row r="890" spans="1:8" x14ac:dyDescent="0.25">
      <c r="A890" s="134" t="s">
        <v>702</v>
      </c>
      <c r="B890" s="134" t="s">
        <v>269</v>
      </c>
      <c r="C890" s="134">
        <v>2024</v>
      </c>
      <c r="D890" s="134" t="s">
        <v>320</v>
      </c>
      <c r="E890" s="134" t="s">
        <v>337</v>
      </c>
      <c r="F890" s="134" t="s">
        <v>772</v>
      </c>
      <c r="G890" s="134" t="s">
        <v>774</v>
      </c>
      <c r="H890" s="138">
        <v>4377</v>
      </c>
    </row>
    <row r="891" spans="1:8" x14ac:dyDescent="0.25">
      <c r="A891" s="134" t="s">
        <v>702</v>
      </c>
      <c r="B891" s="134" t="s">
        <v>269</v>
      </c>
      <c r="C891" s="134">
        <v>2024</v>
      </c>
      <c r="D891" s="134" t="s">
        <v>320</v>
      </c>
      <c r="E891" s="134" t="s">
        <v>337</v>
      </c>
      <c r="F891" s="134" t="s">
        <v>772</v>
      </c>
      <c r="G891" s="134" t="s">
        <v>775</v>
      </c>
      <c r="H891" s="138">
        <v>7676</v>
      </c>
    </row>
    <row r="892" spans="1:8" x14ac:dyDescent="0.25">
      <c r="A892" s="134" t="s">
        <v>702</v>
      </c>
      <c r="B892" s="134" t="s">
        <v>269</v>
      </c>
      <c r="C892" s="134">
        <v>2024</v>
      </c>
      <c r="D892" s="134" t="s">
        <v>320</v>
      </c>
      <c r="E892" s="134" t="s">
        <v>337</v>
      </c>
      <c r="F892" s="66" t="s">
        <v>776</v>
      </c>
      <c r="G892" s="90" t="s">
        <v>328</v>
      </c>
      <c r="H892" s="138">
        <v>33515</v>
      </c>
    </row>
    <row r="893" spans="1:8" x14ac:dyDescent="0.25">
      <c r="A893" s="134" t="s">
        <v>702</v>
      </c>
      <c r="B893" s="134" t="s">
        <v>269</v>
      </c>
      <c r="C893" s="134">
        <v>2024</v>
      </c>
      <c r="D893" s="134" t="s">
        <v>320</v>
      </c>
      <c r="E893" s="134" t="s">
        <v>337</v>
      </c>
      <c r="F893" s="66" t="s">
        <v>776</v>
      </c>
      <c r="G893" s="66" t="s">
        <v>478</v>
      </c>
      <c r="H893" s="138">
        <v>13175</v>
      </c>
    </row>
    <row r="894" spans="1:8" x14ac:dyDescent="0.25">
      <c r="A894" s="134" t="s">
        <v>702</v>
      </c>
      <c r="B894" s="134" t="s">
        <v>269</v>
      </c>
      <c r="C894" s="134">
        <v>2024</v>
      </c>
      <c r="D894" s="134" t="s">
        <v>320</v>
      </c>
      <c r="E894" s="134" t="s">
        <v>337</v>
      </c>
      <c r="F894" s="66" t="s">
        <v>776</v>
      </c>
      <c r="G894" s="90" t="s">
        <v>479</v>
      </c>
      <c r="H894" s="138">
        <v>20340</v>
      </c>
    </row>
    <row r="895" spans="1:8" x14ac:dyDescent="0.25">
      <c r="A895" s="134" t="s">
        <v>702</v>
      </c>
      <c r="B895" s="134" t="s">
        <v>269</v>
      </c>
      <c r="C895" s="134">
        <v>2024</v>
      </c>
      <c r="D895" s="134" t="s">
        <v>320</v>
      </c>
      <c r="E895" s="134" t="s">
        <v>337</v>
      </c>
      <c r="F895" s="66" t="s">
        <v>776</v>
      </c>
      <c r="G895" s="66" t="s">
        <v>777</v>
      </c>
      <c r="H895" s="138">
        <v>15435</v>
      </c>
    </row>
    <row r="896" spans="1:8" x14ac:dyDescent="0.25">
      <c r="A896" s="134" t="s">
        <v>702</v>
      </c>
      <c r="B896" s="134" t="s">
        <v>269</v>
      </c>
      <c r="C896" s="134">
        <v>2024</v>
      </c>
      <c r="D896" s="134" t="s">
        <v>320</v>
      </c>
      <c r="E896" s="134" t="s">
        <v>337</v>
      </c>
      <c r="F896" s="66" t="s">
        <v>776</v>
      </c>
      <c r="G896" s="134" t="s">
        <v>778</v>
      </c>
      <c r="H896" s="138">
        <v>3328</v>
      </c>
    </row>
    <row r="897" spans="1:8" x14ac:dyDescent="0.25">
      <c r="A897" s="134" t="s">
        <v>702</v>
      </c>
      <c r="B897" s="134" t="s">
        <v>269</v>
      </c>
      <c r="C897" s="134">
        <v>2024</v>
      </c>
      <c r="D897" s="134" t="s">
        <v>320</v>
      </c>
      <c r="E897" s="134" t="s">
        <v>337</v>
      </c>
      <c r="F897" s="66" t="s">
        <v>776</v>
      </c>
      <c r="G897" s="134" t="s">
        <v>779</v>
      </c>
      <c r="H897" s="138">
        <v>1111</v>
      </c>
    </row>
    <row r="898" spans="1:8" x14ac:dyDescent="0.25">
      <c r="A898" s="134" t="s">
        <v>702</v>
      </c>
      <c r="B898" s="134" t="s">
        <v>269</v>
      </c>
      <c r="C898" s="134">
        <v>2024</v>
      </c>
      <c r="D898" s="134" t="s">
        <v>320</v>
      </c>
      <c r="E898" s="134" t="s">
        <v>337</v>
      </c>
      <c r="F898" s="66" t="s">
        <v>776</v>
      </c>
      <c r="G898" s="134" t="s">
        <v>780</v>
      </c>
      <c r="H898" s="138">
        <v>406</v>
      </c>
    </row>
    <row r="899" spans="1:8" x14ac:dyDescent="0.25">
      <c r="A899" s="134" t="s">
        <v>702</v>
      </c>
      <c r="B899" s="134" t="s">
        <v>269</v>
      </c>
      <c r="C899" s="134">
        <v>2024</v>
      </c>
      <c r="D899" s="134" t="s">
        <v>320</v>
      </c>
      <c r="E899" s="134" t="s">
        <v>337</v>
      </c>
      <c r="F899" s="66" t="s">
        <v>776</v>
      </c>
      <c r="G899" s="134" t="s">
        <v>781</v>
      </c>
      <c r="H899" s="138">
        <v>60</v>
      </c>
    </row>
    <row r="900" spans="1:8" x14ac:dyDescent="0.25">
      <c r="A900" s="134" t="s">
        <v>702</v>
      </c>
      <c r="B900" s="134" t="s">
        <v>269</v>
      </c>
      <c r="C900" s="134">
        <v>2024</v>
      </c>
      <c r="D900" s="134" t="s">
        <v>320</v>
      </c>
      <c r="E900" s="134" t="s">
        <v>337</v>
      </c>
      <c r="F900" s="66" t="s">
        <v>776</v>
      </c>
      <c r="G900" s="66" t="s">
        <v>782</v>
      </c>
      <c r="H900" s="138">
        <v>28692</v>
      </c>
    </row>
    <row r="901" spans="1:8" x14ac:dyDescent="0.25">
      <c r="A901" s="134" t="s">
        <v>702</v>
      </c>
      <c r="B901" s="134" t="s">
        <v>269</v>
      </c>
      <c r="C901" s="134">
        <v>2024</v>
      </c>
      <c r="D901" s="134" t="s">
        <v>320</v>
      </c>
      <c r="E901" s="134" t="s">
        <v>337</v>
      </c>
      <c r="F901" s="66" t="s">
        <v>776</v>
      </c>
      <c r="G901" s="90" t="s">
        <v>486</v>
      </c>
      <c r="H901" s="138">
        <v>0.86</v>
      </c>
    </row>
    <row r="902" spans="1:8" x14ac:dyDescent="0.25">
      <c r="A902" s="134" t="s">
        <v>702</v>
      </c>
      <c r="B902" s="134" t="s">
        <v>269</v>
      </c>
      <c r="C902" s="134">
        <v>2024</v>
      </c>
      <c r="D902" s="134" t="s">
        <v>320</v>
      </c>
      <c r="E902" s="134" t="s">
        <v>337</v>
      </c>
      <c r="F902" s="134" t="s">
        <v>487</v>
      </c>
      <c r="G902" s="90" t="s">
        <v>328</v>
      </c>
      <c r="H902" s="138">
        <v>8195</v>
      </c>
    </row>
    <row r="903" spans="1:8" x14ac:dyDescent="0.25">
      <c r="A903" s="134" t="s">
        <v>702</v>
      </c>
      <c r="B903" s="134" t="s">
        <v>269</v>
      </c>
      <c r="C903" s="134">
        <v>2024</v>
      </c>
      <c r="D903" s="134" t="s">
        <v>320</v>
      </c>
      <c r="E903" s="134" t="s">
        <v>337</v>
      </c>
      <c r="F903" s="134" t="s">
        <v>487</v>
      </c>
      <c r="G903" s="66" t="s">
        <v>478</v>
      </c>
      <c r="H903" s="138">
        <v>281</v>
      </c>
    </row>
    <row r="904" spans="1:8" x14ac:dyDescent="0.25">
      <c r="A904" s="134" t="s">
        <v>702</v>
      </c>
      <c r="B904" s="134" t="s">
        <v>269</v>
      </c>
      <c r="C904" s="134">
        <v>2024</v>
      </c>
      <c r="D904" s="134" t="s">
        <v>320</v>
      </c>
      <c r="E904" s="134" t="s">
        <v>337</v>
      </c>
      <c r="F904" s="134" t="s">
        <v>487</v>
      </c>
      <c r="G904" s="90" t="s">
        <v>479</v>
      </c>
      <c r="H904" s="138">
        <v>7914</v>
      </c>
    </row>
    <row r="905" spans="1:8" x14ac:dyDescent="0.25">
      <c r="A905" s="134" t="s">
        <v>702</v>
      </c>
      <c r="B905" s="134" t="s">
        <v>269</v>
      </c>
      <c r="C905" s="134">
        <v>2024</v>
      </c>
      <c r="D905" s="134" t="s">
        <v>320</v>
      </c>
      <c r="E905" s="134" t="s">
        <v>337</v>
      </c>
      <c r="F905" s="134" t="s">
        <v>487</v>
      </c>
      <c r="G905" s="66" t="s">
        <v>777</v>
      </c>
      <c r="H905" s="138">
        <v>7176</v>
      </c>
    </row>
    <row r="906" spans="1:8" x14ac:dyDescent="0.25">
      <c r="A906" s="134" t="s">
        <v>702</v>
      </c>
      <c r="B906" s="134" t="s">
        <v>269</v>
      </c>
      <c r="C906" s="134">
        <v>2024</v>
      </c>
      <c r="D906" s="134" t="s">
        <v>320</v>
      </c>
      <c r="E906" s="134" t="s">
        <v>337</v>
      </c>
      <c r="F906" s="134" t="s">
        <v>487</v>
      </c>
      <c r="G906" s="134" t="s">
        <v>778</v>
      </c>
      <c r="H906" s="138">
        <v>578</v>
      </c>
    </row>
    <row r="907" spans="1:8" x14ac:dyDescent="0.25">
      <c r="A907" s="134" t="s">
        <v>702</v>
      </c>
      <c r="B907" s="134" t="s">
        <v>269</v>
      </c>
      <c r="C907" s="134">
        <v>2024</v>
      </c>
      <c r="D907" s="134" t="s">
        <v>320</v>
      </c>
      <c r="E907" s="134" t="s">
        <v>337</v>
      </c>
      <c r="F907" s="134" t="s">
        <v>487</v>
      </c>
      <c r="G907" s="134" t="s">
        <v>779</v>
      </c>
      <c r="H907" s="138">
        <v>111</v>
      </c>
    </row>
    <row r="908" spans="1:8" x14ac:dyDescent="0.25">
      <c r="A908" s="134" t="s">
        <v>702</v>
      </c>
      <c r="B908" s="134" t="s">
        <v>269</v>
      </c>
      <c r="C908" s="134">
        <v>2024</v>
      </c>
      <c r="D908" s="134" t="s">
        <v>320</v>
      </c>
      <c r="E908" s="134" t="s">
        <v>337</v>
      </c>
      <c r="F908" s="134" t="s">
        <v>487</v>
      </c>
      <c r="G908" s="134" t="s">
        <v>780</v>
      </c>
      <c r="H908" s="138">
        <v>43</v>
      </c>
    </row>
    <row r="909" spans="1:8" x14ac:dyDescent="0.25">
      <c r="A909" s="134" t="s">
        <v>702</v>
      </c>
      <c r="B909" s="134" t="s">
        <v>269</v>
      </c>
      <c r="C909" s="134">
        <v>2024</v>
      </c>
      <c r="D909" s="134" t="s">
        <v>320</v>
      </c>
      <c r="E909" s="134" t="s">
        <v>337</v>
      </c>
      <c r="F909" s="134" t="s">
        <v>487</v>
      </c>
      <c r="G909" s="134" t="s">
        <v>781</v>
      </c>
      <c r="H909" s="138">
        <v>6</v>
      </c>
    </row>
    <row r="910" spans="1:8" x14ac:dyDescent="0.25">
      <c r="A910" s="134" t="s">
        <v>702</v>
      </c>
      <c r="B910" s="134" t="s">
        <v>269</v>
      </c>
      <c r="C910" s="134">
        <v>2024</v>
      </c>
      <c r="D910" s="134" t="s">
        <v>320</v>
      </c>
      <c r="E910" s="134" t="s">
        <v>337</v>
      </c>
      <c r="F910" s="134" t="s">
        <v>487</v>
      </c>
      <c r="G910" s="66" t="s">
        <v>782</v>
      </c>
      <c r="H910" s="138">
        <v>8892</v>
      </c>
    </row>
    <row r="911" spans="1:8" x14ac:dyDescent="0.25">
      <c r="A911" s="134" t="s">
        <v>702</v>
      </c>
      <c r="B911" s="134" t="s">
        <v>269</v>
      </c>
      <c r="C911" s="134">
        <v>2024</v>
      </c>
      <c r="D911" s="134" t="s">
        <v>320</v>
      </c>
      <c r="E911" s="134" t="s">
        <v>337</v>
      </c>
      <c r="F911" s="134" t="s">
        <v>487</v>
      </c>
      <c r="G911" s="90" t="s">
        <v>486</v>
      </c>
      <c r="H911" s="138">
        <v>1.1000000000000001</v>
      </c>
    </row>
    <row r="912" spans="1:8" x14ac:dyDescent="0.25">
      <c r="A912" s="134" t="s">
        <v>702</v>
      </c>
      <c r="B912" s="134" t="s">
        <v>269</v>
      </c>
      <c r="C912" s="134">
        <v>2024</v>
      </c>
      <c r="D912" s="134" t="s">
        <v>320</v>
      </c>
      <c r="E912" s="134" t="s">
        <v>337</v>
      </c>
      <c r="F912" s="134" t="s">
        <v>496</v>
      </c>
      <c r="G912" s="90" t="s">
        <v>328</v>
      </c>
      <c r="H912" s="138">
        <v>26</v>
      </c>
    </row>
    <row r="913" spans="1:8" x14ac:dyDescent="0.25">
      <c r="A913" s="134" t="s">
        <v>702</v>
      </c>
      <c r="B913" s="134" t="s">
        <v>269</v>
      </c>
      <c r="C913" s="134">
        <v>2024</v>
      </c>
      <c r="D913" s="134" t="s">
        <v>320</v>
      </c>
      <c r="E913" s="134" t="s">
        <v>337</v>
      </c>
      <c r="F913" s="134" t="s">
        <v>496</v>
      </c>
      <c r="G913" s="66" t="s">
        <v>478</v>
      </c>
      <c r="H913" s="138">
        <v>2</v>
      </c>
    </row>
    <row r="914" spans="1:8" x14ac:dyDescent="0.25">
      <c r="A914" s="134" t="s">
        <v>702</v>
      </c>
      <c r="B914" s="134" t="s">
        <v>269</v>
      </c>
      <c r="C914" s="134">
        <v>2024</v>
      </c>
      <c r="D914" s="134" t="s">
        <v>320</v>
      </c>
      <c r="E914" s="134" t="s">
        <v>337</v>
      </c>
      <c r="F914" s="134" t="s">
        <v>496</v>
      </c>
      <c r="G914" s="90" t="s">
        <v>479</v>
      </c>
      <c r="H914" s="138">
        <v>24</v>
      </c>
    </row>
    <row r="915" spans="1:8" x14ac:dyDescent="0.25">
      <c r="A915" s="134" t="s">
        <v>702</v>
      </c>
      <c r="B915" s="134" t="s">
        <v>269</v>
      </c>
      <c r="C915" s="134">
        <v>2024</v>
      </c>
      <c r="D915" s="134" t="s">
        <v>320</v>
      </c>
      <c r="E915" s="134" t="s">
        <v>337</v>
      </c>
      <c r="F915" s="134" t="s">
        <v>496</v>
      </c>
      <c r="G915" s="66" t="s">
        <v>777</v>
      </c>
      <c r="H915" s="138">
        <v>22</v>
      </c>
    </row>
    <row r="916" spans="1:8" x14ac:dyDescent="0.25">
      <c r="A916" s="134" t="s">
        <v>702</v>
      </c>
      <c r="B916" s="134" t="s">
        <v>269</v>
      </c>
      <c r="C916" s="134">
        <v>2024</v>
      </c>
      <c r="D916" s="134" t="s">
        <v>320</v>
      </c>
      <c r="E916" s="134" t="s">
        <v>337</v>
      </c>
      <c r="F916" s="134" t="s">
        <v>496</v>
      </c>
      <c r="G916" s="134" t="s">
        <v>778</v>
      </c>
      <c r="H916" s="138">
        <v>2</v>
      </c>
    </row>
    <row r="917" spans="1:8" x14ac:dyDescent="0.25">
      <c r="A917" s="134" t="s">
        <v>702</v>
      </c>
      <c r="B917" s="134" t="s">
        <v>269</v>
      </c>
      <c r="C917" s="134">
        <v>2024</v>
      </c>
      <c r="D917" s="134" t="s">
        <v>320</v>
      </c>
      <c r="E917" s="134" t="s">
        <v>337</v>
      </c>
      <c r="F917" s="134" t="s">
        <v>496</v>
      </c>
      <c r="G917" s="134" t="s">
        <v>779</v>
      </c>
      <c r="H917" s="138" t="s">
        <v>284</v>
      </c>
    </row>
    <row r="918" spans="1:8" x14ac:dyDescent="0.25">
      <c r="A918" s="134" t="s">
        <v>702</v>
      </c>
      <c r="B918" s="134" t="s">
        <v>269</v>
      </c>
      <c r="C918" s="134">
        <v>2024</v>
      </c>
      <c r="D918" s="134" t="s">
        <v>320</v>
      </c>
      <c r="E918" s="134" t="s">
        <v>337</v>
      </c>
      <c r="F918" s="134" t="s">
        <v>496</v>
      </c>
      <c r="G918" s="134" t="s">
        <v>780</v>
      </c>
      <c r="H918" s="138" t="s">
        <v>284</v>
      </c>
    </row>
    <row r="919" spans="1:8" x14ac:dyDescent="0.25">
      <c r="A919" s="134" t="s">
        <v>702</v>
      </c>
      <c r="B919" s="134" t="s">
        <v>269</v>
      </c>
      <c r="C919" s="134">
        <v>2024</v>
      </c>
      <c r="D919" s="134" t="s">
        <v>320</v>
      </c>
      <c r="E919" s="134" t="s">
        <v>337</v>
      </c>
      <c r="F919" s="134" t="s">
        <v>496</v>
      </c>
      <c r="G919" s="134" t="s">
        <v>781</v>
      </c>
      <c r="H919" s="138" t="s">
        <v>284</v>
      </c>
    </row>
    <row r="920" spans="1:8" x14ac:dyDescent="0.25">
      <c r="A920" s="134" t="s">
        <v>702</v>
      </c>
      <c r="B920" s="134" t="s">
        <v>269</v>
      </c>
      <c r="C920" s="134">
        <v>2024</v>
      </c>
      <c r="D920" s="134" t="s">
        <v>320</v>
      </c>
      <c r="E920" s="134" t="s">
        <v>337</v>
      </c>
      <c r="F920" s="134" t="s">
        <v>496</v>
      </c>
      <c r="G920" s="66" t="s">
        <v>782</v>
      </c>
      <c r="H920" s="138">
        <v>26</v>
      </c>
    </row>
    <row r="921" spans="1:8" x14ac:dyDescent="0.25">
      <c r="A921" s="134" t="s">
        <v>702</v>
      </c>
      <c r="B921" s="134" t="s">
        <v>269</v>
      </c>
      <c r="C921" s="134">
        <v>2024</v>
      </c>
      <c r="D921" s="134" t="s">
        <v>320</v>
      </c>
      <c r="E921" s="134" t="s">
        <v>337</v>
      </c>
      <c r="F921" s="134" t="s">
        <v>496</v>
      </c>
      <c r="G921" s="90" t="s">
        <v>486</v>
      </c>
      <c r="H921" s="138">
        <v>1</v>
      </c>
    </row>
    <row r="922" spans="1:8" x14ac:dyDescent="0.25">
      <c r="A922" s="134" t="s">
        <v>702</v>
      </c>
      <c r="B922" s="134" t="s">
        <v>269</v>
      </c>
      <c r="C922" s="134">
        <v>2024</v>
      </c>
      <c r="D922" s="134" t="s">
        <v>320</v>
      </c>
      <c r="E922" s="134" t="s">
        <v>338</v>
      </c>
      <c r="F922" s="134" t="s">
        <v>398</v>
      </c>
      <c r="G922" s="134" t="s">
        <v>760</v>
      </c>
      <c r="H922" s="138">
        <v>14647</v>
      </c>
    </row>
    <row r="923" spans="1:8" x14ac:dyDescent="0.25">
      <c r="A923" s="134" t="s">
        <v>702</v>
      </c>
      <c r="B923" s="134" t="s">
        <v>269</v>
      </c>
      <c r="C923" s="134">
        <v>2024</v>
      </c>
      <c r="D923" s="134" t="s">
        <v>320</v>
      </c>
      <c r="E923" s="134" t="s">
        <v>338</v>
      </c>
      <c r="F923" s="134" t="s">
        <v>398</v>
      </c>
      <c r="G923" s="134" t="s">
        <v>761</v>
      </c>
      <c r="H923" s="138">
        <v>371</v>
      </c>
    </row>
    <row r="924" spans="1:8" x14ac:dyDescent="0.25">
      <c r="A924" s="134" t="s">
        <v>702</v>
      </c>
      <c r="B924" s="134" t="s">
        <v>269</v>
      </c>
      <c r="C924" s="134">
        <v>2024</v>
      </c>
      <c r="D924" s="134" t="s">
        <v>320</v>
      </c>
      <c r="E924" s="134" t="s">
        <v>338</v>
      </c>
      <c r="F924" s="134" t="s">
        <v>398</v>
      </c>
      <c r="G924" s="134" t="s">
        <v>762</v>
      </c>
      <c r="H924" s="138">
        <v>5452</v>
      </c>
    </row>
    <row r="925" spans="1:8" x14ac:dyDescent="0.25">
      <c r="A925" s="134" t="s">
        <v>702</v>
      </c>
      <c r="B925" s="134" t="s">
        <v>269</v>
      </c>
      <c r="C925" s="134">
        <v>2024</v>
      </c>
      <c r="D925" s="134" t="s">
        <v>320</v>
      </c>
      <c r="E925" s="134" t="s">
        <v>338</v>
      </c>
      <c r="F925" s="134" t="s">
        <v>398</v>
      </c>
      <c r="G925" s="134" t="s">
        <v>763</v>
      </c>
      <c r="H925" s="138">
        <v>577</v>
      </c>
    </row>
    <row r="926" spans="1:8" x14ac:dyDescent="0.25">
      <c r="A926" s="134" t="s">
        <v>702</v>
      </c>
      <c r="B926" s="134" t="s">
        <v>269</v>
      </c>
      <c r="C926" s="134">
        <v>2024</v>
      </c>
      <c r="D926" s="134" t="s">
        <v>320</v>
      </c>
      <c r="E926" s="134" t="s">
        <v>338</v>
      </c>
      <c r="F926" s="134" t="s">
        <v>398</v>
      </c>
      <c r="G926" s="90" t="s">
        <v>764</v>
      </c>
      <c r="H926" s="138">
        <v>7591</v>
      </c>
    </row>
    <row r="927" spans="1:8" x14ac:dyDescent="0.25">
      <c r="A927" s="134" t="s">
        <v>702</v>
      </c>
      <c r="B927" s="134" t="s">
        <v>269</v>
      </c>
      <c r="C927" s="134">
        <v>2024</v>
      </c>
      <c r="D927" s="134" t="s">
        <v>320</v>
      </c>
      <c r="E927" s="134" t="s">
        <v>338</v>
      </c>
      <c r="F927" s="134" t="s">
        <v>398</v>
      </c>
      <c r="G927" s="90" t="s">
        <v>765</v>
      </c>
      <c r="H927" s="138">
        <v>650</v>
      </c>
    </row>
    <row r="928" spans="1:8" x14ac:dyDescent="0.25">
      <c r="A928" s="134" t="s">
        <v>702</v>
      </c>
      <c r="B928" s="134" t="s">
        <v>269</v>
      </c>
      <c r="C928" s="134">
        <v>2024</v>
      </c>
      <c r="D928" s="134" t="s">
        <v>320</v>
      </c>
      <c r="E928" s="134" t="s">
        <v>338</v>
      </c>
      <c r="F928" s="134" t="s">
        <v>398</v>
      </c>
      <c r="G928" s="90" t="s">
        <v>766</v>
      </c>
      <c r="H928" s="138">
        <v>6</v>
      </c>
    </row>
    <row r="929" spans="1:8" x14ac:dyDescent="0.25">
      <c r="A929" s="134" t="s">
        <v>702</v>
      </c>
      <c r="B929" s="134" t="s">
        <v>269</v>
      </c>
      <c r="C929" s="134">
        <v>2024</v>
      </c>
      <c r="D929" s="134" t="s">
        <v>320</v>
      </c>
      <c r="E929" s="134" t="s">
        <v>338</v>
      </c>
      <c r="F929" s="90" t="s">
        <v>466</v>
      </c>
      <c r="G929" s="90" t="s">
        <v>767</v>
      </c>
      <c r="H929" s="138">
        <v>65218</v>
      </c>
    </row>
    <row r="930" spans="1:8" x14ac:dyDescent="0.25">
      <c r="A930" s="134" t="s">
        <v>702</v>
      </c>
      <c r="B930" s="134" t="s">
        <v>269</v>
      </c>
      <c r="C930" s="134">
        <v>2024</v>
      </c>
      <c r="D930" s="134" t="s">
        <v>320</v>
      </c>
      <c r="E930" s="134" t="s">
        <v>338</v>
      </c>
      <c r="F930" s="90" t="s">
        <v>466</v>
      </c>
      <c r="G930" s="90" t="s">
        <v>768</v>
      </c>
      <c r="H930" s="138">
        <v>16314</v>
      </c>
    </row>
    <row r="931" spans="1:8" x14ac:dyDescent="0.25">
      <c r="A931" s="134" t="s">
        <v>702</v>
      </c>
      <c r="B931" s="134" t="s">
        <v>269</v>
      </c>
      <c r="C931" s="134">
        <v>2024</v>
      </c>
      <c r="D931" s="134" t="s">
        <v>320</v>
      </c>
      <c r="E931" s="134" t="s">
        <v>338</v>
      </c>
      <c r="F931" s="90" t="s">
        <v>466</v>
      </c>
      <c r="G931" s="134" t="s">
        <v>769</v>
      </c>
      <c r="H931" s="138">
        <v>2751</v>
      </c>
    </row>
    <row r="932" spans="1:8" x14ac:dyDescent="0.25">
      <c r="A932" s="134" t="s">
        <v>702</v>
      </c>
      <c r="B932" s="134" t="s">
        <v>269</v>
      </c>
      <c r="C932" s="134">
        <v>2024</v>
      </c>
      <c r="D932" s="134" t="s">
        <v>320</v>
      </c>
      <c r="E932" s="134" t="s">
        <v>338</v>
      </c>
      <c r="F932" s="90" t="s">
        <v>466</v>
      </c>
      <c r="G932" s="134" t="s">
        <v>770</v>
      </c>
      <c r="H932" s="138">
        <v>21412</v>
      </c>
    </row>
    <row r="933" spans="1:8" x14ac:dyDescent="0.25">
      <c r="A933" s="134" t="s">
        <v>702</v>
      </c>
      <c r="B933" s="134" t="s">
        <v>269</v>
      </c>
      <c r="C933" s="134">
        <v>2024</v>
      </c>
      <c r="D933" s="134" t="s">
        <v>320</v>
      </c>
      <c r="E933" s="134" t="s">
        <v>338</v>
      </c>
      <c r="F933" s="90" t="s">
        <v>466</v>
      </c>
      <c r="G933" s="134" t="s">
        <v>771</v>
      </c>
      <c r="H933" s="138">
        <v>24741</v>
      </c>
    </row>
    <row r="934" spans="1:8" x14ac:dyDescent="0.25">
      <c r="A934" s="134" t="s">
        <v>702</v>
      </c>
      <c r="B934" s="134" t="s">
        <v>269</v>
      </c>
      <c r="C934" s="134">
        <v>2024</v>
      </c>
      <c r="D934" s="134" t="s">
        <v>320</v>
      </c>
      <c r="E934" s="134" t="s">
        <v>338</v>
      </c>
      <c r="F934" s="134" t="s">
        <v>772</v>
      </c>
      <c r="G934" s="90" t="s">
        <v>760</v>
      </c>
      <c r="H934" s="138">
        <v>33631</v>
      </c>
    </row>
    <row r="935" spans="1:8" x14ac:dyDescent="0.25">
      <c r="A935" s="134" t="s">
        <v>702</v>
      </c>
      <c r="B935" s="134" t="s">
        <v>269</v>
      </c>
      <c r="C935" s="134">
        <v>2024</v>
      </c>
      <c r="D935" s="134" t="s">
        <v>320</v>
      </c>
      <c r="E935" s="134" t="s">
        <v>338</v>
      </c>
      <c r="F935" s="134" t="s">
        <v>772</v>
      </c>
      <c r="G935" s="134" t="s">
        <v>773</v>
      </c>
      <c r="H935" s="138">
        <v>7206</v>
      </c>
    </row>
    <row r="936" spans="1:8" x14ac:dyDescent="0.25">
      <c r="A936" s="134" t="s">
        <v>702</v>
      </c>
      <c r="B936" s="134" t="s">
        <v>269</v>
      </c>
      <c r="C936" s="134">
        <v>2024</v>
      </c>
      <c r="D936" s="134" t="s">
        <v>320</v>
      </c>
      <c r="E936" s="134" t="s">
        <v>338</v>
      </c>
      <c r="F936" s="134" t="s">
        <v>772</v>
      </c>
      <c r="G936" s="134" t="s">
        <v>774</v>
      </c>
      <c r="H936" s="138">
        <v>8191</v>
      </c>
    </row>
    <row r="937" spans="1:8" x14ac:dyDescent="0.25">
      <c r="A937" s="134" t="s">
        <v>702</v>
      </c>
      <c r="B937" s="134" t="s">
        <v>269</v>
      </c>
      <c r="C937" s="134">
        <v>2024</v>
      </c>
      <c r="D937" s="134" t="s">
        <v>320</v>
      </c>
      <c r="E937" s="134" t="s">
        <v>338</v>
      </c>
      <c r="F937" s="134" t="s">
        <v>772</v>
      </c>
      <c r="G937" s="134" t="s">
        <v>775</v>
      </c>
      <c r="H937" s="138">
        <v>18234</v>
      </c>
    </row>
    <row r="938" spans="1:8" x14ac:dyDescent="0.25">
      <c r="A938" s="134" t="s">
        <v>702</v>
      </c>
      <c r="B938" s="134" t="s">
        <v>269</v>
      </c>
      <c r="C938" s="134">
        <v>2024</v>
      </c>
      <c r="D938" s="134" t="s">
        <v>320</v>
      </c>
      <c r="E938" s="134" t="s">
        <v>338</v>
      </c>
      <c r="F938" s="66" t="s">
        <v>776</v>
      </c>
      <c r="G938" s="90" t="s">
        <v>328</v>
      </c>
      <c r="H938" s="138">
        <v>65218</v>
      </c>
    </row>
    <row r="939" spans="1:8" x14ac:dyDescent="0.25">
      <c r="A939" s="134" t="s">
        <v>702</v>
      </c>
      <c r="B939" s="134" t="s">
        <v>269</v>
      </c>
      <c r="C939" s="134">
        <v>2024</v>
      </c>
      <c r="D939" s="134" t="s">
        <v>320</v>
      </c>
      <c r="E939" s="134" t="s">
        <v>338</v>
      </c>
      <c r="F939" s="66" t="s">
        <v>776</v>
      </c>
      <c r="G939" s="66" t="s">
        <v>478</v>
      </c>
      <c r="H939" s="138">
        <v>25444</v>
      </c>
    </row>
    <row r="940" spans="1:8" x14ac:dyDescent="0.25">
      <c r="A940" s="134" t="s">
        <v>702</v>
      </c>
      <c r="B940" s="134" t="s">
        <v>269</v>
      </c>
      <c r="C940" s="134">
        <v>2024</v>
      </c>
      <c r="D940" s="134" t="s">
        <v>320</v>
      </c>
      <c r="E940" s="134" t="s">
        <v>338</v>
      </c>
      <c r="F940" s="66" t="s">
        <v>776</v>
      </c>
      <c r="G940" s="90" t="s">
        <v>479</v>
      </c>
      <c r="H940" s="138">
        <v>39774</v>
      </c>
    </row>
    <row r="941" spans="1:8" x14ac:dyDescent="0.25">
      <c r="A941" s="134" t="s">
        <v>702</v>
      </c>
      <c r="B941" s="134" t="s">
        <v>269</v>
      </c>
      <c r="C941" s="134">
        <v>2024</v>
      </c>
      <c r="D941" s="134" t="s">
        <v>320</v>
      </c>
      <c r="E941" s="134" t="s">
        <v>338</v>
      </c>
      <c r="F941" s="66" t="s">
        <v>776</v>
      </c>
      <c r="G941" s="66" t="s">
        <v>777</v>
      </c>
      <c r="H941" s="138">
        <v>30380</v>
      </c>
    </row>
    <row r="942" spans="1:8" x14ac:dyDescent="0.25">
      <c r="A942" s="134" t="s">
        <v>702</v>
      </c>
      <c r="B942" s="134" t="s">
        <v>269</v>
      </c>
      <c r="C942" s="134">
        <v>2024</v>
      </c>
      <c r="D942" s="134" t="s">
        <v>320</v>
      </c>
      <c r="E942" s="134" t="s">
        <v>338</v>
      </c>
      <c r="F942" s="66" t="s">
        <v>776</v>
      </c>
      <c r="G942" s="134" t="s">
        <v>778</v>
      </c>
      <c r="H942" s="138">
        <v>6514</v>
      </c>
    </row>
    <row r="943" spans="1:8" x14ac:dyDescent="0.25">
      <c r="A943" s="134" t="s">
        <v>702</v>
      </c>
      <c r="B943" s="134" t="s">
        <v>269</v>
      </c>
      <c r="C943" s="134">
        <v>2024</v>
      </c>
      <c r="D943" s="134" t="s">
        <v>320</v>
      </c>
      <c r="E943" s="134" t="s">
        <v>338</v>
      </c>
      <c r="F943" s="66" t="s">
        <v>776</v>
      </c>
      <c r="G943" s="134" t="s">
        <v>779</v>
      </c>
      <c r="H943" s="138">
        <v>1877</v>
      </c>
    </row>
    <row r="944" spans="1:8" x14ac:dyDescent="0.25">
      <c r="A944" s="134" t="s">
        <v>702</v>
      </c>
      <c r="B944" s="134" t="s">
        <v>269</v>
      </c>
      <c r="C944" s="134">
        <v>2024</v>
      </c>
      <c r="D944" s="134" t="s">
        <v>320</v>
      </c>
      <c r="E944" s="134" t="s">
        <v>338</v>
      </c>
      <c r="F944" s="66" t="s">
        <v>776</v>
      </c>
      <c r="G944" s="134" t="s">
        <v>780</v>
      </c>
      <c r="H944" s="138">
        <v>872</v>
      </c>
    </row>
    <row r="945" spans="1:8" x14ac:dyDescent="0.25">
      <c r="A945" s="134" t="s">
        <v>702</v>
      </c>
      <c r="B945" s="134" t="s">
        <v>269</v>
      </c>
      <c r="C945" s="134">
        <v>2024</v>
      </c>
      <c r="D945" s="134" t="s">
        <v>320</v>
      </c>
      <c r="E945" s="134" t="s">
        <v>338</v>
      </c>
      <c r="F945" s="66" t="s">
        <v>776</v>
      </c>
      <c r="G945" s="134" t="s">
        <v>781</v>
      </c>
      <c r="H945" s="138">
        <v>131</v>
      </c>
    </row>
    <row r="946" spans="1:8" x14ac:dyDescent="0.25">
      <c r="A946" s="134" t="s">
        <v>702</v>
      </c>
      <c r="B946" s="134" t="s">
        <v>269</v>
      </c>
      <c r="C946" s="134">
        <v>2024</v>
      </c>
      <c r="D946" s="134" t="s">
        <v>320</v>
      </c>
      <c r="E946" s="134" t="s">
        <v>338</v>
      </c>
      <c r="F946" s="66" t="s">
        <v>776</v>
      </c>
      <c r="G946" s="66" t="s">
        <v>782</v>
      </c>
      <c r="H946" s="138">
        <v>54940</v>
      </c>
    </row>
    <row r="947" spans="1:8" x14ac:dyDescent="0.25">
      <c r="A947" s="134" t="s">
        <v>702</v>
      </c>
      <c r="B947" s="134" t="s">
        <v>269</v>
      </c>
      <c r="C947" s="134">
        <v>2024</v>
      </c>
      <c r="D947" s="134" t="s">
        <v>320</v>
      </c>
      <c r="E947" s="134" t="s">
        <v>338</v>
      </c>
      <c r="F947" s="66" t="s">
        <v>776</v>
      </c>
      <c r="G947" s="90" t="s">
        <v>486</v>
      </c>
      <c r="H947" s="138">
        <v>0.84</v>
      </c>
    </row>
    <row r="948" spans="1:8" x14ac:dyDescent="0.25">
      <c r="A948" s="134" t="s">
        <v>702</v>
      </c>
      <c r="B948" s="134" t="s">
        <v>269</v>
      </c>
      <c r="C948" s="134">
        <v>2024</v>
      </c>
      <c r="D948" s="134" t="s">
        <v>320</v>
      </c>
      <c r="E948" s="134" t="s">
        <v>338</v>
      </c>
      <c r="F948" s="134" t="s">
        <v>487</v>
      </c>
      <c r="G948" s="90" t="s">
        <v>328</v>
      </c>
      <c r="H948" s="138">
        <v>14607</v>
      </c>
    </row>
    <row r="949" spans="1:8" x14ac:dyDescent="0.25">
      <c r="A949" s="134" t="s">
        <v>702</v>
      </c>
      <c r="B949" s="134" t="s">
        <v>269</v>
      </c>
      <c r="C949" s="134">
        <v>2024</v>
      </c>
      <c r="D949" s="134" t="s">
        <v>320</v>
      </c>
      <c r="E949" s="134" t="s">
        <v>338</v>
      </c>
      <c r="F949" s="134" t="s">
        <v>487</v>
      </c>
      <c r="G949" s="66" t="s">
        <v>478</v>
      </c>
      <c r="H949" s="138">
        <v>289</v>
      </c>
    </row>
    <row r="950" spans="1:8" x14ac:dyDescent="0.25">
      <c r="A950" s="134" t="s">
        <v>702</v>
      </c>
      <c r="B950" s="134" t="s">
        <v>269</v>
      </c>
      <c r="C950" s="134">
        <v>2024</v>
      </c>
      <c r="D950" s="134" t="s">
        <v>320</v>
      </c>
      <c r="E950" s="134" t="s">
        <v>338</v>
      </c>
      <c r="F950" s="134" t="s">
        <v>487</v>
      </c>
      <c r="G950" s="90" t="s">
        <v>479</v>
      </c>
      <c r="H950" s="138">
        <v>14318</v>
      </c>
    </row>
    <row r="951" spans="1:8" x14ac:dyDescent="0.25">
      <c r="A951" s="134" t="s">
        <v>702</v>
      </c>
      <c r="B951" s="134" t="s">
        <v>269</v>
      </c>
      <c r="C951" s="134">
        <v>2024</v>
      </c>
      <c r="D951" s="134" t="s">
        <v>320</v>
      </c>
      <c r="E951" s="134" t="s">
        <v>338</v>
      </c>
      <c r="F951" s="134" t="s">
        <v>487</v>
      </c>
      <c r="G951" s="66" t="s">
        <v>777</v>
      </c>
      <c r="H951" s="138">
        <v>13068</v>
      </c>
    </row>
    <row r="952" spans="1:8" x14ac:dyDescent="0.25">
      <c r="A952" s="134" t="s">
        <v>702</v>
      </c>
      <c r="B952" s="134" t="s">
        <v>269</v>
      </c>
      <c r="C952" s="134">
        <v>2024</v>
      </c>
      <c r="D952" s="134" t="s">
        <v>320</v>
      </c>
      <c r="E952" s="134" t="s">
        <v>338</v>
      </c>
      <c r="F952" s="134" t="s">
        <v>487</v>
      </c>
      <c r="G952" s="134" t="s">
        <v>778</v>
      </c>
      <c r="H952" s="138">
        <v>973</v>
      </c>
    </row>
    <row r="953" spans="1:8" x14ac:dyDescent="0.25">
      <c r="A953" s="134" t="s">
        <v>702</v>
      </c>
      <c r="B953" s="134" t="s">
        <v>269</v>
      </c>
      <c r="C953" s="134">
        <v>2024</v>
      </c>
      <c r="D953" s="134" t="s">
        <v>320</v>
      </c>
      <c r="E953" s="134" t="s">
        <v>338</v>
      </c>
      <c r="F953" s="134" t="s">
        <v>487</v>
      </c>
      <c r="G953" s="134" t="s">
        <v>779</v>
      </c>
      <c r="H953" s="138">
        <v>179</v>
      </c>
    </row>
    <row r="954" spans="1:8" x14ac:dyDescent="0.25">
      <c r="A954" s="134" t="s">
        <v>702</v>
      </c>
      <c r="B954" s="134" t="s">
        <v>269</v>
      </c>
      <c r="C954" s="134">
        <v>2024</v>
      </c>
      <c r="D954" s="134" t="s">
        <v>320</v>
      </c>
      <c r="E954" s="134" t="s">
        <v>338</v>
      </c>
      <c r="F954" s="134" t="s">
        <v>487</v>
      </c>
      <c r="G954" s="134" t="s">
        <v>780</v>
      </c>
      <c r="H954" s="138">
        <v>79</v>
      </c>
    </row>
    <row r="955" spans="1:8" x14ac:dyDescent="0.25">
      <c r="A955" s="134" t="s">
        <v>702</v>
      </c>
      <c r="B955" s="134" t="s">
        <v>269</v>
      </c>
      <c r="C955" s="134">
        <v>2024</v>
      </c>
      <c r="D955" s="134" t="s">
        <v>320</v>
      </c>
      <c r="E955" s="134" t="s">
        <v>338</v>
      </c>
      <c r="F955" s="134" t="s">
        <v>487</v>
      </c>
      <c r="G955" s="134" t="s">
        <v>781</v>
      </c>
      <c r="H955" s="138">
        <v>19</v>
      </c>
    </row>
    <row r="956" spans="1:8" x14ac:dyDescent="0.25">
      <c r="A956" s="134" t="s">
        <v>702</v>
      </c>
      <c r="B956" s="134" t="s">
        <v>269</v>
      </c>
      <c r="C956" s="134">
        <v>2024</v>
      </c>
      <c r="D956" s="134" t="s">
        <v>320</v>
      </c>
      <c r="E956" s="134" t="s">
        <v>338</v>
      </c>
      <c r="F956" s="134" t="s">
        <v>487</v>
      </c>
      <c r="G956" s="66" t="s">
        <v>782</v>
      </c>
      <c r="H956" s="138">
        <v>16021</v>
      </c>
    </row>
    <row r="957" spans="1:8" x14ac:dyDescent="0.25">
      <c r="A957" s="134" t="s">
        <v>702</v>
      </c>
      <c r="B957" s="134" t="s">
        <v>269</v>
      </c>
      <c r="C957" s="134">
        <v>2024</v>
      </c>
      <c r="D957" s="134" t="s">
        <v>320</v>
      </c>
      <c r="E957" s="134" t="s">
        <v>338</v>
      </c>
      <c r="F957" s="134" t="s">
        <v>487</v>
      </c>
      <c r="G957" s="90" t="s">
        <v>486</v>
      </c>
      <c r="H957" s="138">
        <v>1.1000000000000001</v>
      </c>
    </row>
    <row r="958" spans="1:8" x14ac:dyDescent="0.25">
      <c r="A958" s="134" t="s">
        <v>702</v>
      </c>
      <c r="B958" s="134" t="s">
        <v>269</v>
      </c>
      <c r="C958" s="134">
        <v>2024</v>
      </c>
      <c r="D958" s="134" t="s">
        <v>320</v>
      </c>
      <c r="E958" s="134" t="s">
        <v>338</v>
      </c>
      <c r="F958" s="134" t="s">
        <v>496</v>
      </c>
      <c r="G958" s="90" t="s">
        <v>328</v>
      </c>
      <c r="H958" s="138">
        <v>31</v>
      </c>
    </row>
    <row r="959" spans="1:8" x14ac:dyDescent="0.25">
      <c r="A959" s="134" t="s">
        <v>702</v>
      </c>
      <c r="B959" s="134" t="s">
        <v>269</v>
      </c>
      <c r="C959" s="134">
        <v>2024</v>
      </c>
      <c r="D959" s="134" t="s">
        <v>320</v>
      </c>
      <c r="E959" s="134" t="s">
        <v>338</v>
      </c>
      <c r="F959" s="134" t="s">
        <v>496</v>
      </c>
      <c r="G959" s="66" t="s">
        <v>478</v>
      </c>
      <c r="H959" s="138">
        <v>2</v>
      </c>
    </row>
    <row r="960" spans="1:8" x14ac:dyDescent="0.25">
      <c r="A960" s="134" t="s">
        <v>702</v>
      </c>
      <c r="B960" s="134" t="s">
        <v>269</v>
      </c>
      <c r="C960" s="134">
        <v>2024</v>
      </c>
      <c r="D960" s="134" t="s">
        <v>320</v>
      </c>
      <c r="E960" s="134" t="s">
        <v>338</v>
      </c>
      <c r="F960" s="134" t="s">
        <v>496</v>
      </c>
      <c r="G960" s="90" t="s">
        <v>479</v>
      </c>
      <c r="H960" s="138">
        <v>29</v>
      </c>
    </row>
    <row r="961" spans="1:8" x14ac:dyDescent="0.25">
      <c r="A961" s="134" t="s">
        <v>702</v>
      </c>
      <c r="B961" s="134" t="s">
        <v>269</v>
      </c>
      <c r="C961" s="134">
        <v>2024</v>
      </c>
      <c r="D961" s="134" t="s">
        <v>320</v>
      </c>
      <c r="E961" s="134" t="s">
        <v>338</v>
      </c>
      <c r="F961" s="134" t="s">
        <v>496</v>
      </c>
      <c r="G961" s="66" t="s">
        <v>777</v>
      </c>
      <c r="H961" s="138">
        <v>26</v>
      </c>
    </row>
    <row r="962" spans="1:8" x14ac:dyDescent="0.25">
      <c r="A962" s="134" t="s">
        <v>702</v>
      </c>
      <c r="B962" s="134" t="s">
        <v>269</v>
      </c>
      <c r="C962" s="134">
        <v>2024</v>
      </c>
      <c r="D962" s="134" t="s">
        <v>320</v>
      </c>
      <c r="E962" s="134" t="s">
        <v>338</v>
      </c>
      <c r="F962" s="134" t="s">
        <v>496</v>
      </c>
      <c r="G962" s="134" t="s">
        <v>778</v>
      </c>
      <c r="H962" s="138">
        <v>2</v>
      </c>
    </row>
    <row r="963" spans="1:8" x14ac:dyDescent="0.25">
      <c r="A963" s="134" t="s">
        <v>702</v>
      </c>
      <c r="B963" s="134" t="s">
        <v>269</v>
      </c>
      <c r="C963" s="134">
        <v>2024</v>
      </c>
      <c r="D963" s="134" t="s">
        <v>320</v>
      </c>
      <c r="E963" s="134" t="s">
        <v>338</v>
      </c>
      <c r="F963" s="134" t="s">
        <v>496</v>
      </c>
      <c r="G963" s="134" t="s">
        <v>779</v>
      </c>
      <c r="H963" s="138" t="s">
        <v>284</v>
      </c>
    </row>
    <row r="964" spans="1:8" x14ac:dyDescent="0.25">
      <c r="A964" s="134" t="s">
        <v>702</v>
      </c>
      <c r="B964" s="134" t="s">
        <v>269</v>
      </c>
      <c r="C964" s="134">
        <v>2024</v>
      </c>
      <c r="D964" s="134" t="s">
        <v>320</v>
      </c>
      <c r="E964" s="134" t="s">
        <v>338</v>
      </c>
      <c r="F964" s="134" t="s">
        <v>496</v>
      </c>
      <c r="G964" s="134" t="s">
        <v>780</v>
      </c>
      <c r="H964" s="138">
        <v>1</v>
      </c>
    </row>
    <row r="965" spans="1:8" x14ac:dyDescent="0.25">
      <c r="A965" s="134" t="s">
        <v>702</v>
      </c>
      <c r="B965" s="134" t="s">
        <v>269</v>
      </c>
      <c r="C965" s="134">
        <v>2024</v>
      </c>
      <c r="D965" s="134" t="s">
        <v>320</v>
      </c>
      <c r="E965" s="134" t="s">
        <v>338</v>
      </c>
      <c r="F965" s="134" t="s">
        <v>496</v>
      </c>
      <c r="G965" s="134" t="s">
        <v>781</v>
      </c>
      <c r="H965" s="138" t="s">
        <v>284</v>
      </c>
    </row>
    <row r="966" spans="1:8" x14ac:dyDescent="0.25">
      <c r="A966" s="134" t="s">
        <v>702</v>
      </c>
      <c r="B966" s="134" t="s">
        <v>269</v>
      </c>
      <c r="C966" s="134">
        <v>2024</v>
      </c>
      <c r="D966" s="134" t="s">
        <v>320</v>
      </c>
      <c r="E966" s="134" t="s">
        <v>338</v>
      </c>
      <c r="F966" s="134" t="s">
        <v>496</v>
      </c>
      <c r="G966" s="66" t="s">
        <v>782</v>
      </c>
      <c r="H966" s="138">
        <v>35</v>
      </c>
    </row>
    <row r="967" spans="1:8" x14ac:dyDescent="0.25">
      <c r="A967" s="134" t="s">
        <v>702</v>
      </c>
      <c r="B967" s="134" t="s">
        <v>269</v>
      </c>
      <c r="C967" s="134">
        <v>2024</v>
      </c>
      <c r="D967" s="134" t="s">
        <v>320</v>
      </c>
      <c r="E967" s="134" t="s">
        <v>338</v>
      </c>
      <c r="F967" s="134" t="s">
        <v>496</v>
      </c>
      <c r="G967" s="90" t="s">
        <v>486</v>
      </c>
      <c r="H967" s="138">
        <v>1.1000000000000001</v>
      </c>
    </row>
    <row r="968" spans="1:8" x14ac:dyDescent="0.25">
      <c r="A968" s="134" t="s">
        <v>702</v>
      </c>
      <c r="B968" s="134" t="s">
        <v>269</v>
      </c>
      <c r="C968" s="134">
        <v>2024</v>
      </c>
      <c r="D968" s="134" t="s">
        <v>320</v>
      </c>
      <c r="E968" s="134" t="s">
        <v>339</v>
      </c>
      <c r="F968" s="134" t="s">
        <v>398</v>
      </c>
      <c r="G968" s="134" t="s">
        <v>760</v>
      </c>
      <c r="H968" s="138">
        <v>7189</v>
      </c>
    </row>
    <row r="969" spans="1:8" x14ac:dyDescent="0.25">
      <c r="A969" s="134" t="s">
        <v>702</v>
      </c>
      <c r="B969" s="134" t="s">
        <v>269</v>
      </c>
      <c r="C969" s="134">
        <v>2024</v>
      </c>
      <c r="D969" s="134" t="s">
        <v>320</v>
      </c>
      <c r="E969" s="134" t="s">
        <v>339</v>
      </c>
      <c r="F969" s="134" t="s">
        <v>398</v>
      </c>
      <c r="G969" s="134" t="s">
        <v>761</v>
      </c>
      <c r="H969" s="138">
        <v>71</v>
      </c>
    </row>
    <row r="970" spans="1:8" x14ac:dyDescent="0.25">
      <c r="A970" s="134" t="s">
        <v>702</v>
      </c>
      <c r="B970" s="134" t="s">
        <v>269</v>
      </c>
      <c r="C970" s="134">
        <v>2024</v>
      </c>
      <c r="D970" s="134" t="s">
        <v>320</v>
      </c>
      <c r="E970" s="134" t="s">
        <v>339</v>
      </c>
      <c r="F970" s="134" t="s">
        <v>398</v>
      </c>
      <c r="G970" s="134" t="s">
        <v>762</v>
      </c>
      <c r="H970" s="138">
        <v>2871</v>
      </c>
    </row>
    <row r="971" spans="1:8" x14ac:dyDescent="0.25">
      <c r="A971" s="134" t="s">
        <v>702</v>
      </c>
      <c r="B971" s="134" t="s">
        <v>269</v>
      </c>
      <c r="C971" s="134">
        <v>2024</v>
      </c>
      <c r="D971" s="134" t="s">
        <v>320</v>
      </c>
      <c r="E971" s="134" t="s">
        <v>339</v>
      </c>
      <c r="F971" s="134" t="s">
        <v>398</v>
      </c>
      <c r="G971" s="134" t="s">
        <v>763</v>
      </c>
      <c r="H971" s="138">
        <v>101</v>
      </c>
    </row>
    <row r="972" spans="1:8" x14ac:dyDescent="0.25">
      <c r="A972" s="134" t="s">
        <v>702</v>
      </c>
      <c r="B972" s="134" t="s">
        <v>269</v>
      </c>
      <c r="C972" s="134">
        <v>2024</v>
      </c>
      <c r="D972" s="134" t="s">
        <v>320</v>
      </c>
      <c r="E972" s="134" t="s">
        <v>339</v>
      </c>
      <c r="F972" s="134" t="s">
        <v>398</v>
      </c>
      <c r="G972" s="90" t="s">
        <v>764</v>
      </c>
      <c r="H972" s="138">
        <v>3886</v>
      </c>
    </row>
    <row r="973" spans="1:8" x14ac:dyDescent="0.25">
      <c r="A973" s="134" t="s">
        <v>702</v>
      </c>
      <c r="B973" s="134" t="s">
        <v>269</v>
      </c>
      <c r="C973" s="134">
        <v>2024</v>
      </c>
      <c r="D973" s="134" t="s">
        <v>320</v>
      </c>
      <c r="E973" s="134" t="s">
        <v>339</v>
      </c>
      <c r="F973" s="134" t="s">
        <v>398</v>
      </c>
      <c r="G973" s="90" t="s">
        <v>765</v>
      </c>
      <c r="H973" s="138">
        <v>260</v>
      </c>
    </row>
    <row r="974" spans="1:8" x14ac:dyDescent="0.25">
      <c r="A974" s="134" t="s">
        <v>702</v>
      </c>
      <c r="B974" s="134" t="s">
        <v>269</v>
      </c>
      <c r="C974" s="134">
        <v>2024</v>
      </c>
      <c r="D974" s="134" t="s">
        <v>320</v>
      </c>
      <c r="E974" s="134" t="s">
        <v>339</v>
      </c>
      <c r="F974" s="134" t="s">
        <v>398</v>
      </c>
      <c r="G974" s="90" t="s">
        <v>766</v>
      </c>
      <c r="H974" s="138" t="s">
        <v>284</v>
      </c>
    </row>
    <row r="975" spans="1:8" x14ac:dyDescent="0.25">
      <c r="A975" s="134" t="s">
        <v>702</v>
      </c>
      <c r="B975" s="134" t="s">
        <v>269</v>
      </c>
      <c r="C975" s="134">
        <v>2024</v>
      </c>
      <c r="D975" s="134" t="s">
        <v>320</v>
      </c>
      <c r="E975" s="134" t="s">
        <v>339</v>
      </c>
      <c r="F975" s="90" t="s">
        <v>466</v>
      </c>
      <c r="G975" s="90" t="s">
        <v>767</v>
      </c>
      <c r="H975" s="138">
        <v>29982</v>
      </c>
    </row>
    <row r="976" spans="1:8" x14ac:dyDescent="0.25">
      <c r="A976" s="134" t="s">
        <v>702</v>
      </c>
      <c r="B976" s="134" t="s">
        <v>269</v>
      </c>
      <c r="C976" s="134">
        <v>2024</v>
      </c>
      <c r="D976" s="134" t="s">
        <v>320</v>
      </c>
      <c r="E976" s="134" t="s">
        <v>339</v>
      </c>
      <c r="F976" s="90" t="s">
        <v>466</v>
      </c>
      <c r="G976" s="90" t="s">
        <v>768</v>
      </c>
      <c r="H976" s="138">
        <v>7629</v>
      </c>
    </row>
    <row r="977" spans="1:8" x14ac:dyDescent="0.25">
      <c r="A977" s="134" t="s">
        <v>702</v>
      </c>
      <c r="B977" s="134" t="s">
        <v>269</v>
      </c>
      <c r="C977" s="134">
        <v>2024</v>
      </c>
      <c r="D977" s="134" t="s">
        <v>320</v>
      </c>
      <c r="E977" s="134" t="s">
        <v>339</v>
      </c>
      <c r="F977" s="90" t="s">
        <v>466</v>
      </c>
      <c r="G977" s="134" t="s">
        <v>769</v>
      </c>
      <c r="H977" s="138">
        <v>1218</v>
      </c>
    </row>
    <row r="978" spans="1:8" x14ac:dyDescent="0.25">
      <c r="A978" s="134" t="s">
        <v>702</v>
      </c>
      <c r="B978" s="134" t="s">
        <v>269</v>
      </c>
      <c r="C978" s="134">
        <v>2024</v>
      </c>
      <c r="D978" s="134" t="s">
        <v>320</v>
      </c>
      <c r="E978" s="134" t="s">
        <v>339</v>
      </c>
      <c r="F978" s="90" t="s">
        <v>466</v>
      </c>
      <c r="G978" s="134" t="s">
        <v>770</v>
      </c>
      <c r="H978" s="138">
        <v>9776</v>
      </c>
    </row>
    <row r="979" spans="1:8" x14ac:dyDescent="0.25">
      <c r="A979" s="134" t="s">
        <v>702</v>
      </c>
      <c r="B979" s="134" t="s">
        <v>269</v>
      </c>
      <c r="C979" s="134">
        <v>2024</v>
      </c>
      <c r="D979" s="134" t="s">
        <v>320</v>
      </c>
      <c r="E979" s="134" t="s">
        <v>339</v>
      </c>
      <c r="F979" s="90" t="s">
        <v>466</v>
      </c>
      <c r="G979" s="134" t="s">
        <v>771</v>
      </c>
      <c r="H979" s="138">
        <v>11359</v>
      </c>
    </row>
    <row r="980" spans="1:8" x14ac:dyDescent="0.25">
      <c r="A980" s="134" t="s">
        <v>702</v>
      </c>
      <c r="B980" s="134" t="s">
        <v>269</v>
      </c>
      <c r="C980" s="134">
        <v>2024</v>
      </c>
      <c r="D980" s="134" t="s">
        <v>320</v>
      </c>
      <c r="E980" s="134" t="s">
        <v>339</v>
      </c>
      <c r="F980" s="134" t="s">
        <v>772</v>
      </c>
      <c r="G980" s="90" t="s">
        <v>760</v>
      </c>
      <c r="H980" s="138">
        <v>14353</v>
      </c>
    </row>
    <row r="981" spans="1:8" x14ac:dyDescent="0.25">
      <c r="A981" s="134" t="s">
        <v>702</v>
      </c>
      <c r="B981" s="134" t="s">
        <v>269</v>
      </c>
      <c r="C981" s="134">
        <v>2024</v>
      </c>
      <c r="D981" s="134" t="s">
        <v>320</v>
      </c>
      <c r="E981" s="134" t="s">
        <v>339</v>
      </c>
      <c r="F981" s="134" t="s">
        <v>772</v>
      </c>
      <c r="G981" s="134" t="s">
        <v>773</v>
      </c>
      <c r="H981" s="138">
        <v>3182</v>
      </c>
    </row>
    <row r="982" spans="1:8" x14ac:dyDescent="0.25">
      <c r="A982" s="134" t="s">
        <v>702</v>
      </c>
      <c r="B982" s="134" t="s">
        <v>269</v>
      </c>
      <c r="C982" s="134">
        <v>2024</v>
      </c>
      <c r="D982" s="134" t="s">
        <v>320</v>
      </c>
      <c r="E982" s="134" t="s">
        <v>339</v>
      </c>
      <c r="F982" s="134" t="s">
        <v>772</v>
      </c>
      <c r="G982" s="134" t="s">
        <v>774</v>
      </c>
      <c r="H982" s="138">
        <v>4045</v>
      </c>
    </row>
    <row r="983" spans="1:8" x14ac:dyDescent="0.25">
      <c r="A983" s="134" t="s">
        <v>702</v>
      </c>
      <c r="B983" s="134" t="s">
        <v>269</v>
      </c>
      <c r="C983" s="134">
        <v>2024</v>
      </c>
      <c r="D983" s="134" t="s">
        <v>320</v>
      </c>
      <c r="E983" s="134" t="s">
        <v>339</v>
      </c>
      <c r="F983" s="134" t="s">
        <v>772</v>
      </c>
      <c r="G983" s="134" t="s">
        <v>775</v>
      </c>
      <c r="H983" s="138">
        <v>7126</v>
      </c>
    </row>
    <row r="984" spans="1:8" x14ac:dyDescent="0.25">
      <c r="A984" s="134" t="s">
        <v>702</v>
      </c>
      <c r="B984" s="134" t="s">
        <v>269</v>
      </c>
      <c r="C984" s="134">
        <v>2024</v>
      </c>
      <c r="D984" s="134" t="s">
        <v>320</v>
      </c>
      <c r="E984" s="134" t="s">
        <v>339</v>
      </c>
      <c r="F984" s="66" t="s">
        <v>776</v>
      </c>
      <c r="G984" s="90" t="s">
        <v>328</v>
      </c>
      <c r="H984" s="138">
        <v>29982</v>
      </c>
    </row>
    <row r="985" spans="1:8" x14ac:dyDescent="0.25">
      <c r="A985" s="134" t="s">
        <v>702</v>
      </c>
      <c r="B985" s="134" t="s">
        <v>269</v>
      </c>
      <c r="C985" s="134">
        <v>2024</v>
      </c>
      <c r="D985" s="134" t="s">
        <v>320</v>
      </c>
      <c r="E985" s="134" t="s">
        <v>339</v>
      </c>
      <c r="F985" s="66" t="s">
        <v>776</v>
      </c>
      <c r="G985" s="66" t="s">
        <v>478</v>
      </c>
      <c r="H985" s="138">
        <v>12235</v>
      </c>
    </row>
    <row r="986" spans="1:8" x14ac:dyDescent="0.25">
      <c r="A986" s="134" t="s">
        <v>702</v>
      </c>
      <c r="B986" s="134" t="s">
        <v>269</v>
      </c>
      <c r="C986" s="134">
        <v>2024</v>
      </c>
      <c r="D986" s="134" t="s">
        <v>320</v>
      </c>
      <c r="E986" s="134" t="s">
        <v>339</v>
      </c>
      <c r="F986" s="66" t="s">
        <v>776</v>
      </c>
      <c r="G986" s="90" t="s">
        <v>479</v>
      </c>
      <c r="H986" s="138">
        <v>17747</v>
      </c>
    </row>
    <row r="987" spans="1:8" x14ac:dyDescent="0.25">
      <c r="A987" s="134" t="s">
        <v>702</v>
      </c>
      <c r="B987" s="134" t="s">
        <v>269</v>
      </c>
      <c r="C987" s="134">
        <v>2024</v>
      </c>
      <c r="D987" s="134" t="s">
        <v>320</v>
      </c>
      <c r="E987" s="134" t="s">
        <v>339</v>
      </c>
      <c r="F987" s="66" t="s">
        <v>776</v>
      </c>
      <c r="G987" s="66" t="s">
        <v>777</v>
      </c>
      <c r="H987" s="138">
        <v>14136</v>
      </c>
    </row>
    <row r="988" spans="1:8" x14ac:dyDescent="0.25">
      <c r="A988" s="134" t="s">
        <v>702</v>
      </c>
      <c r="B988" s="134" t="s">
        <v>269</v>
      </c>
      <c r="C988" s="134">
        <v>2024</v>
      </c>
      <c r="D988" s="134" t="s">
        <v>320</v>
      </c>
      <c r="E988" s="134" t="s">
        <v>339</v>
      </c>
      <c r="F988" s="66" t="s">
        <v>776</v>
      </c>
      <c r="G988" s="134" t="s">
        <v>778</v>
      </c>
      <c r="H988" s="138">
        <v>2544</v>
      </c>
    </row>
    <row r="989" spans="1:8" x14ac:dyDescent="0.25">
      <c r="A989" s="134" t="s">
        <v>702</v>
      </c>
      <c r="B989" s="134" t="s">
        <v>269</v>
      </c>
      <c r="C989" s="134">
        <v>2024</v>
      </c>
      <c r="D989" s="134" t="s">
        <v>320</v>
      </c>
      <c r="E989" s="134" t="s">
        <v>339</v>
      </c>
      <c r="F989" s="66" t="s">
        <v>776</v>
      </c>
      <c r="G989" s="134" t="s">
        <v>779</v>
      </c>
      <c r="H989" s="138">
        <v>694</v>
      </c>
    </row>
    <row r="990" spans="1:8" x14ac:dyDescent="0.25">
      <c r="A990" s="134" t="s">
        <v>702</v>
      </c>
      <c r="B990" s="134" t="s">
        <v>269</v>
      </c>
      <c r="C990" s="134">
        <v>2024</v>
      </c>
      <c r="D990" s="134" t="s">
        <v>320</v>
      </c>
      <c r="E990" s="134" t="s">
        <v>339</v>
      </c>
      <c r="F990" s="66" t="s">
        <v>776</v>
      </c>
      <c r="G990" s="134" t="s">
        <v>780</v>
      </c>
      <c r="H990" s="138">
        <v>324</v>
      </c>
    </row>
    <row r="991" spans="1:8" x14ac:dyDescent="0.25">
      <c r="A991" s="134" t="s">
        <v>702</v>
      </c>
      <c r="B991" s="134" t="s">
        <v>269</v>
      </c>
      <c r="C991" s="134">
        <v>2024</v>
      </c>
      <c r="D991" s="134" t="s">
        <v>320</v>
      </c>
      <c r="E991" s="134" t="s">
        <v>339</v>
      </c>
      <c r="F991" s="66" t="s">
        <v>776</v>
      </c>
      <c r="G991" s="134" t="s">
        <v>781</v>
      </c>
      <c r="H991" s="138">
        <v>49</v>
      </c>
    </row>
    <row r="992" spans="1:8" x14ac:dyDescent="0.25">
      <c r="A992" s="134" t="s">
        <v>702</v>
      </c>
      <c r="B992" s="134" t="s">
        <v>269</v>
      </c>
      <c r="C992" s="134">
        <v>2024</v>
      </c>
      <c r="D992" s="134" t="s">
        <v>320</v>
      </c>
      <c r="E992" s="134" t="s">
        <v>339</v>
      </c>
      <c r="F992" s="66" t="s">
        <v>776</v>
      </c>
      <c r="G992" s="66" t="s">
        <v>782</v>
      </c>
      <c r="H992" s="138">
        <v>23201</v>
      </c>
    </row>
    <row r="993" spans="1:8" x14ac:dyDescent="0.25">
      <c r="A993" s="134" t="s">
        <v>702</v>
      </c>
      <c r="B993" s="134" t="s">
        <v>269</v>
      </c>
      <c r="C993" s="134">
        <v>2024</v>
      </c>
      <c r="D993" s="134" t="s">
        <v>320</v>
      </c>
      <c r="E993" s="134" t="s">
        <v>339</v>
      </c>
      <c r="F993" s="66" t="s">
        <v>776</v>
      </c>
      <c r="G993" s="90" t="s">
        <v>486</v>
      </c>
      <c r="H993" s="138">
        <v>0.77</v>
      </c>
    </row>
    <row r="994" spans="1:8" x14ac:dyDescent="0.25">
      <c r="A994" s="134" t="s">
        <v>702</v>
      </c>
      <c r="B994" s="134" t="s">
        <v>269</v>
      </c>
      <c r="C994" s="134">
        <v>2024</v>
      </c>
      <c r="D994" s="134" t="s">
        <v>320</v>
      </c>
      <c r="E994" s="134" t="s">
        <v>339</v>
      </c>
      <c r="F994" s="134" t="s">
        <v>487</v>
      </c>
      <c r="G994" s="90" t="s">
        <v>328</v>
      </c>
      <c r="H994" s="138">
        <v>7176</v>
      </c>
    </row>
    <row r="995" spans="1:8" x14ac:dyDescent="0.25">
      <c r="A995" s="134" t="s">
        <v>702</v>
      </c>
      <c r="B995" s="134" t="s">
        <v>269</v>
      </c>
      <c r="C995" s="134">
        <v>2024</v>
      </c>
      <c r="D995" s="134" t="s">
        <v>320</v>
      </c>
      <c r="E995" s="134" t="s">
        <v>339</v>
      </c>
      <c r="F995" s="134" t="s">
        <v>487</v>
      </c>
      <c r="G995" s="66" t="s">
        <v>478</v>
      </c>
      <c r="H995" s="138">
        <v>141</v>
      </c>
    </row>
    <row r="996" spans="1:8" x14ac:dyDescent="0.25">
      <c r="A996" s="134" t="s">
        <v>702</v>
      </c>
      <c r="B996" s="134" t="s">
        <v>269</v>
      </c>
      <c r="C996" s="134">
        <v>2024</v>
      </c>
      <c r="D996" s="134" t="s">
        <v>320</v>
      </c>
      <c r="E996" s="134" t="s">
        <v>339</v>
      </c>
      <c r="F996" s="134" t="s">
        <v>487</v>
      </c>
      <c r="G996" s="90" t="s">
        <v>479</v>
      </c>
      <c r="H996" s="138">
        <v>7035</v>
      </c>
    </row>
    <row r="997" spans="1:8" x14ac:dyDescent="0.25">
      <c r="A997" s="134" t="s">
        <v>702</v>
      </c>
      <c r="B997" s="134" t="s">
        <v>269</v>
      </c>
      <c r="C997" s="134">
        <v>2024</v>
      </c>
      <c r="D997" s="134" t="s">
        <v>320</v>
      </c>
      <c r="E997" s="134" t="s">
        <v>339</v>
      </c>
      <c r="F997" s="134" t="s">
        <v>487</v>
      </c>
      <c r="G997" s="66" t="s">
        <v>777</v>
      </c>
      <c r="H997" s="138">
        <v>6389</v>
      </c>
    </row>
    <row r="998" spans="1:8" x14ac:dyDescent="0.25">
      <c r="A998" s="134" t="s">
        <v>702</v>
      </c>
      <c r="B998" s="134" t="s">
        <v>269</v>
      </c>
      <c r="C998" s="134">
        <v>2024</v>
      </c>
      <c r="D998" s="134" t="s">
        <v>320</v>
      </c>
      <c r="E998" s="134" t="s">
        <v>339</v>
      </c>
      <c r="F998" s="134" t="s">
        <v>487</v>
      </c>
      <c r="G998" s="134" t="s">
        <v>778</v>
      </c>
      <c r="H998" s="138">
        <v>475</v>
      </c>
    </row>
    <row r="999" spans="1:8" x14ac:dyDescent="0.25">
      <c r="A999" s="134" t="s">
        <v>702</v>
      </c>
      <c r="B999" s="134" t="s">
        <v>269</v>
      </c>
      <c r="C999" s="134">
        <v>2024</v>
      </c>
      <c r="D999" s="134" t="s">
        <v>320</v>
      </c>
      <c r="E999" s="134" t="s">
        <v>339</v>
      </c>
      <c r="F999" s="134" t="s">
        <v>487</v>
      </c>
      <c r="G999" s="134" t="s">
        <v>779</v>
      </c>
      <c r="H999" s="138">
        <v>107</v>
      </c>
    </row>
    <row r="1000" spans="1:8" x14ac:dyDescent="0.25">
      <c r="A1000" s="134" t="s">
        <v>702</v>
      </c>
      <c r="B1000" s="134" t="s">
        <v>269</v>
      </c>
      <c r="C1000" s="134">
        <v>2024</v>
      </c>
      <c r="D1000" s="134" t="s">
        <v>320</v>
      </c>
      <c r="E1000" s="134" t="s">
        <v>339</v>
      </c>
      <c r="F1000" s="134" t="s">
        <v>487</v>
      </c>
      <c r="G1000" s="134" t="s">
        <v>780</v>
      </c>
      <c r="H1000" s="138">
        <v>48</v>
      </c>
    </row>
    <row r="1001" spans="1:8" x14ac:dyDescent="0.25">
      <c r="A1001" s="134" t="s">
        <v>702</v>
      </c>
      <c r="B1001" s="134" t="s">
        <v>269</v>
      </c>
      <c r="C1001" s="134">
        <v>2024</v>
      </c>
      <c r="D1001" s="134" t="s">
        <v>320</v>
      </c>
      <c r="E1001" s="134" t="s">
        <v>339</v>
      </c>
      <c r="F1001" s="134" t="s">
        <v>487</v>
      </c>
      <c r="G1001" s="134" t="s">
        <v>781</v>
      </c>
      <c r="H1001" s="138">
        <v>16</v>
      </c>
    </row>
    <row r="1002" spans="1:8" x14ac:dyDescent="0.25">
      <c r="A1002" s="134" t="s">
        <v>702</v>
      </c>
      <c r="B1002" s="134" t="s">
        <v>269</v>
      </c>
      <c r="C1002" s="134">
        <v>2024</v>
      </c>
      <c r="D1002" s="134" t="s">
        <v>320</v>
      </c>
      <c r="E1002" s="134" t="s">
        <v>339</v>
      </c>
      <c r="F1002" s="134" t="s">
        <v>487</v>
      </c>
      <c r="G1002" s="66" t="s">
        <v>782</v>
      </c>
      <c r="H1002" s="138">
        <v>7973</v>
      </c>
    </row>
    <row r="1003" spans="1:8" x14ac:dyDescent="0.25">
      <c r="A1003" s="134" t="s">
        <v>702</v>
      </c>
      <c r="B1003" s="134" t="s">
        <v>269</v>
      </c>
      <c r="C1003" s="134">
        <v>2024</v>
      </c>
      <c r="D1003" s="134" t="s">
        <v>320</v>
      </c>
      <c r="E1003" s="134" t="s">
        <v>339</v>
      </c>
      <c r="F1003" s="134" t="s">
        <v>487</v>
      </c>
      <c r="G1003" s="90" t="s">
        <v>486</v>
      </c>
      <c r="H1003" s="138">
        <v>1.1000000000000001</v>
      </c>
    </row>
    <row r="1004" spans="1:8" x14ac:dyDescent="0.25">
      <c r="A1004" s="134" t="s">
        <v>702</v>
      </c>
      <c r="B1004" s="134" t="s">
        <v>269</v>
      </c>
      <c r="C1004" s="134">
        <v>2024</v>
      </c>
      <c r="D1004" s="134" t="s">
        <v>320</v>
      </c>
      <c r="E1004" s="134" t="s">
        <v>339</v>
      </c>
      <c r="F1004" s="134" t="s">
        <v>496</v>
      </c>
      <c r="G1004" s="90" t="s">
        <v>328</v>
      </c>
      <c r="H1004" s="138">
        <v>35</v>
      </c>
    </row>
    <row r="1005" spans="1:8" x14ac:dyDescent="0.25">
      <c r="A1005" s="134" t="s">
        <v>702</v>
      </c>
      <c r="B1005" s="134" t="s">
        <v>269</v>
      </c>
      <c r="C1005" s="134">
        <v>2024</v>
      </c>
      <c r="D1005" s="134" t="s">
        <v>320</v>
      </c>
      <c r="E1005" s="134" t="s">
        <v>339</v>
      </c>
      <c r="F1005" s="134" t="s">
        <v>496</v>
      </c>
      <c r="G1005" s="66" t="s">
        <v>478</v>
      </c>
      <c r="H1005" s="138">
        <v>1</v>
      </c>
    </row>
    <row r="1006" spans="1:8" x14ac:dyDescent="0.25">
      <c r="A1006" s="134" t="s">
        <v>702</v>
      </c>
      <c r="B1006" s="134" t="s">
        <v>269</v>
      </c>
      <c r="C1006" s="134">
        <v>2024</v>
      </c>
      <c r="D1006" s="134" t="s">
        <v>320</v>
      </c>
      <c r="E1006" s="134" t="s">
        <v>339</v>
      </c>
      <c r="F1006" s="134" t="s">
        <v>496</v>
      </c>
      <c r="G1006" s="90" t="s">
        <v>479</v>
      </c>
      <c r="H1006" s="138">
        <v>34</v>
      </c>
    </row>
    <row r="1007" spans="1:8" x14ac:dyDescent="0.25">
      <c r="A1007" s="134" t="s">
        <v>702</v>
      </c>
      <c r="B1007" s="134" t="s">
        <v>269</v>
      </c>
      <c r="C1007" s="134">
        <v>2024</v>
      </c>
      <c r="D1007" s="134" t="s">
        <v>320</v>
      </c>
      <c r="E1007" s="134" t="s">
        <v>339</v>
      </c>
      <c r="F1007" s="134" t="s">
        <v>496</v>
      </c>
      <c r="G1007" s="66" t="s">
        <v>777</v>
      </c>
      <c r="H1007" s="138">
        <v>30</v>
      </c>
    </row>
    <row r="1008" spans="1:8" x14ac:dyDescent="0.25">
      <c r="A1008" s="134" t="s">
        <v>702</v>
      </c>
      <c r="B1008" s="134" t="s">
        <v>269</v>
      </c>
      <c r="C1008" s="134">
        <v>2024</v>
      </c>
      <c r="D1008" s="134" t="s">
        <v>320</v>
      </c>
      <c r="E1008" s="134" t="s">
        <v>339</v>
      </c>
      <c r="F1008" s="134" t="s">
        <v>496</v>
      </c>
      <c r="G1008" s="134" t="s">
        <v>778</v>
      </c>
      <c r="H1008" s="138">
        <v>3</v>
      </c>
    </row>
    <row r="1009" spans="1:8" x14ac:dyDescent="0.25">
      <c r="A1009" s="134" t="s">
        <v>702</v>
      </c>
      <c r="B1009" s="134" t="s">
        <v>269</v>
      </c>
      <c r="C1009" s="134">
        <v>2024</v>
      </c>
      <c r="D1009" s="134" t="s">
        <v>320</v>
      </c>
      <c r="E1009" s="134" t="s">
        <v>339</v>
      </c>
      <c r="F1009" s="134" t="s">
        <v>496</v>
      </c>
      <c r="G1009" s="134" t="s">
        <v>779</v>
      </c>
      <c r="H1009" s="138">
        <v>1</v>
      </c>
    </row>
    <row r="1010" spans="1:8" x14ac:dyDescent="0.25">
      <c r="A1010" s="134" t="s">
        <v>702</v>
      </c>
      <c r="B1010" s="134" t="s">
        <v>269</v>
      </c>
      <c r="C1010" s="134">
        <v>2024</v>
      </c>
      <c r="D1010" s="134" t="s">
        <v>320</v>
      </c>
      <c r="E1010" s="134" t="s">
        <v>339</v>
      </c>
      <c r="F1010" s="134" t="s">
        <v>496</v>
      </c>
      <c r="G1010" s="134" t="s">
        <v>780</v>
      </c>
      <c r="H1010" s="138" t="s">
        <v>284</v>
      </c>
    </row>
    <row r="1011" spans="1:8" x14ac:dyDescent="0.25">
      <c r="A1011" s="134" t="s">
        <v>702</v>
      </c>
      <c r="B1011" s="134" t="s">
        <v>269</v>
      </c>
      <c r="C1011" s="134">
        <v>2024</v>
      </c>
      <c r="D1011" s="134" t="s">
        <v>320</v>
      </c>
      <c r="E1011" s="134" t="s">
        <v>339</v>
      </c>
      <c r="F1011" s="134" t="s">
        <v>496</v>
      </c>
      <c r="G1011" s="134" t="s">
        <v>781</v>
      </c>
      <c r="H1011" s="138" t="s">
        <v>284</v>
      </c>
    </row>
    <row r="1012" spans="1:8" x14ac:dyDescent="0.25">
      <c r="A1012" s="134" t="s">
        <v>702</v>
      </c>
      <c r="B1012" s="134" t="s">
        <v>269</v>
      </c>
      <c r="C1012" s="134">
        <v>2024</v>
      </c>
      <c r="D1012" s="134" t="s">
        <v>320</v>
      </c>
      <c r="E1012" s="134" t="s">
        <v>339</v>
      </c>
      <c r="F1012" s="134" t="s">
        <v>496</v>
      </c>
      <c r="G1012" s="66" t="s">
        <v>782</v>
      </c>
      <c r="H1012" s="138">
        <v>39</v>
      </c>
    </row>
    <row r="1013" spans="1:8" x14ac:dyDescent="0.25">
      <c r="A1013" s="134" t="s">
        <v>702</v>
      </c>
      <c r="B1013" s="134" t="s">
        <v>269</v>
      </c>
      <c r="C1013" s="134">
        <v>2024</v>
      </c>
      <c r="D1013" s="134" t="s">
        <v>320</v>
      </c>
      <c r="E1013" s="134" t="s">
        <v>339</v>
      </c>
      <c r="F1013" s="134" t="s">
        <v>496</v>
      </c>
      <c r="G1013" s="90" t="s">
        <v>486</v>
      </c>
      <c r="H1013" s="138">
        <v>1.1000000000000001</v>
      </c>
    </row>
    <row r="1014" spans="1:8" x14ac:dyDescent="0.25">
      <c r="A1014" s="134" t="s">
        <v>702</v>
      </c>
      <c r="B1014" s="134" t="s">
        <v>269</v>
      </c>
      <c r="C1014" s="134">
        <v>2024</v>
      </c>
      <c r="D1014" s="134" t="s">
        <v>321</v>
      </c>
      <c r="E1014" s="134" t="s">
        <v>328</v>
      </c>
      <c r="F1014" s="134" t="s">
        <v>398</v>
      </c>
      <c r="G1014" s="134" t="s">
        <v>760</v>
      </c>
      <c r="H1014" s="138">
        <v>7183</v>
      </c>
    </row>
    <row r="1015" spans="1:8" x14ac:dyDescent="0.25">
      <c r="A1015" s="134" t="s">
        <v>702</v>
      </c>
      <c r="B1015" s="134" t="s">
        <v>269</v>
      </c>
      <c r="C1015" s="134">
        <v>2024</v>
      </c>
      <c r="D1015" s="134" t="s">
        <v>321</v>
      </c>
      <c r="E1015" s="134" t="s">
        <v>328</v>
      </c>
      <c r="F1015" s="134" t="s">
        <v>398</v>
      </c>
      <c r="G1015" s="134" t="s">
        <v>761</v>
      </c>
      <c r="H1015" s="138">
        <v>193</v>
      </c>
    </row>
    <row r="1016" spans="1:8" x14ac:dyDescent="0.25">
      <c r="A1016" s="134" t="s">
        <v>702</v>
      </c>
      <c r="B1016" s="134" t="s">
        <v>269</v>
      </c>
      <c r="C1016" s="134">
        <v>2024</v>
      </c>
      <c r="D1016" s="134" t="s">
        <v>321</v>
      </c>
      <c r="E1016" s="134" t="s">
        <v>328</v>
      </c>
      <c r="F1016" s="134" t="s">
        <v>398</v>
      </c>
      <c r="G1016" s="134" t="s">
        <v>762</v>
      </c>
      <c r="H1016" s="138">
        <v>2818</v>
      </c>
    </row>
    <row r="1017" spans="1:8" x14ac:dyDescent="0.25">
      <c r="A1017" s="134" t="s">
        <v>702</v>
      </c>
      <c r="B1017" s="134" t="s">
        <v>269</v>
      </c>
      <c r="C1017" s="134">
        <v>2024</v>
      </c>
      <c r="D1017" s="134" t="s">
        <v>321</v>
      </c>
      <c r="E1017" s="134" t="s">
        <v>328</v>
      </c>
      <c r="F1017" s="134" t="s">
        <v>398</v>
      </c>
      <c r="G1017" s="134" t="s">
        <v>763</v>
      </c>
      <c r="H1017" s="138">
        <v>189</v>
      </c>
    </row>
    <row r="1018" spans="1:8" x14ac:dyDescent="0.25">
      <c r="A1018" s="134" t="s">
        <v>702</v>
      </c>
      <c r="B1018" s="134" t="s">
        <v>269</v>
      </c>
      <c r="C1018" s="134">
        <v>2024</v>
      </c>
      <c r="D1018" s="134" t="s">
        <v>321</v>
      </c>
      <c r="E1018" s="134" t="s">
        <v>328</v>
      </c>
      <c r="F1018" s="134" t="s">
        <v>398</v>
      </c>
      <c r="G1018" s="90" t="s">
        <v>764</v>
      </c>
      <c r="H1018" s="138">
        <v>3602</v>
      </c>
    </row>
    <row r="1019" spans="1:8" x14ac:dyDescent="0.25">
      <c r="A1019" s="134" t="s">
        <v>702</v>
      </c>
      <c r="B1019" s="134" t="s">
        <v>269</v>
      </c>
      <c r="C1019" s="134">
        <v>2024</v>
      </c>
      <c r="D1019" s="134" t="s">
        <v>321</v>
      </c>
      <c r="E1019" s="134" t="s">
        <v>328</v>
      </c>
      <c r="F1019" s="134" t="s">
        <v>398</v>
      </c>
      <c r="G1019" s="90" t="s">
        <v>765</v>
      </c>
      <c r="H1019" s="138">
        <v>381</v>
      </c>
    </row>
    <row r="1020" spans="1:8" x14ac:dyDescent="0.25">
      <c r="A1020" s="134" t="s">
        <v>702</v>
      </c>
      <c r="B1020" s="134" t="s">
        <v>269</v>
      </c>
      <c r="C1020" s="134">
        <v>2024</v>
      </c>
      <c r="D1020" s="134" t="s">
        <v>321</v>
      </c>
      <c r="E1020" s="134" t="s">
        <v>328</v>
      </c>
      <c r="F1020" s="134" t="s">
        <v>398</v>
      </c>
      <c r="G1020" s="90" t="s">
        <v>766</v>
      </c>
      <c r="H1020" s="138" t="s">
        <v>284</v>
      </c>
    </row>
    <row r="1021" spans="1:8" x14ac:dyDescent="0.25">
      <c r="A1021" s="134" t="s">
        <v>702</v>
      </c>
      <c r="B1021" s="134" t="s">
        <v>269</v>
      </c>
      <c r="C1021" s="134">
        <v>2024</v>
      </c>
      <c r="D1021" s="134" t="s">
        <v>321</v>
      </c>
      <c r="E1021" s="134" t="s">
        <v>328</v>
      </c>
      <c r="F1021" s="90" t="s">
        <v>466</v>
      </c>
      <c r="G1021" s="90" t="s">
        <v>767</v>
      </c>
      <c r="H1021" s="138">
        <v>27322</v>
      </c>
    </row>
    <row r="1022" spans="1:8" x14ac:dyDescent="0.25">
      <c r="A1022" s="134" t="s">
        <v>702</v>
      </c>
      <c r="B1022" s="134" t="s">
        <v>269</v>
      </c>
      <c r="C1022" s="134">
        <v>2024</v>
      </c>
      <c r="D1022" s="134" t="s">
        <v>321</v>
      </c>
      <c r="E1022" s="134" t="s">
        <v>328</v>
      </c>
      <c r="F1022" s="90" t="s">
        <v>466</v>
      </c>
      <c r="G1022" s="90" t="s">
        <v>768</v>
      </c>
      <c r="H1022" s="138">
        <v>7131</v>
      </c>
    </row>
    <row r="1023" spans="1:8" x14ac:dyDescent="0.25">
      <c r="A1023" s="134" t="s">
        <v>702</v>
      </c>
      <c r="B1023" s="134" t="s">
        <v>269</v>
      </c>
      <c r="C1023" s="134">
        <v>2024</v>
      </c>
      <c r="D1023" s="134" t="s">
        <v>321</v>
      </c>
      <c r="E1023" s="134" t="s">
        <v>328</v>
      </c>
      <c r="F1023" s="90" t="s">
        <v>466</v>
      </c>
      <c r="G1023" s="134" t="s">
        <v>769</v>
      </c>
      <c r="H1023" s="138">
        <v>757</v>
      </c>
    </row>
    <row r="1024" spans="1:8" x14ac:dyDescent="0.25">
      <c r="A1024" s="134" t="s">
        <v>702</v>
      </c>
      <c r="B1024" s="134" t="s">
        <v>269</v>
      </c>
      <c r="C1024" s="134">
        <v>2024</v>
      </c>
      <c r="D1024" s="134" t="s">
        <v>321</v>
      </c>
      <c r="E1024" s="134" t="s">
        <v>328</v>
      </c>
      <c r="F1024" s="90" t="s">
        <v>466</v>
      </c>
      <c r="G1024" s="134" t="s">
        <v>770</v>
      </c>
      <c r="H1024" s="138">
        <v>9550</v>
      </c>
    </row>
    <row r="1025" spans="1:8" x14ac:dyDescent="0.25">
      <c r="A1025" s="134" t="s">
        <v>702</v>
      </c>
      <c r="B1025" s="134" t="s">
        <v>269</v>
      </c>
      <c r="C1025" s="134">
        <v>2024</v>
      </c>
      <c r="D1025" s="134" t="s">
        <v>321</v>
      </c>
      <c r="E1025" s="134" t="s">
        <v>328</v>
      </c>
      <c r="F1025" s="90" t="s">
        <v>466</v>
      </c>
      <c r="G1025" s="134" t="s">
        <v>771</v>
      </c>
      <c r="H1025" s="138">
        <v>9884</v>
      </c>
    </row>
    <row r="1026" spans="1:8" x14ac:dyDescent="0.25">
      <c r="A1026" s="134" t="s">
        <v>702</v>
      </c>
      <c r="B1026" s="134" t="s">
        <v>269</v>
      </c>
      <c r="C1026" s="134">
        <v>2024</v>
      </c>
      <c r="D1026" s="134" t="s">
        <v>321</v>
      </c>
      <c r="E1026" s="134" t="s">
        <v>328</v>
      </c>
      <c r="F1026" s="134" t="s">
        <v>772</v>
      </c>
      <c r="G1026" s="90" t="s">
        <v>760</v>
      </c>
      <c r="H1026" s="138">
        <v>12762</v>
      </c>
    </row>
    <row r="1027" spans="1:8" x14ac:dyDescent="0.25">
      <c r="A1027" s="134" t="s">
        <v>702</v>
      </c>
      <c r="B1027" s="134" t="s">
        <v>269</v>
      </c>
      <c r="C1027" s="134">
        <v>2024</v>
      </c>
      <c r="D1027" s="134" t="s">
        <v>321</v>
      </c>
      <c r="E1027" s="134" t="s">
        <v>328</v>
      </c>
      <c r="F1027" s="134" t="s">
        <v>772</v>
      </c>
      <c r="G1027" s="134" t="s">
        <v>773</v>
      </c>
      <c r="H1027" s="138">
        <v>6313</v>
      </c>
    </row>
    <row r="1028" spans="1:8" x14ac:dyDescent="0.25">
      <c r="A1028" s="134" t="s">
        <v>702</v>
      </c>
      <c r="B1028" s="134" t="s">
        <v>269</v>
      </c>
      <c r="C1028" s="134">
        <v>2024</v>
      </c>
      <c r="D1028" s="134" t="s">
        <v>321</v>
      </c>
      <c r="E1028" s="134" t="s">
        <v>328</v>
      </c>
      <c r="F1028" s="134" t="s">
        <v>772</v>
      </c>
      <c r="G1028" s="134" t="s">
        <v>774</v>
      </c>
      <c r="H1028" s="138">
        <v>971</v>
      </c>
    </row>
    <row r="1029" spans="1:8" x14ac:dyDescent="0.25">
      <c r="A1029" s="134" t="s">
        <v>702</v>
      </c>
      <c r="B1029" s="134" t="s">
        <v>269</v>
      </c>
      <c r="C1029" s="134">
        <v>2024</v>
      </c>
      <c r="D1029" s="134" t="s">
        <v>321</v>
      </c>
      <c r="E1029" s="134" t="s">
        <v>328</v>
      </c>
      <c r="F1029" s="134" t="s">
        <v>772</v>
      </c>
      <c r="G1029" s="134" t="s">
        <v>775</v>
      </c>
      <c r="H1029" s="138">
        <v>5478</v>
      </c>
    </row>
    <row r="1030" spans="1:8" x14ac:dyDescent="0.25">
      <c r="A1030" s="134" t="s">
        <v>702</v>
      </c>
      <c r="B1030" s="134" t="s">
        <v>269</v>
      </c>
      <c r="C1030" s="134">
        <v>2024</v>
      </c>
      <c r="D1030" s="134" t="s">
        <v>321</v>
      </c>
      <c r="E1030" s="134" t="s">
        <v>328</v>
      </c>
      <c r="F1030" s="66" t="s">
        <v>776</v>
      </c>
      <c r="G1030" s="90" t="s">
        <v>328</v>
      </c>
      <c r="H1030" s="138">
        <v>27322</v>
      </c>
    </row>
    <row r="1031" spans="1:8" x14ac:dyDescent="0.25">
      <c r="A1031" s="134" t="s">
        <v>702</v>
      </c>
      <c r="B1031" s="134" t="s">
        <v>269</v>
      </c>
      <c r="C1031" s="134">
        <v>2024</v>
      </c>
      <c r="D1031" s="134" t="s">
        <v>321</v>
      </c>
      <c r="E1031" s="134" t="s">
        <v>328</v>
      </c>
      <c r="F1031" s="66" t="s">
        <v>776</v>
      </c>
      <c r="G1031" s="66" t="s">
        <v>478</v>
      </c>
      <c r="H1031" s="138">
        <v>9300</v>
      </c>
    </row>
    <row r="1032" spans="1:8" x14ac:dyDescent="0.25">
      <c r="A1032" s="134" t="s">
        <v>702</v>
      </c>
      <c r="B1032" s="134" t="s">
        <v>269</v>
      </c>
      <c r="C1032" s="134">
        <v>2024</v>
      </c>
      <c r="D1032" s="134" t="s">
        <v>321</v>
      </c>
      <c r="E1032" s="134" t="s">
        <v>328</v>
      </c>
      <c r="F1032" s="66" t="s">
        <v>776</v>
      </c>
      <c r="G1032" s="90" t="s">
        <v>479</v>
      </c>
      <c r="H1032" s="138">
        <v>18022</v>
      </c>
    </row>
    <row r="1033" spans="1:8" x14ac:dyDescent="0.25">
      <c r="A1033" s="134" t="s">
        <v>702</v>
      </c>
      <c r="B1033" s="134" t="s">
        <v>269</v>
      </c>
      <c r="C1033" s="134">
        <v>2024</v>
      </c>
      <c r="D1033" s="134" t="s">
        <v>321</v>
      </c>
      <c r="E1033" s="134" t="s">
        <v>328</v>
      </c>
      <c r="F1033" s="66" t="s">
        <v>776</v>
      </c>
      <c r="G1033" s="66" t="s">
        <v>777</v>
      </c>
      <c r="H1033" s="138">
        <v>14219</v>
      </c>
    </row>
    <row r="1034" spans="1:8" x14ac:dyDescent="0.25">
      <c r="A1034" s="134" t="s">
        <v>702</v>
      </c>
      <c r="B1034" s="134" t="s">
        <v>269</v>
      </c>
      <c r="C1034" s="134">
        <v>2024</v>
      </c>
      <c r="D1034" s="134" t="s">
        <v>321</v>
      </c>
      <c r="E1034" s="134" t="s">
        <v>328</v>
      </c>
      <c r="F1034" s="66" t="s">
        <v>776</v>
      </c>
      <c r="G1034" s="134" t="s">
        <v>778</v>
      </c>
      <c r="H1034" s="138">
        <v>2654</v>
      </c>
    </row>
    <row r="1035" spans="1:8" x14ac:dyDescent="0.25">
      <c r="A1035" s="134" t="s">
        <v>702</v>
      </c>
      <c r="B1035" s="134" t="s">
        <v>269</v>
      </c>
      <c r="C1035" s="134">
        <v>2024</v>
      </c>
      <c r="D1035" s="134" t="s">
        <v>321</v>
      </c>
      <c r="E1035" s="134" t="s">
        <v>328</v>
      </c>
      <c r="F1035" s="66" t="s">
        <v>776</v>
      </c>
      <c r="G1035" s="134" t="s">
        <v>779</v>
      </c>
      <c r="H1035" s="138">
        <v>707</v>
      </c>
    </row>
    <row r="1036" spans="1:8" x14ac:dyDescent="0.25">
      <c r="A1036" s="134" t="s">
        <v>702</v>
      </c>
      <c r="B1036" s="134" t="s">
        <v>269</v>
      </c>
      <c r="C1036" s="134">
        <v>2024</v>
      </c>
      <c r="D1036" s="134" t="s">
        <v>321</v>
      </c>
      <c r="E1036" s="134" t="s">
        <v>328</v>
      </c>
      <c r="F1036" s="66" t="s">
        <v>776</v>
      </c>
      <c r="G1036" s="134" t="s">
        <v>780</v>
      </c>
      <c r="H1036" s="138">
        <v>379</v>
      </c>
    </row>
    <row r="1037" spans="1:8" x14ac:dyDescent="0.25">
      <c r="A1037" s="134" t="s">
        <v>702</v>
      </c>
      <c r="B1037" s="134" t="s">
        <v>269</v>
      </c>
      <c r="C1037" s="134">
        <v>2024</v>
      </c>
      <c r="D1037" s="134" t="s">
        <v>321</v>
      </c>
      <c r="E1037" s="134" t="s">
        <v>328</v>
      </c>
      <c r="F1037" s="66" t="s">
        <v>776</v>
      </c>
      <c r="G1037" s="134" t="s">
        <v>781</v>
      </c>
      <c r="H1037" s="138">
        <v>63</v>
      </c>
    </row>
    <row r="1038" spans="1:8" x14ac:dyDescent="0.25">
      <c r="A1038" s="134" t="s">
        <v>702</v>
      </c>
      <c r="B1038" s="134" t="s">
        <v>269</v>
      </c>
      <c r="C1038" s="134">
        <v>2024</v>
      </c>
      <c r="D1038" s="134" t="s">
        <v>321</v>
      </c>
      <c r="E1038" s="134" t="s">
        <v>328</v>
      </c>
      <c r="F1038" s="66" t="s">
        <v>776</v>
      </c>
      <c r="G1038" s="66" t="s">
        <v>782</v>
      </c>
      <c r="H1038" s="138">
        <v>23933</v>
      </c>
    </row>
    <row r="1039" spans="1:8" x14ac:dyDescent="0.25">
      <c r="A1039" s="134" t="s">
        <v>702</v>
      </c>
      <c r="B1039" s="134" t="s">
        <v>269</v>
      </c>
      <c r="C1039" s="134">
        <v>2024</v>
      </c>
      <c r="D1039" s="134" t="s">
        <v>321</v>
      </c>
      <c r="E1039" s="134" t="s">
        <v>328</v>
      </c>
      <c r="F1039" s="66" t="s">
        <v>776</v>
      </c>
      <c r="G1039" s="90" t="s">
        <v>486</v>
      </c>
      <c r="H1039" s="138">
        <v>0.88</v>
      </c>
    </row>
    <row r="1040" spans="1:8" x14ac:dyDescent="0.25">
      <c r="A1040" s="134" t="s">
        <v>702</v>
      </c>
      <c r="B1040" s="134" t="s">
        <v>269</v>
      </c>
      <c r="C1040" s="134">
        <v>2024</v>
      </c>
      <c r="D1040" s="134" t="s">
        <v>321</v>
      </c>
      <c r="E1040" s="134" t="s">
        <v>328</v>
      </c>
      <c r="F1040" s="134" t="s">
        <v>487</v>
      </c>
      <c r="G1040" s="90" t="s">
        <v>328</v>
      </c>
      <c r="H1040" s="138">
        <v>7166</v>
      </c>
    </row>
    <row r="1041" spans="1:8" x14ac:dyDescent="0.25">
      <c r="A1041" s="134" t="s">
        <v>702</v>
      </c>
      <c r="B1041" s="134" t="s">
        <v>269</v>
      </c>
      <c r="C1041" s="134">
        <v>2024</v>
      </c>
      <c r="D1041" s="134" t="s">
        <v>321</v>
      </c>
      <c r="E1041" s="134" t="s">
        <v>328</v>
      </c>
      <c r="F1041" s="134" t="s">
        <v>487</v>
      </c>
      <c r="G1041" s="66" t="s">
        <v>478</v>
      </c>
      <c r="H1041" s="138">
        <v>148</v>
      </c>
    </row>
    <row r="1042" spans="1:8" x14ac:dyDescent="0.25">
      <c r="A1042" s="134" t="s">
        <v>702</v>
      </c>
      <c r="B1042" s="134" t="s">
        <v>269</v>
      </c>
      <c r="C1042" s="134">
        <v>2024</v>
      </c>
      <c r="D1042" s="134" t="s">
        <v>321</v>
      </c>
      <c r="E1042" s="134" t="s">
        <v>328</v>
      </c>
      <c r="F1042" s="134" t="s">
        <v>487</v>
      </c>
      <c r="G1042" s="90" t="s">
        <v>479</v>
      </c>
      <c r="H1042" s="138">
        <v>7018</v>
      </c>
    </row>
    <row r="1043" spans="1:8" x14ac:dyDescent="0.25">
      <c r="A1043" s="134" t="s">
        <v>702</v>
      </c>
      <c r="B1043" s="134" t="s">
        <v>269</v>
      </c>
      <c r="C1043" s="134">
        <v>2024</v>
      </c>
      <c r="D1043" s="134" t="s">
        <v>321</v>
      </c>
      <c r="E1043" s="134" t="s">
        <v>328</v>
      </c>
      <c r="F1043" s="134" t="s">
        <v>487</v>
      </c>
      <c r="G1043" s="66" t="s">
        <v>777</v>
      </c>
      <c r="H1043" s="138">
        <v>6311</v>
      </c>
    </row>
    <row r="1044" spans="1:8" x14ac:dyDescent="0.25">
      <c r="A1044" s="134" t="s">
        <v>702</v>
      </c>
      <c r="B1044" s="134" t="s">
        <v>269</v>
      </c>
      <c r="C1044" s="134">
        <v>2024</v>
      </c>
      <c r="D1044" s="134" t="s">
        <v>321</v>
      </c>
      <c r="E1044" s="134" t="s">
        <v>328</v>
      </c>
      <c r="F1044" s="134" t="s">
        <v>487</v>
      </c>
      <c r="G1044" s="134" t="s">
        <v>778</v>
      </c>
      <c r="H1044" s="138">
        <v>492</v>
      </c>
    </row>
    <row r="1045" spans="1:8" x14ac:dyDescent="0.25">
      <c r="A1045" s="134" t="s">
        <v>702</v>
      </c>
      <c r="B1045" s="134" t="s">
        <v>269</v>
      </c>
      <c r="C1045" s="134">
        <v>2024</v>
      </c>
      <c r="D1045" s="134" t="s">
        <v>321</v>
      </c>
      <c r="E1045" s="134" t="s">
        <v>328</v>
      </c>
      <c r="F1045" s="134" t="s">
        <v>487</v>
      </c>
      <c r="G1045" s="134" t="s">
        <v>779</v>
      </c>
      <c r="H1045" s="138">
        <v>132</v>
      </c>
    </row>
    <row r="1046" spans="1:8" x14ac:dyDescent="0.25">
      <c r="A1046" s="134" t="s">
        <v>702</v>
      </c>
      <c r="B1046" s="134" t="s">
        <v>269</v>
      </c>
      <c r="C1046" s="134">
        <v>2024</v>
      </c>
      <c r="D1046" s="134" t="s">
        <v>321</v>
      </c>
      <c r="E1046" s="134" t="s">
        <v>328</v>
      </c>
      <c r="F1046" s="134" t="s">
        <v>487</v>
      </c>
      <c r="G1046" s="134" t="s">
        <v>780</v>
      </c>
      <c r="H1046" s="138">
        <v>71</v>
      </c>
    </row>
    <row r="1047" spans="1:8" x14ac:dyDescent="0.25">
      <c r="A1047" s="134" t="s">
        <v>702</v>
      </c>
      <c r="B1047" s="134" t="s">
        <v>269</v>
      </c>
      <c r="C1047" s="134">
        <v>2024</v>
      </c>
      <c r="D1047" s="134" t="s">
        <v>321</v>
      </c>
      <c r="E1047" s="134" t="s">
        <v>328</v>
      </c>
      <c r="F1047" s="134" t="s">
        <v>487</v>
      </c>
      <c r="G1047" s="134" t="s">
        <v>781</v>
      </c>
      <c r="H1047" s="138">
        <v>12</v>
      </c>
    </row>
    <row r="1048" spans="1:8" x14ac:dyDescent="0.25">
      <c r="A1048" s="134" t="s">
        <v>702</v>
      </c>
      <c r="B1048" s="134" t="s">
        <v>269</v>
      </c>
      <c r="C1048" s="134">
        <v>2024</v>
      </c>
      <c r="D1048" s="134" t="s">
        <v>321</v>
      </c>
      <c r="E1048" s="134" t="s">
        <v>328</v>
      </c>
      <c r="F1048" s="134" t="s">
        <v>487</v>
      </c>
      <c r="G1048" s="66" t="s">
        <v>782</v>
      </c>
      <c r="H1048" s="138">
        <v>8079</v>
      </c>
    </row>
    <row r="1049" spans="1:8" x14ac:dyDescent="0.25">
      <c r="A1049" s="134" t="s">
        <v>702</v>
      </c>
      <c r="B1049" s="134" t="s">
        <v>269</v>
      </c>
      <c r="C1049" s="134">
        <v>2024</v>
      </c>
      <c r="D1049" s="134" t="s">
        <v>321</v>
      </c>
      <c r="E1049" s="134" t="s">
        <v>328</v>
      </c>
      <c r="F1049" s="134" t="s">
        <v>487</v>
      </c>
      <c r="G1049" s="90" t="s">
        <v>486</v>
      </c>
      <c r="H1049" s="138">
        <v>1.1000000000000001</v>
      </c>
    </row>
    <row r="1050" spans="1:8" x14ac:dyDescent="0.25">
      <c r="A1050" s="134" t="s">
        <v>702</v>
      </c>
      <c r="B1050" s="134" t="s">
        <v>269</v>
      </c>
      <c r="C1050" s="134">
        <v>2024</v>
      </c>
      <c r="D1050" s="134" t="s">
        <v>321</v>
      </c>
      <c r="E1050" s="134" t="s">
        <v>328</v>
      </c>
      <c r="F1050" s="134" t="s">
        <v>496</v>
      </c>
      <c r="G1050" s="90" t="s">
        <v>328</v>
      </c>
      <c r="H1050" s="138">
        <v>24</v>
      </c>
    </row>
    <row r="1051" spans="1:8" x14ac:dyDescent="0.25">
      <c r="A1051" s="134" t="s">
        <v>702</v>
      </c>
      <c r="B1051" s="134" t="s">
        <v>269</v>
      </c>
      <c r="C1051" s="134">
        <v>2024</v>
      </c>
      <c r="D1051" s="134" t="s">
        <v>321</v>
      </c>
      <c r="E1051" s="134" t="s">
        <v>328</v>
      </c>
      <c r="F1051" s="134" t="s">
        <v>496</v>
      </c>
      <c r="G1051" s="66" t="s">
        <v>478</v>
      </c>
      <c r="H1051" s="138" t="s">
        <v>284</v>
      </c>
    </row>
    <row r="1052" spans="1:8" x14ac:dyDescent="0.25">
      <c r="A1052" s="134" t="s">
        <v>702</v>
      </c>
      <c r="B1052" s="134" t="s">
        <v>269</v>
      </c>
      <c r="C1052" s="134">
        <v>2024</v>
      </c>
      <c r="D1052" s="134" t="s">
        <v>321</v>
      </c>
      <c r="E1052" s="134" t="s">
        <v>328</v>
      </c>
      <c r="F1052" s="134" t="s">
        <v>496</v>
      </c>
      <c r="G1052" s="90" t="s">
        <v>479</v>
      </c>
      <c r="H1052" s="138">
        <v>24</v>
      </c>
    </row>
    <row r="1053" spans="1:8" x14ac:dyDescent="0.25">
      <c r="A1053" s="134" t="s">
        <v>702</v>
      </c>
      <c r="B1053" s="134" t="s">
        <v>269</v>
      </c>
      <c r="C1053" s="134">
        <v>2024</v>
      </c>
      <c r="D1053" s="134" t="s">
        <v>321</v>
      </c>
      <c r="E1053" s="134" t="s">
        <v>328</v>
      </c>
      <c r="F1053" s="134" t="s">
        <v>496</v>
      </c>
      <c r="G1053" s="66" t="s">
        <v>777</v>
      </c>
      <c r="H1053" s="138">
        <v>22</v>
      </c>
    </row>
    <row r="1054" spans="1:8" x14ac:dyDescent="0.25">
      <c r="A1054" s="134" t="s">
        <v>702</v>
      </c>
      <c r="B1054" s="134" t="s">
        <v>269</v>
      </c>
      <c r="C1054" s="134">
        <v>2024</v>
      </c>
      <c r="D1054" s="134" t="s">
        <v>321</v>
      </c>
      <c r="E1054" s="134" t="s">
        <v>328</v>
      </c>
      <c r="F1054" s="134" t="s">
        <v>496</v>
      </c>
      <c r="G1054" s="134" t="s">
        <v>778</v>
      </c>
      <c r="H1054" s="138">
        <v>1</v>
      </c>
    </row>
    <row r="1055" spans="1:8" x14ac:dyDescent="0.25">
      <c r="A1055" s="134" t="s">
        <v>702</v>
      </c>
      <c r="B1055" s="134" t="s">
        <v>269</v>
      </c>
      <c r="C1055" s="134">
        <v>2024</v>
      </c>
      <c r="D1055" s="134" t="s">
        <v>321</v>
      </c>
      <c r="E1055" s="134" t="s">
        <v>328</v>
      </c>
      <c r="F1055" s="134" t="s">
        <v>496</v>
      </c>
      <c r="G1055" s="134" t="s">
        <v>779</v>
      </c>
      <c r="H1055" s="138" t="s">
        <v>284</v>
      </c>
    </row>
    <row r="1056" spans="1:8" x14ac:dyDescent="0.25">
      <c r="A1056" s="134" t="s">
        <v>702</v>
      </c>
      <c r="B1056" s="134" t="s">
        <v>269</v>
      </c>
      <c r="C1056" s="134">
        <v>2024</v>
      </c>
      <c r="D1056" s="134" t="s">
        <v>321</v>
      </c>
      <c r="E1056" s="134" t="s">
        <v>328</v>
      </c>
      <c r="F1056" s="134" t="s">
        <v>496</v>
      </c>
      <c r="G1056" s="134" t="s">
        <v>780</v>
      </c>
      <c r="H1056" s="138">
        <v>1</v>
      </c>
    </row>
    <row r="1057" spans="1:8" x14ac:dyDescent="0.25">
      <c r="A1057" s="134" t="s">
        <v>702</v>
      </c>
      <c r="B1057" s="134" t="s">
        <v>269</v>
      </c>
      <c r="C1057" s="134">
        <v>2024</v>
      </c>
      <c r="D1057" s="134" t="s">
        <v>321</v>
      </c>
      <c r="E1057" s="134" t="s">
        <v>328</v>
      </c>
      <c r="F1057" s="134" t="s">
        <v>496</v>
      </c>
      <c r="G1057" s="134" t="s">
        <v>781</v>
      </c>
      <c r="H1057" s="138" t="s">
        <v>284</v>
      </c>
    </row>
    <row r="1058" spans="1:8" x14ac:dyDescent="0.25">
      <c r="A1058" s="134" t="s">
        <v>702</v>
      </c>
      <c r="B1058" s="134" t="s">
        <v>269</v>
      </c>
      <c r="C1058" s="134">
        <v>2024</v>
      </c>
      <c r="D1058" s="134" t="s">
        <v>321</v>
      </c>
      <c r="E1058" s="134" t="s">
        <v>328</v>
      </c>
      <c r="F1058" s="134" t="s">
        <v>496</v>
      </c>
      <c r="G1058" s="66" t="s">
        <v>782</v>
      </c>
      <c r="H1058" s="138">
        <v>28</v>
      </c>
    </row>
    <row r="1059" spans="1:8" x14ac:dyDescent="0.25">
      <c r="A1059" s="134" t="s">
        <v>702</v>
      </c>
      <c r="B1059" s="134" t="s">
        <v>269</v>
      </c>
      <c r="C1059" s="134">
        <v>2024</v>
      </c>
      <c r="D1059" s="134" t="s">
        <v>321</v>
      </c>
      <c r="E1059" s="134" t="s">
        <v>328</v>
      </c>
      <c r="F1059" s="134" t="s">
        <v>496</v>
      </c>
      <c r="G1059" s="90" t="s">
        <v>486</v>
      </c>
      <c r="H1059" s="138">
        <v>1.2</v>
      </c>
    </row>
    <row r="1060" spans="1:8" x14ac:dyDescent="0.25">
      <c r="A1060" s="134" t="s">
        <v>702</v>
      </c>
      <c r="B1060" s="134" t="s">
        <v>269</v>
      </c>
      <c r="C1060" s="134">
        <v>2024</v>
      </c>
      <c r="D1060" s="134" t="s">
        <v>321</v>
      </c>
      <c r="E1060" s="134" t="s">
        <v>340</v>
      </c>
      <c r="F1060" s="134" t="s">
        <v>398</v>
      </c>
      <c r="G1060" s="134" t="s">
        <v>760</v>
      </c>
      <c r="H1060" s="138">
        <v>4701</v>
      </c>
    </row>
    <row r="1061" spans="1:8" x14ac:dyDescent="0.25">
      <c r="A1061" s="134" t="s">
        <v>702</v>
      </c>
      <c r="B1061" s="134" t="s">
        <v>269</v>
      </c>
      <c r="C1061" s="134">
        <v>2024</v>
      </c>
      <c r="D1061" s="134" t="s">
        <v>321</v>
      </c>
      <c r="E1061" s="134" t="s">
        <v>340</v>
      </c>
      <c r="F1061" s="134" t="s">
        <v>398</v>
      </c>
      <c r="G1061" s="134" t="s">
        <v>761</v>
      </c>
      <c r="H1061" s="138">
        <v>136</v>
      </c>
    </row>
    <row r="1062" spans="1:8" x14ac:dyDescent="0.25">
      <c r="A1062" s="134" t="s">
        <v>702</v>
      </c>
      <c r="B1062" s="134" t="s">
        <v>269</v>
      </c>
      <c r="C1062" s="134">
        <v>2024</v>
      </c>
      <c r="D1062" s="134" t="s">
        <v>321</v>
      </c>
      <c r="E1062" s="134" t="s">
        <v>340</v>
      </c>
      <c r="F1062" s="134" t="s">
        <v>398</v>
      </c>
      <c r="G1062" s="134" t="s">
        <v>762</v>
      </c>
      <c r="H1062" s="138">
        <v>1891</v>
      </c>
    </row>
    <row r="1063" spans="1:8" x14ac:dyDescent="0.25">
      <c r="A1063" s="134" t="s">
        <v>702</v>
      </c>
      <c r="B1063" s="134" t="s">
        <v>269</v>
      </c>
      <c r="C1063" s="134">
        <v>2024</v>
      </c>
      <c r="D1063" s="134" t="s">
        <v>321</v>
      </c>
      <c r="E1063" s="134" t="s">
        <v>340</v>
      </c>
      <c r="F1063" s="134" t="s">
        <v>398</v>
      </c>
      <c r="G1063" s="134" t="s">
        <v>763</v>
      </c>
      <c r="H1063" s="138">
        <v>126</v>
      </c>
    </row>
    <row r="1064" spans="1:8" x14ac:dyDescent="0.25">
      <c r="A1064" s="134" t="s">
        <v>702</v>
      </c>
      <c r="B1064" s="134" t="s">
        <v>269</v>
      </c>
      <c r="C1064" s="134">
        <v>2024</v>
      </c>
      <c r="D1064" s="134" t="s">
        <v>321</v>
      </c>
      <c r="E1064" s="134" t="s">
        <v>340</v>
      </c>
      <c r="F1064" s="134" t="s">
        <v>398</v>
      </c>
      <c r="G1064" s="90" t="s">
        <v>764</v>
      </c>
      <c r="H1064" s="138">
        <v>2328</v>
      </c>
    </row>
    <row r="1065" spans="1:8" x14ac:dyDescent="0.25">
      <c r="A1065" s="134" t="s">
        <v>702</v>
      </c>
      <c r="B1065" s="134" t="s">
        <v>269</v>
      </c>
      <c r="C1065" s="134">
        <v>2024</v>
      </c>
      <c r="D1065" s="134" t="s">
        <v>321</v>
      </c>
      <c r="E1065" s="134" t="s">
        <v>340</v>
      </c>
      <c r="F1065" s="134" t="s">
        <v>398</v>
      </c>
      <c r="G1065" s="90" t="s">
        <v>765</v>
      </c>
      <c r="H1065" s="138">
        <v>220</v>
      </c>
    </row>
    <row r="1066" spans="1:8" x14ac:dyDescent="0.25">
      <c r="A1066" s="134" t="s">
        <v>702</v>
      </c>
      <c r="B1066" s="134" t="s">
        <v>269</v>
      </c>
      <c r="C1066" s="134">
        <v>2024</v>
      </c>
      <c r="D1066" s="134" t="s">
        <v>321</v>
      </c>
      <c r="E1066" s="134" t="s">
        <v>340</v>
      </c>
      <c r="F1066" s="134" t="s">
        <v>398</v>
      </c>
      <c r="G1066" s="90" t="s">
        <v>766</v>
      </c>
      <c r="H1066" s="138" t="s">
        <v>284</v>
      </c>
    </row>
    <row r="1067" spans="1:8" x14ac:dyDescent="0.25">
      <c r="A1067" s="134" t="s">
        <v>702</v>
      </c>
      <c r="B1067" s="134" t="s">
        <v>269</v>
      </c>
      <c r="C1067" s="134">
        <v>2024</v>
      </c>
      <c r="D1067" s="134" t="s">
        <v>321</v>
      </c>
      <c r="E1067" s="134" t="s">
        <v>340</v>
      </c>
      <c r="F1067" s="90" t="s">
        <v>466</v>
      </c>
      <c r="G1067" s="90" t="s">
        <v>767</v>
      </c>
      <c r="H1067" s="138">
        <v>17599</v>
      </c>
    </row>
    <row r="1068" spans="1:8" x14ac:dyDescent="0.25">
      <c r="A1068" s="134" t="s">
        <v>702</v>
      </c>
      <c r="B1068" s="134" t="s">
        <v>269</v>
      </c>
      <c r="C1068" s="134">
        <v>2024</v>
      </c>
      <c r="D1068" s="134" t="s">
        <v>321</v>
      </c>
      <c r="E1068" s="134" t="s">
        <v>340</v>
      </c>
      <c r="F1068" s="90" t="s">
        <v>466</v>
      </c>
      <c r="G1068" s="90" t="s">
        <v>768</v>
      </c>
      <c r="H1068" s="138">
        <v>4713</v>
      </c>
    </row>
    <row r="1069" spans="1:8" x14ac:dyDescent="0.25">
      <c r="A1069" s="134" t="s">
        <v>702</v>
      </c>
      <c r="B1069" s="134" t="s">
        <v>269</v>
      </c>
      <c r="C1069" s="134">
        <v>2024</v>
      </c>
      <c r="D1069" s="134" t="s">
        <v>321</v>
      </c>
      <c r="E1069" s="134" t="s">
        <v>340</v>
      </c>
      <c r="F1069" s="90" t="s">
        <v>466</v>
      </c>
      <c r="G1069" s="134" t="s">
        <v>769</v>
      </c>
      <c r="H1069" s="138">
        <v>498</v>
      </c>
    </row>
    <row r="1070" spans="1:8" x14ac:dyDescent="0.25">
      <c r="A1070" s="134" t="s">
        <v>702</v>
      </c>
      <c r="B1070" s="134" t="s">
        <v>269</v>
      </c>
      <c r="C1070" s="134">
        <v>2024</v>
      </c>
      <c r="D1070" s="134" t="s">
        <v>321</v>
      </c>
      <c r="E1070" s="134" t="s">
        <v>340</v>
      </c>
      <c r="F1070" s="90" t="s">
        <v>466</v>
      </c>
      <c r="G1070" s="134" t="s">
        <v>770</v>
      </c>
      <c r="H1070" s="138">
        <v>6031</v>
      </c>
    </row>
    <row r="1071" spans="1:8" x14ac:dyDescent="0.25">
      <c r="A1071" s="134" t="s">
        <v>702</v>
      </c>
      <c r="B1071" s="134" t="s">
        <v>269</v>
      </c>
      <c r="C1071" s="134">
        <v>2024</v>
      </c>
      <c r="D1071" s="134" t="s">
        <v>321</v>
      </c>
      <c r="E1071" s="134" t="s">
        <v>340</v>
      </c>
      <c r="F1071" s="90" t="s">
        <v>466</v>
      </c>
      <c r="G1071" s="134" t="s">
        <v>771</v>
      </c>
      <c r="H1071" s="138">
        <v>6357</v>
      </c>
    </row>
    <row r="1072" spans="1:8" x14ac:dyDescent="0.25">
      <c r="A1072" s="134" t="s">
        <v>702</v>
      </c>
      <c r="B1072" s="134" t="s">
        <v>269</v>
      </c>
      <c r="C1072" s="134">
        <v>2024</v>
      </c>
      <c r="D1072" s="134" t="s">
        <v>321</v>
      </c>
      <c r="E1072" s="134" t="s">
        <v>340</v>
      </c>
      <c r="F1072" s="134" t="s">
        <v>772</v>
      </c>
      <c r="G1072" s="90" t="s">
        <v>760</v>
      </c>
      <c r="H1072" s="138">
        <v>8296</v>
      </c>
    </row>
    <row r="1073" spans="1:8" x14ac:dyDescent="0.25">
      <c r="A1073" s="134" t="s">
        <v>702</v>
      </c>
      <c r="B1073" s="134" t="s">
        <v>269</v>
      </c>
      <c r="C1073" s="134">
        <v>2024</v>
      </c>
      <c r="D1073" s="134" t="s">
        <v>321</v>
      </c>
      <c r="E1073" s="134" t="s">
        <v>340</v>
      </c>
      <c r="F1073" s="134" t="s">
        <v>772</v>
      </c>
      <c r="G1073" s="134" t="s">
        <v>773</v>
      </c>
      <c r="H1073" s="138">
        <v>4275</v>
      </c>
    </row>
    <row r="1074" spans="1:8" x14ac:dyDescent="0.25">
      <c r="A1074" s="134" t="s">
        <v>702</v>
      </c>
      <c r="B1074" s="134" t="s">
        <v>269</v>
      </c>
      <c r="C1074" s="134">
        <v>2024</v>
      </c>
      <c r="D1074" s="134" t="s">
        <v>321</v>
      </c>
      <c r="E1074" s="134" t="s">
        <v>340</v>
      </c>
      <c r="F1074" s="134" t="s">
        <v>772</v>
      </c>
      <c r="G1074" s="134" t="s">
        <v>774</v>
      </c>
      <c r="H1074" s="138">
        <v>643</v>
      </c>
    </row>
    <row r="1075" spans="1:8" x14ac:dyDescent="0.25">
      <c r="A1075" s="134" t="s">
        <v>702</v>
      </c>
      <c r="B1075" s="134" t="s">
        <v>269</v>
      </c>
      <c r="C1075" s="134">
        <v>2024</v>
      </c>
      <c r="D1075" s="134" t="s">
        <v>321</v>
      </c>
      <c r="E1075" s="134" t="s">
        <v>340</v>
      </c>
      <c r="F1075" s="134" t="s">
        <v>772</v>
      </c>
      <c r="G1075" s="134" t="s">
        <v>775</v>
      </c>
      <c r="H1075" s="138">
        <v>3378</v>
      </c>
    </row>
    <row r="1076" spans="1:8" x14ac:dyDescent="0.25">
      <c r="A1076" s="134" t="s">
        <v>702</v>
      </c>
      <c r="B1076" s="134" t="s">
        <v>269</v>
      </c>
      <c r="C1076" s="134">
        <v>2024</v>
      </c>
      <c r="D1076" s="134" t="s">
        <v>321</v>
      </c>
      <c r="E1076" s="134" t="s">
        <v>340</v>
      </c>
      <c r="F1076" s="66" t="s">
        <v>776</v>
      </c>
      <c r="G1076" s="90" t="s">
        <v>328</v>
      </c>
      <c r="H1076" s="138">
        <v>17599</v>
      </c>
    </row>
    <row r="1077" spans="1:8" x14ac:dyDescent="0.25">
      <c r="A1077" s="134" t="s">
        <v>702</v>
      </c>
      <c r="B1077" s="134" t="s">
        <v>269</v>
      </c>
      <c r="C1077" s="134">
        <v>2024</v>
      </c>
      <c r="D1077" s="134" t="s">
        <v>321</v>
      </c>
      <c r="E1077" s="134" t="s">
        <v>340</v>
      </c>
      <c r="F1077" s="66" t="s">
        <v>776</v>
      </c>
      <c r="G1077" s="66" t="s">
        <v>478</v>
      </c>
      <c r="H1077" s="138">
        <v>5848</v>
      </c>
    </row>
    <row r="1078" spans="1:8" x14ac:dyDescent="0.25">
      <c r="A1078" s="134" t="s">
        <v>702</v>
      </c>
      <c r="B1078" s="134" t="s">
        <v>269</v>
      </c>
      <c r="C1078" s="134">
        <v>2024</v>
      </c>
      <c r="D1078" s="134" t="s">
        <v>321</v>
      </c>
      <c r="E1078" s="134" t="s">
        <v>340</v>
      </c>
      <c r="F1078" s="66" t="s">
        <v>776</v>
      </c>
      <c r="G1078" s="90" t="s">
        <v>479</v>
      </c>
      <c r="H1078" s="138">
        <v>11751</v>
      </c>
    </row>
    <row r="1079" spans="1:8" x14ac:dyDescent="0.25">
      <c r="A1079" s="134" t="s">
        <v>702</v>
      </c>
      <c r="B1079" s="134" t="s">
        <v>269</v>
      </c>
      <c r="C1079" s="134">
        <v>2024</v>
      </c>
      <c r="D1079" s="134" t="s">
        <v>321</v>
      </c>
      <c r="E1079" s="134" t="s">
        <v>340</v>
      </c>
      <c r="F1079" s="66" t="s">
        <v>776</v>
      </c>
      <c r="G1079" s="66" t="s">
        <v>777</v>
      </c>
      <c r="H1079" s="138">
        <v>9063</v>
      </c>
    </row>
    <row r="1080" spans="1:8" x14ac:dyDescent="0.25">
      <c r="A1080" s="134" t="s">
        <v>702</v>
      </c>
      <c r="B1080" s="134" t="s">
        <v>269</v>
      </c>
      <c r="C1080" s="134">
        <v>2024</v>
      </c>
      <c r="D1080" s="134" t="s">
        <v>321</v>
      </c>
      <c r="E1080" s="134" t="s">
        <v>340</v>
      </c>
      <c r="F1080" s="66" t="s">
        <v>776</v>
      </c>
      <c r="G1080" s="134" t="s">
        <v>778</v>
      </c>
      <c r="H1080" s="138">
        <v>1827</v>
      </c>
    </row>
    <row r="1081" spans="1:8" x14ac:dyDescent="0.25">
      <c r="A1081" s="134" t="s">
        <v>702</v>
      </c>
      <c r="B1081" s="134" t="s">
        <v>269</v>
      </c>
      <c r="C1081" s="134">
        <v>2024</v>
      </c>
      <c r="D1081" s="134" t="s">
        <v>321</v>
      </c>
      <c r="E1081" s="134" t="s">
        <v>340</v>
      </c>
      <c r="F1081" s="66" t="s">
        <v>776</v>
      </c>
      <c r="G1081" s="134" t="s">
        <v>779</v>
      </c>
      <c r="H1081" s="138">
        <v>532</v>
      </c>
    </row>
    <row r="1082" spans="1:8" x14ac:dyDescent="0.25">
      <c r="A1082" s="134" t="s">
        <v>702</v>
      </c>
      <c r="B1082" s="134" t="s">
        <v>269</v>
      </c>
      <c r="C1082" s="134">
        <v>2024</v>
      </c>
      <c r="D1082" s="134" t="s">
        <v>321</v>
      </c>
      <c r="E1082" s="134" t="s">
        <v>340</v>
      </c>
      <c r="F1082" s="66" t="s">
        <v>776</v>
      </c>
      <c r="G1082" s="134" t="s">
        <v>780</v>
      </c>
      <c r="H1082" s="138">
        <v>284</v>
      </c>
    </row>
    <row r="1083" spans="1:8" x14ac:dyDescent="0.25">
      <c r="A1083" s="134" t="s">
        <v>702</v>
      </c>
      <c r="B1083" s="134" t="s">
        <v>269</v>
      </c>
      <c r="C1083" s="134">
        <v>2024</v>
      </c>
      <c r="D1083" s="134" t="s">
        <v>321</v>
      </c>
      <c r="E1083" s="134" t="s">
        <v>340</v>
      </c>
      <c r="F1083" s="66" t="s">
        <v>776</v>
      </c>
      <c r="G1083" s="134" t="s">
        <v>781</v>
      </c>
      <c r="H1083" s="138">
        <v>45</v>
      </c>
    </row>
    <row r="1084" spans="1:8" x14ac:dyDescent="0.25">
      <c r="A1084" s="134" t="s">
        <v>702</v>
      </c>
      <c r="B1084" s="134" t="s">
        <v>269</v>
      </c>
      <c r="C1084" s="134">
        <v>2024</v>
      </c>
      <c r="D1084" s="134" t="s">
        <v>321</v>
      </c>
      <c r="E1084" s="134" t="s">
        <v>340</v>
      </c>
      <c r="F1084" s="66" t="s">
        <v>776</v>
      </c>
      <c r="G1084" s="66" t="s">
        <v>782</v>
      </c>
      <c r="H1084" s="138">
        <v>16008</v>
      </c>
    </row>
    <row r="1085" spans="1:8" x14ac:dyDescent="0.25">
      <c r="A1085" s="134" t="s">
        <v>702</v>
      </c>
      <c r="B1085" s="134" t="s">
        <v>269</v>
      </c>
      <c r="C1085" s="134">
        <v>2024</v>
      </c>
      <c r="D1085" s="134" t="s">
        <v>321</v>
      </c>
      <c r="E1085" s="134" t="s">
        <v>340</v>
      </c>
      <c r="F1085" s="66" t="s">
        <v>776</v>
      </c>
      <c r="G1085" s="90" t="s">
        <v>486</v>
      </c>
      <c r="H1085" s="138">
        <v>0.91</v>
      </c>
    </row>
    <row r="1086" spans="1:8" x14ac:dyDescent="0.25">
      <c r="A1086" s="134" t="s">
        <v>702</v>
      </c>
      <c r="B1086" s="134" t="s">
        <v>269</v>
      </c>
      <c r="C1086" s="134">
        <v>2024</v>
      </c>
      <c r="D1086" s="134" t="s">
        <v>321</v>
      </c>
      <c r="E1086" s="134" t="s">
        <v>340</v>
      </c>
      <c r="F1086" s="134" t="s">
        <v>487</v>
      </c>
      <c r="G1086" s="90" t="s">
        <v>328</v>
      </c>
      <c r="H1086" s="138">
        <v>4690</v>
      </c>
    </row>
    <row r="1087" spans="1:8" x14ac:dyDescent="0.25">
      <c r="A1087" s="134" t="s">
        <v>702</v>
      </c>
      <c r="B1087" s="134" t="s">
        <v>269</v>
      </c>
      <c r="C1087" s="134">
        <v>2024</v>
      </c>
      <c r="D1087" s="134" t="s">
        <v>321</v>
      </c>
      <c r="E1087" s="134" t="s">
        <v>340</v>
      </c>
      <c r="F1087" s="134" t="s">
        <v>487</v>
      </c>
      <c r="G1087" s="66" t="s">
        <v>478</v>
      </c>
      <c r="H1087" s="138">
        <v>48</v>
      </c>
    </row>
    <row r="1088" spans="1:8" x14ac:dyDescent="0.25">
      <c r="A1088" s="134" t="s">
        <v>702</v>
      </c>
      <c r="B1088" s="134" t="s">
        <v>269</v>
      </c>
      <c r="C1088" s="134">
        <v>2024</v>
      </c>
      <c r="D1088" s="134" t="s">
        <v>321</v>
      </c>
      <c r="E1088" s="134" t="s">
        <v>340</v>
      </c>
      <c r="F1088" s="134" t="s">
        <v>487</v>
      </c>
      <c r="G1088" s="90" t="s">
        <v>479</v>
      </c>
      <c r="H1088" s="138">
        <v>4642</v>
      </c>
    </row>
    <row r="1089" spans="1:8" x14ac:dyDescent="0.25">
      <c r="A1089" s="134" t="s">
        <v>702</v>
      </c>
      <c r="B1089" s="134" t="s">
        <v>269</v>
      </c>
      <c r="C1089" s="134">
        <v>2024</v>
      </c>
      <c r="D1089" s="134" t="s">
        <v>321</v>
      </c>
      <c r="E1089" s="134" t="s">
        <v>340</v>
      </c>
      <c r="F1089" s="134" t="s">
        <v>487</v>
      </c>
      <c r="G1089" s="66" t="s">
        <v>777</v>
      </c>
      <c r="H1089" s="138">
        <v>4179</v>
      </c>
    </row>
    <row r="1090" spans="1:8" x14ac:dyDescent="0.25">
      <c r="A1090" s="134" t="s">
        <v>702</v>
      </c>
      <c r="B1090" s="134" t="s">
        <v>269</v>
      </c>
      <c r="C1090" s="134">
        <v>2024</v>
      </c>
      <c r="D1090" s="134" t="s">
        <v>321</v>
      </c>
      <c r="E1090" s="134" t="s">
        <v>340</v>
      </c>
      <c r="F1090" s="134" t="s">
        <v>487</v>
      </c>
      <c r="G1090" s="134" t="s">
        <v>778</v>
      </c>
      <c r="H1090" s="138">
        <v>330</v>
      </c>
    </row>
    <row r="1091" spans="1:8" x14ac:dyDescent="0.25">
      <c r="A1091" s="134" t="s">
        <v>702</v>
      </c>
      <c r="B1091" s="134" t="s">
        <v>269</v>
      </c>
      <c r="C1091" s="134">
        <v>2024</v>
      </c>
      <c r="D1091" s="134" t="s">
        <v>321</v>
      </c>
      <c r="E1091" s="134" t="s">
        <v>340</v>
      </c>
      <c r="F1091" s="134" t="s">
        <v>487</v>
      </c>
      <c r="G1091" s="134" t="s">
        <v>779</v>
      </c>
      <c r="H1091" s="138">
        <v>83</v>
      </c>
    </row>
    <row r="1092" spans="1:8" x14ac:dyDescent="0.25">
      <c r="A1092" s="134" t="s">
        <v>702</v>
      </c>
      <c r="B1092" s="134" t="s">
        <v>269</v>
      </c>
      <c r="C1092" s="134">
        <v>2024</v>
      </c>
      <c r="D1092" s="134" t="s">
        <v>321</v>
      </c>
      <c r="E1092" s="134" t="s">
        <v>340</v>
      </c>
      <c r="F1092" s="134" t="s">
        <v>487</v>
      </c>
      <c r="G1092" s="134" t="s">
        <v>780</v>
      </c>
      <c r="H1092" s="138">
        <v>43</v>
      </c>
    </row>
    <row r="1093" spans="1:8" x14ac:dyDescent="0.25">
      <c r="A1093" s="134" t="s">
        <v>702</v>
      </c>
      <c r="B1093" s="134" t="s">
        <v>269</v>
      </c>
      <c r="C1093" s="134">
        <v>2024</v>
      </c>
      <c r="D1093" s="134" t="s">
        <v>321</v>
      </c>
      <c r="E1093" s="134" t="s">
        <v>340</v>
      </c>
      <c r="F1093" s="134" t="s">
        <v>487</v>
      </c>
      <c r="G1093" s="134" t="s">
        <v>781</v>
      </c>
      <c r="H1093" s="138">
        <v>7</v>
      </c>
    </row>
    <row r="1094" spans="1:8" x14ac:dyDescent="0.25">
      <c r="A1094" s="134" t="s">
        <v>702</v>
      </c>
      <c r="B1094" s="134" t="s">
        <v>269</v>
      </c>
      <c r="C1094" s="134">
        <v>2024</v>
      </c>
      <c r="D1094" s="134" t="s">
        <v>321</v>
      </c>
      <c r="E1094" s="134" t="s">
        <v>340</v>
      </c>
      <c r="F1094" s="134" t="s">
        <v>487</v>
      </c>
      <c r="G1094" s="66" t="s">
        <v>782</v>
      </c>
      <c r="H1094" s="138">
        <v>5323</v>
      </c>
    </row>
    <row r="1095" spans="1:8" x14ac:dyDescent="0.25">
      <c r="A1095" s="134" t="s">
        <v>702</v>
      </c>
      <c r="B1095" s="134" t="s">
        <v>269</v>
      </c>
      <c r="C1095" s="134">
        <v>2024</v>
      </c>
      <c r="D1095" s="134" t="s">
        <v>321</v>
      </c>
      <c r="E1095" s="134" t="s">
        <v>340</v>
      </c>
      <c r="F1095" s="134" t="s">
        <v>487</v>
      </c>
      <c r="G1095" s="90" t="s">
        <v>486</v>
      </c>
      <c r="H1095" s="138">
        <v>1.1000000000000001</v>
      </c>
    </row>
    <row r="1096" spans="1:8" x14ac:dyDescent="0.25">
      <c r="A1096" s="134" t="s">
        <v>702</v>
      </c>
      <c r="B1096" s="134" t="s">
        <v>269</v>
      </c>
      <c r="C1096" s="134">
        <v>2024</v>
      </c>
      <c r="D1096" s="134" t="s">
        <v>321</v>
      </c>
      <c r="E1096" s="134" t="s">
        <v>340</v>
      </c>
      <c r="F1096" s="134" t="s">
        <v>496</v>
      </c>
      <c r="G1096" s="90" t="s">
        <v>328</v>
      </c>
      <c r="H1096" s="138">
        <v>17</v>
      </c>
    </row>
    <row r="1097" spans="1:8" x14ac:dyDescent="0.25">
      <c r="A1097" s="134" t="s">
        <v>702</v>
      </c>
      <c r="B1097" s="134" t="s">
        <v>269</v>
      </c>
      <c r="C1097" s="134">
        <v>2024</v>
      </c>
      <c r="D1097" s="134" t="s">
        <v>321</v>
      </c>
      <c r="E1097" s="134" t="s">
        <v>340</v>
      </c>
      <c r="F1097" s="134" t="s">
        <v>496</v>
      </c>
      <c r="G1097" s="66" t="s">
        <v>478</v>
      </c>
      <c r="H1097" s="138" t="s">
        <v>284</v>
      </c>
    </row>
    <row r="1098" spans="1:8" x14ac:dyDescent="0.25">
      <c r="A1098" s="134" t="s">
        <v>702</v>
      </c>
      <c r="B1098" s="134" t="s">
        <v>269</v>
      </c>
      <c r="C1098" s="134">
        <v>2024</v>
      </c>
      <c r="D1098" s="134" t="s">
        <v>321</v>
      </c>
      <c r="E1098" s="134" t="s">
        <v>340</v>
      </c>
      <c r="F1098" s="134" t="s">
        <v>496</v>
      </c>
      <c r="G1098" s="90" t="s">
        <v>479</v>
      </c>
      <c r="H1098" s="138">
        <v>17</v>
      </c>
    </row>
    <row r="1099" spans="1:8" x14ac:dyDescent="0.25">
      <c r="A1099" s="134" t="s">
        <v>702</v>
      </c>
      <c r="B1099" s="134" t="s">
        <v>269</v>
      </c>
      <c r="C1099" s="134">
        <v>2024</v>
      </c>
      <c r="D1099" s="134" t="s">
        <v>321</v>
      </c>
      <c r="E1099" s="134" t="s">
        <v>340</v>
      </c>
      <c r="F1099" s="134" t="s">
        <v>496</v>
      </c>
      <c r="G1099" s="66" t="s">
        <v>777</v>
      </c>
      <c r="H1099" s="138">
        <v>15</v>
      </c>
    </row>
    <row r="1100" spans="1:8" x14ac:dyDescent="0.25">
      <c r="A1100" s="134" t="s">
        <v>702</v>
      </c>
      <c r="B1100" s="134" t="s">
        <v>269</v>
      </c>
      <c r="C1100" s="134">
        <v>2024</v>
      </c>
      <c r="D1100" s="134" t="s">
        <v>321</v>
      </c>
      <c r="E1100" s="134" t="s">
        <v>340</v>
      </c>
      <c r="F1100" s="134" t="s">
        <v>496</v>
      </c>
      <c r="G1100" s="134" t="s">
        <v>778</v>
      </c>
      <c r="H1100" s="138">
        <v>1</v>
      </c>
    </row>
    <row r="1101" spans="1:8" x14ac:dyDescent="0.25">
      <c r="A1101" s="134" t="s">
        <v>702</v>
      </c>
      <c r="B1101" s="134" t="s">
        <v>269</v>
      </c>
      <c r="C1101" s="134">
        <v>2024</v>
      </c>
      <c r="D1101" s="134" t="s">
        <v>321</v>
      </c>
      <c r="E1101" s="134" t="s">
        <v>340</v>
      </c>
      <c r="F1101" s="134" t="s">
        <v>496</v>
      </c>
      <c r="G1101" s="134" t="s">
        <v>779</v>
      </c>
      <c r="H1101" s="138" t="s">
        <v>284</v>
      </c>
    </row>
    <row r="1102" spans="1:8" x14ac:dyDescent="0.25">
      <c r="A1102" s="134" t="s">
        <v>702</v>
      </c>
      <c r="B1102" s="134" t="s">
        <v>269</v>
      </c>
      <c r="C1102" s="134">
        <v>2024</v>
      </c>
      <c r="D1102" s="134" t="s">
        <v>321</v>
      </c>
      <c r="E1102" s="134" t="s">
        <v>340</v>
      </c>
      <c r="F1102" s="134" t="s">
        <v>496</v>
      </c>
      <c r="G1102" s="134" t="s">
        <v>780</v>
      </c>
      <c r="H1102" s="138">
        <v>1</v>
      </c>
    </row>
    <row r="1103" spans="1:8" x14ac:dyDescent="0.25">
      <c r="A1103" s="134" t="s">
        <v>702</v>
      </c>
      <c r="B1103" s="134" t="s">
        <v>269</v>
      </c>
      <c r="C1103" s="134">
        <v>2024</v>
      </c>
      <c r="D1103" s="134" t="s">
        <v>321</v>
      </c>
      <c r="E1103" s="134" t="s">
        <v>340</v>
      </c>
      <c r="F1103" s="134" t="s">
        <v>496</v>
      </c>
      <c r="G1103" s="134" t="s">
        <v>781</v>
      </c>
      <c r="H1103" s="138" t="s">
        <v>284</v>
      </c>
    </row>
    <row r="1104" spans="1:8" x14ac:dyDescent="0.25">
      <c r="A1104" s="134" t="s">
        <v>702</v>
      </c>
      <c r="B1104" s="134" t="s">
        <v>269</v>
      </c>
      <c r="C1104" s="134">
        <v>2024</v>
      </c>
      <c r="D1104" s="134" t="s">
        <v>321</v>
      </c>
      <c r="E1104" s="134" t="s">
        <v>340</v>
      </c>
      <c r="F1104" s="134" t="s">
        <v>496</v>
      </c>
      <c r="G1104" s="66" t="s">
        <v>782</v>
      </c>
      <c r="H1104" s="138">
        <v>21</v>
      </c>
    </row>
    <row r="1105" spans="1:8" x14ac:dyDescent="0.25">
      <c r="A1105" s="134" t="s">
        <v>702</v>
      </c>
      <c r="B1105" s="134" t="s">
        <v>269</v>
      </c>
      <c r="C1105" s="134">
        <v>2024</v>
      </c>
      <c r="D1105" s="134" t="s">
        <v>321</v>
      </c>
      <c r="E1105" s="134" t="s">
        <v>340</v>
      </c>
      <c r="F1105" s="134" t="s">
        <v>496</v>
      </c>
      <c r="G1105" s="90" t="s">
        <v>486</v>
      </c>
      <c r="H1105" s="138">
        <v>1.2</v>
      </c>
    </row>
    <row r="1106" spans="1:8" x14ac:dyDescent="0.25">
      <c r="A1106" s="134" t="s">
        <v>702</v>
      </c>
      <c r="B1106" s="134" t="s">
        <v>269</v>
      </c>
      <c r="C1106" s="134">
        <v>2024</v>
      </c>
      <c r="D1106" s="134" t="s">
        <v>321</v>
      </c>
      <c r="E1106" s="134" t="s">
        <v>341</v>
      </c>
      <c r="F1106" s="134" t="s">
        <v>398</v>
      </c>
      <c r="G1106" s="134" t="s">
        <v>760</v>
      </c>
      <c r="H1106" s="138">
        <v>2482</v>
      </c>
    </row>
    <row r="1107" spans="1:8" x14ac:dyDescent="0.25">
      <c r="A1107" s="134" t="s">
        <v>702</v>
      </c>
      <c r="B1107" s="134" t="s">
        <v>269</v>
      </c>
      <c r="C1107" s="134">
        <v>2024</v>
      </c>
      <c r="D1107" s="134" t="s">
        <v>321</v>
      </c>
      <c r="E1107" s="134" t="s">
        <v>341</v>
      </c>
      <c r="F1107" s="134" t="s">
        <v>398</v>
      </c>
      <c r="G1107" s="134" t="s">
        <v>761</v>
      </c>
      <c r="H1107" s="138">
        <v>57</v>
      </c>
    </row>
    <row r="1108" spans="1:8" x14ac:dyDescent="0.25">
      <c r="A1108" s="134" t="s">
        <v>702</v>
      </c>
      <c r="B1108" s="134" t="s">
        <v>269</v>
      </c>
      <c r="C1108" s="134">
        <v>2024</v>
      </c>
      <c r="D1108" s="134" t="s">
        <v>321</v>
      </c>
      <c r="E1108" s="134" t="s">
        <v>341</v>
      </c>
      <c r="F1108" s="134" t="s">
        <v>398</v>
      </c>
      <c r="G1108" s="134" t="s">
        <v>762</v>
      </c>
      <c r="H1108" s="138">
        <v>927</v>
      </c>
    </row>
    <row r="1109" spans="1:8" x14ac:dyDescent="0.25">
      <c r="A1109" s="134" t="s">
        <v>702</v>
      </c>
      <c r="B1109" s="134" t="s">
        <v>269</v>
      </c>
      <c r="C1109" s="134">
        <v>2024</v>
      </c>
      <c r="D1109" s="134" t="s">
        <v>321</v>
      </c>
      <c r="E1109" s="134" t="s">
        <v>341</v>
      </c>
      <c r="F1109" s="134" t="s">
        <v>398</v>
      </c>
      <c r="G1109" s="134" t="s">
        <v>763</v>
      </c>
      <c r="H1109" s="138">
        <v>63</v>
      </c>
    </row>
    <row r="1110" spans="1:8" x14ac:dyDescent="0.25">
      <c r="A1110" s="134" t="s">
        <v>702</v>
      </c>
      <c r="B1110" s="134" t="s">
        <v>269</v>
      </c>
      <c r="C1110" s="134">
        <v>2024</v>
      </c>
      <c r="D1110" s="134" t="s">
        <v>321</v>
      </c>
      <c r="E1110" s="134" t="s">
        <v>341</v>
      </c>
      <c r="F1110" s="134" t="s">
        <v>398</v>
      </c>
      <c r="G1110" s="90" t="s">
        <v>764</v>
      </c>
      <c r="H1110" s="138">
        <v>1274</v>
      </c>
    </row>
    <row r="1111" spans="1:8" x14ac:dyDescent="0.25">
      <c r="A1111" s="134" t="s">
        <v>702</v>
      </c>
      <c r="B1111" s="134" t="s">
        <v>269</v>
      </c>
      <c r="C1111" s="134">
        <v>2024</v>
      </c>
      <c r="D1111" s="134" t="s">
        <v>321</v>
      </c>
      <c r="E1111" s="134" t="s">
        <v>341</v>
      </c>
      <c r="F1111" s="134" t="s">
        <v>398</v>
      </c>
      <c r="G1111" s="90" t="s">
        <v>765</v>
      </c>
      <c r="H1111" s="138">
        <v>161</v>
      </c>
    </row>
    <row r="1112" spans="1:8" x14ac:dyDescent="0.25">
      <c r="A1112" s="134" t="s">
        <v>702</v>
      </c>
      <c r="B1112" s="134" t="s">
        <v>269</v>
      </c>
      <c r="C1112" s="134">
        <v>2024</v>
      </c>
      <c r="D1112" s="134" t="s">
        <v>321</v>
      </c>
      <c r="E1112" s="134" t="s">
        <v>341</v>
      </c>
      <c r="F1112" s="134" t="s">
        <v>398</v>
      </c>
      <c r="G1112" s="90" t="s">
        <v>766</v>
      </c>
      <c r="H1112" s="138" t="s">
        <v>284</v>
      </c>
    </row>
    <row r="1113" spans="1:8" x14ac:dyDescent="0.25">
      <c r="A1113" s="134" t="s">
        <v>702</v>
      </c>
      <c r="B1113" s="134" t="s">
        <v>269</v>
      </c>
      <c r="C1113" s="134">
        <v>2024</v>
      </c>
      <c r="D1113" s="134" t="s">
        <v>321</v>
      </c>
      <c r="E1113" s="134" t="s">
        <v>341</v>
      </c>
      <c r="F1113" s="90" t="s">
        <v>466</v>
      </c>
      <c r="G1113" s="90" t="s">
        <v>767</v>
      </c>
      <c r="H1113" s="138">
        <v>9723</v>
      </c>
    </row>
    <row r="1114" spans="1:8" x14ac:dyDescent="0.25">
      <c r="A1114" s="134" t="s">
        <v>702</v>
      </c>
      <c r="B1114" s="134" t="s">
        <v>269</v>
      </c>
      <c r="C1114" s="134">
        <v>2024</v>
      </c>
      <c r="D1114" s="134" t="s">
        <v>321</v>
      </c>
      <c r="E1114" s="134" t="s">
        <v>341</v>
      </c>
      <c r="F1114" s="90" t="s">
        <v>466</v>
      </c>
      <c r="G1114" s="90" t="s">
        <v>768</v>
      </c>
      <c r="H1114" s="138">
        <v>2418</v>
      </c>
    </row>
    <row r="1115" spans="1:8" x14ac:dyDescent="0.25">
      <c r="A1115" s="134" t="s">
        <v>702</v>
      </c>
      <c r="B1115" s="134" t="s">
        <v>269</v>
      </c>
      <c r="C1115" s="134">
        <v>2024</v>
      </c>
      <c r="D1115" s="134" t="s">
        <v>321</v>
      </c>
      <c r="E1115" s="134" t="s">
        <v>341</v>
      </c>
      <c r="F1115" s="90" t="s">
        <v>466</v>
      </c>
      <c r="G1115" s="134" t="s">
        <v>769</v>
      </c>
      <c r="H1115" s="138">
        <v>259</v>
      </c>
    </row>
    <row r="1116" spans="1:8" x14ac:dyDescent="0.25">
      <c r="A1116" s="134" t="s">
        <v>702</v>
      </c>
      <c r="B1116" s="134" t="s">
        <v>269</v>
      </c>
      <c r="C1116" s="134">
        <v>2024</v>
      </c>
      <c r="D1116" s="134" t="s">
        <v>321</v>
      </c>
      <c r="E1116" s="134" t="s">
        <v>341</v>
      </c>
      <c r="F1116" s="90" t="s">
        <v>466</v>
      </c>
      <c r="G1116" s="134" t="s">
        <v>770</v>
      </c>
      <c r="H1116" s="138">
        <v>3519</v>
      </c>
    </row>
    <row r="1117" spans="1:8" x14ac:dyDescent="0.25">
      <c r="A1117" s="134" t="s">
        <v>702</v>
      </c>
      <c r="B1117" s="134" t="s">
        <v>269</v>
      </c>
      <c r="C1117" s="134">
        <v>2024</v>
      </c>
      <c r="D1117" s="134" t="s">
        <v>321</v>
      </c>
      <c r="E1117" s="134" t="s">
        <v>341</v>
      </c>
      <c r="F1117" s="90" t="s">
        <v>466</v>
      </c>
      <c r="G1117" s="134" t="s">
        <v>771</v>
      </c>
      <c r="H1117" s="138">
        <v>3527</v>
      </c>
    </row>
    <row r="1118" spans="1:8" x14ac:dyDescent="0.25">
      <c r="A1118" s="134" t="s">
        <v>702</v>
      </c>
      <c r="B1118" s="134" t="s">
        <v>269</v>
      </c>
      <c r="C1118" s="134">
        <v>2024</v>
      </c>
      <c r="D1118" s="134" t="s">
        <v>321</v>
      </c>
      <c r="E1118" s="134" t="s">
        <v>341</v>
      </c>
      <c r="F1118" s="134" t="s">
        <v>772</v>
      </c>
      <c r="G1118" s="90" t="s">
        <v>760</v>
      </c>
      <c r="H1118" s="138">
        <v>4466</v>
      </c>
    </row>
    <row r="1119" spans="1:8" x14ac:dyDescent="0.25">
      <c r="A1119" s="134" t="s">
        <v>702</v>
      </c>
      <c r="B1119" s="134" t="s">
        <v>269</v>
      </c>
      <c r="C1119" s="134">
        <v>2024</v>
      </c>
      <c r="D1119" s="134" t="s">
        <v>321</v>
      </c>
      <c r="E1119" s="134" t="s">
        <v>341</v>
      </c>
      <c r="F1119" s="134" t="s">
        <v>772</v>
      </c>
      <c r="G1119" s="134" t="s">
        <v>773</v>
      </c>
      <c r="H1119" s="138">
        <v>2038</v>
      </c>
    </row>
    <row r="1120" spans="1:8" x14ac:dyDescent="0.25">
      <c r="A1120" s="134" t="s">
        <v>702</v>
      </c>
      <c r="B1120" s="134" t="s">
        <v>269</v>
      </c>
      <c r="C1120" s="134">
        <v>2024</v>
      </c>
      <c r="D1120" s="134" t="s">
        <v>321</v>
      </c>
      <c r="E1120" s="134" t="s">
        <v>341</v>
      </c>
      <c r="F1120" s="134" t="s">
        <v>772</v>
      </c>
      <c r="G1120" s="134" t="s">
        <v>774</v>
      </c>
      <c r="H1120" s="138">
        <v>328</v>
      </c>
    </row>
    <row r="1121" spans="1:8" x14ac:dyDescent="0.25">
      <c r="A1121" s="134" t="s">
        <v>702</v>
      </c>
      <c r="B1121" s="134" t="s">
        <v>269</v>
      </c>
      <c r="C1121" s="134">
        <v>2024</v>
      </c>
      <c r="D1121" s="134" t="s">
        <v>321</v>
      </c>
      <c r="E1121" s="134" t="s">
        <v>341</v>
      </c>
      <c r="F1121" s="134" t="s">
        <v>772</v>
      </c>
      <c r="G1121" s="134" t="s">
        <v>775</v>
      </c>
      <c r="H1121" s="138">
        <v>2100</v>
      </c>
    </row>
    <row r="1122" spans="1:8" x14ac:dyDescent="0.25">
      <c r="A1122" s="134" t="s">
        <v>702</v>
      </c>
      <c r="B1122" s="134" t="s">
        <v>269</v>
      </c>
      <c r="C1122" s="134">
        <v>2024</v>
      </c>
      <c r="D1122" s="134" t="s">
        <v>321</v>
      </c>
      <c r="E1122" s="134" t="s">
        <v>341</v>
      </c>
      <c r="F1122" s="66" t="s">
        <v>776</v>
      </c>
      <c r="G1122" s="90" t="s">
        <v>328</v>
      </c>
      <c r="H1122" s="138">
        <v>9723</v>
      </c>
    </row>
    <row r="1123" spans="1:8" x14ac:dyDescent="0.25">
      <c r="A1123" s="134" t="s">
        <v>702</v>
      </c>
      <c r="B1123" s="134" t="s">
        <v>269</v>
      </c>
      <c r="C1123" s="134">
        <v>2024</v>
      </c>
      <c r="D1123" s="134" t="s">
        <v>321</v>
      </c>
      <c r="E1123" s="134" t="s">
        <v>341</v>
      </c>
      <c r="F1123" s="66" t="s">
        <v>776</v>
      </c>
      <c r="G1123" s="66" t="s">
        <v>478</v>
      </c>
      <c r="H1123" s="138">
        <v>3452</v>
      </c>
    </row>
    <row r="1124" spans="1:8" x14ac:dyDescent="0.25">
      <c r="A1124" s="134" t="s">
        <v>702</v>
      </c>
      <c r="B1124" s="134" t="s">
        <v>269</v>
      </c>
      <c r="C1124" s="134">
        <v>2024</v>
      </c>
      <c r="D1124" s="134" t="s">
        <v>321</v>
      </c>
      <c r="E1124" s="134" t="s">
        <v>341</v>
      </c>
      <c r="F1124" s="66" t="s">
        <v>776</v>
      </c>
      <c r="G1124" s="90" t="s">
        <v>479</v>
      </c>
      <c r="H1124" s="138">
        <v>6271</v>
      </c>
    </row>
    <row r="1125" spans="1:8" x14ac:dyDescent="0.25">
      <c r="A1125" s="134" t="s">
        <v>702</v>
      </c>
      <c r="B1125" s="134" t="s">
        <v>269</v>
      </c>
      <c r="C1125" s="134">
        <v>2024</v>
      </c>
      <c r="D1125" s="134" t="s">
        <v>321</v>
      </c>
      <c r="E1125" s="134" t="s">
        <v>341</v>
      </c>
      <c r="F1125" s="66" t="s">
        <v>776</v>
      </c>
      <c r="G1125" s="66" t="s">
        <v>777</v>
      </c>
      <c r="H1125" s="138">
        <v>5156</v>
      </c>
    </row>
    <row r="1126" spans="1:8" x14ac:dyDescent="0.25">
      <c r="A1126" s="134" t="s">
        <v>702</v>
      </c>
      <c r="B1126" s="134" t="s">
        <v>269</v>
      </c>
      <c r="C1126" s="134">
        <v>2024</v>
      </c>
      <c r="D1126" s="134" t="s">
        <v>321</v>
      </c>
      <c r="E1126" s="134" t="s">
        <v>341</v>
      </c>
      <c r="F1126" s="66" t="s">
        <v>776</v>
      </c>
      <c r="G1126" s="134" t="s">
        <v>778</v>
      </c>
      <c r="H1126" s="138">
        <v>827</v>
      </c>
    </row>
    <row r="1127" spans="1:8" x14ac:dyDescent="0.25">
      <c r="A1127" s="134" t="s">
        <v>702</v>
      </c>
      <c r="B1127" s="134" t="s">
        <v>269</v>
      </c>
      <c r="C1127" s="134">
        <v>2024</v>
      </c>
      <c r="D1127" s="134" t="s">
        <v>321</v>
      </c>
      <c r="E1127" s="134" t="s">
        <v>341</v>
      </c>
      <c r="F1127" s="66" t="s">
        <v>776</v>
      </c>
      <c r="G1127" s="134" t="s">
        <v>779</v>
      </c>
      <c r="H1127" s="138">
        <v>175</v>
      </c>
    </row>
    <row r="1128" spans="1:8" x14ac:dyDescent="0.25">
      <c r="A1128" s="134" t="s">
        <v>702</v>
      </c>
      <c r="B1128" s="134" t="s">
        <v>269</v>
      </c>
      <c r="C1128" s="134">
        <v>2024</v>
      </c>
      <c r="D1128" s="134" t="s">
        <v>321</v>
      </c>
      <c r="E1128" s="134" t="s">
        <v>341</v>
      </c>
      <c r="F1128" s="66" t="s">
        <v>776</v>
      </c>
      <c r="G1128" s="134" t="s">
        <v>780</v>
      </c>
      <c r="H1128" s="138">
        <v>95</v>
      </c>
    </row>
    <row r="1129" spans="1:8" x14ac:dyDescent="0.25">
      <c r="A1129" s="134" t="s">
        <v>702</v>
      </c>
      <c r="B1129" s="134" t="s">
        <v>269</v>
      </c>
      <c r="C1129" s="134">
        <v>2024</v>
      </c>
      <c r="D1129" s="134" t="s">
        <v>321</v>
      </c>
      <c r="E1129" s="134" t="s">
        <v>341</v>
      </c>
      <c r="F1129" s="66" t="s">
        <v>776</v>
      </c>
      <c r="G1129" s="134" t="s">
        <v>781</v>
      </c>
      <c r="H1129" s="138">
        <v>18</v>
      </c>
    </row>
    <row r="1130" spans="1:8" x14ac:dyDescent="0.25">
      <c r="A1130" s="134" t="s">
        <v>702</v>
      </c>
      <c r="B1130" s="134" t="s">
        <v>269</v>
      </c>
      <c r="C1130" s="134">
        <v>2024</v>
      </c>
      <c r="D1130" s="134" t="s">
        <v>321</v>
      </c>
      <c r="E1130" s="134" t="s">
        <v>341</v>
      </c>
      <c r="F1130" s="66" t="s">
        <v>776</v>
      </c>
      <c r="G1130" s="66" t="s">
        <v>782</v>
      </c>
      <c r="H1130" s="138">
        <v>7925</v>
      </c>
    </row>
    <row r="1131" spans="1:8" x14ac:dyDescent="0.25">
      <c r="A1131" s="134" t="s">
        <v>702</v>
      </c>
      <c r="B1131" s="134" t="s">
        <v>269</v>
      </c>
      <c r="C1131" s="134">
        <v>2024</v>
      </c>
      <c r="D1131" s="134" t="s">
        <v>321</v>
      </c>
      <c r="E1131" s="134" t="s">
        <v>341</v>
      </c>
      <c r="F1131" s="66" t="s">
        <v>776</v>
      </c>
      <c r="G1131" s="90" t="s">
        <v>486</v>
      </c>
      <c r="H1131" s="138">
        <v>0.82</v>
      </c>
    </row>
    <row r="1132" spans="1:8" x14ac:dyDescent="0.25">
      <c r="A1132" s="134" t="s">
        <v>702</v>
      </c>
      <c r="B1132" s="134" t="s">
        <v>269</v>
      </c>
      <c r="C1132" s="134">
        <v>2024</v>
      </c>
      <c r="D1132" s="134" t="s">
        <v>321</v>
      </c>
      <c r="E1132" s="134" t="s">
        <v>341</v>
      </c>
      <c r="F1132" s="134" t="s">
        <v>487</v>
      </c>
      <c r="G1132" s="90" t="s">
        <v>328</v>
      </c>
      <c r="H1132" s="138">
        <v>2476</v>
      </c>
    </row>
    <row r="1133" spans="1:8" x14ac:dyDescent="0.25">
      <c r="A1133" s="134" t="s">
        <v>702</v>
      </c>
      <c r="B1133" s="134" t="s">
        <v>269</v>
      </c>
      <c r="C1133" s="134">
        <v>2024</v>
      </c>
      <c r="D1133" s="134" t="s">
        <v>321</v>
      </c>
      <c r="E1133" s="134" t="s">
        <v>341</v>
      </c>
      <c r="F1133" s="134" t="s">
        <v>487</v>
      </c>
      <c r="G1133" s="66" t="s">
        <v>478</v>
      </c>
      <c r="H1133" s="138">
        <v>100</v>
      </c>
    </row>
    <row r="1134" spans="1:8" x14ac:dyDescent="0.25">
      <c r="A1134" s="134" t="s">
        <v>702</v>
      </c>
      <c r="B1134" s="134" t="s">
        <v>269</v>
      </c>
      <c r="C1134" s="134">
        <v>2024</v>
      </c>
      <c r="D1134" s="134" t="s">
        <v>321</v>
      </c>
      <c r="E1134" s="134" t="s">
        <v>341</v>
      </c>
      <c r="F1134" s="134" t="s">
        <v>487</v>
      </c>
      <c r="G1134" s="90" t="s">
        <v>479</v>
      </c>
      <c r="H1134" s="138">
        <v>2376</v>
      </c>
    </row>
    <row r="1135" spans="1:8" x14ac:dyDescent="0.25">
      <c r="A1135" s="134" t="s">
        <v>702</v>
      </c>
      <c r="B1135" s="134" t="s">
        <v>269</v>
      </c>
      <c r="C1135" s="134">
        <v>2024</v>
      </c>
      <c r="D1135" s="134" t="s">
        <v>321</v>
      </c>
      <c r="E1135" s="134" t="s">
        <v>341</v>
      </c>
      <c r="F1135" s="134" t="s">
        <v>487</v>
      </c>
      <c r="G1135" s="66" t="s">
        <v>777</v>
      </c>
      <c r="H1135" s="138">
        <v>2132</v>
      </c>
    </row>
    <row r="1136" spans="1:8" x14ac:dyDescent="0.25">
      <c r="A1136" s="134" t="s">
        <v>702</v>
      </c>
      <c r="B1136" s="134" t="s">
        <v>269</v>
      </c>
      <c r="C1136" s="134">
        <v>2024</v>
      </c>
      <c r="D1136" s="134" t="s">
        <v>321</v>
      </c>
      <c r="E1136" s="134" t="s">
        <v>341</v>
      </c>
      <c r="F1136" s="134" t="s">
        <v>487</v>
      </c>
      <c r="G1136" s="134" t="s">
        <v>778</v>
      </c>
      <c r="H1136" s="138">
        <v>162</v>
      </c>
    </row>
    <row r="1137" spans="1:8" x14ac:dyDescent="0.25">
      <c r="A1137" s="134" t="s">
        <v>702</v>
      </c>
      <c r="B1137" s="134" t="s">
        <v>269</v>
      </c>
      <c r="C1137" s="134">
        <v>2024</v>
      </c>
      <c r="D1137" s="134" t="s">
        <v>321</v>
      </c>
      <c r="E1137" s="134" t="s">
        <v>341</v>
      </c>
      <c r="F1137" s="134" t="s">
        <v>487</v>
      </c>
      <c r="G1137" s="134" t="s">
        <v>779</v>
      </c>
      <c r="H1137" s="138">
        <v>49</v>
      </c>
    </row>
    <row r="1138" spans="1:8" x14ac:dyDescent="0.25">
      <c r="A1138" s="134" t="s">
        <v>702</v>
      </c>
      <c r="B1138" s="134" t="s">
        <v>269</v>
      </c>
      <c r="C1138" s="134">
        <v>2024</v>
      </c>
      <c r="D1138" s="134" t="s">
        <v>321</v>
      </c>
      <c r="E1138" s="134" t="s">
        <v>341</v>
      </c>
      <c r="F1138" s="134" t="s">
        <v>487</v>
      </c>
      <c r="G1138" s="134" t="s">
        <v>780</v>
      </c>
      <c r="H1138" s="138">
        <v>28</v>
      </c>
    </row>
    <row r="1139" spans="1:8" x14ac:dyDescent="0.25">
      <c r="A1139" s="134" t="s">
        <v>702</v>
      </c>
      <c r="B1139" s="134" t="s">
        <v>269</v>
      </c>
      <c r="C1139" s="134">
        <v>2024</v>
      </c>
      <c r="D1139" s="134" t="s">
        <v>321</v>
      </c>
      <c r="E1139" s="134" t="s">
        <v>341</v>
      </c>
      <c r="F1139" s="134" t="s">
        <v>487</v>
      </c>
      <c r="G1139" s="134" t="s">
        <v>781</v>
      </c>
      <c r="H1139" s="138">
        <v>5</v>
      </c>
    </row>
    <row r="1140" spans="1:8" x14ac:dyDescent="0.25">
      <c r="A1140" s="134" t="s">
        <v>702</v>
      </c>
      <c r="B1140" s="134" t="s">
        <v>269</v>
      </c>
      <c r="C1140" s="134">
        <v>2024</v>
      </c>
      <c r="D1140" s="134" t="s">
        <v>321</v>
      </c>
      <c r="E1140" s="134" t="s">
        <v>341</v>
      </c>
      <c r="F1140" s="134" t="s">
        <v>487</v>
      </c>
      <c r="G1140" s="66" t="s">
        <v>782</v>
      </c>
      <c r="H1140" s="138">
        <v>2756</v>
      </c>
    </row>
    <row r="1141" spans="1:8" x14ac:dyDescent="0.25">
      <c r="A1141" s="134" t="s">
        <v>702</v>
      </c>
      <c r="B1141" s="134" t="s">
        <v>269</v>
      </c>
      <c r="C1141" s="134">
        <v>2024</v>
      </c>
      <c r="D1141" s="134" t="s">
        <v>321</v>
      </c>
      <c r="E1141" s="134" t="s">
        <v>341</v>
      </c>
      <c r="F1141" s="134" t="s">
        <v>487</v>
      </c>
      <c r="G1141" s="90" t="s">
        <v>486</v>
      </c>
      <c r="H1141" s="138">
        <v>1.1000000000000001</v>
      </c>
    </row>
    <row r="1142" spans="1:8" x14ac:dyDescent="0.25">
      <c r="A1142" s="134" t="s">
        <v>702</v>
      </c>
      <c r="B1142" s="134" t="s">
        <v>269</v>
      </c>
      <c r="C1142" s="134">
        <v>2024</v>
      </c>
      <c r="D1142" s="134" t="s">
        <v>321</v>
      </c>
      <c r="E1142" s="134" t="s">
        <v>341</v>
      </c>
      <c r="F1142" s="134" t="s">
        <v>496</v>
      </c>
      <c r="G1142" s="90" t="s">
        <v>328</v>
      </c>
      <c r="H1142" s="138">
        <v>7</v>
      </c>
    </row>
    <row r="1143" spans="1:8" x14ac:dyDescent="0.25">
      <c r="A1143" s="134" t="s">
        <v>702</v>
      </c>
      <c r="B1143" s="134" t="s">
        <v>269</v>
      </c>
      <c r="C1143" s="134">
        <v>2024</v>
      </c>
      <c r="D1143" s="134" t="s">
        <v>321</v>
      </c>
      <c r="E1143" s="134" t="s">
        <v>341</v>
      </c>
      <c r="F1143" s="134" t="s">
        <v>496</v>
      </c>
      <c r="G1143" s="66" t="s">
        <v>478</v>
      </c>
      <c r="H1143" s="138" t="s">
        <v>284</v>
      </c>
    </row>
    <row r="1144" spans="1:8" x14ac:dyDescent="0.25">
      <c r="A1144" s="134" t="s">
        <v>702</v>
      </c>
      <c r="B1144" s="134" t="s">
        <v>269</v>
      </c>
      <c r="C1144" s="134">
        <v>2024</v>
      </c>
      <c r="D1144" s="134" t="s">
        <v>321</v>
      </c>
      <c r="E1144" s="134" t="s">
        <v>341</v>
      </c>
      <c r="F1144" s="134" t="s">
        <v>496</v>
      </c>
      <c r="G1144" s="90" t="s">
        <v>479</v>
      </c>
      <c r="H1144" s="138">
        <v>7</v>
      </c>
    </row>
    <row r="1145" spans="1:8" x14ac:dyDescent="0.25">
      <c r="A1145" s="134" t="s">
        <v>702</v>
      </c>
      <c r="B1145" s="134" t="s">
        <v>269</v>
      </c>
      <c r="C1145" s="134">
        <v>2024</v>
      </c>
      <c r="D1145" s="134" t="s">
        <v>321</v>
      </c>
      <c r="E1145" s="134" t="s">
        <v>341</v>
      </c>
      <c r="F1145" s="134" t="s">
        <v>496</v>
      </c>
      <c r="G1145" s="66" t="s">
        <v>777</v>
      </c>
      <c r="H1145" s="138">
        <v>7</v>
      </c>
    </row>
    <row r="1146" spans="1:8" x14ac:dyDescent="0.25">
      <c r="A1146" s="134" t="s">
        <v>702</v>
      </c>
      <c r="B1146" s="134" t="s">
        <v>269</v>
      </c>
      <c r="C1146" s="134">
        <v>2024</v>
      </c>
      <c r="D1146" s="134" t="s">
        <v>321</v>
      </c>
      <c r="E1146" s="134" t="s">
        <v>341</v>
      </c>
      <c r="F1146" s="134" t="s">
        <v>496</v>
      </c>
      <c r="G1146" s="134" t="s">
        <v>778</v>
      </c>
      <c r="H1146" s="138" t="s">
        <v>284</v>
      </c>
    </row>
    <row r="1147" spans="1:8" x14ac:dyDescent="0.25">
      <c r="A1147" s="134" t="s">
        <v>702</v>
      </c>
      <c r="B1147" s="134" t="s">
        <v>269</v>
      </c>
      <c r="C1147" s="134">
        <v>2024</v>
      </c>
      <c r="D1147" s="134" t="s">
        <v>321</v>
      </c>
      <c r="E1147" s="134" t="s">
        <v>341</v>
      </c>
      <c r="F1147" s="134" t="s">
        <v>496</v>
      </c>
      <c r="G1147" s="134" t="s">
        <v>779</v>
      </c>
      <c r="H1147" s="138" t="s">
        <v>284</v>
      </c>
    </row>
    <row r="1148" spans="1:8" x14ac:dyDescent="0.25">
      <c r="A1148" s="134" t="s">
        <v>702</v>
      </c>
      <c r="B1148" s="134" t="s">
        <v>269</v>
      </c>
      <c r="C1148" s="134">
        <v>2024</v>
      </c>
      <c r="D1148" s="134" t="s">
        <v>321</v>
      </c>
      <c r="E1148" s="134" t="s">
        <v>341</v>
      </c>
      <c r="F1148" s="134" t="s">
        <v>496</v>
      </c>
      <c r="G1148" s="134" t="s">
        <v>780</v>
      </c>
      <c r="H1148" s="138" t="s">
        <v>284</v>
      </c>
    </row>
    <row r="1149" spans="1:8" x14ac:dyDescent="0.25">
      <c r="A1149" s="134" t="s">
        <v>702</v>
      </c>
      <c r="B1149" s="134" t="s">
        <v>269</v>
      </c>
      <c r="C1149" s="134">
        <v>2024</v>
      </c>
      <c r="D1149" s="134" t="s">
        <v>321</v>
      </c>
      <c r="E1149" s="134" t="s">
        <v>341</v>
      </c>
      <c r="F1149" s="134" t="s">
        <v>496</v>
      </c>
      <c r="G1149" s="134" t="s">
        <v>781</v>
      </c>
      <c r="H1149" s="138" t="s">
        <v>284</v>
      </c>
    </row>
    <row r="1150" spans="1:8" x14ac:dyDescent="0.25">
      <c r="A1150" s="134" t="s">
        <v>702</v>
      </c>
      <c r="B1150" s="134" t="s">
        <v>269</v>
      </c>
      <c r="C1150" s="134">
        <v>2024</v>
      </c>
      <c r="D1150" s="134" t="s">
        <v>321</v>
      </c>
      <c r="E1150" s="134" t="s">
        <v>341</v>
      </c>
      <c r="F1150" s="134" t="s">
        <v>496</v>
      </c>
      <c r="G1150" s="66" t="s">
        <v>782</v>
      </c>
      <c r="H1150" s="138">
        <v>7</v>
      </c>
    </row>
    <row r="1151" spans="1:8" x14ac:dyDescent="0.25">
      <c r="A1151" s="134" t="s">
        <v>702</v>
      </c>
      <c r="B1151" s="134" t="s">
        <v>269</v>
      </c>
      <c r="C1151" s="134">
        <v>2024</v>
      </c>
      <c r="D1151" s="134" t="s">
        <v>321</v>
      </c>
      <c r="E1151" s="134" t="s">
        <v>341</v>
      </c>
      <c r="F1151" s="134" t="s">
        <v>496</v>
      </c>
      <c r="G1151" s="90" t="s">
        <v>486</v>
      </c>
      <c r="H1151" s="138">
        <v>1</v>
      </c>
    </row>
    <row r="1152" spans="1:8" x14ac:dyDescent="0.25">
      <c r="A1152" s="134" t="s">
        <v>702</v>
      </c>
      <c r="B1152" s="134" t="s">
        <v>269</v>
      </c>
      <c r="C1152" s="134">
        <v>2024</v>
      </c>
      <c r="D1152" s="134" t="s">
        <v>322</v>
      </c>
      <c r="E1152" s="134" t="s">
        <v>328</v>
      </c>
      <c r="F1152" s="134" t="s">
        <v>398</v>
      </c>
      <c r="G1152" s="134" t="s">
        <v>760</v>
      </c>
      <c r="H1152" s="138">
        <v>1516</v>
      </c>
    </row>
    <row r="1153" spans="1:8" x14ac:dyDescent="0.25">
      <c r="A1153" s="134" t="s">
        <v>702</v>
      </c>
      <c r="B1153" s="134" t="s">
        <v>269</v>
      </c>
      <c r="C1153" s="134">
        <v>2024</v>
      </c>
      <c r="D1153" s="134" t="s">
        <v>322</v>
      </c>
      <c r="E1153" s="134" t="s">
        <v>328</v>
      </c>
      <c r="F1153" s="134" t="s">
        <v>398</v>
      </c>
      <c r="G1153" s="134" t="s">
        <v>761</v>
      </c>
      <c r="H1153" s="138">
        <v>17</v>
      </c>
    </row>
    <row r="1154" spans="1:8" x14ac:dyDescent="0.25">
      <c r="A1154" s="134" t="s">
        <v>702</v>
      </c>
      <c r="B1154" s="134" t="s">
        <v>269</v>
      </c>
      <c r="C1154" s="134">
        <v>2024</v>
      </c>
      <c r="D1154" s="134" t="s">
        <v>322</v>
      </c>
      <c r="E1154" s="134" t="s">
        <v>328</v>
      </c>
      <c r="F1154" s="134" t="s">
        <v>398</v>
      </c>
      <c r="G1154" s="134" t="s">
        <v>762</v>
      </c>
      <c r="H1154" s="138">
        <v>588</v>
      </c>
    </row>
    <row r="1155" spans="1:8" x14ac:dyDescent="0.25">
      <c r="A1155" s="134" t="s">
        <v>702</v>
      </c>
      <c r="B1155" s="134" t="s">
        <v>269</v>
      </c>
      <c r="C1155" s="134">
        <v>2024</v>
      </c>
      <c r="D1155" s="134" t="s">
        <v>322</v>
      </c>
      <c r="E1155" s="134" t="s">
        <v>328</v>
      </c>
      <c r="F1155" s="134" t="s">
        <v>398</v>
      </c>
      <c r="G1155" s="134" t="s">
        <v>763</v>
      </c>
      <c r="H1155" s="138">
        <v>25</v>
      </c>
    </row>
    <row r="1156" spans="1:8" x14ac:dyDescent="0.25">
      <c r="A1156" s="134" t="s">
        <v>702</v>
      </c>
      <c r="B1156" s="134" t="s">
        <v>269</v>
      </c>
      <c r="C1156" s="134">
        <v>2024</v>
      </c>
      <c r="D1156" s="134" t="s">
        <v>322</v>
      </c>
      <c r="E1156" s="134" t="s">
        <v>328</v>
      </c>
      <c r="F1156" s="134" t="s">
        <v>398</v>
      </c>
      <c r="G1156" s="90" t="s">
        <v>764</v>
      </c>
      <c r="H1156" s="138">
        <v>725</v>
      </c>
    </row>
    <row r="1157" spans="1:8" x14ac:dyDescent="0.25">
      <c r="A1157" s="134" t="s">
        <v>702</v>
      </c>
      <c r="B1157" s="134" t="s">
        <v>269</v>
      </c>
      <c r="C1157" s="134">
        <v>2024</v>
      </c>
      <c r="D1157" s="134" t="s">
        <v>322</v>
      </c>
      <c r="E1157" s="134" t="s">
        <v>328</v>
      </c>
      <c r="F1157" s="134" t="s">
        <v>398</v>
      </c>
      <c r="G1157" s="90" t="s">
        <v>765</v>
      </c>
      <c r="H1157" s="138">
        <v>161</v>
      </c>
    </row>
    <row r="1158" spans="1:8" x14ac:dyDescent="0.25">
      <c r="A1158" s="134" t="s">
        <v>702</v>
      </c>
      <c r="B1158" s="134" t="s">
        <v>269</v>
      </c>
      <c r="C1158" s="134">
        <v>2024</v>
      </c>
      <c r="D1158" s="134" t="s">
        <v>322</v>
      </c>
      <c r="E1158" s="134" t="s">
        <v>328</v>
      </c>
      <c r="F1158" s="134" t="s">
        <v>398</v>
      </c>
      <c r="G1158" s="90" t="s">
        <v>766</v>
      </c>
      <c r="H1158" s="138" t="s">
        <v>284</v>
      </c>
    </row>
    <row r="1159" spans="1:8" x14ac:dyDescent="0.25">
      <c r="A1159" s="134" t="s">
        <v>702</v>
      </c>
      <c r="B1159" s="134" t="s">
        <v>269</v>
      </c>
      <c r="C1159" s="134">
        <v>2024</v>
      </c>
      <c r="D1159" s="134" t="s">
        <v>322</v>
      </c>
      <c r="E1159" s="134" t="s">
        <v>328</v>
      </c>
      <c r="F1159" s="90" t="s">
        <v>466</v>
      </c>
      <c r="G1159" s="90" t="s">
        <v>767</v>
      </c>
      <c r="H1159" s="138">
        <v>6836</v>
      </c>
    </row>
    <row r="1160" spans="1:8" x14ac:dyDescent="0.25">
      <c r="A1160" s="134" t="s">
        <v>702</v>
      </c>
      <c r="B1160" s="134" t="s">
        <v>269</v>
      </c>
      <c r="C1160" s="134">
        <v>2024</v>
      </c>
      <c r="D1160" s="134" t="s">
        <v>322</v>
      </c>
      <c r="E1160" s="134" t="s">
        <v>328</v>
      </c>
      <c r="F1160" s="90" t="s">
        <v>466</v>
      </c>
      <c r="G1160" s="90" t="s">
        <v>768</v>
      </c>
      <c r="H1160" s="138">
        <v>1904</v>
      </c>
    </row>
    <row r="1161" spans="1:8" x14ac:dyDescent="0.25">
      <c r="A1161" s="134" t="s">
        <v>702</v>
      </c>
      <c r="B1161" s="134" t="s">
        <v>269</v>
      </c>
      <c r="C1161" s="134">
        <v>2024</v>
      </c>
      <c r="D1161" s="134" t="s">
        <v>322</v>
      </c>
      <c r="E1161" s="134" t="s">
        <v>328</v>
      </c>
      <c r="F1161" s="90" t="s">
        <v>466</v>
      </c>
      <c r="G1161" s="134" t="s">
        <v>769</v>
      </c>
      <c r="H1161" s="138">
        <v>336</v>
      </c>
    </row>
    <row r="1162" spans="1:8" x14ac:dyDescent="0.25">
      <c r="A1162" s="134" t="s">
        <v>702</v>
      </c>
      <c r="B1162" s="134" t="s">
        <v>269</v>
      </c>
      <c r="C1162" s="134">
        <v>2024</v>
      </c>
      <c r="D1162" s="134" t="s">
        <v>322</v>
      </c>
      <c r="E1162" s="134" t="s">
        <v>328</v>
      </c>
      <c r="F1162" s="90" t="s">
        <v>466</v>
      </c>
      <c r="G1162" s="134" t="s">
        <v>770</v>
      </c>
      <c r="H1162" s="138">
        <v>2771</v>
      </c>
    </row>
    <row r="1163" spans="1:8" x14ac:dyDescent="0.25">
      <c r="A1163" s="134" t="s">
        <v>702</v>
      </c>
      <c r="B1163" s="134" t="s">
        <v>269</v>
      </c>
      <c r="C1163" s="134">
        <v>2024</v>
      </c>
      <c r="D1163" s="134" t="s">
        <v>322</v>
      </c>
      <c r="E1163" s="134" t="s">
        <v>328</v>
      </c>
      <c r="F1163" s="90" t="s">
        <v>466</v>
      </c>
      <c r="G1163" s="134" t="s">
        <v>771</v>
      </c>
      <c r="H1163" s="138">
        <v>1825</v>
      </c>
    </row>
    <row r="1164" spans="1:8" x14ac:dyDescent="0.25">
      <c r="A1164" s="134" t="s">
        <v>702</v>
      </c>
      <c r="B1164" s="134" t="s">
        <v>269</v>
      </c>
      <c r="C1164" s="134">
        <v>2024</v>
      </c>
      <c r="D1164" s="134" t="s">
        <v>322</v>
      </c>
      <c r="E1164" s="134" t="s">
        <v>328</v>
      </c>
      <c r="F1164" s="134" t="s">
        <v>772</v>
      </c>
      <c r="G1164" s="90" t="s">
        <v>760</v>
      </c>
      <c r="H1164" s="138">
        <v>3341</v>
      </c>
    </row>
    <row r="1165" spans="1:8" x14ac:dyDescent="0.25">
      <c r="A1165" s="134" t="s">
        <v>702</v>
      </c>
      <c r="B1165" s="134" t="s">
        <v>269</v>
      </c>
      <c r="C1165" s="134">
        <v>2024</v>
      </c>
      <c r="D1165" s="134" t="s">
        <v>322</v>
      </c>
      <c r="E1165" s="134" t="s">
        <v>328</v>
      </c>
      <c r="F1165" s="134" t="s">
        <v>772</v>
      </c>
      <c r="G1165" s="134" t="s">
        <v>773</v>
      </c>
      <c r="H1165" s="138">
        <v>1645</v>
      </c>
    </row>
    <row r="1166" spans="1:8" x14ac:dyDescent="0.25">
      <c r="A1166" s="134" t="s">
        <v>702</v>
      </c>
      <c r="B1166" s="134" t="s">
        <v>269</v>
      </c>
      <c r="C1166" s="134">
        <v>2024</v>
      </c>
      <c r="D1166" s="134" t="s">
        <v>322</v>
      </c>
      <c r="E1166" s="134" t="s">
        <v>328</v>
      </c>
      <c r="F1166" s="134" t="s">
        <v>772</v>
      </c>
      <c r="G1166" s="134" t="s">
        <v>774</v>
      </c>
      <c r="H1166" s="138">
        <v>72</v>
      </c>
    </row>
    <row r="1167" spans="1:8" x14ac:dyDescent="0.25">
      <c r="A1167" s="134" t="s">
        <v>702</v>
      </c>
      <c r="B1167" s="134" t="s">
        <v>269</v>
      </c>
      <c r="C1167" s="134">
        <v>2024</v>
      </c>
      <c r="D1167" s="134" t="s">
        <v>322</v>
      </c>
      <c r="E1167" s="134" t="s">
        <v>328</v>
      </c>
      <c r="F1167" s="134" t="s">
        <v>772</v>
      </c>
      <c r="G1167" s="134" t="s">
        <v>775</v>
      </c>
      <c r="H1167" s="138">
        <v>1624</v>
      </c>
    </row>
    <row r="1168" spans="1:8" x14ac:dyDescent="0.25">
      <c r="A1168" s="134" t="s">
        <v>702</v>
      </c>
      <c r="B1168" s="134" t="s">
        <v>269</v>
      </c>
      <c r="C1168" s="134">
        <v>2024</v>
      </c>
      <c r="D1168" s="134" t="s">
        <v>322</v>
      </c>
      <c r="E1168" s="134" t="s">
        <v>328</v>
      </c>
      <c r="F1168" s="66" t="s">
        <v>776</v>
      </c>
      <c r="G1168" s="90" t="s">
        <v>328</v>
      </c>
      <c r="H1168" s="138">
        <v>6836</v>
      </c>
    </row>
    <row r="1169" spans="1:8" x14ac:dyDescent="0.25">
      <c r="A1169" s="134" t="s">
        <v>702</v>
      </c>
      <c r="B1169" s="134" t="s">
        <v>269</v>
      </c>
      <c r="C1169" s="134">
        <v>2024</v>
      </c>
      <c r="D1169" s="134" t="s">
        <v>322</v>
      </c>
      <c r="E1169" s="134" t="s">
        <v>328</v>
      </c>
      <c r="F1169" s="66" t="s">
        <v>776</v>
      </c>
      <c r="G1169" s="66" t="s">
        <v>478</v>
      </c>
      <c r="H1169" s="138">
        <v>2003</v>
      </c>
    </row>
    <row r="1170" spans="1:8" x14ac:dyDescent="0.25">
      <c r="A1170" s="134" t="s">
        <v>702</v>
      </c>
      <c r="B1170" s="134" t="s">
        <v>269</v>
      </c>
      <c r="C1170" s="134">
        <v>2024</v>
      </c>
      <c r="D1170" s="134" t="s">
        <v>322</v>
      </c>
      <c r="E1170" s="134" t="s">
        <v>328</v>
      </c>
      <c r="F1170" s="66" t="s">
        <v>776</v>
      </c>
      <c r="G1170" s="90" t="s">
        <v>479</v>
      </c>
      <c r="H1170" s="138">
        <v>4833</v>
      </c>
    </row>
    <row r="1171" spans="1:8" x14ac:dyDescent="0.25">
      <c r="A1171" s="134" t="s">
        <v>702</v>
      </c>
      <c r="B1171" s="134" t="s">
        <v>269</v>
      </c>
      <c r="C1171" s="134">
        <v>2024</v>
      </c>
      <c r="D1171" s="134" t="s">
        <v>322</v>
      </c>
      <c r="E1171" s="134" t="s">
        <v>328</v>
      </c>
      <c r="F1171" s="66" t="s">
        <v>776</v>
      </c>
      <c r="G1171" s="66" t="s">
        <v>777</v>
      </c>
      <c r="H1171" s="138">
        <v>3684</v>
      </c>
    </row>
    <row r="1172" spans="1:8" x14ac:dyDescent="0.25">
      <c r="A1172" s="134" t="s">
        <v>702</v>
      </c>
      <c r="B1172" s="134" t="s">
        <v>269</v>
      </c>
      <c r="C1172" s="134">
        <v>2024</v>
      </c>
      <c r="D1172" s="134" t="s">
        <v>322</v>
      </c>
      <c r="E1172" s="134" t="s">
        <v>328</v>
      </c>
      <c r="F1172" s="66" t="s">
        <v>776</v>
      </c>
      <c r="G1172" s="134" t="s">
        <v>778</v>
      </c>
      <c r="H1172" s="138">
        <v>741</v>
      </c>
    </row>
    <row r="1173" spans="1:8" x14ac:dyDescent="0.25">
      <c r="A1173" s="134" t="s">
        <v>702</v>
      </c>
      <c r="B1173" s="134" t="s">
        <v>269</v>
      </c>
      <c r="C1173" s="134">
        <v>2024</v>
      </c>
      <c r="D1173" s="134" t="s">
        <v>322</v>
      </c>
      <c r="E1173" s="134" t="s">
        <v>328</v>
      </c>
      <c r="F1173" s="66" t="s">
        <v>776</v>
      </c>
      <c r="G1173" s="134" t="s">
        <v>779</v>
      </c>
      <c r="H1173" s="138">
        <v>227</v>
      </c>
    </row>
    <row r="1174" spans="1:8" x14ac:dyDescent="0.25">
      <c r="A1174" s="134" t="s">
        <v>702</v>
      </c>
      <c r="B1174" s="134" t="s">
        <v>269</v>
      </c>
      <c r="C1174" s="134">
        <v>2024</v>
      </c>
      <c r="D1174" s="134" t="s">
        <v>322</v>
      </c>
      <c r="E1174" s="134" t="s">
        <v>328</v>
      </c>
      <c r="F1174" s="66" t="s">
        <v>776</v>
      </c>
      <c r="G1174" s="134" t="s">
        <v>780</v>
      </c>
      <c r="H1174" s="138">
        <v>139</v>
      </c>
    </row>
    <row r="1175" spans="1:8" x14ac:dyDescent="0.25">
      <c r="A1175" s="134" t="s">
        <v>702</v>
      </c>
      <c r="B1175" s="134" t="s">
        <v>269</v>
      </c>
      <c r="C1175" s="134">
        <v>2024</v>
      </c>
      <c r="D1175" s="134" t="s">
        <v>322</v>
      </c>
      <c r="E1175" s="134" t="s">
        <v>328</v>
      </c>
      <c r="F1175" s="66" t="s">
        <v>776</v>
      </c>
      <c r="G1175" s="134" t="s">
        <v>781</v>
      </c>
      <c r="H1175" s="138">
        <v>42</v>
      </c>
    </row>
    <row r="1176" spans="1:8" x14ac:dyDescent="0.25">
      <c r="A1176" s="134" t="s">
        <v>702</v>
      </c>
      <c r="B1176" s="134" t="s">
        <v>269</v>
      </c>
      <c r="C1176" s="134">
        <v>2024</v>
      </c>
      <c r="D1176" s="134" t="s">
        <v>322</v>
      </c>
      <c r="E1176" s="134" t="s">
        <v>328</v>
      </c>
      <c r="F1176" s="66" t="s">
        <v>776</v>
      </c>
      <c r="G1176" s="66" t="s">
        <v>782</v>
      </c>
      <c r="H1176" s="138">
        <v>6791</v>
      </c>
    </row>
    <row r="1177" spans="1:8" x14ac:dyDescent="0.25">
      <c r="A1177" s="134" t="s">
        <v>702</v>
      </c>
      <c r="B1177" s="134" t="s">
        <v>269</v>
      </c>
      <c r="C1177" s="134">
        <v>2024</v>
      </c>
      <c r="D1177" s="134" t="s">
        <v>322</v>
      </c>
      <c r="E1177" s="134" t="s">
        <v>328</v>
      </c>
      <c r="F1177" s="66" t="s">
        <v>776</v>
      </c>
      <c r="G1177" s="90" t="s">
        <v>486</v>
      </c>
      <c r="H1177" s="138">
        <v>0.99</v>
      </c>
    </row>
    <row r="1178" spans="1:8" x14ac:dyDescent="0.25">
      <c r="A1178" s="134" t="s">
        <v>702</v>
      </c>
      <c r="B1178" s="134" t="s">
        <v>269</v>
      </c>
      <c r="C1178" s="134">
        <v>2024</v>
      </c>
      <c r="D1178" s="134" t="s">
        <v>322</v>
      </c>
      <c r="E1178" s="134" t="s">
        <v>328</v>
      </c>
      <c r="F1178" s="134" t="s">
        <v>487</v>
      </c>
      <c r="G1178" s="90" t="s">
        <v>328</v>
      </c>
      <c r="H1178" s="138">
        <v>1513</v>
      </c>
    </row>
    <row r="1179" spans="1:8" x14ac:dyDescent="0.25">
      <c r="A1179" s="134" t="s">
        <v>702</v>
      </c>
      <c r="B1179" s="134" t="s">
        <v>269</v>
      </c>
      <c r="C1179" s="134">
        <v>2024</v>
      </c>
      <c r="D1179" s="134" t="s">
        <v>322</v>
      </c>
      <c r="E1179" s="134" t="s">
        <v>328</v>
      </c>
      <c r="F1179" s="134" t="s">
        <v>487</v>
      </c>
      <c r="G1179" s="66" t="s">
        <v>478</v>
      </c>
      <c r="H1179" s="138">
        <v>15</v>
      </c>
    </row>
    <row r="1180" spans="1:8" x14ac:dyDescent="0.25">
      <c r="A1180" s="134" t="s">
        <v>702</v>
      </c>
      <c r="B1180" s="134" t="s">
        <v>269</v>
      </c>
      <c r="C1180" s="134">
        <v>2024</v>
      </c>
      <c r="D1180" s="134" t="s">
        <v>322</v>
      </c>
      <c r="E1180" s="134" t="s">
        <v>328</v>
      </c>
      <c r="F1180" s="134" t="s">
        <v>487</v>
      </c>
      <c r="G1180" s="90" t="s">
        <v>479</v>
      </c>
      <c r="H1180" s="138">
        <v>1498</v>
      </c>
    </row>
    <row r="1181" spans="1:8" x14ac:dyDescent="0.25">
      <c r="A1181" s="134" t="s">
        <v>702</v>
      </c>
      <c r="B1181" s="134" t="s">
        <v>269</v>
      </c>
      <c r="C1181" s="134">
        <v>2024</v>
      </c>
      <c r="D1181" s="134" t="s">
        <v>322</v>
      </c>
      <c r="E1181" s="134" t="s">
        <v>328</v>
      </c>
      <c r="F1181" s="134" t="s">
        <v>487</v>
      </c>
      <c r="G1181" s="66" t="s">
        <v>777</v>
      </c>
      <c r="H1181" s="138">
        <v>1382</v>
      </c>
    </row>
    <row r="1182" spans="1:8" x14ac:dyDescent="0.25">
      <c r="A1182" s="134" t="s">
        <v>702</v>
      </c>
      <c r="B1182" s="134" t="s">
        <v>269</v>
      </c>
      <c r="C1182" s="134">
        <v>2024</v>
      </c>
      <c r="D1182" s="134" t="s">
        <v>322</v>
      </c>
      <c r="E1182" s="134" t="s">
        <v>328</v>
      </c>
      <c r="F1182" s="134" t="s">
        <v>487</v>
      </c>
      <c r="G1182" s="134" t="s">
        <v>778</v>
      </c>
      <c r="H1182" s="138">
        <v>80</v>
      </c>
    </row>
    <row r="1183" spans="1:8" x14ac:dyDescent="0.25">
      <c r="A1183" s="134" t="s">
        <v>702</v>
      </c>
      <c r="B1183" s="134" t="s">
        <v>269</v>
      </c>
      <c r="C1183" s="134">
        <v>2024</v>
      </c>
      <c r="D1183" s="134" t="s">
        <v>322</v>
      </c>
      <c r="E1183" s="134" t="s">
        <v>328</v>
      </c>
      <c r="F1183" s="134" t="s">
        <v>487</v>
      </c>
      <c r="G1183" s="134" t="s">
        <v>779</v>
      </c>
      <c r="H1183" s="138">
        <v>27</v>
      </c>
    </row>
    <row r="1184" spans="1:8" x14ac:dyDescent="0.25">
      <c r="A1184" s="134" t="s">
        <v>702</v>
      </c>
      <c r="B1184" s="134" t="s">
        <v>269</v>
      </c>
      <c r="C1184" s="134">
        <v>2024</v>
      </c>
      <c r="D1184" s="134" t="s">
        <v>322</v>
      </c>
      <c r="E1184" s="134" t="s">
        <v>328</v>
      </c>
      <c r="F1184" s="134" t="s">
        <v>487</v>
      </c>
      <c r="G1184" s="134" t="s">
        <v>780</v>
      </c>
      <c r="H1184" s="138">
        <v>9</v>
      </c>
    </row>
    <row r="1185" spans="1:8" x14ac:dyDescent="0.25">
      <c r="A1185" s="134" t="s">
        <v>702</v>
      </c>
      <c r="B1185" s="134" t="s">
        <v>269</v>
      </c>
      <c r="C1185" s="134">
        <v>2024</v>
      </c>
      <c r="D1185" s="134" t="s">
        <v>322</v>
      </c>
      <c r="E1185" s="134" t="s">
        <v>328</v>
      </c>
      <c r="F1185" s="134" t="s">
        <v>487</v>
      </c>
      <c r="G1185" s="134" t="s">
        <v>781</v>
      </c>
      <c r="H1185" s="138" t="s">
        <v>284</v>
      </c>
    </row>
    <row r="1186" spans="1:8" x14ac:dyDescent="0.25">
      <c r="A1186" s="134" t="s">
        <v>702</v>
      </c>
      <c r="B1186" s="134" t="s">
        <v>269</v>
      </c>
      <c r="C1186" s="134">
        <v>2024</v>
      </c>
      <c r="D1186" s="134" t="s">
        <v>322</v>
      </c>
      <c r="E1186" s="134" t="s">
        <v>328</v>
      </c>
      <c r="F1186" s="134" t="s">
        <v>487</v>
      </c>
      <c r="G1186" s="66" t="s">
        <v>782</v>
      </c>
      <c r="H1186" s="138">
        <v>1662</v>
      </c>
    </row>
    <row r="1187" spans="1:8" x14ac:dyDescent="0.25">
      <c r="A1187" s="134" t="s">
        <v>702</v>
      </c>
      <c r="B1187" s="134" t="s">
        <v>269</v>
      </c>
      <c r="C1187" s="134">
        <v>2024</v>
      </c>
      <c r="D1187" s="134" t="s">
        <v>322</v>
      </c>
      <c r="E1187" s="134" t="s">
        <v>328</v>
      </c>
      <c r="F1187" s="134" t="s">
        <v>487</v>
      </c>
      <c r="G1187" s="90" t="s">
        <v>486</v>
      </c>
      <c r="H1187" s="138">
        <v>1.1000000000000001</v>
      </c>
    </row>
    <row r="1188" spans="1:8" x14ac:dyDescent="0.25">
      <c r="A1188" s="134" t="s">
        <v>702</v>
      </c>
      <c r="B1188" s="134" t="s">
        <v>269</v>
      </c>
      <c r="C1188" s="134">
        <v>2024</v>
      </c>
      <c r="D1188" s="134" t="s">
        <v>322</v>
      </c>
      <c r="E1188" s="134" t="s">
        <v>328</v>
      </c>
      <c r="F1188" s="134" t="s">
        <v>496</v>
      </c>
      <c r="G1188" s="90" t="s">
        <v>328</v>
      </c>
      <c r="H1188" s="138">
        <v>3</v>
      </c>
    </row>
    <row r="1189" spans="1:8" x14ac:dyDescent="0.25">
      <c r="A1189" s="134" t="s">
        <v>702</v>
      </c>
      <c r="B1189" s="134" t="s">
        <v>269</v>
      </c>
      <c r="C1189" s="134">
        <v>2024</v>
      </c>
      <c r="D1189" s="134" t="s">
        <v>322</v>
      </c>
      <c r="E1189" s="134" t="s">
        <v>328</v>
      </c>
      <c r="F1189" s="134" t="s">
        <v>496</v>
      </c>
      <c r="G1189" s="66" t="s">
        <v>478</v>
      </c>
      <c r="H1189" s="138" t="s">
        <v>284</v>
      </c>
    </row>
    <row r="1190" spans="1:8" x14ac:dyDescent="0.25">
      <c r="A1190" s="134" t="s">
        <v>702</v>
      </c>
      <c r="B1190" s="134" t="s">
        <v>269</v>
      </c>
      <c r="C1190" s="134">
        <v>2024</v>
      </c>
      <c r="D1190" s="134" t="s">
        <v>322</v>
      </c>
      <c r="E1190" s="134" t="s">
        <v>328</v>
      </c>
      <c r="F1190" s="134" t="s">
        <v>496</v>
      </c>
      <c r="G1190" s="90" t="s">
        <v>479</v>
      </c>
      <c r="H1190" s="138">
        <v>3</v>
      </c>
    </row>
    <row r="1191" spans="1:8" x14ac:dyDescent="0.25">
      <c r="A1191" s="134" t="s">
        <v>702</v>
      </c>
      <c r="B1191" s="134" t="s">
        <v>269</v>
      </c>
      <c r="C1191" s="134">
        <v>2024</v>
      </c>
      <c r="D1191" s="134" t="s">
        <v>322</v>
      </c>
      <c r="E1191" s="134" t="s">
        <v>328</v>
      </c>
      <c r="F1191" s="134" t="s">
        <v>496</v>
      </c>
      <c r="G1191" s="66" t="s">
        <v>777</v>
      </c>
      <c r="H1191" s="138">
        <v>3</v>
      </c>
    </row>
    <row r="1192" spans="1:8" x14ac:dyDescent="0.25">
      <c r="A1192" s="134" t="s">
        <v>702</v>
      </c>
      <c r="B1192" s="134" t="s">
        <v>269</v>
      </c>
      <c r="C1192" s="134">
        <v>2024</v>
      </c>
      <c r="D1192" s="134" t="s">
        <v>322</v>
      </c>
      <c r="E1192" s="134" t="s">
        <v>328</v>
      </c>
      <c r="F1192" s="134" t="s">
        <v>496</v>
      </c>
      <c r="G1192" s="134" t="s">
        <v>778</v>
      </c>
      <c r="H1192" s="138" t="s">
        <v>284</v>
      </c>
    </row>
    <row r="1193" spans="1:8" x14ac:dyDescent="0.25">
      <c r="A1193" s="134" t="s">
        <v>702</v>
      </c>
      <c r="B1193" s="134" t="s">
        <v>269</v>
      </c>
      <c r="C1193" s="134">
        <v>2024</v>
      </c>
      <c r="D1193" s="134" t="s">
        <v>322</v>
      </c>
      <c r="E1193" s="134" t="s">
        <v>328</v>
      </c>
      <c r="F1193" s="134" t="s">
        <v>496</v>
      </c>
      <c r="G1193" s="134" t="s">
        <v>779</v>
      </c>
      <c r="H1193" s="138" t="s">
        <v>284</v>
      </c>
    </row>
    <row r="1194" spans="1:8" x14ac:dyDescent="0.25">
      <c r="A1194" s="134" t="s">
        <v>702</v>
      </c>
      <c r="B1194" s="134" t="s">
        <v>269</v>
      </c>
      <c r="C1194" s="134">
        <v>2024</v>
      </c>
      <c r="D1194" s="134" t="s">
        <v>322</v>
      </c>
      <c r="E1194" s="134" t="s">
        <v>328</v>
      </c>
      <c r="F1194" s="134" t="s">
        <v>496</v>
      </c>
      <c r="G1194" s="134" t="s">
        <v>780</v>
      </c>
      <c r="H1194" s="138" t="s">
        <v>284</v>
      </c>
    </row>
    <row r="1195" spans="1:8" x14ac:dyDescent="0.25">
      <c r="A1195" s="134" t="s">
        <v>702</v>
      </c>
      <c r="B1195" s="134" t="s">
        <v>269</v>
      </c>
      <c r="C1195" s="134">
        <v>2024</v>
      </c>
      <c r="D1195" s="134" t="s">
        <v>322</v>
      </c>
      <c r="E1195" s="134" t="s">
        <v>328</v>
      </c>
      <c r="F1195" s="134" t="s">
        <v>496</v>
      </c>
      <c r="G1195" s="134" t="s">
        <v>781</v>
      </c>
      <c r="H1195" s="138" t="s">
        <v>284</v>
      </c>
    </row>
    <row r="1196" spans="1:8" x14ac:dyDescent="0.25">
      <c r="A1196" s="134" t="s">
        <v>702</v>
      </c>
      <c r="B1196" s="134" t="s">
        <v>269</v>
      </c>
      <c r="C1196" s="134">
        <v>2024</v>
      </c>
      <c r="D1196" s="134" t="s">
        <v>322</v>
      </c>
      <c r="E1196" s="134" t="s">
        <v>328</v>
      </c>
      <c r="F1196" s="134" t="s">
        <v>496</v>
      </c>
      <c r="G1196" s="66" t="s">
        <v>782</v>
      </c>
      <c r="H1196" s="138">
        <v>3</v>
      </c>
    </row>
    <row r="1197" spans="1:8" x14ac:dyDescent="0.25">
      <c r="A1197" s="134" t="s">
        <v>702</v>
      </c>
      <c r="B1197" s="134" t="s">
        <v>269</v>
      </c>
      <c r="C1197" s="134">
        <v>2024</v>
      </c>
      <c r="D1197" s="134" t="s">
        <v>322</v>
      </c>
      <c r="E1197" s="134" t="s">
        <v>328</v>
      </c>
      <c r="F1197" s="134" t="s">
        <v>496</v>
      </c>
      <c r="G1197" s="90" t="s">
        <v>486</v>
      </c>
      <c r="H1197" s="138">
        <v>1</v>
      </c>
    </row>
    <row r="1198" spans="1:8" x14ac:dyDescent="0.25">
      <c r="A1198" s="134" t="s">
        <v>702</v>
      </c>
      <c r="B1198" s="134" t="s">
        <v>269</v>
      </c>
      <c r="C1198" s="134">
        <v>2024</v>
      </c>
      <c r="D1198" s="134" t="s">
        <v>323</v>
      </c>
      <c r="E1198" s="134" t="s">
        <v>328</v>
      </c>
      <c r="F1198" s="134" t="s">
        <v>398</v>
      </c>
      <c r="G1198" s="134" t="s">
        <v>760</v>
      </c>
      <c r="H1198" s="138">
        <v>5621</v>
      </c>
    </row>
    <row r="1199" spans="1:8" x14ac:dyDescent="0.25">
      <c r="A1199" s="134" t="s">
        <v>702</v>
      </c>
      <c r="B1199" s="134" t="s">
        <v>269</v>
      </c>
      <c r="C1199" s="134">
        <v>2024</v>
      </c>
      <c r="D1199" s="134" t="s">
        <v>323</v>
      </c>
      <c r="E1199" s="134" t="s">
        <v>328</v>
      </c>
      <c r="F1199" s="134" t="s">
        <v>398</v>
      </c>
      <c r="G1199" s="134" t="s">
        <v>761</v>
      </c>
      <c r="H1199" s="138">
        <v>146</v>
      </c>
    </row>
    <row r="1200" spans="1:8" x14ac:dyDescent="0.25">
      <c r="A1200" s="134" t="s">
        <v>702</v>
      </c>
      <c r="B1200" s="134" t="s">
        <v>269</v>
      </c>
      <c r="C1200" s="134">
        <v>2024</v>
      </c>
      <c r="D1200" s="134" t="s">
        <v>323</v>
      </c>
      <c r="E1200" s="134" t="s">
        <v>328</v>
      </c>
      <c r="F1200" s="134" t="s">
        <v>398</v>
      </c>
      <c r="G1200" s="134" t="s">
        <v>762</v>
      </c>
      <c r="H1200" s="138">
        <v>2110</v>
      </c>
    </row>
    <row r="1201" spans="1:8" x14ac:dyDescent="0.25">
      <c r="A1201" s="134" t="s">
        <v>702</v>
      </c>
      <c r="B1201" s="134" t="s">
        <v>269</v>
      </c>
      <c r="C1201" s="134">
        <v>2024</v>
      </c>
      <c r="D1201" s="134" t="s">
        <v>323</v>
      </c>
      <c r="E1201" s="134" t="s">
        <v>328</v>
      </c>
      <c r="F1201" s="134" t="s">
        <v>398</v>
      </c>
      <c r="G1201" s="134" t="s">
        <v>763</v>
      </c>
      <c r="H1201" s="138">
        <v>188</v>
      </c>
    </row>
    <row r="1202" spans="1:8" x14ac:dyDescent="0.25">
      <c r="A1202" s="134" t="s">
        <v>702</v>
      </c>
      <c r="B1202" s="134" t="s">
        <v>269</v>
      </c>
      <c r="C1202" s="134">
        <v>2024</v>
      </c>
      <c r="D1202" s="134" t="s">
        <v>323</v>
      </c>
      <c r="E1202" s="134" t="s">
        <v>328</v>
      </c>
      <c r="F1202" s="134" t="s">
        <v>398</v>
      </c>
      <c r="G1202" s="90" t="s">
        <v>764</v>
      </c>
      <c r="H1202" s="138">
        <v>2780</v>
      </c>
    </row>
    <row r="1203" spans="1:8" x14ac:dyDescent="0.25">
      <c r="A1203" s="134" t="s">
        <v>702</v>
      </c>
      <c r="B1203" s="134" t="s">
        <v>269</v>
      </c>
      <c r="C1203" s="134">
        <v>2024</v>
      </c>
      <c r="D1203" s="134" t="s">
        <v>323</v>
      </c>
      <c r="E1203" s="134" t="s">
        <v>328</v>
      </c>
      <c r="F1203" s="134" t="s">
        <v>398</v>
      </c>
      <c r="G1203" s="90" t="s">
        <v>765</v>
      </c>
      <c r="H1203" s="138">
        <v>396</v>
      </c>
    </row>
    <row r="1204" spans="1:8" x14ac:dyDescent="0.25">
      <c r="A1204" s="134" t="s">
        <v>702</v>
      </c>
      <c r="B1204" s="134" t="s">
        <v>269</v>
      </c>
      <c r="C1204" s="134">
        <v>2024</v>
      </c>
      <c r="D1204" s="134" t="s">
        <v>323</v>
      </c>
      <c r="E1204" s="134" t="s">
        <v>328</v>
      </c>
      <c r="F1204" s="134" t="s">
        <v>398</v>
      </c>
      <c r="G1204" s="90" t="s">
        <v>766</v>
      </c>
      <c r="H1204" s="138">
        <v>1</v>
      </c>
    </row>
    <row r="1205" spans="1:8" x14ac:dyDescent="0.25">
      <c r="A1205" s="134" t="s">
        <v>702</v>
      </c>
      <c r="B1205" s="134" t="s">
        <v>269</v>
      </c>
      <c r="C1205" s="134">
        <v>2024</v>
      </c>
      <c r="D1205" s="134" t="s">
        <v>323</v>
      </c>
      <c r="E1205" s="134" t="s">
        <v>328</v>
      </c>
      <c r="F1205" s="90" t="s">
        <v>466</v>
      </c>
      <c r="G1205" s="90" t="s">
        <v>767</v>
      </c>
      <c r="H1205" s="138">
        <v>21819</v>
      </c>
    </row>
    <row r="1206" spans="1:8" x14ac:dyDescent="0.25">
      <c r="A1206" s="134" t="s">
        <v>702</v>
      </c>
      <c r="B1206" s="134" t="s">
        <v>269</v>
      </c>
      <c r="C1206" s="134">
        <v>2024</v>
      </c>
      <c r="D1206" s="134" t="s">
        <v>323</v>
      </c>
      <c r="E1206" s="134" t="s">
        <v>328</v>
      </c>
      <c r="F1206" s="90" t="s">
        <v>466</v>
      </c>
      <c r="G1206" s="90" t="s">
        <v>768</v>
      </c>
      <c r="H1206" s="138">
        <v>5749</v>
      </c>
    </row>
    <row r="1207" spans="1:8" x14ac:dyDescent="0.25">
      <c r="A1207" s="134" t="s">
        <v>702</v>
      </c>
      <c r="B1207" s="134" t="s">
        <v>269</v>
      </c>
      <c r="C1207" s="134">
        <v>2024</v>
      </c>
      <c r="D1207" s="134" t="s">
        <v>323</v>
      </c>
      <c r="E1207" s="134" t="s">
        <v>328</v>
      </c>
      <c r="F1207" s="90" t="s">
        <v>466</v>
      </c>
      <c r="G1207" s="134" t="s">
        <v>769</v>
      </c>
      <c r="H1207" s="138">
        <v>769</v>
      </c>
    </row>
    <row r="1208" spans="1:8" x14ac:dyDescent="0.25">
      <c r="A1208" s="134" t="s">
        <v>702</v>
      </c>
      <c r="B1208" s="134" t="s">
        <v>269</v>
      </c>
      <c r="C1208" s="134">
        <v>2024</v>
      </c>
      <c r="D1208" s="134" t="s">
        <v>323</v>
      </c>
      <c r="E1208" s="134" t="s">
        <v>328</v>
      </c>
      <c r="F1208" s="90" t="s">
        <v>466</v>
      </c>
      <c r="G1208" s="134" t="s">
        <v>770</v>
      </c>
      <c r="H1208" s="138">
        <v>6097</v>
      </c>
    </row>
    <row r="1209" spans="1:8" x14ac:dyDescent="0.25">
      <c r="A1209" s="134" t="s">
        <v>702</v>
      </c>
      <c r="B1209" s="134" t="s">
        <v>269</v>
      </c>
      <c r="C1209" s="134">
        <v>2024</v>
      </c>
      <c r="D1209" s="134" t="s">
        <v>323</v>
      </c>
      <c r="E1209" s="134" t="s">
        <v>328</v>
      </c>
      <c r="F1209" s="90" t="s">
        <v>466</v>
      </c>
      <c r="G1209" s="134" t="s">
        <v>771</v>
      </c>
      <c r="H1209" s="138">
        <v>9204</v>
      </c>
    </row>
    <row r="1210" spans="1:8" x14ac:dyDescent="0.25">
      <c r="A1210" s="134" t="s">
        <v>702</v>
      </c>
      <c r="B1210" s="134" t="s">
        <v>269</v>
      </c>
      <c r="C1210" s="134">
        <v>2024</v>
      </c>
      <c r="D1210" s="134" t="s">
        <v>323</v>
      </c>
      <c r="E1210" s="134" t="s">
        <v>328</v>
      </c>
      <c r="F1210" s="134" t="s">
        <v>772</v>
      </c>
      <c r="G1210" s="90" t="s">
        <v>760</v>
      </c>
      <c r="H1210" s="138">
        <v>11613</v>
      </c>
    </row>
    <row r="1211" spans="1:8" x14ac:dyDescent="0.25">
      <c r="A1211" s="134" t="s">
        <v>702</v>
      </c>
      <c r="B1211" s="134" t="s">
        <v>269</v>
      </c>
      <c r="C1211" s="134">
        <v>2024</v>
      </c>
      <c r="D1211" s="134" t="s">
        <v>323</v>
      </c>
      <c r="E1211" s="134" t="s">
        <v>328</v>
      </c>
      <c r="F1211" s="134" t="s">
        <v>772</v>
      </c>
      <c r="G1211" s="134" t="s">
        <v>773</v>
      </c>
      <c r="H1211" s="138">
        <v>5600</v>
      </c>
    </row>
    <row r="1212" spans="1:8" x14ac:dyDescent="0.25">
      <c r="A1212" s="134" t="s">
        <v>702</v>
      </c>
      <c r="B1212" s="134" t="s">
        <v>269</v>
      </c>
      <c r="C1212" s="134">
        <v>2024</v>
      </c>
      <c r="D1212" s="134" t="s">
        <v>323</v>
      </c>
      <c r="E1212" s="134" t="s">
        <v>328</v>
      </c>
      <c r="F1212" s="134" t="s">
        <v>772</v>
      </c>
      <c r="G1212" s="134" t="s">
        <v>774</v>
      </c>
      <c r="H1212" s="138">
        <v>513</v>
      </c>
    </row>
    <row r="1213" spans="1:8" x14ac:dyDescent="0.25">
      <c r="A1213" s="134" t="s">
        <v>702</v>
      </c>
      <c r="B1213" s="134" t="s">
        <v>269</v>
      </c>
      <c r="C1213" s="134">
        <v>2024</v>
      </c>
      <c r="D1213" s="134" t="s">
        <v>323</v>
      </c>
      <c r="E1213" s="134" t="s">
        <v>328</v>
      </c>
      <c r="F1213" s="134" t="s">
        <v>772</v>
      </c>
      <c r="G1213" s="134" t="s">
        <v>775</v>
      </c>
      <c r="H1213" s="138">
        <v>5500</v>
      </c>
    </row>
    <row r="1214" spans="1:8" x14ac:dyDescent="0.25">
      <c r="A1214" s="134" t="s">
        <v>702</v>
      </c>
      <c r="B1214" s="134" t="s">
        <v>269</v>
      </c>
      <c r="C1214" s="134">
        <v>2024</v>
      </c>
      <c r="D1214" s="134" t="s">
        <v>323</v>
      </c>
      <c r="E1214" s="134" t="s">
        <v>328</v>
      </c>
      <c r="F1214" s="66" t="s">
        <v>776</v>
      </c>
      <c r="G1214" s="90" t="s">
        <v>328</v>
      </c>
      <c r="H1214" s="138">
        <v>21819</v>
      </c>
    </row>
    <row r="1215" spans="1:8" x14ac:dyDescent="0.25">
      <c r="A1215" s="134" t="s">
        <v>702</v>
      </c>
      <c r="B1215" s="134" t="s">
        <v>269</v>
      </c>
      <c r="C1215" s="134">
        <v>2024</v>
      </c>
      <c r="D1215" s="134" t="s">
        <v>323</v>
      </c>
      <c r="E1215" s="134" t="s">
        <v>328</v>
      </c>
      <c r="F1215" s="66" t="s">
        <v>776</v>
      </c>
      <c r="G1215" s="66" t="s">
        <v>478</v>
      </c>
      <c r="H1215" s="138">
        <v>7510</v>
      </c>
    </row>
    <row r="1216" spans="1:8" x14ac:dyDescent="0.25">
      <c r="A1216" s="134" t="s">
        <v>702</v>
      </c>
      <c r="B1216" s="134" t="s">
        <v>269</v>
      </c>
      <c r="C1216" s="134">
        <v>2024</v>
      </c>
      <c r="D1216" s="134" t="s">
        <v>323</v>
      </c>
      <c r="E1216" s="134" t="s">
        <v>328</v>
      </c>
      <c r="F1216" s="66" t="s">
        <v>776</v>
      </c>
      <c r="G1216" s="90" t="s">
        <v>479</v>
      </c>
      <c r="H1216" s="138">
        <v>14309</v>
      </c>
    </row>
    <row r="1217" spans="1:8" x14ac:dyDescent="0.25">
      <c r="A1217" s="134" t="s">
        <v>702</v>
      </c>
      <c r="B1217" s="134" t="s">
        <v>269</v>
      </c>
      <c r="C1217" s="134">
        <v>2024</v>
      </c>
      <c r="D1217" s="134" t="s">
        <v>323</v>
      </c>
      <c r="E1217" s="134" t="s">
        <v>328</v>
      </c>
      <c r="F1217" s="66" t="s">
        <v>776</v>
      </c>
      <c r="G1217" s="66" t="s">
        <v>777</v>
      </c>
      <c r="H1217" s="138">
        <v>11746</v>
      </c>
    </row>
    <row r="1218" spans="1:8" x14ac:dyDescent="0.25">
      <c r="A1218" s="134" t="s">
        <v>702</v>
      </c>
      <c r="B1218" s="134" t="s">
        <v>269</v>
      </c>
      <c r="C1218" s="134">
        <v>2024</v>
      </c>
      <c r="D1218" s="134" t="s">
        <v>323</v>
      </c>
      <c r="E1218" s="134" t="s">
        <v>328</v>
      </c>
      <c r="F1218" s="66" t="s">
        <v>776</v>
      </c>
      <c r="G1218" s="134" t="s">
        <v>778</v>
      </c>
      <c r="H1218" s="138">
        <v>1834</v>
      </c>
    </row>
    <row r="1219" spans="1:8" x14ac:dyDescent="0.25">
      <c r="A1219" s="134" t="s">
        <v>702</v>
      </c>
      <c r="B1219" s="134" t="s">
        <v>269</v>
      </c>
      <c r="C1219" s="134">
        <v>2024</v>
      </c>
      <c r="D1219" s="134" t="s">
        <v>323</v>
      </c>
      <c r="E1219" s="134" t="s">
        <v>328</v>
      </c>
      <c r="F1219" s="66" t="s">
        <v>776</v>
      </c>
      <c r="G1219" s="134" t="s">
        <v>779</v>
      </c>
      <c r="H1219" s="138">
        <v>497</v>
      </c>
    </row>
    <row r="1220" spans="1:8" x14ac:dyDescent="0.25">
      <c r="A1220" s="134" t="s">
        <v>702</v>
      </c>
      <c r="B1220" s="134" t="s">
        <v>269</v>
      </c>
      <c r="C1220" s="134">
        <v>2024</v>
      </c>
      <c r="D1220" s="134" t="s">
        <v>323</v>
      </c>
      <c r="E1220" s="134" t="s">
        <v>328</v>
      </c>
      <c r="F1220" s="66" t="s">
        <v>776</v>
      </c>
      <c r="G1220" s="134" t="s">
        <v>780</v>
      </c>
      <c r="H1220" s="138">
        <v>204</v>
      </c>
    </row>
    <row r="1221" spans="1:8" x14ac:dyDescent="0.25">
      <c r="A1221" s="134" t="s">
        <v>702</v>
      </c>
      <c r="B1221" s="134" t="s">
        <v>269</v>
      </c>
      <c r="C1221" s="134">
        <v>2024</v>
      </c>
      <c r="D1221" s="134" t="s">
        <v>323</v>
      </c>
      <c r="E1221" s="134" t="s">
        <v>328</v>
      </c>
      <c r="F1221" s="66" t="s">
        <v>776</v>
      </c>
      <c r="G1221" s="134" t="s">
        <v>781</v>
      </c>
      <c r="H1221" s="138">
        <v>28</v>
      </c>
    </row>
    <row r="1222" spans="1:8" x14ac:dyDescent="0.25">
      <c r="A1222" s="134" t="s">
        <v>702</v>
      </c>
      <c r="B1222" s="134" t="s">
        <v>269</v>
      </c>
      <c r="C1222" s="134">
        <v>2024</v>
      </c>
      <c r="D1222" s="134" t="s">
        <v>323</v>
      </c>
      <c r="E1222" s="134" t="s">
        <v>328</v>
      </c>
      <c r="F1222" s="66" t="s">
        <v>776</v>
      </c>
      <c r="G1222" s="66" t="s">
        <v>782</v>
      </c>
      <c r="H1222" s="138">
        <v>18447</v>
      </c>
    </row>
    <row r="1223" spans="1:8" x14ac:dyDescent="0.25">
      <c r="A1223" s="134" t="s">
        <v>702</v>
      </c>
      <c r="B1223" s="134" t="s">
        <v>269</v>
      </c>
      <c r="C1223" s="134">
        <v>2024</v>
      </c>
      <c r="D1223" s="134" t="s">
        <v>323</v>
      </c>
      <c r="E1223" s="134" t="s">
        <v>328</v>
      </c>
      <c r="F1223" s="66" t="s">
        <v>776</v>
      </c>
      <c r="G1223" s="90" t="s">
        <v>486</v>
      </c>
      <c r="H1223" s="138">
        <v>0.85</v>
      </c>
    </row>
    <row r="1224" spans="1:8" x14ac:dyDescent="0.25">
      <c r="A1224" s="134" t="s">
        <v>702</v>
      </c>
      <c r="B1224" s="134" t="s">
        <v>269</v>
      </c>
      <c r="C1224" s="134">
        <v>2024</v>
      </c>
      <c r="D1224" s="134" t="s">
        <v>323</v>
      </c>
      <c r="E1224" s="134" t="s">
        <v>328</v>
      </c>
      <c r="F1224" s="134" t="s">
        <v>487</v>
      </c>
      <c r="G1224" s="90" t="s">
        <v>328</v>
      </c>
      <c r="H1224" s="138">
        <v>5615</v>
      </c>
    </row>
    <row r="1225" spans="1:8" x14ac:dyDescent="0.25">
      <c r="A1225" s="134" t="s">
        <v>702</v>
      </c>
      <c r="B1225" s="134" t="s">
        <v>269</v>
      </c>
      <c r="C1225" s="134">
        <v>2024</v>
      </c>
      <c r="D1225" s="134" t="s">
        <v>323</v>
      </c>
      <c r="E1225" s="134" t="s">
        <v>328</v>
      </c>
      <c r="F1225" s="134" t="s">
        <v>487</v>
      </c>
      <c r="G1225" s="66" t="s">
        <v>478</v>
      </c>
      <c r="H1225" s="138">
        <v>27</v>
      </c>
    </row>
    <row r="1226" spans="1:8" x14ac:dyDescent="0.25">
      <c r="A1226" s="134" t="s">
        <v>702</v>
      </c>
      <c r="B1226" s="134" t="s">
        <v>269</v>
      </c>
      <c r="C1226" s="134">
        <v>2024</v>
      </c>
      <c r="D1226" s="134" t="s">
        <v>323</v>
      </c>
      <c r="E1226" s="134" t="s">
        <v>328</v>
      </c>
      <c r="F1226" s="134" t="s">
        <v>487</v>
      </c>
      <c r="G1226" s="90" t="s">
        <v>479</v>
      </c>
      <c r="H1226" s="138">
        <v>5588</v>
      </c>
    </row>
    <row r="1227" spans="1:8" x14ac:dyDescent="0.25">
      <c r="A1227" s="134" t="s">
        <v>702</v>
      </c>
      <c r="B1227" s="134" t="s">
        <v>269</v>
      </c>
      <c r="C1227" s="134">
        <v>2024</v>
      </c>
      <c r="D1227" s="134" t="s">
        <v>323</v>
      </c>
      <c r="E1227" s="134" t="s">
        <v>328</v>
      </c>
      <c r="F1227" s="134" t="s">
        <v>487</v>
      </c>
      <c r="G1227" s="66" t="s">
        <v>777</v>
      </c>
      <c r="H1227" s="138">
        <v>5190</v>
      </c>
    </row>
    <row r="1228" spans="1:8" x14ac:dyDescent="0.25">
      <c r="A1228" s="134" t="s">
        <v>702</v>
      </c>
      <c r="B1228" s="134" t="s">
        <v>269</v>
      </c>
      <c r="C1228" s="134">
        <v>2024</v>
      </c>
      <c r="D1228" s="134" t="s">
        <v>323</v>
      </c>
      <c r="E1228" s="134" t="s">
        <v>328</v>
      </c>
      <c r="F1228" s="134" t="s">
        <v>487</v>
      </c>
      <c r="G1228" s="134" t="s">
        <v>778</v>
      </c>
      <c r="H1228" s="138">
        <v>313</v>
      </c>
    </row>
    <row r="1229" spans="1:8" x14ac:dyDescent="0.25">
      <c r="A1229" s="134" t="s">
        <v>702</v>
      </c>
      <c r="B1229" s="134" t="s">
        <v>269</v>
      </c>
      <c r="C1229" s="134">
        <v>2024</v>
      </c>
      <c r="D1229" s="134" t="s">
        <v>323</v>
      </c>
      <c r="E1229" s="134" t="s">
        <v>328</v>
      </c>
      <c r="F1229" s="134" t="s">
        <v>487</v>
      </c>
      <c r="G1229" s="134" t="s">
        <v>779</v>
      </c>
      <c r="H1229" s="138">
        <v>57</v>
      </c>
    </row>
    <row r="1230" spans="1:8" x14ac:dyDescent="0.25">
      <c r="A1230" s="134" t="s">
        <v>702</v>
      </c>
      <c r="B1230" s="134" t="s">
        <v>269</v>
      </c>
      <c r="C1230" s="134">
        <v>2024</v>
      </c>
      <c r="D1230" s="134" t="s">
        <v>323</v>
      </c>
      <c r="E1230" s="134" t="s">
        <v>328</v>
      </c>
      <c r="F1230" s="134" t="s">
        <v>487</v>
      </c>
      <c r="G1230" s="134" t="s">
        <v>780</v>
      </c>
      <c r="H1230" s="138">
        <v>24</v>
      </c>
    </row>
    <row r="1231" spans="1:8" x14ac:dyDescent="0.25">
      <c r="A1231" s="134" t="s">
        <v>702</v>
      </c>
      <c r="B1231" s="134" t="s">
        <v>269</v>
      </c>
      <c r="C1231" s="134">
        <v>2024</v>
      </c>
      <c r="D1231" s="134" t="s">
        <v>323</v>
      </c>
      <c r="E1231" s="134" t="s">
        <v>328</v>
      </c>
      <c r="F1231" s="134" t="s">
        <v>487</v>
      </c>
      <c r="G1231" s="134" t="s">
        <v>781</v>
      </c>
      <c r="H1231" s="138">
        <v>4</v>
      </c>
    </row>
    <row r="1232" spans="1:8" x14ac:dyDescent="0.25">
      <c r="A1232" s="134" t="s">
        <v>702</v>
      </c>
      <c r="B1232" s="134" t="s">
        <v>269</v>
      </c>
      <c r="C1232" s="134">
        <v>2024</v>
      </c>
      <c r="D1232" s="134" t="s">
        <v>323</v>
      </c>
      <c r="E1232" s="134" t="s">
        <v>328</v>
      </c>
      <c r="F1232" s="134" t="s">
        <v>487</v>
      </c>
      <c r="G1232" s="66" t="s">
        <v>782</v>
      </c>
      <c r="H1232" s="138">
        <v>6115</v>
      </c>
    </row>
    <row r="1233" spans="1:8" x14ac:dyDescent="0.25">
      <c r="A1233" s="134" t="s">
        <v>702</v>
      </c>
      <c r="B1233" s="134" t="s">
        <v>269</v>
      </c>
      <c r="C1233" s="134">
        <v>2024</v>
      </c>
      <c r="D1233" s="134" t="s">
        <v>323</v>
      </c>
      <c r="E1233" s="134" t="s">
        <v>328</v>
      </c>
      <c r="F1233" s="134" t="s">
        <v>487</v>
      </c>
      <c r="G1233" s="90" t="s">
        <v>486</v>
      </c>
      <c r="H1233" s="138">
        <v>1.1000000000000001</v>
      </c>
    </row>
    <row r="1234" spans="1:8" x14ac:dyDescent="0.25">
      <c r="A1234" s="134" t="s">
        <v>702</v>
      </c>
      <c r="B1234" s="134" t="s">
        <v>269</v>
      </c>
      <c r="C1234" s="134">
        <v>2024</v>
      </c>
      <c r="D1234" s="134" t="s">
        <v>323</v>
      </c>
      <c r="E1234" s="134" t="s">
        <v>328</v>
      </c>
      <c r="F1234" s="134" t="s">
        <v>496</v>
      </c>
      <c r="G1234" s="90" t="s">
        <v>328</v>
      </c>
      <c r="H1234" s="138">
        <v>27</v>
      </c>
    </row>
    <row r="1235" spans="1:8" x14ac:dyDescent="0.25">
      <c r="A1235" s="134" t="s">
        <v>702</v>
      </c>
      <c r="B1235" s="134" t="s">
        <v>269</v>
      </c>
      <c r="C1235" s="134">
        <v>2024</v>
      </c>
      <c r="D1235" s="134" t="s">
        <v>323</v>
      </c>
      <c r="E1235" s="134" t="s">
        <v>328</v>
      </c>
      <c r="F1235" s="134" t="s">
        <v>496</v>
      </c>
      <c r="G1235" s="66" t="s">
        <v>478</v>
      </c>
      <c r="H1235" s="138" t="s">
        <v>284</v>
      </c>
    </row>
    <row r="1236" spans="1:8" x14ac:dyDescent="0.25">
      <c r="A1236" s="134" t="s">
        <v>702</v>
      </c>
      <c r="B1236" s="134" t="s">
        <v>269</v>
      </c>
      <c r="C1236" s="134">
        <v>2024</v>
      </c>
      <c r="D1236" s="134" t="s">
        <v>323</v>
      </c>
      <c r="E1236" s="134" t="s">
        <v>328</v>
      </c>
      <c r="F1236" s="134" t="s">
        <v>496</v>
      </c>
      <c r="G1236" s="90" t="s">
        <v>479</v>
      </c>
      <c r="H1236" s="138">
        <v>27</v>
      </c>
    </row>
    <row r="1237" spans="1:8" x14ac:dyDescent="0.25">
      <c r="A1237" s="134" t="s">
        <v>702</v>
      </c>
      <c r="B1237" s="134" t="s">
        <v>269</v>
      </c>
      <c r="C1237" s="134">
        <v>2024</v>
      </c>
      <c r="D1237" s="134" t="s">
        <v>323</v>
      </c>
      <c r="E1237" s="134" t="s">
        <v>328</v>
      </c>
      <c r="F1237" s="134" t="s">
        <v>496</v>
      </c>
      <c r="G1237" s="66" t="s">
        <v>777</v>
      </c>
      <c r="H1237" s="138">
        <v>26</v>
      </c>
    </row>
    <row r="1238" spans="1:8" x14ac:dyDescent="0.25">
      <c r="A1238" s="134" t="s">
        <v>702</v>
      </c>
      <c r="B1238" s="134" t="s">
        <v>269</v>
      </c>
      <c r="C1238" s="134">
        <v>2024</v>
      </c>
      <c r="D1238" s="134" t="s">
        <v>323</v>
      </c>
      <c r="E1238" s="134" t="s">
        <v>328</v>
      </c>
      <c r="F1238" s="134" t="s">
        <v>496</v>
      </c>
      <c r="G1238" s="134" t="s">
        <v>778</v>
      </c>
      <c r="H1238" s="138" t="s">
        <v>284</v>
      </c>
    </row>
    <row r="1239" spans="1:8" x14ac:dyDescent="0.25">
      <c r="A1239" s="134" t="s">
        <v>702</v>
      </c>
      <c r="B1239" s="134" t="s">
        <v>269</v>
      </c>
      <c r="C1239" s="134">
        <v>2024</v>
      </c>
      <c r="D1239" s="134" t="s">
        <v>323</v>
      </c>
      <c r="E1239" s="134" t="s">
        <v>328</v>
      </c>
      <c r="F1239" s="134" t="s">
        <v>496</v>
      </c>
      <c r="G1239" s="134" t="s">
        <v>779</v>
      </c>
      <c r="H1239" s="138" t="s">
        <v>284</v>
      </c>
    </row>
    <row r="1240" spans="1:8" x14ac:dyDescent="0.25">
      <c r="A1240" s="134" t="s">
        <v>702</v>
      </c>
      <c r="B1240" s="134" t="s">
        <v>269</v>
      </c>
      <c r="C1240" s="134">
        <v>2024</v>
      </c>
      <c r="D1240" s="134" t="s">
        <v>323</v>
      </c>
      <c r="E1240" s="134" t="s">
        <v>328</v>
      </c>
      <c r="F1240" s="134" t="s">
        <v>496</v>
      </c>
      <c r="G1240" s="134" t="s">
        <v>780</v>
      </c>
      <c r="H1240" s="138">
        <v>1</v>
      </c>
    </row>
    <row r="1241" spans="1:8" x14ac:dyDescent="0.25">
      <c r="A1241" s="134" t="s">
        <v>702</v>
      </c>
      <c r="B1241" s="134" t="s">
        <v>269</v>
      </c>
      <c r="C1241" s="134">
        <v>2024</v>
      </c>
      <c r="D1241" s="134" t="s">
        <v>323</v>
      </c>
      <c r="E1241" s="134" t="s">
        <v>328</v>
      </c>
      <c r="F1241" s="134" t="s">
        <v>496</v>
      </c>
      <c r="G1241" s="134" t="s">
        <v>781</v>
      </c>
      <c r="H1241" s="138" t="s">
        <v>284</v>
      </c>
    </row>
    <row r="1242" spans="1:8" x14ac:dyDescent="0.25">
      <c r="A1242" s="134" t="s">
        <v>702</v>
      </c>
      <c r="B1242" s="134" t="s">
        <v>269</v>
      </c>
      <c r="C1242" s="134">
        <v>2024</v>
      </c>
      <c r="D1242" s="134" t="s">
        <v>323</v>
      </c>
      <c r="E1242" s="134" t="s">
        <v>328</v>
      </c>
      <c r="F1242" s="134" t="s">
        <v>496</v>
      </c>
      <c r="G1242" s="66" t="s">
        <v>782</v>
      </c>
      <c r="H1242" s="138">
        <v>31</v>
      </c>
    </row>
    <row r="1243" spans="1:8" x14ac:dyDescent="0.25">
      <c r="A1243" s="134" t="s">
        <v>702</v>
      </c>
      <c r="B1243" s="134" t="s">
        <v>269</v>
      </c>
      <c r="C1243" s="134">
        <v>2024</v>
      </c>
      <c r="D1243" s="134" t="s">
        <v>323</v>
      </c>
      <c r="E1243" s="134" t="s">
        <v>328</v>
      </c>
      <c r="F1243" s="134" t="s">
        <v>496</v>
      </c>
      <c r="G1243" s="90" t="s">
        <v>486</v>
      </c>
      <c r="H1243" s="138">
        <v>1.1000000000000001</v>
      </c>
    </row>
    <row r="1244" spans="1:8" x14ac:dyDescent="0.25">
      <c r="A1244" s="134" t="s">
        <v>702</v>
      </c>
      <c r="B1244" s="134" t="s">
        <v>269</v>
      </c>
      <c r="C1244" s="134">
        <v>2024</v>
      </c>
      <c r="D1244" s="134" t="s">
        <v>324</v>
      </c>
      <c r="E1244" s="134" t="s">
        <v>328</v>
      </c>
      <c r="F1244" s="134" t="s">
        <v>398</v>
      </c>
      <c r="G1244" s="134" t="s">
        <v>760</v>
      </c>
      <c r="H1244" s="138">
        <v>3032</v>
      </c>
    </row>
    <row r="1245" spans="1:8" x14ac:dyDescent="0.25">
      <c r="A1245" s="134" t="s">
        <v>702</v>
      </c>
      <c r="B1245" s="134" t="s">
        <v>269</v>
      </c>
      <c r="C1245" s="134">
        <v>2024</v>
      </c>
      <c r="D1245" s="134" t="s">
        <v>324</v>
      </c>
      <c r="E1245" s="134" t="s">
        <v>328</v>
      </c>
      <c r="F1245" s="134" t="s">
        <v>398</v>
      </c>
      <c r="G1245" s="134" t="s">
        <v>761</v>
      </c>
      <c r="H1245" s="138">
        <v>37</v>
      </c>
    </row>
    <row r="1246" spans="1:8" x14ac:dyDescent="0.25">
      <c r="A1246" s="134" t="s">
        <v>702</v>
      </c>
      <c r="B1246" s="134" t="s">
        <v>269</v>
      </c>
      <c r="C1246" s="134">
        <v>2024</v>
      </c>
      <c r="D1246" s="134" t="s">
        <v>324</v>
      </c>
      <c r="E1246" s="134" t="s">
        <v>328</v>
      </c>
      <c r="F1246" s="134" t="s">
        <v>398</v>
      </c>
      <c r="G1246" s="134" t="s">
        <v>762</v>
      </c>
      <c r="H1246" s="138">
        <v>1205</v>
      </c>
    </row>
    <row r="1247" spans="1:8" x14ac:dyDescent="0.25">
      <c r="A1247" s="134" t="s">
        <v>702</v>
      </c>
      <c r="B1247" s="134" t="s">
        <v>269</v>
      </c>
      <c r="C1247" s="134">
        <v>2024</v>
      </c>
      <c r="D1247" s="134" t="s">
        <v>324</v>
      </c>
      <c r="E1247" s="134" t="s">
        <v>328</v>
      </c>
      <c r="F1247" s="134" t="s">
        <v>398</v>
      </c>
      <c r="G1247" s="134" t="s">
        <v>763</v>
      </c>
      <c r="H1247" s="138">
        <v>28</v>
      </c>
    </row>
    <row r="1248" spans="1:8" x14ac:dyDescent="0.25">
      <c r="A1248" s="134" t="s">
        <v>702</v>
      </c>
      <c r="B1248" s="134" t="s">
        <v>269</v>
      </c>
      <c r="C1248" s="134">
        <v>2024</v>
      </c>
      <c r="D1248" s="134" t="s">
        <v>324</v>
      </c>
      <c r="E1248" s="134" t="s">
        <v>328</v>
      </c>
      <c r="F1248" s="134" t="s">
        <v>398</v>
      </c>
      <c r="G1248" s="90" t="s">
        <v>764</v>
      </c>
      <c r="H1248" s="138">
        <v>1659</v>
      </c>
    </row>
    <row r="1249" spans="1:8" x14ac:dyDescent="0.25">
      <c r="A1249" s="134" t="s">
        <v>702</v>
      </c>
      <c r="B1249" s="134" t="s">
        <v>269</v>
      </c>
      <c r="C1249" s="134">
        <v>2024</v>
      </c>
      <c r="D1249" s="134" t="s">
        <v>324</v>
      </c>
      <c r="E1249" s="134" t="s">
        <v>328</v>
      </c>
      <c r="F1249" s="134" t="s">
        <v>398</v>
      </c>
      <c r="G1249" s="90" t="s">
        <v>765</v>
      </c>
      <c r="H1249" s="138">
        <v>103</v>
      </c>
    </row>
    <row r="1250" spans="1:8" x14ac:dyDescent="0.25">
      <c r="A1250" s="134" t="s">
        <v>702</v>
      </c>
      <c r="B1250" s="134" t="s">
        <v>269</v>
      </c>
      <c r="C1250" s="134">
        <v>2024</v>
      </c>
      <c r="D1250" s="134" t="s">
        <v>324</v>
      </c>
      <c r="E1250" s="134" t="s">
        <v>328</v>
      </c>
      <c r="F1250" s="134" t="s">
        <v>398</v>
      </c>
      <c r="G1250" s="90" t="s">
        <v>766</v>
      </c>
      <c r="H1250" s="138" t="s">
        <v>284</v>
      </c>
    </row>
    <row r="1251" spans="1:8" x14ac:dyDescent="0.25">
      <c r="A1251" s="134" t="s">
        <v>702</v>
      </c>
      <c r="B1251" s="134" t="s">
        <v>269</v>
      </c>
      <c r="C1251" s="134">
        <v>2024</v>
      </c>
      <c r="D1251" s="134" t="s">
        <v>324</v>
      </c>
      <c r="E1251" s="134" t="s">
        <v>328</v>
      </c>
      <c r="F1251" s="90" t="s">
        <v>466</v>
      </c>
      <c r="G1251" s="90" t="s">
        <v>767</v>
      </c>
      <c r="H1251" s="138">
        <v>13143</v>
      </c>
    </row>
    <row r="1252" spans="1:8" x14ac:dyDescent="0.25">
      <c r="A1252" s="134" t="s">
        <v>702</v>
      </c>
      <c r="B1252" s="134" t="s">
        <v>269</v>
      </c>
      <c r="C1252" s="134">
        <v>2024</v>
      </c>
      <c r="D1252" s="134" t="s">
        <v>324</v>
      </c>
      <c r="E1252" s="134" t="s">
        <v>328</v>
      </c>
      <c r="F1252" s="90" t="s">
        <v>466</v>
      </c>
      <c r="G1252" s="90" t="s">
        <v>768</v>
      </c>
      <c r="H1252" s="138">
        <v>3681</v>
      </c>
    </row>
    <row r="1253" spans="1:8" x14ac:dyDescent="0.25">
      <c r="A1253" s="134" t="s">
        <v>702</v>
      </c>
      <c r="B1253" s="134" t="s">
        <v>269</v>
      </c>
      <c r="C1253" s="134">
        <v>2024</v>
      </c>
      <c r="D1253" s="134" t="s">
        <v>324</v>
      </c>
      <c r="E1253" s="134" t="s">
        <v>328</v>
      </c>
      <c r="F1253" s="90" t="s">
        <v>466</v>
      </c>
      <c r="G1253" s="134" t="s">
        <v>769</v>
      </c>
      <c r="H1253" s="138">
        <v>778</v>
      </c>
    </row>
    <row r="1254" spans="1:8" x14ac:dyDescent="0.25">
      <c r="A1254" s="134" t="s">
        <v>702</v>
      </c>
      <c r="B1254" s="134" t="s">
        <v>269</v>
      </c>
      <c r="C1254" s="134">
        <v>2024</v>
      </c>
      <c r="D1254" s="134" t="s">
        <v>324</v>
      </c>
      <c r="E1254" s="134" t="s">
        <v>328</v>
      </c>
      <c r="F1254" s="90" t="s">
        <v>466</v>
      </c>
      <c r="G1254" s="134" t="s">
        <v>770</v>
      </c>
      <c r="H1254" s="138">
        <v>4622</v>
      </c>
    </row>
    <row r="1255" spans="1:8" x14ac:dyDescent="0.25">
      <c r="A1255" s="134" t="s">
        <v>702</v>
      </c>
      <c r="B1255" s="134" t="s">
        <v>269</v>
      </c>
      <c r="C1255" s="134">
        <v>2024</v>
      </c>
      <c r="D1255" s="134" t="s">
        <v>324</v>
      </c>
      <c r="E1255" s="134" t="s">
        <v>328</v>
      </c>
      <c r="F1255" s="90" t="s">
        <v>466</v>
      </c>
      <c r="G1255" s="134" t="s">
        <v>771</v>
      </c>
      <c r="H1255" s="138">
        <v>4062</v>
      </c>
    </row>
    <row r="1256" spans="1:8" x14ac:dyDescent="0.25">
      <c r="A1256" s="134" t="s">
        <v>702</v>
      </c>
      <c r="B1256" s="134" t="s">
        <v>269</v>
      </c>
      <c r="C1256" s="134">
        <v>2024</v>
      </c>
      <c r="D1256" s="134" t="s">
        <v>324</v>
      </c>
      <c r="E1256" s="134" t="s">
        <v>328</v>
      </c>
      <c r="F1256" s="134" t="s">
        <v>772</v>
      </c>
      <c r="G1256" s="90" t="s">
        <v>760</v>
      </c>
      <c r="H1256" s="138">
        <v>6984</v>
      </c>
    </row>
    <row r="1257" spans="1:8" x14ac:dyDescent="0.25">
      <c r="A1257" s="134" t="s">
        <v>702</v>
      </c>
      <c r="B1257" s="134" t="s">
        <v>269</v>
      </c>
      <c r="C1257" s="134">
        <v>2024</v>
      </c>
      <c r="D1257" s="134" t="s">
        <v>324</v>
      </c>
      <c r="E1257" s="134" t="s">
        <v>328</v>
      </c>
      <c r="F1257" s="134" t="s">
        <v>772</v>
      </c>
      <c r="G1257" s="134" t="s">
        <v>773</v>
      </c>
      <c r="H1257" s="138">
        <v>3011</v>
      </c>
    </row>
    <row r="1258" spans="1:8" x14ac:dyDescent="0.25">
      <c r="A1258" s="134" t="s">
        <v>702</v>
      </c>
      <c r="B1258" s="134" t="s">
        <v>269</v>
      </c>
      <c r="C1258" s="134">
        <v>2024</v>
      </c>
      <c r="D1258" s="134" t="s">
        <v>324</v>
      </c>
      <c r="E1258" s="134" t="s">
        <v>328</v>
      </c>
      <c r="F1258" s="134" t="s">
        <v>772</v>
      </c>
      <c r="G1258" s="134" t="s">
        <v>774</v>
      </c>
      <c r="H1258" s="138">
        <v>1106</v>
      </c>
    </row>
    <row r="1259" spans="1:8" x14ac:dyDescent="0.25">
      <c r="A1259" s="134" t="s">
        <v>702</v>
      </c>
      <c r="B1259" s="134" t="s">
        <v>269</v>
      </c>
      <c r="C1259" s="134">
        <v>2024</v>
      </c>
      <c r="D1259" s="134" t="s">
        <v>324</v>
      </c>
      <c r="E1259" s="134" t="s">
        <v>328</v>
      </c>
      <c r="F1259" s="134" t="s">
        <v>772</v>
      </c>
      <c r="G1259" s="134" t="s">
        <v>775</v>
      </c>
      <c r="H1259" s="138">
        <v>2867</v>
      </c>
    </row>
    <row r="1260" spans="1:8" x14ac:dyDescent="0.25">
      <c r="A1260" s="134" t="s">
        <v>702</v>
      </c>
      <c r="B1260" s="134" t="s">
        <v>269</v>
      </c>
      <c r="C1260" s="134">
        <v>2024</v>
      </c>
      <c r="D1260" s="134" t="s">
        <v>324</v>
      </c>
      <c r="E1260" s="134" t="s">
        <v>328</v>
      </c>
      <c r="F1260" s="66" t="s">
        <v>776</v>
      </c>
      <c r="G1260" s="90" t="s">
        <v>328</v>
      </c>
      <c r="H1260" s="138">
        <v>13143</v>
      </c>
    </row>
    <row r="1261" spans="1:8" x14ac:dyDescent="0.25">
      <c r="A1261" s="134" t="s">
        <v>702</v>
      </c>
      <c r="B1261" s="134" t="s">
        <v>269</v>
      </c>
      <c r="C1261" s="134">
        <v>2024</v>
      </c>
      <c r="D1261" s="134" t="s">
        <v>324</v>
      </c>
      <c r="E1261" s="134" t="s">
        <v>328</v>
      </c>
      <c r="F1261" s="66" t="s">
        <v>776</v>
      </c>
      <c r="G1261" s="66" t="s">
        <v>478</v>
      </c>
      <c r="H1261" s="138">
        <v>4203</v>
      </c>
    </row>
    <row r="1262" spans="1:8" x14ac:dyDescent="0.25">
      <c r="A1262" s="134" t="s">
        <v>702</v>
      </c>
      <c r="B1262" s="134" t="s">
        <v>269</v>
      </c>
      <c r="C1262" s="134">
        <v>2024</v>
      </c>
      <c r="D1262" s="134" t="s">
        <v>324</v>
      </c>
      <c r="E1262" s="134" t="s">
        <v>328</v>
      </c>
      <c r="F1262" s="66" t="s">
        <v>776</v>
      </c>
      <c r="G1262" s="90" t="s">
        <v>479</v>
      </c>
      <c r="H1262" s="138">
        <v>8940</v>
      </c>
    </row>
    <row r="1263" spans="1:8" x14ac:dyDescent="0.25">
      <c r="A1263" s="134" t="s">
        <v>702</v>
      </c>
      <c r="B1263" s="134" t="s">
        <v>269</v>
      </c>
      <c r="C1263" s="134">
        <v>2024</v>
      </c>
      <c r="D1263" s="134" t="s">
        <v>324</v>
      </c>
      <c r="E1263" s="134" t="s">
        <v>328</v>
      </c>
      <c r="F1263" s="66" t="s">
        <v>776</v>
      </c>
      <c r="G1263" s="66" t="s">
        <v>777</v>
      </c>
      <c r="H1263" s="138">
        <v>6334</v>
      </c>
    </row>
    <row r="1264" spans="1:8" x14ac:dyDescent="0.25">
      <c r="A1264" s="134" t="s">
        <v>702</v>
      </c>
      <c r="B1264" s="134" t="s">
        <v>269</v>
      </c>
      <c r="C1264" s="134">
        <v>2024</v>
      </c>
      <c r="D1264" s="134" t="s">
        <v>324</v>
      </c>
      <c r="E1264" s="134" t="s">
        <v>328</v>
      </c>
      <c r="F1264" s="66" t="s">
        <v>776</v>
      </c>
      <c r="G1264" s="134" t="s">
        <v>778</v>
      </c>
      <c r="H1264" s="138">
        <v>1805</v>
      </c>
    </row>
    <row r="1265" spans="1:8" x14ac:dyDescent="0.25">
      <c r="A1265" s="134" t="s">
        <v>702</v>
      </c>
      <c r="B1265" s="134" t="s">
        <v>269</v>
      </c>
      <c r="C1265" s="134">
        <v>2024</v>
      </c>
      <c r="D1265" s="134" t="s">
        <v>324</v>
      </c>
      <c r="E1265" s="134" t="s">
        <v>328</v>
      </c>
      <c r="F1265" s="66" t="s">
        <v>776</v>
      </c>
      <c r="G1265" s="134" t="s">
        <v>779</v>
      </c>
      <c r="H1265" s="138">
        <v>478</v>
      </c>
    </row>
    <row r="1266" spans="1:8" x14ac:dyDescent="0.25">
      <c r="A1266" s="134" t="s">
        <v>702</v>
      </c>
      <c r="B1266" s="134" t="s">
        <v>269</v>
      </c>
      <c r="C1266" s="134">
        <v>2024</v>
      </c>
      <c r="D1266" s="134" t="s">
        <v>324</v>
      </c>
      <c r="E1266" s="134" t="s">
        <v>328</v>
      </c>
      <c r="F1266" s="66" t="s">
        <v>776</v>
      </c>
      <c r="G1266" s="134" t="s">
        <v>780</v>
      </c>
      <c r="H1266" s="138">
        <v>261</v>
      </c>
    </row>
    <row r="1267" spans="1:8" x14ac:dyDescent="0.25">
      <c r="A1267" s="134" t="s">
        <v>702</v>
      </c>
      <c r="B1267" s="134" t="s">
        <v>269</v>
      </c>
      <c r="C1267" s="134">
        <v>2024</v>
      </c>
      <c r="D1267" s="134" t="s">
        <v>324</v>
      </c>
      <c r="E1267" s="134" t="s">
        <v>328</v>
      </c>
      <c r="F1267" s="66" t="s">
        <v>776</v>
      </c>
      <c r="G1267" s="134" t="s">
        <v>781</v>
      </c>
      <c r="H1267" s="138">
        <v>62</v>
      </c>
    </row>
    <row r="1268" spans="1:8" x14ac:dyDescent="0.25">
      <c r="A1268" s="134" t="s">
        <v>702</v>
      </c>
      <c r="B1268" s="134" t="s">
        <v>269</v>
      </c>
      <c r="C1268" s="134">
        <v>2024</v>
      </c>
      <c r="D1268" s="134" t="s">
        <v>324</v>
      </c>
      <c r="E1268" s="134" t="s">
        <v>328</v>
      </c>
      <c r="F1268" s="66" t="s">
        <v>776</v>
      </c>
      <c r="G1268" s="66" t="s">
        <v>782</v>
      </c>
      <c r="H1268" s="138">
        <v>12997</v>
      </c>
    </row>
    <row r="1269" spans="1:8" x14ac:dyDescent="0.25">
      <c r="A1269" s="134" t="s">
        <v>702</v>
      </c>
      <c r="B1269" s="134" t="s">
        <v>269</v>
      </c>
      <c r="C1269" s="134">
        <v>2024</v>
      </c>
      <c r="D1269" s="134" t="s">
        <v>324</v>
      </c>
      <c r="E1269" s="134" t="s">
        <v>328</v>
      </c>
      <c r="F1269" s="66" t="s">
        <v>776</v>
      </c>
      <c r="G1269" s="90" t="s">
        <v>486</v>
      </c>
      <c r="H1269" s="138">
        <v>0.99</v>
      </c>
    </row>
    <row r="1270" spans="1:8" x14ac:dyDescent="0.25">
      <c r="A1270" s="134" t="s">
        <v>702</v>
      </c>
      <c r="B1270" s="134" t="s">
        <v>269</v>
      </c>
      <c r="C1270" s="134">
        <v>2024</v>
      </c>
      <c r="D1270" s="134" t="s">
        <v>324</v>
      </c>
      <c r="E1270" s="134" t="s">
        <v>328</v>
      </c>
      <c r="F1270" s="134" t="s">
        <v>487</v>
      </c>
      <c r="G1270" s="90" t="s">
        <v>328</v>
      </c>
      <c r="H1270" s="138">
        <v>3028</v>
      </c>
    </row>
    <row r="1271" spans="1:8" x14ac:dyDescent="0.25">
      <c r="A1271" s="134" t="s">
        <v>702</v>
      </c>
      <c r="B1271" s="134" t="s">
        <v>269</v>
      </c>
      <c r="C1271" s="134">
        <v>2024</v>
      </c>
      <c r="D1271" s="134" t="s">
        <v>324</v>
      </c>
      <c r="E1271" s="134" t="s">
        <v>328</v>
      </c>
      <c r="F1271" s="134" t="s">
        <v>487</v>
      </c>
      <c r="G1271" s="66" t="s">
        <v>478</v>
      </c>
      <c r="H1271" s="138">
        <v>22</v>
      </c>
    </row>
    <row r="1272" spans="1:8" x14ac:dyDescent="0.25">
      <c r="A1272" s="134" t="s">
        <v>702</v>
      </c>
      <c r="B1272" s="134" t="s">
        <v>269</v>
      </c>
      <c r="C1272" s="134">
        <v>2024</v>
      </c>
      <c r="D1272" s="134" t="s">
        <v>324</v>
      </c>
      <c r="E1272" s="134" t="s">
        <v>328</v>
      </c>
      <c r="F1272" s="134" t="s">
        <v>487</v>
      </c>
      <c r="G1272" s="90" t="s">
        <v>479</v>
      </c>
      <c r="H1272" s="138">
        <v>3006</v>
      </c>
    </row>
    <row r="1273" spans="1:8" x14ac:dyDescent="0.25">
      <c r="A1273" s="134" t="s">
        <v>702</v>
      </c>
      <c r="B1273" s="134" t="s">
        <v>269</v>
      </c>
      <c r="C1273" s="134">
        <v>2024</v>
      </c>
      <c r="D1273" s="134" t="s">
        <v>324</v>
      </c>
      <c r="E1273" s="134" t="s">
        <v>328</v>
      </c>
      <c r="F1273" s="134" t="s">
        <v>487</v>
      </c>
      <c r="G1273" s="66" t="s">
        <v>777</v>
      </c>
      <c r="H1273" s="138">
        <v>2786</v>
      </c>
    </row>
    <row r="1274" spans="1:8" x14ac:dyDescent="0.25">
      <c r="A1274" s="134" t="s">
        <v>702</v>
      </c>
      <c r="B1274" s="134" t="s">
        <v>269</v>
      </c>
      <c r="C1274" s="134">
        <v>2024</v>
      </c>
      <c r="D1274" s="134" t="s">
        <v>324</v>
      </c>
      <c r="E1274" s="134" t="s">
        <v>328</v>
      </c>
      <c r="F1274" s="134" t="s">
        <v>487</v>
      </c>
      <c r="G1274" s="134" t="s">
        <v>778</v>
      </c>
      <c r="H1274" s="138">
        <v>175</v>
      </c>
    </row>
    <row r="1275" spans="1:8" x14ac:dyDescent="0.25">
      <c r="A1275" s="134" t="s">
        <v>702</v>
      </c>
      <c r="B1275" s="134" t="s">
        <v>269</v>
      </c>
      <c r="C1275" s="134">
        <v>2024</v>
      </c>
      <c r="D1275" s="134" t="s">
        <v>324</v>
      </c>
      <c r="E1275" s="134" t="s">
        <v>328</v>
      </c>
      <c r="F1275" s="134" t="s">
        <v>487</v>
      </c>
      <c r="G1275" s="134" t="s">
        <v>779</v>
      </c>
      <c r="H1275" s="138">
        <v>28</v>
      </c>
    </row>
    <row r="1276" spans="1:8" x14ac:dyDescent="0.25">
      <c r="A1276" s="134" t="s">
        <v>702</v>
      </c>
      <c r="B1276" s="134" t="s">
        <v>269</v>
      </c>
      <c r="C1276" s="134">
        <v>2024</v>
      </c>
      <c r="D1276" s="134" t="s">
        <v>324</v>
      </c>
      <c r="E1276" s="134" t="s">
        <v>328</v>
      </c>
      <c r="F1276" s="134" t="s">
        <v>487</v>
      </c>
      <c r="G1276" s="134" t="s">
        <v>780</v>
      </c>
      <c r="H1276" s="138">
        <v>14</v>
      </c>
    </row>
    <row r="1277" spans="1:8" x14ac:dyDescent="0.25">
      <c r="A1277" s="134" t="s">
        <v>702</v>
      </c>
      <c r="B1277" s="134" t="s">
        <v>269</v>
      </c>
      <c r="C1277" s="134">
        <v>2024</v>
      </c>
      <c r="D1277" s="134" t="s">
        <v>324</v>
      </c>
      <c r="E1277" s="134" t="s">
        <v>328</v>
      </c>
      <c r="F1277" s="134" t="s">
        <v>487</v>
      </c>
      <c r="G1277" s="134" t="s">
        <v>781</v>
      </c>
      <c r="H1277" s="138">
        <v>3</v>
      </c>
    </row>
    <row r="1278" spans="1:8" x14ac:dyDescent="0.25">
      <c r="A1278" s="134" t="s">
        <v>702</v>
      </c>
      <c r="B1278" s="134" t="s">
        <v>269</v>
      </c>
      <c r="C1278" s="134">
        <v>2024</v>
      </c>
      <c r="D1278" s="134" t="s">
        <v>324</v>
      </c>
      <c r="E1278" s="134" t="s">
        <v>328</v>
      </c>
      <c r="F1278" s="134" t="s">
        <v>487</v>
      </c>
      <c r="G1278" s="66" t="s">
        <v>782</v>
      </c>
      <c r="H1278" s="138">
        <v>3300</v>
      </c>
    </row>
    <row r="1279" spans="1:8" x14ac:dyDescent="0.25">
      <c r="A1279" s="134" t="s">
        <v>702</v>
      </c>
      <c r="B1279" s="134" t="s">
        <v>269</v>
      </c>
      <c r="C1279" s="134">
        <v>2024</v>
      </c>
      <c r="D1279" s="134" t="s">
        <v>324</v>
      </c>
      <c r="E1279" s="134" t="s">
        <v>328</v>
      </c>
      <c r="F1279" s="134" t="s">
        <v>487</v>
      </c>
      <c r="G1279" s="90" t="s">
        <v>486</v>
      </c>
      <c r="H1279" s="138">
        <v>1.1000000000000001</v>
      </c>
    </row>
    <row r="1280" spans="1:8" x14ac:dyDescent="0.25">
      <c r="A1280" s="134" t="s">
        <v>702</v>
      </c>
      <c r="B1280" s="134" t="s">
        <v>269</v>
      </c>
      <c r="C1280" s="134">
        <v>2024</v>
      </c>
      <c r="D1280" s="134" t="s">
        <v>324</v>
      </c>
      <c r="E1280" s="134" t="s">
        <v>328</v>
      </c>
      <c r="F1280" s="134" t="s">
        <v>496</v>
      </c>
      <c r="G1280" s="90" t="s">
        <v>328</v>
      </c>
      <c r="H1280" s="138">
        <v>7</v>
      </c>
    </row>
    <row r="1281" spans="1:8" x14ac:dyDescent="0.25">
      <c r="A1281" s="134" t="s">
        <v>702</v>
      </c>
      <c r="B1281" s="134" t="s">
        <v>269</v>
      </c>
      <c r="C1281" s="134">
        <v>2024</v>
      </c>
      <c r="D1281" s="134" t="s">
        <v>324</v>
      </c>
      <c r="E1281" s="134" t="s">
        <v>328</v>
      </c>
      <c r="F1281" s="134" t="s">
        <v>496</v>
      </c>
      <c r="G1281" s="66" t="s">
        <v>478</v>
      </c>
      <c r="H1281" s="138" t="s">
        <v>284</v>
      </c>
    </row>
    <row r="1282" spans="1:8" x14ac:dyDescent="0.25">
      <c r="A1282" s="134" t="s">
        <v>702</v>
      </c>
      <c r="B1282" s="134" t="s">
        <v>269</v>
      </c>
      <c r="C1282" s="134">
        <v>2024</v>
      </c>
      <c r="D1282" s="134" t="s">
        <v>324</v>
      </c>
      <c r="E1282" s="134" t="s">
        <v>328</v>
      </c>
      <c r="F1282" s="134" t="s">
        <v>496</v>
      </c>
      <c r="G1282" s="90" t="s">
        <v>479</v>
      </c>
      <c r="H1282" s="138">
        <v>7</v>
      </c>
    </row>
    <row r="1283" spans="1:8" x14ac:dyDescent="0.25">
      <c r="A1283" s="134" t="s">
        <v>702</v>
      </c>
      <c r="B1283" s="134" t="s">
        <v>269</v>
      </c>
      <c r="C1283" s="134">
        <v>2024</v>
      </c>
      <c r="D1283" s="134" t="s">
        <v>324</v>
      </c>
      <c r="E1283" s="134" t="s">
        <v>328</v>
      </c>
      <c r="F1283" s="134" t="s">
        <v>496</v>
      </c>
      <c r="G1283" s="66" t="s">
        <v>777</v>
      </c>
      <c r="H1283" s="138">
        <v>7</v>
      </c>
    </row>
    <row r="1284" spans="1:8" x14ac:dyDescent="0.25">
      <c r="A1284" s="134" t="s">
        <v>702</v>
      </c>
      <c r="B1284" s="134" t="s">
        <v>269</v>
      </c>
      <c r="C1284" s="134">
        <v>2024</v>
      </c>
      <c r="D1284" s="134" t="s">
        <v>324</v>
      </c>
      <c r="E1284" s="134" t="s">
        <v>328</v>
      </c>
      <c r="F1284" s="134" t="s">
        <v>496</v>
      </c>
      <c r="G1284" s="134" t="s">
        <v>778</v>
      </c>
      <c r="H1284" s="138" t="s">
        <v>284</v>
      </c>
    </row>
    <row r="1285" spans="1:8" x14ac:dyDescent="0.25">
      <c r="A1285" s="134" t="s">
        <v>702</v>
      </c>
      <c r="B1285" s="134" t="s">
        <v>269</v>
      </c>
      <c r="C1285" s="134">
        <v>2024</v>
      </c>
      <c r="D1285" s="134" t="s">
        <v>324</v>
      </c>
      <c r="E1285" s="134" t="s">
        <v>328</v>
      </c>
      <c r="F1285" s="134" t="s">
        <v>496</v>
      </c>
      <c r="G1285" s="134" t="s">
        <v>779</v>
      </c>
      <c r="H1285" s="138" t="s">
        <v>284</v>
      </c>
    </row>
    <row r="1286" spans="1:8" x14ac:dyDescent="0.25">
      <c r="A1286" s="134" t="s">
        <v>702</v>
      </c>
      <c r="B1286" s="134" t="s">
        <v>269</v>
      </c>
      <c r="C1286" s="134">
        <v>2024</v>
      </c>
      <c r="D1286" s="134" t="s">
        <v>324</v>
      </c>
      <c r="E1286" s="134" t="s">
        <v>328</v>
      </c>
      <c r="F1286" s="134" t="s">
        <v>496</v>
      </c>
      <c r="G1286" s="134" t="s">
        <v>780</v>
      </c>
      <c r="H1286" s="138" t="s">
        <v>284</v>
      </c>
    </row>
    <row r="1287" spans="1:8" x14ac:dyDescent="0.25">
      <c r="A1287" s="134" t="s">
        <v>702</v>
      </c>
      <c r="B1287" s="134" t="s">
        <v>269</v>
      </c>
      <c r="C1287" s="134">
        <v>2024</v>
      </c>
      <c r="D1287" s="134" t="s">
        <v>324</v>
      </c>
      <c r="E1287" s="134" t="s">
        <v>328</v>
      </c>
      <c r="F1287" s="134" t="s">
        <v>496</v>
      </c>
      <c r="G1287" s="134" t="s">
        <v>781</v>
      </c>
      <c r="H1287" s="138" t="s">
        <v>284</v>
      </c>
    </row>
    <row r="1288" spans="1:8" x14ac:dyDescent="0.25">
      <c r="A1288" s="134" t="s">
        <v>702</v>
      </c>
      <c r="B1288" s="134" t="s">
        <v>269</v>
      </c>
      <c r="C1288" s="134">
        <v>2024</v>
      </c>
      <c r="D1288" s="134" t="s">
        <v>324</v>
      </c>
      <c r="E1288" s="134" t="s">
        <v>328</v>
      </c>
      <c r="F1288" s="134" t="s">
        <v>496</v>
      </c>
      <c r="G1288" s="66" t="s">
        <v>782</v>
      </c>
      <c r="H1288" s="138">
        <v>7</v>
      </c>
    </row>
    <row r="1289" spans="1:8" x14ac:dyDescent="0.25">
      <c r="A1289" s="134" t="s">
        <v>702</v>
      </c>
      <c r="B1289" s="134" t="s">
        <v>269</v>
      </c>
      <c r="C1289" s="134">
        <v>2024</v>
      </c>
      <c r="D1289" s="134" t="s">
        <v>324</v>
      </c>
      <c r="E1289" s="134" t="s">
        <v>328</v>
      </c>
      <c r="F1289" s="134" t="s">
        <v>496</v>
      </c>
      <c r="G1289" s="90" t="s">
        <v>486</v>
      </c>
      <c r="H1289" s="138">
        <v>1</v>
      </c>
    </row>
    <row r="1290" spans="1:8" x14ac:dyDescent="0.25">
      <c r="A1290" s="134" t="s">
        <v>702</v>
      </c>
      <c r="B1290" s="134" t="s">
        <v>269</v>
      </c>
      <c r="C1290" s="134">
        <v>2024</v>
      </c>
      <c r="D1290" s="134" t="s">
        <v>325</v>
      </c>
      <c r="E1290" s="134" t="s">
        <v>328</v>
      </c>
      <c r="F1290" s="134" t="s">
        <v>398</v>
      </c>
      <c r="G1290" s="134" t="s">
        <v>760</v>
      </c>
      <c r="H1290" s="138">
        <v>5072</v>
      </c>
    </row>
    <row r="1291" spans="1:8" x14ac:dyDescent="0.25">
      <c r="A1291" s="134" t="s">
        <v>702</v>
      </c>
      <c r="B1291" s="134" t="s">
        <v>269</v>
      </c>
      <c r="C1291" s="134">
        <v>2024</v>
      </c>
      <c r="D1291" s="134" t="s">
        <v>325</v>
      </c>
      <c r="E1291" s="134" t="s">
        <v>328</v>
      </c>
      <c r="F1291" s="134" t="s">
        <v>398</v>
      </c>
      <c r="G1291" s="134" t="s">
        <v>761</v>
      </c>
      <c r="H1291" s="138">
        <v>70</v>
      </c>
    </row>
    <row r="1292" spans="1:8" x14ac:dyDescent="0.25">
      <c r="A1292" s="134" t="s">
        <v>702</v>
      </c>
      <c r="B1292" s="134" t="s">
        <v>269</v>
      </c>
      <c r="C1292" s="134">
        <v>2024</v>
      </c>
      <c r="D1292" s="134" t="s">
        <v>325</v>
      </c>
      <c r="E1292" s="134" t="s">
        <v>328</v>
      </c>
      <c r="F1292" s="134" t="s">
        <v>398</v>
      </c>
      <c r="G1292" s="134" t="s">
        <v>762</v>
      </c>
      <c r="H1292" s="138">
        <v>2033</v>
      </c>
    </row>
    <row r="1293" spans="1:8" x14ac:dyDescent="0.25">
      <c r="A1293" s="134" t="s">
        <v>702</v>
      </c>
      <c r="B1293" s="134" t="s">
        <v>269</v>
      </c>
      <c r="C1293" s="134">
        <v>2024</v>
      </c>
      <c r="D1293" s="134" t="s">
        <v>325</v>
      </c>
      <c r="E1293" s="134" t="s">
        <v>328</v>
      </c>
      <c r="F1293" s="134" t="s">
        <v>398</v>
      </c>
      <c r="G1293" s="134" t="s">
        <v>763</v>
      </c>
      <c r="H1293" s="138">
        <v>73</v>
      </c>
    </row>
    <row r="1294" spans="1:8" x14ac:dyDescent="0.25">
      <c r="A1294" s="134" t="s">
        <v>702</v>
      </c>
      <c r="B1294" s="134" t="s">
        <v>269</v>
      </c>
      <c r="C1294" s="134">
        <v>2024</v>
      </c>
      <c r="D1294" s="134" t="s">
        <v>325</v>
      </c>
      <c r="E1294" s="134" t="s">
        <v>328</v>
      </c>
      <c r="F1294" s="134" t="s">
        <v>398</v>
      </c>
      <c r="G1294" s="90" t="s">
        <v>764</v>
      </c>
      <c r="H1294" s="138">
        <v>2603</v>
      </c>
    </row>
    <row r="1295" spans="1:8" x14ac:dyDescent="0.25">
      <c r="A1295" s="134" t="s">
        <v>702</v>
      </c>
      <c r="B1295" s="134" t="s">
        <v>269</v>
      </c>
      <c r="C1295" s="134">
        <v>2024</v>
      </c>
      <c r="D1295" s="134" t="s">
        <v>325</v>
      </c>
      <c r="E1295" s="134" t="s">
        <v>328</v>
      </c>
      <c r="F1295" s="134" t="s">
        <v>398</v>
      </c>
      <c r="G1295" s="90" t="s">
        <v>765</v>
      </c>
      <c r="H1295" s="138">
        <v>292</v>
      </c>
    </row>
    <row r="1296" spans="1:8" x14ac:dyDescent="0.25">
      <c r="A1296" s="134" t="s">
        <v>702</v>
      </c>
      <c r="B1296" s="134" t="s">
        <v>269</v>
      </c>
      <c r="C1296" s="134">
        <v>2024</v>
      </c>
      <c r="D1296" s="134" t="s">
        <v>325</v>
      </c>
      <c r="E1296" s="134" t="s">
        <v>328</v>
      </c>
      <c r="F1296" s="134" t="s">
        <v>398</v>
      </c>
      <c r="G1296" s="90" t="s">
        <v>766</v>
      </c>
      <c r="H1296" s="138">
        <v>1</v>
      </c>
    </row>
    <row r="1297" spans="1:8" x14ac:dyDescent="0.25">
      <c r="A1297" s="134" t="s">
        <v>702</v>
      </c>
      <c r="B1297" s="134" t="s">
        <v>269</v>
      </c>
      <c r="C1297" s="134">
        <v>2024</v>
      </c>
      <c r="D1297" s="134" t="s">
        <v>325</v>
      </c>
      <c r="E1297" s="134" t="s">
        <v>328</v>
      </c>
      <c r="F1297" s="90" t="s">
        <v>466</v>
      </c>
      <c r="G1297" s="90" t="s">
        <v>767</v>
      </c>
      <c r="H1297" s="138">
        <v>18663</v>
      </c>
    </row>
    <row r="1298" spans="1:8" x14ac:dyDescent="0.25">
      <c r="A1298" s="134" t="s">
        <v>702</v>
      </c>
      <c r="B1298" s="134" t="s">
        <v>269</v>
      </c>
      <c r="C1298" s="134">
        <v>2024</v>
      </c>
      <c r="D1298" s="134" t="s">
        <v>325</v>
      </c>
      <c r="E1298" s="134" t="s">
        <v>328</v>
      </c>
      <c r="F1298" s="90" t="s">
        <v>466</v>
      </c>
      <c r="G1298" s="90" t="s">
        <v>768</v>
      </c>
      <c r="H1298" s="138">
        <v>5178</v>
      </c>
    </row>
    <row r="1299" spans="1:8" x14ac:dyDescent="0.25">
      <c r="A1299" s="134" t="s">
        <v>702</v>
      </c>
      <c r="B1299" s="134" t="s">
        <v>269</v>
      </c>
      <c r="C1299" s="134">
        <v>2024</v>
      </c>
      <c r="D1299" s="134" t="s">
        <v>325</v>
      </c>
      <c r="E1299" s="134" t="s">
        <v>328</v>
      </c>
      <c r="F1299" s="90" t="s">
        <v>466</v>
      </c>
      <c r="G1299" s="134" t="s">
        <v>769</v>
      </c>
      <c r="H1299" s="138">
        <v>522</v>
      </c>
    </row>
    <row r="1300" spans="1:8" x14ac:dyDescent="0.25">
      <c r="A1300" s="134" t="s">
        <v>702</v>
      </c>
      <c r="B1300" s="134" t="s">
        <v>269</v>
      </c>
      <c r="C1300" s="134">
        <v>2024</v>
      </c>
      <c r="D1300" s="134" t="s">
        <v>325</v>
      </c>
      <c r="E1300" s="134" t="s">
        <v>328</v>
      </c>
      <c r="F1300" s="90" t="s">
        <v>466</v>
      </c>
      <c r="G1300" s="134" t="s">
        <v>770</v>
      </c>
      <c r="H1300" s="138">
        <v>6387</v>
      </c>
    </row>
    <row r="1301" spans="1:8" x14ac:dyDescent="0.25">
      <c r="A1301" s="134" t="s">
        <v>702</v>
      </c>
      <c r="B1301" s="134" t="s">
        <v>269</v>
      </c>
      <c r="C1301" s="134">
        <v>2024</v>
      </c>
      <c r="D1301" s="134" t="s">
        <v>325</v>
      </c>
      <c r="E1301" s="134" t="s">
        <v>328</v>
      </c>
      <c r="F1301" s="90" t="s">
        <v>466</v>
      </c>
      <c r="G1301" s="134" t="s">
        <v>771</v>
      </c>
      <c r="H1301" s="138">
        <v>6576</v>
      </c>
    </row>
    <row r="1302" spans="1:8" x14ac:dyDescent="0.25">
      <c r="A1302" s="134" t="s">
        <v>702</v>
      </c>
      <c r="B1302" s="134" t="s">
        <v>269</v>
      </c>
      <c r="C1302" s="134">
        <v>2024</v>
      </c>
      <c r="D1302" s="134" t="s">
        <v>325</v>
      </c>
      <c r="E1302" s="134" t="s">
        <v>328</v>
      </c>
      <c r="F1302" s="134" t="s">
        <v>772</v>
      </c>
      <c r="G1302" s="90" t="s">
        <v>760</v>
      </c>
      <c r="H1302" s="138">
        <v>8576</v>
      </c>
    </row>
    <row r="1303" spans="1:8" x14ac:dyDescent="0.25">
      <c r="A1303" s="134" t="s">
        <v>702</v>
      </c>
      <c r="B1303" s="134" t="s">
        <v>269</v>
      </c>
      <c r="C1303" s="134">
        <v>2024</v>
      </c>
      <c r="D1303" s="134" t="s">
        <v>325</v>
      </c>
      <c r="E1303" s="134" t="s">
        <v>328</v>
      </c>
      <c r="F1303" s="134" t="s">
        <v>772</v>
      </c>
      <c r="G1303" s="134" t="s">
        <v>773</v>
      </c>
      <c r="H1303" s="138">
        <v>3329</v>
      </c>
    </row>
    <row r="1304" spans="1:8" x14ac:dyDescent="0.25">
      <c r="A1304" s="134" t="s">
        <v>702</v>
      </c>
      <c r="B1304" s="134" t="s">
        <v>269</v>
      </c>
      <c r="C1304" s="134">
        <v>2024</v>
      </c>
      <c r="D1304" s="134" t="s">
        <v>325</v>
      </c>
      <c r="E1304" s="134" t="s">
        <v>328</v>
      </c>
      <c r="F1304" s="134" t="s">
        <v>772</v>
      </c>
      <c r="G1304" s="134" t="s">
        <v>774</v>
      </c>
      <c r="H1304" s="138">
        <v>1355</v>
      </c>
    </row>
    <row r="1305" spans="1:8" x14ac:dyDescent="0.25">
      <c r="A1305" s="134" t="s">
        <v>702</v>
      </c>
      <c r="B1305" s="134" t="s">
        <v>269</v>
      </c>
      <c r="C1305" s="134">
        <v>2024</v>
      </c>
      <c r="D1305" s="134" t="s">
        <v>325</v>
      </c>
      <c r="E1305" s="134" t="s">
        <v>328</v>
      </c>
      <c r="F1305" s="134" t="s">
        <v>772</v>
      </c>
      <c r="G1305" s="134" t="s">
        <v>775</v>
      </c>
      <c r="H1305" s="138">
        <v>3892</v>
      </c>
    </row>
    <row r="1306" spans="1:8" x14ac:dyDescent="0.25">
      <c r="A1306" s="134" t="s">
        <v>702</v>
      </c>
      <c r="B1306" s="134" t="s">
        <v>269</v>
      </c>
      <c r="C1306" s="134">
        <v>2024</v>
      </c>
      <c r="D1306" s="134" t="s">
        <v>325</v>
      </c>
      <c r="E1306" s="134" t="s">
        <v>328</v>
      </c>
      <c r="F1306" s="66" t="s">
        <v>776</v>
      </c>
      <c r="G1306" s="90" t="s">
        <v>328</v>
      </c>
      <c r="H1306" s="138">
        <v>18663</v>
      </c>
    </row>
    <row r="1307" spans="1:8" x14ac:dyDescent="0.25">
      <c r="A1307" s="134" t="s">
        <v>702</v>
      </c>
      <c r="B1307" s="134" t="s">
        <v>269</v>
      </c>
      <c r="C1307" s="134">
        <v>2024</v>
      </c>
      <c r="D1307" s="134" t="s">
        <v>325</v>
      </c>
      <c r="E1307" s="134" t="s">
        <v>328</v>
      </c>
      <c r="F1307" s="66" t="s">
        <v>776</v>
      </c>
      <c r="G1307" s="66" t="s">
        <v>478</v>
      </c>
      <c r="H1307" s="138">
        <v>6742</v>
      </c>
    </row>
    <row r="1308" spans="1:8" x14ac:dyDescent="0.25">
      <c r="A1308" s="134" t="s">
        <v>702</v>
      </c>
      <c r="B1308" s="134" t="s">
        <v>269</v>
      </c>
      <c r="C1308" s="134">
        <v>2024</v>
      </c>
      <c r="D1308" s="134" t="s">
        <v>325</v>
      </c>
      <c r="E1308" s="134" t="s">
        <v>328</v>
      </c>
      <c r="F1308" s="66" t="s">
        <v>776</v>
      </c>
      <c r="G1308" s="90" t="s">
        <v>479</v>
      </c>
      <c r="H1308" s="138">
        <v>11921</v>
      </c>
    </row>
    <row r="1309" spans="1:8" x14ac:dyDescent="0.25">
      <c r="A1309" s="134" t="s">
        <v>702</v>
      </c>
      <c r="B1309" s="134" t="s">
        <v>269</v>
      </c>
      <c r="C1309" s="134">
        <v>2024</v>
      </c>
      <c r="D1309" s="134" t="s">
        <v>325</v>
      </c>
      <c r="E1309" s="134" t="s">
        <v>328</v>
      </c>
      <c r="F1309" s="66" t="s">
        <v>776</v>
      </c>
      <c r="G1309" s="66" t="s">
        <v>777</v>
      </c>
      <c r="H1309" s="138">
        <v>8950</v>
      </c>
    </row>
    <row r="1310" spans="1:8" x14ac:dyDescent="0.25">
      <c r="A1310" s="134" t="s">
        <v>702</v>
      </c>
      <c r="B1310" s="134" t="s">
        <v>269</v>
      </c>
      <c r="C1310" s="134">
        <v>2024</v>
      </c>
      <c r="D1310" s="134" t="s">
        <v>325</v>
      </c>
      <c r="E1310" s="134" t="s">
        <v>328</v>
      </c>
      <c r="F1310" s="66" t="s">
        <v>776</v>
      </c>
      <c r="G1310" s="134" t="s">
        <v>778</v>
      </c>
      <c r="H1310" s="138">
        <v>2123</v>
      </c>
    </row>
    <row r="1311" spans="1:8" x14ac:dyDescent="0.25">
      <c r="A1311" s="134" t="s">
        <v>702</v>
      </c>
      <c r="B1311" s="134" t="s">
        <v>269</v>
      </c>
      <c r="C1311" s="134">
        <v>2024</v>
      </c>
      <c r="D1311" s="134" t="s">
        <v>325</v>
      </c>
      <c r="E1311" s="134" t="s">
        <v>328</v>
      </c>
      <c r="F1311" s="66" t="s">
        <v>776</v>
      </c>
      <c r="G1311" s="134" t="s">
        <v>779</v>
      </c>
      <c r="H1311" s="138">
        <v>558</v>
      </c>
    </row>
    <row r="1312" spans="1:8" x14ac:dyDescent="0.25">
      <c r="A1312" s="134" t="s">
        <v>702</v>
      </c>
      <c r="B1312" s="134" t="s">
        <v>269</v>
      </c>
      <c r="C1312" s="134">
        <v>2024</v>
      </c>
      <c r="D1312" s="134" t="s">
        <v>325</v>
      </c>
      <c r="E1312" s="134" t="s">
        <v>328</v>
      </c>
      <c r="F1312" s="66" t="s">
        <v>776</v>
      </c>
      <c r="G1312" s="134" t="s">
        <v>780</v>
      </c>
      <c r="H1312" s="138">
        <v>257</v>
      </c>
    </row>
    <row r="1313" spans="1:8" x14ac:dyDescent="0.25">
      <c r="A1313" s="134" t="s">
        <v>702</v>
      </c>
      <c r="B1313" s="134" t="s">
        <v>269</v>
      </c>
      <c r="C1313" s="134">
        <v>2024</v>
      </c>
      <c r="D1313" s="134" t="s">
        <v>325</v>
      </c>
      <c r="E1313" s="134" t="s">
        <v>328</v>
      </c>
      <c r="F1313" s="66" t="s">
        <v>776</v>
      </c>
      <c r="G1313" s="134" t="s">
        <v>781</v>
      </c>
      <c r="H1313" s="138">
        <v>33</v>
      </c>
    </row>
    <row r="1314" spans="1:8" x14ac:dyDescent="0.25">
      <c r="A1314" s="134" t="s">
        <v>702</v>
      </c>
      <c r="B1314" s="134" t="s">
        <v>269</v>
      </c>
      <c r="C1314" s="134">
        <v>2024</v>
      </c>
      <c r="D1314" s="134" t="s">
        <v>325</v>
      </c>
      <c r="E1314" s="134" t="s">
        <v>328</v>
      </c>
      <c r="F1314" s="66" t="s">
        <v>776</v>
      </c>
      <c r="G1314" s="66" t="s">
        <v>782</v>
      </c>
      <c r="H1314" s="138">
        <v>16540</v>
      </c>
    </row>
    <row r="1315" spans="1:8" x14ac:dyDescent="0.25">
      <c r="A1315" s="134" t="s">
        <v>702</v>
      </c>
      <c r="B1315" s="134" t="s">
        <v>269</v>
      </c>
      <c r="C1315" s="134">
        <v>2024</v>
      </c>
      <c r="D1315" s="134" t="s">
        <v>325</v>
      </c>
      <c r="E1315" s="134" t="s">
        <v>328</v>
      </c>
      <c r="F1315" s="66" t="s">
        <v>776</v>
      </c>
      <c r="G1315" s="90" t="s">
        <v>486</v>
      </c>
      <c r="H1315" s="138">
        <v>0.89</v>
      </c>
    </row>
    <row r="1316" spans="1:8" x14ac:dyDescent="0.25">
      <c r="A1316" s="134" t="s">
        <v>702</v>
      </c>
      <c r="B1316" s="134" t="s">
        <v>269</v>
      </c>
      <c r="C1316" s="134">
        <v>2024</v>
      </c>
      <c r="D1316" s="134" t="s">
        <v>325</v>
      </c>
      <c r="E1316" s="134" t="s">
        <v>328</v>
      </c>
      <c r="F1316" s="134" t="s">
        <v>487</v>
      </c>
      <c r="G1316" s="90" t="s">
        <v>328</v>
      </c>
      <c r="H1316" s="138">
        <v>5059</v>
      </c>
    </row>
    <row r="1317" spans="1:8" x14ac:dyDescent="0.25">
      <c r="A1317" s="134" t="s">
        <v>702</v>
      </c>
      <c r="B1317" s="134" t="s">
        <v>269</v>
      </c>
      <c r="C1317" s="134">
        <v>2024</v>
      </c>
      <c r="D1317" s="134" t="s">
        <v>325</v>
      </c>
      <c r="E1317" s="134" t="s">
        <v>328</v>
      </c>
      <c r="F1317" s="134" t="s">
        <v>487</v>
      </c>
      <c r="G1317" s="66" t="s">
        <v>478</v>
      </c>
      <c r="H1317" s="138">
        <v>63</v>
      </c>
    </row>
    <row r="1318" spans="1:8" x14ac:dyDescent="0.25">
      <c r="A1318" s="134" t="s">
        <v>702</v>
      </c>
      <c r="B1318" s="134" t="s">
        <v>269</v>
      </c>
      <c r="C1318" s="134">
        <v>2024</v>
      </c>
      <c r="D1318" s="134" t="s">
        <v>325</v>
      </c>
      <c r="E1318" s="134" t="s">
        <v>328</v>
      </c>
      <c r="F1318" s="134" t="s">
        <v>487</v>
      </c>
      <c r="G1318" s="90" t="s">
        <v>479</v>
      </c>
      <c r="H1318" s="138">
        <v>4996</v>
      </c>
    </row>
    <row r="1319" spans="1:8" x14ac:dyDescent="0.25">
      <c r="A1319" s="134" t="s">
        <v>702</v>
      </c>
      <c r="B1319" s="134" t="s">
        <v>269</v>
      </c>
      <c r="C1319" s="134">
        <v>2024</v>
      </c>
      <c r="D1319" s="134" t="s">
        <v>325</v>
      </c>
      <c r="E1319" s="134" t="s">
        <v>328</v>
      </c>
      <c r="F1319" s="134" t="s">
        <v>487</v>
      </c>
      <c r="G1319" s="66" t="s">
        <v>777</v>
      </c>
      <c r="H1319" s="138">
        <v>4625</v>
      </c>
    </row>
    <row r="1320" spans="1:8" x14ac:dyDescent="0.25">
      <c r="A1320" s="134" t="s">
        <v>702</v>
      </c>
      <c r="B1320" s="134" t="s">
        <v>269</v>
      </c>
      <c r="C1320" s="134">
        <v>2024</v>
      </c>
      <c r="D1320" s="134" t="s">
        <v>325</v>
      </c>
      <c r="E1320" s="134" t="s">
        <v>328</v>
      </c>
      <c r="F1320" s="134" t="s">
        <v>487</v>
      </c>
      <c r="G1320" s="134" t="s">
        <v>778</v>
      </c>
      <c r="H1320" s="138">
        <v>298</v>
      </c>
    </row>
    <row r="1321" spans="1:8" x14ac:dyDescent="0.25">
      <c r="A1321" s="134" t="s">
        <v>702</v>
      </c>
      <c r="B1321" s="134" t="s">
        <v>269</v>
      </c>
      <c r="C1321" s="134">
        <v>2024</v>
      </c>
      <c r="D1321" s="134" t="s">
        <v>325</v>
      </c>
      <c r="E1321" s="134" t="s">
        <v>328</v>
      </c>
      <c r="F1321" s="134" t="s">
        <v>487</v>
      </c>
      <c r="G1321" s="134" t="s">
        <v>779</v>
      </c>
      <c r="H1321" s="138">
        <v>48</v>
      </c>
    </row>
    <row r="1322" spans="1:8" x14ac:dyDescent="0.25">
      <c r="A1322" s="134" t="s">
        <v>702</v>
      </c>
      <c r="B1322" s="134" t="s">
        <v>269</v>
      </c>
      <c r="C1322" s="134">
        <v>2024</v>
      </c>
      <c r="D1322" s="134" t="s">
        <v>325</v>
      </c>
      <c r="E1322" s="134" t="s">
        <v>328</v>
      </c>
      <c r="F1322" s="134" t="s">
        <v>487</v>
      </c>
      <c r="G1322" s="134" t="s">
        <v>780</v>
      </c>
      <c r="H1322" s="138">
        <v>24</v>
      </c>
    </row>
    <row r="1323" spans="1:8" x14ac:dyDescent="0.25">
      <c r="A1323" s="134" t="s">
        <v>702</v>
      </c>
      <c r="B1323" s="134" t="s">
        <v>269</v>
      </c>
      <c r="C1323" s="134">
        <v>2024</v>
      </c>
      <c r="D1323" s="134" t="s">
        <v>325</v>
      </c>
      <c r="E1323" s="134" t="s">
        <v>328</v>
      </c>
      <c r="F1323" s="134" t="s">
        <v>487</v>
      </c>
      <c r="G1323" s="134" t="s">
        <v>781</v>
      </c>
      <c r="H1323" s="138">
        <v>1</v>
      </c>
    </row>
    <row r="1324" spans="1:8" x14ac:dyDescent="0.25">
      <c r="A1324" s="134" t="s">
        <v>702</v>
      </c>
      <c r="B1324" s="134" t="s">
        <v>269</v>
      </c>
      <c r="C1324" s="134">
        <v>2024</v>
      </c>
      <c r="D1324" s="134" t="s">
        <v>325</v>
      </c>
      <c r="E1324" s="134" t="s">
        <v>328</v>
      </c>
      <c r="F1324" s="134" t="s">
        <v>487</v>
      </c>
      <c r="G1324" s="66" t="s">
        <v>782</v>
      </c>
      <c r="H1324" s="138">
        <v>5472</v>
      </c>
    </row>
    <row r="1325" spans="1:8" x14ac:dyDescent="0.25">
      <c r="A1325" s="134" t="s">
        <v>702</v>
      </c>
      <c r="B1325" s="134" t="s">
        <v>269</v>
      </c>
      <c r="C1325" s="134">
        <v>2024</v>
      </c>
      <c r="D1325" s="134" t="s">
        <v>325</v>
      </c>
      <c r="E1325" s="134" t="s">
        <v>328</v>
      </c>
      <c r="F1325" s="134" t="s">
        <v>487</v>
      </c>
      <c r="G1325" s="90" t="s">
        <v>486</v>
      </c>
      <c r="H1325" s="138">
        <v>1.1000000000000001</v>
      </c>
    </row>
    <row r="1326" spans="1:8" x14ac:dyDescent="0.25">
      <c r="A1326" s="134" t="s">
        <v>702</v>
      </c>
      <c r="B1326" s="134" t="s">
        <v>269</v>
      </c>
      <c r="C1326" s="134">
        <v>2024</v>
      </c>
      <c r="D1326" s="134" t="s">
        <v>325</v>
      </c>
      <c r="E1326" s="134" t="s">
        <v>328</v>
      </c>
      <c r="F1326" s="134" t="s">
        <v>496</v>
      </c>
      <c r="G1326" s="90" t="s">
        <v>328</v>
      </c>
      <c r="H1326" s="138">
        <v>18</v>
      </c>
    </row>
    <row r="1327" spans="1:8" x14ac:dyDescent="0.25">
      <c r="A1327" s="134" t="s">
        <v>702</v>
      </c>
      <c r="B1327" s="134" t="s">
        <v>269</v>
      </c>
      <c r="C1327" s="134">
        <v>2024</v>
      </c>
      <c r="D1327" s="134" t="s">
        <v>325</v>
      </c>
      <c r="E1327" s="134" t="s">
        <v>328</v>
      </c>
      <c r="F1327" s="134" t="s">
        <v>496</v>
      </c>
      <c r="G1327" s="66" t="s">
        <v>478</v>
      </c>
      <c r="H1327" s="138" t="s">
        <v>284</v>
      </c>
    </row>
    <row r="1328" spans="1:8" x14ac:dyDescent="0.25">
      <c r="A1328" s="134" t="s">
        <v>702</v>
      </c>
      <c r="B1328" s="134" t="s">
        <v>269</v>
      </c>
      <c r="C1328" s="134">
        <v>2024</v>
      </c>
      <c r="D1328" s="134" t="s">
        <v>325</v>
      </c>
      <c r="E1328" s="134" t="s">
        <v>328</v>
      </c>
      <c r="F1328" s="134" t="s">
        <v>496</v>
      </c>
      <c r="G1328" s="90" t="s">
        <v>479</v>
      </c>
      <c r="H1328" s="138">
        <v>18</v>
      </c>
    </row>
    <row r="1329" spans="1:8" x14ac:dyDescent="0.25">
      <c r="A1329" s="134" t="s">
        <v>702</v>
      </c>
      <c r="B1329" s="134" t="s">
        <v>269</v>
      </c>
      <c r="C1329" s="134">
        <v>2024</v>
      </c>
      <c r="D1329" s="134" t="s">
        <v>325</v>
      </c>
      <c r="E1329" s="134" t="s">
        <v>328</v>
      </c>
      <c r="F1329" s="134" t="s">
        <v>496</v>
      </c>
      <c r="G1329" s="66" t="s">
        <v>777</v>
      </c>
      <c r="H1329" s="138">
        <v>17</v>
      </c>
    </row>
    <row r="1330" spans="1:8" x14ac:dyDescent="0.25">
      <c r="A1330" s="134" t="s">
        <v>702</v>
      </c>
      <c r="B1330" s="134" t="s">
        <v>269</v>
      </c>
      <c r="C1330" s="134">
        <v>2024</v>
      </c>
      <c r="D1330" s="134" t="s">
        <v>325</v>
      </c>
      <c r="E1330" s="134" t="s">
        <v>328</v>
      </c>
      <c r="F1330" s="134" t="s">
        <v>496</v>
      </c>
      <c r="G1330" s="134" t="s">
        <v>778</v>
      </c>
      <c r="H1330" s="138">
        <v>1</v>
      </c>
    </row>
    <row r="1331" spans="1:8" x14ac:dyDescent="0.25">
      <c r="A1331" s="134" t="s">
        <v>702</v>
      </c>
      <c r="B1331" s="134" t="s">
        <v>269</v>
      </c>
      <c r="C1331" s="134">
        <v>2024</v>
      </c>
      <c r="D1331" s="134" t="s">
        <v>325</v>
      </c>
      <c r="E1331" s="134" t="s">
        <v>328</v>
      </c>
      <c r="F1331" s="134" t="s">
        <v>496</v>
      </c>
      <c r="G1331" s="134" t="s">
        <v>779</v>
      </c>
      <c r="H1331" s="138" t="s">
        <v>284</v>
      </c>
    </row>
    <row r="1332" spans="1:8" x14ac:dyDescent="0.25">
      <c r="A1332" s="134" t="s">
        <v>702</v>
      </c>
      <c r="B1332" s="134" t="s">
        <v>269</v>
      </c>
      <c r="C1332" s="134">
        <v>2024</v>
      </c>
      <c r="D1332" s="134" t="s">
        <v>325</v>
      </c>
      <c r="E1332" s="134" t="s">
        <v>328</v>
      </c>
      <c r="F1332" s="134" t="s">
        <v>496</v>
      </c>
      <c r="G1332" s="134" t="s">
        <v>780</v>
      </c>
      <c r="H1332" s="138" t="s">
        <v>284</v>
      </c>
    </row>
    <row r="1333" spans="1:8" x14ac:dyDescent="0.25">
      <c r="A1333" s="134" t="s">
        <v>702</v>
      </c>
      <c r="B1333" s="134" t="s">
        <v>269</v>
      </c>
      <c r="C1333" s="134">
        <v>2024</v>
      </c>
      <c r="D1333" s="134" t="s">
        <v>325</v>
      </c>
      <c r="E1333" s="134" t="s">
        <v>328</v>
      </c>
      <c r="F1333" s="134" t="s">
        <v>496</v>
      </c>
      <c r="G1333" s="134" t="s">
        <v>781</v>
      </c>
      <c r="H1333" s="138" t="s">
        <v>284</v>
      </c>
    </row>
    <row r="1334" spans="1:8" x14ac:dyDescent="0.25">
      <c r="A1334" s="134" t="s">
        <v>702</v>
      </c>
      <c r="B1334" s="134" t="s">
        <v>269</v>
      </c>
      <c r="C1334" s="134">
        <v>2024</v>
      </c>
      <c r="D1334" s="134" t="s">
        <v>325</v>
      </c>
      <c r="E1334" s="134" t="s">
        <v>328</v>
      </c>
      <c r="F1334" s="134" t="s">
        <v>496</v>
      </c>
      <c r="G1334" s="66" t="s">
        <v>782</v>
      </c>
      <c r="H1334" s="138">
        <v>19</v>
      </c>
    </row>
    <row r="1335" spans="1:8" x14ac:dyDescent="0.25">
      <c r="A1335" s="134" t="s">
        <v>702</v>
      </c>
      <c r="B1335" s="134" t="s">
        <v>269</v>
      </c>
      <c r="C1335" s="134">
        <v>2024</v>
      </c>
      <c r="D1335" s="134" t="s">
        <v>325</v>
      </c>
      <c r="E1335" s="134" t="s">
        <v>328</v>
      </c>
      <c r="F1335" s="134" t="s">
        <v>496</v>
      </c>
      <c r="G1335" s="90" t="s">
        <v>486</v>
      </c>
      <c r="H1335" s="138">
        <v>1.1000000000000001</v>
      </c>
    </row>
    <row r="1336" spans="1:8" x14ac:dyDescent="0.25">
      <c r="A1336" s="134" t="s">
        <v>702</v>
      </c>
      <c r="B1336" s="134" t="s">
        <v>269</v>
      </c>
      <c r="C1336" s="134">
        <v>2024</v>
      </c>
      <c r="D1336" s="134" t="s">
        <v>326</v>
      </c>
      <c r="E1336" s="134" t="s">
        <v>328</v>
      </c>
      <c r="F1336" s="134" t="s">
        <v>398</v>
      </c>
      <c r="G1336" s="134" t="s">
        <v>760</v>
      </c>
      <c r="H1336" s="138">
        <v>2957</v>
      </c>
    </row>
    <row r="1337" spans="1:8" x14ac:dyDescent="0.25">
      <c r="A1337" s="134" t="s">
        <v>702</v>
      </c>
      <c r="B1337" s="134" t="s">
        <v>269</v>
      </c>
      <c r="C1337" s="134">
        <v>2024</v>
      </c>
      <c r="D1337" s="134" t="s">
        <v>326</v>
      </c>
      <c r="E1337" s="134" t="s">
        <v>328</v>
      </c>
      <c r="F1337" s="134" t="s">
        <v>398</v>
      </c>
      <c r="G1337" s="134" t="s">
        <v>761</v>
      </c>
      <c r="H1337" s="138">
        <v>79</v>
      </c>
    </row>
    <row r="1338" spans="1:8" x14ac:dyDescent="0.25">
      <c r="A1338" s="134" t="s">
        <v>702</v>
      </c>
      <c r="B1338" s="134" t="s">
        <v>269</v>
      </c>
      <c r="C1338" s="134">
        <v>2024</v>
      </c>
      <c r="D1338" s="134" t="s">
        <v>326</v>
      </c>
      <c r="E1338" s="134" t="s">
        <v>328</v>
      </c>
      <c r="F1338" s="134" t="s">
        <v>398</v>
      </c>
      <c r="G1338" s="134" t="s">
        <v>762</v>
      </c>
      <c r="H1338" s="138">
        <v>1099</v>
      </c>
    </row>
    <row r="1339" spans="1:8" x14ac:dyDescent="0.25">
      <c r="A1339" s="134" t="s">
        <v>702</v>
      </c>
      <c r="B1339" s="134" t="s">
        <v>269</v>
      </c>
      <c r="C1339" s="134">
        <v>2024</v>
      </c>
      <c r="D1339" s="134" t="s">
        <v>326</v>
      </c>
      <c r="E1339" s="134" t="s">
        <v>328</v>
      </c>
      <c r="F1339" s="134" t="s">
        <v>398</v>
      </c>
      <c r="G1339" s="134" t="s">
        <v>763</v>
      </c>
      <c r="H1339" s="138">
        <v>94</v>
      </c>
    </row>
    <row r="1340" spans="1:8" x14ac:dyDescent="0.25">
      <c r="A1340" s="134" t="s">
        <v>702</v>
      </c>
      <c r="B1340" s="134" t="s">
        <v>269</v>
      </c>
      <c r="C1340" s="134">
        <v>2024</v>
      </c>
      <c r="D1340" s="134" t="s">
        <v>326</v>
      </c>
      <c r="E1340" s="134" t="s">
        <v>328</v>
      </c>
      <c r="F1340" s="134" t="s">
        <v>398</v>
      </c>
      <c r="G1340" s="90" t="s">
        <v>764</v>
      </c>
      <c r="H1340" s="138">
        <v>1523</v>
      </c>
    </row>
    <row r="1341" spans="1:8" x14ac:dyDescent="0.25">
      <c r="A1341" s="134" t="s">
        <v>702</v>
      </c>
      <c r="B1341" s="134" t="s">
        <v>269</v>
      </c>
      <c r="C1341" s="134">
        <v>2024</v>
      </c>
      <c r="D1341" s="134" t="s">
        <v>326</v>
      </c>
      <c r="E1341" s="134" t="s">
        <v>328</v>
      </c>
      <c r="F1341" s="134" t="s">
        <v>398</v>
      </c>
      <c r="G1341" s="90" t="s">
        <v>765</v>
      </c>
      <c r="H1341" s="138">
        <v>162</v>
      </c>
    </row>
    <row r="1342" spans="1:8" x14ac:dyDescent="0.25">
      <c r="A1342" s="134" t="s">
        <v>702</v>
      </c>
      <c r="B1342" s="134" t="s">
        <v>269</v>
      </c>
      <c r="C1342" s="134">
        <v>2024</v>
      </c>
      <c r="D1342" s="134" t="s">
        <v>326</v>
      </c>
      <c r="E1342" s="134" t="s">
        <v>328</v>
      </c>
      <c r="F1342" s="134" t="s">
        <v>398</v>
      </c>
      <c r="G1342" s="90" t="s">
        <v>766</v>
      </c>
      <c r="H1342" s="138" t="s">
        <v>284</v>
      </c>
    </row>
    <row r="1343" spans="1:8" x14ac:dyDescent="0.25">
      <c r="A1343" s="134" t="s">
        <v>702</v>
      </c>
      <c r="B1343" s="134" t="s">
        <v>269</v>
      </c>
      <c r="C1343" s="134">
        <v>2024</v>
      </c>
      <c r="D1343" s="134" t="s">
        <v>326</v>
      </c>
      <c r="E1343" s="134" t="s">
        <v>328</v>
      </c>
      <c r="F1343" s="90" t="s">
        <v>466</v>
      </c>
      <c r="G1343" s="90" t="s">
        <v>767</v>
      </c>
      <c r="H1343" s="138">
        <v>11299</v>
      </c>
    </row>
    <row r="1344" spans="1:8" x14ac:dyDescent="0.25">
      <c r="A1344" s="134" t="s">
        <v>702</v>
      </c>
      <c r="B1344" s="134" t="s">
        <v>269</v>
      </c>
      <c r="C1344" s="134">
        <v>2024</v>
      </c>
      <c r="D1344" s="134" t="s">
        <v>326</v>
      </c>
      <c r="E1344" s="134" t="s">
        <v>328</v>
      </c>
      <c r="F1344" s="90" t="s">
        <v>466</v>
      </c>
      <c r="G1344" s="90" t="s">
        <v>768</v>
      </c>
      <c r="H1344" s="138">
        <v>3132</v>
      </c>
    </row>
    <row r="1345" spans="1:8" x14ac:dyDescent="0.25">
      <c r="A1345" s="134" t="s">
        <v>702</v>
      </c>
      <c r="B1345" s="134" t="s">
        <v>269</v>
      </c>
      <c r="C1345" s="134">
        <v>2024</v>
      </c>
      <c r="D1345" s="134" t="s">
        <v>326</v>
      </c>
      <c r="E1345" s="134" t="s">
        <v>328</v>
      </c>
      <c r="F1345" s="90" t="s">
        <v>466</v>
      </c>
      <c r="G1345" s="134" t="s">
        <v>769</v>
      </c>
      <c r="H1345" s="138">
        <v>488</v>
      </c>
    </row>
    <row r="1346" spans="1:8" x14ac:dyDescent="0.25">
      <c r="A1346" s="134" t="s">
        <v>702</v>
      </c>
      <c r="B1346" s="134" t="s">
        <v>269</v>
      </c>
      <c r="C1346" s="134">
        <v>2024</v>
      </c>
      <c r="D1346" s="134" t="s">
        <v>326</v>
      </c>
      <c r="E1346" s="134" t="s">
        <v>328</v>
      </c>
      <c r="F1346" s="90" t="s">
        <v>466</v>
      </c>
      <c r="G1346" s="134" t="s">
        <v>770</v>
      </c>
      <c r="H1346" s="138">
        <v>3670</v>
      </c>
    </row>
    <row r="1347" spans="1:8" x14ac:dyDescent="0.25">
      <c r="A1347" s="134" t="s">
        <v>702</v>
      </c>
      <c r="B1347" s="134" t="s">
        <v>269</v>
      </c>
      <c r="C1347" s="134">
        <v>2024</v>
      </c>
      <c r="D1347" s="134" t="s">
        <v>326</v>
      </c>
      <c r="E1347" s="134" t="s">
        <v>328</v>
      </c>
      <c r="F1347" s="90" t="s">
        <v>466</v>
      </c>
      <c r="G1347" s="134" t="s">
        <v>771</v>
      </c>
      <c r="H1347" s="138">
        <v>4009</v>
      </c>
    </row>
    <row r="1348" spans="1:8" x14ac:dyDescent="0.25">
      <c r="A1348" s="134" t="s">
        <v>702</v>
      </c>
      <c r="B1348" s="134" t="s">
        <v>269</v>
      </c>
      <c r="C1348" s="134">
        <v>2024</v>
      </c>
      <c r="D1348" s="134" t="s">
        <v>326</v>
      </c>
      <c r="E1348" s="134" t="s">
        <v>328</v>
      </c>
      <c r="F1348" s="134" t="s">
        <v>772</v>
      </c>
      <c r="G1348" s="90" t="s">
        <v>760</v>
      </c>
      <c r="H1348" s="138">
        <v>5594</v>
      </c>
    </row>
    <row r="1349" spans="1:8" x14ac:dyDescent="0.25">
      <c r="A1349" s="134" t="s">
        <v>702</v>
      </c>
      <c r="B1349" s="134" t="s">
        <v>269</v>
      </c>
      <c r="C1349" s="134">
        <v>2024</v>
      </c>
      <c r="D1349" s="134" t="s">
        <v>326</v>
      </c>
      <c r="E1349" s="134" t="s">
        <v>328</v>
      </c>
      <c r="F1349" s="134" t="s">
        <v>772</v>
      </c>
      <c r="G1349" s="134" t="s">
        <v>773</v>
      </c>
      <c r="H1349" s="138">
        <v>2312</v>
      </c>
    </row>
    <row r="1350" spans="1:8" x14ac:dyDescent="0.25">
      <c r="A1350" s="134" t="s">
        <v>702</v>
      </c>
      <c r="B1350" s="134" t="s">
        <v>269</v>
      </c>
      <c r="C1350" s="134">
        <v>2024</v>
      </c>
      <c r="D1350" s="134" t="s">
        <v>326</v>
      </c>
      <c r="E1350" s="134" t="s">
        <v>328</v>
      </c>
      <c r="F1350" s="134" t="s">
        <v>772</v>
      </c>
      <c r="G1350" s="134" t="s">
        <v>774</v>
      </c>
      <c r="H1350" s="138">
        <v>778</v>
      </c>
    </row>
    <row r="1351" spans="1:8" x14ac:dyDescent="0.25">
      <c r="A1351" s="134" t="s">
        <v>702</v>
      </c>
      <c r="B1351" s="134" t="s">
        <v>269</v>
      </c>
      <c r="C1351" s="134">
        <v>2024</v>
      </c>
      <c r="D1351" s="134" t="s">
        <v>326</v>
      </c>
      <c r="E1351" s="134" t="s">
        <v>328</v>
      </c>
      <c r="F1351" s="134" t="s">
        <v>772</v>
      </c>
      <c r="G1351" s="134" t="s">
        <v>775</v>
      </c>
      <c r="H1351" s="138">
        <v>2504</v>
      </c>
    </row>
    <row r="1352" spans="1:8" x14ac:dyDescent="0.25">
      <c r="A1352" s="134" t="s">
        <v>702</v>
      </c>
      <c r="B1352" s="134" t="s">
        <v>269</v>
      </c>
      <c r="C1352" s="134">
        <v>2024</v>
      </c>
      <c r="D1352" s="134" t="s">
        <v>326</v>
      </c>
      <c r="E1352" s="134" t="s">
        <v>328</v>
      </c>
      <c r="F1352" s="66" t="s">
        <v>776</v>
      </c>
      <c r="G1352" s="90" t="s">
        <v>328</v>
      </c>
      <c r="H1352" s="138">
        <v>11299</v>
      </c>
    </row>
    <row r="1353" spans="1:8" x14ac:dyDescent="0.25">
      <c r="A1353" s="134" t="s">
        <v>702</v>
      </c>
      <c r="B1353" s="134" t="s">
        <v>269</v>
      </c>
      <c r="C1353" s="134">
        <v>2024</v>
      </c>
      <c r="D1353" s="134" t="s">
        <v>326</v>
      </c>
      <c r="E1353" s="134" t="s">
        <v>328</v>
      </c>
      <c r="F1353" s="66" t="s">
        <v>776</v>
      </c>
      <c r="G1353" s="66" t="s">
        <v>478</v>
      </c>
      <c r="H1353" s="138">
        <v>3580</v>
      </c>
    </row>
    <row r="1354" spans="1:8" x14ac:dyDescent="0.25">
      <c r="A1354" s="134" t="s">
        <v>702</v>
      </c>
      <c r="B1354" s="134" t="s">
        <v>269</v>
      </c>
      <c r="C1354" s="134">
        <v>2024</v>
      </c>
      <c r="D1354" s="134" t="s">
        <v>326</v>
      </c>
      <c r="E1354" s="134" t="s">
        <v>328</v>
      </c>
      <c r="F1354" s="66" t="s">
        <v>776</v>
      </c>
      <c r="G1354" s="90" t="s">
        <v>479</v>
      </c>
      <c r="H1354" s="138">
        <v>7719</v>
      </c>
    </row>
    <row r="1355" spans="1:8" x14ac:dyDescent="0.25">
      <c r="A1355" s="134" t="s">
        <v>702</v>
      </c>
      <c r="B1355" s="134" t="s">
        <v>269</v>
      </c>
      <c r="C1355" s="134">
        <v>2024</v>
      </c>
      <c r="D1355" s="134" t="s">
        <v>326</v>
      </c>
      <c r="E1355" s="134" t="s">
        <v>328</v>
      </c>
      <c r="F1355" s="66" t="s">
        <v>776</v>
      </c>
      <c r="G1355" s="66" t="s">
        <v>777</v>
      </c>
      <c r="H1355" s="138">
        <v>5893</v>
      </c>
    </row>
    <row r="1356" spans="1:8" x14ac:dyDescent="0.25">
      <c r="A1356" s="134" t="s">
        <v>702</v>
      </c>
      <c r="B1356" s="134" t="s">
        <v>269</v>
      </c>
      <c r="C1356" s="134">
        <v>2024</v>
      </c>
      <c r="D1356" s="134" t="s">
        <v>326</v>
      </c>
      <c r="E1356" s="134" t="s">
        <v>328</v>
      </c>
      <c r="F1356" s="66" t="s">
        <v>776</v>
      </c>
      <c r="G1356" s="134" t="s">
        <v>778</v>
      </c>
      <c r="H1356" s="138">
        <v>1256</v>
      </c>
    </row>
    <row r="1357" spans="1:8" x14ac:dyDescent="0.25">
      <c r="A1357" s="134" t="s">
        <v>702</v>
      </c>
      <c r="B1357" s="134" t="s">
        <v>269</v>
      </c>
      <c r="C1357" s="134">
        <v>2024</v>
      </c>
      <c r="D1357" s="134" t="s">
        <v>326</v>
      </c>
      <c r="E1357" s="134" t="s">
        <v>328</v>
      </c>
      <c r="F1357" s="66" t="s">
        <v>776</v>
      </c>
      <c r="G1357" s="134" t="s">
        <v>779</v>
      </c>
      <c r="H1357" s="138">
        <v>352</v>
      </c>
    </row>
    <row r="1358" spans="1:8" x14ac:dyDescent="0.25">
      <c r="A1358" s="134" t="s">
        <v>702</v>
      </c>
      <c r="B1358" s="134" t="s">
        <v>269</v>
      </c>
      <c r="C1358" s="134">
        <v>2024</v>
      </c>
      <c r="D1358" s="134" t="s">
        <v>326</v>
      </c>
      <c r="E1358" s="134" t="s">
        <v>328</v>
      </c>
      <c r="F1358" s="66" t="s">
        <v>776</v>
      </c>
      <c r="G1358" s="134" t="s">
        <v>780</v>
      </c>
      <c r="H1358" s="138">
        <v>177</v>
      </c>
    </row>
    <row r="1359" spans="1:8" x14ac:dyDescent="0.25">
      <c r="A1359" s="134" t="s">
        <v>702</v>
      </c>
      <c r="B1359" s="134" t="s">
        <v>269</v>
      </c>
      <c r="C1359" s="134">
        <v>2024</v>
      </c>
      <c r="D1359" s="134" t="s">
        <v>326</v>
      </c>
      <c r="E1359" s="134" t="s">
        <v>328</v>
      </c>
      <c r="F1359" s="66" t="s">
        <v>776</v>
      </c>
      <c r="G1359" s="134" t="s">
        <v>781</v>
      </c>
      <c r="H1359" s="138">
        <v>41</v>
      </c>
    </row>
    <row r="1360" spans="1:8" x14ac:dyDescent="0.25">
      <c r="A1360" s="134" t="s">
        <v>702</v>
      </c>
      <c r="B1360" s="134" t="s">
        <v>269</v>
      </c>
      <c r="C1360" s="134">
        <v>2024</v>
      </c>
      <c r="D1360" s="134" t="s">
        <v>326</v>
      </c>
      <c r="E1360" s="134" t="s">
        <v>328</v>
      </c>
      <c r="F1360" s="66" t="s">
        <v>776</v>
      </c>
      <c r="G1360" s="66" t="s">
        <v>782</v>
      </c>
      <c r="H1360" s="138">
        <v>10898</v>
      </c>
    </row>
    <row r="1361" spans="1:8" x14ac:dyDescent="0.25">
      <c r="A1361" s="134" t="s">
        <v>702</v>
      </c>
      <c r="B1361" s="134" t="s">
        <v>269</v>
      </c>
      <c r="C1361" s="134">
        <v>2024</v>
      </c>
      <c r="D1361" s="134" t="s">
        <v>326</v>
      </c>
      <c r="E1361" s="134" t="s">
        <v>328</v>
      </c>
      <c r="F1361" s="66" t="s">
        <v>776</v>
      </c>
      <c r="G1361" s="90" t="s">
        <v>486</v>
      </c>
      <c r="H1361" s="138">
        <v>0.96</v>
      </c>
    </row>
    <row r="1362" spans="1:8" x14ac:dyDescent="0.25">
      <c r="A1362" s="134" t="s">
        <v>702</v>
      </c>
      <c r="B1362" s="134" t="s">
        <v>269</v>
      </c>
      <c r="C1362" s="134">
        <v>2024</v>
      </c>
      <c r="D1362" s="134" t="s">
        <v>326</v>
      </c>
      <c r="E1362" s="134" t="s">
        <v>328</v>
      </c>
      <c r="F1362" s="134" t="s">
        <v>487</v>
      </c>
      <c r="G1362" s="90" t="s">
        <v>328</v>
      </c>
      <c r="H1362" s="138">
        <v>2954</v>
      </c>
    </row>
    <row r="1363" spans="1:8" x14ac:dyDescent="0.25">
      <c r="A1363" s="134" t="s">
        <v>702</v>
      </c>
      <c r="B1363" s="134" t="s">
        <v>269</v>
      </c>
      <c r="C1363" s="134">
        <v>2024</v>
      </c>
      <c r="D1363" s="134" t="s">
        <v>326</v>
      </c>
      <c r="E1363" s="134" t="s">
        <v>328</v>
      </c>
      <c r="F1363" s="134" t="s">
        <v>487</v>
      </c>
      <c r="G1363" s="66" t="s">
        <v>478</v>
      </c>
      <c r="H1363" s="138">
        <v>8</v>
      </c>
    </row>
    <row r="1364" spans="1:8" x14ac:dyDescent="0.25">
      <c r="A1364" s="134" t="s">
        <v>702</v>
      </c>
      <c r="B1364" s="134" t="s">
        <v>269</v>
      </c>
      <c r="C1364" s="134">
        <v>2024</v>
      </c>
      <c r="D1364" s="134" t="s">
        <v>326</v>
      </c>
      <c r="E1364" s="134" t="s">
        <v>328</v>
      </c>
      <c r="F1364" s="134" t="s">
        <v>487</v>
      </c>
      <c r="G1364" s="90" t="s">
        <v>479</v>
      </c>
      <c r="H1364" s="138">
        <v>2946</v>
      </c>
    </row>
    <row r="1365" spans="1:8" x14ac:dyDescent="0.25">
      <c r="A1365" s="134" t="s">
        <v>702</v>
      </c>
      <c r="B1365" s="134" t="s">
        <v>269</v>
      </c>
      <c r="C1365" s="134">
        <v>2024</v>
      </c>
      <c r="D1365" s="134" t="s">
        <v>326</v>
      </c>
      <c r="E1365" s="134" t="s">
        <v>328</v>
      </c>
      <c r="F1365" s="134" t="s">
        <v>487</v>
      </c>
      <c r="G1365" s="66" t="s">
        <v>777</v>
      </c>
      <c r="H1365" s="138">
        <v>2754</v>
      </c>
    </row>
    <row r="1366" spans="1:8" x14ac:dyDescent="0.25">
      <c r="A1366" s="134" t="s">
        <v>702</v>
      </c>
      <c r="B1366" s="134" t="s">
        <v>269</v>
      </c>
      <c r="C1366" s="134">
        <v>2024</v>
      </c>
      <c r="D1366" s="134" t="s">
        <v>326</v>
      </c>
      <c r="E1366" s="134" t="s">
        <v>328</v>
      </c>
      <c r="F1366" s="134" t="s">
        <v>487</v>
      </c>
      <c r="G1366" s="134" t="s">
        <v>778</v>
      </c>
      <c r="H1366" s="138">
        <v>139</v>
      </c>
    </row>
    <row r="1367" spans="1:8" x14ac:dyDescent="0.25">
      <c r="A1367" s="134" t="s">
        <v>702</v>
      </c>
      <c r="B1367" s="134" t="s">
        <v>269</v>
      </c>
      <c r="C1367" s="134">
        <v>2024</v>
      </c>
      <c r="D1367" s="134" t="s">
        <v>326</v>
      </c>
      <c r="E1367" s="134" t="s">
        <v>328</v>
      </c>
      <c r="F1367" s="134" t="s">
        <v>487</v>
      </c>
      <c r="G1367" s="134" t="s">
        <v>779</v>
      </c>
      <c r="H1367" s="138">
        <v>34</v>
      </c>
    </row>
    <row r="1368" spans="1:8" x14ac:dyDescent="0.25">
      <c r="A1368" s="134" t="s">
        <v>702</v>
      </c>
      <c r="B1368" s="134" t="s">
        <v>269</v>
      </c>
      <c r="C1368" s="134">
        <v>2024</v>
      </c>
      <c r="D1368" s="134" t="s">
        <v>326</v>
      </c>
      <c r="E1368" s="134" t="s">
        <v>328</v>
      </c>
      <c r="F1368" s="134" t="s">
        <v>487</v>
      </c>
      <c r="G1368" s="134" t="s">
        <v>780</v>
      </c>
      <c r="H1368" s="138">
        <v>14</v>
      </c>
    </row>
    <row r="1369" spans="1:8" x14ac:dyDescent="0.25">
      <c r="A1369" s="134" t="s">
        <v>702</v>
      </c>
      <c r="B1369" s="134" t="s">
        <v>269</v>
      </c>
      <c r="C1369" s="134">
        <v>2024</v>
      </c>
      <c r="D1369" s="134" t="s">
        <v>326</v>
      </c>
      <c r="E1369" s="134" t="s">
        <v>328</v>
      </c>
      <c r="F1369" s="134" t="s">
        <v>487</v>
      </c>
      <c r="G1369" s="134" t="s">
        <v>781</v>
      </c>
      <c r="H1369" s="138">
        <v>5</v>
      </c>
    </row>
    <row r="1370" spans="1:8" x14ac:dyDescent="0.25">
      <c r="A1370" s="134" t="s">
        <v>702</v>
      </c>
      <c r="B1370" s="134" t="s">
        <v>269</v>
      </c>
      <c r="C1370" s="134">
        <v>2024</v>
      </c>
      <c r="D1370" s="134" t="s">
        <v>326</v>
      </c>
      <c r="E1370" s="134" t="s">
        <v>328</v>
      </c>
      <c r="F1370" s="134" t="s">
        <v>487</v>
      </c>
      <c r="G1370" s="66" t="s">
        <v>782</v>
      </c>
      <c r="H1370" s="138">
        <v>3222</v>
      </c>
    </row>
    <row r="1371" spans="1:8" x14ac:dyDescent="0.25">
      <c r="A1371" s="134" t="s">
        <v>702</v>
      </c>
      <c r="B1371" s="134" t="s">
        <v>269</v>
      </c>
      <c r="C1371" s="134">
        <v>2024</v>
      </c>
      <c r="D1371" s="134" t="s">
        <v>326</v>
      </c>
      <c r="E1371" s="134" t="s">
        <v>328</v>
      </c>
      <c r="F1371" s="134" t="s">
        <v>487</v>
      </c>
      <c r="G1371" s="90" t="s">
        <v>486</v>
      </c>
      <c r="H1371" s="138">
        <v>1.1000000000000001</v>
      </c>
    </row>
    <row r="1372" spans="1:8" x14ac:dyDescent="0.25">
      <c r="A1372" s="134" t="s">
        <v>702</v>
      </c>
      <c r="B1372" s="134" t="s">
        <v>269</v>
      </c>
      <c r="C1372" s="134">
        <v>2024</v>
      </c>
      <c r="D1372" s="134" t="s">
        <v>326</v>
      </c>
      <c r="E1372" s="134" t="s">
        <v>328</v>
      </c>
      <c r="F1372" s="134" t="s">
        <v>496</v>
      </c>
      <c r="G1372" s="90" t="s">
        <v>328</v>
      </c>
      <c r="H1372" s="138">
        <v>6</v>
      </c>
    </row>
    <row r="1373" spans="1:8" x14ac:dyDescent="0.25">
      <c r="A1373" s="134" t="s">
        <v>702</v>
      </c>
      <c r="B1373" s="134" t="s">
        <v>269</v>
      </c>
      <c r="C1373" s="134">
        <v>2024</v>
      </c>
      <c r="D1373" s="134" t="s">
        <v>326</v>
      </c>
      <c r="E1373" s="134" t="s">
        <v>328</v>
      </c>
      <c r="F1373" s="134" t="s">
        <v>496</v>
      </c>
      <c r="G1373" s="66" t="s">
        <v>478</v>
      </c>
      <c r="H1373" s="138" t="s">
        <v>284</v>
      </c>
    </row>
    <row r="1374" spans="1:8" x14ac:dyDescent="0.25">
      <c r="A1374" s="134" t="s">
        <v>702</v>
      </c>
      <c r="B1374" s="134" t="s">
        <v>269</v>
      </c>
      <c r="C1374" s="134">
        <v>2024</v>
      </c>
      <c r="D1374" s="134" t="s">
        <v>326</v>
      </c>
      <c r="E1374" s="134" t="s">
        <v>328</v>
      </c>
      <c r="F1374" s="134" t="s">
        <v>496</v>
      </c>
      <c r="G1374" s="90" t="s">
        <v>479</v>
      </c>
      <c r="H1374" s="138">
        <v>6</v>
      </c>
    </row>
    <row r="1375" spans="1:8" x14ac:dyDescent="0.25">
      <c r="A1375" s="134" t="s">
        <v>702</v>
      </c>
      <c r="B1375" s="134" t="s">
        <v>269</v>
      </c>
      <c r="C1375" s="134">
        <v>2024</v>
      </c>
      <c r="D1375" s="134" t="s">
        <v>326</v>
      </c>
      <c r="E1375" s="134" t="s">
        <v>328</v>
      </c>
      <c r="F1375" s="134" t="s">
        <v>496</v>
      </c>
      <c r="G1375" s="66" t="s">
        <v>777</v>
      </c>
      <c r="H1375" s="138">
        <v>6</v>
      </c>
    </row>
    <row r="1376" spans="1:8" x14ac:dyDescent="0.25">
      <c r="A1376" s="134" t="s">
        <v>702</v>
      </c>
      <c r="B1376" s="134" t="s">
        <v>269</v>
      </c>
      <c r="C1376" s="134">
        <v>2024</v>
      </c>
      <c r="D1376" s="134" t="s">
        <v>326</v>
      </c>
      <c r="E1376" s="134" t="s">
        <v>328</v>
      </c>
      <c r="F1376" s="134" t="s">
        <v>496</v>
      </c>
      <c r="G1376" s="134" t="s">
        <v>778</v>
      </c>
      <c r="H1376" s="138" t="s">
        <v>284</v>
      </c>
    </row>
    <row r="1377" spans="1:8" x14ac:dyDescent="0.25">
      <c r="A1377" s="134" t="s">
        <v>702</v>
      </c>
      <c r="B1377" s="134" t="s">
        <v>269</v>
      </c>
      <c r="C1377" s="134">
        <v>2024</v>
      </c>
      <c r="D1377" s="134" t="s">
        <v>326</v>
      </c>
      <c r="E1377" s="134" t="s">
        <v>328</v>
      </c>
      <c r="F1377" s="134" t="s">
        <v>496</v>
      </c>
      <c r="G1377" s="134" t="s">
        <v>779</v>
      </c>
      <c r="H1377" s="138" t="s">
        <v>284</v>
      </c>
    </row>
    <row r="1378" spans="1:8" x14ac:dyDescent="0.25">
      <c r="A1378" s="134" t="s">
        <v>702</v>
      </c>
      <c r="B1378" s="134" t="s">
        <v>269</v>
      </c>
      <c r="C1378" s="134">
        <v>2024</v>
      </c>
      <c r="D1378" s="134" t="s">
        <v>326</v>
      </c>
      <c r="E1378" s="134" t="s">
        <v>328</v>
      </c>
      <c r="F1378" s="134" t="s">
        <v>496</v>
      </c>
      <c r="G1378" s="134" t="s">
        <v>780</v>
      </c>
      <c r="H1378" s="138" t="s">
        <v>284</v>
      </c>
    </row>
    <row r="1379" spans="1:8" x14ac:dyDescent="0.25">
      <c r="A1379" s="134" t="s">
        <v>702</v>
      </c>
      <c r="B1379" s="134" t="s">
        <v>269</v>
      </c>
      <c r="C1379" s="134">
        <v>2024</v>
      </c>
      <c r="D1379" s="134" t="s">
        <v>326</v>
      </c>
      <c r="E1379" s="134" t="s">
        <v>328</v>
      </c>
      <c r="F1379" s="134" t="s">
        <v>496</v>
      </c>
      <c r="G1379" s="134" t="s">
        <v>781</v>
      </c>
      <c r="H1379" s="138" t="s">
        <v>284</v>
      </c>
    </row>
    <row r="1380" spans="1:8" x14ac:dyDescent="0.25">
      <c r="A1380" s="134" t="s">
        <v>702</v>
      </c>
      <c r="B1380" s="134" t="s">
        <v>269</v>
      </c>
      <c r="C1380" s="134">
        <v>2024</v>
      </c>
      <c r="D1380" s="134" t="s">
        <v>326</v>
      </c>
      <c r="E1380" s="134" t="s">
        <v>328</v>
      </c>
      <c r="F1380" s="134" t="s">
        <v>496</v>
      </c>
      <c r="G1380" s="66" t="s">
        <v>782</v>
      </c>
      <c r="H1380" s="138">
        <v>6</v>
      </c>
    </row>
    <row r="1381" spans="1:8" x14ac:dyDescent="0.25">
      <c r="A1381" s="134" t="s">
        <v>702</v>
      </c>
      <c r="B1381" s="134" t="s">
        <v>269</v>
      </c>
      <c r="C1381" s="134">
        <v>2024</v>
      </c>
      <c r="D1381" s="134" t="s">
        <v>326</v>
      </c>
      <c r="E1381" s="134" t="s">
        <v>328</v>
      </c>
      <c r="F1381" s="134" t="s">
        <v>496</v>
      </c>
      <c r="G1381" s="90" t="s">
        <v>486</v>
      </c>
      <c r="H1381" s="138">
        <v>1</v>
      </c>
    </row>
  </sheetData>
  <pageMargins left="0.7" right="0.7" top="0.78740157499999996" bottom="0.78740157499999996" header="0.3" footer="0.3"/>
  <pageSetup paperSize="9" orientation="portrait" horizontalDpi="300"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FE59F-FFD1-4174-9E0C-362D804BC898}">
  <dimension ref="A1:H841"/>
  <sheetViews>
    <sheetView zoomScaleNormal="100" workbookViewId="0"/>
  </sheetViews>
  <sheetFormatPr baseColWidth="10" defaultColWidth="11.453125" defaultRowHeight="12.5" x14ac:dyDescent="0.25"/>
  <cols>
    <col min="1" max="2" width="11.453125" style="101"/>
    <col min="3" max="3" width="7.1796875" style="101" customWidth="1"/>
    <col min="4" max="5" width="11.453125" style="101"/>
    <col min="6" max="6" width="31.81640625" style="101" customWidth="1"/>
    <col min="7" max="7" width="42" style="101" customWidth="1"/>
    <col min="8" max="8" width="16.26953125" style="160" bestFit="1" customWidth="1"/>
    <col min="9" max="16384" width="11.453125" style="33"/>
  </cols>
  <sheetData>
    <row r="1" spans="1:8" x14ac:dyDescent="0.25">
      <c r="A1" s="134" t="s">
        <v>261</v>
      </c>
      <c r="B1" s="134" t="s">
        <v>262</v>
      </c>
      <c r="C1" s="134" t="s">
        <v>264</v>
      </c>
      <c r="D1" s="134" t="s">
        <v>263</v>
      </c>
      <c r="E1" s="134" t="s">
        <v>717</v>
      </c>
      <c r="F1" s="134" t="s">
        <v>267</v>
      </c>
      <c r="G1" s="134" t="s">
        <v>787</v>
      </c>
      <c r="H1" s="136" t="s">
        <v>724</v>
      </c>
    </row>
    <row r="2" spans="1:8" x14ac:dyDescent="0.25">
      <c r="A2" s="134" t="s">
        <v>702</v>
      </c>
      <c r="B2" s="134" t="s">
        <v>269</v>
      </c>
      <c r="C2" s="134">
        <v>2024</v>
      </c>
      <c r="D2" s="134" t="s">
        <v>0</v>
      </c>
      <c r="E2" s="134" t="s">
        <v>328</v>
      </c>
      <c r="F2" s="134" t="s">
        <v>358</v>
      </c>
      <c r="G2" s="134" t="s">
        <v>328</v>
      </c>
      <c r="H2" s="160">
        <v>524719</v>
      </c>
    </row>
    <row r="3" spans="1:8" x14ac:dyDescent="0.25">
      <c r="A3" s="134" t="s">
        <v>702</v>
      </c>
      <c r="B3" s="134" t="s">
        <v>269</v>
      </c>
      <c r="C3" s="134">
        <v>2024</v>
      </c>
      <c r="D3" s="134" t="s">
        <v>0</v>
      </c>
      <c r="E3" s="134" t="s">
        <v>328</v>
      </c>
      <c r="F3" s="134" t="s">
        <v>358</v>
      </c>
      <c r="G3" s="134" t="s">
        <v>500</v>
      </c>
      <c r="H3" s="160">
        <v>267322</v>
      </c>
    </row>
    <row r="4" spans="1:8" x14ac:dyDescent="0.25">
      <c r="A4" s="134" t="s">
        <v>702</v>
      </c>
      <c r="B4" s="134" t="s">
        <v>269</v>
      </c>
      <c r="C4" s="134">
        <v>2024</v>
      </c>
      <c r="D4" s="134" t="s">
        <v>0</v>
      </c>
      <c r="E4" s="134" t="s">
        <v>328</v>
      </c>
      <c r="F4" s="134" t="s">
        <v>358</v>
      </c>
      <c r="G4" s="134" t="s">
        <v>502</v>
      </c>
      <c r="H4" s="160">
        <v>86124</v>
      </c>
    </row>
    <row r="5" spans="1:8" x14ac:dyDescent="0.25">
      <c r="A5" s="134" t="s">
        <v>702</v>
      </c>
      <c r="B5" s="134" t="s">
        <v>269</v>
      </c>
      <c r="C5" s="134">
        <v>2024</v>
      </c>
      <c r="D5" s="134" t="s">
        <v>0</v>
      </c>
      <c r="E5" s="134" t="s">
        <v>328</v>
      </c>
      <c r="F5" s="134" t="s">
        <v>358</v>
      </c>
      <c r="G5" s="134" t="s">
        <v>503</v>
      </c>
      <c r="H5" s="160">
        <v>95935</v>
      </c>
    </row>
    <row r="6" spans="1:8" x14ac:dyDescent="0.25">
      <c r="A6" s="134" t="s">
        <v>702</v>
      </c>
      <c r="B6" s="134" t="s">
        <v>269</v>
      </c>
      <c r="C6" s="134">
        <v>2024</v>
      </c>
      <c r="D6" s="134" t="s">
        <v>0</v>
      </c>
      <c r="E6" s="134" t="s">
        <v>328</v>
      </c>
      <c r="F6" s="134" t="s">
        <v>358</v>
      </c>
      <c r="G6" s="101" t="s">
        <v>504</v>
      </c>
      <c r="H6" s="160">
        <v>56492</v>
      </c>
    </row>
    <row r="7" spans="1:8" x14ac:dyDescent="0.25">
      <c r="A7" s="134" t="s">
        <v>702</v>
      </c>
      <c r="B7" s="134" t="s">
        <v>269</v>
      </c>
      <c r="C7" s="134">
        <v>2024</v>
      </c>
      <c r="D7" s="134" t="s">
        <v>0</v>
      </c>
      <c r="E7" s="134" t="s">
        <v>328</v>
      </c>
      <c r="F7" s="134" t="s">
        <v>358</v>
      </c>
      <c r="G7" s="101" t="s">
        <v>505</v>
      </c>
      <c r="H7" s="160">
        <v>18846</v>
      </c>
    </row>
    <row r="8" spans="1:8" x14ac:dyDescent="0.25">
      <c r="A8" s="134" t="s">
        <v>702</v>
      </c>
      <c r="B8" s="134" t="s">
        <v>269</v>
      </c>
      <c r="C8" s="134">
        <v>2024</v>
      </c>
      <c r="D8" s="134" t="s">
        <v>0</v>
      </c>
      <c r="E8" s="134" t="s">
        <v>328</v>
      </c>
      <c r="F8" s="134" t="s">
        <v>358</v>
      </c>
      <c r="G8" s="101" t="s">
        <v>785</v>
      </c>
      <c r="H8" s="160">
        <v>5.9879878563574032</v>
      </c>
    </row>
    <row r="9" spans="1:8" x14ac:dyDescent="0.25">
      <c r="A9" s="134" t="s">
        <v>702</v>
      </c>
      <c r="B9" s="134" t="s">
        <v>269</v>
      </c>
      <c r="C9" s="134">
        <v>2024</v>
      </c>
      <c r="D9" s="134" t="s">
        <v>0</v>
      </c>
      <c r="E9" s="134" t="s">
        <v>328</v>
      </c>
      <c r="F9" s="101" t="s">
        <v>788</v>
      </c>
      <c r="G9" s="134" t="s">
        <v>328</v>
      </c>
      <c r="H9" s="160">
        <v>131000</v>
      </c>
    </row>
    <row r="10" spans="1:8" x14ac:dyDescent="0.25">
      <c r="A10" s="134" t="s">
        <v>702</v>
      </c>
      <c r="B10" s="134" t="s">
        <v>269</v>
      </c>
      <c r="C10" s="134">
        <v>2024</v>
      </c>
      <c r="D10" s="134" t="s">
        <v>0</v>
      </c>
      <c r="E10" s="134" t="s">
        <v>328</v>
      </c>
      <c r="F10" s="101" t="s">
        <v>788</v>
      </c>
      <c r="G10" s="134" t="s">
        <v>500</v>
      </c>
      <c r="H10" s="160">
        <v>20271</v>
      </c>
    </row>
    <row r="11" spans="1:8" x14ac:dyDescent="0.25">
      <c r="A11" s="134" t="s">
        <v>702</v>
      </c>
      <c r="B11" s="134" t="s">
        <v>269</v>
      </c>
      <c r="C11" s="134">
        <v>2024</v>
      </c>
      <c r="D11" s="134" t="s">
        <v>0</v>
      </c>
      <c r="E11" s="134" t="s">
        <v>328</v>
      </c>
      <c r="F11" s="101" t="s">
        <v>788</v>
      </c>
      <c r="G11" s="134" t="s">
        <v>502</v>
      </c>
      <c r="H11" s="160">
        <v>24817</v>
      </c>
    </row>
    <row r="12" spans="1:8" x14ac:dyDescent="0.25">
      <c r="A12" s="134" t="s">
        <v>702</v>
      </c>
      <c r="B12" s="134" t="s">
        <v>269</v>
      </c>
      <c r="C12" s="134">
        <v>2024</v>
      </c>
      <c r="D12" s="134" t="s">
        <v>0</v>
      </c>
      <c r="E12" s="134" t="s">
        <v>328</v>
      </c>
      <c r="F12" s="101" t="s">
        <v>788</v>
      </c>
      <c r="G12" s="134" t="s">
        <v>503</v>
      </c>
      <c r="H12" s="160">
        <v>48431</v>
      </c>
    </row>
    <row r="13" spans="1:8" x14ac:dyDescent="0.25">
      <c r="A13" s="134" t="s">
        <v>702</v>
      </c>
      <c r="B13" s="134" t="s">
        <v>269</v>
      </c>
      <c r="C13" s="134">
        <v>2024</v>
      </c>
      <c r="D13" s="134" t="s">
        <v>0</v>
      </c>
      <c r="E13" s="134" t="s">
        <v>328</v>
      </c>
      <c r="F13" s="101" t="s">
        <v>788</v>
      </c>
      <c r="G13" s="101" t="s">
        <v>504</v>
      </c>
      <c r="H13" s="160">
        <v>29426</v>
      </c>
    </row>
    <row r="14" spans="1:8" x14ac:dyDescent="0.25">
      <c r="A14" s="134" t="s">
        <v>702</v>
      </c>
      <c r="B14" s="134" t="s">
        <v>269</v>
      </c>
      <c r="C14" s="134">
        <v>2024</v>
      </c>
      <c r="D14" s="134" t="s">
        <v>0</v>
      </c>
      <c r="E14" s="134" t="s">
        <v>328</v>
      </c>
      <c r="F14" s="101" t="s">
        <v>788</v>
      </c>
      <c r="G14" s="101" t="s">
        <v>505</v>
      </c>
      <c r="H14" s="160">
        <v>8055</v>
      </c>
    </row>
    <row r="15" spans="1:8" x14ac:dyDescent="0.25">
      <c r="A15" s="134" t="s">
        <v>702</v>
      </c>
      <c r="B15" s="134" t="s">
        <v>269</v>
      </c>
      <c r="C15" s="134">
        <v>2024</v>
      </c>
      <c r="D15" s="134" t="s">
        <v>0</v>
      </c>
      <c r="E15" s="134" t="s">
        <v>328</v>
      </c>
      <c r="F15" s="101" t="s">
        <v>788</v>
      </c>
      <c r="G15" s="101" t="s">
        <v>785</v>
      </c>
      <c r="H15" s="160">
        <v>10.224520610687023</v>
      </c>
    </row>
    <row r="16" spans="1:8" x14ac:dyDescent="0.25">
      <c r="A16" s="134" t="s">
        <v>702</v>
      </c>
      <c r="B16" s="134" t="s">
        <v>269</v>
      </c>
      <c r="C16" s="134">
        <v>2024</v>
      </c>
      <c r="D16" s="134" t="s">
        <v>0</v>
      </c>
      <c r="E16" s="134" t="s">
        <v>328</v>
      </c>
      <c r="F16" s="101" t="s">
        <v>507</v>
      </c>
      <c r="G16" s="134" t="s">
        <v>328</v>
      </c>
      <c r="H16" s="160">
        <v>555</v>
      </c>
    </row>
    <row r="17" spans="1:8" x14ac:dyDescent="0.25">
      <c r="A17" s="134" t="s">
        <v>702</v>
      </c>
      <c r="B17" s="134" t="s">
        <v>269</v>
      </c>
      <c r="C17" s="134">
        <v>2024</v>
      </c>
      <c r="D17" s="134" t="s">
        <v>0</v>
      </c>
      <c r="E17" s="134" t="s">
        <v>328</v>
      </c>
      <c r="F17" s="101" t="s">
        <v>507</v>
      </c>
      <c r="G17" s="134" t="s">
        <v>500</v>
      </c>
      <c r="H17" s="160">
        <v>112</v>
      </c>
    </row>
    <row r="18" spans="1:8" x14ac:dyDescent="0.25">
      <c r="A18" s="134" t="s">
        <v>702</v>
      </c>
      <c r="B18" s="134" t="s">
        <v>269</v>
      </c>
      <c r="C18" s="134">
        <v>2024</v>
      </c>
      <c r="D18" s="134" t="s">
        <v>0</v>
      </c>
      <c r="E18" s="134" t="s">
        <v>328</v>
      </c>
      <c r="F18" s="101" t="s">
        <v>507</v>
      </c>
      <c r="G18" s="134" t="s">
        <v>502</v>
      </c>
      <c r="H18" s="160">
        <v>146</v>
      </c>
    </row>
    <row r="19" spans="1:8" x14ac:dyDescent="0.25">
      <c r="A19" s="134" t="s">
        <v>702</v>
      </c>
      <c r="B19" s="134" t="s">
        <v>269</v>
      </c>
      <c r="C19" s="134">
        <v>2024</v>
      </c>
      <c r="D19" s="134" t="s">
        <v>0</v>
      </c>
      <c r="E19" s="134" t="s">
        <v>328</v>
      </c>
      <c r="F19" s="101" t="s">
        <v>507</v>
      </c>
      <c r="G19" s="134" t="s">
        <v>503</v>
      </c>
      <c r="H19" s="160">
        <v>162</v>
      </c>
    </row>
    <row r="20" spans="1:8" x14ac:dyDescent="0.25">
      <c r="A20" s="134" t="s">
        <v>702</v>
      </c>
      <c r="B20" s="134" t="s">
        <v>269</v>
      </c>
      <c r="C20" s="134">
        <v>2024</v>
      </c>
      <c r="D20" s="134" t="s">
        <v>0</v>
      </c>
      <c r="E20" s="134" t="s">
        <v>328</v>
      </c>
      <c r="F20" s="101" t="s">
        <v>507</v>
      </c>
      <c r="G20" s="101" t="s">
        <v>504</v>
      </c>
      <c r="H20" s="160">
        <v>106</v>
      </c>
    </row>
    <row r="21" spans="1:8" x14ac:dyDescent="0.25">
      <c r="A21" s="134" t="s">
        <v>702</v>
      </c>
      <c r="B21" s="134" t="s">
        <v>269</v>
      </c>
      <c r="C21" s="134">
        <v>2024</v>
      </c>
      <c r="D21" s="134" t="s">
        <v>0</v>
      </c>
      <c r="E21" s="134" t="s">
        <v>328</v>
      </c>
      <c r="F21" s="101" t="s">
        <v>507</v>
      </c>
      <c r="G21" s="101" t="s">
        <v>505</v>
      </c>
      <c r="H21" s="160">
        <v>29</v>
      </c>
    </row>
    <row r="22" spans="1:8" x14ac:dyDescent="0.25">
      <c r="A22" s="134" t="s">
        <v>702</v>
      </c>
      <c r="B22" s="134" t="s">
        <v>269</v>
      </c>
      <c r="C22" s="134">
        <v>2024</v>
      </c>
      <c r="D22" s="134" t="s">
        <v>0</v>
      </c>
      <c r="E22" s="134" t="s">
        <v>328</v>
      </c>
      <c r="F22" s="101" t="s">
        <v>507</v>
      </c>
      <c r="G22" s="101" t="s">
        <v>785</v>
      </c>
      <c r="H22" s="160">
        <v>9.1778378378378367</v>
      </c>
    </row>
    <row r="23" spans="1:8" x14ac:dyDescent="0.25">
      <c r="A23" s="134" t="s">
        <v>702</v>
      </c>
      <c r="B23" s="134" t="s">
        <v>269</v>
      </c>
      <c r="C23" s="134">
        <v>2024</v>
      </c>
      <c r="D23" s="134" t="s">
        <v>0</v>
      </c>
      <c r="E23" s="134" t="s">
        <v>328</v>
      </c>
      <c r="F23" s="84" t="s">
        <v>508</v>
      </c>
      <c r="G23" s="134" t="s">
        <v>328</v>
      </c>
      <c r="H23" s="160">
        <v>130053</v>
      </c>
    </row>
    <row r="24" spans="1:8" x14ac:dyDescent="0.25">
      <c r="A24" s="134" t="s">
        <v>702</v>
      </c>
      <c r="B24" s="134" t="s">
        <v>269</v>
      </c>
      <c r="C24" s="134">
        <v>2024</v>
      </c>
      <c r="D24" s="134" t="s">
        <v>0</v>
      </c>
      <c r="E24" s="134" t="s">
        <v>328</v>
      </c>
      <c r="F24" s="84" t="s">
        <v>508</v>
      </c>
      <c r="G24" s="134" t="s">
        <v>500</v>
      </c>
      <c r="H24" s="160">
        <v>17108</v>
      </c>
    </row>
    <row r="25" spans="1:8" x14ac:dyDescent="0.25">
      <c r="A25" s="134" t="s">
        <v>702</v>
      </c>
      <c r="B25" s="134" t="s">
        <v>269</v>
      </c>
      <c r="C25" s="134">
        <v>2024</v>
      </c>
      <c r="D25" s="134" t="s">
        <v>0</v>
      </c>
      <c r="E25" s="134" t="s">
        <v>328</v>
      </c>
      <c r="F25" s="84" t="s">
        <v>508</v>
      </c>
      <c r="G25" s="134" t="s">
        <v>502</v>
      </c>
      <c r="H25" s="160">
        <v>23195</v>
      </c>
    </row>
    <row r="26" spans="1:8" x14ac:dyDescent="0.25">
      <c r="A26" s="134" t="s">
        <v>702</v>
      </c>
      <c r="B26" s="134" t="s">
        <v>269</v>
      </c>
      <c r="C26" s="134">
        <v>2024</v>
      </c>
      <c r="D26" s="134" t="s">
        <v>0</v>
      </c>
      <c r="E26" s="134" t="s">
        <v>328</v>
      </c>
      <c r="F26" s="84" t="s">
        <v>508</v>
      </c>
      <c r="G26" s="134" t="s">
        <v>503</v>
      </c>
      <c r="H26" s="160">
        <v>49435</v>
      </c>
    </row>
    <row r="27" spans="1:8" x14ac:dyDescent="0.25">
      <c r="A27" s="134" t="s">
        <v>702</v>
      </c>
      <c r="B27" s="134" t="s">
        <v>269</v>
      </c>
      <c r="C27" s="134">
        <v>2024</v>
      </c>
      <c r="D27" s="134" t="s">
        <v>0</v>
      </c>
      <c r="E27" s="134" t="s">
        <v>328</v>
      </c>
      <c r="F27" s="84" t="s">
        <v>508</v>
      </c>
      <c r="G27" s="101" t="s">
        <v>504</v>
      </c>
      <c r="H27" s="160">
        <v>30881</v>
      </c>
    </row>
    <row r="28" spans="1:8" x14ac:dyDescent="0.25">
      <c r="A28" s="134" t="s">
        <v>702</v>
      </c>
      <c r="B28" s="134" t="s">
        <v>269</v>
      </c>
      <c r="C28" s="134">
        <v>2024</v>
      </c>
      <c r="D28" s="134" t="s">
        <v>0</v>
      </c>
      <c r="E28" s="134" t="s">
        <v>328</v>
      </c>
      <c r="F28" s="84" t="s">
        <v>508</v>
      </c>
      <c r="G28" s="101" t="s">
        <v>505</v>
      </c>
      <c r="H28" s="160">
        <v>9434</v>
      </c>
    </row>
    <row r="29" spans="1:8" x14ac:dyDescent="0.25">
      <c r="A29" s="134" t="s">
        <v>702</v>
      </c>
      <c r="B29" s="134" t="s">
        <v>269</v>
      </c>
      <c r="C29" s="134">
        <v>2024</v>
      </c>
      <c r="D29" s="134" t="s">
        <v>0</v>
      </c>
      <c r="E29" s="134" t="s">
        <v>328</v>
      </c>
      <c r="F29" s="84" t="s">
        <v>508</v>
      </c>
      <c r="G29" s="101" t="s">
        <v>785</v>
      </c>
      <c r="H29" s="160">
        <v>10.968226799843141</v>
      </c>
    </row>
    <row r="30" spans="1:8" x14ac:dyDescent="0.25">
      <c r="A30" s="134" t="s">
        <v>702</v>
      </c>
      <c r="B30" s="134" t="s">
        <v>269</v>
      </c>
      <c r="C30" s="134">
        <v>2024</v>
      </c>
      <c r="D30" s="134" t="s">
        <v>311</v>
      </c>
      <c r="E30" s="134" t="s">
        <v>328</v>
      </c>
      <c r="F30" s="134" t="s">
        <v>358</v>
      </c>
      <c r="G30" s="134" t="s">
        <v>328</v>
      </c>
      <c r="H30" s="160">
        <v>57471</v>
      </c>
    </row>
    <row r="31" spans="1:8" x14ac:dyDescent="0.25">
      <c r="A31" s="134" t="s">
        <v>702</v>
      </c>
      <c r="B31" s="134" t="s">
        <v>269</v>
      </c>
      <c r="C31" s="134">
        <v>2024</v>
      </c>
      <c r="D31" s="134" t="s">
        <v>311</v>
      </c>
      <c r="E31" s="134" t="s">
        <v>328</v>
      </c>
      <c r="F31" s="134" t="s">
        <v>358</v>
      </c>
      <c r="G31" s="134" t="s">
        <v>500</v>
      </c>
      <c r="H31" s="160">
        <v>28064</v>
      </c>
    </row>
    <row r="32" spans="1:8" x14ac:dyDescent="0.25">
      <c r="A32" s="134" t="s">
        <v>702</v>
      </c>
      <c r="B32" s="134" t="s">
        <v>269</v>
      </c>
      <c r="C32" s="134">
        <v>2024</v>
      </c>
      <c r="D32" s="134" t="s">
        <v>311</v>
      </c>
      <c r="E32" s="134" t="s">
        <v>328</v>
      </c>
      <c r="F32" s="134" t="s">
        <v>358</v>
      </c>
      <c r="G32" s="134" t="s">
        <v>502</v>
      </c>
      <c r="H32" s="160">
        <v>9536</v>
      </c>
    </row>
    <row r="33" spans="1:8" x14ac:dyDescent="0.25">
      <c r="A33" s="134" t="s">
        <v>702</v>
      </c>
      <c r="B33" s="134" t="s">
        <v>269</v>
      </c>
      <c r="C33" s="134">
        <v>2024</v>
      </c>
      <c r="D33" s="134" t="s">
        <v>311</v>
      </c>
      <c r="E33" s="134" t="s">
        <v>328</v>
      </c>
      <c r="F33" s="134" t="s">
        <v>358</v>
      </c>
      <c r="G33" s="134" t="s">
        <v>503</v>
      </c>
      <c r="H33" s="160">
        <v>11580</v>
      </c>
    </row>
    <row r="34" spans="1:8" x14ac:dyDescent="0.25">
      <c r="A34" s="134" t="s">
        <v>702</v>
      </c>
      <c r="B34" s="134" t="s">
        <v>269</v>
      </c>
      <c r="C34" s="134">
        <v>2024</v>
      </c>
      <c r="D34" s="134" t="s">
        <v>311</v>
      </c>
      <c r="E34" s="134" t="s">
        <v>328</v>
      </c>
      <c r="F34" s="134" t="s">
        <v>358</v>
      </c>
      <c r="G34" s="101" t="s">
        <v>504</v>
      </c>
      <c r="H34" s="160">
        <v>6562</v>
      </c>
    </row>
    <row r="35" spans="1:8" x14ac:dyDescent="0.25">
      <c r="A35" s="134" t="s">
        <v>702</v>
      </c>
      <c r="B35" s="134" t="s">
        <v>269</v>
      </c>
      <c r="C35" s="134">
        <v>2024</v>
      </c>
      <c r="D35" s="134" t="s">
        <v>311</v>
      </c>
      <c r="E35" s="134" t="s">
        <v>328</v>
      </c>
      <c r="F35" s="134" t="s">
        <v>358</v>
      </c>
      <c r="G35" s="101" t="s">
        <v>505</v>
      </c>
      <c r="H35" s="160">
        <v>1729</v>
      </c>
    </row>
    <row r="36" spans="1:8" x14ac:dyDescent="0.25">
      <c r="A36" s="134" t="s">
        <v>702</v>
      </c>
      <c r="B36" s="134" t="s">
        <v>269</v>
      </c>
      <c r="C36" s="134">
        <v>2024</v>
      </c>
      <c r="D36" s="134" t="s">
        <v>311</v>
      </c>
      <c r="E36" s="134" t="s">
        <v>328</v>
      </c>
      <c r="F36" s="134" t="s">
        <v>358</v>
      </c>
      <c r="G36" s="101" t="s">
        <v>785</v>
      </c>
      <c r="H36" s="160">
        <v>6</v>
      </c>
    </row>
    <row r="37" spans="1:8" x14ac:dyDescent="0.25">
      <c r="A37" s="134" t="s">
        <v>702</v>
      </c>
      <c r="B37" s="134" t="s">
        <v>269</v>
      </c>
      <c r="C37" s="134">
        <v>2024</v>
      </c>
      <c r="D37" s="134" t="s">
        <v>311</v>
      </c>
      <c r="E37" s="134" t="s">
        <v>328</v>
      </c>
      <c r="F37" s="101" t="s">
        <v>788</v>
      </c>
      <c r="G37" s="134" t="s">
        <v>328</v>
      </c>
      <c r="H37" s="160">
        <v>16966</v>
      </c>
    </row>
    <row r="38" spans="1:8" x14ac:dyDescent="0.25">
      <c r="A38" s="134" t="s">
        <v>702</v>
      </c>
      <c r="B38" s="134" t="s">
        <v>269</v>
      </c>
      <c r="C38" s="134">
        <v>2024</v>
      </c>
      <c r="D38" s="134" t="s">
        <v>311</v>
      </c>
      <c r="E38" s="134" t="s">
        <v>328</v>
      </c>
      <c r="F38" s="101" t="s">
        <v>788</v>
      </c>
      <c r="G38" s="134" t="s">
        <v>500</v>
      </c>
      <c r="H38" s="160">
        <v>2882</v>
      </c>
    </row>
    <row r="39" spans="1:8" x14ac:dyDescent="0.25">
      <c r="A39" s="134" t="s">
        <v>702</v>
      </c>
      <c r="B39" s="134" t="s">
        <v>269</v>
      </c>
      <c r="C39" s="134">
        <v>2024</v>
      </c>
      <c r="D39" s="134" t="s">
        <v>311</v>
      </c>
      <c r="E39" s="134" t="s">
        <v>328</v>
      </c>
      <c r="F39" s="101" t="s">
        <v>788</v>
      </c>
      <c r="G39" s="134" t="s">
        <v>502</v>
      </c>
      <c r="H39" s="160">
        <v>2809</v>
      </c>
    </row>
    <row r="40" spans="1:8" x14ac:dyDescent="0.25">
      <c r="A40" s="134" t="s">
        <v>702</v>
      </c>
      <c r="B40" s="134" t="s">
        <v>269</v>
      </c>
      <c r="C40" s="134">
        <v>2024</v>
      </c>
      <c r="D40" s="134" t="s">
        <v>311</v>
      </c>
      <c r="E40" s="134" t="s">
        <v>328</v>
      </c>
      <c r="F40" s="101" t="s">
        <v>788</v>
      </c>
      <c r="G40" s="134" t="s">
        <v>503</v>
      </c>
      <c r="H40" s="160">
        <v>6604</v>
      </c>
    </row>
    <row r="41" spans="1:8" x14ac:dyDescent="0.25">
      <c r="A41" s="134" t="s">
        <v>702</v>
      </c>
      <c r="B41" s="134" t="s">
        <v>269</v>
      </c>
      <c r="C41" s="134">
        <v>2024</v>
      </c>
      <c r="D41" s="134" t="s">
        <v>311</v>
      </c>
      <c r="E41" s="134" t="s">
        <v>328</v>
      </c>
      <c r="F41" s="101" t="s">
        <v>788</v>
      </c>
      <c r="G41" s="101" t="s">
        <v>504</v>
      </c>
      <c r="H41" s="160">
        <v>3808</v>
      </c>
    </row>
    <row r="42" spans="1:8" x14ac:dyDescent="0.25">
      <c r="A42" s="134" t="s">
        <v>702</v>
      </c>
      <c r="B42" s="134" t="s">
        <v>269</v>
      </c>
      <c r="C42" s="134">
        <v>2024</v>
      </c>
      <c r="D42" s="134" t="s">
        <v>311</v>
      </c>
      <c r="E42" s="134" t="s">
        <v>328</v>
      </c>
      <c r="F42" s="101" t="s">
        <v>788</v>
      </c>
      <c r="G42" s="101" t="s">
        <v>505</v>
      </c>
      <c r="H42" s="160">
        <v>863</v>
      </c>
    </row>
    <row r="43" spans="1:8" x14ac:dyDescent="0.25">
      <c r="A43" s="134" t="s">
        <v>702</v>
      </c>
      <c r="B43" s="134" t="s">
        <v>269</v>
      </c>
      <c r="C43" s="134">
        <v>2024</v>
      </c>
      <c r="D43" s="134" t="s">
        <v>311</v>
      </c>
      <c r="E43" s="134" t="s">
        <v>328</v>
      </c>
      <c r="F43" s="101" t="s">
        <v>788</v>
      </c>
      <c r="G43" s="101" t="s">
        <v>785</v>
      </c>
      <c r="H43" s="160">
        <v>9.9</v>
      </c>
    </row>
    <row r="44" spans="1:8" x14ac:dyDescent="0.25">
      <c r="A44" s="134" t="s">
        <v>702</v>
      </c>
      <c r="B44" s="134" t="s">
        <v>269</v>
      </c>
      <c r="C44" s="134">
        <v>2024</v>
      </c>
      <c r="D44" s="134" t="s">
        <v>311</v>
      </c>
      <c r="E44" s="134" t="s">
        <v>328</v>
      </c>
      <c r="F44" s="101" t="s">
        <v>507</v>
      </c>
      <c r="G44" s="134" t="s">
        <v>328</v>
      </c>
      <c r="H44" s="160">
        <v>60</v>
      </c>
    </row>
    <row r="45" spans="1:8" x14ac:dyDescent="0.25">
      <c r="A45" s="134" t="s">
        <v>702</v>
      </c>
      <c r="B45" s="134" t="s">
        <v>269</v>
      </c>
      <c r="C45" s="134">
        <v>2024</v>
      </c>
      <c r="D45" s="134" t="s">
        <v>311</v>
      </c>
      <c r="E45" s="134" t="s">
        <v>328</v>
      </c>
      <c r="F45" s="101" t="s">
        <v>507</v>
      </c>
      <c r="G45" s="134" t="s">
        <v>500</v>
      </c>
      <c r="H45" s="160">
        <v>13</v>
      </c>
    </row>
    <row r="46" spans="1:8" x14ac:dyDescent="0.25">
      <c r="A46" s="134" t="s">
        <v>702</v>
      </c>
      <c r="B46" s="134" t="s">
        <v>269</v>
      </c>
      <c r="C46" s="134">
        <v>2024</v>
      </c>
      <c r="D46" s="134" t="s">
        <v>311</v>
      </c>
      <c r="E46" s="134" t="s">
        <v>328</v>
      </c>
      <c r="F46" s="101" t="s">
        <v>507</v>
      </c>
      <c r="G46" s="134" t="s">
        <v>502</v>
      </c>
      <c r="H46" s="160">
        <v>11</v>
      </c>
    </row>
    <row r="47" spans="1:8" x14ac:dyDescent="0.25">
      <c r="A47" s="134" t="s">
        <v>702</v>
      </c>
      <c r="B47" s="134" t="s">
        <v>269</v>
      </c>
      <c r="C47" s="134">
        <v>2024</v>
      </c>
      <c r="D47" s="134" t="s">
        <v>311</v>
      </c>
      <c r="E47" s="134" t="s">
        <v>328</v>
      </c>
      <c r="F47" s="101" t="s">
        <v>507</v>
      </c>
      <c r="G47" s="134" t="s">
        <v>503</v>
      </c>
      <c r="H47" s="160">
        <v>21</v>
      </c>
    </row>
    <row r="48" spans="1:8" x14ac:dyDescent="0.25">
      <c r="A48" s="134" t="s">
        <v>702</v>
      </c>
      <c r="B48" s="134" t="s">
        <v>269</v>
      </c>
      <c r="C48" s="134">
        <v>2024</v>
      </c>
      <c r="D48" s="134" t="s">
        <v>311</v>
      </c>
      <c r="E48" s="134" t="s">
        <v>328</v>
      </c>
      <c r="F48" s="101" t="s">
        <v>507</v>
      </c>
      <c r="G48" s="101" t="s">
        <v>504</v>
      </c>
      <c r="H48" s="160">
        <v>11</v>
      </c>
    </row>
    <row r="49" spans="1:8" x14ac:dyDescent="0.25">
      <c r="A49" s="134" t="s">
        <v>702</v>
      </c>
      <c r="B49" s="134" t="s">
        <v>269</v>
      </c>
      <c r="C49" s="134">
        <v>2024</v>
      </c>
      <c r="D49" s="134" t="s">
        <v>311</v>
      </c>
      <c r="E49" s="134" t="s">
        <v>328</v>
      </c>
      <c r="F49" s="101" t="s">
        <v>507</v>
      </c>
      <c r="G49" s="101" t="s">
        <v>505</v>
      </c>
      <c r="H49" s="160">
        <v>4</v>
      </c>
    </row>
    <row r="50" spans="1:8" x14ac:dyDescent="0.25">
      <c r="A50" s="134" t="s">
        <v>702</v>
      </c>
      <c r="B50" s="134" t="s">
        <v>269</v>
      </c>
      <c r="C50" s="134">
        <v>2024</v>
      </c>
      <c r="D50" s="134" t="s">
        <v>311</v>
      </c>
      <c r="E50" s="134" t="s">
        <v>328</v>
      </c>
      <c r="F50" s="101" t="s">
        <v>507</v>
      </c>
      <c r="G50" s="101" t="s">
        <v>785</v>
      </c>
      <c r="H50" s="160">
        <v>9.3000000000000007</v>
      </c>
    </row>
    <row r="51" spans="1:8" x14ac:dyDescent="0.25">
      <c r="A51" s="134" t="s">
        <v>702</v>
      </c>
      <c r="B51" s="134" t="s">
        <v>269</v>
      </c>
      <c r="C51" s="134">
        <v>2024</v>
      </c>
      <c r="D51" s="134" t="s">
        <v>311</v>
      </c>
      <c r="E51" s="134" t="s">
        <v>328</v>
      </c>
      <c r="F51" s="84" t="s">
        <v>508</v>
      </c>
      <c r="G51" s="134" t="s">
        <v>328</v>
      </c>
      <c r="H51" s="160">
        <v>16911</v>
      </c>
    </row>
    <row r="52" spans="1:8" x14ac:dyDescent="0.25">
      <c r="A52" s="134" t="s">
        <v>702</v>
      </c>
      <c r="B52" s="134" t="s">
        <v>269</v>
      </c>
      <c r="C52" s="134">
        <v>2024</v>
      </c>
      <c r="D52" s="134" t="s">
        <v>311</v>
      </c>
      <c r="E52" s="134" t="s">
        <v>328</v>
      </c>
      <c r="F52" s="84" t="s">
        <v>508</v>
      </c>
      <c r="G52" s="134" t="s">
        <v>500</v>
      </c>
      <c r="H52" s="160">
        <v>2468</v>
      </c>
    </row>
    <row r="53" spans="1:8" x14ac:dyDescent="0.25">
      <c r="A53" s="134" t="s">
        <v>702</v>
      </c>
      <c r="B53" s="134" t="s">
        <v>269</v>
      </c>
      <c r="C53" s="134">
        <v>2024</v>
      </c>
      <c r="D53" s="134" t="s">
        <v>311</v>
      </c>
      <c r="E53" s="134" t="s">
        <v>328</v>
      </c>
      <c r="F53" s="84" t="s">
        <v>508</v>
      </c>
      <c r="G53" s="134" t="s">
        <v>502</v>
      </c>
      <c r="H53" s="160">
        <v>2678</v>
      </c>
    </row>
    <row r="54" spans="1:8" x14ac:dyDescent="0.25">
      <c r="A54" s="134" t="s">
        <v>702</v>
      </c>
      <c r="B54" s="134" t="s">
        <v>269</v>
      </c>
      <c r="C54" s="134">
        <v>2024</v>
      </c>
      <c r="D54" s="134" t="s">
        <v>311</v>
      </c>
      <c r="E54" s="134" t="s">
        <v>328</v>
      </c>
      <c r="F54" s="84" t="s">
        <v>508</v>
      </c>
      <c r="G54" s="134" t="s">
        <v>503</v>
      </c>
      <c r="H54" s="160">
        <v>6779</v>
      </c>
    </row>
    <row r="55" spans="1:8" x14ac:dyDescent="0.25">
      <c r="A55" s="134" t="s">
        <v>702</v>
      </c>
      <c r="B55" s="134" t="s">
        <v>269</v>
      </c>
      <c r="C55" s="134">
        <v>2024</v>
      </c>
      <c r="D55" s="134" t="s">
        <v>311</v>
      </c>
      <c r="E55" s="134" t="s">
        <v>328</v>
      </c>
      <c r="F55" s="84" t="s">
        <v>508</v>
      </c>
      <c r="G55" s="101" t="s">
        <v>504</v>
      </c>
      <c r="H55" s="160">
        <v>4012</v>
      </c>
    </row>
    <row r="56" spans="1:8" x14ac:dyDescent="0.25">
      <c r="A56" s="134" t="s">
        <v>702</v>
      </c>
      <c r="B56" s="134" t="s">
        <v>269</v>
      </c>
      <c r="C56" s="134">
        <v>2024</v>
      </c>
      <c r="D56" s="134" t="s">
        <v>311</v>
      </c>
      <c r="E56" s="134" t="s">
        <v>328</v>
      </c>
      <c r="F56" s="84" t="s">
        <v>508</v>
      </c>
      <c r="G56" s="101" t="s">
        <v>505</v>
      </c>
      <c r="H56" s="160">
        <v>974</v>
      </c>
    </row>
    <row r="57" spans="1:8" x14ac:dyDescent="0.25">
      <c r="A57" s="134" t="s">
        <v>702</v>
      </c>
      <c r="B57" s="134" t="s">
        <v>269</v>
      </c>
      <c r="C57" s="134">
        <v>2024</v>
      </c>
      <c r="D57" s="134" t="s">
        <v>311</v>
      </c>
      <c r="E57" s="134" t="s">
        <v>328</v>
      </c>
      <c r="F57" s="84" t="s">
        <v>508</v>
      </c>
      <c r="G57" s="101" t="s">
        <v>785</v>
      </c>
      <c r="H57" s="160">
        <v>10.4</v>
      </c>
    </row>
    <row r="58" spans="1:8" x14ac:dyDescent="0.25">
      <c r="A58" s="134" t="s">
        <v>702</v>
      </c>
      <c r="B58" s="134" t="s">
        <v>269</v>
      </c>
      <c r="C58" s="134">
        <v>2024</v>
      </c>
      <c r="D58" s="134" t="s">
        <v>311</v>
      </c>
      <c r="E58" s="134" t="s">
        <v>329</v>
      </c>
      <c r="F58" s="134" t="s">
        <v>358</v>
      </c>
      <c r="G58" s="134" t="s">
        <v>328</v>
      </c>
      <c r="H58" s="160">
        <v>25740</v>
      </c>
    </row>
    <row r="59" spans="1:8" x14ac:dyDescent="0.25">
      <c r="A59" s="134" t="s">
        <v>702</v>
      </c>
      <c r="B59" s="134" t="s">
        <v>269</v>
      </c>
      <c r="C59" s="134">
        <v>2024</v>
      </c>
      <c r="D59" s="134" t="s">
        <v>311</v>
      </c>
      <c r="E59" s="134" t="s">
        <v>329</v>
      </c>
      <c r="F59" s="134" t="s">
        <v>358</v>
      </c>
      <c r="G59" s="134" t="s">
        <v>500</v>
      </c>
      <c r="H59" s="160">
        <v>12661</v>
      </c>
    </row>
    <row r="60" spans="1:8" x14ac:dyDescent="0.25">
      <c r="A60" s="134" t="s">
        <v>702</v>
      </c>
      <c r="B60" s="134" t="s">
        <v>269</v>
      </c>
      <c r="C60" s="134">
        <v>2024</v>
      </c>
      <c r="D60" s="134" t="s">
        <v>311</v>
      </c>
      <c r="E60" s="134" t="s">
        <v>329</v>
      </c>
      <c r="F60" s="134" t="s">
        <v>358</v>
      </c>
      <c r="G60" s="134" t="s">
        <v>502</v>
      </c>
      <c r="H60" s="160">
        <v>4302</v>
      </c>
    </row>
    <row r="61" spans="1:8" x14ac:dyDescent="0.25">
      <c r="A61" s="134" t="s">
        <v>702</v>
      </c>
      <c r="B61" s="134" t="s">
        <v>269</v>
      </c>
      <c r="C61" s="134">
        <v>2024</v>
      </c>
      <c r="D61" s="134" t="s">
        <v>311</v>
      </c>
      <c r="E61" s="134" t="s">
        <v>329</v>
      </c>
      <c r="F61" s="134" t="s">
        <v>358</v>
      </c>
      <c r="G61" s="134" t="s">
        <v>503</v>
      </c>
      <c r="H61" s="160">
        <v>5104</v>
      </c>
    </row>
    <row r="62" spans="1:8" x14ac:dyDescent="0.25">
      <c r="A62" s="134" t="s">
        <v>702</v>
      </c>
      <c r="B62" s="134" t="s">
        <v>269</v>
      </c>
      <c r="C62" s="134">
        <v>2024</v>
      </c>
      <c r="D62" s="134" t="s">
        <v>311</v>
      </c>
      <c r="E62" s="134" t="s">
        <v>329</v>
      </c>
      <c r="F62" s="134" t="s">
        <v>358</v>
      </c>
      <c r="G62" s="101" t="s">
        <v>504</v>
      </c>
      <c r="H62" s="160">
        <v>2897</v>
      </c>
    </row>
    <row r="63" spans="1:8" x14ac:dyDescent="0.25">
      <c r="A63" s="134" t="s">
        <v>702</v>
      </c>
      <c r="B63" s="134" t="s">
        <v>269</v>
      </c>
      <c r="C63" s="134">
        <v>2024</v>
      </c>
      <c r="D63" s="134" t="s">
        <v>311</v>
      </c>
      <c r="E63" s="134" t="s">
        <v>329</v>
      </c>
      <c r="F63" s="134" t="s">
        <v>358</v>
      </c>
      <c r="G63" s="101" t="s">
        <v>505</v>
      </c>
      <c r="H63" s="160">
        <v>776</v>
      </c>
    </row>
    <row r="64" spans="1:8" x14ac:dyDescent="0.25">
      <c r="A64" s="134" t="s">
        <v>702</v>
      </c>
      <c r="B64" s="134" t="s">
        <v>269</v>
      </c>
      <c r="C64" s="134">
        <v>2024</v>
      </c>
      <c r="D64" s="134" t="s">
        <v>311</v>
      </c>
      <c r="E64" s="134" t="s">
        <v>329</v>
      </c>
      <c r="F64" s="134" t="s">
        <v>358</v>
      </c>
      <c r="G64" s="101" t="s">
        <v>785</v>
      </c>
      <c r="H64" s="160">
        <v>6</v>
      </c>
    </row>
    <row r="65" spans="1:8" x14ac:dyDescent="0.25">
      <c r="A65" s="134" t="s">
        <v>702</v>
      </c>
      <c r="B65" s="134" t="s">
        <v>269</v>
      </c>
      <c r="C65" s="134">
        <v>2024</v>
      </c>
      <c r="D65" s="134" t="s">
        <v>311</v>
      </c>
      <c r="E65" s="134" t="s">
        <v>329</v>
      </c>
      <c r="F65" s="101" t="s">
        <v>788</v>
      </c>
      <c r="G65" s="134" t="s">
        <v>328</v>
      </c>
      <c r="H65" s="160">
        <v>7326</v>
      </c>
    </row>
    <row r="66" spans="1:8" x14ac:dyDescent="0.25">
      <c r="A66" s="134" t="s">
        <v>702</v>
      </c>
      <c r="B66" s="134" t="s">
        <v>269</v>
      </c>
      <c r="C66" s="134">
        <v>2024</v>
      </c>
      <c r="D66" s="134" t="s">
        <v>311</v>
      </c>
      <c r="E66" s="134" t="s">
        <v>329</v>
      </c>
      <c r="F66" s="101" t="s">
        <v>788</v>
      </c>
      <c r="G66" s="134" t="s">
        <v>500</v>
      </c>
      <c r="H66" s="160">
        <v>1212</v>
      </c>
    </row>
    <row r="67" spans="1:8" x14ac:dyDescent="0.25">
      <c r="A67" s="134" t="s">
        <v>702</v>
      </c>
      <c r="B67" s="134" t="s">
        <v>269</v>
      </c>
      <c r="C67" s="134">
        <v>2024</v>
      </c>
      <c r="D67" s="134" t="s">
        <v>311</v>
      </c>
      <c r="E67" s="134" t="s">
        <v>329</v>
      </c>
      <c r="F67" s="101" t="s">
        <v>788</v>
      </c>
      <c r="G67" s="134" t="s">
        <v>502</v>
      </c>
      <c r="H67" s="160">
        <v>1240</v>
      </c>
    </row>
    <row r="68" spans="1:8" x14ac:dyDescent="0.25">
      <c r="A68" s="134" t="s">
        <v>702</v>
      </c>
      <c r="B68" s="134" t="s">
        <v>269</v>
      </c>
      <c r="C68" s="134">
        <v>2024</v>
      </c>
      <c r="D68" s="134" t="s">
        <v>311</v>
      </c>
      <c r="E68" s="134" t="s">
        <v>329</v>
      </c>
      <c r="F68" s="101" t="s">
        <v>788</v>
      </c>
      <c r="G68" s="134" t="s">
        <v>503</v>
      </c>
      <c r="H68" s="160">
        <v>2829</v>
      </c>
    </row>
    <row r="69" spans="1:8" x14ac:dyDescent="0.25">
      <c r="A69" s="134" t="s">
        <v>702</v>
      </c>
      <c r="B69" s="134" t="s">
        <v>269</v>
      </c>
      <c r="C69" s="134">
        <v>2024</v>
      </c>
      <c r="D69" s="134" t="s">
        <v>311</v>
      </c>
      <c r="E69" s="134" t="s">
        <v>329</v>
      </c>
      <c r="F69" s="101" t="s">
        <v>788</v>
      </c>
      <c r="G69" s="101" t="s">
        <v>504</v>
      </c>
      <c r="H69" s="160">
        <v>1659</v>
      </c>
    </row>
    <row r="70" spans="1:8" x14ac:dyDescent="0.25">
      <c r="A70" s="134" t="s">
        <v>702</v>
      </c>
      <c r="B70" s="134" t="s">
        <v>269</v>
      </c>
      <c r="C70" s="134">
        <v>2024</v>
      </c>
      <c r="D70" s="134" t="s">
        <v>311</v>
      </c>
      <c r="E70" s="134" t="s">
        <v>329</v>
      </c>
      <c r="F70" s="101" t="s">
        <v>788</v>
      </c>
      <c r="G70" s="101" t="s">
        <v>505</v>
      </c>
      <c r="H70" s="160">
        <v>386</v>
      </c>
    </row>
    <row r="71" spans="1:8" x14ac:dyDescent="0.25">
      <c r="A71" s="134" t="s">
        <v>702</v>
      </c>
      <c r="B71" s="134" t="s">
        <v>269</v>
      </c>
      <c r="C71" s="134">
        <v>2024</v>
      </c>
      <c r="D71" s="134" t="s">
        <v>311</v>
      </c>
      <c r="E71" s="134" t="s">
        <v>329</v>
      </c>
      <c r="F71" s="101" t="s">
        <v>788</v>
      </c>
      <c r="G71" s="101" t="s">
        <v>785</v>
      </c>
      <c r="H71" s="160">
        <v>10</v>
      </c>
    </row>
    <row r="72" spans="1:8" x14ac:dyDescent="0.25">
      <c r="A72" s="134" t="s">
        <v>702</v>
      </c>
      <c r="B72" s="134" t="s">
        <v>269</v>
      </c>
      <c r="C72" s="134">
        <v>2024</v>
      </c>
      <c r="D72" s="134" t="s">
        <v>311</v>
      </c>
      <c r="E72" s="134" t="s">
        <v>329</v>
      </c>
      <c r="F72" s="101" t="s">
        <v>507</v>
      </c>
      <c r="G72" s="134" t="s">
        <v>328</v>
      </c>
      <c r="H72" s="160">
        <v>29</v>
      </c>
    </row>
    <row r="73" spans="1:8" x14ac:dyDescent="0.25">
      <c r="A73" s="134" t="s">
        <v>702</v>
      </c>
      <c r="B73" s="134" t="s">
        <v>269</v>
      </c>
      <c r="C73" s="134">
        <v>2024</v>
      </c>
      <c r="D73" s="134" t="s">
        <v>311</v>
      </c>
      <c r="E73" s="134" t="s">
        <v>329</v>
      </c>
      <c r="F73" s="101" t="s">
        <v>507</v>
      </c>
      <c r="G73" s="134" t="s">
        <v>500</v>
      </c>
      <c r="H73" s="160">
        <v>6</v>
      </c>
    </row>
    <row r="74" spans="1:8" x14ac:dyDescent="0.25">
      <c r="A74" s="134" t="s">
        <v>702</v>
      </c>
      <c r="B74" s="134" t="s">
        <v>269</v>
      </c>
      <c r="C74" s="134">
        <v>2024</v>
      </c>
      <c r="D74" s="134" t="s">
        <v>311</v>
      </c>
      <c r="E74" s="134" t="s">
        <v>329</v>
      </c>
      <c r="F74" s="101" t="s">
        <v>507</v>
      </c>
      <c r="G74" s="134" t="s">
        <v>502</v>
      </c>
      <c r="H74" s="160">
        <v>7</v>
      </c>
    </row>
    <row r="75" spans="1:8" x14ac:dyDescent="0.25">
      <c r="A75" s="134" t="s">
        <v>702</v>
      </c>
      <c r="B75" s="134" t="s">
        <v>269</v>
      </c>
      <c r="C75" s="134">
        <v>2024</v>
      </c>
      <c r="D75" s="134" t="s">
        <v>311</v>
      </c>
      <c r="E75" s="134" t="s">
        <v>329</v>
      </c>
      <c r="F75" s="101" t="s">
        <v>507</v>
      </c>
      <c r="G75" s="134" t="s">
        <v>503</v>
      </c>
      <c r="H75" s="160">
        <v>8</v>
      </c>
    </row>
    <row r="76" spans="1:8" x14ac:dyDescent="0.25">
      <c r="A76" s="134" t="s">
        <v>702</v>
      </c>
      <c r="B76" s="134" t="s">
        <v>269</v>
      </c>
      <c r="C76" s="134">
        <v>2024</v>
      </c>
      <c r="D76" s="134" t="s">
        <v>311</v>
      </c>
      <c r="E76" s="134" t="s">
        <v>329</v>
      </c>
      <c r="F76" s="101" t="s">
        <v>507</v>
      </c>
      <c r="G76" s="101" t="s">
        <v>504</v>
      </c>
      <c r="H76" s="160">
        <v>6</v>
      </c>
    </row>
    <row r="77" spans="1:8" x14ac:dyDescent="0.25">
      <c r="A77" s="134" t="s">
        <v>702</v>
      </c>
      <c r="B77" s="134" t="s">
        <v>269</v>
      </c>
      <c r="C77" s="134">
        <v>2024</v>
      </c>
      <c r="D77" s="134" t="s">
        <v>311</v>
      </c>
      <c r="E77" s="134" t="s">
        <v>329</v>
      </c>
      <c r="F77" s="101" t="s">
        <v>507</v>
      </c>
      <c r="G77" s="101" t="s">
        <v>505</v>
      </c>
      <c r="H77" s="160">
        <v>2</v>
      </c>
    </row>
    <row r="78" spans="1:8" x14ac:dyDescent="0.25">
      <c r="A78" s="134" t="s">
        <v>702</v>
      </c>
      <c r="B78" s="134" t="s">
        <v>269</v>
      </c>
      <c r="C78" s="134">
        <v>2024</v>
      </c>
      <c r="D78" s="134" t="s">
        <v>311</v>
      </c>
      <c r="E78" s="134" t="s">
        <v>329</v>
      </c>
      <c r="F78" s="101" t="s">
        <v>507</v>
      </c>
      <c r="G78" s="101" t="s">
        <v>785</v>
      </c>
      <c r="H78" s="160">
        <v>9</v>
      </c>
    </row>
    <row r="79" spans="1:8" x14ac:dyDescent="0.25">
      <c r="A79" s="134" t="s">
        <v>702</v>
      </c>
      <c r="B79" s="134" t="s">
        <v>269</v>
      </c>
      <c r="C79" s="134">
        <v>2024</v>
      </c>
      <c r="D79" s="134" t="s">
        <v>311</v>
      </c>
      <c r="E79" s="134" t="s">
        <v>329</v>
      </c>
      <c r="F79" s="84" t="s">
        <v>508</v>
      </c>
      <c r="G79" s="134" t="s">
        <v>328</v>
      </c>
      <c r="H79" s="160">
        <v>7302</v>
      </c>
    </row>
    <row r="80" spans="1:8" x14ac:dyDescent="0.25">
      <c r="A80" s="134" t="s">
        <v>702</v>
      </c>
      <c r="B80" s="134" t="s">
        <v>269</v>
      </c>
      <c r="C80" s="134">
        <v>2024</v>
      </c>
      <c r="D80" s="134" t="s">
        <v>311</v>
      </c>
      <c r="E80" s="134" t="s">
        <v>329</v>
      </c>
      <c r="F80" s="84" t="s">
        <v>508</v>
      </c>
      <c r="G80" s="134" t="s">
        <v>500</v>
      </c>
      <c r="H80" s="160">
        <v>1035</v>
      </c>
    </row>
    <row r="81" spans="1:8" x14ac:dyDescent="0.25">
      <c r="A81" s="134" t="s">
        <v>702</v>
      </c>
      <c r="B81" s="134" t="s">
        <v>269</v>
      </c>
      <c r="C81" s="134">
        <v>2024</v>
      </c>
      <c r="D81" s="134" t="s">
        <v>311</v>
      </c>
      <c r="E81" s="134" t="s">
        <v>329</v>
      </c>
      <c r="F81" s="84" t="s">
        <v>508</v>
      </c>
      <c r="G81" s="134" t="s">
        <v>502</v>
      </c>
      <c r="H81" s="160">
        <v>1169</v>
      </c>
    </row>
    <row r="82" spans="1:8" x14ac:dyDescent="0.25">
      <c r="A82" s="134" t="s">
        <v>702</v>
      </c>
      <c r="B82" s="134" t="s">
        <v>269</v>
      </c>
      <c r="C82" s="134">
        <v>2024</v>
      </c>
      <c r="D82" s="134" t="s">
        <v>311</v>
      </c>
      <c r="E82" s="134" t="s">
        <v>329</v>
      </c>
      <c r="F82" s="84" t="s">
        <v>508</v>
      </c>
      <c r="G82" s="134" t="s">
        <v>503</v>
      </c>
      <c r="H82" s="160">
        <v>2896</v>
      </c>
    </row>
    <row r="83" spans="1:8" x14ac:dyDescent="0.25">
      <c r="A83" s="134" t="s">
        <v>702</v>
      </c>
      <c r="B83" s="134" t="s">
        <v>269</v>
      </c>
      <c r="C83" s="134">
        <v>2024</v>
      </c>
      <c r="D83" s="134" t="s">
        <v>311</v>
      </c>
      <c r="E83" s="134" t="s">
        <v>329</v>
      </c>
      <c r="F83" s="84" t="s">
        <v>508</v>
      </c>
      <c r="G83" s="101" t="s">
        <v>504</v>
      </c>
      <c r="H83" s="160">
        <v>1765</v>
      </c>
    </row>
    <row r="84" spans="1:8" x14ac:dyDescent="0.25">
      <c r="A84" s="134" t="s">
        <v>702</v>
      </c>
      <c r="B84" s="134" t="s">
        <v>269</v>
      </c>
      <c r="C84" s="134">
        <v>2024</v>
      </c>
      <c r="D84" s="134" t="s">
        <v>311</v>
      </c>
      <c r="E84" s="134" t="s">
        <v>329</v>
      </c>
      <c r="F84" s="84" t="s">
        <v>508</v>
      </c>
      <c r="G84" s="101" t="s">
        <v>505</v>
      </c>
      <c r="H84" s="160">
        <v>437</v>
      </c>
    </row>
    <row r="85" spans="1:8" x14ac:dyDescent="0.25">
      <c r="A85" s="134" t="s">
        <v>702</v>
      </c>
      <c r="B85" s="134" t="s">
        <v>269</v>
      </c>
      <c r="C85" s="134">
        <v>2024</v>
      </c>
      <c r="D85" s="134" t="s">
        <v>311</v>
      </c>
      <c r="E85" s="134" t="s">
        <v>329</v>
      </c>
      <c r="F85" s="84" t="s">
        <v>508</v>
      </c>
      <c r="G85" s="101" t="s">
        <v>785</v>
      </c>
      <c r="H85" s="160">
        <v>10.6</v>
      </c>
    </row>
    <row r="86" spans="1:8" x14ac:dyDescent="0.25">
      <c r="A86" s="134" t="s">
        <v>702</v>
      </c>
      <c r="B86" s="134" t="s">
        <v>269</v>
      </c>
      <c r="C86" s="134">
        <v>2024</v>
      </c>
      <c r="D86" s="134" t="s">
        <v>311</v>
      </c>
      <c r="E86" s="134" t="s">
        <v>330</v>
      </c>
      <c r="F86" s="134" t="s">
        <v>358</v>
      </c>
      <c r="G86" s="134" t="s">
        <v>328</v>
      </c>
      <c r="H86" s="160">
        <v>31731</v>
      </c>
    </row>
    <row r="87" spans="1:8" x14ac:dyDescent="0.25">
      <c r="A87" s="134" t="s">
        <v>702</v>
      </c>
      <c r="B87" s="134" t="s">
        <v>269</v>
      </c>
      <c r="C87" s="134">
        <v>2024</v>
      </c>
      <c r="D87" s="134" t="s">
        <v>311</v>
      </c>
      <c r="E87" s="134" t="s">
        <v>330</v>
      </c>
      <c r="F87" s="134" t="s">
        <v>358</v>
      </c>
      <c r="G87" s="134" t="s">
        <v>500</v>
      </c>
      <c r="H87" s="160">
        <v>15403</v>
      </c>
    </row>
    <row r="88" spans="1:8" x14ac:dyDescent="0.25">
      <c r="A88" s="134" t="s">
        <v>702</v>
      </c>
      <c r="B88" s="134" t="s">
        <v>269</v>
      </c>
      <c r="C88" s="134">
        <v>2024</v>
      </c>
      <c r="D88" s="134" t="s">
        <v>311</v>
      </c>
      <c r="E88" s="134" t="s">
        <v>330</v>
      </c>
      <c r="F88" s="134" t="s">
        <v>358</v>
      </c>
      <c r="G88" s="134" t="s">
        <v>502</v>
      </c>
      <c r="H88" s="160">
        <v>5234</v>
      </c>
    </row>
    <row r="89" spans="1:8" x14ac:dyDescent="0.25">
      <c r="A89" s="134" t="s">
        <v>702</v>
      </c>
      <c r="B89" s="134" t="s">
        <v>269</v>
      </c>
      <c r="C89" s="134">
        <v>2024</v>
      </c>
      <c r="D89" s="134" t="s">
        <v>311</v>
      </c>
      <c r="E89" s="134" t="s">
        <v>330</v>
      </c>
      <c r="F89" s="134" t="s">
        <v>358</v>
      </c>
      <c r="G89" s="134" t="s">
        <v>503</v>
      </c>
      <c r="H89" s="160">
        <v>6476</v>
      </c>
    </row>
    <row r="90" spans="1:8" x14ac:dyDescent="0.25">
      <c r="A90" s="134" t="s">
        <v>702</v>
      </c>
      <c r="B90" s="134" t="s">
        <v>269</v>
      </c>
      <c r="C90" s="134">
        <v>2024</v>
      </c>
      <c r="D90" s="134" t="s">
        <v>311</v>
      </c>
      <c r="E90" s="134" t="s">
        <v>330</v>
      </c>
      <c r="F90" s="134" t="s">
        <v>358</v>
      </c>
      <c r="G90" s="101" t="s">
        <v>504</v>
      </c>
      <c r="H90" s="160">
        <v>3665</v>
      </c>
    </row>
    <row r="91" spans="1:8" x14ac:dyDescent="0.25">
      <c r="A91" s="134" t="s">
        <v>702</v>
      </c>
      <c r="B91" s="134" t="s">
        <v>269</v>
      </c>
      <c r="C91" s="134">
        <v>2024</v>
      </c>
      <c r="D91" s="134" t="s">
        <v>311</v>
      </c>
      <c r="E91" s="134" t="s">
        <v>330</v>
      </c>
      <c r="F91" s="134" t="s">
        <v>358</v>
      </c>
      <c r="G91" s="101" t="s">
        <v>505</v>
      </c>
      <c r="H91" s="160">
        <v>953</v>
      </c>
    </row>
    <row r="92" spans="1:8" x14ac:dyDescent="0.25">
      <c r="A92" s="134" t="s">
        <v>702</v>
      </c>
      <c r="B92" s="134" t="s">
        <v>269</v>
      </c>
      <c r="C92" s="134">
        <v>2024</v>
      </c>
      <c r="D92" s="134" t="s">
        <v>311</v>
      </c>
      <c r="E92" s="134" t="s">
        <v>330</v>
      </c>
      <c r="F92" s="134" t="s">
        <v>358</v>
      </c>
      <c r="G92" s="101" t="s">
        <v>785</v>
      </c>
      <c r="H92" s="160">
        <v>6</v>
      </c>
    </row>
    <row r="93" spans="1:8" x14ac:dyDescent="0.25">
      <c r="A93" s="134" t="s">
        <v>702</v>
      </c>
      <c r="B93" s="134" t="s">
        <v>269</v>
      </c>
      <c r="C93" s="134">
        <v>2024</v>
      </c>
      <c r="D93" s="134" t="s">
        <v>311</v>
      </c>
      <c r="E93" s="134" t="s">
        <v>330</v>
      </c>
      <c r="F93" s="101" t="s">
        <v>788</v>
      </c>
      <c r="G93" s="134" t="s">
        <v>328</v>
      </c>
      <c r="H93" s="160">
        <v>9640</v>
      </c>
    </row>
    <row r="94" spans="1:8" x14ac:dyDescent="0.25">
      <c r="A94" s="134" t="s">
        <v>702</v>
      </c>
      <c r="B94" s="134" t="s">
        <v>269</v>
      </c>
      <c r="C94" s="134">
        <v>2024</v>
      </c>
      <c r="D94" s="134" t="s">
        <v>311</v>
      </c>
      <c r="E94" s="134" t="s">
        <v>330</v>
      </c>
      <c r="F94" s="101" t="s">
        <v>788</v>
      </c>
      <c r="G94" s="134" t="s">
        <v>500</v>
      </c>
      <c r="H94" s="160">
        <v>1670</v>
      </c>
    </row>
    <row r="95" spans="1:8" x14ac:dyDescent="0.25">
      <c r="A95" s="134" t="s">
        <v>702</v>
      </c>
      <c r="B95" s="134" t="s">
        <v>269</v>
      </c>
      <c r="C95" s="134">
        <v>2024</v>
      </c>
      <c r="D95" s="134" t="s">
        <v>311</v>
      </c>
      <c r="E95" s="134" t="s">
        <v>330</v>
      </c>
      <c r="F95" s="101" t="s">
        <v>788</v>
      </c>
      <c r="G95" s="134" t="s">
        <v>502</v>
      </c>
      <c r="H95" s="160">
        <v>1569</v>
      </c>
    </row>
    <row r="96" spans="1:8" x14ac:dyDescent="0.25">
      <c r="A96" s="134" t="s">
        <v>702</v>
      </c>
      <c r="B96" s="134" t="s">
        <v>269</v>
      </c>
      <c r="C96" s="134">
        <v>2024</v>
      </c>
      <c r="D96" s="134" t="s">
        <v>311</v>
      </c>
      <c r="E96" s="134" t="s">
        <v>330</v>
      </c>
      <c r="F96" s="101" t="s">
        <v>788</v>
      </c>
      <c r="G96" s="134" t="s">
        <v>503</v>
      </c>
      <c r="H96" s="160">
        <v>3775</v>
      </c>
    </row>
    <row r="97" spans="1:8" x14ac:dyDescent="0.25">
      <c r="A97" s="134" t="s">
        <v>702</v>
      </c>
      <c r="B97" s="134" t="s">
        <v>269</v>
      </c>
      <c r="C97" s="134">
        <v>2024</v>
      </c>
      <c r="D97" s="134" t="s">
        <v>311</v>
      </c>
      <c r="E97" s="134" t="s">
        <v>330</v>
      </c>
      <c r="F97" s="101" t="s">
        <v>788</v>
      </c>
      <c r="G97" s="101" t="s">
        <v>504</v>
      </c>
      <c r="H97" s="160">
        <v>2149</v>
      </c>
    </row>
    <row r="98" spans="1:8" x14ac:dyDescent="0.25">
      <c r="A98" s="134" t="s">
        <v>702</v>
      </c>
      <c r="B98" s="134" t="s">
        <v>269</v>
      </c>
      <c r="C98" s="134">
        <v>2024</v>
      </c>
      <c r="D98" s="134" t="s">
        <v>311</v>
      </c>
      <c r="E98" s="134" t="s">
        <v>330</v>
      </c>
      <c r="F98" s="101" t="s">
        <v>788</v>
      </c>
      <c r="G98" s="101" t="s">
        <v>505</v>
      </c>
      <c r="H98" s="160">
        <v>477</v>
      </c>
    </row>
    <row r="99" spans="1:8" x14ac:dyDescent="0.25">
      <c r="A99" s="134" t="s">
        <v>702</v>
      </c>
      <c r="B99" s="134" t="s">
        <v>269</v>
      </c>
      <c r="C99" s="134">
        <v>2024</v>
      </c>
      <c r="D99" s="134" t="s">
        <v>311</v>
      </c>
      <c r="E99" s="134" t="s">
        <v>330</v>
      </c>
      <c r="F99" s="101" t="s">
        <v>788</v>
      </c>
      <c r="G99" s="101" t="s">
        <v>785</v>
      </c>
      <c r="H99" s="160">
        <v>9.8000000000000007</v>
      </c>
    </row>
    <row r="100" spans="1:8" x14ac:dyDescent="0.25">
      <c r="A100" s="134" t="s">
        <v>702</v>
      </c>
      <c r="B100" s="134" t="s">
        <v>269</v>
      </c>
      <c r="C100" s="134">
        <v>2024</v>
      </c>
      <c r="D100" s="134" t="s">
        <v>311</v>
      </c>
      <c r="E100" s="134" t="s">
        <v>330</v>
      </c>
      <c r="F100" s="101" t="s">
        <v>507</v>
      </c>
      <c r="G100" s="134" t="s">
        <v>328</v>
      </c>
      <c r="H100" s="160">
        <v>31</v>
      </c>
    </row>
    <row r="101" spans="1:8" x14ac:dyDescent="0.25">
      <c r="A101" s="134" t="s">
        <v>702</v>
      </c>
      <c r="B101" s="134" t="s">
        <v>269</v>
      </c>
      <c r="C101" s="134">
        <v>2024</v>
      </c>
      <c r="D101" s="134" t="s">
        <v>311</v>
      </c>
      <c r="E101" s="134" t="s">
        <v>330</v>
      </c>
      <c r="F101" s="101" t="s">
        <v>507</v>
      </c>
      <c r="G101" s="134" t="s">
        <v>500</v>
      </c>
      <c r="H101" s="160">
        <v>7</v>
      </c>
    </row>
    <row r="102" spans="1:8" x14ac:dyDescent="0.25">
      <c r="A102" s="134" t="s">
        <v>702</v>
      </c>
      <c r="B102" s="134" t="s">
        <v>269</v>
      </c>
      <c r="C102" s="134">
        <v>2024</v>
      </c>
      <c r="D102" s="134" t="s">
        <v>311</v>
      </c>
      <c r="E102" s="134" t="s">
        <v>330</v>
      </c>
      <c r="F102" s="101" t="s">
        <v>507</v>
      </c>
      <c r="G102" s="134" t="s">
        <v>502</v>
      </c>
      <c r="H102" s="160">
        <v>4</v>
      </c>
    </row>
    <row r="103" spans="1:8" x14ac:dyDescent="0.25">
      <c r="A103" s="134" t="s">
        <v>702</v>
      </c>
      <c r="B103" s="134" t="s">
        <v>269</v>
      </c>
      <c r="C103" s="134">
        <v>2024</v>
      </c>
      <c r="D103" s="134" t="s">
        <v>311</v>
      </c>
      <c r="E103" s="134" t="s">
        <v>330</v>
      </c>
      <c r="F103" s="101" t="s">
        <v>507</v>
      </c>
      <c r="G103" s="134" t="s">
        <v>503</v>
      </c>
      <c r="H103" s="160">
        <v>13</v>
      </c>
    </row>
    <row r="104" spans="1:8" x14ac:dyDescent="0.25">
      <c r="A104" s="134" t="s">
        <v>702</v>
      </c>
      <c r="B104" s="134" t="s">
        <v>269</v>
      </c>
      <c r="C104" s="134">
        <v>2024</v>
      </c>
      <c r="D104" s="134" t="s">
        <v>311</v>
      </c>
      <c r="E104" s="134" t="s">
        <v>330</v>
      </c>
      <c r="F104" s="101" t="s">
        <v>507</v>
      </c>
      <c r="G104" s="101" t="s">
        <v>504</v>
      </c>
      <c r="H104" s="160">
        <v>5</v>
      </c>
    </row>
    <row r="105" spans="1:8" x14ac:dyDescent="0.25">
      <c r="A105" s="134" t="s">
        <v>702</v>
      </c>
      <c r="B105" s="134" t="s">
        <v>269</v>
      </c>
      <c r="C105" s="134">
        <v>2024</v>
      </c>
      <c r="D105" s="134" t="s">
        <v>311</v>
      </c>
      <c r="E105" s="134" t="s">
        <v>330</v>
      </c>
      <c r="F105" s="101" t="s">
        <v>507</v>
      </c>
      <c r="G105" s="101" t="s">
        <v>505</v>
      </c>
      <c r="H105" s="160">
        <v>2</v>
      </c>
    </row>
    <row r="106" spans="1:8" x14ac:dyDescent="0.25">
      <c r="A106" s="134" t="s">
        <v>702</v>
      </c>
      <c r="B106" s="134" t="s">
        <v>269</v>
      </c>
      <c r="C106" s="134">
        <v>2024</v>
      </c>
      <c r="D106" s="134" t="s">
        <v>311</v>
      </c>
      <c r="E106" s="134" t="s">
        <v>330</v>
      </c>
      <c r="F106" s="101" t="s">
        <v>507</v>
      </c>
      <c r="G106" s="101" t="s">
        <v>785</v>
      </c>
      <c r="H106" s="160">
        <v>9.6</v>
      </c>
    </row>
    <row r="107" spans="1:8" x14ac:dyDescent="0.25">
      <c r="A107" s="134" t="s">
        <v>702</v>
      </c>
      <c r="B107" s="134" t="s">
        <v>269</v>
      </c>
      <c r="C107" s="134">
        <v>2024</v>
      </c>
      <c r="D107" s="134" t="s">
        <v>311</v>
      </c>
      <c r="E107" s="134" t="s">
        <v>330</v>
      </c>
      <c r="F107" s="84" t="s">
        <v>508</v>
      </c>
      <c r="G107" s="134" t="s">
        <v>328</v>
      </c>
      <c r="H107" s="160">
        <v>9609</v>
      </c>
    </row>
    <row r="108" spans="1:8" x14ac:dyDescent="0.25">
      <c r="A108" s="134" t="s">
        <v>702</v>
      </c>
      <c r="B108" s="134" t="s">
        <v>269</v>
      </c>
      <c r="C108" s="134">
        <v>2024</v>
      </c>
      <c r="D108" s="134" t="s">
        <v>311</v>
      </c>
      <c r="E108" s="134" t="s">
        <v>330</v>
      </c>
      <c r="F108" s="84" t="s">
        <v>508</v>
      </c>
      <c r="G108" s="134" t="s">
        <v>500</v>
      </c>
      <c r="H108" s="160">
        <v>1433</v>
      </c>
    </row>
    <row r="109" spans="1:8" x14ac:dyDescent="0.25">
      <c r="A109" s="134" t="s">
        <v>702</v>
      </c>
      <c r="B109" s="134" t="s">
        <v>269</v>
      </c>
      <c r="C109" s="134">
        <v>2024</v>
      </c>
      <c r="D109" s="134" t="s">
        <v>311</v>
      </c>
      <c r="E109" s="134" t="s">
        <v>330</v>
      </c>
      <c r="F109" s="84" t="s">
        <v>508</v>
      </c>
      <c r="G109" s="134" t="s">
        <v>502</v>
      </c>
      <c r="H109" s="160">
        <v>1509</v>
      </c>
    </row>
    <row r="110" spans="1:8" x14ac:dyDescent="0.25">
      <c r="A110" s="134" t="s">
        <v>702</v>
      </c>
      <c r="B110" s="134" t="s">
        <v>269</v>
      </c>
      <c r="C110" s="134">
        <v>2024</v>
      </c>
      <c r="D110" s="134" t="s">
        <v>311</v>
      </c>
      <c r="E110" s="134" t="s">
        <v>330</v>
      </c>
      <c r="F110" s="84" t="s">
        <v>508</v>
      </c>
      <c r="G110" s="134" t="s">
        <v>503</v>
      </c>
      <c r="H110" s="160">
        <v>3883</v>
      </c>
    </row>
    <row r="111" spans="1:8" x14ac:dyDescent="0.25">
      <c r="A111" s="134" t="s">
        <v>702</v>
      </c>
      <c r="B111" s="134" t="s">
        <v>269</v>
      </c>
      <c r="C111" s="134">
        <v>2024</v>
      </c>
      <c r="D111" s="134" t="s">
        <v>311</v>
      </c>
      <c r="E111" s="134" t="s">
        <v>330</v>
      </c>
      <c r="F111" s="84" t="s">
        <v>508</v>
      </c>
      <c r="G111" s="101" t="s">
        <v>504</v>
      </c>
      <c r="H111" s="160">
        <v>2247</v>
      </c>
    </row>
    <row r="112" spans="1:8" x14ac:dyDescent="0.25">
      <c r="A112" s="134" t="s">
        <v>702</v>
      </c>
      <c r="B112" s="134" t="s">
        <v>269</v>
      </c>
      <c r="C112" s="134">
        <v>2024</v>
      </c>
      <c r="D112" s="134" t="s">
        <v>311</v>
      </c>
      <c r="E112" s="134" t="s">
        <v>330</v>
      </c>
      <c r="F112" s="84" t="s">
        <v>508</v>
      </c>
      <c r="G112" s="101" t="s">
        <v>505</v>
      </c>
      <c r="H112" s="160">
        <v>537</v>
      </c>
    </row>
    <row r="113" spans="1:8" x14ac:dyDescent="0.25">
      <c r="A113" s="134" t="s">
        <v>702</v>
      </c>
      <c r="B113" s="134" t="s">
        <v>269</v>
      </c>
      <c r="C113" s="134">
        <v>2024</v>
      </c>
      <c r="D113" s="134" t="s">
        <v>311</v>
      </c>
      <c r="E113" s="134" t="s">
        <v>330</v>
      </c>
      <c r="F113" s="84" t="s">
        <v>508</v>
      </c>
      <c r="G113" s="101" t="s">
        <v>785</v>
      </c>
      <c r="H113" s="160">
        <v>10.3</v>
      </c>
    </row>
    <row r="114" spans="1:8" x14ac:dyDescent="0.25">
      <c r="A114" s="134" t="s">
        <v>702</v>
      </c>
      <c r="B114" s="134" t="s">
        <v>269</v>
      </c>
      <c r="C114" s="134">
        <v>2024</v>
      </c>
      <c r="D114" s="134" t="s">
        <v>312</v>
      </c>
      <c r="E114" s="134" t="s">
        <v>328</v>
      </c>
      <c r="F114" s="134" t="s">
        <v>358</v>
      </c>
      <c r="G114" s="134" t="s">
        <v>328</v>
      </c>
      <c r="H114" s="160">
        <v>76473</v>
      </c>
    </row>
    <row r="115" spans="1:8" x14ac:dyDescent="0.25">
      <c r="A115" s="134" t="s">
        <v>702</v>
      </c>
      <c r="B115" s="134" t="s">
        <v>269</v>
      </c>
      <c r="C115" s="134">
        <v>2024</v>
      </c>
      <c r="D115" s="134" t="s">
        <v>312</v>
      </c>
      <c r="E115" s="134" t="s">
        <v>328</v>
      </c>
      <c r="F115" s="134" t="s">
        <v>358</v>
      </c>
      <c r="G115" s="134" t="s">
        <v>500</v>
      </c>
      <c r="H115" s="160">
        <v>43796</v>
      </c>
    </row>
    <row r="116" spans="1:8" x14ac:dyDescent="0.25">
      <c r="A116" s="134" t="s">
        <v>702</v>
      </c>
      <c r="B116" s="134" t="s">
        <v>269</v>
      </c>
      <c r="C116" s="134">
        <v>2024</v>
      </c>
      <c r="D116" s="134" t="s">
        <v>312</v>
      </c>
      <c r="E116" s="134" t="s">
        <v>328</v>
      </c>
      <c r="F116" s="134" t="s">
        <v>358</v>
      </c>
      <c r="G116" s="134" t="s">
        <v>502</v>
      </c>
      <c r="H116" s="160">
        <v>11747</v>
      </c>
    </row>
    <row r="117" spans="1:8" x14ac:dyDescent="0.25">
      <c r="A117" s="134" t="s">
        <v>702</v>
      </c>
      <c r="B117" s="134" t="s">
        <v>269</v>
      </c>
      <c r="C117" s="134">
        <v>2024</v>
      </c>
      <c r="D117" s="134" t="s">
        <v>312</v>
      </c>
      <c r="E117" s="134" t="s">
        <v>328</v>
      </c>
      <c r="F117" s="134" t="s">
        <v>358</v>
      </c>
      <c r="G117" s="134" t="s">
        <v>503</v>
      </c>
      <c r="H117" s="160">
        <v>12977</v>
      </c>
    </row>
    <row r="118" spans="1:8" x14ac:dyDescent="0.25">
      <c r="A118" s="134" t="s">
        <v>702</v>
      </c>
      <c r="B118" s="134" t="s">
        <v>269</v>
      </c>
      <c r="C118" s="134">
        <v>2024</v>
      </c>
      <c r="D118" s="134" t="s">
        <v>312</v>
      </c>
      <c r="E118" s="134" t="s">
        <v>328</v>
      </c>
      <c r="F118" s="134" t="s">
        <v>358</v>
      </c>
      <c r="G118" s="101" t="s">
        <v>504</v>
      </c>
      <c r="H118" s="160">
        <v>6098</v>
      </c>
    </row>
    <row r="119" spans="1:8" x14ac:dyDescent="0.25">
      <c r="A119" s="134" t="s">
        <v>702</v>
      </c>
      <c r="B119" s="134" t="s">
        <v>269</v>
      </c>
      <c r="C119" s="134">
        <v>2024</v>
      </c>
      <c r="D119" s="134" t="s">
        <v>312</v>
      </c>
      <c r="E119" s="134" t="s">
        <v>328</v>
      </c>
      <c r="F119" s="134" t="s">
        <v>358</v>
      </c>
      <c r="G119" s="101" t="s">
        <v>505</v>
      </c>
      <c r="H119" s="160">
        <v>1855</v>
      </c>
    </row>
    <row r="120" spans="1:8" x14ac:dyDescent="0.25">
      <c r="A120" s="134" t="s">
        <v>702</v>
      </c>
      <c r="B120" s="134" t="s">
        <v>269</v>
      </c>
      <c r="C120" s="134">
        <v>2024</v>
      </c>
      <c r="D120" s="134" t="s">
        <v>312</v>
      </c>
      <c r="E120" s="134" t="s">
        <v>328</v>
      </c>
      <c r="F120" s="134" t="s">
        <v>358</v>
      </c>
      <c r="G120" s="101" t="s">
        <v>785</v>
      </c>
      <c r="H120" s="160">
        <v>4.9000000000000004</v>
      </c>
    </row>
    <row r="121" spans="1:8" x14ac:dyDescent="0.25">
      <c r="A121" s="134" t="s">
        <v>702</v>
      </c>
      <c r="B121" s="134" t="s">
        <v>269</v>
      </c>
      <c r="C121" s="134">
        <v>2024</v>
      </c>
      <c r="D121" s="134" t="s">
        <v>312</v>
      </c>
      <c r="E121" s="134" t="s">
        <v>328</v>
      </c>
      <c r="F121" s="101" t="s">
        <v>788</v>
      </c>
      <c r="G121" s="134" t="s">
        <v>328</v>
      </c>
      <c r="H121" s="160">
        <v>20406</v>
      </c>
    </row>
    <row r="122" spans="1:8" x14ac:dyDescent="0.25">
      <c r="A122" s="134" t="s">
        <v>702</v>
      </c>
      <c r="B122" s="134" t="s">
        <v>269</v>
      </c>
      <c r="C122" s="134">
        <v>2024</v>
      </c>
      <c r="D122" s="134" t="s">
        <v>312</v>
      </c>
      <c r="E122" s="134" t="s">
        <v>328</v>
      </c>
      <c r="F122" s="101" t="s">
        <v>788</v>
      </c>
      <c r="G122" s="134" t="s">
        <v>500</v>
      </c>
      <c r="H122" s="160">
        <v>4574</v>
      </c>
    </row>
    <row r="123" spans="1:8" x14ac:dyDescent="0.25">
      <c r="A123" s="134" t="s">
        <v>702</v>
      </c>
      <c r="B123" s="134" t="s">
        <v>269</v>
      </c>
      <c r="C123" s="134">
        <v>2024</v>
      </c>
      <c r="D123" s="134" t="s">
        <v>312</v>
      </c>
      <c r="E123" s="134" t="s">
        <v>328</v>
      </c>
      <c r="F123" s="101" t="s">
        <v>788</v>
      </c>
      <c r="G123" s="134" t="s">
        <v>502</v>
      </c>
      <c r="H123" s="160">
        <v>4099</v>
      </c>
    </row>
    <row r="124" spans="1:8" x14ac:dyDescent="0.25">
      <c r="A124" s="134" t="s">
        <v>702</v>
      </c>
      <c r="B124" s="134" t="s">
        <v>269</v>
      </c>
      <c r="C124" s="134">
        <v>2024</v>
      </c>
      <c r="D124" s="134" t="s">
        <v>312</v>
      </c>
      <c r="E124" s="134" t="s">
        <v>328</v>
      </c>
      <c r="F124" s="101" t="s">
        <v>788</v>
      </c>
      <c r="G124" s="134" t="s">
        <v>503</v>
      </c>
      <c r="H124" s="160">
        <v>7617</v>
      </c>
    </row>
    <row r="125" spans="1:8" x14ac:dyDescent="0.25">
      <c r="A125" s="134" t="s">
        <v>702</v>
      </c>
      <c r="B125" s="134" t="s">
        <v>269</v>
      </c>
      <c r="C125" s="134">
        <v>2024</v>
      </c>
      <c r="D125" s="134" t="s">
        <v>312</v>
      </c>
      <c r="E125" s="134" t="s">
        <v>328</v>
      </c>
      <c r="F125" s="101" t="s">
        <v>788</v>
      </c>
      <c r="G125" s="101" t="s">
        <v>504</v>
      </c>
      <c r="H125" s="160">
        <v>3288</v>
      </c>
    </row>
    <row r="126" spans="1:8" x14ac:dyDescent="0.25">
      <c r="A126" s="134" t="s">
        <v>702</v>
      </c>
      <c r="B126" s="134" t="s">
        <v>269</v>
      </c>
      <c r="C126" s="134">
        <v>2024</v>
      </c>
      <c r="D126" s="134" t="s">
        <v>312</v>
      </c>
      <c r="E126" s="134" t="s">
        <v>328</v>
      </c>
      <c r="F126" s="101" t="s">
        <v>788</v>
      </c>
      <c r="G126" s="101" t="s">
        <v>505</v>
      </c>
      <c r="H126" s="160">
        <v>828</v>
      </c>
    </row>
    <row r="127" spans="1:8" x14ac:dyDescent="0.25">
      <c r="A127" s="134" t="s">
        <v>702</v>
      </c>
      <c r="B127" s="134" t="s">
        <v>269</v>
      </c>
      <c r="C127" s="134">
        <v>2024</v>
      </c>
      <c r="D127" s="134" t="s">
        <v>312</v>
      </c>
      <c r="E127" s="134" t="s">
        <v>328</v>
      </c>
      <c r="F127" s="101" t="s">
        <v>788</v>
      </c>
      <c r="G127" s="101" t="s">
        <v>785</v>
      </c>
      <c r="H127" s="160">
        <v>8.5</v>
      </c>
    </row>
    <row r="128" spans="1:8" x14ac:dyDescent="0.25">
      <c r="A128" s="134" t="s">
        <v>702</v>
      </c>
      <c r="B128" s="134" t="s">
        <v>269</v>
      </c>
      <c r="C128" s="134">
        <v>2024</v>
      </c>
      <c r="D128" s="134" t="s">
        <v>312</v>
      </c>
      <c r="E128" s="134" t="s">
        <v>328</v>
      </c>
      <c r="F128" s="101" t="s">
        <v>507</v>
      </c>
      <c r="G128" s="134" t="s">
        <v>328</v>
      </c>
      <c r="H128" s="160">
        <v>89</v>
      </c>
    </row>
    <row r="129" spans="1:8" x14ac:dyDescent="0.25">
      <c r="A129" s="134" t="s">
        <v>702</v>
      </c>
      <c r="B129" s="134" t="s">
        <v>269</v>
      </c>
      <c r="C129" s="134">
        <v>2024</v>
      </c>
      <c r="D129" s="134" t="s">
        <v>312</v>
      </c>
      <c r="E129" s="134" t="s">
        <v>328</v>
      </c>
      <c r="F129" s="101" t="s">
        <v>507</v>
      </c>
      <c r="G129" s="134" t="s">
        <v>500</v>
      </c>
      <c r="H129" s="160">
        <v>23</v>
      </c>
    </row>
    <row r="130" spans="1:8" x14ac:dyDescent="0.25">
      <c r="A130" s="134" t="s">
        <v>702</v>
      </c>
      <c r="B130" s="134" t="s">
        <v>269</v>
      </c>
      <c r="C130" s="134">
        <v>2024</v>
      </c>
      <c r="D130" s="134" t="s">
        <v>312</v>
      </c>
      <c r="E130" s="134" t="s">
        <v>328</v>
      </c>
      <c r="F130" s="101" t="s">
        <v>507</v>
      </c>
      <c r="G130" s="134" t="s">
        <v>502</v>
      </c>
      <c r="H130" s="160">
        <v>21</v>
      </c>
    </row>
    <row r="131" spans="1:8" x14ac:dyDescent="0.25">
      <c r="A131" s="134" t="s">
        <v>702</v>
      </c>
      <c r="B131" s="134" t="s">
        <v>269</v>
      </c>
      <c r="C131" s="134">
        <v>2024</v>
      </c>
      <c r="D131" s="134" t="s">
        <v>312</v>
      </c>
      <c r="E131" s="134" t="s">
        <v>328</v>
      </c>
      <c r="F131" s="101" t="s">
        <v>507</v>
      </c>
      <c r="G131" s="134" t="s">
        <v>503</v>
      </c>
      <c r="H131" s="160">
        <v>28</v>
      </c>
    </row>
    <row r="132" spans="1:8" x14ac:dyDescent="0.25">
      <c r="A132" s="134" t="s">
        <v>702</v>
      </c>
      <c r="B132" s="134" t="s">
        <v>269</v>
      </c>
      <c r="C132" s="134">
        <v>2024</v>
      </c>
      <c r="D132" s="134" t="s">
        <v>312</v>
      </c>
      <c r="E132" s="134" t="s">
        <v>328</v>
      </c>
      <c r="F132" s="101" t="s">
        <v>507</v>
      </c>
      <c r="G132" s="101" t="s">
        <v>504</v>
      </c>
      <c r="H132" s="160">
        <v>13</v>
      </c>
    </row>
    <row r="133" spans="1:8" x14ac:dyDescent="0.25">
      <c r="A133" s="134" t="s">
        <v>702</v>
      </c>
      <c r="B133" s="134" t="s">
        <v>269</v>
      </c>
      <c r="C133" s="134">
        <v>2024</v>
      </c>
      <c r="D133" s="134" t="s">
        <v>312</v>
      </c>
      <c r="E133" s="134" t="s">
        <v>328</v>
      </c>
      <c r="F133" s="101" t="s">
        <v>507</v>
      </c>
      <c r="G133" s="101" t="s">
        <v>505</v>
      </c>
      <c r="H133" s="160">
        <v>4</v>
      </c>
    </row>
    <row r="134" spans="1:8" x14ac:dyDescent="0.25">
      <c r="A134" s="134" t="s">
        <v>702</v>
      </c>
      <c r="B134" s="134" t="s">
        <v>269</v>
      </c>
      <c r="C134" s="134">
        <v>2024</v>
      </c>
      <c r="D134" s="134" t="s">
        <v>312</v>
      </c>
      <c r="E134" s="134" t="s">
        <v>328</v>
      </c>
      <c r="F134" s="101" t="s">
        <v>507</v>
      </c>
      <c r="G134" s="101" t="s">
        <v>785</v>
      </c>
      <c r="H134" s="160">
        <v>8</v>
      </c>
    </row>
    <row r="135" spans="1:8" x14ac:dyDescent="0.25">
      <c r="A135" s="134" t="s">
        <v>702</v>
      </c>
      <c r="B135" s="134" t="s">
        <v>269</v>
      </c>
      <c r="C135" s="134">
        <v>2024</v>
      </c>
      <c r="D135" s="134" t="s">
        <v>312</v>
      </c>
      <c r="E135" s="134" t="s">
        <v>328</v>
      </c>
      <c r="F135" s="84" t="s">
        <v>508</v>
      </c>
      <c r="G135" s="134" t="s">
        <v>328</v>
      </c>
      <c r="H135" s="160">
        <v>19054</v>
      </c>
    </row>
    <row r="136" spans="1:8" x14ac:dyDescent="0.25">
      <c r="A136" s="134" t="s">
        <v>702</v>
      </c>
      <c r="B136" s="134" t="s">
        <v>269</v>
      </c>
      <c r="C136" s="134">
        <v>2024</v>
      </c>
      <c r="D136" s="134" t="s">
        <v>312</v>
      </c>
      <c r="E136" s="134" t="s">
        <v>328</v>
      </c>
      <c r="F136" s="84" t="s">
        <v>508</v>
      </c>
      <c r="G136" s="134" t="s">
        <v>500</v>
      </c>
      <c r="H136" s="160">
        <v>3312</v>
      </c>
    </row>
    <row r="137" spans="1:8" x14ac:dyDescent="0.25">
      <c r="A137" s="134" t="s">
        <v>702</v>
      </c>
      <c r="B137" s="134" t="s">
        <v>269</v>
      </c>
      <c r="C137" s="134">
        <v>2024</v>
      </c>
      <c r="D137" s="134" t="s">
        <v>312</v>
      </c>
      <c r="E137" s="134" t="s">
        <v>328</v>
      </c>
      <c r="F137" s="84" t="s">
        <v>508</v>
      </c>
      <c r="G137" s="134" t="s">
        <v>502</v>
      </c>
      <c r="H137" s="160">
        <v>3743</v>
      </c>
    </row>
    <row r="138" spans="1:8" x14ac:dyDescent="0.25">
      <c r="A138" s="134" t="s">
        <v>702</v>
      </c>
      <c r="B138" s="134" t="s">
        <v>269</v>
      </c>
      <c r="C138" s="134">
        <v>2024</v>
      </c>
      <c r="D138" s="134" t="s">
        <v>312</v>
      </c>
      <c r="E138" s="134" t="s">
        <v>328</v>
      </c>
      <c r="F138" s="84" t="s">
        <v>508</v>
      </c>
      <c r="G138" s="134" t="s">
        <v>503</v>
      </c>
      <c r="H138" s="160">
        <v>7692</v>
      </c>
    </row>
    <row r="139" spans="1:8" x14ac:dyDescent="0.25">
      <c r="A139" s="134" t="s">
        <v>702</v>
      </c>
      <c r="B139" s="134" t="s">
        <v>269</v>
      </c>
      <c r="C139" s="134">
        <v>2024</v>
      </c>
      <c r="D139" s="134" t="s">
        <v>312</v>
      </c>
      <c r="E139" s="134" t="s">
        <v>328</v>
      </c>
      <c r="F139" s="84" t="s">
        <v>508</v>
      </c>
      <c r="G139" s="101" t="s">
        <v>504</v>
      </c>
      <c r="H139" s="160">
        <v>3394</v>
      </c>
    </row>
    <row r="140" spans="1:8" x14ac:dyDescent="0.25">
      <c r="A140" s="134" t="s">
        <v>702</v>
      </c>
      <c r="B140" s="134" t="s">
        <v>269</v>
      </c>
      <c r="C140" s="134">
        <v>2024</v>
      </c>
      <c r="D140" s="134" t="s">
        <v>312</v>
      </c>
      <c r="E140" s="134" t="s">
        <v>328</v>
      </c>
      <c r="F140" s="84" t="s">
        <v>508</v>
      </c>
      <c r="G140" s="101" t="s">
        <v>505</v>
      </c>
      <c r="H140" s="160">
        <v>913</v>
      </c>
    </row>
    <row r="141" spans="1:8" x14ac:dyDescent="0.25">
      <c r="A141" s="134" t="s">
        <v>702</v>
      </c>
      <c r="B141" s="134" t="s">
        <v>269</v>
      </c>
      <c r="C141" s="134">
        <v>2024</v>
      </c>
      <c r="D141" s="134" t="s">
        <v>312</v>
      </c>
      <c r="E141" s="134" t="s">
        <v>328</v>
      </c>
      <c r="F141" s="84" t="s">
        <v>508</v>
      </c>
      <c r="G141" s="101" t="s">
        <v>785</v>
      </c>
      <c r="H141" s="160">
        <v>9.3000000000000007</v>
      </c>
    </row>
    <row r="142" spans="1:8" x14ac:dyDescent="0.25">
      <c r="A142" s="134" t="s">
        <v>702</v>
      </c>
      <c r="B142" s="134" t="s">
        <v>269</v>
      </c>
      <c r="C142" s="134">
        <v>2024</v>
      </c>
      <c r="D142" s="134" t="s">
        <v>312</v>
      </c>
      <c r="E142" s="134" t="s">
        <v>331</v>
      </c>
      <c r="F142" s="134" t="s">
        <v>358</v>
      </c>
      <c r="G142" s="134" t="s">
        <v>328</v>
      </c>
      <c r="H142" s="160">
        <v>43125</v>
      </c>
    </row>
    <row r="143" spans="1:8" x14ac:dyDescent="0.25">
      <c r="A143" s="134" t="s">
        <v>702</v>
      </c>
      <c r="B143" s="134" t="s">
        <v>269</v>
      </c>
      <c r="C143" s="134">
        <v>2024</v>
      </c>
      <c r="D143" s="134" t="s">
        <v>312</v>
      </c>
      <c r="E143" s="134" t="s">
        <v>331</v>
      </c>
      <c r="F143" s="134" t="s">
        <v>358</v>
      </c>
      <c r="G143" s="134" t="s">
        <v>500</v>
      </c>
      <c r="H143" s="160">
        <v>24740</v>
      </c>
    </row>
    <row r="144" spans="1:8" x14ac:dyDescent="0.25">
      <c r="A144" s="134" t="s">
        <v>702</v>
      </c>
      <c r="B144" s="134" t="s">
        <v>269</v>
      </c>
      <c r="C144" s="134">
        <v>2024</v>
      </c>
      <c r="D144" s="134" t="s">
        <v>312</v>
      </c>
      <c r="E144" s="134" t="s">
        <v>331</v>
      </c>
      <c r="F144" s="134" t="s">
        <v>358</v>
      </c>
      <c r="G144" s="134" t="s">
        <v>502</v>
      </c>
      <c r="H144" s="160">
        <v>6705</v>
      </c>
    </row>
    <row r="145" spans="1:8" x14ac:dyDescent="0.25">
      <c r="A145" s="134" t="s">
        <v>702</v>
      </c>
      <c r="B145" s="134" t="s">
        <v>269</v>
      </c>
      <c r="C145" s="134">
        <v>2024</v>
      </c>
      <c r="D145" s="134" t="s">
        <v>312</v>
      </c>
      <c r="E145" s="134" t="s">
        <v>331</v>
      </c>
      <c r="F145" s="134" t="s">
        <v>358</v>
      </c>
      <c r="G145" s="134" t="s">
        <v>503</v>
      </c>
      <c r="H145" s="160">
        <v>7203</v>
      </c>
    </row>
    <row r="146" spans="1:8" x14ac:dyDescent="0.25">
      <c r="A146" s="134" t="s">
        <v>702</v>
      </c>
      <c r="B146" s="134" t="s">
        <v>269</v>
      </c>
      <c r="C146" s="134">
        <v>2024</v>
      </c>
      <c r="D146" s="134" t="s">
        <v>312</v>
      </c>
      <c r="E146" s="134" t="s">
        <v>331</v>
      </c>
      <c r="F146" s="134" t="s">
        <v>358</v>
      </c>
      <c r="G146" s="101" t="s">
        <v>504</v>
      </c>
      <c r="H146" s="160">
        <v>3392</v>
      </c>
    </row>
    <row r="147" spans="1:8" x14ac:dyDescent="0.25">
      <c r="A147" s="134" t="s">
        <v>702</v>
      </c>
      <c r="B147" s="134" t="s">
        <v>269</v>
      </c>
      <c r="C147" s="134">
        <v>2024</v>
      </c>
      <c r="D147" s="134" t="s">
        <v>312</v>
      </c>
      <c r="E147" s="134" t="s">
        <v>331</v>
      </c>
      <c r="F147" s="134" t="s">
        <v>358</v>
      </c>
      <c r="G147" s="101" t="s">
        <v>505</v>
      </c>
      <c r="H147" s="160">
        <v>1085</v>
      </c>
    </row>
    <row r="148" spans="1:8" x14ac:dyDescent="0.25">
      <c r="A148" s="134" t="s">
        <v>702</v>
      </c>
      <c r="B148" s="134" t="s">
        <v>269</v>
      </c>
      <c r="C148" s="134">
        <v>2024</v>
      </c>
      <c r="D148" s="134" t="s">
        <v>312</v>
      </c>
      <c r="E148" s="134" t="s">
        <v>331</v>
      </c>
      <c r="F148" s="134" t="s">
        <v>358</v>
      </c>
      <c r="G148" s="101" t="s">
        <v>785</v>
      </c>
      <c r="H148" s="160">
        <v>4.9000000000000004</v>
      </c>
    </row>
    <row r="149" spans="1:8" x14ac:dyDescent="0.25">
      <c r="A149" s="134" t="s">
        <v>702</v>
      </c>
      <c r="B149" s="134" t="s">
        <v>269</v>
      </c>
      <c r="C149" s="134">
        <v>2024</v>
      </c>
      <c r="D149" s="134" t="s">
        <v>312</v>
      </c>
      <c r="E149" s="134" t="s">
        <v>331</v>
      </c>
      <c r="F149" s="101" t="s">
        <v>788</v>
      </c>
      <c r="G149" s="134" t="s">
        <v>328</v>
      </c>
      <c r="H149" s="160">
        <v>11392</v>
      </c>
    </row>
    <row r="150" spans="1:8" x14ac:dyDescent="0.25">
      <c r="A150" s="134" t="s">
        <v>702</v>
      </c>
      <c r="B150" s="134" t="s">
        <v>269</v>
      </c>
      <c r="C150" s="134">
        <v>2024</v>
      </c>
      <c r="D150" s="134" t="s">
        <v>312</v>
      </c>
      <c r="E150" s="134" t="s">
        <v>331</v>
      </c>
      <c r="F150" s="101" t="s">
        <v>788</v>
      </c>
      <c r="G150" s="134" t="s">
        <v>500</v>
      </c>
      <c r="H150" s="160">
        <v>2837</v>
      </c>
    </row>
    <row r="151" spans="1:8" x14ac:dyDescent="0.25">
      <c r="A151" s="134" t="s">
        <v>702</v>
      </c>
      <c r="B151" s="134" t="s">
        <v>269</v>
      </c>
      <c r="C151" s="134">
        <v>2024</v>
      </c>
      <c r="D151" s="134" t="s">
        <v>312</v>
      </c>
      <c r="E151" s="134" t="s">
        <v>331</v>
      </c>
      <c r="F151" s="101" t="s">
        <v>788</v>
      </c>
      <c r="G151" s="134" t="s">
        <v>502</v>
      </c>
      <c r="H151" s="160">
        <v>2185</v>
      </c>
    </row>
    <row r="152" spans="1:8" x14ac:dyDescent="0.25">
      <c r="A152" s="134" t="s">
        <v>702</v>
      </c>
      <c r="B152" s="134" t="s">
        <v>269</v>
      </c>
      <c r="C152" s="134">
        <v>2024</v>
      </c>
      <c r="D152" s="134" t="s">
        <v>312</v>
      </c>
      <c r="E152" s="134" t="s">
        <v>331</v>
      </c>
      <c r="F152" s="101" t="s">
        <v>788</v>
      </c>
      <c r="G152" s="134" t="s">
        <v>503</v>
      </c>
      <c r="H152" s="160">
        <v>4059</v>
      </c>
    </row>
    <row r="153" spans="1:8" x14ac:dyDescent="0.25">
      <c r="A153" s="134" t="s">
        <v>702</v>
      </c>
      <c r="B153" s="134" t="s">
        <v>269</v>
      </c>
      <c r="C153" s="134">
        <v>2024</v>
      </c>
      <c r="D153" s="134" t="s">
        <v>312</v>
      </c>
      <c r="E153" s="134" t="s">
        <v>331</v>
      </c>
      <c r="F153" s="101" t="s">
        <v>788</v>
      </c>
      <c r="G153" s="101" t="s">
        <v>504</v>
      </c>
      <c r="H153" s="160">
        <v>1831</v>
      </c>
    </row>
    <row r="154" spans="1:8" x14ac:dyDescent="0.25">
      <c r="A154" s="134" t="s">
        <v>702</v>
      </c>
      <c r="B154" s="134" t="s">
        <v>269</v>
      </c>
      <c r="C154" s="134">
        <v>2024</v>
      </c>
      <c r="D154" s="134" t="s">
        <v>312</v>
      </c>
      <c r="E154" s="134" t="s">
        <v>331</v>
      </c>
      <c r="F154" s="101" t="s">
        <v>788</v>
      </c>
      <c r="G154" s="101" t="s">
        <v>505</v>
      </c>
      <c r="H154" s="160">
        <v>480</v>
      </c>
    </row>
    <row r="155" spans="1:8" x14ac:dyDescent="0.25">
      <c r="A155" s="134" t="s">
        <v>702</v>
      </c>
      <c r="B155" s="134" t="s">
        <v>269</v>
      </c>
      <c r="C155" s="134">
        <v>2024</v>
      </c>
      <c r="D155" s="134" t="s">
        <v>312</v>
      </c>
      <c r="E155" s="134" t="s">
        <v>331</v>
      </c>
      <c r="F155" s="101" t="s">
        <v>788</v>
      </c>
      <c r="G155" s="101" t="s">
        <v>785</v>
      </c>
      <c r="H155" s="160">
        <v>8.5</v>
      </c>
    </row>
    <row r="156" spans="1:8" x14ac:dyDescent="0.25">
      <c r="A156" s="134" t="s">
        <v>702</v>
      </c>
      <c r="B156" s="134" t="s">
        <v>269</v>
      </c>
      <c r="C156" s="134">
        <v>2024</v>
      </c>
      <c r="D156" s="134" t="s">
        <v>312</v>
      </c>
      <c r="E156" s="134" t="s">
        <v>331</v>
      </c>
      <c r="F156" s="101" t="s">
        <v>507</v>
      </c>
      <c r="G156" s="134" t="s">
        <v>328</v>
      </c>
      <c r="H156" s="160">
        <v>50</v>
      </c>
    </row>
    <row r="157" spans="1:8" x14ac:dyDescent="0.25">
      <c r="A157" s="134" t="s">
        <v>702</v>
      </c>
      <c r="B157" s="134" t="s">
        <v>269</v>
      </c>
      <c r="C157" s="134">
        <v>2024</v>
      </c>
      <c r="D157" s="134" t="s">
        <v>312</v>
      </c>
      <c r="E157" s="134" t="s">
        <v>331</v>
      </c>
      <c r="F157" s="101" t="s">
        <v>507</v>
      </c>
      <c r="G157" s="134" t="s">
        <v>500</v>
      </c>
      <c r="H157" s="160">
        <v>16</v>
      </c>
    </row>
    <row r="158" spans="1:8" x14ac:dyDescent="0.25">
      <c r="A158" s="134" t="s">
        <v>702</v>
      </c>
      <c r="B158" s="134" t="s">
        <v>269</v>
      </c>
      <c r="C158" s="134">
        <v>2024</v>
      </c>
      <c r="D158" s="134" t="s">
        <v>312</v>
      </c>
      <c r="E158" s="134" t="s">
        <v>331</v>
      </c>
      <c r="F158" s="101" t="s">
        <v>507</v>
      </c>
      <c r="G158" s="134" t="s">
        <v>502</v>
      </c>
      <c r="H158" s="160">
        <v>11</v>
      </c>
    </row>
    <row r="159" spans="1:8" x14ac:dyDescent="0.25">
      <c r="A159" s="134" t="s">
        <v>702</v>
      </c>
      <c r="B159" s="134" t="s">
        <v>269</v>
      </c>
      <c r="C159" s="134">
        <v>2024</v>
      </c>
      <c r="D159" s="134" t="s">
        <v>312</v>
      </c>
      <c r="E159" s="134" t="s">
        <v>331</v>
      </c>
      <c r="F159" s="101" t="s">
        <v>507</v>
      </c>
      <c r="G159" s="134" t="s">
        <v>503</v>
      </c>
      <c r="H159" s="160">
        <v>16</v>
      </c>
    </row>
    <row r="160" spans="1:8" x14ac:dyDescent="0.25">
      <c r="A160" s="134" t="s">
        <v>702</v>
      </c>
      <c r="B160" s="134" t="s">
        <v>269</v>
      </c>
      <c r="C160" s="134">
        <v>2024</v>
      </c>
      <c r="D160" s="134" t="s">
        <v>312</v>
      </c>
      <c r="E160" s="134" t="s">
        <v>331</v>
      </c>
      <c r="F160" s="101" t="s">
        <v>507</v>
      </c>
      <c r="G160" s="101" t="s">
        <v>504</v>
      </c>
      <c r="H160" s="160">
        <v>5</v>
      </c>
    </row>
    <row r="161" spans="1:8" x14ac:dyDescent="0.25">
      <c r="A161" s="134" t="s">
        <v>702</v>
      </c>
      <c r="B161" s="134" t="s">
        <v>269</v>
      </c>
      <c r="C161" s="134">
        <v>2024</v>
      </c>
      <c r="D161" s="134" t="s">
        <v>312</v>
      </c>
      <c r="E161" s="134" t="s">
        <v>331</v>
      </c>
      <c r="F161" s="101" t="s">
        <v>507</v>
      </c>
      <c r="G161" s="101" t="s">
        <v>505</v>
      </c>
      <c r="H161" s="160">
        <v>2</v>
      </c>
    </row>
    <row r="162" spans="1:8" x14ac:dyDescent="0.25">
      <c r="A162" s="134" t="s">
        <v>702</v>
      </c>
      <c r="B162" s="134" t="s">
        <v>269</v>
      </c>
      <c r="C162" s="134">
        <v>2024</v>
      </c>
      <c r="D162" s="134" t="s">
        <v>312</v>
      </c>
      <c r="E162" s="134" t="s">
        <v>331</v>
      </c>
      <c r="F162" s="101" t="s">
        <v>507</v>
      </c>
      <c r="G162" s="101" t="s">
        <v>785</v>
      </c>
      <c r="H162" s="160">
        <v>7.1</v>
      </c>
    </row>
    <row r="163" spans="1:8" x14ac:dyDescent="0.25">
      <c r="A163" s="134" t="s">
        <v>702</v>
      </c>
      <c r="B163" s="134" t="s">
        <v>269</v>
      </c>
      <c r="C163" s="134">
        <v>2024</v>
      </c>
      <c r="D163" s="134" t="s">
        <v>312</v>
      </c>
      <c r="E163" s="134" t="s">
        <v>331</v>
      </c>
      <c r="F163" s="84" t="s">
        <v>508</v>
      </c>
      <c r="G163" s="134" t="s">
        <v>328</v>
      </c>
      <c r="H163" s="160">
        <v>10390</v>
      </c>
    </row>
    <row r="164" spans="1:8" x14ac:dyDescent="0.25">
      <c r="A164" s="134" t="s">
        <v>702</v>
      </c>
      <c r="B164" s="134" t="s">
        <v>269</v>
      </c>
      <c r="C164" s="134">
        <v>2024</v>
      </c>
      <c r="D164" s="134" t="s">
        <v>312</v>
      </c>
      <c r="E164" s="134" t="s">
        <v>331</v>
      </c>
      <c r="F164" s="84" t="s">
        <v>508</v>
      </c>
      <c r="G164" s="134" t="s">
        <v>500</v>
      </c>
      <c r="H164" s="160">
        <v>1937</v>
      </c>
    </row>
    <row r="165" spans="1:8" x14ac:dyDescent="0.25">
      <c r="A165" s="134" t="s">
        <v>702</v>
      </c>
      <c r="B165" s="134" t="s">
        <v>269</v>
      </c>
      <c r="C165" s="134">
        <v>2024</v>
      </c>
      <c r="D165" s="134" t="s">
        <v>312</v>
      </c>
      <c r="E165" s="134" t="s">
        <v>331</v>
      </c>
      <c r="F165" s="84" t="s">
        <v>508</v>
      </c>
      <c r="G165" s="134" t="s">
        <v>502</v>
      </c>
      <c r="H165" s="160">
        <v>1934</v>
      </c>
    </row>
    <row r="166" spans="1:8" x14ac:dyDescent="0.25">
      <c r="A166" s="134" t="s">
        <v>702</v>
      </c>
      <c r="B166" s="134" t="s">
        <v>269</v>
      </c>
      <c r="C166" s="134">
        <v>2024</v>
      </c>
      <c r="D166" s="134" t="s">
        <v>312</v>
      </c>
      <c r="E166" s="134" t="s">
        <v>331</v>
      </c>
      <c r="F166" s="84" t="s">
        <v>508</v>
      </c>
      <c r="G166" s="134" t="s">
        <v>503</v>
      </c>
      <c r="H166" s="160">
        <v>4099</v>
      </c>
    </row>
    <row r="167" spans="1:8" x14ac:dyDescent="0.25">
      <c r="A167" s="134" t="s">
        <v>702</v>
      </c>
      <c r="B167" s="134" t="s">
        <v>269</v>
      </c>
      <c r="C167" s="134">
        <v>2024</v>
      </c>
      <c r="D167" s="134" t="s">
        <v>312</v>
      </c>
      <c r="E167" s="134" t="s">
        <v>331</v>
      </c>
      <c r="F167" s="84" t="s">
        <v>508</v>
      </c>
      <c r="G167" s="101" t="s">
        <v>504</v>
      </c>
      <c r="H167" s="160">
        <v>1888</v>
      </c>
    </row>
    <row r="168" spans="1:8" x14ac:dyDescent="0.25">
      <c r="A168" s="134" t="s">
        <v>702</v>
      </c>
      <c r="B168" s="134" t="s">
        <v>269</v>
      </c>
      <c r="C168" s="134">
        <v>2024</v>
      </c>
      <c r="D168" s="134" t="s">
        <v>312</v>
      </c>
      <c r="E168" s="134" t="s">
        <v>331</v>
      </c>
      <c r="F168" s="84" t="s">
        <v>508</v>
      </c>
      <c r="G168" s="101" t="s">
        <v>505</v>
      </c>
      <c r="H168" s="160">
        <v>532</v>
      </c>
    </row>
    <row r="169" spans="1:8" x14ac:dyDescent="0.25">
      <c r="A169" s="134" t="s">
        <v>702</v>
      </c>
      <c r="B169" s="134" t="s">
        <v>269</v>
      </c>
      <c r="C169" s="134">
        <v>2024</v>
      </c>
      <c r="D169" s="134" t="s">
        <v>312</v>
      </c>
      <c r="E169" s="134" t="s">
        <v>331</v>
      </c>
      <c r="F169" s="84" t="s">
        <v>508</v>
      </c>
      <c r="G169" s="101" t="s">
        <v>785</v>
      </c>
      <c r="H169" s="160">
        <v>9.3000000000000007</v>
      </c>
    </row>
    <row r="170" spans="1:8" x14ac:dyDescent="0.25">
      <c r="A170" s="134" t="s">
        <v>702</v>
      </c>
      <c r="B170" s="134" t="s">
        <v>269</v>
      </c>
      <c r="C170" s="134">
        <v>2024</v>
      </c>
      <c r="D170" s="134" t="s">
        <v>312</v>
      </c>
      <c r="E170" s="134" t="s">
        <v>332</v>
      </c>
      <c r="F170" s="134" t="s">
        <v>358</v>
      </c>
      <c r="G170" s="134" t="s">
        <v>328</v>
      </c>
      <c r="H170" s="160">
        <v>18934</v>
      </c>
    </row>
    <row r="171" spans="1:8" x14ac:dyDescent="0.25">
      <c r="A171" s="134" t="s">
        <v>702</v>
      </c>
      <c r="B171" s="134" t="s">
        <v>269</v>
      </c>
      <c r="C171" s="134">
        <v>2024</v>
      </c>
      <c r="D171" s="134" t="s">
        <v>312</v>
      </c>
      <c r="E171" s="134" t="s">
        <v>332</v>
      </c>
      <c r="F171" s="134" t="s">
        <v>358</v>
      </c>
      <c r="G171" s="134" t="s">
        <v>500</v>
      </c>
      <c r="H171" s="160">
        <v>10700</v>
      </c>
    </row>
    <row r="172" spans="1:8" x14ac:dyDescent="0.25">
      <c r="A172" s="134" t="s">
        <v>702</v>
      </c>
      <c r="B172" s="134" t="s">
        <v>269</v>
      </c>
      <c r="C172" s="134">
        <v>2024</v>
      </c>
      <c r="D172" s="134" t="s">
        <v>312</v>
      </c>
      <c r="E172" s="134" t="s">
        <v>332</v>
      </c>
      <c r="F172" s="134" t="s">
        <v>358</v>
      </c>
      <c r="G172" s="134" t="s">
        <v>502</v>
      </c>
      <c r="H172" s="160">
        <v>2951</v>
      </c>
    </row>
    <row r="173" spans="1:8" x14ac:dyDescent="0.25">
      <c r="A173" s="134" t="s">
        <v>702</v>
      </c>
      <c r="B173" s="134" t="s">
        <v>269</v>
      </c>
      <c r="C173" s="134">
        <v>2024</v>
      </c>
      <c r="D173" s="134" t="s">
        <v>312</v>
      </c>
      <c r="E173" s="134" t="s">
        <v>332</v>
      </c>
      <c r="F173" s="134" t="s">
        <v>358</v>
      </c>
      <c r="G173" s="134" t="s">
        <v>503</v>
      </c>
      <c r="H173" s="160">
        <v>3271</v>
      </c>
    </row>
    <row r="174" spans="1:8" x14ac:dyDescent="0.25">
      <c r="A174" s="134" t="s">
        <v>702</v>
      </c>
      <c r="B174" s="134" t="s">
        <v>269</v>
      </c>
      <c r="C174" s="134">
        <v>2024</v>
      </c>
      <c r="D174" s="134" t="s">
        <v>312</v>
      </c>
      <c r="E174" s="134" t="s">
        <v>332</v>
      </c>
      <c r="F174" s="134" t="s">
        <v>358</v>
      </c>
      <c r="G174" s="101" t="s">
        <v>504</v>
      </c>
      <c r="H174" s="160">
        <v>1603</v>
      </c>
    </row>
    <row r="175" spans="1:8" x14ac:dyDescent="0.25">
      <c r="A175" s="134" t="s">
        <v>702</v>
      </c>
      <c r="B175" s="134" t="s">
        <v>269</v>
      </c>
      <c r="C175" s="134">
        <v>2024</v>
      </c>
      <c r="D175" s="134" t="s">
        <v>312</v>
      </c>
      <c r="E175" s="134" t="s">
        <v>332</v>
      </c>
      <c r="F175" s="134" t="s">
        <v>358</v>
      </c>
      <c r="G175" s="101" t="s">
        <v>505</v>
      </c>
      <c r="H175" s="160">
        <v>409</v>
      </c>
    </row>
    <row r="176" spans="1:8" x14ac:dyDescent="0.25">
      <c r="A176" s="134" t="s">
        <v>702</v>
      </c>
      <c r="B176" s="134" t="s">
        <v>269</v>
      </c>
      <c r="C176" s="134">
        <v>2024</v>
      </c>
      <c r="D176" s="134" t="s">
        <v>312</v>
      </c>
      <c r="E176" s="134" t="s">
        <v>332</v>
      </c>
      <c r="F176" s="134" t="s">
        <v>358</v>
      </c>
      <c r="G176" s="101" t="s">
        <v>785</v>
      </c>
      <c r="H176" s="160">
        <v>4.9000000000000004</v>
      </c>
    </row>
    <row r="177" spans="1:8" x14ac:dyDescent="0.25">
      <c r="A177" s="134" t="s">
        <v>702</v>
      </c>
      <c r="B177" s="134" t="s">
        <v>269</v>
      </c>
      <c r="C177" s="134">
        <v>2024</v>
      </c>
      <c r="D177" s="134" t="s">
        <v>312</v>
      </c>
      <c r="E177" s="134" t="s">
        <v>332</v>
      </c>
      <c r="F177" s="101" t="s">
        <v>788</v>
      </c>
      <c r="G177" s="134" t="s">
        <v>328</v>
      </c>
      <c r="H177" s="160">
        <v>5168</v>
      </c>
    </row>
    <row r="178" spans="1:8" x14ac:dyDescent="0.25">
      <c r="A178" s="134" t="s">
        <v>702</v>
      </c>
      <c r="B178" s="134" t="s">
        <v>269</v>
      </c>
      <c r="C178" s="134">
        <v>2024</v>
      </c>
      <c r="D178" s="134" t="s">
        <v>312</v>
      </c>
      <c r="E178" s="134" t="s">
        <v>332</v>
      </c>
      <c r="F178" s="101" t="s">
        <v>788</v>
      </c>
      <c r="G178" s="134" t="s">
        <v>500</v>
      </c>
      <c r="H178" s="160">
        <v>968</v>
      </c>
    </row>
    <row r="179" spans="1:8" x14ac:dyDescent="0.25">
      <c r="A179" s="134" t="s">
        <v>702</v>
      </c>
      <c r="B179" s="134" t="s">
        <v>269</v>
      </c>
      <c r="C179" s="134">
        <v>2024</v>
      </c>
      <c r="D179" s="134" t="s">
        <v>312</v>
      </c>
      <c r="E179" s="134" t="s">
        <v>332</v>
      </c>
      <c r="F179" s="101" t="s">
        <v>788</v>
      </c>
      <c r="G179" s="134" t="s">
        <v>502</v>
      </c>
      <c r="H179" s="160">
        <v>1085</v>
      </c>
    </row>
    <row r="180" spans="1:8" x14ac:dyDescent="0.25">
      <c r="A180" s="134" t="s">
        <v>702</v>
      </c>
      <c r="B180" s="134" t="s">
        <v>269</v>
      </c>
      <c r="C180" s="134">
        <v>2024</v>
      </c>
      <c r="D180" s="134" t="s">
        <v>312</v>
      </c>
      <c r="E180" s="134" t="s">
        <v>332</v>
      </c>
      <c r="F180" s="101" t="s">
        <v>788</v>
      </c>
      <c r="G180" s="134" t="s">
        <v>503</v>
      </c>
      <c r="H180" s="160">
        <v>2011</v>
      </c>
    </row>
    <row r="181" spans="1:8" x14ac:dyDescent="0.25">
      <c r="A181" s="134" t="s">
        <v>702</v>
      </c>
      <c r="B181" s="134" t="s">
        <v>269</v>
      </c>
      <c r="C181" s="134">
        <v>2024</v>
      </c>
      <c r="D181" s="134" t="s">
        <v>312</v>
      </c>
      <c r="E181" s="134" t="s">
        <v>332</v>
      </c>
      <c r="F181" s="101" t="s">
        <v>788</v>
      </c>
      <c r="G181" s="101" t="s">
        <v>504</v>
      </c>
      <c r="H181" s="160">
        <v>903</v>
      </c>
    </row>
    <row r="182" spans="1:8" x14ac:dyDescent="0.25">
      <c r="A182" s="134" t="s">
        <v>702</v>
      </c>
      <c r="B182" s="134" t="s">
        <v>269</v>
      </c>
      <c r="C182" s="134">
        <v>2024</v>
      </c>
      <c r="D182" s="134" t="s">
        <v>312</v>
      </c>
      <c r="E182" s="134" t="s">
        <v>332</v>
      </c>
      <c r="F182" s="101" t="s">
        <v>788</v>
      </c>
      <c r="G182" s="101" t="s">
        <v>505</v>
      </c>
      <c r="H182" s="160">
        <v>201</v>
      </c>
    </row>
    <row r="183" spans="1:8" x14ac:dyDescent="0.25">
      <c r="A183" s="134" t="s">
        <v>702</v>
      </c>
      <c r="B183" s="134" t="s">
        <v>269</v>
      </c>
      <c r="C183" s="134">
        <v>2024</v>
      </c>
      <c r="D183" s="134" t="s">
        <v>312</v>
      </c>
      <c r="E183" s="134" t="s">
        <v>332</v>
      </c>
      <c r="F183" s="101" t="s">
        <v>788</v>
      </c>
      <c r="G183" s="101" t="s">
        <v>785</v>
      </c>
      <c r="H183" s="160">
        <v>8.8000000000000007</v>
      </c>
    </row>
    <row r="184" spans="1:8" x14ac:dyDescent="0.25">
      <c r="A184" s="134" t="s">
        <v>702</v>
      </c>
      <c r="B184" s="134" t="s">
        <v>269</v>
      </c>
      <c r="C184" s="134">
        <v>2024</v>
      </c>
      <c r="D184" s="134" t="s">
        <v>312</v>
      </c>
      <c r="E184" s="134" t="s">
        <v>332</v>
      </c>
      <c r="F184" s="101" t="s">
        <v>507</v>
      </c>
      <c r="G184" s="134" t="s">
        <v>328</v>
      </c>
      <c r="H184" s="160">
        <v>24</v>
      </c>
    </row>
    <row r="185" spans="1:8" x14ac:dyDescent="0.25">
      <c r="A185" s="134" t="s">
        <v>702</v>
      </c>
      <c r="B185" s="134" t="s">
        <v>269</v>
      </c>
      <c r="C185" s="134">
        <v>2024</v>
      </c>
      <c r="D185" s="134" t="s">
        <v>312</v>
      </c>
      <c r="E185" s="134" t="s">
        <v>332</v>
      </c>
      <c r="F185" s="101" t="s">
        <v>507</v>
      </c>
      <c r="G185" s="134" t="s">
        <v>500</v>
      </c>
      <c r="H185" s="160">
        <v>5</v>
      </c>
    </row>
    <row r="186" spans="1:8" x14ac:dyDescent="0.25">
      <c r="A186" s="134" t="s">
        <v>702</v>
      </c>
      <c r="B186" s="134" t="s">
        <v>269</v>
      </c>
      <c r="C186" s="134">
        <v>2024</v>
      </c>
      <c r="D186" s="134" t="s">
        <v>312</v>
      </c>
      <c r="E186" s="134" t="s">
        <v>332</v>
      </c>
      <c r="F186" s="101" t="s">
        <v>507</v>
      </c>
      <c r="G186" s="134" t="s">
        <v>502</v>
      </c>
      <c r="H186" s="160">
        <v>7</v>
      </c>
    </row>
    <row r="187" spans="1:8" x14ac:dyDescent="0.25">
      <c r="A187" s="134" t="s">
        <v>702</v>
      </c>
      <c r="B187" s="134" t="s">
        <v>269</v>
      </c>
      <c r="C187" s="134">
        <v>2024</v>
      </c>
      <c r="D187" s="134" t="s">
        <v>312</v>
      </c>
      <c r="E187" s="134" t="s">
        <v>332</v>
      </c>
      <c r="F187" s="101" t="s">
        <v>507</v>
      </c>
      <c r="G187" s="134" t="s">
        <v>503</v>
      </c>
      <c r="H187" s="160">
        <v>6</v>
      </c>
    </row>
    <row r="188" spans="1:8" x14ac:dyDescent="0.25">
      <c r="A188" s="134" t="s">
        <v>702</v>
      </c>
      <c r="B188" s="134" t="s">
        <v>269</v>
      </c>
      <c r="C188" s="134">
        <v>2024</v>
      </c>
      <c r="D188" s="134" t="s">
        <v>312</v>
      </c>
      <c r="E188" s="134" t="s">
        <v>332</v>
      </c>
      <c r="F188" s="101" t="s">
        <v>507</v>
      </c>
      <c r="G188" s="101" t="s">
        <v>504</v>
      </c>
      <c r="H188" s="160">
        <v>6</v>
      </c>
    </row>
    <row r="189" spans="1:8" x14ac:dyDescent="0.25">
      <c r="A189" s="134" t="s">
        <v>702</v>
      </c>
      <c r="B189" s="134" t="s">
        <v>269</v>
      </c>
      <c r="C189" s="134">
        <v>2024</v>
      </c>
      <c r="D189" s="134" t="s">
        <v>312</v>
      </c>
      <c r="E189" s="134" t="s">
        <v>332</v>
      </c>
      <c r="F189" s="101" t="s">
        <v>507</v>
      </c>
      <c r="G189" s="101" t="s">
        <v>505</v>
      </c>
      <c r="H189" s="160" t="s">
        <v>284</v>
      </c>
    </row>
    <row r="190" spans="1:8" x14ac:dyDescent="0.25">
      <c r="A190" s="134" t="s">
        <v>702</v>
      </c>
      <c r="B190" s="134" t="s">
        <v>269</v>
      </c>
      <c r="C190" s="134">
        <v>2024</v>
      </c>
      <c r="D190" s="134" t="s">
        <v>312</v>
      </c>
      <c r="E190" s="134" t="s">
        <v>332</v>
      </c>
      <c r="F190" s="101" t="s">
        <v>507</v>
      </c>
      <c r="G190" s="101" t="s">
        <v>785</v>
      </c>
      <c r="H190" s="160">
        <v>7.8</v>
      </c>
    </row>
    <row r="191" spans="1:8" x14ac:dyDescent="0.25">
      <c r="A191" s="134" t="s">
        <v>702</v>
      </c>
      <c r="B191" s="134" t="s">
        <v>269</v>
      </c>
      <c r="C191" s="134">
        <v>2024</v>
      </c>
      <c r="D191" s="134" t="s">
        <v>312</v>
      </c>
      <c r="E191" s="134" t="s">
        <v>332</v>
      </c>
      <c r="F191" s="84" t="s">
        <v>508</v>
      </c>
      <c r="G191" s="134" t="s">
        <v>328</v>
      </c>
      <c r="H191" s="160">
        <v>4845</v>
      </c>
    </row>
    <row r="192" spans="1:8" x14ac:dyDescent="0.25">
      <c r="A192" s="134" t="s">
        <v>702</v>
      </c>
      <c r="B192" s="134" t="s">
        <v>269</v>
      </c>
      <c r="C192" s="134">
        <v>2024</v>
      </c>
      <c r="D192" s="134" t="s">
        <v>312</v>
      </c>
      <c r="E192" s="134" t="s">
        <v>332</v>
      </c>
      <c r="F192" s="84" t="s">
        <v>508</v>
      </c>
      <c r="G192" s="134" t="s">
        <v>500</v>
      </c>
      <c r="H192" s="160">
        <v>719</v>
      </c>
    </row>
    <row r="193" spans="1:8" x14ac:dyDescent="0.25">
      <c r="A193" s="134" t="s">
        <v>702</v>
      </c>
      <c r="B193" s="134" t="s">
        <v>269</v>
      </c>
      <c r="C193" s="134">
        <v>2024</v>
      </c>
      <c r="D193" s="134" t="s">
        <v>312</v>
      </c>
      <c r="E193" s="134" t="s">
        <v>332</v>
      </c>
      <c r="F193" s="84" t="s">
        <v>508</v>
      </c>
      <c r="G193" s="134" t="s">
        <v>502</v>
      </c>
      <c r="H193" s="160">
        <v>982</v>
      </c>
    </row>
    <row r="194" spans="1:8" x14ac:dyDescent="0.25">
      <c r="A194" s="134" t="s">
        <v>702</v>
      </c>
      <c r="B194" s="134" t="s">
        <v>269</v>
      </c>
      <c r="C194" s="134">
        <v>2024</v>
      </c>
      <c r="D194" s="134" t="s">
        <v>312</v>
      </c>
      <c r="E194" s="134" t="s">
        <v>332</v>
      </c>
      <c r="F194" s="84" t="s">
        <v>508</v>
      </c>
      <c r="G194" s="134" t="s">
        <v>503</v>
      </c>
      <c r="H194" s="160">
        <v>2007</v>
      </c>
    </row>
    <row r="195" spans="1:8" x14ac:dyDescent="0.25">
      <c r="A195" s="134" t="s">
        <v>702</v>
      </c>
      <c r="B195" s="134" t="s">
        <v>269</v>
      </c>
      <c r="C195" s="134">
        <v>2024</v>
      </c>
      <c r="D195" s="134" t="s">
        <v>312</v>
      </c>
      <c r="E195" s="134" t="s">
        <v>332</v>
      </c>
      <c r="F195" s="84" t="s">
        <v>508</v>
      </c>
      <c r="G195" s="101" t="s">
        <v>504</v>
      </c>
      <c r="H195" s="160">
        <v>919</v>
      </c>
    </row>
    <row r="196" spans="1:8" x14ac:dyDescent="0.25">
      <c r="A196" s="134" t="s">
        <v>702</v>
      </c>
      <c r="B196" s="134" t="s">
        <v>269</v>
      </c>
      <c r="C196" s="134">
        <v>2024</v>
      </c>
      <c r="D196" s="134" t="s">
        <v>312</v>
      </c>
      <c r="E196" s="134" t="s">
        <v>332</v>
      </c>
      <c r="F196" s="84" t="s">
        <v>508</v>
      </c>
      <c r="G196" s="101" t="s">
        <v>505</v>
      </c>
      <c r="H196" s="160">
        <v>218</v>
      </c>
    </row>
    <row r="197" spans="1:8" x14ac:dyDescent="0.25">
      <c r="A197" s="134" t="s">
        <v>702</v>
      </c>
      <c r="B197" s="134" t="s">
        <v>269</v>
      </c>
      <c r="C197" s="134">
        <v>2024</v>
      </c>
      <c r="D197" s="134" t="s">
        <v>312</v>
      </c>
      <c r="E197" s="134" t="s">
        <v>332</v>
      </c>
      <c r="F197" s="84" t="s">
        <v>508</v>
      </c>
      <c r="G197" s="101" t="s">
        <v>785</v>
      </c>
      <c r="H197" s="160">
        <v>9.4</v>
      </c>
    </row>
    <row r="198" spans="1:8" x14ac:dyDescent="0.25">
      <c r="A198" s="134" t="s">
        <v>702</v>
      </c>
      <c r="B198" s="134" t="s">
        <v>269</v>
      </c>
      <c r="C198" s="134">
        <v>2024</v>
      </c>
      <c r="D198" s="134" t="s">
        <v>312</v>
      </c>
      <c r="E198" s="134" t="s">
        <v>333</v>
      </c>
      <c r="F198" s="134" t="s">
        <v>358</v>
      </c>
      <c r="G198" s="134" t="s">
        <v>328</v>
      </c>
      <c r="H198" s="160">
        <v>14414</v>
      </c>
    </row>
    <row r="199" spans="1:8" x14ac:dyDescent="0.25">
      <c r="A199" s="134" t="s">
        <v>702</v>
      </c>
      <c r="B199" s="134" t="s">
        <v>269</v>
      </c>
      <c r="C199" s="134">
        <v>2024</v>
      </c>
      <c r="D199" s="134" t="s">
        <v>312</v>
      </c>
      <c r="E199" s="134" t="s">
        <v>333</v>
      </c>
      <c r="F199" s="134" t="s">
        <v>358</v>
      </c>
      <c r="G199" s="134" t="s">
        <v>500</v>
      </c>
      <c r="H199" s="160">
        <v>8356</v>
      </c>
    </row>
    <row r="200" spans="1:8" x14ac:dyDescent="0.25">
      <c r="A200" s="134" t="s">
        <v>702</v>
      </c>
      <c r="B200" s="134" t="s">
        <v>269</v>
      </c>
      <c r="C200" s="134">
        <v>2024</v>
      </c>
      <c r="D200" s="134" t="s">
        <v>312</v>
      </c>
      <c r="E200" s="134" t="s">
        <v>333</v>
      </c>
      <c r="F200" s="134" t="s">
        <v>358</v>
      </c>
      <c r="G200" s="134" t="s">
        <v>502</v>
      </c>
      <c r="H200" s="160">
        <v>2091</v>
      </c>
    </row>
    <row r="201" spans="1:8" x14ac:dyDescent="0.25">
      <c r="A201" s="134" t="s">
        <v>702</v>
      </c>
      <c r="B201" s="134" t="s">
        <v>269</v>
      </c>
      <c r="C201" s="134">
        <v>2024</v>
      </c>
      <c r="D201" s="134" t="s">
        <v>312</v>
      </c>
      <c r="E201" s="134" t="s">
        <v>333</v>
      </c>
      <c r="F201" s="134" t="s">
        <v>358</v>
      </c>
      <c r="G201" s="134" t="s">
        <v>503</v>
      </c>
      <c r="H201" s="160">
        <v>2503</v>
      </c>
    </row>
    <row r="202" spans="1:8" x14ac:dyDescent="0.25">
      <c r="A202" s="134" t="s">
        <v>702</v>
      </c>
      <c r="B202" s="134" t="s">
        <v>269</v>
      </c>
      <c r="C202" s="134">
        <v>2024</v>
      </c>
      <c r="D202" s="134" t="s">
        <v>312</v>
      </c>
      <c r="E202" s="134" t="s">
        <v>333</v>
      </c>
      <c r="F202" s="134" t="s">
        <v>358</v>
      </c>
      <c r="G202" s="101" t="s">
        <v>504</v>
      </c>
      <c r="H202" s="160">
        <v>1103</v>
      </c>
    </row>
    <row r="203" spans="1:8" x14ac:dyDescent="0.25">
      <c r="A203" s="134" t="s">
        <v>702</v>
      </c>
      <c r="B203" s="134" t="s">
        <v>269</v>
      </c>
      <c r="C203" s="134">
        <v>2024</v>
      </c>
      <c r="D203" s="134" t="s">
        <v>312</v>
      </c>
      <c r="E203" s="134" t="s">
        <v>333</v>
      </c>
      <c r="F203" s="134" t="s">
        <v>358</v>
      </c>
      <c r="G203" s="101" t="s">
        <v>505</v>
      </c>
      <c r="H203" s="160">
        <v>361</v>
      </c>
    </row>
    <row r="204" spans="1:8" x14ac:dyDescent="0.25">
      <c r="A204" s="134" t="s">
        <v>702</v>
      </c>
      <c r="B204" s="134" t="s">
        <v>269</v>
      </c>
      <c r="C204" s="134">
        <v>2024</v>
      </c>
      <c r="D204" s="134" t="s">
        <v>312</v>
      </c>
      <c r="E204" s="134" t="s">
        <v>333</v>
      </c>
      <c r="F204" s="134" t="s">
        <v>358</v>
      </c>
      <c r="G204" s="101" t="s">
        <v>785</v>
      </c>
      <c r="H204" s="160">
        <v>4.9000000000000004</v>
      </c>
    </row>
    <row r="205" spans="1:8" x14ac:dyDescent="0.25">
      <c r="A205" s="134" t="s">
        <v>702</v>
      </c>
      <c r="B205" s="134" t="s">
        <v>269</v>
      </c>
      <c r="C205" s="134">
        <v>2024</v>
      </c>
      <c r="D205" s="134" t="s">
        <v>312</v>
      </c>
      <c r="E205" s="134" t="s">
        <v>333</v>
      </c>
      <c r="F205" s="101" t="s">
        <v>788</v>
      </c>
      <c r="G205" s="134" t="s">
        <v>328</v>
      </c>
      <c r="H205" s="160">
        <v>3846</v>
      </c>
    </row>
    <row r="206" spans="1:8" x14ac:dyDescent="0.25">
      <c r="A206" s="134" t="s">
        <v>702</v>
      </c>
      <c r="B206" s="134" t="s">
        <v>269</v>
      </c>
      <c r="C206" s="134">
        <v>2024</v>
      </c>
      <c r="D206" s="134" t="s">
        <v>312</v>
      </c>
      <c r="E206" s="134" t="s">
        <v>333</v>
      </c>
      <c r="F206" s="101" t="s">
        <v>788</v>
      </c>
      <c r="G206" s="134" t="s">
        <v>500</v>
      </c>
      <c r="H206" s="160">
        <v>769</v>
      </c>
    </row>
    <row r="207" spans="1:8" x14ac:dyDescent="0.25">
      <c r="A207" s="134" t="s">
        <v>702</v>
      </c>
      <c r="B207" s="134" t="s">
        <v>269</v>
      </c>
      <c r="C207" s="134">
        <v>2024</v>
      </c>
      <c r="D207" s="134" t="s">
        <v>312</v>
      </c>
      <c r="E207" s="134" t="s">
        <v>333</v>
      </c>
      <c r="F207" s="101" t="s">
        <v>788</v>
      </c>
      <c r="G207" s="134" t="s">
        <v>502</v>
      </c>
      <c r="H207" s="160">
        <v>829</v>
      </c>
    </row>
    <row r="208" spans="1:8" x14ac:dyDescent="0.25">
      <c r="A208" s="134" t="s">
        <v>702</v>
      </c>
      <c r="B208" s="134" t="s">
        <v>269</v>
      </c>
      <c r="C208" s="134">
        <v>2024</v>
      </c>
      <c r="D208" s="134" t="s">
        <v>312</v>
      </c>
      <c r="E208" s="134" t="s">
        <v>333</v>
      </c>
      <c r="F208" s="101" t="s">
        <v>788</v>
      </c>
      <c r="G208" s="134" t="s">
        <v>503</v>
      </c>
      <c r="H208" s="160">
        <v>1547</v>
      </c>
    </row>
    <row r="209" spans="1:8" x14ac:dyDescent="0.25">
      <c r="A209" s="134" t="s">
        <v>702</v>
      </c>
      <c r="B209" s="134" t="s">
        <v>269</v>
      </c>
      <c r="C209" s="134">
        <v>2024</v>
      </c>
      <c r="D209" s="134" t="s">
        <v>312</v>
      </c>
      <c r="E209" s="134" t="s">
        <v>333</v>
      </c>
      <c r="F209" s="101" t="s">
        <v>788</v>
      </c>
      <c r="G209" s="101" t="s">
        <v>504</v>
      </c>
      <c r="H209" s="160">
        <v>554</v>
      </c>
    </row>
    <row r="210" spans="1:8" x14ac:dyDescent="0.25">
      <c r="A210" s="134" t="s">
        <v>702</v>
      </c>
      <c r="B210" s="134" t="s">
        <v>269</v>
      </c>
      <c r="C210" s="134">
        <v>2024</v>
      </c>
      <c r="D210" s="134" t="s">
        <v>312</v>
      </c>
      <c r="E210" s="134" t="s">
        <v>333</v>
      </c>
      <c r="F210" s="101" t="s">
        <v>788</v>
      </c>
      <c r="G210" s="101" t="s">
        <v>505</v>
      </c>
      <c r="H210" s="160">
        <v>147</v>
      </c>
    </row>
    <row r="211" spans="1:8" x14ac:dyDescent="0.25">
      <c r="A211" s="134" t="s">
        <v>702</v>
      </c>
      <c r="B211" s="134" t="s">
        <v>269</v>
      </c>
      <c r="C211" s="134">
        <v>2024</v>
      </c>
      <c r="D211" s="134" t="s">
        <v>312</v>
      </c>
      <c r="E211" s="134" t="s">
        <v>333</v>
      </c>
      <c r="F211" s="101" t="s">
        <v>788</v>
      </c>
      <c r="G211" s="101" t="s">
        <v>785</v>
      </c>
      <c r="H211" s="160">
        <v>8.5</v>
      </c>
    </row>
    <row r="212" spans="1:8" x14ac:dyDescent="0.25">
      <c r="A212" s="134" t="s">
        <v>702</v>
      </c>
      <c r="B212" s="134" t="s">
        <v>269</v>
      </c>
      <c r="C212" s="134">
        <v>2024</v>
      </c>
      <c r="D212" s="134" t="s">
        <v>312</v>
      </c>
      <c r="E212" s="134" t="s">
        <v>333</v>
      </c>
      <c r="F212" s="101" t="s">
        <v>507</v>
      </c>
      <c r="G212" s="134" t="s">
        <v>328</v>
      </c>
      <c r="H212" s="160">
        <v>15</v>
      </c>
    </row>
    <row r="213" spans="1:8" x14ac:dyDescent="0.25">
      <c r="A213" s="134" t="s">
        <v>702</v>
      </c>
      <c r="B213" s="134" t="s">
        <v>269</v>
      </c>
      <c r="C213" s="134">
        <v>2024</v>
      </c>
      <c r="D213" s="134" t="s">
        <v>312</v>
      </c>
      <c r="E213" s="134" t="s">
        <v>333</v>
      </c>
      <c r="F213" s="101" t="s">
        <v>507</v>
      </c>
      <c r="G213" s="134" t="s">
        <v>500</v>
      </c>
      <c r="H213" s="160">
        <v>2</v>
      </c>
    </row>
    <row r="214" spans="1:8" x14ac:dyDescent="0.25">
      <c r="A214" s="134" t="s">
        <v>702</v>
      </c>
      <c r="B214" s="134" t="s">
        <v>269</v>
      </c>
      <c r="C214" s="134">
        <v>2024</v>
      </c>
      <c r="D214" s="134" t="s">
        <v>312</v>
      </c>
      <c r="E214" s="134" t="s">
        <v>333</v>
      </c>
      <c r="F214" s="101" t="s">
        <v>507</v>
      </c>
      <c r="G214" s="134" t="s">
        <v>502</v>
      </c>
      <c r="H214" s="160">
        <v>3</v>
      </c>
    </row>
    <row r="215" spans="1:8" x14ac:dyDescent="0.25">
      <c r="A215" s="134" t="s">
        <v>702</v>
      </c>
      <c r="B215" s="134" t="s">
        <v>269</v>
      </c>
      <c r="C215" s="134">
        <v>2024</v>
      </c>
      <c r="D215" s="134" t="s">
        <v>312</v>
      </c>
      <c r="E215" s="134" t="s">
        <v>333</v>
      </c>
      <c r="F215" s="101" t="s">
        <v>507</v>
      </c>
      <c r="G215" s="134" t="s">
        <v>503</v>
      </c>
      <c r="H215" s="160">
        <v>6</v>
      </c>
    </row>
    <row r="216" spans="1:8" x14ac:dyDescent="0.25">
      <c r="A216" s="134" t="s">
        <v>702</v>
      </c>
      <c r="B216" s="134" t="s">
        <v>269</v>
      </c>
      <c r="C216" s="134">
        <v>2024</v>
      </c>
      <c r="D216" s="134" t="s">
        <v>312</v>
      </c>
      <c r="E216" s="134" t="s">
        <v>333</v>
      </c>
      <c r="F216" s="101" t="s">
        <v>507</v>
      </c>
      <c r="G216" s="101" t="s">
        <v>504</v>
      </c>
      <c r="H216" s="160">
        <v>2</v>
      </c>
    </row>
    <row r="217" spans="1:8" x14ac:dyDescent="0.25">
      <c r="A217" s="134" t="s">
        <v>702</v>
      </c>
      <c r="B217" s="134" t="s">
        <v>269</v>
      </c>
      <c r="C217" s="134">
        <v>2024</v>
      </c>
      <c r="D217" s="134" t="s">
        <v>312</v>
      </c>
      <c r="E217" s="134" t="s">
        <v>333</v>
      </c>
      <c r="F217" s="101" t="s">
        <v>507</v>
      </c>
      <c r="G217" s="101" t="s">
        <v>505</v>
      </c>
      <c r="H217" s="160">
        <v>2</v>
      </c>
    </row>
    <row r="218" spans="1:8" x14ac:dyDescent="0.25">
      <c r="A218" s="134" t="s">
        <v>702</v>
      </c>
      <c r="B218" s="134" t="s">
        <v>269</v>
      </c>
      <c r="C218" s="134">
        <v>2024</v>
      </c>
      <c r="D218" s="134" t="s">
        <v>312</v>
      </c>
      <c r="E218" s="134" t="s">
        <v>333</v>
      </c>
      <c r="F218" s="101" t="s">
        <v>507</v>
      </c>
      <c r="G218" s="101" t="s">
        <v>785</v>
      </c>
      <c r="H218" s="160">
        <v>11.6</v>
      </c>
    </row>
    <row r="219" spans="1:8" x14ac:dyDescent="0.25">
      <c r="A219" s="134" t="s">
        <v>702</v>
      </c>
      <c r="B219" s="134" t="s">
        <v>269</v>
      </c>
      <c r="C219" s="134">
        <v>2024</v>
      </c>
      <c r="D219" s="134" t="s">
        <v>312</v>
      </c>
      <c r="E219" s="134" t="s">
        <v>333</v>
      </c>
      <c r="F219" s="84" t="s">
        <v>508</v>
      </c>
      <c r="G219" s="134" t="s">
        <v>328</v>
      </c>
      <c r="H219" s="160">
        <v>3819</v>
      </c>
    </row>
    <row r="220" spans="1:8" x14ac:dyDescent="0.25">
      <c r="A220" s="134" t="s">
        <v>702</v>
      </c>
      <c r="B220" s="134" t="s">
        <v>269</v>
      </c>
      <c r="C220" s="134">
        <v>2024</v>
      </c>
      <c r="D220" s="134" t="s">
        <v>312</v>
      </c>
      <c r="E220" s="134" t="s">
        <v>333</v>
      </c>
      <c r="F220" s="84" t="s">
        <v>508</v>
      </c>
      <c r="G220" s="134" t="s">
        <v>500</v>
      </c>
      <c r="H220" s="160">
        <v>656</v>
      </c>
    </row>
    <row r="221" spans="1:8" x14ac:dyDescent="0.25">
      <c r="A221" s="134" t="s">
        <v>702</v>
      </c>
      <c r="B221" s="134" t="s">
        <v>269</v>
      </c>
      <c r="C221" s="134">
        <v>2024</v>
      </c>
      <c r="D221" s="134" t="s">
        <v>312</v>
      </c>
      <c r="E221" s="134" t="s">
        <v>333</v>
      </c>
      <c r="F221" s="84" t="s">
        <v>508</v>
      </c>
      <c r="G221" s="134" t="s">
        <v>502</v>
      </c>
      <c r="H221" s="160">
        <v>827</v>
      </c>
    </row>
    <row r="222" spans="1:8" x14ac:dyDescent="0.25">
      <c r="A222" s="134" t="s">
        <v>702</v>
      </c>
      <c r="B222" s="134" t="s">
        <v>269</v>
      </c>
      <c r="C222" s="134">
        <v>2024</v>
      </c>
      <c r="D222" s="134" t="s">
        <v>312</v>
      </c>
      <c r="E222" s="134" t="s">
        <v>333</v>
      </c>
      <c r="F222" s="84" t="s">
        <v>508</v>
      </c>
      <c r="G222" s="134" t="s">
        <v>503</v>
      </c>
      <c r="H222" s="160">
        <v>1586</v>
      </c>
    </row>
    <row r="223" spans="1:8" x14ac:dyDescent="0.25">
      <c r="A223" s="134" t="s">
        <v>702</v>
      </c>
      <c r="B223" s="134" t="s">
        <v>269</v>
      </c>
      <c r="C223" s="134">
        <v>2024</v>
      </c>
      <c r="D223" s="134" t="s">
        <v>312</v>
      </c>
      <c r="E223" s="134" t="s">
        <v>333</v>
      </c>
      <c r="F223" s="84" t="s">
        <v>508</v>
      </c>
      <c r="G223" s="101" t="s">
        <v>504</v>
      </c>
      <c r="H223" s="160">
        <v>587</v>
      </c>
    </row>
    <row r="224" spans="1:8" x14ac:dyDescent="0.25">
      <c r="A224" s="134" t="s">
        <v>702</v>
      </c>
      <c r="B224" s="134" t="s">
        <v>269</v>
      </c>
      <c r="C224" s="134">
        <v>2024</v>
      </c>
      <c r="D224" s="134" t="s">
        <v>312</v>
      </c>
      <c r="E224" s="134" t="s">
        <v>333</v>
      </c>
      <c r="F224" s="84" t="s">
        <v>508</v>
      </c>
      <c r="G224" s="101" t="s">
        <v>505</v>
      </c>
      <c r="H224" s="160">
        <v>163</v>
      </c>
    </row>
    <row r="225" spans="1:8" x14ac:dyDescent="0.25">
      <c r="A225" s="134" t="s">
        <v>702</v>
      </c>
      <c r="B225" s="134" t="s">
        <v>269</v>
      </c>
      <c r="C225" s="134">
        <v>2024</v>
      </c>
      <c r="D225" s="134" t="s">
        <v>312</v>
      </c>
      <c r="E225" s="134" t="s">
        <v>333</v>
      </c>
      <c r="F225" s="84" t="s">
        <v>508</v>
      </c>
      <c r="G225" s="101" t="s">
        <v>785</v>
      </c>
      <c r="H225" s="160">
        <v>9</v>
      </c>
    </row>
    <row r="226" spans="1:8" x14ac:dyDescent="0.25">
      <c r="A226" s="134" t="s">
        <v>702</v>
      </c>
      <c r="B226" s="134" t="s">
        <v>269</v>
      </c>
      <c r="C226" s="134">
        <v>2024</v>
      </c>
      <c r="D226" s="134" t="s">
        <v>313</v>
      </c>
      <c r="E226" s="134" t="s">
        <v>328</v>
      </c>
      <c r="F226" s="134" t="s">
        <v>358</v>
      </c>
      <c r="G226" s="134" t="s">
        <v>328</v>
      </c>
      <c r="H226" s="160">
        <v>24122</v>
      </c>
    </row>
    <row r="227" spans="1:8" x14ac:dyDescent="0.25">
      <c r="A227" s="134" t="s">
        <v>702</v>
      </c>
      <c r="B227" s="134" t="s">
        <v>269</v>
      </c>
      <c r="C227" s="134">
        <v>2024</v>
      </c>
      <c r="D227" s="134" t="s">
        <v>313</v>
      </c>
      <c r="E227" s="134" t="s">
        <v>328</v>
      </c>
      <c r="F227" s="134" t="s">
        <v>358</v>
      </c>
      <c r="G227" s="134" t="s">
        <v>500</v>
      </c>
      <c r="H227" s="160">
        <v>11659</v>
      </c>
    </row>
    <row r="228" spans="1:8" x14ac:dyDescent="0.25">
      <c r="A228" s="134" t="s">
        <v>702</v>
      </c>
      <c r="B228" s="134" t="s">
        <v>269</v>
      </c>
      <c r="C228" s="134">
        <v>2024</v>
      </c>
      <c r="D228" s="134" t="s">
        <v>313</v>
      </c>
      <c r="E228" s="134" t="s">
        <v>328</v>
      </c>
      <c r="F228" s="134" t="s">
        <v>358</v>
      </c>
      <c r="G228" s="134" t="s">
        <v>502</v>
      </c>
      <c r="H228" s="160">
        <v>4297</v>
      </c>
    </row>
    <row r="229" spans="1:8" x14ac:dyDescent="0.25">
      <c r="A229" s="134" t="s">
        <v>702</v>
      </c>
      <c r="B229" s="134" t="s">
        <v>269</v>
      </c>
      <c r="C229" s="134">
        <v>2024</v>
      </c>
      <c r="D229" s="134" t="s">
        <v>313</v>
      </c>
      <c r="E229" s="134" t="s">
        <v>328</v>
      </c>
      <c r="F229" s="134" t="s">
        <v>358</v>
      </c>
      <c r="G229" s="134" t="s">
        <v>503</v>
      </c>
      <c r="H229" s="160">
        <v>4164</v>
      </c>
    </row>
    <row r="230" spans="1:8" x14ac:dyDescent="0.25">
      <c r="A230" s="134" t="s">
        <v>702</v>
      </c>
      <c r="B230" s="134" t="s">
        <v>269</v>
      </c>
      <c r="C230" s="134">
        <v>2024</v>
      </c>
      <c r="D230" s="134" t="s">
        <v>313</v>
      </c>
      <c r="E230" s="134" t="s">
        <v>328</v>
      </c>
      <c r="F230" s="134" t="s">
        <v>358</v>
      </c>
      <c r="G230" s="101" t="s">
        <v>504</v>
      </c>
      <c r="H230" s="160">
        <v>2977</v>
      </c>
    </row>
    <row r="231" spans="1:8" x14ac:dyDescent="0.25">
      <c r="A231" s="134" t="s">
        <v>702</v>
      </c>
      <c r="B231" s="134" t="s">
        <v>269</v>
      </c>
      <c r="C231" s="134">
        <v>2024</v>
      </c>
      <c r="D231" s="134" t="s">
        <v>313</v>
      </c>
      <c r="E231" s="134" t="s">
        <v>328</v>
      </c>
      <c r="F231" s="134" t="s">
        <v>358</v>
      </c>
      <c r="G231" s="101" t="s">
        <v>505</v>
      </c>
      <c r="H231" s="160">
        <v>1025</v>
      </c>
    </row>
    <row r="232" spans="1:8" x14ac:dyDescent="0.25">
      <c r="A232" s="134" t="s">
        <v>702</v>
      </c>
      <c r="B232" s="134" t="s">
        <v>269</v>
      </c>
      <c r="C232" s="134">
        <v>2024</v>
      </c>
      <c r="D232" s="134" t="s">
        <v>313</v>
      </c>
      <c r="E232" s="134" t="s">
        <v>328</v>
      </c>
      <c r="F232" s="134" t="s">
        <v>358</v>
      </c>
      <c r="G232" s="101" t="s">
        <v>785</v>
      </c>
      <c r="H232" s="160">
        <v>6.4</v>
      </c>
    </row>
    <row r="233" spans="1:8" x14ac:dyDescent="0.25">
      <c r="A233" s="134" t="s">
        <v>702</v>
      </c>
      <c r="B233" s="134" t="s">
        <v>269</v>
      </c>
      <c r="C233" s="134">
        <v>2024</v>
      </c>
      <c r="D233" s="134" t="s">
        <v>313</v>
      </c>
      <c r="E233" s="134" t="s">
        <v>328</v>
      </c>
      <c r="F233" s="101" t="s">
        <v>788</v>
      </c>
      <c r="G233" s="134" t="s">
        <v>328</v>
      </c>
      <c r="H233" s="160">
        <v>5336</v>
      </c>
    </row>
    <row r="234" spans="1:8" x14ac:dyDescent="0.25">
      <c r="A234" s="134" t="s">
        <v>702</v>
      </c>
      <c r="B234" s="134" t="s">
        <v>269</v>
      </c>
      <c r="C234" s="134">
        <v>2024</v>
      </c>
      <c r="D234" s="134" t="s">
        <v>313</v>
      </c>
      <c r="E234" s="134" t="s">
        <v>328</v>
      </c>
      <c r="F234" s="101" t="s">
        <v>788</v>
      </c>
      <c r="G234" s="134" t="s">
        <v>500</v>
      </c>
      <c r="H234" s="160">
        <v>725</v>
      </c>
    </row>
    <row r="235" spans="1:8" x14ac:dyDescent="0.25">
      <c r="A235" s="134" t="s">
        <v>702</v>
      </c>
      <c r="B235" s="134" t="s">
        <v>269</v>
      </c>
      <c r="C235" s="134">
        <v>2024</v>
      </c>
      <c r="D235" s="134" t="s">
        <v>313</v>
      </c>
      <c r="E235" s="134" t="s">
        <v>328</v>
      </c>
      <c r="F235" s="101" t="s">
        <v>788</v>
      </c>
      <c r="G235" s="134" t="s">
        <v>502</v>
      </c>
      <c r="H235" s="160">
        <v>1369</v>
      </c>
    </row>
    <row r="236" spans="1:8" x14ac:dyDescent="0.25">
      <c r="A236" s="134" t="s">
        <v>702</v>
      </c>
      <c r="B236" s="134" t="s">
        <v>269</v>
      </c>
      <c r="C236" s="134">
        <v>2024</v>
      </c>
      <c r="D236" s="134" t="s">
        <v>313</v>
      </c>
      <c r="E236" s="134" t="s">
        <v>328</v>
      </c>
      <c r="F236" s="101" t="s">
        <v>788</v>
      </c>
      <c r="G236" s="134" t="s">
        <v>503</v>
      </c>
      <c r="H236" s="160">
        <v>1497</v>
      </c>
    </row>
    <row r="237" spans="1:8" x14ac:dyDescent="0.25">
      <c r="A237" s="134" t="s">
        <v>702</v>
      </c>
      <c r="B237" s="134" t="s">
        <v>269</v>
      </c>
      <c r="C237" s="134">
        <v>2024</v>
      </c>
      <c r="D237" s="134" t="s">
        <v>313</v>
      </c>
      <c r="E237" s="134" t="s">
        <v>328</v>
      </c>
      <c r="F237" s="101" t="s">
        <v>788</v>
      </c>
      <c r="G237" s="101" t="s">
        <v>504</v>
      </c>
      <c r="H237" s="160">
        <v>1343</v>
      </c>
    </row>
    <row r="238" spans="1:8" x14ac:dyDescent="0.25">
      <c r="A238" s="134" t="s">
        <v>702</v>
      </c>
      <c r="B238" s="134" t="s">
        <v>269</v>
      </c>
      <c r="C238" s="134">
        <v>2024</v>
      </c>
      <c r="D238" s="134" t="s">
        <v>313</v>
      </c>
      <c r="E238" s="134" t="s">
        <v>328</v>
      </c>
      <c r="F238" s="101" t="s">
        <v>788</v>
      </c>
      <c r="G238" s="101" t="s">
        <v>505</v>
      </c>
      <c r="H238" s="160">
        <v>402</v>
      </c>
    </row>
    <row r="239" spans="1:8" x14ac:dyDescent="0.25">
      <c r="A239" s="134" t="s">
        <v>702</v>
      </c>
      <c r="B239" s="134" t="s">
        <v>269</v>
      </c>
      <c r="C239" s="134">
        <v>2024</v>
      </c>
      <c r="D239" s="134" t="s">
        <v>313</v>
      </c>
      <c r="E239" s="134" t="s">
        <v>328</v>
      </c>
      <c r="F239" s="101" t="s">
        <v>788</v>
      </c>
      <c r="G239" s="101" t="s">
        <v>785</v>
      </c>
      <c r="H239" s="160">
        <v>10.7</v>
      </c>
    </row>
    <row r="240" spans="1:8" x14ac:dyDescent="0.25">
      <c r="A240" s="134" t="s">
        <v>702</v>
      </c>
      <c r="B240" s="134" t="s">
        <v>269</v>
      </c>
      <c r="C240" s="134">
        <v>2024</v>
      </c>
      <c r="D240" s="134" t="s">
        <v>313</v>
      </c>
      <c r="E240" s="134" t="s">
        <v>328</v>
      </c>
      <c r="F240" s="101" t="s">
        <v>507</v>
      </c>
      <c r="G240" s="134" t="s">
        <v>328</v>
      </c>
      <c r="H240" s="160">
        <v>97</v>
      </c>
    </row>
    <row r="241" spans="1:8" x14ac:dyDescent="0.25">
      <c r="A241" s="134" t="s">
        <v>702</v>
      </c>
      <c r="B241" s="134" t="s">
        <v>269</v>
      </c>
      <c r="C241" s="134">
        <v>2024</v>
      </c>
      <c r="D241" s="134" t="s">
        <v>313</v>
      </c>
      <c r="E241" s="134" t="s">
        <v>328</v>
      </c>
      <c r="F241" s="101" t="s">
        <v>507</v>
      </c>
      <c r="G241" s="134" t="s">
        <v>500</v>
      </c>
      <c r="H241" s="160">
        <v>20</v>
      </c>
    </row>
    <row r="242" spans="1:8" x14ac:dyDescent="0.25">
      <c r="A242" s="134" t="s">
        <v>702</v>
      </c>
      <c r="B242" s="134" t="s">
        <v>269</v>
      </c>
      <c r="C242" s="134">
        <v>2024</v>
      </c>
      <c r="D242" s="134" t="s">
        <v>313</v>
      </c>
      <c r="E242" s="134" t="s">
        <v>328</v>
      </c>
      <c r="F242" s="101" t="s">
        <v>507</v>
      </c>
      <c r="G242" s="134" t="s">
        <v>502</v>
      </c>
      <c r="H242" s="160">
        <v>32</v>
      </c>
    </row>
    <row r="243" spans="1:8" x14ac:dyDescent="0.25">
      <c r="A243" s="134" t="s">
        <v>702</v>
      </c>
      <c r="B243" s="134" t="s">
        <v>269</v>
      </c>
      <c r="C243" s="134">
        <v>2024</v>
      </c>
      <c r="D243" s="134" t="s">
        <v>313</v>
      </c>
      <c r="E243" s="134" t="s">
        <v>328</v>
      </c>
      <c r="F243" s="101" t="s">
        <v>507</v>
      </c>
      <c r="G243" s="134" t="s">
        <v>503</v>
      </c>
      <c r="H243" s="160">
        <v>24</v>
      </c>
    </row>
    <row r="244" spans="1:8" x14ac:dyDescent="0.25">
      <c r="A244" s="134" t="s">
        <v>702</v>
      </c>
      <c r="B244" s="134" t="s">
        <v>269</v>
      </c>
      <c r="C244" s="134">
        <v>2024</v>
      </c>
      <c r="D244" s="134" t="s">
        <v>313</v>
      </c>
      <c r="E244" s="134" t="s">
        <v>328</v>
      </c>
      <c r="F244" s="101" t="s">
        <v>507</v>
      </c>
      <c r="G244" s="101" t="s">
        <v>504</v>
      </c>
      <c r="H244" s="160">
        <v>18</v>
      </c>
    </row>
    <row r="245" spans="1:8" x14ac:dyDescent="0.25">
      <c r="A245" s="134" t="s">
        <v>702</v>
      </c>
      <c r="B245" s="134" t="s">
        <v>269</v>
      </c>
      <c r="C245" s="134">
        <v>2024</v>
      </c>
      <c r="D245" s="134" t="s">
        <v>313</v>
      </c>
      <c r="E245" s="134" t="s">
        <v>328</v>
      </c>
      <c r="F245" s="101" t="s">
        <v>507</v>
      </c>
      <c r="G245" s="101" t="s">
        <v>505</v>
      </c>
      <c r="H245" s="160">
        <v>3</v>
      </c>
    </row>
    <row r="246" spans="1:8" x14ac:dyDescent="0.25">
      <c r="A246" s="134" t="s">
        <v>702</v>
      </c>
      <c r="B246" s="134" t="s">
        <v>269</v>
      </c>
      <c r="C246" s="134">
        <v>2024</v>
      </c>
      <c r="D246" s="134" t="s">
        <v>313</v>
      </c>
      <c r="E246" s="134" t="s">
        <v>328</v>
      </c>
      <c r="F246" s="101" t="s">
        <v>507</v>
      </c>
      <c r="G246" s="101" t="s">
        <v>785</v>
      </c>
      <c r="H246" s="160">
        <v>8.1</v>
      </c>
    </row>
    <row r="247" spans="1:8" x14ac:dyDescent="0.25">
      <c r="A247" s="134" t="s">
        <v>702</v>
      </c>
      <c r="B247" s="134" t="s">
        <v>269</v>
      </c>
      <c r="C247" s="134">
        <v>2024</v>
      </c>
      <c r="D247" s="134" t="s">
        <v>313</v>
      </c>
      <c r="E247" s="134" t="s">
        <v>328</v>
      </c>
      <c r="F247" s="84" t="s">
        <v>508</v>
      </c>
      <c r="G247" s="134" t="s">
        <v>328</v>
      </c>
      <c r="H247" s="160">
        <v>5346</v>
      </c>
    </row>
    <row r="248" spans="1:8" x14ac:dyDescent="0.25">
      <c r="A248" s="134" t="s">
        <v>702</v>
      </c>
      <c r="B248" s="134" t="s">
        <v>269</v>
      </c>
      <c r="C248" s="134">
        <v>2024</v>
      </c>
      <c r="D248" s="134" t="s">
        <v>313</v>
      </c>
      <c r="E248" s="134" t="s">
        <v>328</v>
      </c>
      <c r="F248" s="84" t="s">
        <v>508</v>
      </c>
      <c r="G248" s="134" t="s">
        <v>500</v>
      </c>
      <c r="H248" s="160">
        <v>686</v>
      </c>
    </row>
    <row r="249" spans="1:8" x14ac:dyDescent="0.25">
      <c r="A249" s="134" t="s">
        <v>702</v>
      </c>
      <c r="B249" s="134" t="s">
        <v>269</v>
      </c>
      <c r="C249" s="134">
        <v>2024</v>
      </c>
      <c r="D249" s="134" t="s">
        <v>313</v>
      </c>
      <c r="E249" s="134" t="s">
        <v>328</v>
      </c>
      <c r="F249" s="84" t="s">
        <v>508</v>
      </c>
      <c r="G249" s="134" t="s">
        <v>502</v>
      </c>
      <c r="H249" s="160">
        <v>1251</v>
      </c>
    </row>
    <row r="250" spans="1:8" x14ac:dyDescent="0.25">
      <c r="A250" s="134" t="s">
        <v>702</v>
      </c>
      <c r="B250" s="134" t="s">
        <v>269</v>
      </c>
      <c r="C250" s="134">
        <v>2024</v>
      </c>
      <c r="D250" s="134" t="s">
        <v>313</v>
      </c>
      <c r="E250" s="134" t="s">
        <v>328</v>
      </c>
      <c r="F250" s="84" t="s">
        <v>508</v>
      </c>
      <c r="G250" s="134" t="s">
        <v>503</v>
      </c>
      <c r="H250" s="160">
        <v>1511</v>
      </c>
    </row>
    <row r="251" spans="1:8" x14ac:dyDescent="0.25">
      <c r="A251" s="134" t="s">
        <v>702</v>
      </c>
      <c r="B251" s="134" t="s">
        <v>269</v>
      </c>
      <c r="C251" s="134">
        <v>2024</v>
      </c>
      <c r="D251" s="134" t="s">
        <v>313</v>
      </c>
      <c r="E251" s="134" t="s">
        <v>328</v>
      </c>
      <c r="F251" s="84" t="s">
        <v>508</v>
      </c>
      <c r="G251" s="101" t="s">
        <v>504</v>
      </c>
      <c r="H251" s="160">
        <v>1429</v>
      </c>
    </row>
    <row r="252" spans="1:8" x14ac:dyDescent="0.25">
      <c r="A252" s="134" t="s">
        <v>702</v>
      </c>
      <c r="B252" s="134" t="s">
        <v>269</v>
      </c>
      <c r="C252" s="134">
        <v>2024</v>
      </c>
      <c r="D252" s="134" t="s">
        <v>313</v>
      </c>
      <c r="E252" s="134" t="s">
        <v>328</v>
      </c>
      <c r="F252" s="84" t="s">
        <v>508</v>
      </c>
      <c r="G252" s="101" t="s">
        <v>505</v>
      </c>
      <c r="H252" s="160">
        <v>469</v>
      </c>
    </row>
    <row r="253" spans="1:8" x14ac:dyDescent="0.25">
      <c r="A253" s="134" t="s">
        <v>702</v>
      </c>
      <c r="B253" s="134" t="s">
        <v>269</v>
      </c>
      <c r="C253" s="134">
        <v>2024</v>
      </c>
      <c r="D253" s="134" t="s">
        <v>313</v>
      </c>
      <c r="E253" s="134" t="s">
        <v>328</v>
      </c>
      <c r="F253" s="84" t="s">
        <v>508</v>
      </c>
      <c r="G253" s="101" t="s">
        <v>785</v>
      </c>
      <c r="H253" s="160">
        <v>11.4</v>
      </c>
    </row>
    <row r="254" spans="1:8" x14ac:dyDescent="0.25">
      <c r="A254" s="134" t="s">
        <v>702</v>
      </c>
      <c r="B254" s="134" t="s">
        <v>269</v>
      </c>
      <c r="C254" s="134">
        <v>2024</v>
      </c>
      <c r="D254" s="134" t="s">
        <v>314</v>
      </c>
      <c r="E254" s="134" t="s">
        <v>328</v>
      </c>
      <c r="F254" s="134" t="s">
        <v>358</v>
      </c>
      <c r="G254" s="134" t="s">
        <v>328</v>
      </c>
      <c r="H254" s="160">
        <v>14731</v>
      </c>
    </row>
    <row r="255" spans="1:8" x14ac:dyDescent="0.25">
      <c r="A255" s="134" t="s">
        <v>702</v>
      </c>
      <c r="B255" s="134" t="s">
        <v>269</v>
      </c>
      <c r="C255" s="134">
        <v>2024</v>
      </c>
      <c r="D255" s="134" t="s">
        <v>314</v>
      </c>
      <c r="E255" s="134" t="s">
        <v>328</v>
      </c>
      <c r="F255" s="134" t="s">
        <v>358</v>
      </c>
      <c r="G255" s="134" t="s">
        <v>500</v>
      </c>
      <c r="H255" s="160">
        <v>6488</v>
      </c>
    </row>
    <row r="256" spans="1:8" x14ac:dyDescent="0.25">
      <c r="A256" s="134" t="s">
        <v>702</v>
      </c>
      <c r="B256" s="134" t="s">
        <v>269</v>
      </c>
      <c r="C256" s="134">
        <v>2024</v>
      </c>
      <c r="D256" s="134" t="s">
        <v>314</v>
      </c>
      <c r="E256" s="134" t="s">
        <v>328</v>
      </c>
      <c r="F256" s="134" t="s">
        <v>358</v>
      </c>
      <c r="G256" s="134" t="s">
        <v>502</v>
      </c>
      <c r="H256" s="160">
        <v>2625</v>
      </c>
    </row>
    <row r="257" spans="1:8" x14ac:dyDescent="0.25">
      <c r="A257" s="134" t="s">
        <v>702</v>
      </c>
      <c r="B257" s="134" t="s">
        <v>269</v>
      </c>
      <c r="C257" s="134">
        <v>2024</v>
      </c>
      <c r="D257" s="134" t="s">
        <v>314</v>
      </c>
      <c r="E257" s="134" t="s">
        <v>328</v>
      </c>
      <c r="F257" s="134" t="s">
        <v>358</v>
      </c>
      <c r="G257" s="134" t="s">
        <v>503</v>
      </c>
      <c r="H257" s="160">
        <v>2932</v>
      </c>
    </row>
    <row r="258" spans="1:8" x14ac:dyDescent="0.25">
      <c r="A258" s="134" t="s">
        <v>702</v>
      </c>
      <c r="B258" s="134" t="s">
        <v>269</v>
      </c>
      <c r="C258" s="134">
        <v>2024</v>
      </c>
      <c r="D258" s="134" t="s">
        <v>314</v>
      </c>
      <c r="E258" s="134" t="s">
        <v>328</v>
      </c>
      <c r="F258" s="134" t="s">
        <v>358</v>
      </c>
      <c r="G258" s="101" t="s">
        <v>504</v>
      </c>
      <c r="H258" s="160">
        <v>1956</v>
      </c>
    </row>
    <row r="259" spans="1:8" x14ac:dyDescent="0.25">
      <c r="A259" s="134" t="s">
        <v>702</v>
      </c>
      <c r="B259" s="134" t="s">
        <v>269</v>
      </c>
      <c r="C259" s="134">
        <v>2024</v>
      </c>
      <c r="D259" s="134" t="s">
        <v>314</v>
      </c>
      <c r="E259" s="134" t="s">
        <v>328</v>
      </c>
      <c r="F259" s="134" t="s">
        <v>358</v>
      </c>
      <c r="G259" s="101" t="s">
        <v>505</v>
      </c>
      <c r="H259" s="160">
        <v>730</v>
      </c>
    </row>
    <row r="260" spans="1:8" x14ac:dyDescent="0.25">
      <c r="A260" s="134" t="s">
        <v>702</v>
      </c>
      <c r="B260" s="134" t="s">
        <v>269</v>
      </c>
      <c r="C260" s="134">
        <v>2024</v>
      </c>
      <c r="D260" s="134" t="s">
        <v>314</v>
      </c>
      <c r="E260" s="134" t="s">
        <v>328</v>
      </c>
      <c r="F260" s="134" t="s">
        <v>358</v>
      </c>
      <c r="G260" s="101" t="s">
        <v>785</v>
      </c>
      <c r="H260" s="160">
        <v>7.1</v>
      </c>
    </row>
    <row r="261" spans="1:8" x14ac:dyDescent="0.25">
      <c r="A261" s="134" t="s">
        <v>702</v>
      </c>
      <c r="B261" s="134" t="s">
        <v>269</v>
      </c>
      <c r="C261" s="134">
        <v>2024</v>
      </c>
      <c r="D261" s="134" t="s">
        <v>314</v>
      </c>
      <c r="E261" s="134" t="s">
        <v>328</v>
      </c>
      <c r="F261" s="101" t="s">
        <v>788</v>
      </c>
      <c r="G261" s="134" t="s">
        <v>328</v>
      </c>
      <c r="H261" s="160">
        <v>3817</v>
      </c>
    </row>
    <row r="262" spans="1:8" x14ac:dyDescent="0.25">
      <c r="A262" s="134" t="s">
        <v>702</v>
      </c>
      <c r="B262" s="134" t="s">
        <v>269</v>
      </c>
      <c r="C262" s="134">
        <v>2024</v>
      </c>
      <c r="D262" s="134" t="s">
        <v>314</v>
      </c>
      <c r="E262" s="134" t="s">
        <v>328</v>
      </c>
      <c r="F262" s="101" t="s">
        <v>788</v>
      </c>
      <c r="G262" s="134" t="s">
        <v>500</v>
      </c>
      <c r="H262" s="160">
        <v>540</v>
      </c>
    </row>
    <row r="263" spans="1:8" x14ac:dyDescent="0.25">
      <c r="A263" s="134" t="s">
        <v>702</v>
      </c>
      <c r="B263" s="134" t="s">
        <v>269</v>
      </c>
      <c r="C263" s="134">
        <v>2024</v>
      </c>
      <c r="D263" s="134" t="s">
        <v>314</v>
      </c>
      <c r="E263" s="134" t="s">
        <v>328</v>
      </c>
      <c r="F263" s="101" t="s">
        <v>788</v>
      </c>
      <c r="G263" s="134" t="s">
        <v>502</v>
      </c>
      <c r="H263" s="160">
        <v>754</v>
      </c>
    </row>
    <row r="264" spans="1:8" x14ac:dyDescent="0.25">
      <c r="A264" s="134" t="s">
        <v>702</v>
      </c>
      <c r="B264" s="134" t="s">
        <v>269</v>
      </c>
      <c r="C264" s="134">
        <v>2024</v>
      </c>
      <c r="D264" s="134" t="s">
        <v>314</v>
      </c>
      <c r="E264" s="134" t="s">
        <v>328</v>
      </c>
      <c r="F264" s="101" t="s">
        <v>788</v>
      </c>
      <c r="G264" s="134" t="s">
        <v>503</v>
      </c>
      <c r="H264" s="160">
        <v>1297</v>
      </c>
    </row>
    <row r="265" spans="1:8" x14ac:dyDescent="0.25">
      <c r="A265" s="134" t="s">
        <v>702</v>
      </c>
      <c r="B265" s="134" t="s">
        <v>269</v>
      </c>
      <c r="C265" s="134">
        <v>2024</v>
      </c>
      <c r="D265" s="134" t="s">
        <v>314</v>
      </c>
      <c r="E265" s="134" t="s">
        <v>328</v>
      </c>
      <c r="F265" s="101" t="s">
        <v>788</v>
      </c>
      <c r="G265" s="101" t="s">
        <v>504</v>
      </c>
      <c r="H265" s="160">
        <v>952</v>
      </c>
    </row>
    <row r="266" spans="1:8" x14ac:dyDescent="0.25">
      <c r="A266" s="134" t="s">
        <v>702</v>
      </c>
      <c r="B266" s="134" t="s">
        <v>269</v>
      </c>
      <c r="C266" s="134">
        <v>2024</v>
      </c>
      <c r="D266" s="134" t="s">
        <v>314</v>
      </c>
      <c r="E266" s="134" t="s">
        <v>328</v>
      </c>
      <c r="F266" s="101" t="s">
        <v>788</v>
      </c>
      <c r="G266" s="101" t="s">
        <v>505</v>
      </c>
      <c r="H266" s="160">
        <v>274</v>
      </c>
    </row>
    <row r="267" spans="1:8" x14ac:dyDescent="0.25">
      <c r="A267" s="134" t="s">
        <v>702</v>
      </c>
      <c r="B267" s="134" t="s">
        <v>269</v>
      </c>
      <c r="C267" s="134">
        <v>2024</v>
      </c>
      <c r="D267" s="134" t="s">
        <v>314</v>
      </c>
      <c r="E267" s="134" t="s">
        <v>328</v>
      </c>
      <c r="F267" s="101" t="s">
        <v>788</v>
      </c>
      <c r="G267" s="101" t="s">
        <v>785</v>
      </c>
      <c r="H267" s="160">
        <v>10.9</v>
      </c>
    </row>
    <row r="268" spans="1:8" x14ac:dyDescent="0.25">
      <c r="A268" s="134" t="s">
        <v>702</v>
      </c>
      <c r="B268" s="134" t="s">
        <v>269</v>
      </c>
      <c r="C268" s="134">
        <v>2024</v>
      </c>
      <c r="D268" s="134" t="s">
        <v>314</v>
      </c>
      <c r="E268" s="134" t="s">
        <v>328</v>
      </c>
      <c r="F268" s="101" t="s">
        <v>507</v>
      </c>
      <c r="G268" s="134" t="s">
        <v>328</v>
      </c>
      <c r="H268" s="160">
        <v>16</v>
      </c>
    </row>
    <row r="269" spans="1:8" x14ac:dyDescent="0.25">
      <c r="A269" s="134" t="s">
        <v>702</v>
      </c>
      <c r="B269" s="134" t="s">
        <v>269</v>
      </c>
      <c r="C269" s="134">
        <v>2024</v>
      </c>
      <c r="D269" s="134" t="s">
        <v>314</v>
      </c>
      <c r="E269" s="134" t="s">
        <v>328</v>
      </c>
      <c r="F269" s="101" t="s">
        <v>507</v>
      </c>
      <c r="G269" s="134" t="s">
        <v>500</v>
      </c>
      <c r="H269" s="160">
        <v>1</v>
      </c>
    </row>
    <row r="270" spans="1:8" x14ac:dyDescent="0.25">
      <c r="A270" s="134" t="s">
        <v>702</v>
      </c>
      <c r="B270" s="134" t="s">
        <v>269</v>
      </c>
      <c r="C270" s="134">
        <v>2024</v>
      </c>
      <c r="D270" s="134" t="s">
        <v>314</v>
      </c>
      <c r="E270" s="134" t="s">
        <v>328</v>
      </c>
      <c r="F270" s="101" t="s">
        <v>507</v>
      </c>
      <c r="G270" s="134" t="s">
        <v>502</v>
      </c>
      <c r="H270" s="160">
        <v>4</v>
      </c>
    </row>
    <row r="271" spans="1:8" x14ac:dyDescent="0.25">
      <c r="A271" s="134" t="s">
        <v>702</v>
      </c>
      <c r="B271" s="134" t="s">
        <v>269</v>
      </c>
      <c r="C271" s="134">
        <v>2024</v>
      </c>
      <c r="D271" s="134" t="s">
        <v>314</v>
      </c>
      <c r="E271" s="134" t="s">
        <v>328</v>
      </c>
      <c r="F271" s="101" t="s">
        <v>507</v>
      </c>
      <c r="G271" s="134" t="s">
        <v>503</v>
      </c>
      <c r="H271" s="160">
        <v>3</v>
      </c>
    </row>
    <row r="272" spans="1:8" x14ac:dyDescent="0.25">
      <c r="A272" s="134" t="s">
        <v>702</v>
      </c>
      <c r="B272" s="134" t="s">
        <v>269</v>
      </c>
      <c r="C272" s="134">
        <v>2024</v>
      </c>
      <c r="D272" s="134" t="s">
        <v>314</v>
      </c>
      <c r="E272" s="134" t="s">
        <v>328</v>
      </c>
      <c r="F272" s="101" t="s">
        <v>507</v>
      </c>
      <c r="G272" s="101" t="s">
        <v>504</v>
      </c>
      <c r="H272" s="160">
        <v>6</v>
      </c>
    </row>
    <row r="273" spans="1:8" x14ac:dyDescent="0.25">
      <c r="A273" s="134" t="s">
        <v>702</v>
      </c>
      <c r="B273" s="134" t="s">
        <v>269</v>
      </c>
      <c r="C273" s="134">
        <v>2024</v>
      </c>
      <c r="D273" s="134" t="s">
        <v>314</v>
      </c>
      <c r="E273" s="134" t="s">
        <v>328</v>
      </c>
      <c r="F273" s="101" t="s">
        <v>507</v>
      </c>
      <c r="G273" s="101" t="s">
        <v>505</v>
      </c>
      <c r="H273" s="160">
        <v>2</v>
      </c>
    </row>
    <row r="274" spans="1:8" x14ac:dyDescent="0.25">
      <c r="A274" s="134" t="s">
        <v>702</v>
      </c>
      <c r="B274" s="134" t="s">
        <v>269</v>
      </c>
      <c r="C274" s="134">
        <v>2024</v>
      </c>
      <c r="D274" s="134" t="s">
        <v>314</v>
      </c>
      <c r="E274" s="134" t="s">
        <v>328</v>
      </c>
      <c r="F274" s="101" t="s">
        <v>507</v>
      </c>
      <c r="G274" s="101" t="s">
        <v>785</v>
      </c>
      <c r="H274" s="160">
        <v>12.5</v>
      </c>
    </row>
    <row r="275" spans="1:8" x14ac:dyDescent="0.25">
      <c r="A275" s="134" t="s">
        <v>702</v>
      </c>
      <c r="B275" s="134" t="s">
        <v>269</v>
      </c>
      <c r="C275" s="134">
        <v>2024</v>
      </c>
      <c r="D275" s="134" t="s">
        <v>314</v>
      </c>
      <c r="E275" s="134" t="s">
        <v>328</v>
      </c>
      <c r="F275" s="84" t="s">
        <v>508</v>
      </c>
      <c r="G275" s="134" t="s">
        <v>328</v>
      </c>
      <c r="H275" s="160">
        <v>3959</v>
      </c>
    </row>
    <row r="276" spans="1:8" x14ac:dyDescent="0.25">
      <c r="A276" s="134" t="s">
        <v>702</v>
      </c>
      <c r="B276" s="134" t="s">
        <v>269</v>
      </c>
      <c r="C276" s="134">
        <v>2024</v>
      </c>
      <c r="D276" s="134" t="s">
        <v>314</v>
      </c>
      <c r="E276" s="134" t="s">
        <v>328</v>
      </c>
      <c r="F276" s="84" t="s">
        <v>508</v>
      </c>
      <c r="G276" s="134" t="s">
        <v>500</v>
      </c>
      <c r="H276" s="160">
        <v>524</v>
      </c>
    </row>
    <row r="277" spans="1:8" x14ac:dyDescent="0.25">
      <c r="A277" s="134" t="s">
        <v>702</v>
      </c>
      <c r="B277" s="134" t="s">
        <v>269</v>
      </c>
      <c r="C277" s="134">
        <v>2024</v>
      </c>
      <c r="D277" s="134" t="s">
        <v>314</v>
      </c>
      <c r="E277" s="134" t="s">
        <v>328</v>
      </c>
      <c r="F277" s="84" t="s">
        <v>508</v>
      </c>
      <c r="G277" s="134" t="s">
        <v>502</v>
      </c>
      <c r="H277" s="160">
        <v>747</v>
      </c>
    </row>
    <row r="278" spans="1:8" x14ac:dyDescent="0.25">
      <c r="A278" s="134" t="s">
        <v>702</v>
      </c>
      <c r="B278" s="134" t="s">
        <v>269</v>
      </c>
      <c r="C278" s="134">
        <v>2024</v>
      </c>
      <c r="D278" s="134" t="s">
        <v>314</v>
      </c>
      <c r="E278" s="134" t="s">
        <v>328</v>
      </c>
      <c r="F278" s="84" t="s">
        <v>508</v>
      </c>
      <c r="G278" s="134" t="s">
        <v>503</v>
      </c>
      <c r="H278" s="160">
        <v>1318</v>
      </c>
    </row>
    <row r="279" spans="1:8" x14ac:dyDescent="0.25">
      <c r="A279" s="134" t="s">
        <v>702</v>
      </c>
      <c r="B279" s="134" t="s">
        <v>269</v>
      </c>
      <c r="C279" s="134">
        <v>2024</v>
      </c>
      <c r="D279" s="134" t="s">
        <v>314</v>
      </c>
      <c r="E279" s="134" t="s">
        <v>328</v>
      </c>
      <c r="F279" s="84" t="s">
        <v>508</v>
      </c>
      <c r="G279" s="101" t="s">
        <v>504</v>
      </c>
      <c r="H279" s="160">
        <v>1014</v>
      </c>
    </row>
    <row r="280" spans="1:8" x14ac:dyDescent="0.25">
      <c r="A280" s="134" t="s">
        <v>702</v>
      </c>
      <c r="B280" s="134" t="s">
        <v>269</v>
      </c>
      <c r="C280" s="134">
        <v>2024</v>
      </c>
      <c r="D280" s="134" t="s">
        <v>314</v>
      </c>
      <c r="E280" s="134" t="s">
        <v>328</v>
      </c>
      <c r="F280" s="84" t="s">
        <v>508</v>
      </c>
      <c r="G280" s="101" t="s">
        <v>505</v>
      </c>
      <c r="H280" s="160">
        <v>356</v>
      </c>
    </row>
    <row r="281" spans="1:8" x14ac:dyDescent="0.25">
      <c r="A281" s="134" t="s">
        <v>702</v>
      </c>
      <c r="B281" s="134" t="s">
        <v>269</v>
      </c>
      <c r="C281" s="134">
        <v>2024</v>
      </c>
      <c r="D281" s="134" t="s">
        <v>314</v>
      </c>
      <c r="E281" s="134" t="s">
        <v>328</v>
      </c>
      <c r="F281" s="84" t="s">
        <v>508</v>
      </c>
      <c r="G281" s="101" t="s">
        <v>785</v>
      </c>
      <c r="H281" s="160">
        <v>11.8</v>
      </c>
    </row>
    <row r="282" spans="1:8" x14ac:dyDescent="0.25">
      <c r="A282" s="134" t="s">
        <v>702</v>
      </c>
      <c r="B282" s="134" t="s">
        <v>269</v>
      </c>
      <c r="C282" s="134">
        <v>2024</v>
      </c>
      <c r="D282" s="134" t="s">
        <v>315</v>
      </c>
      <c r="E282" s="134" t="s">
        <v>328</v>
      </c>
      <c r="F282" s="134" t="s">
        <v>358</v>
      </c>
      <c r="G282" s="134" t="s">
        <v>328</v>
      </c>
      <c r="H282" s="160">
        <v>5325</v>
      </c>
    </row>
    <row r="283" spans="1:8" x14ac:dyDescent="0.25">
      <c r="A283" s="134" t="s">
        <v>702</v>
      </c>
      <c r="B283" s="134" t="s">
        <v>269</v>
      </c>
      <c r="C283" s="134">
        <v>2024</v>
      </c>
      <c r="D283" s="134" t="s">
        <v>315</v>
      </c>
      <c r="E283" s="134" t="s">
        <v>328</v>
      </c>
      <c r="F283" s="134" t="s">
        <v>358</v>
      </c>
      <c r="G283" s="134" t="s">
        <v>500</v>
      </c>
      <c r="H283" s="160">
        <v>2868</v>
      </c>
    </row>
    <row r="284" spans="1:8" x14ac:dyDescent="0.25">
      <c r="A284" s="134" t="s">
        <v>702</v>
      </c>
      <c r="B284" s="134" t="s">
        <v>269</v>
      </c>
      <c r="C284" s="134">
        <v>2024</v>
      </c>
      <c r="D284" s="134" t="s">
        <v>315</v>
      </c>
      <c r="E284" s="134" t="s">
        <v>328</v>
      </c>
      <c r="F284" s="134" t="s">
        <v>358</v>
      </c>
      <c r="G284" s="134" t="s">
        <v>502</v>
      </c>
      <c r="H284" s="160">
        <v>892</v>
      </c>
    </row>
    <row r="285" spans="1:8" x14ac:dyDescent="0.25">
      <c r="A285" s="134" t="s">
        <v>702</v>
      </c>
      <c r="B285" s="134" t="s">
        <v>269</v>
      </c>
      <c r="C285" s="134">
        <v>2024</v>
      </c>
      <c r="D285" s="134" t="s">
        <v>315</v>
      </c>
      <c r="E285" s="134" t="s">
        <v>328</v>
      </c>
      <c r="F285" s="134" t="s">
        <v>358</v>
      </c>
      <c r="G285" s="134" t="s">
        <v>503</v>
      </c>
      <c r="H285" s="160">
        <v>892</v>
      </c>
    </row>
    <row r="286" spans="1:8" x14ac:dyDescent="0.25">
      <c r="A286" s="134" t="s">
        <v>702</v>
      </c>
      <c r="B286" s="134" t="s">
        <v>269</v>
      </c>
      <c r="C286" s="134">
        <v>2024</v>
      </c>
      <c r="D286" s="134" t="s">
        <v>315</v>
      </c>
      <c r="E286" s="134" t="s">
        <v>328</v>
      </c>
      <c r="F286" s="134" t="s">
        <v>358</v>
      </c>
      <c r="G286" s="101" t="s">
        <v>504</v>
      </c>
      <c r="H286" s="160">
        <v>526</v>
      </c>
    </row>
    <row r="287" spans="1:8" x14ac:dyDescent="0.25">
      <c r="A287" s="134" t="s">
        <v>702</v>
      </c>
      <c r="B287" s="134" t="s">
        <v>269</v>
      </c>
      <c r="C287" s="134">
        <v>2024</v>
      </c>
      <c r="D287" s="134" t="s">
        <v>315</v>
      </c>
      <c r="E287" s="134" t="s">
        <v>328</v>
      </c>
      <c r="F287" s="134" t="s">
        <v>358</v>
      </c>
      <c r="G287" s="101" t="s">
        <v>505</v>
      </c>
      <c r="H287" s="160">
        <v>147</v>
      </c>
    </row>
    <row r="288" spans="1:8" x14ac:dyDescent="0.25">
      <c r="A288" s="134" t="s">
        <v>702</v>
      </c>
      <c r="B288" s="134" t="s">
        <v>269</v>
      </c>
      <c r="C288" s="134">
        <v>2024</v>
      </c>
      <c r="D288" s="134" t="s">
        <v>315</v>
      </c>
      <c r="E288" s="134" t="s">
        <v>328</v>
      </c>
      <c r="F288" s="134" t="s">
        <v>358</v>
      </c>
      <c r="G288" s="101" t="s">
        <v>785</v>
      </c>
      <c r="H288" s="160">
        <v>5.4</v>
      </c>
    </row>
    <row r="289" spans="1:8" x14ac:dyDescent="0.25">
      <c r="A289" s="134" t="s">
        <v>702</v>
      </c>
      <c r="B289" s="134" t="s">
        <v>269</v>
      </c>
      <c r="C289" s="134">
        <v>2024</v>
      </c>
      <c r="D289" s="134" t="s">
        <v>315</v>
      </c>
      <c r="E289" s="134" t="s">
        <v>328</v>
      </c>
      <c r="F289" s="101" t="s">
        <v>788</v>
      </c>
      <c r="G289" s="134" t="s">
        <v>328</v>
      </c>
      <c r="H289" s="160">
        <v>1072</v>
      </c>
    </row>
    <row r="290" spans="1:8" x14ac:dyDescent="0.25">
      <c r="A290" s="134" t="s">
        <v>702</v>
      </c>
      <c r="B290" s="134" t="s">
        <v>269</v>
      </c>
      <c r="C290" s="134">
        <v>2024</v>
      </c>
      <c r="D290" s="134" t="s">
        <v>315</v>
      </c>
      <c r="E290" s="134" t="s">
        <v>328</v>
      </c>
      <c r="F290" s="101" t="s">
        <v>788</v>
      </c>
      <c r="G290" s="134" t="s">
        <v>500</v>
      </c>
      <c r="H290" s="160">
        <v>173</v>
      </c>
    </row>
    <row r="291" spans="1:8" x14ac:dyDescent="0.25">
      <c r="A291" s="134" t="s">
        <v>702</v>
      </c>
      <c r="B291" s="134" t="s">
        <v>269</v>
      </c>
      <c r="C291" s="134">
        <v>2024</v>
      </c>
      <c r="D291" s="134" t="s">
        <v>315</v>
      </c>
      <c r="E291" s="134" t="s">
        <v>328</v>
      </c>
      <c r="F291" s="101" t="s">
        <v>788</v>
      </c>
      <c r="G291" s="134" t="s">
        <v>502</v>
      </c>
      <c r="H291" s="160">
        <v>197</v>
      </c>
    </row>
    <row r="292" spans="1:8" x14ac:dyDescent="0.25">
      <c r="A292" s="134" t="s">
        <v>702</v>
      </c>
      <c r="B292" s="134" t="s">
        <v>269</v>
      </c>
      <c r="C292" s="134">
        <v>2024</v>
      </c>
      <c r="D292" s="134" t="s">
        <v>315</v>
      </c>
      <c r="E292" s="134" t="s">
        <v>328</v>
      </c>
      <c r="F292" s="101" t="s">
        <v>788</v>
      </c>
      <c r="G292" s="134" t="s">
        <v>503</v>
      </c>
      <c r="H292" s="160">
        <v>363</v>
      </c>
    </row>
    <row r="293" spans="1:8" x14ac:dyDescent="0.25">
      <c r="A293" s="134" t="s">
        <v>702</v>
      </c>
      <c r="B293" s="134" t="s">
        <v>269</v>
      </c>
      <c r="C293" s="134">
        <v>2024</v>
      </c>
      <c r="D293" s="134" t="s">
        <v>315</v>
      </c>
      <c r="E293" s="134" t="s">
        <v>328</v>
      </c>
      <c r="F293" s="101" t="s">
        <v>788</v>
      </c>
      <c r="G293" s="101" t="s">
        <v>504</v>
      </c>
      <c r="H293" s="160">
        <v>265</v>
      </c>
    </row>
    <row r="294" spans="1:8" x14ac:dyDescent="0.25">
      <c r="A294" s="134" t="s">
        <v>702</v>
      </c>
      <c r="B294" s="134" t="s">
        <v>269</v>
      </c>
      <c r="C294" s="134">
        <v>2024</v>
      </c>
      <c r="D294" s="134" t="s">
        <v>315</v>
      </c>
      <c r="E294" s="134" t="s">
        <v>328</v>
      </c>
      <c r="F294" s="101" t="s">
        <v>788</v>
      </c>
      <c r="G294" s="101" t="s">
        <v>505</v>
      </c>
      <c r="H294" s="160">
        <v>74</v>
      </c>
    </row>
    <row r="295" spans="1:8" x14ac:dyDescent="0.25">
      <c r="A295" s="134" t="s">
        <v>702</v>
      </c>
      <c r="B295" s="134" t="s">
        <v>269</v>
      </c>
      <c r="C295" s="134">
        <v>2024</v>
      </c>
      <c r="D295" s="134" t="s">
        <v>315</v>
      </c>
      <c r="E295" s="134" t="s">
        <v>328</v>
      </c>
      <c r="F295" s="101" t="s">
        <v>788</v>
      </c>
      <c r="G295" s="101" t="s">
        <v>785</v>
      </c>
      <c r="H295" s="160">
        <v>10.6</v>
      </c>
    </row>
    <row r="296" spans="1:8" x14ac:dyDescent="0.25">
      <c r="A296" s="134" t="s">
        <v>702</v>
      </c>
      <c r="B296" s="134" t="s">
        <v>269</v>
      </c>
      <c r="C296" s="134">
        <v>2024</v>
      </c>
      <c r="D296" s="134" t="s">
        <v>315</v>
      </c>
      <c r="E296" s="134" t="s">
        <v>328</v>
      </c>
      <c r="F296" s="101" t="s">
        <v>507</v>
      </c>
      <c r="G296" s="134" t="s">
        <v>328</v>
      </c>
      <c r="H296" s="160">
        <v>5</v>
      </c>
    </row>
    <row r="297" spans="1:8" x14ac:dyDescent="0.25">
      <c r="A297" s="134" t="s">
        <v>702</v>
      </c>
      <c r="B297" s="134" t="s">
        <v>269</v>
      </c>
      <c r="C297" s="134">
        <v>2024</v>
      </c>
      <c r="D297" s="134" t="s">
        <v>315</v>
      </c>
      <c r="E297" s="134" t="s">
        <v>328</v>
      </c>
      <c r="F297" s="101" t="s">
        <v>507</v>
      </c>
      <c r="G297" s="134" t="s">
        <v>500</v>
      </c>
      <c r="H297" s="160">
        <v>1</v>
      </c>
    </row>
    <row r="298" spans="1:8" x14ac:dyDescent="0.25">
      <c r="A298" s="134" t="s">
        <v>702</v>
      </c>
      <c r="B298" s="134" t="s">
        <v>269</v>
      </c>
      <c r="C298" s="134">
        <v>2024</v>
      </c>
      <c r="D298" s="134" t="s">
        <v>315</v>
      </c>
      <c r="E298" s="134" t="s">
        <v>328</v>
      </c>
      <c r="F298" s="101" t="s">
        <v>507</v>
      </c>
      <c r="G298" s="134" t="s">
        <v>502</v>
      </c>
      <c r="H298" s="160">
        <v>2</v>
      </c>
    </row>
    <row r="299" spans="1:8" x14ac:dyDescent="0.25">
      <c r="A299" s="134" t="s">
        <v>702</v>
      </c>
      <c r="B299" s="134" t="s">
        <v>269</v>
      </c>
      <c r="C299" s="134">
        <v>2024</v>
      </c>
      <c r="D299" s="134" t="s">
        <v>315</v>
      </c>
      <c r="E299" s="134" t="s">
        <v>328</v>
      </c>
      <c r="F299" s="101" t="s">
        <v>507</v>
      </c>
      <c r="G299" s="134" t="s">
        <v>503</v>
      </c>
      <c r="H299" s="160">
        <v>1</v>
      </c>
    </row>
    <row r="300" spans="1:8" x14ac:dyDescent="0.25">
      <c r="A300" s="134" t="s">
        <v>702</v>
      </c>
      <c r="B300" s="134" t="s">
        <v>269</v>
      </c>
      <c r="C300" s="134">
        <v>2024</v>
      </c>
      <c r="D300" s="134" t="s">
        <v>315</v>
      </c>
      <c r="E300" s="134" t="s">
        <v>328</v>
      </c>
      <c r="F300" s="101" t="s">
        <v>507</v>
      </c>
      <c r="G300" s="101" t="s">
        <v>504</v>
      </c>
      <c r="H300" s="160" t="s">
        <v>284</v>
      </c>
    </row>
    <row r="301" spans="1:8" x14ac:dyDescent="0.25">
      <c r="A301" s="134" t="s">
        <v>702</v>
      </c>
      <c r="B301" s="134" t="s">
        <v>269</v>
      </c>
      <c r="C301" s="134">
        <v>2024</v>
      </c>
      <c r="D301" s="134" t="s">
        <v>315</v>
      </c>
      <c r="E301" s="134" t="s">
        <v>328</v>
      </c>
      <c r="F301" s="101" t="s">
        <v>507</v>
      </c>
      <c r="G301" s="101" t="s">
        <v>505</v>
      </c>
      <c r="H301" s="160">
        <v>1</v>
      </c>
    </row>
    <row r="302" spans="1:8" x14ac:dyDescent="0.25">
      <c r="A302" s="134" t="s">
        <v>702</v>
      </c>
      <c r="B302" s="134" t="s">
        <v>269</v>
      </c>
      <c r="C302" s="134">
        <v>2024</v>
      </c>
      <c r="D302" s="134" t="s">
        <v>315</v>
      </c>
      <c r="E302" s="134" t="s">
        <v>328</v>
      </c>
      <c r="F302" s="101" t="s">
        <v>507</v>
      </c>
      <c r="G302" s="101" t="s">
        <v>785</v>
      </c>
      <c r="H302" s="160">
        <v>9.5</v>
      </c>
    </row>
    <row r="303" spans="1:8" x14ac:dyDescent="0.25">
      <c r="A303" s="134" t="s">
        <v>702</v>
      </c>
      <c r="B303" s="134" t="s">
        <v>269</v>
      </c>
      <c r="C303" s="134">
        <v>2024</v>
      </c>
      <c r="D303" s="134" t="s">
        <v>315</v>
      </c>
      <c r="E303" s="134" t="s">
        <v>328</v>
      </c>
      <c r="F303" s="84" t="s">
        <v>508</v>
      </c>
      <c r="G303" s="134" t="s">
        <v>328</v>
      </c>
      <c r="H303" s="160">
        <v>1005</v>
      </c>
    </row>
    <row r="304" spans="1:8" x14ac:dyDescent="0.25">
      <c r="A304" s="134" t="s">
        <v>702</v>
      </c>
      <c r="B304" s="134" t="s">
        <v>269</v>
      </c>
      <c r="C304" s="134">
        <v>2024</v>
      </c>
      <c r="D304" s="134" t="s">
        <v>315</v>
      </c>
      <c r="E304" s="134" t="s">
        <v>328</v>
      </c>
      <c r="F304" s="84" t="s">
        <v>508</v>
      </c>
      <c r="G304" s="134" t="s">
        <v>500</v>
      </c>
      <c r="H304" s="160">
        <v>130</v>
      </c>
    </row>
    <row r="305" spans="1:8" x14ac:dyDescent="0.25">
      <c r="A305" s="134" t="s">
        <v>702</v>
      </c>
      <c r="B305" s="134" t="s">
        <v>269</v>
      </c>
      <c r="C305" s="134">
        <v>2024</v>
      </c>
      <c r="D305" s="134" t="s">
        <v>315</v>
      </c>
      <c r="E305" s="134" t="s">
        <v>328</v>
      </c>
      <c r="F305" s="84" t="s">
        <v>508</v>
      </c>
      <c r="G305" s="134" t="s">
        <v>502</v>
      </c>
      <c r="H305" s="160">
        <v>163</v>
      </c>
    </row>
    <row r="306" spans="1:8" x14ac:dyDescent="0.25">
      <c r="A306" s="134" t="s">
        <v>702</v>
      </c>
      <c r="B306" s="134" t="s">
        <v>269</v>
      </c>
      <c r="C306" s="134">
        <v>2024</v>
      </c>
      <c r="D306" s="134" t="s">
        <v>315</v>
      </c>
      <c r="E306" s="134" t="s">
        <v>328</v>
      </c>
      <c r="F306" s="84" t="s">
        <v>508</v>
      </c>
      <c r="G306" s="134" t="s">
        <v>503</v>
      </c>
      <c r="H306" s="160">
        <v>360</v>
      </c>
    </row>
    <row r="307" spans="1:8" x14ac:dyDescent="0.25">
      <c r="A307" s="134" t="s">
        <v>702</v>
      </c>
      <c r="B307" s="134" t="s">
        <v>269</v>
      </c>
      <c r="C307" s="134">
        <v>2024</v>
      </c>
      <c r="D307" s="134" t="s">
        <v>315</v>
      </c>
      <c r="E307" s="134" t="s">
        <v>328</v>
      </c>
      <c r="F307" s="84" t="s">
        <v>508</v>
      </c>
      <c r="G307" s="101" t="s">
        <v>504</v>
      </c>
      <c r="H307" s="160">
        <v>271</v>
      </c>
    </row>
    <row r="308" spans="1:8" x14ac:dyDescent="0.25">
      <c r="A308" s="134" t="s">
        <v>702</v>
      </c>
      <c r="B308" s="134" t="s">
        <v>269</v>
      </c>
      <c r="C308" s="134">
        <v>2024</v>
      </c>
      <c r="D308" s="134" t="s">
        <v>315</v>
      </c>
      <c r="E308" s="134" t="s">
        <v>328</v>
      </c>
      <c r="F308" s="84" t="s">
        <v>508</v>
      </c>
      <c r="G308" s="101" t="s">
        <v>505</v>
      </c>
      <c r="H308" s="160">
        <v>81</v>
      </c>
    </row>
    <row r="309" spans="1:8" x14ac:dyDescent="0.25">
      <c r="A309" s="134" t="s">
        <v>702</v>
      </c>
      <c r="B309" s="134" t="s">
        <v>269</v>
      </c>
      <c r="C309" s="134">
        <v>2024</v>
      </c>
      <c r="D309" s="134" t="s">
        <v>315</v>
      </c>
      <c r="E309" s="134" t="s">
        <v>328</v>
      </c>
      <c r="F309" s="84" t="s">
        <v>508</v>
      </c>
      <c r="G309" s="101" t="s">
        <v>785</v>
      </c>
      <c r="H309" s="160">
        <v>11.6</v>
      </c>
    </row>
    <row r="310" spans="1:8" x14ac:dyDescent="0.25">
      <c r="A310" s="134" t="s">
        <v>702</v>
      </c>
      <c r="B310" s="134" t="s">
        <v>269</v>
      </c>
      <c r="C310" s="134">
        <v>2024</v>
      </c>
      <c r="D310" s="134" t="s">
        <v>316</v>
      </c>
      <c r="E310" s="134" t="s">
        <v>328</v>
      </c>
      <c r="F310" s="134" t="s">
        <v>358</v>
      </c>
      <c r="G310" s="134" t="s">
        <v>328</v>
      </c>
      <c r="H310" s="160">
        <v>13245</v>
      </c>
    </row>
    <row r="311" spans="1:8" x14ac:dyDescent="0.25">
      <c r="A311" s="134" t="s">
        <v>702</v>
      </c>
      <c r="B311" s="134" t="s">
        <v>269</v>
      </c>
      <c r="C311" s="134">
        <v>2024</v>
      </c>
      <c r="D311" s="134" t="s">
        <v>316</v>
      </c>
      <c r="E311" s="134" t="s">
        <v>328</v>
      </c>
      <c r="F311" s="134" t="s">
        <v>358</v>
      </c>
      <c r="G311" s="134" t="s">
        <v>500</v>
      </c>
      <c r="H311" s="160">
        <v>6760</v>
      </c>
    </row>
    <row r="312" spans="1:8" x14ac:dyDescent="0.25">
      <c r="A312" s="134" t="s">
        <v>702</v>
      </c>
      <c r="B312" s="134" t="s">
        <v>269</v>
      </c>
      <c r="C312" s="134">
        <v>2024</v>
      </c>
      <c r="D312" s="134" t="s">
        <v>316</v>
      </c>
      <c r="E312" s="134" t="s">
        <v>328</v>
      </c>
      <c r="F312" s="134" t="s">
        <v>358</v>
      </c>
      <c r="G312" s="134" t="s">
        <v>502</v>
      </c>
      <c r="H312" s="160">
        <v>2110</v>
      </c>
    </row>
    <row r="313" spans="1:8" x14ac:dyDescent="0.25">
      <c r="A313" s="134" t="s">
        <v>702</v>
      </c>
      <c r="B313" s="134" t="s">
        <v>269</v>
      </c>
      <c r="C313" s="134">
        <v>2024</v>
      </c>
      <c r="D313" s="134" t="s">
        <v>316</v>
      </c>
      <c r="E313" s="134" t="s">
        <v>328</v>
      </c>
      <c r="F313" s="134" t="s">
        <v>358</v>
      </c>
      <c r="G313" s="134" t="s">
        <v>503</v>
      </c>
      <c r="H313" s="160">
        <v>2210</v>
      </c>
    </row>
    <row r="314" spans="1:8" x14ac:dyDescent="0.25">
      <c r="A314" s="134" t="s">
        <v>702</v>
      </c>
      <c r="B314" s="134" t="s">
        <v>269</v>
      </c>
      <c r="C314" s="134">
        <v>2024</v>
      </c>
      <c r="D314" s="134" t="s">
        <v>316</v>
      </c>
      <c r="E314" s="134" t="s">
        <v>328</v>
      </c>
      <c r="F314" s="134" t="s">
        <v>358</v>
      </c>
      <c r="G314" s="101" t="s">
        <v>504</v>
      </c>
      <c r="H314" s="160">
        <v>1568</v>
      </c>
    </row>
    <row r="315" spans="1:8" x14ac:dyDescent="0.25">
      <c r="A315" s="134" t="s">
        <v>702</v>
      </c>
      <c r="B315" s="134" t="s">
        <v>269</v>
      </c>
      <c r="C315" s="134">
        <v>2024</v>
      </c>
      <c r="D315" s="134" t="s">
        <v>316</v>
      </c>
      <c r="E315" s="134" t="s">
        <v>328</v>
      </c>
      <c r="F315" s="134" t="s">
        <v>358</v>
      </c>
      <c r="G315" s="101" t="s">
        <v>505</v>
      </c>
      <c r="H315" s="160">
        <v>597</v>
      </c>
    </row>
    <row r="316" spans="1:8" x14ac:dyDescent="0.25">
      <c r="A316" s="134" t="s">
        <v>702</v>
      </c>
      <c r="B316" s="134" t="s">
        <v>269</v>
      </c>
      <c r="C316" s="134">
        <v>2024</v>
      </c>
      <c r="D316" s="134" t="s">
        <v>316</v>
      </c>
      <c r="E316" s="134" t="s">
        <v>328</v>
      </c>
      <c r="F316" s="134" t="s">
        <v>358</v>
      </c>
      <c r="G316" s="101" t="s">
        <v>785</v>
      </c>
      <c r="H316" s="160">
        <v>6.5</v>
      </c>
    </row>
    <row r="317" spans="1:8" x14ac:dyDescent="0.25">
      <c r="A317" s="134" t="s">
        <v>702</v>
      </c>
      <c r="B317" s="134" t="s">
        <v>269</v>
      </c>
      <c r="C317" s="134">
        <v>2024</v>
      </c>
      <c r="D317" s="134" t="s">
        <v>316</v>
      </c>
      <c r="E317" s="134" t="s">
        <v>328</v>
      </c>
      <c r="F317" s="101" t="s">
        <v>788</v>
      </c>
      <c r="G317" s="134" t="s">
        <v>328</v>
      </c>
      <c r="H317" s="160">
        <v>2682</v>
      </c>
    </row>
    <row r="318" spans="1:8" x14ac:dyDescent="0.25">
      <c r="A318" s="134" t="s">
        <v>702</v>
      </c>
      <c r="B318" s="134" t="s">
        <v>269</v>
      </c>
      <c r="C318" s="134">
        <v>2024</v>
      </c>
      <c r="D318" s="134" t="s">
        <v>316</v>
      </c>
      <c r="E318" s="134" t="s">
        <v>328</v>
      </c>
      <c r="F318" s="101" t="s">
        <v>788</v>
      </c>
      <c r="G318" s="134" t="s">
        <v>500</v>
      </c>
      <c r="H318" s="160">
        <v>421</v>
      </c>
    </row>
    <row r="319" spans="1:8" x14ac:dyDescent="0.25">
      <c r="A319" s="134" t="s">
        <v>702</v>
      </c>
      <c r="B319" s="134" t="s">
        <v>269</v>
      </c>
      <c r="C319" s="134">
        <v>2024</v>
      </c>
      <c r="D319" s="134" t="s">
        <v>316</v>
      </c>
      <c r="E319" s="134" t="s">
        <v>328</v>
      </c>
      <c r="F319" s="101" t="s">
        <v>788</v>
      </c>
      <c r="G319" s="134" t="s">
        <v>502</v>
      </c>
      <c r="H319" s="160">
        <v>537</v>
      </c>
    </row>
    <row r="320" spans="1:8" x14ac:dyDescent="0.25">
      <c r="A320" s="134" t="s">
        <v>702</v>
      </c>
      <c r="B320" s="134" t="s">
        <v>269</v>
      </c>
      <c r="C320" s="134">
        <v>2024</v>
      </c>
      <c r="D320" s="134" t="s">
        <v>316</v>
      </c>
      <c r="E320" s="134" t="s">
        <v>328</v>
      </c>
      <c r="F320" s="101" t="s">
        <v>788</v>
      </c>
      <c r="G320" s="134" t="s">
        <v>503</v>
      </c>
      <c r="H320" s="160">
        <v>810</v>
      </c>
    </row>
    <row r="321" spans="1:8" x14ac:dyDescent="0.25">
      <c r="A321" s="134" t="s">
        <v>702</v>
      </c>
      <c r="B321" s="134" t="s">
        <v>269</v>
      </c>
      <c r="C321" s="134">
        <v>2024</v>
      </c>
      <c r="D321" s="134" t="s">
        <v>316</v>
      </c>
      <c r="E321" s="134" t="s">
        <v>328</v>
      </c>
      <c r="F321" s="101" t="s">
        <v>788</v>
      </c>
      <c r="G321" s="101" t="s">
        <v>504</v>
      </c>
      <c r="H321" s="160">
        <v>698</v>
      </c>
    </row>
    <row r="322" spans="1:8" x14ac:dyDescent="0.25">
      <c r="A322" s="134" t="s">
        <v>702</v>
      </c>
      <c r="B322" s="134" t="s">
        <v>269</v>
      </c>
      <c r="C322" s="134">
        <v>2024</v>
      </c>
      <c r="D322" s="134" t="s">
        <v>316</v>
      </c>
      <c r="E322" s="134" t="s">
        <v>328</v>
      </c>
      <c r="F322" s="101" t="s">
        <v>788</v>
      </c>
      <c r="G322" s="101" t="s">
        <v>505</v>
      </c>
      <c r="H322" s="160">
        <v>216</v>
      </c>
    </row>
    <row r="323" spans="1:8" x14ac:dyDescent="0.25">
      <c r="A323" s="134" t="s">
        <v>702</v>
      </c>
      <c r="B323" s="134" t="s">
        <v>269</v>
      </c>
      <c r="C323" s="134">
        <v>2024</v>
      </c>
      <c r="D323" s="134" t="s">
        <v>316</v>
      </c>
      <c r="E323" s="134" t="s">
        <v>328</v>
      </c>
      <c r="F323" s="101" t="s">
        <v>788</v>
      </c>
      <c r="G323" s="101" t="s">
        <v>785</v>
      </c>
      <c r="H323" s="160">
        <v>11.3</v>
      </c>
    </row>
    <row r="324" spans="1:8" x14ac:dyDescent="0.25">
      <c r="A324" s="134" t="s">
        <v>702</v>
      </c>
      <c r="B324" s="134" t="s">
        <v>269</v>
      </c>
      <c r="C324" s="134">
        <v>2024</v>
      </c>
      <c r="D324" s="134" t="s">
        <v>316</v>
      </c>
      <c r="E324" s="134" t="s">
        <v>328</v>
      </c>
      <c r="F324" s="101" t="s">
        <v>507</v>
      </c>
      <c r="G324" s="134" t="s">
        <v>328</v>
      </c>
      <c r="H324" s="160">
        <v>28</v>
      </c>
    </row>
    <row r="325" spans="1:8" x14ac:dyDescent="0.25">
      <c r="A325" s="134" t="s">
        <v>702</v>
      </c>
      <c r="B325" s="134" t="s">
        <v>269</v>
      </c>
      <c r="C325" s="134">
        <v>2024</v>
      </c>
      <c r="D325" s="134" t="s">
        <v>316</v>
      </c>
      <c r="E325" s="134" t="s">
        <v>328</v>
      </c>
      <c r="F325" s="101" t="s">
        <v>507</v>
      </c>
      <c r="G325" s="134" t="s">
        <v>500</v>
      </c>
      <c r="H325" s="160">
        <v>7</v>
      </c>
    </row>
    <row r="326" spans="1:8" x14ac:dyDescent="0.25">
      <c r="A326" s="134" t="s">
        <v>702</v>
      </c>
      <c r="B326" s="134" t="s">
        <v>269</v>
      </c>
      <c r="C326" s="134">
        <v>2024</v>
      </c>
      <c r="D326" s="134" t="s">
        <v>316</v>
      </c>
      <c r="E326" s="134" t="s">
        <v>328</v>
      </c>
      <c r="F326" s="101" t="s">
        <v>507</v>
      </c>
      <c r="G326" s="134" t="s">
        <v>502</v>
      </c>
      <c r="H326" s="160">
        <v>6</v>
      </c>
    </row>
    <row r="327" spans="1:8" x14ac:dyDescent="0.25">
      <c r="A327" s="134" t="s">
        <v>702</v>
      </c>
      <c r="B327" s="134" t="s">
        <v>269</v>
      </c>
      <c r="C327" s="134">
        <v>2024</v>
      </c>
      <c r="D327" s="134" t="s">
        <v>316</v>
      </c>
      <c r="E327" s="134" t="s">
        <v>328</v>
      </c>
      <c r="F327" s="101" t="s">
        <v>507</v>
      </c>
      <c r="G327" s="134" t="s">
        <v>503</v>
      </c>
      <c r="H327" s="160">
        <v>7</v>
      </c>
    </row>
    <row r="328" spans="1:8" x14ac:dyDescent="0.25">
      <c r="A328" s="134" t="s">
        <v>702</v>
      </c>
      <c r="B328" s="134" t="s">
        <v>269</v>
      </c>
      <c r="C328" s="134">
        <v>2024</v>
      </c>
      <c r="D328" s="134" t="s">
        <v>316</v>
      </c>
      <c r="E328" s="134" t="s">
        <v>328</v>
      </c>
      <c r="F328" s="101" t="s">
        <v>507</v>
      </c>
      <c r="G328" s="101" t="s">
        <v>504</v>
      </c>
      <c r="H328" s="160">
        <v>6</v>
      </c>
    </row>
    <row r="329" spans="1:8" x14ac:dyDescent="0.25">
      <c r="A329" s="134" t="s">
        <v>702</v>
      </c>
      <c r="B329" s="134" t="s">
        <v>269</v>
      </c>
      <c r="C329" s="134">
        <v>2024</v>
      </c>
      <c r="D329" s="134" t="s">
        <v>316</v>
      </c>
      <c r="E329" s="134" t="s">
        <v>328</v>
      </c>
      <c r="F329" s="101" t="s">
        <v>507</v>
      </c>
      <c r="G329" s="101" t="s">
        <v>505</v>
      </c>
      <c r="H329" s="160">
        <v>2</v>
      </c>
    </row>
    <row r="330" spans="1:8" x14ac:dyDescent="0.25">
      <c r="A330" s="134" t="s">
        <v>702</v>
      </c>
      <c r="B330" s="134" t="s">
        <v>269</v>
      </c>
      <c r="C330" s="134">
        <v>2024</v>
      </c>
      <c r="D330" s="134" t="s">
        <v>316</v>
      </c>
      <c r="E330" s="134" t="s">
        <v>328</v>
      </c>
      <c r="F330" s="101" t="s">
        <v>507</v>
      </c>
      <c r="G330" s="101" t="s">
        <v>785</v>
      </c>
      <c r="H330" s="160">
        <v>9.6999999999999993</v>
      </c>
    </row>
    <row r="331" spans="1:8" x14ac:dyDescent="0.25">
      <c r="A331" s="134" t="s">
        <v>702</v>
      </c>
      <c r="B331" s="134" t="s">
        <v>269</v>
      </c>
      <c r="C331" s="134">
        <v>2024</v>
      </c>
      <c r="D331" s="134" t="s">
        <v>316</v>
      </c>
      <c r="E331" s="134" t="s">
        <v>328</v>
      </c>
      <c r="F331" s="84" t="s">
        <v>508</v>
      </c>
      <c r="G331" s="134" t="s">
        <v>328</v>
      </c>
      <c r="H331" s="160">
        <v>2615</v>
      </c>
    </row>
    <row r="332" spans="1:8" x14ac:dyDescent="0.25">
      <c r="A332" s="134" t="s">
        <v>702</v>
      </c>
      <c r="B332" s="134" t="s">
        <v>269</v>
      </c>
      <c r="C332" s="134">
        <v>2024</v>
      </c>
      <c r="D332" s="134" t="s">
        <v>316</v>
      </c>
      <c r="E332" s="134" t="s">
        <v>328</v>
      </c>
      <c r="F332" s="84" t="s">
        <v>508</v>
      </c>
      <c r="G332" s="134" t="s">
        <v>500</v>
      </c>
      <c r="H332" s="160">
        <v>341</v>
      </c>
    </row>
    <row r="333" spans="1:8" x14ac:dyDescent="0.25">
      <c r="A333" s="134" t="s">
        <v>702</v>
      </c>
      <c r="B333" s="134" t="s">
        <v>269</v>
      </c>
      <c r="C333" s="134">
        <v>2024</v>
      </c>
      <c r="D333" s="134" t="s">
        <v>316</v>
      </c>
      <c r="E333" s="134" t="s">
        <v>328</v>
      </c>
      <c r="F333" s="84" t="s">
        <v>508</v>
      </c>
      <c r="G333" s="134" t="s">
        <v>502</v>
      </c>
      <c r="H333" s="160">
        <v>482</v>
      </c>
    </row>
    <row r="334" spans="1:8" x14ac:dyDescent="0.25">
      <c r="A334" s="134" t="s">
        <v>702</v>
      </c>
      <c r="B334" s="134" t="s">
        <v>269</v>
      </c>
      <c r="C334" s="134">
        <v>2024</v>
      </c>
      <c r="D334" s="134" t="s">
        <v>316</v>
      </c>
      <c r="E334" s="134" t="s">
        <v>328</v>
      </c>
      <c r="F334" s="84" t="s">
        <v>508</v>
      </c>
      <c r="G334" s="134" t="s">
        <v>503</v>
      </c>
      <c r="H334" s="160">
        <v>808</v>
      </c>
    </row>
    <row r="335" spans="1:8" x14ac:dyDescent="0.25">
      <c r="A335" s="134" t="s">
        <v>702</v>
      </c>
      <c r="B335" s="134" t="s">
        <v>269</v>
      </c>
      <c r="C335" s="134">
        <v>2024</v>
      </c>
      <c r="D335" s="134" t="s">
        <v>316</v>
      </c>
      <c r="E335" s="134" t="s">
        <v>328</v>
      </c>
      <c r="F335" s="84" t="s">
        <v>508</v>
      </c>
      <c r="G335" s="101" t="s">
        <v>504</v>
      </c>
      <c r="H335" s="160">
        <v>728</v>
      </c>
    </row>
    <row r="336" spans="1:8" x14ac:dyDescent="0.25">
      <c r="A336" s="134" t="s">
        <v>702</v>
      </c>
      <c r="B336" s="134" t="s">
        <v>269</v>
      </c>
      <c r="C336" s="134">
        <v>2024</v>
      </c>
      <c r="D336" s="134" t="s">
        <v>316</v>
      </c>
      <c r="E336" s="134" t="s">
        <v>328</v>
      </c>
      <c r="F336" s="84" t="s">
        <v>508</v>
      </c>
      <c r="G336" s="101" t="s">
        <v>505</v>
      </c>
      <c r="H336" s="160">
        <v>256</v>
      </c>
    </row>
    <row r="337" spans="1:8" x14ac:dyDescent="0.25">
      <c r="A337" s="134" t="s">
        <v>702</v>
      </c>
      <c r="B337" s="134" t="s">
        <v>269</v>
      </c>
      <c r="C337" s="134">
        <v>2024</v>
      </c>
      <c r="D337" s="134" t="s">
        <v>316</v>
      </c>
      <c r="E337" s="134" t="s">
        <v>328</v>
      </c>
      <c r="F337" s="84" t="s">
        <v>508</v>
      </c>
      <c r="G337" s="101" t="s">
        <v>785</v>
      </c>
      <c r="H337" s="160">
        <v>12.4</v>
      </c>
    </row>
    <row r="338" spans="1:8" x14ac:dyDescent="0.25">
      <c r="A338" s="134" t="s">
        <v>702</v>
      </c>
      <c r="B338" s="134" t="s">
        <v>269</v>
      </c>
      <c r="C338" s="134">
        <v>2024</v>
      </c>
      <c r="D338" s="134" t="s">
        <v>317</v>
      </c>
      <c r="E338" s="134" t="s">
        <v>328</v>
      </c>
      <c r="F338" s="134" t="s">
        <v>358</v>
      </c>
      <c r="G338" s="134" t="s">
        <v>328</v>
      </c>
      <c r="H338" s="160">
        <v>39620</v>
      </c>
    </row>
    <row r="339" spans="1:8" x14ac:dyDescent="0.25">
      <c r="A339" s="134" t="s">
        <v>702</v>
      </c>
      <c r="B339" s="134" t="s">
        <v>269</v>
      </c>
      <c r="C339" s="134">
        <v>2024</v>
      </c>
      <c r="D339" s="134" t="s">
        <v>317</v>
      </c>
      <c r="E339" s="134" t="s">
        <v>328</v>
      </c>
      <c r="F339" s="134" t="s">
        <v>358</v>
      </c>
      <c r="G339" s="134" t="s">
        <v>500</v>
      </c>
      <c r="H339" s="160">
        <v>19343</v>
      </c>
    </row>
    <row r="340" spans="1:8" x14ac:dyDescent="0.25">
      <c r="A340" s="134" t="s">
        <v>702</v>
      </c>
      <c r="B340" s="134" t="s">
        <v>269</v>
      </c>
      <c r="C340" s="134">
        <v>2024</v>
      </c>
      <c r="D340" s="134" t="s">
        <v>317</v>
      </c>
      <c r="E340" s="134" t="s">
        <v>328</v>
      </c>
      <c r="F340" s="134" t="s">
        <v>358</v>
      </c>
      <c r="G340" s="134" t="s">
        <v>502</v>
      </c>
      <c r="H340" s="160">
        <v>6360</v>
      </c>
    </row>
    <row r="341" spans="1:8" x14ac:dyDescent="0.25">
      <c r="A341" s="134" t="s">
        <v>702</v>
      </c>
      <c r="B341" s="134" t="s">
        <v>269</v>
      </c>
      <c r="C341" s="134">
        <v>2024</v>
      </c>
      <c r="D341" s="134" t="s">
        <v>317</v>
      </c>
      <c r="E341" s="134" t="s">
        <v>328</v>
      </c>
      <c r="F341" s="134" t="s">
        <v>358</v>
      </c>
      <c r="G341" s="134" t="s">
        <v>503</v>
      </c>
      <c r="H341" s="160">
        <v>7253</v>
      </c>
    </row>
    <row r="342" spans="1:8" x14ac:dyDescent="0.25">
      <c r="A342" s="134" t="s">
        <v>702</v>
      </c>
      <c r="B342" s="134" t="s">
        <v>269</v>
      </c>
      <c r="C342" s="134">
        <v>2024</v>
      </c>
      <c r="D342" s="134" t="s">
        <v>317</v>
      </c>
      <c r="E342" s="134" t="s">
        <v>328</v>
      </c>
      <c r="F342" s="134" t="s">
        <v>358</v>
      </c>
      <c r="G342" s="101" t="s">
        <v>504</v>
      </c>
      <c r="H342" s="160">
        <v>4842</v>
      </c>
    </row>
    <row r="343" spans="1:8" x14ac:dyDescent="0.25">
      <c r="A343" s="134" t="s">
        <v>702</v>
      </c>
      <c r="B343" s="134" t="s">
        <v>269</v>
      </c>
      <c r="C343" s="134">
        <v>2024</v>
      </c>
      <c r="D343" s="134" t="s">
        <v>317</v>
      </c>
      <c r="E343" s="134" t="s">
        <v>328</v>
      </c>
      <c r="F343" s="134" t="s">
        <v>358</v>
      </c>
      <c r="G343" s="101" t="s">
        <v>505</v>
      </c>
      <c r="H343" s="160">
        <v>1822</v>
      </c>
    </row>
    <row r="344" spans="1:8" x14ac:dyDescent="0.25">
      <c r="A344" s="134" t="s">
        <v>702</v>
      </c>
      <c r="B344" s="134" t="s">
        <v>269</v>
      </c>
      <c r="C344" s="134">
        <v>2024</v>
      </c>
      <c r="D344" s="134" t="s">
        <v>317</v>
      </c>
      <c r="E344" s="134" t="s">
        <v>328</v>
      </c>
      <c r="F344" s="134" t="s">
        <v>358</v>
      </c>
      <c r="G344" s="101" t="s">
        <v>785</v>
      </c>
      <c r="H344" s="160">
        <v>6.7</v>
      </c>
    </row>
    <row r="345" spans="1:8" x14ac:dyDescent="0.25">
      <c r="A345" s="134" t="s">
        <v>702</v>
      </c>
      <c r="B345" s="134" t="s">
        <v>269</v>
      </c>
      <c r="C345" s="134">
        <v>2024</v>
      </c>
      <c r="D345" s="134" t="s">
        <v>317</v>
      </c>
      <c r="E345" s="134" t="s">
        <v>328</v>
      </c>
      <c r="F345" s="101" t="s">
        <v>788</v>
      </c>
      <c r="G345" s="134" t="s">
        <v>328</v>
      </c>
      <c r="H345" s="160">
        <v>9705</v>
      </c>
    </row>
    <row r="346" spans="1:8" x14ac:dyDescent="0.25">
      <c r="A346" s="134" t="s">
        <v>702</v>
      </c>
      <c r="B346" s="134" t="s">
        <v>269</v>
      </c>
      <c r="C346" s="134">
        <v>2024</v>
      </c>
      <c r="D346" s="134" t="s">
        <v>317</v>
      </c>
      <c r="E346" s="134" t="s">
        <v>328</v>
      </c>
      <c r="F346" s="101" t="s">
        <v>788</v>
      </c>
      <c r="G346" s="134" t="s">
        <v>500</v>
      </c>
      <c r="H346" s="160">
        <v>1334</v>
      </c>
    </row>
    <row r="347" spans="1:8" x14ac:dyDescent="0.25">
      <c r="A347" s="134" t="s">
        <v>702</v>
      </c>
      <c r="B347" s="134" t="s">
        <v>269</v>
      </c>
      <c r="C347" s="134">
        <v>2024</v>
      </c>
      <c r="D347" s="134" t="s">
        <v>317</v>
      </c>
      <c r="E347" s="134" t="s">
        <v>328</v>
      </c>
      <c r="F347" s="101" t="s">
        <v>788</v>
      </c>
      <c r="G347" s="134" t="s">
        <v>502</v>
      </c>
      <c r="H347" s="160">
        <v>1773</v>
      </c>
    </row>
    <row r="348" spans="1:8" x14ac:dyDescent="0.25">
      <c r="A348" s="134" t="s">
        <v>702</v>
      </c>
      <c r="B348" s="134" t="s">
        <v>269</v>
      </c>
      <c r="C348" s="134">
        <v>2024</v>
      </c>
      <c r="D348" s="134" t="s">
        <v>317</v>
      </c>
      <c r="E348" s="134" t="s">
        <v>328</v>
      </c>
      <c r="F348" s="101" t="s">
        <v>788</v>
      </c>
      <c r="G348" s="134" t="s">
        <v>503</v>
      </c>
      <c r="H348" s="160">
        <v>3341</v>
      </c>
    </row>
    <row r="349" spans="1:8" x14ac:dyDescent="0.25">
      <c r="A349" s="134" t="s">
        <v>702</v>
      </c>
      <c r="B349" s="134" t="s">
        <v>269</v>
      </c>
      <c r="C349" s="134">
        <v>2024</v>
      </c>
      <c r="D349" s="134" t="s">
        <v>317</v>
      </c>
      <c r="E349" s="134" t="s">
        <v>328</v>
      </c>
      <c r="F349" s="101" t="s">
        <v>788</v>
      </c>
      <c r="G349" s="101" t="s">
        <v>504</v>
      </c>
      <c r="H349" s="160">
        <v>2503</v>
      </c>
    </row>
    <row r="350" spans="1:8" x14ac:dyDescent="0.25">
      <c r="A350" s="134" t="s">
        <v>702</v>
      </c>
      <c r="B350" s="134" t="s">
        <v>269</v>
      </c>
      <c r="C350" s="134">
        <v>2024</v>
      </c>
      <c r="D350" s="134" t="s">
        <v>317</v>
      </c>
      <c r="E350" s="134" t="s">
        <v>328</v>
      </c>
      <c r="F350" s="101" t="s">
        <v>788</v>
      </c>
      <c r="G350" s="101" t="s">
        <v>505</v>
      </c>
      <c r="H350" s="160">
        <v>754</v>
      </c>
    </row>
    <row r="351" spans="1:8" x14ac:dyDescent="0.25">
      <c r="A351" s="134" t="s">
        <v>702</v>
      </c>
      <c r="B351" s="134" t="s">
        <v>269</v>
      </c>
      <c r="C351" s="134">
        <v>2024</v>
      </c>
      <c r="D351" s="134" t="s">
        <v>317</v>
      </c>
      <c r="E351" s="134" t="s">
        <v>328</v>
      </c>
      <c r="F351" s="101" t="s">
        <v>788</v>
      </c>
      <c r="G351" s="101" t="s">
        <v>785</v>
      </c>
      <c r="H351" s="160">
        <v>11.2</v>
      </c>
    </row>
    <row r="352" spans="1:8" x14ac:dyDescent="0.25">
      <c r="A352" s="134" t="s">
        <v>702</v>
      </c>
      <c r="B352" s="134" t="s">
        <v>269</v>
      </c>
      <c r="C352" s="134">
        <v>2024</v>
      </c>
      <c r="D352" s="134" t="s">
        <v>317</v>
      </c>
      <c r="E352" s="134" t="s">
        <v>328</v>
      </c>
      <c r="F352" s="101" t="s">
        <v>507</v>
      </c>
      <c r="G352" s="134" t="s">
        <v>328</v>
      </c>
      <c r="H352" s="160">
        <v>30</v>
      </c>
    </row>
    <row r="353" spans="1:8" x14ac:dyDescent="0.25">
      <c r="A353" s="134" t="s">
        <v>702</v>
      </c>
      <c r="B353" s="134" t="s">
        <v>269</v>
      </c>
      <c r="C353" s="134">
        <v>2024</v>
      </c>
      <c r="D353" s="134" t="s">
        <v>317</v>
      </c>
      <c r="E353" s="134" t="s">
        <v>328</v>
      </c>
      <c r="F353" s="101" t="s">
        <v>507</v>
      </c>
      <c r="G353" s="134" t="s">
        <v>500</v>
      </c>
      <c r="H353" s="160">
        <v>6</v>
      </c>
    </row>
    <row r="354" spans="1:8" x14ac:dyDescent="0.25">
      <c r="A354" s="134" t="s">
        <v>702</v>
      </c>
      <c r="B354" s="134" t="s">
        <v>269</v>
      </c>
      <c r="C354" s="134">
        <v>2024</v>
      </c>
      <c r="D354" s="134" t="s">
        <v>317</v>
      </c>
      <c r="E354" s="134" t="s">
        <v>328</v>
      </c>
      <c r="F354" s="101" t="s">
        <v>507</v>
      </c>
      <c r="G354" s="134" t="s">
        <v>502</v>
      </c>
      <c r="H354" s="160">
        <v>7</v>
      </c>
    </row>
    <row r="355" spans="1:8" x14ac:dyDescent="0.25">
      <c r="A355" s="134" t="s">
        <v>702</v>
      </c>
      <c r="B355" s="134" t="s">
        <v>269</v>
      </c>
      <c r="C355" s="134">
        <v>2024</v>
      </c>
      <c r="D355" s="134" t="s">
        <v>317</v>
      </c>
      <c r="E355" s="134" t="s">
        <v>328</v>
      </c>
      <c r="F355" s="101" t="s">
        <v>507</v>
      </c>
      <c r="G355" s="134" t="s">
        <v>503</v>
      </c>
      <c r="H355" s="160">
        <v>9</v>
      </c>
    </row>
    <row r="356" spans="1:8" x14ac:dyDescent="0.25">
      <c r="A356" s="134" t="s">
        <v>702</v>
      </c>
      <c r="B356" s="134" t="s">
        <v>269</v>
      </c>
      <c r="C356" s="134">
        <v>2024</v>
      </c>
      <c r="D356" s="134" t="s">
        <v>317</v>
      </c>
      <c r="E356" s="134" t="s">
        <v>328</v>
      </c>
      <c r="F356" s="101" t="s">
        <v>507</v>
      </c>
      <c r="G356" s="101" t="s">
        <v>504</v>
      </c>
      <c r="H356" s="160">
        <v>6</v>
      </c>
    </row>
    <row r="357" spans="1:8" x14ac:dyDescent="0.25">
      <c r="A357" s="134" t="s">
        <v>702</v>
      </c>
      <c r="B357" s="134" t="s">
        <v>269</v>
      </c>
      <c r="C357" s="134">
        <v>2024</v>
      </c>
      <c r="D357" s="134" t="s">
        <v>317</v>
      </c>
      <c r="E357" s="134" t="s">
        <v>328</v>
      </c>
      <c r="F357" s="101" t="s">
        <v>507</v>
      </c>
      <c r="G357" s="101" t="s">
        <v>505</v>
      </c>
      <c r="H357" s="160">
        <v>2</v>
      </c>
    </row>
    <row r="358" spans="1:8" x14ac:dyDescent="0.25">
      <c r="A358" s="134" t="s">
        <v>702</v>
      </c>
      <c r="B358" s="134" t="s">
        <v>269</v>
      </c>
      <c r="C358" s="134">
        <v>2024</v>
      </c>
      <c r="D358" s="134" t="s">
        <v>317</v>
      </c>
      <c r="E358" s="134" t="s">
        <v>328</v>
      </c>
      <c r="F358" s="101" t="s">
        <v>507</v>
      </c>
      <c r="G358" s="101" t="s">
        <v>785</v>
      </c>
      <c r="H358" s="160">
        <v>9.6999999999999993</v>
      </c>
    </row>
    <row r="359" spans="1:8" x14ac:dyDescent="0.25">
      <c r="A359" s="134" t="s">
        <v>702</v>
      </c>
      <c r="B359" s="134" t="s">
        <v>269</v>
      </c>
      <c r="C359" s="134">
        <v>2024</v>
      </c>
      <c r="D359" s="134" t="s">
        <v>317</v>
      </c>
      <c r="E359" s="134" t="s">
        <v>328</v>
      </c>
      <c r="F359" s="84" t="s">
        <v>508</v>
      </c>
      <c r="G359" s="134" t="s">
        <v>328</v>
      </c>
      <c r="H359" s="160">
        <v>9735</v>
      </c>
    </row>
    <row r="360" spans="1:8" x14ac:dyDescent="0.25">
      <c r="A360" s="134" t="s">
        <v>702</v>
      </c>
      <c r="B360" s="134" t="s">
        <v>269</v>
      </c>
      <c r="C360" s="134">
        <v>2024</v>
      </c>
      <c r="D360" s="134" t="s">
        <v>317</v>
      </c>
      <c r="E360" s="134" t="s">
        <v>328</v>
      </c>
      <c r="F360" s="84" t="s">
        <v>508</v>
      </c>
      <c r="G360" s="134" t="s">
        <v>500</v>
      </c>
      <c r="H360" s="160">
        <v>1177</v>
      </c>
    </row>
    <row r="361" spans="1:8" x14ac:dyDescent="0.25">
      <c r="A361" s="134" t="s">
        <v>702</v>
      </c>
      <c r="B361" s="134" t="s">
        <v>269</v>
      </c>
      <c r="C361" s="134">
        <v>2024</v>
      </c>
      <c r="D361" s="134" t="s">
        <v>317</v>
      </c>
      <c r="E361" s="134" t="s">
        <v>328</v>
      </c>
      <c r="F361" s="84" t="s">
        <v>508</v>
      </c>
      <c r="G361" s="134" t="s">
        <v>502</v>
      </c>
      <c r="H361" s="160">
        <v>1600</v>
      </c>
    </row>
    <row r="362" spans="1:8" x14ac:dyDescent="0.25">
      <c r="A362" s="134" t="s">
        <v>702</v>
      </c>
      <c r="B362" s="134" t="s">
        <v>269</v>
      </c>
      <c r="C362" s="134">
        <v>2024</v>
      </c>
      <c r="D362" s="134" t="s">
        <v>317</v>
      </c>
      <c r="E362" s="134" t="s">
        <v>328</v>
      </c>
      <c r="F362" s="84" t="s">
        <v>508</v>
      </c>
      <c r="G362" s="134" t="s">
        <v>503</v>
      </c>
      <c r="H362" s="160">
        <v>3384</v>
      </c>
    </row>
    <row r="363" spans="1:8" x14ac:dyDescent="0.25">
      <c r="A363" s="134" t="s">
        <v>702</v>
      </c>
      <c r="B363" s="134" t="s">
        <v>269</v>
      </c>
      <c r="C363" s="134">
        <v>2024</v>
      </c>
      <c r="D363" s="134" t="s">
        <v>317</v>
      </c>
      <c r="E363" s="134" t="s">
        <v>328</v>
      </c>
      <c r="F363" s="84" t="s">
        <v>508</v>
      </c>
      <c r="G363" s="101" t="s">
        <v>504</v>
      </c>
      <c r="H363" s="160">
        <v>2649</v>
      </c>
    </row>
    <row r="364" spans="1:8" x14ac:dyDescent="0.25">
      <c r="A364" s="134" t="s">
        <v>702</v>
      </c>
      <c r="B364" s="134" t="s">
        <v>269</v>
      </c>
      <c r="C364" s="134">
        <v>2024</v>
      </c>
      <c r="D364" s="134" t="s">
        <v>317</v>
      </c>
      <c r="E364" s="134" t="s">
        <v>328</v>
      </c>
      <c r="F364" s="84" t="s">
        <v>508</v>
      </c>
      <c r="G364" s="101" t="s">
        <v>505</v>
      </c>
      <c r="H364" s="160">
        <v>925</v>
      </c>
    </row>
    <row r="365" spans="1:8" x14ac:dyDescent="0.25">
      <c r="A365" s="134" t="s">
        <v>702</v>
      </c>
      <c r="B365" s="134" t="s">
        <v>269</v>
      </c>
      <c r="C365" s="134">
        <v>2024</v>
      </c>
      <c r="D365" s="134" t="s">
        <v>317</v>
      </c>
      <c r="E365" s="134" t="s">
        <v>328</v>
      </c>
      <c r="F365" s="84" t="s">
        <v>508</v>
      </c>
      <c r="G365" s="101" t="s">
        <v>785</v>
      </c>
      <c r="H365" s="160">
        <v>12.4</v>
      </c>
    </row>
    <row r="366" spans="1:8" x14ac:dyDescent="0.25">
      <c r="A366" s="134" t="s">
        <v>702</v>
      </c>
      <c r="B366" s="134" t="s">
        <v>269</v>
      </c>
      <c r="C366" s="134">
        <v>2024</v>
      </c>
      <c r="D366" s="134" t="s">
        <v>318</v>
      </c>
      <c r="E366" s="134" t="s">
        <v>328</v>
      </c>
      <c r="F366" s="134" t="s">
        <v>358</v>
      </c>
      <c r="G366" s="134" t="s">
        <v>328</v>
      </c>
      <c r="H366" s="160">
        <v>8635</v>
      </c>
    </row>
    <row r="367" spans="1:8" x14ac:dyDescent="0.25">
      <c r="A367" s="134" t="s">
        <v>702</v>
      </c>
      <c r="B367" s="134" t="s">
        <v>269</v>
      </c>
      <c r="C367" s="134">
        <v>2024</v>
      </c>
      <c r="D367" s="134" t="s">
        <v>318</v>
      </c>
      <c r="E367" s="134" t="s">
        <v>328</v>
      </c>
      <c r="F367" s="134" t="s">
        <v>358</v>
      </c>
      <c r="G367" s="134" t="s">
        <v>500</v>
      </c>
      <c r="H367" s="160">
        <v>3752</v>
      </c>
    </row>
    <row r="368" spans="1:8" x14ac:dyDescent="0.25">
      <c r="A368" s="134" t="s">
        <v>702</v>
      </c>
      <c r="B368" s="134" t="s">
        <v>269</v>
      </c>
      <c r="C368" s="134">
        <v>2024</v>
      </c>
      <c r="D368" s="134" t="s">
        <v>318</v>
      </c>
      <c r="E368" s="134" t="s">
        <v>328</v>
      </c>
      <c r="F368" s="134" t="s">
        <v>358</v>
      </c>
      <c r="G368" s="134" t="s">
        <v>502</v>
      </c>
      <c r="H368" s="160">
        <v>1553</v>
      </c>
    </row>
    <row r="369" spans="1:8" x14ac:dyDescent="0.25">
      <c r="A369" s="134" t="s">
        <v>702</v>
      </c>
      <c r="B369" s="134" t="s">
        <v>269</v>
      </c>
      <c r="C369" s="134">
        <v>2024</v>
      </c>
      <c r="D369" s="134" t="s">
        <v>318</v>
      </c>
      <c r="E369" s="134" t="s">
        <v>328</v>
      </c>
      <c r="F369" s="134" t="s">
        <v>358</v>
      </c>
      <c r="G369" s="134" t="s">
        <v>503</v>
      </c>
      <c r="H369" s="160">
        <v>1766</v>
      </c>
    </row>
    <row r="370" spans="1:8" x14ac:dyDescent="0.25">
      <c r="A370" s="134" t="s">
        <v>702</v>
      </c>
      <c r="B370" s="134" t="s">
        <v>269</v>
      </c>
      <c r="C370" s="134">
        <v>2024</v>
      </c>
      <c r="D370" s="134" t="s">
        <v>318</v>
      </c>
      <c r="E370" s="134" t="s">
        <v>328</v>
      </c>
      <c r="F370" s="134" t="s">
        <v>358</v>
      </c>
      <c r="G370" s="101" t="s">
        <v>504</v>
      </c>
      <c r="H370" s="160">
        <v>1100</v>
      </c>
    </row>
    <row r="371" spans="1:8" x14ac:dyDescent="0.25">
      <c r="A371" s="134" t="s">
        <v>702</v>
      </c>
      <c r="B371" s="134" t="s">
        <v>269</v>
      </c>
      <c r="C371" s="134">
        <v>2024</v>
      </c>
      <c r="D371" s="134" t="s">
        <v>318</v>
      </c>
      <c r="E371" s="134" t="s">
        <v>328</v>
      </c>
      <c r="F371" s="134" t="s">
        <v>358</v>
      </c>
      <c r="G371" s="101" t="s">
        <v>505</v>
      </c>
      <c r="H371" s="160">
        <v>464</v>
      </c>
    </row>
    <row r="372" spans="1:8" x14ac:dyDescent="0.25">
      <c r="A372" s="134" t="s">
        <v>702</v>
      </c>
      <c r="B372" s="134" t="s">
        <v>269</v>
      </c>
      <c r="C372" s="134">
        <v>2024</v>
      </c>
      <c r="D372" s="134" t="s">
        <v>318</v>
      </c>
      <c r="E372" s="134" t="s">
        <v>328</v>
      </c>
      <c r="F372" s="134" t="s">
        <v>358</v>
      </c>
      <c r="G372" s="101" t="s">
        <v>785</v>
      </c>
      <c r="H372" s="160">
        <v>7.3</v>
      </c>
    </row>
    <row r="373" spans="1:8" x14ac:dyDescent="0.25">
      <c r="A373" s="134" t="s">
        <v>702</v>
      </c>
      <c r="B373" s="134" t="s">
        <v>269</v>
      </c>
      <c r="C373" s="134">
        <v>2024</v>
      </c>
      <c r="D373" s="134" t="s">
        <v>318</v>
      </c>
      <c r="E373" s="134" t="s">
        <v>328</v>
      </c>
      <c r="F373" s="101" t="s">
        <v>788</v>
      </c>
      <c r="G373" s="134" t="s">
        <v>328</v>
      </c>
      <c r="H373" s="160">
        <v>2482</v>
      </c>
    </row>
    <row r="374" spans="1:8" x14ac:dyDescent="0.25">
      <c r="A374" s="134" t="s">
        <v>702</v>
      </c>
      <c r="B374" s="134" t="s">
        <v>269</v>
      </c>
      <c r="C374" s="134">
        <v>2024</v>
      </c>
      <c r="D374" s="134" t="s">
        <v>318</v>
      </c>
      <c r="E374" s="134" t="s">
        <v>328</v>
      </c>
      <c r="F374" s="101" t="s">
        <v>788</v>
      </c>
      <c r="G374" s="134" t="s">
        <v>500</v>
      </c>
      <c r="H374" s="160">
        <v>327</v>
      </c>
    </row>
    <row r="375" spans="1:8" x14ac:dyDescent="0.25">
      <c r="A375" s="134" t="s">
        <v>702</v>
      </c>
      <c r="B375" s="134" t="s">
        <v>269</v>
      </c>
      <c r="C375" s="134">
        <v>2024</v>
      </c>
      <c r="D375" s="134" t="s">
        <v>318</v>
      </c>
      <c r="E375" s="134" t="s">
        <v>328</v>
      </c>
      <c r="F375" s="101" t="s">
        <v>788</v>
      </c>
      <c r="G375" s="134" t="s">
        <v>502</v>
      </c>
      <c r="H375" s="160">
        <v>472</v>
      </c>
    </row>
    <row r="376" spans="1:8" x14ac:dyDescent="0.25">
      <c r="A376" s="134" t="s">
        <v>702</v>
      </c>
      <c r="B376" s="134" t="s">
        <v>269</v>
      </c>
      <c r="C376" s="134">
        <v>2024</v>
      </c>
      <c r="D376" s="134" t="s">
        <v>318</v>
      </c>
      <c r="E376" s="134" t="s">
        <v>328</v>
      </c>
      <c r="F376" s="101" t="s">
        <v>788</v>
      </c>
      <c r="G376" s="134" t="s">
        <v>503</v>
      </c>
      <c r="H376" s="160">
        <v>909</v>
      </c>
    </row>
    <row r="377" spans="1:8" x14ac:dyDescent="0.25">
      <c r="A377" s="134" t="s">
        <v>702</v>
      </c>
      <c r="B377" s="134" t="s">
        <v>269</v>
      </c>
      <c r="C377" s="134">
        <v>2024</v>
      </c>
      <c r="D377" s="134" t="s">
        <v>318</v>
      </c>
      <c r="E377" s="134" t="s">
        <v>328</v>
      </c>
      <c r="F377" s="101" t="s">
        <v>788</v>
      </c>
      <c r="G377" s="101" t="s">
        <v>504</v>
      </c>
      <c r="H377" s="160">
        <v>586</v>
      </c>
    </row>
    <row r="378" spans="1:8" x14ac:dyDescent="0.25">
      <c r="A378" s="134" t="s">
        <v>702</v>
      </c>
      <c r="B378" s="134" t="s">
        <v>269</v>
      </c>
      <c r="C378" s="134">
        <v>2024</v>
      </c>
      <c r="D378" s="134" t="s">
        <v>318</v>
      </c>
      <c r="E378" s="134" t="s">
        <v>328</v>
      </c>
      <c r="F378" s="101" t="s">
        <v>788</v>
      </c>
      <c r="G378" s="101" t="s">
        <v>505</v>
      </c>
      <c r="H378" s="160">
        <v>188</v>
      </c>
    </row>
    <row r="379" spans="1:8" x14ac:dyDescent="0.25">
      <c r="A379" s="134" t="s">
        <v>702</v>
      </c>
      <c r="B379" s="134" t="s">
        <v>269</v>
      </c>
      <c r="C379" s="134">
        <v>2024</v>
      </c>
      <c r="D379" s="134" t="s">
        <v>318</v>
      </c>
      <c r="E379" s="134" t="s">
        <v>328</v>
      </c>
      <c r="F379" s="101" t="s">
        <v>788</v>
      </c>
      <c r="G379" s="101" t="s">
        <v>785</v>
      </c>
      <c r="H379" s="160">
        <v>10.9</v>
      </c>
    </row>
    <row r="380" spans="1:8" x14ac:dyDescent="0.25">
      <c r="A380" s="134" t="s">
        <v>702</v>
      </c>
      <c r="B380" s="134" t="s">
        <v>269</v>
      </c>
      <c r="C380" s="134">
        <v>2024</v>
      </c>
      <c r="D380" s="134" t="s">
        <v>318</v>
      </c>
      <c r="E380" s="134" t="s">
        <v>328</v>
      </c>
      <c r="F380" s="101" t="s">
        <v>507</v>
      </c>
      <c r="G380" s="134" t="s">
        <v>328</v>
      </c>
      <c r="H380" s="160">
        <v>14</v>
      </c>
    </row>
    <row r="381" spans="1:8" x14ac:dyDescent="0.25">
      <c r="A381" s="134" t="s">
        <v>702</v>
      </c>
      <c r="B381" s="134" t="s">
        <v>269</v>
      </c>
      <c r="C381" s="134">
        <v>2024</v>
      </c>
      <c r="D381" s="134" t="s">
        <v>318</v>
      </c>
      <c r="E381" s="134" t="s">
        <v>328</v>
      </c>
      <c r="F381" s="101" t="s">
        <v>507</v>
      </c>
      <c r="G381" s="134" t="s">
        <v>500</v>
      </c>
      <c r="H381" s="160">
        <v>4</v>
      </c>
    </row>
    <row r="382" spans="1:8" x14ac:dyDescent="0.25">
      <c r="A382" s="134" t="s">
        <v>702</v>
      </c>
      <c r="B382" s="134" t="s">
        <v>269</v>
      </c>
      <c r="C382" s="134">
        <v>2024</v>
      </c>
      <c r="D382" s="134" t="s">
        <v>318</v>
      </c>
      <c r="E382" s="134" t="s">
        <v>328</v>
      </c>
      <c r="F382" s="101" t="s">
        <v>507</v>
      </c>
      <c r="G382" s="134" t="s">
        <v>502</v>
      </c>
      <c r="H382" s="160">
        <v>6</v>
      </c>
    </row>
    <row r="383" spans="1:8" x14ac:dyDescent="0.25">
      <c r="A383" s="134" t="s">
        <v>702</v>
      </c>
      <c r="B383" s="134" t="s">
        <v>269</v>
      </c>
      <c r="C383" s="134">
        <v>2024</v>
      </c>
      <c r="D383" s="134" t="s">
        <v>318</v>
      </c>
      <c r="E383" s="134" t="s">
        <v>328</v>
      </c>
      <c r="F383" s="101" t="s">
        <v>507</v>
      </c>
      <c r="G383" s="134" t="s">
        <v>503</v>
      </c>
      <c r="H383" s="160">
        <v>3</v>
      </c>
    </row>
    <row r="384" spans="1:8" x14ac:dyDescent="0.25">
      <c r="A384" s="134" t="s">
        <v>702</v>
      </c>
      <c r="B384" s="134" t="s">
        <v>269</v>
      </c>
      <c r="C384" s="134">
        <v>2024</v>
      </c>
      <c r="D384" s="134" t="s">
        <v>318</v>
      </c>
      <c r="E384" s="134" t="s">
        <v>328</v>
      </c>
      <c r="F384" s="101" t="s">
        <v>507</v>
      </c>
      <c r="G384" s="101" t="s">
        <v>504</v>
      </c>
      <c r="H384" s="160">
        <v>1</v>
      </c>
    </row>
    <row r="385" spans="1:8" x14ac:dyDescent="0.25">
      <c r="A385" s="134" t="s">
        <v>702</v>
      </c>
      <c r="B385" s="134" t="s">
        <v>269</v>
      </c>
      <c r="C385" s="134">
        <v>2024</v>
      </c>
      <c r="D385" s="134" t="s">
        <v>318</v>
      </c>
      <c r="E385" s="134" t="s">
        <v>328</v>
      </c>
      <c r="F385" s="101" t="s">
        <v>507</v>
      </c>
      <c r="G385" s="101" t="s">
        <v>505</v>
      </c>
      <c r="H385" s="160" t="s">
        <v>284</v>
      </c>
    </row>
    <row r="386" spans="1:8" x14ac:dyDescent="0.25">
      <c r="A386" s="134" t="s">
        <v>702</v>
      </c>
      <c r="B386" s="134" t="s">
        <v>269</v>
      </c>
      <c r="C386" s="134">
        <v>2024</v>
      </c>
      <c r="D386" s="134" t="s">
        <v>318</v>
      </c>
      <c r="E386" s="134" t="s">
        <v>328</v>
      </c>
      <c r="F386" s="101" t="s">
        <v>507</v>
      </c>
      <c r="G386" s="101" t="s">
        <v>785</v>
      </c>
      <c r="H386" s="160">
        <v>6.1</v>
      </c>
    </row>
    <row r="387" spans="1:8" x14ac:dyDescent="0.25">
      <c r="A387" s="134" t="s">
        <v>702</v>
      </c>
      <c r="B387" s="134" t="s">
        <v>269</v>
      </c>
      <c r="C387" s="134">
        <v>2024</v>
      </c>
      <c r="D387" s="134" t="s">
        <v>318</v>
      </c>
      <c r="E387" s="134" t="s">
        <v>328</v>
      </c>
      <c r="F387" s="84" t="s">
        <v>508</v>
      </c>
      <c r="G387" s="134" t="s">
        <v>328</v>
      </c>
      <c r="H387" s="160">
        <v>2551</v>
      </c>
    </row>
    <row r="388" spans="1:8" x14ac:dyDescent="0.25">
      <c r="A388" s="134" t="s">
        <v>702</v>
      </c>
      <c r="B388" s="134" t="s">
        <v>269</v>
      </c>
      <c r="C388" s="134">
        <v>2024</v>
      </c>
      <c r="D388" s="134" t="s">
        <v>318</v>
      </c>
      <c r="E388" s="134" t="s">
        <v>328</v>
      </c>
      <c r="F388" s="84" t="s">
        <v>508</v>
      </c>
      <c r="G388" s="134" t="s">
        <v>500</v>
      </c>
      <c r="H388" s="160">
        <v>310</v>
      </c>
    </row>
    <row r="389" spans="1:8" x14ac:dyDescent="0.25">
      <c r="A389" s="134" t="s">
        <v>702</v>
      </c>
      <c r="B389" s="134" t="s">
        <v>269</v>
      </c>
      <c r="C389" s="134">
        <v>2024</v>
      </c>
      <c r="D389" s="134" t="s">
        <v>318</v>
      </c>
      <c r="E389" s="134" t="s">
        <v>328</v>
      </c>
      <c r="F389" s="84" t="s">
        <v>508</v>
      </c>
      <c r="G389" s="134" t="s">
        <v>502</v>
      </c>
      <c r="H389" s="160">
        <v>452</v>
      </c>
    </row>
    <row r="390" spans="1:8" x14ac:dyDescent="0.25">
      <c r="A390" s="134" t="s">
        <v>702</v>
      </c>
      <c r="B390" s="134" t="s">
        <v>269</v>
      </c>
      <c r="C390" s="134">
        <v>2024</v>
      </c>
      <c r="D390" s="134" t="s">
        <v>318</v>
      </c>
      <c r="E390" s="134" t="s">
        <v>328</v>
      </c>
      <c r="F390" s="84" t="s">
        <v>508</v>
      </c>
      <c r="G390" s="134" t="s">
        <v>503</v>
      </c>
      <c r="H390" s="160">
        <v>930</v>
      </c>
    </row>
    <row r="391" spans="1:8" x14ac:dyDescent="0.25">
      <c r="A391" s="134" t="s">
        <v>702</v>
      </c>
      <c r="B391" s="134" t="s">
        <v>269</v>
      </c>
      <c r="C391" s="134">
        <v>2024</v>
      </c>
      <c r="D391" s="134" t="s">
        <v>318</v>
      </c>
      <c r="E391" s="134" t="s">
        <v>328</v>
      </c>
      <c r="F391" s="84" t="s">
        <v>508</v>
      </c>
      <c r="G391" s="101" t="s">
        <v>504</v>
      </c>
      <c r="H391" s="160">
        <v>621</v>
      </c>
    </row>
    <row r="392" spans="1:8" x14ac:dyDescent="0.25">
      <c r="A392" s="134" t="s">
        <v>702</v>
      </c>
      <c r="B392" s="134" t="s">
        <v>269</v>
      </c>
      <c r="C392" s="134">
        <v>2024</v>
      </c>
      <c r="D392" s="134" t="s">
        <v>318</v>
      </c>
      <c r="E392" s="134" t="s">
        <v>328</v>
      </c>
      <c r="F392" s="84" t="s">
        <v>508</v>
      </c>
      <c r="G392" s="101" t="s">
        <v>505</v>
      </c>
      <c r="H392" s="160">
        <v>238</v>
      </c>
    </row>
    <row r="393" spans="1:8" x14ac:dyDescent="0.25">
      <c r="A393" s="134" t="s">
        <v>702</v>
      </c>
      <c r="B393" s="134" t="s">
        <v>269</v>
      </c>
      <c r="C393" s="134">
        <v>2024</v>
      </c>
      <c r="D393" s="134" t="s">
        <v>318</v>
      </c>
      <c r="E393" s="134" t="s">
        <v>328</v>
      </c>
      <c r="F393" s="84" t="s">
        <v>508</v>
      </c>
      <c r="G393" s="101" t="s">
        <v>785</v>
      </c>
      <c r="H393" s="160">
        <v>11.7</v>
      </c>
    </row>
    <row r="394" spans="1:8" x14ac:dyDescent="0.25">
      <c r="A394" s="134" t="s">
        <v>702</v>
      </c>
      <c r="B394" s="134" t="s">
        <v>269</v>
      </c>
      <c r="C394" s="134">
        <v>2024</v>
      </c>
      <c r="D394" s="134" t="s">
        <v>756</v>
      </c>
      <c r="E394" s="134" t="s">
        <v>328</v>
      </c>
      <c r="F394" s="134" t="s">
        <v>358</v>
      </c>
      <c r="G394" s="134" t="s">
        <v>328</v>
      </c>
      <c r="H394" s="160">
        <v>57300</v>
      </c>
    </row>
    <row r="395" spans="1:8" x14ac:dyDescent="0.25">
      <c r="A395" s="134" t="s">
        <v>702</v>
      </c>
      <c r="B395" s="134" t="s">
        <v>269</v>
      </c>
      <c r="C395" s="134">
        <v>2024</v>
      </c>
      <c r="D395" s="134" t="s">
        <v>756</v>
      </c>
      <c r="E395" s="134" t="s">
        <v>328</v>
      </c>
      <c r="F395" s="134" t="s">
        <v>358</v>
      </c>
      <c r="G395" s="134" t="s">
        <v>500</v>
      </c>
      <c r="H395" s="160">
        <v>31042</v>
      </c>
    </row>
    <row r="396" spans="1:8" x14ac:dyDescent="0.25">
      <c r="A396" s="134" t="s">
        <v>702</v>
      </c>
      <c r="B396" s="134" t="s">
        <v>269</v>
      </c>
      <c r="C396" s="134">
        <v>2024</v>
      </c>
      <c r="D396" s="134" t="s">
        <v>756</v>
      </c>
      <c r="E396" s="134" t="s">
        <v>328</v>
      </c>
      <c r="F396" s="134" t="s">
        <v>358</v>
      </c>
      <c r="G396" s="134" t="s">
        <v>502</v>
      </c>
      <c r="H396" s="160">
        <v>9344</v>
      </c>
    </row>
    <row r="397" spans="1:8" x14ac:dyDescent="0.25">
      <c r="A397" s="134" t="s">
        <v>702</v>
      </c>
      <c r="B397" s="134" t="s">
        <v>269</v>
      </c>
      <c r="C397" s="134">
        <v>2024</v>
      </c>
      <c r="D397" s="134" t="s">
        <v>756</v>
      </c>
      <c r="E397" s="134" t="s">
        <v>328</v>
      </c>
      <c r="F397" s="134" t="s">
        <v>358</v>
      </c>
      <c r="G397" s="134" t="s">
        <v>503</v>
      </c>
      <c r="H397" s="160">
        <v>10077</v>
      </c>
    </row>
    <row r="398" spans="1:8" x14ac:dyDescent="0.25">
      <c r="A398" s="134" t="s">
        <v>702</v>
      </c>
      <c r="B398" s="134" t="s">
        <v>269</v>
      </c>
      <c r="C398" s="134">
        <v>2024</v>
      </c>
      <c r="D398" s="134" t="s">
        <v>756</v>
      </c>
      <c r="E398" s="134" t="s">
        <v>328</v>
      </c>
      <c r="F398" s="134" t="s">
        <v>358</v>
      </c>
      <c r="G398" s="101" t="s">
        <v>504</v>
      </c>
      <c r="H398" s="160">
        <v>5147</v>
      </c>
    </row>
    <row r="399" spans="1:8" x14ac:dyDescent="0.25">
      <c r="A399" s="134" t="s">
        <v>702</v>
      </c>
      <c r="B399" s="134" t="s">
        <v>269</v>
      </c>
      <c r="C399" s="134">
        <v>2024</v>
      </c>
      <c r="D399" s="134" t="s">
        <v>756</v>
      </c>
      <c r="E399" s="134" t="s">
        <v>328</v>
      </c>
      <c r="F399" s="134" t="s">
        <v>358</v>
      </c>
      <c r="G399" s="101" t="s">
        <v>505</v>
      </c>
      <c r="H399" s="160">
        <v>1690</v>
      </c>
    </row>
    <row r="400" spans="1:8" x14ac:dyDescent="0.25">
      <c r="A400" s="134" t="s">
        <v>702</v>
      </c>
      <c r="B400" s="134" t="s">
        <v>269</v>
      </c>
      <c r="C400" s="134">
        <v>2024</v>
      </c>
      <c r="D400" s="134" t="s">
        <v>756</v>
      </c>
      <c r="E400" s="134" t="s">
        <v>328</v>
      </c>
      <c r="F400" s="134" t="s">
        <v>358</v>
      </c>
      <c r="G400" s="101" t="s">
        <v>785</v>
      </c>
      <c r="H400" s="160">
        <v>5.4</v>
      </c>
    </row>
    <row r="401" spans="1:8" x14ac:dyDescent="0.25">
      <c r="A401" s="134" t="s">
        <v>702</v>
      </c>
      <c r="B401" s="134" t="s">
        <v>269</v>
      </c>
      <c r="C401" s="134">
        <v>2024</v>
      </c>
      <c r="D401" s="134" t="s">
        <v>756</v>
      </c>
      <c r="E401" s="134" t="s">
        <v>328</v>
      </c>
      <c r="F401" s="101" t="s">
        <v>788</v>
      </c>
      <c r="G401" s="134" t="s">
        <v>328</v>
      </c>
      <c r="H401" s="160">
        <v>13221</v>
      </c>
    </row>
    <row r="402" spans="1:8" x14ac:dyDescent="0.25">
      <c r="A402" s="134" t="s">
        <v>702</v>
      </c>
      <c r="B402" s="134" t="s">
        <v>269</v>
      </c>
      <c r="C402" s="134">
        <v>2024</v>
      </c>
      <c r="D402" s="134" t="s">
        <v>756</v>
      </c>
      <c r="E402" s="134" t="s">
        <v>328</v>
      </c>
      <c r="F402" s="101" t="s">
        <v>788</v>
      </c>
      <c r="G402" s="134" t="s">
        <v>500</v>
      </c>
      <c r="H402" s="160">
        <v>1790</v>
      </c>
    </row>
    <row r="403" spans="1:8" x14ac:dyDescent="0.25">
      <c r="A403" s="134" t="s">
        <v>702</v>
      </c>
      <c r="B403" s="134" t="s">
        <v>269</v>
      </c>
      <c r="C403" s="134">
        <v>2024</v>
      </c>
      <c r="D403" s="134" t="s">
        <v>756</v>
      </c>
      <c r="E403" s="134" t="s">
        <v>328</v>
      </c>
      <c r="F403" s="101" t="s">
        <v>788</v>
      </c>
      <c r="G403" s="134" t="s">
        <v>502</v>
      </c>
      <c r="H403" s="160">
        <v>2646</v>
      </c>
    </row>
    <row r="404" spans="1:8" x14ac:dyDescent="0.25">
      <c r="A404" s="134" t="s">
        <v>702</v>
      </c>
      <c r="B404" s="134" t="s">
        <v>269</v>
      </c>
      <c r="C404" s="134">
        <v>2024</v>
      </c>
      <c r="D404" s="134" t="s">
        <v>756</v>
      </c>
      <c r="E404" s="134" t="s">
        <v>328</v>
      </c>
      <c r="F404" s="101" t="s">
        <v>788</v>
      </c>
      <c r="G404" s="134" t="s">
        <v>503</v>
      </c>
      <c r="H404" s="160">
        <v>5344</v>
      </c>
    </row>
    <row r="405" spans="1:8" x14ac:dyDescent="0.25">
      <c r="A405" s="134" t="s">
        <v>702</v>
      </c>
      <c r="B405" s="134" t="s">
        <v>269</v>
      </c>
      <c r="C405" s="134">
        <v>2024</v>
      </c>
      <c r="D405" s="134" t="s">
        <v>756</v>
      </c>
      <c r="E405" s="134" t="s">
        <v>328</v>
      </c>
      <c r="F405" s="101" t="s">
        <v>788</v>
      </c>
      <c r="G405" s="101" t="s">
        <v>504</v>
      </c>
      <c r="H405" s="160">
        <v>2684</v>
      </c>
    </row>
    <row r="406" spans="1:8" x14ac:dyDescent="0.25">
      <c r="A406" s="134" t="s">
        <v>702</v>
      </c>
      <c r="B406" s="134" t="s">
        <v>269</v>
      </c>
      <c r="C406" s="134">
        <v>2024</v>
      </c>
      <c r="D406" s="134" t="s">
        <v>756</v>
      </c>
      <c r="E406" s="134" t="s">
        <v>328</v>
      </c>
      <c r="F406" s="101" t="s">
        <v>788</v>
      </c>
      <c r="G406" s="101" t="s">
        <v>505</v>
      </c>
      <c r="H406" s="160">
        <v>757</v>
      </c>
    </row>
    <row r="407" spans="1:8" x14ac:dyDescent="0.25">
      <c r="A407" s="134" t="s">
        <v>702</v>
      </c>
      <c r="B407" s="134" t="s">
        <v>269</v>
      </c>
      <c r="C407" s="134">
        <v>2024</v>
      </c>
      <c r="D407" s="134" t="s">
        <v>756</v>
      </c>
      <c r="E407" s="134" t="s">
        <v>328</v>
      </c>
      <c r="F407" s="101" t="s">
        <v>788</v>
      </c>
      <c r="G407" s="101" t="s">
        <v>785</v>
      </c>
      <c r="H407" s="160">
        <v>10</v>
      </c>
    </row>
    <row r="408" spans="1:8" x14ac:dyDescent="0.25">
      <c r="A408" s="134" t="s">
        <v>702</v>
      </c>
      <c r="B408" s="134" t="s">
        <v>269</v>
      </c>
      <c r="C408" s="134">
        <v>2024</v>
      </c>
      <c r="D408" s="134" t="s">
        <v>756</v>
      </c>
      <c r="E408" s="134" t="s">
        <v>328</v>
      </c>
      <c r="F408" s="101" t="s">
        <v>507</v>
      </c>
      <c r="G408" s="134" t="s">
        <v>328</v>
      </c>
      <c r="H408" s="160">
        <v>39</v>
      </c>
    </row>
    <row r="409" spans="1:8" x14ac:dyDescent="0.25">
      <c r="A409" s="134" t="s">
        <v>702</v>
      </c>
      <c r="B409" s="134" t="s">
        <v>269</v>
      </c>
      <c r="C409" s="134">
        <v>2024</v>
      </c>
      <c r="D409" s="134" t="s">
        <v>756</v>
      </c>
      <c r="E409" s="134" t="s">
        <v>328</v>
      </c>
      <c r="F409" s="101" t="s">
        <v>507</v>
      </c>
      <c r="G409" s="134" t="s">
        <v>500</v>
      </c>
      <c r="H409" s="160">
        <v>7</v>
      </c>
    </row>
    <row r="410" spans="1:8" x14ac:dyDescent="0.25">
      <c r="A410" s="134" t="s">
        <v>702</v>
      </c>
      <c r="B410" s="134" t="s">
        <v>269</v>
      </c>
      <c r="C410" s="134">
        <v>2024</v>
      </c>
      <c r="D410" s="134" t="s">
        <v>756</v>
      </c>
      <c r="E410" s="134" t="s">
        <v>328</v>
      </c>
      <c r="F410" s="101" t="s">
        <v>507</v>
      </c>
      <c r="G410" s="134" t="s">
        <v>502</v>
      </c>
      <c r="H410" s="160">
        <v>12</v>
      </c>
    </row>
    <row r="411" spans="1:8" x14ac:dyDescent="0.25">
      <c r="A411" s="134" t="s">
        <v>702</v>
      </c>
      <c r="B411" s="134" t="s">
        <v>269</v>
      </c>
      <c r="C411" s="134">
        <v>2024</v>
      </c>
      <c r="D411" s="134" t="s">
        <v>756</v>
      </c>
      <c r="E411" s="134" t="s">
        <v>328</v>
      </c>
      <c r="F411" s="101" t="s">
        <v>507</v>
      </c>
      <c r="G411" s="134" t="s">
        <v>503</v>
      </c>
      <c r="H411" s="160">
        <v>10</v>
      </c>
    </row>
    <row r="412" spans="1:8" x14ac:dyDescent="0.25">
      <c r="A412" s="134" t="s">
        <v>702</v>
      </c>
      <c r="B412" s="134" t="s">
        <v>269</v>
      </c>
      <c r="C412" s="134">
        <v>2024</v>
      </c>
      <c r="D412" s="134" t="s">
        <v>756</v>
      </c>
      <c r="E412" s="134" t="s">
        <v>328</v>
      </c>
      <c r="F412" s="101" t="s">
        <v>507</v>
      </c>
      <c r="G412" s="101" t="s">
        <v>504</v>
      </c>
      <c r="H412" s="160">
        <v>10</v>
      </c>
    </row>
    <row r="413" spans="1:8" x14ac:dyDescent="0.25">
      <c r="A413" s="134" t="s">
        <v>702</v>
      </c>
      <c r="B413" s="134" t="s">
        <v>269</v>
      </c>
      <c r="C413" s="134">
        <v>2024</v>
      </c>
      <c r="D413" s="134" t="s">
        <v>756</v>
      </c>
      <c r="E413" s="134" t="s">
        <v>328</v>
      </c>
      <c r="F413" s="101" t="s">
        <v>507</v>
      </c>
      <c r="G413" s="101" t="s">
        <v>505</v>
      </c>
      <c r="H413" s="160" t="s">
        <v>284</v>
      </c>
    </row>
    <row r="414" spans="1:8" x14ac:dyDescent="0.25">
      <c r="A414" s="134" t="s">
        <v>702</v>
      </c>
      <c r="B414" s="134" t="s">
        <v>269</v>
      </c>
      <c r="C414" s="134">
        <v>2024</v>
      </c>
      <c r="D414" s="134" t="s">
        <v>756</v>
      </c>
      <c r="E414" s="134" t="s">
        <v>328</v>
      </c>
      <c r="F414" s="101" t="s">
        <v>507</v>
      </c>
      <c r="G414" s="101" t="s">
        <v>785</v>
      </c>
      <c r="H414" s="160">
        <v>8.1</v>
      </c>
    </row>
    <row r="415" spans="1:8" x14ac:dyDescent="0.25">
      <c r="A415" s="134" t="s">
        <v>702</v>
      </c>
      <c r="B415" s="134" t="s">
        <v>269</v>
      </c>
      <c r="C415" s="134">
        <v>2024</v>
      </c>
      <c r="D415" s="134" t="s">
        <v>756</v>
      </c>
      <c r="E415" s="134" t="s">
        <v>328</v>
      </c>
      <c r="F415" s="84" t="s">
        <v>508</v>
      </c>
      <c r="G415" s="134" t="s">
        <v>328</v>
      </c>
      <c r="H415" s="160">
        <v>13386</v>
      </c>
    </row>
    <row r="416" spans="1:8" x14ac:dyDescent="0.25">
      <c r="A416" s="134" t="s">
        <v>702</v>
      </c>
      <c r="B416" s="134" t="s">
        <v>269</v>
      </c>
      <c r="C416" s="134">
        <v>2024</v>
      </c>
      <c r="D416" s="134" t="s">
        <v>756</v>
      </c>
      <c r="E416" s="134" t="s">
        <v>328</v>
      </c>
      <c r="F416" s="84" t="s">
        <v>508</v>
      </c>
      <c r="G416" s="134" t="s">
        <v>500</v>
      </c>
      <c r="H416" s="160">
        <v>1596</v>
      </c>
    </row>
    <row r="417" spans="1:8" x14ac:dyDescent="0.25">
      <c r="A417" s="134" t="s">
        <v>702</v>
      </c>
      <c r="B417" s="134" t="s">
        <v>269</v>
      </c>
      <c r="C417" s="134">
        <v>2024</v>
      </c>
      <c r="D417" s="134" t="s">
        <v>756</v>
      </c>
      <c r="E417" s="134" t="s">
        <v>328</v>
      </c>
      <c r="F417" s="84" t="s">
        <v>508</v>
      </c>
      <c r="G417" s="134" t="s">
        <v>502</v>
      </c>
      <c r="H417" s="160">
        <v>2545</v>
      </c>
    </row>
    <row r="418" spans="1:8" x14ac:dyDescent="0.25">
      <c r="A418" s="134" t="s">
        <v>702</v>
      </c>
      <c r="B418" s="134" t="s">
        <v>269</v>
      </c>
      <c r="C418" s="134">
        <v>2024</v>
      </c>
      <c r="D418" s="134" t="s">
        <v>756</v>
      </c>
      <c r="E418" s="134" t="s">
        <v>328</v>
      </c>
      <c r="F418" s="84" t="s">
        <v>508</v>
      </c>
      <c r="G418" s="134" t="s">
        <v>503</v>
      </c>
      <c r="H418" s="160">
        <v>5468</v>
      </c>
    </row>
    <row r="419" spans="1:8" x14ac:dyDescent="0.25">
      <c r="A419" s="134" t="s">
        <v>702</v>
      </c>
      <c r="B419" s="134" t="s">
        <v>269</v>
      </c>
      <c r="C419" s="134">
        <v>2024</v>
      </c>
      <c r="D419" s="134" t="s">
        <v>756</v>
      </c>
      <c r="E419" s="134" t="s">
        <v>328</v>
      </c>
      <c r="F419" s="84" t="s">
        <v>508</v>
      </c>
      <c r="G419" s="101" t="s">
        <v>504</v>
      </c>
      <c r="H419" s="160">
        <v>2850</v>
      </c>
    </row>
    <row r="420" spans="1:8" x14ac:dyDescent="0.25">
      <c r="A420" s="134" t="s">
        <v>702</v>
      </c>
      <c r="B420" s="134" t="s">
        <v>269</v>
      </c>
      <c r="C420" s="134">
        <v>2024</v>
      </c>
      <c r="D420" s="134" t="s">
        <v>756</v>
      </c>
      <c r="E420" s="134" t="s">
        <v>328</v>
      </c>
      <c r="F420" s="84" t="s">
        <v>508</v>
      </c>
      <c r="G420" s="101" t="s">
        <v>505</v>
      </c>
      <c r="H420" s="160">
        <v>927</v>
      </c>
    </row>
    <row r="421" spans="1:8" x14ac:dyDescent="0.25">
      <c r="A421" s="134" t="s">
        <v>702</v>
      </c>
      <c r="B421" s="134" t="s">
        <v>269</v>
      </c>
      <c r="C421" s="134">
        <v>2024</v>
      </c>
      <c r="D421" s="134" t="s">
        <v>756</v>
      </c>
      <c r="E421" s="134" t="s">
        <v>328</v>
      </c>
      <c r="F421" s="84" t="s">
        <v>508</v>
      </c>
      <c r="G421" s="101" t="s">
        <v>785</v>
      </c>
      <c r="H421" s="160">
        <v>10.7</v>
      </c>
    </row>
    <row r="422" spans="1:8" x14ac:dyDescent="0.25">
      <c r="A422" s="134" t="s">
        <v>702</v>
      </c>
      <c r="B422" s="134" t="s">
        <v>269</v>
      </c>
      <c r="C422" s="134">
        <v>2024</v>
      </c>
      <c r="D422" s="134" t="s">
        <v>756</v>
      </c>
      <c r="E422" s="134" t="s">
        <v>334</v>
      </c>
      <c r="F422" s="134" t="s">
        <v>358</v>
      </c>
      <c r="G422" s="134" t="s">
        <v>328</v>
      </c>
      <c r="H422" s="160">
        <v>11021</v>
      </c>
    </row>
    <row r="423" spans="1:8" x14ac:dyDescent="0.25">
      <c r="A423" s="134" t="s">
        <v>702</v>
      </c>
      <c r="B423" s="134" t="s">
        <v>269</v>
      </c>
      <c r="C423" s="134">
        <v>2024</v>
      </c>
      <c r="D423" s="134" t="s">
        <v>756</v>
      </c>
      <c r="E423" s="134" t="s">
        <v>334</v>
      </c>
      <c r="F423" s="134" t="s">
        <v>358</v>
      </c>
      <c r="G423" s="134" t="s">
        <v>500</v>
      </c>
      <c r="H423" s="160">
        <v>6388</v>
      </c>
    </row>
    <row r="424" spans="1:8" x14ac:dyDescent="0.25">
      <c r="A424" s="134" t="s">
        <v>702</v>
      </c>
      <c r="B424" s="134" t="s">
        <v>269</v>
      </c>
      <c r="C424" s="134">
        <v>2024</v>
      </c>
      <c r="D424" s="134" t="s">
        <v>756</v>
      </c>
      <c r="E424" s="134" t="s">
        <v>334</v>
      </c>
      <c r="F424" s="134" t="s">
        <v>358</v>
      </c>
      <c r="G424" s="134" t="s">
        <v>502</v>
      </c>
      <c r="H424" s="160">
        <v>1695</v>
      </c>
    </row>
    <row r="425" spans="1:8" x14ac:dyDescent="0.25">
      <c r="A425" s="134" t="s">
        <v>702</v>
      </c>
      <c r="B425" s="134" t="s">
        <v>269</v>
      </c>
      <c r="C425" s="134">
        <v>2024</v>
      </c>
      <c r="D425" s="134" t="s">
        <v>756</v>
      </c>
      <c r="E425" s="134" t="s">
        <v>334</v>
      </c>
      <c r="F425" s="134" t="s">
        <v>358</v>
      </c>
      <c r="G425" s="134" t="s">
        <v>503</v>
      </c>
      <c r="H425" s="160">
        <v>1757</v>
      </c>
    </row>
    <row r="426" spans="1:8" x14ac:dyDescent="0.25">
      <c r="A426" s="134" t="s">
        <v>702</v>
      </c>
      <c r="B426" s="134" t="s">
        <v>269</v>
      </c>
      <c r="C426" s="134">
        <v>2024</v>
      </c>
      <c r="D426" s="134" t="s">
        <v>756</v>
      </c>
      <c r="E426" s="134" t="s">
        <v>334</v>
      </c>
      <c r="F426" s="134" t="s">
        <v>358</v>
      </c>
      <c r="G426" s="101" t="s">
        <v>504</v>
      </c>
      <c r="H426" s="160">
        <v>888</v>
      </c>
    </row>
    <row r="427" spans="1:8" x14ac:dyDescent="0.25">
      <c r="A427" s="134" t="s">
        <v>702</v>
      </c>
      <c r="B427" s="134" t="s">
        <v>269</v>
      </c>
      <c r="C427" s="134">
        <v>2024</v>
      </c>
      <c r="D427" s="134" t="s">
        <v>756</v>
      </c>
      <c r="E427" s="134" t="s">
        <v>334</v>
      </c>
      <c r="F427" s="134" t="s">
        <v>358</v>
      </c>
      <c r="G427" s="101" t="s">
        <v>505</v>
      </c>
      <c r="H427" s="160">
        <v>293</v>
      </c>
    </row>
    <row r="428" spans="1:8" x14ac:dyDescent="0.25">
      <c r="A428" s="134" t="s">
        <v>702</v>
      </c>
      <c r="B428" s="134" t="s">
        <v>269</v>
      </c>
      <c r="C428" s="134">
        <v>2024</v>
      </c>
      <c r="D428" s="134" t="s">
        <v>756</v>
      </c>
      <c r="E428" s="134" t="s">
        <v>334</v>
      </c>
      <c r="F428" s="134" t="s">
        <v>358</v>
      </c>
      <c r="G428" s="101" t="s">
        <v>785</v>
      </c>
      <c r="H428" s="160">
        <v>5</v>
      </c>
    </row>
    <row r="429" spans="1:8" x14ac:dyDescent="0.25">
      <c r="A429" s="134" t="s">
        <v>702</v>
      </c>
      <c r="B429" s="134" t="s">
        <v>269</v>
      </c>
      <c r="C429" s="134">
        <v>2024</v>
      </c>
      <c r="D429" s="134" t="s">
        <v>756</v>
      </c>
      <c r="E429" s="134" t="s">
        <v>334</v>
      </c>
      <c r="F429" s="101" t="s">
        <v>788</v>
      </c>
      <c r="G429" s="134" t="s">
        <v>328</v>
      </c>
      <c r="H429" s="160">
        <v>2137</v>
      </c>
    </row>
    <row r="430" spans="1:8" x14ac:dyDescent="0.25">
      <c r="A430" s="134" t="s">
        <v>702</v>
      </c>
      <c r="B430" s="134" t="s">
        <v>269</v>
      </c>
      <c r="C430" s="134">
        <v>2024</v>
      </c>
      <c r="D430" s="134" t="s">
        <v>756</v>
      </c>
      <c r="E430" s="134" t="s">
        <v>334</v>
      </c>
      <c r="F430" s="101" t="s">
        <v>788</v>
      </c>
      <c r="G430" s="134" t="s">
        <v>500</v>
      </c>
      <c r="H430" s="160">
        <v>272</v>
      </c>
    </row>
    <row r="431" spans="1:8" x14ac:dyDescent="0.25">
      <c r="A431" s="134" t="s">
        <v>702</v>
      </c>
      <c r="B431" s="134" t="s">
        <v>269</v>
      </c>
      <c r="C431" s="134">
        <v>2024</v>
      </c>
      <c r="D431" s="134" t="s">
        <v>756</v>
      </c>
      <c r="E431" s="134" t="s">
        <v>334</v>
      </c>
      <c r="F431" s="101" t="s">
        <v>788</v>
      </c>
      <c r="G431" s="134" t="s">
        <v>502</v>
      </c>
      <c r="H431" s="160">
        <v>392</v>
      </c>
    </row>
    <row r="432" spans="1:8" x14ac:dyDescent="0.25">
      <c r="A432" s="134" t="s">
        <v>702</v>
      </c>
      <c r="B432" s="134" t="s">
        <v>269</v>
      </c>
      <c r="C432" s="134">
        <v>2024</v>
      </c>
      <c r="D432" s="134" t="s">
        <v>756</v>
      </c>
      <c r="E432" s="134" t="s">
        <v>334</v>
      </c>
      <c r="F432" s="101" t="s">
        <v>788</v>
      </c>
      <c r="G432" s="134" t="s">
        <v>503</v>
      </c>
      <c r="H432" s="160">
        <v>889</v>
      </c>
    </row>
    <row r="433" spans="1:8" x14ac:dyDescent="0.25">
      <c r="A433" s="134" t="s">
        <v>702</v>
      </c>
      <c r="B433" s="134" t="s">
        <v>269</v>
      </c>
      <c r="C433" s="134">
        <v>2024</v>
      </c>
      <c r="D433" s="134" t="s">
        <v>756</v>
      </c>
      <c r="E433" s="134" t="s">
        <v>334</v>
      </c>
      <c r="F433" s="101" t="s">
        <v>788</v>
      </c>
      <c r="G433" s="101" t="s">
        <v>504</v>
      </c>
      <c r="H433" s="160">
        <v>464</v>
      </c>
    </row>
    <row r="434" spans="1:8" x14ac:dyDescent="0.25">
      <c r="A434" s="134" t="s">
        <v>702</v>
      </c>
      <c r="B434" s="134" t="s">
        <v>269</v>
      </c>
      <c r="C434" s="134">
        <v>2024</v>
      </c>
      <c r="D434" s="134" t="s">
        <v>756</v>
      </c>
      <c r="E434" s="134" t="s">
        <v>334</v>
      </c>
      <c r="F434" s="101" t="s">
        <v>788</v>
      </c>
      <c r="G434" s="101" t="s">
        <v>505</v>
      </c>
      <c r="H434" s="160">
        <v>120</v>
      </c>
    </row>
    <row r="435" spans="1:8" x14ac:dyDescent="0.25">
      <c r="A435" s="134" t="s">
        <v>702</v>
      </c>
      <c r="B435" s="134" t="s">
        <v>269</v>
      </c>
      <c r="C435" s="134">
        <v>2024</v>
      </c>
      <c r="D435" s="134" t="s">
        <v>756</v>
      </c>
      <c r="E435" s="134" t="s">
        <v>334</v>
      </c>
      <c r="F435" s="101" t="s">
        <v>788</v>
      </c>
      <c r="G435" s="101" t="s">
        <v>785</v>
      </c>
      <c r="H435" s="160">
        <v>10.3</v>
      </c>
    </row>
    <row r="436" spans="1:8" x14ac:dyDescent="0.25">
      <c r="A436" s="134" t="s">
        <v>702</v>
      </c>
      <c r="B436" s="134" t="s">
        <v>269</v>
      </c>
      <c r="C436" s="134">
        <v>2024</v>
      </c>
      <c r="D436" s="134" t="s">
        <v>756</v>
      </c>
      <c r="E436" s="134" t="s">
        <v>334</v>
      </c>
      <c r="F436" s="101" t="s">
        <v>507</v>
      </c>
      <c r="G436" s="134" t="s">
        <v>328</v>
      </c>
      <c r="H436" s="160">
        <v>3</v>
      </c>
    </row>
    <row r="437" spans="1:8" x14ac:dyDescent="0.25">
      <c r="A437" s="134" t="s">
        <v>702</v>
      </c>
      <c r="B437" s="134" t="s">
        <v>269</v>
      </c>
      <c r="C437" s="134">
        <v>2024</v>
      </c>
      <c r="D437" s="134" t="s">
        <v>756</v>
      </c>
      <c r="E437" s="134" t="s">
        <v>334</v>
      </c>
      <c r="F437" s="101" t="s">
        <v>507</v>
      </c>
      <c r="G437" s="134" t="s">
        <v>500</v>
      </c>
      <c r="H437" s="160">
        <v>1</v>
      </c>
    </row>
    <row r="438" spans="1:8" x14ac:dyDescent="0.25">
      <c r="A438" s="134" t="s">
        <v>702</v>
      </c>
      <c r="B438" s="134" t="s">
        <v>269</v>
      </c>
      <c r="C438" s="134">
        <v>2024</v>
      </c>
      <c r="D438" s="134" t="s">
        <v>756</v>
      </c>
      <c r="E438" s="134" t="s">
        <v>334</v>
      </c>
      <c r="F438" s="101" t="s">
        <v>507</v>
      </c>
      <c r="G438" s="134" t="s">
        <v>502</v>
      </c>
      <c r="H438" s="160">
        <v>2</v>
      </c>
    </row>
    <row r="439" spans="1:8" x14ac:dyDescent="0.25">
      <c r="A439" s="134" t="s">
        <v>702</v>
      </c>
      <c r="B439" s="134" t="s">
        <v>269</v>
      </c>
      <c r="C439" s="134">
        <v>2024</v>
      </c>
      <c r="D439" s="134" t="s">
        <v>756</v>
      </c>
      <c r="E439" s="134" t="s">
        <v>334</v>
      </c>
      <c r="F439" s="101" t="s">
        <v>507</v>
      </c>
      <c r="G439" s="134" t="s">
        <v>503</v>
      </c>
      <c r="H439" s="160" t="s">
        <v>284</v>
      </c>
    </row>
    <row r="440" spans="1:8" x14ac:dyDescent="0.25">
      <c r="A440" s="134" t="s">
        <v>702</v>
      </c>
      <c r="B440" s="134" t="s">
        <v>269</v>
      </c>
      <c r="C440" s="134">
        <v>2024</v>
      </c>
      <c r="D440" s="134" t="s">
        <v>756</v>
      </c>
      <c r="E440" s="134" t="s">
        <v>334</v>
      </c>
      <c r="F440" s="101" t="s">
        <v>507</v>
      </c>
      <c r="G440" s="101" t="s">
        <v>504</v>
      </c>
      <c r="H440" s="160" t="s">
        <v>284</v>
      </c>
    </row>
    <row r="441" spans="1:8" x14ac:dyDescent="0.25">
      <c r="A441" s="134" t="s">
        <v>702</v>
      </c>
      <c r="B441" s="134" t="s">
        <v>269</v>
      </c>
      <c r="C441" s="134">
        <v>2024</v>
      </c>
      <c r="D441" s="134" t="s">
        <v>756</v>
      </c>
      <c r="E441" s="134" t="s">
        <v>334</v>
      </c>
      <c r="F441" s="101" t="s">
        <v>507</v>
      </c>
      <c r="G441" s="101" t="s">
        <v>505</v>
      </c>
      <c r="H441" s="160" t="s">
        <v>284</v>
      </c>
    </row>
    <row r="442" spans="1:8" x14ac:dyDescent="0.25">
      <c r="A442" s="134" t="s">
        <v>702</v>
      </c>
      <c r="B442" s="134" t="s">
        <v>269</v>
      </c>
      <c r="C442" s="134">
        <v>2024</v>
      </c>
      <c r="D442" s="134" t="s">
        <v>756</v>
      </c>
      <c r="E442" s="134" t="s">
        <v>334</v>
      </c>
      <c r="F442" s="101" t="s">
        <v>507</v>
      </c>
      <c r="G442" s="101" t="s">
        <v>785</v>
      </c>
      <c r="H442" s="160">
        <v>3.9</v>
      </c>
    </row>
    <row r="443" spans="1:8" x14ac:dyDescent="0.25">
      <c r="A443" s="134" t="s">
        <v>702</v>
      </c>
      <c r="B443" s="134" t="s">
        <v>269</v>
      </c>
      <c r="C443" s="134">
        <v>2024</v>
      </c>
      <c r="D443" s="134" t="s">
        <v>756</v>
      </c>
      <c r="E443" s="134" t="s">
        <v>334</v>
      </c>
      <c r="F443" s="84" t="s">
        <v>508</v>
      </c>
      <c r="G443" s="134" t="s">
        <v>328</v>
      </c>
      <c r="H443" s="160">
        <v>2230</v>
      </c>
    </row>
    <row r="444" spans="1:8" x14ac:dyDescent="0.25">
      <c r="A444" s="134" t="s">
        <v>702</v>
      </c>
      <c r="B444" s="134" t="s">
        <v>269</v>
      </c>
      <c r="C444" s="134">
        <v>2024</v>
      </c>
      <c r="D444" s="134" t="s">
        <v>756</v>
      </c>
      <c r="E444" s="134" t="s">
        <v>334</v>
      </c>
      <c r="F444" s="84" t="s">
        <v>508</v>
      </c>
      <c r="G444" s="134" t="s">
        <v>500</v>
      </c>
      <c r="H444" s="160">
        <v>264</v>
      </c>
    </row>
    <row r="445" spans="1:8" x14ac:dyDescent="0.25">
      <c r="A445" s="134" t="s">
        <v>702</v>
      </c>
      <c r="B445" s="134" t="s">
        <v>269</v>
      </c>
      <c r="C445" s="134">
        <v>2024</v>
      </c>
      <c r="D445" s="134" t="s">
        <v>756</v>
      </c>
      <c r="E445" s="134" t="s">
        <v>334</v>
      </c>
      <c r="F445" s="84" t="s">
        <v>508</v>
      </c>
      <c r="G445" s="134" t="s">
        <v>502</v>
      </c>
      <c r="H445" s="160">
        <v>392</v>
      </c>
    </row>
    <row r="446" spans="1:8" x14ac:dyDescent="0.25">
      <c r="A446" s="134" t="s">
        <v>702</v>
      </c>
      <c r="B446" s="134" t="s">
        <v>269</v>
      </c>
      <c r="C446" s="134">
        <v>2024</v>
      </c>
      <c r="D446" s="134" t="s">
        <v>756</v>
      </c>
      <c r="E446" s="134" t="s">
        <v>334</v>
      </c>
      <c r="F446" s="84" t="s">
        <v>508</v>
      </c>
      <c r="G446" s="134" t="s">
        <v>503</v>
      </c>
      <c r="H446" s="160">
        <v>913</v>
      </c>
    </row>
    <row r="447" spans="1:8" x14ac:dyDescent="0.25">
      <c r="A447" s="134" t="s">
        <v>702</v>
      </c>
      <c r="B447" s="134" t="s">
        <v>269</v>
      </c>
      <c r="C447" s="134">
        <v>2024</v>
      </c>
      <c r="D447" s="134" t="s">
        <v>756</v>
      </c>
      <c r="E447" s="134" t="s">
        <v>334</v>
      </c>
      <c r="F447" s="84" t="s">
        <v>508</v>
      </c>
      <c r="G447" s="101" t="s">
        <v>504</v>
      </c>
      <c r="H447" s="160">
        <v>506</v>
      </c>
    </row>
    <row r="448" spans="1:8" x14ac:dyDescent="0.25">
      <c r="A448" s="134" t="s">
        <v>702</v>
      </c>
      <c r="B448" s="134" t="s">
        <v>269</v>
      </c>
      <c r="C448" s="134">
        <v>2024</v>
      </c>
      <c r="D448" s="134" t="s">
        <v>756</v>
      </c>
      <c r="E448" s="134" t="s">
        <v>334</v>
      </c>
      <c r="F448" s="84" t="s">
        <v>508</v>
      </c>
      <c r="G448" s="101" t="s">
        <v>505</v>
      </c>
      <c r="H448" s="160">
        <v>155</v>
      </c>
    </row>
    <row r="449" spans="1:8" x14ac:dyDescent="0.25">
      <c r="A449" s="134" t="s">
        <v>702</v>
      </c>
      <c r="B449" s="134" t="s">
        <v>269</v>
      </c>
      <c r="C449" s="134">
        <v>2024</v>
      </c>
      <c r="D449" s="134" t="s">
        <v>756</v>
      </c>
      <c r="E449" s="134" t="s">
        <v>334</v>
      </c>
      <c r="F449" s="84" t="s">
        <v>508</v>
      </c>
      <c r="G449" s="101" t="s">
        <v>785</v>
      </c>
      <c r="H449" s="160">
        <v>11.1</v>
      </c>
    </row>
    <row r="450" spans="1:8" x14ac:dyDescent="0.25">
      <c r="A450" s="134" t="s">
        <v>702</v>
      </c>
      <c r="B450" s="134" t="s">
        <v>269</v>
      </c>
      <c r="C450" s="134">
        <v>2024</v>
      </c>
      <c r="D450" s="134" t="s">
        <v>756</v>
      </c>
      <c r="E450" s="134" t="s">
        <v>335</v>
      </c>
      <c r="F450" s="134" t="s">
        <v>358</v>
      </c>
      <c r="G450" s="134" t="s">
        <v>328</v>
      </c>
      <c r="H450" s="160">
        <v>28999</v>
      </c>
    </row>
    <row r="451" spans="1:8" x14ac:dyDescent="0.25">
      <c r="A451" s="134" t="s">
        <v>702</v>
      </c>
      <c r="B451" s="134" t="s">
        <v>269</v>
      </c>
      <c r="C451" s="134">
        <v>2024</v>
      </c>
      <c r="D451" s="134" t="s">
        <v>756</v>
      </c>
      <c r="E451" s="134" t="s">
        <v>335</v>
      </c>
      <c r="F451" s="134" t="s">
        <v>358</v>
      </c>
      <c r="G451" s="134" t="s">
        <v>500</v>
      </c>
      <c r="H451" s="160">
        <v>15363</v>
      </c>
    </row>
    <row r="452" spans="1:8" x14ac:dyDescent="0.25">
      <c r="A452" s="134" t="s">
        <v>702</v>
      </c>
      <c r="B452" s="134" t="s">
        <v>269</v>
      </c>
      <c r="C452" s="134">
        <v>2024</v>
      </c>
      <c r="D452" s="134" t="s">
        <v>756</v>
      </c>
      <c r="E452" s="134" t="s">
        <v>335</v>
      </c>
      <c r="F452" s="134" t="s">
        <v>358</v>
      </c>
      <c r="G452" s="134" t="s">
        <v>502</v>
      </c>
      <c r="H452" s="160">
        <v>4787</v>
      </c>
    </row>
    <row r="453" spans="1:8" x14ac:dyDescent="0.25">
      <c r="A453" s="134" t="s">
        <v>702</v>
      </c>
      <c r="B453" s="134" t="s">
        <v>269</v>
      </c>
      <c r="C453" s="134">
        <v>2024</v>
      </c>
      <c r="D453" s="134" t="s">
        <v>756</v>
      </c>
      <c r="E453" s="134" t="s">
        <v>335</v>
      </c>
      <c r="F453" s="134" t="s">
        <v>358</v>
      </c>
      <c r="G453" s="134" t="s">
        <v>503</v>
      </c>
      <c r="H453" s="160">
        <v>5244</v>
      </c>
    </row>
    <row r="454" spans="1:8" x14ac:dyDescent="0.25">
      <c r="A454" s="134" t="s">
        <v>702</v>
      </c>
      <c r="B454" s="134" t="s">
        <v>269</v>
      </c>
      <c r="C454" s="134">
        <v>2024</v>
      </c>
      <c r="D454" s="134" t="s">
        <v>756</v>
      </c>
      <c r="E454" s="134" t="s">
        <v>335</v>
      </c>
      <c r="F454" s="134" t="s">
        <v>358</v>
      </c>
      <c r="G454" s="101" t="s">
        <v>504</v>
      </c>
      <c r="H454" s="160">
        <v>2731</v>
      </c>
    </row>
    <row r="455" spans="1:8" x14ac:dyDescent="0.25">
      <c r="A455" s="134" t="s">
        <v>702</v>
      </c>
      <c r="B455" s="134" t="s">
        <v>269</v>
      </c>
      <c r="C455" s="134">
        <v>2024</v>
      </c>
      <c r="D455" s="134" t="s">
        <v>756</v>
      </c>
      <c r="E455" s="134" t="s">
        <v>335</v>
      </c>
      <c r="F455" s="134" t="s">
        <v>358</v>
      </c>
      <c r="G455" s="101" t="s">
        <v>505</v>
      </c>
      <c r="H455" s="160">
        <v>874</v>
      </c>
    </row>
    <row r="456" spans="1:8" x14ac:dyDescent="0.25">
      <c r="A456" s="134" t="s">
        <v>702</v>
      </c>
      <c r="B456" s="134" t="s">
        <v>269</v>
      </c>
      <c r="C456" s="134">
        <v>2024</v>
      </c>
      <c r="D456" s="134" t="s">
        <v>756</v>
      </c>
      <c r="E456" s="134" t="s">
        <v>335</v>
      </c>
      <c r="F456" s="134" t="s">
        <v>358</v>
      </c>
      <c r="G456" s="101" t="s">
        <v>785</v>
      </c>
      <c r="H456" s="160">
        <v>5.5</v>
      </c>
    </row>
    <row r="457" spans="1:8" x14ac:dyDescent="0.25">
      <c r="A457" s="134" t="s">
        <v>702</v>
      </c>
      <c r="B457" s="134" t="s">
        <v>269</v>
      </c>
      <c r="C457" s="134">
        <v>2024</v>
      </c>
      <c r="D457" s="134" t="s">
        <v>756</v>
      </c>
      <c r="E457" s="134" t="s">
        <v>335</v>
      </c>
      <c r="F457" s="101" t="s">
        <v>788</v>
      </c>
      <c r="G457" s="134" t="s">
        <v>328</v>
      </c>
      <c r="H457" s="160">
        <v>6916</v>
      </c>
    </row>
    <row r="458" spans="1:8" x14ac:dyDescent="0.25">
      <c r="A458" s="134" t="s">
        <v>702</v>
      </c>
      <c r="B458" s="134" t="s">
        <v>269</v>
      </c>
      <c r="C458" s="134">
        <v>2024</v>
      </c>
      <c r="D458" s="134" t="s">
        <v>756</v>
      </c>
      <c r="E458" s="134" t="s">
        <v>335</v>
      </c>
      <c r="F458" s="101" t="s">
        <v>788</v>
      </c>
      <c r="G458" s="134" t="s">
        <v>500</v>
      </c>
      <c r="H458" s="160">
        <v>929</v>
      </c>
    </row>
    <row r="459" spans="1:8" x14ac:dyDescent="0.25">
      <c r="A459" s="134" t="s">
        <v>702</v>
      </c>
      <c r="B459" s="134" t="s">
        <v>269</v>
      </c>
      <c r="C459" s="134">
        <v>2024</v>
      </c>
      <c r="D459" s="134" t="s">
        <v>756</v>
      </c>
      <c r="E459" s="134" t="s">
        <v>335</v>
      </c>
      <c r="F459" s="101" t="s">
        <v>788</v>
      </c>
      <c r="G459" s="134" t="s">
        <v>502</v>
      </c>
      <c r="H459" s="160">
        <v>1396</v>
      </c>
    </row>
    <row r="460" spans="1:8" x14ac:dyDescent="0.25">
      <c r="A460" s="134" t="s">
        <v>702</v>
      </c>
      <c r="B460" s="134" t="s">
        <v>269</v>
      </c>
      <c r="C460" s="134">
        <v>2024</v>
      </c>
      <c r="D460" s="134" t="s">
        <v>756</v>
      </c>
      <c r="E460" s="134" t="s">
        <v>335</v>
      </c>
      <c r="F460" s="101" t="s">
        <v>788</v>
      </c>
      <c r="G460" s="134" t="s">
        <v>503</v>
      </c>
      <c r="H460" s="160">
        <v>2794</v>
      </c>
    </row>
    <row r="461" spans="1:8" x14ac:dyDescent="0.25">
      <c r="A461" s="134" t="s">
        <v>702</v>
      </c>
      <c r="B461" s="134" t="s">
        <v>269</v>
      </c>
      <c r="C461" s="134">
        <v>2024</v>
      </c>
      <c r="D461" s="134" t="s">
        <v>756</v>
      </c>
      <c r="E461" s="134" t="s">
        <v>335</v>
      </c>
      <c r="F461" s="101" t="s">
        <v>788</v>
      </c>
      <c r="G461" s="101" t="s">
        <v>504</v>
      </c>
      <c r="H461" s="160">
        <v>1402</v>
      </c>
    </row>
    <row r="462" spans="1:8" x14ac:dyDescent="0.25">
      <c r="A462" s="134" t="s">
        <v>702</v>
      </c>
      <c r="B462" s="134" t="s">
        <v>269</v>
      </c>
      <c r="C462" s="134">
        <v>2024</v>
      </c>
      <c r="D462" s="134" t="s">
        <v>756</v>
      </c>
      <c r="E462" s="134" t="s">
        <v>335</v>
      </c>
      <c r="F462" s="101" t="s">
        <v>788</v>
      </c>
      <c r="G462" s="101" t="s">
        <v>505</v>
      </c>
      <c r="H462" s="160">
        <v>395</v>
      </c>
    </row>
    <row r="463" spans="1:8" x14ac:dyDescent="0.25">
      <c r="A463" s="134" t="s">
        <v>702</v>
      </c>
      <c r="B463" s="134" t="s">
        <v>269</v>
      </c>
      <c r="C463" s="134">
        <v>2024</v>
      </c>
      <c r="D463" s="134" t="s">
        <v>756</v>
      </c>
      <c r="E463" s="134" t="s">
        <v>335</v>
      </c>
      <c r="F463" s="101" t="s">
        <v>788</v>
      </c>
      <c r="G463" s="101" t="s">
        <v>785</v>
      </c>
      <c r="H463" s="160">
        <v>9.9</v>
      </c>
    </row>
    <row r="464" spans="1:8" x14ac:dyDescent="0.25">
      <c r="A464" s="134" t="s">
        <v>702</v>
      </c>
      <c r="B464" s="134" t="s">
        <v>269</v>
      </c>
      <c r="C464" s="134">
        <v>2024</v>
      </c>
      <c r="D464" s="134" t="s">
        <v>756</v>
      </c>
      <c r="E464" s="134" t="s">
        <v>335</v>
      </c>
      <c r="F464" s="101" t="s">
        <v>507</v>
      </c>
      <c r="G464" s="134" t="s">
        <v>328</v>
      </c>
      <c r="H464" s="160">
        <v>25</v>
      </c>
    </row>
    <row r="465" spans="1:8" x14ac:dyDescent="0.25">
      <c r="A465" s="134" t="s">
        <v>702</v>
      </c>
      <c r="B465" s="134" t="s">
        <v>269</v>
      </c>
      <c r="C465" s="134">
        <v>2024</v>
      </c>
      <c r="D465" s="134" t="s">
        <v>756</v>
      </c>
      <c r="E465" s="134" t="s">
        <v>335</v>
      </c>
      <c r="F465" s="101" t="s">
        <v>507</v>
      </c>
      <c r="G465" s="134" t="s">
        <v>500</v>
      </c>
      <c r="H465" s="160">
        <v>4</v>
      </c>
    </row>
    <row r="466" spans="1:8" x14ac:dyDescent="0.25">
      <c r="A466" s="134" t="s">
        <v>702</v>
      </c>
      <c r="B466" s="134" t="s">
        <v>269</v>
      </c>
      <c r="C466" s="134">
        <v>2024</v>
      </c>
      <c r="D466" s="134" t="s">
        <v>756</v>
      </c>
      <c r="E466" s="134" t="s">
        <v>335</v>
      </c>
      <c r="F466" s="101" t="s">
        <v>507</v>
      </c>
      <c r="G466" s="134" t="s">
        <v>502</v>
      </c>
      <c r="H466" s="160">
        <v>7</v>
      </c>
    </row>
    <row r="467" spans="1:8" x14ac:dyDescent="0.25">
      <c r="A467" s="134" t="s">
        <v>702</v>
      </c>
      <c r="B467" s="134" t="s">
        <v>269</v>
      </c>
      <c r="C467" s="134">
        <v>2024</v>
      </c>
      <c r="D467" s="134" t="s">
        <v>756</v>
      </c>
      <c r="E467" s="134" t="s">
        <v>335</v>
      </c>
      <c r="F467" s="101" t="s">
        <v>507</v>
      </c>
      <c r="G467" s="134" t="s">
        <v>503</v>
      </c>
      <c r="H467" s="160">
        <v>8</v>
      </c>
    </row>
    <row r="468" spans="1:8" x14ac:dyDescent="0.25">
      <c r="A468" s="134" t="s">
        <v>702</v>
      </c>
      <c r="B468" s="134" t="s">
        <v>269</v>
      </c>
      <c r="C468" s="134">
        <v>2024</v>
      </c>
      <c r="D468" s="134" t="s">
        <v>756</v>
      </c>
      <c r="E468" s="134" t="s">
        <v>335</v>
      </c>
      <c r="F468" s="101" t="s">
        <v>507</v>
      </c>
      <c r="G468" s="101" t="s">
        <v>504</v>
      </c>
      <c r="H468" s="160">
        <v>6</v>
      </c>
    </row>
    <row r="469" spans="1:8" x14ac:dyDescent="0.25">
      <c r="A469" s="134" t="s">
        <v>702</v>
      </c>
      <c r="B469" s="134" t="s">
        <v>269</v>
      </c>
      <c r="C469" s="134">
        <v>2024</v>
      </c>
      <c r="D469" s="134" t="s">
        <v>756</v>
      </c>
      <c r="E469" s="134" t="s">
        <v>335</v>
      </c>
      <c r="F469" s="101" t="s">
        <v>507</v>
      </c>
      <c r="G469" s="101" t="s">
        <v>505</v>
      </c>
      <c r="H469" s="160" t="s">
        <v>284</v>
      </c>
    </row>
    <row r="470" spans="1:8" x14ac:dyDescent="0.25">
      <c r="A470" s="134" t="s">
        <v>702</v>
      </c>
      <c r="B470" s="134" t="s">
        <v>269</v>
      </c>
      <c r="C470" s="134">
        <v>2024</v>
      </c>
      <c r="D470" s="134" t="s">
        <v>756</v>
      </c>
      <c r="E470" s="134" t="s">
        <v>335</v>
      </c>
      <c r="F470" s="101" t="s">
        <v>507</v>
      </c>
      <c r="G470" s="101" t="s">
        <v>785</v>
      </c>
      <c r="H470" s="160">
        <v>7.8</v>
      </c>
    </row>
    <row r="471" spans="1:8" x14ac:dyDescent="0.25">
      <c r="A471" s="134" t="s">
        <v>702</v>
      </c>
      <c r="B471" s="134" t="s">
        <v>269</v>
      </c>
      <c r="C471" s="134">
        <v>2024</v>
      </c>
      <c r="D471" s="134" t="s">
        <v>756</v>
      </c>
      <c r="E471" s="134" t="s">
        <v>335</v>
      </c>
      <c r="F471" s="84" t="s">
        <v>508</v>
      </c>
      <c r="G471" s="134" t="s">
        <v>328</v>
      </c>
      <c r="H471" s="160">
        <v>7043</v>
      </c>
    </row>
    <row r="472" spans="1:8" x14ac:dyDescent="0.25">
      <c r="A472" s="134" t="s">
        <v>702</v>
      </c>
      <c r="B472" s="134" t="s">
        <v>269</v>
      </c>
      <c r="C472" s="134">
        <v>2024</v>
      </c>
      <c r="D472" s="134" t="s">
        <v>756</v>
      </c>
      <c r="E472" s="134" t="s">
        <v>335</v>
      </c>
      <c r="F472" s="84" t="s">
        <v>508</v>
      </c>
      <c r="G472" s="134" t="s">
        <v>500</v>
      </c>
      <c r="H472" s="160">
        <v>835</v>
      </c>
    </row>
    <row r="473" spans="1:8" x14ac:dyDescent="0.25">
      <c r="A473" s="134" t="s">
        <v>702</v>
      </c>
      <c r="B473" s="134" t="s">
        <v>269</v>
      </c>
      <c r="C473" s="134">
        <v>2024</v>
      </c>
      <c r="D473" s="134" t="s">
        <v>756</v>
      </c>
      <c r="E473" s="134" t="s">
        <v>335</v>
      </c>
      <c r="F473" s="84" t="s">
        <v>508</v>
      </c>
      <c r="G473" s="134" t="s">
        <v>502</v>
      </c>
      <c r="H473" s="160">
        <v>1356</v>
      </c>
    </row>
    <row r="474" spans="1:8" x14ac:dyDescent="0.25">
      <c r="A474" s="134" t="s">
        <v>702</v>
      </c>
      <c r="B474" s="134" t="s">
        <v>269</v>
      </c>
      <c r="C474" s="134">
        <v>2024</v>
      </c>
      <c r="D474" s="134" t="s">
        <v>756</v>
      </c>
      <c r="E474" s="134" t="s">
        <v>335</v>
      </c>
      <c r="F474" s="84" t="s">
        <v>508</v>
      </c>
      <c r="G474" s="134" t="s">
        <v>503</v>
      </c>
      <c r="H474" s="160">
        <v>2868</v>
      </c>
    </row>
    <row r="475" spans="1:8" x14ac:dyDescent="0.25">
      <c r="A475" s="134" t="s">
        <v>702</v>
      </c>
      <c r="B475" s="134" t="s">
        <v>269</v>
      </c>
      <c r="C475" s="134">
        <v>2024</v>
      </c>
      <c r="D475" s="134" t="s">
        <v>756</v>
      </c>
      <c r="E475" s="134" t="s">
        <v>335</v>
      </c>
      <c r="F475" s="84" t="s">
        <v>508</v>
      </c>
      <c r="G475" s="101" t="s">
        <v>504</v>
      </c>
      <c r="H475" s="160">
        <v>1499</v>
      </c>
    </row>
    <row r="476" spans="1:8" x14ac:dyDescent="0.25">
      <c r="A476" s="134" t="s">
        <v>702</v>
      </c>
      <c r="B476" s="134" t="s">
        <v>269</v>
      </c>
      <c r="C476" s="134">
        <v>2024</v>
      </c>
      <c r="D476" s="134" t="s">
        <v>756</v>
      </c>
      <c r="E476" s="134" t="s">
        <v>335</v>
      </c>
      <c r="F476" s="84" t="s">
        <v>508</v>
      </c>
      <c r="G476" s="101" t="s">
        <v>505</v>
      </c>
      <c r="H476" s="160">
        <v>485</v>
      </c>
    </row>
    <row r="477" spans="1:8" x14ac:dyDescent="0.25">
      <c r="A477" s="134" t="s">
        <v>702</v>
      </c>
      <c r="B477" s="134" t="s">
        <v>269</v>
      </c>
      <c r="C477" s="134">
        <v>2024</v>
      </c>
      <c r="D477" s="134" t="s">
        <v>756</v>
      </c>
      <c r="E477" s="134" t="s">
        <v>335</v>
      </c>
      <c r="F477" s="84" t="s">
        <v>508</v>
      </c>
      <c r="G477" s="101" t="s">
        <v>785</v>
      </c>
      <c r="H477" s="160">
        <v>10.6</v>
      </c>
    </row>
    <row r="478" spans="1:8" x14ac:dyDescent="0.25">
      <c r="A478" s="134" t="s">
        <v>702</v>
      </c>
      <c r="B478" s="134" t="s">
        <v>269</v>
      </c>
      <c r="C478" s="134">
        <v>2024</v>
      </c>
      <c r="D478" s="134" t="s">
        <v>756</v>
      </c>
      <c r="E478" s="134" t="s">
        <v>336</v>
      </c>
      <c r="F478" s="134" t="s">
        <v>358</v>
      </c>
      <c r="G478" s="134" t="s">
        <v>328</v>
      </c>
      <c r="H478" s="160">
        <v>17280</v>
      </c>
    </row>
    <row r="479" spans="1:8" x14ac:dyDescent="0.25">
      <c r="A479" s="134" t="s">
        <v>702</v>
      </c>
      <c r="B479" s="134" t="s">
        <v>269</v>
      </c>
      <c r="C479" s="134">
        <v>2024</v>
      </c>
      <c r="D479" s="134" t="s">
        <v>756</v>
      </c>
      <c r="E479" s="134" t="s">
        <v>336</v>
      </c>
      <c r="F479" s="134" t="s">
        <v>358</v>
      </c>
      <c r="G479" s="134" t="s">
        <v>500</v>
      </c>
      <c r="H479" s="160">
        <v>9291</v>
      </c>
    </row>
    <row r="480" spans="1:8" x14ac:dyDescent="0.25">
      <c r="A480" s="134" t="s">
        <v>702</v>
      </c>
      <c r="B480" s="134" t="s">
        <v>269</v>
      </c>
      <c r="C480" s="134">
        <v>2024</v>
      </c>
      <c r="D480" s="134" t="s">
        <v>756</v>
      </c>
      <c r="E480" s="134" t="s">
        <v>336</v>
      </c>
      <c r="F480" s="134" t="s">
        <v>358</v>
      </c>
      <c r="G480" s="134" t="s">
        <v>502</v>
      </c>
      <c r="H480" s="160">
        <v>2862</v>
      </c>
    </row>
    <row r="481" spans="1:8" x14ac:dyDescent="0.25">
      <c r="A481" s="134" t="s">
        <v>702</v>
      </c>
      <c r="B481" s="134" t="s">
        <v>269</v>
      </c>
      <c r="C481" s="134">
        <v>2024</v>
      </c>
      <c r="D481" s="134" t="s">
        <v>756</v>
      </c>
      <c r="E481" s="134" t="s">
        <v>336</v>
      </c>
      <c r="F481" s="134" t="s">
        <v>358</v>
      </c>
      <c r="G481" s="134" t="s">
        <v>503</v>
      </c>
      <c r="H481" s="160">
        <v>3076</v>
      </c>
    </row>
    <row r="482" spans="1:8" x14ac:dyDescent="0.25">
      <c r="A482" s="134" t="s">
        <v>702</v>
      </c>
      <c r="B482" s="134" t="s">
        <v>269</v>
      </c>
      <c r="C482" s="134">
        <v>2024</v>
      </c>
      <c r="D482" s="134" t="s">
        <v>756</v>
      </c>
      <c r="E482" s="134" t="s">
        <v>336</v>
      </c>
      <c r="F482" s="134" t="s">
        <v>358</v>
      </c>
      <c r="G482" s="101" t="s">
        <v>504</v>
      </c>
      <c r="H482" s="160">
        <v>1528</v>
      </c>
    </row>
    <row r="483" spans="1:8" x14ac:dyDescent="0.25">
      <c r="A483" s="134" t="s">
        <v>702</v>
      </c>
      <c r="B483" s="134" t="s">
        <v>269</v>
      </c>
      <c r="C483" s="134">
        <v>2024</v>
      </c>
      <c r="D483" s="134" t="s">
        <v>756</v>
      </c>
      <c r="E483" s="134" t="s">
        <v>336</v>
      </c>
      <c r="F483" s="134" t="s">
        <v>358</v>
      </c>
      <c r="G483" s="101" t="s">
        <v>505</v>
      </c>
      <c r="H483" s="160">
        <v>523</v>
      </c>
    </row>
    <row r="484" spans="1:8" x14ac:dyDescent="0.25">
      <c r="A484" s="134" t="s">
        <v>702</v>
      </c>
      <c r="B484" s="134" t="s">
        <v>269</v>
      </c>
      <c r="C484" s="134">
        <v>2024</v>
      </c>
      <c r="D484" s="134" t="s">
        <v>756</v>
      </c>
      <c r="E484" s="134" t="s">
        <v>336</v>
      </c>
      <c r="F484" s="134" t="s">
        <v>358</v>
      </c>
      <c r="G484" s="101" t="s">
        <v>785</v>
      </c>
      <c r="H484" s="160">
        <v>5.4</v>
      </c>
    </row>
    <row r="485" spans="1:8" x14ac:dyDescent="0.25">
      <c r="A485" s="134" t="s">
        <v>702</v>
      </c>
      <c r="B485" s="134" t="s">
        <v>269</v>
      </c>
      <c r="C485" s="134">
        <v>2024</v>
      </c>
      <c r="D485" s="134" t="s">
        <v>756</v>
      </c>
      <c r="E485" s="134" t="s">
        <v>336</v>
      </c>
      <c r="F485" s="101" t="s">
        <v>788</v>
      </c>
      <c r="G485" s="134" t="s">
        <v>328</v>
      </c>
      <c r="H485" s="160">
        <v>4168</v>
      </c>
    </row>
    <row r="486" spans="1:8" x14ac:dyDescent="0.25">
      <c r="A486" s="134" t="s">
        <v>702</v>
      </c>
      <c r="B486" s="134" t="s">
        <v>269</v>
      </c>
      <c r="C486" s="134">
        <v>2024</v>
      </c>
      <c r="D486" s="134" t="s">
        <v>756</v>
      </c>
      <c r="E486" s="134" t="s">
        <v>336</v>
      </c>
      <c r="F486" s="101" t="s">
        <v>788</v>
      </c>
      <c r="G486" s="134" t="s">
        <v>500</v>
      </c>
      <c r="H486" s="160">
        <v>589</v>
      </c>
    </row>
    <row r="487" spans="1:8" x14ac:dyDescent="0.25">
      <c r="A487" s="134" t="s">
        <v>702</v>
      </c>
      <c r="B487" s="134" t="s">
        <v>269</v>
      </c>
      <c r="C487" s="134">
        <v>2024</v>
      </c>
      <c r="D487" s="134" t="s">
        <v>756</v>
      </c>
      <c r="E487" s="134" t="s">
        <v>336</v>
      </c>
      <c r="F487" s="101" t="s">
        <v>788</v>
      </c>
      <c r="G487" s="134" t="s">
        <v>502</v>
      </c>
      <c r="H487" s="160">
        <v>858</v>
      </c>
    </row>
    <row r="488" spans="1:8" x14ac:dyDescent="0.25">
      <c r="A488" s="134" t="s">
        <v>702</v>
      </c>
      <c r="B488" s="134" t="s">
        <v>269</v>
      </c>
      <c r="C488" s="134">
        <v>2024</v>
      </c>
      <c r="D488" s="134" t="s">
        <v>756</v>
      </c>
      <c r="E488" s="134" t="s">
        <v>336</v>
      </c>
      <c r="F488" s="101" t="s">
        <v>788</v>
      </c>
      <c r="G488" s="134" t="s">
        <v>503</v>
      </c>
      <c r="H488" s="160">
        <v>1661</v>
      </c>
    </row>
    <row r="489" spans="1:8" x14ac:dyDescent="0.25">
      <c r="A489" s="134" t="s">
        <v>702</v>
      </c>
      <c r="B489" s="134" t="s">
        <v>269</v>
      </c>
      <c r="C489" s="134">
        <v>2024</v>
      </c>
      <c r="D489" s="134" t="s">
        <v>756</v>
      </c>
      <c r="E489" s="134" t="s">
        <v>336</v>
      </c>
      <c r="F489" s="101" t="s">
        <v>788</v>
      </c>
      <c r="G489" s="101" t="s">
        <v>504</v>
      </c>
      <c r="H489" s="160">
        <v>818</v>
      </c>
    </row>
    <row r="490" spans="1:8" x14ac:dyDescent="0.25">
      <c r="A490" s="134" t="s">
        <v>702</v>
      </c>
      <c r="B490" s="134" t="s">
        <v>269</v>
      </c>
      <c r="C490" s="134">
        <v>2024</v>
      </c>
      <c r="D490" s="134" t="s">
        <v>756</v>
      </c>
      <c r="E490" s="134" t="s">
        <v>336</v>
      </c>
      <c r="F490" s="101" t="s">
        <v>788</v>
      </c>
      <c r="G490" s="101" t="s">
        <v>505</v>
      </c>
      <c r="H490" s="160">
        <v>242</v>
      </c>
    </row>
    <row r="491" spans="1:8" x14ac:dyDescent="0.25">
      <c r="A491" s="134" t="s">
        <v>702</v>
      </c>
      <c r="B491" s="134" t="s">
        <v>269</v>
      </c>
      <c r="C491" s="134">
        <v>2024</v>
      </c>
      <c r="D491" s="134" t="s">
        <v>756</v>
      </c>
      <c r="E491" s="134" t="s">
        <v>336</v>
      </c>
      <c r="F491" s="101" t="s">
        <v>788</v>
      </c>
      <c r="G491" s="101" t="s">
        <v>785</v>
      </c>
      <c r="H491" s="160">
        <v>9.9</v>
      </c>
    </row>
    <row r="492" spans="1:8" x14ac:dyDescent="0.25">
      <c r="A492" s="134" t="s">
        <v>702</v>
      </c>
      <c r="B492" s="134" t="s">
        <v>269</v>
      </c>
      <c r="C492" s="134">
        <v>2024</v>
      </c>
      <c r="D492" s="134" t="s">
        <v>756</v>
      </c>
      <c r="E492" s="134" t="s">
        <v>336</v>
      </c>
      <c r="F492" s="101" t="s">
        <v>507</v>
      </c>
      <c r="G492" s="134" t="s">
        <v>328</v>
      </c>
      <c r="H492" s="160">
        <v>11</v>
      </c>
    </row>
    <row r="493" spans="1:8" x14ac:dyDescent="0.25">
      <c r="A493" s="134" t="s">
        <v>702</v>
      </c>
      <c r="B493" s="134" t="s">
        <v>269</v>
      </c>
      <c r="C493" s="134">
        <v>2024</v>
      </c>
      <c r="D493" s="134" t="s">
        <v>756</v>
      </c>
      <c r="E493" s="134" t="s">
        <v>336</v>
      </c>
      <c r="F493" s="101" t="s">
        <v>507</v>
      </c>
      <c r="G493" s="134" t="s">
        <v>500</v>
      </c>
      <c r="H493" s="160">
        <v>2</v>
      </c>
    </row>
    <row r="494" spans="1:8" x14ac:dyDescent="0.25">
      <c r="A494" s="134" t="s">
        <v>702</v>
      </c>
      <c r="B494" s="134" t="s">
        <v>269</v>
      </c>
      <c r="C494" s="134">
        <v>2024</v>
      </c>
      <c r="D494" s="134" t="s">
        <v>756</v>
      </c>
      <c r="E494" s="134" t="s">
        <v>336</v>
      </c>
      <c r="F494" s="101" t="s">
        <v>507</v>
      </c>
      <c r="G494" s="134" t="s">
        <v>502</v>
      </c>
      <c r="H494" s="160">
        <v>3</v>
      </c>
    </row>
    <row r="495" spans="1:8" x14ac:dyDescent="0.25">
      <c r="A495" s="134" t="s">
        <v>702</v>
      </c>
      <c r="B495" s="134" t="s">
        <v>269</v>
      </c>
      <c r="C495" s="134">
        <v>2024</v>
      </c>
      <c r="D495" s="134" t="s">
        <v>756</v>
      </c>
      <c r="E495" s="134" t="s">
        <v>336</v>
      </c>
      <c r="F495" s="101" t="s">
        <v>507</v>
      </c>
      <c r="G495" s="134" t="s">
        <v>503</v>
      </c>
      <c r="H495" s="160">
        <v>2</v>
      </c>
    </row>
    <row r="496" spans="1:8" x14ac:dyDescent="0.25">
      <c r="A496" s="134" t="s">
        <v>702</v>
      </c>
      <c r="B496" s="134" t="s">
        <v>269</v>
      </c>
      <c r="C496" s="134">
        <v>2024</v>
      </c>
      <c r="D496" s="134" t="s">
        <v>756</v>
      </c>
      <c r="E496" s="134" t="s">
        <v>336</v>
      </c>
      <c r="F496" s="101" t="s">
        <v>507</v>
      </c>
      <c r="G496" s="101" t="s">
        <v>504</v>
      </c>
      <c r="H496" s="160">
        <v>4</v>
      </c>
    </row>
    <row r="497" spans="1:8" x14ac:dyDescent="0.25">
      <c r="A497" s="134" t="s">
        <v>702</v>
      </c>
      <c r="B497" s="134" t="s">
        <v>269</v>
      </c>
      <c r="C497" s="134">
        <v>2024</v>
      </c>
      <c r="D497" s="134" t="s">
        <v>756</v>
      </c>
      <c r="E497" s="134" t="s">
        <v>336</v>
      </c>
      <c r="F497" s="101" t="s">
        <v>507</v>
      </c>
      <c r="G497" s="101" t="s">
        <v>505</v>
      </c>
      <c r="H497" s="160" t="s">
        <v>284</v>
      </c>
    </row>
    <row r="498" spans="1:8" x14ac:dyDescent="0.25">
      <c r="A498" s="134" t="s">
        <v>702</v>
      </c>
      <c r="B498" s="134" t="s">
        <v>269</v>
      </c>
      <c r="C498" s="134">
        <v>2024</v>
      </c>
      <c r="D498" s="134" t="s">
        <v>756</v>
      </c>
      <c r="E498" s="134" t="s">
        <v>336</v>
      </c>
      <c r="F498" s="101" t="s">
        <v>507</v>
      </c>
      <c r="G498" s="101" t="s">
        <v>785</v>
      </c>
      <c r="H498" s="160">
        <v>9.9</v>
      </c>
    </row>
    <row r="499" spans="1:8" x14ac:dyDescent="0.25">
      <c r="A499" s="134" t="s">
        <v>702</v>
      </c>
      <c r="B499" s="134" t="s">
        <v>269</v>
      </c>
      <c r="C499" s="134">
        <v>2024</v>
      </c>
      <c r="D499" s="134" t="s">
        <v>756</v>
      </c>
      <c r="E499" s="134" t="s">
        <v>336</v>
      </c>
      <c r="F499" s="84" t="s">
        <v>508</v>
      </c>
      <c r="G499" s="134" t="s">
        <v>328</v>
      </c>
      <c r="H499" s="160">
        <v>4113</v>
      </c>
    </row>
    <row r="500" spans="1:8" x14ac:dyDescent="0.25">
      <c r="A500" s="134" t="s">
        <v>702</v>
      </c>
      <c r="B500" s="134" t="s">
        <v>269</v>
      </c>
      <c r="C500" s="134">
        <v>2024</v>
      </c>
      <c r="D500" s="134" t="s">
        <v>756</v>
      </c>
      <c r="E500" s="134" t="s">
        <v>336</v>
      </c>
      <c r="F500" s="84" t="s">
        <v>508</v>
      </c>
      <c r="G500" s="134" t="s">
        <v>500</v>
      </c>
      <c r="H500" s="160">
        <v>497</v>
      </c>
    </row>
    <row r="501" spans="1:8" x14ac:dyDescent="0.25">
      <c r="A501" s="134" t="s">
        <v>702</v>
      </c>
      <c r="B501" s="134" t="s">
        <v>269</v>
      </c>
      <c r="C501" s="134">
        <v>2024</v>
      </c>
      <c r="D501" s="134" t="s">
        <v>756</v>
      </c>
      <c r="E501" s="134" t="s">
        <v>336</v>
      </c>
      <c r="F501" s="84" t="s">
        <v>508</v>
      </c>
      <c r="G501" s="134" t="s">
        <v>502</v>
      </c>
      <c r="H501" s="160">
        <v>797</v>
      </c>
    </row>
    <row r="502" spans="1:8" x14ac:dyDescent="0.25">
      <c r="A502" s="134" t="s">
        <v>702</v>
      </c>
      <c r="B502" s="134" t="s">
        <v>269</v>
      </c>
      <c r="C502" s="134">
        <v>2024</v>
      </c>
      <c r="D502" s="134" t="s">
        <v>756</v>
      </c>
      <c r="E502" s="134" t="s">
        <v>336</v>
      </c>
      <c r="F502" s="84" t="s">
        <v>508</v>
      </c>
      <c r="G502" s="134" t="s">
        <v>503</v>
      </c>
      <c r="H502" s="160">
        <v>1687</v>
      </c>
    </row>
    <row r="503" spans="1:8" x14ac:dyDescent="0.25">
      <c r="A503" s="134" t="s">
        <v>702</v>
      </c>
      <c r="B503" s="134" t="s">
        <v>269</v>
      </c>
      <c r="C503" s="134">
        <v>2024</v>
      </c>
      <c r="D503" s="134" t="s">
        <v>756</v>
      </c>
      <c r="E503" s="134" t="s">
        <v>336</v>
      </c>
      <c r="F503" s="84" t="s">
        <v>508</v>
      </c>
      <c r="G503" s="101" t="s">
        <v>504</v>
      </c>
      <c r="H503" s="160">
        <v>845</v>
      </c>
    </row>
    <row r="504" spans="1:8" x14ac:dyDescent="0.25">
      <c r="A504" s="134" t="s">
        <v>702</v>
      </c>
      <c r="B504" s="134" t="s">
        <v>269</v>
      </c>
      <c r="C504" s="134">
        <v>2024</v>
      </c>
      <c r="D504" s="134" t="s">
        <v>756</v>
      </c>
      <c r="E504" s="134" t="s">
        <v>336</v>
      </c>
      <c r="F504" s="84" t="s">
        <v>508</v>
      </c>
      <c r="G504" s="101" t="s">
        <v>505</v>
      </c>
      <c r="H504" s="160">
        <v>287</v>
      </c>
    </row>
    <row r="505" spans="1:8" x14ac:dyDescent="0.25">
      <c r="A505" s="134" t="s">
        <v>702</v>
      </c>
      <c r="B505" s="134" t="s">
        <v>269</v>
      </c>
      <c r="C505" s="134">
        <v>2024</v>
      </c>
      <c r="D505" s="134" t="s">
        <v>756</v>
      </c>
      <c r="E505" s="134" t="s">
        <v>336</v>
      </c>
      <c r="F505" s="84" t="s">
        <v>508</v>
      </c>
      <c r="G505" s="101" t="s">
        <v>785</v>
      </c>
      <c r="H505" s="160">
        <v>10.6</v>
      </c>
    </row>
    <row r="506" spans="1:8" x14ac:dyDescent="0.25">
      <c r="A506" s="134" t="s">
        <v>702</v>
      </c>
      <c r="B506" s="134" t="s">
        <v>269</v>
      </c>
      <c r="C506" s="134">
        <v>2024</v>
      </c>
      <c r="D506" s="134" t="s">
        <v>320</v>
      </c>
      <c r="E506" s="134" t="s">
        <v>328</v>
      </c>
      <c r="F506" s="134" t="s">
        <v>358</v>
      </c>
      <c r="G506" s="134" t="s">
        <v>328</v>
      </c>
      <c r="H506" s="160">
        <v>128715</v>
      </c>
    </row>
    <row r="507" spans="1:8" x14ac:dyDescent="0.25">
      <c r="A507" s="134" t="s">
        <v>702</v>
      </c>
      <c r="B507" s="134" t="s">
        <v>269</v>
      </c>
      <c r="C507" s="134">
        <v>2024</v>
      </c>
      <c r="D507" s="134" t="s">
        <v>320</v>
      </c>
      <c r="E507" s="134" t="s">
        <v>328</v>
      </c>
      <c r="F507" s="134" t="s">
        <v>358</v>
      </c>
      <c r="G507" s="134" t="s">
        <v>500</v>
      </c>
      <c r="H507" s="160">
        <v>65730</v>
      </c>
    </row>
    <row r="508" spans="1:8" x14ac:dyDescent="0.25">
      <c r="A508" s="134" t="s">
        <v>702</v>
      </c>
      <c r="B508" s="134" t="s">
        <v>269</v>
      </c>
      <c r="C508" s="134">
        <v>2024</v>
      </c>
      <c r="D508" s="134" t="s">
        <v>320</v>
      </c>
      <c r="E508" s="134" t="s">
        <v>328</v>
      </c>
      <c r="F508" s="134" t="s">
        <v>358</v>
      </c>
      <c r="G508" s="134" t="s">
        <v>502</v>
      </c>
      <c r="H508" s="160">
        <v>21572</v>
      </c>
    </row>
    <row r="509" spans="1:8" x14ac:dyDescent="0.25">
      <c r="A509" s="134" t="s">
        <v>702</v>
      </c>
      <c r="B509" s="134" t="s">
        <v>269</v>
      </c>
      <c r="C509" s="134">
        <v>2024</v>
      </c>
      <c r="D509" s="134" t="s">
        <v>320</v>
      </c>
      <c r="E509" s="134" t="s">
        <v>328</v>
      </c>
      <c r="F509" s="134" t="s">
        <v>358</v>
      </c>
      <c r="G509" s="134" t="s">
        <v>503</v>
      </c>
      <c r="H509" s="160">
        <v>22715</v>
      </c>
    </row>
    <row r="510" spans="1:8" x14ac:dyDescent="0.25">
      <c r="A510" s="134" t="s">
        <v>702</v>
      </c>
      <c r="B510" s="134" t="s">
        <v>269</v>
      </c>
      <c r="C510" s="134">
        <v>2024</v>
      </c>
      <c r="D510" s="134" t="s">
        <v>320</v>
      </c>
      <c r="E510" s="134" t="s">
        <v>328</v>
      </c>
      <c r="F510" s="134" t="s">
        <v>358</v>
      </c>
      <c r="G510" s="101" t="s">
        <v>504</v>
      </c>
      <c r="H510" s="160">
        <v>14366</v>
      </c>
    </row>
    <row r="511" spans="1:8" x14ac:dyDescent="0.25">
      <c r="A511" s="134" t="s">
        <v>702</v>
      </c>
      <c r="B511" s="134" t="s">
        <v>269</v>
      </c>
      <c r="C511" s="134">
        <v>2024</v>
      </c>
      <c r="D511" s="134" t="s">
        <v>320</v>
      </c>
      <c r="E511" s="134" t="s">
        <v>328</v>
      </c>
      <c r="F511" s="134" t="s">
        <v>358</v>
      </c>
      <c r="G511" s="101" t="s">
        <v>505</v>
      </c>
      <c r="H511" s="160">
        <v>4332</v>
      </c>
    </row>
    <row r="512" spans="1:8" x14ac:dyDescent="0.25">
      <c r="A512" s="134" t="s">
        <v>702</v>
      </c>
      <c r="B512" s="134" t="s">
        <v>269</v>
      </c>
      <c r="C512" s="134">
        <v>2024</v>
      </c>
      <c r="D512" s="134" t="s">
        <v>320</v>
      </c>
      <c r="E512" s="134" t="s">
        <v>328</v>
      </c>
      <c r="F512" s="134" t="s">
        <v>358</v>
      </c>
      <c r="G512" s="101" t="s">
        <v>785</v>
      </c>
      <c r="H512" s="160">
        <v>5.8</v>
      </c>
    </row>
    <row r="513" spans="1:8" x14ac:dyDescent="0.25">
      <c r="A513" s="134" t="s">
        <v>702</v>
      </c>
      <c r="B513" s="134" t="s">
        <v>269</v>
      </c>
      <c r="C513" s="134">
        <v>2024</v>
      </c>
      <c r="D513" s="134" t="s">
        <v>320</v>
      </c>
      <c r="E513" s="134" t="s">
        <v>328</v>
      </c>
      <c r="F513" s="101" t="s">
        <v>788</v>
      </c>
      <c r="G513" s="134" t="s">
        <v>328</v>
      </c>
      <c r="H513" s="160">
        <v>29978</v>
      </c>
    </row>
    <row r="514" spans="1:8" x14ac:dyDescent="0.25">
      <c r="A514" s="134" t="s">
        <v>702</v>
      </c>
      <c r="B514" s="134" t="s">
        <v>269</v>
      </c>
      <c r="C514" s="134">
        <v>2024</v>
      </c>
      <c r="D514" s="134" t="s">
        <v>320</v>
      </c>
      <c r="E514" s="134" t="s">
        <v>328</v>
      </c>
      <c r="F514" s="101" t="s">
        <v>788</v>
      </c>
      <c r="G514" s="134" t="s">
        <v>500</v>
      </c>
      <c r="H514" s="160">
        <v>3819</v>
      </c>
    </row>
    <row r="515" spans="1:8" x14ac:dyDescent="0.25">
      <c r="A515" s="134" t="s">
        <v>702</v>
      </c>
      <c r="B515" s="134" t="s">
        <v>269</v>
      </c>
      <c r="C515" s="134">
        <v>2024</v>
      </c>
      <c r="D515" s="134" t="s">
        <v>320</v>
      </c>
      <c r="E515" s="134" t="s">
        <v>328</v>
      </c>
      <c r="F515" s="101" t="s">
        <v>788</v>
      </c>
      <c r="G515" s="134" t="s">
        <v>502</v>
      </c>
      <c r="H515" s="160">
        <v>5666</v>
      </c>
    </row>
    <row r="516" spans="1:8" x14ac:dyDescent="0.25">
      <c r="A516" s="134" t="s">
        <v>702</v>
      </c>
      <c r="B516" s="134" t="s">
        <v>269</v>
      </c>
      <c r="C516" s="134">
        <v>2024</v>
      </c>
      <c r="D516" s="134" t="s">
        <v>320</v>
      </c>
      <c r="E516" s="134" t="s">
        <v>328</v>
      </c>
      <c r="F516" s="101" t="s">
        <v>788</v>
      </c>
      <c r="G516" s="134" t="s">
        <v>503</v>
      </c>
      <c r="H516" s="160">
        <v>10889</v>
      </c>
    </row>
    <row r="517" spans="1:8" x14ac:dyDescent="0.25">
      <c r="A517" s="134" t="s">
        <v>702</v>
      </c>
      <c r="B517" s="134" t="s">
        <v>269</v>
      </c>
      <c r="C517" s="134">
        <v>2024</v>
      </c>
      <c r="D517" s="134" t="s">
        <v>320</v>
      </c>
      <c r="E517" s="134" t="s">
        <v>328</v>
      </c>
      <c r="F517" s="101" t="s">
        <v>788</v>
      </c>
      <c r="G517" s="101" t="s">
        <v>504</v>
      </c>
      <c r="H517" s="160">
        <v>7558</v>
      </c>
    </row>
    <row r="518" spans="1:8" x14ac:dyDescent="0.25">
      <c r="A518" s="134" t="s">
        <v>702</v>
      </c>
      <c r="B518" s="134" t="s">
        <v>269</v>
      </c>
      <c r="C518" s="134">
        <v>2024</v>
      </c>
      <c r="D518" s="134" t="s">
        <v>320</v>
      </c>
      <c r="E518" s="134" t="s">
        <v>328</v>
      </c>
      <c r="F518" s="101" t="s">
        <v>788</v>
      </c>
      <c r="G518" s="101" t="s">
        <v>505</v>
      </c>
      <c r="H518" s="160">
        <v>2046</v>
      </c>
    </row>
    <row r="519" spans="1:8" x14ac:dyDescent="0.25">
      <c r="A519" s="134" t="s">
        <v>702</v>
      </c>
      <c r="B519" s="134" t="s">
        <v>269</v>
      </c>
      <c r="C519" s="134">
        <v>2024</v>
      </c>
      <c r="D519" s="134" t="s">
        <v>320</v>
      </c>
      <c r="E519" s="134" t="s">
        <v>328</v>
      </c>
      <c r="F519" s="101" t="s">
        <v>788</v>
      </c>
      <c r="G519" s="101" t="s">
        <v>785</v>
      </c>
      <c r="H519" s="160">
        <v>10.8</v>
      </c>
    </row>
    <row r="520" spans="1:8" x14ac:dyDescent="0.25">
      <c r="A520" s="134" t="s">
        <v>702</v>
      </c>
      <c r="B520" s="134" t="s">
        <v>269</v>
      </c>
      <c r="C520" s="134">
        <v>2024</v>
      </c>
      <c r="D520" s="134" t="s">
        <v>320</v>
      </c>
      <c r="E520" s="134" t="s">
        <v>328</v>
      </c>
      <c r="F520" s="101" t="s">
        <v>507</v>
      </c>
      <c r="G520" s="134" t="s">
        <v>328</v>
      </c>
      <c r="H520" s="160">
        <v>92</v>
      </c>
    </row>
    <row r="521" spans="1:8" x14ac:dyDescent="0.25">
      <c r="A521" s="134" t="s">
        <v>702</v>
      </c>
      <c r="B521" s="134" t="s">
        <v>269</v>
      </c>
      <c r="C521" s="134">
        <v>2024</v>
      </c>
      <c r="D521" s="134" t="s">
        <v>320</v>
      </c>
      <c r="E521" s="134" t="s">
        <v>328</v>
      </c>
      <c r="F521" s="101" t="s">
        <v>507</v>
      </c>
      <c r="G521" s="134" t="s">
        <v>500</v>
      </c>
      <c r="H521" s="160">
        <v>14</v>
      </c>
    </row>
    <row r="522" spans="1:8" x14ac:dyDescent="0.25">
      <c r="A522" s="134" t="s">
        <v>702</v>
      </c>
      <c r="B522" s="134" t="s">
        <v>269</v>
      </c>
      <c r="C522" s="134">
        <v>2024</v>
      </c>
      <c r="D522" s="134" t="s">
        <v>320</v>
      </c>
      <c r="E522" s="134" t="s">
        <v>328</v>
      </c>
      <c r="F522" s="101" t="s">
        <v>507</v>
      </c>
      <c r="G522" s="134" t="s">
        <v>502</v>
      </c>
      <c r="H522" s="160">
        <v>25</v>
      </c>
    </row>
    <row r="523" spans="1:8" x14ac:dyDescent="0.25">
      <c r="A523" s="134" t="s">
        <v>702</v>
      </c>
      <c r="B523" s="134" t="s">
        <v>269</v>
      </c>
      <c r="C523" s="134">
        <v>2024</v>
      </c>
      <c r="D523" s="134" t="s">
        <v>320</v>
      </c>
      <c r="E523" s="134" t="s">
        <v>328</v>
      </c>
      <c r="F523" s="101" t="s">
        <v>507</v>
      </c>
      <c r="G523" s="134" t="s">
        <v>503</v>
      </c>
      <c r="H523" s="160">
        <v>31</v>
      </c>
    </row>
    <row r="524" spans="1:8" x14ac:dyDescent="0.25">
      <c r="A524" s="134" t="s">
        <v>702</v>
      </c>
      <c r="B524" s="134" t="s">
        <v>269</v>
      </c>
      <c r="C524" s="134">
        <v>2024</v>
      </c>
      <c r="D524" s="134" t="s">
        <v>320</v>
      </c>
      <c r="E524" s="134" t="s">
        <v>328</v>
      </c>
      <c r="F524" s="101" t="s">
        <v>507</v>
      </c>
      <c r="G524" s="101" t="s">
        <v>504</v>
      </c>
      <c r="H524" s="160">
        <v>17</v>
      </c>
    </row>
    <row r="525" spans="1:8" x14ac:dyDescent="0.25">
      <c r="A525" s="134" t="s">
        <v>702</v>
      </c>
      <c r="B525" s="134" t="s">
        <v>269</v>
      </c>
      <c r="C525" s="134">
        <v>2024</v>
      </c>
      <c r="D525" s="134" t="s">
        <v>320</v>
      </c>
      <c r="E525" s="134" t="s">
        <v>328</v>
      </c>
      <c r="F525" s="101" t="s">
        <v>507</v>
      </c>
      <c r="G525" s="101" t="s">
        <v>505</v>
      </c>
      <c r="H525" s="160">
        <v>5</v>
      </c>
    </row>
    <row r="526" spans="1:8" x14ac:dyDescent="0.25">
      <c r="A526" s="134" t="s">
        <v>702</v>
      </c>
      <c r="B526" s="134" t="s">
        <v>269</v>
      </c>
      <c r="C526" s="134">
        <v>2024</v>
      </c>
      <c r="D526" s="134" t="s">
        <v>320</v>
      </c>
      <c r="E526" s="134" t="s">
        <v>328</v>
      </c>
      <c r="F526" s="101" t="s">
        <v>507</v>
      </c>
      <c r="G526" s="101" t="s">
        <v>785</v>
      </c>
      <c r="H526" s="160">
        <v>9.8000000000000007</v>
      </c>
    </row>
    <row r="527" spans="1:8" x14ac:dyDescent="0.25">
      <c r="A527" s="134" t="s">
        <v>702</v>
      </c>
      <c r="B527" s="134" t="s">
        <v>269</v>
      </c>
      <c r="C527" s="134">
        <v>2024</v>
      </c>
      <c r="D527" s="134" t="s">
        <v>320</v>
      </c>
      <c r="E527" s="134" t="s">
        <v>328</v>
      </c>
      <c r="F527" s="84" t="s">
        <v>508</v>
      </c>
      <c r="G527" s="134" t="s">
        <v>328</v>
      </c>
      <c r="H527" s="160">
        <v>28988</v>
      </c>
    </row>
    <row r="528" spans="1:8" x14ac:dyDescent="0.25">
      <c r="A528" s="134" t="s">
        <v>702</v>
      </c>
      <c r="B528" s="134" t="s">
        <v>269</v>
      </c>
      <c r="C528" s="134">
        <v>2024</v>
      </c>
      <c r="D528" s="134" t="s">
        <v>320</v>
      </c>
      <c r="E528" s="134" t="s">
        <v>328</v>
      </c>
      <c r="F528" s="84" t="s">
        <v>508</v>
      </c>
      <c r="G528" s="134" t="s">
        <v>500</v>
      </c>
      <c r="H528" s="160">
        <v>3108</v>
      </c>
    </row>
    <row r="529" spans="1:8" x14ac:dyDescent="0.25">
      <c r="A529" s="134" t="s">
        <v>702</v>
      </c>
      <c r="B529" s="134" t="s">
        <v>269</v>
      </c>
      <c r="C529" s="134">
        <v>2024</v>
      </c>
      <c r="D529" s="134" t="s">
        <v>320</v>
      </c>
      <c r="E529" s="134" t="s">
        <v>328</v>
      </c>
      <c r="F529" s="84" t="s">
        <v>508</v>
      </c>
      <c r="G529" s="134" t="s">
        <v>502</v>
      </c>
      <c r="H529" s="160">
        <v>5005</v>
      </c>
    </row>
    <row r="530" spans="1:8" x14ac:dyDescent="0.25">
      <c r="A530" s="134" t="s">
        <v>702</v>
      </c>
      <c r="B530" s="134" t="s">
        <v>269</v>
      </c>
      <c r="C530" s="134">
        <v>2024</v>
      </c>
      <c r="D530" s="134" t="s">
        <v>320</v>
      </c>
      <c r="E530" s="134" t="s">
        <v>328</v>
      </c>
      <c r="F530" s="84" t="s">
        <v>508</v>
      </c>
      <c r="G530" s="134" t="s">
        <v>503</v>
      </c>
      <c r="H530" s="160">
        <v>11030</v>
      </c>
    </row>
    <row r="531" spans="1:8" x14ac:dyDescent="0.25">
      <c r="A531" s="134" t="s">
        <v>702</v>
      </c>
      <c r="B531" s="134" t="s">
        <v>269</v>
      </c>
      <c r="C531" s="134">
        <v>2024</v>
      </c>
      <c r="D531" s="134" t="s">
        <v>320</v>
      </c>
      <c r="E531" s="134" t="s">
        <v>328</v>
      </c>
      <c r="F531" s="84" t="s">
        <v>508</v>
      </c>
      <c r="G531" s="101" t="s">
        <v>504</v>
      </c>
      <c r="H531" s="160">
        <v>7696</v>
      </c>
    </row>
    <row r="532" spans="1:8" x14ac:dyDescent="0.25">
      <c r="A532" s="134" t="s">
        <v>702</v>
      </c>
      <c r="B532" s="134" t="s">
        <v>269</v>
      </c>
      <c r="C532" s="134">
        <v>2024</v>
      </c>
      <c r="D532" s="134" t="s">
        <v>320</v>
      </c>
      <c r="E532" s="134" t="s">
        <v>328</v>
      </c>
      <c r="F532" s="84" t="s">
        <v>508</v>
      </c>
      <c r="G532" s="101" t="s">
        <v>505</v>
      </c>
      <c r="H532" s="160">
        <v>2149</v>
      </c>
    </row>
    <row r="533" spans="1:8" x14ac:dyDescent="0.25">
      <c r="A533" s="134" t="s">
        <v>702</v>
      </c>
      <c r="B533" s="134" t="s">
        <v>269</v>
      </c>
      <c r="C533" s="134">
        <v>2024</v>
      </c>
      <c r="D533" s="134" t="s">
        <v>320</v>
      </c>
      <c r="E533" s="134" t="s">
        <v>328</v>
      </c>
      <c r="F533" s="84" t="s">
        <v>508</v>
      </c>
      <c r="G533" s="101" t="s">
        <v>785</v>
      </c>
      <c r="H533" s="160">
        <v>11.3</v>
      </c>
    </row>
    <row r="534" spans="1:8" x14ac:dyDescent="0.25">
      <c r="A534" s="134" t="s">
        <v>702</v>
      </c>
      <c r="B534" s="134" t="s">
        <v>269</v>
      </c>
      <c r="C534" s="134">
        <v>2024</v>
      </c>
      <c r="D534" s="134" t="s">
        <v>320</v>
      </c>
      <c r="E534" s="134" t="s">
        <v>337</v>
      </c>
      <c r="F534" s="134" t="s">
        <v>358</v>
      </c>
      <c r="G534" s="134" t="s">
        <v>328</v>
      </c>
      <c r="H534" s="160">
        <v>33515</v>
      </c>
    </row>
    <row r="535" spans="1:8" x14ac:dyDescent="0.25">
      <c r="A535" s="134" t="s">
        <v>702</v>
      </c>
      <c r="B535" s="134" t="s">
        <v>269</v>
      </c>
      <c r="C535" s="134">
        <v>2024</v>
      </c>
      <c r="D535" s="134" t="s">
        <v>320</v>
      </c>
      <c r="E535" s="134" t="s">
        <v>337</v>
      </c>
      <c r="F535" s="134" t="s">
        <v>358</v>
      </c>
      <c r="G535" s="134" t="s">
        <v>500</v>
      </c>
      <c r="H535" s="160">
        <v>16065</v>
      </c>
    </row>
    <row r="536" spans="1:8" x14ac:dyDescent="0.25">
      <c r="A536" s="134" t="s">
        <v>702</v>
      </c>
      <c r="B536" s="134" t="s">
        <v>269</v>
      </c>
      <c r="C536" s="134">
        <v>2024</v>
      </c>
      <c r="D536" s="134" t="s">
        <v>320</v>
      </c>
      <c r="E536" s="134" t="s">
        <v>337</v>
      </c>
      <c r="F536" s="134" t="s">
        <v>358</v>
      </c>
      <c r="G536" s="134" t="s">
        <v>502</v>
      </c>
      <c r="H536" s="160">
        <v>5641</v>
      </c>
    </row>
    <row r="537" spans="1:8" x14ac:dyDescent="0.25">
      <c r="A537" s="134" t="s">
        <v>702</v>
      </c>
      <c r="B537" s="134" t="s">
        <v>269</v>
      </c>
      <c r="C537" s="134">
        <v>2024</v>
      </c>
      <c r="D537" s="134" t="s">
        <v>320</v>
      </c>
      <c r="E537" s="134" t="s">
        <v>337</v>
      </c>
      <c r="F537" s="134" t="s">
        <v>358</v>
      </c>
      <c r="G537" s="134" t="s">
        <v>503</v>
      </c>
      <c r="H537" s="160">
        <v>6147</v>
      </c>
    </row>
    <row r="538" spans="1:8" x14ac:dyDescent="0.25">
      <c r="A538" s="134" t="s">
        <v>702</v>
      </c>
      <c r="B538" s="134" t="s">
        <v>269</v>
      </c>
      <c r="C538" s="134">
        <v>2024</v>
      </c>
      <c r="D538" s="134" t="s">
        <v>320</v>
      </c>
      <c r="E538" s="134" t="s">
        <v>337</v>
      </c>
      <c r="F538" s="134" t="s">
        <v>358</v>
      </c>
      <c r="G538" s="101" t="s">
        <v>504</v>
      </c>
      <c r="H538" s="160">
        <v>4335</v>
      </c>
    </row>
    <row r="539" spans="1:8" x14ac:dyDescent="0.25">
      <c r="A539" s="134" t="s">
        <v>702</v>
      </c>
      <c r="B539" s="134" t="s">
        <v>269</v>
      </c>
      <c r="C539" s="134">
        <v>2024</v>
      </c>
      <c r="D539" s="134" t="s">
        <v>320</v>
      </c>
      <c r="E539" s="134" t="s">
        <v>337</v>
      </c>
      <c r="F539" s="134" t="s">
        <v>358</v>
      </c>
      <c r="G539" s="101" t="s">
        <v>505</v>
      </c>
      <c r="H539" s="160">
        <v>1327</v>
      </c>
    </row>
    <row r="540" spans="1:8" x14ac:dyDescent="0.25">
      <c r="A540" s="134" t="s">
        <v>702</v>
      </c>
      <c r="B540" s="134" t="s">
        <v>269</v>
      </c>
      <c r="C540" s="134">
        <v>2024</v>
      </c>
      <c r="D540" s="134" t="s">
        <v>320</v>
      </c>
      <c r="E540" s="134" t="s">
        <v>337</v>
      </c>
      <c r="F540" s="134" t="s">
        <v>358</v>
      </c>
      <c r="G540" s="101" t="s">
        <v>785</v>
      </c>
      <c r="H540" s="160">
        <v>6.5</v>
      </c>
    </row>
    <row r="541" spans="1:8" x14ac:dyDescent="0.25">
      <c r="A541" s="134" t="s">
        <v>702</v>
      </c>
      <c r="B541" s="134" t="s">
        <v>269</v>
      </c>
      <c r="C541" s="134">
        <v>2024</v>
      </c>
      <c r="D541" s="134" t="s">
        <v>320</v>
      </c>
      <c r="E541" s="134" t="s">
        <v>337</v>
      </c>
      <c r="F541" s="101" t="s">
        <v>788</v>
      </c>
      <c r="G541" s="134" t="s">
        <v>328</v>
      </c>
      <c r="H541" s="160">
        <v>8195</v>
      </c>
    </row>
    <row r="542" spans="1:8" x14ac:dyDescent="0.25">
      <c r="A542" s="134" t="s">
        <v>702</v>
      </c>
      <c r="B542" s="134" t="s">
        <v>269</v>
      </c>
      <c r="C542" s="134">
        <v>2024</v>
      </c>
      <c r="D542" s="134" t="s">
        <v>320</v>
      </c>
      <c r="E542" s="134" t="s">
        <v>337</v>
      </c>
      <c r="F542" s="101" t="s">
        <v>788</v>
      </c>
      <c r="G542" s="134" t="s">
        <v>500</v>
      </c>
      <c r="H542" s="160">
        <v>996</v>
      </c>
    </row>
    <row r="543" spans="1:8" x14ac:dyDescent="0.25">
      <c r="A543" s="134" t="s">
        <v>702</v>
      </c>
      <c r="B543" s="134" t="s">
        <v>269</v>
      </c>
      <c r="C543" s="134">
        <v>2024</v>
      </c>
      <c r="D543" s="134" t="s">
        <v>320</v>
      </c>
      <c r="E543" s="134" t="s">
        <v>337</v>
      </c>
      <c r="F543" s="101" t="s">
        <v>788</v>
      </c>
      <c r="G543" s="134" t="s">
        <v>502</v>
      </c>
      <c r="H543" s="160">
        <v>1463</v>
      </c>
    </row>
    <row r="544" spans="1:8" x14ac:dyDescent="0.25">
      <c r="A544" s="134" t="s">
        <v>702</v>
      </c>
      <c r="B544" s="134" t="s">
        <v>269</v>
      </c>
      <c r="C544" s="134">
        <v>2024</v>
      </c>
      <c r="D544" s="134" t="s">
        <v>320</v>
      </c>
      <c r="E544" s="134" t="s">
        <v>337</v>
      </c>
      <c r="F544" s="101" t="s">
        <v>788</v>
      </c>
      <c r="G544" s="134" t="s">
        <v>503</v>
      </c>
      <c r="H544" s="160">
        <v>2771</v>
      </c>
    </row>
    <row r="545" spans="1:8" x14ac:dyDescent="0.25">
      <c r="A545" s="134" t="s">
        <v>702</v>
      </c>
      <c r="B545" s="134" t="s">
        <v>269</v>
      </c>
      <c r="C545" s="134">
        <v>2024</v>
      </c>
      <c r="D545" s="134" t="s">
        <v>320</v>
      </c>
      <c r="E545" s="134" t="s">
        <v>337</v>
      </c>
      <c r="F545" s="101" t="s">
        <v>788</v>
      </c>
      <c r="G545" s="101" t="s">
        <v>504</v>
      </c>
      <c r="H545" s="160">
        <v>2306</v>
      </c>
    </row>
    <row r="546" spans="1:8" x14ac:dyDescent="0.25">
      <c r="A546" s="134" t="s">
        <v>702</v>
      </c>
      <c r="B546" s="134" t="s">
        <v>269</v>
      </c>
      <c r="C546" s="134">
        <v>2024</v>
      </c>
      <c r="D546" s="134" t="s">
        <v>320</v>
      </c>
      <c r="E546" s="134" t="s">
        <v>337</v>
      </c>
      <c r="F546" s="101" t="s">
        <v>788</v>
      </c>
      <c r="G546" s="101" t="s">
        <v>505</v>
      </c>
      <c r="H546" s="160">
        <v>659</v>
      </c>
    </row>
    <row r="547" spans="1:8" x14ac:dyDescent="0.25">
      <c r="A547" s="134" t="s">
        <v>702</v>
      </c>
      <c r="B547" s="134" t="s">
        <v>269</v>
      </c>
      <c r="C547" s="134">
        <v>2024</v>
      </c>
      <c r="D547" s="134" t="s">
        <v>320</v>
      </c>
      <c r="E547" s="134" t="s">
        <v>337</v>
      </c>
      <c r="F547" s="101" t="s">
        <v>788</v>
      </c>
      <c r="G547" s="101" t="s">
        <v>785</v>
      </c>
      <c r="H547" s="160">
        <v>11.5</v>
      </c>
    </row>
    <row r="548" spans="1:8" x14ac:dyDescent="0.25">
      <c r="A548" s="134" t="s">
        <v>702</v>
      </c>
      <c r="B548" s="134" t="s">
        <v>269</v>
      </c>
      <c r="C548" s="134">
        <v>2024</v>
      </c>
      <c r="D548" s="134" t="s">
        <v>320</v>
      </c>
      <c r="E548" s="134" t="s">
        <v>337</v>
      </c>
      <c r="F548" s="101" t="s">
        <v>507</v>
      </c>
      <c r="G548" s="134" t="s">
        <v>328</v>
      </c>
      <c r="H548" s="160">
        <v>26</v>
      </c>
    </row>
    <row r="549" spans="1:8" x14ac:dyDescent="0.25">
      <c r="A549" s="134" t="s">
        <v>702</v>
      </c>
      <c r="B549" s="134" t="s">
        <v>269</v>
      </c>
      <c r="C549" s="134">
        <v>2024</v>
      </c>
      <c r="D549" s="134" t="s">
        <v>320</v>
      </c>
      <c r="E549" s="134" t="s">
        <v>337</v>
      </c>
      <c r="F549" s="101" t="s">
        <v>507</v>
      </c>
      <c r="G549" s="134" t="s">
        <v>500</v>
      </c>
      <c r="H549" s="160">
        <v>1</v>
      </c>
    </row>
    <row r="550" spans="1:8" x14ac:dyDescent="0.25">
      <c r="A550" s="134" t="s">
        <v>702</v>
      </c>
      <c r="B550" s="134" t="s">
        <v>269</v>
      </c>
      <c r="C550" s="134">
        <v>2024</v>
      </c>
      <c r="D550" s="134" t="s">
        <v>320</v>
      </c>
      <c r="E550" s="134" t="s">
        <v>337</v>
      </c>
      <c r="F550" s="101" t="s">
        <v>507</v>
      </c>
      <c r="G550" s="134" t="s">
        <v>502</v>
      </c>
      <c r="H550" s="160">
        <v>9</v>
      </c>
    </row>
    <row r="551" spans="1:8" x14ac:dyDescent="0.25">
      <c r="A551" s="134" t="s">
        <v>702</v>
      </c>
      <c r="B551" s="134" t="s">
        <v>269</v>
      </c>
      <c r="C551" s="134">
        <v>2024</v>
      </c>
      <c r="D551" s="134" t="s">
        <v>320</v>
      </c>
      <c r="E551" s="134" t="s">
        <v>337</v>
      </c>
      <c r="F551" s="101" t="s">
        <v>507</v>
      </c>
      <c r="G551" s="134" t="s">
        <v>503</v>
      </c>
      <c r="H551" s="160">
        <v>10</v>
      </c>
    </row>
    <row r="552" spans="1:8" x14ac:dyDescent="0.25">
      <c r="A552" s="134" t="s">
        <v>702</v>
      </c>
      <c r="B552" s="134" t="s">
        <v>269</v>
      </c>
      <c r="C552" s="134">
        <v>2024</v>
      </c>
      <c r="D552" s="134" t="s">
        <v>320</v>
      </c>
      <c r="E552" s="134" t="s">
        <v>337</v>
      </c>
      <c r="F552" s="101" t="s">
        <v>507</v>
      </c>
      <c r="G552" s="101" t="s">
        <v>504</v>
      </c>
      <c r="H552" s="160">
        <v>5</v>
      </c>
    </row>
    <row r="553" spans="1:8" x14ac:dyDescent="0.25">
      <c r="A553" s="134" t="s">
        <v>702</v>
      </c>
      <c r="B553" s="134" t="s">
        <v>269</v>
      </c>
      <c r="C553" s="134">
        <v>2024</v>
      </c>
      <c r="D553" s="134" t="s">
        <v>320</v>
      </c>
      <c r="E553" s="134" t="s">
        <v>337</v>
      </c>
      <c r="F553" s="101" t="s">
        <v>507</v>
      </c>
      <c r="G553" s="101" t="s">
        <v>505</v>
      </c>
      <c r="H553" s="160">
        <v>1</v>
      </c>
    </row>
    <row r="554" spans="1:8" x14ac:dyDescent="0.25">
      <c r="A554" s="134" t="s">
        <v>702</v>
      </c>
      <c r="B554" s="134" t="s">
        <v>269</v>
      </c>
      <c r="C554" s="134">
        <v>2024</v>
      </c>
      <c r="D554" s="134" t="s">
        <v>320</v>
      </c>
      <c r="E554" s="134" t="s">
        <v>337</v>
      </c>
      <c r="F554" s="101" t="s">
        <v>507</v>
      </c>
      <c r="G554" s="101" t="s">
        <v>785</v>
      </c>
      <c r="H554" s="160">
        <v>9.3000000000000007</v>
      </c>
    </row>
    <row r="555" spans="1:8" x14ac:dyDescent="0.25">
      <c r="A555" s="134" t="s">
        <v>702</v>
      </c>
      <c r="B555" s="134" t="s">
        <v>269</v>
      </c>
      <c r="C555" s="134">
        <v>2024</v>
      </c>
      <c r="D555" s="134" t="s">
        <v>320</v>
      </c>
      <c r="E555" s="134" t="s">
        <v>337</v>
      </c>
      <c r="F555" s="84" t="s">
        <v>508</v>
      </c>
      <c r="G555" s="134" t="s">
        <v>328</v>
      </c>
      <c r="H555" s="160">
        <v>7877</v>
      </c>
    </row>
    <row r="556" spans="1:8" x14ac:dyDescent="0.25">
      <c r="A556" s="134" t="s">
        <v>702</v>
      </c>
      <c r="B556" s="134" t="s">
        <v>269</v>
      </c>
      <c r="C556" s="134">
        <v>2024</v>
      </c>
      <c r="D556" s="134" t="s">
        <v>320</v>
      </c>
      <c r="E556" s="134" t="s">
        <v>337</v>
      </c>
      <c r="F556" s="84" t="s">
        <v>508</v>
      </c>
      <c r="G556" s="134" t="s">
        <v>500</v>
      </c>
      <c r="H556" s="160">
        <v>783</v>
      </c>
    </row>
    <row r="557" spans="1:8" x14ac:dyDescent="0.25">
      <c r="A557" s="134" t="s">
        <v>702</v>
      </c>
      <c r="B557" s="134" t="s">
        <v>269</v>
      </c>
      <c r="C557" s="134">
        <v>2024</v>
      </c>
      <c r="D557" s="134" t="s">
        <v>320</v>
      </c>
      <c r="E557" s="134" t="s">
        <v>337</v>
      </c>
      <c r="F557" s="84" t="s">
        <v>508</v>
      </c>
      <c r="G557" s="134" t="s">
        <v>502</v>
      </c>
      <c r="H557" s="160">
        <v>1238</v>
      </c>
    </row>
    <row r="558" spans="1:8" x14ac:dyDescent="0.25">
      <c r="A558" s="134" t="s">
        <v>702</v>
      </c>
      <c r="B558" s="134" t="s">
        <v>269</v>
      </c>
      <c r="C558" s="134">
        <v>2024</v>
      </c>
      <c r="D558" s="134" t="s">
        <v>320</v>
      </c>
      <c r="E558" s="134" t="s">
        <v>337</v>
      </c>
      <c r="F558" s="84" t="s">
        <v>508</v>
      </c>
      <c r="G558" s="134" t="s">
        <v>503</v>
      </c>
      <c r="H558" s="160">
        <v>2783</v>
      </c>
    </row>
    <row r="559" spans="1:8" x14ac:dyDescent="0.25">
      <c r="A559" s="134" t="s">
        <v>702</v>
      </c>
      <c r="B559" s="134" t="s">
        <v>269</v>
      </c>
      <c r="C559" s="134">
        <v>2024</v>
      </c>
      <c r="D559" s="134" t="s">
        <v>320</v>
      </c>
      <c r="E559" s="134" t="s">
        <v>337</v>
      </c>
      <c r="F559" s="84" t="s">
        <v>508</v>
      </c>
      <c r="G559" s="101" t="s">
        <v>504</v>
      </c>
      <c r="H559" s="160">
        <v>2380</v>
      </c>
    </row>
    <row r="560" spans="1:8" x14ac:dyDescent="0.25">
      <c r="A560" s="134" t="s">
        <v>702</v>
      </c>
      <c r="B560" s="134" t="s">
        <v>269</v>
      </c>
      <c r="C560" s="134">
        <v>2024</v>
      </c>
      <c r="D560" s="134" t="s">
        <v>320</v>
      </c>
      <c r="E560" s="134" t="s">
        <v>337</v>
      </c>
      <c r="F560" s="84" t="s">
        <v>508</v>
      </c>
      <c r="G560" s="101" t="s">
        <v>505</v>
      </c>
      <c r="H560" s="160">
        <v>693</v>
      </c>
    </row>
    <row r="561" spans="1:8" x14ac:dyDescent="0.25">
      <c r="A561" s="134" t="s">
        <v>702</v>
      </c>
      <c r="B561" s="134" t="s">
        <v>269</v>
      </c>
      <c r="C561" s="134">
        <v>2024</v>
      </c>
      <c r="D561" s="134" t="s">
        <v>320</v>
      </c>
      <c r="E561" s="134" t="s">
        <v>337</v>
      </c>
      <c r="F561" s="84" t="s">
        <v>508</v>
      </c>
      <c r="G561" s="101" t="s">
        <v>785</v>
      </c>
      <c r="H561" s="160">
        <v>12.2</v>
      </c>
    </row>
    <row r="562" spans="1:8" x14ac:dyDescent="0.25">
      <c r="A562" s="134" t="s">
        <v>702</v>
      </c>
      <c r="B562" s="134" t="s">
        <v>269</v>
      </c>
      <c r="C562" s="134">
        <v>2024</v>
      </c>
      <c r="D562" s="134" t="s">
        <v>320</v>
      </c>
      <c r="E562" s="134" t="s">
        <v>338</v>
      </c>
      <c r="F562" s="134" t="s">
        <v>358</v>
      </c>
      <c r="G562" s="134" t="s">
        <v>328</v>
      </c>
      <c r="H562" s="160">
        <v>65218</v>
      </c>
    </row>
    <row r="563" spans="1:8" x14ac:dyDescent="0.25">
      <c r="A563" s="134" t="s">
        <v>702</v>
      </c>
      <c r="B563" s="134" t="s">
        <v>269</v>
      </c>
      <c r="C563" s="134">
        <v>2024</v>
      </c>
      <c r="D563" s="134" t="s">
        <v>320</v>
      </c>
      <c r="E563" s="134" t="s">
        <v>338</v>
      </c>
      <c r="F563" s="134" t="s">
        <v>358</v>
      </c>
      <c r="G563" s="134" t="s">
        <v>500</v>
      </c>
      <c r="H563" s="160">
        <v>34344</v>
      </c>
    </row>
    <row r="564" spans="1:8" x14ac:dyDescent="0.25">
      <c r="A564" s="134" t="s">
        <v>702</v>
      </c>
      <c r="B564" s="134" t="s">
        <v>269</v>
      </c>
      <c r="C564" s="134">
        <v>2024</v>
      </c>
      <c r="D564" s="134" t="s">
        <v>320</v>
      </c>
      <c r="E564" s="134" t="s">
        <v>338</v>
      </c>
      <c r="F564" s="134" t="s">
        <v>358</v>
      </c>
      <c r="G564" s="134" t="s">
        <v>502</v>
      </c>
      <c r="H564" s="160">
        <v>10849</v>
      </c>
    </row>
    <row r="565" spans="1:8" x14ac:dyDescent="0.25">
      <c r="A565" s="134" t="s">
        <v>702</v>
      </c>
      <c r="B565" s="134" t="s">
        <v>269</v>
      </c>
      <c r="C565" s="134">
        <v>2024</v>
      </c>
      <c r="D565" s="134" t="s">
        <v>320</v>
      </c>
      <c r="E565" s="134" t="s">
        <v>338</v>
      </c>
      <c r="F565" s="134" t="s">
        <v>358</v>
      </c>
      <c r="G565" s="134" t="s">
        <v>503</v>
      </c>
      <c r="H565" s="160">
        <v>11542</v>
      </c>
    </row>
    <row r="566" spans="1:8" x14ac:dyDescent="0.25">
      <c r="A566" s="134" t="s">
        <v>702</v>
      </c>
      <c r="B566" s="134" t="s">
        <v>269</v>
      </c>
      <c r="C566" s="134">
        <v>2024</v>
      </c>
      <c r="D566" s="134" t="s">
        <v>320</v>
      </c>
      <c r="E566" s="134" t="s">
        <v>338</v>
      </c>
      <c r="F566" s="134" t="s">
        <v>358</v>
      </c>
      <c r="G566" s="101" t="s">
        <v>504</v>
      </c>
      <c r="H566" s="160">
        <v>6631</v>
      </c>
    </row>
    <row r="567" spans="1:8" x14ac:dyDescent="0.25">
      <c r="A567" s="134" t="s">
        <v>702</v>
      </c>
      <c r="B567" s="134" t="s">
        <v>269</v>
      </c>
      <c r="C567" s="134">
        <v>2024</v>
      </c>
      <c r="D567" s="134" t="s">
        <v>320</v>
      </c>
      <c r="E567" s="134" t="s">
        <v>338</v>
      </c>
      <c r="F567" s="134" t="s">
        <v>358</v>
      </c>
      <c r="G567" s="101" t="s">
        <v>505</v>
      </c>
      <c r="H567" s="160">
        <v>1852</v>
      </c>
    </row>
    <row r="568" spans="1:8" x14ac:dyDescent="0.25">
      <c r="A568" s="134" t="s">
        <v>702</v>
      </c>
      <c r="B568" s="134" t="s">
        <v>269</v>
      </c>
      <c r="C568" s="134">
        <v>2024</v>
      </c>
      <c r="D568" s="134" t="s">
        <v>320</v>
      </c>
      <c r="E568" s="134" t="s">
        <v>338</v>
      </c>
      <c r="F568" s="134" t="s">
        <v>358</v>
      </c>
      <c r="G568" s="101" t="s">
        <v>785</v>
      </c>
      <c r="H568" s="160">
        <v>5.5</v>
      </c>
    </row>
    <row r="569" spans="1:8" x14ac:dyDescent="0.25">
      <c r="A569" s="134" t="s">
        <v>702</v>
      </c>
      <c r="B569" s="134" t="s">
        <v>269</v>
      </c>
      <c r="C569" s="134">
        <v>2024</v>
      </c>
      <c r="D569" s="134" t="s">
        <v>320</v>
      </c>
      <c r="E569" s="134" t="s">
        <v>338</v>
      </c>
      <c r="F569" s="101" t="s">
        <v>788</v>
      </c>
      <c r="G569" s="134" t="s">
        <v>328</v>
      </c>
      <c r="H569" s="160">
        <v>14607</v>
      </c>
    </row>
    <row r="570" spans="1:8" x14ac:dyDescent="0.25">
      <c r="A570" s="134" t="s">
        <v>702</v>
      </c>
      <c r="B570" s="134" t="s">
        <v>269</v>
      </c>
      <c r="C570" s="134">
        <v>2024</v>
      </c>
      <c r="D570" s="134" t="s">
        <v>320</v>
      </c>
      <c r="E570" s="134" t="s">
        <v>338</v>
      </c>
      <c r="F570" s="101" t="s">
        <v>788</v>
      </c>
      <c r="G570" s="134" t="s">
        <v>500</v>
      </c>
      <c r="H570" s="160">
        <v>1786</v>
      </c>
    </row>
    <row r="571" spans="1:8" x14ac:dyDescent="0.25">
      <c r="A571" s="134" t="s">
        <v>702</v>
      </c>
      <c r="B571" s="134" t="s">
        <v>269</v>
      </c>
      <c r="C571" s="134">
        <v>2024</v>
      </c>
      <c r="D571" s="134" t="s">
        <v>320</v>
      </c>
      <c r="E571" s="134" t="s">
        <v>338</v>
      </c>
      <c r="F571" s="101" t="s">
        <v>788</v>
      </c>
      <c r="G571" s="134" t="s">
        <v>502</v>
      </c>
      <c r="H571" s="160">
        <v>2915</v>
      </c>
    </row>
    <row r="572" spans="1:8" x14ac:dyDescent="0.25">
      <c r="A572" s="134" t="s">
        <v>702</v>
      </c>
      <c r="B572" s="134" t="s">
        <v>269</v>
      </c>
      <c r="C572" s="134">
        <v>2024</v>
      </c>
      <c r="D572" s="134" t="s">
        <v>320</v>
      </c>
      <c r="E572" s="134" t="s">
        <v>338</v>
      </c>
      <c r="F572" s="101" t="s">
        <v>788</v>
      </c>
      <c r="G572" s="134" t="s">
        <v>503</v>
      </c>
      <c r="H572" s="160">
        <v>5836</v>
      </c>
    </row>
    <row r="573" spans="1:8" x14ac:dyDescent="0.25">
      <c r="A573" s="134" t="s">
        <v>702</v>
      </c>
      <c r="B573" s="134" t="s">
        <v>269</v>
      </c>
      <c r="C573" s="134">
        <v>2024</v>
      </c>
      <c r="D573" s="134" t="s">
        <v>320</v>
      </c>
      <c r="E573" s="134" t="s">
        <v>338</v>
      </c>
      <c r="F573" s="101" t="s">
        <v>788</v>
      </c>
      <c r="G573" s="101" t="s">
        <v>504</v>
      </c>
      <c r="H573" s="160">
        <v>3309</v>
      </c>
    </row>
    <row r="574" spans="1:8" x14ac:dyDescent="0.25">
      <c r="A574" s="134" t="s">
        <v>702</v>
      </c>
      <c r="B574" s="134" t="s">
        <v>269</v>
      </c>
      <c r="C574" s="134">
        <v>2024</v>
      </c>
      <c r="D574" s="134" t="s">
        <v>320</v>
      </c>
      <c r="E574" s="134" t="s">
        <v>338</v>
      </c>
      <c r="F574" s="101" t="s">
        <v>788</v>
      </c>
      <c r="G574" s="101" t="s">
        <v>505</v>
      </c>
      <c r="H574" s="160">
        <v>761</v>
      </c>
    </row>
    <row r="575" spans="1:8" x14ac:dyDescent="0.25">
      <c r="A575" s="134" t="s">
        <v>702</v>
      </c>
      <c r="B575" s="134" t="s">
        <v>269</v>
      </c>
      <c r="C575" s="134">
        <v>2024</v>
      </c>
      <c r="D575" s="134" t="s">
        <v>320</v>
      </c>
      <c r="E575" s="134" t="s">
        <v>338</v>
      </c>
      <c r="F575" s="101" t="s">
        <v>788</v>
      </c>
      <c r="G575" s="101" t="s">
        <v>785</v>
      </c>
      <c r="H575" s="160">
        <v>10.1</v>
      </c>
    </row>
    <row r="576" spans="1:8" x14ac:dyDescent="0.25">
      <c r="A576" s="134" t="s">
        <v>702</v>
      </c>
      <c r="B576" s="134" t="s">
        <v>269</v>
      </c>
      <c r="C576" s="134">
        <v>2024</v>
      </c>
      <c r="D576" s="134" t="s">
        <v>320</v>
      </c>
      <c r="E576" s="134" t="s">
        <v>338</v>
      </c>
      <c r="F576" s="101" t="s">
        <v>507</v>
      </c>
      <c r="G576" s="134" t="s">
        <v>328</v>
      </c>
      <c r="H576" s="160">
        <v>31</v>
      </c>
    </row>
    <row r="577" spans="1:8" x14ac:dyDescent="0.25">
      <c r="A577" s="134" t="s">
        <v>702</v>
      </c>
      <c r="B577" s="134" t="s">
        <v>269</v>
      </c>
      <c r="C577" s="134">
        <v>2024</v>
      </c>
      <c r="D577" s="134" t="s">
        <v>320</v>
      </c>
      <c r="E577" s="134" t="s">
        <v>338</v>
      </c>
      <c r="F577" s="101" t="s">
        <v>507</v>
      </c>
      <c r="G577" s="134" t="s">
        <v>500</v>
      </c>
      <c r="H577" s="160">
        <v>3</v>
      </c>
    </row>
    <row r="578" spans="1:8" x14ac:dyDescent="0.25">
      <c r="A578" s="134" t="s">
        <v>702</v>
      </c>
      <c r="B578" s="134" t="s">
        <v>269</v>
      </c>
      <c r="C578" s="134">
        <v>2024</v>
      </c>
      <c r="D578" s="134" t="s">
        <v>320</v>
      </c>
      <c r="E578" s="134" t="s">
        <v>338</v>
      </c>
      <c r="F578" s="101" t="s">
        <v>507</v>
      </c>
      <c r="G578" s="134" t="s">
        <v>502</v>
      </c>
      <c r="H578" s="160">
        <v>3</v>
      </c>
    </row>
    <row r="579" spans="1:8" x14ac:dyDescent="0.25">
      <c r="A579" s="134" t="s">
        <v>702</v>
      </c>
      <c r="B579" s="134" t="s">
        <v>269</v>
      </c>
      <c r="C579" s="134">
        <v>2024</v>
      </c>
      <c r="D579" s="134" t="s">
        <v>320</v>
      </c>
      <c r="E579" s="134" t="s">
        <v>338</v>
      </c>
      <c r="F579" s="101" t="s">
        <v>507</v>
      </c>
      <c r="G579" s="134" t="s">
        <v>503</v>
      </c>
      <c r="H579" s="160">
        <v>15</v>
      </c>
    </row>
    <row r="580" spans="1:8" x14ac:dyDescent="0.25">
      <c r="A580" s="134" t="s">
        <v>702</v>
      </c>
      <c r="B580" s="134" t="s">
        <v>269</v>
      </c>
      <c r="C580" s="134">
        <v>2024</v>
      </c>
      <c r="D580" s="134" t="s">
        <v>320</v>
      </c>
      <c r="E580" s="134" t="s">
        <v>338</v>
      </c>
      <c r="F580" s="101" t="s">
        <v>507</v>
      </c>
      <c r="G580" s="101" t="s">
        <v>504</v>
      </c>
      <c r="H580" s="160">
        <v>8</v>
      </c>
    </row>
    <row r="581" spans="1:8" x14ac:dyDescent="0.25">
      <c r="A581" s="134" t="s">
        <v>702</v>
      </c>
      <c r="B581" s="134" t="s">
        <v>269</v>
      </c>
      <c r="C581" s="134">
        <v>2024</v>
      </c>
      <c r="D581" s="134" t="s">
        <v>320</v>
      </c>
      <c r="E581" s="134" t="s">
        <v>338</v>
      </c>
      <c r="F581" s="101" t="s">
        <v>507</v>
      </c>
      <c r="G581" s="101" t="s">
        <v>505</v>
      </c>
      <c r="H581" s="160">
        <v>2</v>
      </c>
    </row>
    <row r="582" spans="1:8" x14ac:dyDescent="0.25">
      <c r="A582" s="134" t="s">
        <v>702</v>
      </c>
      <c r="B582" s="134" t="s">
        <v>269</v>
      </c>
      <c r="C582" s="134">
        <v>2024</v>
      </c>
      <c r="D582" s="134" t="s">
        <v>320</v>
      </c>
      <c r="E582" s="134" t="s">
        <v>338</v>
      </c>
      <c r="F582" s="101" t="s">
        <v>507</v>
      </c>
      <c r="G582" s="101" t="s">
        <v>785</v>
      </c>
      <c r="H582" s="160">
        <v>12.1</v>
      </c>
    </row>
    <row r="583" spans="1:8" x14ac:dyDescent="0.25">
      <c r="A583" s="134" t="s">
        <v>702</v>
      </c>
      <c r="B583" s="134" t="s">
        <v>269</v>
      </c>
      <c r="C583" s="134">
        <v>2024</v>
      </c>
      <c r="D583" s="134" t="s">
        <v>320</v>
      </c>
      <c r="E583" s="134" t="s">
        <v>338</v>
      </c>
      <c r="F583" s="84" t="s">
        <v>508</v>
      </c>
      <c r="G583" s="134" t="s">
        <v>328</v>
      </c>
      <c r="H583" s="160">
        <v>14239</v>
      </c>
    </row>
    <row r="584" spans="1:8" x14ac:dyDescent="0.25">
      <c r="A584" s="134" t="s">
        <v>702</v>
      </c>
      <c r="B584" s="134" t="s">
        <v>269</v>
      </c>
      <c r="C584" s="134">
        <v>2024</v>
      </c>
      <c r="D584" s="134" t="s">
        <v>320</v>
      </c>
      <c r="E584" s="134" t="s">
        <v>338</v>
      </c>
      <c r="F584" s="84" t="s">
        <v>508</v>
      </c>
      <c r="G584" s="134" t="s">
        <v>500</v>
      </c>
      <c r="H584" s="160">
        <v>1498</v>
      </c>
    </row>
    <row r="585" spans="1:8" x14ac:dyDescent="0.25">
      <c r="A585" s="134" t="s">
        <v>702</v>
      </c>
      <c r="B585" s="134" t="s">
        <v>269</v>
      </c>
      <c r="C585" s="134">
        <v>2024</v>
      </c>
      <c r="D585" s="134" t="s">
        <v>320</v>
      </c>
      <c r="E585" s="134" t="s">
        <v>338</v>
      </c>
      <c r="F585" s="84" t="s">
        <v>508</v>
      </c>
      <c r="G585" s="134" t="s">
        <v>502</v>
      </c>
      <c r="H585" s="160">
        <v>2680</v>
      </c>
    </row>
    <row r="586" spans="1:8" x14ac:dyDescent="0.25">
      <c r="A586" s="134" t="s">
        <v>702</v>
      </c>
      <c r="B586" s="134" t="s">
        <v>269</v>
      </c>
      <c r="C586" s="134">
        <v>2024</v>
      </c>
      <c r="D586" s="134" t="s">
        <v>320</v>
      </c>
      <c r="E586" s="134" t="s">
        <v>338</v>
      </c>
      <c r="F586" s="84" t="s">
        <v>508</v>
      </c>
      <c r="G586" s="134" t="s">
        <v>503</v>
      </c>
      <c r="H586" s="160">
        <v>5916</v>
      </c>
    </row>
    <row r="587" spans="1:8" x14ac:dyDescent="0.25">
      <c r="A587" s="134" t="s">
        <v>702</v>
      </c>
      <c r="B587" s="134" t="s">
        <v>269</v>
      </c>
      <c r="C587" s="134">
        <v>2024</v>
      </c>
      <c r="D587" s="134" t="s">
        <v>320</v>
      </c>
      <c r="E587" s="134" t="s">
        <v>338</v>
      </c>
      <c r="F587" s="84" t="s">
        <v>508</v>
      </c>
      <c r="G587" s="101" t="s">
        <v>504</v>
      </c>
      <c r="H587" s="160">
        <v>3338</v>
      </c>
    </row>
    <row r="588" spans="1:8" x14ac:dyDescent="0.25">
      <c r="A588" s="134" t="s">
        <v>702</v>
      </c>
      <c r="B588" s="134" t="s">
        <v>269</v>
      </c>
      <c r="C588" s="134">
        <v>2024</v>
      </c>
      <c r="D588" s="134" t="s">
        <v>320</v>
      </c>
      <c r="E588" s="134" t="s">
        <v>338</v>
      </c>
      <c r="F588" s="84" t="s">
        <v>508</v>
      </c>
      <c r="G588" s="101" t="s">
        <v>505</v>
      </c>
      <c r="H588" s="160">
        <v>807</v>
      </c>
    </row>
    <row r="589" spans="1:8" x14ac:dyDescent="0.25">
      <c r="A589" s="134" t="s">
        <v>702</v>
      </c>
      <c r="B589" s="134" t="s">
        <v>269</v>
      </c>
      <c r="C589" s="134">
        <v>2024</v>
      </c>
      <c r="D589" s="134" t="s">
        <v>320</v>
      </c>
      <c r="E589" s="134" t="s">
        <v>338</v>
      </c>
      <c r="F589" s="84" t="s">
        <v>508</v>
      </c>
      <c r="G589" s="101" t="s">
        <v>785</v>
      </c>
      <c r="H589" s="160">
        <v>10.5</v>
      </c>
    </row>
    <row r="590" spans="1:8" x14ac:dyDescent="0.25">
      <c r="A590" s="134" t="s">
        <v>702</v>
      </c>
      <c r="B590" s="134" t="s">
        <v>269</v>
      </c>
      <c r="C590" s="134">
        <v>2024</v>
      </c>
      <c r="D590" s="134" t="s">
        <v>320</v>
      </c>
      <c r="E590" s="134" t="s">
        <v>339</v>
      </c>
      <c r="F590" s="134" t="s">
        <v>358</v>
      </c>
      <c r="G590" s="134" t="s">
        <v>328</v>
      </c>
      <c r="H590" s="160">
        <v>29982</v>
      </c>
    </row>
    <row r="591" spans="1:8" x14ac:dyDescent="0.25">
      <c r="A591" s="134" t="s">
        <v>702</v>
      </c>
      <c r="B591" s="134" t="s">
        <v>269</v>
      </c>
      <c r="C591" s="134">
        <v>2024</v>
      </c>
      <c r="D591" s="134" t="s">
        <v>320</v>
      </c>
      <c r="E591" s="134" t="s">
        <v>339</v>
      </c>
      <c r="F591" s="134" t="s">
        <v>358</v>
      </c>
      <c r="G591" s="134" t="s">
        <v>500</v>
      </c>
      <c r="H591" s="160">
        <v>15321</v>
      </c>
    </row>
    <row r="592" spans="1:8" x14ac:dyDescent="0.25">
      <c r="A592" s="134" t="s">
        <v>702</v>
      </c>
      <c r="B592" s="134" t="s">
        <v>269</v>
      </c>
      <c r="C592" s="134">
        <v>2024</v>
      </c>
      <c r="D592" s="134" t="s">
        <v>320</v>
      </c>
      <c r="E592" s="134" t="s">
        <v>339</v>
      </c>
      <c r="F592" s="134" t="s">
        <v>358</v>
      </c>
      <c r="G592" s="134" t="s">
        <v>502</v>
      </c>
      <c r="H592" s="160">
        <v>5082</v>
      </c>
    </row>
    <row r="593" spans="1:8" x14ac:dyDescent="0.25">
      <c r="A593" s="134" t="s">
        <v>702</v>
      </c>
      <c r="B593" s="134" t="s">
        <v>269</v>
      </c>
      <c r="C593" s="134">
        <v>2024</v>
      </c>
      <c r="D593" s="134" t="s">
        <v>320</v>
      </c>
      <c r="E593" s="134" t="s">
        <v>339</v>
      </c>
      <c r="F593" s="134" t="s">
        <v>358</v>
      </c>
      <c r="G593" s="134" t="s">
        <v>503</v>
      </c>
      <c r="H593" s="160">
        <v>5026</v>
      </c>
    </row>
    <row r="594" spans="1:8" x14ac:dyDescent="0.25">
      <c r="A594" s="134" t="s">
        <v>702</v>
      </c>
      <c r="B594" s="134" t="s">
        <v>269</v>
      </c>
      <c r="C594" s="134">
        <v>2024</v>
      </c>
      <c r="D594" s="134" t="s">
        <v>320</v>
      </c>
      <c r="E594" s="134" t="s">
        <v>339</v>
      </c>
      <c r="F594" s="134" t="s">
        <v>358</v>
      </c>
      <c r="G594" s="101" t="s">
        <v>504</v>
      </c>
      <c r="H594" s="160">
        <v>3400</v>
      </c>
    </row>
    <row r="595" spans="1:8" x14ac:dyDescent="0.25">
      <c r="A595" s="134" t="s">
        <v>702</v>
      </c>
      <c r="B595" s="134" t="s">
        <v>269</v>
      </c>
      <c r="C595" s="134">
        <v>2024</v>
      </c>
      <c r="D595" s="134" t="s">
        <v>320</v>
      </c>
      <c r="E595" s="134" t="s">
        <v>339</v>
      </c>
      <c r="F595" s="134" t="s">
        <v>358</v>
      </c>
      <c r="G595" s="101" t="s">
        <v>505</v>
      </c>
      <c r="H595" s="160">
        <v>1153</v>
      </c>
    </row>
    <row r="596" spans="1:8" x14ac:dyDescent="0.25">
      <c r="A596" s="134" t="s">
        <v>702</v>
      </c>
      <c r="B596" s="134" t="s">
        <v>269</v>
      </c>
      <c r="C596" s="134">
        <v>2024</v>
      </c>
      <c r="D596" s="134" t="s">
        <v>320</v>
      </c>
      <c r="E596" s="134" t="s">
        <v>339</v>
      </c>
      <c r="F596" s="134" t="s">
        <v>358</v>
      </c>
      <c r="G596" s="101" t="s">
        <v>785</v>
      </c>
      <c r="H596" s="160">
        <v>6</v>
      </c>
    </row>
    <row r="597" spans="1:8" x14ac:dyDescent="0.25">
      <c r="A597" s="134" t="s">
        <v>702</v>
      </c>
      <c r="B597" s="134" t="s">
        <v>269</v>
      </c>
      <c r="C597" s="134">
        <v>2024</v>
      </c>
      <c r="D597" s="134" t="s">
        <v>320</v>
      </c>
      <c r="E597" s="134" t="s">
        <v>339</v>
      </c>
      <c r="F597" s="101" t="s">
        <v>788</v>
      </c>
      <c r="G597" s="134" t="s">
        <v>328</v>
      </c>
      <c r="H597" s="160">
        <v>7176</v>
      </c>
    </row>
    <row r="598" spans="1:8" x14ac:dyDescent="0.25">
      <c r="A598" s="134" t="s">
        <v>702</v>
      </c>
      <c r="B598" s="134" t="s">
        <v>269</v>
      </c>
      <c r="C598" s="134">
        <v>2024</v>
      </c>
      <c r="D598" s="134" t="s">
        <v>320</v>
      </c>
      <c r="E598" s="134" t="s">
        <v>339</v>
      </c>
      <c r="F598" s="101" t="s">
        <v>788</v>
      </c>
      <c r="G598" s="134" t="s">
        <v>500</v>
      </c>
      <c r="H598" s="160">
        <v>1037</v>
      </c>
    </row>
    <row r="599" spans="1:8" x14ac:dyDescent="0.25">
      <c r="A599" s="134" t="s">
        <v>702</v>
      </c>
      <c r="B599" s="134" t="s">
        <v>269</v>
      </c>
      <c r="C599" s="134">
        <v>2024</v>
      </c>
      <c r="D599" s="134" t="s">
        <v>320</v>
      </c>
      <c r="E599" s="134" t="s">
        <v>339</v>
      </c>
      <c r="F599" s="101" t="s">
        <v>788</v>
      </c>
      <c r="G599" s="134" t="s">
        <v>502</v>
      </c>
      <c r="H599" s="160">
        <v>1288</v>
      </c>
    </row>
    <row r="600" spans="1:8" x14ac:dyDescent="0.25">
      <c r="A600" s="134" t="s">
        <v>702</v>
      </c>
      <c r="B600" s="134" t="s">
        <v>269</v>
      </c>
      <c r="C600" s="134">
        <v>2024</v>
      </c>
      <c r="D600" s="134" t="s">
        <v>320</v>
      </c>
      <c r="E600" s="134" t="s">
        <v>339</v>
      </c>
      <c r="F600" s="101" t="s">
        <v>788</v>
      </c>
      <c r="G600" s="134" t="s">
        <v>503</v>
      </c>
      <c r="H600" s="160">
        <v>2282</v>
      </c>
    </row>
    <row r="601" spans="1:8" x14ac:dyDescent="0.25">
      <c r="A601" s="134" t="s">
        <v>702</v>
      </c>
      <c r="B601" s="134" t="s">
        <v>269</v>
      </c>
      <c r="C601" s="134">
        <v>2024</v>
      </c>
      <c r="D601" s="134" t="s">
        <v>320</v>
      </c>
      <c r="E601" s="134" t="s">
        <v>339</v>
      </c>
      <c r="F601" s="101" t="s">
        <v>788</v>
      </c>
      <c r="G601" s="101" t="s">
        <v>504</v>
      </c>
      <c r="H601" s="160">
        <v>1943</v>
      </c>
    </row>
    <row r="602" spans="1:8" x14ac:dyDescent="0.25">
      <c r="A602" s="134" t="s">
        <v>702</v>
      </c>
      <c r="B602" s="134" t="s">
        <v>269</v>
      </c>
      <c r="C602" s="134">
        <v>2024</v>
      </c>
      <c r="D602" s="134" t="s">
        <v>320</v>
      </c>
      <c r="E602" s="134" t="s">
        <v>339</v>
      </c>
      <c r="F602" s="101" t="s">
        <v>788</v>
      </c>
      <c r="G602" s="101" t="s">
        <v>505</v>
      </c>
      <c r="H602" s="160">
        <v>626</v>
      </c>
    </row>
    <row r="603" spans="1:8" x14ac:dyDescent="0.25">
      <c r="A603" s="134" t="s">
        <v>702</v>
      </c>
      <c r="B603" s="134" t="s">
        <v>269</v>
      </c>
      <c r="C603" s="134">
        <v>2024</v>
      </c>
      <c r="D603" s="134" t="s">
        <v>320</v>
      </c>
      <c r="E603" s="134" t="s">
        <v>339</v>
      </c>
      <c r="F603" s="101" t="s">
        <v>788</v>
      </c>
      <c r="G603" s="101" t="s">
        <v>785</v>
      </c>
      <c r="H603" s="160">
        <v>11.4</v>
      </c>
    </row>
    <row r="604" spans="1:8" x14ac:dyDescent="0.25">
      <c r="A604" s="134" t="s">
        <v>702</v>
      </c>
      <c r="B604" s="134" t="s">
        <v>269</v>
      </c>
      <c r="C604" s="134">
        <v>2024</v>
      </c>
      <c r="D604" s="134" t="s">
        <v>320</v>
      </c>
      <c r="E604" s="134" t="s">
        <v>339</v>
      </c>
      <c r="F604" s="101" t="s">
        <v>507</v>
      </c>
      <c r="G604" s="134" t="s">
        <v>328</v>
      </c>
      <c r="H604" s="160">
        <v>35</v>
      </c>
    </row>
    <row r="605" spans="1:8" x14ac:dyDescent="0.25">
      <c r="A605" s="134" t="s">
        <v>702</v>
      </c>
      <c r="B605" s="134" t="s">
        <v>269</v>
      </c>
      <c r="C605" s="134">
        <v>2024</v>
      </c>
      <c r="D605" s="134" t="s">
        <v>320</v>
      </c>
      <c r="E605" s="134" t="s">
        <v>339</v>
      </c>
      <c r="F605" s="101" t="s">
        <v>507</v>
      </c>
      <c r="G605" s="134" t="s">
        <v>500</v>
      </c>
      <c r="H605" s="160">
        <v>10</v>
      </c>
    </row>
    <row r="606" spans="1:8" x14ac:dyDescent="0.25">
      <c r="A606" s="134" t="s">
        <v>702</v>
      </c>
      <c r="B606" s="134" t="s">
        <v>269</v>
      </c>
      <c r="C606" s="134">
        <v>2024</v>
      </c>
      <c r="D606" s="134" t="s">
        <v>320</v>
      </c>
      <c r="E606" s="134" t="s">
        <v>339</v>
      </c>
      <c r="F606" s="101" t="s">
        <v>507</v>
      </c>
      <c r="G606" s="134" t="s">
        <v>502</v>
      </c>
      <c r="H606" s="160">
        <v>13</v>
      </c>
    </row>
    <row r="607" spans="1:8" x14ac:dyDescent="0.25">
      <c r="A607" s="134" t="s">
        <v>702</v>
      </c>
      <c r="B607" s="134" t="s">
        <v>269</v>
      </c>
      <c r="C607" s="134">
        <v>2024</v>
      </c>
      <c r="D607" s="134" t="s">
        <v>320</v>
      </c>
      <c r="E607" s="134" t="s">
        <v>339</v>
      </c>
      <c r="F607" s="101" t="s">
        <v>507</v>
      </c>
      <c r="G607" s="134" t="s">
        <v>503</v>
      </c>
      <c r="H607" s="160">
        <v>6</v>
      </c>
    </row>
    <row r="608" spans="1:8" x14ac:dyDescent="0.25">
      <c r="A608" s="134" t="s">
        <v>702</v>
      </c>
      <c r="B608" s="134" t="s">
        <v>269</v>
      </c>
      <c r="C608" s="134">
        <v>2024</v>
      </c>
      <c r="D608" s="134" t="s">
        <v>320</v>
      </c>
      <c r="E608" s="134" t="s">
        <v>339</v>
      </c>
      <c r="F608" s="101" t="s">
        <v>507</v>
      </c>
      <c r="G608" s="101" t="s">
        <v>504</v>
      </c>
      <c r="H608" s="160">
        <v>4</v>
      </c>
    </row>
    <row r="609" spans="1:8" x14ac:dyDescent="0.25">
      <c r="A609" s="134" t="s">
        <v>702</v>
      </c>
      <c r="B609" s="134" t="s">
        <v>269</v>
      </c>
      <c r="C609" s="134">
        <v>2024</v>
      </c>
      <c r="D609" s="134" t="s">
        <v>320</v>
      </c>
      <c r="E609" s="134" t="s">
        <v>339</v>
      </c>
      <c r="F609" s="101" t="s">
        <v>507</v>
      </c>
      <c r="G609" s="101" t="s">
        <v>505</v>
      </c>
      <c r="H609" s="160">
        <v>2</v>
      </c>
    </row>
    <row r="610" spans="1:8" x14ac:dyDescent="0.25">
      <c r="A610" s="134" t="s">
        <v>702</v>
      </c>
      <c r="B610" s="134" t="s">
        <v>269</v>
      </c>
      <c r="C610" s="134">
        <v>2024</v>
      </c>
      <c r="D610" s="134" t="s">
        <v>320</v>
      </c>
      <c r="E610" s="134" t="s">
        <v>339</v>
      </c>
      <c r="F610" s="101" t="s">
        <v>507</v>
      </c>
      <c r="G610" s="101" t="s">
        <v>785</v>
      </c>
      <c r="H610" s="160">
        <v>8</v>
      </c>
    </row>
    <row r="611" spans="1:8" x14ac:dyDescent="0.25">
      <c r="A611" s="134" t="s">
        <v>702</v>
      </c>
      <c r="B611" s="134" t="s">
        <v>269</v>
      </c>
      <c r="C611" s="134">
        <v>2024</v>
      </c>
      <c r="D611" s="134" t="s">
        <v>320</v>
      </c>
      <c r="E611" s="134" t="s">
        <v>339</v>
      </c>
      <c r="F611" s="84" t="s">
        <v>508</v>
      </c>
      <c r="G611" s="134" t="s">
        <v>328</v>
      </c>
      <c r="H611" s="160">
        <v>6872</v>
      </c>
    </row>
    <row r="612" spans="1:8" x14ac:dyDescent="0.25">
      <c r="A612" s="134" t="s">
        <v>702</v>
      </c>
      <c r="B612" s="134" t="s">
        <v>269</v>
      </c>
      <c r="C612" s="134">
        <v>2024</v>
      </c>
      <c r="D612" s="134" t="s">
        <v>320</v>
      </c>
      <c r="E612" s="134" t="s">
        <v>339</v>
      </c>
      <c r="F612" s="84" t="s">
        <v>508</v>
      </c>
      <c r="G612" s="134" t="s">
        <v>500</v>
      </c>
      <c r="H612" s="160">
        <v>827</v>
      </c>
    </row>
    <row r="613" spans="1:8" x14ac:dyDescent="0.25">
      <c r="A613" s="134" t="s">
        <v>702</v>
      </c>
      <c r="B613" s="134" t="s">
        <v>269</v>
      </c>
      <c r="C613" s="134">
        <v>2024</v>
      </c>
      <c r="D613" s="134" t="s">
        <v>320</v>
      </c>
      <c r="E613" s="134" t="s">
        <v>339</v>
      </c>
      <c r="F613" s="84" t="s">
        <v>508</v>
      </c>
      <c r="G613" s="134" t="s">
        <v>502</v>
      </c>
      <c r="H613" s="160">
        <v>1087</v>
      </c>
    </row>
    <row r="614" spans="1:8" x14ac:dyDescent="0.25">
      <c r="A614" s="134" t="s">
        <v>702</v>
      </c>
      <c r="B614" s="134" t="s">
        <v>269</v>
      </c>
      <c r="C614" s="134">
        <v>2024</v>
      </c>
      <c r="D614" s="134" t="s">
        <v>320</v>
      </c>
      <c r="E614" s="134" t="s">
        <v>339</v>
      </c>
      <c r="F614" s="84" t="s">
        <v>508</v>
      </c>
      <c r="G614" s="134" t="s">
        <v>503</v>
      </c>
      <c r="H614" s="160">
        <v>2331</v>
      </c>
    </row>
    <row r="615" spans="1:8" x14ac:dyDescent="0.25">
      <c r="A615" s="134" t="s">
        <v>702</v>
      </c>
      <c r="B615" s="134" t="s">
        <v>269</v>
      </c>
      <c r="C615" s="134">
        <v>2024</v>
      </c>
      <c r="D615" s="134" t="s">
        <v>320</v>
      </c>
      <c r="E615" s="134" t="s">
        <v>339</v>
      </c>
      <c r="F615" s="84" t="s">
        <v>508</v>
      </c>
      <c r="G615" s="101" t="s">
        <v>504</v>
      </c>
      <c r="H615" s="160">
        <v>1978</v>
      </c>
    </row>
    <row r="616" spans="1:8" x14ac:dyDescent="0.25">
      <c r="A616" s="134" t="s">
        <v>702</v>
      </c>
      <c r="B616" s="134" t="s">
        <v>269</v>
      </c>
      <c r="C616" s="134">
        <v>2024</v>
      </c>
      <c r="D616" s="134" t="s">
        <v>320</v>
      </c>
      <c r="E616" s="134" t="s">
        <v>339</v>
      </c>
      <c r="F616" s="84" t="s">
        <v>508</v>
      </c>
      <c r="G616" s="101" t="s">
        <v>505</v>
      </c>
      <c r="H616" s="160">
        <v>649</v>
      </c>
    </row>
    <row r="617" spans="1:8" x14ac:dyDescent="0.25">
      <c r="A617" s="134" t="s">
        <v>702</v>
      </c>
      <c r="B617" s="134" t="s">
        <v>269</v>
      </c>
      <c r="C617" s="134">
        <v>2024</v>
      </c>
      <c r="D617" s="134" t="s">
        <v>320</v>
      </c>
      <c r="E617" s="134" t="s">
        <v>339</v>
      </c>
      <c r="F617" s="84" t="s">
        <v>508</v>
      </c>
      <c r="G617" s="101" t="s">
        <v>785</v>
      </c>
      <c r="H617" s="160">
        <v>12</v>
      </c>
    </row>
    <row r="618" spans="1:8" x14ac:dyDescent="0.25">
      <c r="A618" s="134" t="s">
        <v>702</v>
      </c>
      <c r="B618" s="134" t="s">
        <v>269</v>
      </c>
      <c r="C618" s="134">
        <v>2024</v>
      </c>
      <c r="D618" s="134" t="s">
        <v>321</v>
      </c>
      <c r="E618" s="134" t="s">
        <v>328</v>
      </c>
      <c r="F618" s="134" t="s">
        <v>358</v>
      </c>
      <c r="G618" s="134" t="s">
        <v>328</v>
      </c>
      <c r="H618" s="160">
        <v>27322</v>
      </c>
    </row>
    <row r="619" spans="1:8" x14ac:dyDescent="0.25">
      <c r="A619" s="134" t="s">
        <v>702</v>
      </c>
      <c r="B619" s="134" t="s">
        <v>269</v>
      </c>
      <c r="C619" s="134">
        <v>2024</v>
      </c>
      <c r="D619" s="134" t="s">
        <v>321</v>
      </c>
      <c r="E619" s="134" t="s">
        <v>328</v>
      </c>
      <c r="F619" s="134" t="s">
        <v>358</v>
      </c>
      <c r="G619" s="134" t="s">
        <v>500</v>
      </c>
      <c r="H619" s="160">
        <v>14170</v>
      </c>
    </row>
    <row r="620" spans="1:8" x14ac:dyDescent="0.25">
      <c r="A620" s="134" t="s">
        <v>702</v>
      </c>
      <c r="B620" s="134" t="s">
        <v>269</v>
      </c>
      <c r="C620" s="134">
        <v>2024</v>
      </c>
      <c r="D620" s="134" t="s">
        <v>321</v>
      </c>
      <c r="E620" s="134" t="s">
        <v>328</v>
      </c>
      <c r="F620" s="134" t="s">
        <v>358</v>
      </c>
      <c r="G620" s="134" t="s">
        <v>502</v>
      </c>
      <c r="H620" s="160">
        <v>4371</v>
      </c>
    </row>
    <row r="621" spans="1:8" x14ac:dyDescent="0.25">
      <c r="A621" s="134" t="s">
        <v>702</v>
      </c>
      <c r="B621" s="134" t="s">
        <v>269</v>
      </c>
      <c r="C621" s="134">
        <v>2024</v>
      </c>
      <c r="D621" s="134" t="s">
        <v>321</v>
      </c>
      <c r="E621" s="134" t="s">
        <v>328</v>
      </c>
      <c r="F621" s="134" t="s">
        <v>358</v>
      </c>
      <c r="G621" s="134" t="s">
        <v>503</v>
      </c>
      <c r="H621" s="160">
        <v>5041</v>
      </c>
    </row>
    <row r="622" spans="1:8" x14ac:dyDescent="0.25">
      <c r="A622" s="134" t="s">
        <v>702</v>
      </c>
      <c r="B622" s="134" t="s">
        <v>269</v>
      </c>
      <c r="C622" s="134">
        <v>2024</v>
      </c>
      <c r="D622" s="134" t="s">
        <v>321</v>
      </c>
      <c r="E622" s="134" t="s">
        <v>328</v>
      </c>
      <c r="F622" s="134" t="s">
        <v>358</v>
      </c>
      <c r="G622" s="101" t="s">
        <v>504</v>
      </c>
      <c r="H622" s="160">
        <v>2732</v>
      </c>
    </row>
    <row r="623" spans="1:8" x14ac:dyDescent="0.25">
      <c r="A623" s="134" t="s">
        <v>702</v>
      </c>
      <c r="B623" s="134" t="s">
        <v>269</v>
      </c>
      <c r="C623" s="134">
        <v>2024</v>
      </c>
      <c r="D623" s="134" t="s">
        <v>321</v>
      </c>
      <c r="E623" s="134" t="s">
        <v>328</v>
      </c>
      <c r="F623" s="134" t="s">
        <v>358</v>
      </c>
      <c r="G623" s="101" t="s">
        <v>505</v>
      </c>
      <c r="H623" s="160">
        <v>1008</v>
      </c>
    </row>
    <row r="624" spans="1:8" x14ac:dyDescent="0.25">
      <c r="A624" s="134" t="s">
        <v>702</v>
      </c>
      <c r="B624" s="134" t="s">
        <v>269</v>
      </c>
      <c r="C624" s="134">
        <v>2024</v>
      </c>
      <c r="D624" s="134" t="s">
        <v>321</v>
      </c>
      <c r="E624" s="134" t="s">
        <v>328</v>
      </c>
      <c r="F624" s="134" t="s">
        <v>358</v>
      </c>
      <c r="G624" s="101" t="s">
        <v>785</v>
      </c>
      <c r="H624" s="160">
        <v>5.9</v>
      </c>
    </row>
    <row r="625" spans="1:8" x14ac:dyDescent="0.25">
      <c r="A625" s="134" t="s">
        <v>702</v>
      </c>
      <c r="B625" s="134" t="s">
        <v>269</v>
      </c>
      <c r="C625" s="134">
        <v>2024</v>
      </c>
      <c r="D625" s="134" t="s">
        <v>321</v>
      </c>
      <c r="E625" s="134" t="s">
        <v>328</v>
      </c>
      <c r="F625" s="101" t="s">
        <v>788</v>
      </c>
      <c r="G625" s="134" t="s">
        <v>328</v>
      </c>
      <c r="H625" s="160">
        <v>7166</v>
      </c>
    </row>
    <row r="626" spans="1:8" x14ac:dyDescent="0.25">
      <c r="A626" s="134" t="s">
        <v>702</v>
      </c>
      <c r="B626" s="134" t="s">
        <v>269</v>
      </c>
      <c r="C626" s="134">
        <v>2024</v>
      </c>
      <c r="D626" s="134" t="s">
        <v>321</v>
      </c>
      <c r="E626" s="134" t="s">
        <v>328</v>
      </c>
      <c r="F626" s="101" t="s">
        <v>788</v>
      </c>
      <c r="G626" s="134" t="s">
        <v>500</v>
      </c>
      <c r="H626" s="160">
        <v>1140</v>
      </c>
    </row>
    <row r="627" spans="1:8" x14ac:dyDescent="0.25">
      <c r="A627" s="134" t="s">
        <v>702</v>
      </c>
      <c r="B627" s="134" t="s">
        <v>269</v>
      </c>
      <c r="C627" s="134">
        <v>2024</v>
      </c>
      <c r="D627" s="134" t="s">
        <v>321</v>
      </c>
      <c r="E627" s="134" t="s">
        <v>328</v>
      </c>
      <c r="F627" s="101" t="s">
        <v>788</v>
      </c>
      <c r="G627" s="134" t="s">
        <v>502</v>
      </c>
      <c r="H627" s="160">
        <v>1437</v>
      </c>
    </row>
    <row r="628" spans="1:8" x14ac:dyDescent="0.25">
      <c r="A628" s="134" t="s">
        <v>702</v>
      </c>
      <c r="B628" s="134" t="s">
        <v>269</v>
      </c>
      <c r="C628" s="134">
        <v>2024</v>
      </c>
      <c r="D628" s="134" t="s">
        <v>321</v>
      </c>
      <c r="E628" s="134" t="s">
        <v>328</v>
      </c>
      <c r="F628" s="101" t="s">
        <v>788</v>
      </c>
      <c r="G628" s="134" t="s">
        <v>503</v>
      </c>
      <c r="H628" s="160">
        <v>2766</v>
      </c>
    </row>
    <row r="629" spans="1:8" x14ac:dyDescent="0.25">
      <c r="A629" s="134" t="s">
        <v>702</v>
      </c>
      <c r="B629" s="134" t="s">
        <v>269</v>
      </c>
      <c r="C629" s="134">
        <v>2024</v>
      </c>
      <c r="D629" s="134" t="s">
        <v>321</v>
      </c>
      <c r="E629" s="134" t="s">
        <v>328</v>
      </c>
      <c r="F629" s="101" t="s">
        <v>788</v>
      </c>
      <c r="G629" s="101" t="s">
        <v>504</v>
      </c>
      <c r="H629" s="160">
        <v>1401</v>
      </c>
    </row>
    <row r="630" spans="1:8" x14ac:dyDescent="0.25">
      <c r="A630" s="134" t="s">
        <v>702</v>
      </c>
      <c r="B630" s="134" t="s">
        <v>269</v>
      </c>
      <c r="C630" s="134">
        <v>2024</v>
      </c>
      <c r="D630" s="134" t="s">
        <v>321</v>
      </c>
      <c r="E630" s="134" t="s">
        <v>328</v>
      </c>
      <c r="F630" s="101" t="s">
        <v>788</v>
      </c>
      <c r="G630" s="101" t="s">
        <v>505</v>
      </c>
      <c r="H630" s="160">
        <v>422</v>
      </c>
    </row>
    <row r="631" spans="1:8" x14ac:dyDescent="0.25">
      <c r="A631" s="134" t="s">
        <v>702</v>
      </c>
      <c r="B631" s="134" t="s">
        <v>269</v>
      </c>
      <c r="C631" s="134">
        <v>2024</v>
      </c>
      <c r="D631" s="134" t="s">
        <v>321</v>
      </c>
      <c r="E631" s="134" t="s">
        <v>328</v>
      </c>
      <c r="F631" s="101" t="s">
        <v>788</v>
      </c>
      <c r="G631" s="101" t="s">
        <v>785</v>
      </c>
      <c r="H631" s="160">
        <v>9.9</v>
      </c>
    </row>
    <row r="632" spans="1:8" x14ac:dyDescent="0.25">
      <c r="A632" s="134" t="s">
        <v>702</v>
      </c>
      <c r="B632" s="134" t="s">
        <v>269</v>
      </c>
      <c r="C632" s="134">
        <v>2024</v>
      </c>
      <c r="D632" s="134" t="s">
        <v>321</v>
      </c>
      <c r="E632" s="134" t="s">
        <v>328</v>
      </c>
      <c r="F632" s="101" t="s">
        <v>507</v>
      </c>
      <c r="G632" s="134" t="s">
        <v>328</v>
      </c>
      <c r="H632" s="160">
        <v>24</v>
      </c>
    </row>
    <row r="633" spans="1:8" x14ac:dyDescent="0.25">
      <c r="A633" s="134" t="s">
        <v>702</v>
      </c>
      <c r="B633" s="134" t="s">
        <v>269</v>
      </c>
      <c r="C633" s="134">
        <v>2024</v>
      </c>
      <c r="D633" s="134" t="s">
        <v>321</v>
      </c>
      <c r="E633" s="134" t="s">
        <v>328</v>
      </c>
      <c r="F633" s="101" t="s">
        <v>507</v>
      </c>
      <c r="G633" s="134" t="s">
        <v>500</v>
      </c>
      <c r="H633" s="160">
        <v>7</v>
      </c>
    </row>
    <row r="634" spans="1:8" x14ac:dyDescent="0.25">
      <c r="A634" s="134" t="s">
        <v>702</v>
      </c>
      <c r="B634" s="134" t="s">
        <v>269</v>
      </c>
      <c r="C634" s="134">
        <v>2024</v>
      </c>
      <c r="D634" s="134" t="s">
        <v>321</v>
      </c>
      <c r="E634" s="134" t="s">
        <v>328</v>
      </c>
      <c r="F634" s="101" t="s">
        <v>507</v>
      </c>
      <c r="G634" s="134" t="s">
        <v>502</v>
      </c>
      <c r="H634" s="160">
        <v>6</v>
      </c>
    </row>
    <row r="635" spans="1:8" x14ac:dyDescent="0.25">
      <c r="A635" s="134" t="s">
        <v>702</v>
      </c>
      <c r="B635" s="134" t="s">
        <v>269</v>
      </c>
      <c r="C635" s="134">
        <v>2024</v>
      </c>
      <c r="D635" s="134" t="s">
        <v>321</v>
      </c>
      <c r="E635" s="134" t="s">
        <v>328</v>
      </c>
      <c r="F635" s="101" t="s">
        <v>507</v>
      </c>
      <c r="G635" s="134" t="s">
        <v>503</v>
      </c>
      <c r="H635" s="160">
        <v>2</v>
      </c>
    </row>
    <row r="636" spans="1:8" x14ac:dyDescent="0.25">
      <c r="A636" s="134" t="s">
        <v>702</v>
      </c>
      <c r="B636" s="134" t="s">
        <v>269</v>
      </c>
      <c r="C636" s="134">
        <v>2024</v>
      </c>
      <c r="D636" s="134" t="s">
        <v>321</v>
      </c>
      <c r="E636" s="134" t="s">
        <v>328</v>
      </c>
      <c r="F636" s="101" t="s">
        <v>507</v>
      </c>
      <c r="G636" s="101" t="s">
        <v>504</v>
      </c>
      <c r="H636" s="160">
        <v>6</v>
      </c>
    </row>
    <row r="637" spans="1:8" x14ac:dyDescent="0.25">
      <c r="A637" s="134" t="s">
        <v>702</v>
      </c>
      <c r="B637" s="134" t="s">
        <v>269</v>
      </c>
      <c r="C637" s="134">
        <v>2024</v>
      </c>
      <c r="D637" s="134" t="s">
        <v>321</v>
      </c>
      <c r="E637" s="134" t="s">
        <v>328</v>
      </c>
      <c r="F637" s="101" t="s">
        <v>507</v>
      </c>
      <c r="G637" s="101" t="s">
        <v>505</v>
      </c>
      <c r="H637" s="160">
        <v>3</v>
      </c>
    </row>
    <row r="638" spans="1:8" x14ac:dyDescent="0.25">
      <c r="A638" s="134" t="s">
        <v>702</v>
      </c>
      <c r="B638" s="134" t="s">
        <v>269</v>
      </c>
      <c r="C638" s="134">
        <v>2024</v>
      </c>
      <c r="D638" s="134" t="s">
        <v>321</v>
      </c>
      <c r="E638" s="134" t="s">
        <v>328</v>
      </c>
      <c r="F638" s="101" t="s">
        <v>507</v>
      </c>
      <c r="G638" s="101" t="s">
        <v>785</v>
      </c>
      <c r="H638" s="160">
        <v>12.2</v>
      </c>
    </row>
    <row r="639" spans="1:8" x14ac:dyDescent="0.25">
      <c r="A639" s="134" t="s">
        <v>702</v>
      </c>
      <c r="B639" s="134" t="s">
        <v>269</v>
      </c>
      <c r="C639" s="134">
        <v>2024</v>
      </c>
      <c r="D639" s="134" t="s">
        <v>321</v>
      </c>
      <c r="E639" s="134" t="s">
        <v>328</v>
      </c>
      <c r="F639" s="84" t="s">
        <v>508</v>
      </c>
      <c r="G639" s="134" t="s">
        <v>328</v>
      </c>
      <c r="H639" s="160">
        <v>7391</v>
      </c>
    </row>
    <row r="640" spans="1:8" x14ac:dyDescent="0.25">
      <c r="A640" s="134" t="s">
        <v>702</v>
      </c>
      <c r="B640" s="134" t="s">
        <v>269</v>
      </c>
      <c r="C640" s="134">
        <v>2024</v>
      </c>
      <c r="D640" s="134" t="s">
        <v>321</v>
      </c>
      <c r="E640" s="134" t="s">
        <v>328</v>
      </c>
      <c r="F640" s="84" t="s">
        <v>508</v>
      </c>
      <c r="G640" s="134" t="s">
        <v>500</v>
      </c>
      <c r="H640" s="160">
        <v>1062</v>
      </c>
    </row>
    <row r="641" spans="1:8" x14ac:dyDescent="0.25">
      <c r="A641" s="134" t="s">
        <v>702</v>
      </c>
      <c r="B641" s="134" t="s">
        <v>269</v>
      </c>
      <c r="C641" s="134">
        <v>2024</v>
      </c>
      <c r="D641" s="134" t="s">
        <v>321</v>
      </c>
      <c r="E641" s="134" t="s">
        <v>328</v>
      </c>
      <c r="F641" s="84" t="s">
        <v>508</v>
      </c>
      <c r="G641" s="134" t="s">
        <v>502</v>
      </c>
      <c r="H641" s="160">
        <v>1444</v>
      </c>
    </row>
    <row r="642" spans="1:8" x14ac:dyDescent="0.25">
      <c r="A642" s="134" t="s">
        <v>702</v>
      </c>
      <c r="B642" s="134" t="s">
        <v>269</v>
      </c>
      <c r="C642" s="134">
        <v>2024</v>
      </c>
      <c r="D642" s="134" t="s">
        <v>321</v>
      </c>
      <c r="E642" s="134" t="s">
        <v>328</v>
      </c>
      <c r="F642" s="84" t="s">
        <v>508</v>
      </c>
      <c r="G642" s="134" t="s">
        <v>503</v>
      </c>
      <c r="H642" s="160">
        <v>2842</v>
      </c>
    </row>
    <row r="643" spans="1:8" x14ac:dyDescent="0.25">
      <c r="A643" s="134" t="s">
        <v>702</v>
      </c>
      <c r="B643" s="134" t="s">
        <v>269</v>
      </c>
      <c r="C643" s="134">
        <v>2024</v>
      </c>
      <c r="D643" s="134" t="s">
        <v>321</v>
      </c>
      <c r="E643" s="134" t="s">
        <v>328</v>
      </c>
      <c r="F643" s="84" t="s">
        <v>508</v>
      </c>
      <c r="G643" s="101" t="s">
        <v>504</v>
      </c>
      <c r="H643" s="160">
        <v>1517</v>
      </c>
    </row>
    <row r="644" spans="1:8" x14ac:dyDescent="0.25">
      <c r="A644" s="134" t="s">
        <v>702</v>
      </c>
      <c r="B644" s="134" t="s">
        <v>269</v>
      </c>
      <c r="C644" s="134">
        <v>2024</v>
      </c>
      <c r="D644" s="134" t="s">
        <v>321</v>
      </c>
      <c r="E644" s="134" t="s">
        <v>328</v>
      </c>
      <c r="F644" s="84" t="s">
        <v>508</v>
      </c>
      <c r="G644" s="101" t="s">
        <v>505</v>
      </c>
      <c r="H644" s="160">
        <v>526</v>
      </c>
    </row>
    <row r="645" spans="1:8" x14ac:dyDescent="0.25">
      <c r="A645" s="134" t="s">
        <v>702</v>
      </c>
      <c r="B645" s="134" t="s">
        <v>269</v>
      </c>
      <c r="C645" s="134">
        <v>2024</v>
      </c>
      <c r="D645" s="134" t="s">
        <v>321</v>
      </c>
      <c r="E645" s="134" t="s">
        <v>328</v>
      </c>
      <c r="F645" s="84" t="s">
        <v>508</v>
      </c>
      <c r="G645" s="101" t="s">
        <v>785</v>
      </c>
      <c r="H645" s="160">
        <v>10.6</v>
      </c>
    </row>
    <row r="646" spans="1:8" x14ac:dyDescent="0.25">
      <c r="A646" s="134" t="s">
        <v>702</v>
      </c>
      <c r="B646" s="134" t="s">
        <v>269</v>
      </c>
      <c r="C646" s="134">
        <v>2024</v>
      </c>
      <c r="D646" s="134" t="s">
        <v>321</v>
      </c>
      <c r="E646" s="134" t="s">
        <v>340</v>
      </c>
      <c r="F646" s="134" t="s">
        <v>358</v>
      </c>
      <c r="G646" s="134" t="s">
        <v>328</v>
      </c>
      <c r="H646" s="160">
        <v>17599</v>
      </c>
    </row>
    <row r="647" spans="1:8" x14ac:dyDescent="0.25">
      <c r="A647" s="134" t="s">
        <v>702</v>
      </c>
      <c r="B647" s="134" t="s">
        <v>269</v>
      </c>
      <c r="C647" s="134">
        <v>2024</v>
      </c>
      <c r="D647" s="134" t="s">
        <v>321</v>
      </c>
      <c r="E647" s="134" t="s">
        <v>340</v>
      </c>
      <c r="F647" s="134" t="s">
        <v>358</v>
      </c>
      <c r="G647" s="134" t="s">
        <v>500</v>
      </c>
      <c r="H647" s="160">
        <v>8773</v>
      </c>
    </row>
    <row r="648" spans="1:8" x14ac:dyDescent="0.25">
      <c r="A648" s="134" t="s">
        <v>702</v>
      </c>
      <c r="B648" s="134" t="s">
        <v>269</v>
      </c>
      <c r="C648" s="134">
        <v>2024</v>
      </c>
      <c r="D648" s="134" t="s">
        <v>321</v>
      </c>
      <c r="E648" s="134" t="s">
        <v>340</v>
      </c>
      <c r="F648" s="134" t="s">
        <v>358</v>
      </c>
      <c r="G648" s="134" t="s">
        <v>502</v>
      </c>
      <c r="H648" s="160">
        <v>2823</v>
      </c>
    </row>
    <row r="649" spans="1:8" x14ac:dyDescent="0.25">
      <c r="A649" s="134" t="s">
        <v>702</v>
      </c>
      <c r="B649" s="134" t="s">
        <v>269</v>
      </c>
      <c r="C649" s="134">
        <v>2024</v>
      </c>
      <c r="D649" s="134" t="s">
        <v>321</v>
      </c>
      <c r="E649" s="134" t="s">
        <v>340</v>
      </c>
      <c r="F649" s="134" t="s">
        <v>358</v>
      </c>
      <c r="G649" s="134" t="s">
        <v>503</v>
      </c>
      <c r="H649" s="160">
        <v>3421</v>
      </c>
    </row>
    <row r="650" spans="1:8" x14ac:dyDescent="0.25">
      <c r="A650" s="134" t="s">
        <v>702</v>
      </c>
      <c r="B650" s="134" t="s">
        <v>269</v>
      </c>
      <c r="C650" s="134">
        <v>2024</v>
      </c>
      <c r="D650" s="134" t="s">
        <v>321</v>
      </c>
      <c r="E650" s="134" t="s">
        <v>340</v>
      </c>
      <c r="F650" s="134" t="s">
        <v>358</v>
      </c>
      <c r="G650" s="101" t="s">
        <v>504</v>
      </c>
      <c r="H650" s="160">
        <v>1893</v>
      </c>
    </row>
    <row r="651" spans="1:8" x14ac:dyDescent="0.25">
      <c r="A651" s="134" t="s">
        <v>702</v>
      </c>
      <c r="B651" s="134" t="s">
        <v>269</v>
      </c>
      <c r="C651" s="134">
        <v>2024</v>
      </c>
      <c r="D651" s="134" t="s">
        <v>321</v>
      </c>
      <c r="E651" s="134" t="s">
        <v>340</v>
      </c>
      <c r="F651" s="134" t="s">
        <v>358</v>
      </c>
      <c r="G651" s="101" t="s">
        <v>505</v>
      </c>
      <c r="H651" s="160">
        <v>689</v>
      </c>
    </row>
    <row r="652" spans="1:8" x14ac:dyDescent="0.25">
      <c r="A652" s="134" t="s">
        <v>702</v>
      </c>
      <c r="B652" s="134" t="s">
        <v>269</v>
      </c>
      <c r="C652" s="134">
        <v>2024</v>
      </c>
      <c r="D652" s="134" t="s">
        <v>321</v>
      </c>
      <c r="E652" s="134" t="s">
        <v>340</v>
      </c>
      <c r="F652" s="134" t="s">
        <v>358</v>
      </c>
      <c r="G652" s="101" t="s">
        <v>785</v>
      </c>
      <c r="H652" s="160">
        <v>6.2</v>
      </c>
    </row>
    <row r="653" spans="1:8" x14ac:dyDescent="0.25">
      <c r="A653" s="134" t="s">
        <v>702</v>
      </c>
      <c r="B653" s="134" t="s">
        <v>269</v>
      </c>
      <c r="C653" s="134">
        <v>2024</v>
      </c>
      <c r="D653" s="134" t="s">
        <v>321</v>
      </c>
      <c r="E653" s="134" t="s">
        <v>340</v>
      </c>
      <c r="F653" s="101" t="s">
        <v>788</v>
      </c>
      <c r="G653" s="134" t="s">
        <v>328</v>
      </c>
      <c r="H653" s="160">
        <v>4690</v>
      </c>
    </row>
    <row r="654" spans="1:8" x14ac:dyDescent="0.25">
      <c r="A654" s="134" t="s">
        <v>702</v>
      </c>
      <c r="B654" s="134" t="s">
        <v>269</v>
      </c>
      <c r="C654" s="134">
        <v>2024</v>
      </c>
      <c r="D654" s="134" t="s">
        <v>321</v>
      </c>
      <c r="E654" s="134" t="s">
        <v>340</v>
      </c>
      <c r="F654" s="101" t="s">
        <v>788</v>
      </c>
      <c r="G654" s="134" t="s">
        <v>500</v>
      </c>
      <c r="H654" s="160">
        <v>776</v>
      </c>
    </row>
    <row r="655" spans="1:8" x14ac:dyDescent="0.25">
      <c r="A655" s="134" t="s">
        <v>702</v>
      </c>
      <c r="B655" s="134" t="s">
        <v>269</v>
      </c>
      <c r="C655" s="134">
        <v>2024</v>
      </c>
      <c r="D655" s="134" t="s">
        <v>321</v>
      </c>
      <c r="E655" s="134" t="s">
        <v>340</v>
      </c>
      <c r="F655" s="101" t="s">
        <v>788</v>
      </c>
      <c r="G655" s="134" t="s">
        <v>502</v>
      </c>
      <c r="H655" s="160">
        <v>923</v>
      </c>
    </row>
    <row r="656" spans="1:8" x14ac:dyDescent="0.25">
      <c r="A656" s="134" t="s">
        <v>702</v>
      </c>
      <c r="B656" s="134" t="s">
        <v>269</v>
      </c>
      <c r="C656" s="134">
        <v>2024</v>
      </c>
      <c r="D656" s="134" t="s">
        <v>321</v>
      </c>
      <c r="E656" s="134" t="s">
        <v>340</v>
      </c>
      <c r="F656" s="101" t="s">
        <v>788</v>
      </c>
      <c r="G656" s="134" t="s">
        <v>503</v>
      </c>
      <c r="H656" s="160">
        <v>1789</v>
      </c>
    </row>
    <row r="657" spans="1:8" x14ac:dyDescent="0.25">
      <c r="A657" s="134" t="s">
        <v>702</v>
      </c>
      <c r="B657" s="134" t="s">
        <v>269</v>
      </c>
      <c r="C657" s="134">
        <v>2024</v>
      </c>
      <c r="D657" s="134" t="s">
        <v>321</v>
      </c>
      <c r="E657" s="134" t="s">
        <v>340</v>
      </c>
      <c r="F657" s="101" t="s">
        <v>788</v>
      </c>
      <c r="G657" s="101" t="s">
        <v>504</v>
      </c>
      <c r="H657" s="160">
        <v>934</v>
      </c>
    </row>
    <row r="658" spans="1:8" x14ac:dyDescent="0.25">
      <c r="A658" s="134" t="s">
        <v>702</v>
      </c>
      <c r="B658" s="134" t="s">
        <v>269</v>
      </c>
      <c r="C658" s="134">
        <v>2024</v>
      </c>
      <c r="D658" s="134" t="s">
        <v>321</v>
      </c>
      <c r="E658" s="134" t="s">
        <v>340</v>
      </c>
      <c r="F658" s="101" t="s">
        <v>788</v>
      </c>
      <c r="G658" s="101" t="s">
        <v>505</v>
      </c>
      <c r="H658" s="160">
        <v>268</v>
      </c>
    </row>
    <row r="659" spans="1:8" x14ac:dyDescent="0.25">
      <c r="A659" s="134" t="s">
        <v>702</v>
      </c>
      <c r="B659" s="134" t="s">
        <v>269</v>
      </c>
      <c r="C659" s="134">
        <v>2024</v>
      </c>
      <c r="D659" s="134" t="s">
        <v>321</v>
      </c>
      <c r="E659" s="134" t="s">
        <v>340</v>
      </c>
      <c r="F659" s="101" t="s">
        <v>788</v>
      </c>
      <c r="G659" s="101" t="s">
        <v>785</v>
      </c>
      <c r="H659" s="160">
        <v>9.8000000000000007</v>
      </c>
    </row>
    <row r="660" spans="1:8" x14ac:dyDescent="0.25">
      <c r="A660" s="134" t="s">
        <v>702</v>
      </c>
      <c r="B660" s="134" t="s">
        <v>269</v>
      </c>
      <c r="C660" s="134">
        <v>2024</v>
      </c>
      <c r="D660" s="134" t="s">
        <v>321</v>
      </c>
      <c r="E660" s="134" t="s">
        <v>340</v>
      </c>
      <c r="F660" s="101" t="s">
        <v>507</v>
      </c>
      <c r="G660" s="134" t="s">
        <v>328</v>
      </c>
      <c r="H660" s="160">
        <v>17</v>
      </c>
    </row>
    <row r="661" spans="1:8" x14ac:dyDescent="0.25">
      <c r="A661" s="134" t="s">
        <v>702</v>
      </c>
      <c r="B661" s="134" t="s">
        <v>269</v>
      </c>
      <c r="C661" s="134">
        <v>2024</v>
      </c>
      <c r="D661" s="134" t="s">
        <v>321</v>
      </c>
      <c r="E661" s="134" t="s">
        <v>340</v>
      </c>
      <c r="F661" s="101" t="s">
        <v>507</v>
      </c>
      <c r="G661" s="134" t="s">
        <v>500</v>
      </c>
      <c r="H661" s="160">
        <v>5</v>
      </c>
    </row>
    <row r="662" spans="1:8" x14ac:dyDescent="0.25">
      <c r="A662" s="134" t="s">
        <v>702</v>
      </c>
      <c r="B662" s="134" t="s">
        <v>269</v>
      </c>
      <c r="C662" s="134">
        <v>2024</v>
      </c>
      <c r="D662" s="134" t="s">
        <v>321</v>
      </c>
      <c r="E662" s="134" t="s">
        <v>340</v>
      </c>
      <c r="F662" s="101" t="s">
        <v>507</v>
      </c>
      <c r="G662" s="134" t="s">
        <v>502</v>
      </c>
      <c r="H662" s="160">
        <v>4</v>
      </c>
    </row>
    <row r="663" spans="1:8" x14ac:dyDescent="0.25">
      <c r="A663" s="134" t="s">
        <v>702</v>
      </c>
      <c r="B663" s="134" t="s">
        <v>269</v>
      </c>
      <c r="C663" s="134">
        <v>2024</v>
      </c>
      <c r="D663" s="134" t="s">
        <v>321</v>
      </c>
      <c r="E663" s="134" t="s">
        <v>340</v>
      </c>
      <c r="F663" s="101" t="s">
        <v>507</v>
      </c>
      <c r="G663" s="134" t="s">
        <v>503</v>
      </c>
      <c r="H663" s="160">
        <v>2</v>
      </c>
    </row>
    <row r="664" spans="1:8" x14ac:dyDescent="0.25">
      <c r="A664" s="134" t="s">
        <v>702</v>
      </c>
      <c r="B664" s="134" t="s">
        <v>269</v>
      </c>
      <c r="C664" s="134">
        <v>2024</v>
      </c>
      <c r="D664" s="134" t="s">
        <v>321</v>
      </c>
      <c r="E664" s="134" t="s">
        <v>340</v>
      </c>
      <c r="F664" s="101" t="s">
        <v>507</v>
      </c>
      <c r="G664" s="101" t="s">
        <v>504</v>
      </c>
      <c r="H664" s="160">
        <v>4</v>
      </c>
    </row>
    <row r="665" spans="1:8" x14ac:dyDescent="0.25">
      <c r="A665" s="134" t="s">
        <v>702</v>
      </c>
      <c r="B665" s="134" t="s">
        <v>269</v>
      </c>
      <c r="C665" s="134">
        <v>2024</v>
      </c>
      <c r="D665" s="134" t="s">
        <v>321</v>
      </c>
      <c r="E665" s="134" t="s">
        <v>340</v>
      </c>
      <c r="F665" s="101" t="s">
        <v>507</v>
      </c>
      <c r="G665" s="101" t="s">
        <v>505</v>
      </c>
      <c r="H665" s="160">
        <v>2</v>
      </c>
    </row>
    <row r="666" spans="1:8" x14ac:dyDescent="0.25">
      <c r="A666" s="134" t="s">
        <v>702</v>
      </c>
      <c r="B666" s="134" t="s">
        <v>269</v>
      </c>
      <c r="C666" s="134">
        <v>2024</v>
      </c>
      <c r="D666" s="134" t="s">
        <v>321</v>
      </c>
      <c r="E666" s="134" t="s">
        <v>340</v>
      </c>
      <c r="F666" s="101" t="s">
        <v>507</v>
      </c>
      <c r="G666" s="101" t="s">
        <v>785</v>
      </c>
      <c r="H666" s="160">
        <v>12.6</v>
      </c>
    </row>
    <row r="667" spans="1:8" x14ac:dyDescent="0.25">
      <c r="A667" s="134" t="s">
        <v>702</v>
      </c>
      <c r="B667" s="134" t="s">
        <v>269</v>
      </c>
      <c r="C667" s="134">
        <v>2024</v>
      </c>
      <c r="D667" s="134" t="s">
        <v>321</v>
      </c>
      <c r="E667" s="134" t="s">
        <v>340</v>
      </c>
      <c r="F667" s="84" t="s">
        <v>508</v>
      </c>
      <c r="G667" s="134" t="s">
        <v>328</v>
      </c>
      <c r="H667" s="160">
        <v>4836</v>
      </c>
    </row>
    <row r="668" spans="1:8" x14ac:dyDescent="0.25">
      <c r="A668" s="134" t="s">
        <v>702</v>
      </c>
      <c r="B668" s="134" t="s">
        <v>269</v>
      </c>
      <c r="C668" s="134">
        <v>2024</v>
      </c>
      <c r="D668" s="134" t="s">
        <v>321</v>
      </c>
      <c r="E668" s="134" t="s">
        <v>340</v>
      </c>
      <c r="F668" s="84" t="s">
        <v>508</v>
      </c>
      <c r="G668" s="134" t="s">
        <v>500</v>
      </c>
      <c r="H668" s="160">
        <v>713</v>
      </c>
    </row>
    <row r="669" spans="1:8" x14ac:dyDescent="0.25">
      <c r="A669" s="134" t="s">
        <v>702</v>
      </c>
      <c r="B669" s="134" t="s">
        <v>269</v>
      </c>
      <c r="C669" s="134">
        <v>2024</v>
      </c>
      <c r="D669" s="134" t="s">
        <v>321</v>
      </c>
      <c r="E669" s="134" t="s">
        <v>340</v>
      </c>
      <c r="F669" s="84" t="s">
        <v>508</v>
      </c>
      <c r="G669" s="134" t="s">
        <v>502</v>
      </c>
      <c r="H669" s="160">
        <v>922</v>
      </c>
    </row>
    <row r="670" spans="1:8" x14ac:dyDescent="0.25">
      <c r="A670" s="134" t="s">
        <v>702</v>
      </c>
      <c r="B670" s="134" t="s">
        <v>269</v>
      </c>
      <c r="C670" s="134">
        <v>2024</v>
      </c>
      <c r="D670" s="134" t="s">
        <v>321</v>
      </c>
      <c r="E670" s="134" t="s">
        <v>340</v>
      </c>
      <c r="F670" s="84" t="s">
        <v>508</v>
      </c>
      <c r="G670" s="134" t="s">
        <v>503</v>
      </c>
      <c r="H670" s="160">
        <v>1844</v>
      </c>
    </row>
    <row r="671" spans="1:8" x14ac:dyDescent="0.25">
      <c r="A671" s="134" t="s">
        <v>702</v>
      </c>
      <c r="B671" s="134" t="s">
        <v>269</v>
      </c>
      <c r="C671" s="134">
        <v>2024</v>
      </c>
      <c r="D671" s="134" t="s">
        <v>321</v>
      </c>
      <c r="E671" s="134" t="s">
        <v>340</v>
      </c>
      <c r="F671" s="84" t="s">
        <v>508</v>
      </c>
      <c r="G671" s="101" t="s">
        <v>504</v>
      </c>
      <c r="H671" s="160">
        <v>1021</v>
      </c>
    </row>
    <row r="672" spans="1:8" x14ac:dyDescent="0.25">
      <c r="A672" s="134" t="s">
        <v>702</v>
      </c>
      <c r="B672" s="134" t="s">
        <v>269</v>
      </c>
      <c r="C672" s="134">
        <v>2024</v>
      </c>
      <c r="D672" s="134" t="s">
        <v>321</v>
      </c>
      <c r="E672" s="134" t="s">
        <v>340</v>
      </c>
      <c r="F672" s="84" t="s">
        <v>508</v>
      </c>
      <c r="G672" s="101" t="s">
        <v>505</v>
      </c>
      <c r="H672" s="160">
        <v>336</v>
      </c>
    </row>
    <row r="673" spans="1:8" x14ac:dyDescent="0.25">
      <c r="A673" s="134" t="s">
        <v>702</v>
      </c>
      <c r="B673" s="134" t="s">
        <v>269</v>
      </c>
      <c r="C673" s="134">
        <v>2024</v>
      </c>
      <c r="D673" s="134" t="s">
        <v>321</v>
      </c>
      <c r="E673" s="134" t="s">
        <v>340</v>
      </c>
      <c r="F673" s="84" t="s">
        <v>508</v>
      </c>
      <c r="G673" s="101" t="s">
        <v>785</v>
      </c>
      <c r="H673" s="160">
        <v>10.5</v>
      </c>
    </row>
    <row r="674" spans="1:8" x14ac:dyDescent="0.25">
      <c r="A674" s="134" t="s">
        <v>702</v>
      </c>
      <c r="B674" s="134" t="s">
        <v>269</v>
      </c>
      <c r="C674" s="134">
        <v>2024</v>
      </c>
      <c r="D674" s="134" t="s">
        <v>321</v>
      </c>
      <c r="E674" s="134" t="s">
        <v>341</v>
      </c>
      <c r="F674" s="134" t="s">
        <v>358</v>
      </c>
      <c r="G674" s="134" t="s">
        <v>328</v>
      </c>
      <c r="H674" s="160">
        <v>9723</v>
      </c>
    </row>
    <row r="675" spans="1:8" x14ac:dyDescent="0.25">
      <c r="A675" s="134" t="s">
        <v>702</v>
      </c>
      <c r="B675" s="134" t="s">
        <v>269</v>
      </c>
      <c r="C675" s="134">
        <v>2024</v>
      </c>
      <c r="D675" s="134" t="s">
        <v>321</v>
      </c>
      <c r="E675" s="134" t="s">
        <v>341</v>
      </c>
      <c r="F675" s="134" t="s">
        <v>358</v>
      </c>
      <c r="G675" s="134" t="s">
        <v>500</v>
      </c>
      <c r="H675" s="160">
        <v>5397</v>
      </c>
    </row>
    <row r="676" spans="1:8" x14ac:dyDescent="0.25">
      <c r="A676" s="134" t="s">
        <v>702</v>
      </c>
      <c r="B676" s="134" t="s">
        <v>269</v>
      </c>
      <c r="C676" s="134">
        <v>2024</v>
      </c>
      <c r="D676" s="134" t="s">
        <v>321</v>
      </c>
      <c r="E676" s="134" t="s">
        <v>341</v>
      </c>
      <c r="F676" s="134" t="s">
        <v>358</v>
      </c>
      <c r="G676" s="134" t="s">
        <v>502</v>
      </c>
      <c r="H676" s="160">
        <v>1548</v>
      </c>
    </row>
    <row r="677" spans="1:8" x14ac:dyDescent="0.25">
      <c r="A677" s="134" t="s">
        <v>702</v>
      </c>
      <c r="B677" s="134" t="s">
        <v>269</v>
      </c>
      <c r="C677" s="134">
        <v>2024</v>
      </c>
      <c r="D677" s="134" t="s">
        <v>321</v>
      </c>
      <c r="E677" s="134" t="s">
        <v>341</v>
      </c>
      <c r="F677" s="134" t="s">
        <v>358</v>
      </c>
      <c r="G677" s="134" t="s">
        <v>503</v>
      </c>
      <c r="H677" s="160">
        <v>1620</v>
      </c>
    </row>
    <row r="678" spans="1:8" x14ac:dyDescent="0.25">
      <c r="A678" s="134" t="s">
        <v>702</v>
      </c>
      <c r="B678" s="134" t="s">
        <v>269</v>
      </c>
      <c r="C678" s="134">
        <v>2024</v>
      </c>
      <c r="D678" s="134" t="s">
        <v>321</v>
      </c>
      <c r="E678" s="134" t="s">
        <v>341</v>
      </c>
      <c r="F678" s="134" t="s">
        <v>358</v>
      </c>
      <c r="G678" s="101" t="s">
        <v>504</v>
      </c>
      <c r="H678" s="160">
        <v>839</v>
      </c>
    </row>
    <row r="679" spans="1:8" x14ac:dyDescent="0.25">
      <c r="A679" s="134" t="s">
        <v>702</v>
      </c>
      <c r="B679" s="134" t="s">
        <v>269</v>
      </c>
      <c r="C679" s="134">
        <v>2024</v>
      </c>
      <c r="D679" s="134" t="s">
        <v>321</v>
      </c>
      <c r="E679" s="134" t="s">
        <v>341</v>
      </c>
      <c r="F679" s="134" t="s">
        <v>358</v>
      </c>
      <c r="G679" s="101" t="s">
        <v>505</v>
      </c>
      <c r="H679" s="160">
        <v>319</v>
      </c>
    </row>
    <row r="680" spans="1:8" x14ac:dyDescent="0.25">
      <c r="A680" s="134" t="s">
        <v>702</v>
      </c>
      <c r="B680" s="134" t="s">
        <v>269</v>
      </c>
      <c r="C680" s="134">
        <v>2024</v>
      </c>
      <c r="D680" s="134" t="s">
        <v>321</v>
      </c>
      <c r="E680" s="134" t="s">
        <v>341</v>
      </c>
      <c r="F680" s="134" t="s">
        <v>358</v>
      </c>
      <c r="G680" s="101" t="s">
        <v>785</v>
      </c>
      <c r="H680" s="160">
        <v>5.4</v>
      </c>
    </row>
    <row r="681" spans="1:8" x14ac:dyDescent="0.25">
      <c r="A681" s="134" t="s">
        <v>702</v>
      </c>
      <c r="B681" s="134" t="s">
        <v>269</v>
      </c>
      <c r="C681" s="134">
        <v>2024</v>
      </c>
      <c r="D681" s="134" t="s">
        <v>321</v>
      </c>
      <c r="E681" s="134" t="s">
        <v>341</v>
      </c>
      <c r="F681" s="101" t="s">
        <v>788</v>
      </c>
      <c r="G681" s="134" t="s">
        <v>328</v>
      </c>
      <c r="H681" s="160">
        <v>2476</v>
      </c>
    </row>
    <row r="682" spans="1:8" x14ac:dyDescent="0.25">
      <c r="A682" s="134" t="s">
        <v>702</v>
      </c>
      <c r="B682" s="134" t="s">
        <v>269</v>
      </c>
      <c r="C682" s="134">
        <v>2024</v>
      </c>
      <c r="D682" s="134" t="s">
        <v>321</v>
      </c>
      <c r="E682" s="134" t="s">
        <v>341</v>
      </c>
      <c r="F682" s="101" t="s">
        <v>788</v>
      </c>
      <c r="G682" s="134" t="s">
        <v>500</v>
      </c>
      <c r="H682" s="160">
        <v>364</v>
      </c>
    </row>
    <row r="683" spans="1:8" x14ac:dyDescent="0.25">
      <c r="A683" s="134" t="s">
        <v>702</v>
      </c>
      <c r="B683" s="134" t="s">
        <v>269</v>
      </c>
      <c r="C683" s="134">
        <v>2024</v>
      </c>
      <c r="D683" s="134" t="s">
        <v>321</v>
      </c>
      <c r="E683" s="134" t="s">
        <v>341</v>
      </c>
      <c r="F683" s="101" t="s">
        <v>788</v>
      </c>
      <c r="G683" s="134" t="s">
        <v>502</v>
      </c>
      <c r="H683" s="160">
        <v>514</v>
      </c>
    </row>
    <row r="684" spans="1:8" x14ac:dyDescent="0.25">
      <c r="A684" s="134" t="s">
        <v>702</v>
      </c>
      <c r="B684" s="134" t="s">
        <v>269</v>
      </c>
      <c r="C684" s="134">
        <v>2024</v>
      </c>
      <c r="D684" s="134" t="s">
        <v>321</v>
      </c>
      <c r="E684" s="134" t="s">
        <v>341</v>
      </c>
      <c r="F684" s="101" t="s">
        <v>788</v>
      </c>
      <c r="G684" s="134" t="s">
        <v>503</v>
      </c>
      <c r="H684" s="160">
        <v>977</v>
      </c>
    </row>
    <row r="685" spans="1:8" x14ac:dyDescent="0.25">
      <c r="A685" s="134" t="s">
        <v>702</v>
      </c>
      <c r="B685" s="134" t="s">
        <v>269</v>
      </c>
      <c r="C685" s="134">
        <v>2024</v>
      </c>
      <c r="D685" s="134" t="s">
        <v>321</v>
      </c>
      <c r="E685" s="134" t="s">
        <v>341</v>
      </c>
      <c r="F685" s="101" t="s">
        <v>788</v>
      </c>
      <c r="G685" s="101" t="s">
        <v>504</v>
      </c>
      <c r="H685" s="160">
        <v>467</v>
      </c>
    </row>
    <row r="686" spans="1:8" x14ac:dyDescent="0.25">
      <c r="A686" s="134" t="s">
        <v>702</v>
      </c>
      <c r="B686" s="134" t="s">
        <v>269</v>
      </c>
      <c r="C686" s="134">
        <v>2024</v>
      </c>
      <c r="D686" s="134" t="s">
        <v>321</v>
      </c>
      <c r="E686" s="134" t="s">
        <v>341</v>
      </c>
      <c r="F686" s="101" t="s">
        <v>788</v>
      </c>
      <c r="G686" s="101" t="s">
        <v>505</v>
      </c>
      <c r="H686" s="160">
        <v>154</v>
      </c>
    </row>
    <row r="687" spans="1:8" x14ac:dyDescent="0.25">
      <c r="A687" s="134" t="s">
        <v>702</v>
      </c>
      <c r="B687" s="134" t="s">
        <v>269</v>
      </c>
      <c r="C687" s="134">
        <v>2024</v>
      </c>
      <c r="D687" s="134" t="s">
        <v>321</v>
      </c>
      <c r="E687" s="134" t="s">
        <v>341</v>
      </c>
      <c r="F687" s="101" t="s">
        <v>788</v>
      </c>
      <c r="G687" s="101" t="s">
        <v>785</v>
      </c>
      <c r="H687" s="160">
        <v>10</v>
      </c>
    </row>
    <row r="688" spans="1:8" x14ac:dyDescent="0.25">
      <c r="A688" s="134" t="s">
        <v>702</v>
      </c>
      <c r="B688" s="134" t="s">
        <v>269</v>
      </c>
      <c r="C688" s="134">
        <v>2024</v>
      </c>
      <c r="D688" s="134" t="s">
        <v>321</v>
      </c>
      <c r="E688" s="134" t="s">
        <v>341</v>
      </c>
      <c r="F688" s="101" t="s">
        <v>507</v>
      </c>
      <c r="G688" s="134" t="s">
        <v>328</v>
      </c>
      <c r="H688" s="160">
        <v>7</v>
      </c>
    </row>
    <row r="689" spans="1:8" x14ac:dyDescent="0.25">
      <c r="A689" s="134" t="s">
        <v>702</v>
      </c>
      <c r="B689" s="134" t="s">
        <v>269</v>
      </c>
      <c r="C689" s="134">
        <v>2024</v>
      </c>
      <c r="D689" s="134" t="s">
        <v>321</v>
      </c>
      <c r="E689" s="134" t="s">
        <v>341</v>
      </c>
      <c r="F689" s="101" t="s">
        <v>507</v>
      </c>
      <c r="G689" s="134" t="s">
        <v>500</v>
      </c>
      <c r="H689" s="160">
        <v>2</v>
      </c>
    </row>
    <row r="690" spans="1:8" x14ac:dyDescent="0.25">
      <c r="A690" s="134" t="s">
        <v>702</v>
      </c>
      <c r="B690" s="134" t="s">
        <v>269</v>
      </c>
      <c r="C690" s="134">
        <v>2024</v>
      </c>
      <c r="D690" s="134" t="s">
        <v>321</v>
      </c>
      <c r="E690" s="134" t="s">
        <v>341</v>
      </c>
      <c r="F690" s="101" t="s">
        <v>507</v>
      </c>
      <c r="G690" s="134" t="s">
        <v>502</v>
      </c>
      <c r="H690" s="160">
        <v>2</v>
      </c>
    </row>
    <row r="691" spans="1:8" x14ac:dyDescent="0.25">
      <c r="A691" s="134" t="s">
        <v>702</v>
      </c>
      <c r="B691" s="134" t="s">
        <v>269</v>
      </c>
      <c r="C691" s="134">
        <v>2024</v>
      </c>
      <c r="D691" s="134" t="s">
        <v>321</v>
      </c>
      <c r="E691" s="134" t="s">
        <v>341</v>
      </c>
      <c r="F691" s="101" t="s">
        <v>507</v>
      </c>
      <c r="G691" s="134" t="s">
        <v>503</v>
      </c>
      <c r="H691" s="160" t="s">
        <v>284</v>
      </c>
    </row>
    <row r="692" spans="1:8" x14ac:dyDescent="0.25">
      <c r="A692" s="134" t="s">
        <v>702</v>
      </c>
      <c r="B692" s="134" t="s">
        <v>269</v>
      </c>
      <c r="C692" s="134">
        <v>2024</v>
      </c>
      <c r="D692" s="134" t="s">
        <v>321</v>
      </c>
      <c r="E692" s="134" t="s">
        <v>341</v>
      </c>
      <c r="F692" s="101" t="s">
        <v>507</v>
      </c>
      <c r="G692" s="101" t="s">
        <v>504</v>
      </c>
      <c r="H692" s="160">
        <v>2</v>
      </c>
    </row>
    <row r="693" spans="1:8" x14ac:dyDescent="0.25">
      <c r="A693" s="134" t="s">
        <v>702</v>
      </c>
      <c r="B693" s="134" t="s">
        <v>269</v>
      </c>
      <c r="C693" s="134">
        <v>2024</v>
      </c>
      <c r="D693" s="134" t="s">
        <v>321</v>
      </c>
      <c r="E693" s="134" t="s">
        <v>341</v>
      </c>
      <c r="F693" s="101" t="s">
        <v>507</v>
      </c>
      <c r="G693" s="101" t="s">
        <v>505</v>
      </c>
      <c r="H693" s="160">
        <v>1</v>
      </c>
    </row>
    <row r="694" spans="1:8" x14ac:dyDescent="0.25">
      <c r="A694" s="134" t="s">
        <v>702</v>
      </c>
      <c r="B694" s="134" t="s">
        <v>269</v>
      </c>
      <c r="C694" s="134">
        <v>2024</v>
      </c>
      <c r="D694" s="134" t="s">
        <v>321</v>
      </c>
      <c r="E694" s="134" t="s">
        <v>341</v>
      </c>
      <c r="F694" s="101" t="s">
        <v>507</v>
      </c>
      <c r="G694" s="101" t="s">
        <v>785</v>
      </c>
      <c r="H694" s="160">
        <v>11.2</v>
      </c>
    </row>
    <row r="695" spans="1:8" x14ac:dyDescent="0.25">
      <c r="A695" s="134" t="s">
        <v>702</v>
      </c>
      <c r="B695" s="134" t="s">
        <v>269</v>
      </c>
      <c r="C695" s="134">
        <v>2024</v>
      </c>
      <c r="D695" s="134" t="s">
        <v>321</v>
      </c>
      <c r="E695" s="134" t="s">
        <v>341</v>
      </c>
      <c r="F695" s="84" t="s">
        <v>508</v>
      </c>
      <c r="G695" s="134" t="s">
        <v>328</v>
      </c>
      <c r="H695" s="160">
        <v>2555</v>
      </c>
    </row>
    <row r="696" spans="1:8" x14ac:dyDescent="0.25">
      <c r="A696" s="134" t="s">
        <v>702</v>
      </c>
      <c r="B696" s="134" t="s">
        <v>269</v>
      </c>
      <c r="C696" s="134">
        <v>2024</v>
      </c>
      <c r="D696" s="134" t="s">
        <v>321</v>
      </c>
      <c r="E696" s="134" t="s">
        <v>341</v>
      </c>
      <c r="F696" s="84" t="s">
        <v>508</v>
      </c>
      <c r="G696" s="134" t="s">
        <v>500</v>
      </c>
      <c r="H696" s="160">
        <v>349</v>
      </c>
    </row>
    <row r="697" spans="1:8" x14ac:dyDescent="0.25">
      <c r="A697" s="134" t="s">
        <v>702</v>
      </c>
      <c r="B697" s="134" t="s">
        <v>269</v>
      </c>
      <c r="C697" s="134">
        <v>2024</v>
      </c>
      <c r="D697" s="134" t="s">
        <v>321</v>
      </c>
      <c r="E697" s="134" t="s">
        <v>341</v>
      </c>
      <c r="F697" s="84" t="s">
        <v>508</v>
      </c>
      <c r="G697" s="134" t="s">
        <v>502</v>
      </c>
      <c r="H697" s="160">
        <v>522</v>
      </c>
    </row>
    <row r="698" spans="1:8" x14ac:dyDescent="0.25">
      <c r="A698" s="134" t="s">
        <v>702</v>
      </c>
      <c r="B698" s="134" t="s">
        <v>269</v>
      </c>
      <c r="C698" s="134">
        <v>2024</v>
      </c>
      <c r="D698" s="134" t="s">
        <v>321</v>
      </c>
      <c r="E698" s="134" t="s">
        <v>341</v>
      </c>
      <c r="F698" s="84" t="s">
        <v>508</v>
      </c>
      <c r="G698" s="134" t="s">
        <v>503</v>
      </c>
      <c r="H698" s="160">
        <v>998</v>
      </c>
    </row>
    <row r="699" spans="1:8" x14ac:dyDescent="0.25">
      <c r="A699" s="134" t="s">
        <v>702</v>
      </c>
      <c r="B699" s="134" t="s">
        <v>269</v>
      </c>
      <c r="C699" s="134">
        <v>2024</v>
      </c>
      <c r="D699" s="134" t="s">
        <v>321</v>
      </c>
      <c r="E699" s="134" t="s">
        <v>341</v>
      </c>
      <c r="F699" s="84" t="s">
        <v>508</v>
      </c>
      <c r="G699" s="101" t="s">
        <v>504</v>
      </c>
      <c r="H699" s="160">
        <v>496</v>
      </c>
    </row>
    <row r="700" spans="1:8" x14ac:dyDescent="0.25">
      <c r="A700" s="134" t="s">
        <v>702</v>
      </c>
      <c r="B700" s="134" t="s">
        <v>269</v>
      </c>
      <c r="C700" s="134">
        <v>2024</v>
      </c>
      <c r="D700" s="134" t="s">
        <v>321</v>
      </c>
      <c r="E700" s="134" t="s">
        <v>341</v>
      </c>
      <c r="F700" s="84" t="s">
        <v>508</v>
      </c>
      <c r="G700" s="101" t="s">
        <v>505</v>
      </c>
      <c r="H700" s="160">
        <v>190</v>
      </c>
    </row>
    <row r="701" spans="1:8" x14ac:dyDescent="0.25">
      <c r="A701" s="134" t="s">
        <v>702</v>
      </c>
      <c r="B701" s="134" t="s">
        <v>269</v>
      </c>
      <c r="C701" s="134">
        <v>2024</v>
      </c>
      <c r="D701" s="134" t="s">
        <v>321</v>
      </c>
      <c r="E701" s="134" t="s">
        <v>341</v>
      </c>
      <c r="F701" s="84" t="s">
        <v>508</v>
      </c>
      <c r="G701" s="101" t="s">
        <v>785</v>
      </c>
      <c r="H701" s="160">
        <v>10.7</v>
      </c>
    </row>
    <row r="702" spans="1:8" x14ac:dyDescent="0.25">
      <c r="A702" s="134" t="s">
        <v>702</v>
      </c>
      <c r="B702" s="134" t="s">
        <v>269</v>
      </c>
      <c r="C702" s="134">
        <v>2024</v>
      </c>
      <c r="D702" s="134" t="s">
        <v>322</v>
      </c>
      <c r="E702" s="134" t="s">
        <v>328</v>
      </c>
      <c r="F702" s="134" t="s">
        <v>358</v>
      </c>
      <c r="G702" s="134" t="s">
        <v>328</v>
      </c>
      <c r="H702" s="160">
        <v>6836</v>
      </c>
    </row>
    <row r="703" spans="1:8" x14ac:dyDescent="0.25">
      <c r="A703" s="134" t="s">
        <v>702</v>
      </c>
      <c r="B703" s="134" t="s">
        <v>269</v>
      </c>
      <c r="C703" s="134">
        <v>2024</v>
      </c>
      <c r="D703" s="134" t="s">
        <v>322</v>
      </c>
      <c r="E703" s="134" t="s">
        <v>328</v>
      </c>
      <c r="F703" s="134" t="s">
        <v>358</v>
      </c>
      <c r="G703" s="134" t="s">
        <v>500</v>
      </c>
      <c r="H703" s="160">
        <v>3351</v>
      </c>
    </row>
    <row r="704" spans="1:8" x14ac:dyDescent="0.25">
      <c r="A704" s="134" t="s">
        <v>702</v>
      </c>
      <c r="B704" s="134" t="s">
        <v>269</v>
      </c>
      <c r="C704" s="134">
        <v>2024</v>
      </c>
      <c r="D704" s="134" t="s">
        <v>322</v>
      </c>
      <c r="E704" s="134" t="s">
        <v>328</v>
      </c>
      <c r="F704" s="134" t="s">
        <v>358</v>
      </c>
      <c r="G704" s="134" t="s">
        <v>502</v>
      </c>
      <c r="H704" s="160">
        <v>1101</v>
      </c>
    </row>
    <row r="705" spans="1:8" x14ac:dyDescent="0.25">
      <c r="A705" s="134" t="s">
        <v>702</v>
      </c>
      <c r="B705" s="134" t="s">
        <v>269</v>
      </c>
      <c r="C705" s="134">
        <v>2024</v>
      </c>
      <c r="D705" s="134" t="s">
        <v>322</v>
      </c>
      <c r="E705" s="134" t="s">
        <v>328</v>
      </c>
      <c r="F705" s="134" t="s">
        <v>358</v>
      </c>
      <c r="G705" s="134" t="s">
        <v>503</v>
      </c>
      <c r="H705" s="160">
        <v>1233</v>
      </c>
    </row>
    <row r="706" spans="1:8" x14ac:dyDescent="0.25">
      <c r="A706" s="134" t="s">
        <v>702</v>
      </c>
      <c r="B706" s="134" t="s">
        <v>269</v>
      </c>
      <c r="C706" s="134">
        <v>2024</v>
      </c>
      <c r="D706" s="134" t="s">
        <v>322</v>
      </c>
      <c r="E706" s="134" t="s">
        <v>328</v>
      </c>
      <c r="F706" s="134" t="s">
        <v>358</v>
      </c>
      <c r="G706" s="101" t="s">
        <v>504</v>
      </c>
      <c r="H706" s="160">
        <v>801</v>
      </c>
    </row>
    <row r="707" spans="1:8" x14ac:dyDescent="0.25">
      <c r="A707" s="134" t="s">
        <v>702</v>
      </c>
      <c r="B707" s="134" t="s">
        <v>269</v>
      </c>
      <c r="C707" s="134">
        <v>2024</v>
      </c>
      <c r="D707" s="134" t="s">
        <v>322</v>
      </c>
      <c r="E707" s="134" t="s">
        <v>328</v>
      </c>
      <c r="F707" s="134" t="s">
        <v>358</v>
      </c>
      <c r="G707" s="101" t="s">
        <v>505</v>
      </c>
      <c r="H707" s="160">
        <v>350</v>
      </c>
    </row>
    <row r="708" spans="1:8" x14ac:dyDescent="0.25">
      <c r="A708" s="134" t="s">
        <v>702</v>
      </c>
      <c r="B708" s="134" t="s">
        <v>269</v>
      </c>
      <c r="C708" s="134">
        <v>2024</v>
      </c>
      <c r="D708" s="134" t="s">
        <v>322</v>
      </c>
      <c r="E708" s="134" t="s">
        <v>328</v>
      </c>
      <c r="F708" s="134" t="s">
        <v>358</v>
      </c>
      <c r="G708" s="101" t="s">
        <v>785</v>
      </c>
      <c r="H708" s="160">
        <v>6.8</v>
      </c>
    </row>
    <row r="709" spans="1:8" x14ac:dyDescent="0.25">
      <c r="A709" s="134" t="s">
        <v>702</v>
      </c>
      <c r="B709" s="134" t="s">
        <v>269</v>
      </c>
      <c r="C709" s="134">
        <v>2024</v>
      </c>
      <c r="D709" s="134" t="s">
        <v>322</v>
      </c>
      <c r="E709" s="134" t="s">
        <v>328</v>
      </c>
      <c r="F709" s="101" t="s">
        <v>788</v>
      </c>
      <c r="G709" s="134" t="s">
        <v>328</v>
      </c>
      <c r="H709" s="160">
        <v>1513</v>
      </c>
    </row>
    <row r="710" spans="1:8" x14ac:dyDescent="0.25">
      <c r="A710" s="134" t="s">
        <v>702</v>
      </c>
      <c r="B710" s="134" t="s">
        <v>269</v>
      </c>
      <c r="C710" s="134">
        <v>2024</v>
      </c>
      <c r="D710" s="134" t="s">
        <v>322</v>
      </c>
      <c r="E710" s="134" t="s">
        <v>328</v>
      </c>
      <c r="F710" s="101" t="s">
        <v>788</v>
      </c>
      <c r="G710" s="134" t="s">
        <v>500</v>
      </c>
      <c r="H710" s="160">
        <v>213</v>
      </c>
    </row>
    <row r="711" spans="1:8" x14ac:dyDescent="0.25">
      <c r="A711" s="134" t="s">
        <v>702</v>
      </c>
      <c r="B711" s="134" t="s">
        <v>269</v>
      </c>
      <c r="C711" s="134">
        <v>2024</v>
      </c>
      <c r="D711" s="134" t="s">
        <v>322</v>
      </c>
      <c r="E711" s="134" t="s">
        <v>328</v>
      </c>
      <c r="F711" s="101" t="s">
        <v>788</v>
      </c>
      <c r="G711" s="134" t="s">
        <v>502</v>
      </c>
      <c r="H711" s="160">
        <v>290</v>
      </c>
    </row>
    <row r="712" spans="1:8" x14ac:dyDescent="0.25">
      <c r="A712" s="134" t="s">
        <v>702</v>
      </c>
      <c r="B712" s="134" t="s">
        <v>269</v>
      </c>
      <c r="C712" s="134">
        <v>2024</v>
      </c>
      <c r="D712" s="134" t="s">
        <v>322</v>
      </c>
      <c r="E712" s="134" t="s">
        <v>328</v>
      </c>
      <c r="F712" s="101" t="s">
        <v>788</v>
      </c>
      <c r="G712" s="134" t="s">
        <v>503</v>
      </c>
      <c r="H712" s="160">
        <v>554</v>
      </c>
    </row>
    <row r="713" spans="1:8" x14ac:dyDescent="0.25">
      <c r="A713" s="134" t="s">
        <v>702</v>
      </c>
      <c r="B713" s="134" t="s">
        <v>269</v>
      </c>
      <c r="C713" s="134">
        <v>2024</v>
      </c>
      <c r="D713" s="134" t="s">
        <v>322</v>
      </c>
      <c r="E713" s="134" t="s">
        <v>328</v>
      </c>
      <c r="F713" s="101" t="s">
        <v>788</v>
      </c>
      <c r="G713" s="101" t="s">
        <v>504</v>
      </c>
      <c r="H713" s="160">
        <v>355</v>
      </c>
    </row>
    <row r="714" spans="1:8" x14ac:dyDescent="0.25">
      <c r="A714" s="134" t="s">
        <v>702</v>
      </c>
      <c r="B714" s="134" t="s">
        <v>269</v>
      </c>
      <c r="C714" s="134">
        <v>2024</v>
      </c>
      <c r="D714" s="134" t="s">
        <v>322</v>
      </c>
      <c r="E714" s="134" t="s">
        <v>328</v>
      </c>
      <c r="F714" s="101" t="s">
        <v>788</v>
      </c>
      <c r="G714" s="101" t="s">
        <v>505</v>
      </c>
      <c r="H714" s="160">
        <v>101</v>
      </c>
    </row>
    <row r="715" spans="1:8" x14ac:dyDescent="0.25">
      <c r="A715" s="134" t="s">
        <v>702</v>
      </c>
      <c r="B715" s="134" t="s">
        <v>269</v>
      </c>
      <c r="C715" s="134">
        <v>2024</v>
      </c>
      <c r="D715" s="134" t="s">
        <v>322</v>
      </c>
      <c r="E715" s="134" t="s">
        <v>328</v>
      </c>
      <c r="F715" s="101" t="s">
        <v>788</v>
      </c>
      <c r="G715" s="101" t="s">
        <v>785</v>
      </c>
      <c r="H715" s="160">
        <v>10.7</v>
      </c>
    </row>
    <row r="716" spans="1:8" x14ac:dyDescent="0.25">
      <c r="A716" s="134" t="s">
        <v>702</v>
      </c>
      <c r="B716" s="134" t="s">
        <v>269</v>
      </c>
      <c r="C716" s="134">
        <v>2024</v>
      </c>
      <c r="D716" s="134" t="s">
        <v>322</v>
      </c>
      <c r="E716" s="134" t="s">
        <v>328</v>
      </c>
      <c r="F716" s="101" t="s">
        <v>507</v>
      </c>
      <c r="G716" s="134" t="s">
        <v>328</v>
      </c>
      <c r="H716" s="160">
        <v>3</v>
      </c>
    </row>
    <row r="717" spans="1:8" x14ac:dyDescent="0.25">
      <c r="A717" s="134" t="s">
        <v>702</v>
      </c>
      <c r="B717" s="134" t="s">
        <v>269</v>
      </c>
      <c r="C717" s="134">
        <v>2024</v>
      </c>
      <c r="D717" s="134" t="s">
        <v>322</v>
      </c>
      <c r="E717" s="134" t="s">
        <v>328</v>
      </c>
      <c r="F717" s="101" t="s">
        <v>507</v>
      </c>
      <c r="G717" s="134" t="s">
        <v>500</v>
      </c>
      <c r="H717" s="160">
        <v>1</v>
      </c>
    </row>
    <row r="718" spans="1:8" x14ac:dyDescent="0.25">
      <c r="A718" s="134" t="s">
        <v>702</v>
      </c>
      <c r="B718" s="134" t="s">
        <v>269</v>
      </c>
      <c r="C718" s="134">
        <v>2024</v>
      </c>
      <c r="D718" s="134" t="s">
        <v>322</v>
      </c>
      <c r="E718" s="134" t="s">
        <v>328</v>
      </c>
      <c r="F718" s="101" t="s">
        <v>507</v>
      </c>
      <c r="G718" s="134" t="s">
        <v>502</v>
      </c>
      <c r="H718" s="160" t="s">
        <v>284</v>
      </c>
    </row>
    <row r="719" spans="1:8" x14ac:dyDescent="0.25">
      <c r="A719" s="134" t="s">
        <v>702</v>
      </c>
      <c r="B719" s="134" t="s">
        <v>269</v>
      </c>
      <c r="C719" s="134">
        <v>2024</v>
      </c>
      <c r="D719" s="134" t="s">
        <v>322</v>
      </c>
      <c r="E719" s="134" t="s">
        <v>328</v>
      </c>
      <c r="F719" s="101" t="s">
        <v>507</v>
      </c>
      <c r="G719" s="134" t="s">
        <v>503</v>
      </c>
      <c r="H719" s="160">
        <v>1</v>
      </c>
    </row>
    <row r="720" spans="1:8" x14ac:dyDescent="0.25">
      <c r="A720" s="134" t="s">
        <v>702</v>
      </c>
      <c r="B720" s="134" t="s">
        <v>269</v>
      </c>
      <c r="C720" s="134">
        <v>2024</v>
      </c>
      <c r="D720" s="134" t="s">
        <v>322</v>
      </c>
      <c r="E720" s="134" t="s">
        <v>328</v>
      </c>
      <c r="F720" s="101" t="s">
        <v>507</v>
      </c>
      <c r="G720" s="101" t="s">
        <v>504</v>
      </c>
      <c r="H720" s="160" t="s">
        <v>284</v>
      </c>
    </row>
    <row r="721" spans="1:8" x14ac:dyDescent="0.25">
      <c r="A721" s="134" t="s">
        <v>702</v>
      </c>
      <c r="B721" s="134" t="s">
        <v>269</v>
      </c>
      <c r="C721" s="134">
        <v>2024</v>
      </c>
      <c r="D721" s="134" t="s">
        <v>322</v>
      </c>
      <c r="E721" s="134" t="s">
        <v>328</v>
      </c>
      <c r="F721" s="101" t="s">
        <v>507</v>
      </c>
      <c r="G721" s="101" t="s">
        <v>505</v>
      </c>
      <c r="H721" s="160">
        <v>1</v>
      </c>
    </row>
    <row r="722" spans="1:8" x14ac:dyDescent="0.25">
      <c r="A722" s="134" t="s">
        <v>702</v>
      </c>
      <c r="B722" s="134" t="s">
        <v>269</v>
      </c>
      <c r="C722" s="134">
        <v>2024</v>
      </c>
      <c r="D722" s="134" t="s">
        <v>322</v>
      </c>
      <c r="E722" s="134" t="s">
        <v>328</v>
      </c>
      <c r="F722" s="101" t="s">
        <v>507</v>
      </c>
      <c r="G722" s="101" t="s">
        <v>785</v>
      </c>
      <c r="H722" s="160">
        <v>14.1</v>
      </c>
    </row>
    <row r="723" spans="1:8" x14ac:dyDescent="0.25">
      <c r="A723" s="134" t="s">
        <v>702</v>
      </c>
      <c r="B723" s="134" t="s">
        <v>269</v>
      </c>
      <c r="C723" s="134">
        <v>2024</v>
      </c>
      <c r="D723" s="134" t="s">
        <v>322</v>
      </c>
      <c r="E723" s="134" t="s">
        <v>328</v>
      </c>
      <c r="F723" s="84" t="s">
        <v>508</v>
      </c>
      <c r="G723" s="134" t="s">
        <v>328</v>
      </c>
      <c r="H723" s="160">
        <v>1668</v>
      </c>
    </row>
    <row r="724" spans="1:8" x14ac:dyDescent="0.25">
      <c r="A724" s="134" t="s">
        <v>702</v>
      </c>
      <c r="B724" s="134" t="s">
        <v>269</v>
      </c>
      <c r="C724" s="134">
        <v>2024</v>
      </c>
      <c r="D724" s="134" t="s">
        <v>322</v>
      </c>
      <c r="E724" s="134" t="s">
        <v>328</v>
      </c>
      <c r="F724" s="84" t="s">
        <v>508</v>
      </c>
      <c r="G724" s="134" t="s">
        <v>500</v>
      </c>
      <c r="H724" s="160">
        <v>191</v>
      </c>
    </row>
    <row r="725" spans="1:8" x14ac:dyDescent="0.25">
      <c r="A725" s="134" t="s">
        <v>702</v>
      </c>
      <c r="B725" s="134" t="s">
        <v>269</v>
      </c>
      <c r="C725" s="134">
        <v>2024</v>
      </c>
      <c r="D725" s="134" t="s">
        <v>322</v>
      </c>
      <c r="E725" s="134" t="s">
        <v>328</v>
      </c>
      <c r="F725" s="84" t="s">
        <v>508</v>
      </c>
      <c r="G725" s="134" t="s">
        <v>502</v>
      </c>
      <c r="H725" s="160">
        <v>270</v>
      </c>
    </row>
    <row r="726" spans="1:8" x14ac:dyDescent="0.25">
      <c r="A726" s="134" t="s">
        <v>702</v>
      </c>
      <c r="B726" s="134" t="s">
        <v>269</v>
      </c>
      <c r="C726" s="134">
        <v>2024</v>
      </c>
      <c r="D726" s="134" t="s">
        <v>322</v>
      </c>
      <c r="E726" s="134" t="s">
        <v>328</v>
      </c>
      <c r="F726" s="84" t="s">
        <v>508</v>
      </c>
      <c r="G726" s="134" t="s">
        <v>503</v>
      </c>
      <c r="H726" s="160">
        <v>612</v>
      </c>
    </row>
    <row r="727" spans="1:8" x14ac:dyDescent="0.25">
      <c r="A727" s="134" t="s">
        <v>702</v>
      </c>
      <c r="B727" s="134" t="s">
        <v>269</v>
      </c>
      <c r="C727" s="134">
        <v>2024</v>
      </c>
      <c r="D727" s="134" t="s">
        <v>322</v>
      </c>
      <c r="E727" s="134" t="s">
        <v>328</v>
      </c>
      <c r="F727" s="84" t="s">
        <v>508</v>
      </c>
      <c r="G727" s="101" t="s">
        <v>504</v>
      </c>
      <c r="H727" s="160">
        <v>432</v>
      </c>
    </row>
    <row r="728" spans="1:8" x14ac:dyDescent="0.25">
      <c r="A728" s="134" t="s">
        <v>702</v>
      </c>
      <c r="B728" s="134" t="s">
        <v>269</v>
      </c>
      <c r="C728" s="134">
        <v>2024</v>
      </c>
      <c r="D728" s="134" t="s">
        <v>322</v>
      </c>
      <c r="E728" s="134" t="s">
        <v>328</v>
      </c>
      <c r="F728" s="84" t="s">
        <v>508</v>
      </c>
      <c r="G728" s="101" t="s">
        <v>505</v>
      </c>
      <c r="H728" s="160">
        <v>163</v>
      </c>
    </row>
    <row r="729" spans="1:8" x14ac:dyDescent="0.25">
      <c r="A729" s="134" t="s">
        <v>702</v>
      </c>
      <c r="B729" s="134" t="s">
        <v>269</v>
      </c>
      <c r="C729" s="134">
        <v>2024</v>
      </c>
      <c r="D729" s="134" t="s">
        <v>322</v>
      </c>
      <c r="E729" s="134" t="s">
        <v>328</v>
      </c>
      <c r="F729" s="84" t="s">
        <v>508</v>
      </c>
      <c r="G729" s="101" t="s">
        <v>785</v>
      </c>
      <c r="H729" s="160">
        <v>12.4</v>
      </c>
    </row>
    <row r="730" spans="1:8" x14ac:dyDescent="0.25">
      <c r="A730" s="134" t="s">
        <v>702</v>
      </c>
      <c r="B730" s="134" t="s">
        <v>269</v>
      </c>
      <c r="C730" s="134">
        <v>2024</v>
      </c>
      <c r="D730" s="134" t="s">
        <v>323</v>
      </c>
      <c r="E730" s="134" t="s">
        <v>328</v>
      </c>
      <c r="F730" s="134" t="s">
        <v>358</v>
      </c>
      <c r="G730" s="134" t="s">
        <v>328</v>
      </c>
      <c r="H730" s="160">
        <v>21819</v>
      </c>
    </row>
    <row r="731" spans="1:8" x14ac:dyDescent="0.25">
      <c r="A731" s="134" t="s">
        <v>702</v>
      </c>
      <c r="B731" s="134" t="s">
        <v>269</v>
      </c>
      <c r="C731" s="134">
        <v>2024</v>
      </c>
      <c r="D731" s="134" t="s">
        <v>323</v>
      </c>
      <c r="E731" s="134" t="s">
        <v>328</v>
      </c>
      <c r="F731" s="134" t="s">
        <v>358</v>
      </c>
      <c r="G731" s="134" t="s">
        <v>500</v>
      </c>
      <c r="H731" s="160">
        <v>10645</v>
      </c>
    </row>
    <row r="732" spans="1:8" x14ac:dyDescent="0.25">
      <c r="A732" s="134" t="s">
        <v>702</v>
      </c>
      <c r="B732" s="134" t="s">
        <v>269</v>
      </c>
      <c r="C732" s="134">
        <v>2024</v>
      </c>
      <c r="D732" s="134" t="s">
        <v>323</v>
      </c>
      <c r="E732" s="134" t="s">
        <v>328</v>
      </c>
      <c r="F732" s="134" t="s">
        <v>358</v>
      </c>
      <c r="G732" s="134" t="s">
        <v>502</v>
      </c>
      <c r="H732" s="160">
        <v>3595</v>
      </c>
    </row>
    <row r="733" spans="1:8" x14ac:dyDescent="0.25">
      <c r="A733" s="134" t="s">
        <v>702</v>
      </c>
      <c r="B733" s="134" t="s">
        <v>269</v>
      </c>
      <c r="C733" s="134">
        <v>2024</v>
      </c>
      <c r="D733" s="134" t="s">
        <v>323</v>
      </c>
      <c r="E733" s="134" t="s">
        <v>328</v>
      </c>
      <c r="F733" s="134" t="s">
        <v>358</v>
      </c>
      <c r="G733" s="134" t="s">
        <v>503</v>
      </c>
      <c r="H733" s="160">
        <v>4331</v>
      </c>
    </row>
    <row r="734" spans="1:8" x14ac:dyDescent="0.25">
      <c r="A734" s="134" t="s">
        <v>702</v>
      </c>
      <c r="B734" s="134" t="s">
        <v>269</v>
      </c>
      <c r="C734" s="134">
        <v>2024</v>
      </c>
      <c r="D734" s="134" t="s">
        <v>323</v>
      </c>
      <c r="E734" s="134" t="s">
        <v>328</v>
      </c>
      <c r="F734" s="134" t="s">
        <v>358</v>
      </c>
      <c r="G734" s="101" t="s">
        <v>504</v>
      </c>
      <c r="H734" s="160">
        <v>2403</v>
      </c>
    </row>
    <row r="735" spans="1:8" x14ac:dyDescent="0.25">
      <c r="A735" s="134" t="s">
        <v>702</v>
      </c>
      <c r="B735" s="134" t="s">
        <v>269</v>
      </c>
      <c r="C735" s="134">
        <v>2024</v>
      </c>
      <c r="D735" s="134" t="s">
        <v>323</v>
      </c>
      <c r="E735" s="134" t="s">
        <v>328</v>
      </c>
      <c r="F735" s="134" t="s">
        <v>358</v>
      </c>
      <c r="G735" s="101" t="s">
        <v>505</v>
      </c>
      <c r="H735" s="160">
        <v>845</v>
      </c>
    </row>
    <row r="736" spans="1:8" x14ac:dyDescent="0.25">
      <c r="A736" s="134" t="s">
        <v>702</v>
      </c>
      <c r="B736" s="134" t="s">
        <v>269</v>
      </c>
      <c r="C736" s="134">
        <v>2024</v>
      </c>
      <c r="D736" s="134" t="s">
        <v>323</v>
      </c>
      <c r="E736" s="134" t="s">
        <v>328</v>
      </c>
      <c r="F736" s="134" t="s">
        <v>358</v>
      </c>
      <c r="G736" s="101" t="s">
        <v>785</v>
      </c>
      <c r="H736" s="160">
        <v>6.3</v>
      </c>
    </row>
    <row r="737" spans="1:8" x14ac:dyDescent="0.25">
      <c r="A737" s="134" t="s">
        <v>702</v>
      </c>
      <c r="B737" s="134" t="s">
        <v>269</v>
      </c>
      <c r="C737" s="134">
        <v>2024</v>
      </c>
      <c r="D737" s="134" t="s">
        <v>323</v>
      </c>
      <c r="E737" s="134" t="s">
        <v>328</v>
      </c>
      <c r="F737" s="101" t="s">
        <v>788</v>
      </c>
      <c r="G737" s="134" t="s">
        <v>328</v>
      </c>
      <c r="H737" s="160">
        <v>5615</v>
      </c>
    </row>
    <row r="738" spans="1:8" x14ac:dyDescent="0.25">
      <c r="A738" s="134" t="s">
        <v>702</v>
      </c>
      <c r="B738" s="134" t="s">
        <v>269</v>
      </c>
      <c r="C738" s="134">
        <v>2024</v>
      </c>
      <c r="D738" s="134" t="s">
        <v>323</v>
      </c>
      <c r="E738" s="134" t="s">
        <v>328</v>
      </c>
      <c r="F738" s="101" t="s">
        <v>788</v>
      </c>
      <c r="G738" s="134" t="s">
        <v>500</v>
      </c>
      <c r="H738" s="160">
        <v>774</v>
      </c>
    </row>
    <row r="739" spans="1:8" x14ac:dyDescent="0.25">
      <c r="A739" s="134" t="s">
        <v>702</v>
      </c>
      <c r="B739" s="134" t="s">
        <v>269</v>
      </c>
      <c r="C739" s="134">
        <v>2024</v>
      </c>
      <c r="D739" s="134" t="s">
        <v>323</v>
      </c>
      <c r="E739" s="134" t="s">
        <v>328</v>
      </c>
      <c r="F739" s="101" t="s">
        <v>788</v>
      </c>
      <c r="G739" s="134" t="s">
        <v>502</v>
      </c>
      <c r="H739" s="160">
        <v>958</v>
      </c>
    </row>
    <row r="740" spans="1:8" x14ac:dyDescent="0.25">
      <c r="A740" s="134" t="s">
        <v>702</v>
      </c>
      <c r="B740" s="134" t="s">
        <v>269</v>
      </c>
      <c r="C740" s="134">
        <v>2024</v>
      </c>
      <c r="D740" s="134" t="s">
        <v>323</v>
      </c>
      <c r="E740" s="134" t="s">
        <v>328</v>
      </c>
      <c r="F740" s="101" t="s">
        <v>788</v>
      </c>
      <c r="G740" s="134" t="s">
        <v>503</v>
      </c>
      <c r="H740" s="160">
        <v>2266</v>
      </c>
    </row>
    <row r="741" spans="1:8" x14ac:dyDescent="0.25">
      <c r="A741" s="134" t="s">
        <v>702</v>
      </c>
      <c r="B741" s="134" t="s">
        <v>269</v>
      </c>
      <c r="C741" s="134">
        <v>2024</v>
      </c>
      <c r="D741" s="134" t="s">
        <v>323</v>
      </c>
      <c r="E741" s="134" t="s">
        <v>328</v>
      </c>
      <c r="F741" s="101" t="s">
        <v>788</v>
      </c>
      <c r="G741" s="101" t="s">
        <v>504</v>
      </c>
      <c r="H741" s="160">
        <v>1278</v>
      </c>
    </row>
    <row r="742" spans="1:8" x14ac:dyDescent="0.25">
      <c r="A742" s="134" t="s">
        <v>702</v>
      </c>
      <c r="B742" s="134" t="s">
        <v>269</v>
      </c>
      <c r="C742" s="134">
        <v>2024</v>
      </c>
      <c r="D742" s="134" t="s">
        <v>323</v>
      </c>
      <c r="E742" s="134" t="s">
        <v>328</v>
      </c>
      <c r="F742" s="101" t="s">
        <v>788</v>
      </c>
      <c r="G742" s="101" t="s">
        <v>505</v>
      </c>
      <c r="H742" s="160">
        <v>339</v>
      </c>
    </row>
    <row r="743" spans="1:8" x14ac:dyDescent="0.25">
      <c r="A743" s="134" t="s">
        <v>702</v>
      </c>
      <c r="B743" s="134" t="s">
        <v>269</v>
      </c>
      <c r="C743" s="134">
        <v>2024</v>
      </c>
      <c r="D743" s="134" t="s">
        <v>323</v>
      </c>
      <c r="E743" s="134" t="s">
        <v>328</v>
      </c>
      <c r="F743" s="101" t="s">
        <v>788</v>
      </c>
      <c r="G743" s="101" t="s">
        <v>785</v>
      </c>
      <c r="H743" s="160">
        <v>10.3</v>
      </c>
    </row>
    <row r="744" spans="1:8" x14ac:dyDescent="0.25">
      <c r="A744" s="134" t="s">
        <v>702</v>
      </c>
      <c r="B744" s="134" t="s">
        <v>269</v>
      </c>
      <c r="C744" s="134">
        <v>2024</v>
      </c>
      <c r="D744" s="134" t="s">
        <v>323</v>
      </c>
      <c r="E744" s="134" t="s">
        <v>328</v>
      </c>
      <c r="F744" s="101" t="s">
        <v>507</v>
      </c>
      <c r="G744" s="134" t="s">
        <v>328</v>
      </c>
      <c r="H744" s="160">
        <v>27</v>
      </c>
    </row>
    <row r="745" spans="1:8" x14ac:dyDescent="0.25">
      <c r="A745" s="134" t="s">
        <v>702</v>
      </c>
      <c r="B745" s="134" t="s">
        <v>269</v>
      </c>
      <c r="C745" s="134">
        <v>2024</v>
      </c>
      <c r="D745" s="134" t="s">
        <v>323</v>
      </c>
      <c r="E745" s="134" t="s">
        <v>328</v>
      </c>
      <c r="F745" s="101" t="s">
        <v>507</v>
      </c>
      <c r="G745" s="134" t="s">
        <v>500</v>
      </c>
      <c r="H745" s="160">
        <v>2</v>
      </c>
    </row>
    <row r="746" spans="1:8" x14ac:dyDescent="0.25">
      <c r="A746" s="134" t="s">
        <v>702</v>
      </c>
      <c r="B746" s="134" t="s">
        <v>269</v>
      </c>
      <c r="C746" s="134">
        <v>2024</v>
      </c>
      <c r="D746" s="134" t="s">
        <v>323</v>
      </c>
      <c r="E746" s="134" t="s">
        <v>328</v>
      </c>
      <c r="F746" s="101" t="s">
        <v>507</v>
      </c>
      <c r="G746" s="134" t="s">
        <v>502</v>
      </c>
      <c r="H746" s="160">
        <v>9</v>
      </c>
    </row>
    <row r="747" spans="1:8" x14ac:dyDescent="0.25">
      <c r="A747" s="134" t="s">
        <v>702</v>
      </c>
      <c r="B747" s="134" t="s">
        <v>269</v>
      </c>
      <c r="C747" s="134">
        <v>2024</v>
      </c>
      <c r="D747" s="134" t="s">
        <v>323</v>
      </c>
      <c r="E747" s="134" t="s">
        <v>328</v>
      </c>
      <c r="F747" s="101" t="s">
        <v>507</v>
      </c>
      <c r="G747" s="134" t="s">
        <v>503</v>
      </c>
      <c r="H747" s="160">
        <v>8</v>
      </c>
    </row>
    <row r="748" spans="1:8" x14ac:dyDescent="0.25">
      <c r="A748" s="134" t="s">
        <v>702</v>
      </c>
      <c r="B748" s="134" t="s">
        <v>269</v>
      </c>
      <c r="C748" s="134">
        <v>2024</v>
      </c>
      <c r="D748" s="134" t="s">
        <v>323</v>
      </c>
      <c r="E748" s="134" t="s">
        <v>328</v>
      </c>
      <c r="F748" s="101" t="s">
        <v>507</v>
      </c>
      <c r="G748" s="101" t="s">
        <v>504</v>
      </c>
      <c r="H748" s="160">
        <v>7</v>
      </c>
    </row>
    <row r="749" spans="1:8" x14ac:dyDescent="0.25">
      <c r="A749" s="134" t="s">
        <v>702</v>
      </c>
      <c r="B749" s="134" t="s">
        <v>269</v>
      </c>
      <c r="C749" s="134">
        <v>2024</v>
      </c>
      <c r="D749" s="134" t="s">
        <v>323</v>
      </c>
      <c r="E749" s="134" t="s">
        <v>328</v>
      </c>
      <c r="F749" s="101" t="s">
        <v>507</v>
      </c>
      <c r="G749" s="101" t="s">
        <v>505</v>
      </c>
      <c r="H749" s="160">
        <v>1</v>
      </c>
    </row>
    <row r="750" spans="1:8" x14ac:dyDescent="0.25">
      <c r="A750" s="134" t="s">
        <v>702</v>
      </c>
      <c r="B750" s="134" t="s">
        <v>269</v>
      </c>
      <c r="C750" s="134">
        <v>2024</v>
      </c>
      <c r="D750" s="134" t="s">
        <v>323</v>
      </c>
      <c r="E750" s="134" t="s">
        <v>328</v>
      </c>
      <c r="F750" s="101" t="s">
        <v>507</v>
      </c>
      <c r="G750" s="101" t="s">
        <v>785</v>
      </c>
      <c r="H750" s="160">
        <v>11.5</v>
      </c>
    </row>
    <row r="751" spans="1:8" x14ac:dyDescent="0.25">
      <c r="A751" s="134" t="s">
        <v>702</v>
      </c>
      <c r="B751" s="134" t="s">
        <v>269</v>
      </c>
      <c r="C751" s="134">
        <v>2024</v>
      </c>
      <c r="D751" s="134" t="s">
        <v>323</v>
      </c>
      <c r="E751" s="134" t="s">
        <v>328</v>
      </c>
      <c r="F751" s="84" t="s">
        <v>508</v>
      </c>
      <c r="G751" s="134" t="s">
        <v>328</v>
      </c>
      <c r="H751" s="160">
        <v>5751</v>
      </c>
    </row>
    <row r="752" spans="1:8" x14ac:dyDescent="0.25">
      <c r="A752" s="134" t="s">
        <v>702</v>
      </c>
      <c r="B752" s="134" t="s">
        <v>269</v>
      </c>
      <c r="C752" s="134">
        <v>2024</v>
      </c>
      <c r="D752" s="134" t="s">
        <v>323</v>
      </c>
      <c r="E752" s="134" t="s">
        <v>328</v>
      </c>
      <c r="F752" s="84" t="s">
        <v>508</v>
      </c>
      <c r="G752" s="134" t="s">
        <v>500</v>
      </c>
      <c r="H752" s="160">
        <v>712</v>
      </c>
    </row>
    <row r="753" spans="1:8" x14ac:dyDescent="0.25">
      <c r="A753" s="134" t="s">
        <v>702</v>
      </c>
      <c r="B753" s="134" t="s">
        <v>269</v>
      </c>
      <c r="C753" s="134">
        <v>2024</v>
      </c>
      <c r="D753" s="134" t="s">
        <v>323</v>
      </c>
      <c r="E753" s="134" t="s">
        <v>328</v>
      </c>
      <c r="F753" s="84" t="s">
        <v>508</v>
      </c>
      <c r="G753" s="134" t="s">
        <v>502</v>
      </c>
      <c r="H753" s="160">
        <v>942</v>
      </c>
    </row>
    <row r="754" spans="1:8" x14ac:dyDescent="0.25">
      <c r="A754" s="134" t="s">
        <v>702</v>
      </c>
      <c r="B754" s="134" t="s">
        <v>269</v>
      </c>
      <c r="C754" s="134">
        <v>2024</v>
      </c>
      <c r="D754" s="134" t="s">
        <v>323</v>
      </c>
      <c r="E754" s="134" t="s">
        <v>328</v>
      </c>
      <c r="F754" s="84" t="s">
        <v>508</v>
      </c>
      <c r="G754" s="134" t="s">
        <v>503</v>
      </c>
      <c r="H754" s="160">
        <v>2319</v>
      </c>
    </row>
    <row r="755" spans="1:8" x14ac:dyDescent="0.25">
      <c r="A755" s="134" t="s">
        <v>702</v>
      </c>
      <c r="B755" s="134" t="s">
        <v>269</v>
      </c>
      <c r="C755" s="134">
        <v>2024</v>
      </c>
      <c r="D755" s="134" t="s">
        <v>323</v>
      </c>
      <c r="E755" s="134" t="s">
        <v>328</v>
      </c>
      <c r="F755" s="84" t="s">
        <v>508</v>
      </c>
      <c r="G755" s="101" t="s">
        <v>504</v>
      </c>
      <c r="H755" s="160">
        <v>1356</v>
      </c>
    </row>
    <row r="756" spans="1:8" x14ac:dyDescent="0.25">
      <c r="A756" s="134" t="s">
        <v>702</v>
      </c>
      <c r="B756" s="134" t="s">
        <v>269</v>
      </c>
      <c r="C756" s="134">
        <v>2024</v>
      </c>
      <c r="D756" s="134" t="s">
        <v>323</v>
      </c>
      <c r="E756" s="134" t="s">
        <v>328</v>
      </c>
      <c r="F756" s="84" t="s">
        <v>508</v>
      </c>
      <c r="G756" s="101" t="s">
        <v>505</v>
      </c>
      <c r="H756" s="160">
        <v>422</v>
      </c>
    </row>
    <row r="757" spans="1:8" x14ac:dyDescent="0.25">
      <c r="A757" s="134" t="s">
        <v>702</v>
      </c>
      <c r="B757" s="134" t="s">
        <v>269</v>
      </c>
      <c r="C757" s="134">
        <v>2024</v>
      </c>
      <c r="D757" s="134" t="s">
        <v>323</v>
      </c>
      <c r="E757" s="134" t="s">
        <v>328</v>
      </c>
      <c r="F757" s="84" t="s">
        <v>508</v>
      </c>
      <c r="G757" s="101" t="s">
        <v>785</v>
      </c>
      <c r="H757" s="160">
        <v>11</v>
      </c>
    </row>
    <row r="758" spans="1:8" x14ac:dyDescent="0.25">
      <c r="A758" s="134"/>
      <c r="B758" s="134" t="s">
        <v>269</v>
      </c>
      <c r="C758" s="134">
        <v>2024</v>
      </c>
      <c r="D758" s="134" t="s">
        <v>324</v>
      </c>
      <c r="E758" s="134" t="s">
        <v>328</v>
      </c>
      <c r="F758" s="134" t="s">
        <v>358</v>
      </c>
      <c r="G758" s="134" t="s">
        <v>328</v>
      </c>
      <c r="H758" s="160">
        <v>13143</v>
      </c>
    </row>
    <row r="759" spans="1:8" x14ac:dyDescent="0.25">
      <c r="A759" s="134"/>
      <c r="B759" s="134" t="s">
        <v>269</v>
      </c>
      <c r="C759" s="134">
        <v>2024</v>
      </c>
      <c r="D759" s="134" t="s">
        <v>324</v>
      </c>
      <c r="E759" s="134" t="s">
        <v>328</v>
      </c>
      <c r="F759" s="134" t="s">
        <v>358</v>
      </c>
      <c r="G759" s="134" t="s">
        <v>500</v>
      </c>
      <c r="H759" s="160">
        <v>5989</v>
      </c>
    </row>
    <row r="760" spans="1:8" x14ac:dyDescent="0.25">
      <c r="A760" s="134"/>
      <c r="B760" s="134" t="s">
        <v>269</v>
      </c>
      <c r="C760" s="134">
        <v>2024</v>
      </c>
      <c r="D760" s="134" t="s">
        <v>324</v>
      </c>
      <c r="E760" s="134" t="s">
        <v>328</v>
      </c>
      <c r="F760" s="134" t="s">
        <v>358</v>
      </c>
      <c r="G760" s="134" t="s">
        <v>502</v>
      </c>
      <c r="H760" s="160">
        <v>2265</v>
      </c>
    </row>
    <row r="761" spans="1:8" x14ac:dyDescent="0.25">
      <c r="A761" s="134"/>
      <c r="B761" s="134" t="s">
        <v>269</v>
      </c>
      <c r="C761" s="134">
        <v>2024</v>
      </c>
      <c r="D761" s="134" t="s">
        <v>324</v>
      </c>
      <c r="E761" s="134" t="s">
        <v>328</v>
      </c>
      <c r="F761" s="134" t="s">
        <v>358</v>
      </c>
      <c r="G761" s="134" t="s">
        <v>503</v>
      </c>
      <c r="H761" s="160">
        <v>2677</v>
      </c>
    </row>
    <row r="762" spans="1:8" x14ac:dyDescent="0.25">
      <c r="A762" s="134"/>
      <c r="B762" s="134" t="s">
        <v>269</v>
      </c>
      <c r="C762" s="134">
        <v>2024</v>
      </c>
      <c r="D762" s="134" t="s">
        <v>324</v>
      </c>
      <c r="E762" s="134" t="s">
        <v>328</v>
      </c>
      <c r="F762" s="134" t="s">
        <v>358</v>
      </c>
      <c r="G762" s="101" t="s">
        <v>504</v>
      </c>
      <c r="H762" s="160">
        <v>1634</v>
      </c>
    </row>
    <row r="763" spans="1:8" x14ac:dyDescent="0.25">
      <c r="A763" s="134"/>
      <c r="B763" s="134" t="s">
        <v>269</v>
      </c>
      <c r="C763" s="134">
        <v>2024</v>
      </c>
      <c r="D763" s="134" t="s">
        <v>324</v>
      </c>
      <c r="E763" s="134" t="s">
        <v>328</v>
      </c>
      <c r="F763" s="134" t="s">
        <v>358</v>
      </c>
      <c r="G763" s="101" t="s">
        <v>505</v>
      </c>
      <c r="H763" s="160">
        <v>578</v>
      </c>
    </row>
    <row r="764" spans="1:8" x14ac:dyDescent="0.25">
      <c r="A764" s="134"/>
      <c r="B764" s="134" t="s">
        <v>269</v>
      </c>
      <c r="C764" s="134">
        <v>2024</v>
      </c>
      <c r="D764" s="134" t="s">
        <v>324</v>
      </c>
      <c r="E764" s="134" t="s">
        <v>328</v>
      </c>
      <c r="F764" s="134" t="s">
        <v>358</v>
      </c>
      <c r="G764" s="101" t="s">
        <v>785</v>
      </c>
      <c r="H764" s="160">
        <v>6.9</v>
      </c>
    </row>
    <row r="765" spans="1:8" x14ac:dyDescent="0.25">
      <c r="A765" s="134"/>
      <c r="B765" s="134" t="s">
        <v>269</v>
      </c>
      <c r="C765" s="134">
        <v>2024</v>
      </c>
      <c r="D765" s="134" t="s">
        <v>324</v>
      </c>
      <c r="E765" s="134" t="s">
        <v>328</v>
      </c>
      <c r="F765" s="101" t="s">
        <v>788</v>
      </c>
      <c r="G765" s="134" t="s">
        <v>328</v>
      </c>
      <c r="H765" s="160">
        <v>3028</v>
      </c>
    </row>
    <row r="766" spans="1:8" x14ac:dyDescent="0.25">
      <c r="A766" s="134"/>
      <c r="B766" s="134" t="s">
        <v>269</v>
      </c>
      <c r="C766" s="134">
        <v>2024</v>
      </c>
      <c r="D766" s="134" t="s">
        <v>324</v>
      </c>
      <c r="E766" s="134" t="s">
        <v>328</v>
      </c>
      <c r="F766" s="101" t="s">
        <v>788</v>
      </c>
      <c r="G766" s="134" t="s">
        <v>500</v>
      </c>
      <c r="H766" s="160">
        <v>366</v>
      </c>
    </row>
    <row r="767" spans="1:8" x14ac:dyDescent="0.25">
      <c r="A767" s="134"/>
      <c r="B767" s="134" t="s">
        <v>269</v>
      </c>
      <c r="C767" s="134">
        <v>2024</v>
      </c>
      <c r="D767" s="134" t="s">
        <v>324</v>
      </c>
      <c r="E767" s="134" t="s">
        <v>328</v>
      </c>
      <c r="F767" s="101" t="s">
        <v>788</v>
      </c>
      <c r="G767" s="134" t="s">
        <v>502</v>
      </c>
      <c r="H767" s="160">
        <v>461</v>
      </c>
    </row>
    <row r="768" spans="1:8" x14ac:dyDescent="0.25">
      <c r="A768" s="134"/>
      <c r="B768" s="134" t="s">
        <v>269</v>
      </c>
      <c r="C768" s="134">
        <v>2024</v>
      </c>
      <c r="D768" s="134" t="s">
        <v>324</v>
      </c>
      <c r="E768" s="134" t="s">
        <v>328</v>
      </c>
      <c r="F768" s="101" t="s">
        <v>788</v>
      </c>
      <c r="G768" s="134" t="s">
        <v>503</v>
      </c>
      <c r="H768" s="160">
        <v>1161</v>
      </c>
    </row>
    <row r="769" spans="1:8" x14ac:dyDescent="0.25">
      <c r="A769" s="134"/>
      <c r="B769" s="134" t="s">
        <v>269</v>
      </c>
      <c r="C769" s="134">
        <v>2024</v>
      </c>
      <c r="D769" s="134" t="s">
        <v>324</v>
      </c>
      <c r="E769" s="134" t="s">
        <v>328</v>
      </c>
      <c r="F769" s="101" t="s">
        <v>788</v>
      </c>
      <c r="G769" s="101" t="s">
        <v>504</v>
      </c>
      <c r="H769" s="160">
        <v>836</v>
      </c>
    </row>
    <row r="770" spans="1:8" x14ac:dyDescent="0.25">
      <c r="A770" s="134"/>
      <c r="B770" s="134" t="s">
        <v>269</v>
      </c>
      <c r="C770" s="134">
        <v>2024</v>
      </c>
      <c r="D770" s="134" t="s">
        <v>324</v>
      </c>
      <c r="E770" s="134" t="s">
        <v>328</v>
      </c>
      <c r="F770" s="101" t="s">
        <v>788</v>
      </c>
      <c r="G770" s="101" t="s">
        <v>505</v>
      </c>
      <c r="H770" s="160">
        <v>204</v>
      </c>
    </row>
    <row r="771" spans="1:8" x14ac:dyDescent="0.25">
      <c r="A771" s="134"/>
      <c r="B771" s="134" t="s">
        <v>269</v>
      </c>
      <c r="C771" s="134">
        <v>2024</v>
      </c>
      <c r="D771" s="134" t="s">
        <v>324</v>
      </c>
      <c r="E771" s="134" t="s">
        <v>328</v>
      </c>
      <c r="F771" s="101" t="s">
        <v>788</v>
      </c>
      <c r="G771" s="101" t="s">
        <v>785</v>
      </c>
      <c r="H771" s="160">
        <v>11.1</v>
      </c>
    </row>
    <row r="772" spans="1:8" x14ac:dyDescent="0.25">
      <c r="A772" s="134"/>
      <c r="B772" s="134" t="s">
        <v>269</v>
      </c>
      <c r="C772" s="134">
        <v>2024</v>
      </c>
      <c r="D772" s="134" t="s">
        <v>324</v>
      </c>
      <c r="E772" s="134" t="s">
        <v>328</v>
      </c>
      <c r="F772" s="101" t="s">
        <v>507</v>
      </c>
      <c r="G772" s="134" t="s">
        <v>328</v>
      </c>
      <c r="H772" s="160">
        <v>7</v>
      </c>
    </row>
    <row r="773" spans="1:8" x14ac:dyDescent="0.25">
      <c r="A773" s="134"/>
      <c r="B773" s="134" t="s">
        <v>269</v>
      </c>
      <c r="C773" s="134">
        <v>2024</v>
      </c>
      <c r="D773" s="134" t="s">
        <v>324</v>
      </c>
      <c r="E773" s="134" t="s">
        <v>328</v>
      </c>
      <c r="F773" s="101" t="s">
        <v>507</v>
      </c>
      <c r="G773" s="134" t="s">
        <v>500</v>
      </c>
      <c r="H773" s="160" t="s">
        <v>284</v>
      </c>
    </row>
    <row r="774" spans="1:8" x14ac:dyDescent="0.25">
      <c r="A774" s="134"/>
      <c r="B774" s="134" t="s">
        <v>269</v>
      </c>
      <c r="C774" s="134">
        <v>2024</v>
      </c>
      <c r="D774" s="134" t="s">
        <v>324</v>
      </c>
      <c r="E774" s="134" t="s">
        <v>328</v>
      </c>
      <c r="F774" s="101" t="s">
        <v>507</v>
      </c>
      <c r="G774" s="134" t="s">
        <v>502</v>
      </c>
      <c r="H774" s="160">
        <v>1</v>
      </c>
    </row>
    <row r="775" spans="1:8" x14ac:dyDescent="0.25">
      <c r="A775" s="134"/>
      <c r="B775" s="134" t="s">
        <v>269</v>
      </c>
      <c r="C775" s="134">
        <v>2024</v>
      </c>
      <c r="D775" s="134" t="s">
        <v>324</v>
      </c>
      <c r="E775" s="134" t="s">
        <v>328</v>
      </c>
      <c r="F775" s="101" t="s">
        <v>507</v>
      </c>
      <c r="G775" s="134" t="s">
        <v>503</v>
      </c>
      <c r="H775" s="160">
        <v>4</v>
      </c>
    </row>
    <row r="776" spans="1:8" x14ac:dyDescent="0.25">
      <c r="A776" s="134"/>
      <c r="B776" s="134" t="s">
        <v>269</v>
      </c>
      <c r="C776" s="134">
        <v>2024</v>
      </c>
      <c r="D776" s="134" t="s">
        <v>324</v>
      </c>
      <c r="E776" s="134" t="s">
        <v>328</v>
      </c>
      <c r="F776" s="101" t="s">
        <v>507</v>
      </c>
      <c r="G776" s="101" t="s">
        <v>504</v>
      </c>
      <c r="H776" s="160">
        <v>1</v>
      </c>
    </row>
    <row r="777" spans="1:8" x14ac:dyDescent="0.25">
      <c r="A777" s="134"/>
      <c r="B777" s="134" t="s">
        <v>269</v>
      </c>
      <c r="C777" s="134">
        <v>2024</v>
      </c>
      <c r="D777" s="134" t="s">
        <v>324</v>
      </c>
      <c r="E777" s="134" t="s">
        <v>328</v>
      </c>
      <c r="F777" s="101" t="s">
        <v>507</v>
      </c>
      <c r="G777" s="101" t="s">
        <v>505</v>
      </c>
      <c r="H777" s="160">
        <v>1</v>
      </c>
    </row>
    <row r="778" spans="1:8" x14ac:dyDescent="0.25">
      <c r="A778" s="134"/>
      <c r="B778" s="134" t="s">
        <v>269</v>
      </c>
      <c r="C778" s="134">
        <v>2024</v>
      </c>
      <c r="D778" s="134" t="s">
        <v>324</v>
      </c>
      <c r="E778" s="134" t="s">
        <v>328</v>
      </c>
      <c r="F778" s="101" t="s">
        <v>507</v>
      </c>
      <c r="G778" s="101" t="s">
        <v>785</v>
      </c>
      <c r="H778" s="160">
        <v>14</v>
      </c>
    </row>
    <row r="779" spans="1:8" x14ac:dyDescent="0.25">
      <c r="A779" s="134"/>
      <c r="B779" s="134" t="s">
        <v>269</v>
      </c>
      <c r="C779" s="134">
        <v>2024</v>
      </c>
      <c r="D779" s="134" t="s">
        <v>324</v>
      </c>
      <c r="E779" s="134" t="s">
        <v>328</v>
      </c>
      <c r="F779" s="84" t="s">
        <v>508</v>
      </c>
      <c r="G779" s="134" t="s">
        <v>328</v>
      </c>
      <c r="H779" s="160">
        <v>3335</v>
      </c>
    </row>
    <row r="780" spans="1:8" x14ac:dyDescent="0.25">
      <c r="A780" s="134"/>
      <c r="B780" s="134" t="s">
        <v>269</v>
      </c>
      <c r="C780" s="134">
        <v>2024</v>
      </c>
      <c r="D780" s="134" t="s">
        <v>324</v>
      </c>
      <c r="E780" s="134" t="s">
        <v>328</v>
      </c>
      <c r="F780" s="84" t="s">
        <v>508</v>
      </c>
      <c r="G780" s="134" t="s">
        <v>500</v>
      </c>
      <c r="H780" s="160">
        <v>379</v>
      </c>
    </row>
    <row r="781" spans="1:8" x14ac:dyDescent="0.25">
      <c r="A781" s="134"/>
      <c r="B781" s="134" t="s">
        <v>269</v>
      </c>
      <c r="C781" s="134">
        <v>2024</v>
      </c>
      <c r="D781" s="134" t="s">
        <v>324</v>
      </c>
      <c r="E781" s="134" t="s">
        <v>328</v>
      </c>
      <c r="F781" s="84" t="s">
        <v>508</v>
      </c>
      <c r="G781" s="134" t="s">
        <v>502</v>
      </c>
      <c r="H781" s="160">
        <v>524</v>
      </c>
    </row>
    <row r="782" spans="1:8" x14ac:dyDescent="0.25">
      <c r="A782" s="134"/>
      <c r="B782" s="134" t="s">
        <v>269</v>
      </c>
      <c r="C782" s="134">
        <v>2024</v>
      </c>
      <c r="D782" s="134" t="s">
        <v>324</v>
      </c>
      <c r="E782" s="134" t="s">
        <v>328</v>
      </c>
      <c r="F782" s="84" t="s">
        <v>508</v>
      </c>
      <c r="G782" s="134" t="s">
        <v>503</v>
      </c>
      <c r="H782" s="160">
        <v>1253</v>
      </c>
    </row>
    <row r="783" spans="1:8" x14ac:dyDescent="0.25">
      <c r="A783" s="134"/>
      <c r="B783" s="134" t="s">
        <v>269</v>
      </c>
      <c r="C783" s="134">
        <v>2024</v>
      </c>
      <c r="D783" s="134" t="s">
        <v>324</v>
      </c>
      <c r="E783" s="134" t="s">
        <v>328</v>
      </c>
      <c r="F783" s="84" t="s">
        <v>508</v>
      </c>
      <c r="G783" s="101" t="s">
        <v>504</v>
      </c>
      <c r="H783" s="160">
        <v>906</v>
      </c>
    </row>
    <row r="784" spans="1:8" x14ac:dyDescent="0.25">
      <c r="A784" s="134"/>
      <c r="B784" s="134" t="s">
        <v>269</v>
      </c>
      <c r="C784" s="134">
        <v>2024</v>
      </c>
      <c r="D784" s="134" t="s">
        <v>324</v>
      </c>
      <c r="E784" s="134" t="s">
        <v>328</v>
      </c>
      <c r="F784" s="84" t="s">
        <v>508</v>
      </c>
      <c r="G784" s="101" t="s">
        <v>505</v>
      </c>
      <c r="H784" s="160">
        <v>273</v>
      </c>
    </row>
    <row r="785" spans="1:8" x14ac:dyDescent="0.25">
      <c r="A785" s="134"/>
      <c r="B785" s="134" t="s">
        <v>269</v>
      </c>
      <c r="C785" s="134">
        <v>2024</v>
      </c>
      <c r="D785" s="134" t="s">
        <v>324</v>
      </c>
      <c r="E785" s="134" t="s">
        <v>328</v>
      </c>
      <c r="F785" s="84" t="s">
        <v>508</v>
      </c>
      <c r="G785" s="101" t="s">
        <v>785</v>
      </c>
      <c r="H785" s="160">
        <v>11.9</v>
      </c>
    </row>
    <row r="786" spans="1:8" x14ac:dyDescent="0.25">
      <c r="A786" s="134" t="s">
        <v>702</v>
      </c>
      <c r="B786" s="134" t="s">
        <v>269</v>
      </c>
      <c r="C786" s="134">
        <v>2024</v>
      </c>
      <c r="D786" s="134" t="s">
        <v>325</v>
      </c>
      <c r="E786" s="134" t="s">
        <v>328</v>
      </c>
      <c r="F786" s="134" t="s">
        <v>358</v>
      </c>
      <c r="G786" s="134" t="s">
        <v>328</v>
      </c>
      <c r="H786" s="160">
        <v>18663</v>
      </c>
    </row>
    <row r="787" spans="1:8" x14ac:dyDescent="0.25">
      <c r="A787" s="134" t="s">
        <v>702</v>
      </c>
      <c r="B787" s="134" t="s">
        <v>269</v>
      </c>
      <c r="C787" s="134">
        <v>2024</v>
      </c>
      <c r="D787" s="134" t="s">
        <v>325</v>
      </c>
      <c r="E787" s="134" t="s">
        <v>328</v>
      </c>
      <c r="F787" s="134" t="s">
        <v>358</v>
      </c>
      <c r="G787" s="134" t="s">
        <v>500</v>
      </c>
      <c r="H787" s="160">
        <v>8958</v>
      </c>
    </row>
    <row r="788" spans="1:8" x14ac:dyDescent="0.25">
      <c r="A788" s="134" t="s">
        <v>702</v>
      </c>
      <c r="B788" s="134" t="s">
        <v>269</v>
      </c>
      <c r="C788" s="134">
        <v>2024</v>
      </c>
      <c r="D788" s="134" t="s">
        <v>325</v>
      </c>
      <c r="E788" s="134" t="s">
        <v>328</v>
      </c>
      <c r="F788" s="134" t="s">
        <v>358</v>
      </c>
      <c r="G788" s="134" t="s">
        <v>502</v>
      </c>
      <c r="H788" s="160">
        <v>2943</v>
      </c>
    </row>
    <row r="789" spans="1:8" x14ac:dyDescent="0.25">
      <c r="A789" s="134" t="s">
        <v>702</v>
      </c>
      <c r="B789" s="134" t="s">
        <v>269</v>
      </c>
      <c r="C789" s="134">
        <v>2024</v>
      </c>
      <c r="D789" s="134" t="s">
        <v>325</v>
      </c>
      <c r="E789" s="134" t="s">
        <v>328</v>
      </c>
      <c r="F789" s="134" t="s">
        <v>358</v>
      </c>
      <c r="G789" s="134" t="s">
        <v>503</v>
      </c>
      <c r="H789" s="160">
        <v>3762</v>
      </c>
    </row>
    <row r="790" spans="1:8" x14ac:dyDescent="0.25">
      <c r="A790" s="134" t="s">
        <v>702</v>
      </c>
      <c r="B790" s="134" t="s">
        <v>269</v>
      </c>
      <c r="C790" s="134">
        <v>2024</v>
      </c>
      <c r="D790" s="134" t="s">
        <v>325</v>
      </c>
      <c r="E790" s="134" t="s">
        <v>328</v>
      </c>
      <c r="F790" s="134" t="s">
        <v>358</v>
      </c>
      <c r="G790" s="101" t="s">
        <v>504</v>
      </c>
      <c r="H790" s="160">
        <v>2115</v>
      </c>
    </row>
    <row r="791" spans="1:8" x14ac:dyDescent="0.25">
      <c r="A791" s="134" t="s">
        <v>702</v>
      </c>
      <c r="B791" s="134" t="s">
        <v>269</v>
      </c>
      <c r="C791" s="134">
        <v>2024</v>
      </c>
      <c r="D791" s="134" t="s">
        <v>325</v>
      </c>
      <c r="E791" s="134" t="s">
        <v>328</v>
      </c>
      <c r="F791" s="134" t="s">
        <v>358</v>
      </c>
      <c r="G791" s="101" t="s">
        <v>505</v>
      </c>
      <c r="H791" s="160">
        <v>885</v>
      </c>
    </row>
    <row r="792" spans="1:8" x14ac:dyDescent="0.25">
      <c r="A792" s="134" t="s">
        <v>702</v>
      </c>
      <c r="B792" s="134" t="s">
        <v>269</v>
      </c>
      <c r="C792" s="134">
        <v>2024</v>
      </c>
      <c r="D792" s="134" t="s">
        <v>325</v>
      </c>
      <c r="E792" s="134" t="s">
        <v>328</v>
      </c>
      <c r="F792" s="134" t="s">
        <v>358</v>
      </c>
      <c r="G792" s="101" t="s">
        <v>785</v>
      </c>
      <c r="H792" s="160">
        <v>6.8</v>
      </c>
    </row>
    <row r="793" spans="1:8" x14ac:dyDescent="0.25">
      <c r="A793" s="134" t="s">
        <v>702</v>
      </c>
      <c r="B793" s="134" t="s">
        <v>269</v>
      </c>
      <c r="C793" s="134">
        <v>2024</v>
      </c>
      <c r="D793" s="134" t="s">
        <v>325</v>
      </c>
      <c r="E793" s="134" t="s">
        <v>328</v>
      </c>
      <c r="F793" s="101" t="s">
        <v>788</v>
      </c>
      <c r="G793" s="134" t="s">
        <v>328</v>
      </c>
      <c r="H793" s="160">
        <v>5059</v>
      </c>
    </row>
    <row r="794" spans="1:8" x14ac:dyDescent="0.25">
      <c r="A794" s="134" t="s">
        <v>702</v>
      </c>
      <c r="B794" s="134" t="s">
        <v>269</v>
      </c>
      <c r="C794" s="134">
        <v>2024</v>
      </c>
      <c r="D794" s="134" t="s">
        <v>325</v>
      </c>
      <c r="E794" s="134" t="s">
        <v>328</v>
      </c>
      <c r="F794" s="101" t="s">
        <v>788</v>
      </c>
      <c r="G794" s="134" t="s">
        <v>500</v>
      </c>
      <c r="H794" s="160">
        <v>791</v>
      </c>
    </row>
    <row r="795" spans="1:8" x14ac:dyDescent="0.25">
      <c r="A795" s="134" t="s">
        <v>702</v>
      </c>
      <c r="B795" s="134" t="s">
        <v>269</v>
      </c>
      <c r="C795" s="134">
        <v>2024</v>
      </c>
      <c r="D795" s="134" t="s">
        <v>325</v>
      </c>
      <c r="E795" s="134" t="s">
        <v>328</v>
      </c>
      <c r="F795" s="101" t="s">
        <v>788</v>
      </c>
      <c r="G795" s="134" t="s">
        <v>502</v>
      </c>
      <c r="H795" s="160">
        <v>892</v>
      </c>
    </row>
    <row r="796" spans="1:8" x14ac:dyDescent="0.25">
      <c r="A796" s="134" t="s">
        <v>702</v>
      </c>
      <c r="B796" s="134" t="s">
        <v>269</v>
      </c>
      <c r="C796" s="134">
        <v>2024</v>
      </c>
      <c r="D796" s="134" t="s">
        <v>325</v>
      </c>
      <c r="E796" s="134" t="s">
        <v>328</v>
      </c>
      <c r="F796" s="101" t="s">
        <v>788</v>
      </c>
      <c r="G796" s="134" t="s">
        <v>503</v>
      </c>
      <c r="H796" s="160">
        <v>2004</v>
      </c>
    </row>
    <row r="797" spans="1:8" x14ac:dyDescent="0.25">
      <c r="A797" s="134" t="s">
        <v>702</v>
      </c>
      <c r="B797" s="134" t="s">
        <v>269</v>
      </c>
      <c r="C797" s="134">
        <v>2024</v>
      </c>
      <c r="D797" s="134" t="s">
        <v>325</v>
      </c>
      <c r="E797" s="134" t="s">
        <v>328</v>
      </c>
      <c r="F797" s="101" t="s">
        <v>788</v>
      </c>
      <c r="G797" s="101" t="s">
        <v>504</v>
      </c>
      <c r="H797" s="160">
        <v>1038</v>
      </c>
    </row>
    <row r="798" spans="1:8" x14ac:dyDescent="0.25">
      <c r="A798" s="134" t="s">
        <v>702</v>
      </c>
      <c r="B798" s="134" t="s">
        <v>269</v>
      </c>
      <c r="C798" s="134">
        <v>2024</v>
      </c>
      <c r="D798" s="134" t="s">
        <v>325</v>
      </c>
      <c r="E798" s="134" t="s">
        <v>328</v>
      </c>
      <c r="F798" s="101" t="s">
        <v>788</v>
      </c>
      <c r="G798" s="101" t="s">
        <v>505</v>
      </c>
      <c r="H798" s="160">
        <v>334</v>
      </c>
    </row>
    <row r="799" spans="1:8" x14ac:dyDescent="0.25">
      <c r="A799" s="134" t="s">
        <v>702</v>
      </c>
      <c r="B799" s="134" t="s">
        <v>269</v>
      </c>
      <c r="C799" s="134">
        <v>2024</v>
      </c>
      <c r="D799" s="134" t="s">
        <v>325</v>
      </c>
      <c r="E799" s="134" t="s">
        <v>328</v>
      </c>
      <c r="F799" s="101" t="s">
        <v>788</v>
      </c>
      <c r="G799" s="101" t="s">
        <v>785</v>
      </c>
      <c r="H799" s="160">
        <v>10.4</v>
      </c>
    </row>
    <row r="800" spans="1:8" x14ac:dyDescent="0.25">
      <c r="A800" s="134" t="s">
        <v>702</v>
      </c>
      <c r="B800" s="134" t="s">
        <v>269</v>
      </c>
      <c r="C800" s="134">
        <v>2024</v>
      </c>
      <c r="D800" s="134" t="s">
        <v>325</v>
      </c>
      <c r="E800" s="134" t="s">
        <v>328</v>
      </c>
      <c r="F800" s="101" t="s">
        <v>507</v>
      </c>
      <c r="G800" s="134" t="s">
        <v>328</v>
      </c>
      <c r="H800" s="160">
        <v>18</v>
      </c>
    </row>
    <row r="801" spans="1:8" x14ac:dyDescent="0.25">
      <c r="A801" s="134" t="s">
        <v>702</v>
      </c>
      <c r="B801" s="134" t="s">
        <v>269</v>
      </c>
      <c r="C801" s="134">
        <v>2024</v>
      </c>
      <c r="D801" s="134" t="s">
        <v>325</v>
      </c>
      <c r="E801" s="134" t="s">
        <v>328</v>
      </c>
      <c r="F801" s="101" t="s">
        <v>507</v>
      </c>
      <c r="G801" s="134" t="s">
        <v>500</v>
      </c>
      <c r="H801" s="160">
        <v>4</v>
      </c>
    </row>
    <row r="802" spans="1:8" x14ac:dyDescent="0.25">
      <c r="A802" s="134" t="s">
        <v>702</v>
      </c>
      <c r="B802" s="134" t="s">
        <v>269</v>
      </c>
      <c r="C802" s="134">
        <v>2024</v>
      </c>
      <c r="D802" s="134" t="s">
        <v>325</v>
      </c>
      <c r="E802" s="134" t="s">
        <v>328</v>
      </c>
      <c r="F802" s="101" t="s">
        <v>507</v>
      </c>
      <c r="G802" s="134" t="s">
        <v>502</v>
      </c>
      <c r="H802" s="160">
        <v>3</v>
      </c>
    </row>
    <row r="803" spans="1:8" x14ac:dyDescent="0.25">
      <c r="A803" s="134" t="s">
        <v>702</v>
      </c>
      <c r="B803" s="134" t="s">
        <v>269</v>
      </c>
      <c r="C803" s="134">
        <v>2024</v>
      </c>
      <c r="D803" s="134" t="s">
        <v>325</v>
      </c>
      <c r="E803" s="134" t="s">
        <v>328</v>
      </c>
      <c r="F803" s="101" t="s">
        <v>507</v>
      </c>
      <c r="G803" s="134" t="s">
        <v>503</v>
      </c>
      <c r="H803" s="160">
        <v>8</v>
      </c>
    </row>
    <row r="804" spans="1:8" x14ac:dyDescent="0.25">
      <c r="A804" s="134" t="s">
        <v>702</v>
      </c>
      <c r="B804" s="134" t="s">
        <v>269</v>
      </c>
      <c r="C804" s="134">
        <v>2024</v>
      </c>
      <c r="D804" s="134" t="s">
        <v>325</v>
      </c>
      <c r="E804" s="134" t="s">
        <v>328</v>
      </c>
      <c r="F804" s="101" t="s">
        <v>507</v>
      </c>
      <c r="G804" s="101" t="s">
        <v>504</v>
      </c>
      <c r="H804" s="160">
        <v>3</v>
      </c>
    </row>
    <row r="805" spans="1:8" x14ac:dyDescent="0.25">
      <c r="A805" s="134" t="s">
        <v>702</v>
      </c>
      <c r="B805" s="134" t="s">
        <v>269</v>
      </c>
      <c r="C805" s="134">
        <v>2024</v>
      </c>
      <c r="D805" s="134" t="s">
        <v>325</v>
      </c>
      <c r="E805" s="134" t="s">
        <v>328</v>
      </c>
      <c r="F805" s="101" t="s">
        <v>507</v>
      </c>
      <c r="G805" s="101" t="s">
        <v>505</v>
      </c>
      <c r="H805" s="160" t="s">
        <v>284</v>
      </c>
    </row>
    <row r="806" spans="1:8" x14ac:dyDescent="0.25">
      <c r="A806" s="134" t="s">
        <v>702</v>
      </c>
      <c r="B806" s="134" t="s">
        <v>269</v>
      </c>
      <c r="C806" s="134">
        <v>2024</v>
      </c>
      <c r="D806" s="134" t="s">
        <v>325</v>
      </c>
      <c r="E806" s="134" t="s">
        <v>328</v>
      </c>
      <c r="F806" s="101" t="s">
        <v>507</v>
      </c>
      <c r="G806" s="101" t="s">
        <v>785</v>
      </c>
      <c r="H806" s="160">
        <v>7.8</v>
      </c>
    </row>
    <row r="807" spans="1:8" x14ac:dyDescent="0.25">
      <c r="A807" s="134" t="s">
        <v>702</v>
      </c>
      <c r="B807" s="134" t="s">
        <v>269</v>
      </c>
      <c r="C807" s="134">
        <v>2024</v>
      </c>
      <c r="D807" s="134" t="s">
        <v>325</v>
      </c>
      <c r="E807" s="134" t="s">
        <v>328</v>
      </c>
      <c r="F807" s="84" t="s">
        <v>508</v>
      </c>
      <c r="G807" s="134" t="s">
        <v>328</v>
      </c>
      <c r="H807" s="160">
        <v>5279</v>
      </c>
    </row>
    <row r="808" spans="1:8" x14ac:dyDescent="0.25">
      <c r="A808" s="134" t="s">
        <v>702</v>
      </c>
      <c r="B808" s="134" t="s">
        <v>269</v>
      </c>
      <c r="C808" s="134">
        <v>2024</v>
      </c>
      <c r="D808" s="134" t="s">
        <v>325</v>
      </c>
      <c r="E808" s="134" t="s">
        <v>328</v>
      </c>
      <c r="F808" s="84" t="s">
        <v>508</v>
      </c>
      <c r="G808" s="134" t="s">
        <v>500</v>
      </c>
      <c r="H808" s="160">
        <v>750</v>
      </c>
    </row>
    <row r="809" spans="1:8" x14ac:dyDescent="0.25">
      <c r="A809" s="134" t="s">
        <v>702</v>
      </c>
      <c r="B809" s="134" t="s">
        <v>269</v>
      </c>
      <c r="C809" s="134">
        <v>2024</v>
      </c>
      <c r="D809" s="134" t="s">
        <v>325</v>
      </c>
      <c r="E809" s="134" t="s">
        <v>328</v>
      </c>
      <c r="F809" s="84" t="s">
        <v>508</v>
      </c>
      <c r="G809" s="134" t="s">
        <v>502</v>
      </c>
      <c r="H809" s="160">
        <v>905</v>
      </c>
    </row>
    <row r="810" spans="1:8" x14ac:dyDescent="0.25">
      <c r="A810" s="134" t="s">
        <v>702</v>
      </c>
      <c r="B810" s="134" t="s">
        <v>269</v>
      </c>
      <c r="C810" s="134">
        <v>2024</v>
      </c>
      <c r="D810" s="134" t="s">
        <v>325</v>
      </c>
      <c r="E810" s="134" t="s">
        <v>328</v>
      </c>
      <c r="F810" s="84" t="s">
        <v>508</v>
      </c>
      <c r="G810" s="134" t="s">
        <v>503</v>
      </c>
      <c r="H810" s="160">
        <v>2080</v>
      </c>
    </row>
    <row r="811" spans="1:8" x14ac:dyDescent="0.25">
      <c r="A811" s="134" t="s">
        <v>702</v>
      </c>
      <c r="B811" s="134" t="s">
        <v>269</v>
      </c>
      <c r="C811" s="134">
        <v>2024</v>
      </c>
      <c r="D811" s="134" t="s">
        <v>325</v>
      </c>
      <c r="E811" s="134" t="s">
        <v>328</v>
      </c>
      <c r="F811" s="84" t="s">
        <v>508</v>
      </c>
      <c r="G811" s="101" t="s">
        <v>504</v>
      </c>
      <c r="H811" s="160">
        <v>1122</v>
      </c>
    </row>
    <row r="812" spans="1:8" x14ac:dyDescent="0.25">
      <c r="A812" s="134" t="s">
        <v>702</v>
      </c>
      <c r="B812" s="134" t="s">
        <v>269</v>
      </c>
      <c r="C812" s="134">
        <v>2024</v>
      </c>
      <c r="D812" s="134" t="s">
        <v>325</v>
      </c>
      <c r="E812" s="134" t="s">
        <v>328</v>
      </c>
      <c r="F812" s="84" t="s">
        <v>508</v>
      </c>
      <c r="G812" s="101" t="s">
        <v>505</v>
      </c>
      <c r="H812" s="160">
        <v>422</v>
      </c>
    </row>
    <row r="813" spans="1:8" x14ac:dyDescent="0.25">
      <c r="A813" s="134" t="s">
        <v>702</v>
      </c>
      <c r="B813" s="134" t="s">
        <v>269</v>
      </c>
      <c r="C813" s="134">
        <v>2024</v>
      </c>
      <c r="D813" s="134" t="s">
        <v>325</v>
      </c>
      <c r="E813" s="134" t="s">
        <v>328</v>
      </c>
      <c r="F813" s="84" t="s">
        <v>508</v>
      </c>
      <c r="G813" s="101" t="s">
        <v>785</v>
      </c>
      <c r="H813" s="160">
        <v>11</v>
      </c>
    </row>
    <row r="814" spans="1:8" x14ac:dyDescent="0.25">
      <c r="A814" s="134" t="s">
        <v>702</v>
      </c>
      <c r="B814" s="134" t="s">
        <v>269</v>
      </c>
      <c r="C814" s="134">
        <v>2024</v>
      </c>
      <c r="D814" s="134" t="s">
        <v>326</v>
      </c>
      <c r="E814" s="134" t="s">
        <v>328</v>
      </c>
      <c r="F814" s="134" t="s">
        <v>358</v>
      </c>
      <c r="G814" s="134" t="s">
        <v>328</v>
      </c>
      <c r="H814" s="160">
        <v>11299</v>
      </c>
    </row>
    <row r="815" spans="1:8" x14ac:dyDescent="0.25">
      <c r="A815" s="134" t="s">
        <v>702</v>
      </c>
      <c r="B815" s="134" t="s">
        <v>269</v>
      </c>
      <c r="C815" s="134">
        <v>2024</v>
      </c>
      <c r="D815" s="134" t="s">
        <v>326</v>
      </c>
      <c r="E815" s="134" t="s">
        <v>328</v>
      </c>
      <c r="F815" s="134" t="s">
        <v>358</v>
      </c>
      <c r="G815" s="134" t="s">
        <v>500</v>
      </c>
      <c r="H815" s="160">
        <v>4707</v>
      </c>
    </row>
    <row r="816" spans="1:8" x14ac:dyDescent="0.25">
      <c r="A816" s="134" t="s">
        <v>702</v>
      </c>
      <c r="B816" s="134" t="s">
        <v>269</v>
      </c>
      <c r="C816" s="134">
        <v>2024</v>
      </c>
      <c r="D816" s="134" t="s">
        <v>326</v>
      </c>
      <c r="E816" s="134" t="s">
        <v>328</v>
      </c>
      <c r="F816" s="134" t="s">
        <v>358</v>
      </c>
      <c r="G816" s="134" t="s">
        <v>502</v>
      </c>
      <c r="H816" s="160">
        <v>1813</v>
      </c>
    </row>
    <row r="817" spans="1:8" x14ac:dyDescent="0.25">
      <c r="A817" s="134" t="s">
        <v>702</v>
      </c>
      <c r="B817" s="134" t="s">
        <v>269</v>
      </c>
      <c r="C817" s="134">
        <v>2024</v>
      </c>
      <c r="D817" s="134" t="s">
        <v>326</v>
      </c>
      <c r="E817" s="134" t="s">
        <v>328</v>
      </c>
      <c r="F817" s="134" t="s">
        <v>358</v>
      </c>
      <c r="G817" s="134" t="s">
        <v>503</v>
      </c>
      <c r="H817" s="160">
        <v>2325</v>
      </c>
    </row>
    <row r="818" spans="1:8" x14ac:dyDescent="0.25">
      <c r="A818" s="134" t="s">
        <v>702</v>
      </c>
      <c r="B818" s="134" t="s">
        <v>269</v>
      </c>
      <c r="C818" s="134">
        <v>2024</v>
      </c>
      <c r="D818" s="134" t="s">
        <v>326</v>
      </c>
      <c r="E818" s="134" t="s">
        <v>328</v>
      </c>
      <c r="F818" s="134" t="s">
        <v>358</v>
      </c>
      <c r="G818" s="101" t="s">
        <v>504</v>
      </c>
      <c r="H818" s="160">
        <v>1665</v>
      </c>
    </row>
    <row r="819" spans="1:8" x14ac:dyDescent="0.25">
      <c r="A819" s="134" t="s">
        <v>702</v>
      </c>
      <c r="B819" s="134" t="s">
        <v>269</v>
      </c>
      <c r="C819" s="134">
        <v>2024</v>
      </c>
      <c r="D819" s="134" t="s">
        <v>326</v>
      </c>
      <c r="E819" s="134" t="s">
        <v>328</v>
      </c>
      <c r="F819" s="134" t="s">
        <v>358</v>
      </c>
      <c r="G819" s="101" t="s">
        <v>505</v>
      </c>
      <c r="H819" s="160">
        <v>789</v>
      </c>
    </row>
    <row r="820" spans="1:8" x14ac:dyDescent="0.25">
      <c r="A820" s="134" t="s">
        <v>702</v>
      </c>
      <c r="B820" s="134" t="s">
        <v>269</v>
      </c>
      <c r="C820" s="134">
        <v>2024</v>
      </c>
      <c r="D820" s="134" t="s">
        <v>326</v>
      </c>
      <c r="E820" s="134" t="s">
        <v>328</v>
      </c>
      <c r="F820" s="134" t="s">
        <v>358</v>
      </c>
      <c r="G820" s="101" t="s">
        <v>785</v>
      </c>
      <c r="H820" s="160">
        <v>8.1999999999999993</v>
      </c>
    </row>
    <row r="821" spans="1:8" x14ac:dyDescent="0.25">
      <c r="A821" s="134" t="s">
        <v>702</v>
      </c>
      <c r="B821" s="134" t="s">
        <v>269</v>
      </c>
      <c r="C821" s="134">
        <v>2024</v>
      </c>
      <c r="D821" s="134" t="s">
        <v>326</v>
      </c>
      <c r="E821" s="134" t="s">
        <v>328</v>
      </c>
      <c r="F821" s="101" t="s">
        <v>788</v>
      </c>
      <c r="G821" s="134" t="s">
        <v>328</v>
      </c>
      <c r="H821" s="160">
        <v>2954</v>
      </c>
    </row>
    <row r="822" spans="1:8" x14ac:dyDescent="0.25">
      <c r="A822" s="134" t="s">
        <v>702</v>
      </c>
      <c r="B822" s="134" t="s">
        <v>269</v>
      </c>
      <c r="C822" s="134">
        <v>2024</v>
      </c>
      <c r="D822" s="134" t="s">
        <v>326</v>
      </c>
      <c r="E822" s="134" t="s">
        <v>328</v>
      </c>
      <c r="F822" s="101" t="s">
        <v>788</v>
      </c>
      <c r="G822" s="134" t="s">
        <v>500</v>
      </c>
      <c r="H822" s="160">
        <v>402</v>
      </c>
    </row>
    <row r="823" spans="1:8" x14ac:dyDescent="0.25">
      <c r="A823" s="134" t="s">
        <v>702</v>
      </c>
      <c r="B823" s="134" t="s">
        <v>269</v>
      </c>
      <c r="C823" s="134">
        <v>2024</v>
      </c>
      <c r="D823" s="134" t="s">
        <v>326</v>
      </c>
      <c r="E823" s="134" t="s">
        <v>328</v>
      </c>
      <c r="F823" s="101" t="s">
        <v>788</v>
      </c>
      <c r="G823" s="134" t="s">
        <v>502</v>
      </c>
      <c r="H823" s="160">
        <v>457</v>
      </c>
    </row>
    <row r="824" spans="1:8" x14ac:dyDescent="0.25">
      <c r="A824" s="134" t="s">
        <v>702</v>
      </c>
      <c r="B824" s="134" t="s">
        <v>269</v>
      </c>
      <c r="C824" s="134">
        <v>2024</v>
      </c>
      <c r="D824" s="134" t="s">
        <v>326</v>
      </c>
      <c r="E824" s="134" t="s">
        <v>328</v>
      </c>
      <c r="F824" s="101" t="s">
        <v>788</v>
      </c>
      <c r="G824" s="134" t="s">
        <v>503</v>
      </c>
      <c r="H824" s="160">
        <v>1009</v>
      </c>
    </row>
    <row r="825" spans="1:8" x14ac:dyDescent="0.25">
      <c r="A825" s="134" t="s">
        <v>702</v>
      </c>
      <c r="B825" s="134" t="s">
        <v>269</v>
      </c>
      <c r="C825" s="134">
        <v>2024</v>
      </c>
      <c r="D825" s="134" t="s">
        <v>326</v>
      </c>
      <c r="E825" s="134" t="s">
        <v>328</v>
      </c>
      <c r="F825" s="101" t="s">
        <v>788</v>
      </c>
      <c r="G825" s="101" t="s">
        <v>504</v>
      </c>
      <c r="H825" s="160">
        <v>833</v>
      </c>
    </row>
    <row r="826" spans="1:8" x14ac:dyDescent="0.25">
      <c r="A826" s="134" t="s">
        <v>702</v>
      </c>
      <c r="B826" s="134" t="s">
        <v>269</v>
      </c>
      <c r="C826" s="134">
        <v>2024</v>
      </c>
      <c r="D826" s="134" t="s">
        <v>326</v>
      </c>
      <c r="E826" s="134" t="s">
        <v>328</v>
      </c>
      <c r="F826" s="101" t="s">
        <v>788</v>
      </c>
      <c r="G826" s="101" t="s">
        <v>505</v>
      </c>
      <c r="H826" s="160">
        <v>253</v>
      </c>
    </row>
    <row r="827" spans="1:8" x14ac:dyDescent="0.25">
      <c r="A827" s="134" t="s">
        <v>702</v>
      </c>
      <c r="B827" s="134" t="s">
        <v>269</v>
      </c>
      <c r="C827" s="134">
        <v>2024</v>
      </c>
      <c r="D827" s="134" t="s">
        <v>326</v>
      </c>
      <c r="E827" s="134" t="s">
        <v>328</v>
      </c>
      <c r="F827" s="101" t="s">
        <v>788</v>
      </c>
      <c r="G827" s="101" t="s">
        <v>785</v>
      </c>
      <c r="H827" s="160">
        <v>11.6</v>
      </c>
    </row>
    <row r="828" spans="1:8" x14ac:dyDescent="0.25">
      <c r="A828" s="134" t="s">
        <v>702</v>
      </c>
      <c r="B828" s="134" t="s">
        <v>269</v>
      </c>
      <c r="C828" s="134">
        <v>2024</v>
      </c>
      <c r="D828" s="134" t="s">
        <v>326</v>
      </c>
      <c r="E828" s="134" t="s">
        <v>328</v>
      </c>
      <c r="F828" s="101" t="s">
        <v>507</v>
      </c>
      <c r="G828" s="134" t="s">
        <v>328</v>
      </c>
      <c r="H828" s="160">
        <v>6</v>
      </c>
    </row>
    <row r="829" spans="1:8" x14ac:dyDescent="0.25">
      <c r="A829" s="134" t="s">
        <v>702</v>
      </c>
      <c r="B829" s="134" t="s">
        <v>269</v>
      </c>
      <c r="C829" s="134">
        <v>2024</v>
      </c>
      <c r="D829" s="134" t="s">
        <v>326</v>
      </c>
      <c r="E829" s="134" t="s">
        <v>328</v>
      </c>
      <c r="F829" s="101" t="s">
        <v>507</v>
      </c>
      <c r="G829" s="134" t="s">
        <v>500</v>
      </c>
      <c r="H829" s="160">
        <v>2</v>
      </c>
    </row>
    <row r="830" spans="1:8" x14ac:dyDescent="0.25">
      <c r="A830" s="134" t="s">
        <v>702</v>
      </c>
      <c r="B830" s="134" t="s">
        <v>269</v>
      </c>
      <c r="C830" s="134">
        <v>2024</v>
      </c>
      <c r="D830" s="134" t="s">
        <v>326</v>
      </c>
      <c r="E830" s="134" t="s">
        <v>328</v>
      </c>
      <c r="F830" s="101" t="s">
        <v>507</v>
      </c>
      <c r="G830" s="134" t="s">
        <v>502</v>
      </c>
      <c r="H830" s="160">
        <v>1</v>
      </c>
    </row>
    <row r="831" spans="1:8" x14ac:dyDescent="0.25">
      <c r="A831" s="134" t="s">
        <v>702</v>
      </c>
      <c r="B831" s="134" t="s">
        <v>269</v>
      </c>
      <c r="C831" s="134">
        <v>2024</v>
      </c>
      <c r="D831" s="134" t="s">
        <v>326</v>
      </c>
      <c r="E831" s="134" t="s">
        <v>328</v>
      </c>
      <c r="F831" s="101" t="s">
        <v>507</v>
      </c>
      <c r="G831" s="134" t="s">
        <v>503</v>
      </c>
      <c r="H831" s="160">
        <v>2</v>
      </c>
    </row>
    <row r="832" spans="1:8" x14ac:dyDescent="0.25">
      <c r="A832" s="134" t="s">
        <v>702</v>
      </c>
      <c r="B832" s="134" t="s">
        <v>269</v>
      </c>
      <c r="C832" s="134">
        <v>2024</v>
      </c>
      <c r="D832" s="134" t="s">
        <v>326</v>
      </c>
      <c r="E832" s="134" t="s">
        <v>328</v>
      </c>
      <c r="F832" s="101" t="s">
        <v>507</v>
      </c>
      <c r="G832" s="101" t="s">
        <v>504</v>
      </c>
      <c r="H832" s="160">
        <v>1</v>
      </c>
    </row>
    <row r="833" spans="1:8" x14ac:dyDescent="0.25">
      <c r="A833" s="134" t="s">
        <v>702</v>
      </c>
      <c r="B833" s="134" t="s">
        <v>269</v>
      </c>
      <c r="C833" s="134">
        <v>2024</v>
      </c>
      <c r="D833" s="134" t="s">
        <v>326</v>
      </c>
      <c r="E833" s="134" t="s">
        <v>328</v>
      </c>
      <c r="F833" s="101" t="s">
        <v>507</v>
      </c>
      <c r="G833" s="101" t="s">
        <v>505</v>
      </c>
      <c r="H833" s="160" t="s">
        <v>284</v>
      </c>
    </row>
    <row r="834" spans="1:8" x14ac:dyDescent="0.25">
      <c r="A834" s="134" t="s">
        <v>702</v>
      </c>
      <c r="B834" s="134" t="s">
        <v>269</v>
      </c>
      <c r="C834" s="134">
        <v>2024</v>
      </c>
      <c r="D834" s="134" t="s">
        <v>326</v>
      </c>
      <c r="E834" s="134" t="s">
        <v>328</v>
      </c>
      <c r="F834" s="101" t="s">
        <v>507</v>
      </c>
      <c r="G834" s="101" t="s">
        <v>785</v>
      </c>
      <c r="H834" s="160">
        <v>6.9</v>
      </c>
    </row>
    <row r="835" spans="1:8" x14ac:dyDescent="0.25">
      <c r="A835" s="134" t="s">
        <v>702</v>
      </c>
      <c r="B835" s="134" t="s">
        <v>269</v>
      </c>
      <c r="C835" s="134">
        <v>2024</v>
      </c>
      <c r="D835" s="134" t="s">
        <v>326</v>
      </c>
      <c r="E835" s="134" t="s">
        <v>328</v>
      </c>
      <c r="F835" s="84" t="s">
        <v>508</v>
      </c>
      <c r="G835" s="134" t="s">
        <v>328</v>
      </c>
      <c r="H835" s="160">
        <v>3079</v>
      </c>
    </row>
    <row r="836" spans="1:8" x14ac:dyDescent="0.25">
      <c r="A836" s="134" t="s">
        <v>702</v>
      </c>
      <c r="B836" s="134" t="s">
        <v>269</v>
      </c>
      <c r="C836" s="134">
        <v>2024</v>
      </c>
      <c r="D836" s="134" t="s">
        <v>326</v>
      </c>
      <c r="E836" s="134" t="s">
        <v>328</v>
      </c>
      <c r="F836" s="84" t="s">
        <v>508</v>
      </c>
      <c r="G836" s="134" t="s">
        <v>500</v>
      </c>
      <c r="H836" s="160">
        <v>362</v>
      </c>
    </row>
    <row r="837" spans="1:8" x14ac:dyDescent="0.25">
      <c r="A837" s="134" t="s">
        <v>702</v>
      </c>
      <c r="B837" s="134" t="s">
        <v>269</v>
      </c>
      <c r="C837" s="134">
        <v>2024</v>
      </c>
      <c r="D837" s="134" t="s">
        <v>326</v>
      </c>
      <c r="E837" s="134" t="s">
        <v>328</v>
      </c>
      <c r="F837" s="84" t="s">
        <v>508</v>
      </c>
      <c r="G837" s="134" t="s">
        <v>502</v>
      </c>
      <c r="H837" s="160">
        <v>444</v>
      </c>
    </row>
    <row r="838" spans="1:8" x14ac:dyDescent="0.25">
      <c r="A838" s="134" t="s">
        <v>702</v>
      </c>
      <c r="B838" s="134" t="s">
        <v>269</v>
      </c>
      <c r="C838" s="134">
        <v>2024</v>
      </c>
      <c r="D838" s="134" t="s">
        <v>326</v>
      </c>
      <c r="E838" s="134" t="s">
        <v>328</v>
      </c>
      <c r="F838" s="84" t="s">
        <v>508</v>
      </c>
      <c r="G838" s="134" t="s">
        <v>503</v>
      </c>
      <c r="H838" s="160">
        <v>1049</v>
      </c>
    </row>
    <row r="839" spans="1:8" x14ac:dyDescent="0.25">
      <c r="A839" s="134" t="s">
        <v>702</v>
      </c>
      <c r="B839" s="134" t="s">
        <v>269</v>
      </c>
      <c r="C839" s="134">
        <v>2024</v>
      </c>
      <c r="D839" s="134" t="s">
        <v>326</v>
      </c>
      <c r="E839" s="134" t="s">
        <v>328</v>
      </c>
      <c r="F839" s="84" t="s">
        <v>508</v>
      </c>
      <c r="G839" s="101" t="s">
        <v>504</v>
      </c>
      <c r="H839" s="160">
        <v>884</v>
      </c>
    </row>
    <row r="840" spans="1:8" x14ac:dyDescent="0.25">
      <c r="A840" s="134" t="s">
        <v>702</v>
      </c>
      <c r="B840" s="134" t="s">
        <v>269</v>
      </c>
      <c r="C840" s="134">
        <v>2024</v>
      </c>
      <c r="D840" s="134" t="s">
        <v>326</v>
      </c>
      <c r="E840" s="134" t="s">
        <v>328</v>
      </c>
      <c r="F840" s="84" t="s">
        <v>508</v>
      </c>
      <c r="G840" s="101" t="s">
        <v>505</v>
      </c>
      <c r="H840" s="160">
        <v>340</v>
      </c>
    </row>
    <row r="841" spans="1:8" x14ac:dyDescent="0.25">
      <c r="A841" s="134" t="s">
        <v>702</v>
      </c>
      <c r="B841" s="134" t="s">
        <v>269</v>
      </c>
      <c r="C841" s="134">
        <v>2024</v>
      </c>
      <c r="D841" s="134" t="s">
        <v>326</v>
      </c>
      <c r="E841" s="134" t="s">
        <v>328</v>
      </c>
      <c r="F841" s="84" t="s">
        <v>508</v>
      </c>
      <c r="G841" s="101" t="s">
        <v>785</v>
      </c>
      <c r="H841" s="160">
        <v>13.1</v>
      </c>
    </row>
  </sheetData>
  <pageMargins left="0.7" right="0.7" top="0.78740157499999996" bottom="0.78740157499999996" header="0.3" footer="0.3"/>
  <pageSetup paperSize="9" orientation="portrait" horizontalDpi="300"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CDD84-019E-4620-99B4-BECB73B31E64}">
  <dimension ref="A1:I3781"/>
  <sheetViews>
    <sheetView zoomScaleNormal="100" workbookViewId="0"/>
  </sheetViews>
  <sheetFormatPr baseColWidth="10" defaultColWidth="11.453125" defaultRowHeight="12.5" x14ac:dyDescent="0.25"/>
  <cols>
    <col min="1" max="2" width="11.453125" style="101"/>
    <col min="3" max="3" width="6.54296875" style="101" customWidth="1"/>
    <col min="4" max="5" width="11.453125" style="101"/>
    <col min="6" max="6" width="8.7265625" style="160" customWidth="1"/>
    <col min="7" max="7" width="32.54296875" style="101" customWidth="1"/>
    <col min="8" max="8" width="42" style="101" customWidth="1"/>
    <col min="9" max="9" width="16.26953125" style="160" bestFit="1" customWidth="1"/>
    <col min="10" max="16384" width="11.453125" style="33"/>
  </cols>
  <sheetData>
    <row r="1" spans="1:9" x14ac:dyDescent="0.25">
      <c r="A1" s="134" t="s">
        <v>261</v>
      </c>
      <c r="B1" s="134" t="s">
        <v>262</v>
      </c>
      <c r="C1" s="134" t="s">
        <v>264</v>
      </c>
      <c r="D1" s="134" t="s">
        <v>263</v>
      </c>
      <c r="E1" s="134" t="s">
        <v>717</v>
      </c>
      <c r="F1" s="136" t="s">
        <v>718</v>
      </c>
      <c r="G1" s="101" t="s">
        <v>791</v>
      </c>
      <c r="H1" s="134" t="s">
        <v>792</v>
      </c>
      <c r="I1" s="136" t="s">
        <v>724</v>
      </c>
    </row>
    <row r="2" spans="1:9" x14ac:dyDescent="0.25">
      <c r="A2" s="134" t="s">
        <v>702</v>
      </c>
      <c r="B2" s="134" t="s">
        <v>269</v>
      </c>
      <c r="C2" s="134">
        <v>2024</v>
      </c>
      <c r="D2" s="134" t="s">
        <v>0</v>
      </c>
      <c r="E2" s="134" t="s">
        <v>328</v>
      </c>
      <c r="F2" s="136" t="s">
        <v>284</v>
      </c>
      <c r="G2" s="134" t="s">
        <v>793</v>
      </c>
      <c r="H2" s="134" t="s">
        <v>328</v>
      </c>
      <c r="I2" s="160">
        <v>524719</v>
      </c>
    </row>
    <row r="3" spans="1:9" x14ac:dyDescent="0.25">
      <c r="A3" s="134" t="s">
        <v>702</v>
      </c>
      <c r="B3" s="134" t="s">
        <v>269</v>
      </c>
      <c r="C3" s="134">
        <v>2024</v>
      </c>
      <c r="D3" s="134" t="s">
        <v>0</v>
      </c>
      <c r="E3" s="134" t="s">
        <v>328</v>
      </c>
      <c r="F3" s="136" t="s">
        <v>284</v>
      </c>
      <c r="G3" s="134" t="s">
        <v>793</v>
      </c>
      <c r="H3" s="134" t="s">
        <v>511</v>
      </c>
      <c r="I3" s="160">
        <v>6360</v>
      </c>
    </row>
    <row r="4" spans="1:9" x14ac:dyDescent="0.25">
      <c r="A4" s="134" t="s">
        <v>702</v>
      </c>
      <c r="B4" s="134" t="s">
        <v>269</v>
      </c>
      <c r="C4" s="134">
        <v>2024</v>
      </c>
      <c r="D4" s="134" t="s">
        <v>0</v>
      </c>
      <c r="E4" s="134" t="s">
        <v>328</v>
      </c>
      <c r="F4" s="136" t="s">
        <v>284</v>
      </c>
      <c r="G4" s="134" t="s">
        <v>793</v>
      </c>
      <c r="H4" s="134" t="s">
        <v>512</v>
      </c>
      <c r="I4" s="160">
        <v>45600</v>
      </c>
    </row>
    <row r="5" spans="1:9" x14ac:dyDescent="0.25">
      <c r="A5" s="134" t="s">
        <v>702</v>
      </c>
      <c r="B5" s="134" t="s">
        <v>269</v>
      </c>
      <c r="C5" s="134">
        <v>2024</v>
      </c>
      <c r="D5" s="134" t="s">
        <v>0</v>
      </c>
      <c r="E5" s="134" t="s">
        <v>328</v>
      </c>
      <c r="F5" s="136" t="s">
        <v>284</v>
      </c>
      <c r="G5" s="134" t="s">
        <v>793</v>
      </c>
      <c r="H5" s="101" t="s">
        <v>513</v>
      </c>
      <c r="I5" s="160">
        <v>9477</v>
      </c>
    </row>
    <row r="6" spans="1:9" x14ac:dyDescent="0.25">
      <c r="A6" s="134" t="s">
        <v>702</v>
      </c>
      <c r="B6" s="134" t="s">
        <v>269</v>
      </c>
      <c r="C6" s="134">
        <v>2024</v>
      </c>
      <c r="D6" s="134" t="s">
        <v>0</v>
      </c>
      <c r="E6" s="134" t="s">
        <v>328</v>
      </c>
      <c r="F6" s="136" t="s">
        <v>284</v>
      </c>
      <c r="G6" s="134" t="s">
        <v>793</v>
      </c>
      <c r="H6" s="101" t="s">
        <v>514</v>
      </c>
      <c r="I6" s="160">
        <v>65078</v>
      </c>
    </row>
    <row r="7" spans="1:9" x14ac:dyDescent="0.25">
      <c r="A7" s="134" t="s">
        <v>702</v>
      </c>
      <c r="B7" s="134" t="s">
        <v>269</v>
      </c>
      <c r="C7" s="134">
        <v>2024</v>
      </c>
      <c r="D7" s="134" t="s">
        <v>0</v>
      </c>
      <c r="E7" s="134" t="s">
        <v>328</v>
      </c>
      <c r="F7" s="136" t="s">
        <v>284</v>
      </c>
      <c r="G7" s="134" t="s">
        <v>793</v>
      </c>
      <c r="H7" s="101" t="s">
        <v>515</v>
      </c>
      <c r="I7" s="160">
        <v>38463</v>
      </c>
    </row>
    <row r="8" spans="1:9" x14ac:dyDescent="0.25">
      <c r="A8" s="134" t="s">
        <v>702</v>
      </c>
      <c r="B8" s="134" t="s">
        <v>269</v>
      </c>
      <c r="C8" s="134">
        <v>2024</v>
      </c>
      <c r="D8" s="134" t="s">
        <v>0</v>
      </c>
      <c r="E8" s="134" t="s">
        <v>328</v>
      </c>
      <c r="F8" s="136" t="s">
        <v>284</v>
      </c>
      <c r="G8" s="134" t="s">
        <v>793</v>
      </c>
      <c r="H8" s="101" t="s">
        <v>516</v>
      </c>
      <c r="I8" s="160">
        <v>154375</v>
      </c>
    </row>
    <row r="9" spans="1:9" x14ac:dyDescent="0.25">
      <c r="A9" s="134" t="s">
        <v>702</v>
      </c>
      <c r="B9" s="134" t="s">
        <v>269</v>
      </c>
      <c r="C9" s="134">
        <v>2024</v>
      </c>
      <c r="D9" s="134" t="s">
        <v>0</v>
      </c>
      <c r="E9" s="134" t="s">
        <v>328</v>
      </c>
      <c r="F9" s="136" t="s">
        <v>284</v>
      </c>
      <c r="G9" s="134" t="s">
        <v>793</v>
      </c>
      <c r="H9" s="101" t="s">
        <v>517</v>
      </c>
      <c r="I9" s="160">
        <v>24103</v>
      </c>
    </row>
    <row r="10" spans="1:9" x14ac:dyDescent="0.25">
      <c r="A10" s="134" t="s">
        <v>702</v>
      </c>
      <c r="B10" s="134" t="s">
        <v>269</v>
      </c>
      <c r="C10" s="134">
        <v>2024</v>
      </c>
      <c r="D10" s="134" t="s">
        <v>0</v>
      </c>
      <c r="E10" s="134" t="s">
        <v>328</v>
      </c>
      <c r="F10" s="136" t="s">
        <v>284</v>
      </c>
      <c r="G10" s="134" t="s">
        <v>793</v>
      </c>
      <c r="H10" s="101" t="s">
        <v>518</v>
      </c>
      <c r="I10" s="160">
        <v>16782</v>
      </c>
    </row>
    <row r="11" spans="1:9" x14ac:dyDescent="0.25">
      <c r="A11" s="134" t="s">
        <v>702</v>
      </c>
      <c r="B11" s="134" t="s">
        <v>269</v>
      </c>
      <c r="C11" s="134">
        <v>2024</v>
      </c>
      <c r="D11" s="134" t="s">
        <v>0</v>
      </c>
      <c r="E11" s="134" t="s">
        <v>328</v>
      </c>
      <c r="F11" s="136" t="s">
        <v>284</v>
      </c>
      <c r="G11" s="134" t="s">
        <v>793</v>
      </c>
      <c r="H11" s="101" t="s">
        <v>519</v>
      </c>
      <c r="I11" s="160">
        <v>27698</v>
      </c>
    </row>
    <row r="12" spans="1:9" x14ac:dyDescent="0.25">
      <c r="A12" s="134" t="s">
        <v>702</v>
      </c>
      <c r="B12" s="134" t="s">
        <v>269</v>
      </c>
      <c r="C12" s="134">
        <v>2024</v>
      </c>
      <c r="D12" s="134" t="s">
        <v>0</v>
      </c>
      <c r="E12" s="134" t="s">
        <v>328</v>
      </c>
      <c r="F12" s="136" t="s">
        <v>284</v>
      </c>
      <c r="G12" s="134" t="s">
        <v>793</v>
      </c>
      <c r="H12" s="101" t="s">
        <v>520</v>
      </c>
      <c r="I12" s="160">
        <v>26971</v>
      </c>
    </row>
    <row r="13" spans="1:9" x14ac:dyDescent="0.25">
      <c r="A13" s="134" t="s">
        <v>702</v>
      </c>
      <c r="B13" s="134" t="s">
        <v>269</v>
      </c>
      <c r="C13" s="134">
        <v>2024</v>
      </c>
      <c r="D13" s="134" t="s">
        <v>0</v>
      </c>
      <c r="E13" s="134" t="s">
        <v>328</v>
      </c>
      <c r="F13" s="136" t="s">
        <v>284</v>
      </c>
      <c r="G13" s="134" t="s">
        <v>793</v>
      </c>
      <c r="H13" s="101" t="s">
        <v>521</v>
      </c>
      <c r="I13" s="160">
        <v>24857</v>
      </c>
    </row>
    <row r="14" spans="1:9" x14ac:dyDescent="0.25">
      <c r="A14" s="134" t="s">
        <v>702</v>
      </c>
      <c r="B14" s="134" t="s">
        <v>269</v>
      </c>
      <c r="C14" s="134">
        <v>2024</v>
      </c>
      <c r="D14" s="134" t="s">
        <v>0</v>
      </c>
      <c r="E14" s="134" t="s">
        <v>328</v>
      </c>
      <c r="F14" s="136" t="s">
        <v>284</v>
      </c>
      <c r="G14" s="134" t="s">
        <v>793</v>
      </c>
      <c r="H14" s="101" t="s">
        <v>1070</v>
      </c>
      <c r="I14" s="160">
        <v>32345</v>
      </c>
    </row>
    <row r="15" spans="1:9" x14ac:dyDescent="0.25">
      <c r="A15" s="134" t="s">
        <v>702</v>
      </c>
      <c r="B15" s="134" t="s">
        <v>269</v>
      </c>
      <c r="C15" s="134">
        <v>2024</v>
      </c>
      <c r="D15" s="134" t="s">
        <v>0</v>
      </c>
      <c r="E15" s="134" t="s">
        <v>328</v>
      </c>
      <c r="F15" s="136" t="s">
        <v>284</v>
      </c>
      <c r="G15" s="134" t="s">
        <v>793</v>
      </c>
      <c r="H15" s="101" t="s">
        <v>523</v>
      </c>
      <c r="I15" s="160">
        <v>19178</v>
      </c>
    </row>
    <row r="16" spans="1:9" x14ac:dyDescent="0.25">
      <c r="A16" s="134" t="s">
        <v>702</v>
      </c>
      <c r="B16" s="134" t="s">
        <v>269</v>
      </c>
      <c r="C16" s="134">
        <v>2024</v>
      </c>
      <c r="D16" s="134" t="s">
        <v>0</v>
      </c>
      <c r="E16" s="134" t="s">
        <v>328</v>
      </c>
      <c r="F16" s="136" t="s">
        <v>284</v>
      </c>
      <c r="G16" s="134" t="s">
        <v>793</v>
      </c>
      <c r="H16" s="101" t="s">
        <v>524</v>
      </c>
      <c r="I16" s="160">
        <v>15754</v>
      </c>
    </row>
    <row r="17" spans="1:9" x14ac:dyDescent="0.25">
      <c r="A17" s="134" t="s">
        <v>702</v>
      </c>
      <c r="B17" s="134" t="s">
        <v>269</v>
      </c>
      <c r="C17" s="134">
        <v>2024</v>
      </c>
      <c r="D17" s="134" t="s">
        <v>0</v>
      </c>
      <c r="E17" s="134" t="s">
        <v>328</v>
      </c>
      <c r="F17" s="136" t="s">
        <v>284</v>
      </c>
      <c r="G17" s="134" t="s">
        <v>793</v>
      </c>
      <c r="H17" s="101" t="s">
        <v>525</v>
      </c>
      <c r="I17" s="160">
        <v>9870</v>
      </c>
    </row>
    <row r="18" spans="1:9" x14ac:dyDescent="0.25">
      <c r="A18" s="134" t="s">
        <v>702</v>
      </c>
      <c r="B18" s="134" t="s">
        <v>269</v>
      </c>
      <c r="C18" s="134">
        <v>2024</v>
      </c>
      <c r="D18" s="134" t="s">
        <v>0</v>
      </c>
      <c r="E18" s="134" t="s">
        <v>328</v>
      </c>
      <c r="F18" s="136" t="s">
        <v>284</v>
      </c>
      <c r="G18" s="134" t="s">
        <v>793</v>
      </c>
      <c r="H18" s="101" t="s">
        <v>526</v>
      </c>
      <c r="I18" s="160">
        <v>6920</v>
      </c>
    </row>
    <row r="19" spans="1:9" x14ac:dyDescent="0.25">
      <c r="A19" s="134" t="s">
        <v>702</v>
      </c>
      <c r="B19" s="134" t="s">
        <v>269</v>
      </c>
      <c r="C19" s="134">
        <v>2024</v>
      </c>
      <c r="D19" s="134" t="s">
        <v>0</v>
      </c>
      <c r="E19" s="134" t="s">
        <v>328</v>
      </c>
      <c r="F19" s="136" t="s">
        <v>284</v>
      </c>
      <c r="G19" s="134" t="s">
        <v>793</v>
      </c>
      <c r="H19" s="101" t="s">
        <v>527</v>
      </c>
      <c r="I19" s="160">
        <v>578</v>
      </c>
    </row>
    <row r="20" spans="1:9" x14ac:dyDescent="0.25">
      <c r="A20" s="134" t="s">
        <v>702</v>
      </c>
      <c r="B20" s="134" t="s">
        <v>269</v>
      </c>
      <c r="C20" s="134">
        <v>2024</v>
      </c>
      <c r="D20" s="134" t="s">
        <v>0</v>
      </c>
      <c r="E20" s="134" t="s">
        <v>328</v>
      </c>
      <c r="F20" s="136" t="s">
        <v>284</v>
      </c>
      <c r="G20" s="134" t="s">
        <v>793</v>
      </c>
      <c r="H20" s="101" t="s">
        <v>528</v>
      </c>
      <c r="I20" s="160">
        <v>286</v>
      </c>
    </row>
    <row r="21" spans="1:9" x14ac:dyDescent="0.25">
      <c r="A21" s="134" t="s">
        <v>702</v>
      </c>
      <c r="B21" s="134" t="s">
        <v>269</v>
      </c>
      <c r="C21" s="134">
        <v>2024</v>
      </c>
      <c r="D21" s="134" t="s">
        <v>0</v>
      </c>
      <c r="E21" s="134" t="s">
        <v>328</v>
      </c>
      <c r="F21" s="136" t="s">
        <v>284</v>
      </c>
      <c r="G21" s="134" t="s">
        <v>793</v>
      </c>
      <c r="H21" s="101" t="s">
        <v>529</v>
      </c>
      <c r="I21" s="160">
        <v>24</v>
      </c>
    </row>
    <row r="22" spans="1:9" x14ac:dyDescent="0.25">
      <c r="A22" s="134" t="s">
        <v>702</v>
      </c>
      <c r="B22" s="134" t="s">
        <v>269</v>
      </c>
      <c r="C22" s="134">
        <v>2024</v>
      </c>
      <c r="D22" s="134" t="s">
        <v>0</v>
      </c>
      <c r="E22" s="134" t="s">
        <v>328</v>
      </c>
      <c r="F22" s="136" t="s">
        <v>284</v>
      </c>
      <c r="G22" s="134" t="s">
        <v>793</v>
      </c>
      <c r="H22" s="101" t="s">
        <v>790</v>
      </c>
      <c r="I22" s="160">
        <v>10018.819288037979</v>
      </c>
    </row>
    <row r="23" spans="1:9" x14ac:dyDescent="0.25">
      <c r="A23" s="134" t="s">
        <v>702</v>
      </c>
      <c r="B23" s="134" t="s">
        <v>269</v>
      </c>
      <c r="C23" s="134">
        <v>2024</v>
      </c>
      <c r="D23" s="134" t="s">
        <v>0</v>
      </c>
      <c r="E23" s="134" t="s">
        <v>328</v>
      </c>
      <c r="F23" s="136">
        <v>10</v>
      </c>
      <c r="G23" s="134" t="s">
        <v>794</v>
      </c>
      <c r="H23" s="134" t="s">
        <v>328</v>
      </c>
      <c r="I23" s="160">
        <v>403674</v>
      </c>
    </row>
    <row r="24" spans="1:9" x14ac:dyDescent="0.25">
      <c r="A24" s="134" t="s">
        <v>702</v>
      </c>
      <c r="B24" s="134" t="s">
        <v>269</v>
      </c>
      <c r="C24" s="134">
        <v>2024</v>
      </c>
      <c r="D24" s="134" t="s">
        <v>0</v>
      </c>
      <c r="E24" s="134" t="s">
        <v>328</v>
      </c>
      <c r="F24" s="136">
        <v>10</v>
      </c>
      <c r="G24" s="134" t="s">
        <v>794</v>
      </c>
      <c r="H24" s="134" t="s">
        <v>511</v>
      </c>
      <c r="I24" s="160">
        <v>5200</v>
      </c>
    </row>
    <row r="25" spans="1:9" x14ac:dyDescent="0.25">
      <c r="A25" s="134" t="s">
        <v>702</v>
      </c>
      <c r="B25" s="134" t="s">
        <v>269</v>
      </c>
      <c r="C25" s="134">
        <v>2024</v>
      </c>
      <c r="D25" s="134" t="s">
        <v>0</v>
      </c>
      <c r="E25" s="134" t="s">
        <v>328</v>
      </c>
      <c r="F25" s="136">
        <v>10</v>
      </c>
      <c r="G25" s="134" t="s">
        <v>794</v>
      </c>
      <c r="H25" s="134" t="s">
        <v>512</v>
      </c>
      <c r="I25" s="160">
        <v>12756</v>
      </c>
    </row>
    <row r="26" spans="1:9" x14ac:dyDescent="0.25">
      <c r="A26" s="134" t="s">
        <v>702</v>
      </c>
      <c r="B26" s="134" t="s">
        <v>269</v>
      </c>
      <c r="C26" s="134">
        <v>2024</v>
      </c>
      <c r="D26" s="134" t="s">
        <v>0</v>
      </c>
      <c r="E26" s="134" t="s">
        <v>328</v>
      </c>
      <c r="F26" s="136">
        <v>10</v>
      </c>
      <c r="G26" s="134" t="s">
        <v>794</v>
      </c>
      <c r="H26" s="101" t="s">
        <v>513</v>
      </c>
      <c r="I26" s="160">
        <v>3893</v>
      </c>
    </row>
    <row r="27" spans="1:9" x14ac:dyDescent="0.25">
      <c r="A27" s="134" t="s">
        <v>702</v>
      </c>
      <c r="B27" s="134" t="s">
        <v>269</v>
      </c>
      <c r="C27" s="134">
        <v>2024</v>
      </c>
      <c r="D27" s="134" t="s">
        <v>0</v>
      </c>
      <c r="E27" s="134" t="s">
        <v>328</v>
      </c>
      <c r="F27" s="136">
        <v>10</v>
      </c>
      <c r="G27" s="134" t="s">
        <v>794</v>
      </c>
      <c r="H27" s="101" t="s">
        <v>514</v>
      </c>
      <c r="I27" s="160">
        <v>21161</v>
      </c>
    </row>
    <row r="28" spans="1:9" x14ac:dyDescent="0.25">
      <c r="A28" s="134" t="s">
        <v>702</v>
      </c>
      <c r="B28" s="134" t="s">
        <v>269</v>
      </c>
      <c r="C28" s="134">
        <v>2024</v>
      </c>
      <c r="D28" s="134" t="s">
        <v>0</v>
      </c>
      <c r="E28" s="134" t="s">
        <v>328</v>
      </c>
      <c r="F28" s="136">
        <v>10</v>
      </c>
      <c r="G28" s="134" t="s">
        <v>794</v>
      </c>
      <c r="H28" s="101" t="s">
        <v>515</v>
      </c>
      <c r="I28" s="160">
        <v>17274</v>
      </c>
    </row>
    <row r="29" spans="1:9" x14ac:dyDescent="0.25">
      <c r="A29" s="134" t="s">
        <v>702</v>
      </c>
      <c r="B29" s="134" t="s">
        <v>269</v>
      </c>
      <c r="C29" s="134">
        <v>2024</v>
      </c>
      <c r="D29" s="134" t="s">
        <v>0</v>
      </c>
      <c r="E29" s="134" t="s">
        <v>328</v>
      </c>
      <c r="F29" s="136">
        <v>10</v>
      </c>
      <c r="G29" s="134" t="s">
        <v>794</v>
      </c>
      <c r="H29" s="101" t="s">
        <v>516</v>
      </c>
      <c r="I29" s="160">
        <v>146006</v>
      </c>
    </row>
    <row r="30" spans="1:9" x14ac:dyDescent="0.25">
      <c r="A30" s="134" t="s">
        <v>702</v>
      </c>
      <c r="B30" s="134" t="s">
        <v>269</v>
      </c>
      <c r="C30" s="134">
        <v>2024</v>
      </c>
      <c r="D30" s="134" t="s">
        <v>0</v>
      </c>
      <c r="E30" s="134" t="s">
        <v>328</v>
      </c>
      <c r="F30" s="136">
        <v>10</v>
      </c>
      <c r="G30" s="134" t="s">
        <v>794</v>
      </c>
      <c r="H30" s="101" t="s">
        <v>517</v>
      </c>
      <c r="I30" s="160">
        <v>22194</v>
      </c>
    </row>
    <row r="31" spans="1:9" x14ac:dyDescent="0.25">
      <c r="A31" s="134" t="s">
        <v>702</v>
      </c>
      <c r="B31" s="134" t="s">
        <v>269</v>
      </c>
      <c r="C31" s="134">
        <v>2024</v>
      </c>
      <c r="D31" s="134" t="s">
        <v>0</v>
      </c>
      <c r="E31" s="134" t="s">
        <v>328</v>
      </c>
      <c r="F31" s="136">
        <v>10</v>
      </c>
      <c r="G31" s="134" t="s">
        <v>794</v>
      </c>
      <c r="H31" s="101" t="s">
        <v>518</v>
      </c>
      <c r="I31" s="160">
        <v>14926</v>
      </c>
    </row>
    <row r="32" spans="1:9" x14ac:dyDescent="0.25">
      <c r="A32" s="134" t="s">
        <v>702</v>
      </c>
      <c r="B32" s="134" t="s">
        <v>269</v>
      </c>
      <c r="C32" s="134">
        <v>2024</v>
      </c>
      <c r="D32" s="134" t="s">
        <v>0</v>
      </c>
      <c r="E32" s="134" t="s">
        <v>328</v>
      </c>
      <c r="F32" s="136">
        <v>10</v>
      </c>
      <c r="G32" s="134" t="s">
        <v>794</v>
      </c>
      <c r="H32" s="101" t="s">
        <v>519</v>
      </c>
      <c r="I32" s="160">
        <v>26295</v>
      </c>
    </row>
    <row r="33" spans="1:9" x14ac:dyDescent="0.25">
      <c r="A33" s="134" t="s">
        <v>702</v>
      </c>
      <c r="B33" s="134" t="s">
        <v>269</v>
      </c>
      <c r="C33" s="134">
        <v>2024</v>
      </c>
      <c r="D33" s="134" t="s">
        <v>0</v>
      </c>
      <c r="E33" s="134" t="s">
        <v>328</v>
      </c>
      <c r="F33" s="136">
        <v>10</v>
      </c>
      <c r="G33" s="134" t="s">
        <v>794</v>
      </c>
      <c r="H33" s="101" t="s">
        <v>520</v>
      </c>
      <c r="I33" s="160">
        <v>26235</v>
      </c>
    </row>
    <row r="34" spans="1:9" x14ac:dyDescent="0.25">
      <c r="A34" s="134" t="s">
        <v>702</v>
      </c>
      <c r="B34" s="134" t="s">
        <v>269</v>
      </c>
      <c r="C34" s="134">
        <v>2024</v>
      </c>
      <c r="D34" s="134" t="s">
        <v>0</v>
      </c>
      <c r="E34" s="134" t="s">
        <v>328</v>
      </c>
      <c r="F34" s="136">
        <v>10</v>
      </c>
      <c r="G34" s="134" t="s">
        <v>794</v>
      </c>
      <c r="H34" s="101" t="s">
        <v>521</v>
      </c>
      <c r="I34" s="160">
        <v>24406</v>
      </c>
    </row>
    <row r="35" spans="1:9" x14ac:dyDescent="0.25">
      <c r="A35" s="134" t="s">
        <v>702</v>
      </c>
      <c r="B35" s="134" t="s">
        <v>269</v>
      </c>
      <c r="C35" s="134">
        <v>2024</v>
      </c>
      <c r="D35" s="134" t="s">
        <v>0</v>
      </c>
      <c r="E35" s="134" t="s">
        <v>328</v>
      </c>
      <c r="F35" s="136">
        <v>10</v>
      </c>
      <c r="G35" s="134" t="s">
        <v>794</v>
      </c>
      <c r="H35" s="101" t="s">
        <v>1070</v>
      </c>
      <c r="I35" s="160">
        <v>31773</v>
      </c>
    </row>
    <row r="36" spans="1:9" x14ac:dyDescent="0.25">
      <c r="A36" s="134" t="s">
        <v>702</v>
      </c>
      <c r="B36" s="134" t="s">
        <v>269</v>
      </c>
      <c r="C36" s="134">
        <v>2024</v>
      </c>
      <c r="D36" s="134" t="s">
        <v>0</v>
      </c>
      <c r="E36" s="134" t="s">
        <v>328</v>
      </c>
      <c r="F36" s="136">
        <v>10</v>
      </c>
      <c r="G36" s="134" t="s">
        <v>794</v>
      </c>
      <c r="H36" s="101" t="s">
        <v>523</v>
      </c>
      <c r="I36" s="160">
        <v>18837</v>
      </c>
    </row>
    <row r="37" spans="1:9" x14ac:dyDescent="0.25">
      <c r="A37" s="134" t="s">
        <v>702</v>
      </c>
      <c r="B37" s="134" t="s">
        <v>269</v>
      </c>
      <c r="C37" s="134">
        <v>2024</v>
      </c>
      <c r="D37" s="134" t="s">
        <v>0</v>
      </c>
      <c r="E37" s="134" t="s">
        <v>328</v>
      </c>
      <c r="F37" s="136">
        <v>10</v>
      </c>
      <c r="G37" s="134" t="s">
        <v>794</v>
      </c>
      <c r="H37" s="101" t="s">
        <v>524</v>
      </c>
      <c r="I37" s="160">
        <v>15443</v>
      </c>
    </row>
    <row r="38" spans="1:9" x14ac:dyDescent="0.25">
      <c r="A38" s="134" t="s">
        <v>702</v>
      </c>
      <c r="B38" s="134" t="s">
        <v>269</v>
      </c>
      <c r="C38" s="134">
        <v>2024</v>
      </c>
      <c r="D38" s="134" t="s">
        <v>0</v>
      </c>
      <c r="E38" s="134" t="s">
        <v>328</v>
      </c>
      <c r="F38" s="136">
        <v>10</v>
      </c>
      <c r="G38" s="134" t="s">
        <v>794</v>
      </c>
      <c r="H38" s="101" t="s">
        <v>525</v>
      </c>
      <c r="I38" s="160">
        <v>9674</v>
      </c>
    </row>
    <row r="39" spans="1:9" x14ac:dyDescent="0.25">
      <c r="A39" s="134" t="s">
        <v>702</v>
      </c>
      <c r="B39" s="134" t="s">
        <v>269</v>
      </c>
      <c r="C39" s="134">
        <v>2024</v>
      </c>
      <c r="D39" s="134" t="s">
        <v>0</v>
      </c>
      <c r="E39" s="134" t="s">
        <v>328</v>
      </c>
      <c r="F39" s="136">
        <v>10</v>
      </c>
      <c r="G39" s="134" t="s">
        <v>794</v>
      </c>
      <c r="H39" s="101" t="s">
        <v>526</v>
      </c>
      <c r="I39" s="160">
        <v>6757</v>
      </c>
    </row>
    <row r="40" spans="1:9" x14ac:dyDescent="0.25">
      <c r="A40" s="134" t="s">
        <v>702</v>
      </c>
      <c r="B40" s="134" t="s">
        <v>269</v>
      </c>
      <c r="C40" s="134">
        <v>2024</v>
      </c>
      <c r="D40" s="134" t="s">
        <v>0</v>
      </c>
      <c r="E40" s="134" t="s">
        <v>328</v>
      </c>
      <c r="F40" s="136">
        <v>10</v>
      </c>
      <c r="G40" s="134" t="s">
        <v>794</v>
      </c>
      <c r="H40" s="101" t="s">
        <v>527</v>
      </c>
      <c r="I40" s="160">
        <v>550</v>
      </c>
    </row>
    <row r="41" spans="1:9" x14ac:dyDescent="0.25">
      <c r="A41" s="134" t="s">
        <v>702</v>
      </c>
      <c r="B41" s="134" t="s">
        <v>269</v>
      </c>
      <c r="C41" s="134">
        <v>2024</v>
      </c>
      <c r="D41" s="134" t="s">
        <v>0</v>
      </c>
      <c r="E41" s="134" t="s">
        <v>328</v>
      </c>
      <c r="F41" s="136">
        <v>10</v>
      </c>
      <c r="G41" s="134" t="s">
        <v>794</v>
      </c>
      <c r="H41" s="101" t="s">
        <v>528</v>
      </c>
      <c r="I41" s="160">
        <v>272</v>
      </c>
    </row>
    <row r="42" spans="1:9" x14ac:dyDescent="0.25">
      <c r="A42" s="134" t="s">
        <v>702</v>
      </c>
      <c r="B42" s="134" t="s">
        <v>269</v>
      </c>
      <c r="C42" s="134">
        <v>2024</v>
      </c>
      <c r="D42" s="134" t="s">
        <v>0</v>
      </c>
      <c r="E42" s="134" t="s">
        <v>328</v>
      </c>
      <c r="F42" s="136">
        <v>10</v>
      </c>
      <c r="G42" s="134" t="s">
        <v>794</v>
      </c>
      <c r="H42" s="101" t="s">
        <v>529</v>
      </c>
      <c r="I42" s="160">
        <v>22</v>
      </c>
    </row>
    <row r="43" spans="1:9" x14ac:dyDescent="0.25">
      <c r="A43" s="134" t="s">
        <v>702</v>
      </c>
      <c r="B43" s="134" t="s">
        <v>269</v>
      </c>
      <c r="C43" s="134">
        <v>2024</v>
      </c>
      <c r="D43" s="134" t="s">
        <v>0</v>
      </c>
      <c r="E43" s="134" t="s">
        <v>328</v>
      </c>
      <c r="F43" s="136">
        <v>10</v>
      </c>
      <c r="G43" s="134" t="s">
        <v>794</v>
      </c>
      <c r="H43" s="101" t="s">
        <v>790</v>
      </c>
      <c r="I43" s="160">
        <v>12235.916712495728</v>
      </c>
    </row>
    <row r="44" spans="1:9" x14ac:dyDescent="0.25">
      <c r="A44" s="134" t="s">
        <v>702</v>
      </c>
      <c r="B44" s="134" t="s">
        <v>269</v>
      </c>
      <c r="C44" s="134">
        <v>2024</v>
      </c>
      <c r="D44" s="134" t="s">
        <v>0</v>
      </c>
      <c r="E44" s="134" t="s">
        <v>328</v>
      </c>
      <c r="F44" s="136">
        <v>20</v>
      </c>
      <c r="G44" s="134" t="s">
        <v>531</v>
      </c>
      <c r="H44" s="134" t="s">
        <v>328</v>
      </c>
      <c r="I44" s="160">
        <v>4614</v>
      </c>
    </row>
    <row r="45" spans="1:9" x14ac:dyDescent="0.25">
      <c r="A45" s="134" t="s">
        <v>702</v>
      </c>
      <c r="B45" s="134" t="s">
        <v>269</v>
      </c>
      <c r="C45" s="134">
        <v>2024</v>
      </c>
      <c r="D45" s="134" t="s">
        <v>0</v>
      </c>
      <c r="E45" s="134" t="s">
        <v>328</v>
      </c>
      <c r="F45" s="136">
        <v>20</v>
      </c>
      <c r="G45" s="134" t="s">
        <v>531</v>
      </c>
      <c r="H45" s="134" t="s">
        <v>511</v>
      </c>
      <c r="I45" s="160">
        <v>71</v>
      </c>
    </row>
    <row r="46" spans="1:9" x14ac:dyDescent="0.25">
      <c r="A46" s="134" t="s">
        <v>702</v>
      </c>
      <c r="B46" s="134" t="s">
        <v>269</v>
      </c>
      <c r="C46" s="134">
        <v>2024</v>
      </c>
      <c r="D46" s="134" t="s">
        <v>0</v>
      </c>
      <c r="E46" s="134" t="s">
        <v>328</v>
      </c>
      <c r="F46" s="136">
        <v>20</v>
      </c>
      <c r="G46" s="134" t="s">
        <v>531</v>
      </c>
      <c r="H46" s="134" t="s">
        <v>512</v>
      </c>
      <c r="I46" s="160">
        <v>691</v>
      </c>
    </row>
    <row r="47" spans="1:9" x14ac:dyDescent="0.25">
      <c r="A47" s="134" t="s">
        <v>702</v>
      </c>
      <c r="B47" s="134" t="s">
        <v>269</v>
      </c>
      <c r="C47" s="134">
        <v>2024</v>
      </c>
      <c r="D47" s="134" t="s">
        <v>0</v>
      </c>
      <c r="E47" s="134" t="s">
        <v>328</v>
      </c>
      <c r="F47" s="136">
        <v>20</v>
      </c>
      <c r="G47" s="134" t="s">
        <v>531</v>
      </c>
      <c r="H47" s="101" t="s">
        <v>513</v>
      </c>
      <c r="I47" s="160">
        <v>167</v>
      </c>
    </row>
    <row r="48" spans="1:9" x14ac:dyDescent="0.25">
      <c r="A48" s="134" t="s">
        <v>702</v>
      </c>
      <c r="B48" s="134" t="s">
        <v>269</v>
      </c>
      <c r="C48" s="134">
        <v>2024</v>
      </c>
      <c r="D48" s="134" t="s">
        <v>0</v>
      </c>
      <c r="E48" s="134" t="s">
        <v>328</v>
      </c>
      <c r="F48" s="136">
        <v>20</v>
      </c>
      <c r="G48" s="134" t="s">
        <v>531</v>
      </c>
      <c r="H48" s="101" t="s">
        <v>514</v>
      </c>
      <c r="I48" s="160">
        <v>316</v>
      </c>
    </row>
    <row r="49" spans="1:9" x14ac:dyDescent="0.25">
      <c r="A49" s="134" t="s">
        <v>702</v>
      </c>
      <c r="B49" s="134" t="s">
        <v>269</v>
      </c>
      <c r="C49" s="134">
        <v>2024</v>
      </c>
      <c r="D49" s="134" t="s">
        <v>0</v>
      </c>
      <c r="E49" s="134" t="s">
        <v>328</v>
      </c>
      <c r="F49" s="136">
        <v>20</v>
      </c>
      <c r="G49" s="134" t="s">
        <v>531</v>
      </c>
      <c r="H49" s="101" t="s">
        <v>515</v>
      </c>
      <c r="I49" s="160">
        <v>438</v>
      </c>
    </row>
    <row r="50" spans="1:9" x14ac:dyDescent="0.25">
      <c r="A50" s="134" t="s">
        <v>702</v>
      </c>
      <c r="B50" s="134" t="s">
        <v>269</v>
      </c>
      <c r="C50" s="134">
        <v>2024</v>
      </c>
      <c r="D50" s="134" t="s">
        <v>0</v>
      </c>
      <c r="E50" s="134" t="s">
        <v>328</v>
      </c>
      <c r="F50" s="136">
        <v>20</v>
      </c>
      <c r="G50" s="134" t="s">
        <v>531</v>
      </c>
      <c r="H50" s="101" t="s">
        <v>516</v>
      </c>
      <c r="I50" s="160">
        <v>579</v>
      </c>
    </row>
    <row r="51" spans="1:9" x14ac:dyDescent="0.25">
      <c r="A51" s="134" t="s">
        <v>702</v>
      </c>
      <c r="B51" s="134" t="s">
        <v>269</v>
      </c>
      <c r="C51" s="134">
        <v>2024</v>
      </c>
      <c r="D51" s="134" t="s">
        <v>0</v>
      </c>
      <c r="E51" s="134" t="s">
        <v>328</v>
      </c>
      <c r="F51" s="136">
        <v>20</v>
      </c>
      <c r="G51" s="134" t="s">
        <v>531</v>
      </c>
      <c r="H51" s="101" t="s">
        <v>517</v>
      </c>
      <c r="I51" s="160">
        <v>421</v>
      </c>
    </row>
    <row r="52" spans="1:9" x14ac:dyDescent="0.25">
      <c r="A52" s="134" t="s">
        <v>702</v>
      </c>
      <c r="B52" s="134" t="s">
        <v>269</v>
      </c>
      <c r="C52" s="134">
        <v>2024</v>
      </c>
      <c r="D52" s="134" t="s">
        <v>0</v>
      </c>
      <c r="E52" s="134" t="s">
        <v>328</v>
      </c>
      <c r="F52" s="136">
        <v>20</v>
      </c>
      <c r="G52" s="134" t="s">
        <v>531</v>
      </c>
      <c r="H52" s="101" t="s">
        <v>518</v>
      </c>
      <c r="I52" s="160">
        <v>449</v>
      </c>
    </row>
    <row r="53" spans="1:9" x14ac:dyDescent="0.25">
      <c r="A53" s="134" t="s">
        <v>702</v>
      </c>
      <c r="B53" s="134" t="s">
        <v>269</v>
      </c>
      <c r="C53" s="134">
        <v>2024</v>
      </c>
      <c r="D53" s="134" t="s">
        <v>0</v>
      </c>
      <c r="E53" s="134" t="s">
        <v>328</v>
      </c>
      <c r="F53" s="136">
        <v>20</v>
      </c>
      <c r="G53" s="134" t="s">
        <v>531</v>
      </c>
      <c r="H53" s="101" t="s">
        <v>519</v>
      </c>
      <c r="I53" s="160">
        <v>441</v>
      </c>
    </row>
    <row r="54" spans="1:9" x14ac:dyDescent="0.25">
      <c r="A54" s="134" t="s">
        <v>702</v>
      </c>
      <c r="B54" s="134" t="s">
        <v>269</v>
      </c>
      <c r="C54" s="134">
        <v>2024</v>
      </c>
      <c r="D54" s="134" t="s">
        <v>0</v>
      </c>
      <c r="E54" s="134" t="s">
        <v>328</v>
      </c>
      <c r="F54" s="136">
        <v>20</v>
      </c>
      <c r="G54" s="134" t="s">
        <v>531</v>
      </c>
      <c r="H54" s="101" t="s">
        <v>520</v>
      </c>
      <c r="I54" s="160">
        <v>255</v>
      </c>
    </row>
    <row r="55" spans="1:9" x14ac:dyDescent="0.25">
      <c r="A55" s="134" t="s">
        <v>702</v>
      </c>
      <c r="B55" s="134" t="s">
        <v>269</v>
      </c>
      <c r="C55" s="134">
        <v>2024</v>
      </c>
      <c r="D55" s="134" t="s">
        <v>0</v>
      </c>
      <c r="E55" s="134" t="s">
        <v>328</v>
      </c>
      <c r="F55" s="136">
        <v>20</v>
      </c>
      <c r="G55" s="134" t="s">
        <v>531</v>
      </c>
      <c r="H55" s="101" t="s">
        <v>521</v>
      </c>
      <c r="I55" s="160">
        <v>164</v>
      </c>
    </row>
    <row r="56" spans="1:9" x14ac:dyDescent="0.25">
      <c r="A56" s="134" t="s">
        <v>702</v>
      </c>
      <c r="B56" s="134" t="s">
        <v>269</v>
      </c>
      <c r="C56" s="134">
        <v>2024</v>
      </c>
      <c r="D56" s="134" t="s">
        <v>0</v>
      </c>
      <c r="E56" s="134" t="s">
        <v>328</v>
      </c>
      <c r="F56" s="136">
        <v>20</v>
      </c>
      <c r="G56" s="134" t="s">
        <v>531</v>
      </c>
      <c r="H56" s="101" t="s">
        <v>1070</v>
      </c>
      <c r="I56" s="160">
        <v>163</v>
      </c>
    </row>
    <row r="57" spans="1:9" x14ac:dyDescent="0.25">
      <c r="A57" s="134" t="s">
        <v>702</v>
      </c>
      <c r="B57" s="134" t="s">
        <v>269</v>
      </c>
      <c r="C57" s="134">
        <v>2024</v>
      </c>
      <c r="D57" s="134" t="s">
        <v>0</v>
      </c>
      <c r="E57" s="134" t="s">
        <v>328</v>
      </c>
      <c r="F57" s="136">
        <v>20</v>
      </c>
      <c r="G57" s="134" t="s">
        <v>531</v>
      </c>
      <c r="H57" s="101" t="s">
        <v>523</v>
      </c>
      <c r="I57" s="160">
        <v>117</v>
      </c>
    </row>
    <row r="58" spans="1:9" x14ac:dyDescent="0.25">
      <c r="A58" s="134" t="s">
        <v>702</v>
      </c>
      <c r="B58" s="134" t="s">
        <v>269</v>
      </c>
      <c r="C58" s="134">
        <v>2024</v>
      </c>
      <c r="D58" s="134" t="s">
        <v>0</v>
      </c>
      <c r="E58" s="134" t="s">
        <v>328</v>
      </c>
      <c r="F58" s="136">
        <v>20</v>
      </c>
      <c r="G58" s="134" t="s">
        <v>531</v>
      </c>
      <c r="H58" s="101" t="s">
        <v>524</v>
      </c>
      <c r="I58" s="160">
        <v>105</v>
      </c>
    </row>
    <row r="59" spans="1:9" x14ac:dyDescent="0.25">
      <c r="A59" s="134" t="s">
        <v>702</v>
      </c>
      <c r="B59" s="134" t="s">
        <v>269</v>
      </c>
      <c r="C59" s="134">
        <v>2024</v>
      </c>
      <c r="D59" s="134" t="s">
        <v>0</v>
      </c>
      <c r="E59" s="134" t="s">
        <v>328</v>
      </c>
      <c r="F59" s="136">
        <v>20</v>
      </c>
      <c r="G59" s="134" t="s">
        <v>531</v>
      </c>
      <c r="H59" s="101" t="s">
        <v>525</v>
      </c>
      <c r="I59" s="160">
        <v>96</v>
      </c>
    </row>
    <row r="60" spans="1:9" x14ac:dyDescent="0.25">
      <c r="A60" s="134" t="s">
        <v>702</v>
      </c>
      <c r="B60" s="134" t="s">
        <v>269</v>
      </c>
      <c r="C60" s="134">
        <v>2024</v>
      </c>
      <c r="D60" s="134" t="s">
        <v>0</v>
      </c>
      <c r="E60" s="134" t="s">
        <v>328</v>
      </c>
      <c r="F60" s="136">
        <v>20</v>
      </c>
      <c r="G60" s="134" t="s">
        <v>531</v>
      </c>
      <c r="H60" s="101" t="s">
        <v>526</v>
      </c>
      <c r="I60" s="160">
        <v>109</v>
      </c>
    </row>
    <row r="61" spans="1:9" x14ac:dyDescent="0.25">
      <c r="A61" s="134" t="s">
        <v>702</v>
      </c>
      <c r="B61" s="134" t="s">
        <v>269</v>
      </c>
      <c r="C61" s="134">
        <v>2024</v>
      </c>
      <c r="D61" s="134" t="s">
        <v>0</v>
      </c>
      <c r="E61" s="134" t="s">
        <v>328</v>
      </c>
      <c r="F61" s="136">
        <v>20</v>
      </c>
      <c r="G61" s="134" t="s">
        <v>531</v>
      </c>
      <c r="H61" s="101" t="s">
        <v>527</v>
      </c>
      <c r="I61" s="160">
        <v>21</v>
      </c>
    </row>
    <row r="62" spans="1:9" x14ac:dyDescent="0.25">
      <c r="A62" s="134" t="s">
        <v>702</v>
      </c>
      <c r="B62" s="134" t="s">
        <v>269</v>
      </c>
      <c r="C62" s="134">
        <v>2024</v>
      </c>
      <c r="D62" s="134" t="s">
        <v>0</v>
      </c>
      <c r="E62" s="134" t="s">
        <v>328</v>
      </c>
      <c r="F62" s="136">
        <v>20</v>
      </c>
      <c r="G62" s="134" t="s">
        <v>531</v>
      </c>
      <c r="H62" s="101" t="s">
        <v>528</v>
      </c>
      <c r="I62" s="160">
        <v>10</v>
      </c>
    </row>
    <row r="63" spans="1:9" x14ac:dyDescent="0.25">
      <c r="A63" s="134" t="s">
        <v>702</v>
      </c>
      <c r="B63" s="134" t="s">
        <v>269</v>
      </c>
      <c r="C63" s="134">
        <v>2024</v>
      </c>
      <c r="D63" s="134" t="s">
        <v>0</v>
      </c>
      <c r="E63" s="134" t="s">
        <v>328</v>
      </c>
      <c r="F63" s="136">
        <v>20</v>
      </c>
      <c r="G63" s="134" t="s">
        <v>531</v>
      </c>
      <c r="H63" s="101" t="s">
        <v>529</v>
      </c>
      <c r="I63" s="160">
        <v>1</v>
      </c>
    </row>
    <row r="64" spans="1:9" x14ac:dyDescent="0.25">
      <c r="A64" s="134" t="s">
        <v>702</v>
      </c>
      <c r="B64" s="134" t="s">
        <v>269</v>
      </c>
      <c r="C64" s="134">
        <v>2024</v>
      </c>
      <c r="D64" s="134" t="s">
        <v>0</v>
      </c>
      <c r="E64" s="134" t="s">
        <v>328</v>
      </c>
      <c r="F64" s="136">
        <v>20</v>
      </c>
      <c r="G64" s="134" t="s">
        <v>531</v>
      </c>
      <c r="H64" s="101" t="s">
        <v>790</v>
      </c>
      <c r="I64" s="160">
        <v>10405.587993064586</v>
      </c>
    </row>
    <row r="65" spans="1:9" x14ac:dyDescent="0.25">
      <c r="A65" s="134" t="s">
        <v>702</v>
      </c>
      <c r="B65" s="134" t="s">
        <v>269</v>
      </c>
      <c r="C65" s="134">
        <v>2024</v>
      </c>
      <c r="D65" s="134" t="s">
        <v>0</v>
      </c>
      <c r="E65" s="134" t="s">
        <v>328</v>
      </c>
      <c r="F65" s="160">
        <v>30</v>
      </c>
      <c r="G65" s="101" t="s">
        <v>140</v>
      </c>
      <c r="H65" s="134" t="s">
        <v>328</v>
      </c>
      <c r="I65" s="160">
        <v>115678</v>
      </c>
    </row>
    <row r="66" spans="1:9" x14ac:dyDescent="0.25">
      <c r="A66" s="134" t="s">
        <v>702</v>
      </c>
      <c r="B66" s="134" t="s">
        <v>269</v>
      </c>
      <c r="C66" s="134">
        <v>2024</v>
      </c>
      <c r="D66" s="134" t="s">
        <v>0</v>
      </c>
      <c r="E66" s="134" t="s">
        <v>328</v>
      </c>
      <c r="F66" s="160">
        <v>30</v>
      </c>
      <c r="G66" s="101" t="s">
        <v>140</v>
      </c>
      <c r="H66" s="134" t="s">
        <v>511</v>
      </c>
      <c r="I66" s="160">
        <v>1088</v>
      </c>
    </row>
    <row r="67" spans="1:9" x14ac:dyDescent="0.25">
      <c r="A67" s="134" t="s">
        <v>702</v>
      </c>
      <c r="B67" s="134" t="s">
        <v>269</v>
      </c>
      <c r="C67" s="134">
        <v>2024</v>
      </c>
      <c r="D67" s="134" t="s">
        <v>0</v>
      </c>
      <c r="E67" s="134" t="s">
        <v>328</v>
      </c>
      <c r="F67" s="160">
        <v>30</v>
      </c>
      <c r="G67" s="101" t="s">
        <v>140</v>
      </c>
      <c r="H67" s="134" t="s">
        <v>512</v>
      </c>
      <c r="I67" s="160">
        <v>32147</v>
      </c>
    </row>
    <row r="68" spans="1:9" x14ac:dyDescent="0.25">
      <c r="A68" s="134" t="s">
        <v>702</v>
      </c>
      <c r="B68" s="134" t="s">
        <v>269</v>
      </c>
      <c r="C68" s="134">
        <v>2024</v>
      </c>
      <c r="D68" s="134" t="s">
        <v>0</v>
      </c>
      <c r="E68" s="134" t="s">
        <v>328</v>
      </c>
      <c r="F68" s="160">
        <v>30</v>
      </c>
      <c r="G68" s="101" t="s">
        <v>140</v>
      </c>
      <c r="H68" s="101" t="s">
        <v>513</v>
      </c>
      <c r="I68" s="160">
        <v>5415</v>
      </c>
    </row>
    <row r="69" spans="1:9" x14ac:dyDescent="0.25">
      <c r="A69" s="134" t="s">
        <v>702</v>
      </c>
      <c r="B69" s="134" t="s">
        <v>269</v>
      </c>
      <c r="C69" s="134">
        <v>2024</v>
      </c>
      <c r="D69" s="134" t="s">
        <v>0</v>
      </c>
      <c r="E69" s="134" t="s">
        <v>328</v>
      </c>
      <c r="F69" s="160">
        <v>30</v>
      </c>
      <c r="G69" s="101" t="s">
        <v>140</v>
      </c>
      <c r="H69" s="101" t="s">
        <v>514</v>
      </c>
      <c r="I69" s="160">
        <v>43592</v>
      </c>
    </row>
    <row r="70" spans="1:9" x14ac:dyDescent="0.25">
      <c r="A70" s="134" t="s">
        <v>702</v>
      </c>
      <c r="B70" s="134" t="s">
        <v>269</v>
      </c>
      <c r="C70" s="134">
        <v>2024</v>
      </c>
      <c r="D70" s="134" t="s">
        <v>0</v>
      </c>
      <c r="E70" s="134" t="s">
        <v>328</v>
      </c>
      <c r="F70" s="160">
        <v>30</v>
      </c>
      <c r="G70" s="101" t="s">
        <v>140</v>
      </c>
      <c r="H70" s="101" t="s">
        <v>515</v>
      </c>
      <c r="I70" s="160">
        <v>20733</v>
      </c>
    </row>
    <row r="71" spans="1:9" x14ac:dyDescent="0.25">
      <c r="A71" s="134" t="s">
        <v>702</v>
      </c>
      <c r="B71" s="134" t="s">
        <v>269</v>
      </c>
      <c r="C71" s="134">
        <v>2024</v>
      </c>
      <c r="D71" s="134" t="s">
        <v>0</v>
      </c>
      <c r="E71" s="134" t="s">
        <v>328</v>
      </c>
      <c r="F71" s="160">
        <v>30</v>
      </c>
      <c r="G71" s="101" t="s">
        <v>140</v>
      </c>
      <c r="H71" s="101" t="s">
        <v>516</v>
      </c>
      <c r="I71" s="160">
        <v>7706</v>
      </c>
    </row>
    <row r="72" spans="1:9" x14ac:dyDescent="0.25">
      <c r="A72" s="134" t="s">
        <v>702</v>
      </c>
      <c r="B72" s="134" t="s">
        <v>269</v>
      </c>
      <c r="C72" s="134">
        <v>2024</v>
      </c>
      <c r="D72" s="134" t="s">
        <v>0</v>
      </c>
      <c r="E72" s="134" t="s">
        <v>328</v>
      </c>
      <c r="F72" s="160">
        <v>30</v>
      </c>
      <c r="G72" s="101" t="s">
        <v>140</v>
      </c>
      <c r="H72" s="101" t="s">
        <v>517</v>
      </c>
      <c r="I72" s="160">
        <v>1454</v>
      </c>
    </row>
    <row r="73" spans="1:9" x14ac:dyDescent="0.25">
      <c r="A73" s="134" t="s">
        <v>702</v>
      </c>
      <c r="B73" s="134" t="s">
        <v>269</v>
      </c>
      <c r="C73" s="134">
        <v>2024</v>
      </c>
      <c r="D73" s="134" t="s">
        <v>0</v>
      </c>
      <c r="E73" s="134" t="s">
        <v>328</v>
      </c>
      <c r="F73" s="160">
        <v>30</v>
      </c>
      <c r="G73" s="101" t="s">
        <v>140</v>
      </c>
      <c r="H73" s="101" t="s">
        <v>518</v>
      </c>
      <c r="I73" s="160">
        <v>1368</v>
      </c>
    </row>
    <row r="74" spans="1:9" x14ac:dyDescent="0.25">
      <c r="A74" s="134" t="s">
        <v>702</v>
      </c>
      <c r="B74" s="134" t="s">
        <v>269</v>
      </c>
      <c r="C74" s="134">
        <v>2024</v>
      </c>
      <c r="D74" s="134" t="s">
        <v>0</v>
      </c>
      <c r="E74" s="134" t="s">
        <v>328</v>
      </c>
      <c r="F74" s="160">
        <v>30</v>
      </c>
      <c r="G74" s="101" t="s">
        <v>140</v>
      </c>
      <c r="H74" s="101" t="s">
        <v>519</v>
      </c>
      <c r="I74" s="160">
        <v>878</v>
      </c>
    </row>
    <row r="75" spans="1:9" x14ac:dyDescent="0.25">
      <c r="A75" s="134" t="s">
        <v>702</v>
      </c>
      <c r="B75" s="134" t="s">
        <v>269</v>
      </c>
      <c r="C75" s="134">
        <v>2024</v>
      </c>
      <c r="D75" s="134" t="s">
        <v>0</v>
      </c>
      <c r="E75" s="134" t="s">
        <v>328</v>
      </c>
      <c r="F75" s="160">
        <v>30</v>
      </c>
      <c r="G75" s="101" t="s">
        <v>140</v>
      </c>
      <c r="H75" s="101" t="s">
        <v>520</v>
      </c>
      <c r="I75" s="160">
        <v>379</v>
      </c>
    </row>
    <row r="76" spans="1:9" x14ac:dyDescent="0.25">
      <c r="A76" s="134" t="s">
        <v>702</v>
      </c>
      <c r="B76" s="134" t="s">
        <v>269</v>
      </c>
      <c r="C76" s="134">
        <v>2024</v>
      </c>
      <c r="D76" s="134" t="s">
        <v>0</v>
      </c>
      <c r="E76" s="134" t="s">
        <v>328</v>
      </c>
      <c r="F76" s="160">
        <v>30</v>
      </c>
      <c r="G76" s="101" t="s">
        <v>140</v>
      </c>
      <c r="H76" s="101" t="s">
        <v>521</v>
      </c>
      <c r="I76" s="160">
        <v>186</v>
      </c>
    </row>
    <row r="77" spans="1:9" x14ac:dyDescent="0.25">
      <c r="A77" s="134" t="s">
        <v>702</v>
      </c>
      <c r="B77" s="134" t="s">
        <v>269</v>
      </c>
      <c r="C77" s="134">
        <v>2024</v>
      </c>
      <c r="D77" s="134" t="s">
        <v>0</v>
      </c>
      <c r="E77" s="134" t="s">
        <v>328</v>
      </c>
      <c r="F77" s="160">
        <v>30</v>
      </c>
      <c r="G77" s="101" t="s">
        <v>140</v>
      </c>
      <c r="H77" s="101" t="s">
        <v>1070</v>
      </c>
      <c r="I77" s="160">
        <v>273</v>
      </c>
    </row>
    <row r="78" spans="1:9" x14ac:dyDescent="0.25">
      <c r="A78" s="134" t="s">
        <v>702</v>
      </c>
      <c r="B78" s="134" t="s">
        <v>269</v>
      </c>
      <c r="C78" s="134">
        <v>2024</v>
      </c>
      <c r="D78" s="134" t="s">
        <v>0</v>
      </c>
      <c r="E78" s="134" t="s">
        <v>328</v>
      </c>
      <c r="F78" s="160">
        <v>30</v>
      </c>
      <c r="G78" s="101" t="s">
        <v>140</v>
      </c>
      <c r="H78" s="101" t="s">
        <v>523</v>
      </c>
      <c r="I78" s="160">
        <v>161</v>
      </c>
    </row>
    <row r="79" spans="1:9" x14ac:dyDescent="0.25">
      <c r="A79" s="134" t="s">
        <v>702</v>
      </c>
      <c r="B79" s="134" t="s">
        <v>269</v>
      </c>
      <c r="C79" s="134">
        <v>2024</v>
      </c>
      <c r="D79" s="134" t="s">
        <v>0</v>
      </c>
      <c r="E79" s="134" t="s">
        <v>328</v>
      </c>
      <c r="F79" s="160">
        <v>30</v>
      </c>
      <c r="G79" s="101" t="s">
        <v>140</v>
      </c>
      <c r="H79" s="101" t="s">
        <v>524</v>
      </c>
      <c r="I79" s="160">
        <v>156</v>
      </c>
    </row>
    <row r="80" spans="1:9" x14ac:dyDescent="0.25">
      <c r="A80" s="134" t="s">
        <v>702</v>
      </c>
      <c r="B80" s="134" t="s">
        <v>269</v>
      </c>
      <c r="C80" s="134">
        <v>2024</v>
      </c>
      <c r="D80" s="134" t="s">
        <v>0</v>
      </c>
      <c r="E80" s="134" t="s">
        <v>328</v>
      </c>
      <c r="F80" s="160">
        <v>30</v>
      </c>
      <c r="G80" s="101" t="s">
        <v>140</v>
      </c>
      <c r="H80" s="101" t="s">
        <v>525</v>
      </c>
      <c r="I80" s="160">
        <v>78</v>
      </c>
    </row>
    <row r="81" spans="1:9" x14ac:dyDescent="0.25">
      <c r="A81" s="134" t="s">
        <v>702</v>
      </c>
      <c r="B81" s="134" t="s">
        <v>269</v>
      </c>
      <c r="C81" s="134">
        <v>2024</v>
      </c>
      <c r="D81" s="134" t="s">
        <v>0</v>
      </c>
      <c r="E81" s="134" t="s">
        <v>328</v>
      </c>
      <c r="F81" s="160">
        <v>30</v>
      </c>
      <c r="G81" s="101" t="s">
        <v>140</v>
      </c>
      <c r="H81" s="101" t="s">
        <v>526</v>
      </c>
      <c r="I81" s="160">
        <v>52</v>
      </c>
    </row>
    <row r="82" spans="1:9" x14ac:dyDescent="0.25">
      <c r="A82" s="134" t="s">
        <v>702</v>
      </c>
      <c r="B82" s="134" t="s">
        <v>269</v>
      </c>
      <c r="C82" s="134">
        <v>2024</v>
      </c>
      <c r="D82" s="134" t="s">
        <v>0</v>
      </c>
      <c r="E82" s="134" t="s">
        <v>328</v>
      </c>
      <c r="F82" s="160">
        <v>30</v>
      </c>
      <c r="G82" s="101" t="s">
        <v>140</v>
      </c>
      <c r="H82" s="101" t="s">
        <v>527</v>
      </c>
      <c r="I82" s="160">
        <v>7</v>
      </c>
    </row>
    <row r="83" spans="1:9" x14ac:dyDescent="0.25">
      <c r="A83" s="134" t="s">
        <v>702</v>
      </c>
      <c r="B83" s="134" t="s">
        <v>269</v>
      </c>
      <c r="C83" s="134">
        <v>2024</v>
      </c>
      <c r="D83" s="134" t="s">
        <v>0</v>
      </c>
      <c r="E83" s="134" t="s">
        <v>328</v>
      </c>
      <c r="F83" s="160">
        <v>30</v>
      </c>
      <c r="G83" s="101" t="s">
        <v>140</v>
      </c>
      <c r="H83" s="101" t="s">
        <v>528</v>
      </c>
      <c r="I83" s="160">
        <v>4</v>
      </c>
    </row>
    <row r="84" spans="1:9" x14ac:dyDescent="0.25">
      <c r="A84" s="134" t="s">
        <v>702</v>
      </c>
      <c r="B84" s="134" t="s">
        <v>269</v>
      </c>
      <c r="C84" s="134">
        <v>2024</v>
      </c>
      <c r="D84" s="134" t="s">
        <v>0</v>
      </c>
      <c r="E84" s="134" t="s">
        <v>328</v>
      </c>
      <c r="F84" s="160">
        <v>30</v>
      </c>
      <c r="G84" s="101" t="s">
        <v>140</v>
      </c>
      <c r="H84" s="101" t="s">
        <v>529</v>
      </c>
      <c r="I84" s="160">
        <v>1</v>
      </c>
    </row>
    <row r="85" spans="1:9" x14ac:dyDescent="0.25">
      <c r="A85" s="134" t="s">
        <v>702</v>
      </c>
      <c r="B85" s="134" t="s">
        <v>269</v>
      </c>
      <c r="C85" s="134">
        <v>2024</v>
      </c>
      <c r="D85" s="134" t="s">
        <v>0</v>
      </c>
      <c r="E85" s="134" t="s">
        <v>328</v>
      </c>
      <c r="F85" s="160">
        <v>30</v>
      </c>
      <c r="G85" s="101" t="s">
        <v>140</v>
      </c>
      <c r="H85" s="101" t="s">
        <v>790</v>
      </c>
      <c r="I85" s="160">
        <v>2315.4004737287987</v>
      </c>
    </row>
    <row r="86" spans="1:9" x14ac:dyDescent="0.25">
      <c r="A86" s="134" t="s">
        <v>702</v>
      </c>
      <c r="B86" s="134" t="s">
        <v>269</v>
      </c>
      <c r="C86" s="134">
        <v>2024</v>
      </c>
      <c r="D86" s="134" t="s">
        <v>0</v>
      </c>
      <c r="E86" s="134" t="s">
        <v>328</v>
      </c>
      <c r="F86" s="160">
        <v>40</v>
      </c>
      <c r="G86" s="101" t="s">
        <v>141</v>
      </c>
      <c r="H86" s="134" t="s">
        <v>328</v>
      </c>
      <c r="I86" s="160">
        <v>5</v>
      </c>
    </row>
    <row r="87" spans="1:9" x14ac:dyDescent="0.25">
      <c r="A87" s="134" t="s">
        <v>702</v>
      </c>
      <c r="B87" s="134" t="s">
        <v>269</v>
      </c>
      <c r="C87" s="134">
        <v>2024</v>
      </c>
      <c r="D87" s="134" t="s">
        <v>0</v>
      </c>
      <c r="E87" s="134" t="s">
        <v>328</v>
      </c>
      <c r="F87" s="160">
        <v>40</v>
      </c>
      <c r="G87" s="101" t="s">
        <v>141</v>
      </c>
      <c r="H87" s="134" t="s">
        <v>511</v>
      </c>
      <c r="I87" s="160" t="s">
        <v>284</v>
      </c>
    </row>
    <row r="88" spans="1:9" x14ac:dyDescent="0.25">
      <c r="A88" s="134" t="s">
        <v>702</v>
      </c>
      <c r="B88" s="134" t="s">
        <v>269</v>
      </c>
      <c r="C88" s="134">
        <v>2024</v>
      </c>
      <c r="D88" s="134" t="s">
        <v>0</v>
      </c>
      <c r="E88" s="134" t="s">
        <v>328</v>
      </c>
      <c r="F88" s="160">
        <v>40</v>
      </c>
      <c r="G88" s="101" t="s">
        <v>141</v>
      </c>
      <c r="H88" s="134" t="s">
        <v>512</v>
      </c>
      <c r="I88" s="160">
        <v>2</v>
      </c>
    </row>
    <row r="89" spans="1:9" x14ac:dyDescent="0.25">
      <c r="A89" s="134" t="s">
        <v>702</v>
      </c>
      <c r="B89" s="134" t="s">
        <v>269</v>
      </c>
      <c r="C89" s="134">
        <v>2024</v>
      </c>
      <c r="D89" s="134" t="s">
        <v>0</v>
      </c>
      <c r="E89" s="134" t="s">
        <v>328</v>
      </c>
      <c r="F89" s="160">
        <v>40</v>
      </c>
      <c r="G89" s="101" t="s">
        <v>141</v>
      </c>
      <c r="H89" s="101" t="s">
        <v>513</v>
      </c>
      <c r="I89" s="160" t="s">
        <v>284</v>
      </c>
    </row>
    <row r="90" spans="1:9" x14ac:dyDescent="0.25">
      <c r="A90" s="134" t="s">
        <v>702</v>
      </c>
      <c r="B90" s="134" t="s">
        <v>269</v>
      </c>
      <c r="C90" s="134">
        <v>2024</v>
      </c>
      <c r="D90" s="134" t="s">
        <v>0</v>
      </c>
      <c r="E90" s="134" t="s">
        <v>328</v>
      </c>
      <c r="F90" s="160">
        <v>40</v>
      </c>
      <c r="G90" s="101" t="s">
        <v>141</v>
      </c>
      <c r="H90" s="101" t="s">
        <v>514</v>
      </c>
      <c r="I90" s="160" t="s">
        <v>284</v>
      </c>
    </row>
    <row r="91" spans="1:9" x14ac:dyDescent="0.25">
      <c r="A91" s="134" t="s">
        <v>702</v>
      </c>
      <c r="B91" s="134" t="s">
        <v>269</v>
      </c>
      <c r="C91" s="134">
        <v>2024</v>
      </c>
      <c r="D91" s="134" t="s">
        <v>0</v>
      </c>
      <c r="E91" s="134" t="s">
        <v>328</v>
      </c>
      <c r="F91" s="160">
        <v>40</v>
      </c>
      <c r="G91" s="101" t="s">
        <v>141</v>
      </c>
      <c r="H91" s="101" t="s">
        <v>515</v>
      </c>
      <c r="I91" s="160" t="s">
        <v>284</v>
      </c>
    </row>
    <row r="92" spans="1:9" x14ac:dyDescent="0.25">
      <c r="A92" s="134" t="s">
        <v>702</v>
      </c>
      <c r="B92" s="134" t="s">
        <v>269</v>
      </c>
      <c r="C92" s="134">
        <v>2024</v>
      </c>
      <c r="D92" s="134" t="s">
        <v>0</v>
      </c>
      <c r="E92" s="134" t="s">
        <v>328</v>
      </c>
      <c r="F92" s="160">
        <v>40</v>
      </c>
      <c r="G92" s="101" t="s">
        <v>141</v>
      </c>
      <c r="H92" s="101" t="s">
        <v>516</v>
      </c>
      <c r="I92" s="160">
        <v>2</v>
      </c>
    </row>
    <row r="93" spans="1:9" x14ac:dyDescent="0.25">
      <c r="A93" s="134" t="s">
        <v>702</v>
      </c>
      <c r="B93" s="134" t="s">
        <v>269</v>
      </c>
      <c r="C93" s="134">
        <v>2024</v>
      </c>
      <c r="D93" s="134" t="s">
        <v>0</v>
      </c>
      <c r="E93" s="134" t="s">
        <v>328</v>
      </c>
      <c r="F93" s="160">
        <v>40</v>
      </c>
      <c r="G93" s="101" t="s">
        <v>141</v>
      </c>
      <c r="H93" s="101" t="s">
        <v>517</v>
      </c>
      <c r="I93" s="160">
        <v>1</v>
      </c>
    </row>
    <row r="94" spans="1:9" x14ac:dyDescent="0.25">
      <c r="A94" s="134" t="s">
        <v>702</v>
      </c>
      <c r="B94" s="134" t="s">
        <v>269</v>
      </c>
      <c r="C94" s="134">
        <v>2024</v>
      </c>
      <c r="D94" s="134" t="s">
        <v>0</v>
      </c>
      <c r="E94" s="134" t="s">
        <v>328</v>
      </c>
      <c r="F94" s="160">
        <v>40</v>
      </c>
      <c r="G94" s="101" t="s">
        <v>141</v>
      </c>
      <c r="H94" s="101" t="s">
        <v>518</v>
      </c>
      <c r="I94" s="160" t="s">
        <v>284</v>
      </c>
    </row>
    <row r="95" spans="1:9" x14ac:dyDescent="0.25">
      <c r="A95" s="134" t="s">
        <v>702</v>
      </c>
      <c r="B95" s="134" t="s">
        <v>269</v>
      </c>
      <c r="C95" s="134">
        <v>2024</v>
      </c>
      <c r="D95" s="134" t="s">
        <v>0</v>
      </c>
      <c r="E95" s="134" t="s">
        <v>328</v>
      </c>
      <c r="F95" s="160">
        <v>40</v>
      </c>
      <c r="G95" s="101" t="s">
        <v>141</v>
      </c>
      <c r="H95" s="101" t="s">
        <v>519</v>
      </c>
      <c r="I95" s="160" t="s">
        <v>284</v>
      </c>
    </row>
    <row r="96" spans="1:9" x14ac:dyDescent="0.25">
      <c r="A96" s="134" t="s">
        <v>702</v>
      </c>
      <c r="B96" s="134" t="s">
        <v>269</v>
      </c>
      <c r="C96" s="134">
        <v>2024</v>
      </c>
      <c r="D96" s="134" t="s">
        <v>0</v>
      </c>
      <c r="E96" s="134" t="s">
        <v>328</v>
      </c>
      <c r="F96" s="160">
        <v>40</v>
      </c>
      <c r="G96" s="101" t="s">
        <v>141</v>
      </c>
      <c r="H96" s="101" t="s">
        <v>520</v>
      </c>
      <c r="I96" s="160" t="s">
        <v>284</v>
      </c>
    </row>
    <row r="97" spans="1:9" x14ac:dyDescent="0.25">
      <c r="A97" s="134" t="s">
        <v>702</v>
      </c>
      <c r="B97" s="134" t="s">
        <v>269</v>
      </c>
      <c r="C97" s="134">
        <v>2024</v>
      </c>
      <c r="D97" s="134" t="s">
        <v>0</v>
      </c>
      <c r="E97" s="134" t="s">
        <v>328</v>
      </c>
      <c r="F97" s="160">
        <v>40</v>
      </c>
      <c r="G97" s="101" t="s">
        <v>141</v>
      </c>
      <c r="H97" s="101" t="s">
        <v>521</v>
      </c>
      <c r="I97" s="160" t="s">
        <v>284</v>
      </c>
    </row>
    <row r="98" spans="1:9" x14ac:dyDescent="0.25">
      <c r="A98" s="134" t="s">
        <v>702</v>
      </c>
      <c r="B98" s="134" t="s">
        <v>269</v>
      </c>
      <c r="C98" s="134">
        <v>2024</v>
      </c>
      <c r="D98" s="134" t="s">
        <v>0</v>
      </c>
      <c r="E98" s="134" t="s">
        <v>328</v>
      </c>
      <c r="F98" s="160">
        <v>40</v>
      </c>
      <c r="G98" s="101" t="s">
        <v>141</v>
      </c>
      <c r="H98" s="101" t="s">
        <v>1070</v>
      </c>
      <c r="I98" s="160" t="s">
        <v>284</v>
      </c>
    </row>
    <row r="99" spans="1:9" x14ac:dyDescent="0.25">
      <c r="A99" s="134" t="s">
        <v>702</v>
      </c>
      <c r="B99" s="134" t="s">
        <v>269</v>
      </c>
      <c r="C99" s="134">
        <v>2024</v>
      </c>
      <c r="D99" s="134" t="s">
        <v>0</v>
      </c>
      <c r="E99" s="134" t="s">
        <v>328</v>
      </c>
      <c r="F99" s="160">
        <v>40</v>
      </c>
      <c r="G99" s="101" t="s">
        <v>141</v>
      </c>
      <c r="H99" s="101" t="s">
        <v>523</v>
      </c>
      <c r="I99" s="160" t="s">
        <v>284</v>
      </c>
    </row>
    <row r="100" spans="1:9" x14ac:dyDescent="0.25">
      <c r="A100" s="134" t="s">
        <v>702</v>
      </c>
      <c r="B100" s="134" t="s">
        <v>269</v>
      </c>
      <c r="C100" s="134">
        <v>2024</v>
      </c>
      <c r="D100" s="134" t="s">
        <v>0</v>
      </c>
      <c r="E100" s="134" t="s">
        <v>328</v>
      </c>
      <c r="F100" s="160">
        <v>40</v>
      </c>
      <c r="G100" s="101" t="s">
        <v>141</v>
      </c>
      <c r="H100" s="101" t="s">
        <v>524</v>
      </c>
      <c r="I100" s="160" t="s">
        <v>284</v>
      </c>
    </row>
    <row r="101" spans="1:9" x14ac:dyDescent="0.25">
      <c r="A101" s="134" t="s">
        <v>702</v>
      </c>
      <c r="B101" s="134" t="s">
        <v>269</v>
      </c>
      <c r="C101" s="134">
        <v>2024</v>
      </c>
      <c r="D101" s="134" t="s">
        <v>0</v>
      </c>
      <c r="E101" s="134" t="s">
        <v>328</v>
      </c>
      <c r="F101" s="160">
        <v>40</v>
      </c>
      <c r="G101" s="101" t="s">
        <v>141</v>
      </c>
      <c r="H101" s="101" t="s">
        <v>525</v>
      </c>
      <c r="I101" s="160" t="s">
        <v>284</v>
      </c>
    </row>
    <row r="102" spans="1:9" x14ac:dyDescent="0.25">
      <c r="A102" s="134" t="s">
        <v>702</v>
      </c>
      <c r="B102" s="134" t="s">
        <v>269</v>
      </c>
      <c r="C102" s="134">
        <v>2024</v>
      </c>
      <c r="D102" s="134" t="s">
        <v>0</v>
      </c>
      <c r="E102" s="134" t="s">
        <v>328</v>
      </c>
      <c r="F102" s="160">
        <v>40</v>
      </c>
      <c r="G102" s="101" t="s">
        <v>141</v>
      </c>
      <c r="H102" s="101" t="s">
        <v>526</v>
      </c>
      <c r="I102" s="160" t="s">
        <v>284</v>
      </c>
    </row>
    <row r="103" spans="1:9" x14ac:dyDescent="0.25">
      <c r="A103" s="134" t="s">
        <v>702</v>
      </c>
      <c r="B103" s="134" t="s">
        <v>269</v>
      </c>
      <c r="C103" s="134">
        <v>2024</v>
      </c>
      <c r="D103" s="134" t="s">
        <v>0</v>
      </c>
      <c r="E103" s="134" t="s">
        <v>328</v>
      </c>
      <c r="F103" s="160">
        <v>40</v>
      </c>
      <c r="G103" s="101" t="s">
        <v>141</v>
      </c>
      <c r="H103" s="101" t="s">
        <v>527</v>
      </c>
      <c r="I103" s="160" t="s">
        <v>284</v>
      </c>
    </row>
    <row r="104" spans="1:9" x14ac:dyDescent="0.25">
      <c r="A104" s="134" t="s">
        <v>702</v>
      </c>
      <c r="B104" s="134" t="s">
        <v>269</v>
      </c>
      <c r="C104" s="134">
        <v>2024</v>
      </c>
      <c r="D104" s="134" t="s">
        <v>0</v>
      </c>
      <c r="E104" s="134" t="s">
        <v>328</v>
      </c>
      <c r="F104" s="160">
        <v>40</v>
      </c>
      <c r="G104" s="101" t="s">
        <v>141</v>
      </c>
      <c r="H104" s="101" t="s">
        <v>528</v>
      </c>
      <c r="I104" s="160" t="s">
        <v>284</v>
      </c>
    </row>
    <row r="105" spans="1:9" x14ac:dyDescent="0.25">
      <c r="A105" s="134" t="s">
        <v>702</v>
      </c>
      <c r="B105" s="134" t="s">
        <v>269</v>
      </c>
      <c r="C105" s="134">
        <v>2024</v>
      </c>
      <c r="D105" s="134" t="s">
        <v>0</v>
      </c>
      <c r="E105" s="134" t="s">
        <v>328</v>
      </c>
      <c r="F105" s="160">
        <v>40</v>
      </c>
      <c r="G105" s="101" t="s">
        <v>141</v>
      </c>
      <c r="H105" s="101" t="s">
        <v>529</v>
      </c>
      <c r="I105" s="160" t="s">
        <v>284</v>
      </c>
    </row>
    <row r="106" spans="1:9" x14ac:dyDescent="0.25">
      <c r="A106" s="134" t="s">
        <v>702</v>
      </c>
      <c r="B106" s="134" t="s">
        <v>269</v>
      </c>
      <c r="C106" s="134">
        <v>2024</v>
      </c>
      <c r="D106" s="134" t="s">
        <v>0</v>
      </c>
      <c r="E106" s="134" t="s">
        <v>328</v>
      </c>
      <c r="F106" s="160">
        <v>40</v>
      </c>
      <c r="G106" s="101" t="s">
        <v>141</v>
      </c>
      <c r="H106" s="101" t="s">
        <v>790</v>
      </c>
      <c r="I106" s="160">
        <v>2000</v>
      </c>
    </row>
    <row r="107" spans="1:9" x14ac:dyDescent="0.25">
      <c r="A107" s="134" t="s">
        <v>702</v>
      </c>
      <c r="B107" s="134" t="s">
        <v>269</v>
      </c>
      <c r="C107" s="134">
        <v>2024</v>
      </c>
      <c r="D107" s="134" t="s">
        <v>0</v>
      </c>
      <c r="E107" s="134" t="s">
        <v>328</v>
      </c>
      <c r="F107" s="136">
        <v>50</v>
      </c>
      <c r="G107" s="134" t="s">
        <v>795</v>
      </c>
      <c r="H107" s="134" t="s">
        <v>328</v>
      </c>
      <c r="I107" s="160">
        <v>748</v>
      </c>
    </row>
    <row r="108" spans="1:9" x14ac:dyDescent="0.25">
      <c r="A108" s="134" t="s">
        <v>702</v>
      </c>
      <c r="B108" s="134" t="s">
        <v>269</v>
      </c>
      <c r="C108" s="134">
        <v>2024</v>
      </c>
      <c r="D108" s="134" t="s">
        <v>0</v>
      </c>
      <c r="E108" s="134" t="s">
        <v>328</v>
      </c>
      <c r="F108" s="136">
        <v>50</v>
      </c>
      <c r="G108" s="134" t="s">
        <v>795</v>
      </c>
      <c r="H108" s="134" t="s">
        <v>511</v>
      </c>
      <c r="I108" s="160">
        <v>1</v>
      </c>
    </row>
    <row r="109" spans="1:9" x14ac:dyDescent="0.25">
      <c r="A109" s="134" t="s">
        <v>702</v>
      </c>
      <c r="B109" s="134" t="s">
        <v>269</v>
      </c>
      <c r="C109" s="134">
        <v>2024</v>
      </c>
      <c r="D109" s="134" t="s">
        <v>0</v>
      </c>
      <c r="E109" s="134" t="s">
        <v>328</v>
      </c>
      <c r="F109" s="136">
        <v>50</v>
      </c>
      <c r="G109" s="134" t="s">
        <v>795</v>
      </c>
      <c r="H109" s="134" t="s">
        <v>512</v>
      </c>
      <c r="I109" s="160">
        <v>4</v>
      </c>
    </row>
    <row r="110" spans="1:9" x14ac:dyDescent="0.25">
      <c r="A110" s="134" t="s">
        <v>702</v>
      </c>
      <c r="B110" s="134" t="s">
        <v>269</v>
      </c>
      <c r="C110" s="134">
        <v>2024</v>
      </c>
      <c r="D110" s="134" t="s">
        <v>0</v>
      </c>
      <c r="E110" s="134" t="s">
        <v>328</v>
      </c>
      <c r="F110" s="136">
        <v>50</v>
      </c>
      <c r="G110" s="134" t="s">
        <v>795</v>
      </c>
      <c r="H110" s="101" t="s">
        <v>513</v>
      </c>
      <c r="I110" s="160">
        <v>2</v>
      </c>
    </row>
    <row r="111" spans="1:9" x14ac:dyDescent="0.25">
      <c r="A111" s="134" t="s">
        <v>702</v>
      </c>
      <c r="B111" s="134" t="s">
        <v>269</v>
      </c>
      <c r="C111" s="134">
        <v>2024</v>
      </c>
      <c r="D111" s="134" t="s">
        <v>0</v>
      </c>
      <c r="E111" s="134" t="s">
        <v>328</v>
      </c>
      <c r="F111" s="136">
        <v>50</v>
      </c>
      <c r="G111" s="134" t="s">
        <v>795</v>
      </c>
      <c r="H111" s="101" t="s">
        <v>514</v>
      </c>
      <c r="I111" s="160">
        <v>9</v>
      </c>
    </row>
    <row r="112" spans="1:9" x14ac:dyDescent="0.25">
      <c r="A112" s="134" t="s">
        <v>702</v>
      </c>
      <c r="B112" s="134" t="s">
        <v>269</v>
      </c>
      <c r="C112" s="134">
        <v>2024</v>
      </c>
      <c r="D112" s="134" t="s">
        <v>0</v>
      </c>
      <c r="E112" s="134" t="s">
        <v>328</v>
      </c>
      <c r="F112" s="136">
        <v>50</v>
      </c>
      <c r="G112" s="134" t="s">
        <v>795</v>
      </c>
      <c r="H112" s="101" t="s">
        <v>515</v>
      </c>
      <c r="I112" s="160">
        <v>18</v>
      </c>
    </row>
    <row r="113" spans="1:9" x14ac:dyDescent="0.25">
      <c r="A113" s="134" t="s">
        <v>702</v>
      </c>
      <c r="B113" s="134" t="s">
        <v>269</v>
      </c>
      <c r="C113" s="134">
        <v>2024</v>
      </c>
      <c r="D113" s="134" t="s">
        <v>0</v>
      </c>
      <c r="E113" s="134" t="s">
        <v>328</v>
      </c>
      <c r="F113" s="136">
        <v>50</v>
      </c>
      <c r="G113" s="134" t="s">
        <v>795</v>
      </c>
      <c r="H113" s="101" t="s">
        <v>516</v>
      </c>
      <c r="I113" s="160">
        <v>82</v>
      </c>
    </row>
    <row r="114" spans="1:9" x14ac:dyDescent="0.25">
      <c r="A114" s="134" t="s">
        <v>702</v>
      </c>
      <c r="B114" s="134" t="s">
        <v>269</v>
      </c>
      <c r="C114" s="134">
        <v>2024</v>
      </c>
      <c r="D114" s="134" t="s">
        <v>0</v>
      </c>
      <c r="E114" s="134" t="s">
        <v>328</v>
      </c>
      <c r="F114" s="136">
        <v>50</v>
      </c>
      <c r="G114" s="134" t="s">
        <v>795</v>
      </c>
      <c r="H114" s="101" t="s">
        <v>517</v>
      </c>
      <c r="I114" s="160">
        <v>33</v>
      </c>
    </row>
    <row r="115" spans="1:9" x14ac:dyDescent="0.25">
      <c r="A115" s="134" t="s">
        <v>702</v>
      </c>
      <c r="B115" s="134" t="s">
        <v>269</v>
      </c>
      <c r="C115" s="134">
        <v>2024</v>
      </c>
      <c r="D115" s="134" t="s">
        <v>0</v>
      </c>
      <c r="E115" s="134" t="s">
        <v>328</v>
      </c>
      <c r="F115" s="136">
        <v>50</v>
      </c>
      <c r="G115" s="134" t="s">
        <v>795</v>
      </c>
      <c r="H115" s="101" t="s">
        <v>518</v>
      </c>
      <c r="I115" s="160">
        <v>39</v>
      </c>
    </row>
    <row r="116" spans="1:9" x14ac:dyDescent="0.25">
      <c r="A116" s="134" t="s">
        <v>702</v>
      </c>
      <c r="B116" s="134" t="s">
        <v>269</v>
      </c>
      <c r="C116" s="134">
        <v>2024</v>
      </c>
      <c r="D116" s="134" t="s">
        <v>0</v>
      </c>
      <c r="E116" s="134" t="s">
        <v>328</v>
      </c>
      <c r="F116" s="136">
        <v>50</v>
      </c>
      <c r="G116" s="134" t="s">
        <v>795</v>
      </c>
      <c r="H116" s="101" t="s">
        <v>519</v>
      </c>
      <c r="I116" s="160">
        <v>84</v>
      </c>
    </row>
    <row r="117" spans="1:9" x14ac:dyDescent="0.25">
      <c r="A117" s="134" t="s">
        <v>702</v>
      </c>
      <c r="B117" s="134" t="s">
        <v>269</v>
      </c>
      <c r="C117" s="134">
        <v>2024</v>
      </c>
      <c r="D117" s="134" t="s">
        <v>0</v>
      </c>
      <c r="E117" s="134" t="s">
        <v>328</v>
      </c>
      <c r="F117" s="136">
        <v>50</v>
      </c>
      <c r="G117" s="134" t="s">
        <v>795</v>
      </c>
      <c r="H117" s="101" t="s">
        <v>520</v>
      </c>
      <c r="I117" s="160">
        <v>102</v>
      </c>
    </row>
    <row r="118" spans="1:9" x14ac:dyDescent="0.25">
      <c r="A118" s="134" t="s">
        <v>702</v>
      </c>
      <c r="B118" s="134" t="s">
        <v>269</v>
      </c>
      <c r="C118" s="134">
        <v>2024</v>
      </c>
      <c r="D118" s="134" t="s">
        <v>0</v>
      </c>
      <c r="E118" s="134" t="s">
        <v>328</v>
      </c>
      <c r="F118" s="136">
        <v>50</v>
      </c>
      <c r="G118" s="134" t="s">
        <v>795</v>
      </c>
      <c r="H118" s="101" t="s">
        <v>521</v>
      </c>
      <c r="I118" s="160">
        <v>101</v>
      </c>
    </row>
    <row r="119" spans="1:9" x14ac:dyDescent="0.25">
      <c r="A119" s="134" t="s">
        <v>702</v>
      </c>
      <c r="B119" s="134" t="s">
        <v>269</v>
      </c>
      <c r="C119" s="134">
        <v>2024</v>
      </c>
      <c r="D119" s="134" t="s">
        <v>0</v>
      </c>
      <c r="E119" s="134" t="s">
        <v>328</v>
      </c>
      <c r="F119" s="136">
        <v>50</v>
      </c>
      <c r="G119" s="134" t="s">
        <v>795</v>
      </c>
      <c r="H119" s="101" t="s">
        <v>1070</v>
      </c>
      <c r="I119" s="160">
        <v>136</v>
      </c>
    </row>
    <row r="120" spans="1:9" x14ac:dyDescent="0.25">
      <c r="A120" s="134" t="s">
        <v>702</v>
      </c>
      <c r="B120" s="134" t="s">
        <v>269</v>
      </c>
      <c r="C120" s="134">
        <v>2024</v>
      </c>
      <c r="D120" s="134" t="s">
        <v>0</v>
      </c>
      <c r="E120" s="134" t="s">
        <v>328</v>
      </c>
      <c r="F120" s="136">
        <v>50</v>
      </c>
      <c r="G120" s="134" t="s">
        <v>795</v>
      </c>
      <c r="H120" s="101" t="s">
        <v>523</v>
      </c>
      <c r="I120" s="160">
        <v>63</v>
      </c>
    </row>
    <row r="121" spans="1:9" x14ac:dyDescent="0.25">
      <c r="A121" s="134" t="s">
        <v>702</v>
      </c>
      <c r="B121" s="134" t="s">
        <v>269</v>
      </c>
      <c r="C121" s="134">
        <v>2024</v>
      </c>
      <c r="D121" s="134" t="s">
        <v>0</v>
      </c>
      <c r="E121" s="134" t="s">
        <v>328</v>
      </c>
      <c r="F121" s="136">
        <v>50</v>
      </c>
      <c r="G121" s="134" t="s">
        <v>795</v>
      </c>
      <c r="H121" s="101" t="s">
        <v>524</v>
      </c>
      <c r="I121" s="160">
        <v>50</v>
      </c>
    </row>
    <row r="122" spans="1:9" x14ac:dyDescent="0.25">
      <c r="A122" s="134" t="s">
        <v>702</v>
      </c>
      <c r="B122" s="134" t="s">
        <v>269</v>
      </c>
      <c r="C122" s="134">
        <v>2024</v>
      </c>
      <c r="D122" s="134" t="s">
        <v>0</v>
      </c>
      <c r="E122" s="134" t="s">
        <v>328</v>
      </c>
      <c r="F122" s="136">
        <v>50</v>
      </c>
      <c r="G122" s="134" t="s">
        <v>795</v>
      </c>
      <c r="H122" s="101" t="s">
        <v>525</v>
      </c>
      <c r="I122" s="160">
        <v>22</v>
      </c>
    </row>
    <row r="123" spans="1:9" x14ac:dyDescent="0.25">
      <c r="A123" s="134" t="s">
        <v>702</v>
      </c>
      <c r="B123" s="134" t="s">
        <v>269</v>
      </c>
      <c r="C123" s="134">
        <v>2024</v>
      </c>
      <c r="D123" s="134" t="s">
        <v>0</v>
      </c>
      <c r="E123" s="134" t="s">
        <v>328</v>
      </c>
      <c r="F123" s="136">
        <v>50</v>
      </c>
      <c r="G123" s="134" t="s">
        <v>795</v>
      </c>
      <c r="H123" s="101" t="s">
        <v>526</v>
      </c>
      <c r="I123" s="160">
        <v>2</v>
      </c>
    </row>
    <row r="124" spans="1:9" x14ac:dyDescent="0.25">
      <c r="A124" s="134" t="s">
        <v>702</v>
      </c>
      <c r="B124" s="134" t="s">
        <v>269</v>
      </c>
      <c r="C124" s="134">
        <v>2024</v>
      </c>
      <c r="D124" s="134" t="s">
        <v>0</v>
      </c>
      <c r="E124" s="134" t="s">
        <v>328</v>
      </c>
      <c r="F124" s="136">
        <v>50</v>
      </c>
      <c r="G124" s="134" t="s">
        <v>795</v>
      </c>
      <c r="H124" s="101" t="s">
        <v>527</v>
      </c>
      <c r="I124" s="160" t="s">
        <v>284</v>
      </c>
    </row>
    <row r="125" spans="1:9" x14ac:dyDescent="0.25">
      <c r="A125" s="134" t="s">
        <v>702</v>
      </c>
      <c r="B125" s="134" t="s">
        <v>269</v>
      </c>
      <c r="C125" s="134">
        <v>2024</v>
      </c>
      <c r="D125" s="134" t="s">
        <v>0</v>
      </c>
      <c r="E125" s="134" t="s">
        <v>328</v>
      </c>
      <c r="F125" s="136">
        <v>50</v>
      </c>
      <c r="G125" s="134" t="s">
        <v>795</v>
      </c>
      <c r="H125" s="101" t="s">
        <v>528</v>
      </c>
      <c r="I125" s="160" t="s">
        <v>284</v>
      </c>
    </row>
    <row r="126" spans="1:9" x14ac:dyDescent="0.25">
      <c r="A126" s="134" t="s">
        <v>702</v>
      </c>
      <c r="B126" s="134" t="s">
        <v>269</v>
      </c>
      <c r="C126" s="134">
        <v>2024</v>
      </c>
      <c r="D126" s="134" t="s">
        <v>0</v>
      </c>
      <c r="E126" s="134" t="s">
        <v>328</v>
      </c>
      <c r="F126" s="136">
        <v>50</v>
      </c>
      <c r="G126" s="134" t="s">
        <v>795</v>
      </c>
      <c r="H126" s="101" t="s">
        <v>529</v>
      </c>
      <c r="I126" s="160" t="s">
        <v>284</v>
      </c>
    </row>
    <row r="127" spans="1:9" x14ac:dyDescent="0.25">
      <c r="A127" s="134" t="s">
        <v>702</v>
      </c>
      <c r="B127" s="134" t="s">
        <v>269</v>
      </c>
      <c r="C127" s="134">
        <v>2024</v>
      </c>
      <c r="D127" s="134" t="s">
        <v>0</v>
      </c>
      <c r="E127" s="134" t="s">
        <v>328</v>
      </c>
      <c r="F127" s="136">
        <v>50</v>
      </c>
      <c r="G127" s="134" t="s">
        <v>795</v>
      </c>
      <c r="H127" s="101" t="s">
        <v>790</v>
      </c>
      <c r="I127" s="160">
        <v>16020.549465240641</v>
      </c>
    </row>
    <row r="128" spans="1:9" x14ac:dyDescent="0.25">
      <c r="A128" s="134" t="s">
        <v>702</v>
      </c>
      <c r="B128" s="134" t="s">
        <v>269</v>
      </c>
      <c r="C128" s="134">
        <v>2024</v>
      </c>
      <c r="D128" s="134" t="s">
        <v>311</v>
      </c>
      <c r="E128" s="134" t="s">
        <v>328</v>
      </c>
      <c r="F128" s="136" t="s">
        <v>284</v>
      </c>
      <c r="G128" s="134" t="s">
        <v>793</v>
      </c>
      <c r="H128" s="134" t="s">
        <v>328</v>
      </c>
      <c r="I128" s="160">
        <v>57471</v>
      </c>
    </row>
    <row r="129" spans="1:9" x14ac:dyDescent="0.25">
      <c r="A129" s="134" t="s">
        <v>702</v>
      </c>
      <c r="B129" s="134" t="s">
        <v>269</v>
      </c>
      <c r="C129" s="134">
        <v>2024</v>
      </c>
      <c r="D129" s="134" t="s">
        <v>311</v>
      </c>
      <c r="E129" s="134" t="s">
        <v>328</v>
      </c>
      <c r="F129" s="136" t="s">
        <v>284</v>
      </c>
      <c r="G129" s="134" t="s">
        <v>793</v>
      </c>
      <c r="H129" s="134" t="s">
        <v>511</v>
      </c>
      <c r="I129" s="160">
        <v>763</v>
      </c>
    </row>
    <row r="130" spans="1:9" x14ac:dyDescent="0.25">
      <c r="A130" s="134" t="s">
        <v>702</v>
      </c>
      <c r="B130" s="134" t="s">
        <v>269</v>
      </c>
      <c r="C130" s="134">
        <v>2024</v>
      </c>
      <c r="D130" s="134" t="s">
        <v>311</v>
      </c>
      <c r="E130" s="134" t="s">
        <v>328</v>
      </c>
      <c r="F130" s="136" t="s">
        <v>284</v>
      </c>
      <c r="G130" s="134" t="s">
        <v>793</v>
      </c>
      <c r="H130" s="134" t="s">
        <v>512</v>
      </c>
      <c r="I130" s="160">
        <v>4704</v>
      </c>
    </row>
    <row r="131" spans="1:9" x14ac:dyDescent="0.25">
      <c r="A131" s="134" t="s">
        <v>702</v>
      </c>
      <c r="B131" s="134" t="s">
        <v>269</v>
      </c>
      <c r="C131" s="134">
        <v>2024</v>
      </c>
      <c r="D131" s="134" t="s">
        <v>311</v>
      </c>
      <c r="E131" s="134" t="s">
        <v>328</v>
      </c>
      <c r="F131" s="136" t="s">
        <v>284</v>
      </c>
      <c r="G131" s="134" t="s">
        <v>793</v>
      </c>
      <c r="H131" s="101" t="s">
        <v>513</v>
      </c>
      <c r="I131" s="160">
        <v>742</v>
      </c>
    </row>
    <row r="132" spans="1:9" x14ac:dyDescent="0.25">
      <c r="A132" s="134" t="s">
        <v>702</v>
      </c>
      <c r="B132" s="134" t="s">
        <v>269</v>
      </c>
      <c r="C132" s="134">
        <v>2024</v>
      </c>
      <c r="D132" s="134" t="s">
        <v>311</v>
      </c>
      <c r="E132" s="134" t="s">
        <v>328</v>
      </c>
      <c r="F132" s="136" t="s">
        <v>284</v>
      </c>
      <c r="G132" s="134" t="s">
        <v>793</v>
      </c>
      <c r="H132" s="101" t="s">
        <v>514</v>
      </c>
      <c r="I132" s="160">
        <v>6244</v>
      </c>
    </row>
    <row r="133" spans="1:9" x14ac:dyDescent="0.25">
      <c r="A133" s="134" t="s">
        <v>702</v>
      </c>
      <c r="B133" s="134" t="s">
        <v>269</v>
      </c>
      <c r="C133" s="134">
        <v>2024</v>
      </c>
      <c r="D133" s="134" t="s">
        <v>311</v>
      </c>
      <c r="E133" s="134" t="s">
        <v>328</v>
      </c>
      <c r="F133" s="136" t="s">
        <v>284</v>
      </c>
      <c r="G133" s="134" t="s">
        <v>793</v>
      </c>
      <c r="H133" s="101" t="s">
        <v>515</v>
      </c>
      <c r="I133" s="160">
        <v>3364</v>
      </c>
    </row>
    <row r="134" spans="1:9" x14ac:dyDescent="0.25">
      <c r="A134" s="134" t="s">
        <v>702</v>
      </c>
      <c r="B134" s="134" t="s">
        <v>269</v>
      </c>
      <c r="C134" s="134">
        <v>2024</v>
      </c>
      <c r="D134" s="134" t="s">
        <v>311</v>
      </c>
      <c r="E134" s="134" t="s">
        <v>328</v>
      </c>
      <c r="F134" s="136" t="s">
        <v>284</v>
      </c>
      <c r="G134" s="134" t="s">
        <v>793</v>
      </c>
      <c r="H134" s="101" t="s">
        <v>516</v>
      </c>
      <c r="I134" s="160">
        <v>15078</v>
      </c>
    </row>
    <row r="135" spans="1:9" x14ac:dyDescent="0.25">
      <c r="A135" s="134" t="s">
        <v>702</v>
      </c>
      <c r="B135" s="134" t="s">
        <v>269</v>
      </c>
      <c r="C135" s="134">
        <v>2024</v>
      </c>
      <c r="D135" s="134" t="s">
        <v>311</v>
      </c>
      <c r="E135" s="134" t="s">
        <v>328</v>
      </c>
      <c r="F135" s="136" t="s">
        <v>284</v>
      </c>
      <c r="G135" s="134" t="s">
        <v>793</v>
      </c>
      <c r="H135" s="101" t="s">
        <v>517</v>
      </c>
      <c r="I135" s="160">
        <v>3441</v>
      </c>
    </row>
    <row r="136" spans="1:9" x14ac:dyDescent="0.25">
      <c r="A136" s="134" t="s">
        <v>702</v>
      </c>
      <c r="B136" s="134" t="s">
        <v>269</v>
      </c>
      <c r="C136" s="134">
        <v>2024</v>
      </c>
      <c r="D136" s="134" t="s">
        <v>311</v>
      </c>
      <c r="E136" s="134" t="s">
        <v>328</v>
      </c>
      <c r="F136" s="136" t="s">
        <v>284</v>
      </c>
      <c r="G136" s="134" t="s">
        <v>793</v>
      </c>
      <c r="H136" s="101" t="s">
        <v>518</v>
      </c>
      <c r="I136" s="160">
        <v>1666</v>
      </c>
    </row>
    <row r="137" spans="1:9" x14ac:dyDescent="0.25">
      <c r="A137" s="134" t="s">
        <v>702</v>
      </c>
      <c r="B137" s="134" t="s">
        <v>269</v>
      </c>
      <c r="C137" s="134">
        <v>2024</v>
      </c>
      <c r="D137" s="134" t="s">
        <v>311</v>
      </c>
      <c r="E137" s="134" t="s">
        <v>328</v>
      </c>
      <c r="F137" s="136" t="s">
        <v>284</v>
      </c>
      <c r="G137" s="134" t="s">
        <v>793</v>
      </c>
      <c r="H137" s="101" t="s">
        <v>519</v>
      </c>
      <c r="I137" s="160">
        <v>2828</v>
      </c>
    </row>
    <row r="138" spans="1:9" x14ac:dyDescent="0.25">
      <c r="A138" s="134" t="s">
        <v>702</v>
      </c>
      <c r="B138" s="134" t="s">
        <v>269</v>
      </c>
      <c r="C138" s="134">
        <v>2024</v>
      </c>
      <c r="D138" s="134" t="s">
        <v>311</v>
      </c>
      <c r="E138" s="134" t="s">
        <v>328</v>
      </c>
      <c r="F138" s="136" t="s">
        <v>284</v>
      </c>
      <c r="G138" s="134" t="s">
        <v>793</v>
      </c>
      <c r="H138" s="101" t="s">
        <v>520</v>
      </c>
      <c r="I138" s="160">
        <v>2954</v>
      </c>
    </row>
    <row r="139" spans="1:9" x14ac:dyDescent="0.25">
      <c r="A139" s="134" t="s">
        <v>702</v>
      </c>
      <c r="B139" s="134" t="s">
        <v>269</v>
      </c>
      <c r="C139" s="134">
        <v>2024</v>
      </c>
      <c r="D139" s="134" t="s">
        <v>311</v>
      </c>
      <c r="E139" s="134" t="s">
        <v>328</v>
      </c>
      <c r="F139" s="136" t="s">
        <v>284</v>
      </c>
      <c r="G139" s="134" t="s">
        <v>793</v>
      </c>
      <c r="H139" s="101" t="s">
        <v>521</v>
      </c>
      <c r="I139" s="160">
        <v>2992</v>
      </c>
    </row>
    <row r="140" spans="1:9" x14ac:dyDescent="0.25">
      <c r="A140" s="134" t="s">
        <v>702</v>
      </c>
      <c r="B140" s="134" t="s">
        <v>269</v>
      </c>
      <c r="C140" s="134">
        <v>2024</v>
      </c>
      <c r="D140" s="134" t="s">
        <v>311</v>
      </c>
      <c r="E140" s="134" t="s">
        <v>328</v>
      </c>
      <c r="F140" s="136" t="s">
        <v>284</v>
      </c>
      <c r="G140" s="134" t="s">
        <v>793</v>
      </c>
      <c r="H140" s="101" t="s">
        <v>1070</v>
      </c>
      <c r="I140" s="160">
        <v>4323</v>
      </c>
    </row>
    <row r="141" spans="1:9" x14ac:dyDescent="0.25">
      <c r="A141" s="134" t="s">
        <v>702</v>
      </c>
      <c r="B141" s="134" t="s">
        <v>269</v>
      </c>
      <c r="C141" s="134">
        <v>2024</v>
      </c>
      <c r="D141" s="134" t="s">
        <v>311</v>
      </c>
      <c r="E141" s="134" t="s">
        <v>328</v>
      </c>
      <c r="F141" s="136" t="s">
        <v>284</v>
      </c>
      <c r="G141" s="134" t="s">
        <v>793</v>
      </c>
      <c r="H141" s="101" t="s">
        <v>523</v>
      </c>
      <c r="I141" s="160">
        <v>2944</v>
      </c>
    </row>
    <row r="142" spans="1:9" x14ac:dyDescent="0.25">
      <c r="A142" s="134" t="s">
        <v>702</v>
      </c>
      <c r="B142" s="134" t="s">
        <v>269</v>
      </c>
      <c r="C142" s="134">
        <v>2024</v>
      </c>
      <c r="D142" s="134" t="s">
        <v>311</v>
      </c>
      <c r="E142" s="134" t="s">
        <v>328</v>
      </c>
      <c r="F142" s="136" t="s">
        <v>284</v>
      </c>
      <c r="G142" s="134" t="s">
        <v>793</v>
      </c>
      <c r="H142" s="101" t="s">
        <v>524</v>
      </c>
      <c r="I142" s="160">
        <v>2806</v>
      </c>
    </row>
    <row r="143" spans="1:9" x14ac:dyDescent="0.25">
      <c r="A143" s="134" t="s">
        <v>702</v>
      </c>
      <c r="B143" s="134" t="s">
        <v>269</v>
      </c>
      <c r="C143" s="134">
        <v>2024</v>
      </c>
      <c r="D143" s="134" t="s">
        <v>311</v>
      </c>
      <c r="E143" s="134" t="s">
        <v>328</v>
      </c>
      <c r="F143" s="136" t="s">
        <v>284</v>
      </c>
      <c r="G143" s="134" t="s">
        <v>793</v>
      </c>
      <c r="H143" s="101" t="s">
        <v>525</v>
      </c>
      <c r="I143" s="160">
        <v>1643</v>
      </c>
    </row>
    <row r="144" spans="1:9" x14ac:dyDescent="0.25">
      <c r="A144" s="134" t="s">
        <v>702</v>
      </c>
      <c r="B144" s="134" t="s">
        <v>269</v>
      </c>
      <c r="C144" s="134">
        <v>2024</v>
      </c>
      <c r="D144" s="134" t="s">
        <v>311</v>
      </c>
      <c r="E144" s="134" t="s">
        <v>328</v>
      </c>
      <c r="F144" s="136" t="s">
        <v>284</v>
      </c>
      <c r="G144" s="134" t="s">
        <v>793</v>
      </c>
      <c r="H144" s="101" t="s">
        <v>526</v>
      </c>
      <c r="I144" s="160">
        <v>870</v>
      </c>
    </row>
    <row r="145" spans="1:9" x14ac:dyDescent="0.25">
      <c r="A145" s="134" t="s">
        <v>702</v>
      </c>
      <c r="B145" s="134" t="s">
        <v>269</v>
      </c>
      <c r="C145" s="134">
        <v>2024</v>
      </c>
      <c r="D145" s="134" t="s">
        <v>311</v>
      </c>
      <c r="E145" s="134" t="s">
        <v>328</v>
      </c>
      <c r="F145" s="136" t="s">
        <v>284</v>
      </c>
      <c r="G145" s="134" t="s">
        <v>793</v>
      </c>
      <c r="H145" s="101" t="s">
        <v>527</v>
      </c>
      <c r="I145" s="160">
        <v>77</v>
      </c>
    </row>
    <row r="146" spans="1:9" x14ac:dyDescent="0.25">
      <c r="A146" s="134" t="s">
        <v>702</v>
      </c>
      <c r="B146" s="134" t="s">
        <v>269</v>
      </c>
      <c r="C146" s="134">
        <v>2024</v>
      </c>
      <c r="D146" s="134" t="s">
        <v>311</v>
      </c>
      <c r="E146" s="134" t="s">
        <v>328</v>
      </c>
      <c r="F146" s="136" t="s">
        <v>284</v>
      </c>
      <c r="G146" s="134" t="s">
        <v>793</v>
      </c>
      <c r="H146" s="101" t="s">
        <v>528</v>
      </c>
      <c r="I146" s="160">
        <v>32</v>
      </c>
    </row>
    <row r="147" spans="1:9" x14ac:dyDescent="0.25">
      <c r="A147" s="134" t="s">
        <v>702</v>
      </c>
      <c r="B147" s="134" t="s">
        <v>269</v>
      </c>
      <c r="C147" s="134">
        <v>2024</v>
      </c>
      <c r="D147" s="134" t="s">
        <v>311</v>
      </c>
      <c r="E147" s="134" t="s">
        <v>328</v>
      </c>
      <c r="F147" s="136" t="s">
        <v>284</v>
      </c>
      <c r="G147" s="134" t="s">
        <v>793</v>
      </c>
      <c r="H147" s="101" t="s">
        <v>529</v>
      </c>
      <c r="I147" s="160" t="s">
        <v>284</v>
      </c>
    </row>
    <row r="148" spans="1:9" x14ac:dyDescent="0.25">
      <c r="A148" s="134" t="s">
        <v>702</v>
      </c>
      <c r="B148" s="134" t="s">
        <v>269</v>
      </c>
      <c r="C148" s="134">
        <v>2024</v>
      </c>
      <c r="D148" s="134" t="s">
        <v>311</v>
      </c>
      <c r="E148" s="134" t="s">
        <v>328</v>
      </c>
      <c r="F148" s="136" t="s">
        <v>284</v>
      </c>
      <c r="G148" s="134" t="s">
        <v>793</v>
      </c>
      <c r="H148" s="101" t="s">
        <v>790</v>
      </c>
      <c r="I148" s="160">
        <v>12225</v>
      </c>
    </row>
    <row r="149" spans="1:9" x14ac:dyDescent="0.25">
      <c r="A149" s="134" t="s">
        <v>702</v>
      </c>
      <c r="B149" s="134" t="s">
        <v>269</v>
      </c>
      <c r="C149" s="134">
        <v>2024</v>
      </c>
      <c r="D149" s="134" t="s">
        <v>311</v>
      </c>
      <c r="E149" s="134" t="s">
        <v>328</v>
      </c>
      <c r="F149" s="136">
        <v>10</v>
      </c>
      <c r="G149" s="134" t="s">
        <v>715</v>
      </c>
      <c r="H149" s="134" t="s">
        <v>328</v>
      </c>
      <c r="I149" s="160">
        <v>45258</v>
      </c>
    </row>
    <row r="150" spans="1:9" x14ac:dyDescent="0.25">
      <c r="A150" s="134" t="s">
        <v>702</v>
      </c>
      <c r="B150" s="134" t="s">
        <v>269</v>
      </c>
      <c r="C150" s="134">
        <v>2024</v>
      </c>
      <c r="D150" s="134" t="s">
        <v>311</v>
      </c>
      <c r="E150" s="134" t="s">
        <v>328</v>
      </c>
      <c r="F150" s="136">
        <v>10</v>
      </c>
      <c r="G150" s="134" t="s">
        <v>715</v>
      </c>
      <c r="H150" s="134" t="s">
        <v>511</v>
      </c>
      <c r="I150" s="160">
        <v>624</v>
      </c>
    </row>
    <row r="151" spans="1:9" x14ac:dyDescent="0.25">
      <c r="A151" s="134" t="s">
        <v>702</v>
      </c>
      <c r="B151" s="134" t="s">
        <v>269</v>
      </c>
      <c r="C151" s="134">
        <v>2024</v>
      </c>
      <c r="D151" s="134" t="s">
        <v>311</v>
      </c>
      <c r="E151" s="134" t="s">
        <v>328</v>
      </c>
      <c r="F151" s="136">
        <v>10</v>
      </c>
      <c r="G151" s="134" t="s">
        <v>715</v>
      </c>
      <c r="H151" s="134" t="s">
        <v>512</v>
      </c>
      <c r="I151" s="160">
        <v>1327</v>
      </c>
    </row>
    <row r="152" spans="1:9" x14ac:dyDescent="0.25">
      <c r="A152" s="134" t="s">
        <v>702</v>
      </c>
      <c r="B152" s="134" t="s">
        <v>269</v>
      </c>
      <c r="C152" s="134">
        <v>2024</v>
      </c>
      <c r="D152" s="134" t="s">
        <v>311</v>
      </c>
      <c r="E152" s="134" t="s">
        <v>328</v>
      </c>
      <c r="F152" s="136">
        <v>10</v>
      </c>
      <c r="G152" s="134" t="s">
        <v>715</v>
      </c>
      <c r="H152" s="101" t="s">
        <v>513</v>
      </c>
      <c r="I152" s="160">
        <v>237</v>
      </c>
    </row>
    <row r="153" spans="1:9" x14ac:dyDescent="0.25">
      <c r="A153" s="134" t="s">
        <v>702</v>
      </c>
      <c r="B153" s="134" t="s">
        <v>269</v>
      </c>
      <c r="C153" s="134">
        <v>2024</v>
      </c>
      <c r="D153" s="134" t="s">
        <v>311</v>
      </c>
      <c r="E153" s="134" t="s">
        <v>328</v>
      </c>
      <c r="F153" s="136">
        <v>10</v>
      </c>
      <c r="G153" s="134" t="s">
        <v>715</v>
      </c>
      <c r="H153" s="101" t="s">
        <v>514</v>
      </c>
      <c r="I153" s="160">
        <v>1932</v>
      </c>
    </row>
    <row r="154" spans="1:9" x14ac:dyDescent="0.25">
      <c r="A154" s="134" t="s">
        <v>702</v>
      </c>
      <c r="B154" s="134" t="s">
        <v>269</v>
      </c>
      <c r="C154" s="134">
        <v>2024</v>
      </c>
      <c r="D154" s="134" t="s">
        <v>311</v>
      </c>
      <c r="E154" s="134" t="s">
        <v>328</v>
      </c>
      <c r="F154" s="136">
        <v>10</v>
      </c>
      <c r="G154" s="134" t="s">
        <v>715</v>
      </c>
      <c r="H154" s="101" t="s">
        <v>515</v>
      </c>
      <c r="I154" s="160">
        <v>1270</v>
      </c>
    </row>
    <row r="155" spans="1:9" x14ac:dyDescent="0.25">
      <c r="A155" s="134" t="s">
        <v>702</v>
      </c>
      <c r="B155" s="134" t="s">
        <v>269</v>
      </c>
      <c r="C155" s="134">
        <v>2024</v>
      </c>
      <c r="D155" s="134" t="s">
        <v>311</v>
      </c>
      <c r="E155" s="134" t="s">
        <v>328</v>
      </c>
      <c r="F155" s="136">
        <v>10</v>
      </c>
      <c r="G155" s="134" t="s">
        <v>715</v>
      </c>
      <c r="H155" s="101" t="s">
        <v>516</v>
      </c>
      <c r="I155" s="160">
        <v>14313</v>
      </c>
    </row>
    <row r="156" spans="1:9" x14ac:dyDescent="0.25">
      <c r="A156" s="134" t="s">
        <v>702</v>
      </c>
      <c r="B156" s="134" t="s">
        <v>269</v>
      </c>
      <c r="C156" s="134">
        <v>2024</v>
      </c>
      <c r="D156" s="134" t="s">
        <v>311</v>
      </c>
      <c r="E156" s="134" t="s">
        <v>328</v>
      </c>
      <c r="F156" s="136">
        <v>10</v>
      </c>
      <c r="G156" s="134" t="s">
        <v>715</v>
      </c>
      <c r="H156" s="101" t="s">
        <v>517</v>
      </c>
      <c r="I156" s="160">
        <v>3184</v>
      </c>
    </row>
    <row r="157" spans="1:9" x14ac:dyDescent="0.25">
      <c r="A157" s="134" t="s">
        <v>702</v>
      </c>
      <c r="B157" s="134" t="s">
        <v>269</v>
      </c>
      <c r="C157" s="134">
        <v>2024</v>
      </c>
      <c r="D157" s="134" t="s">
        <v>311</v>
      </c>
      <c r="E157" s="134" t="s">
        <v>328</v>
      </c>
      <c r="F157" s="136">
        <v>10</v>
      </c>
      <c r="G157" s="134" t="s">
        <v>715</v>
      </c>
      <c r="H157" s="101" t="s">
        <v>518</v>
      </c>
      <c r="I157" s="160">
        <v>1429</v>
      </c>
    </row>
    <row r="158" spans="1:9" x14ac:dyDescent="0.25">
      <c r="A158" s="134" t="s">
        <v>702</v>
      </c>
      <c r="B158" s="134" t="s">
        <v>269</v>
      </c>
      <c r="C158" s="134">
        <v>2024</v>
      </c>
      <c r="D158" s="134" t="s">
        <v>311</v>
      </c>
      <c r="E158" s="134" t="s">
        <v>328</v>
      </c>
      <c r="F158" s="136">
        <v>10</v>
      </c>
      <c r="G158" s="134" t="s">
        <v>715</v>
      </c>
      <c r="H158" s="101" t="s">
        <v>519</v>
      </c>
      <c r="I158" s="160">
        <v>2656</v>
      </c>
    </row>
    <row r="159" spans="1:9" x14ac:dyDescent="0.25">
      <c r="A159" s="134" t="s">
        <v>702</v>
      </c>
      <c r="B159" s="134" t="s">
        <v>269</v>
      </c>
      <c r="C159" s="134">
        <v>2024</v>
      </c>
      <c r="D159" s="134" t="s">
        <v>311</v>
      </c>
      <c r="E159" s="134" t="s">
        <v>328</v>
      </c>
      <c r="F159" s="136">
        <v>10</v>
      </c>
      <c r="G159" s="134" t="s">
        <v>715</v>
      </c>
      <c r="H159" s="101" t="s">
        <v>520</v>
      </c>
      <c r="I159" s="160">
        <v>2870</v>
      </c>
    </row>
    <row r="160" spans="1:9" x14ac:dyDescent="0.25">
      <c r="A160" s="134" t="s">
        <v>702</v>
      </c>
      <c r="B160" s="134" t="s">
        <v>269</v>
      </c>
      <c r="C160" s="134">
        <v>2024</v>
      </c>
      <c r="D160" s="134" t="s">
        <v>311</v>
      </c>
      <c r="E160" s="134" t="s">
        <v>328</v>
      </c>
      <c r="F160" s="136">
        <v>10</v>
      </c>
      <c r="G160" s="134" t="s">
        <v>715</v>
      </c>
      <c r="H160" s="101" t="s">
        <v>521</v>
      </c>
      <c r="I160" s="160">
        <v>2925</v>
      </c>
    </row>
    <row r="161" spans="1:9" x14ac:dyDescent="0.25">
      <c r="A161" s="134" t="s">
        <v>702</v>
      </c>
      <c r="B161" s="134" t="s">
        <v>269</v>
      </c>
      <c r="C161" s="134">
        <v>2024</v>
      </c>
      <c r="D161" s="134" t="s">
        <v>311</v>
      </c>
      <c r="E161" s="134" t="s">
        <v>328</v>
      </c>
      <c r="F161" s="136">
        <v>10</v>
      </c>
      <c r="G161" s="134" t="s">
        <v>715</v>
      </c>
      <c r="H161" s="101" t="s">
        <v>1070</v>
      </c>
      <c r="I161" s="160">
        <v>4253</v>
      </c>
    </row>
    <row r="162" spans="1:9" x14ac:dyDescent="0.25">
      <c r="A162" s="134" t="s">
        <v>702</v>
      </c>
      <c r="B162" s="134" t="s">
        <v>269</v>
      </c>
      <c r="C162" s="134">
        <v>2024</v>
      </c>
      <c r="D162" s="134" t="s">
        <v>311</v>
      </c>
      <c r="E162" s="134" t="s">
        <v>328</v>
      </c>
      <c r="F162" s="136">
        <v>10</v>
      </c>
      <c r="G162" s="134" t="s">
        <v>715</v>
      </c>
      <c r="H162" s="101" t="s">
        <v>523</v>
      </c>
      <c r="I162" s="160">
        <v>2896</v>
      </c>
    </row>
    <row r="163" spans="1:9" x14ac:dyDescent="0.25">
      <c r="A163" s="134" t="s">
        <v>702</v>
      </c>
      <c r="B163" s="134" t="s">
        <v>269</v>
      </c>
      <c r="C163" s="134">
        <v>2024</v>
      </c>
      <c r="D163" s="134" t="s">
        <v>311</v>
      </c>
      <c r="E163" s="134" t="s">
        <v>328</v>
      </c>
      <c r="F163" s="136">
        <v>10</v>
      </c>
      <c r="G163" s="134" t="s">
        <v>715</v>
      </c>
      <c r="H163" s="101" t="s">
        <v>524</v>
      </c>
      <c r="I163" s="160">
        <v>2771</v>
      </c>
    </row>
    <row r="164" spans="1:9" x14ac:dyDescent="0.25">
      <c r="A164" s="134" t="s">
        <v>702</v>
      </c>
      <c r="B164" s="134" t="s">
        <v>269</v>
      </c>
      <c r="C164" s="134">
        <v>2024</v>
      </c>
      <c r="D164" s="134" t="s">
        <v>311</v>
      </c>
      <c r="E164" s="134" t="s">
        <v>328</v>
      </c>
      <c r="F164" s="136">
        <v>10</v>
      </c>
      <c r="G164" s="134" t="s">
        <v>715</v>
      </c>
      <c r="H164" s="101" t="s">
        <v>525</v>
      </c>
      <c r="I164" s="160">
        <v>1617</v>
      </c>
    </row>
    <row r="165" spans="1:9" x14ac:dyDescent="0.25">
      <c r="A165" s="134" t="s">
        <v>702</v>
      </c>
      <c r="B165" s="134" t="s">
        <v>269</v>
      </c>
      <c r="C165" s="134">
        <v>2024</v>
      </c>
      <c r="D165" s="134" t="s">
        <v>311</v>
      </c>
      <c r="E165" s="134" t="s">
        <v>328</v>
      </c>
      <c r="F165" s="136">
        <v>10</v>
      </c>
      <c r="G165" s="134" t="s">
        <v>715</v>
      </c>
      <c r="H165" s="101" t="s">
        <v>526</v>
      </c>
      <c r="I165" s="160">
        <v>852</v>
      </c>
    </row>
    <row r="166" spans="1:9" x14ac:dyDescent="0.25">
      <c r="A166" s="134" t="s">
        <v>702</v>
      </c>
      <c r="B166" s="134" t="s">
        <v>269</v>
      </c>
      <c r="C166" s="134">
        <v>2024</v>
      </c>
      <c r="D166" s="134" t="s">
        <v>311</v>
      </c>
      <c r="E166" s="134" t="s">
        <v>328</v>
      </c>
      <c r="F166" s="136">
        <v>10</v>
      </c>
      <c r="G166" s="134" t="s">
        <v>715</v>
      </c>
      <c r="H166" s="101" t="s">
        <v>527</v>
      </c>
      <c r="I166" s="160">
        <v>71</v>
      </c>
    </row>
    <row r="167" spans="1:9" x14ac:dyDescent="0.25">
      <c r="A167" s="134" t="s">
        <v>702</v>
      </c>
      <c r="B167" s="134" t="s">
        <v>269</v>
      </c>
      <c r="C167" s="134">
        <v>2024</v>
      </c>
      <c r="D167" s="134" t="s">
        <v>311</v>
      </c>
      <c r="E167" s="134" t="s">
        <v>328</v>
      </c>
      <c r="F167" s="136">
        <v>10</v>
      </c>
      <c r="G167" s="134" t="s">
        <v>715</v>
      </c>
      <c r="H167" s="101" t="s">
        <v>528</v>
      </c>
      <c r="I167" s="160">
        <v>31</v>
      </c>
    </row>
    <row r="168" spans="1:9" x14ac:dyDescent="0.25">
      <c r="A168" s="134" t="s">
        <v>702</v>
      </c>
      <c r="B168" s="134" t="s">
        <v>269</v>
      </c>
      <c r="C168" s="134">
        <v>2024</v>
      </c>
      <c r="D168" s="134" t="s">
        <v>311</v>
      </c>
      <c r="E168" s="134" t="s">
        <v>328</v>
      </c>
      <c r="F168" s="136">
        <v>10</v>
      </c>
      <c r="G168" s="134" t="s">
        <v>715</v>
      </c>
      <c r="H168" s="101" t="s">
        <v>529</v>
      </c>
      <c r="I168" s="160" t="s">
        <v>284</v>
      </c>
    </row>
    <row r="169" spans="1:9" x14ac:dyDescent="0.25">
      <c r="A169" s="134" t="s">
        <v>702</v>
      </c>
      <c r="B169" s="134" t="s">
        <v>269</v>
      </c>
      <c r="C169" s="134">
        <v>2024</v>
      </c>
      <c r="D169" s="134" t="s">
        <v>311</v>
      </c>
      <c r="E169" s="134" t="s">
        <v>328</v>
      </c>
      <c r="F169" s="136">
        <v>10</v>
      </c>
      <c r="G169" s="134" t="s">
        <v>715</v>
      </c>
      <c r="H169" s="101" t="s">
        <v>790</v>
      </c>
      <c r="I169" s="160">
        <v>14767</v>
      </c>
    </row>
    <row r="170" spans="1:9" x14ac:dyDescent="0.25">
      <c r="A170" s="134" t="s">
        <v>702</v>
      </c>
      <c r="B170" s="134" t="s">
        <v>269</v>
      </c>
      <c r="C170" s="134">
        <v>2024</v>
      </c>
      <c r="D170" s="134" t="s">
        <v>311</v>
      </c>
      <c r="E170" s="134" t="s">
        <v>328</v>
      </c>
      <c r="F170" s="136">
        <v>20</v>
      </c>
      <c r="G170" s="134" t="s">
        <v>531</v>
      </c>
      <c r="H170" s="134" t="s">
        <v>328</v>
      </c>
      <c r="I170" s="160">
        <v>448</v>
      </c>
    </row>
    <row r="171" spans="1:9" x14ac:dyDescent="0.25">
      <c r="A171" s="134" t="s">
        <v>702</v>
      </c>
      <c r="B171" s="134" t="s">
        <v>269</v>
      </c>
      <c r="C171" s="134">
        <v>2024</v>
      </c>
      <c r="D171" s="134" t="s">
        <v>311</v>
      </c>
      <c r="E171" s="134" t="s">
        <v>328</v>
      </c>
      <c r="F171" s="136">
        <v>20</v>
      </c>
      <c r="G171" s="134" t="s">
        <v>531</v>
      </c>
      <c r="H171" s="134" t="s">
        <v>511</v>
      </c>
      <c r="I171" s="160">
        <v>10</v>
      </c>
    </row>
    <row r="172" spans="1:9" x14ac:dyDescent="0.25">
      <c r="A172" s="134" t="s">
        <v>702</v>
      </c>
      <c r="B172" s="134" t="s">
        <v>269</v>
      </c>
      <c r="C172" s="134">
        <v>2024</v>
      </c>
      <c r="D172" s="134" t="s">
        <v>311</v>
      </c>
      <c r="E172" s="134" t="s">
        <v>328</v>
      </c>
      <c r="F172" s="136">
        <v>20</v>
      </c>
      <c r="G172" s="134" t="s">
        <v>531</v>
      </c>
      <c r="H172" s="134" t="s">
        <v>512</v>
      </c>
      <c r="I172" s="160">
        <v>45</v>
      </c>
    </row>
    <row r="173" spans="1:9" x14ac:dyDescent="0.25">
      <c r="A173" s="134" t="s">
        <v>702</v>
      </c>
      <c r="B173" s="134" t="s">
        <v>269</v>
      </c>
      <c r="C173" s="134">
        <v>2024</v>
      </c>
      <c r="D173" s="134" t="s">
        <v>311</v>
      </c>
      <c r="E173" s="134" t="s">
        <v>328</v>
      </c>
      <c r="F173" s="136">
        <v>20</v>
      </c>
      <c r="G173" s="134" t="s">
        <v>531</v>
      </c>
      <c r="H173" s="101" t="s">
        <v>513</v>
      </c>
      <c r="I173" s="160">
        <v>9</v>
      </c>
    </row>
    <row r="174" spans="1:9" x14ac:dyDescent="0.25">
      <c r="A174" s="134" t="s">
        <v>702</v>
      </c>
      <c r="B174" s="134" t="s">
        <v>269</v>
      </c>
      <c r="C174" s="134">
        <v>2024</v>
      </c>
      <c r="D174" s="134" t="s">
        <v>311</v>
      </c>
      <c r="E174" s="134" t="s">
        <v>328</v>
      </c>
      <c r="F174" s="136">
        <v>20</v>
      </c>
      <c r="G174" s="134" t="s">
        <v>531</v>
      </c>
      <c r="H174" s="101" t="s">
        <v>514</v>
      </c>
      <c r="I174" s="160">
        <v>24</v>
      </c>
    </row>
    <row r="175" spans="1:9" x14ac:dyDescent="0.25">
      <c r="A175" s="134" t="s">
        <v>702</v>
      </c>
      <c r="B175" s="134" t="s">
        <v>269</v>
      </c>
      <c r="C175" s="134">
        <v>2024</v>
      </c>
      <c r="D175" s="134" t="s">
        <v>311</v>
      </c>
      <c r="E175" s="134" t="s">
        <v>328</v>
      </c>
      <c r="F175" s="136">
        <v>20</v>
      </c>
      <c r="G175" s="134" t="s">
        <v>531</v>
      </c>
      <c r="H175" s="101" t="s">
        <v>515</v>
      </c>
      <c r="I175" s="160">
        <v>44</v>
      </c>
    </row>
    <row r="176" spans="1:9" x14ac:dyDescent="0.25">
      <c r="A176" s="134" t="s">
        <v>702</v>
      </c>
      <c r="B176" s="134" t="s">
        <v>269</v>
      </c>
      <c r="C176" s="134">
        <v>2024</v>
      </c>
      <c r="D176" s="134" t="s">
        <v>311</v>
      </c>
      <c r="E176" s="134" t="s">
        <v>328</v>
      </c>
      <c r="F176" s="136">
        <v>20</v>
      </c>
      <c r="G176" s="134" t="s">
        <v>531</v>
      </c>
      <c r="H176" s="101" t="s">
        <v>516</v>
      </c>
      <c r="I176" s="160">
        <v>52</v>
      </c>
    </row>
    <row r="177" spans="1:9" x14ac:dyDescent="0.25">
      <c r="A177" s="134" t="s">
        <v>702</v>
      </c>
      <c r="B177" s="134" t="s">
        <v>269</v>
      </c>
      <c r="C177" s="134">
        <v>2024</v>
      </c>
      <c r="D177" s="134" t="s">
        <v>311</v>
      </c>
      <c r="E177" s="134" t="s">
        <v>328</v>
      </c>
      <c r="F177" s="136">
        <v>20</v>
      </c>
      <c r="G177" s="134" t="s">
        <v>531</v>
      </c>
      <c r="H177" s="101" t="s">
        <v>517</v>
      </c>
      <c r="I177" s="160">
        <v>36</v>
      </c>
    </row>
    <row r="178" spans="1:9" x14ac:dyDescent="0.25">
      <c r="A178" s="134" t="s">
        <v>702</v>
      </c>
      <c r="B178" s="134" t="s">
        <v>269</v>
      </c>
      <c r="C178" s="134">
        <v>2024</v>
      </c>
      <c r="D178" s="134" t="s">
        <v>311</v>
      </c>
      <c r="E178" s="134" t="s">
        <v>328</v>
      </c>
      <c r="F178" s="136">
        <v>20</v>
      </c>
      <c r="G178" s="134" t="s">
        <v>531</v>
      </c>
      <c r="H178" s="101" t="s">
        <v>518</v>
      </c>
      <c r="I178" s="160">
        <v>43</v>
      </c>
    </row>
    <row r="179" spans="1:9" x14ac:dyDescent="0.25">
      <c r="A179" s="134" t="s">
        <v>702</v>
      </c>
      <c r="B179" s="134" t="s">
        <v>269</v>
      </c>
      <c r="C179" s="134">
        <v>2024</v>
      </c>
      <c r="D179" s="134" t="s">
        <v>311</v>
      </c>
      <c r="E179" s="134" t="s">
        <v>328</v>
      </c>
      <c r="F179" s="136">
        <v>20</v>
      </c>
      <c r="G179" s="134" t="s">
        <v>531</v>
      </c>
      <c r="H179" s="101" t="s">
        <v>519</v>
      </c>
      <c r="I179" s="160">
        <v>53</v>
      </c>
    </row>
    <row r="180" spans="1:9" x14ac:dyDescent="0.25">
      <c r="A180" s="134" t="s">
        <v>702</v>
      </c>
      <c r="B180" s="134" t="s">
        <v>269</v>
      </c>
      <c r="C180" s="134">
        <v>2024</v>
      </c>
      <c r="D180" s="134" t="s">
        <v>311</v>
      </c>
      <c r="E180" s="134" t="s">
        <v>328</v>
      </c>
      <c r="F180" s="136">
        <v>20</v>
      </c>
      <c r="G180" s="134" t="s">
        <v>531</v>
      </c>
      <c r="H180" s="101" t="s">
        <v>520</v>
      </c>
      <c r="I180" s="160">
        <v>27</v>
      </c>
    </row>
    <row r="181" spans="1:9" x14ac:dyDescent="0.25">
      <c r="A181" s="134" t="s">
        <v>702</v>
      </c>
      <c r="B181" s="134" t="s">
        <v>269</v>
      </c>
      <c r="C181" s="134">
        <v>2024</v>
      </c>
      <c r="D181" s="134" t="s">
        <v>311</v>
      </c>
      <c r="E181" s="134" t="s">
        <v>328</v>
      </c>
      <c r="F181" s="136">
        <v>20</v>
      </c>
      <c r="G181" s="134" t="s">
        <v>531</v>
      </c>
      <c r="H181" s="101" t="s">
        <v>521</v>
      </c>
      <c r="I181" s="160">
        <v>26</v>
      </c>
    </row>
    <row r="182" spans="1:9" x14ac:dyDescent="0.25">
      <c r="A182" s="134" t="s">
        <v>702</v>
      </c>
      <c r="B182" s="134" t="s">
        <v>269</v>
      </c>
      <c r="C182" s="134">
        <v>2024</v>
      </c>
      <c r="D182" s="134" t="s">
        <v>311</v>
      </c>
      <c r="E182" s="134" t="s">
        <v>328</v>
      </c>
      <c r="F182" s="136">
        <v>20</v>
      </c>
      <c r="G182" s="134" t="s">
        <v>531</v>
      </c>
      <c r="H182" s="101" t="s">
        <v>1070</v>
      </c>
      <c r="I182" s="160">
        <v>20</v>
      </c>
    </row>
    <row r="183" spans="1:9" x14ac:dyDescent="0.25">
      <c r="A183" s="134" t="s">
        <v>702</v>
      </c>
      <c r="B183" s="134" t="s">
        <v>269</v>
      </c>
      <c r="C183" s="134">
        <v>2024</v>
      </c>
      <c r="D183" s="134" t="s">
        <v>311</v>
      </c>
      <c r="E183" s="134" t="s">
        <v>328</v>
      </c>
      <c r="F183" s="136">
        <v>20</v>
      </c>
      <c r="G183" s="134" t="s">
        <v>531</v>
      </c>
      <c r="H183" s="101" t="s">
        <v>523</v>
      </c>
      <c r="I183" s="160">
        <v>14</v>
      </c>
    </row>
    <row r="184" spans="1:9" x14ac:dyDescent="0.25">
      <c r="A184" s="134" t="s">
        <v>702</v>
      </c>
      <c r="B184" s="134" t="s">
        <v>269</v>
      </c>
      <c r="C184" s="134">
        <v>2024</v>
      </c>
      <c r="D184" s="134" t="s">
        <v>311</v>
      </c>
      <c r="E184" s="134" t="s">
        <v>328</v>
      </c>
      <c r="F184" s="136">
        <v>20</v>
      </c>
      <c r="G184" s="134" t="s">
        <v>531</v>
      </c>
      <c r="H184" s="101" t="s">
        <v>524</v>
      </c>
      <c r="I184" s="160">
        <v>13</v>
      </c>
    </row>
    <row r="185" spans="1:9" x14ac:dyDescent="0.25">
      <c r="A185" s="134" t="s">
        <v>702</v>
      </c>
      <c r="B185" s="134" t="s">
        <v>269</v>
      </c>
      <c r="C185" s="134">
        <v>2024</v>
      </c>
      <c r="D185" s="134" t="s">
        <v>311</v>
      </c>
      <c r="E185" s="134" t="s">
        <v>328</v>
      </c>
      <c r="F185" s="136">
        <v>20</v>
      </c>
      <c r="G185" s="134" t="s">
        <v>531</v>
      </c>
      <c r="H185" s="101" t="s">
        <v>525</v>
      </c>
      <c r="I185" s="160">
        <v>13</v>
      </c>
    </row>
    <row r="186" spans="1:9" x14ac:dyDescent="0.25">
      <c r="A186" s="134" t="s">
        <v>702</v>
      </c>
      <c r="B186" s="134" t="s">
        <v>269</v>
      </c>
      <c r="C186" s="134">
        <v>2024</v>
      </c>
      <c r="D186" s="134" t="s">
        <v>311</v>
      </c>
      <c r="E186" s="134" t="s">
        <v>328</v>
      </c>
      <c r="F186" s="136">
        <v>20</v>
      </c>
      <c r="G186" s="134" t="s">
        <v>531</v>
      </c>
      <c r="H186" s="101" t="s">
        <v>526</v>
      </c>
      <c r="I186" s="160">
        <v>14</v>
      </c>
    </row>
    <row r="187" spans="1:9" x14ac:dyDescent="0.25">
      <c r="A187" s="134" t="s">
        <v>702</v>
      </c>
      <c r="B187" s="134" t="s">
        <v>269</v>
      </c>
      <c r="C187" s="134">
        <v>2024</v>
      </c>
      <c r="D187" s="134" t="s">
        <v>311</v>
      </c>
      <c r="E187" s="134" t="s">
        <v>328</v>
      </c>
      <c r="F187" s="136">
        <v>20</v>
      </c>
      <c r="G187" s="134" t="s">
        <v>531</v>
      </c>
      <c r="H187" s="101" t="s">
        <v>527</v>
      </c>
      <c r="I187" s="160">
        <v>4</v>
      </c>
    </row>
    <row r="188" spans="1:9" x14ac:dyDescent="0.25">
      <c r="A188" s="134" t="s">
        <v>702</v>
      </c>
      <c r="B188" s="134" t="s">
        <v>269</v>
      </c>
      <c r="C188" s="134">
        <v>2024</v>
      </c>
      <c r="D188" s="134" t="s">
        <v>311</v>
      </c>
      <c r="E188" s="134" t="s">
        <v>328</v>
      </c>
      <c r="F188" s="136">
        <v>20</v>
      </c>
      <c r="G188" s="134" t="s">
        <v>531</v>
      </c>
      <c r="H188" s="101" t="s">
        <v>528</v>
      </c>
      <c r="I188" s="160">
        <v>1</v>
      </c>
    </row>
    <row r="189" spans="1:9" x14ac:dyDescent="0.25">
      <c r="A189" s="134" t="s">
        <v>702</v>
      </c>
      <c r="B189" s="134" t="s">
        <v>269</v>
      </c>
      <c r="C189" s="134">
        <v>2024</v>
      </c>
      <c r="D189" s="134" t="s">
        <v>311</v>
      </c>
      <c r="E189" s="134" t="s">
        <v>328</v>
      </c>
      <c r="F189" s="136">
        <v>20</v>
      </c>
      <c r="G189" s="134" t="s">
        <v>531</v>
      </c>
      <c r="H189" s="101" t="s">
        <v>529</v>
      </c>
      <c r="I189" s="160" t="s">
        <v>284</v>
      </c>
    </row>
    <row r="190" spans="1:9" x14ac:dyDescent="0.25">
      <c r="A190" s="134" t="s">
        <v>702</v>
      </c>
      <c r="B190" s="134" t="s">
        <v>269</v>
      </c>
      <c r="C190" s="134">
        <v>2024</v>
      </c>
      <c r="D190" s="134" t="s">
        <v>311</v>
      </c>
      <c r="E190" s="134" t="s">
        <v>328</v>
      </c>
      <c r="F190" s="136">
        <v>20</v>
      </c>
      <c r="G190" s="134" t="s">
        <v>531</v>
      </c>
      <c r="H190" s="101" t="s">
        <v>790</v>
      </c>
      <c r="I190" s="160">
        <v>13036</v>
      </c>
    </row>
    <row r="191" spans="1:9" x14ac:dyDescent="0.25">
      <c r="A191" s="134" t="s">
        <v>702</v>
      </c>
      <c r="B191" s="134" t="s">
        <v>269</v>
      </c>
      <c r="C191" s="134">
        <v>2024</v>
      </c>
      <c r="D191" s="134" t="s">
        <v>311</v>
      </c>
      <c r="E191" s="134" t="s">
        <v>328</v>
      </c>
      <c r="F191" s="160">
        <v>30</v>
      </c>
      <c r="G191" s="101" t="s">
        <v>140</v>
      </c>
      <c r="H191" s="134" t="s">
        <v>328</v>
      </c>
      <c r="I191" s="160">
        <v>11673</v>
      </c>
    </row>
    <row r="192" spans="1:9" x14ac:dyDescent="0.25">
      <c r="A192" s="134" t="s">
        <v>702</v>
      </c>
      <c r="B192" s="134" t="s">
        <v>269</v>
      </c>
      <c r="C192" s="134">
        <v>2024</v>
      </c>
      <c r="D192" s="134" t="s">
        <v>311</v>
      </c>
      <c r="E192" s="134" t="s">
        <v>328</v>
      </c>
      <c r="F192" s="160">
        <v>30</v>
      </c>
      <c r="G192" s="101" t="s">
        <v>140</v>
      </c>
      <c r="H192" s="134" t="s">
        <v>511</v>
      </c>
      <c r="I192" s="160">
        <v>128</v>
      </c>
    </row>
    <row r="193" spans="1:9" x14ac:dyDescent="0.25">
      <c r="A193" s="134" t="s">
        <v>702</v>
      </c>
      <c r="B193" s="134" t="s">
        <v>269</v>
      </c>
      <c r="C193" s="134">
        <v>2024</v>
      </c>
      <c r="D193" s="134" t="s">
        <v>311</v>
      </c>
      <c r="E193" s="134" t="s">
        <v>328</v>
      </c>
      <c r="F193" s="160">
        <v>30</v>
      </c>
      <c r="G193" s="101" t="s">
        <v>140</v>
      </c>
      <c r="H193" s="134" t="s">
        <v>512</v>
      </c>
      <c r="I193" s="160">
        <v>3332</v>
      </c>
    </row>
    <row r="194" spans="1:9" x14ac:dyDescent="0.25">
      <c r="A194" s="134" t="s">
        <v>702</v>
      </c>
      <c r="B194" s="134" t="s">
        <v>269</v>
      </c>
      <c r="C194" s="134">
        <v>2024</v>
      </c>
      <c r="D194" s="134" t="s">
        <v>311</v>
      </c>
      <c r="E194" s="134" t="s">
        <v>328</v>
      </c>
      <c r="F194" s="160">
        <v>30</v>
      </c>
      <c r="G194" s="101" t="s">
        <v>140</v>
      </c>
      <c r="H194" s="101" t="s">
        <v>513</v>
      </c>
      <c r="I194" s="160">
        <v>496</v>
      </c>
    </row>
    <row r="195" spans="1:9" x14ac:dyDescent="0.25">
      <c r="A195" s="134" t="s">
        <v>702</v>
      </c>
      <c r="B195" s="134" t="s">
        <v>269</v>
      </c>
      <c r="C195" s="134">
        <v>2024</v>
      </c>
      <c r="D195" s="134" t="s">
        <v>311</v>
      </c>
      <c r="E195" s="134" t="s">
        <v>328</v>
      </c>
      <c r="F195" s="160">
        <v>30</v>
      </c>
      <c r="G195" s="101" t="s">
        <v>140</v>
      </c>
      <c r="H195" s="101" t="s">
        <v>514</v>
      </c>
      <c r="I195" s="160">
        <v>4287</v>
      </c>
    </row>
    <row r="196" spans="1:9" x14ac:dyDescent="0.25">
      <c r="A196" s="134" t="s">
        <v>702</v>
      </c>
      <c r="B196" s="134" t="s">
        <v>269</v>
      </c>
      <c r="C196" s="134">
        <v>2024</v>
      </c>
      <c r="D196" s="134" t="s">
        <v>311</v>
      </c>
      <c r="E196" s="134" t="s">
        <v>328</v>
      </c>
      <c r="F196" s="160">
        <v>30</v>
      </c>
      <c r="G196" s="101" t="s">
        <v>140</v>
      </c>
      <c r="H196" s="101" t="s">
        <v>515</v>
      </c>
      <c r="I196" s="160">
        <v>2047</v>
      </c>
    </row>
    <row r="197" spans="1:9" x14ac:dyDescent="0.25">
      <c r="A197" s="134" t="s">
        <v>702</v>
      </c>
      <c r="B197" s="134" t="s">
        <v>269</v>
      </c>
      <c r="C197" s="134">
        <v>2024</v>
      </c>
      <c r="D197" s="134" t="s">
        <v>311</v>
      </c>
      <c r="E197" s="134" t="s">
        <v>328</v>
      </c>
      <c r="F197" s="160">
        <v>30</v>
      </c>
      <c r="G197" s="101" t="s">
        <v>140</v>
      </c>
      <c r="H197" s="101" t="s">
        <v>516</v>
      </c>
      <c r="I197" s="160">
        <v>700</v>
      </c>
    </row>
    <row r="198" spans="1:9" x14ac:dyDescent="0.25">
      <c r="A198" s="134" t="s">
        <v>702</v>
      </c>
      <c r="B198" s="134" t="s">
        <v>269</v>
      </c>
      <c r="C198" s="134">
        <v>2024</v>
      </c>
      <c r="D198" s="134" t="s">
        <v>311</v>
      </c>
      <c r="E198" s="134" t="s">
        <v>328</v>
      </c>
      <c r="F198" s="160">
        <v>30</v>
      </c>
      <c r="G198" s="101" t="s">
        <v>140</v>
      </c>
      <c r="H198" s="101" t="s">
        <v>517</v>
      </c>
      <c r="I198" s="160">
        <v>212</v>
      </c>
    </row>
    <row r="199" spans="1:9" x14ac:dyDescent="0.25">
      <c r="A199" s="134" t="s">
        <v>702</v>
      </c>
      <c r="B199" s="134" t="s">
        <v>269</v>
      </c>
      <c r="C199" s="134">
        <v>2024</v>
      </c>
      <c r="D199" s="134" t="s">
        <v>311</v>
      </c>
      <c r="E199" s="134" t="s">
        <v>328</v>
      </c>
      <c r="F199" s="160">
        <v>30</v>
      </c>
      <c r="G199" s="101" t="s">
        <v>140</v>
      </c>
      <c r="H199" s="101" t="s">
        <v>518</v>
      </c>
      <c r="I199" s="160">
        <v>190</v>
      </c>
    </row>
    <row r="200" spans="1:9" x14ac:dyDescent="0.25">
      <c r="A200" s="134" t="s">
        <v>702</v>
      </c>
      <c r="B200" s="134" t="s">
        <v>269</v>
      </c>
      <c r="C200" s="134">
        <v>2024</v>
      </c>
      <c r="D200" s="134" t="s">
        <v>311</v>
      </c>
      <c r="E200" s="134" t="s">
        <v>328</v>
      </c>
      <c r="F200" s="160">
        <v>30</v>
      </c>
      <c r="G200" s="101" t="s">
        <v>140</v>
      </c>
      <c r="H200" s="101" t="s">
        <v>519</v>
      </c>
      <c r="I200" s="160">
        <v>113</v>
      </c>
    </row>
    <row r="201" spans="1:9" x14ac:dyDescent="0.25">
      <c r="A201" s="134" t="s">
        <v>702</v>
      </c>
      <c r="B201" s="134" t="s">
        <v>269</v>
      </c>
      <c r="C201" s="134">
        <v>2024</v>
      </c>
      <c r="D201" s="134" t="s">
        <v>311</v>
      </c>
      <c r="E201" s="134" t="s">
        <v>328</v>
      </c>
      <c r="F201" s="160">
        <v>30</v>
      </c>
      <c r="G201" s="101" t="s">
        <v>140</v>
      </c>
      <c r="H201" s="101" t="s">
        <v>520</v>
      </c>
      <c r="I201" s="160">
        <v>49</v>
      </c>
    </row>
    <row r="202" spans="1:9" x14ac:dyDescent="0.25">
      <c r="A202" s="134" t="s">
        <v>702</v>
      </c>
      <c r="B202" s="134" t="s">
        <v>269</v>
      </c>
      <c r="C202" s="134">
        <v>2024</v>
      </c>
      <c r="D202" s="134" t="s">
        <v>311</v>
      </c>
      <c r="E202" s="134" t="s">
        <v>328</v>
      </c>
      <c r="F202" s="160">
        <v>30</v>
      </c>
      <c r="G202" s="101" t="s">
        <v>140</v>
      </c>
      <c r="H202" s="101" t="s">
        <v>521</v>
      </c>
      <c r="I202" s="160">
        <v>25</v>
      </c>
    </row>
    <row r="203" spans="1:9" x14ac:dyDescent="0.25">
      <c r="A203" s="134" t="s">
        <v>702</v>
      </c>
      <c r="B203" s="134" t="s">
        <v>269</v>
      </c>
      <c r="C203" s="134">
        <v>2024</v>
      </c>
      <c r="D203" s="134" t="s">
        <v>311</v>
      </c>
      <c r="E203" s="134" t="s">
        <v>328</v>
      </c>
      <c r="F203" s="160">
        <v>30</v>
      </c>
      <c r="G203" s="101" t="s">
        <v>140</v>
      </c>
      <c r="H203" s="101" t="s">
        <v>1070</v>
      </c>
      <c r="I203" s="160">
        <v>37</v>
      </c>
    </row>
    <row r="204" spans="1:9" x14ac:dyDescent="0.25">
      <c r="A204" s="134" t="s">
        <v>702</v>
      </c>
      <c r="B204" s="134" t="s">
        <v>269</v>
      </c>
      <c r="C204" s="134">
        <v>2024</v>
      </c>
      <c r="D204" s="134" t="s">
        <v>311</v>
      </c>
      <c r="E204" s="134" t="s">
        <v>328</v>
      </c>
      <c r="F204" s="160">
        <v>30</v>
      </c>
      <c r="G204" s="101" t="s">
        <v>140</v>
      </c>
      <c r="H204" s="101" t="s">
        <v>523</v>
      </c>
      <c r="I204" s="160">
        <v>23</v>
      </c>
    </row>
    <row r="205" spans="1:9" x14ac:dyDescent="0.25">
      <c r="A205" s="134" t="s">
        <v>702</v>
      </c>
      <c r="B205" s="134" t="s">
        <v>269</v>
      </c>
      <c r="C205" s="134">
        <v>2024</v>
      </c>
      <c r="D205" s="134" t="s">
        <v>311</v>
      </c>
      <c r="E205" s="134" t="s">
        <v>328</v>
      </c>
      <c r="F205" s="160">
        <v>30</v>
      </c>
      <c r="G205" s="101" t="s">
        <v>140</v>
      </c>
      <c r="H205" s="101" t="s">
        <v>524</v>
      </c>
      <c r="I205" s="160">
        <v>18</v>
      </c>
    </row>
    <row r="206" spans="1:9" x14ac:dyDescent="0.25">
      <c r="A206" s="134" t="s">
        <v>702</v>
      </c>
      <c r="B206" s="134" t="s">
        <v>269</v>
      </c>
      <c r="C206" s="134">
        <v>2024</v>
      </c>
      <c r="D206" s="134" t="s">
        <v>311</v>
      </c>
      <c r="E206" s="134" t="s">
        <v>328</v>
      </c>
      <c r="F206" s="160">
        <v>30</v>
      </c>
      <c r="G206" s="101" t="s">
        <v>140</v>
      </c>
      <c r="H206" s="101" t="s">
        <v>525</v>
      </c>
      <c r="I206" s="160">
        <v>10</v>
      </c>
    </row>
    <row r="207" spans="1:9" x14ac:dyDescent="0.25">
      <c r="A207" s="134" t="s">
        <v>702</v>
      </c>
      <c r="B207" s="134" t="s">
        <v>269</v>
      </c>
      <c r="C207" s="134">
        <v>2024</v>
      </c>
      <c r="D207" s="134" t="s">
        <v>311</v>
      </c>
      <c r="E207" s="134" t="s">
        <v>328</v>
      </c>
      <c r="F207" s="160">
        <v>30</v>
      </c>
      <c r="G207" s="101" t="s">
        <v>140</v>
      </c>
      <c r="H207" s="101" t="s">
        <v>526</v>
      </c>
      <c r="I207" s="160">
        <v>4</v>
      </c>
    </row>
    <row r="208" spans="1:9" x14ac:dyDescent="0.25">
      <c r="A208" s="134" t="s">
        <v>702</v>
      </c>
      <c r="B208" s="134" t="s">
        <v>269</v>
      </c>
      <c r="C208" s="134">
        <v>2024</v>
      </c>
      <c r="D208" s="134" t="s">
        <v>311</v>
      </c>
      <c r="E208" s="134" t="s">
        <v>328</v>
      </c>
      <c r="F208" s="160">
        <v>30</v>
      </c>
      <c r="G208" s="101" t="s">
        <v>140</v>
      </c>
      <c r="H208" s="101" t="s">
        <v>527</v>
      </c>
      <c r="I208" s="160">
        <v>2</v>
      </c>
    </row>
    <row r="209" spans="1:9" x14ac:dyDescent="0.25">
      <c r="A209" s="134" t="s">
        <v>702</v>
      </c>
      <c r="B209" s="134" t="s">
        <v>269</v>
      </c>
      <c r="C209" s="134">
        <v>2024</v>
      </c>
      <c r="D209" s="134" t="s">
        <v>311</v>
      </c>
      <c r="E209" s="134" t="s">
        <v>328</v>
      </c>
      <c r="F209" s="160">
        <v>30</v>
      </c>
      <c r="G209" s="101" t="s">
        <v>140</v>
      </c>
      <c r="H209" s="101" t="s">
        <v>528</v>
      </c>
      <c r="I209" s="160" t="s">
        <v>284</v>
      </c>
    </row>
    <row r="210" spans="1:9" x14ac:dyDescent="0.25">
      <c r="A210" s="134" t="s">
        <v>702</v>
      </c>
      <c r="B210" s="134" t="s">
        <v>269</v>
      </c>
      <c r="C210" s="134">
        <v>2024</v>
      </c>
      <c r="D210" s="134" t="s">
        <v>311</v>
      </c>
      <c r="E210" s="134" t="s">
        <v>328</v>
      </c>
      <c r="F210" s="160">
        <v>30</v>
      </c>
      <c r="G210" s="101" t="s">
        <v>140</v>
      </c>
      <c r="H210" s="101" t="s">
        <v>529</v>
      </c>
      <c r="I210" s="160" t="s">
        <v>284</v>
      </c>
    </row>
    <row r="211" spans="1:9" x14ac:dyDescent="0.25">
      <c r="A211" s="134" t="s">
        <v>702</v>
      </c>
      <c r="B211" s="134" t="s">
        <v>269</v>
      </c>
      <c r="C211" s="134">
        <v>2024</v>
      </c>
      <c r="D211" s="134" t="s">
        <v>311</v>
      </c>
      <c r="E211" s="134" t="s">
        <v>328</v>
      </c>
      <c r="F211" s="160">
        <v>30</v>
      </c>
      <c r="G211" s="101" t="s">
        <v>140</v>
      </c>
      <c r="H211" s="101" t="s">
        <v>790</v>
      </c>
      <c r="I211" s="160">
        <v>2384</v>
      </c>
    </row>
    <row r="212" spans="1:9" x14ac:dyDescent="0.25">
      <c r="A212" s="134" t="s">
        <v>702</v>
      </c>
      <c r="B212" s="134" t="s">
        <v>269</v>
      </c>
      <c r="C212" s="134">
        <v>2024</v>
      </c>
      <c r="D212" s="134" t="s">
        <v>311</v>
      </c>
      <c r="E212" s="134" t="s">
        <v>328</v>
      </c>
      <c r="F212" s="160">
        <v>40</v>
      </c>
      <c r="G212" s="101" t="s">
        <v>141</v>
      </c>
      <c r="H212" s="134" t="s">
        <v>328</v>
      </c>
      <c r="I212" s="160" t="s">
        <v>284</v>
      </c>
    </row>
    <row r="213" spans="1:9" x14ac:dyDescent="0.25">
      <c r="A213" s="134" t="s">
        <v>702</v>
      </c>
      <c r="B213" s="134" t="s">
        <v>269</v>
      </c>
      <c r="C213" s="134">
        <v>2024</v>
      </c>
      <c r="D213" s="134" t="s">
        <v>311</v>
      </c>
      <c r="E213" s="134" t="s">
        <v>328</v>
      </c>
      <c r="F213" s="160">
        <v>40</v>
      </c>
      <c r="G213" s="101" t="s">
        <v>141</v>
      </c>
      <c r="H213" s="134" t="s">
        <v>511</v>
      </c>
      <c r="I213" s="160" t="s">
        <v>284</v>
      </c>
    </row>
    <row r="214" spans="1:9" x14ac:dyDescent="0.25">
      <c r="A214" s="134" t="s">
        <v>702</v>
      </c>
      <c r="B214" s="134" t="s">
        <v>269</v>
      </c>
      <c r="C214" s="134">
        <v>2024</v>
      </c>
      <c r="D214" s="134" t="s">
        <v>311</v>
      </c>
      <c r="E214" s="134" t="s">
        <v>328</v>
      </c>
      <c r="F214" s="160">
        <v>40</v>
      </c>
      <c r="G214" s="101" t="s">
        <v>141</v>
      </c>
      <c r="H214" s="134" t="s">
        <v>512</v>
      </c>
      <c r="I214" s="160" t="s">
        <v>284</v>
      </c>
    </row>
    <row r="215" spans="1:9" x14ac:dyDescent="0.25">
      <c r="A215" s="134" t="s">
        <v>702</v>
      </c>
      <c r="B215" s="134" t="s">
        <v>269</v>
      </c>
      <c r="C215" s="134">
        <v>2024</v>
      </c>
      <c r="D215" s="134" t="s">
        <v>311</v>
      </c>
      <c r="E215" s="134" t="s">
        <v>328</v>
      </c>
      <c r="F215" s="160">
        <v>40</v>
      </c>
      <c r="G215" s="101" t="s">
        <v>141</v>
      </c>
      <c r="H215" s="101" t="s">
        <v>513</v>
      </c>
      <c r="I215" s="160" t="s">
        <v>284</v>
      </c>
    </row>
    <row r="216" spans="1:9" x14ac:dyDescent="0.25">
      <c r="A216" s="134" t="s">
        <v>702</v>
      </c>
      <c r="B216" s="134" t="s">
        <v>269</v>
      </c>
      <c r="C216" s="134">
        <v>2024</v>
      </c>
      <c r="D216" s="134" t="s">
        <v>311</v>
      </c>
      <c r="E216" s="134" t="s">
        <v>328</v>
      </c>
      <c r="F216" s="160">
        <v>40</v>
      </c>
      <c r="G216" s="101" t="s">
        <v>141</v>
      </c>
      <c r="H216" s="101" t="s">
        <v>514</v>
      </c>
      <c r="I216" s="160" t="s">
        <v>284</v>
      </c>
    </row>
    <row r="217" spans="1:9" x14ac:dyDescent="0.25">
      <c r="A217" s="134" t="s">
        <v>702</v>
      </c>
      <c r="B217" s="134" t="s">
        <v>269</v>
      </c>
      <c r="C217" s="134">
        <v>2024</v>
      </c>
      <c r="D217" s="134" t="s">
        <v>311</v>
      </c>
      <c r="E217" s="134" t="s">
        <v>328</v>
      </c>
      <c r="F217" s="160">
        <v>40</v>
      </c>
      <c r="G217" s="101" t="s">
        <v>141</v>
      </c>
      <c r="H217" s="101" t="s">
        <v>515</v>
      </c>
      <c r="I217" s="160" t="s">
        <v>284</v>
      </c>
    </row>
    <row r="218" spans="1:9" x14ac:dyDescent="0.25">
      <c r="A218" s="134" t="s">
        <v>702</v>
      </c>
      <c r="B218" s="134" t="s">
        <v>269</v>
      </c>
      <c r="C218" s="134">
        <v>2024</v>
      </c>
      <c r="D218" s="134" t="s">
        <v>311</v>
      </c>
      <c r="E218" s="134" t="s">
        <v>328</v>
      </c>
      <c r="F218" s="160">
        <v>40</v>
      </c>
      <c r="G218" s="101" t="s">
        <v>141</v>
      </c>
      <c r="H218" s="101" t="s">
        <v>516</v>
      </c>
      <c r="I218" s="160" t="s">
        <v>284</v>
      </c>
    </row>
    <row r="219" spans="1:9" x14ac:dyDescent="0.25">
      <c r="A219" s="134" t="s">
        <v>702</v>
      </c>
      <c r="B219" s="134" t="s">
        <v>269</v>
      </c>
      <c r="C219" s="134">
        <v>2024</v>
      </c>
      <c r="D219" s="134" t="s">
        <v>311</v>
      </c>
      <c r="E219" s="134" t="s">
        <v>328</v>
      </c>
      <c r="F219" s="160">
        <v>40</v>
      </c>
      <c r="G219" s="101" t="s">
        <v>141</v>
      </c>
      <c r="H219" s="101" t="s">
        <v>517</v>
      </c>
      <c r="I219" s="160" t="s">
        <v>284</v>
      </c>
    </row>
    <row r="220" spans="1:9" x14ac:dyDescent="0.25">
      <c r="A220" s="134" t="s">
        <v>702</v>
      </c>
      <c r="B220" s="134" t="s">
        <v>269</v>
      </c>
      <c r="C220" s="134">
        <v>2024</v>
      </c>
      <c r="D220" s="134" t="s">
        <v>311</v>
      </c>
      <c r="E220" s="134" t="s">
        <v>328</v>
      </c>
      <c r="F220" s="160">
        <v>40</v>
      </c>
      <c r="G220" s="101" t="s">
        <v>141</v>
      </c>
      <c r="H220" s="101" t="s">
        <v>518</v>
      </c>
      <c r="I220" s="160" t="s">
        <v>284</v>
      </c>
    </row>
    <row r="221" spans="1:9" x14ac:dyDescent="0.25">
      <c r="A221" s="134" t="s">
        <v>702</v>
      </c>
      <c r="B221" s="134" t="s">
        <v>269</v>
      </c>
      <c r="C221" s="134">
        <v>2024</v>
      </c>
      <c r="D221" s="134" t="s">
        <v>311</v>
      </c>
      <c r="E221" s="134" t="s">
        <v>328</v>
      </c>
      <c r="F221" s="160">
        <v>40</v>
      </c>
      <c r="G221" s="101" t="s">
        <v>141</v>
      </c>
      <c r="H221" s="101" t="s">
        <v>519</v>
      </c>
      <c r="I221" s="160" t="s">
        <v>284</v>
      </c>
    </row>
    <row r="222" spans="1:9" x14ac:dyDescent="0.25">
      <c r="A222" s="134" t="s">
        <v>702</v>
      </c>
      <c r="B222" s="134" t="s">
        <v>269</v>
      </c>
      <c r="C222" s="134">
        <v>2024</v>
      </c>
      <c r="D222" s="134" t="s">
        <v>311</v>
      </c>
      <c r="E222" s="134" t="s">
        <v>328</v>
      </c>
      <c r="F222" s="160">
        <v>40</v>
      </c>
      <c r="G222" s="101" t="s">
        <v>141</v>
      </c>
      <c r="H222" s="101" t="s">
        <v>520</v>
      </c>
      <c r="I222" s="160" t="s">
        <v>284</v>
      </c>
    </row>
    <row r="223" spans="1:9" x14ac:dyDescent="0.25">
      <c r="A223" s="134" t="s">
        <v>702</v>
      </c>
      <c r="B223" s="134" t="s">
        <v>269</v>
      </c>
      <c r="C223" s="134">
        <v>2024</v>
      </c>
      <c r="D223" s="134" t="s">
        <v>311</v>
      </c>
      <c r="E223" s="134" t="s">
        <v>328</v>
      </c>
      <c r="F223" s="160">
        <v>40</v>
      </c>
      <c r="G223" s="101" t="s">
        <v>141</v>
      </c>
      <c r="H223" s="101" t="s">
        <v>521</v>
      </c>
      <c r="I223" s="160" t="s">
        <v>284</v>
      </c>
    </row>
    <row r="224" spans="1:9" x14ac:dyDescent="0.25">
      <c r="A224" s="134" t="s">
        <v>702</v>
      </c>
      <c r="B224" s="134" t="s">
        <v>269</v>
      </c>
      <c r="C224" s="134">
        <v>2024</v>
      </c>
      <c r="D224" s="134" t="s">
        <v>311</v>
      </c>
      <c r="E224" s="134" t="s">
        <v>328</v>
      </c>
      <c r="F224" s="160">
        <v>40</v>
      </c>
      <c r="G224" s="101" t="s">
        <v>141</v>
      </c>
      <c r="H224" s="101" t="s">
        <v>1070</v>
      </c>
      <c r="I224" s="160" t="s">
        <v>284</v>
      </c>
    </row>
    <row r="225" spans="1:9" x14ac:dyDescent="0.25">
      <c r="A225" s="134" t="s">
        <v>702</v>
      </c>
      <c r="B225" s="134" t="s">
        <v>269</v>
      </c>
      <c r="C225" s="134">
        <v>2024</v>
      </c>
      <c r="D225" s="134" t="s">
        <v>311</v>
      </c>
      <c r="E225" s="134" t="s">
        <v>328</v>
      </c>
      <c r="F225" s="160">
        <v>40</v>
      </c>
      <c r="G225" s="101" t="s">
        <v>141</v>
      </c>
      <c r="H225" s="101" t="s">
        <v>523</v>
      </c>
      <c r="I225" s="160" t="s">
        <v>284</v>
      </c>
    </row>
    <row r="226" spans="1:9" x14ac:dyDescent="0.25">
      <c r="A226" s="134" t="s">
        <v>702</v>
      </c>
      <c r="B226" s="134" t="s">
        <v>269</v>
      </c>
      <c r="C226" s="134">
        <v>2024</v>
      </c>
      <c r="D226" s="134" t="s">
        <v>311</v>
      </c>
      <c r="E226" s="134" t="s">
        <v>328</v>
      </c>
      <c r="F226" s="160">
        <v>40</v>
      </c>
      <c r="G226" s="101" t="s">
        <v>141</v>
      </c>
      <c r="H226" s="101" t="s">
        <v>524</v>
      </c>
      <c r="I226" s="160" t="s">
        <v>284</v>
      </c>
    </row>
    <row r="227" spans="1:9" x14ac:dyDescent="0.25">
      <c r="A227" s="134" t="s">
        <v>702</v>
      </c>
      <c r="B227" s="134" t="s">
        <v>269</v>
      </c>
      <c r="C227" s="134">
        <v>2024</v>
      </c>
      <c r="D227" s="134" t="s">
        <v>311</v>
      </c>
      <c r="E227" s="134" t="s">
        <v>328</v>
      </c>
      <c r="F227" s="160">
        <v>40</v>
      </c>
      <c r="G227" s="101" t="s">
        <v>141</v>
      </c>
      <c r="H227" s="101" t="s">
        <v>525</v>
      </c>
      <c r="I227" s="160" t="s">
        <v>284</v>
      </c>
    </row>
    <row r="228" spans="1:9" x14ac:dyDescent="0.25">
      <c r="A228" s="134" t="s">
        <v>702</v>
      </c>
      <c r="B228" s="134" t="s">
        <v>269</v>
      </c>
      <c r="C228" s="134">
        <v>2024</v>
      </c>
      <c r="D228" s="134" t="s">
        <v>311</v>
      </c>
      <c r="E228" s="134" t="s">
        <v>328</v>
      </c>
      <c r="F228" s="160">
        <v>40</v>
      </c>
      <c r="G228" s="101" t="s">
        <v>141</v>
      </c>
      <c r="H228" s="101" t="s">
        <v>526</v>
      </c>
      <c r="I228" s="160" t="s">
        <v>284</v>
      </c>
    </row>
    <row r="229" spans="1:9" x14ac:dyDescent="0.25">
      <c r="A229" s="134" t="s">
        <v>702</v>
      </c>
      <c r="B229" s="134" t="s">
        <v>269</v>
      </c>
      <c r="C229" s="134">
        <v>2024</v>
      </c>
      <c r="D229" s="134" t="s">
        <v>311</v>
      </c>
      <c r="E229" s="134" t="s">
        <v>328</v>
      </c>
      <c r="F229" s="160">
        <v>40</v>
      </c>
      <c r="G229" s="101" t="s">
        <v>141</v>
      </c>
      <c r="H229" s="101" t="s">
        <v>527</v>
      </c>
      <c r="I229" s="160" t="s">
        <v>284</v>
      </c>
    </row>
    <row r="230" spans="1:9" x14ac:dyDescent="0.25">
      <c r="A230" s="134" t="s">
        <v>702</v>
      </c>
      <c r="B230" s="134" t="s">
        <v>269</v>
      </c>
      <c r="C230" s="134">
        <v>2024</v>
      </c>
      <c r="D230" s="134" t="s">
        <v>311</v>
      </c>
      <c r="E230" s="134" t="s">
        <v>328</v>
      </c>
      <c r="F230" s="160">
        <v>40</v>
      </c>
      <c r="G230" s="101" t="s">
        <v>141</v>
      </c>
      <c r="H230" s="101" t="s">
        <v>528</v>
      </c>
      <c r="I230" s="160" t="s">
        <v>284</v>
      </c>
    </row>
    <row r="231" spans="1:9" x14ac:dyDescent="0.25">
      <c r="A231" s="134" t="s">
        <v>702</v>
      </c>
      <c r="B231" s="134" t="s">
        <v>269</v>
      </c>
      <c r="C231" s="134">
        <v>2024</v>
      </c>
      <c r="D231" s="134" t="s">
        <v>311</v>
      </c>
      <c r="E231" s="134" t="s">
        <v>328</v>
      </c>
      <c r="F231" s="160">
        <v>40</v>
      </c>
      <c r="G231" s="101" t="s">
        <v>141</v>
      </c>
      <c r="H231" s="101" t="s">
        <v>529</v>
      </c>
      <c r="I231" s="160" t="s">
        <v>284</v>
      </c>
    </row>
    <row r="232" spans="1:9" x14ac:dyDescent="0.25">
      <c r="A232" s="134" t="s">
        <v>702</v>
      </c>
      <c r="B232" s="134" t="s">
        <v>269</v>
      </c>
      <c r="C232" s="134">
        <v>2024</v>
      </c>
      <c r="D232" s="134" t="s">
        <v>311</v>
      </c>
      <c r="E232" s="134" t="s">
        <v>328</v>
      </c>
      <c r="F232" s="160">
        <v>40</v>
      </c>
      <c r="G232" s="101" t="s">
        <v>141</v>
      </c>
      <c r="H232" s="101" t="s">
        <v>790</v>
      </c>
      <c r="I232" s="160" t="s">
        <v>284</v>
      </c>
    </row>
    <row r="233" spans="1:9" x14ac:dyDescent="0.25">
      <c r="A233" s="134" t="s">
        <v>702</v>
      </c>
      <c r="B233" s="134" t="s">
        <v>269</v>
      </c>
      <c r="C233" s="134">
        <v>2024</v>
      </c>
      <c r="D233" s="134" t="s">
        <v>311</v>
      </c>
      <c r="E233" s="134" t="s">
        <v>328</v>
      </c>
      <c r="F233" s="136">
        <v>50</v>
      </c>
      <c r="G233" s="134" t="s">
        <v>795</v>
      </c>
      <c r="H233" s="134" t="s">
        <v>328</v>
      </c>
      <c r="I233" s="160">
        <v>92</v>
      </c>
    </row>
    <row r="234" spans="1:9" x14ac:dyDescent="0.25">
      <c r="A234" s="134" t="s">
        <v>702</v>
      </c>
      <c r="B234" s="134" t="s">
        <v>269</v>
      </c>
      <c r="C234" s="134">
        <v>2024</v>
      </c>
      <c r="D234" s="134" t="s">
        <v>311</v>
      </c>
      <c r="E234" s="134" t="s">
        <v>328</v>
      </c>
      <c r="F234" s="136">
        <v>50</v>
      </c>
      <c r="G234" s="134" t="s">
        <v>795</v>
      </c>
      <c r="H234" s="134" t="s">
        <v>511</v>
      </c>
      <c r="I234" s="160">
        <v>1</v>
      </c>
    </row>
    <row r="235" spans="1:9" x14ac:dyDescent="0.25">
      <c r="A235" s="134" t="s">
        <v>702</v>
      </c>
      <c r="B235" s="134" t="s">
        <v>269</v>
      </c>
      <c r="C235" s="134">
        <v>2024</v>
      </c>
      <c r="D235" s="134" t="s">
        <v>311</v>
      </c>
      <c r="E235" s="134" t="s">
        <v>328</v>
      </c>
      <c r="F235" s="136">
        <v>50</v>
      </c>
      <c r="G235" s="134" t="s">
        <v>795</v>
      </c>
      <c r="H235" s="134" t="s">
        <v>512</v>
      </c>
      <c r="I235" s="160" t="s">
        <v>284</v>
      </c>
    </row>
    <row r="236" spans="1:9" x14ac:dyDescent="0.25">
      <c r="A236" s="134" t="s">
        <v>702</v>
      </c>
      <c r="B236" s="134" t="s">
        <v>269</v>
      </c>
      <c r="C236" s="134">
        <v>2024</v>
      </c>
      <c r="D236" s="134" t="s">
        <v>311</v>
      </c>
      <c r="E236" s="134" t="s">
        <v>328</v>
      </c>
      <c r="F236" s="136">
        <v>50</v>
      </c>
      <c r="G236" s="134" t="s">
        <v>795</v>
      </c>
      <c r="H236" s="101" t="s">
        <v>513</v>
      </c>
      <c r="I236" s="160" t="s">
        <v>284</v>
      </c>
    </row>
    <row r="237" spans="1:9" x14ac:dyDescent="0.25">
      <c r="A237" s="134" t="s">
        <v>702</v>
      </c>
      <c r="B237" s="134" t="s">
        <v>269</v>
      </c>
      <c r="C237" s="134">
        <v>2024</v>
      </c>
      <c r="D237" s="134" t="s">
        <v>311</v>
      </c>
      <c r="E237" s="134" t="s">
        <v>328</v>
      </c>
      <c r="F237" s="136">
        <v>50</v>
      </c>
      <c r="G237" s="134" t="s">
        <v>795</v>
      </c>
      <c r="H237" s="101" t="s">
        <v>514</v>
      </c>
      <c r="I237" s="160">
        <v>1</v>
      </c>
    </row>
    <row r="238" spans="1:9" x14ac:dyDescent="0.25">
      <c r="A238" s="134" t="s">
        <v>702</v>
      </c>
      <c r="B238" s="134" t="s">
        <v>269</v>
      </c>
      <c r="C238" s="134">
        <v>2024</v>
      </c>
      <c r="D238" s="134" t="s">
        <v>311</v>
      </c>
      <c r="E238" s="134" t="s">
        <v>328</v>
      </c>
      <c r="F238" s="136">
        <v>50</v>
      </c>
      <c r="G238" s="134" t="s">
        <v>795</v>
      </c>
      <c r="H238" s="101" t="s">
        <v>515</v>
      </c>
      <c r="I238" s="160">
        <v>3</v>
      </c>
    </row>
    <row r="239" spans="1:9" x14ac:dyDescent="0.25">
      <c r="A239" s="134" t="s">
        <v>702</v>
      </c>
      <c r="B239" s="134" t="s">
        <v>269</v>
      </c>
      <c r="C239" s="134">
        <v>2024</v>
      </c>
      <c r="D239" s="134" t="s">
        <v>311</v>
      </c>
      <c r="E239" s="134" t="s">
        <v>328</v>
      </c>
      <c r="F239" s="136">
        <v>50</v>
      </c>
      <c r="G239" s="134" t="s">
        <v>795</v>
      </c>
      <c r="H239" s="101" t="s">
        <v>516</v>
      </c>
      <c r="I239" s="160">
        <v>13</v>
      </c>
    </row>
    <row r="240" spans="1:9" x14ac:dyDescent="0.25">
      <c r="A240" s="134" t="s">
        <v>702</v>
      </c>
      <c r="B240" s="134" t="s">
        <v>269</v>
      </c>
      <c r="C240" s="134">
        <v>2024</v>
      </c>
      <c r="D240" s="134" t="s">
        <v>311</v>
      </c>
      <c r="E240" s="134" t="s">
        <v>328</v>
      </c>
      <c r="F240" s="136">
        <v>50</v>
      </c>
      <c r="G240" s="134" t="s">
        <v>795</v>
      </c>
      <c r="H240" s="101" t="s">
        <v>517</v>
      </c>
      <c r="I240" s="160">
        <v>9</v>
      </c>
    </row>
    <row r="241" spans="1:9" x14ac:dyDescent="0.25">
      <c r="A241" s="134" t="s">
        <v>702</v>
      </c>
      <c r="B241" s="134" t="s">
        <v>269</v>
      </c>
      <c r="C241" s="134">
        <v>2024</v>
      </c>
      <c r="D241" s="134" t="s">
        <v>311</v>
      </c>
      <c r="E241" s="134" t="s">
        <v>328</v>
      </c>
      <c r="F241" s="136">
        <v>50</v>
      </c>
      <c r="G241" s="134" t="s">
        <v>795</v>
      </c>
      <c r="H241" s="101" t="s">
        <v>518</v>
      </c>
      <c r="I241" s="160">
        <v>4</v>
      </c>
    </row>
    <row r="242" spans="1:9" x14ac:dyDescent="0.25">
      <c r="A242" s="134" t="s">
        <v>702</v>
      </c>
      <c r="B242" s="134" t="s">
        <v>269</v>
      </c>
      <c r="C242" s="134">
        <v>2024</v>
      </c>
      <c r="D242" s="134" t="s">
        <v>311</v>
      </c>
      <c r="E242" s="134" t="s">
        <v>328</v>
      </c>
      <c r="F242" s="136">
        <v>50</v>
      </c>
      <c r="G242" s="134" t="s">
        <v>795</v>
      </c>
      <c r="H242" s="101" t="s">
        <v>519</v>
      </c>
      <c r="I242" s="160">
        <v>6</v>
      </c>
    </row>
    <row r="243" spans="1:9" x14ac:dyDescent="0.25">
      <c r="A243" s="134" t="s">
        <v>702</v>
      </c>
      <c r="B243" s="134" t="s">
        <v>269</v>
      </c>
      <c r="C243" s="134">
        <v>2024</v>
      </c>
      <c r="D243" s="134" t="s">
        <v>311</v>
      </c>
      <c r="E243" s="134" t="s">
        <v>328</v>
      </c>
      <c r="F243" s="136">
        <v>50</v>
      </c>
      <c r="G243" s="134" t="s">
        <v>795</v>
      </c>
      <c r="H243" s="101" t="s">
        <v>520</v>
      </c>
      <c r="I243" s="160">
        <v>8</v>
      </c>
    </row>
    <row r="244" spans="1:9" x14ac:dyDescent="0.25">
      <c r="A244" s="134" t="s">
        <v>702</v>
      </c>
      <c r="B244" s="134" t="s">
        <v>269</v>
      </c>
      <c r="C244" s="134">
        <v>2024</v>
      </c>
      <c r="D244" s="134" t="s">
        <v>311</v>
      </c>
      <c r="E244" s="134" t="s">
        <v>328</v>
      </c>
      <c r="F244" s="136">
        <v>50</v>
      </c>
      <c r="G244" s="134" t="s">
        <v>795</v>
      </c>
      <c r="H244" s="101" t="s">
        <v>521</v>
      </c>
      <c r="I244" s="160">
        <v>16</v>
      </c>
    </row>
    <row r="245" spans="1:9" x14ac:dyDescent="0.25">
      <c r="A245" s="134" t="s">
        <v>702</v>
      </c>
      <c r="B245" s="134" t="s">
        <v>269</v>
      </c>
      <c r="C245" s="134">
        <v>2024</v>
      </c>
      <c r="D245" s="134" t="s">
        <v>311</v>
      </c>
      <c r="E245" s="134" t="s">
        <v>328</v>
      </c>
      <c r="F245" s="136">
        <v>50</v>
      </c>
      <c r="G245" s="134" t="s">
        <v>795</v>
      </c>
      <c r="H245" s="101" t="s">
        <v>1070</v>
      </c>
      <c r="I245" s="160">
        <v>13</v>
      </c>
    </row>
    <row r="246" spans="1:9" x14ac:dyDescent="0.25">
      <c r="A246" s="134" t="s">
        <v>702</v>
      </c>
      <c r="B246" s="134" t="s">
        <v>269</v>
      </c>
      <c r="C246" s="134">
        <v>2024</v>
      </c>
      <c r="D246" s="134" t="s">
        <v>311</v>
      </c>
      <c r="E246" s="134" t="s">
        <v>328</v>
      </c>
      <c r="F246" s="136">
        <v>50</v>
      </c>
      <c r="G246" s="134" t="s">
        <v>795</v>
      </c>
      <c r="H246" s="101" t="s">
        <v>523</v>
      </c>
      <c r="I246" s="160">
        <v>11</v>
      </c>
    </row>
    <row r="247" spans="1:9" x14ac:dyDescent="0.25">
      <c r="A247" s="134" t="s">
        <v>702</v>
      </c>
      <c r="B247" s="134" t="s">
        <v>269</v>
      </c>
      <c r="C247" s="134">
        <v>2024</v>
      </c>
      <c r="D247" s="134" t="s">
        <v>311</v>
      </c>
      <c r="E247" s="134" t="s">
        <v>328</v>
      </c>
      <c r="F247" s="136">
        <v>50</v>
      </c>
      <c r="G247" s="134" t="s">
        <v>795</v>
      </c>
      <c r="H247" s="101" t="s">
        <v>524</v>
      </c>
      <c r="I247" s="160">
        <v>4</v>
      </c>
    </row>
    <row r="248" spans="1:9" x14ac:dyDescent="0.25">
      <c r="A248" s="134" t="s">
        <v>702</v>
      </c>
      <c r="B248" s="134" t="s">
        <v>269</v>
      </c>
      <c r="C248" s="134">
        <v>2024</v>
      </c>
      <c r="D248" s="134" t="s">
        <v>311</v>
      </c>
      <c r="E248" s="134" t="s">
        <v>328</v>
      </c>
      <c r="F248" s="136">
        <v>50</v>
      </c>
      <c r="G248" s="134" t="s">
        <v>795</v>
      </c>
      <c r="H248" s="101" t="s">
        <v>525</v>
      </c>
      <c r="I248" s="160">
        <v>3</v>
      </c>
    </row>
    <row r="249" spans="1:9" x14ac:dyDescent="0.25">
      <c r="A249" s="134" t="s">
        <v>702</v>
      </c>
      <c r="B249" s="134" t="s">
        <v>269</v>
      </c>
      <c r="C249" s="134">
        <v>2024</v>
      </c>
      <c r="D249" s="134" t="s">
        <v>311</v>
      </c>
      <c r="E249" s="134" t="s">
        <v>328</v>
      </c>
      <c r="F249" s="136">
        <v>50</v>
      </c>
      <c r="G249" s="134" t="s">
        <v>795</v>
      </c>
      <c r="H249" s="101" t="s">
        <v>526</v>
      </c>
      <c r="I249" s="160" t="s">
        <v>284</v>
      </c>
    </row>
    <row r="250" spans="1:9" x14ac:dyDescent="0.25">
      <c r="A250" s="134" t="s">
        <v>702</v>
      </c>
      <c r="B250" s="134" t="s">
        <v>269</v>
      </c>
      <c r="C250" s="134">
        <v>2024</v>
      </c>
      <c r="D250" s="134" t="s">
        <v>311</v>
      </c>
      <c r="E250" s="134" t="s">
        <v>328</v>
      </c>
      <c r="F250" s="136">
        <v>50</v>
      </c>
      <c r="G250" s="134" t="s">
        <v>795</v>
      </c>
      <c r="H250" s="101" t="s">
        <v>527</v>
      </c>
      <c r="I250" s="160" t="s">
        <v>284</v>
      </c>
    </row>
    <row r="251" spans="1:9" x14ac:dyDescent="0.25">
      <c r="A251" s="134" t="s">
        <v>702</v>
      </c>
      <c r="B251" s="134" t="s">
        <v>269</v>
      </c>
      <c r="C251" s="134">
        <v>2024</v>
      </c>
      <c r="D251" s="134" t="s">
        <v>311</v>
      </c>
      <c r="E251" s="134" t="s">
        <v>328</v>
      </c>
      <c r="F251" s="136">
        <v>50</v>
      </c>
      <c r="G251" s="134" t="s">
        <v>795</v>
      </c>
      <c r="H251" s="101" t="s">
        <v>528</v>
      </c>
      <c r="I251" s="160" t="s">
        <v>284</v>
      </c>
    </row>
    <row r="252" spans="1:9" x14ac:dyDescent="0.25">
      <c r="A252" s="134" t="s">
        <v>702</v>
      </c>
      <c r="B252" s="134" t="s">
        <v>269</v>
      </c>
      <c r="C252" s="134">
        <v>2024</v>
      </c>
      <c r="D252" s="134" t="s">
        <v>311</v>
      </c>
      <c r="E252" s="134" t="s">
        <v>328</v>
      </c>
      <c r="F252" s="136">
        <v>50</v>
      </c>
      <c r="G252" s="134" t="s">
        <v>795</v>
      </c>
      <c r="H252" s="101" t="s">
        <v>529</v>
      </c>
      <c r="I252" s="160" t="s">
        <v>284</v>
      </c>
    </row>
    <row r="253" spans="1:9" x14ac:dyDescent="0.25">
      <c r="A253" s="134" t="s">
        <v>702</v>
      </c>
      <c r="B253" s="134" t="s">
        <v>269</v>
      </c>
      <c r="C253" s="134">
        <v>2024</v>
      </c>
      <c r="D253" s="134" t="s">
        <v>311</v>
      </c>
      <c r="E253" s="134" t="s">
        <v>328</v>
      </c>
      <c r="F253" s="136">
        <v>50</v>
      </c>
      <c r="G253" s="134" t="s">
        <v>795</v>
      </c>
      <c r="H253" s="101" t="s">
        <v>790</v>
      </c>
      <c r="I253" s="160">
        <v>15526</v>
      </c>
    </row>
    <row r="254" spans="1:9" x14ac:dyDescent="0.25">
      <c r="A254" s="134" t="s">
        <v>702</v>
      </c>
      <c r="B254" s="134" t="s">
        <v>269</v>
      </c>
      <c r="C254" s="134">
        <v>2024</v>
      </c>
      <c r="D254" s="134" t="s">
        <v>311</v>
      </c>
      <c r="E254" s="134" t="s">
        <v>329</v>
      </c>
      <c r="F254" s="136" t="s">
        <v>284</v>
      </c>
      <c r="G254" s="134" t="s">
        <v>793</v>
      </c>
      <c r="H254" s="134" t="s">
        <v>328</v>
      </c>
      <c r="I254" s="160">
        <v>25740</v>
      </c>
    </row>
    <row r="255" spans="1:9" x14ac:dyDescent="0.25">
      <c r="A255" s="134" t="s">
        <v>702</v>
      </c>
      <c r="B255" s="134" t="s">
        <v>269</v>
      </c>
      <c r="C255" s="134">
        <v>2024</v>
      </c>
      <c r="D255" s="134" t="s">
        <v>311</v>
      </c>
      <c r="E255" s="134" t="s">
        <v>329</v>
      </c>
      <c r="F255" s="136" t="s">
        <v>284</v>
      </c>
      <c r="G255" s="134" t="s">
        <v>793</v>
      </c>
      <c r="H255" s="134" t="s">
        <v>511</v>
      </c>
      <c r="I255" s="160">
        <v>346</v>
      </c>
    </row>
    <row r="256" spans="1:9" x14ac:dyDescent="0.25">
      <c r="A256" s="134" t="s">
        <v>702</v>
      </c>
      <c r="B256" s="134" t="s">
        <v>269</v>
      </c>
      <c r="C256" s="134">
        <v>2024</v>
      </c>
      <c r="D256" s="134" t="s">
        <v>311</v>
      </c>
      <c r="E256" s="134" t="s">
        <v>329</v>
      </c>
      <c r="F256" s="136" t="s">
        <v>284</v>
      </c>
      <c r="G256" s="134" t="s">
        <v>793</v>
      </c>
      <c r="H256" s="134" t="s">
        <v>512</v>
      </c>
      <c r="I256" s="160">
        <v>1972</v>
      </c>
    </row>
    <row r="257" spans="1:9" x14ac:dyDescent="0.25">
      <c r="A257" s="134" t="s">
        <v>702</v>
      </c>
      <c r="B257" s="134" t="s">
        <v>269</v>
      </c>
      <c r="C257" s="134">
        <v>2024</v>
      </c>
      <c r="D257" s="134" t="s">
        <v>311</v>
      </c>
      <c r="E257" s="134" t="s">
        <v>329</v>
      </c>
      <c r="F257" s="136" t="s">
        <v>284</v>
      </c>
      <c r="G257" s="134" t="s">
        <v>793</v>
      </c>
      <c r="H257" s="101" t="s">
        <v>513</v>
      </c>
      <c r="I257" s="160">
        <v>332</v>
      </c>
    </row>
    <row r="258" spans="1:9" x14ac:dyDescent="0.25">
      <c r="A258" s="134" t="s">
        <v>702</v>
      </c>
      <c r="B258" s="134" t="s">
        <v>269</v>
      </c>
      <c r="C258" s="134">
        <v>2024</v>
      </c>
      <c r="D258" s="134" t="s">
        <v>311</v>
      </c>
      <c r="E258" s="134" t="s">
        <v>329</v>
      </c>
      <c r="F258" s="136" t="s">
        <v>284</v>
      </c>
      <c r="G258" s="134" t="s">
        <v>793</v>
      </c>
      <c r="H258" s="101" t="s">
        <v>514</v>
      </c>
      <c r="I258" s="160">
        <v>2982</v>
      </c>
    </row>
    <row r="259" spans="1:9" x14ac:dyDescent="0.25">
      <c r="A259" s="134" t="s">
        <v>702</v>
      </c>
      <c r="B259" s="134" t="s">
        <v>269</v>
      </c>
      <c r="C259" s="134">
        <v>2024</v>
      </c>
      <c r="D259" s="134" t="s">
        <v>311</v>
      </c>
      <c r="E259" s="134" t="s">
        <v>329</v>
      </c>
      <c r="F259" s="136" t="s">
        <v>284</v>
      </c>
      <c r="G259" s="134" t="s">
        <v>793</v>
      </c>
      <c r="H259" s="101" t="s">
        <v>515</v>
      </c>
      <c r="I259" s="160">
        <v>1401</v>
      </c>
    </row>
    <row r="260" spans="1:9" x14ac:dyDescent="0.25">
      <c r="A260" s="134" t="s">
        <v>702</v>
      </c>
      <c r="B260" s="134" t="s">
        <v>269</v>
      </c>
      <c r="C260" s="134">
        <v>2024</v>
      </c>
      <c r="D260" s="134" t="s">
        <v>311</v>
      </c>
      <c r="E260" s="134" t="s">
        <v>329</v>
      </c>
      <c r="F260" s="136" t="s">
        <v>284</v>
      </c>
      <c r="G260" s="134" t="s">
        <v>793</v>
      </c>
      <c r="H260" s="101" t="s">
        <v>516</v>
      </c>
      <c r="I260" s="160">
        <v>7165</v>
      </c>
    </row>
    <row r="261" spans="1:9" x14ac:dyDescent="0.25">
      <c r="A261" s="134" t="s">
        <v>702</v>
      </c>
      <c r="B261" s="134" t="s">
        <v>269</v>
      </c>
      <c r="C261" s="134">
        <v>2024</v>
      </c>
      <c r="D261" s="134" t="s">
        <v>311</v>
      </c>
      <c r="E261" s="134" t="s">
        <v>329</v>
      </c>
      <c r="F261" s="136" t="s">
        <v>284</v>
      </c>
      <c r="G261" s="134" t="s">
        <v>793</v>
      </c>
      <c r="H261" s="101" t="s">
        <v>517</v>
      </c>
      <c r="I261" s="160">
        <v>1518</v>
      </c>
    </row>
    <row r="262" spans="1:9" x14ac:dyDescent="0.25">
      <c r="A262" s="134" t="s">
        <v>702</v>
      </c>
      <c r="B262" s="134" t="s">
        <v>269</v>
      </c>
      <c r="C262" s="134">
        <v>2024</v>
      </c>
      <c r="D262" s="134" t="s">
        <v>311</v>
      </c>
      <c r="E262" s="134" t="s">
        <v>329</v>
      </c>
      <c r="F262" s="136" t="s">
        <v>284</v>
      </c>
      <c r="G262" s="134" t="s">
        <v>793</v>
      </c>
      <c r="H262" s="101" t="s">
        <v>518</v>
      </c>
      <c r="I262" s="160">
        <v>715</v>
      </c>
    </row>
    <row r="263" spans="1:9" x14ac:dyDescent="0.25">
      <c r="A263" s="134" t="s">
        <v>702</v>
      </c>
      <c r="B263" s="134" t="s">
        <v>269</v>
      </c>
      <c r="C263" s="134">
        <v>2024</v>
      </c>
      <c r="D263" s="134" t="s">
        <v>311</v>
      </c>
      <c r="E263" s="134" t="s">
        <v>329</v>
      </c>
      <c r="F263" s="136" t="s">
        <v>284</v>
      </c>
      <c r="G263" s="134" t="s">
        <v>793</v>
      </c>
      <c r="H263" s="101" t="s">
        <v>519</v>
      </c>
      <c r="I263" s="160">
        <v>1218</v>
      </c>
    </row>
    <row r="264" spans="1:9" x14ac:dyDescent="0.25">
      <c r="A264" s="134" t="s">
        <v>702</v>
      </c>
      <c r="B264" s="134" t="s">
        <v>269</v>
      </c>
      <c r="C264" s="134">
        <v>2024</v>
      </c>
      <c r="D264" s="134" t="s">
        <v>311</v>
      </c>
      <c r="E264" s="134" t="s">
        <v>329</v>
      </c>
      <c r="F264" s="136" t="s">
        <v>284</v>
      </c>
      <c r="G264" s="134" t="s">
        <v>793</v>
      </c>
      <c r="H264" s="101" t="s">
        <v>520</v>
      </c>
      <c r="I264" s="160">
        <v>1188</v>
      </c>
    </row>
    <row r="265" spans="1:9" x14ac:dyDescent="0.25">
      <c r="A265" s="134" t="s">
        <v>702</v>
      </c>
      <c r="B265" s="134" t="s">
        <v>269</v>
      </c>
      <c r="C265" s="134">
        <v>2024</v>
      </c>
      <c r="D265" s="134" t="s">
        <v>311</v>
      </c>
      <c r="E265" s="134" t="s">
        <v>329</v>
      </c>
      <c r="F265" s="136" t="s">
        <v>284</v>
      </c>
      <c r="G265" s="134" t="s">
        <v>793</v>
      </c>
      <c r="H265" s="101" t="s">
        <v>521</v>
      </c>
      <c r="I265" s="160">
        <v>1250</v>
      </c>
    </row>
    <row r="266" spans="1:9" x14ac:dyDescent="0.25">
      <c r="A266" s="134" t="s">
        <v>702</v>
      </c>
      <c r="B266" s="134" t="s">
        <v>269</v>
      </c>
      <c r="C266" s="134">
        <v>2024</v>
      </c>
      <c r="D266" s="134" t="s">
        <v>311</v>
      </c>
      <c r="E266" s="134" t="s">
        <v>329</v>
      </c>
      <c r="F266" s="136" t="s">
        <v>284</v>
      </c>
      <c r="G266" s="134" t="s">
        <v>793</v>
      </c>
      <c r="H266" s="101" t="s">
        <v>1070</v>
      </c>
      <c r="I266" s="160">
        <v>1804</v>
      </c>
    </row>
    <row r="267" spans="1:9" x14ac:dyDescent="0.25">
      <c r="A267" s="134" t="s">
        <v>702</v>
      </c>
      <c r="B267" s="134" t="s">
        <v>269</v>
      </c>
      <c r="C267" s="134">
        <v>2024</v>
      </c>
      <c r="D267" s="134" t="s">
        <v>311</v>
      </c>
      <c r="E267" s="134" t="s">
        <v>329</v>
      </c>
      <c r="F267" s="136" t="s">
        <v>284</v>
      </c>
      <c r="G267" s="134" t="s">
        <v>793</v>
      </c>
      <c r="H267" s="101" t="s">
        <v>523</v>
      </c>
      <c r="I267" s="160">
        <v>1257</v>
      </c>
    </row>
    <row r="268" spans="1:9" x14ac:dyDescent="0.25">
      <c r="A268" s="134" t="s">
        <v>702</v>
      </c>
      <c r="B268" s="134" t="s">
        <v>269</v>
      </c>
      <c r="C268" s="134">
        <v>2024</v>
      </c>
      <c r="D268" s="134" t="s">
        <v>311</v>
      </c>
      <c r="E268" s="134" t="s">
        <v>329</v>
      </c>
      <c r="F268" s="136" t="s">
        <v>284</v>
      </c>
      <c r="G268" s="134" t="s">
        <v>793</v>
      </c>
      <c r="H268" s="101" t="s">
        <v>524</v>
      </c>
      <c r="I268" s="160">
        <v>1329</v>
      </c>
    </row>
    <row r="269" spans="1:9" x14ac:dyDescent="0.25">
      <c r="A269" s="134" t="s">
        <v>702</v>
      </c>
      <c r="B269" s="134" t="s">
        <v>269</v>
      </c>
      <c r="C269" s="134">
        <v>2024</v>
      </c>
      <c r="D269" s="134" t="s">
        <v>311</v>
      </c>
      <c r="E269" s="134" t="s">
        <v>329</v>
      </c>
      <c r="F269" s="136" t="s">
        <v>284</v>
      </c>
      <c r="G269" s="134" t="s">
        <v>793</v>
      </c>
      <c r="H269" s="101" t="s">
        <v>525</v>
      </c>
      <c r="I269" s="160">
        <v>796</v>
      </c>
    </row>
    <row r="270" spans="1:9" x14ac:dyDescent="0.25">
      <c r="A270" s="134" t="s">
        <v>702</v>
      </c>
      <c r="B270" s="134" t="s">
        <v>269</v>
      </c>
      <c r="C270" s="134">
        <v>2024</v>
      </c>
      <c r="D270" s="134" t="s">
        <v>311</v>
      </c>
      <c r="E270" s="134" t="s">
        <v>329</v>
      </c>
      <c r="F270" s="136" t="s">
        <v>284</v>
      </c>
      <c r="G270" s="134" t="s">
        <v>793</v>
      </c>
      <c r="H270" s="101" t="s">
        <v>526</v>
      </c>
      <c r="I270" s="160">
        <v>423</v>
      </c>
    </row>
    <row r="271" spans="1:9" x14ac:dyDescent="0.25">
      <c r="A271" s="134" t="s">
        <v>702</v>
      </c>
      <c r="B271" s="134" t="s">
        <v>269</v>
      </c>
      <c r="C271" s="134">
        <v>2024</v>
      </c>
      <c r="D271" s="134" t="s">
        <v>311</v>
      </c>
      <c r="E271" s="134" t="s">
        <v>329</v>
      </c>
      <c r="F271" s="136" t="s">
        <v>284</v>
      </c>
      <c r="G271" s="134" t="s">
        <v>793</v>
      </c>
      <c r="H271" s="101" t="s">
        <v>527</v>
      </c>
      <c r="I271" s="160">
        <v>29</v>
      </c>
    </row>
    <row r="272" spans="1:9" x14ac:dyDescent="0.25">
      <c r="A272" s="134" t="s">
        <v>702</v>
      </c>
      <c r="B272" s="134" t="s">
        <v>269</v>
      </c>
      <c r="C272" s="134">
        <v>2024</v>
      </c>
      <c r="D272" s="134" t="s">
        <v>311</v>
      </c>
      <c r="E272" s="134" t="s">
        <v>329</v>
      </c>
      <c r="F272" s="136" t="s">
        <v>284</v>
      </c>
      <c r="G272" s="134" t="s">
        <v>793</v>
      </c>
      <c r="H272" s="101" t="s">
        <v>528</v>
      </c>
      <c r="I272" s="160">
        <v>15</v>
      </c>
    </row>
    <row r="273" spans="1:9" x14ac:dyDescent="0.25">
      <c r="A273" s="134" t="s">
        <v>702</v>
      </c>
      <c r="B273" s="134" t="s">
        <v>269</v>
      </c>
      <c r="C273" s="134">
        <v>2024</v>
      </c>
      <c r="D273" s="134" t="s">
        <v>311</v>
      </c>
      <c r="E273" s="134" t="s">
        <v>329</v>
      </c>
      <c r="F273" s="136" t="s">
        <v>284</v>
      </c>
      <c r="G273" s="134" t="s">
        <v>793</v>
      </c>
      <c r="H273" s="101" t="s">
        <v>529</v>
      </c>
      <c r="I273" s="160" t="s">
        <v>284</v>
      </c>
    </row>
    <row r="274" spans="1:9" x14ac:dyDescent="0.25">
      <c r="A274" s="134" t="s">
        <v>702</v>
      </c>
      <c r="B274" s="134" t="s">
        <v>269</v>
      </c>
      <c r="C274" s="134">
        <v>2024</v>
      </c>
      <c r="D274" s="134" t="s">
        <v>311</v>
      </c>
      <c r="E274" s="134" t="s">
        <v>329</v>
      </c>
      <c r="F274" s="136" t="s">
        <v>284</v>
      </c>
      <c r="G274" s="134" t="s">
        <v>793</v>
      </c>
      <c r="H274" s="101" t="s">
        <v>790</v>
      </c>
      <c r="I274" s="160">
        <v>12504</v>
      </c>
    </row>
    <row r="275" spans="1:9" x14ac:dyDescent="0.25">
      <c r="A275" s="134" t="s">
        <v>702</v>
      </c>
      <c r="B275" s="134" t="s">
        <v>269</v>
      </c>
      <c r="C275" s="134">
        <v>2024</v>
      </c>
      <c r="D275" s="134" t="s">
        <v>311</v>
      </c>
      <c r="E275" s="134" t="s">
        <v>329</v>
      </c>
      <c r="F275" s="136">
        <v>10</v>
      </c>
      <c r="G275" s="134" t="s">
        <v>715</v>
      </c>
      <c r="H275" s="134" t="s">
        <v>328</v>
      </c>
      <c r="I275" s="160">
        <v>20164</v>
      </c>
    </row>
    <row r="276" spans="1:9" x14ac:dyDescent="0.25">
      <c r="A276" s="134" t="s">
        <v>702</v>
      </c>
      <c r="B276" s="134" t="s">
        <v>269</v>
      </c>
      <c r="C276" s="134">
        <v>2024</v>
      </c>
      <c r="D276" s="134" t="s">
        <v>311</v>
      </c>
      <c r="E276" s="134" t="s">
        <v>329</v>
      </c>
      <c r="F276" s="136">
        <v>10</v>
      </c>
      <c r="G276" s="134" t="s">
        <v>715</v>
      </c>
      <c r="H276" s="134" t="s">
        <v>511</v>
      </c>
      <c r="I276" s="160">
        <v>279</v>
      </c>
    </row>
    <row r="277" spans="1:9" x14ac:dyDescent="0.25">
      <c r="A277" s="134" t="s">
        <v>702</v>
      </c>
      <c r="B277" s="134" t="s">
        <v>269</v>
      </c>
      <c r="C277" s="134">
        <v>2024</v>
      </c>
      <c r="D277" s="134" t="s">
        <v>311</v>
      </c>
      <c r="E277" s="134" t="s">
        <v>329</v>
      </c>
      <c r="F277" s="136">
        <v>10</v>
      </c>
      <c r="G277" s="134" t="s">
        <v>715</v>
      </c>
      <c r="H277" s="134" t="s">
        <v>512</v>
      </c>
      <c r="I277" s="160">
        <v>587</v>
      </c>
    </row>
    <row r="278" spans="1:9" x14ac:dyDescent="0.25">
      <c r="A278" s="134" t="s">
        <v>702</v>
      </c>
      <c r="B278" s="134" t="s">
        <v>269</v>
      </c>
      <c r="C278" s="134">
        <v>2024</v>
      </c>
      <c r="D278" s="134" t="s">
        <v>311</v>
      </c>
      <c r="E278" s="134" t="s">
        <v>329</v>
      </c>
      <c r="F278" s="136">
        <v>10</v>
      </c>
      <c r="G278" s="134" t="s">
        <v>715</v>
      </c>
      <c r="H278" s="101" t="s">
        <v>513</v>
      </c>
      <c r="I278" s="160">
        <v>100</v>
      </c>
    </row>
    <row r="279" spans="1:9" x14ac:dyDescent="0.25">
      <c r="A279" s="134" t="s">
        <v>702</v>
      </c>
      <c r="B279" s="134" t="s">
        <v>269</v>
      </c>
      <c r="C279" s="134">
        <v>2024</v>
      </c>
      <c r="D279" s="134" t="s">
        <v>311</v>
      </c>
      <c r="E279" s="134" t="s">
        <v>329</v>
      </c>
      <c r="F279" s="136">
        <v>10</v>
      </c>
      <c r="G279" s="134" t="s">
        <v>715</v>
      </c>
      <c r="H279" s="101" t="s">
        <v>514</v>
      </c>
      <c r="I279" s="160">
        <v>868</v>
      </c>
    </row>
    <row r="280" spans="1:9" x14ac:dyDescent="0.25">
      <c r="A280" s="134" t="s">
        <v>702</v>
      </c>
      <c r="B280" s="134" t="s">
        <v>269</v>
      </c>
      <c r="C280" s="134">
        <v>2024</v>
      </c>
      <c r="D280" s="134" t="s">
        <v>311</v>
      </c>
      <c r="E280" s="134" t="s">
        <v>329</v>
      </c>
      <c r="F280" s="136">
        <v>10</v>
      </c>
      <c r="G280" s="134" t="s">
        <v>715</v>
      </c>
      <c r="H280" s="101" t="s">
        <v>515</v>
      </c>
      <c r="I280" s="160">
        <v>455</v>
      </c>
    </row>
    <row r="281" spans="1:9" x14ac:dyDescent="0.25">
      <c r="A281" s="134" t="s">
        <v>702</v>
      </c>
      <c r="B281" s="134" t="s">
        <v>269</v>
      </c>
      <c r="C281" s="134">
        <v>2024</v>
      </c>
      <c r="D281" s="134" t="s">
        <v>311</v>
      </c>
      <c r="E281" s="134" t="s">
        <v>329</v>
      </c>
      <c r="F281" s="136">
        <v>10</v>
      </c>
      <c r="G281" s="134" t="s">
        <v>715</v>
      </c>
      <c r="H281" s="101" t="s">
        <v>516</v>
      </c>
      <c r="I281" s="160">
        <v>6813</v>
      </c>
    </row>
    <row r="282" spans="1:9" x14ac:dyDescent="0.25">
      <c r="A282" s="134" t="s">
        <v>702</v>
      </c>
      <c r="B282" s="134" t="s">
        <v>269</v>
      </c>
      <c r="C282" s="134">
        <v>2024</v>
      </c>
      <c r="D282" s="134" t="s">
        <v>311</v>
      </c>
      <c r="E282" s="134" t="s">
        <v>329</v>
      </c>
      <c r="F282" s="136">
        <v>10</v>
      </c>
      <c r="G282" s="134" t="s">
        <v>715</v>
      </c>
      <c r="H282" s="101" t="s">
        <v>517</v>
      </c>
      <c r="I282" s="160">
        <v>1389</v>
      </c>
    </row>
    <row r="283" spans="1:9" x14ac:dyDescent="0.25">
      <c r="A283" s="134" t="s">
        <v>702</v>
      </c>
      <c r="B283" s="134" t="s">
        <v>269</v>
      </c>
      <c r="C283" s="134">
        <v>2024</v>
      </c>
      <c r="D283" s="134" t="s">
        <v>311</v>
      </c>
      <c r="E283" s="134" t="s">
        <v>329</v>
      </c>
      <c r="F283" s="136">
        <v>10</v>
      </c>
      <c r="G283" s="134" t="s">
        <v>715</v>
      </c>
      <c r="H283" s="101" t="s">
        <v>518</v>
      </c>
      <c r="I283" s="160">
        <v>603</v>
      </c>
    </row>
    <row r="284" spans="1:9" x14ac:dyDescent="0.25">
      <c r="A284" s="134" t="s">
        <v>702</v>
      </c>
      <c r="B284" s="134" t="s">
        <v>269</v>
      </c>
      <c r="C284" s="134">
        <v>2024</v>
      </c>
      <c r="D284" s="134" t="s">
        <v>311</v>
      </c>
      <c r="E284" s="134" t="s">
        <v>329</v>
      </c>
      <c r="F284" s="136">
        <v>10</v>
      </c>
      <c r="G284" s="134" t="s">
        <v>715</v>
      </c>
      <c r="H284" s="101" t="s">
        <v>519</v>
      </c>
      <c r="I284" s="160">
        <v>1146</v>
      </c>
    </row>
    <row r="285" spans="1:9" x14ac:dyDescent="0.25">
      <c r="A285" s="134" t="s">
        <v>702</v>
      </c>
      <c r="B285" s="134" t="s">
        <v>269</v>
      </c>
      <c r="C285" s="134">
        <v>2024</v>
      </c>
      <c r="D285" s="134" t="s">
        <v>311</v>
      </c>
      <c r="E285" s="134" t="s">
        <v>329</v>
      </c>
      <c r="F285" s="136">
        <v>10</v>
      </c>
      <c r="G285" s="134" t="s">
        <v>715</v>
      </c>
      <c r="H285" s="101" t="s">
        <v>520</v>
      </c>
      <c r="I285" s="160">
        <v>1145</v>
      </c>
    </row>
    <row r="286" spans="1:9" x14ac:dyDescent="0.25">
      <c r="A286" s="134" t="s">
        <v>702</v>
      </c>
      <c r="B286" s="134" t="s">
        <v>269</v>
      </c>
      <c r="C286" s="134">
        <v>2024</v>
      </c>
      <c r="D286" s="134" t="s">
        <v>311</v>
      </c>
      <c r="E286" s="134" t="s">
        <v>329</v>
      </c>
      <c r="F286" s="136">
        <v>10</v>
      </c>
      <c r="G286" s="134" t="s">
        <v>715</v>
      </c>
      <c r="H286" s="101" t="s">
        <v>521</v>
      </c>
      <c r="I286" s="160">
        <v>1221</v>
      </c>
    </row>
    <row r="287" spans="1:9" x14ac:dyDescent="0.25">
      <c r="A287" s="134" t="s">
        <v>702</v>
      </c>
      <c r="B287" s="134" t="s">
        <v>269</v>
      </c>
      <c r="C287" s="134">
        <v>2024</v>
      </c>
      <c r="D287" s="134" t="s">
        <v>311</v>
      </c>
      <c r="E287" s="134" t="s">
        <v>329</v>
      </c>
      <c r="F287" s="136">
        <v>10</v>
      </c>
      <c r="G287" s="134" t="s">
        <v>715</v>
      </c>
      <c r="H287" s="101" t="s">
        <v>1070</v>
      </c>
      <c r="I287" s="160">
        <v>1771</v>
      </c>
    </row>
    <row r="288" spans="1:9" x14ac:dyDescent="0.25">
      <c r="A288" s="134" t="s">
        <v>702</v>
      </c>
      <c r="B288" s="134" t="s">
        <v>269</v>
      </c>
      <c r="C288" s="134">
        <v>2024</v>
      </c>
      <c r="D288" s="134" t="s">
        <v>311</v>
      </c>
      <c r="E288" s="134" t="s">
        <v>329</v>
      </c>
      <c r="F288" s="136">
        <v>10</v>
      </c>
      <c r="G288" s="134" t="s">
        <v>715</v>
      </c>
      <c r="H288" s="101" t="s">
        <v>523</v>
      </c>
      <c r="I288" s="160">
        <v>1227</v>
      </c>
    </row>
    <row r="289" spans="1:9" x14ac:dyDescent="0.25">
      <c r="A289" s="134" t="s">
        <v>702</v>
      </c>
      <c r="B289" s="134" t="s">
        <v>269</v>
      </c>
      <c r="C289" s="134">
        <v>2024</v>
      </c>
      <c r="D289" s="134" t="s">
        <v>311</v>
      </c>
      <c r="E289" s="134" t="s">
        <v>329</v>
      </c>
      <c r="F289" s="136">
        <v>10</v>
      </c>
      <c r="G289" s="134" t="s">
        <v>715</v>
      </c>
      <c r="H289" s="101" t="s">
        <v>524</v>
      </c>
      <c r="I289" s="160">
        <v>1315</v>
      </c>
    </row>
    <row r="290" spans="1:9" x14ac:dyDescent="0.25">
      <c r="A290" s="134" t="s">
        <v>702</v>
      </c>
      <c r="B290" s="134" t="s">
        <v>269</v>
      </c>
      <c r="C290" s="134">
        <v>2024</v>
      </c>
      <c r="D290" s="134" t="s">
        <v>311</v>
      </c>
      <c r="E290" s="134" t="s">
        <v>329</v>
      </c>
      <c r="F290" s="136">
        <v>10</v>
      </c>
      <c r="G290" s="134" t="s">
        <v>715</v>
      </c>
      <c r="H290" s="101" t="s">
        <v>525</v>
      </c>
      <c r="I290" s="160">
        <v>785</v>
      </c>
    </row>
    <row r="291" spans="1:9" x14ac:dyDescent="0.25">
      <c r="A291" s="134" t="s">
        <v>702</v>
      </c>
      <c r="B291" s="134" t="s">
        <v>269</v>
      </c>
      <c r="C291" s="134">
        <v>2024</v>
      </c>
      <c r="D291" s="134" t="s">
        <v>311</v>
      </c>
      <c r="E291" s="134" t="s">
        <v>329</v>
      </c>
      <c r="F291" s="136">
        <v>10</v>
      </c>
      <c r="G291" s="134" t="s">
        <v>715</v>
      </c>
      <c r="H291" s="101" t="s">
        <v>526</v>
      </c>
      <c r="I291" s="160">
        <v>418</v>
      </c>
    </row>
    <row r="292" spans="1:9" x14ac:dyDescent="0.25">
      <c r="A292" s="134" t="s">
        <v>702</v>
      </c>
      <c r="B292" s="134" t="s">
        <v>269</v>
      </c>
      <c r="C292" s="134">
        <v>2024</v>
      </c>
      <c r="D292" s="134" t="s">
        <v>311</v>
      </c>
      <c r="E292" s="134" t="s">
        <v>329</v>
      </c>
      <c r="F292" s="136">
        <v>10</v>
      </c>
      <c r="G292" s="134" t="s">
        <v>715</v>
      </c>
      <c r="H292" s="101" t="s">
        <v>527</v>
      </c>
      <c r="I292" s="160">
        <v>27</v>
      </c>
    </row>
    <row r="293" spans="1:9" x14ac:dyDescent="0.25">
      <c r="A293" s="134" t="s">
        <v>702</v>
      </c>
      <c r="B293" s="134" t="s">
        <v>269</v>
      </c>
      <c r="C293" s="134">
        <v>2024</v>
      </c>
      <c r="D293" s="134" t="s">
        <v>311</v>
      </c>
      <c r="E293" s="134" t="s">
        <v>329</v>
      </c>
      <c r="F293" s="136">
        <v>10</v>
      </c>
      <c r="G293" s="134" t="s">
        <v>715</v>
      </c>
      <c r="H293" s="101" t="s">
        <v>528</v>
      </c>
      <c r="I293" s="160">
        <v>15</v>
      </c>
    </row>
    <row r="294" spans="1:9" x14ac:dyDescent="0.25">
      <c r="A294" s="134" t="s">
        <v>702</v>
      </c>
      <c r="B294" s="134" t="s">
        <v>269</v>
      </c>
      <c r="C294" s="134">
        <v>2024</v>
      </c>
      <c r="D294" s="134" t="s">
        <v>311</v>
      </c>
      <c r="E294" s="134" t="s">
        <v>329</v>
      </c>
      <c r="F294" s="136">
        <v>10</v>
      </c>
      <c r="G294" s="134" t="s">
        <v>715</v>
      </c>
      <c r="H294" s="101" t="s">
        <v>529</v>
      </c>
      <c r="I294" s="160" t="s">
        <v>284</v>
      </c>
    </row>
    <row r="295" spans="1:9" x14ac:dyDescent="0.25">
      <c r="A295" s="134" t="s">
        <v>702</v>
      </c>
      <c r="B295" s="134" t="s">
        <v>269</v>
      </c>
      <c r="C295" s="134">
        <v>2024</v>
      </c>
      <c r="D295" s="134" t="s">
        <v>311</v>
      </c>
      <c r="E295" s="134" t="s">
        <v>329</v>
      </c>
      <c r="F295" s="136">
        <v>10</v>
      </c>
      <c r="G295" s="134" t="s">
        <v>715</v>
      </c>
      <c r="H295" s="101" t="s">
        <v>790</v>
      </c>
      <c r="I295" s="160">
        <v>15193</v>
      </c>
    </row>
    <row r="296" spans="1:9" x14ac:dyDescent="0.25">
      <c r="A296" s="134" t="s">
        <v>702</v>
      </c>
      <c r="B296" s="134" t="s">
        <v>269</v>
      </c>
      <c r="C296" s="134">
        <v>2024</v>
      </c>
      <c r="D296" s="134" t="s">
        <v>311</v>
      </c>
      <c r="E296" s="134" t="s">
        <v>329</v>
      </c>
      <c r="F296" s="136">
        <v>20</v>
      </c>
      <c r="G296" s="134" t="s">
        <v>531</v>
      </c>
      <c r="H296" s="134" t="s">
        <v>328</v>
      </c>
      <c r="I296" s="160">
        <v>222</v>
      </c>
    </row>
    <row r="297" spans="1:9" x14ac:dyDescent="0.25">
      <c r="A297" s="134" t="s">
        <v>702</v>
      </c>
      <c r="B297" s="134" t="s">
        <v>269</v>
      </c>
      <c r="C297" s="134">
        <v>2024</v>
      </c>
      <c r="D297" s="134" t="s">
        <v>311</v>
      </c>
      <c r="E297" s="134" t="s">
        <v>329</v>
      </c>
      <c r="F297" s="136">
        <v>20</v>
      </c>
      <c r="G297" s="134" t="s">
        <v>531</v>
      </c>
      <c r="H297" s="134" t="s">
        <v>511</v>
      </c>
      <c r="I297" s="160">
        <v>7</v>
      </c>
    </row>
    <row r="298" spans="1:9" x14ac:dyDescent="0.25">
      <c r="A298" s="134" t="s">
        <v>702</v>
      </c>
      <c r="B298" s="134" t="s">
        <v>269</v>
      </c>
      <c r="C298" s="134">
        <v>2024</v>
      </c>
      <c r="D298" s="134" t="s">
        <v>311</v>
      </c>
      <c r="E298" s="134" t="s">
        <v>329</v>
      </c>
      <c r="F298" s="136">
        <v>20</v>
      </c>
      <c r="G298" s="134" t="s">
        <v>531</v>
      </c>
      <c r="H298" s="134" t="s">
        <v>512</v>
      </c>
      <c r="I298" s="160">
        <v>15</v>
      </c>
    </row>
    <row r="299" spans="1:9" x14ac:dyDescent="0.25">
      <c r="A299" s="134" t="s">
        <v>702</v>
      </c>
      <c r="B299" s="134" t="s">
        <v>269</v>
      </c>
      <c r="C299" s="134">
        <v>2024</v>
      </c>
      <c r="D299" s="134" t="s">
        <v>311</v>
      </c>
      <c r="E299" s="134" t="s">
        <v>329</v>
      </c>
      <c r="F299" s="136">
        <v>20</v>
      </c>
      <c r="G299" s="134" t="s">
        <v>531</v>
      </c>
      <c r="H299" s="101" t="s">
        <v>513</v>
      </c>
      <c r="I299" s="160">
        <v>3</v>
      </c>
    </row>
    <row r="300" spans="1:9" x14ac:dyDescent="0.25">
      <c r="A300" s="134" t="s">
        <v>702</v>
      </c>
      <c r="B300" s="134" t="s">
        <v>269</v>
      </c>
      <c r="C300" s="134">
        <v>2024</v>
      </c>
      <c r="D300" s="134" t="s">
        <v>311</v>
      </c>
      <c r="E300" s="134" t="s">
        <v>329</v>
      </c>
      <c r="F300" s="136">
        <v>20</v>
      </c>
      <c r="G300" s="134" t="s">
        <v>531</v>
      </c>
      <c r="H300" s="101" t="s">
        <v>514</v>
      </c>
      <c r="I300" s="160">
        <v>14</v>
      </c>
    </row>
    <row r="301" spans="1:9" x14ac:dyDescent="0.25">
      <c r="A301" s="134" t="s">
        <v>702</v>
      </c>
      <c r="B301" s="134" t="s">
        <v>269</v>
      </c>
      <c r="C301" s="134">
        <v>2024</v>
      </c>
      <c r="D301" s="134" t="s">
        <v>311</v>
      </c>
      <c r="E301" s="134" t="s">
        <v>329</v>
      </c>
      <c r="F301" s="136">
        <v>20</v>
      </c>
      <c r="G301" s="134" t="s">
        <v>531</v>
      </c>
      <c r="H301" s="101" t="s">
        <v>515</v>
      </c>
      <c r="I301" s="160">
        <v>19</v>
      </c>
    </row>
    <row r="302" spans="1:9" x14ac:dyDescent="0.25">
      <c r="A302" s="134" t="s">
        <v>702</v>
      </c>
      <c r="B302" s="134" t="s">
        <v>269</v>
      </c>
      <c r="C302" s="134">
        <v>2024</v>
      </c>
      <c r="D302" s="134" t="s">
        <v>311</v>
      </c>
      <c r="E302" s="134" t="s">
        <v>329</v>
      </c>
      <c r="F302" s="136">
        <v>20</v>
      </c>
      <c r="G302" s="134" t="s">
        <v>531</v>
      </c>
      <c r="H302" s="101" t="s">
        <v>516</v>
      </c>
      <c r="I302" s="160">
        <v>25</v>
      </c>
    </row>
    <row r="303" spans="1:9" x14ac:dyDescent="0.25">
      <c r="A303" s="134" t="s">
        <v>702</v>
      </c>
      <c r="B303" s="134" t="s">
        <v>269</v>
      </c>
      <c r="C303" s="134">
        <v>2024</v>
      </c>
      <c r="D303" s="134" t="s">
        <v>311</v>
      </c>
      <c r="E303" s="134" t="s">
        <v>329</v>
      </c>
      <c r="F303" s="136">
        <v>20</v>
      </c>
      <c r="G303" s="134" t="s">
        <v>531</v>
      </c>
      <c r="H303" s="101" t="s">
        <v>517</v>
      </c>
      <c r="I303" s="160">
        <v>20</v>
      </c>
    </row>
    <row r="304" spans="1:9" x14ac:dyDescent="0.25">
      <c r="A304" s="134" t="s">
        <v>702</v>
      </c>
      <c r="B304" s="134" t="s">
        <v>269</v>
      </c>
      <c r="C304" s="134">
        <v>2024</v>
      </c>
      <c r="D304" s="134" t="s">
        <v>311</v>
      </c>
      <c r="E304" s="134" t="s">
        <v>329</v>
      </c>
      <c r="F304" s="136">
        <v>20</v>
      </c>
      <c r="G304" s="134" t="s">
        <v>531</v>
      </c>
      <c r="H304" s="101" t="s">
        <v>518</v>
      </c>
      <c r="I304" s="160">
        <v>24</v>
      </c>
    </row>
    <row r="305" spans="1:9" x14ac:dyDescent="0.25">
      <c r="A305" s="134" t="s">
        <v>702</v>
      </c>
      <c r="B305" s="134" t="s">
        <v>269</v>
      </c>
      <c r="C305" s="134">
        <v>2024</v>
      </c>
      <c r="D305" s="134" t="s">
        <v>311</v>
      </c>
      <c r="E305" s="134" t="s">
        <v>329</v>
      </c>
      <c r="F305" s="136">
        <v>20</v>
      </c>
      <c r="G305" s="134" t="s">
        <v>531</v>
      </c>
      <c r="H305" s="101" t="s">
        <v>519</v>
      </c>
      <c r="I305" s="160">
        <v>27</v>
      </c>
    </row>
    <row r="306" spans="1:9" x14ac:dyDescent="0.25">
      <c r="A306" s="134" t="s">
        <v>702</v>
      </c>
      <c r="B306" s="134" t="s">
        <v>269</v>
      </c>
      <c r="C306" s="134">
        <v>2024</v>
      </c>
      <c r="D306" s="134" t="s">
        <v>311</v>
      </c>
      <c r="E306" s="134" t="s">
        <v>329</v>
      </c>
      <c r="F306" s="136">
        <v>20</v>
      </c>
      <c r="G306" s="134" t="s">
        <v>531</v>
      </c>
      <c r="H306" s="101" t="s">
        <v>520</v>
      </c>
      <c r="I306" s="160">
        <v>16</v>
      </c>
    </row>
    <row r="307" spans="1:9" x14ac:dyDescent="0.25">
      <c r="A307" s="134" t="s">
        <v>702</v>
      </c>
      <c r="B307" s="134" t="s">
        <v>269</v>
      </c>
      <c r="C307" s="134">
        <v>2024</v>
      </c>
      <c r="D307" s="134" t="s">
        <v>311</v>
      </c>
      <c r="E307" s="134" t="s">
        <v>329</v>
      </c>
      <c r="F307" s="136">
        <v>20</v>
      </c>
      <c r="G307" s="134" t="s">
        <v>531</v>
      </c>
      <c r="H307" s="101" t="s">
        <v>521</v>
      </c>
      <c r="I307" s="160">
        <v>13</v>
      </c>
    </row>
    <row r="308" spans="1:9" x14ac:dyDescent="0.25">
      <c r="A308" s="134" t="s">
        <v>702</v>
      </c>
      <c r="B308" s="134" t="s">
        <v>269</v>
      </c>
      <c r="C308" s="134">
        <v>2024</v>
      </c>
      <c r="D308" s="134" t="s">
        <v>311</v>
      </c>
      <c r="E308" s="134" t="s">
        <v>329</v>
      </c>
      <c r="F308" s="136">
        <v>20</v>
      </c>
      <c r="G308" s="134" t="s">
        <v>531</v>
      </c>
      <c r="H308" s="101" t="s">
        <v>1070</v>
      </c>
      <c r="I308" s="160">
        <v>11</v>
      </c>
    </row>
    <row r="309" spans="1:9" x14ac:dyDescent="0.25">
      <c r="A309" s="134" t="s">
        <v>702</v>
      </c>
      <c r="B309" s="134" t="s">
        <v>269</v>
      </c>
      <c r="C309" s="134">
        <v>2024</v>
      </c>
      <c r="D309" s="134" t="s">
        <v>311</v>
      </c>
      <c r="E309" s="134" t="s">
        <v>329</v>
      </c>
      <c r="F309" s="136">
        <v>20</v>
      </c>
      <c r="G309" s="134" t="s">
        <v>531</v>
      </c>
      <c r="H309" s="101" t="s">
        <v>523</v>
      </c>
      <c r="I309" s="160">
        <v>12</v>
      </c>
    </row>
    <row r="310" spans="1:9" x14ac:dyDescent="0.25">
      <c r="A310" s="134" t="s">
        <v>702</v>
      </c>
      <c r="B310" s="134" t="s">
        <v>269</v>
      </c>
      <c r="C310" s="134">
        <v>2024</v>
      </c>
      <c r="D310" s="134" t="s">
        <v>311</v>
      </c>
      <c r="E310" s="134" t="s">
        <v>329</v>
      </c>
      <c r="F310" s="136">
        <v>20</v>
      </c>
      <c r="G310" s="134" t="s">
        <v>531</v>
      </c>
      <c r="H310" s="101" t="s">
        <v>524</v>
      </c>
      <c r="I310" s="160">
        <v>4</v>
      </c>
    </row>
    <row r="311" spans="1:9" x14ac:dyDescent="0.25">
      <c r="A311" s="134" t="s">
        <v>702</v>
      </c>
      <c r="B311" s="134" t="s">
        <v>269</v>
      </c>
      <c r="C311" s="134">
        <v>2024</v>
      </c>
      <c r="D311" s="134" t="s">
        <v>311</v>
      </c>
      <c r="E311" s="134" t="s">
        <v>329</v>
      </c>
      <c r="F311" s="136">
        <v>20</v>
      </c>
      <c r="G311" s="134" t="s">
        <v>531</v>
      </c>
      <c r="H311" s="101" t="s">
        <v>525</v>
      </c>
      <c r="I311" s="160">
        <v>7</v>
      </c>
    </row>
    <row r="312" spans="1:9" x14ac:dyDescent="0.25">
      <c r="A312" s="134" t="s">
        <v>702</v>
      </c>
      <c r="B312" s="134" t="s">
        <v>269</v>
      </c>
      <c r="C312" s="134">
        <v>2024</v>
      </c>
      <c r="D312" s="134" t="s">
        <v>311</v>
      </c>
      <c r="E312" s="134" t="s">
        <v>329</v>
      </c>
      <c r="F312" s="136">
        <v>20</v>
      </c>
      <c r="G312" s="134" t="s">
        <v>531</v>
      </c>
      <c r="H312" s="101" t="s">
        <v>526</v>
      </c>
      <c r="I312" s="160">
        <v>4</v>
      </c>
    </row>
    <row r="313" spans="1:9" x14ac:dyDescent="0.25">
      <c r="A313" s="134" t="s">
        <v>702</v>
      </c>
      <c r="B313" s="134" t="s">
        <v>269</v>
      </c>
      <c r="C313" s="134">
        <v>2024</v>
      </c>
      <c r="D313" s="134" t="s">
        <v>311</v>
      </c>
      <c r="E313" s="134" t="s">
        <v>329</v>
      </c>
      <c r="F313" s="136">
        <v>20</v>
      </c>
      <c r="G313" s="134" t="s">
        <v>531</v>
      </c>
      <c r="H313" s="101" t="s">
        <v>527</v>
      </c>
      <c r="I313" s="160">
        <v>1</v>
      </c>
    </row>
    <row r="314" spans="1:9" x14ac:dyDescent="0.25">
      <c r="A314" s="134" t="s">
        <v>702</v>
      </c>
      <c r="B314" s="134" t="s">
        <v>269</v>
      </c>
      <c r="C314" s="134">
        <v>2024</v>
      </c>
      <c r="D314" s="134" t="s">
        <v>311</v>
      </c>
      <c r="E314" s="134" t="s">
        <v>329</v>
      </c>
      <c r="F314" s="136">
        <v>20</v>
      </c>
      <c r="G314" s="134" t="s">
        <v>531</v>
      </c>
      <c r="H314" s="101" t="s">
        <v>528</v>
      </c>
      <c r="I314" s="160" t="s">
        <v>284</v>
      </c>
    </row>
    <row r="315" spans="1:9" x14ac:dyDescent="0.25">
      <c r="A315" s="134" t="s">
        <v>702</v>
      </c>
      <c r="B315" s="134" t="s">
        <v>269</v>
      </c>
      <c r="C315" s="134">
        <v>2024</v>
      </c>
      <c r="D315" s="134" t="s">
        <v>311</v>
      </c>
      <c r="E315" s="134" t="s">
        <v>329</v>
      </c>
      <c r="F315" s="136">
        <v>20</v>
      </c>
      <c r="G315" s="134" t="s">
        <v>531</v>
      </c>
      <c r="H315" s="101" t="s">
        <v>529</v>
      </c>
      <c r="I315" s="160" t="s">
        <v>284</v>
      </c>
    </row>
    <row r="316" spans="1:9" x14ac:dyDescent="0.25">
      <c r="A316" s="134" t="s">
        <v>702</v>
      </c>
      <c r="B316" s="134" t="s">
        <v>269</v>
      </c>
      <c r="C316" s="134">
        <v>2024</v>
      </c>
      <c r="D316" s="134" t="s">
        <v>311</v>
      </c>
      <c r="E316" s="134" t="s">
        <v>329</v>
      </c>
      <c r="F316" s="136">
        <v>20</v>
      </c>
      <c r="G316" s="134" t="s">
        <v>531</v>
      </c>
      <c r="H316" s="101" t="s">
        <v>790</v>
      </c>
      <c r="I316" s="160">
        <v>12269</v>
      </c>
    </row>
    <row r="317" spans="1:9" x14ac:dyDescent="0.25">
      <c r="A317" s="134" t="s">
        <v>702</v>
      </c>
      <c r="B317" s="134" t="s">
        <v>269</v>
      </c>
      <c r="C317" s="134">
        <v>2024</v>
      </c>
      <c r="D317" s="134" t="s">
        <v>311</v>
      </c>
      <c r="E317" s="134" t="s">
        <v>329</v>
      </c>
      <c r="F317" s="160">
        <v>30</v>
      </c>
      <c r="G317" s="101" t="s">
        <v>140</v>
      </c>
      <c r="H317" s="134" t="s">
        <v>328</v>
      </c>
      <c r="I317" s="160">
        <v>5310</v>
      </c>
    </row>
    <row r="318" spans="1:9" x14ac:dyDescent="0.25">
      <c r="A318" s="134" t="s">
        <v>702</v>
      </c>
      <c r="B318" s="134" t="s">
        <v>269</v>
      </c>
      <c r="C318" s="134">
        <v>2024</v>
      </c>
      <c r="D318" s="134" t="s">
        <v>311</v>
      </c>
      <c r="E318" s="134" t="s">
        <v>329</v>
      </c>
      <c r="F318" s="160">
        <v>30</v>
      </c>
      <c r="G318" s="101" t="s">
        <v>140</v>
      </c>
      <c r="H318" s="134" t="s">
        <v>511</v>
      </c>
      <c r="I318" s="160">
        <v>59</v>
      </c>
    </row>
    <row r="319" spans="1:9" x14ac:dyDescent="0.25">
      <c r="A319" s="134" t="s">
        <v>702</v>
      </c>
      <c r="B319" s="134" t="s">
        <v>269</v>
      </c>
      <c r="C319" s="134">
        <v>2024</v>
      </c>
      <c r="D319" s="134" t="s">
        <v>311</v>
      </c>
      <c r="E319" s="134" t="s">
        <v>329</v>
      </c>
      <c r="F319" s="160">
        <v>30</v>
      </c>
      <c r="G319" s="101" t="s">
        <v>140</v>
      </c>
      <c r="H319" s="134" t="s">
        <v>512</v>
      </c>
      <c r="I319" s="160">
        <v>1370</v>
      </c>
    </row>
    <row r="320" spans="1:9" x14ac:dyDescent="0.25">
      <c r="A320" s="134" t="s">
        <v>702</v>
      </c>
      <c r="B320" s="134" t="s">
        <v>269</v>
      </c>
      <c r="C320" s="134">
        <v>2024</v>
      </c>
      <c r="D320" s="134" t="s">
        <v>311</v>
      </c>
      <c r="E320" s="134" t="s">
        <v>329</v>
      </c>
      <c r="F320" s="160">
        <v>30</v>
      </c>
      <c r="G320" s="101" t="s">
        <v>140</v>
      </c>
      <c r="H320" s="101" t="s">
        <v>513</v>
      </c>
      <c r="I320" s="160">
        <v>229</v>
      </c>
    </row>
    <row r="321" spans="1:9" x14ac:dyDescent="0.25">
      <c r="A321" s="134" t="s">
        <v>702</v>
      </c>
      <c r="B321" s="134" t="s">
        <v>269</v>
      </c>
      <c r="C321" s="134">
        <v>2024</v>
      </c>
      <c r="D321" s="134" t="s">
        <v>311</v>
      </c>
      <c r="E321" s="134" t="s">
        <v>329</v>
      </c>
      <c r="F321" s="160">
        <v>30</v>
      </c>
      <c r="G321" s="101" t="s">
        <v>140</v>
      </c>
      <c r="H321" s="101" t="s">
        <v>514</v>
      </c>
      <c r="I321" s="160">
        <v>2100</v>
      </c>
    </row>
    <row r="322" spans="1:9" x14ac:dyDescent="0.25">
      <c r="A322" s="134" t="s">
        <v>702</v>
      </c>
      <c r="B322" s="134" t="s">
        <v>269</v>
      </c>
      <c r="C322" s="134">
        <v>2024</v>
      </c>
      <c r="D322" s="134" t="s">
        <v>311</v>
      </c>
      <c r="E322" s="134" t="s">
        <v>329</v>
      </c>
      <c r="F322" s="160">
        <v>30</v>
      </c>
      <c r="G322" s="101" t="s">
        <v>140</v>
      </c>
      <c r="H322" s="101" t="s">
        <v>515</v>
      </c>
      <c r="I322" s="160">
        <v>925</v>
      </c>
    </row>
    <row r="323" spans="1:9" x14ac:dyDescent="0.25">
      <c r="A323" s="134" t="s">
        <v>702</v>
      </c>
      <c r="B323" s="134" t="s">
        <v>269</v>
      </c>
      <c r="C323" s="134">
        <v>2024</v>
      </c>
      <c r="D323" s="134" t="s">
        <v>311</v>
      </c>
      <c r="E323" s="134" t="s">
        <v>329</v>
      </c>
      <c r="F323" s="160">
        <v>30</v>
      </c>
      <c r="G323" s="101" t="s">
        <v>140</v>
      </c>
      <c r="H323" s="101" t="s">
        <v>516</v>
      </c>
      <c r="I323" s="160">
        <v>319</v>
      </c>
    </row>
    <row r="324" spans="1:9" x14ac:dyDescent="0.25">
      <c r="A324" s="134" t="s">
        <v>702</v>
      </c>
      <c r="B324" s="134" t="s">
        <v>269</v>
      </c>
      <c r="C324" s="134">
        <v>2024</v>
      </c>
      <c r="D324" s="134" t="s">
        <v>311</v>
      </c>
      <c r="E324" s="134" t="s">
        <v>329</v>
      </c>
      <c r="F324" s="160">
        <v>30</v>
      </c>
      <c r="G324" s="101" t="s">
        <v>140</v>
      </c>
      <c r="H324" s="101" t="s">
        <v>517</v>
      </c>
      <c r="I324" s="160">
        <v>106</v>
      </c>
    </row>
    <row r="325" spans="1:9" x14ac:dyDescent="0.25">
      <c r="A325" s="134" t="s">
        <v>702</v>
      </c>
      <c r="B325" s="134" t="s">
        <v>269</v>
      </c>
      <c r="C325" s="134">
        <v>2024</v>
      </c>
      <c r="D325" s="134" t="s">
        <v>311</v>
      </c>
      <c r="E325" s="134" t="s">
        <v>329</v>
      </c>
      <c r="F325" s="160">
        <v>30</v>
      </c>
      <c r="G325" s="101" t="s">
        <v>140</v>
      </c>
      <c r="H325" s="101" t="s">
        <v>518</v>
      </c>
      <c r="I325" s="160">
        <v>88</v>
      </c>
    </row>
    <row r="326" spans="1:9" x14ac:dyDescent="0.25">
      <c r="A326" s="134" t="s">
        <v>702</v>
      </c>
      <c r="B326" s="134" t="s">
        <v>269</v>
      </c>
      <c r="C326" s="134">
        <v>2024</v>
      </c>
      <c r="D326" s="134" t="s">
        <v>311</v>
      </c>
      <c r="E326" s="134" t="s">
        <v>329</v>
      </c>
      <c r="F326" s="160">
        <v>30</v>
      </c>
      <c r="G326" s="101" t="s">
        <v>140</v>
      </c>
      <c r="H326" s="101" t="s">
        <v>519</v>
      </c>
      <c r="I326" s="160">
        <v>44</v>
      </c>
    </row>
    <row r="327" spans="1:9" x14ac:dyDescent="0.25">
      <c r="A327" s="134" t="s">
        <v>702</v>
      </c>
      <c r="B327" s="134" t="s">
        <v>269</v>
      </c>
      <c r="C327" s="134">
        <v>2024</v>
      </c>
      <c r="D327" s="134" t="s">
        <v>311</v>
      </c>
      <c r="E327" s="134" t="s">
        <v>329</v>
      </c>
      <c r="F327" s="160">
        <v>30</v>
      </c>
      <c r="G327" s="101" t="s">
        <v>140</v>
      </c>
      <c r="H327" s="101" t="s">
        <v>520</v>
      </c>
      <c r="I327" s="160">
        <v>22</v>
      </c>
    </row>
    <row r="328" spans="1:9" x14ac:dyDescent="0.25">
      <c r="A328" s="134" t="s">
        <v>702</v>
      </c>
      <c r="B328" s="134" t="s">
        <v>269</v>
      </c>
      <c r="C328" s="134">
        <v>2024</v>
      </c>
      <c r="D328" s="134" t="s">
        <v>311</v>
      </c>
      <c r="E328" s="134" t="s">
        <v>329</v>
      </c>
      <c r="F328" s="160">
        <v>30</v>
      </c>
      <c r="G328" s="101" t="s">
        <v>140</v>
      </c>
      <c r="H328" s="101" t="s">
        <v>521</v>
      </c>
      <c r="I328" s="160">
        <v>11</v>
      </c>
    </row>
    <row r="329" spans="1:9" x14ac:dyDescent="0.25">
      <c r="A329" s="134" t="s">
        <v>702</v>
      </c>
      <c r="B329" s="134" t="s">
        <v>269</v>
      </c>
      <c r="C329" s="134">
        <v>2024</v>
      </c>
      <c r="D329" s="134" t="s">
        <v>311</v>
      </c>
      <c r="E329" s="134" t="s">
        <v>329</v>
      </c>
      <c r="F329" s="160">
        <v>30</v>
      </c>
      <c r="G329" s="101" t="s">
        <v>140</v>
      </c>
      <c r="H329" s="101" t="s">
        <v>1070</v>
      </c>
      <c r="I329" s="160">
        <v>13</v>
      </c>
    </row>
    <row r="330" spans="1:9" x14ac:dyDescent="0.25">
      <c r="A330" s="134" t="s">
        <v>702</v>
      </c>
      <c r="B330" s="134" t="s">
        <v>269</v>
      </c>
      <c r="C330" s="134">
        <v>2024</v>
      </c>
      <c r="D330" s="134" t="s">
        <v>311</v>
      </c>
      <c r="E330" s="134" t="s">
        <v>329</v>
      </c>
      <c r="F330" s="160">
        <v>30</v>
      </c>
      <c r="G330" s="101" t="s">
        <v>140</v>
      </c>
      <c r="H330" s="101" t="s">
        <v>523</v>
      </c>
      <c r="I330" s="160">
        <v>12</v>
      </c>
    </row>
    <row r="331" spans="1:9" x14ac:dyDescent="0.25">
      <c r="A331" s="134" t="s">
        <v>702</v>
      </c>
      <c r="B331" s="134" t="s">
        <v>269</v>
      </c>
      <c r="C331" s="134">
        <v>2024</v>
      </c>
      <c r="D331" s="134" t="s">
        <v>311</v>
      </c>
      <c r="E331" s="134" t="s">
        <v>329</v>
      </c>
      <c r="F331" s="160">
        <v>30</v>
      </c>
      <c r="G331" s="101" t="s">
        <v>140</v>
      </c>
      <c r="H331" s="101" t="s">
        <v>524</v>
      </c>
      <c r="I331" s="160">
        <v>8</v>
      </c>
    </row>
    <row r="332" spans="1:9" x14ac:dyDescent="0.25">
      <c r="A332" s="134" t="s">
        <v>702</v>
      </c>
      <c r="B332" s="134" t="s">
        <v>269</v>
      </c>
      <c r="C332" s="134">
        <v>2024</v>
      </c>
      <c r="D332" s="134" t="s">
        <v>311</v>
      </c>
      <c r="E332" s="134" t="s">
        <v>329</v>
      </c>
      <c r="F332" s="160">
        <v>30</v>
      </c>
      <c r="G332" s="101" t="s">
        <v>140</v>
      </c>
      <c r="H332" s="101" t="s">
        <v>525</v>
      </c>
      <c r="I332" s="160">
        <v>2</v>
      </c>
    </row>
    <row r="333" spans="1:9" x14ac:dyDescent="0.25">
      <c r="A333" s="134" t="s">
        <v>702</v>
      </c>
      <c r="B333" s="134" t="s">
        <v>269</v>
      </c>
      <c r="C333" s="134">
        <v>2024</v>
      </c>
      <c r="D333" s="134" t="s">
        <v>311</v>
      </c>
      <c r="E333" s="134" t="s">
        <v>329</v>
      </c>
      <c r="F333" s="160">
        <v>30</v>
      </c>
      <c r="G333" s="101" t="s">
        <v>140</v>
      </c>
      <c r="H333" s="101" t="s">
        <v>526</v>
      </c>
      <c r="I333" s="160">
        <v>1</v>
      </c>
    </row>
    <row r="334" spans="1:9" x14ac:dyDescent="0.25">
      <c r="A334" s="134" t="s">
        <v>702</v>
      </c>
      <c r="B334" s="134" t="s">
        <v>269</v>
      </c>
      <c r="C334" s="134">
        <v>2024</v>
      </c>
      <c r="D334" s="134" t="s">
        <v>311</v>
      </c>
      <c r="E334" s="134" t="s">
        <v>329</v>
      </c>
      <c r="F334" s="160">
        <v>30</v>
      </c>
      <c r="G334" s="101" t="s">
        <v>140</v>
      </c>
      <c r="H334" s="101" t="s">
        <v>527</v>
      </c>
      <c r="I334" s="160">
        <v>1</v>
      </c>
    </row>
    <row r="335" spans="1:9" x14ac:dyDescent="0.25">
      <c r="A335" s="134" t="s">
        <v>702</v>
      </c>
      <c r="B335" s="134" t="s">
        <v>269</v>
      </c>
      <c r="C335" s="134">
        <v>2024</v>
      </c>
      <c r="D335" s="134" t="s">
        <v>311</v>
      </c>
      <c r="E335" s="134" t="s">
        <v>329</v>
      </c>
      <c r="F335" s="160">
        <v>30</v>
      </c>
      <c r="G335" s="101" t="s">
        <v>140</v>
      </c>
      <c r="H335" s="101" t="s">
        <v>528</v>
      </c>
      <c r="I335" s="160" t="s">
        <v>284</v>
      </c>
    </row>
    <row r="336" spans="1:9" x14ac:dyDescent="0.25">
      <c r="A336" s="134" t="s">
        <v>702</v>
      </c>
      <c r="B336" s="134" t="s">
        <v>269</v>
      </c>
      <c r="C336" s="134">
        <v>2024</v>
      </c>
      <c r="D336" s="134" t="s">
        <v>311</v>
      </c>
      <c r="E336" s="134" t="s">
        <v>329</v>
      </c>
      <c r="F336" s="160">
        <v>30</v>
      </c>
      <c r="G336" s="101" t="s">
        <v>140</v>
      </c>
      <c r="H336" s="101" t="s">
        <v>529</v>
      </c>
      <c r="I336" s="160" t="s">
        <v>284</v>
      </c>
    </row>
    <row r="337" spans="1:9" x14ac:dyDescent="0.25">
      <c r="A337" s="134" t="s">
        <v>702</v>
      </c>
      <c r="B337" s="134" t="s">
        <v>269</v>
      </c>
      <c r="C337" s="134">
        <v>2024</v>
      </c>
      <c r="D337" s="134" t="s">
        <v>311</v>
      </c>
      <c r="E337" s="134" t="s">
        <v>329</v>
      </c>
      <c r="F337" s="160">
        <v>30</v>
      </c>
      <c r="G337" s="101" t="s">
        <v>140</v>
      </c>
      <c r="H337" s="101" t="s">
        <v>790</v>
      </c>
      <c r="I337" s="160">
        <v>2337</v>
      </c>
    </row>
    <row r="338" spans="1:9" x14ac:dyDescent="0.25">
      <c r="A338" s="134" t="s">
        <v>702</v>
      </c>
      <c r="B338" s="134" t="s">
        <v>269</v>
      </c>
      <c r="C338" s="134">
        <v>2024</v>
      </c>
      <c r="D338" s="134" t="s">
        <v>311</v>
      </c>
      <c r="E338" s="134" t="s">
        <v>329</v>
      </c>
      <c r="F338" s="160">
        <v>40</v>
      </c>
      <c r="G338" s="101" t="s">
        <v>141</v>
      </c>
      <c r="H338" s="134" t="s">
        <v>328</v>
      </c>
      <c r="I338" s="160" t="s">
        <v>284</v>
      </c>
    </row>
    <row r="339" spans="1:9" x14ac:dyDescent="0.25">
      <c r="A339" s="134" t="s">
        <v>702</v>
      </c>
      <c r="B339" s="134" t="s">
        <v>269</v>
      </c>
      <c r="C339" s="134">
        <v>2024</v>
      </c>
      <c r="D339" s="134" t="s">
        <v>311</v>
      </c>
      <c r="E339" s="134" t="s">
        <v>329</v>
      </c>
      <c r="F339" s="160">
        <v>40</v>
      </c>
      <c r="G339" s="101" t="s">
        <v>141</v>
      </c>
      <c r="H339" s="134" t="s">
        <v>511</v>
      </c>
      <c r="I339" s="160" t="s">
        <v>284</v>
      </c>
    </row>
    <row r="340" spans="1:9" x14ac:dyDescent="0.25">
      <c r="A340" s="134" t="s">
        <v>702</v>
      </c>
      <c r="B340" s="134" t="s">
        <v>269</v>
      </c>
      <c r="C340" s="134">
        <v>2024</v>
      </c>
      <c r="D340" s="134" t="s">
        <v>311</v>
      </c>
      <c r="E340" s="134" t="s">
        <v>329</v>
      </c>
      <c r="F340" s="160">
        <v>40</v>
      </c>
      <c r="G340" s="101" t="s">
        <v>141</v>
      </c>
      <c r="H340" s="134" t="s">
        <v>512</v>
      </c>
      <c r="I340" s="160" t="s">
        <v>284</v>
      </c>
    </row>
    <row r="341" spans="1:9" x14ac:dyDescent="0.25">
      <c r="A341" s="134" t="s">
        <v>702</v>
      </c>
      <c r="B341" s="134" t="s">
        <v>269</v>
      </c>
      <c r="C341" s="134">
        <v>2024</v>
      </c>
      <c r="D341" s="134" t="s">
        <v>311</v>
      </c>
      <c r="E341" s="134" t="s">
        <v>329</v>
      </c>
      <c r="F341" s="160">
        <v>40</v>
      </c>
      <c r="G341" s="101" t="s">
        <v>141</v>
      </c>
      <c r="H341" s="101" t="s">
        <v>513</v>
      </c>
      <c r="I341" s="160" t="s">
        <v>284</v>
      </c>
    </row>
    <row r="342" spans="1:9" x14ac:dyDescent="0.25">
      <c r="A342" s="134" t="s">
        <v>702</v>
      </c>
      <c r="B342" s="134" t="s">
        <v>269</v>
      </c>
      <c r="C342" s="134">
        <v>2024</v>
      </c>
      <c r="D342" s="134" t="s">
        <v>311</v>
      </c>
      <c r="E342" s="134" t="s">
        <v>329</v>
      </c>
      <c r="F342" s="160">
        <v>40</v>
      </c>
      <c r="G342" s="101" t="s">
        <v>141</v>
      </c>
      <c r="H342" s="101" t="s">
        <v>514</v>
      </c>
      <c r="I342" s="160" t="s">
        <v>284</v>
      </c>
    </row>
    <row r="343" spans="1:9" x14ac:dyDescent="0.25">
      <c r="A343" s="134" t="s">
        <v>702</v>
      </c>
      <c r="B343" s="134" t="s">
        <v>269</v>
      </c>
      <c r="C343" s="134">
        <v>2024</v>
      </c>
      <c r="D343" s="134" t="s">
        <v>311</v>
      </c>
      <c r="E343" s="134" t="s">
        <v>329</v>
      </c>
      <c r="F343" s="160">
        <v>40</v>
      </c>
      <c r="G343" s="101" t="s">
        <v>141</v>
      </c>
      <c r="H343" s="101" t="s">
        <v>515</v>
      </c>
      <c r="I343" s="160" t="s">
        <v>284</v>
      </c>
    </row>
    <row r="344" spans="1:9" x14ac:dyDescent="0.25">
      <c r="A344" s="134" t="s">
        <v>702</v>
      </c>
      <c r="B344" s="134" t="s">
        <v>269</v>
      </c>
      <c r="C344" s="134">
        <v>2024</v>
      </c>
      <c r="D344" s="134" t="s">
        <v>311</v>
      </c>
      <c r="E344" s="134" t="s">
        <v>329</v>
      </c>
      <c r="F344" s="160">
        <v>40</v>
      </c>
      <c r="G344" s="101" t="s">
        <v>141</v>
      </c>
      <c r="H344" s="101" t="s">
        <v>516</v>
      </c>
      <c r="I344" s="160" t="s">
        <v>284</v>
      </c>
    </row>
    <row r="345" spans="1:9" x14ac:dyDescent="0.25">
      <c r="A345" s="134" t="s">
        <v>702</v>
      </c>
      <c r="B345" s="134" t="s">
        <v>269</v>
      </c>
      <c r="C345" s="134">
        <v>2024</v>
      </c>
      <c r="D345" s="134" t="s">
        <v>311</v>
      </c>
      <c r="E345" s="134" t="s">
        <v>329</v>
      </c>
      <c r="F345" s="160">
        <v>40</v>
      </c>
      <c r="G345" s="101" t="s">
        <v>141</v>
      </c>
      <c r="H345" s="101" t="s">
        <v>517</v>
      </c>
      <c r="I345" s="160" t="s">
        <v>284</v>
      </c>
    </row>
    <row r="346" spans="1:9" x14ac:dyDescent="0.25">
      <c r="A346" s="134" t="s">
        <v>702</v>
      </c>
      <c r="B346" s="134" t="s">
        <v>269</v>
      </c>
      <c r="C346" s="134">
        <v>2024</v>
      </c>
      <c r="D346" s="134" t="s">
        <v>311</v>
      </c>
      <c r="E346" s="134" t="s">
        <v>329</v>
      </c>
      <c r="F346" s="160">
        <v>40</v>
      </c>
      <c r="G346" s="101" t="s">
        <v>141</v>
      </c>
      <c r="H346" s="101" t="s">
        <v>518</v>
      </c>
      <c r="I346" s="160" t="s">
        <v>284</v>
      </c>
    </row>
    <row r="347" spans="1:9" x14ac:dyDescent="0.25">
      <c r="A347" s="134" t="s">
        <v>702</v>
      </c>
      <c r="B347" s="134" t="s">
        <v>269</v>
      </c>
      <c r="C347" s="134">
        <v>2024</v>
      </c>
      <c r="D347" s="134" t="s">
        <v>311</v>
      </c>
      <c r="E347" s="134" t="s">
        <v>329</v>
      </c>
      <c r="F347" s="160">
        <v>40</v>
      </c>
      <c r="G347" s="101" t="s">
        <v>141</v>
      </c>
      <c r="H347" s="101" t="s">
        <v>519</v>
      </c>
      <c r="I347" s="160" t="s">
        <v>284</v>
      </c>
    </row>
    <row r="348" spans="1:9" x14ac:dyDescent="0.25">
      <c r="A348" s="134" t="s">
        <v>702</v>
      </c>
      <c r="B348" s="134" t="s">
        <v>269</v>
      </c>
      <c r="C348" s="134">
        <v>2024</v>
      </c>
      <c r="D348" s="134" t="s">
        <v>311</v>
      </c>
      <c r="E348" s="134" t="s">
        <v>329</v>
      </c>
      <c r="F348" s="160">
        <v>40</v>
      </c>
      <c r="G348" s="101" t="s">
        <v>141</v>
      </c>
      <c r="H348" s="101" t="s">
        <v>520</v>
      </c>
      <c r="I348" s="160" t="s">
        <v>284</v>
      </c>
    </row>
    <row r="349" spans="1:9" x14ac:dyDescent="0.25">
      <c r="A349" s="134" t="s">
        <v>702</v>
      </c>
      <c r="B349" s="134" t="s">
        <v>269</v>
      </c>
      <c r="C349" s="134">
        <v>2024</v>
      </c>
      <c r="D349" s="134" t="s">
        <v>311</v>
      </c>
      <c r="E349" s="134" t="s">
        <v>329</v>
      </c>
      <c r="F349" s="160">
        <v>40</v>
      </c>
      <c r="G349" s="101" t="s">
        <v>141</v>
      </c>
      <c r="H349" s="101" t="s">
        <v>521</v>
      </c>
      <c r="I349" s="160" t="s">
        <v>284</v>
      </c>
    </row>
    <row r="350" spans="1:9" x14ac:dyDescent="0.25">
      <c r="A350" s="134" t="s">
        <v>702</v>
      </c>
      <c r="B350" s="134" t="s">
        <v>269</v>
      </c>
      <c r="C350" s="134">
        <v>2024</v>
      </c>
      <c r="D350" s="134" t="s">
        <v>311</v>
      </c>
      <c r="E350" s="134" t="s">
        <v>329</v>
      </c>
      <c r="F350" s="160">
        <v>40</v>
      </c>
      <c r="G350" s="101" t="s">
        <v>141</v>
      </c>
      <c r="H350" s="101" t="s">
        <v>1070</v>
      </c>
      <c r="I350" s="160" t="s">
        <v>284</v>
      </c>
    </row>
    <row r="351" spans="1:9" x14ac:dyDescent="0.25">
      <c r="A351" s="134" t="s">
        <v>702</v>
      </c>
      <c r="B351" s="134" t="s">
        <v>269</v>
      </c>
      <c r="C351" s="134">
        <v>2024</v>
      </c>
      <c r="D351" s="134" t="s">
        <v>311</v>
      </c>
      <c r="E351" s="134" t="s">
        <v>329</v>
      </c>
      <c r="F351" s="160">
        <v>40</v>
      </c>
      <c r="G351" s="101" t="s">
        <v>141</v>
      </c>
      <c r="H351" s="101" t="s">
        <v>523</v>
      </c>
      <c r="I351" s="160" t="s">
        <v>284</v>
      </c>
    </row>
    <row r="352" spans="1:9" x14ac:dyDescent="0.25">
      <c r="A352" s="134" t="s">
        <v>702</v>
      </c>
      <c r="B352" s="134" t="s">
        <v>269</v>
      </c>
      <c r="C352" s="134">
        <v>2024</v>
      </c>
      <c r="D352" s="134" t="s">
        <v>311</v>
      </c>
      <c r="E352" s="134" t="s">
        <v>329</v>
      </c>
      <c r="F352" s="160">
        <v>40</v>
      </c>
      <c r="G352" s="101" t="s">
        <v>141</v>
      </c>
      <c r="H352" s="101" t="s">
        <v>524</v>
      </c>
      <c r="I352" s="160" t="s">
        <v>284</v>
      </c>
    </row>
    <row r="353" spans="1:9" x14ac:dyDescent="0.25">
      <c r="A353" s="134" t="s">
        <v>702</v>
      </c>
      <c r="B353" s="134" t="s">
        <v>269</v>
      </c>
      <c r="C353" s="134">
        <v>2024</v>
      </c>
      <c r="D353" s="134" t="s">
        <v>311</v>
      </c>
      <c r="E353" s="134" t="s">
        <v>329</v>
      </c>
      <c r="F353" s="160">
        <v>40</v>
      </c>
      <c r="G353" s="101" t="s">
        <v>141</v>
      </c>
      <c r="H353" s="101" t="s">
        <v>525</v>
      </c>
      <c r="I353" s="160" t="s">
        <v>284</v>
      </c>
    </row>
    <row r="354" spans="1:9" x14ac:dyDescent="0.25">
      <c r="A354" s="134" t="s">
        <v>702</v>
      </c>
      <c r="B354" s="134" t="s">
        <v>269</v>
      </c>
      <c r="C354" s="134">
        <v>2024</v>
      </c>
      <c r="D354" s="134" t="s">
        <v>311</v>
      </c>
      <c r="E354" s="134" t="s">
        <v>329</v>
      </c>
      <c r="F354" s="160">
        <v>40</v>
      </c>
      <c r="G354" s="101" t="s">
        <v>141</v>
      </c>
      <c r="H354" s="101" t="s">
        <v>526</v>
      </c>
      <c r="I354" s="160" t="s">
        <v>284</v>
      </c>
    </row>
    <row r="355" spans="1:9" x14ac:dyDescent="0.25">
      <c r="A355" s="134" t="s">
        <v>702</v>
      </c>
      <c r="B355" s="134" t="s">
        <v>269</v>
      </c>
      <c r="C355" s="134">
        <v>2024</v>
      </c>
      <c r="D355" s="134" t="s">
        <v>311</v>
      </c>
      <c r="E355" s="134" t="s">
        <v>329</v>
      </c>
      <c r="F355" s="160">
        <v>40</v>
      </c>
      <c r="G355" s="101" t="s">
        <v>141</v>
      </c>
      <c r="H355" s="101" t="s">
        <v>527</v>
      </c>
      <c r="I355" s="160" t="s">
        <v>284</v>
      </c>
    </row>
    <row r="356" spans="1:9" x14ac:dyDescent="0.25">
      <c r="A356" s="134" t="s">
        <v>702</v>
      </c>
      <c r="B356" s="134" t="s">
        <v>269</v>
      </c>
      <c r="C356" s="134">
        <v>2024</v>
      </c>
      <c r="D356" s="134" t="s">
        <v>311</v>
      </c>
      <c r="E356" s="134" t="s">
        <v>329</v>
      </c>
      <c r="F356" s="160">
        <v>40</v>
      </c>
      <c r="G356" s="101" t="s">
        <v>141</v>
      </c>
      <c r="H356" s="101" t="s">
        <v>528</v>
      </c>
      <c r="I356" s="160" t="s">
        <v>284</v>
      </c>
    </row>
    <row r="357" spans="1:9" x14ac:dyDescent="0.25">
      <c r="A357" s="134" t="s">
        <v>702</v>
      </c>
      <c r="B357" s="134" t="s">
        <v>269</v>
      </c>
      <c r="C357" s="134">
        <v>2024</v>
      </c>
      <c r="D357" s="134" t="s">
        <v>311</v>
      </c>
      <c r="E357" s="134" t="s">
        <v>329</v>
      </c>
      <c r="F357" s="160">
        <v>40</v>
      </c>
      <c r="G357" s="101" t="s">
        <v>141</v>
      </c>
      <c r="H357" s="101" t="s">
        <v>529</v>
      </c>
      <c r="I357" s="160" t="s">
        <v>284</v>
      </c>
    </row>
    <row r="358" spans="1:9" x14ac:dyDescent="0.25">
      <c r="A358" s="134" t="s">
        <v>702</v>
      </c>
      <c r="B358" s="134" t="s">
        <v>269</v>
      </c>
      <c r="C358" s="134">
        <v>2024</v>
      </c>
      <c r="D358" s="134" t="s">
        <v>311</v>
      </c>
      <c r="E358" s="134" t="s">
        <v>329</v>
      </c>
      <c r="F358" s="160">
        <v>40</v>
      </c>
      <c r="G358" s="101" t="s">
        <v>141</v>
      </c>
      <c r="H358" s="101" t="s">
        <v>790</v>
      </c>
      <c r="I358" s="160" t="s">
        <v>284</v>
      </c>
    </row>
    <row r="359" spans="1:9" x14ac:dyDescent="0.25">
      <c r="A359" s="134" t="s">
        <v>702</v>
      </c>
      <c r="B359" s="134" t="s">
        <v>269</v>
      </c>
      <c r="C359" s="134">
        <v>2024</v>
      </c>
      <c r="D359" s="134" t="s">
        <v>311</v>
      </c>
      <c r="E359" s="134" t="s">
        <v>329</v>
      </c>
      <c r="F359" s="136">
        <v>50</v>
      </c>
      <c r="G359" s="134" t="s">
        <v>795</v>
      </c>
      <c r="H359" s="134" t="s">
        <v>328</v>
      </c>
      <c r="I359" s="160">
        <v>44</v>
      </c>
    </row>
    <row r="360" spans="1:9" x14ac:dyDescent="0.25">
      <c r="A360" s="134" t="s">
        <v>702</v>
      </c>
      <c r="B360" s="134" t="s">
        <v>269</v>
      </c>
      <c r="C360" s="134">
        <v>2024</v>
      </c>
      <c r="D360" s="134" t="s">
        <v>311</v>
      </c>
      <c r="E360" s="134" t="s">
        <v>329</v>
      </c>
      <c r="F360" s="136">
        <v>50</v>
      </c>
      <c r="G360" s="134" t="s">
        <v>795</v>
      </c>
      <c r="H360" s="134" t="s">
        <v>511</v>
      </c>
      <c r="I360" s="160">
        <v>1</v>
      </c>
    </row>
    <row r="361" spans="1:9" x14ac:dyDescent="0.25">
      <c r="A361" s="134" t="s">
        <v>702</v>
      </c>
      <c r="B361" s="134" t="s">
        <v>269</v>
      </c>
      <c r="C361" s="134">
        <v>2024</v>
      </c>
      <c r="D361" s="134" t="s">
        <v>311</v>
      </c>
      <c r="E361" s="134" t="s">
        <v>329</v>
      </c>
      <c r="F361" s="136">
        <v>50</v>
      </c>
      <c r="G361" s="134" t="s">
        <v>795</v>
      </c>
      <c r="H361" s="134" t="s">
        <v>512</v>
      </c>
      <c r="I361" s="160" t="s">
        <v>284</v>
      </c>
    </row>
    <row r="362" spans="1:9" x14ac:dyDescent="0.25">
      <c r="A362" s="134" t="s">
        <v>702</v>
      </c>
      <c r="B362" s="134" t="s">
        <v>269</v>
      </c>
      <c r="C362" s="134">
        <v>2024</v>
      </c>
      <c r="D362" s="134" t="s">
        <v>311</v>
      </c>
      <c r="E362" s="134" t="s">
        <v>329</v>
      </c>
      <c r="F362" s="136">
        <v>50</v>
      </c>
      <c r="G362" s="134" t="s">
        <v>795</v>
      </c>
      <c r="H362" s="101" t="s">
        <v>513</v>
      </c>
      <c r="I362" s="160" t="s">
        <v>284</v>
      </c>
    </row>
    <row r="363" spans="1:9" x14ac:dyDescent="0.25">
      <c r="A363" s="134" t="s">
        <v>702</v>
      </c>
      <c r="B363" s="134" t="s">
        <v>269</v>
      </c>
      <c r="C363" s="134">
        <v>2024</v>
      </c>
      <c r="D363" s="134" t="s">
        <v>311</v>
      </c>
      <c r="E363" s="134" t="s">
        <v>329</v>
      </c>
      <c r="F363" s="136">
        <v>50</v>
      </c>
      <c r="G363" s="134" t="s">
        <v>795</v>
      </c>
      <c r="H363" s="101" t="s">
        <v>514</v>
      </c>
      <c r="I363" s="160" t="s">
        <v>284</v>
      </c>
    </row>
    <row r="364" spans="1:9" x14ac:dyDescent="0.25">
      <c r="A364" s="134" t="s">
        <v>702</v>
      </c>
      <c r="B364" s="134" t="s">
        <v>269</v>
      </c>
      <c r="C364" s="134">
        <v>2024</v>
      </c>
      <c r="D364" s="134" t="s">
        <v>311</v>
      </c>
      <c r="E364" s="134" t="s">
        <v>329</v>
      </c>
      <c r="F364" s="136">
        <v>50</v>
      </c>
      <c r="G364" s="134" t="s">
        <v>795</v>
      </c>
      <c r="H364" s="101" t="s">
        <v>515</v>
      </c>
      <c r="I364" s="160">
        <v>2</v>
      </c>
    </row>
    <row r="365" spans="1:9" x14ac:dyDescent="0.25">
      <c r="A365" s="134" t="s">
        <v>702</v>
      </c>
      <c r="B365" s="134" t="s">
        <v>269</v>
      </c>
      <c r="C365" s="134">
        <v>2024</v>
      </c>
      <c r="D365" s="134" t="s">
        <v>311</v>
      </c>
      <c r="E365" s="134" t="s">
        <v>329</v>
      </c>
      <c r="F365" s="136">
        <v>50</v>
      </c>
      <c r="G365" s="134" t="s">
        <v>795</v>
      </c>
      <c r="H365" s="101" t="s">
        <v>516</v>
      </c>
      <c r="I365" s="160">
        <v>8</v>
      </c>
    </row>
    <row r="366" spans="1:9" x14ac:dyDescent="0.25">
      <c r="A366" s="134" t="s">
        <v>702</v>
      </c>
      <c r="B366" s="134" t="s">
        <v>269</v>
      </c>
      <c r="C366" s="134">
        <v>2024</v>
      </c>
      <c r="D366" s="134" t="s">
        <v>311</v>
      </c>
      <c r="E366" s="134" t="s">
        <v>329</v>
      </c>
      <c r="F366" s="136">
        <v>50</v>
      </c>
      <c r="G366" s="134" t="s">
        <v>795</v>
      </c>
      <c r="H366" s="101" t="s">
        <v>517</v>
      </c>
      <c r="I366" s="160">
        <v>3</v>
      </c>
    </row>
    <row r="367" spans="1:9" x14ac:dyDescent="0.25">
      <c r="A367" s="134" t="s">
        <v>702</v>
      </c>
      <c r="B367" s="134" t="s">
        <v>269</v>
      </c>
      <c r="C367" s="134">
        <v>2024</v>
      </c>
      <c r="D367" s="134" t="s">
        <v>311</v>
      </c>
      <c r="E367" s="134" t="s">
        <v>329</v>
      </c>
      <c r="F367" s="136">
        <v>50</v>
      </c>
      <c r="G367" s="134" t="s">
        <v>795</v>
      </c>
      <c r="H367" s="101" t="s">
        <v>518</v>
      </c>
      <c r="I367" s="160" t="s">
        <v>284</v>
      </c>
    </row>
    <row r="368" spans="1:9" x14ac:dyDescent="0.25">
      <c r="A368" s="134" t="s">
        <v>702</v>
      </c>
      <c r="B368" s="134" t="s">
        <v>269</v>
      </c>
      <c r="C368" s="134">
        <v>2024</v>
      </c>
      <c r="D368" s="134" t="s">
        <v>311</v>
      </c>
      <c r="E368" s="134" t="s">
        <v>329</v>
      </c>
      <c r="F368" s="136">
        <v>50</v>
      </c>
      <c r="G368" s="134" t="s">
        <v>795</v>
      </c>
      <c r="H368" s="101" t="s">
        <v>519</v>
      </c>
      <c r="I368" s="160">
        <v>1</v>
      </c>
    </row>
    <row r="369" spans="1:9" x14ac:dyDescent="0.25">
      <c r="A369" s="134" t="s">
        <v>702</v>
      </c>
      <c r="B369" s="134" t="s">
        <v>269</v>
      </c>
      <c r="C369" s="134">
        <v>2024</v>
      </c>
      <c r="D369" s="134" t="s">
        <v>311</v>
      </c>
      <c r="E369" s="134" t="s">
        <v>329</v>
      </c>
      <c r="F369" s="136">
        <v>50</v>
      </c>
      <c r="G369" s="134" t="s">
        <v>795</v>
      </c>
      <c r="H369" s="101" t="s">
        <v>520</v>
      </c>
      <c r="I369" s="160">
        <v>5</v>
      </c>
    </row>
    <row r="370" spans="1:9" x14ac:dyDescent="0.25">
      <c r="A370" s="134" t="s">
        <v>702</v>
      </c>
      <c r="B370" s="134" t="s">
        <v>269</v>
      </c>
      <c r="C370" s="134">
        <v>2024</v>
      </c>
      <c r="D370" s="134" t="s">
        <v>311</v>
      </c>
      <c r="E370" s="134" t="s">
        <v>329</v>
      </c>
      <c r="F370" s="136">
        <v>50</v>
      </c>
      <c r="G370" s="134" t="s">
        <v>795</v>
      </c>
      <c r="H370" s="101" t="s">
        <v>521</v>
      </c>
      <c r="I370" s="160">
        <v>5</v>
      </c>
    </row>
    <row r="371" spans="1:9" x14ac:dyDescent="0.25">
      <c r="A371" s="134" t="s">
        <v>702</v>
      </c>
      <c r="B371" s="134" t="s">
        <v>269</v>
      </c>
      <c r="C371" s="134">
        <v>2024</v>
      </c>
      <c r="D371" s="134" t="s">
        <v>311</v>
      </c>
      <c r="E371" s="134" t="s">
        <v>329</v>
      </c>
      <c r="F371" s="136">
        <v>50</v>
      </c>
      <c r="G371" s="134" t="s">
        <v>795</v>
      </c>
      <c r="H371" s="101" t="s">
        <v>1070</v>
      </c>
      <c r="I371" s="160">
        <v>9</v>
      </c>
    </row>
    <row r="372" spans="1:9" x14ac:dyDescent="0.25">
      <c r="A372" s="134" t="s">
        <v>702</v>
      </c>
      <c r="B372" s="134" t="s">
        <v>269</v>
      </c>
      <c r="C372" s="134">
        <v>2024</v>
      </c>
      <c r="D372" s="134" t="s">
        <v>311</v>
      </c>
      <c r="E372" s="134" t="s">
        <v>329</v>
      </c>
      <c r="F372" s="136">
        <v>50</v>
      </c>
      <c r="G372" s="134" t="s">
        <v>795</v>
      </c>
      <c r="H372" s="101" t="s">
        <v>523</v>
      </c>
      <c r="I372" s="160">
        <v>6</v>
      </c>
    </row>
    <row r="373" spans="1:9" x14ac:dyDescent="0.25">
      <c r="A373" s="134" t="s">
        <v>702</v>
      </c>
      <c r="B373" s="134" t="s">
        <v>269</v>
      </c>
      <c r="C373" s="134">
        <v>2024</v>
      </c>
      <c r="D373" s="134" t="s">
        <v>311</v>
      </c>
      <c r="E373" s="134" t="s">
        <v>329</v>
      </c>
      <c r="F373" s="136">
        <v>50</v>
      </c>
      <c r="G373" s="134" t="s">
        <v>795</v>
      </c>
      <c r="H373" s="101" t="s">
        <v>524</v>
      </c>
      <c r="I373" s="160">
        <v>2</v>
      </c>
    </row>
    <row r="374" spans="1:9" x14ac:dyDescent="0.25">
      <c r="A374" s="134" t="s">
        <v>702</v>
      </c>
      <c r="B374" s="134" t="s">
        <v>269</v>
      </c>
      <c r="C374" s="134">
        <v>2024</v>
      </c>
      <c r="D374" s="134" t="s">
        <v>311</v>
      </c>
      <c r="E374" s="134" t="s">
        <v>329</v>
      </c>
      <c r="F374" s="136">
        <v>50</v>
      </c>
      <c r="G374" s="134" t="s">
        <v>795</v>
      </c>
      <c r="H374" s="101" t="s">
        <v>525</v>
      </c>
      <c r="I374" s="160">
        <v>2</v>
      </c>
    </row>
    <row r="375" spans="1:9" x14ac:dyDescent="0.25">
      <c r="A375" s="134" t="s">
        <v>702</v>
      </c>
      <c r="B375" s="134" t="s">
        <v>269</v>
      </c>
      <c r="C375" s="134">
        <v>2024</v>
      </c>
      <c r="D375" s="134" t="s">
        <v>311</v>
      </c>
      <c r="E375" s="134" t="s">
        <v>329</v>
      </c>
      <c r="F375" s="136">
        <v>50</v>
      </c>
      <c r="G375" s="134" t="s">
        <v>795</v>
      </c>
      <c r="H375" s="101" t="s">
        <v>526</v>
      </c>
      <c r="I375" s="160" t="s">
        <v>284</v>
      </c>
    </row>
    <row r="376" spans="1:9" x14ac:dyDescent="0.25">
      <c r="A376" s="134" t="s">
        <v>702</v>
      </c>
      <c r="B376" s="134" t="s">
        <v>269</v>
      </c>
      <c r="C376" s="134">
        <v>2024</v>
      </c>
      <c r="D376" s="134" t="s">
        <v>311</v>
      </c>
      <c r="E376" s="134" t="s">
        <v>329</v>
      </c>
      <c r="F376" s="136">
        <v>50</v>
      </c>
      <c r="G376" s="134" t="s">
        <v>795</v>
      </c>
      <c r="H376" s="101" t="s">
        <v>527</v>
      </c>
      <c r="I376" s="160" t="s">
        <v>284</v>
      </c>
    </row>
    <row r="377" spans="1:9" x14ac:dyDescent="0.25">
      <c r="A377" s="134" t="s">
        <v>702</v>
      </c>
      <c r="B377" s="134" t="s">
        <v>269</v>
      </c>
      <c r="C377" s="134">
        <v>2024</v>
      </c>
      <c r="D377" s="134" t="s">
        <v>311</v>
      </c>
      <c r="E377" s="134" t="s">
        <v>329</v>
      </c>
      <c r="F377" s="136">
        <v>50</v>
      </c>
      <c r="G377" s="134" t="s">
        <v>795</v>
      </c>
      <c r="H377" s="101" t="s">
        <v>528</v>
      </c>
      <c r="I377" s="160" t="s">
        <v>284</v>
      </c>
    </row>
    <row r="378" spans="1:9" x14ac:dyDescent="0.25">
      <c r="A378" s="134" t="s">
        <v>702</v>
      </c>
      <c r="B378" s="134" t="s">
        <v>269</v>
      </c>
      <c r="C378" s="134">
        <v>2024</v>
      </c>
      <c r="D378" s="134" t="s">
        <v>311</v>
      </c>
      <c r="E378" s="134" t="s">
        <v>329</v>
      </c>
      <c r="F378" s="136">
        <v>50</v>
      </c>
      <c r="G378" s="134" t="s">
        <v>795</v>
      </c>
      <c r="H378" s="101" t="s">
        <v>529</v>
      </c>
      <c r="I378" s="160" t="s">
        <v>284</v>
      </c>
    </row>
    <row r="379" spans="1:9" x14ac:dyDescent="0.25">
      <c r="A379" s="134" t="s">
        <v>702</v>
      </c>
      <c r="B379" s="134" t="s">
        <v>269</v>
      </c>
      <c r="C379" s="134">
        <v>2024</v>
      </c>
      <c r="D379" s="134" t="s">
        <v>311</v>
      </c>
      <c r="E379" s="134" t="s">
        <v>329</v>
      </c>
      <c r="F379" s="136">
        <v>50</v>
      </c>
      <c r="G379" s="134" t="s">
        <v>795</v>
      </c>
      <c r="H379" s="101" t="s">
        <v>790</v>
      </c>
      <c r="I379" s="160">
        <v>17059</v>
      </c>
    </row>
    <row r="380" spans="1:9" x14ac:dyDescent="0.25">
      <c r="A380" s="134" t="s">
        <v>702</v>
      </c>
      <c r="B380" s="134" t="s">
        <v>269</v>
      </c>
      <c r="C380" s="134">
        <v>2024</v>
      </c>
      <c r="D380" s="134" t="s">
        <v>311</v>
      </c>
      <c r="E380" s="134" t="s">
        <v>330</v>
      </c>
      <c r="F380" s="136" t="s">
        <v>284</v>
      </c>
      <c r="G380" s="134" t="s">
        <v>793</v>
      </c>
      <c r="H380" s="134" t="s">
        <v>328</v>
      </c>
      <c r="I380" s="160">
        <v>31731</v>
      </c>
    </row>
    <row r="381" spans="1:9" x14ac:dyDescent="0.25">
      <c r="A381" s="134" t="s">
        <v>702</v>
      </c>
      <c r="B381" s="134" t="s">
        <v>269</v>
      </c>
      <c r="C381" s="134">
        <v>2024</v>
      </c>
      <c r="D381" s="134" t="s">
        <v>311</v>
      </c>
      <c r="E381" s="134" t="s">
        <v>330</v>
      </c>
      <c r="F381" s="136" t="s">
        <v>284</v>
      </c>
      <c r="G381" s="134" t="s">
        <v>793</v>
      </c>
      <c r="H381" s="134" t="s">
        <v>511</v>
      </c>
      <c r="I381" s="160">
        <v>417</v>
      </c>
    </row>
    <row r="382" spans="1:9" x14ac:dyDescent="0.25">
      <c r="A382" s="134" t="s">
        <v>702</v>
      </c>
      <c r="B382" s="134" t="s">
        <v>269</v>
      </c>
      <c r="C382" s="134">
        <v>2024</v>
      </c>
      <c r="D382" s="134" t="s">
        <v>311</v>
      </c>
      <c r="E382" s="134" t="s">
        <v>330</v>
      </c>
      <c r="F382" s="136" t="s">
        <v>284</v>
      </c>
      <c r="G382" s="134" t="s">
        <v>793</v>
      </c>
      <c r="H382" s="134" t="s">
        <v>512</v>
      </c>
      <c r="I382" s="160">
        <v>2732</v>
      </c>
    </row>
    <row r="383" spans="1:9" x14ac:dyDescent="0.25">
      <c r="A383" s="134" t="s">
        <v>702</v>
      </c>
      <c r="B383" s="134" t="s">
        <v>269</v>
      </c>
      <c r="C383" s="134">
        <v>2024</v>
      </c>
      <c r="D383" s="134" t="s">
        <v>311</v>
      </c>
      <c r="E383" s="134" t="s">
        <v>330</v>
      </c>
      <c r="F383" s="136" t="s">
        <v>284</v>
      </c>
      <c r="G383" s="134" t="s">
        <v>793</v>
      </c>
      <c r="H383" s="101" t="s">
        <v>513</v>
      </c>
      <c r="I383" s="160">
        <v>410</v>
      </c>
    </row>
    <row r="384" spans="1:9" x14ac:dyDescent="0.25">
      <c r="A384" s="134" t="s">
        <v>702</v>
      </c>
      <c r="B384" s="134" t="s">
        <v>269</v>
      </c>
      <c r="C384" s="134">
        <v>2024</v>
      </c>
      <c r="D384" s="134" t="s">
        <v>311</v>
      </c>
      <c r="E384" s="134" t="s">
        <v>330</v>
      </c>
      <c r="F384" s="136" t="s">
        <v>284</v>
      </c>
      <c r="G384" s="134" t="s">
        <v>793</v>
      </c>
      <c r="H384" s="101" t="s">
        <v>514</v>
      </c>
      <c r="I384" s="160">
        <v>3262</v>
      </c>
    </row>
    <row r="385" spans="1:9" x14ac:dyDescent="0.25">
      <c r="A385" s="134" t="s">
        <v>702</v>
      </c>
      <c r="B385" s="134" t="s">
        <v>269</v>
      </c>
      <c r="C385" s="134">
        <v>2024</v>
      </c>
      <c r="D385" s="134" t="s">
        <v>311</v>
      </c>
      <c r="E385" s="134" t="s">
        <v>330</v>
      </c>
      <c r="F385" s="136" t="s">
        <v>284</v>
      </c>
      <c r="G385" s="134" t="s">
        <v>793</v>
      </c>
      <c r="H385" s="101" t="s">
        <v>515</v>
      </c>
      <c r="I385" s="160">
        <v>1963</v>
      </c>
    </row>
    <row r="386" spans="1:9" x14ac:dyDescent="0.25">
      <c r="A386" s="134" t="s">
        <v>702</v>
      </c>
      <c r="B386" s="134" t="s">
        <v>269</v>
      </c>
      <c r="C386" s="134">
        <v>2024</v>
      </c>
      <c r="D386" s="134" t="s">
        <v>311</v>
      </c>
      <c r="E386" s="134" t="s">
        <v>330</v>
      </c>
      <c r="F386" s="136" t="s">
        <v>284</v>
      </c>
      <c r="G386" s="134" t="s">
        <v>793</v>
      </c>
      <c r="H386" s="101" t="s">
        <v>516</v>
      </c>
      <c r="I386" s="160">
        <v>7913</v>
      </c>
    </row>
    <row r="387" spans="1:9" x14ac:dyDescent="0.25">
      <c r="A387" s="134" t="s">
        <v>702</v>
      </c>
      <c r="B387" s="134" t="s">
        <v>269</v>
      </c>
      <c r="C387" s="134">
        <v>2024</v>
      </c>
      <c r="D387" s="134" t="s">
        <v>311</v>
      </c>
      <c r="E387" s="134" t="s">
        <v>330</v>
      </c>
      <c r="F387" s="136" t="s">
        <v>284</v>
      </c>
      <c r="G387" s="134" t="s">
        <v>793</v>
      </c>
      <c r="H387" s="101" t="s">
        <v>517</v>
      </c>
      <c r="I387" s="160">
        <v>1923</v>
      </c>
    </row>
    <row r="388" spans="1:9" x14ac:dyDescent="0.25">
      <c r="A388" s="134" t="s">
        <v>702</v>
      </c>
      <c r="B388" s="134" t="s">
        <v>269</v>
      </c>
      <c r="C388" s="134">
        <v>2024</v>
      </c>
      <c r="D388" s="134" t="s">
        <v>311</v>
      </c>
      <c r="E388" s="134" t="s">
        <v>330</v>
      </c>
      <c r="F388" s="136" t="s">
        <v>284</v>
      </c>
      <c r="G388" s="134" t="s">
        <v>793</v>
      </c>
      <c r="H388" s="101" t="s">
        <v>518</v>
      </c>
      <c r="I388" s="160">
        <v>951</v>
      </c>
    </row>
    <row r="389" spans="1:9" x14ac:dyDescent="0.25">
      <c r="A389" s="134" t="s">
        <v>702</v>
      </c>
      <c r="B389" s="134" t="s">
        <v>269</v>
      </c>
      <c r="C389" s="134">
        <v>2024</v>
      </c>
      <c r="D389" s="134" t="s">
        <v>311</v>
      </c>
      <c r="E389" s="134" t="s">
        <v>330</v>
      </c>
      <c r="F389" s="136" t="s">
        <v>284</v>
      </c>
      <c r="G389" s="134" t="s">
        <v>793</v>
      </c>
      <c r="H389" s="101" t="s">
        <v>519</v>
      </c>
      <c r="I389" s="160">
        <v>1610</v>
      </c>
    </row>
    <row r="390" spans="1:9" x14ac:dyDescent="0.25">
      <c r="A390" s="134" t="s">
        <v>702</v>
      </c>
      <c r="B390" s="134" t="s">
        <v>269</v>
      </c>
      <c r="C390" s="134">
        <v>2024</v>
      </c>
      <c r="D390" s="134" t="s">
        <v>311</v>
      </c>
      <c r="E390" s="134" t="s">
        <v>330</v>
      </c>
      <c r="F390" s="136" t="s">
        <v>284</v>
      </c>
      <c r="G390" s="134" t="s">
        <v>793</v>
      </c>
      <c r="H390" s="101" t="s">
        <v>520</v>
      </c>
      <c r="I390" s="160">
        <v>1766</v>
      </c>
    </row>
    <row r="391" spans="1:9" x14ac:dyDescent="0.25">
      <c r="A391" s="134" t="s">
        <v>702</v>
      </c>
      <c r="B391" s="134" t="s">
        <v>269</v>
      </c>
      <c r="C391" s="134">
        <v>2024</v>
      </c>
      <c r="D391" s="134" t="s">
        <v>311</v>
      </c>
      <c r="E391" s="134" t="s">
        <v>330</v>
      </c>
      <c r="F391" s="136" t="s">
        <v>284</v>
      </c>
      <c r="G391" s="134" t="s">
        <v>793</v>
      </c>
      <c r="H391" s="101" t="s">
        <v>521</v>
      </c>
      <c r="I391" s="160">
        <v>1742</v>
      </c>
    </row>
    <row r="392" spans="1:9" x14ac:dyDescent="0.25">
      <c r="A392" s="134" t="s">
        <v>702</v>
      </c>
      <c r="B392" s="134" t="s">
        <v>269</v>
      </c>
      <c r="C392" s="134">
        <v>2024</v>
      </c>
      <c r="D392" s="134" t="s">
        <v>311</v>
      </c>
      <c r="E392" s="134" t="s">
        <v>330</v>
      </c>
      <c r="F392" s="136" t="s">
        <v>284</v>
      </c>
      <c r="G392" s="134" t="s">
        <v>793</v>
      </c>
      <c r="H392" s="101" t="s">
        <v>1070</v>
      </c>
      <c r="I392" s="160">
        <v>2519</v>
      </c>
    </row>
    <row r="393" spans="1:9" x14ac:dyDescent="0.25">
      <c r="A393" s="134" t="s">
        <v>702</v>
      </c>
      <c r="B393" s="134" t="s">
        <v>269</v>
      </c>
      <c r="C393" s="134">
        <v>2024</v>
      </c>
      <c r="D393" s="134" t="s">
        <v>311</v>
      </c>
      <c r="E393" s="134" t="s">
        <v>330</v>
      </c>
      <c r="F393" s="136" t="s">
        <v>284</v>
      </c>
      <c r="G393" s="134" t="s">
        <v>793</v>
      </c>
      <c r="H393" s="101" t="s">
        <v>523</v>
      </c>
      <c r="I393" s="160">
        <v>1687</v>
      </c>
    </row>
    <row r="394" spans="1:9" x14ac:dyDescent="0.25">
      <c r="A394" s="134" t="s">
        <v>702</v>
      </c>
      <c r="B394" s="134" t="s">
        <v>269</v>
      </c>
      <c r="C394" s="134">
        <v>2024</v>
      </c>
      <c r="D394" s="134" t="s">
        <v>311</v>
      </c>
      <c r="E394" s="134" t="s">
        <v>330</v>
      </c>
      <c r="F394" s="136" t="s">
        <v>284</v>
      </c>
      <c r="G394" s="134" t="s">
        <v>793</v>
      </c>
      <c r="H394" s="101" t="s">
        <v>524</v>
      </c>
      <c r="I394" s="160">
        <v>1477</v>
      </c>
    </row>
    <row r="395" spans="1:9" x14ac:dyDescent="0.25">
      <c r="A395" s="134" t="s">
        <v>702</v>
      </c>
      <c r="B395" s="134" t="s">
        <v>269</v>
      </c>
      <c r="C395" s="134">
        <v>2024</v>
      </c>
      <c r="D395" s="134" t="s">
        <v>311</v>
      </c>
      <c r="E395" s="134" t="s">
        <v>330</v>
      </c>
      <c r="F395" s="136" t="s">
        <v>284</v>
      </c>
      <c r="G395" s="134" t="s">
        <v>793</v>
      </c>
      <c r="H395" s="101" t="s">
        <v>525</v>
      </c>
      <c r="I395" s="160">
        <v>847</v>
      </c>
    </row>
    <row r="396" spans="1:9" x14ac:dyDescent="0.25">
      <c r="A396" s="134" t="s">
        <v>702</v>
      </c>
      <c r="B396" s="134" t="s">
        <v>269</v>
      </c>
      <c r="C396" s="134">
        <v>2024</v>
      </c>
      <c r="D396" s="134" t="s">
        <v>311</v>
      </c>
      <c r="E396" s="134" t="s">
        <v>330</v>
      </c>
      <c r="F396" s="136" t="s">
        <v>284</v>
      </c>
      <c r="G396" s="134" t="s">
        <v>793</v>
      </c>
      <c r="H396" s="101" t="s">
        <v>526</v>
      </c>
      <c r="I396" s="160">
        <v>447</v>
      </c>
    </row>
    <row r="397" spans="1:9" x14ac:dyDescent="0.25">
      <c r="A397" s="134" t="s">
        <v>702</v>
      </c>
      <c r="B397" s="134" t="s">
        <v>269</v>
      </c>
      <c r="C397" s="134">
        <v>2024</v>
      </c>
      <c r="D397" s="134" t="s">
        <v>311</v>
      </c>
      <c r="E397" s="134" t="s">
        <v>330</v>
      </c>
      <c r="F397" s="136" t="s">
        <v>284</v>
      </c>
      <c r="G397" s="134" t="s">
        <v>793</v>
      </c>
      <c r="H397" s="101" t="s">
        <v>527</v>
      </c>
      <c r="I397" s="160">
        <v>48</v>
      </c>
    </row>
    <row r="398" spans="1:9" x14ac:dyDescent="0.25">
      <c r="A398" s="134" t="s">
        <v>702</v>
      </c>
      <c r="B398" s="134" t="s">
        <v>269</v>
      </c>
      <c r="C398" s="134">
        <v>2024</v>
      </c>
      <c r="D398" s="134" t="s">
        <v>311</v>
      </c>
      <c r="E398" s="134" t="s">
        <v>330</v>
      </c>
      <c r="F398" s="136" t="s">
        <v>284</v>
      </c>
      <c r="G398" s="134" t="s">
        <v>793</v>
      </c>
      <c r="H398" s="101" t="s">
        <v>528</v>
      </c>
      <c r="I398" s="160">
        <v>17</v>
      </c>
    </row>
    <row r="399" spans="1:9" x14ac:dyDescent="0.25">
      <c r="A399" s="134" t="s">
        <v>702</v>
      </c>
      <c r="B399" s="134" t="s">
        <v>269</v>
      </c>
      <c r="C399" s="134">
        <v>2024</v>
      </c>
      <c r="D399" s="134" t="s">
        <v>311</v>
      </c>
      <c r="E399" s="134" t="s">
        <v>330</v>
      </c>
      <c r="F399" s="136" t="s">
        <v>284</v>
      </c>
      <c r="G399" s="134" t="s">
        <v>793</v>
      </c>
      <c r="H399" s="101" t="s">
        <v>529</v>
      </c>
      <c r="I399" s="160" t="s">
        <v>284</v>
      </c>
    </row>
    <row r="400" spans="1:9" x14ac:dyDescent="0.25">
      <c r="A400" s="134" t="s">
        <v>702</v>
      </c>
      <c r="B400" s="134" t="s">
        <v>269</v>
      </c>
      <c r="C400" s="134">
        <v>2024</v>
      </c>
      <c r="D400" s="134" t="s">
        <v>311</v>
      </c>
      <c r="E400" s="134" t="s">
        <v>330</v>
      </c>
      <c r="F400" s="136" t="s">
        <v>284</v>
      </c>
      <c r="G400" s="134" t="s">
        <v>793</v>
      </c>
      <c r="H400" s="101" t="s">
        <v>790</v>
      </c>
      <c r="I400" s="160">
        <v>11999</v>
      </c>
    </row>
    <row r="401" spans="1:9" x14ac:dyDescent="0.25">
      <c r="A401" s="134" t="s">
        <v>702</v>
      </c>
      <c r="B401" s="134" t="s">
        <v>269</v>
      </c>
      <c r="C401" s="134">
        <v>2024</v>
      </c>
      <c r="D401" s="134" t="s">
        <v>311</v>
      </c>
      <c r="E401" s="134" t="s">
        <v>330</v>
      </c>
      <c r="F401" s="136">
        <v>10</v>
      </c>
      <c r="G401" s="134" t="s">
        <v>715</v>
      </c>
      <c r="H401" s="134" t="s">
        <v>328</v>
      </c>
      <c r="I401" s="160">
        <v>25094</v>
      </c>
    </row>
    <row r="402" spans="1:9" x14ac:dyDescent="0.25">
      <c r="A402" s="134" t="s">
        <v>702</v>
      </c>
      <c r="B402" s="134" t="s">
        <v>269</v>
      </c>
      <c r="C402" s="134">
        <v>2024</v>
      </c>
      <c r="D402" s="134" t="s">
        <v>311</v>
      </c>
      <c r="E402" s="134" t="s">
        <v>330</v>
      </c>
      <c r="F402" s="136">
        <v>10</v>
      </c>
      <c r="G402" s="134" t="s">
        <v>715</v>
      </c>
      <c r="H402" s="134" t="s">
        <v>511</v>
      </c>
      <c r="I402" s="160">
        <v>345</v>
      </c>
    </row>
    <row r="403" spans="1:9" x14ac:dyDescent="0.25">
      <c r="A403" s="134" t="s">
        <v>702</v>
      </c>
      <c r="B403" s="134" t="s">
        <v>269</v>
      </c>
      <c r="C403" s="134">
        <v>2024</v>
      </c>
      <c r="D403" s="134" t="s">
        <v>311</v>
      </c>
      <c r="E403" s="134" t="s">
        <v>330</v>
      </c>
      <c r="F403" s="136">
        <v>10</v>
      </c>
      <c r="G403" s="134" t="s">
        <v>715</v>
      </c>
      <c r="H403" s="134" t="s">
        <v>512</v>
      </c>
      <c r="I403" s="160">
        <v>740</v>
      </c>
    </row>
    <row r="404" spans="1:9" x14ac:dyDescent="0.25">
      <c r="A404" s="134" t="s">
        <v>702</v>
      </c>
      <c r="B404" s="134" t="s">
        <v>269</v>
      </c>
      <c r="C404" s="134">
        <v>2024</v>
      </c>
      <c r="D404" s="134" t="s">
        <v>311</v>
      </c>
      <c r="E404" s="134" t="s">
        <v>330</v>
      </c>
      <c r="F404" s="136">
        <v>10</v>
      </c>
      <c r="G404" s="134" t="s">
        <v>715</v>
      </c>
      <c r="H404" s="101" t="s">
        <v>513</v>
      </c>
      <c r="I404" s="160">
        <v>137</v>
      </c>
    </row>
    <row r="405" spans="1:9" x14ac:dyDescent="0.25">
      <c r="A405" s="134" t="s">
        <v>702</v>
      </c>
      <c r="B405" s="134" t="s">
        <v>269</v>
      </c>
      <c r="C405" s="134">
        <v>2024</v>
      </c>
      <c r="D405" s="134" t="s">
        <v>311</v>
      </c>
      <c r="E405" s="134" t="s">
        <v>330</v>
      </c>
      <c r="F405" s="136">
        <v>10</v>
      </c>
      <c r="G405" s="134" t="s">
        <v>715</v>
      </c>
      <c r="H405" s="101" t="s">
        <v>514</v>
      </c>
      <c r="I405" s="160">
        <v>1064</v>
      </c>
    </row>
    <row r="406" spans="1:9" x14ac:dyDescent="0.25">
      <c r="A406" s="134" t="s">
        <v>702</v>
      </c>
      <c r="B406" s="134" t="s">
        <v>269</v>
      </c>
      <c r="C406" s="134">
        <v>2024</v>
      </c>
      <c r="D406" s="134" t="s">
        <v>311</v>
      </c>
      <c r="E406" s="134" t="s">
        <v>330</v>
      </c>
      <c r="F406" s="136">
        <v>10</v>
      </c>
      <c r="G406" s="134" t="s">
        <v>715</v>
      </c>
      <c r="H406" s="101" t="s">
        <v>515</v>
      </c>
      <c r="I406" s="160">
        <v>815</v>
      </c>
    </row>
    <row r="407" spans="1:9" x14ac:dyDescent="0.25">
      <c r="A407" s="134" t="s">
        <v>702</v>
      </c>
      <c r="B407" s="134" t="s">
        <v>269</v>
      </c>
      <c r="C407" s="134">
        <v>2024</v>
      </c>
      <c r="D407" s="134" t="s">
        <v>311</v>
      </c>
      <c r="E407" s="134" t="s">
        <v>330</v>
      </c>
      <c r="F407" s="136">
        <v>10</v>
      </c>
      <c r="G407" s="134" t="s">
        <v>715</v>
      </c>
      <c r="H407" s="101" t="s">
        <v>516</v>
      </c>
      <c r="I407" s="160">
        <v>7500</v>
      </c>
    </row>
    <row r="408" spans="1:9" x14ac:dyDescent="0.25">
      <c r="A408" s="134" t="s">
        <v>702</v>
      </c>
      <c r="B408" s="134" t="s">
        <v>269</v>
      </c>
      <c r="C408" s="134">
        <v>2024</v>
      </c>
      <c r="D408" s="134" t="s">
        <v>311</v>
      </c>
      <c r="E408" s="134" t="s">
        <v>330</v>
      </c>
      <c r="F408" s="136">
        <v>10</v>
      </c>
      <c r="G408" s="134" t="s">
        <v>715</v>
      </c>
      <c r="H408" s="101" t="s">
        <v>517</v>
      </c>
      <c r="I408" s="160">
        <v>1795</v>
      </c>
    </row>
    <row r="409" spans="1:9" x14ac:dyDescent="0.25">
      <c r="A409" s="134" t="s">
        <v>702</v>
      </c>
      <c r="B409" s="134" t="s">
        <v>269</v>
      </c>
      <c r="C409" s="134">
        <v>2024</v>
      </c>
      <c r="D409" s="134" t="s">
        <v>311</v>
      </c>
      <c r="E409" s="134" t="s">
        <v>330</v>
      </c>
      <c r="F409" s="136">
        <v>10</v>
      </c>
      <c r="G409" s="134" t="s">
        <v>715</v>
      </c>
      <c r="H409" s="101" t="s">
        <v>518</v>
      </c>
      <c r="I409" s="160">
        <v>826</v>
      </c>
    </row>
    <row r="410" spans="1:9" x14ac:dyDescent="0.25">
      <c r="A410" s="134" t="s">
        <v>702</v>
      </c>
      <c r="B410" s="134" t="s">
        <v>269</v>
      </c>
      <c r="C410" s="134">
        <v>2024</v>
      </c>
      <c r="D410" s="134" t="s">
        <v>311</v>
      </c>
      <c r="E410" s="134" t="s">
        <v>330</v>
      </c>
      <c r="F410" s="136">
        <v>10</v>
      </c>
      <c r="G410" s="134" t="s">
        <v>715</v>
      </c>
      <c r="H410" s="101" t="s">
        <v>519</v>
      </c>
      <c r="I410" s="160">
        <v>1510</v>
      </c>
    </row>
    <row r="411" spans="1:9" x14ac:dyDescent="0.25">
      <c r="A411" s="134" t="s">
        <v>702</v>
      </c>
      <c r="B411" s="134" t="s">
        <v>269</v>
      </c>
      <c r="C411" s="134">
        <v>2024</v>
      </c>
      <c r="D411" s="134" t="s">
        <v>311</v>
      </c>
      <c r="E411" s="134" t="s">
        <v>330</v>
      </c>
      <c r="F411" s="136">
        <v>10</v>
      </c>
      <c r="G411" s="134" t="s">
        <v>715</v>
      </c>
      <c r="H411" s="101" t="s">
        <v>520</v>
      </c>
      <c r="I411" s="160">
        <v>1725</v>
      </c>
    </row>
    <row r="412" spans="1:9" x14ac:dyDescent="0.25">
      <c r="A412" s="134" t="s">
        <v>702</v>
      </c>
      <c r="B412" s="134" t="s">
        <v>269</v>
      </c>
      <c r="C412" s="134">
        <v>2024</v>
      </c>
      <c r="D412" s="134" t="s">
        <v>311</v>
      </c>
      <c r="E412" s="134" t="s">
        <v>330</v>
      </c>
      <c r="F412" s="136">
        <v>10</v>
      </c>
      <c r="G412" s="134" t="s">
        <v>715</v>
      </c>
      <c r="H412" s="101" t="s">
        <v>521</v>
      </c>
      <c r="I412" s="160">
        <v>1704</v>
      </c>
    </row>
    <row r="413" spans="1:9" x14ac:dyDescent="0.25">
      <c r="A413" s="134" t="s">
        <v>702</v>
      </c>
      <c r="B413" s="134" t="s">
        <v>269</v>
      </c>
      <c r="C413" s="134">
        <v>2024</v>
      </c>
      <c r="D413" s="134" t="s">
        <v>311</v>
      </c>
      <c r="E413" s="134" t="s">
        <v>330</v>
      </c>
      <c r="F413" s="136">
        <v>10</v>
      </c>
      <c r="G413" s="134" t="s">
        <v>715</v>
      </c>
      <c r="H413" s="101" t="s">
        <v>1070</v>
      </c>
      <c r="I413" s="160">
        <v>2482</v>
      </c>
    </row>
    <row r="414" spans="1:9" x14ac:dyDescent="0.25">
      <c r="A414" s="134" t="s">
        <v>702</v>
      </c>
      <c r="B414" s="134" t="s">
        <v>269</v>
      </c>
      <c r="C414" s="134">
        <v>2024</v>
      </c>
      <c r="D414" s="134" t="s">
        <v>311</v>
      </c>
      <c r="E414" s="134" t="s">
        <v>330</v>
      </c>
      <c r="F414" s="136">
        <v>10</v>
      </c>
      <c r="G414" s="134" t="s">
        <v>715</v>
      </c>
      <c r="H414" s="101" t="s">
        <v>523</v>
      </c>
      <c r="I414" s="160">
        <v>1669</v>
      </c>
    </row>
    <row r="415" spans="1:9" x14ac:dyDescent="0.25">
      <c r="A415" s="134" t="s">
        <v>702</v>
      </c>
      <c r="B415" s="134" t="s">
        <v>269</v>
      </c>
      <c r="C415" s="134">
        <v>2024</v>
      </c>
      <c r="D415" s="134" t="s">
        <v>311</v>
      </c>
      <c r="E415" s="134" t="s">
        <v>330</v>
      </c>
      <c r="F415" s="136">
        <v>10</v>
      </c>
      <c r="G415" s="134" t="s">
        <v>715</v>
      </c>
      <c r="H415" s="101" t="s">
        <v>524</v>
      </c>
      <c r="I415" s="160">
        <v>1456</v>
      </c>
    </row>
    <row r="416" spans="1:9" x14ac:dyDescent="0.25">
      <c r="A416" s="134" t="s">
        <v>702</v>
      </c>
      <c r="B416" s="134" t="s">
        <v>269</v>
      </c>
      <c r="C416" s="134">
        <v>2024</v>
      </c>
      <c r="D416" s="134" t="s">
        <v>311</v>
      </c>
      <c r="E416" s="134" t="s">
        <v>330</v>
      </c>
      <c r="F416" s="136">
        <v>10</v>
      </c>
      <c r="G416" s="134" t="s">
        <v>715</v>
      </c>
      <c r="H416" s="101" t="s">
        <v>525</v>
      </c>
      <c r="I416" s="160">
        <v>832</v>
      </c>
    </row>
    <row r="417" spans="1:9" x14ac:dyDescent="0.25">
      <c r="A417" s="134" t="s">
        <v>702</v>
      </c>
      <c r="B417" s="134" t="s">
        <v>269</v>
      </c>
      <c r="C417" s="134">
        <v>2024</v>
      </c>
      <c r="D417" s="134" t="s">
        <v>311</v>
      </c>
      <c r="E417" s="134" t="s">
        <v>330</v>
      </c>
      <c r="F417" s="136">
        <v>10</v>
      </c>
      <c r="G417" s="134" t="s">
        <v>715</v>
      </c>
      <c r="H417" s="101" t="s">
        <v>526</v>
      </c>
      <c r="I417" s="160">
        <v>434</v>
      </c>
    </row>
    <row r="418" spans="1:9" x14ac:dyDescent="0.25">
      <c r="A418" s="134" t="s">
        <v>702</v>
      </c>
      <c r="B418" s="134" t="s">
        <v>269</v>
      </c>
      <c r="C418" s="134">
        <v>2024</v>
      </c>
      <c r="D418" s="134" t="s">
        <v>311</v>
      </c>
      <c r="E418" s="134" t="s">
        <v>330</v>
      </c>
      <c r="F418" s="136">
        <v>10</v>
      </c>
      <c r="G418" s="134" t="s">
        <v>715</v>
      </c>
      <c r="H418" s="101" t="s">
        <v>527</v>
      </c>
      <c r="I418" s="160">
        <v>44</v>
      </c>
    </row>
    <row r="419" spans="1:9" x14ac:dyDescent="0.25">
      <c r="A419" s="134" t="s">
        <v>702</v>
      </c>
      <c r="B419" s="134" t="s">
        <v>269</v>
      </c>
      <c r="C419" s="134">
        <v>2024</v>
      </c>
      <c r="D419" s="134" t="s">
        <v>311</v>
      </c>
      <c r="E419" s="134" t="s">
        <v>330</v>
      </c>
      <c r="F419" s="136">
        <v>10</v>
      </c>
      <c r="G419" s="134" t="s">
        <v>715</v>
      </c>
      <c r="H419" s="101" t="s">
        <v>528</v>
      </c>
      <c r="I419" s="160">
        <v>16</v>
      </c>
    </row>
    <row r="420" spans="1:9" x14ac:dyDescent="0.25">
      <c r="A420" s="134" t="s">
        <v>702</v>
      </c>
      <c r="B420" s="134" t="s">
        <v>269</v>
      </c>
      <c r="C420" s="134">
        <v>2024</v>
      </c>
      <c r="D420" s="134" t="s">
        <v>311</v>
      </c>
      <c r="E420" s="134" t="s">
        <v>330</v>
      </c>
      <c r="F420" s="136">
        <v>10</v>
      </c>
      <c r="G420" s="134" t="s">
        <v>715</v>
      </c>
      <c r="H420" s="101" t="s">
        <v>529</v>
      </c>
      <c r="I420" s="160" t="s">
        <v>284</v>
      </c>
    </row>
    <row r="421" spans="1:9" x14ac:dyDescent="0.25">
      <c r="A421" s="134" t="s">
        <v>702</v>
      </c>
      <c r="B421" s="134" t="s">
        <v>269</v>
      </c>
      <c r="C421" s="134">
        <v>2024</v>
      </c>
      <c r="D421" s="134" t="s">
        <v>311</v>
      </c>
      <c r="E421" s="134" t="s">
        <v>330</v>
      </c>
      <c r="F421" s="136">
        <v>10</v>
      </c>
      <c r="G421" s="134" t="s">
        <v>715</v>
      </c>
      <c r="H421" s="101" t="s">
        <v>790</v>
      </c>
      <c r="I421" s="160">
        <v>14424</v>
      </c>
    </row>
    <row r="422" spans="1:9" x14ac:dyDescent="0.25">
      <c r="A422" s="134" t="s">
        <v>702</v>
      </c>
      <c r="B422" s="134" t="s">
        <v>269</v>
      </c>
      <c r="C422" s="134">
        <v>2024</v>
      </c>
      <c r="D422" s="134" t="s">
        <v>311</v>
      </c>
      <c r="E422" s="134" t="s">
        <v>330</v>
      </c>
      <c r="F422" s="136">
        <v>20</v>
      </c>
      <c r="G422" s="134" t="s">
        <v>531</v>
      </c>
      <c r="H422" s="134" t="s">
        <v>328</v>
      </c>
      <c r="I422" s="160">
        <v>226</v>
      </c>
    </row>
    <row r="423" spans="1:9" x14ac:dyDescent="0.25">
      <c r="A423" s="134" t="s">
        <v>702</v>
      </c>
      <c r="B423" s="134" t="s">
        <v>269</v>
      </c>
      <c r="C423" s="134">
        <v>2024</v>
      </c>
      <c r="D423" s="134" t="s">
        <v>311</v>
      </c>
      <c r="E423" s="134" t="s">
        <v>330</v>
      </c>
      <c r="F423" s="136">
        <v>20</v>
      </c>
      <c r="G423" s="134" t="s">
        <v>531</v>
      </c>
      <c r="H423" s="134" t="s">
        <v>511</v>
      </c>
      <c r="I423" s="160">
        <v>3</v>
      </c>
    </row>
    <row r="424" spans="1:9" x14ac:dyDescent="0.25">
      <c r="A424" s="134" t="s">
        <v>702</v>
      </c>
      <c r="B424" s="134" t="s">
        <v>269</v>
      </c>
      <c r="C424" s="134">
        <v>2024</v>
      </c>
      <c r="D424" s="134" t="s">
        <v>311</v>
      </c>
      <c r="E424" s="134" t="s">
        <v>330</v>
      </c>
      <c r="F424" s="136">
        <v>20</v>
      </c>
      <c r="G424" s="134" t="s">
        <v>531</v>
      </c>
      <c r="H424" s="134" t="s">
        <v>512</v>
      </c>
      <c r="I424" s="160">
        <v>30</v>
      </c>
    </row>
    <row r="425" spans="1:9" x14ac:dyDescent="0.25">
      <c r="A425" s="134" t="s">
        <v>702</v>
      </c>
      <c r="B425" s="134" t="s">
        <v>269</v>
      </c>
      <c r="C425" s="134">
        <v>2024</v>
      </c>
      <c r="D425" s="134" t="s">
        <v>311</v>
      </c>
      <c r="E425" s="134" t="s">
        <v>330</v>
      </c>
      <c r="F425" s="136">
        <v>20</v>
      </c>
      <c r="G425" s="134" t="s">
        <v>531</v>
      </c>
      <c r="H425" s="101" t="s">
        <v>513</v>
      </c>
      <c r="I425" s="160">
        <v>6</v>
      </c>
    </row>
    <row r="426" spans="1:9" x14ac:dyDescent="0.25">
      <c r="A426" s="134" t="s">
        <v>702</v>
      </c>
      <c r="B426" s="134" t="s">
        <v>269</v>
      </c>
      <c r="C426" s="134">
        <v>2024</v>
      </c>
      <c r="D426" s="134" t="s">
        <v>311</v>
      </c>
      <c r="E426" s="134" t="s">
        <v>330</v>
      </c>
      <c r="F426" s="136">
        <v>20</v>
      </c>
      <c r="G426" s="134" t="s">
        <v>531</v>
      </c>
      <c r="H426" s="101" t="s">
        <v>514</v>
      </c>
      <c r="I426" s="160">
        <v>10</v>
      </c>
    </row>
    <row r="427" spans="1:9" x14ac:dyDescent="0.25">
      <c r="A427" s="134" t="s">
        <v>702</v>
      </c>
      <c r="B427" s="134" t="s">
        <v>269</v>
      </c>
      <c r="C427" s="134">
        <v>2024</v>
      </c>
      <c r="D427" s="134" t="s">
        <v>311</v>
      </c>
      <c r="E427" s="134" t="s">
        <v>330</v>
      </c>
      <c r="F427" s="136">
        <v>20</v>
      </c>
      <c r="G427" s="134" t="s">
        <v>531</v>
      </c>
      <c r="H427" s="101" t="s">
        <v>515</v>
      </c>
      <c r="I427" s="160">
        <v>25</v>
      </c>
    </row>
    <row r="428" spans="1:9" x14ac:dyDescent="0.25">
      <c r="A428" s="134" t="s">
        <v>702</v>
      </c>
      <c r="B428" s="134" t="s">
        <v>269</v>
      </c>
      <c r="C428" s="134">
        <v>2024</v>
      </c>
      <c r="D428" s="134" t="s">
        <v>311</v>
      </c>
      <c r="E428" s="134" t="s">
        <v>330</v>
      </c>
      <c r="F428" s="136">
        <v>20</v>
      </c>
      <c r="G428" s="134" t="s">
        <v>531</v>
      </c>
      <c r="H428" s="101" t="s">
        <v>516</v>
      </c>
      <c r="I428" s="160">
        <v>27</v>
      </c>
    </row>
    <row r="429" spans="1:9" x14ac:dyDescent="0.25">
      <c r="A429" s="134" t="s">
        <v>702</v>
      </c>
      <c r="B429" s="134" t="s">
        <v>269</v>
      </c>
      <c r="C429" s="134">
        <v>2024</v>
      </c>
      <c r="D429" s="134" t="s">
        <v>311</v>
      </c>
      <c r="E429" s="134" t="s">
        <v>330</v>
      </c>
      <c r="F429" s="136">
        <v>20</v>
      </c>
      <c r="G429" s="134" t="s">
        <v>531</v>
      </c>
      <c r="H429" s="101" t="s">
        <v>517</v>
      </c>
      <c r="I429" s="160">
        <v>16</v>
      </c>
    </row>
    <row r="430" spans="1:9" x14ac:dyDescent="0.25">
      <c r="A430" s="134" t="s">
        <v>702</v>
      </c>
      <c r="B430" s="134" t="s">
        <v>269</v>
      </c>
      <c r="C430" s="134">
        <v>2024</v>
      </c>
      <c r="D430" s="134" t="s">
        <v>311</v>
      </c>
      <c r="E430" s="134" t="s">
        <v>330</v>
      </c>
      <c r="F430" s="136">
        <v>20</v>
      </c>
      <c r="G430" s="134" t="s">
        <v>531</v>
      </c>
      <c r="H430" s="101" t="s">
        <v>518</v>
      </c>
      <c r="I430" s="160">
        <v>19</v>
      </c>
    </row>
    <row r="431" spans="1:9" x14ac:dyDescent="0.25">
      <c r="A431" s="134" t="s">
        <v>702</v>
      </c>
      <c r="B431" s="134" t="s">
        <v>269</v>
      </c>
      <c r="C431" s="134">
        <v>2024</v>
      </c>
      <c r="D431" s="134" t="s">
        <v>311</v>
      </c>
      <c r="E431" s="134" t="s">
        <v>330</v>
      </c>
      <c r="F431" s="136">
        <v>20</v>
      </c>
      <c r="G431" s="134" t="s">
        <v>531</v>
      </c>
      <c r="H431" s="101" t="s">
        <v>519</v>
      </c>
      <c r="I431" s="160">
        <v>26</v>
      </c>
    </row>
    <row r="432" spans="1:9" x14ac:dyDescent="0.25">
      <c r="A432" s="134" t="s">
        <v>702</v>
      </c>
      <c r="B432" s="134" t="s">
        <v>269</v>
      </c>
      <c r="C432" s="134">
        <v>2024</v>
      </c>
      <c r="D432" s="134" t="s">
        <v>311</v>
      </c>
      <c r="E432" s="134" t="s">
        <v>330</v>
      </c>
      <c r="F432" s="136">
        <v>20</v>
      </c>
      <c r="G432" s="134" t="s">
        <v>531</v>
      </c>
      <c r="H432" s="101" t="s">
        <v>520</v>
      </c>
      <c r="I432" s="160">
        <v>11</v>
      </c>
    </row>
    <row r="433" spans="1:9" x14ac:dyDescent="0.25">
      <c r="A433" s="134" t="s">
        <v>702</v>
      </c>
      <c r="B433" s="134" t="s">
        <v>269</v>
      </c>
      <c r="C433" s="134">
        <v>2024</v>
      </c>
      <c r="D433" s="134" t="s">
        <v>311</v>
      </c>
      <c r="E433" s="134" t="s">
        <v>330</v>
      </c>
      <c r="F433" s="136">
        <v>20</v>
      </c>
      <c r="G433" s="134" t="s">
        <v>531</v>
      </c>
      <c r="H433" s="101" t="s">
        <v>521</v>
      </c>
      <c r="I433" s="160">
        <v>13</v>
      </c>
    </row>
    <row r="434" spans="1:9" x14ac:dyDescent="0.25">
      <c r="A434" s="134" t="s">
        <v>702</v>
      </c>
      <c r="B434" s="134" t="s">
        <v>269</v>
      </c>
      <c r="C434" s="134">
        <v>2024</v>
      </c>
      <c r="D434" s="134" t="s">
        <v>311</v>
      </c>
      <c r="E434" s="134" t="s">
        <v>330</v>
      </c>
      <c r="F434" s="136">
        <v>20</v>
      </c>
      <c r="G434" s="134" t="s">
        <v>531</v>
      </c>
      <c r="H434" s="101" t="s">
        <v>1070</v>
      </c>
      <c r="I434" s="160">
        <v>9</v>
      </c>
    </row>
    <row r="435" spans="1:9" x14ac:dyDescent="0.25">
      <c r="A435" s="134" t="s">
        <v>702</v>
      </c>
      <c r="B435" s="134" t="s">
        <v>269</v>
      </c>
      <c r="C435" s="134">
        <v>2024</v>
      </c>
      <c r="D435" s="134" t="s">
        <v>311</v>
      </c>
      <c r="E435" s="134" t="s">
        <v>330</v>
      </c>
      <c r="F435" s="136">
        <v>20</v>
      </c>
      <c r="G435" s="134" t="s">
        <v>531</v>
      </c>
      <c r="H435" s="101" t="s">
        <v>523</v>
      </c>
      <c r="I435" s="160">
        <v>2</v>
      </c>
    </row>
    <row r="436" spans="1:9" x14ac:dyDescent="0.25">
      <c r="A436" s="134" t="s">
        <v>702</v>
      </c>
      <c r="B436" s="134" t="s">
        <v>269</v>
      </c>
      <c r="C436" s="134">
        <v>2024</v>
      </c>
      <c r="D436" s="134" t="s">
        <v>311</v>
      </c>
      <c r="E436" s="134" t="s">
        <v>330</v>
      </c>
      <c r="F436" s="136">
        <v>20</v>
      </c>
      <c r="G436" s="134" t="s">
        <v>531</v>
      </c>
      <c r="H436" s="101" t="s">
        <v>524</v>
      </c>
      <c r="I436" s="160">
        <v>9</v>
      </c>
    </row>
    <row r="437" spans="1:9" x14ac:dyDescent="0.25">
      <c r="A437" s="134" t="s">
        <v>702</v>
      </c>
      <c r="B437" s="134" t="s">
        <v>269</v>
      </c>
      <c r="C437" s="134">
        <v>2024</v>
      </c>
      <c r="D437" s="134" t="s">
        <v>311</v>
      </c>
      <c r="E437" s="134" t="s">
        <v>330</v>
      </c>
      <c r="F437" s="136">
        <v>20</v>
      </c>
      <c r="G437" s="134" t="s">
        <v>531</v>
      </c>
      <c r="H437" s="101" t="s">
        <v>525</v>
      </c>
      <c r="I437" s="160">
        <v>6</v>
      </c>
    </row>
    <row r="438" spans="1:9" x14ac:dyDescent="0.25">
      <c r="A438" s="134" t="s">
        <v>702</v>
      </c>
      <c r="B438" s="134" t="s">
        <v>269</v>
      </c>
      <c r="C438" s="134">
        <v>2024</v>
      </c>
      <c r="D438" s="134" t="s">
        <v>311</v>
      </c>
      <c r="E438" s="134" t="s">
        <v>330</v>
      </c>
      <c r="F438" s="136">
        <v>20</v>
      </c>
      <c r="G438" s="134" t="s">
        <v>531</v>
      </c>
      <c r="H438" s="101" t="s">
        <v>526</v>
      </c>
      <c r="I438" s="160">
        <v>10</v>
      </c>
    </row>
    <row r="439" spans="1:9" x14ac:dyDescent="0.25">
      <c r="A439" s="134" t="s">
        <v>702</v>
      </c>
      <c r="B439" s="134" t="s">
        <v>269</v>
      </c>
      <c r="C439" s="134">
        <v>2024</v>
      </c>
      <c r="D439" s="134" t="s">
        <v>311</v>
      </c>
      <c r="E439" s="134" t="s">
        <v>330</v>
      </c>
      <c r="F439" s="136">
        <v>20</v>
      </c>
      <c r="G439" s="134" t="s">
        <v>531</v>
      </c>
      <c r="H439" s="101" t="s">
        <v>527</v>
      </c>
      <c r="I439" s="160">
        <v>3</v>
      </c>
    </row>
    <row r="440" spans="1:9" x14ac:dyDescent="0.25">
      <c r="A440" s="134" t="s">
        <v>702</v>
      </c>
      <c r="B440" s="134" t="s">
        <v>269</v>
      </c>
      <c r="C440" s="134">
        <v>2024</v>
      </c>
      <c r="D440" s="134" t="s">
        <v>311</v>
      </c>
      <c r="E440" s="134" t="s">
        <v>330</v>
      </c>
      <c r="F440" s="136">
        <v>20</v>
      </c>
      <c r="G440" s="134" t="s">
        <v>531</v>
      </c>
      <c r="H440" s="101" t="s">
        <v>528</v>
      </c>
      <c r="I440" s="160">
        <v>1</v>
      </c>
    </row>
    <row r="441" spans="1:9" x14ac:dyDescent="0.25">
      <c r="A441" s="134" t="s">
        <v>702</v>
      </c>
      <c r="B441" s="134" t="s">
        <v>269</v>
      </c>
      <c r="C441" s="134">
        <v>2024</v>
      </c>
      <c r="D441" s="134" t="s">
        <v>311</v>
      </c>
      <c r="E441" s="134" t="s">
        <v>330</v>
      </c>
      <c r="F441" s="136">
        <v>20</v>
      </c>
      <c r="G441" s="134" t="s">
        <v>531</v>
      </c>
      <c r="H441" s="101" t="s">
        <v>529</v>
      </c>
      <c r="I441" s="160" t="s">
        <v>284</v>
      </c>
    </row>
    <row r="442" spans="1:9" x14ac:dyDescent="0.25">
      <c r="A442" s="134" t="s">
        <v>702</v>
      </c>
      <c r="B442" s="134" t="s">
        <v>269</v>
      </c>
      <c r="C442" s="134">
        <v>2024</v>
      </c>
      <c r="D442" s="134" t="s">
        <v>311</v>
      </c>
      <c r="E442" s="134" t="s">
        <v>330</v>
      </c>
      <c r="F442" s="136">
        <v>20</v>
      </c>
      <c r="G442" s="134" t="s">
        <v>531</v>
      </c>
      <c r="H442" s="101" t="s">
        <v>790</v>
      </c>
      <c r="I442" s="160">
        <v>13809</v>
      </c>
    </row>
    <row r="443" spans="1:9" x14ac:dyDescent="0.25">
      <c r="A443" s="134" t="s">
        <v>702</v>
      </c>
      <c r="B443" s="134" t="s">
        <v>269</v>
      </c>
      <c r="C443" s="134">
        <v>2024</v>
      </c>
      <c r="D443" s="134" t="s">
        <v>311</v>
      </c>
      <c r="E443" s="134" t="s">
        <v>330</v>
      </c>
      <c r="F443" s="160">
        <v>30</v>
      </c>
      <c r="G443" s="101" t="s">
        <v>140</v>
      </c>
      <c r="H443" s="134" t="s">
        <v>328</v>
      </c>
      <c r="I443" s="160">
        <v>6363</v>
      </c>
    </row>
    <row r="444" spans="1:9" x14ac:dyDescent="0.25">
      <c r="A444" s="134" t="s">
        <v>702</v>
      </c>
      <c r="B444" s="134" t="s">
        <v>269</v>
      </c>
      <c r="C444" s="134">
        <v>2024</v>
      </c>
      <c r="D444" s="134" t="s">
        <v>311</v>
      </c>
      <c r="E444" s="134" t="s">
        <v>330</v>
      </c>
      <c r="F444" s="160">
        <v>30</v>
      </c>
      <c r="G444" s="101" t="s">
        <v>140</v>
      </c>
      <c r="H444" s="134" t="s">
        <v>511</v>
      </c>
      <c r="I444" s="160">
        <v>69</v>
      </c>
    </row>
    <row r="445" spans="1:9" x14ac:dyDescent="0.25">
      <c r="A445" s="134" t="s">
        <v>702</v>
      </c>
      <c r="B445" s="134" t="s">
        <v>269</v>
      </c>
      <c r="C445" s="134">
        <v>2024</v>
      </c>
      <c r="D445" s="134" t="s">
        <v>311</v>
      </c>
      <c r="E445" s="134" t="s">
        <v>330</v>
      </c>
      <c r="F445" s="160">
        <v>30</v>
      </c>
      <c r="G445" s="101" t="s">
        <v>140</v>
      </c>
      <c r="H445" s="134" t="s">
        <v>512</v>
      </c>
      <c r="I445" s="160">
        <v>1962</v>
      </c>
    </row>
    <row r="446" spans="1:9" x14ac:dyDescent="0.25">
      <c r="A446" s="134" t="s">
        <v>702</v>
      </c>
      <c r="B446" s="134" t="s">
        <v>269</v>
      </c>
      <c r="C446" s="134">
        <v>2024</v>
      </c>
      <c r="D446" s="134" t="s">
        <v>311</v>
      </c>
      <c r="E446" s="134" t="s">
        <v>330</v>
      </c>
      <c r="F446" s="160">
        <v>30</v>
      </c>
      <c r="G446" s="101" t="s">
        <v>140</v>
      </c>
      <c r="H446" s="101" t="s">
        <v>513</v>
      </c>
      <c r="I446" s="160">
        <v>267</v>
      </c>
    </row>
    <row r="447" spans="1:9" x14ac:dyDescent="0.25">
      <c r="A447" s="134" t="s">
        <v>702</v>
      </c>
      <c r="B447" s="134" t="s">
        <v>269</v>
      </c>
      <c r="C447" s="134">
        <v>2024</v>
      </c>
      <c r="D447" s="134" t="s">
        <v>311</v>
      </c>
      <c r="E447" s="134" t="s">
        <v>330</v>
      </c>
      <c r="F447" s="160">
        <v>30</v>
      </c>
      <c r="G447" s="101" t="s">
        <v>140</v>
      </c>
      <c r="H447" s="101" t="s">
        <v>514</v>
      </c>
      <c r="I447" s="160">
        <v>2187</v>
      </c>
    </row>
    <row r="448" spans="1:9" x14ac:dyDescent="0.25">
      <c r="A448" s="134" t="s">
        <v>702</v>
      </c>
      <c r="B448" s="134" t="s">
        <v>269</v>
      </c>
      <c r="C448" s="134">
        <v>2024</v>
      </c>
      <c r="D448" s="134" t="s">
        <v>311</v>
      </c>
      <c r="E448" s="134" t="s">
        <v>330</v>
      </c>
      <c r="F448" s="160">
        <v>30</v>
      </c>
      <c r="G448" s="101" t="s">
        <v>140</v>
      </c>
      <c r="H448" s="101" t="s">
        <v>515</v>
      </c>
      <c r="I448" s="160">
        <v>1122</v>
      </c>
    </row>
    <row r="449" spans="1:9" x14ac:dyDescent="0.25">
      <c r="A449" s="134" t="s">
        <v>702</v>
      </c>
      <c r="B449" s="134" t="s">
        <v>269</v>
      </c>
      <c r="C449" s="134">
        <v>2024</v>
      </c>
      <c r="D449" s="134" t="s">
        <v>311</v>
      </c>
      <c r="E449" s="134" t="s">
        <v>330</v>
      </c>
      <c r="F449" s="160">
        <v>30</v>
      </c>
      <c r="G449" s="101" t="s">
        <v>140</v>
      </c>
      <c r="H449" s="101" t="s">
        <v>516</v>
      </c>
      <c r="I449" s="160">
        <v>381</v>
      </c>
    </row>
    <row r="450" spans="1:9" x14ac:dyDescent="0.25">
      <c r="A450" s="134" t="s">
        <v>702</v>
      </c>
      <c r="B450" s="134" t="s">
        <v>269</v>
      </c>
      <c r="C450" s="134">
        <v>2024</v>
      </c>
      <c r="D450" s="134" t="s">
        <v>311</v>
      </c>
      <c r="E450" s="134" t="s">
        <v>330</v>
      </c>
      <c r="F450" s="160">
        <v>30</v>
      </c>
      <c r="G450" s="101" t="s">
        <v>140</v>
      </c>
      <c r="H450" s="101" t="s">
        <v>517</v>
      </c>
      <c r="I450" s="160">
        <v>106</v>
      </c>
    </row>
    <row r="451" spans="1:9" x14ac:dyDescent="0.25">
      <c r="A451" s="134" t="s">
        <v>702</v>
      </c>
      <c r="B451" s="134" t="s">
        <v>269</v>
      </c>
      <c r="C451" s="134">
        <v>2024</v>
      </c>
      <c r="D451" s="134" t="s">
        <v>311</v>
      </c>
      <c r="E451" s="134" t="s">
        <v>330</v>
      </c>
      <c r="F451" s="160">
        <v>30</v>
      </c>
      <c r="G451" s="101" t="s">
        <v>140</v>
      </c>
      <c r="H451" s="101" t="s">
        <v>518</v>
      </c>
      <c r="I451" s="160">
        <v>102</v>
      </c>
    </row>
    <row r="452" spans="1:9" x14ac:dyDescent="0.25">
      <c r="A452" s="134" t="s">
        <v>702</v>
      </c>
      <c r="B452" s="134" t="s">
        <v>269</v>
      </c>
      <c r="C452" s="134">
        <v>2024</v>
      </c>
      <c r="D452" s="134" t="s">
        <v>311</v>
      </c>
      <c r="E452" s="134" t="s">
        <v>330</v>
      </c>
      <c r="F452" s="160">
        <v>30</v>
      </c>
      <c r="G452" s="101" t="s">
        <v>140</v>
      </c>
      <c r="H452" s="101" t="s">
        <v>519</v>
      </c>
      <c r="I452" s="160">
        <v>69</v>
      </c>
    </row>
    <row r="453" spans="1:9" x14ac:dyDescent="0.25">
      <c r="A453" s="134" t="s">
        <v>702</v>
      </c>
      <c r="B453" s="134" t="s">
        <v>269</v>
      </c>
      <c r="C453" s="134">
        <v>2024</v>
      </c>
      <c r="D453" s="134" t="s">
        <v>311</v>
      </c>
      <c r="E453" s="134" t="s">
        <v>330</v>
      </c>
      <c r="F453" s="160">
        <v>30</v>
      </c>
      <c r="G453" s="101" t="s">
        <v>140</v>
      </c>
      <c r="H453" s="101" t="s">
        <v>520</v>
      </c>
      <c r="I453" s="160">
        <v>27</v>
      </c>
    </row>
    <row r="454" spans="1:9" x14ac:dyDescent="0.25">
      <c r="A454" s="134" t="s">
        <v>702</v>
      </c>
      <c r="B454" s="134" t="s">
        <v>269</v>
      </c>
      <c r="C454" s="134">
        <v>2024</v>
      </c>
      <c r="D454" s="134" t="s">
        <v>311</v>
      </c>
      <c r="E454" s="134" t="s">
        <v>330</v>
      </c>
      <c r="F454" s="160">
        <v>30</v>
      </c>
      <c r="G454" s="101" t="s">
        <v>140</v>
      </c>
      <c r="H454" s="101" t="s">
        <v>521</v>
      </c>
      <c r="I454" s="160">
        <v>14</v>
      </c>
    </row>
    <row r="455" spans="1:9" x14ac:dyDescent="0.25">
      <c r="A455" s="134" t="s">
        <v>702</v>
      </c>
      <c r="B455" s="134" t="s">
        <v>269</v>
      </c>
      <c r="C455" s="134">
        <v>2024</v>
      </c>
      <c r="D455" s="134" t="s">
        <v>311</v>
      </c>
      <c r="E455" s="134" t="s">
        <v>330</v>
      </c>
      <c r="F455" s="160">
        <v>30</v>
      </c>
      <c r="G455" s="101" t="s">
        <v>140</v>
      </c>
      <c r="H455" s="101" t="s">
        <v>1070</v>
      </c>
      <c r="I455" s="160">
        <v>24</v>
      </c>
    </row>
    <row r="456" spans="1:9" x14ac:dyDescent="0.25">
      <c r="A456" s="134" t="s">
        <v>702</v>
      </c>
      <c r="B456" s="134" t="s">
        <v>269</v>
      </c>
      <c r="C456" s="134">
        <v>2024</v>
      </c>
      <c r="D456" s="134" t="s">
        <v>311</v>
      </c>
      <c r="E456" s="134" t="s">
        <v>330</v>
      </c>
      <c r="F456" s="160">
        <v>30</v>
      </c>
      <c r="G456" s="101" t="s">
        <v>140</v>
      </c>
      <c r="H456" s="101" t="s">
        <v>523</v>
      </c>
      <c r="I456" s="160">
        <v>11</v>
      </c>
    </row>
    <row r="457" spans="1:9" x14ac:dyDescent="0.25">
      <c r="A457" s="134" t="s">
        <v>702</v>
      </c>
      <c r="B457" s="134" t="s">
        <v>269</v>
      </c>
      <c r="C457" s="134">
        <v>2024</v>
      </c>
      <c r="D457" s="134" t="s">
        <v>311</v>
      </c>
      <c r="E457" s="134" t="s">
        <v>330</v>
      </c>
      <c r="F457" s="160">
        <v>30</v>
      </c>
      <c r="G457" s="101" t="s">
        <v>140</v>
      </c>
      <c r="H457" s="101" t="s">
        <v>524</v>
      </c>
      <c r="I457" s="160">
        <v>10</v>
      </c>
    </row>
    <row r="458" spans="1:9" x14ac:dyDescent="0.25">
      <c r="A458" s="134" t="s">
        <v>702</v>
      </c>
      <c r="B458" s="134" t="s">
        <v>269</v>
      </c>
      <c r="C458" s="134">
        <v>2024</v>
      </c>
      <c r="D458" s="134" t="s">
        <v>311</v>
      </c>
      <c r="E458" s="134" t="s">
        <v>330</v>
      </c>
      <c r="F458" s="160">
        <v>30</v>
      </c>
      <c r="G458" s="101" t="s">
        <v>140</v>
      </c>
      <c r="H458" s="101" t="s">
        <v>525</v>
      </c>
      <c r="I458" s="160">
        <v>8</v>
      </c>
    </row>
    <row r="459" spans="1:9" x14ac:dyDescent="0.25">
      <c r="A459" s="134" t="s">
        <v>702</v>
      </c>
      <c r="B459" s="134" t="s">
        <v>269</v>
      </c>
      <c r="C459" s="134">
        <v>2024</v>
      </c>
      <c r="D459" s="134" t="s">
        <v>311</v>
      </c>
      <c r="E459" s="134" t="s">
        <v>330</v>
      </c>
      <c r="F459" s="160">
        <v>30</v>
      </c>
      <c r="G459" s="101" t="s">
        <v>140</v>
      </c>
      <c r="H459" s="101" t="s">
        <v>526</v>
      </c>
      <c r="I459" s="160">
        <v>3</v>
      </c>
    </row>
    <row r="460" spans="1:9" x14ac:dyDescent="0.25">
      <c r="A460" s="134" t="s">
        <v>702</v>
      </c>
      <c r="B460" s="134" t="s">
        <v>269</v>
      </c>
      <c r="C460" s="134">
        <v>2024</v>
      </c>
      <c r="D460" s="134" t="s">
        <v>311</v>
      </c>
      <c r="E460" s="134" t="s">
        <v>330</v>
      </c>
      <c r="F460" s="160">
        <v>30</v>
      </c>
      <c r="G460" s="101" t="s">
        <v>140</v>
      </c>
      <c r="H460" s="101" t="s">
        <v>527</v>
      </c>
      <c r="I460" s="160">
        <v>1</v>
      </c>
    </row>
    <row r="461" spans="1:9" x14ac:dyDescent="0.25">
      <c r="A461" s="134" t="s">
        <v>702</v>
      </c>
      <c r="B461" s="134" t="s">
        <v>269</v>
      </c>
      <c r="C461" s="134">
        <v>2024</v>
      </c>
      <c r="D461" s="134" t="s">
        <v>311</v>
      </c>
      <c r="E461" s="134" t="s">
        <v>330</v>
      </c>
      <c r="F461" s="160">
        <v>30</v>
      </c>
      <c r="G461" s="101" t="s">
        <v>140</v>
      </c>
      <c r="H461" s="101" t="s">
        <v>528</v>
      </c>
      <c r="I461" s="160" t="s">
        <v>284</v>
      </c>
    </row>
    <row r="462" spans="1:9" x14ac:dyDescent="0.25">
      <c r="A462" s="134" t="s">
        <v>702</v>
      </c>
      <c r="B462" s="134" t="s">
        <v>269</v>
      </c>
      <c r="C462" s="134">
        <v>2024</v>
      </c>
      <c r="D462" s="134" t="s">
        <v>311</v>
      </c>
      <c r="E462" s="134" t="s">
        <v>330</v>
      </c>
      <c r="F462" s="160">
        <v>30</v>
      </c>
      <c r="G462" s="101" t="s">
        <v>140</v>
      </c>
      <c r="H462" s="101" t="s">
        <v>529</v>
      </c>
      <c r="I462" s="160" t="s">
        <v>284</v>
      </c>
    </row>
    <row r="463" spans="1:9" x14ac:dyDescent="0.25">
      <c r="A463" s="134" t="s">
        <v>702</v>
      </c>
      <c r="B463" s="134" t="s">
        <v>269</v>
      </c>
      <c r="C463" s="134">
        <v>2024</v>
      </c>
      <c r="D463" s="134" t="s">
        <v>311</v>
      </c>
      <c r="E463" s="134" t="s">
        <v>330</v>
      </c>
      <c r="F463" s="160">
        <v>30</v>
      </c>
      <c r="G463" s="101" t="s">
        <v>140</v>
      </c>
      <c r="H463" s="101" t="s">
        <v>790</v>
      </c>
      <c r="I463" s="160">
        <v>2423</v>
      </c>
    </row>
    <row r="464" spans="1:9" x14ac:dyDescent="0.25">
      <c r="A464" s="134" t="s">
        <v>702</v>
      </c>
      <c r="B464" s="134" t="s">
        <v>269</v>
      </c>
      <c r="C464" s="134">
        <v>2024</v>
      </c>
      <c r="D464" s="134" t="s">
        <v>311</v>
      </c>
      <c r="E464" s="134" t="s">
        <v>330</v>
      </c>
      <c r="F464" s="160">
        <v>40</v>
      </c>
      <c r="G464" s="101" t="s">
        <v>141</v>
      </c>
      <c r="H464" s="134" t="s">
        <v>328</v>
      </c>
      <c r="I464" s="160" t="s">
        <v>284</v>
      </c>
    </row>
    <row r="465" spans="1:9" x14ac:dyDescent="0.25">
      <c r="A465" s="134" t="s">
        <v>702</v>
      </c>
      <c r="B465" s="134" t="s">
        <v>269</v>
      </c>
      <c r="C465" s="134">
        <v>2024</v>
      </c>
      <c r="D465" s="134" t="s">
        <v>311</v>
      </c>
      <c r="E465" s="134" t="s">
        <v>330</v>
      </c>
      <c r="F465" s="160">
        <v>40</v>
      </c>
      <c r="G465" s="101" t="s">
        <v>141</v>
      </c>
      <c r="H465" s="134" t="s">
        <v>511</v>
      </c>
      <c r="I465" s="160" t="s">
        <v>284</v>
      </c>
    </row>
    <row r="466" spans="1:9" x14ac:dyDescent="0.25">
      <c r="A466" s="134" t="s">
        <v>702</v>
      </c>
      <c r="B466" s="134" t="s">
        <v>269</v>
      </c>
      <c r="C466" s="134">
        <v>2024</v>
      </c>
      <c r="D466" s="134" t="s">
        <v>311</v>
      </c>
      <c r="E466" s="134" t="s">
        <v>330</v>
      </c>
      <c r="F466" s="160">
        <v>40</v>
      </c>
      <c r="G466" s="101" t="s">
        <v>141</v>
      </c>
      <c r="H466" s="134" t="s">
        <v>512</v>
      </c>
      <c r="I466" s="160" t="s">
        <v>284</v>
      </c>
    </row>
    <row r="467" spans="1:9" x14ac:dyDescent="0.25">
      <c r="A467" s="134" t="s">
        <v>702</v>
      </c>
      <c r="B467" s="134" t="s">
        <v>269</v>
      </c>
      <c r="C467" s="134">
        <v>2024</v>
      </c>
      <c r="D467" s="134" t="s">
        <v>311</v>
      </c>
      <c r="E467" s="134" t="s">
        <v>330</v>
      </c>
      <c r="F467" s="160">
        <v>40</v>
      </c>
      <c r="G467" s="101" t="s">
        <v>141</v>
      </c>
      <c r="H467" s="101" t="s">
        <v>513</v>
      </c>
      <c r="I467" s="160" t="s">
        <v>284</v>
      </c>
    </row>
    <row r="468" spans="1:9" x14ac:dyDescent="0.25">
      <c r="A468" s="134" t="s">
        <v>702</v>
      </c>
      <c r="B468" s="134" t="s">
        <v>269</v>
      </c>
      <c r="C468" s="134">
        <v>2024</v>
      </c>
      <c r="D468" s="134" t="s">
        <v>311</v>
      </c>
      <c r="E468" s="134" t="s">
        <v>330</v>
      </c>
      <c r="F468" s="160">
        <v>40</v>
      </c>
      <c r="G468" s="101" t="s">
        <v>141</v>
      </c>
      <c r="H468" s="101" t="s">
        <v>514</v>
      </c>
      <c r="I468" s="160" t="s">
        <v>284</v>
      </c>
    </row>
    <row r="469" spans="1:9" x14ac:dyDescent="0.25">
      <c r="A469" s="134" t="s">
        <v>702</v>
      </c>
      <c r="B469" s="134" t="s">
        <v>269</v>
      </c>
      <c r="C469" s="134">
        <v>2024</v>
      </c>
      <c r="D469" s="134" t="s">
        <v>311</v>
      </c>
      <c r="E469" s="134" t="s">
        <v>330</v>
      </c>
      <c r="F469" s="160">
        <v>40</v>
      </c>
      <c r="G469" s="101" t="s">
        <v>141</v>
      </c>
      <c r="H469" s="101" t="s">
        <v>515</v>
      </c>
      <c r="I469" s="160" t="s">
        <v>284</v>
      </c>
    </row>
    <row r="470" spans="1:9" x14ac:dyDescent="0.25">
      <c r="A470" s="134" t="s">
        <v>702</v>
      </c>
      <c r="B470" s="134" t="s">
        <v>269</v>
      </c>
      <c r="C470" s="134">
        <v>2024</v>
      </c>
      <c r="D470" s="134" t="s">
        <v>311</v>
      </c>
      <c r="E470" s="134" t="s">
        <v>330</v>
      </c>
      <c r="F470" s="160">
        <v>40</v>
      </c>
      <c r="G470" s="101" t="s">
        <v>141</v>
      </c>
      <c r="H470" s="101" t="s">
        <v>516</v>
      </c>
      <c r="I470" s="160" t="s">
        <v>284</v>
      </c>
    </row>
    <row r="471" spans="1:9" x14ac:dyDescent="0.25">
      <c r="A471" s="134" t="s">
        <v>702</v>
      </c>
      <c r="B471" s="134" t="s">
        <v>269</v>
      </c>
      <c r="C471" s="134">
        <v>2024</v>
      </c>
      <c r="D471" s="134" t="s">
        <v>311</v>
      </c>
      <c r="E471" s="134" t="s">
        <v>330</v>
      </c>
      <c r="F471" s="160">
        <v>40</v>
      </c>
      <c r="G471" s="101" t="s">
        <v>141</v>
      </c>
      <c r="H471" s="101" t="s">
        <v>517</v>
      </c>
      <c r="I471" s="160" t="s">
        <v>284</v>
      </c>
    </row>
    <row r="472" spans="1:9" x14ac:dyDescent="0.25">
      <c r="A472" s="134" t="s">
        <v>702</v>
      </c>
      <c r="B472" s="134" t="s">
        <v>269</v>
      </c>
      <c r="C472" s="134">
        <v>2024</v>
      </c>
      <c r="D472" s="134" t="s">
        <v>311</v>
      </c>
      <c r="E472" s="134" t="s">
        <v>330</v>
      </c>
      <c r="F472" s="160">
        <v>40</v>
      </c>
      <c r="G472" s="101" t="s">
        <v>141</v>
      </c>
      <c r="H472" s="101" t="s">
        <v>518</v>
      </c>
      <c r="I472" s="160" t="s">
        <v>284</v>
      </c>
    </row>
    <row r="473" spans="1:9" x14ac:dyDescent="0.25">
      <c r="A473" s="134" t="s">
        <v>702</v>
      </c>
      <c r="B473" s="134" t="s">
        <v>269</v>
      </c>
      <c r="C473" s="134">
        <v>2024</v>
      </c>
      <c r="D473" s="134" t="s">
        <v>311</v>
      </c>
      <c r="E473" s="134" t="s">
        <v>330</v>
      </c>
      <c r="F473" s="160">
        <v>40</v>
      </c>
      <c r="G473" s="101" t="s">
        <v>141</v>
      </c>
      <c r="H473" s="101" t="s">
        <v>519</v>
      </c>
      <c r="I473" s="160" t="s">
        <v>284</v>
      </c>
    </row>
    <row r="474" spans="1:9" x14ac:dyDescent="0.25">
      <c r="A474" s="134" t="s">
        <v>702</v>
      </c>
      <c r="B474" s="134" t="s">
        <v>269</v>
      </c>
      <c r="C474" s="134">
        <v>2024</v>
      </c>
      <c r="D474" s="134" t="s">
        <v>311</v>
      </c>
      <c r="E474" s="134" t="s">
        <v>330</v>
      </c>
      <c r="F474" s="160">
        <v>40</v>
      </c>
      <c r="G474" s="101" t="s">
        <v>141</v>
      </c>
      <c r="H474" s="101" t="s">
        <v>520</v>
      </c>
      <c r="I474" s="160" t="s">
        <v>284</v>
      </c>
    </row>
    <row r="475" spans="1:9" x14ac:dyDescent="0.25">
      <c r="A475" s="134" t="s">
        <v>702</v>
      </c>
      <c r="B475" s="134" t="s">
        <v>269</v>
      </c>
      <c r="C475" s="134">
        <v>2024</v>
      </c>
      <c r="D475" s="134" t="s">
        <v>311</v>
      </c>
      <c r="E475" s="134" t="s">
        <v>330</v>
      </c>
      <c r="F475" s="160">
        <v>40</v>
      </c>
      <c r="G475" s="101" t="s">
        <v>141</v>
      </c>
      <c r="H475" s="101" t="s">
        <v>521</v>
      </c>
      <c r="I475" s="160" t="s">
        <v>284</v>
      </c>
    </row>
    <row r="476" spans="1:9" x14ac:dyDescent="0.25">
      <c r="A476" s="134" t="s">
        <v>702</v>
      </c>
      <c r="B476" s="134" t="s">
        <v>269</v>
      </c>
      <c r="C476" s="134">
        <v>2024</v>
      </c>
      <c r="D476" s="134" t="s">
        <v>311</v>
      </c>
      <c r="E476" s="134" t="s">
        <v>330</v>
      </c>
      <c r="F476" s="160">
        <v>40</v>
      </c>
      <c r="G476" s="101" t="s">
        <v>141</v>
      </c>
      <c r="H476" s="101" t="s">
        <v>1070</v>
      </c>
      <c r="I476" s="160" t="s">
        <v>284</v>
      </c>
    </row>
    <row r="477" spans="1:9" x14ac:dyDescent="0.25">
      <c r="A477" s="134" t="s">
        <v>702</v>
      </c>
      <c r="B477" s="134" t="s">
        <v>269</v>
      </c>
      <c r="C477" s="134">
        <v>2024</v>
      </c>
      <c r="D477" s="134" t="s">
        <v>311</v>
      </c>
      <c r="E477" s="134" t="s">
        <v>330</v>
      </c>
      <c r="F477" s="160">
        <v>40</v>
      </c>
      <c r="G477" s="101" t="s">
        <v>141</v>
      </c>
      <c r="H477" s="101" t="s">
        <v>523</v>
      </c>
      <c r="I477" s="160" t="s">
        <v>284</v>
      </c>
    </row>
    <row r="478" spans="1:9" x14ac:dyDescent="0.25">
      <c r="A478" s="134" t="s">
        <v>702</v>
      </c>
      <c r="B478" s="134" t="s">
        <v>269</v>
      </c>
      <c r="C478" s="134">
        <v>2024</v>
      </c>
      <c r="D478" s="134" t="s">
        <v>311</v>
      </c>
      <c r="E478" s="134" t="s">
        <v>330</v>
      </c>
      <c r="F478" s="160">
        <v>40</v>
      </c>
      <c r="G478" s="101" t="s">
        <v>141</v>
      </c>
      <c r="H478" s="101" t="s">
        <v>524</v>
      </c>
      <c r="I478" s="160" t="s">
        <v>284</v>
      </c>
    </row>
    <row r="479" spans="1:9" x14ac:dyDescent="0.25">
      <c r="A479" s="134" t="s">
        <v>702</v>
      </c>
      <c r="B479" s="134" t="s">
        <v>269</v>
      </c>
      <c r="C479" s="134">
        <v>2024</v>
      </c>
      <c r="D479" s="134" t="s">
        <v>311</v>
      </c>
      <c r="E479" s="134" t="s">
        <v>330</v>
      </c>
      <c r="F479" s="160">
        <v>40</v>
      </c>
      <c r="G479" s="101" t="s">
        <v>141</v>
      </c>
      <c r="H479" s="101" t="s">
        <v>525</v>
      </c>
      <c r="I479" s="160" t="s">
        <v>284</v>
      </c>
    </row>
    <row r="480" spans="1:9" x14ac:dyDescent="0.25">
      <c r="A480" s="134" t="s">
        <v>702</v>
      </c>
      <c r="B480" s="134" t="s">
        <v>269</v>
      </c>
      <c r="C480" s="134">
        <v>2024</v>
      </c>
      <c r="D480" s="134" t="s">
        <v>311</v>
      </c>
      <c r="E480" s="134" t="s">
        <v>330</v>
      </c>
      <c r="F480" s="160">
        <v>40</v>
      </c>
      <c r="G480" s="101" t="s">
        <v>141</v>
      </c>
      <c r="H480" s="101" t="s">
        <v>526</v>
      </c>
      <c r="I480" s="160" t="s">
        <v>284</v>
      </c>
    </row>
    <row r="481" spans="1:9" x14ac:dyDescent="0.25">
      <c r="A481" s="134" t="s">
        <v>702</v>
      </c>
      <c r="B481" s="134" t="s">
        <v>269</v>
      </c>
      <c r="C481" s="134">
        <v>2024</v>
      </c>
      <c r="D481" s="134" t="s">
        <v>311</v>
      </c>
      <c r="E481" s="134" t="s">
        <v>330</v>
      </c>
      <c r="F481" s="160">
        <v>40</v>
      </c>
      <c r="G481" s="101" t="s">
        <v>141</v>
      </c>
      <c r="H481" s="101" t="s">
        <v>527</v>
      </c>
      <c r="I481" s="160" t="s">
        <v>284</v>
      </c>
    </row>
    <row r="482" spans="1:9" x14ac:dyDescent="0.25">
      <c r="A482" s="134" t="s">
        <v>702</v>
      </c>
      <c r="B482" s="134" t="s">
        <v>269</v>
      </c>
      <c r="C482" s="134">
        <v>2024</v>
      </c>
      <c r="D482" s="134" t="s">
        <v>311</v>
      </c>
      <c r="E482" s="134" t="s">
        <v>330</v>
      </c>
      <c r="F482" s="160">
        <v>40</v>
      </c>
      <c r="G482" s="101" t="s">
        <v>141</v>
      </c>
      <c r="H482" s="101" t="s">
        <v>528</v>
      </c>
      <c r="I482" s="160" t="s">
        <v>284</v>
      </c>
    </row>
    <row r="483" spans="1:9" x14ac:dyDescent="0.25">
      <c r="A483" s="134" t="s">
        <v>702</v>
      </c>
      <c r="B483" s="134" t="s">
        <v>269</v>
      </c>
      <c r="C483" s="134">
        <v>2024</v>
      </c>
      <c r="D483" s="134" t="s">
        <v>311</v>
      </c>
      <c r="E483" s="134" t="s">
        <v>330</v>
      </c>
      <c r="F483" s="160">
        <v>40</v>
      </c>
      <c r="G483" s="101" t="s">
        <v>141</v>
      </c>
      <c r="H483" s="101" t="s">
        <v>529</v>
      </c>
      <c r="I483" s="160" t="s">
        <v>284</v>
      </c>
    </row>
    <row r="484" spans="1:9" x14ac:dyDescent="0.25">
      <c r="A484" s="134" t="s">
        <v>702</v>
      </c>
      <c r="B484" s="134" t="s">
        <v>269</v>
      </c>
      <c r="C484" s="134">
        <v>2024</v>
      </c>
      <c r="D484" s="134" t="s">
        <v>311</v>
      </c>
      <c r="E484" s="134" t="s">
        <v>330</v>
      </c>
      <c r="F484" s="160">
        <v>40</v>
      </c>
      <c r="G484" s="101" t="s">
        <v>141</v>
      </c>
      <c r="H484" s="101" t="s">
        <v>790</v>
      </c>
      <c r="I484" s="160" t="s">
        <v>284</v>
      </c>
    </row>
    <row r="485" spans="1:9" x14ac:dyDescent="0.25">
      <c r="A485" s="134" t="s">
        <v>702</v>
      </c>
      <c r="B485" s="134" t="s">
        <v>269</v>
      </c>
      <c r="C485" s="134">
        <v>2024</v>
      </c>
      <c r="D485" s="134" t="s">
        <v>311</v>
      </c>
      <c r="E485" s="134" t="s">
        <v>330</v>
      </c>
      <c r="F485" s="136">
        <v>50</v>
      </c>
      <c r="G485" s="134" t="s">
        <v>795</v>
      </c>
      <c r="H485" s="134" t="s">
        <v>328</v>
      </c>
      <c r="I485" s="160">
        <v>48</v>
      </c>
    </row>
    <row r="486" spans="1:9" x14ac:dyDescent="0.25">
      <c r="A486" s="134" t="s">
        <v>702</v>
      </c>
      <c r="B486" s="134" t="s">
        <v>269</v>
      </c>
      <c r="C486" s="134">
        <v>2024</v>
      </c>
      <c r="D486" s="134" t="s">
        <v>311</v>
      </c>
      <c r="E486" s="134" t="s">
        <v>330</v>
      </c>
      <c r="F486" s="136">
        <v>50</v>
      </c>
      <c r="G486" s="134" t="s">
        <v>795</v>
      </c>
      <c r="H486" s="134" t="s">
        <v>511</v>
      </c>
      <c r="I486" s="160" t="s">
        <v>284</v>
      </c>
    </row>
    <row r="487" spans="1:9" x14ac:dyDescent="0.25">
      <c r="A487" s="134" t="s">
        <v>702</v>
      </c>
      <c r="B487" s="134" t="s">
        <v>269</v>
      </c>
      <c r="C487" s="134">
        <v>2024</v>
      </c>
      <c r="D487" s="134" t="s">
        <v>311</v>
      </c>
      <c r="E487" s="134" t="s">
        <v>330</v>
      </c>
      <c r="F487" s="136">
        <v>50</v>
      </c>
      <c r="G487" s="134" t="s">
        <v>795</v>
      </c>
      <c r="H487" s="134" t="s">
        <v>512</v>
      </c>
      <c r="I487" s="160" t="s">
        <v>284</v>
      </c>
    </row>
    <row r="488" spans="1:9" x14ac:dyDescent="0.25">
      <c r="A488" s="134" t="s">
        <v>702</v>
      </c>
      <c r="B488" s="134" t="s">
        <v>269</v>
      </c>
      <c r="C488" s="134">
        <v>2024</v>
      </c>
      <c r="D488" s="134" t="s">
        <v>311</v>
      </c>
      <c r="E488" s="134" t="s">
        <v>330</v>
      </c>
      <c r="F488" s="136">
        <v>50</v>
      </c>
      <c r="G488" s="134" t="s">
        <v>795</v>
      </c>
      <c r="H488" s="101" t="s">
        <v>513</v>
      </c>
      <c r="I488" s="160" t="s">
        <v>284</v>
      </c>
    </row>
    <row r="489" spans="1:9" x14ac:dyDescent="0.25">
      <c r="A489" s="134" t="s">
        <v>702</v>
      </c>
      <c r="B489" s="134" t="s">
        <v>269</v>
      </c>
      <c r="C489" s="134">
        <v>2024</v>
      </c>
      <c r="D489" s="134" t="s">
        <v>311</v>
      </c>
      <c r="E489" s="134" t="s">
        <v>330</v>
      </c>
      <c r="F489" s="136">
        <v>50</v>
      </c>
      <c r="G489" s="134" t="s">
        <v>795</v>
      </c>
      <c r="H489" s="101" t="s">
        <v>514</v>
      </c>
      <c r="I489" s="160">
        <v>1</v>
      </c>
    </row>
    <row r="490" spans="1:9" x14ac:dyDescent="0.25">
      <c r="A490" s="134" t="s">
        <v>702</v>
      </c>
      <c r="B490" s="134" t="s">
        <v>269</v>
      </c>
      <c r="C490" s="134">
        <v>2024</v>
      </c>
      <c r="D490" s="134" t="s">
        <v>311</v>
      </c>
      <c r="E490" s="134" t="s">
        <v>330</v>
      </c>
      <c r="F490" s="136">
        <v>50</v>
      </c>
      <c r="G490" s="134" t="s">
        <v>795</v>
      </c>
      <c r="H490" s="101" t="s">
        <v>515</v>
      </c>
      <c r="I490" s="160">
        <v>1</v>
      </c>
    </row>
    <row r="491" spans="1:9" x14ac:dyDescent="0.25">
      <c r="A491" s="134" t="s">
        <v>702</v>
      </c>
      <c r="B491" s="134" t="s">
        <v>269</v>
      </c>
      <c r="C491" s="134">
        <v>2024</v>
      </c>
      <c r="D491" s="134" t="s">
        <v>311</v>
      </c>
      <c r="E491" s="134" t="s">
        <v>330</v>
      </c>
      <c r="F491" s="136">
        <v>50</v>
      </c>
      <c r="G491" s="134" t="s">
        <v>795</v>
      </c>
      <c r="H491" s="101" t="s">
        <v>516</v>
      </c>
      <c r="I491" s="160">
        <v>5</v>
      </c>
    </row>
    <row r="492" spans="1:9" x14ac:dyDescent="0.25">
      <c r="A492" s="134" t="s">
        <v>702</v>
      </c>
      <c r="B492" s="134" t="s">
        <v>269</v>
      </c>
      <c r="C492" s="134">
        <v>2024</v>
      </c>
      <c r="D492" s="134" t="s">
        <v>311</v>
      </c>
      <c r="E492" s="134" t="s">
        <v>330</v>
      </c>
      <c r="F492" s="136">
        <v>50</v>
      </c>
      <c r="G492" s="134" t="s">
        <v>795</v>
      </c>
      <c r="H492" s="101" t="s">
        <v>517</v>
      </c>
      <c r="I492" s="160">
        <v>6</v>
      </c>
    </row>
    <row r="493" spans="1:9" x14ac:dyDescent="0.25">
      <c r="A493" s="134" t="s">
        <v>702</v>
      </c>
      <c r="B493" s="134" t="s">
        <v>269</v>
      </c>
      <c r="C493" s="134">
        <v>2024</v>
      </c>
      <c r="D493" s="134" t="s">
        <v>311</v>
      </c>
      <c r="E493" s="134" t="s">
        <v>330</v>
      </c>
      <c r="F493" s="136">
        <v>50</v>
      </c>
      <c r="G493" s="134" t="s">
        <v>795</v>
      </c>
      <c r="H493" s="101" t="s">
        <v>518</v>
      </c>
      <c r="I493" s="160">
        <v>4</v>
      </c>
    </row>
    <row r="494" spans="1:9" x14ac:dyDescent="0.25">
      <c r="A494" s="134" t="s">
        <v>702</v>
      </c>
      <c r="B494" s="134" t="s">
        <v>269</v>
      </c>
      <c r="C494" s="134">
        <v>2024</v>
      </c>
      <c r="D494" s="134" t="s">
        <v>311</v>
      </c>
      <c r="E494" s="134" t="s">
        <v>330</v>
      </c>
      <c r="F494" s="136">
        <v>50</v>
      </c>
      <c r="G494" s="134" t="s">
        <v>795</v>
      </c>
      <c r="H494" s="101" t="s">
        <v>519</v>
      </c>
      <c r="I494" s="160">
        <v>5</v>
      </c>
    </row>
    <row r="495" spans="1:9" x14ac:dyDescent="0.25">
      <c r="A495" s="134" t="s">
        <v>702</v>
      </c>
      <c r="B495" s="134" t="s">
        <v>269</v>
      </c>
      <c r="C495" s="134">
        <v>2024</v>
      </c>
      <c r="D495" s="134" t="s">
        <v>311</v>
      </c>
      <c r="E495" s="134" t="s">
        <v>330</v>
      </c>
      <c r="F495" s="136">
        <v>50</v>
      </c>
      <c r="G495" s="134" t="s">
        <v>795</v>
      </c>
      <c r="H495" s="101" t="s">
        <v>520</v>
      </c>
      <c r="I495" s="160">
        <v>3</v>
      </c>
    </row>
    <row r="496" spans="1:9" x14ac:dyDescent="0.25">
      <c r="A496" s="134" t="s">
        <v>702</v>
      </c>
      <c r="B496" s="134" t="s">
        <v>269</v>
      </c>
      <c r="C496" s="134">
        <v>2024</v>
      </c>
      <c r="D496" s="134" t="s">
        <v>311</v>
      </c>
      <c r="E496" s="134" t="s">
        <v>330</v>
      </c>
      <c r="F496" s="136">
        <v>50</v>
      </c>
      <c r="G496" s="134" t="s">
        <v>795</v>
      </c>
      <c r="H496" s="101" t="s">
        <v>521</v>
      </c>
      <c r="I496" s="160">
        <v>11</v>
      </c>
    </row>
    <row r="497" spans="1:9" x14ac:dyDescent="0.25">
      <c r="A497" s="134" t="s">
        <v>702</v>
      </c>
      <c r="B497" s="134" t="s">
        <v>269</v>
      </c>
      <c r="C497" s="134">
        <v>2024</v>
      </c>
      <c r="D497" s="134" t="s">
        <v>311</v>
      </c>
      <c r="E497" s="134" t="s">
        <v>330</v>
      </c>
      <c r="F497" s="136">
        <v>50</v>
      </c>
      <c r="G497" s="134" t="s">
        <v>795</v>
      </c>
      <c r="H497" s="101" t="s">
        <v>1070</v>
      </c>
      <c r="I497" s="160">
        <v>4</v>
      </c>
    </row>
    <row r="498" spans="1:9" x14ac:dyDescent="0.25">
      <c r="A498" s="134" t="s">
        <v>702</v>
      </c>
      <c r="B498" s="134" t="s">
        <v>269</v>
      </c>
      <c r="C498" s="134">
        <v>2024</v>
      </c>
      <c r="D498" s="134" t="s">
        <v>311</v>
      </c>
      <c r="E498" s="134" t="s">
        <v>330</v>
      </c>
      <c r="F498" s="136">
        <v>50</v>
      </c>
      <c r="G498" s="134" t="s">
        <v>795</v>
      </c>
      <c r="H498" s="101" t="s">
        <v>523</v>
      </c>
      <c r="I498" s="160">
        <v>5</v>
      </c>
    </row>
    <row r="499" spans="1:9" x14ac:dyDescent="0.25">
      <c r="A499" s="134" t="s">
        <v>702</v>
      </c>
      <c r="B499" s="134" t="s">
        <v>269</v>
      </c>
      <c r="C499" s="134">
        <v>2024</v>
      </c>
      <c r="D499" s="134" t="s">
        <v>311</v>
      </c>
      <c r="E499" s="134" t="s">
        <v>330</v>
      </c>
      <c r="F499" s="136">
        <v>50</v>
      </c>
      <c r="G499" s="134" t="s">
        <v>795</v>
      </c>
      <c r="H499" s="101" t="s">
        <v>524</v>
      </c>
      <c r="I499" s="160">
        <v>2</v>
      </c>
    </row>
    <row r="500" spans="1:9" x14ac:dyDescent="0.25">
      <c r="A500" s="134" t="s">
        <v>702</v>
      </c>
      <c r="B500" s="134" t="s">
        <v>269</v>
      </c>
      <c r="C500" s="134">
        <v>2024</v>
      </c>
      <c r="D500" s="134" t="s">
        <v>311</v>
      </c>
      <c r="E500" s="134" t="s">
        <v>330</v>
      </c>
      <c r="F500" s="136">
        <v>50</v>
      </c>
      <c r="G500" s="134" t="s">
        <v>795</v>
      </c>
      <c r="H500" s="101" t="s">
        <v>525</v>
      </c>
      <c r="I500" s="160">
        <v>1</v>
      </c>
    </row>
    <row r="501" spans="1:9" x14ac:dyDescent="0.25">
      <c r="A501" s="134" t="s">
        <v>702</v>
      </c>
      <c r="B501" s="134" t="s">
        <v>269</v>
      </c>
      <c r="C501" s="134">
        <v>2024</v>
      </c>
      <c r="D501" s="134" t="s">
        <v>311</v>
      </c>
      <c r="E501" s="134" t="s">
        <v>330</v>
      </c>
      <c r="F501" s="136">
        <v>50</v>
      </c>
      <c r="G501" s="134" t="s">
        <v>795</v>
      </c>
      <c r="H501" s="101" t="s">
        <v>526</v>
      </c>
      <c r="I501" s="160" t="s">
        <v>284</v>
      </c>
    </row>
    <row r="502" spans="1:9" x14ac:dyDescent="0.25">
      <c r="A502" s="134" t="s">
        <v>702</v>
      </c>
      <c r="B502" s="134" t="s">
        <v>269</v>
      </c>
      <c r="C502" s="134">
        <v>2024</v>
      </c>
      <c r="D502" s="134" t="s">
        <v>311</v>
      </c>
      <c r="E502" s="134" t="s">
        <v>330</v>
      </c>
      <c r="F502" s="136">
        <v>50</v>
      </c>
      <c r="G502" s="134" t="s">
        <v>795</v>
      </c>
      <c r="H502" s="101" t="s">
        <v>527</v>
      </c>
      <c r="I502" s="160" t="s">
        <v>284</v>
      </c>
    </row>
    <row r="503" spans="1:9" x14ac:dyDescent="0.25">
      <c r="A503" s="134" t="s">
        <v>702</v>
      </c>
      <c r="B503" s="134" t="s">
        <v>269</v>
      </c>
      <c r="C503" s="134">
        <v>2024</v>
      </c>
      <c r="D503" s="134" t="s">
        <v>311</v>
      </c>
      <c r="E503" s="134" t="s">
        <v>330</v>
      </c>
      <c r="F503" s="136">
        <v>50</v>
      </c>
      <c r="G503" s="134" t="s">
        <v>795</v>
      </c>
      <c r="H503" s="101" t="s">
        <v>528</v>
      </c>
      <c r="I503" s="160" t="s">
        <v>284</v>
      </c>
    </row>
    <row r="504" spans="1:9" x14ac:dyDescent="0.25">
      <c r="A504" s="134" t="s">
        <v>702</v>
      </c>
      <c r="B504" s="134" t="s">
        <v>269</v>
      </c>
      <c r="C504" s="134">
        <v>2024</v>
      </c>
      <c r="D504" s="134" t="s">
        <v>311</v>
      </c>
      <c r="E504" s="134" t="s">
        <v>330</v>
      </c>
      <c r="F504" s="136">
        <v>50</v>
      </c>
      <c r="G504" s="134" t="s">
        <v>795</v>
      </c>
      <c r="H504" s="101" t="s">
        <v>529</v>
      </c>
      <c r="I504" s="160" t="s">
        <v>284</v>
      </c>
    </row>
    <row r="505" spans="1:9" x14ac:dyDescent="0.25">
      <c r="A505" s="134" t="s">
        <v>702</v>
      </c>
      <c r="B505" s="134" t="s">
        <v>269</v>
      </c>
      <c r="C505" s="134">
        <v>2024</v>
      </c>
      <c r="D505" s="134" t="s">
        <v>311</v>
      </c>
      <c r="E505" s="134" t="s">
        <v>330</v>
      </c>
      <c r="F505" s="136">
        <v>50</v>
      </c>
      <c r="G505" s="134" t="s">
        <v>795</v>
      </c>
      <c r="H505" s="101" t="s">
        <v>790</v>
      </c>
      <c r="I505" s="160">
        <v>14122</v>
      </c>
    </row>
    <row r="506" spans="1:9" x14ac:dyDescent="0.25">
      <c r="A506" s="134" t="s">
        <v>702</v>
      </c>
      <c r="B506" s="134" t="s">
        <v>269</v>
      </c>
      <c r="C506" s="134">
        <v>2024</v>
      </c>
      <c r="D506" s="134" t="s">
        <v>312</v>
      </c>
      <c r="E506" s="134" t="s">
        <v>328</v>
      </c>
      <c r="F506" s="136" t="s">
        <v>284</v>
      </c>
      <c r="G506" s="134" t="s">
        <v>793</v>
      </c>
      <c r="H506" s="134" t="s">
        <v>328</v>
      </c>
      <c r="I506" s="160">
        <v>76473</v>
      </c>
    </row>
    <row r="507" spans="1:9" x14ac:dyDescent="0.25">
      <c r="A507" s="134" t="s">
        <v>702</v>
      </c>
      <c r="B507" s="134" t="s">
        <v>269</v>
      </c>
      <c r="C507" s="134">
        <v>2024</v>
      </c>
      <c r="D507" s="134" t="s">
        <v>312</v>
      </c>
      <c r="E507" s="134" t="s">
        <v>328</v>
      </c>
      <c r="F507" s="136" t="s">
        <v>284</v>
      </c>
      <c r="G507" s="134" t="s">
        <v>793</v>
      </c>
      <c r="H507" s="134" t="s">
        <v>511</v>
      </c>
      <c r="I507" s="160">
        <v>520</v>
      </c>
    </row>
    <row r="508" spans="1:9" x14ac:dyDescent="0.25">
      <c r="A508" s="134" t="s">
        <v>702</v>
      </c>
      <c r="B508" s="134" t="s">
        <v>269</v>
      </c>
      <c r="C508" s="134">
        <v>2024</v>
      </c>
      <c r="D508" s="134" t="s">
        <v>312</v>
      </c>
      <c r="E508" s="134" t="s">
        <v>328</v>
      </c>
      <c r="F508" s="136" t="s">
        <v>284</v>
      </c>
      <c r="G508" s="134" t="s">
        <v>793</v>
      </c>
      <c r="H508" s="134" t="s">
        <v>512</v>
      </c>
      <c r="I508" s="160">
        <v>4978</v>
      </c>
    </row>
    <row r="509" spans="1:9" x14ac:dyDescent="0.25">
      <c r="A509" s="134" t="s">
        <v>702</v>
      </c>
      <c r="B509" s="134" t="s">
        <v>269</v>
      </c>
      <c r="C509" s="134">
        <v>2024</v>
      </c>
      <c r="D509" s="134" t="s">
        <v>312</v>
      </c>
      <c r="E509" s="134" t="s">
        <v>328</v>
      </c>
      <c r="F509" s="136" t="s">
        <v>284</v>
      </c>
      <c r="G509" s="134" t="s">
        <v>793</v>
      </c>
      <c r="H509" s="101" t="s">
        <v>513</v>
      </c>
      <c r="I509" s="160">
        <v>780</v>
      </c>
    </row>
    <row r="510" spans="1:9" x14ac:dyDescent="0.25">
      <c r="A510" s="134" t="s">
        <v>702</v>
      </c>
      <c r="B510" s="134" t="s">
        <v>269</v>
      </c>
      <c r="C510" s="134">
        <v>2024</v>
      </c>
      <c r="D510" s="134" t="s">
        <v>312</v>
      </c>
      <c r="E510" s="134" t="s">
        <v>328</v>
      </c>
      <c r="F510" s="136" t="s">
        <v>284</v>
      </c>
      <c r="G510" s="134" t="s">
        <v>793</v>
      </c>
      <c r="H510" s="101" t="s">
        <v>514</v>
      </c>
      <c r="I510" s="160">
        <v>8113</v>
      </c>
    </row>
    <row r="511" spans="1:9" x14ac:dyDescent="0.25">
      <c r="A511" s="134" t="s">
        <v>702</v>
      </c>
      <c r="B511" s="134" t="s">
        <v>269</v>
      </c>
      <c r="C511" s="134">
        <v>2024</v>
      </c>
      <c r="D511" s="134" t="s">
        <v>312</v>
      </c>
      <c r="E511" s="134" t="s">
        <v>328</v>
      </c>
      <c r="F511" s="136" t="s">
        <v>284</v>
      </c>
      <c r="G511" s="134" t="s">
        <v>793</v>
      </c>
      <c r="H511" s="101" t="s">
        <v>515</v>
      </c>
      <c r="I511" s="160">
        <v>9720</v>
      </c>
    </row>
    <row r="512" spans="1:9" x14ac:dyDescent="0.25">
      <c r="A512" s="134" t="s">
        <v>702</v>
      </c>
      <c r="B512" s="134" t="s">
        <v>269</v>
      </c>
      <c r="C512" s="134">
        <v>2024</v>
      </c>
      <c r="D512" s="134" t="s">
        <v>312</v>
      </c>
      <c r="E512" s="134" t="s">
        <v>328</v>
      </c>
      <c r="F512" s="136" t="s">
        <v>284</v>
      </c>
      <c r="G512" s="134" t="s">
        <v>793</v>
      </c>
      <c r="H512" s="101" t="s">
        <v>516</v>
      </c>
      <c r="I512" s="160">
        <v>17539</v>
      </c>
    </row>
    <row r="513" spans="1:9" x14ac:dyDescent="0.25">
      <c r="A513" s="134" t="s">
        <v>702</v>
      </c>
      <c r="B513" s="134" t="s">
        <v>269</v>
      </c>
      <c r="C513" s="134">
        <v>2024</v>
      </c>
      <c r="D513" s="134" t="s">
        <v>312</v>
      </c>
      <c r="E513" s="134" t="s">
        <v>328</v>
      </c>
      <c r="F513" s="136" t="s">
        <v>284</v>
      </c>
      <c r="G513" s="134" t="s">
        <v>793</v>
      </c>
      <c r="H513" s="101" t="s">
        <v>517</v>
      </c>
      <c r="I513" s="160">
        <v>4223</v>
      </c>
    </row>
    <row r="514" spans="1:9" x14ac:dyDescent="0.25">
      <c r="A514" s="134" t="s">
        <v>702</v>
      </c>
      <c r="B514" s="134" t="s">
        <v>269</v>
      </c>
      <c r="C514" s="134">
        <v>2024</v>
      </c>
      <c r="D514" s="134" t="s">
        <v>312</v>
      </c>
      <c r="E514" s="134" t="s">
        <v>328</v>
      </c>
      <c r="F514" s="136" t="s">
        <v>284</v>
      </c>
      <c r="G514" s="134" t="s">
        <v>793</v>
      </c>
      <c r="H514" s="101" t="s">
        <v>518</v>
      </c>
      <c r="I514" s="160">
        <v>2000</v>
      </c>
    </row>
    <row r="515" spans="1:9" x14ac:dyDescent="0.25">
      <c r="A515" s="134" t="s">
        <v>702</v>
      </c>
      <c r="B515" s="134" t="s">
        <v>269</v>
      </c>
      <c r="C515" s="134">
        <v>2024</v>
      </c>
      <c r="D515" s="134" t="s">
        <v>312</v>
      </c>
      <c r="E515" s="134" t="s">
        <v>328</v>
      </c>
      <c r="F515" s="136" t="s">
        <v>284</v>
      </c>
      <c r="G515" s="134" t="s">
        <v>793</v>
      </c>
      <c r="H515" s="101" t="s">
        <v>519</v>
      </c>
      <c r="I515" s="160">
        <v>4039</v>
      </c>
    </row>
    <row r="516" spans="1:9" x14ac:dyDescent="0.25">
      <c r="A516" s="134" t="s">
        <v>702</v>
      </c>
      <c r="B516" s="134" t="s">
        <v>269</v>
      </c>
      <c r="C516" s="134">
        <v>2024</v>
      </c>
      <c r="D516" s="134" t="s">
        <v>312</v>
      </c>
      <c r="E516" s="134" t="s">
        <v>328</v>
      </c>
      <c r="F516" s="136" t="s">
        <v>284</v>
      </c>
      <c r="G516" s="134" t="s">
        <v>793</v>
      </c>
      <c r="H516" s="101" t="s">
        <v>520</v>
      </c>
      <c r="I516" s="160">
        <v>3569</v>
      </c>
    </row>
    <row r="517" spans="1:9" x14ac:dyDescent="0.25">
      <c r="A517" s="134" t="s">
        <v>702</v>
      </c>
      <c r="B517" s="134" t="s">
        <v>269</v>
      </c>
      <c r="C517" s="134">
        <v>2024</v>
      </c>
      <c r="D517" s="134" t="s">
        <v>312</v>
      </c>
      <c r="E517" s="134" t="s">
        <v>328</v>
      </c>
      <c r="F517" s="136" t="s">
        <v>284</v>
      </c>
      <c r="G517" s="134" t="s">
        <v>793</v>
      </c>
      <c r="H517" s="101" t="s">
        <v>521</v>
      </c>
      <c r="I517" s="160">
        <v>3418</v>
      </c>
    </row>
    <row r="518" spans="1:9" x14ac:dyDescent="0.25">
      <c r="A518" s="134" t="s">
        <v>702</v>
      </c>
      <c r="B518" s="134" t="s">
        <v>269</v>
      </c>
      <c r="C518" s="134">
        <v>2024</v>
      </c>
      <c r="D518" s="134" t="s">
        <v>312</v>
      </c>
      <c r="E518" s="134" t="s">
        <v>328</v>
      </c>
      <c r="F518" s="136" t="s">
        <v>284</v>
      </c>
      <c r="G518" s="134" t="s">
        <v>793</v>
      </c>
      <c r="H518" s="101" t="s">
        <v>1070</v>
      </c>
      <c r="I518" s="160">
        <v>4738</v>
      </c>
    </row>
    <row r="519" spans="1:9" x14ac:dyDescent="0.25">
      <c r="A519" s="134" t="s">
        <v>702</v>
      </c>
      <c r="B519" s="134" t="s">
        <v>269</v>
      </c>
      <c r="C519" s="134">
        <v>2024</v>
      </c>
      <c r="D519" s="134" t="s">
        <v>312</v>
      </c>
      <c r="E519" s="134" t="s">
        <v>328</v>
      </c>
      <c r="F519" s="136" t="s">
        <v>284</v>
      </c>
      <c r="G519" s="134" t="s">
        <v>793</v>
      </c>
      <c r="H519" s="101" t="s">
        <v>523</v>
      </c>
      <c r="I519" s="160">
        <v>3301</v>
      </c>
    </row>
    <row r="520" spans="1:9" x14ac:dyDescent="0.25">
      <c r="A520" s="134" t="s">
        <v>702</v>
      </c>
      <c r="B520" s="134" t="s">
        <v>269</v>
      </c>
      <c r="C520" s="134">
        <v>2024</v>
      </c>
      <c r="D520" s="134" t="s">
        <v>312</v>
      </c>
      <c r="E520" s="134" t="s">
        <v>328</v>
      </c>
      <c r="F520" s="136" t="s">
        <v>284</v>
      </c>
      <c r="G520" s="134" t="s">
        <v>793</v>
      </c>
      <c r="H520" s="101" t="s">
        <v>524</v>
      </c>
      <c r="I520" s="160">
        <v>3541</v>
      </c>
    </row>
    <row r="521" spans="1:9" x14ac:dyDescent="0.25">
      <c r="A521" s="134" t="s">
        <v>702</v>
      </c>
      <c r="B521" s="134" t="s">
        <v>269</v>
      </c>
      <c r="C521" s="134">
        <v>2024</v>
      </c>
      <c r="D521" s="134" t="s">
        <v>312</v>
      </c>
      <c r="E521" s="134" t="s">
        <v>328</v>
      </c>
      <c r="F521" s="136" t="s">
        <v>284</v>
      </c>
      <c r="G521" s="134" t="s">
        <v>793</v>
      </c>
      <c r="H521" s="101" t="s">
        <v>525</v>
      </c>
      <c r="I521" s="160">
        <v>2912</v>
      </c>
    </row>
    <row r="522" spans="1:9" x14ac:dyDescent="0.25">
      <c r="A522" s="134" t="s">
        <v>702</v>
      </c>
      <c r="B522" s="134" t="s">
        <v>269</v>
      </c>
      <c r="C522" s="134">
        <v>2024</v>
      </c>
      <c r="D522" s="134" t="s">
        <v>312</v>
      </c>
      <c r="E522" s="134" t="s">
        <v>328</v>
      </c>
      <c r="F522" s="136" t="s">
        <v>284</v>
      </c>
      <c r="G522" s="134" t="s">
        <v>793</v>
      </c>
      <c r="H522" s="101" t="s">
        <v>526</v>
      </c>
      <c r="I522" s="160">
        <v>2752</v>
      </c>
    </row>
    <row r="523" spans="1:9" x14ac:dyDescent="0.25">
      <c r="A523" s="134" t="s">
        <v>702</v>
      </c>
      <c r="B523" s="134" t="s">
        <v>269</v>
      </c>
      <c r="C523" s="134">
        <v>2024</v>
      </c>
      <c r="D523" s="134" t="s">
        <v>312</v>
      </c>
      <c r="E523" s="134" t="s">
        <v>328</v>
      </c>
      <c r="F523" s="136" t="s">
        <v>284</v>
      </c>
      <c r="G523" s="134" t="s">
        <v>793</v>
      </c>
      <c r="H523" s="101" t="s">
        <v>527</v>
      </c>
      <c r="I523" s="160">
        <v>214</v>
      </c>
    </row>
    <row r="524" spans="1:9" x14ac:dyDescent="0.25">
      <c r="A524" s="134" t="s">
        <v>702</v>
      </c>
      <c r="B524" s="134" t="s">
        <v>269</v>
      </c>
      <c r="C524" s="134">
        <v>2024</v>
      </c>
      <c r="D524" s="134" t="s">
        <v>312</v>
      </c>
      <c r="E524" s="134" t="s">
        <v>328</v>
      </c>
      <c r="F524" s="136" t="s">
        <v>284</v>
      </c>
      <c r="G524" s="134" t="s">
        <v>793</v>
      </c>
      <c r="H524" s="101" t="s">
        <v>528</v>
      </c>
      <c r="I524" s="160">
        <v>113</v>
      </c>
    </row>
    <row r="525" spans="1:9" x14ac:dyDescent="0.25">
      <c r="A525" s="134" t="s">
        <v>702</v>
      </c>
      <c r="B525" s="134" t="s">
        <v>269</v>
      </c>
      <c r="C525" s="134">
        <v>2024</v>
      </c>
      <c r="D525" s="134" t="s">
        <v>312</v>
      </c>
      <c r="E525" s="134" t="s">
        <v>328</v>
      </c>
      <c r="F525" s="136" t="s">
        <v>284</v>
      </c>
      <c r="G525" s="134" t="s">
        <v>793</v>
      </c>
      <c r="H525" s="101" t="s">
        <v>529</v>
      </c>
      <c r="I525" s="160">
        <v>3</v>
      </c>
    </row>
    <row r="526" spans="1:9" x14ac:dyDescent="0.25">
      <c r="A526" s="134" t="s">
        <v>702</v>
      </c>
      <c r="B526" s="134" t="s">
        <v>269</v>
      </c>
      <c r="C526" s="134">
        <v>2024</v>
      </c>
      <c r="D526" s="134" t="s">
        <v>312</v>
      </c>
      <c r="E526" s="134" t="s">
        <v>328</v>
      </c>
      <c r="F526" s="136" t="s">
        <v>284</v>
      </c>
      <c r="G526" s="134" t="s">
        <v>793</v>
      </c>
      <c r="H526" s="101" t="s">
        <v>790</v>
      </c>
      <c r="I526" s="160">
        <v>14422</v>
      </c>
    </row>
    <row r="527" spans="1:9" x14ac:dyDescent="0.25">
      <c r="A527" s="134" t="s">
        <v>702</v>
      </c>
      <c r="B527" s="134" t="s">
        <v>269</v>
      </c>
      <c r="C527" s="134">
        <v>2024</v>
      </c>
      <c r="D527" s="134" t="s">
        <v>312</v>
      </c>
      <c r="E527" s="134" t="s">
        <v>328</v>
      </c>
      <c r="F527" s="136">
        <v>10</v>
      </c>
      <c r="G527" s="134" t="s">
        <v>715</v>
      </c>
      <c r="H527" s="134" t="s">
        <v>328</v>
      </c>
      <c r="I527" s="160">
        <v>54945</v>
      </c>
    </row>
    <row r="528" spans="1:9" x14ac:dyDescent="0.25">
      <c r="A528" s="134" t="s">
        <v>702</v>
      </c>
      <c r="B528" s="134" t="s">
        <v>269</v>
      </c>
      <c r="C528" s="134">
        <v>2024</v>
      </c>
      <c r="D528" s="134" t="s">
        <v>312</v>
      </c>
      <c r="E528" s="134" t="s">
        <v>328</v>
      </c>
      <c r="F528" s="136">
        <v>10</v>
      </c>
      <c r="G528" s="134" t="s">
        <v>715</v>
      </c>
      <c r="H528" s="134" t="s">
        <v>511</v>
      </c>
      <c r="I528" s="160">
        <v>448</v>
      </c>
    </row>
    <row r="529" spans="1:9" x14ac:dyDescent="0.25">
      <c r="A529" s="134" t="s">
        <v>702</v>
      </c>
      <c r="B529" s="134" t="s">
        <v>269</v>
      </c>
      <c r="C529" s="134">
        <v>2024</v>
      </c>
      <c r="D529" s="134" t="s">
        <v>312</v>
      </c>
      <c r="E529" s="134" t="s">
        <v>328</v>
      </c>
      <c r="F529" s="136">
        <v>10</v>
      </c>
      <c r="G529" s="134" t="s">
        <v>715</v>
      </c>
      <c r="H529" s="134" t="s">
        <v>512</v>
      </c>
      <c r="I529" s="160">
        <v>821</v>
      </c>
    </row>
    <row r="530" spans="1:9" x14ac:dyDescent="0.25">
      <c r="A530" s="134" t="s">
        <v>702</v>
      </c>
      <c r="B530" s="134" t="s">
        <v>269</v>
      </c>
      <c r="C530" s="134">
        <v>2024</v>
      </c>
      <c r="D530" s="134" t="s">
        <v>312</v>
      </c>
      <c r="E530" s="134" t="s">
        <v>328</v>
      </c>
      <c r="F530" s="136">
        <v>10</v>
      </c>
      <c r="G530" s="134" t="s">
        <v>715</v>
      </c>
      <c r="H530" s="101" t="s">
        <v>513</v>
      </c>
      <c r="I530" s="160">
        <v>232</v>
      </c>
    </row>
    <row r="531" spans="1:9" x14ac:dyDescent="0.25">
      <c r="A531" s="134" t="s">
        <v>702</v>
      </c>
      <c r="B531" s="134" t="s">
        <v>269</v>
      </c>
      <c r="C531" s="134">
        <v>2024</v>
      </c>
      <c r="D531" s="134" t="s">
        <v>312</v>
      </c>
      <c r="E531" s="134" t="s">
        <v>328</v>
      </c>
      <c r="F531" s="136">
        <v>10</v>
      </c>
      <c r="G531" s="134" t="s">
        <v>715</v>
      </c>
      <c r="H531" s="101" t="s">
        <v>514</v>
      </c>
      <c r="I531" s="160">
        <v>1761</v>
      </c>
    </row>
    <row r="532" spans="1:9" x14ac:dyDescent="0.25">
      <c r="A532" s="134" t="s">
        <v>702</v>
      </c>
      <c r="B532" s="134" t="s">
        <v>269</v>
      </c>
      <c r="C532" s="134">
        <v>2024</v>
      </c>
      <c r="D532" s="134" t="s">
        <v>312</v>
      </c>
      <c r="E532" s="134" t="s">
        <v>328</v>
      </c>
      <c r="F532" s="136">
        <v>10</v>
      </c>
      <c r="G532" s="134" t="s">
        <v>715</v>
      </c>
      <c r="H532" s="101" t="s">
        <v>515</v>
      </c>
      <c r="I532" s="160">
        <v>1779</v>
      </c>
    </row>
    <row r="533" spans="1:9" x14ac:dyDescent="0.25">
      <c r="A533" s="134" t="s">
        <v>702</v>
      </c>
      <c r="B533" s="134" t="s">
        <v>269</v>
      </c>
      <c r="C533" s="134">
        <v>2024</v>
      </c>
      <c r="D533" s="134" t="s">
        <v>312</v>
      </c>
      <c r="E533" s="134" t="s">
        <v>328</v>
      </c>
      <c r="F533" s="136">
        <v>10</v>
      </c>
      <c r="G533" s="134" t="s">
        <v>715</v>
      </c>
      <c r="H533" s="101" t="s">
        <v>516</v>
      </c>
      <c r="I533" s="160">
        <v>16554</v>
      </c>
    </row>
    <row r="534" spans="1:9" x14ac:dyDescent="0.25">
      <c r="A534" s="134" t="s">
        <v>702</v>
      </c>
      <c r="B534" s="134" t="s">
        <v>269</v>
      </c>
      <c r="C534" s="134">
        <v>2024</v>
      </c>
      <c r="D534" s="134" t="s">
        <v>312</v>
      </c>
      <c r="E534" s="134" t="s">
        <v>328</v>
      </c>
      <c r="F534" s="136">
        <v>10</v>
      </c>
      <c r="G534" s="134" t="s">
        <v>715</v>
      </c>
      <c r="H534" s="101" t="s">
        <v>517</v>
      </c>
      <c r="I534" s="160">
        <v>3818</v>
      </c>
    </row>
    <row r="535" spans="1:9" x14ac:dyDescent="0.25">
      <c r="A535" s="134" t="s">
        <v>702</v>
      </c>
      <c r="B535" s="134" t="s">
        <v>269</v>
      </c>
      <c r="C535" s="134">
        <v>2024</v>
      </c>
      <c r="D535" s="134" t="s">
        <v>312</v>
      </c>
      <c r="E535" s="134" t="s">
        <v>328</v>
      </c>
      <c r="F535" s="136">
        <v>10</v>
      </c>
      <c r="G535" s="134" t="s">
        <v>715</v>
      </c>
      <c r="H535" s="101" t="s">
        <v>518</v>
      </c>
      <c r="I535" s="160">
        <v>1687</v>
      </c>
    </row>
    <row r="536" spans="1:9" x14ac:dyDescent="0.25">
      <c r="A536" s="134" t="s">
        <v>702</v>
      </c>
      <c r="B536" s="134" t="s">
        <v>269</v>
      </c>
      <c r="C536" s="134">
        <v>2024</v>
      </c>
      <c r="D536" s="134" t="s">
        <v>312</v>
      </c>
      <c r="E536" s="134" t="s">
        <v>328</v>
      </c>
      <c r="F536" s="136">
        <v>10</v>
      </c>
      <c r="G536" s="134" t="s">
        <v>715</v>
      </c>
      <c r="H536" s="101" t="s">
        <v>519</v>
      </c>
      <c r="I536" s="160">
        <v>3781</v>
      </c>
    </row>
    <row r="537" spans="1:9" x14ac:dyDescent="0.25">
      <c r="A537" s="134" t="s">
        <v>702</v>
      </c>
      <c r="B537" s="134" t="s">
        <v>269</v>
      </c>
      <c r="C537" s="134">
        <v>2024</v>
      </c>
      <c r="D537" s="134" t="s">
        <v>312</v>
      </c>
      <c r="E537" s="134" t="s">
        <v>328</v>
      </c>
      <c r="F537" s="136">
        <v>10</v>
      </c>
      <c r="G537" s="134" t="s">
        <v>715</v>
      </c>
      <c r="H537" s="101" t="s">
        <v>520</v>
      </c>
      <c r="I537" s="160">
        <v>3447</v>
      </c>
    </row>
    <row r="538" spans="1:9" x14ac:dyDescent="0.25">
      <c r="A538" s="134" t="s">
        <v>702</v>
      </c>
      <c r="B538" s="134" t="s">
        <v>269</v>
      </c>
      <c r="C538" s="134">
        <v>2024</v>
      </c>
      <c r="D538" s="134" t="s">
        <v>312</v>
      </c>
      <c r="E538" s="134" t="s">
        <v>328</v>
      </c>
      <c r="F538" s="136">
        <v>10</v>
      </c>
      <c r="G538" s="134" t="s">
        <v>715</v>
      </c>
      <c r="H538" s="101" t="s">
        <v>521</v>
      </c>
      <c r="I538" s="160">
        <v>3337</v>
      </c>
    </row>
    <row r="539" spans="1:9" x14ac:dyDescent="0.25">
      <c r="A539" s="134" t="s">
        <v>702</v>
      </c>
      <c r="B539" s="134" t="s">
        <v>269</v>
      </c>
      <c r="C539" s="134">
        <v>2024</v>
      </c>
      <c r="D539" s="134" t="s">
        <v>312</v>
      </c>
      <c r="E539" s="134" t="s">
        <v>328</v>
      </c>
      <c r="F539" s="136">
        <v>10</v>
      </c>
      <c r="G539" s="134" t="s">
        <v>715</v>
      </c>
      <c r="H539" s="101" t="s">
        <v>1070</v>
      </c>
      <c r="I539" s="160">
        <v>4648</v>
      </c>
    </row>
    <row r="540" spans="1:9" x14ac:dyDescent="0.25">
      <c r="A540" s="134" t="s">
        <v>702</v>
      </c>
      <c r="B540" s="134" t="s">
        <v>269</v>
      </c>
      <c r="C540" s="134">
        <v>2024</v>
      </c>
      <c r="D540" s="134" t="s">
        <v>312</v>
      </c>
      <c r="E540" s="134" t="s">
        <v>328</v>
      </c>
      <c r="F540" s="136">
        <v>10</v>
      </c>
      <c r="G540" s="134" t="s">
        <v>715</v>
      </c>
      <c r="H540" s="101" t="s">
        <v>523</v>
      </c>
      <c r="I540" s="160">
        <v>3240</v>
      </c>
    </row>
    <row r="541" spans="1:9" x14ac:dyDescent="0.25">
      <c r="A541" s="134" t="s">
        <v>702</v>
      </c>
      <c r="B541" s="134" t="s">
        <v>269</v>
      </c>
      <c r="C541" s="134">
        <v>2024</v>
      </c>
      <c r="D541" s="134" t="s">
        <v>312</v>
      </c>
      <c r="E541" s="134" t="s">
        <v>328</v>
      </c>
      <c r="F541" s="136">
        <v>10</v>
      </c>
      <c r="G541" s="134" t="s">
        <v>715</v>
      </c>
      <c r="H541" s="101" t="s">
        <v>524</v>
      </c>
      <c r="I541" s="160">
        <v>3481</v>
      </c>
    </row>
    <row r="542" spans="1:9" x14ac:dyDescent="0.25">
      <c r="A542" s="134" t="s">
        <v>702</v>
      </c>
      <c r="B542" s="134" t="s">
        <v>269</v>
      </c>
      <c r="C542" s="134">
        <v>2024</v>
      </c>
      <c r="D542" s="134" t="s">
        <v>312</v>
      </c>
      <c r="E542" s="134" t="s">
        <v>328</v>
      </c>
      <c r="F542" s="136">
        <v>10</v>
      </c>
      <c r="G542" s="134" t="s">
        <v>715</v>
      </c>
      <c r="H542" s="101" t="s">
        <v>525</v>
      </c>
      <c r="I542" s="160">
        <v>2881</v>
      </c>
    </row>
    <row r="543" spans="1:9" x14ac:dyDescent="0.25">
      <c r="A543" s="134" t="s">
        <v>702</v>
      </c>
      <c r="B543" s="134" t="s">
        <v>269</v>
      </c>
      <c r="C543" s="134">
        <v>2024</v>
      </c>
      <c r="D543" s="134" t="s">
        <v>312</v>
      </c>
      <c r="E543" s="134" t="s">
        <v>328</v>
      </c>
      <c r="F543" s="136">
        <v>10</v>
      </c>
      <c r="G543" s="134" t="s">
        <v>715</v>
      </c>
      <c r="H543" s="101" t="s">
        <v>526</v>
      </c>
      <c r="I543" s="160">
        <v>2705</v>
      </c>
    </row>
    <row r="544" spans="1:9" x14ac:dyDescent="0.25">
      <c r="A544" s="134" t="s">
        <v>702</v>
      </c>
      <c r="B544" s="134" t="s">
        <v>269</v>
      </c>
      <c r="C544" s="134">
        <v>2024</v>
      </c>
      <c r="D544" s="134" t="s">
        <v>312</v>
      </c>
      <c r="E544" s="134" t="s">
        <v>328</v>
      </c>
      <c r="F544" s="136">
        <v>10</v>
      </c>
      <c r="G544" s="134" t="s">
        <v>715</v>
      </c>
      <c r="H544" s="101" t="s">
        <v>527</v>
      </c>
      <c r="I544" s="160">
        <v>211</v>
      </c>
    </row>
    <row r="545" spans="1:9" x14ac:dyDescent="0.25">
      <c r="A545" s="134" t="s">
        <v>702</v>
      </c>
      <c r="B545" s="134" t="s">
        <v>269</v>
      </c>
      <c r="C545" s="134">
        <v>2024</v>
      </c>
      <c r="D545" s="134" t="s">
        <v>312</v>
      </c>
      <c r="E545" s="134" t="s">
        <v>328</v>
      </c>
      <c r="F545" s="136">
        <v>10</v>
      </c>
      <c r="G545" s="134" t="s">
        <v>715</v>
      </c>
      <c r="H545" s="101" t="s">
        <v>528</v>
      </c>
      <c r="I545" s="160">
        <v>111</v>
      </c>
    </row>
    <row r="546" spans="1:9" x14ac:dyDescent="0.25">
      <c r="A546" s="134" t="s">
        <v>702</v>
      </c>
      <c r="B546" s="134" t="s">
        <v>269</v>
      </c>
      <c r="C546" s="134">
        <v>2024</v>
      </c>
      <c r="D546" s="134" t="s">
        <v>312</v>
      </c>
      <c r="E546" s="134" t="s">
        <v>328</v>
      </c>
      <c r="F546" s="136">
        <v>10</v>
      </c>
      <c r="G546" s="134" t="s">
        <v>715</v>
      </c>
      <c r="H546" s="101" t="s">
        <v>529</v>
      </c>
      <c r="I546" s="160">
        <v>3</v>
      </c>
    </row>
    <row r="547" spans="1:9" x14ac:dyDescent="0.25">
      <c r="A547" s="134" t="s">
        <v>702</v>
      </c>
      <c r="B547" s="134" t="s">
        <v>269</v>
      </c>
      <c r="C547" s="134">
        <v>2024</v>
      </c>
      <c r="D547" s="134" t="s">
        <v>312</v>
      </c>
      <c r="E547" s="134" t="s">
        <v>328</v>
      </c>
      <c r="F547" s="136">
        <v>10</v>
      </c>
      <c r="G547" s="134" t="s">
        <v>715</v>
      </c>
      <c r="H547" s="101" t="s">
        <v>790</v>
      </c>
      <c r="I547" s="160">
        <v>19042</v>
      </c>
    </row>
    <row r="548" spans="1:9" x14ac:dyDescent="0.25">
      <c r="A548" s="134" t="s">
        <v>702</v>
      </c>
      <c r="B548" s="134" t="s">
        <v>269</v>
      </c>
      <c r="C548" s="134">
        <v>2024</v>
      </c>
      <c r="D548" s="134" t="s">
        <v>312</v>
      </c>
      <c r="E548" s="134" t="s">
        <v>328</v>
      </c>
      <c r="F548" s="136">
        <v>20</v>
      </c>
      <c r="G548" s="134" t="s">
        <v>531</v>
      </c>
      <c r="H548" s="134" t="s">
        <v>328</v>
      </c>
      <c r="I548" s="160">
        <v>385</v>
      </c>
    </row>
    <row r="549" spans="1:9" x14ac:dyDescent="0.25">
      <c r="A549" s="134" t="s">
        <v>702</v>
      </c>
      <c r="B549" s="134" t="s">
        <v>269</v>
      </c>
      <c r="C549" s="134">
        <v>2024</v>
      </c>
      <c r="D549" s="134" t="s">
        <v>312</v>
      </c>
      <c r="E549" s="134" t="s">
        <v>328</v>
      </c>
      <c r="F549" s="136">
        <v>20</v>
      </c>
      <c r="G549" s="134" t="s">
        <v>531</v>
      </c>
      <c r="H549" s="134" t="s">
        <v>511</v>
      </c>
      <c r="I549" s="160" t="s">
        <v>284</v>
      </c>
    </row>
    <row r="550" spans="1:9" x14ac:dyDescent="0.25">
      <c r="A550" s="134" t="s">
        <v>702</v>
      </c>
      <c r="B550" s="134" t="s">
        <v>269</v>
      </c>
      <c r="C550" s="134">
        <v>2024</v>
      </c>
      <c r="D550" s="134" t="s">
        <v>312</v>
      </c>
      <c r="E550" s="134" t="s">
        <v>328</v>
      </c>
      <c r="F550" s="136">
        <v>20</v>
      </c>
      <c r="G550" s="134" t="s">
        <v>531</v>
      </c>
      <c r="H550" s="134" t="s">
        <v>512</v>
      </c>
      <c r="I550" s="160">
        <v>33</v>
      </c>
    </row>
    <row r="551" spans="1:9" x14ac:dyDescent="0.25">
      <c r="A551" s="134" t="s">
        <v>702</v>
      </c>
      <c r="B551" s="134" t="s">
        <v>269</v>
      </c>
      <c r="C551" s="134">
        <v>2024</v>
      </c>
      <c r="D551" s="134" t="s">
        <v>312</v>
      </c>
      <c r="E551" s="134" t="s">
        <v>328</v>
      </c>
      <c r="F551" s="136">
        <v>20</v>
      </c>
      <c r="G551" s="134" t="s">
        <v>531</v>
      </c>
      <c r="H551" s="101" t="s">
        <v>513</v>
      </c>
      <c r="I551" s="160">
        <v>10</v>
      </c>
    </row>
    <row r="552" spans="1:9" x14ac:dyDescent="0.25">
      <c r="A552" s="134" t="s">
        <v>702</v>
      </c>
      <c r="B552" s="134" t="s">
        <v>269</v>
      </c>
      <c r="C552" s="134">
        <v>2024</v>
      </c>
      <c r="D552" s="134" t="s">
        <v>312</v>
      </c>
      <c r="E552" s="134" t="s">
        <v>328</v>
      </c>
      <c r="F552" s="136">
        <v>20</v>
      </c>
      <c r="G552" s="134" t="s">
        <v>531</v>
      </c>
      <c r="H552" s="101" t="s">
        <v>514</v>
      </c>
      <c r="I552" s="160">
        <v>23</v>
      </c>
    </row>
    <row r="553" spans="1:9" x14ac:dyDescent="0.25">
      <c r="A553" s="134" t="s">
        <v>702</v>
      </c>
      <c r="B553" s="134" t="s">
        <v>269</v>
      </c>
      <c r="C553" s="134">
        <v>2024</v>
      </c>
      <c r="D553" s="134" t="s">
        <v>312</v>
      </c>
      <c r="E553" s="134" t="s">
        <v>328</v>
      </c>
      <c r="F553" s="136">
        <v>20</v>
      </c>
      <c r="G553" s="134" t="s">
        <v>531</v>
      </c>
      <c r="H553" s="101" t="s">
        <v>515</v>
      </c>
      <c r="I553" s="160">
        <v>21</v>
      </c>
    </row>
    <row r="554" spans="1:9" x14ac:dyDescent="0.25">
      <c r="A554" s="134" t="s">
        <v>702</v>
      </c>
      <c r="B554" s="134" t="s">
        <v>269</v>
      </c>
      <c r="C554" s="134">
        <v>2024</v>
      </c>
      <c r="D554" s="134" t="s">
        <v>312</v>
      </c>
      <c r="E554" s="134" t="s">
        <v>328</v>
      </c>
      <c r="F554" s="136">
        <v>20</v>
      </c>
      <c r="G554" s="134" t="s">
        <v>531</v>
      </c>
      <c r="H554" s="101" t="s">
        <v>516</v>
      </c>
      <c r="I554" s="160">
        <v>53</v>
      </c>
    </row>
    <row r="555" spans="1:9" x14ac:dyDescent="0.25">
      <c r="A555" s="134" t="s">
        <v>702</v>
      </c>
      <c r="B555" s="134" t="s">
        <v>269</v>
      </c>
      <c r="C555" s="134">
        <v>2024</v>
      </c>
      <c r="D555" s="134" t="s">
        <v>312</v>
      </c>
      <c r="E555" s="134" t="s">
        <v>328</v>
      </c>
      <c r="F555" s="136">
        <v>20</v>
      </c>
      <c r="G555" s="134" t="s">
        <v>531</v>
      </c>
      <c r="H555" s="101" t="s">
        <v>517</v>
      </c>
      <c r="I555" s="160">
        <v>34</v>
      </c>
    </row>
    <row r="556" spans="1:9" x14ac:dyDescent="0.25">
      <c r="A556" s="134" t="s">
        <v>702</v>
      </c>
      <c r="B556" s="134" t="s">
        <v>269</v>
      </c>
      <c r="C556" s="134">
        <v>2024</v>
      </c>
      <c r="D556" s="134" t="s">
        <v>312</v>
      </c>
      <c r="E556" s="134" t="s">
        <v>328</v>
      </c>
      <c r="F556" s="136">
        <v>20</v>
      </c>
      <c r="G556" s="134" t="s">
        <v>531</v>
      </c>
      <c r="H556" s="101" t="s">
        <v>518</v>
      </c>
      <c r="I556" s="160">
        <v>43</v>
      </c>
    </row>
    <row r="557" spans="1:9" x14ac:dyDescent="0.25">
      <c r="A557" s="134" t="s">
        <v>702</v>
      </c>
      <c r="B557" s="134" t="s">
        <v>269</v>
      </c>
      <c r="C557" s="134">
        <v>2024</v>
      </c>
      <c r="D557" s="134" t="s">
        <v>312</v>
      </c>
      <c r="E557" s="134" t="s">
        <v>328</v>
      </c>
      <c r="F557" s="136">
        <v>20</v>
      </c>
      <c r="G557" s="134" t="s">
        <v>531</v>
      </c>
      <c r="H557" s="101" t="s">
        <v>519</v>
      </c>
      <c r="I557" s="160">
        <v>43</v>
      </c>
    </row>
    <row r="558" spans="1:9" x14ac:dyDescent="0.25">
      <c r="A558" s="134" t="s">
        <v>702</v>
      </c>
      <c r="B558" s="134" t="s">
        <v>269</v>
      </c>
      <c r="C558" s="134">
        <v>2024</v>
      </c>
      <c r="D558" s="134" t="s">
        <v>312</v>
      </c>
      <c r="E558" s="134" t="s">
        <v>328</v>
      </c>
      <c r="F558" s="136">
        <v>20</v>
      </c>
      <c r="G558" s="134" t="s">
        <v>531</v>
      </c>
      <c r="H558" s="101" t="s">
        <v>520</v>
      </c>
      <c r="I558" s="160">
        <v>25</v>
      </c>
    </row>
    <row r="559" spans="1:9" x14ac:dyDescent="0.25">
      <c r="A559" s="134" t="s">
        <v>702</v>
      </c>
      <c r="B559" s="134" t="s">
        <v>269</v>
      </c>
      <c r="C559" s="134">
        <v>2024</v>
      </c>
      <c r="D559" s="134" t="s">
        <v>312</v>
      </c>
      <c r="E559" s="134" t="s">
        <v>328</v>
      </c>
      <c r="F559" s="136">
        <v>20</v>
      </c>
      <c r="G559" s="134" t="s">
        <v>531</v>
      </c>
      <c r="H559" s="101" t="s">
        <v>521</v>
      </c>
      <c r="I559" s="160">
        <v>13</v>
      </c>
    </row>
    <row r="560" spans="1:9" x14ac:dyDescent="0.25">
      <c r="A560" s="134" t="s">
        <v>702</v>
      </c>
      <c r="B560" s="134" t="s">
        <v>269</v>
      </c>
      <c r="C560" s="134">
        <v>2024</v>
      </c>
      <c r="D560" s="134" t="s">
        <v>312</v>
      </c>
      <c r="E560" s="134" t="s">
        <v>328</v>
      </c>
      <c r="F560" s="136">
        <v>20</v>
      </c>
      <c r="G560" s="134" t="s">
        <v>531</v>
      </c>
      <c r="H560" s="101" t="s">
        <v>1070</v>
      </c>
      <c r="I560" s="160">
        <v>12</v>
      </c>
    </row>
    <row r="561" spans="1:9" x14ac:dyDescent="0.25">
      <c r="A561" s="134" t="s">
        <v>702</v>
      </c>
      <c r="B561" s="134" t="s">
        <v>269</v>
      </c>
      <c r="C561" s="134">
        <v>2024</v>
      </c>
      <c r="D561" s="134" t="s">
        <v>312</v>
      </c>
      <c r="E561" s="134" t="s">
        <v>328</v>
      </c>
      <c r="F561" s="136">
        <v>20</v>
      </c>
      <c r="G561" s="134" t="s">
        <v>531</v>
      </c>
      <c r="H561" s="101" t="s">
        <v>523</v>
      </c>
      <c r="I561" s="160">
        <v>13</v>
      </c>
    </row>
    <row r="562" spans="1:9" x14ac:dyDescent="0.25">
      <c r="A562" s="134" t="s">
        <v>702</v>
      </c>
      <c r="B562" s="134" t="s">
        <v>269</v>
      </c>
      <c r="C562" s="134">
        <v>2024</v>
      </c>
      <c r="D562" s="134" t="s">
        <v>312</v>
      </c>
      <c r="E562" s="134" t="s">
        <v>328</v>
      </c>
      <c r="F562" s="136">
        <v>20</v>
      </c>
      <c r="G562" s="134" t="s">
        <v>531</v>
      </c>
      <c r="H562" s="101" t="s">
        <v>524</v>
      </c>
      <c r="I562" s="160">
        <v>10</v>
      </c>
    </row>
    <row r="563" spans="1:9" x14ac:dyDescent="0.25">
      <c r="A563" s="134" t="s">
        <v>702</v>
      </c>
      <c r="B563" s="134" t="s">
        <v>269</v>
      </c>
      <c r="C563" s="134">
        <v>2024</v>
      </c>
      <c r="D563" s="134" t="s">
        <v>312</v>
      </c>
      <c r="E563" s="134" t="s">
        <v>328</v>
      </c>
      <c r="F563" s="136">
        <v>20</v>
      </c>
      <c r="G563" s="134" t="s">
        <v>531</v>
      </c>
      <c r="H563" s="101" t="s">
        <v>525</v>
      </c>
      <c r="I563" s="160">
        <v>13</v>
      </c>
    </row>
    <row r="564" spans="1:9" x14ac:dyDescent="0.25">
      <c r="A564" s="134" t="s">
        <v>702</v>
      </c>
      <c r="B564" s="134" t="s">
        <v>269</v>
      </c>
      <c r="C564" s="134">
        <v>2024</v>
      </c>
      <c r="D564" s="134" t="s">
        <v>312</v>
      </c>
      <c r="E564" s="134" t="s">
        <v>328</v>
      </c>
      <c r="F564" s="136">
        <v>20</v>
      </c>
      <c r="G564" s="134" t="s">
        <v>531</v>
      </c>
      <c r="H564" s="101" t="s">
        <v>526</v>
      </c>
      <c r="I564" s="160">
        <v>35</v>
      </c>
    </row>
    <row r="565" spans="1:9" x14ac:dyDescent="0.25">
      <c r="A565" s="134" t="s">
        <v>702</v>
      </c>
      <c r="B565" s="134" t="s">
        <v>269</v>
      </c>
      <c r="C565" s="134">
        <v>2024</v>
      </c>
      <c r="D565" s="134" t="s">
        <v>312</v>
      </c>
      <c r="E565" s="134" t="s">
        <v>328</v>
      </c>
      <c r="F565" s="136">
        <v>20</v>
      </c>
      <c r="G565" s="134" t="s">
        <v>531</v>
      </c>
      <c r="H565" s="101" t="s">
        <v>527</v>
      </c>
      <c r="I565" s="160">
        <v>2</v>
      </c>
    </row>
    <row r="566" spans="1:9" x14ac:dyDescent="0.25">
      <c r="A566" s="134" t="s">
        <v>702</v>
      </c>
      <c r="B566" s="134" t="s">
        <v>269</v>
      </c>
      <c r="C566" s="134">
        <v>2024</v>
      </c>
      <c r="D566" s="134" t="s">
        <v>312</v>
      </c>
      <c r="E566" s="134" t="s">
        <v>328</v>
      </c>
      <c r="F566" s="136">
        <v>20</v>
      </c>
      <c r="G566" s="134" t="s">
        <v>531</v>
      </c>
      <c r="H566" s="101" t="s">
        <v>528</v>
      </c>
      <c r="I566" s="160">
        <v>2</v>
      </c>
    </row>
    <row r="567" spans="1:9" x14ac:dyDescent="0.25">
      <c r="A567" s="134" t="s">
        <v>702</v>
      </c>
      <c r="B567" s="134" t="s">
        <v>269</v>
      </c>
      <c r="C567" s="134">
        <v>2024</v>
      </c>
      <c r="D567" s="134" t="s">
        <v>312</v>
      </c>
      <c r="E567" s="134" t="s">
        <v>328</v>
      </c>
      <c r="F567" s="136">
        <v>20</v>
      </c>
      <c r="G567" s="134" t="s">
        <v>531</v>
      </c>
      <c r="H567" s="101" t="s">
        <v>529</v>
      </c>
      <c r="I567" s="160" t="s">
        <v>284</v>
      </c>
    </row>
    <row r="568" spans="1:9" x14ac:dyDescent="0.25">
      <c r="A568" s="134" t="s">
        <v>702</v>
      </c>
      <c r="B568" s="134" t="s">
        <v>269</v>
      </c>
      <c r="C568" s="134">
        <v>2024</v>
      </c>
      <c r="D568" s="134" t="s">
        <v>312</v>
      </c>
      <c r="E568" s="134" t="s">
        <v>328</v>
      </c>
      <c r="F568" s="136">
        <v>20</v>
      </c>
      <c r="G568" s="134" t="s">
        <v>531</v>
      </c>
      <c r="H568" s="101" t="s">
        <v>790</v>
      </c>
      <c r="I568" s="160">
        <v>17513</v>
      </c>
    </row>
    <row r="569" spans="1:9" x14ac:dyDescent="0.25">
      <c r="A569" s="134" t="s">
        <v>702</v>
      </c>
      <c r="B569" s="134" t="s">
        <v>269</v>
      </c>
      <c r="C569" s="134">
        <v>2024</v>
      </c>
      <c r="D569" s="134" t="s">
        <v>312</v>
      </c>
      <c r="E569" s="134" t="s">
        <v>328</v>
      </c>
      <c r="F569" s="160">
        <v>30</v>
      </c>
      <c r="G569" s="101" t="s">
        <v>140</v>
      </c>
      <c r="H569" s="134" t="s">
        <v>328</v>
      </c>
      <c r="I569" s="160">
        <v>21039</v>
      </c>
    </row>
    <row r="570" spans="1:9" x14ac:dyDescent="0.25">
      <c r="A570" s="134" t="s">
        <v>702</v>
      </c>
      <c r="B570" s="134" t="s">
        <v>269</v>
      </c>
      <c r="C570" s="134">
        <v>2024</v>
      </c>
      <c r="D570" s="134" t="s">
        <v>312</v>
      </c>
      <c r="E570" s="134" t="s">
        <v>328</v>
      </c>
      <c r="F570" s="160">
        <v>30</v>
      </c>
      <c r="G570" s="101" t="s">
        <v>140</v>
      </c>
      <c r="H570" s="134" t="s">
        <v>511</v>
      </c>
      <c r="I570" s="160">
        <v>72</v>
      </c>
    </row>
    <row r="571" spans="1:9" x14ac:dyDescent="0.25">
      <c r="A571" s="134" t="s">
        <v>702</v>
      </c>
      <c r="B571" s="134" t="s">
        <v>269</v>
      </c>
      <c r="C571" s="134">
        <v>2024</v>
      </c>
      <c r="D571" s="134" t="s">
        <v>312</v>
      </c>
      <c r="E571" s="134" t="s">
        <v>328</v>
      </c>
      <c r="F571" s="160">
        <v>30</v>
      </c>
      <c r="G571" s="101" t="s">
        <v>140</v>
      </c>
      <c r="H571" s="134" t="s">
        <v>512</v>
      </c>
      <c r="I571" s="160">
        <v>4124</v>
      </c>
    </row>
    <row r="572" spans="1:9" x14ac:dyDescent="0.25">
      <c r="A572" s="134" t="s">
        <v>702</v>
      </c>
      <c r="B572" s="134" t="s">
        <v>269</v>
      </c>
      <c r="C572" s="134">
        <v>2024</v>
      </c>
      <c r="D572" s="134" t="s">
        <v>312</v>
      </c>
      <c r="E572" s="134" t="s">
        <v>328</v>
      </c>
      <c r="F572" s="160">
        <v>30</v>
      </c>
      <c r="G572" s="101" t="s">
        <v>140</v>
      </c>
      <c r="H572" s="101" t="s">
        <v>513</v>
      </c>
      <c r="I572" s="160">
        <v>538</v>
      </c>
    </row>
    <row r="573" spans="1:9" x14ac:dyDescent="0.25">
      <c r="A573" s="134" t="s">
        <v>702</v>
      </c>
      <c r="B573" s="134" t="s">
        <v>269</v>
      </c>
      <c r="C573" s="134">
        <v>2024</v>
      </c>
      <c r="D573" s="134" t="s">
        <v>312</v>
      </c>
      <c r="E573" s="134" t="s">
        <v>328</v>
      </c>
      <c r="F573" s="160">
        <v>30</v>
      </c>
      <c r="G573" s="101" t="s">
        <v>140</v>
      </c>
      <c r="H573" s="101" t="s">
        <v>514</v>
      </c>
      <c r="I573" s="160">
        <v>6329</v>
      </c>
    </row>
    <row r="574" spans="1:9" x14ac:dyDescent="0.25">
      <c r="A574" s="134" t="s">
        <v>702</v>
      </c>
      <c r="B574" s="134" t="s">
        <v>269</v>
      </c>
      <c r="C574" s="134">
        <v>2024</v>
      </c>
      <c r="D574" s="134" t="s">
        <v>312</v>
      </c>
      <c r="E574" s="134" t="s">
        <v>328</v>
      </c>
      <c r="F574" s="160">
        <v>30</v>
      </c>
      <c r="G574" s="101" t="s">
        <v>140</v>
      </c>
      <c r="H574" s="101" t="s">
        <v>515</v>
      </c>
      <c r="I574" s="160">
        <v>7919</v>
      </c>
    </row>
    <row r="575" spans="1:9" x14ac:dyDescent="0.25">
      <c r="A575" s="134" t="s">
        <v>702</v>
      </c>
      <c r="B575" s="134" t="s">
        <v>269</v>
      </c>
      <c r="C575" s="134">
        <v>2024</v>
      </c>
      <c r="D575" s="134" t="s">
        <v>312</v>
      </c>
      <c r="E575" s="134" t="s">
        <v>328</v>
      </c>
      <c r="F575" s="160">
        <v>30</v>
      </c>
      <c r="G575" s="101" t="s">
        <v>140</v>
      </c>
      <c r="H575" s="101" t="s">
        <v>516</v>
      </c>
      <c r="I575" s="160">
        <v>926</v>
      </c>
    </row>
    <row r="576" spans="1:9" x14ac:dyDescent="0.25">
      <c r="A576" s="134" t="s">
        <v>702</v>
      </c>
      <c r="B576" s="134" t="s">
        <v>269</v>
      </c>
      <c r="C576" s="134">
        <v>2024</v>
      </c>
      <c r="D576" s="134" t="s">
        <v>312</v>
      </c>
      <c r="E576" s="134" t="s">
        <v>328</v>
      </c>
      <c r="F576" s="160">
        <v>30</v>
      </c>
      <c r="G576" s="101" t="s">
        <v>140</v>
      </c>
      <c r="H576" s="101" t="s">
        <v>517</v>
      </c>
      <c r="I576" s="160">
        <v>368</v>
      </c>
    </row>
    <row r="577" spans="1:9" x14ac:dyDescent="0.25">
      <c r="A577" s="134" t="s">
        <v>702</v>
      </c>
      <c r="B577" s="134" t="s">
        <v>269</v>
      </c>
      <c r="C577" s="134">
        <v>2024</v>
      </c>
      <c r="D577" s="134" t="s">
        <v>312</v>
      </c>
      <c r="E577" s="134" t="s">
        <v>328</v>
      </c>
      <c r="F577" s="160">
        <v>30</v>
      </c>
      <c r="G577" s="101" t="s">
        <v>140</v>
      </c>
      <c r="H577" s="101" t="s">
        <v>518</v>
      </c>
      <c r="I577" s="160">
        <v>266</v>
      </c>
    </row>
    <row r="578" spans="1:9" x14ac:dyDescent="0.25">
      <c r="A578" s="134" t="s">
        <v>702</v>
      </c>
      <c r="B578" s="134" t="s">
        <v>269</v>
      </c>
      <c r="C578" s="134">
        <v>2024</v>
      </c>
      <c r="D578" s="134" t="s">
        <v>312</v>
      </c>
      <c r="E578" s="134" t="s">
        <v>328</v>
      </c>
      <c r="F578" s="160">
        <v>30</v>
      </c>
      <c r="G578" s="101" t="s">
        <v>140</v>
      </c>
      <c r="H578" s="101" t="s">
        <v>519</v>
      </c>
      <c r="I578" s="160">
        <v>200</v>
      </c>
    </row>
    <row r="579" spans="1:9" x14ac:dyDescent="0.25">
      <c r="A579" s="134" t="s">
        <v>702</v>
      </c>
      <c r="B579" s="134" t="s">
        <v>269</v>
      </c>
      <c r="C579" s="134">
        <v>2024</v>
      </c>
      <c r="D579" s="134" t="s">
        <v>312</v>
      </c>
      <c r="E579" s="134" t="s">
        <v>328</v>
      </c>
      <c r="F579" s="160">
        <v>30</v>
      </c>
      <c r="G579" s="101" t="s">
        <v>140</v>
      </c>
      <c r="H579" s="101" t="s">
        <v>520</v>
      </c>
      <c r="I579" s="160">
        <v>91</v>
      </c>
    </row>
    <row r="580" spans="1:9" x14ac:dyDescent="0.25">
      <c r="A580" s="134" t="s">
        <v>702</v>
      </c>
      <c r="B580" s="134" t="s">
        <v>269</v>
      </c>
      <c r="C580" s="134">
        <v>2024</v>
      </c>
      <c r="D580" s="134" t="s">
        <v>312</v>
      </c>
      <c r="E580" s="134" t="s">
        <v>328</v>
      </c>
      <c r="F580" s="160">
        <v>30</v>
      </c>
      <c r="G580" s="101" t="s">
        <v>140</v>
      </c>
      <c r="H580" s="101" t="s">
        <v>521</v>
      </c>
      <c r="I580" s="160">
        <v>49</v>
      </c>
    </row>
    <row r="581" spans="1:9" x14ac:dyDescent="0.25">
      <c r="A581" s="134" t="s">
        <v>702</v>
      </c>
      <c r="B581" s="134" t="s">
        <v>269</v>
      </c>
      <c r="C581" s="134">
        <v>2024</v>
      </c>
      <c r="D581" s="134" t="s">
        <v>312</v>
      </c>
      <c r="E581" s="134" t="s">
        <v>328</v>
      </c>
      <c r="F581" s="160">
        <v>30</v>
      </c>
      <c r="G581" s="101" t="s">
        <v>140</v>
      </c>
      <c r="H581" s="101" t="s">
        <v>1070</v>
      </c>
      <c r="I581" s="160">
        <v>58</v>
      </c>
    </row>
    <row r="582" spans="1:9" x14ac:dyDescent="0.25">
      <c r="A582" s="134" t="s">
        <v>702</v>
      </c>
      <c r="B582" s="134" t="s">
        <v>269</v>
      </c>
      <c r="C582" s="134">
        <v>2024</v>
      </c>
      <c r="D582" s="134" t="s">
        <v>312</v>
      </c>
      <c r="E582" s="134" t="s">
        <v>328</v>
      </c>
      <c r="F582" s="160">
        <v>30</v>
      </c>
      <c r="G582" s="101" t="s">
        <v>140</v>
      </c>
      <c r="H582" s="101" t="s">
        <v>523</v>
      </c>
      <c r="I582" s="160">
        <v>38</v>
      </c>
    </row>
    <row r="583" spans="1:9" x14ac:dyDescent="0.25">
      <c r="A583" s="134" t="s">
        <v>702</v>
      </c>
      <c r="B583" s="134" t="s">
        <v>269</v>
      </c>
      <c r="C583" s="134">
        <v>2024</v>
      </c>
      <c r="D583" s="134" t="s">
        <v>312</v>
      </c>
      <c r="E583" s="134" t="s">
        <v>328</v>
      </c>
      <c r="F583" s="160">
        <v>30</v>
      </c>
      <c r="G583" s="101" t="s">
        <v>140</v>
      </c>
      <c r="H583" s="101" t="s">
        <v>524</v>
      </c>
      <c r="I583" s="160">
        <v>36</v>
      </c>
    </row>
    <row r="584" spans="1:9" x14ac:dyDescent="0.25">
      <c r="A584" s="134" t="s">
        <v>702</v>
      </c>
      <c r="B584" s="134" t="s">
        <v>269</v>
      </c>
      <c r="C584" s="134">
        <v>2024</v>
      </c>
      <c r="D584" s="134" t="s">
        <v>312</v>
      </c>
      <c r="E584" s="134" t="s">
        <v>328</v>
      </c>
      <c r="F584" s="160">
        <v>30</v>
      </c>
      <c r="G584" s="101" t="s">
        <v>140</v>
      </c>
      <c r="H584" s="101" t="s">
        <v>525</v>
      </c>
      <c r="I584" s="160">
        <v>12</v>
      </c>
    </row>
    <row r="585" spans="1:9" x14ac:dyDescent="0.25">
      <c r="A585" s="134" t="s">
        <v>702</v>
      </c>
      <c r="B585" s="134" t="s">
        <v>269</v>
      </c>
      <c r="C585" s="134">
        <v>2024</v>
      </c>
      <c r="D585" s="134" t="s">
        <v>312</v>
      </c>
      <c r="E585" s="134" t="s">
        <v>328</v>
      </c>
      <c r="F585" s="160">
        <v>30</v>
      </c>
      <c r="G585" s="101" t="s">
        <v>140</v>
      </c>
      <c r="H585" s="101" t="s">
        <v>526</v>
      </c>
      <c r="I585" s="160">
        <v>12</v>
      </c>
    </row>
    <row r="586" spans="1:9" x14ac:dyDescent="0.25">
      <c r="A586" s="134" t="s">
        <v>702</v>
      </c>
      <c r="B586" s="134" t="s">
        <v>269</v>
      </c>
      <c r="C586" s="134">
        <v>2024</v>
      </c>
      <c r="D586" s="134" t="s">
        <v>312</v>
      </c>
      <c r="E586" s="134" t="s">
        <v>328</v>
      </c>
      <c r="F586" s="160">
        <v>30</v>
      </c>
      <c r="G586" s="101" t="s">
        <v>140</v>
      </c>
      <c r="H586" s="101" t="s">
        <v>527</v>
      </c>
      <c r="I586" s="160">
        <v>1</v>
      </c>
    </row>
    <row r="587" spans="1:9" x14ac:dyDescent="0.25">
      <c r="A587" s="134" t="s">
        <v>702</v>
      </c>
      <c r="B587" s="134" t="s">
        <v>269</v>
      </c>
      <c r="C587" s="134">
        <v>2024</v>
      </c>
      <c r="D587" s="134" t="s">
        <v>312</v>
      </c>
      <c r="E587" s="134" t="s">
        <v>328</v>
      </c>
      <c r="F587" s="160">
        <v>30</v>
      </c>
      <c r="G587" s="101" t="s">
        <v>140</v>
      </c>
      <c r="H587" s="101" t="s">
        <v>528</v>
      </c>
      <c r="I587" s="160" t="s">
        <v>284</v>
      </c>
    </row>
    <row r="588" spans="1:9" x14ac:dyDescent="0.25">
      <c r="A588" s="134" t="s">
        <v>702</v>
      </c>
      <c r="B588" s="134" t="s">
        <v>269</v>
      </c>
      <c r="C588" s="134">
        <v>2024</v>
      </c>
      <c r="D588" s="134" t="s">
        <v>312</v>
      </c>
      <c r="E588" s="134" t="s">
        <v>328</v>
      </c>
      <c r="F588" s="160">
        <v>30</v>
      </c>
      <c r="G588" s="101" t="s">
        <v>140</v>
      </c>
      <c r="H588" s="101" t="s">
        <v>529</v>
      </c>
      <c r="I588" s="160" t="s">
        <v>284</v>
      </c>
    </row>
    <row r="589" spans="1:9" x14ac:dyDescent="0.25">
      <c r="A589" s="134" t="s">
        <v>702</v>
      </c>
      <c r="B589" s="134" t="s">
        <v>269</v>
      </c>
      <c r="C589" s="134">
        <v>2024</v>
      </c>
      <c r="D589" s="134" t="s">
        <v>312</v>
      </c>
      <c r="E589" s="134" t="s">
        <v>328</v>
      </c>
      <c r="F589" s="160">
        <v>30</v>
      </c>
      <c r="G589" s="101" t="s">
        <v>140</v>
      </c>
      <c r="H589" s="101" t="s">
        <v>790</v>
      </c>
      <c r="I589" s="160">
        <v>2572</v>
      </c>
    </row>
    <row r="590" spans="1:9" x14ac:dyDescent="0.25">
      <c r="A590" s="134" t="s">
        <v>702</v>
      </c>
      <c r="B590" s="134" t="s">
        <v>269</v>
      </c>
      <c r="C590" s="134">
        <v>2024</v>
      </c>
      <c r="D590" s="134" t="s">
        <v>312</v>
      </c>
      <c r="E590" s="134" t="s">
        <v>328</v>
      </c>
      <c r="F590" s="160">
        <v>40</v>
      </c>
      <c r="G590" s="101" t="s">
        <v>141</v>
      </c>
      <c r="H590" s="134" t="s">
        <v>328</v>
      </c>
      <c r="I590" s="160" t="s">
        <v>284</v>
      </c>
    </row>
    <row r="591" spans="1:9" x14ac:dyDescent="0.25">
      <c r="A591" s="134" t="s">
        <v>702</v>
      </c>
      <c r="B591" s="134" t="s">
        <v>269</v>
      </c>
      <c r="C591" s="134">
        <v>2024</v>
      </c>
      <c r="D591" s="134" t="s">
        <v>312</v>
      </c>
      <c r="E591" s="134" t="s">
        <v>328</v>
      </c>
      <c r="F591" s="160">
        <v>40</v>
      </c>
      <c r="G591" s="101" t="s">
        <v>141</v>
      </c>
      <c r="H591" s="134" t="s">
        <v>511</v>
      </c>
      <c r="I591" s="160" t="s">
        <v>284</v>
      </c>
    </row>
    <row r="592" spans="1:9" x14ac:dyDescent="0.25">
      <c r="A592" s="134" t="s">
        <v>702</v>
      </c>
      <c r="B592" s="134" t="s">
        <v>269</v>
      </c>
      <c r="C592" s="134">
        <v>2024</v>
      </c>
      <c r="D592" s="134" t="s">
        <v>312</v>
      </c>
      <c r="E592" s="134" t="s">
        <v>328</v>
      </c>
      <c r="F592" s="160">
        <v>40</v>
      </c>
      <c r="G592" s="101" t="s">
        <v>141</v>
      </c>
      <c r="H592" s="134" t="s">
        <v>512</v>
      </c>
      <c r="I592" s="160" t="s">
        <v>284</v>
      </c>
    </row>
    <row r="593" spans="1:9" x14ac:dyDescent="0.25">
      <c r="A593" s="134" t="s">
        <v>702</v>
      </c>
      <c r="B593" s="134" t="s">
        <v>269</v>
      </c>
      <c r="C593" s="134">
        <v>2024</v>
      </c>
      <c r="D593" s="134" t="s">
        <v>312</v>
      </c>
      <c r="E593" s="134" t="s">
        <v>328</v>
      </c>
      <c r="F593" s="160">
        <v>40</v>
      </c>
      <c r="G593" s="101" t="s">
        <v>141</v>
      </c>
      <c r="H593" s="101" t="s">
        <v>513</v>
      </c>
      <c r="I593" s="160" t="s">
        <v>284</v>
      </c>
    </row>
    <row r="594" spans="1:9" x14ac:dyDescent="0.25">
      <c r="A594" s="134" t="s">
        <v>702</v>
      </c>
      <c r="B594" s="134" t="s">
        <v>269</v>
      </c>
      <c r="C594" s="134">
        <v>2024</v>
      </c>
      <c r="D594" s="134" t="s">
        <v>312</v>
      </c>
      <c r="E594" s="134" t="s">
        <v>328</v>
      </c>
      <c r="F594" s="160">
        <v>40</v>
      </c>
      <c r="G594" s="101" t="s">
        <v>141</v>
      </c>
      <c r="H594" s="101" t="s">
        <v>514</v>
      </c>
      <c r="I594" s="160" t="s">
        <v>284</v>
      </c>
    </row>
    <row r="595" spans="1:9" x14ac:dyDescent="0.25">
      <c r="A595" s="134" t="s">
        <v>702</v>
      </c>
      <c r="B595" s="134" t="s">
        <v>269</v>
      </c>
      <c r="C595" s="134">
        <v>2024</v>
      </c>
      <c r="D595" s="134" t="s">
        <v>312</v>
      </c>
      <c r="E595" s="134" t="s">
        <v>328</v>
      </c>
      <c r="F595" s="160">
        <v>40</v>
      </c>
      <c r="G595" s="101" t="s">
        <v>141</v>
      </c>
      <c r="H595" s="101" t="s">
        <v>515</v>
      </c>
      <c r="I595" s="160" t="s">
        <v>284</v>
      </c>
    </row>
    <row r="596" spans="1:9" x14ac:dyDescent="0.25">
      <c r="A596" s="134" t="s">
        <v>702</v>
      </c>
      <c r="B596" s="134" t="s">
        <v>269</v>
      </c>
      <c r="C596" s="134">
        <v>2024</v>
      </c>
      <c r="D596" s="134" t="s">
        <v>312</v>
      </c>
      <c r="E596" s="134" t="s">
        <v>328</v>
      </c>
      <c r="F596" s="160">
        <v>40</v>
      </c>
      <c r="G596" s="101" t="s">
        <v>141</v>
      </c>
      <c r="H596" s="101" t="s">
        <v>516</v>
      </c>
      <c r="I596" s="160" t="s">
        <v>284</v>
      </c>
    </row>
    <row r="597" spans="1:9" x14ac:dyDescent="0.25">
      <c r="A597" s="134" t="s">
        <v>702</v>
      </c>
      <c r="B597" s="134" t="s">
        <v>269</v>
      </c>
      <c r="C597" s="134">
        <v>2024</v>
      </c>
      <c r="D597" s="134" t="s">
        <v>312</v>
      </c>
      <c r="E597" s="134" t="s">
        <v>328</v>
      </c>
      <c r="F597" s="160">
        <v>40</v>
      </c>
      <c r="G597" s="101" t="s">
        <v>141</v>
      </c>
      <c r="H597" s="101" t="s">
        <v>517</v>
      </c>
      <c r="I597" s="160" t="s">
        <v>284</v>
      </c>
    </row>
    <row r="598" spans="1:9" x14ac:dyDescent="0.25">
      <c r="A598" s="134" t="s">
        <v>702</v>
      </c>
      <c r="B598" s="134" t="s">
        <v>269</v>
      </c>
      <c r="C598" s="134">
        <v>2024</v>
      </c>
      <c r="D598" s="134" t="s">
        <v>312</v>
      </c>
      <c r="E598" s="134" t="s">
        <v>328</v>
      </c>
      <c r="F598" s="160">
        <v>40</v>
      </c>
      <c r="G598" s="101" t="s">
        <v>141</v>
      </c>
      <c r="H598" s="101" t="s">
        <v>518</v>
      </c>
      <c r="I598" s="160" t="s">
        <v>284</v>
      </c>
    </row>
    <row r="599" spans="1:9" x14ac:dyDescent="0.25">
      <c r="A599" s="134" t="s">
        <v>702</v>
      </c>
      <c r="B599" s="134" t="s">
        <v>269</v>
      </c>
      <c r="C599" s="134">
        <v>2024</v>
      </c>
      <c r="D599" s="134" t="s">
        <v>312</v>
      </c>
      <c r="E599" s="134" t="s">
        <v>328</v>
      </c>
      <c r="F599" s="160">
        <v>40</v>
      </c>
      <c r="G599" s="101" t="s">
        <v>141</v>
      </c>
      <c r="H599" s="101" t="s">
        <v>519</v>
      </c>
      <c r="I599" s="160" t="s">
        <v>284</v>
      </c>
    </row>
    <row r="600" spans="1:9" x14ac:dyDescent="0.25">
      <c r="A600" s="134" t="s">
        <v>702</v>
      </c>
      <c r="B600" s="134" t="s">
        <v>269</v>
      </c>
      <c r="C600" s="134">
        <v>2024</v>
      </c>
      <c r="D600" s="134" t="s">
        <v>312</v>
      </c>
      <c r="E600" s="134" t="s">
        <v>328</v>
      </c>
      <c r="F600" s="160">
        <v>40</v>
      </c>
      <c r="G600" s="101" t="s">
        <v>141</v>
      </c>
      <c r="H600" s="101" t="s">
        <v>520</v>
      </c>
      <c r="I600" s="160" t="s">
        <v>284</v>
      </c>
    </row>
    <row r="601" spans="1:9" x14ac:dyDescent="0.25">
      <c r="A601" s="134" t="s">
        <v>702</v>
      </c>
      <c r="B601" s="134" t="s">
        <v>269</v>
      </c>
      <c r="C601" s="134">
        <v>2024</v>
      </c>
      <c r="D601" s="134" t="s">
        <v>312</v>
      </c>
      <c r="E601" s="134" t="s">
        <v>328</v>
      </c>
      <c r="F601" s="160">
        <v>40</v>
      </c>
      <c r="G601" s="101" t="s">
        <v>141</v>
      </c>
      <c r="H601" s="101" t="s">
        <v>521</v>
      </c>
      <c r="I601" s="160" t="s">
        <v>284</v>
      </c>
    </row>
    <row r="602" spans="1:9" x14ac:dyDescent="0.25">
      <c r="A602" s="134" t="s">
        <v>702</v>
      </c>
      <c r="B602" s="134" t="s">
        <v>269</v>
      </c>
      <c r="C602" s="134">
        <v>2024</v>
      </c>
      <c r="D602" s="134" t="s">
        <v>312</v>
      </c>
      <c r="E602" s="134" t="s">
        <v>328</v>
      </c>
      <c r="F602" s="160">
        <v>40</v>
      </c>
      <c r="G602" s="101" t="s">
        <v>141</v>
      </c>
      <c r="H602" s="101" t="s">
        <v>1070</v>
      </c>
      <c r="I602" s="160" t="s">
        <v>284</v>
      </c>
    </row>
    <row r="603" spans="1:9" x14ac:dyDescent="0.25">
      <c r="A603" s="134" t="s">
        <v>702</v>
      </c>
      <c r="B603" s="134" t="s">
        <v>269</v>
      </c>
      <c r="C603" s="134">
        <v>2024</v>
      </c>
      <c r="D603" s="134" t="s">
        <v>312</v>
      </c>
      <c r="E603" s="134" t="s">
        <v>328</v>
      </c>
      <c r="F603" s="160">
        <v>40</v>
      </c>
      <c r="G603" s="101" t="s">
        <v>141</v>
      </c>
      <c r="H603" s="101" t="s">
        <v>523</v>
      </c>
      <c r="I603" s="160" t="s">
        <v>284</v>
      </c>
    </row>
    <row r="604" spans="1:9" x14ac:dyDescent="0.25">
      <c r="A604" s="134" t="s">
        <v>702</v>
      </c>
      <c r="B604" s="134" t="s">
        <v>269</v>
      </c>
      <c r="C604" s="134">
        <v>2024</v>
      </c>
      <c r="D604" s="134" t="s">
        <v>312</v>
      </c>
      <c r="E604" s="134" t="s">
        <v>328</v>
      </c>
      <c r="F604" s="160">
        <v>40</v>
      </c>
      <c r="G604" s="101" t="s">
        <v>141</v>
      </c>
      <c r="H604" s="101" t="s">
        <v>524</v>
      </c>
      <c r="I604" s="160" t="s">
        <v>284</v>
      </c>
    </row>
    <row r="605" spans="1:9" x14ac:dyDescent="0.25">
      <c r="A605" s="134" t="s">
        <v>702</v>
      </c>
      <c r="B605" s="134" t="s">
        <v>269</v>
      </c>
      <c r="C605" s="134">
        <v>2024</v>
      </c>
      <c r="D605" s="134" t="s">
        <v>312</v>
      </c>
      <c r="E605" s="134" t="s">
        <v>328</v>
      </c>
      <c r="F605" s="160">
        <v>40</v>
      </c>
      <c r="G605" s="101" t="s">
        <v>141</v>
      </c>
      <c r="H605" s="101" t="s">
        <v>525</v>
      </c>
      <c r="I605" s="160" t="s">
        <v>284</v>
      </c>
    </row>
    <row r="606" spans="1:9" x14ac:dyDescent="0.25">
      <c r="A606" s="134" t="s">
        <v>702</v>
      </c>
      <c r="B606" s="134" t="s">
        <v>269</v>
      </c>
      <c r="C606" s="134">
        <v>2024</v>
      </c>
      <c r="D606" s="134" t="s">
        <v>312</v>
      </c>
      <c r="E606" s="134" t="s">
        <v>328</v>
      </c>
      <c r="F606" s="160">
        <v>40</v>
      </c>
      <c r="G606" s="101" t="s">
        <v>141</v>
      </c>
      <c r="H606" s="101" t="s">
        <v>526</v>
      </c>
      <c r="I606" s="160" t="s">
        <v>284</v>
      </c>
    </row>
    <row r="607" spans="1:9" x14ac:dyDescent="0.25">
      <c r="A607" s="134" t="s">
        <v>702</v>
      </c>
      <c r="B607" s="134" t="s">
        <v>269</v>
      </c>
      <c r="C607" s="134">
        <v>2024</v>
      </c>
      <c r="D607" s="134" t="s">
        <v>312</v>
      </c>
      <c r="E607" s="134" t="s">
        <v>328</v>
      </c>
      <c r="F607" s="160">
        <v>40</v>
      </c>
      <c r="G607" s="101" t="s">
        <v>141</v>
      </c>
      <c r="H607" s="101" t="s">
        <v>527</v>
      </c>
      <c r="I607" s="160" t="s">
        <v>284</v>
      </c>
    </row>
    <row r="608" spans="1:9" x14ac:dyDescent="0.25">
      <c r="A608" s="134" t="s">
        <v>702</v>
      </c>
      <c r="B608" s="134" t="s">
        <v>269</v>
      </c>
      <c r="C608" s="134">
        <v>2024</v>
      </c>
      <c r="D608" s="134" t="s">
        <v>312</v>
      </c>
      <c r="E608" s="134" t="s">
        <v>328</v>
      </c>
      <c r="F608" s="160">
        <v>40</v>
      </c>
      <c r="G608" s="101" t="s">
        <v>141</v>
      </c>
      <c r="H608" s="101" t="s">
        <v>528</v>
      </c>
      <c r="I608" s="160" t="s">
        <v>284</v>
      </c>
    </row>
    <row r="609" spans="1:9" x14ac:dyDescent="0.25">
      <c r="A609" s="134" t="s">
        <v>702</v>
      </c>
      <c r="B609" s="134" t="s">
        <v>269</v>
      </c>
      <c r="C609" s="134">
        <v>2024</v>
      </c>
      <c r="D609" s="134" t="s">
        <v>312</v>
      </c>
      <c r="E609" s="134" t="s">
        <v>328</v>
      </c>
      <c r="F609" s="160">
        <v>40</v>
      </c>
      <c r="G609" s="101" t="s">
        <v>141</v>
      </c>
      <c r="H609" s="101" t="s">
        <v>529</v>
      </c>
      <c r="I609" s="160" t="s">
        <v>284</v>
      </c>
    </row>
    <row r="610" spans="1:9" x14ac:dyDescent="0.25">
      <c r="A610" s="134" t="s">
        <v>702</v>
      </c>
      <c r="B610" s="134" t="s">
        <v>269</v>
      </c>
      <c r="C610" s="134">
        <v>2024</v>
      </c>
      <c r="D610" s="134" t="s">
        <v>312</v>
      </c>
      <c r="E610" s="134" t="s">
        <v>328</v>
      </c>
      <c r="F610" s="160">
        <v>40</v>
      </c>
      <c r="G610" s="101" t="s">
        <v>141</v>
      </c>
      <c r="H610" s="101" t="s">
        <v>790</v>
      </c>
      <c r="I610" s="160" t="s">
        <v>284</v>
      </c>
    </row>
    <row r="611" spans="1:9" x14ac:dyDescent="0.25">
      <c r="A611" s="134" t="s">
        <v>702</v>
      </c>
      <c r="B611" s="134" t="s">
        <v>269</v>
      </c>
      <c r="C611" s="134">
        <v>2024</v>
      </c>
      <c r="D611" s="134" t="s">
        <v>312</v>
      </c>
      <c r="E611" s="134" t="s">
        <v>328</v>
      </c>
      <c r="F611" s="136">
        <v>50</v>
      </c>
      <c r="G611" s="134" t="s">
        <v>795</v>
      </c>
      <c r="H611" s="134" t="s">
        <v>328</v>
      </c>
      <c r="I611" s="160">
        <v>104</v>
      </c>
    </row>
    <row r="612" spans="1:9" x14ac:dyDescent="0.25">
      <c r="A612" s="134" t="s">
        <v>702</v>
      </c>
      <c r="B612" s="134" t="s">
        <v>269</v>
      </c>
      <c r="C612" s="134">
        <v>2024</v>
      </c>
      <c r="D612" s="134" t="s">
        <v>312</v>
      </c>
      <c r="E612" s="134" t="s">
        <v>328</v>
      </c>
      <c r="F612" s="136">
        <v>50</v>
      </c>
      <c r="G612" s="134" t="s">
        <v>795</v>
      </c>
      <c r="H612" s="134" t="s">
        <v>511</v>
      </c>
      <c r="I612" s="160" t="s">
        <v>284</v>
      </c>
    </row>
    <row r="613" spans="1:9" x14ac:dyDescent="0.25">
      <c r="A613" s="134" t="s">
        <v>702</v>
      </c>
      <c r="B613" s="134" t="s">
        <v>269</v>
      </c>
      <c r="C613" s="134">
        <v>2024</v>
      </c>
      <c r="D613" s="134" t="s">
        <v>312</v>
      </c>
      <c r="E613" s="134" t="s">
        <v>328</v>
      </c>
      <c r="F613" s="136">
        <v>50</v>
      </c>
      <c r="G613" s="134" t="s">
        <v>795</v>
      </c>
      <c r="H613" s="134" t="s">
        <v>512</v>
      </c>
      <c r="I613" s="160" t="s">
        <v>284</v>
      </c>
    </row>
    <row r="614" spans="1:9" x14ac:dyDescent="0.25">
      <c r="A614" s="134" t="s">
        <v>702</v>
      </c>
      <c r="B614" s="134" t="s">
        <v>269</v>
      </c>
      <c r="C614" s="134">
        <v>2024</v>
      </c>
      <c r="D614" s="134" t="s">
        <v>312</v>
      </c>
      <c r="E614" s="134" t="s">
        <v>328</v>
      </c>
      <c r="F614" s="136">
        <v>50</v>
      </c>
      <c r="G614" s="134" t="s">
        <v>795</v>
      </c>
      <c r="H614" s="101" t="s">
        <v>513</v>
      </c>
      <c r="I614" s="160" t="s">
        <v>284</v>
      </c>
    </row>
    <row r="615" spans="1:9" x14ac:dyDescent="0.25">
      <c r="A615" s="134" t="s">
        <v>702</v>
      </c>
      <c r="B615" s="134" t="s">
        <v>269</v>
      </c>
      <c r="C615" s="134">
        <v>2024</v>
      </c>
      <c r="D615" s="134" t="s">
        <v>312</v>
      </c>
      <c r="E615" s="134" t="s">
        <v>328</v>
      </c>
      <c r="F615" s="136">
        <v>50</v>
      </c>
      <c r="G615" s="134" t="s">
        <v>795</v>
      </c>
      <c r="H615" s="101" t="s">
        <v>514</v>
      </c>
      <c r="I615" s="160" t="s">
        <v>284</v>
      </c>
    </row>
    <row r="616" spans="1:9" x14ac:dyDescent="0.25">
      <c r="A616" s="134" t="s">
        <v>702</v>
      </c>
      <c r="B616" s="134" t="s">
        <v>269</v>
      </c>
      <c r="C616" s="134">
        <v>2024</v>
      </c>
      <c r="D616" s="134" t="s">
        <v>312</v>
      </c>
      <c r="E616" s="134" t="s">
        <v>328</v>
      </c>
      <c r="F616" s="136">
        <v>50</v>
      </c>
      <c r="G616" s="134" t="s">
        <v>795</v>
      </c>
      <c r="H616" s="101" t="s">
        <v>515</v>
      </c>
      <c r="I616" s="160">
        <v>1</v>
      </c>
    </row>
    <row r="617" spans="1:9" x14ac:dyDescent="0.25">
      <c r="A617" s="134" t="s">
        <v>702</v>
      </c>
      <c r="B617" s="134" t="s">
        <v>269</v>
      </c>
      <c r="C617" s="134">
        <v>2024</v>
      </c>
      <c r="D617" s="134" t="s">
        <v>312</v>
      </c>
      <c r="E617" s="134" t="s">
        <v>328</v>
      </c>
      <c r="F617" s="136">
        <v>50</v>
      </c>
      <c r="G617" s="134" t="s">
        <v>795</v>
      </c>
      <c r="H617" s="101" t="s">
        <v>516</v>
      </c>
      <c r="I617" s="160">
        <v>6</v>
      </c>
    </row>
    <row r="618" spans="1:9" x14ac:dyDescent="0.25">
      <c r="A618" s="134" t="s">
        <v>702</v>
      </c>
      <c r="B618" s="134" t="s">
        <v>269</v>
      </c>
      <c r="C618" s="134">
        <v>2024</v>
      </c>
      <c r="D618" s="134" t="s">
        <v>312</v>
      </c>
      <c r="E618" s="134" t="s">
        <v>328</v>
      </c>
      <c r="F618" s="136">
        <v>50</v>
      </c>
      <c r="G618" s="134" t="s">
        <v>795</v>
      </c>
      <c r="H618" s="101" t="s">
        <v>517</v>
      </c>
      <c r="I618" s="160">
        <v>3</v>
      </c>
    </row>
    <row r="619" spans="1:9" x14ac:dyDescent="0.25">
      <c r="A619" s="134" t="s">
        <v>702</v>
      </c>
      <c r="B619" s="134" t="s">
        <v>269</v>
      </c>
      <c r="C619" s="134">
        <v>2024</v>
      </c>
      <c r="D619" s="134" t="s">
        <v>312</v>
      </c>
      <c r="E619" s="134" t="s">
        <v>328</v>
      </c>
      <c r="F619" s="136">
        <v>50</v>
      </c>
      <c r="G619" s="134" t="s">
        <v>795</v>
      </c>
      <c r="H619" s="101" t="s">
        <v>518</v>
      </c>
      <c r="I619" s="160">
        <v>4</v>
      </c>
    </row>
    <row r="620" spans="1:9" x14ac:dyDescent="0.25">
      <c r="A620" s="134" t="s">
        <v>702</v>
      </c>
      <c r="B620" s="134" t="s">
        <v>269</v>
      </c>
      <c r="C620" s="134">
        <v>2024</v>
      </c>
      <c r="D620" s="134" t="s">
        <v>312</v>
      </c>
      <c r="E620" s="134" t="s">
        <v>328</v>
      </c>
      <c r="F620" s="136">
        <v>50</v>
      </c>
      <c r="G620" s="134" t="s">
        <v>795</v>
      </c>
      <c r="H620" s="101" t="s">
        <v>519</v>
      </c>
      <c r="I620" s="160">
        <v>15</v>
      </c>
    </row>
    <row r="621" spans="1:9" x14ac:dyDescent="0.25">
      <c r="A621" s="134" t="s">
        <v>702</v>
      </c>
      <c r="B621" s="134" t="s">
        <v>269</v>
      </c>
      <c r="C621" s="134">
        <v>2024</v>
      </c>
      <c r="D621" s="134" t="s">
        <v>312</v>
      </c>
      <c r="E621" s="134" t="s">
        <v>328</v>
      </c>
      <c r="F621" s="136">
        <v>50</v>
      </c>
      <c r="G621" s="134" t="s">
        <v>795</v>
      </c>
      <c r="H621" s="101" t="s">
        <v>520</v>
      </c>
      <c r="I621" s="160">
        <v>6</v>
      </c>
    </row>
    <row r="622" spans="1:9" x14ac:dyDescent="0.25">
      <c r="A622" s="134" t="s">
        <v>702</v>
      </c>
      <c r="B622" s="134" t="s">
        <v>269</v>
      </c>
      <c r="C622" s="134">
        <v>2024</v>
      </c>
      <c r="D622" s="134" t="s">
        <v>312</v>
      </c>
      <c r="E622" s="134" t="s">
        <v>328</v>
      </c>
      <c r="F622" s="136">
        <v>50</v>
      </c>
      <c r="G622" s="134" t="s">
        <v>795</v>
      </c>
      <c r="H622" s="101" t="s">
        <v>521</v>
      </c>
      <c r="I622" s="160">
        <v>19</v>
      </c>
    </row>
    <row r="623" spans="1:9" x14ac:dyDescent="0.25">
      <c r="A623" s="134" t="s">
        <v>702</v>
      </c>
      <c r="B623" s="134" t="s">
        <v>269</v>
      </c>
      <c r="C623" s="134">
        <v>2024</v>
      </c>
      <c r="D623" s="134" t="s">
        <v>312</v>
      </c>
      <c r="E623" s="134" t="s">
        <v>328</v>
      </c>
      <c r="F623" s="136">
        <v>50</v>
      </c>
      <c r="G623" s="134" t="s">
        <v>795</v>
      </c>
      <c r="H623" s="101" t="s">
        <v>1070</v>
      </c>
      <c r="I623" s="160">
        <v>20</v>
      </c>
    </row>
    <row r="624" spans="1:9" x14ac:dyDescent="0.25">
      <c r="A624" s="134" t="s">
        <v>702</v>
      </c>
      <c r="B624" s="134" t="s">
        <v>269</v>
      </c>
      <c r="C624" s="134">
        <v>2024</v>
      </c>
      <c r="D624" s="134" t="s">
        <v>312</v>
      </c>
      <c r="E624" s="134" t="s">
        <v>328</v>
      </c>
      <c r="F624" s="136">
        <v>50</v>
      </c>
      <c r="G624" s="134" t="s">
        <v>795</v>
      </c>
      <c r="H624" s="101" t="s">
        <v>523</v>
      </c>
      <c r="I624" s="160">
        <v>10</v>
      </c>
    </row>
    <row r="625" spans="1:9" x14ac:dyDescent="0.25">
      <c r="A625" s="134" t="s">
        <v>702</v>
      </c>
      <c r="B625" s="134" t="s">
        <v>269</v>
      </c>
      <c r="C625" s="134">
        <v>2024</v>
      </c>
      <c r="D625" s="134" t="s">
        <v>312</v>
      </c>
      <c r="E625" s="134" t="s">
        <v>328</v>
      </c>
      <c r="F625" s="136">
        <v>50</v>
      </c>
      <c r="G625" s="134" t="s">
        <v>795</v>
      </c>
      <c r="H625" s="101" t="s">
        <v>524</v>
      </c>
      <c r="I625" s="160">
        <v>14</v>
      </c>
    </row>
    <row r="626" spans="1:9" x14ac:dyDescent="0.25">
      <c r="A626" s="134" t="s">
        <v>702</v>
      </c>
      <c r="B626" s="134" t="s">
        <v>269</v>
      </c>
      <c r="C626" s="134">
        <v>2024</v>
      </c>
      <c r="D626" s="134" t="s">
        <v>312</v>
      </c>
      <c r="E626" s="134" t="s">
        <v>328</v>
      </c>
      <c r="F626" s="136">
        <v>50</v>
      </c>
      <c r="G626" s="134" t="s">
        <v>795</v>
      </c>
      <c r="H626" s="101" t="s">
        <v>525</v>
      </c>
      <c r="I626" s="160">
        <v>6</v>
      </c>
    </row>
    <row r="627" spans="1:9" x14ac:dyDescent="0.25">
      <c r="A627" s="134" t="s">
        <v>702</v>
      </c>
      <c r="B627" s="134" t="s">
        <v>269</v>
      </c>
      <c r="C627" s="134">
        <v>2024</v>
      </c>
      <c r="D627" s="134" t="s">
        <v>312</v>
      </c>
      <c r="E627" s="134" t="s">
        <v>328</v>
      </c>
      <c r="F627" s="136">
        <v>50</v>
      </c>
      <c r="G627" s="134" t="s">
        <v>795</v>
      </c>
      <c r="H627" s="101" t="s">
        <v>526</v>
      </c>
      <c r="I627" s="160" t="s">
        <v>284</v>
      </c>
    </row>
    <row r="628" spans="1:9" x14ac:dyDescent="0.25">
      <c r="A628" s="134" t="s">
        <v>702</v>
      </c>
      <c r="B628" s="134" t="s">
        <v>269</v>
      </c>
      <c r="C628" s="134">
        <v>2024</v>
      </c>
      <c r="D628" s="134" t="s">
        <v>312</v>
      </c>
      <c r="E628" s="134" t="s">
        <v>328</v>
      </c>
      <c r="F628" s="136">
        <v>50</v>
      </c>
      <c r="G628" s="134" t="s">
        <v>795</v>
      </c>
      <c r="H628" s="101" t="s">
        <v>527</v>
      </c>
      <c r="I628" s="160" t="s">
        <v>284</v>
      </c>
    </row>
    <row r="629" spans="1:9" x14ac:dyDescent="0.25">
      <c r="A629" s="134" t="s">
        <v>702</v>
      </c>
      <c r="B629" s="134" t="s">
        <v>269</v>
      </c>
      <c r="C629" s="134">
        <v>2024</v>
      </c>
      <c r="D629" s="134" t="s">
        <v>312</v>
      </c>
      <c r="E629" s="134" t="s">
        <v>328</v>
      </c>
      <c r="F629" s="136">
        <v>50</v>
      </c>
      <c r="G629" s="134" t="s">
        <v>795</v>
      </c>
      <c r="H629" s="101" t="s">
        <v>528</v>
      </c>
      <c r="I629" s="160" t="s">
        <v>284</v>
      </c>
    </row>
    <row r="630" spans="1:9" x14ac:dyDescent="0.25">
      <c r="A630" s="134" t="s">
        <v>702</v>
      </c>
      <c r="B630" s="134" t="s">
        <v>269</v>
      </c>
      <c r="C630" s="134">
        <v>2024</v>
      </c>
      <c r="D630" s="134" t="s">
        <v>312</v>
      </c>
      <c r="E630" s="134" t="s">
        <v>328</v>
      </c>
      <c r="F630" s="136">
        <v>50</v>
      </c>
      <c r="G630" s="134" t="s">
        <v>795</v>
      </c>
      <c r="H630" s="101" t="s">
        <v>529</v>
      </c>
      <c r="I630" s="160" t="s">
        <v>284</v>
      </c>
    </row>
    <row r="631" spans="1:9" x14ac:dyDescent="0.25">
      <c r="A631" s="134" t="s">
        <v>702</v>
      </c>
      <c r="B631" s="134" t="s">
        <v>269</v>
      </c>
      <c r="C631" s="134">
        <v>2024</v>
      </c>
      <c r="D631" s="134" t="s">
        <v>312</v>
      </c>
      <c r="E631" s="134" t="s">
        <v>328</v>
      </c>
      <c r="F631" s="136">
        <v>50</v>
      </c>
      <c r="G631" s="134" t="s">
        <v>795</v>
      </c>
      <c r="H631" s="101" t="s">
        <v>790</v>
      </c>
      <c r="I631" s="160">
        <v>19928</v>
      </c>
    </row>
    <row r="632" spans="1:9" x14ac:dyDescent="0.25">
      <c r="A632" s="134" t="s">
        <v>702</v>
      </c>
      <c r="B632" s="134" t="s">
        <v>269</v>
      </c>
      <c r="C632" s="134">
        <v>2024</v>
      </c>
      <c r="D632" s="134" t="s">
        <v>312</v>
      </c>
      <c r="E632" s="134" t="s">
        <v>331</v>
      </c>
      <c r="F632" s="136" t="s">
        <v>284</v>
      </c>
      <c r="G632" s="134" t="s">
        <v>793</v>
      </c>
      <c r="H632" s="134" t="s">
        <v>328</v>
      </c>
      <c r="I632" s="160">
        <v>43125</v>
      </c>
    </row>
    <row r="633" spans="1:9" x14ac:dyDescent="0.25">
      <c r="A633" s="134" t="s">
        <v>702</v>
      </c>
      <c r="B633" s="134" t="s">
        <v>269</v>
      </c>
      <c r="C633" s="134">
        <v>2024</v>
      </c>
      <c r="D633" s="134" t="s">
        <v>312</v>
      </c>
      <c r="E633" s="134" t="s">
        <v>331</v>
      </c>
      <c r="F633" s="136" t="s">
        <v>284</v>
      </c>
      <c r="G633" s="134" t="s">
        <v>793</v>
      </c>
      <c r="H633" s="134" t="s">
        <v>511</v>
      </c>
      <c r="I633" s="160">
        <v>299</v>
      </c>
    </row>
    <row r="634" spans="1:9" x14ac:dyDescent="0.25">
      <c r="A634" s="134" t="s">
        <v>702</v>
      </c>
      <c r="B634" s="134" t="s">
        <v>269</v>
      </c>
      <c r="C634" s="134">
        <v>2024</v>
      </c>
      <c r="D634" s="134" t="s">
        <v>312</v>
      </c>
      <c r="E634" s="134" t="s">
        <v>331</v>
      </c>
      <c r="F634" s="136" t="s">
        <v>284</v>
      </c>
      <c r="G634" s="134" t="s">
        <v>793</v>
      </c>
      <c r="H634" s="134" t="s">
        <v>512</v>
      </c>
      <c r="I634" s="160">
        <v>2833</v>
      </c>
    </row>
    <row r="635" spans="1:9" x14ac:dyDescent="0.25">
      <c r="A635" s="134" t="s">
        <v>702</v>
      </c>
      <c r="B635" s="134" t="s">
        <v>269</v>
      </c>
      <c r="C635" s="134">
        <v>2024</v>
      </c>
      <c r="D635" s="134" t="s">
        <v>312</v>
      </c>
      <c r="E635" s="134" t="s">
        <v>331</v>
      </c>
      <c r="F635" s="136" t="s">
        <v>284</v>
      </c>
      <c r="G635" s="134" t="s">
        <v>793</v>
      </c>
      <c r="H635" s="101" t="s">
        <v>513</v>
      </c>
      <c r="I635" s="160">
        <v>453</v>
      </c>
    </row>
    <row r="636" spans="1:9" x14ac:dyDescent="0.25">
      <c r="A636" s="134" t="s">
        <v>702</v>
      </c>
      <c r="B636" s="134" t="s">
        <v>269</v>
      </c>
      <c r="C636" s="134">
        <v>2024</v>
      </c>
      <c r="D636" s="134" t="s">
        <v>312</v>
      </c>
      <c r="E636" s="134" t="s">
        <v>331</v>
      </c>
      <c r="F636" s="136" t="s">
        <v>284</v>
      </c>
      <c r="G636" s="134" t="s">
        <v>793</v>
      </c>
      <c r="H636" s="101" t="s">
        <v>514</v>
      </c>
      <c r="I636" s="160">
        <v>4617</v>
      </c>
    </row>
    <row r="637" spans="1:9" x14ac:dyDescent="0.25">
      <c r="A637" s="134" t="s">
        <v>702</v>
      </c>
      <c r="B637" s="134" t="s">
        <v>269</v>
      </c>
      <c r="C637" s="134">
        <v>2024</v>
      </c>
      <c r="D637" s="134" t="s">
        <v>312</v>
      </c>
      <c r="E637" s="134" t="s">
        <v>331</v>
      </c>
      <c r="F637" s="136" t="s">
        <v>284</v>
      </c>
      <c r="G637" s="134" t="s">
        <v>793</v>
      </c>
      <c r="H637" s="101" t="s">
        <v>515</v>
      </c>
      <c r="I637" s="160">
        <v>5799</v>
      </c>
    </row>
    <row r="638" spans="1:9" x14ac:dyDescent="0.25">
      <c r="A638" s="134" t="s">
        <v>702</v>
      </c>
      <c r="B638" s="134" t="s">
        <v>269</v>
      </c>
      <c r="C638" s="134">
        <v>2024</v>
      </c>
      <c r="D638" s="134" t="s">
        <v>312</v>
      </c>
      <c r="E638" s="134" t="s">
        <v>331</v>
      </c>
      <c r="F638" s="136" t="s">
        <v>284</v>
      </c>
      <c r="G638" s="134" t="s">
        <v>793</v>
      </c>
      <c r="H638" s="101" t="s">
        <v>516</v>
      </c>
      <c r="I638" s="160">
        <v>9478</v>
      </c>
    </row>
    <row r="639" spans="1:9" x14ac:dyDescent="0.25">
      <c r="A639" s="134" t="s">
        <v>702</v>
      </c>
      <c r="B639" s="134" t="s">
        <v>269</v>
      </c>
      <c r="C639" s="134">
        <v>2024</v>
      </c>
      <c r="D639" s="134" t="s">
        <v>312</v>
      </c>
      <c r="E639" s="134" t="s">
        <v>331</v>
      </c>
      <c r="F639" s="136" t="s">
        <v>284</v>
      </c>
      <c r="G639" s="134" t="s">
        <v>793</v>
      </c>
      <c r="H639" s="101" t="s">
        <v>517</v>
      </c>
      <c r="I639" s="160">
        <v>2165</v>
      </c>
    </row>
    <row r="640" spans="1:9" x14ac:dyDescent="0.25">
      <c r="A640" s="134" t="s">
        <v>702</v>
      </c>
      <c r="B640" s="134" t="s">
        <v>269</v>
      </c>
      <c r="C640" s="134">
        <v>2024</v>
      </c>
      <c r="D640" s="134" t="s">
        <v>312</v>
      </c>
      <c r="E640" s="134" t="s">
        <v>331</v>
      </c>
      <c r="F640" s="136" t="s">
        <v>284</v>
      </c>
      <c r="G640" s="134" t="s">
        <v>793</v>
      </c>
      <c r="H640" s="101" t="s">
        <v>518</v>
      </c>
      <c r="I640" s="160">
        <v>1089</v>
      </c>
    </row>
    <row r="641" spans="1:9" x14ac:dyDescent="0.25">
      <c r="A641" s="134" t="s">
        <v>702</v>
      </c>
      <c r="B641" s="134" t="s">
        <v>269</v>
      </c>
      <c r="C641" s="134">
        <v>2024</v>
      </c>
      <c r="D641" s="134" t="s">
        <v>312</v>
      </c>
      <c r="E641" s="134" t="s">
        <v>331</v>
      </c>
      <c r="F641" s="136" t="s">
        <v>284</v>
      </c>
      <c r="G641" s="134" t="s">
        <v>793</v>
      </c>
      <c r="H641" s="101" t="s">
        <v>519</v>
      </c>
      <c r="I641" s="160">
        <v>2128</v>
      </c>
    </row>
    <row r="642" spans="1:9" x14ac:dyDescent="0.25">
      <c r="A642" s="134" t="s">
        <v>702</v>
      </c>
      <c r="B642" s="134" t="s">
        <v>269</v>
      </c>
      <c r="C642" s="134">
        <v>2024</v>
      </c>
      <c r="D642" s="134" t="s">
        <v>312</v>
      </c>
      <c r="E642" s="134" t="s">
        <v>331</v>
      </c>
      <c r="F642" s="136" t="s">
        <v>284</v>
      </c>
      <c r="G642" s="134" t="s">
        <v>793</v>
      </c>
      <c r="H642" s="101" t="s">
        <v>520</v>
      </c>
      <c r="I642" s="160">
        <v>1856</v>
      </c>
    </row>
    <row r="643" spans="1:9" x14ac:dyDescent="0.25">
      <c r="A643" s="134" t="s">
        <v>702</v>
      </c>
      <c r="B643" s="134" t="s">
        <v>269</v>
      </c>
      <c r="C643" s="134">
        <v>2024</v>
      </c>
      <c r="D643" s="134" t="s">
        <v>312</v>
      </c>
      <c r="E643" s="134" t="s">
        <v>331</v>
      </c>
      <c r="F643" s="136" t="s">
        <v>284</v>
      </c>
      <c r="G643" s="134" t="s">
        <v>793</v>
      </c>
      <c r="H643" s="101" t="s">
        <v>521</v>
      </c>
      <c r="I643" s="160">
        <v>1777</v>
      </c>
    </row>
    <row r="644" spans="1:9" x14ac:dyDescent="0.25">
      <c r="A644" s="134" t="s">
        <v>702</v>
      </c>
      <c r="B644" s="134" t="s">
        <v>269</v>
      </c>
      <c r="C644" s="134">
        <v>2024</v>
      </c>
      <c r="D644" s="134" t="s">
        <v>312</v>
      </c>
      <c r="E644" s="134" t="s">
        <v>331</v>
      </c>
      <c r="F644" s="136" t="s">
        <v>284</v>
      </c>
      <c r="G644" s="134" t="s">
        <v>793</v>
      </c>
      <c r="H644" s="101" t="s">
        <v>1070</v>
      </c>
      <c r="I644" s="160">
        <v>2460</v>
      </c>
    </row>
    <row r="645" spans="1:9" x14ac:dyDescent="0.25">
      <c r="A645" s="134" t="s">
        <v>702</v>
      </c>
      <c r="B645" s="134" t="s">
        <v>269</v>
      </c>
      <c r="C645" s="134">
        <v>2024</v>
      </c>
      <c r="D645" s="134" t="s">
        <v>312</v>
      </c>
      <c r="E645" s="134" t="s">
        <v>331</v>
      </c>
      <c r="F645" s="136" t="s">
        <v>284</v>
      </c>
      <c r="G645" s="134" t="s">
        <v>793</v>
      </c>
      <c r="H645" s="101" t="s">
        <v>523</v>
      </c>
      <c r="I645" s="160">
        <v>1838</v>
      </c>
    </row>
    <row r="646" spans="1:9" x14ac:dyDescent="0.25">
      <c r="A646" s="134" t="s">
        <v>702</v>
      </c>
      <c r="B646" s="134" t="s">
        <v>269</v>
      </c>
      <c r="C646" s="134">
        <v>2024</v>
      </c>
      <c r="D646" s="134" t="s">
        <v>312</v>
      </c>
      <c r="E646" s="134" t="s">
        <v>331</v>
      </c>
      <c r="F646" s="136" t="s">
        <v>284</v>
      </c>
      <c r="G646" s="134" t="s">
        <v>793</v>
      </c>
      <c r="H646" s="101" t="s">
        <v>524</v>
      </c>
      <c r="I646" s="160">
        <v>2152</v>
      </c>
    </row>
    <row r="647" spans="1:9" x14ac:dyDescent="0.25">
      <c r="A647" s="134" t="s">
        <v>702</v>
      </c>
      <c r="B647" s="134" t="s">
        <v>269</v>
      </c>
      <c r="C647" s="134">
        <v>2024</v>
      </c>
      <c r="D647" s="134" t="s">
        <v>312</v>
      </c>
      <c r="E647" s="134" t="s">
        <v>331</v>
      </c>
      <c r="F647" s="136" t="s">
        <v>284</v>
      </c>
      <c r="G647" s="134" t="s">
        <v>793</v>
      </c>
      <c r="H647" s="101" t="s">
        <v>525</v>
      </c>
      <c r="I647" s="160">
        <v>1919</v>
      </c>
    </row>
    <row r="648" spans="1:9" x14ac:dyDescent="0.25">
      <c r="A648" s="134" t="s">
        <v>702</v>
      </c>
      <c r="B648" s="134" t="s">
        <v>269</v>
      </c>
      <c r="C648" s="134">
        <v>2024</v>
      </c>
      <c r="D648" s="134" t="s">
        <v>312</v>
      </c>
      <c r="E648" s="134" t="s">
        <v>331</v>
      </c>
      <c r="F648" s="136" t="s">
        <v>284</v>
      </c>
      <c r="G648" s="134" t="s">
        <v>793</v>
      </c>
      <c r="H648" s="101" t="s">
        <v>526</v>
      </c>
      <c r="I648" s="160">
        <v>2020</v>
      </c>
    </row>
    <row r="649" spans="1:9" x14ac:dyDescent="0.25">
      <c r="A649" s="134" t="s">
        <v>702</v>
      </c>
      <c r="B649" s="134" t="s">
        <v>269</v>
      </c>
      <c r="C649" s="134">
        <v>2024</v>
      </c>
      <c r="D649" s="134" t="s">
        <v>312</v>
      </c>
      <c r="E649" s="134" t="s">
        <v>331</v>
      </c>
      <c r="F649" s="136" t="s">
        <v>284</v>
      </c>
      <c r="G649" s="134" t="s">
        <v>793</v>
      </c>
      <c r="H649" s="101" t="s">
        <v>527</v>
      </c>
      <c r="I649" s="160">
        <v>161</v>
      </c>
    </row>
    <row r="650" spans="1:9" x14ac:dyDescent="0.25">
      <c r="A650" s="134" t="s">
        <v>702</v>
      </c>
      <c r="B650" s="134" t="s">
        <v>269</v>
      </c>
      <c r="C650" s="134">
        <v>2024</v>
      </c>
      <c r="D650" s="134" t="s">
        <v>312</v>
      </c>
      <c r="E650" s="134" t="s">
        <v>331</v>
      </c>
      <c r="F650" s="136" t="s">
        <v>284</v>
      </c>
      <c r="G650" s="134" t="s">
        <v>793</v>
      </c>
      <c r="H650" s="101" t="s">
        <v>528</v>
      </c>
      <c r="I650" s="160">
        <v>79</v>
      </c>
    </row>
    <row r="651" spans="1:9" x14ac:dyDescent="0.25">
      <c r="A651" s="134" t="s">
        <v>702</v>
      </c>
      <c r="B651" s="134" t="s">
        <v>269</v>
      </c>
      <c r="C651" s="134">
        <v>2024</v>
      </c>
      <c r="D651" s="134" t="s">
        <v>312</v>
      </c>
      <c r="E651" s="134" t="s">
        <v>331</v>
      </c>
      <c r="F651" s="136" t="s">
        <v>284</v>
      </c>
      <c r="G651" s="134" t="s">
        <v>793</v>
      </c>
      <c r="H651" s="101" t="s">
        <v>529</v>
      </c>
      <c r="I651" s="160">
        <v>2</v>
      </c>
    </row>
    <row r="652" spans="1:9" x14ac:dyDescent="0.25">
      <c r="A652" s="134" t="s">
        <v>702</v>
      </c>
      <c r="B652" s="134" t="s">
        <v>269</v>
      </c>
      <c r="C652" s="134">
        <v>2024</v>
      </c>
      <c r="D652" s="134" t="s">
        <v>312</v>
      </c>
      <c r="E652" s="134" t="s">
        <v>331</v>
      </c>
      <c r="F652" s="136" t="s">
        <v>284</v>
      </c>
      <c r="G652" s="134" t="s">
        <v>793</v>
      </c>
      <c r="H652" s="101" t="s">
        <v>790</v>
      </c>
      <c r="I652" s="160">
        <v>15841</v>
      </c>
    </row>
    <row r="653" spans="1:9" x14ac:dyDescent="0.25">
      <c r="A653" s="134" t="s">
        <v>702</v>
      </c>
      <c r="B653" s="134" t="s">
        <v>269</v>
      </c>
      <c r="C653" s="134">
        <v>2024</v>
      </c>
      <c r="D653" s="134" t="s">
        <v>312</v>
      </c>
      <c r="E653" s="134" t="s">
        <v>331</v>
      </c>
      <c r="F653" s="136">
        <v>10</v>
      </c>
      <c r="G653" s="134" t="s">
        <v>715</v>
      </c>
      <c r="H653" s="134" t="s">
        <v>328</v>
      </c>
      <c r="I653" s="160">
        <v>30567</v>
      </c>
    </row>
    <row r="654" spans="1:9" x14ac:dyDescent="0.25">
      <c r="A654" s="134" t="s">
        <v>702</v>
      </c>
      <c r="B654" s="134" t="s">
        <v>269</v>
      </c>
      <c r="C654" s="134">
        <v>2024</v>
      </c>
      <c r="D654" s="134" t="s">
        <v>312</v>
      </c>
      <c r="E654" s="134" t="s">
        <v>331</v>
      </c>
      <c r="F654" s="136">
        <v>10</v>
      </c>
      <c r="G654" s="134" t="s">
        <v>715</v>
      </c>
      <c r="H654" s="134" t="s">
        <v>511</v>
      </c>
      <c r="I654" s="160">
        <v>258</v>
      </c>
    </row>
    <row r="655" spans="1:9" x14ac:dyDescent="0.25">
      <c r="A655" s="134" t="s">
        <v>702</v>
      </c>
      <c r="B655" s="134" t="s">
        <v>269</v>
      </c>
      <c r="C655" s="134">
        <v>2024</v>
      </c>
      <c r="D655" s="134" t="s">
        <v>312</v>
      </c>
      <c r="E655" s="134" t="s">
        <v>331</v>
      </c>
      <c r="F655" s="136">
        <v>10</v>
      </c>
      <c r="G655" s="134" t="s">
        <v>715</v>
      </c>
      <c r="H655" s="134" t="s">
        <v>512</v>
      </c>
      <c r="I655" s="160">
        <v>437</v>
      </c>
    </row>
    <row r="656" spans="1:9" x14ac:dyDescent="0.25">
      <c r="A656" s="134" t="s">
        <v>702</v>
      </c>
      <c r="B656" s="134" t="s">
        <v>269</v>
      </c>
      <c r="C656" s="134">
        <v>2024</v>
      </c>
      <c r="D656" s="134" t="s">
        <v>312</v>
      </c>
      <c r="E656" s="134" t="s">
        <v>331</v>
      </c>
      <c r="F656" s="136">
        <v>10</v>
      </c>
      <c r="G656" s="134" t="s">
        <v>715</v>
      </c>
      <c r="H656" s="101" t="s">
        <v>513</v>
      </c>
      <c r="I656" s="160">
        <v>111</v>
      </c>
    </row>
    <row r="657" spans="1:9" x14ac:dyDescent="0.25">
      <c r="A657" s="134" t="s">
        <v>702</v>
      </c>
      <c r="B657" s="134" t="s">
        <v>269</v>
      </c>
      <c r="C657" s="134">
        <v>2024</v>
      </c>
      <c r="D657" s="134" t="s">
        <v>312</v>
      </c>
      <c r="E657" s="134" t="s">
        <v>331</v>
      </c>
      <c r="F657" s="136">
        <v>10</v>
      </c>
      <c r="G657" s="134" t="s">
        <v>715</v>
      </c>
      <c r="H657" s="101" t="s">
        <v>514</v>
      </c>
      <c r="I657" s="160">
        <v>924</v>
      </c>
    </row>
    <row r="658" spans="1:9" x14ac:dyDescent="0.25">
      <c r="A658" s="134" t="s">
        <v>702</v>
      </c>
      <c r="B658" s="134" t="s">
        <v>269</v>
      </c>
      <c r="C658" s="134">
        <v>2024</v>
      </c>
      <c r="D658" s="134" t="s">
        <v>312</v>
      </c>
      <c r="E658" s="134" t="s">
        <v>331</v>
      </c>
      <c r="F658" s="136">
        <v>10</v>
      </c>
      <c r="G658" s="134" t="s">
        <v>715</v>
      </c>
      <c r="H658" s="101" t="s">
        <v>515</v>
      </c>
      <c r="I658" s="160">
        <v>1067</v>
      </c>
    </row>
    <row r="659" spans="1:9" x14ac:dyDescent="0.25">
      <c r="A659" s="134" t="s">
        <v>702</v>
      </c>
      <c r="B659" s="134" t="s">
        <v>269</v>
      </c>
      <c r="C659" s="134">
        <v>2024</v>
      </c>
      <c r="D659" s="134" t="s">
        <v>312</v>
      </c>
      <c r="E659" s="134" t="s">
        <v>331</v>
      </c>
      <c r="F659" s="136">
        <v>10</v>
      </c>
      <c r="G659" s="134" t="s">
        <v>715</v>
      </c>
      <c r="H659" s="101" t="s">
        <v>516</v>
      </c>
      <c r="I659" s="160">
        <v>8967</v>
      </c>
    </row>
    <row r="660" spans="1:9" x14ac:dyDescent="0.25">
      <c r="A660" s="134" t="s">
        <v>702</v>
      </c>
      <c r="B660" s="134" t="s">
        <v>269</v>
      </c>
      <c r="C660" s="134">
        <v>2024</v>
      </c>
      <c r="D660" s="134" t="s">
        <v>312</v>
      </c>
      <c r="E660" s="134" t="s">
        <v>331</v>
      </c>
      <c r="F660" s="136">
        <v>10</v>
      </c>
      <c r="G660" s="134" t="s">
        <v>715</v>
      </c>
      <c r="H660" s="101" t="s">
        <v>517</v>
      </c>
      <c r="I660" s="160">
        <v>1975</v>
      </c>
    </row>
    <row r="661" spans="1:9" x14ac:dyDescent="0.25">
      <c r="A661" s="134" t="s">
        <v>702</v>
      </c>
      <c r="B661" s="134" t="s">
        <v>269</v>
      </c>
      <c r="C661" s="134">
        <v>2024</v>
      </c>
      <c r="D661" s="134" t="s">
        <v>312</v>
      </c>
      <c r="E661" s="134" t="s">
        <v>331</v>
      </c>
      <c r="F661" s="136">
        <v>10</v>
      </c>
      <c r="G661" s="134" t="s">
        <v>715</v>
      </c>
      <c r="H661" s="101" t="s">
        <v>518</v>
      </c>
      <c r="I661" s="160">
        <v>895</v>
      </c>
    </row>
    <row r="662" spans="1:9" x14ac:dyDescent="0.25">
      <c r="A662" s="134" t="s">
        <v>702</v>
      </c>
      <c r="B662" s="134" t="s">
        <v>269</v>
      </c>
      <c r="C662" s="134">
        <v>2024</v>
      </c>
      <c r="D662" s="134" t="s">
        <v>312</v>
      </c>
      <c r="E662" s="134" t="s">
        <v>331</v>
      </c>
      <c r="F662" s="136">
        <v>10</v>
      </c>
      <c r="G662" s="134" t="s">
        <v>715</v>
      </c>
      <c r="H662" s="101" t="s">
        <v>519</v>
      </c>
      <c r="I662" s="160">
        <v>1972</v>
      </c>
    </row>
    <row r="663" spans="1:9" x14ac:dyDescent="0.25">
      <c r="A663" s="134" t="s">
        <v>702</v>
      </c>
      <c r="B663" s="134" t="s">
        <v>269</v>
      </c>
      <c r="C663" s="134">
        <v>2024</v>
      </c>
      <c r="D663" s="134" t="s">
        <v>312</v>
      </c>
      <c r="E663" s="134" t="s">
        <v>331</v>
      </c>
      <c r="F663" s="136">
        <v>10</v>
      </c>
      <c r="G663" s="134" t="s">
        <v>715</v>
      </c>
      <c r="H663" s="101" t="s">
        <v>520</v>
      </c>
      <c r="I663" s="160">
        <v>1775</v>
      </c>
    </row>
    <row r="664" spans="1:9" x14ac:dyDescent="0.25">
      <c r="A664" s="134" t="s">
        <v>702</v>
      </c>
      <c r="B664" s="134" t="s">
        <v>269</v>
      </c>
      <c r="C664" s="134">
        <v>2024</v>
      </c>
      <c r="D664" s="134" t="s">
        <v>312</v>
      </c>
      <c r="E664" s="134" t="s">
        <v>331</v>
      </c>
      <c r="F664" s="136">
        <v>10</v>
      </c>
      <c r="G664" s="134" t="s">
        <v>715</v>
      </c>
      <c r="H664" s="101" t="s">
        <v>521</v>
      </c>
      <c r="I664" s="160">
        <v>1734</v>
      </c>
    </row>
    <row r="665" spans="1:9" x14ac:dyDescent="0.25">
      <c r="A665" s="134" t="s">
        <v>702</v>
      </c>
      <c r="B665" s="134" t="s">
        <v>269</v>
      </c>
      <c r="C665" s="134">
        <v>2024</v>
      </c>
      <c r="D665" s="134" t="s">
        <v>312</v>
      </c>
      <c r="E665" s="134" t="s">
        <v>331</v>
      </c>
      <c r="F665" s="136">
        <v>10</v>
      </c>
      <c r="G665" s="134" t="s">
        <v>715</v>
      </c>
      <c r="H665" s="101" t="s">
        <v>1070</v>
      </c>
      <c r="I665" s="160">
        <v>2408</v>
      </c>
    </row>
    <row r="666" spans="1:9" x14ac:dyDescent="0.25">
      <c r="A666" s="134" t="s">
        <v>702</v>
      </c>
      <c r="B666" s="134" t="s">
        <v>269</v>
      </c>
      <c r="C666" s="134">
        <v>2024</v>
      </c>
      <c r="D666" s="134" t="s">
        <v>312</v>
      </c>
      <c r="E666" s="134" t="s">
        <v>331</v>
      </c>
      <c r="F666" s="136">
        <v>10</v>
      </c>
      <c r="G666" s="134" t="s">
        <v>715</v>
      </c>
      <c r="H666" s="101" t="s">
        <v>523</v>
      </c>
      <c r="I666" s="160">
        <v>1801</v>
      </c>
    </row>
    <row r="667" spans="1:9" x14ac:dyDescent="0.25">
      <c r="A667" s="134" t="s">
        <v>702</v>
      </c>
      <c r="B667" s="134" t="s">
        <v>269</v>
      </c>
      <c r="C667" s="134">
        <v>2024</v>
      </c>
      <c r="D667" s="134" t="s">
        <v>312</v>
      </c>
      <c r="E667" s="134" t="s">
        <v>331</v>
      </c>
      <c r="F667" s="136">
        <v>10</v>
      </c>
      <c r="G667" s="134" t="s">
        <v>715</v>
      </c>
      <c r="H667" s="101" t="s">
        <v>524</v>
      </c>
      <c r="I667" s="160">
        <v>2111</v>
      </c>
    </row>
    <row r="668" spans="1:9" x14ac:dyDescent="0.25">
      <c r="A668" s="134" t="s">
        <v>702</v>
      </c>
      <c r="B668" s="134" t="s">
        <v>269</v>
      </c>
      <c r="C668" s="134">
        <v>2024</v>
      </c>
      <c r="D668" s="134" t="s">
        <v>312</v>
      </c>
      <c r="E668" s="134" t="s">
        <v>331</v>
      </c>
      <c r="F668" s="136">
        <v>10</v>
      </c>
      <c r="G668" s="134" t="s">
        <v>715</v>
      </c>
      <c r="H668" s="101" t="s">
        <v>525</v>
      </c>
      <c r="I668" s="160">
        <v>1902</v>
      </c>
    </row>
    <row r="669" spans="1:9" x14ac:dyDescent="0.25">
      <c r="A669" s="134" t="s">
        <v>702</v>
      </c>
      <c r="B669" s="134" t="s">
        <v>269</v>
      </c>
      <c r="C669" s="134">
        <v>2024</v>
      </c>
      <c r="D669" s="134" t="s">
        <v>312</v>
      </c>
      <c r="E669" s="134" t="s">
        <v>331</v>
      </c>
      <c r="F669" s="136">
        <v>10</v>
      </c>
      <c r="G669" s="134" t="s">
        <v>715</v>
      </c>
      <c r="H669" s="101" t="s">
        <v>526</v>
      </c>
      <c r="I669" s="160">
        <v>1992</v>
      </c>
    </row>
    <row r="670" spans="1:9" x14ac:dyDescent="0.25">
      <c r="A670" s="134" t="s">
        <v>702</v>
      </c>
      <c r="B670" s="134" t="s">
        <v>269</v>
      </c>
      <c r="C670" s="134">
        <v>2024</v>
      </c>
      <c r="D670" s="134" t="s">
        <v>312</v>
      </c>
      <c r="E670" s="134" t="s">
        <v>331</v>
      </c>
      <c r="F670" s="136">
        <v>10</v>
      </c>
      <c r="G670" s="134" t="s">
        <v>715</v>
      </c>
      <c r="H670" s="101" t="s">
        <v>527</v>
      </c>
      <c r="I670" s="160">
        <v>159</v>
      </c>
    </row>
    <row r="671" spans="1:9" x14ac:dyDescent="0.25">
      <c r="A671" s="134" t="s">
        <v>702</v>
      </c>
      <c r="B671" s="134" t="s">
        <v>269</v>
      </c>
      <c r="C671" s="134">
        <v>2024</v>
      </c>
      <c r="D671" s="134" t="s">
        <v>312</v>
      </c>
      <c r="E671" s="134" t="s">
        <v>331</v>
      </c>
      <c r="F671" s="136">
        <v>10</v>
      </c>
      <c r="G671" s="134" t="s">
        <v>715</v>
      </c>
      <c r="H671" s="101" t="s">
        <v>528</v>
      </c>
      <c r="I671" s="160">
        <v>77</v>
      </c>
    </row>
    <row r="672" spans="1:9" x14ac:dyDescent="0.25">
      <c r="A672" s="134" t="s">
        <v>702</v>
      </c>
      <c r="B672" s="134" t="s">
        <v>269</v>
      </c>
      <c r="C672" s="134">
        <v>2024</v>
      </c>
      <c r="D672" s="134" t="s">
        <v>312</v>
      </c>
      <c r="E672" s="134" t="s">
        <v>331</v>
      </c>
      <c r="F672" s="136">
        <v>10</v>
      </c>
      <c r="G672" s="134" t="s">
        <v>715</v>
      </c>
      <c r="H672" s="101" t="s">
        <v>529</v>
      </c>
      <c r="I672" s="160">
        <v>2</v>
      </c>
    </row>
    <row r="673" spans="1:9" x14ac:dyDescent="0.25">
      <c r="A673" s="134" t="s">
        <v>702</v>
      </c>
      <c r="B673" s="134" t="s">
        <v>269</v>
      </c>
      <c r="C673" s="134">
        <v>2024</v>
      </c>
      <c r="D673" s="134" t="s">
        <v>312</v>
      </c>
      <c r="E673" s="134" t="s">
        <v>331</v>
      </c>
      <c r="F673" s="136">
        <v>10</v>
      </c>
      <c r="G673" s="134" t="s">
        <v>715</v>
      </c>
      <c r="H673" s="101" t="s">
        <v>790</v>
      </c>
      <c r="I673" s="160">
        <v>21336</v>
      </c>
    </row>
    <row r="674" spans="1:9" x14ac:dyDescent="0.25">
      <c r="A674" s="134" t="s">
        <v>702</v>
      </c>
      <c r="B674" s="134" t="s">
        <v>269</v>
      </c>
      <c r="C674" s="134">
        <v>2024</v>
      </c>
      <c r="D674" s="134" t="s">
        <v>312</v>
      </c>
      <c r="E674" s="134" t="s">
        <v>331</v>
      </c>
      <c r="F674" s="136">
        <v>20</v>
      </c>
      <c r="G674" s="134" t="s">
        <v>531</v>
      </c>
      <c r="H674" s="134" t="s">
        <v>328</v>
      </c>
      <c r="I674" s="160">
        <v>230</v>
      </c>
    </row>
    <row r="675" spans="1:9" x14ac:dyDescent="0.25">
      <c r="A675" s="134" t="s">
        <v>702</v>
      </c>
      <c r="B675" s="134" t="s">
        <v>269</v>
      </c>
      <c r="C675" s="134">
        <v>2024</v>
      </c>
      <c r="D675" s="134" t="s">
        <v>312</v>
      </c>
      <c r="E675" s="134" t="s">
        <v>331</v>
      </c>
      <c r="F675" s="136">
        <v>20</v>
      </c>
      <c r="G675" s="134" t="s">
        <v>531</v>
      </c>
      <c r="H675" s="134" t="s">
        <v>511</v>
      </c>
      <c r="I675" s="160" t="s">
        <v>284</v>
      </c>
    </row>
    <row r="676" spans="1:9" x14ac:dyDescent="0.25">
      <c r="A676" s="134" t="s">
        <v>702</v>
      </c>
      <c r="B676" s="134" t="s">
        <v>269</v>
      </c>
      <c r="C676" s="134">
        <v>2024</v>
      </c>
      <c r="D676" s="134" t="s">
        <v>312</v>
      </c>
      <c r="E676" s="134" t="s">
        <v>331</v>
      </c>
      <c r="F676" s="136">
        <v>20</v>
      </c>
      <c r="G676" s="134" t="s">
        <v>531</v>
      </c>
      <c r="H676" s="134" t="s">
        <v>512</v>
      </c>
      <c r="I676" s="160">
        <v>21</v>
      </c>
    </row>
    <row r="677" spans="1:9" x14ac:dyDescent="0.25">
      <c r="A677" s="134" t="s">
        <v>702</v>
      </c>
      <c r="B677" s="134" t="s">
        <v>269</v>
      </c>
      <c r="C677" s="134">
        <v>2024</v>
      </c>
      <c r="D677" s="134" t="s">
        <v>312</v>
      </c>
      <c r="E677" s="134" t="s">
        <v>331</v>
      </c>
      <c r="F677" s="136">
        <v>20</v>
      </c>
      <c r="G677" s="134" t="s">
        <v>531</v>
      </c>
      <c r="H677" s="101" t="s">
        <v>513</v>
      </c>
      <c r="I677" s="160">
        <v>3</v>
      </c>
    </row>
    <row r="678" spans="1:9" x14ac:dyDescent="0.25">
      <c r="A678" s="134" t="s">
        <v>702</v>
      </c>
      <c r="B678" s="134" t="s">
        <v>269</v>
      </c>
      <c r="C678" s="134">
        <v>2024</v>
      </c>
      <c r="D678" s="134" t="s">
        <v>312</v>
      </c>
      <c r="E678" s="134" t="s">
        <v>331</v>
      </c>
      <c r="F678" s="136">
        <v>20</v>
      </c>
      <c r="G678" s="134" t="s">
        <v>531</v>
      </c>
      <c r="H678" s="101" t="s">
        <v>514</v>
      </c>
      <c r="I678" s="160">
        <v>13</v>
      </c>
    </row>
    <row r="679" spans="1:9" x14ac:dyDescent="0.25">
      <c r="A679" s="134" t="s">
        <v>702</v>
      </c>
      <c r="B679" s="134" t="s">
        <v>269</v>
      </c>
      <c r="C679" s="134">
        <v>2024</v>
      </c>
      <c r="D679" s="134" t="s">
        <v>312</v>
      </c>
      <c r="E679" s="134" t="s">
        <v>331</v>
      </c>
      <c r="F679" s="136">
        <v>20</v>
      </c>
      <c r="G679" s="134" t="s">
        <v>531</v>
      </c>
      <c r="H679" s="101" t="s">
        <v>515</v>
      </c>
      <c r="I679" s="160">
        <v>13</v>
      </c>
    </row>
    <row r="680" spans="1:9" x14ac:dyDescent="0.25">
      <c r="A680" s="134" t="s">
        <v>702</v>
      </c>
      <c r="B680" s="134" t="s">
        <v>269</v>
      </c>
      <c r="C680" s="134">
        <v>2024</v>
      </c>
      <c r="D680" s="134" t="s">
        <v>312</v>
      </c>
      <c r="E680" s="134" t="s">
        <v>331</v>
      </c>
      <c r="F680" s="136">
        <v>20</v>
      </c>
      <c r="G680" s="134" t="s">
        <v>531</v>
      </c>
      <c r="H680" s="101" t="s">
        <v>516</v>
      </c>
      <c r="I680" s="160">
        <v>28</v>
      </c>
    </row>
    <row r="681" spans="1:9" x14ac:dyDescent="0.25">
      <c r="A681" s="134" t="s">
        <v>702</v>
      </c>
      <c r="B681" s="134" t="s">
        <v>269</v>
      </c>
      <c r="C681" s="134">
        <v>2024</v>
      </c>
      <c r="D681" s="134" t="s">
        <v>312</v>
      </c>
      <c r="E681" s="134" t="s">
        <v>331</v>
      </c>
      <c r="F681" s="136">
        <v>20</v>
      </c>
      <c r="G681" s="134" t="s">
        <v>531</v>
      </c>
      <c r="H681" s="101" t="s">
        <v>517</v>
      </c>
      <c r="I681" s="160">
        <v>23</v>
      </c>
    </row>
    <row r="682" spans="1:9" x14ac:dyDescent="0.25">
      <c r="A682" s="134" t="s">
        <v>702</v>
      </c>
      <c r="B682" s="134" t="s">
        <v>269</v>
      </c>
      <c r="C682" s="134">
        <v>2024</v>
      </c>
      <c r="D682" s="134" t="s">
        <v>312</v>
      </c>
      <c r="E682" s="134" t="s">
        <v>331</v>
      </c>
      <c r="F682" s="136">
        <v>20</v>
      </c>
      <c r="G682" s="134" t="s">
        <v>531</v>
      </c>
      <c r="H682" s="101" t="s">
        <v>518</v>
      </c>
      <c r="I682" s="160">
        <v>31</v>
      </c>
    </row>
    <row r="683" spans="1:9" x14ac:dyDescent="0.25">
      <c r="A683" s="134" t="s">
        <v>702</v>
      </c>
      <c r="B683" s="134" t="s">
        <v>269</v>
      </c>
      <c r="C683" s="134">
        <v>2024</v>
      </c>
      <c r="D683" s="134" t="s">
        <v>312</v>
      </c>
      <c r="E683" s="134" t="s">
        <v>331</v>
      </c>
      <c r="F683" s="136">
        <v>20</v>
      </c>
      <c r="G683" s="134" t="s">
        <v>531</v>
      </c>
      <c r="H683" s="101" t="s">
        <v>519</v>
      </c>
      <c r="I683" s="160">
        <v>23</v>
      </c>
    </row>
    <row r="684" spans="1:9" x14ac:dyDescent="0.25">
      <c r="A684" s="134" t="s">
        <v>702</v>
      </c>
      <c r="B684" s="134" t="s">
        <v>269</v>
      </c>
      <c r="C684" s="134">
        <v>2024</v>
      </c>
      <c r="D684" s="134" t="s">
        <v>312</v>
      </c>
      <c r="E684" s="134" t="s">
        <v>331</v>
      </c>
      <c r="F684" s="136">
        <v>20</v>
      </c>
      <c r="G684" s="134" t="s">
        <v>531</v>
      </c>
      <c r="H684" s="101" t="s">
        <v>520</v>
      </c>
      <c r="I684" s="160">
        <v>21</v>
      </c>
    </row>
    <row r="685" spans="1:9" x14ac:dyDescent="0.25">
      <c r="A685" s="134" t="s">
        <v>702</v>
      </c>
      <c r="B685" s="134" t="s">
        <v>269</v>
      </c>
      <c r="C685" s="134">
        <v>2024</v>
      </c>
      <c r="D685" s="134" t="s">
        <v>312</v>
      </c>
      <c r="E685" s="134" t="s">
        <v>331</v>
      </c>
      <c r="F685" s="136">
        <v>20</v>
      </c>
      <c r="G685" s="134" t="s">
        <v>531</v>
      </c>
      <c r="H685" s="101" t="s">
        <v>521</v>
      </c>
      <c r="I685" s="160">
        <v>7</v>
      </c>
    </row>
    <row r="686" spans="1:9" x14ac:dyDescent="0.25">
      <c r="A686" s="134" t="s">
        <v>702</v>
      </c>
      <c r="B686" s="134" t="s">
        <v>269</v>
      </c>
      <c r="C686" s="134">
        <v>2024</v>
      </c>
      <c r="D686" s="134" t="s">
        <v>312</v>
      </c>
      <c r="E686" s="134" t="s">
        <v>331</v>
      </c>
      <c r="F686" s="136">
        <v>20</v>
      </c>
      <c r="G686" s="134" t="s">
        <v>531</v>
      </c>
      <c r="H686" s="101" t="s">
        <v>1070</v>
      </c>
      <c r="I686" s="160">
        <v>7</v>
      </c>
    </row>
    <row r="687" spans="1:9" x14ac:dyDescent="0.25">
      <c r="A687" s="134" t="s">
        <v>702</v>
      </c>
      <c r="B687" s="134" t="s">
        <v>269</v>
      </c>
      <c r="C687" s="134">
        <v>2024</v>
      </c>
      <c r="D687" s="134" t="s">
        <v>312</v>
      </c>
      <c r="E687" s="134" t="s">
        <v>331</v>
      </c>
      <c r="F687" s="136">
        <v>20</v>
      </c>
      <c r="G687" s="134" t="s">
        <v>531</v>
      </c>
      <c r="H687" s="101" t="s">
        <v>523</v>
      </c>
      <c r="I687" s="160">
        <v>7</v>
      </c>
    </row>
    <row r="688" spans="1:9" x14ac:dyDescent="0.25">
      <c r="A688" s="134" t="s">
        <v>702</v>
      </c>
      <c r="B688" s="134" t="s">
        <v>269</v>
      </c>
      <c r="C688" s="134">
        <v>2024</v>
      </c>
      <c r="D688" s="134" t="s">
        <v>312</v>
      </c>
      <c r="E688" s="134" t="s">
        <v>331</v>
      </c>
      <c r="F688" s="136">
        <v>20</v>
      </c>
      <c r="G688" s="134" t="s">
        <v>531</v>
      </c>
      <c r="H688" s="101" t="s">
        <v>524</v>
      </c>
      <c r="I688" s="160">
        <v>7</v>
      </c>
    </row>
    <row r="689" spans="1:9" x14ac:dyDescent="0.25">
      <c r="A689" s="134" t="s">
        <v>702</v>
      </c>
      <c r="B689" s="134" t="s">
        <v>269</v>
      </c>
      <c r="C689" s="134">
        <v>2024</v>
      </c>
      <c r="D689" s="134" t="s">
        <v>312</v>
      </c>
      <c r="E689" s="134" t="s">
        <v>331</v>
      </c>
      <c r="F689" s="136">
        <v>20</v>
      </c>
      <c r="G689" s="134" t="s">
        <v>531</v>
      </c>
      <c r="H689" s="101" t="s">
        <v>525</v>
      </c>
      <c r="I689" s="160">
        <v>5</v>
      </c>
    </row>
    <row r="690" spans="1:9" x14ac:dyDescent="0.25">
      <c r="A690" s="134" t="s">
        <v>702</v>
      </c>
      <c r="B690" s="134" t="s">
        <v>269</v>
      </c>
      <c r="C690" s="134">
        <v>2024</v>
      </c>
      <c r="D690" s="134" t="s">
        <v>312</v>
      </c>
      <c r="E690" s="134" t="s">
        <v>331</v>
      </c>
      <c r="F690" s="136">
        <v>20</v>
      </c>
      <c r="G690" s="134" t="s">
        <v>531</v>
      </c>
      <c r="H690" s="101" t="s">
        <v>526</v>
      </c>
      <c r="I690" s="160">
        <v>17</v>
      </c>
    </row>
    <row r="691" spans="1:9" x14ac:dyDescent="0.25">
      <c r="A691" s="134" t="s">
        <v>702</v>
      </c>
      <c r="B691" s="134" t="s">
        <v>269</v>
      </c>
      <c r="C691" s="134">
        <v>2024</v>
      </c>
      <c r="D691" s="134" t="s">
        <v>312</v>
      </c>
      <c r="E691" s="134" t="s">
        <v>331</v>
      </c>
      <c r="F691" s="136">
        <v>20</v>
      </c>
      <c r="G691" s="134" t="s">
        <v>531</v>
      </c>
      <c r="H691" s="101" t="s">
        <v>527</v>
      </c>
      <c r="I691" s="160">
        <v>2</v>
      </c>
    </row>
    <row r="692" spans="1:9" x14ac:dyDescent="0.25">
      <c r="A692" s="134" t="s">
        <v>702</v>
      </c>
      <c r="B692" s="134" t="s">
        <v>269</v>
      </c>
      <c r="C692" s="134">
        <v>2024</v>
      </c>
      <c r="D692" s="134" t="s">
        <v>312</v>
      </c>
      <c r="E692" s="134" t="s">
        <v>331</v>
      </c>
      <c r="F692" s="136">
        <v>20</v>
      </c>
      <c r="G692" s="134" t="s">
        <v>531</v>
      </c>
      <c r="H692" s="101" t="s">
        <v>528</v>
      </c>
      <c r="I692" s="160">
        <v>2</v>
      </c>
    </row>
    <row r="693" spans="1:9" x14ac:dyDescent="0.25">
      <c r="A693" s="134" t="s">
        <v>702</v>
      </c>
      <c r="B693" s="134" t="s">
        <v>269</v>
      </c>
      <c r="C693" s="134">
        <v>2024</v>
      </c>
      <c r="D693" s="134" t="s">
        <v>312</v>
      </c>
      <c r="E693" s="134" t="s">
        <v>331</v>
      </c>
      <c r="F693" s="136">
        <v>20</v>
      </c>
      <c r="G693" s="134" t="s">
        <v>531</v>
      </c>
      <c r="H693" s="101" t="s">
        <v>529</v>
      </c>
      <c r="I693" s="160" t="s">
        <v>284</v>
      </c>
    </row>
    <row r="694" spans="1:9" x14ac:dyDescent="0.25">
      <c r="A694" s="134" t="s">
        <v>702</v>
      </c>
      <c r="B694" s="134" t="s">
        <v>269</v>
      </c>
      <c r="C694" s="134">
        <v>2024</v>
      </c>
      <c r="D694" s="134" t="s">
        <v>312</v>
      </c>
      <c r="E694" s="134" t="s">
        <v>331</v>
      </c>
      <c r="F694" s="136">
        <v>20</v>
      </c>
      <c r="G694" s="134" t="s">
        <v>531</v>
      </c>
      <c r="H694" s="101" t="s">
        <v>790</v>
      </c>
      <c r="I694" s="160">
        <v>14102</v>
      </c>
    </row>
    <row r="695" spans="1:9" x14ac:dyDescent="0.25">
      <c r="A695" s="134" t="s">
        <v>702</v>
      </c>
      <c r="B695" s="134" t="s">
        <v>269</v>
      </c>
      <c r="C695" s="134">
        <v>2024</v>
      </c>
      <c r="D695" s="134" t="s">
        <v>312</v>
      </c>
      <c r="E695" s="134" t="s">
        <v>331</v>
      </c>
      <c r="F695" s="160">
        <v>30</v>
      </c>
      <c r="G695" s="101" t="s">
        <v>140</v>
      </c>
      <c r="H695" s="134" t="s">
        <v>328</v>
      </c>
      <c r="I695" s="160">
        <v>12269</v>
      </c>
    </row>
    <row r="696" spans="1:9" x14ac:dyDescent="0.25">
      <c r="A696" s="134" t="s">
        <v>702</v>
      </c>
      <c r="B696" s="134" t="s">
        <v>269</v>
      </c>
      <c r="C696" s="134">
        <v>2024</v>
      </c>
      <c r="D696" s="134" t="s">
        <v>312</v>
      </c>
      <c r="E696" s="134" t="s">
        <v>331</v>
      </c>
      <c r="F696" s="160">
        <v>30</v>
      </c>
      <c r="G696" s="101" t="s">
        <v>140</v>
      </c>
      <c r="H696" s="134" t="s">
        <v>511</v>
      </c>
      <c r="I696" s="160">
        <v>41</v>
      </c>
    </row>
    <row r="697" spans="1:9" x14ac:dyDescent="0.25">
      <c r="A697" s="134" t="s">
        <v>702</v>
      </c>
      <c r="B697" s="134" t="s">
        <v>269</v>
      </c>
      <c r="C697" s="134">
        <v>2024</v>
      </c>
      <c r="D697" s="134" t="s">
        <v>312</v>
      </c>
      <c r="E697" s="134" t="s">
        <v>331</v>
      </c>
      <c r="F697" s="160">
        <v>30</v>
      </c>
      <c r="G697" s="101" t="s">
        <v>140</v>
      </c>
      <c r="H697" s="134" t="s">
        <v>512</v>
      </c>
      <c r="I697" s="160">
        <v>2375</v>
      </c>
    </row>
    <row r="698" spans="1:9" x14ac:dyDescent="0.25">
      <c r="A698" s="134" t="s">
        <v>702</v>
      </c>
      <c r="B698" s="134" t="s">
        <v>269</v>
      </c>
      <c r="C698" s="134">
        <v>2024</v>
      </c>
      <c r="D698" s="134" t="s">
        <v>312</v>
      </c>
      <c r="E698" s="134" t="s">
        <v>331</v>
      </c>
      <c r="F698" s="160">
        <v>30</v>
      </c>
      <c r="G698" s="101" t="s">
        <v>140</v>
      </c>
      <c r="H698" s="101" t="s">
        <v>513</v>
      </c>
      <c r="I698" s="160">
        <v>339</v>
      </c>
    </row>
    <row r="699" spans="1:9" x14ac:dyDescent="0.25">
      <c r="A699" s="134" t="s">
        <v>702</v>
      </c>
      <c r="B699" s="134" t="s">
        <v>269</v>
      </c>
      <c r="C699" s="134">
        <v>2024</v>
      </c>
      <c r="D699" s="134" t="s">
        <v>312</v>
      </c>
      <c r="E699" s="134" t="s">
        <v>331</v>
      </c>
      <c r="F699" s="160">
        <v>30</v>
      </c>
      <c r="G699" s="101" t="s">
        <v>140</v>
      </c>
      <c r="H699" s="101" t="s">
        <v>514</v>
      </c>
      <c r="I699" s="160">
        <v>3680</v>
      </c>
    </row>
    <row r="700" spans="1:9" x14ac:dyDescent="0.25">
      <c r="A700" s="134" t="s">
        <v>702</v>
      </c>
      <c r="B700" s="134" t="s">
        <v>269</v>
      </c>
      <c r="C700" s="134">
        <v>2024</v>
      </c>
      <c r="D700" s="134" t="s">
        <v>312</v>
      </c>
      <c r="E700" s="134" t="s">
        <v>331</v>
      </c>
      <c r="F700" s="160">
        <v>30</v>
      </c>
      <c r="G700" s="101" t="s">
        <v>140</v>
      </c>
      <c r="H700" s="101" t="s">
        <v>515</v>
      </c>
      <c r="I700" s="160">
        <v>4719</v>
      </c>
    </row>
    <row r="701" spans="1:9" x14ac:dyDescent="0.25">
      <c r="A701" s="134" t="s">
        <v>702</v>
      </c>
      <c r="B701" s="134" t="s">
        <v>269</v>
      </c>
      <c r="C701" s="134">
        <v>2024</v>
      </c>
      <c r="D701" s="134" t="s">
        <v>312</v>
      </c>
      <c r="E701" s="134" t="s">
        <v>331</v>
      </c>
      <c r="F701" s="160">
        <v>30</v>
      </c>
      <c r="G701" s="101" t="s">
        <v>140</v>
      </c>
      <c r="H701" s="101" t="s">
        <v>516</v>
      </c>
      <c r="I701" s="160">
        <v>478</v>
      </c>
    </row>
    <row r="702" spans="1:9" x14ac:dyDescent="0.25">
      <c r="A702" s="134" t="s">
        <v>702</v>
      </c>
      <c r="B702" s="134" t="s">
        <v>269</v>
      </c>
      <c r="C702" s="134">
        <v>2024</v>
      </c>
      <c r="D702" s="134" t="s">
        <v>312</v>
      </c>
      <c r="E702" s="134" t="s">
        <v>331</v>
      </c>
      <c r="F702" s="160">
        <v>30</v>
      </c>
      <c r="G702" s="101" t="s">
        <v>140</v>
      </c>
      <c r="H702" s="101" t="s">
        <v>517</v>
      </c>
      <c r="I702" s="160">
        <v>167</v>
      </c>
    </row>
    <row r="703" spans="1:9" x14ac:dyDescent="0.25">
      <c r="A703" s="134" t="s">
        <v>702</v>
      </c>
      <c r="B703" s="134" t="s">
        <v>269</v>
      </c>
      <c r="C703" s="134">
        <v>2024</v>
      </c>
      <c r="D703" s="134" t="s">
        <v>312</v>
      </c>
      <c r="E703" s="134" t="s">
        <v>331</v>
      </c>
      <c r="F703" s="160">
        <v>30</v>
      </c>
      <c r="G703" s="101" t="s">
        <v>140</v>
      </c>
      <c r="H703" s="101" t="s">
        <v>518</v>
      </c>
      <c r="I703" s="160">
        <v>160</v>
      </c>
    </row>
    <row r="704" spans="1:9" x14ac:dyDescent="0.25">
      <c r="A704" s="134" t="s">
        <v>702</v>
      </c>
      <c r="B704" s="134" t="s">
        <v>269</v>
      </c>
      <c r="C704" s="134">
        <v>2024</v>
      </c>
      <c r="D704" s="134" t="s">
        <v>312</v>
      </c>
      <c r="E704" s="134" t="s">
        <v>331</v>
      </c>
      <c r="F704" s="160">
        <v>30</v>
      </c>
      <c r="G704" s="101" t="s">
        <v>140</v>
      </c>
      <c r="H704" s="101" t="s">
        <v>519</v>
      </c>
      <c r="I704" s="160">
        <v>124</v>
      </c>
    </row>
    <row r="705" spans="1:9" x14ac:dyDescent="0.25">
      <c r="A705" s="134" t="s">
        <v>702</v>
      </c>
      <c r="B705" s="134" t="s">
        <v>269</v>
      </c>
      <c r="C705" s="134">
        <v>2024</v>
      </c>
      <c r="D705" s="134" t="s">
        <v>312</v>
      </c>
      <c r="E705" s="134" t="s">
        <v>331</v>
      </c>
      <c r="F705" s="160">
        <v>30</v>
      </c>
      <c r="G705" s="101" t="s">
        <v>140</v>
      </c>
      <c r="H705" s="101" t="s">
        <v>520</v>
      </c>
      <c r="I705" s="160">
        <v>54</v>
      </c>
    </row>
    <row r="706" spans="1:9" x14ac:dyDescent="0.25">
      <c r="A706" s="134" t="s">
        <v>702</v>
      </c>
      <c r="B706" s="134" t="s">
        <v>269</v>
      </c>
      <c r="C706" s="134">
        <v>2024</v>
      </c>
      <c r="D706" s="134" t="s">
        <v>312</v>
      </c>
      <c r="E706" s="134" t="s">
        <v>331</v>
      </c>
      <c r="F706" s="160">
        <v>30</v>
      </c>
      <c r="G706" s="101" t="s">
        <v>140</v>
      </c>
      <c r="H706" s="101" t="s">
        <v>521</v>
      </c>
      <c r="I706" s="160">
        <v>27</v>
      </c>
    </row>
    <row r="707" spans="1:9" x14ac:dyDescent="0.25">
      <c r="A707" s="134" t="s">
        <v>702</v>
      </c>
      <c r="B707" s="134" t="s">
        <v>269</v>
      </c>
      <c r="C707" s="134">
        <v>2024</v>
      </c>
      <c r="D707" s="134" t="s">
        <v>312</v>
      </c>
      <c r="E707" s="134" t="s">
        <v>331</v>
      </c>
      <c r="F707" s="160">
        <v>30</v>
      </c>
      <c r="G707" s="101" t="s">
        <v>140</v>
      </c>
      <c r="H707" s="101" t="s">
        <v>1070</v>
      </c>
      <c r="I707" s="160">
        <v>39</v>
      </c>
    </row>
    <row r="708" spans="1:9" x14ac:dyDescent="0.25">
      <c r="A708" s="134" t="s">
        <v>702</v>
      </c>
      <c r="B708" s="134" t="s">
        <v>269</v>
      </c>
      <c r="C708" s="134">
        <v>2024</v>
      </c>
      <c r="D708" s="134" t="s">
        <v>312</v>
      </c>
      <c r="E708" s="134" t="s">
        <v>331</v>
      </c>
      <c r="F708" s="160">
        <v>30</v>
      </c>
      <c r="G708" s="101" t="s">
        <v>140</v>
      </c>
      <c r="H708" s="101" t="s">
        <v>523</v>
      </c>
      <c r="I708" s="160">
        <v>23</v>
      </c>
    </row>
    <row r="709" spans="1:9" x14ac:dyDescent="0.25">
      <c r="A709" s="134" t="s">
        <v>702</v>
      </c>
      <c r="B709" s="134" t="s">
        <v>269</v>
      </c>
      <c r="C709" s="134">
        <v>2024</v>
      </c>
      <c r="D709" s="134" t="s">
        <v>312</v>
      </c>
      <c r="E709" s="134" t="s">
        <v>331</v>
      </c>
      <c r="F709" s="160">
        <v>30</v>
      </c>
      <c r="G709" s="101" t="s">
        <v>140</v>
      </c>
      <c r="H709" s="101" t="s">
        <v>524</v>
      </c>
      <c r="I709" s="160">
        <v>24</v>
      </c>
    </row>
    <row r="710" spans="1:9" x14ac:dyDescent="0.25">
      <c r="A710" s="134" t="s">
        <v>702</v>
      </c>
      <c r="B710" s="134" t="s">
        <v>269</v>
      </c>
      <c r="C710" s="134">
        <v>2024</v>
      </c>
      <c r="D710" s="134" t="s">
        <v>312</v>
      </c>
      <c r="E710" s="134" t="s">
        <v>331</v>
      </c>
      <c r="F710" s="160">
        <v>30</v>
      </c>
      <c r="G710" s="101" t="s">
        <v>140</v>
      </c>
      <c r="H710" s="101" t="s">
        <v>525</v>
      </c>
      <c r="I710" s="160">
        <v>8</v>
      </c>
    </row>
    <row r="711" spans="1:9" x14ac:dyDescent="0.25">
      <c r="A711" s="134" t="s">
        <v>702</v>
      </c>
      <c r="B711" s="134" t="s">
        <v>269</v>
      </c>
      <c r="C711" s="134">
        <v>2024</v>
      </c>
      <c r="D711" s="134" t="s">
        <v>312</v>
      </c>
      <c r="E711" s="134" t="s">
        <v>331</v>
      </c>
      <c r="F711" s="160">
        <v>30</v>
      </c>
      <c r="G711" s="101" t="s">
        <v>140</v>
      </c>
      <c r="H711" s="101" t="s">
        <v>526</v>
      </c>
      <c r="I711" s="160">
        <v>11</v>
      </c>
    </row>
    <row r="712" spans="1:9" x14ac:dyDescent="0.25">
      <c r="A712" s="134" t="s">
        <v>702</v>
      </c>
      <c r="B712" s="134" t="s">
        <v>269</v>
      </c>
      <c r="C712" s="134">
        <v>2024</v>
      </c>
      <c r="D712" s="134" t="s">
        <v>312</v>
      </c>
      <c r="E712" s="134" t="s">
        <v>331</v>
      </c>
      <c r="F712" s="160">
        <v>30</v>
      </c>
      <c r="G712" s="101" t="s">
        <v>140</v>
      </c>
      <c r="H712" s="101" t="s">
        <v>527</v>
      </c>
      <c r="I712" s="160" t="s">
        <v>284</v>
      </c>
    </row>
    <row r="713" spans="1:9" x14ac:dyDescent="0.25">
      <c r="A713" s="134" t="s">
        <v>702</v>
      </c>
      <c r="B713" s="134" t="s">
        <v>269</v>
      </c>
      <c r="C713" s="134">
        <v>2024</v>
      </c>
      <c r="D713" s="134" t="s">
        <v>312</v>
      </c>
      <c r="E713" s="134" t="s">
        <v>331</v>
      </c>
      <c r="F713" s="160">
        <v>30</v>
      </c>
      <c r="G713" s="101" t="s">
        <v>140</v>
      </c>
      <c r="H713" s="101" t="s">
        <v>528</v>
      </c>
      <c r="I713" s="160" t="s">
        <v>284</v>
      </c>
    </row>
    <row r="714" spans="1:9" x14ac:dyDescent="0.25">
      <c r="A714" s="134" t="s">
        <v>702</v>
      </c>
      <c r="B714" s="134" t="s">
        <v>269</v>
      </c>
      <c r="C714" s="134">
        <v>2024</v>
      </c>
      <c r="D714" s="134" t="s">
        <v>312</v>
      </c>
      <c r="E714" s="134" t="s">
        <v>331</v>
      </c>
      <c r="F714" s="160">
        <v>30</v>
      </c>
      <c r="G714" s="101" t="s">
        <v>140</v>
      </c>
      <c r="H714" s="101" t="s">
        <v>529</v>
      </c>
      <c r="I714" s="160" t="s">
        <v>284</v>
      </c>
    </row>
    <row r="715" spans="1:9" x14ac:dyDescent="0.25">
      <c r="A715" s="134" t="s">
        <v>702</v>
      </c>
      <c r="B715" s="134" t="s">
        <v>269</v>
      </c>
      <c r="C715" s="134">
        <v>2024</v>
      </c>
      <c r="D715" s="134" t="s">
        <v>312</v>
      </c>
      <c r="E715" s="134" t="s">
        <v>331</v>
      </c>
      <c r="F715" s="160">
        <v>30</v>
      </c>
      <c r="G715" s="101" t="s">
        <v>140</v>
      </c>
      <c r="H715" s="101" t="s">
        <v>790</v>
      </c>
      <c r="I715" s="160">
        <v>2624</v>
      </c>
    </row>
    <row r="716" spans="1:9" x14ac:dyDescent="0.25">
      <c r="A716" s="134" t="s">
        <v>702</v>
      </c>
      <c r="B716" s="134" t="s">
        <v>269</v>
      </c>
      <c r="C716" s="134">
        <v>2024</v>
      </c>
      <c r="D716" s="134" t="s">
        <v>312</v>
      </c>
      <c r="E716" s="134" t="s">
        <v>331</v>
      </c>
      <c r="F716" s="160">
        <v>40</v>
      </c>
      <c r="G716" s="101" t="s">
        <v>141</v>
      </c>
      <c r="H716" s="134" t="s">
        <v>328</v>
      </c>
      <c r="I716" s="160" t="s">
        <v>284</v>
      </c>
    </row>
    <row r="717" spans="1:9" x14ac:dyDescent="0.25">
      <c r="A717" s="134" t="s">
        <v>702</v>
      </c>
      <c r="B717" s="134" t="s">
        <v>269</v>
      </c>
      <c r="C717" s="134">
        <v>2024</v>
      </c>
      <c r="D717" s="134" t="s">
        <v>312</v>
      </c>
      <c r="E717" s="134" t="s">
        <v>331</v>
      </c>
      <c r="F717" s="160">
        <v>40</v>
      </c>
      <c r="G717" s="101" t="s">
        <v>141</v>
      </c>
      <c r="H717" s="134" t="s">
        <v>511</v>
      </c>
      <c r="I717" s="160" t="s">
        <v>284</v>
      </c>
    </row>
    <row r="718" spans="1:9" x14ac:dyDescent="0.25">
      <c r="A718" s="134" t="s">
        <v>702</v>
      </c>
      <c r="B718" s="134" t="s">
        <v>269</v>
      </c>
      <c r="C718" s="134">
        <v>2024</v>
      </c>
      <c r="D718" s="134" t="s">
        <v>312</v>
      </c>
      <c r="E718" s="134" t="s">
        <v>331</v>
      </c>
      <c r="F718" s="160">
        <v>40</v>
      </c>
      <c r="G718" s="101" t="s">
        <v>141</v>
      </c>
      <c r="H718" s="134" t="s">
        <v>512</v>
      </c>
      <c r="I718" s="160" t="s">
        <v>284</v>
      </c>
    </row>
    <row r="719" spans="1:9" x14ac:dyDescent="0.25">
      <c r="A719" s="134" t="s">
        <v>702</v>
      </c>
      <c r="B719" s="134" t="s">
        <v>269</v>
      </c>
      <c r="C719" s="134">
        <v>2024</v>
      </c>
      <c r="D719" s="134" t="s">
        <v>312</v>
      </c>
      <c r="E719" s="134" t="s">
        <v>331</v>
      </c>
      <c r="F719" s="160">
        <v>40</v>
      </c>
      <c r="G719" s="101" t="s">
        <v>141</v>
      </c>
      <c r="H719" s="101" t="s">
        <v>513</v>
      </c>
      <c r="I719" s="160" t="s">
        <v>284</v>
      </c>
    </row>
    <row r="720" spans="1:9" x14ac:dyDescent="0.25">
      <c r="A720" s="134" t="s">
        <v>702</v>
      </c>
      <c r="B720" s="134" t="s">
        <v>269</v>
      </c>
      <c r="C720" s="134">
        <v>2024</v>
      </c>
      <c r="D720" s="134" t="s">
        <v>312</v>
      </c>
      <c r="E720" s="134" t="s">
        <v>331</v>
      </c>
      <c r="F720" s="160">
        <v>40</v>
      </c>
      <c r="G720" s="101" t="s">
        <v>141</v>
      </c>
      <c r="H720" s="101" t="s">
        <v>514</v>
      </c>
      <c r="I720" s="160" t="s">
        <v>284</v>
      </c>
    </row>
    <row r="721" spans="1:9" x14ac:dyDescent="0.25">
      <c r="A721" s="134" t="s">
        <v>702</v>
      </c>
      <c r="B721" s="134" t="s">
        <v>269</v>
      </c>
      <c r="C721" s="134">
        <v>2024</v>
      </c>
      <c r="D721" s="134" t="s">
        <v>312</v>
      </c>
      <c r="E721" s="134" t="s">
        <v>331</v>
      </c>
      <c r="F721" s="160">
        <v>40</v>
      </c>
      <c r="G721" s="101" t="s">
        <v>141</v>
      </c>
      <c r="H721" s="101" t="s">
        <v>515</v>
      </c>
      <c r="I721" s="160" t="s">
        <v>284</v>
      </c>
    </row>
    <row r="722" spans="1:9" x14ac:dyDescent="0.25">
      <c r="A722" s="134" t="s">
        <v>702</v>
      </c>
      <c r="B722" s="134" t="s">
        <v>269</v>
      </c>
      <c r="C722" s="134">
        <v>2024</v>
      </c>
      <c r="D722" s="134" t="s">
        <v>312</v>
      </c>
      <c r="E722" s="134" t="s">
        <v>331</v>
      </c>
      <c r="F722" s="160">
        <v>40</v>
      </c>
      <c r="G722" s="101" t="s">
        <v>141</v>
      </c>
      <c r="H722" s="101" t="s">
        <v>516</v>
      </c>
      <c r="I722" s="160" t="s">
        <v>284</v>
      </c>
    </row>
    <row r="723" spans="1:9" x14ac:dyDescent="0.25">
      <c r="A723" s="134" t="s">
        <v>702</v>
      </c>
      <c r="B723" s="134" t="s">
        <v>269</v>
      </c>
      <c r="C723" s="134">
        <v>2024</v>
      </c>
      <c r="D723" s="134" t="s">
        <v>312</v>
      </c>
      <c r="E723" s="134" t="s">
        <v>331</v>
      </c>
      <c r="F723" s="160">
        <v>40</v>
      </c>
      <c r="G723" s="101" t="s">
        <v>141</v>
      </c>
      <c r="H723" s="101" t="s">
        <v>517</v>
      </c>
      <c r="I723" s="160" t="s">
        <v>284</v>
      </c>
    </row>
    <row r="724" spans="1:9" x14ac:dyDescent="0.25">
      <c r="A724" s="134" t="s">
        <v>702</v>
      </c>
      <c r="B724" s="134" t="s">
        <v>269</v>
      </c>
      <c r="C724" s="134">
        <v>2024</v>
      </c>
      <c r="D724" s="134" t="s">
        <v>312</v>
      </c>
      <c r="E724" s="134" t="s">
        <v>331</v>
      </c>
      <c r="F724" s="160">
        <v>40</v>
      </c>
      <c r="G724" s="101" t="s">
        <v>141</v>
      </c>
      <c r="H724" s="101" t="s">
        <v>518</v>
      </c>
      <c r="I724" s="160" t="s">
        <v>284</v>
      </c>
    </row>
    <row r="725" spans="1:9" x14ac:dyDescent="0.25">
      <c r="A725" s="134" t="s">
        <v>702</v>
      </c>
      <c r="B725" s="134" t="s">
        <v>269</v>
      </c>
      <c r="C725" s="134">
        <v>2024</v>
      </c>
      <c r="D725" s="134" t="s">
        <v>312</v>
      </c>
      <c r="E725" s="134" t="s">
        <v>331</v>
      </c>
      <c r="F725" s="160">
        <v>40</v>
      </c>
      <c r="G725" s="101" t="s">
        <v>141</v>
      </c>
      <c r="H725" s="101" t="s">
        <v>519</v>
      </c>
      <c r="I725" s="160" t="s">
        <v>284</v>
      </c>
    </row>
    <row r="726" spans="1:9" x14ac:dyDescent="0.25">
      <c r="A726" s="134" t="s">
        <v>702</v>
      </c>
      <c r="B726" s="134" t="s">
        <v>269</v>
      </c>
      <c r="C726" s="134">
        <v>2024</v>
      </c>
      <c r="D726" s="134" t="s">
        <v>312</v>
      </c>
      <c r="E726" s="134" t="s">
        <v>331</v>
      </c>
      <c r="F726" s="160">
        <v>40</v>
      </c>
      <c r="G726" s="101" t="s">
        <v>141</v>
      </c>
      <c r="H726" s="101" t="s">
        <v>520</v>
      </c>
      <c r="I726" s="160" t="s">
        <v>284</v>
      </c>
    </row>
    <row r="727" spans="1:9" x14ac:dyDescent="0.25">
      <c r="A727" s="134" t="s">
        <v>702</v>
      </c>
      <c r="B727" s="134" t="s">
        <v>269</v>
      </c>
      <c r="C727" s="134">
        <v>2024</v>
      </c>
      <c r="D727" s="134" t="s">
        <v>312</v>
      </c>
      <c r="E727" s="134" t="s">
        <v>331</v>
      </c>
      <c r="F727" s="160">
        <v>40</v>
      </c>
      <c r="G727" s="101" t="s">
        <v>141</v>
      </c>
      <c r="H727" s="101" t="s">
        <v>521</v>
      </c>
      <c r="I727" s="160" t="s">
        <v>284</v>
      </c>
    </row>
    <row r="728" spans="1:9" x14ac:dyDescent="0.25">
      <c r="A728" s="134" t="s">
        <v>702</v>
      </c>
      <c r="B728" s="134" t="s">
        <v>269</v>
      </c>
      <c r="C728" s="134">
        <v>2024</v>
      </c>
      <c r="D728" s="134" t="s">
        <v>312</v>
      </c>
      <c r="E728" s="134" t="s">
        <v>331</v>
      </c>
      <c r="F728" s="160">
        <v>40</v>
      </c>
      <c r="G728" s="101" t="s">
        <v>141</v>
      </c>
      <c r="H728" s="101" t="s">
        <v>1070</v>
      </c>
      <c r="I728" s="160" t="s">
        <v>284</v>
      </c>
    </row>
    <row r="729" spans="1:9" x14ac:dyDescent="0.25">
      <c r="A729" s="134" t="s">
        <v>702</v>
      </c>
      <c r="B729" s="134" t="s">
        <v>269</v>
      </c>
      <c r="C729" s="134">
        <v>2024</v>
      </c>
      <c r="D729" s="134" t="s">
        <v>312</v>
      </c>
      <c r="E729" s="134" t="s">
        <v>331</v>
      </c>
      <c r="F729" s="160">
        <v>40</v>
      </c>
      <c r="G729" s="101" t="s">
        <v>141</v>
      </c>
      <c r="H729" s="101" t="s">
        <v>523</v>
      </c>
      <c r="I729" s="160" t="s">
        <v>284</v>
      </c>
    </row>
    <row r="730" spans="1:9" x14ac:dyDescent="0.25">
      <c r="A730" s="134" t="s">
        <v>702</v>
      </c>
      <c r="B730" s="134" t="s">
        <v>269</v>
      </c>
      <c r="C730" s="134">
        <v>2024</v>
      </c>
      <c r="D730" s="134" t="s">
        <v>312</v>
      </c>
      <c r="E730" s="134" t="s">
        <v>331</v>
      </c>
      <c r="F730" s="160">
        <v>40</v>
      </c>
      <c r="G730" s="101" t="s">
        <v>141</v>
      </c>
      <c r="H730" s="101" t="s">
        <v>524</v>
      </c>
      <c r="I730" s="160" t="s">
        <v>284</v>
      </c>
    </row>
    <row r="731" spans="1:9" x14ac:dyDescent="0.25">
      <c r="A731" s="134" t="s">
        <v>702</v>
      </c>
      <c r="B731" s="134" t="s">
        <v>269</v>
      </c>
      <c r="C731" s="134">
        <v>2024</v>
      </c>
      <c r="D731" s="134" t="s">
        <v>312</v>
      </c>
      <c r="E731" s="134" t="s">
        <v>331</v>
      </c>
      <c r="F731" s="160">
        <v>40</v>
      </c>
      <c r="G731" s="101" t="s">
        <v>141</v>
      </c>
      <c r="H731" s="101" t="s">
        <v>525</v>
      </c>
      <c r="I731" s="160" t="s">
        <v>284</v>
      </c>
    </row>
    <row r="732" spans="1:9" x14ac:dyDescent="0.25">
      <c r="A732" s="134" t="s">
        <v>702</v>
      </c>
      <c r="B732" s="134" t="s">
        <v>269</v>
      </c>
      <c r="C732" s="134">
        <v>2024</v>
      </c>
      <c r="D732" s="134" t="s">
        <v>312</v>
      </c>
      <c r="E732" s="134" t="s">
        <v>331</v>
      </c>
      <c r="F732" s="160">
        <v>40</v>
      </c>
      <c r="G732" s="101" t="s">
        <v>141</v>
      </c>
      <c r="H732" s="101" t="s">
        <v>526</v>
      </c>
      <c r="I732" s="160" t="s">
        <v>284</v>
      </c>
    </row>
    <row r="733" spans="1:9" x14ac:dyDescent="0.25">
      <c r="A733" s="134" t="s">
        <v>702</v>
      </c>
      <c r="B733" s="134" t="s">
        <v>269</v>
      </c>
      <c r="C733" s="134">
        <v>2024</v>
      </c>
      <c r="D733" s="134" t="s">
        <v>312</v>
      </c>
      <c r="E733" s="134" t="s">
        <v>331</v>
      </c>
      <c r="F733" s="160">
        <v>40</v>
      </c>
      <c r="G733" s="101" t="s">
        <v>141</v>
      </c>
      <c r="H733" s="101" t="s">
        <v>527</v>
      </c>
      <c r="I733" s="160" t="s">
        <v>284</v>
      </c>
    </row>
    <row r="734" spans="1:9" x14ac:dyDescent="0.25">
      <c r="A734" s="134" t="s">
        <v>702</v>
      </c>
      <c r="B734" s="134" t="s">
        <v>269</v>
      </c>
      <c r="C734" s="134">
        <v>2024</v>
      </c>
      <c r="D734" s="134" t="s">
        <v>312</v>
      </c>
      <c r="E734" s="134" t="s">
        <v>331</v>
      </c>
      <c r="F734" s="160">
        <v>40</v>
      </c>
      <c r="G734" s="101" t="s">
        <v>141</v>
      </c>
      <c r="H734" s="101" t="s">
        <v>528</v>
      </c>
      <c r="I734" s="160" t="s">
        <v>284</v>
      </c>
    </row>
    <row r="735" spans="1:9" x14ac:dyDescent="0.25">
      <c r="A735" s="134" t="s">
        <v>702</v>
      </c>
      <c r="B735" s="134" t="s">
        <v>269</v>
      </c>
      <c r="C735" s="134">
        <v>2024</v>
      </c>
      <c r="D735" s="134" t="s">
        <v>312</v>
      </c>
      <c r="E735" s="134" t="s">
        <v>331</v>
      </c>
      <c r="F735" s="160">
        <v>40</v>
      </c>
      <c r="G735" s="101" t="s">
        <v>141</v>
      </c>
      <c r="H735" s="101" t="s">
        <v>529</v>
      </c>
      <c r="I735" s="160" t="s">
        <v>284</v>
      </c>
    </row>
    <row r="736" spans="1:9" x14ac:dyDescent="0.25">
      <c r="A736" s="134" t="s">
        <v>702</v>
      </c>
      <c r="B736" s="134" t="s">
        <v>269</v>
      </c>
      <c r="C736" s="134">
        <v>2024</v>
      </c>
      <c r="D736" s="134" t="s">
        <v>312</v>
      </c>
      <c r="E736" s="134" t="s">
        <v>331</v>
      </c>
      <c r="F736" s="160">
        <v>40</v>
      </c>
      <c r="G736" s="101" t="s">
        <v>141</v>
      </c>
      <c r="H736" s="101" t="s">
        <v>790</v>
      </c>
      <c r="I736" s="160" t="s">
        <v>284</v>
      </c>
    </row>
    <row r="737" spans="1:9" x14ac:dyDescent="0.25">
      <c r="A737" s="134" t="s">
        <v>702</v>
      </c>
      <c r="B737" s="134" t="s">
        <v>269</v>
      </c>
      <c r="C737" s="134">
        <v>2024</v>
      </c>
      <c r="D737" s="134" t="s">
        <v>312</v>
      </c>
      <c r="E737" s="134" t="s">
        <v>331</v>
      </c>
      <c r="F737" s="136">
        <v>50</v>
      </c>
      <c r="G737" s="134" t="s">
        <v>795</v>
      </c>
      <c r="H737" s="134" t="s">
        <v>328</v>
      </c>
      <c r="I737" s="160">
        <v>59</v>
      </c>
    </row>
    <row r="738" spans="1:9" x14ac:dyDescent="0.25">
      <c r="A738" s="134" t="s">
        <v>702</v>
      </c>
      <c r="B738" s="134" t="s">
        <v>269</v>
      </c>
      <c r="C738" s="134">
        <v>2024</v>
      </c>
      <c r="D738" s="134" t="s">
        <v>312</v>
      </c>
      <c r="E738" s="134" t="s">
        <v>331</v>
      </c>
      <c r="F738" s="136">
        <v>50</v>
      </c>
      <c r="G738" s="134" t="s">
        <v>795</v>
      </c>
      <c r="H738" s="134" t="s">
        <v>511</v>
      </c>
      <c r="I738" s="160" t="s">
        <v>284</v>
      </c>
    </row>
    <row r="739" spans="1:9" x14ac:dyDescent="0.25">
      <c r="A739" s="134" t="s">
        <v>702</v>
      </c>
      <c r="B739" s="134" t="s">
        <v>269</v>
      </c>
      <c r="C739" s="134">
        <v>2024</v>
      </c>
      <c r="D739" s="134" t="s">
        <v>312</v>
      </c>
      <c r="E739" s="134" t="s">
        <v>331</v>
      </c>
      <c r="F739" s="136">
        <v>50</v>
      </c>
      <c r="G739" s="134" t="s">
        <v>795</v>
      </c>
      <c r="H739" s="134" t="s">
        <v>512</v>
      </c>
      <c r="I739" s="160" t="s">
        <v>284</v>
      </c>
    </row>
    <row r="740" spans="1:9" x14ac:dyDescent="0.25">
      <c r="A740" s="134" t="s">
        <v>702</v>
      </c>
      <c r="B740" s="134" t="s">
        <v>269</v>
      </c>
      <c r="C740" s="134">
        <v>2024</v>
      </c>
      <c r="D740" s="134" t="s">
        <v>312</v>
      </c>
      <c r="E740" s="134" t="s">
        <v>331</v>
      </c>
      <c r="F740" s="136">
        <v>50</v>
      </c>
      <c r="G740" s="134" t="s">
        <v>795</v>
      </c>
      <c r="H740" s="101" t="s">
        <v>513</v>
      </c>
      <c r="I740" s="160" t="s">
        <v>284</v>
      </c>
    </row>
    <row r="741" spans="1:9" x14ac:dyDescent="0.25">
      <c r="A741" s="134" t="s">
        <v>702</v>
      </c>
      <c r="B741" s="134" t="s">
        <v>269</v>
      </c>
      <c r="C741" s="134">
        <v>2024</v>
      </c>
      <c r="D741" s="134" t="s">
        <v>312</v>
      </c>
      <c r="E741" s="134" t="s">
        <v>331</v>
      </c>
      <c r="F741" s="136">
        <v>50</v>
      </c>
      <c r="G741" s="134" t="s">
        <v>795</v>
      </c>
      <c r="H741" s="101" t="s">
        <v>514</v>
      </c>
      <c r="I741" s="160" t="s">
        <v>284</v>
      </c>
    </row>
    <row r="742" spans="1:9" x14ac:dyDescent="0.25">
      <c r="A742" s="134" t="s">
        <v>702</v>
      </c>
      <c r="B742" s="134" t="s">
        <v>269</v>
      </c>
      <c r="C742" s="134">
        <v>2024</v>
      </c>
      <c r="D742" s="134" t="s">
        <v>312</v>
      </c>
      <c r="E742" s="134" t="s">
        <v>331</v>
      </c>
      <c r="F742" s="136">
        <v>50</v>
      </c>
      <c r="G742" s="134" t="s">
        <v>795</v>
      </c>
      <c r="H742" s="101" t="s">
        <v>515</v>
      </c>
      <c r="I742" s="160" t="s">
        <v>284</v>
      </c>
    </row>
    <row r="743" spans="1:9" x14ac:dyDescent="0.25">
      <c r="A743" s="134" t="s">
        <v>702</v>
      </c>
      <c r="B743" s="134" t="s">
        <v>269</v>
      </c>
      <c r="C743" s="134">
        <v>2024</v>
      </c>
      <c r="D743" s="134" t="s">
        <v>312</v>
      </c>
      <c r="E743" s="134" t="s">
        <v>331</v>
      </c>
      <c r="F743" s="136">
        <v>50</v>
      </c>
      <c r="G743" s="134" t="s">
        <v>795</v>
      </c>
      <c r="H743" s="101" t="s">
        <v>516</v>
      </c>
      <c r="I743" s="160">
        <v>5</v>
      </c>
    </row>
    <row r="744" spans="1:9" x14ac:dyDescent="0.25">
      <c r="A744" s="134" t="s">
        <v>702</v>
      </c>
      <c r="B744" s="134" t="s">
        <v>269</v>
      </c>
      <c r="C744" s="134">
        <v>2024</v>
      </c>
      <c r="D744" s="134" t="s">
        <v>312</v>
      </c>
      <c r="E744" s="134" t="s">
        <v>331</v>
      </c>
      <c r="F744" s="136">
        <v>50</v>
      </c>
      <c r="G744" s="134" t="s">
        <v>795</v>
      </c>
      <c r="H744" s="101" t="s">
        <v>517</v>
      </c>
      <c r="I744" s="160" t="s">
        <v>284</v>
      </c>
    </row>
    <row r="745" spans="1:9" x14ac:dyDescent="0.25">
      <c r="A745" s="134" t="s">
        <v>702</v>
      </c>
      <c r="B745" s="134" t="s">
        <v>269</v>
      </c>
      <c r="C745" s="134">
        <v>2024</v>
      </c>
      <c r="D745" s="134" t="s">
        <v>312</v>
      </c>
      <c r="E745" s="134" t="s">
        <v>331</v>
      </c>
      <c r="F745" s="136">
        <v>50</v>
      </c>
      <c r="G745" s="134" t="s">
        <v>795</v>
      </c>
      <c r="H745" s="101" t="s">
        <v>518</v>
      </c>
      <c r="I745" s="160">
        <v>3</v>
      </c>
    </row>
    <row r="746" spans="1:9" x14ac:dyDescent="0.25">
      <c r="A746" s="134" t="s">
        <v>702</v>
      </c>
      <c r="B746" s="134" t="s">
        <v>269</v>
      </c>
      <c r="C746" s="134">
        <v>2024</v>
      </c>
      <c r="D746" s="134" t="s">
        <v>312</v>
      </c>
      <c r="E746" s="134" t="s">
        <v>331</v>
      </c>
      <c r="F746" s="136">
        <v>50</v>
      </c>
      <c r="G746" s="134" t="s">
        <v>795</v>
      </c>
      <c r="H746" s="101" t="s">
        <v>519</v>
      </c>
      <c r="I746" s="160">
        <v>9</v>
      </c>
    </row>
    <row r="747" spans="1:9" x14ac:dyDescent="0.25">
      <c r="A747" s="134" t="s">
        <v>702</v>
      </c>
      <c r="B747" s="134" t="s">
        <v>269</v>
      </c>
      <c r="C747" s="134">
        <v>2024</v>
      </c>
      <c r="D747" s="134" t="s">
        <v>312</v>
      </c>
      <c r="E747" s="134" t="s">
        <v>331</v>
      </c>
      <c r="F747" s="136">
        <v>50</v>
      </c>
      <c r="G747" s="134" t="s">
        <v>795</v>
      </c>
      <c r="H747" s="101" t="s">
        <v>520</v>
      </c>
      <c r="I747" s="160">
        <v>6</v>
      </c>
    </row>
    <row r="748" spans="1:9" x14ac:dyDescent="0.25">
      <c r="A748" s="134" t="s">
        <v>702</v>
      </c>
      <c r="B748" s="134" t="s">
        <v>269</v>
      </c>
      <c r="C748" s="134">
        <v>2024</v>
      </c>
      <c r="D748" s="134" t="s">
        <v>312</v>
      </c>
      <c r="E748" s="134" t="s">
        <v>331</v>
      </c>
      <c r="F748" s="136">
        <v>50</v>
      </c>
      <c r="G748" s="134" t="s">
        <v>795</v>
      </c>
      <c r="H748" s="101" t="s">
        <v>521</v>
      </c>
      <c r="I748" s="160">
        <v>9</v>
      </c>
    </row>
    <row r="749" spans="1:9" x14ac:dyDescent="0.25">
      <c r="A749" s="134" t="s">
        <v>702</v>
      </c>
      <c r="B749" s="134" t="s">
        <v>269</v>
      </c>
      <c r="C749" s="134">
        <v>2024</v>
      </c>
      <c r="D749" s="134" t="s">
        <v>312</v>
      </c>
      <c r="E749" s="134" t="s">
        <v>331</v>
      </c>
      <c r="F749" s="136">
        <v>50</v>
      </c>
      <c r="G749" s="134" t="s">
        <v>795</v>
      </c>
      <c r="H749" s="101" t="s">
        <v>1070</v>
      </c>
      <c r="I749" s="160">
        <v>6</v>
      </c>
    </row>
    <row r="750" spans="1:9" x14ac:dyDescent="0.25">
      <c r="A750" s="134" t="s">
        <v>702</v>
      </c>
      <c r="B750" s="134" t="s">
        <v>269</v>
      </c>
      <c r="C750" s="134">
        <v>2024</v>
      </c>
      <c r="D750" s="134" t="s">
        <v>312</v>
      </c>
      <c r="E750" s="134" t="s">
        <v>331</v>
      </c>
      <c r="F750" s="136">
        <v>50</v>
      </c>
      <c r="G750" s="134" t="s">
        <v>795</v>
      </c>
      <c r="H750" s="101" t="s">
        <v>523</v>
      </c>
      <c r="I750" s="160">
        <v>7</v>
      </c>
    </row>
    <row r="751" spans="1:9" x14ac:dyDescent="0.25">
      <c r="A751" s="134" t="s">
        <v>702</v>
      </c>
      <c r="B751" s="134" t="s">
        <v>269</v>
      </c>
      <c r="C751" s="134">
        <v>2024</v>
      </c>
      <c r="D751" s="134" t="s">
        <v>312</v>
      </c>
      <c r="E751" s="134" t="s">
        <v>331</v>
      </c>
      <c r="F751" s="136">
        <v>50</v>
      </c>
      <c r="G751" s="134" t="s">
        <v>795</v>
      </c>
      <c r="H751" s="101" t="s">
        <v>524</v>
      </c>
      <c r="I751" s="160">
        <v>10</v>
      </c>
    </row>
    <row r="752" spans="1:9" x14ac:dyDescent="0.25">
      <c r="A752" s="134" t="s">
        <v>702</v>
      </c>
      <c r="B752" s="134" t="s">
        <v>269</v>
      </c>
      <c r="C752" s="134">
        <v>2024</v>
      </c>
      <c r="D752" s="134" t="s">
        <v>312</v>
      </c>
      <c r="E752" s="134" t="s">
        <v>331</v>
      </c>
      <c r="F752" s="136">
        <v>50</v>
      </c>
      <c r="G752" s="134" t="s">
        <v>795</v>
      </c>
      <c r="H752" s="101" t="s">
        <v>525</v>
      </c>
      <c r="I752" s="160">
        <v>4</v>
      </c>
    </row>
    <row r="753" spans="1:9" x14ac:dyDescent="0.25">
      <c r="A753" s="134" t="s">
        <v>702</v>
      </c>
      <c r="B753" s="134" t="s">
        <v>269</v>
      </c>
      <c r="C753" s="134">
        <v>2024</v>
      </c>
      <c r="D753" s="134" t="s">
        <v>312</v>
      </c>
      <c r="E753" s="134" t="s">
        <v>331</v>
      </c>
      <c r="F753" s="136">
        <v>50</v>
      </c>
      <c r="G753" s="134" t="s">
        <v>795</v>
      </c>
      <c r="H753" s="101" t="s">
        <v>526</v>
      </c>
      <c r="I753" s="160" t="s">
        <v>284</v>
      </c>
    </row>
    <row r="754" spans="1:9" x14ac:dyDescent="0.25">
      <c r="A754" s="134" t="s">
        <v>702</v>
      </c>
      <c r="B754" s="134" t="s">
        <v>269</v>
      </c>
      <c r="C754" s="134">
        <v>2024</v>
      </c>
      <c r="D754" s="134" t="s">
        <v>312</v>
      </c>
      <c r="E754" s="134" t="s">
        <v>331</v>
      </c>
      <c r="F754" s="136">
        <v>50</v>
      </c>
      <c r="G754" s="134" t="s">
        <v>795</v>
      </c>
      <c r="H754" s="101" t="s">
        <v>527</v>
      </c>
      <c r="I754" s="160" t="s">
        <v>284</v>
      </c>
    </row>
    <row r="755" spans="1:9" x14ac:dyDescent="0.25">
      <c r="A755" s="134" t="s">
        <v>702</v>
      </c>
      <c r="B755" s="134" t="s">
        <v>269</v>
      </c>
      <c r="C755" s="134">
        <v>2024</v>
      </c>
      <c r="D755" s="134" t="s">
        <v>312</v>
      </c>
      <c r="E755" s="134" t="s">
        <v>331</v>
      </c>
      <c r="F755" s="136">
        <v>50</v>
      </c>
      <c r="G755" s="134" t="s">
        <v>795</v>
      </c>
      <c r="H755" s="101" t="s">
        <v>528</v>
      </c>
      <c r="I755" s="160" t="s">
        <v>284</v>
      </c>
    </row>
    <row r="756" spans="1:9" x14ac:dyDescent="0.25">
      <c r="A756" s="134" t="s">
        <v>702</v>
      </c>
      <c r="B756" s="134" t="s">
        <v>269</v>
      </c>
      <c r="C756" s="134">
        <v>2024</v>
      </c>
      <c r="D756" s="134" t="s">
        <v>312</v>
      </c>
      <c r="E756" s="134" t="s">
        <v>331</v>
      </c>
      <c r="F756" s="136">
        <v>50</v>
      </c>
      <c r="G756" s="134" t="s">
        <v>795</v>
      </c>
      <c r="H756" s="101" t="s">
        <v>529</v>
      </c>
      <c r="I756" s="160" t="s">
        <v>284</v>
      </c>
    </row>
    <row r="757" spans="1:9" x14ac:dyDescent="0.25">
      <c r="A757" s="134" t="s">
        <v>702</v>
      </c>
      <c r="B757" s="134" t="s">
        <v>269</v>
      </c>
      <c r="C757" s="134">
        <v>2024</v>
      </c>
      <c r="D757" s="134" t="s">
        <v>312</v>
      </c>
      <c r="E757" s="134" t="s">
        <v>331</v>
      </c>
      <c r="F757" s="136">
        <v>50</v>
      </c>
      <c r="G757" s="134" t="s">
        <v>795</v>
      </c>
      <c r="H757" s="101" t="s">
        <v>790</v>
      </c>
      <c r="I757" s="160">
        <v>20457</v>
      </c>
    </row>
    <row r="758" spans="1:9" x14ac:dyDescent="0.25">
      <c r="A758" s="134" t="s">
        <v>702</v>
      </c>
      <c r="B758" s="134" t="s">
        <v>269</v>
      </c>
      <c r="C758" s="134">
        <v>2024</v>
      </c>
      <c r="D758" s="134" t="s">
        <v>312</v>
      </c>
      <c r="E758" s="134" t="s">
        <v>332</v>
      </c>
      <c r="F758" s="136" t="s">
        <v>284</v>
      </c>
      <c r="G758" s="134" t="s">
        <v>793</v>
      </c>
      <c r="H758" s="134" t="s">
        <v>328</v>
      </c>
      <c r="I758" s="160">
        <v>18934</v>
      </c>
    </row>
    <row r="759" spans="1:9" x14ac:dyDescent="0.25">
      <c r="A759" s="134" t="s">
        <v>702</v>
      </c>
      <c r="B759" s="134" t="s">
        <v>269</v>
      </c>
      <c r="C759" s="134">
        <v>2024</v>
      </c>
      <c r="D759" s="134" t="s">
        <v>312</v>
      </c>
      <c r="E759" s="134" t="s">
        <v>332</v>
      </c>
      <c r="F759" s="136" t="s">
        <v>284</v>
      </c>
      <c r="G759" s="134" t="s">
        <v>793</v>
      </c>
      <c r="H759" s="134" t="s">
        <v>511</v>
      </c>
      <c r="I759" s="160">
        <v>89</v>
      </c>
    </row>
    <row r="760" spans="1:9" x14ac:dyDescent="0.25">
      <c r="A760" s="134" t="s">
        <v>702</v>
      </c>
      <c r="B760" s="134" t="s">
        <v>269</v>
      </c>
      <c r="C760" s="134">
        <v>2024</v>
      </c>
      <c r="D760" s="134" t="s">
        <v>312</v>
      </c>
      <c r="E760" s="134" t="s">
        <v>332</v>
      </c>
      <c r="F760" s="136" t="s">
        <v>284</v>
      </c>
      <c r="G760" s="134" t="s">
        <v>793</v>
      </c>
      <c r="H760" s="134" t="s">
        <v>512</v>
      </c>
      <c r="I760" s="160">
        <v>1203</v>
      </c>
    </row>
    <row r="761" spans="1:9" x14ac:dyDescent="0.25">
      <c r="A761" s="134" t="s">
        <v>702</v>
      </c>
      <c r="B761" s="134" t="s">
        <v>269</v>
      </c>
      <c r="C761" s="134">
        <v>2024</v>
      </c>
      <c r="D761" s="134" t="s">
        <v>312</v>
      </c>
      <c r="E761" s="134" t="s">
        <v>332</v>
      </c>
      <c r="F761" s="136" t="s">
        <v>284</v>
      </c>
      <c r="G761" s="134" t="s">
        <v>793</v>
      </c>
      <c r="H761" s="101" t="s">
        <v>513</v>
      </c>
      <c r="I761" s="160">
        <v>188</v>
      </c>
    </row>
    <row r="762" spans="1:9" x14ac:dyDescent="0.25">
      <c r="A762" s="134" t="s">
        <v>702</v>
      </c>
      <c r="B762" s="134" t="s">
        <v>269</v>
      </c>
      <c r="C762" s="134">
        <v>2024</v>
      </c>
      <c r="D762" s="134" t="s">
        <v>312</v>
      </c>
      <c r="E762" s="134" t="s">
        <v>332</v>
      </c>
      <c r="F762" s="136" t="s">
        <v>284</v>
      </c>
      <c r="G762" s="134" t="s">
        <v>793</v>
      </c>
      <c r="H762" s="101" t="s">
        <v>514</v>
      </c>
      <c r="I762" s="160">
        <v>2095</v>
      </c>
    </row>
    <row r="763" spans="1:9" x14ac:dyDescent="0.25">
      <c r="A763" s="134" t="s">
        <v>702</v>
      </c>
      <c r="B763" s="134" t="s">
        <v>269</v>
      </c>
      <c r="C763" s="134">
        <v>2024</v>
      </c>
      <c r="D763" s="134" t="s">
        <v>312</v>
      </c>
      <c r="E763" s="134" t="s">
        <v>332</v>
      </c>
      <c r="F763" s="136" t="s">
        <v>284</v>
      </c>
      <c r="G763" s="134" t="s">
        <v>793</v>
      </c>
      <c r="H763" s="101" t="s">
        <v>515</v>
      </c>
      <c r="I763" s="160">
        <v>1989</v>
      </c>
    </row>
    <row r="764" spans="1:9" x14ac:dyDescent="0.25">
      <c r="A764" s="134" t="s">
        <v>702</v>
      </c>
      <c r="B764" s="134" t="s">
        <v>269</v>
      </c>
      <c r="C764" s="134">
        <v>2024</v>
      </c>
      <c r="D764" s="134" t="s">
        <v>312</v>
      </c>
      <c r="E764" s="134" t="s">
        <v>332</v>
      </c>
      <c r="F764" s="136" t="s">
        <v>284</v>
      </c>
      <c r="G764" s="134" t="s">
        <v>793</v>
      </c>
      <c r="H764" s="101" t="s">
        <v>516</v>
      </c>
      <c r="I764" s="160">
        <v>4834</v>
      </c>
    </row>
    <row r="765" spans="1:9" x14ac:dyDescent="0.25">
      <c r="A765" s="134" t="s">
        <v>702</v>
      </c>
      <c r="B765" s="134" t="s">
        <v>269</v>
      </c>
      <c r="C765" s="134">
        <v>2024</v>
      </c>
      <c r="D765" s="134" t="s">
        <v>312</v>
      </c>
      <c r="E765" s="134" t="s">
        <v>332</v>
      </c>
      <c r="F765" s="136" t="s">
        <v>284</v>
      </c>
      <c r="G765" s="134" t="s">
        <v>793</v>
      </c>
      <c r="H765" s="101" t="s">
        <v>517</v>
      </c>
      <c r="I765" s="160">
        <v>1145</v>
      </c>
    </row>
    <row r="766" spans="1:9" x14ac:dyDescent="0.25">
      <c r="A766" s="134" t="s">
        <v>702</v>
      </c>
      <c r="B766" s="134" t="s">
        <v>269</v>
      </c>
      <c r="C766" s="134">
        <v>2024</v>
      </c>
      <c r="D766" s="134" t="s">
        <v>312</v>
      </c>
      <c r="E766" s="134" t="s">
        <v>332</v>
      </c>
      <c r="F766" s="136" t="s">
        <v>284</v>
      </c>
      <c r="G766" s="134" t="s">
        <v>793</v>
      </c>
      <c r="H766" s="101" t="s">
        <v>518</v>
      </c>
      <c r="I766" s="160">
        <v>478</v>
      </c>
    </row>
    <row r="767" spans="1:9" x14ac:dyDescent="0.25">
      <c r="A767" s="134" t="s">
        <v>702</v>
      </c>
      <c r="B767" s="134" t="s">
        <v>269</v>
      </c>
      <c r="C767" s="134">
        <v>2024</v>
      </c>
      <c r="D767" s="134" t="s">
        <v>312</v>
      </c>
      <c r="E767" s="134" t="s">
        <v>332</v>
      </c>
      <c r="F767" s="136" t="s">
        <v>284</v>
      </c>
      <c r="G767" s="134" t="s">
        <v>793</v>
      </c>
      <c r="H767" s="101" t="s">
        <v>519</v>
      </c>
      <c r="I767" s="160">
        <v>1048</v>
      </c>
    </row>
    <row r="768" spans="1:9" x14ac:dyDescent="0.25">
      <c r="A768" s="134" t="s">
        <v>702</v>
      </c>
      <c r="B768" s="134" t="s">
        <v>269</v>
      </c>
      <c r="C768" s="134">
        <v>2024</v>
      </c>
      <c r="D768" s="134" t="s">
        <v>312</v>
      </c>
      <c r="E768" s="134" t="s">
        <v>332</v>
      </c>
      <c r="F768" s="136" t="s">
        <v>284</v>
      </c>
      <c r="G768" s="134" t="s">
        <v>793</v>
      </c>
      <c r="H768" s="101" t="s">
        <v>520</v>
      </c>
      <c r="I768" s="160">
        <v>895</v>
      </c>
    </row>
    <row r="769" spans="1:9" x14ac:dyDescent="0.25">
      <c r="A769" s="134" t="s">
        <v>702</v>
      </c>
      <c r="B769" s="134" t="s">
        <v>269</v>
      </c>
      <c r="C769" s="134">
        <v>2024</v>
      </c>
      <c r="D769" s="134" t="s">
        <v>312</v>
      </c>
      <c r="E769" s="134" t="s">
        <v>332</v>
      </c>
      <c r="F769" s="136" t="s">
        <v>284</v>
      </c>
      <c r="G769" s="134" t="s">
        <v>793</v>
      </c>
      <c r="H769" s="101" t="s">
        <v>521</v>
      </c>
      <c r="I769" s="160">
        <v>901</v>
      </c>
    </row>
    <row r="770" spans="1:9" x14ac:dyDescent="0.25">
      <c r="A770" s="134" t="s">
        <v>702</v>
      </c>
      <c r="B770" s="134" t="s">
        <v>269</v>
      </c>
      <c r="C770" s="134">
        <v>2024</v>
      </c>
      <c r="D770" s="134" t="s">
        <v>312</v>
      </c>
      <c r="E770" s="134" t="s">
        <v>332</v>
      </c>
      <c r="F770" s="136" t="s">
        <v>284</v>
      </c>
      <c r="G770" s="134" t="s">
        <v>793</v>
      </c>
      <c r="H770" s="101" t="s">
        <v>1070</v>
      </c>
      <c r="I770" s="160">
        <v>1270</v>
      </c>
    </row>
    <row r="771" spans="1:9" x14ac:dyDescent="0.25">
      <c r="A771" s="134" t="s">
        <v>702</v>
      </c>
      <c r="B771" s="134" t="s">
        <v>269</v>
      </c>
      <c r="C771" s="134">
        <v>2024</v>
      </c>
      <c r="D771" s="134" t="s">
        <v>312</v>
      </c>
      <c r="E771" s="134" t="s">
        <v>332</v>
      </c>
      <c r="F771" s="136" t="s">
        <v>284</v>
      </c>
      <c r="G771" s="134" t="s">
        <v>793</v>
      </c>
      <c r="H771" s="101" t="s">
        <v>523</v>
      </c>
      <c r="I771" s="160">
        <v>840</v>
      </c>
    </row>
    <row r="772" spans="1:9" x14ac:dyDescent="0.25">
      <c r="A772" s="134" t="s">
        <v>702</v>
      </c>
      <c r="B772" s="134" t="s">
        <v>269</v>
      </c>
      <c r="C772" s="134">
        <v>2024</v>
      </c>
      <c r="D772" s="134" t="s">
        <v>312</v>
      </c>
      <c r="E772" s="134" t="s">
        <v>332</v>
      </c>
      <c r="F772" s="136" t="s">
        <v>284</v>
      </c>
      <c r="G772" s="134" t="s">
        <v>793</v>
      </c>
      <c r="H772" s="101" t="s">
        <v>524</v>
      </c>
      <c r="I772" s="160">
        <v>839</v>
      </c>
    </row>
    <row r="773" spans="1:9" x14ac:dyDescent="0.25">
      <c r="A773" s="134" t="s">
        <v>702</v>
      </c>
      <c r="B773" s="134" t="s">
        <v>269</v>
      </c>
      <c r="C773" s="134">
        <v>2024</v>
      </c>
      <c r="D773" s="134" t="s">
        <v>312</v>
      </c>
      <c r="E773" s="134" t="s">
        <v>332</v>
      </c>
      <c r="F773" s="136" t="s">
        <v>284</v>
      </c>
      <c r="G773" s="134" t="s">
        <v>793</v>
      </c>
      <c r="H773" s="101" t="s">
        <v>525</v>
      </c>
      <c r="I773" s="160">
        <v>629</v>
      </c>
    </row>
    <row r="774" spans="1:9" x14ac:dyDescent="0.25">
      <c r="A774" s="134" t="s">
        <v>702</v>
      </c>
      <c r="B774" s="134" t="s">
        <v>269</v>
      </c>
      <c r="C774" s="134">
        <v>2024</v>
      </c>
      <c r="D774" s="134" t="s">
        <v>312</v>
      </c>
      <c r="E774" s="134" t="s">
        <v>332</v>
      </c>
      <c r="F774" s="136" t="s">
        <v>284</v>
      </c>
      <c r="G774" s="134" t="s">
        <v>793</v>
      </c>
      <c r="H774" s="101" t="s">
        <v>526</v>
      </c>
      <c r="I774" s="160">
        <v>437</v>
      </c>
    </row>
    <row r="775" spans="1:9" x14ac:dyDescent="0.25">
      <c r="A775" s="134" t="s">
        <v>702</v>
      </c>
      <c r="B775" s="134" t="s">
        <v>269</v>
      </c>
      <c r="C775" s="134">
        <v>2024</v>
      </c>
      <c r="D775" s="134" t="s">
        <v>312</v>
      </c>
      <c r="E775" s="134" t="s">
        <v>332</v>
      </c>
      <c r="F775" s="136" t="s">
        <v>284</v>
      </c>
      <c r="G775" s="134" t="s">
        <v>793</v>
      </c>
      <c r="H775" s="101" t="s">
        <v>527</v>
      </c>
      <c r="I775" s="160">
        <v>34</v>
      </c>
    </row>
    <row r="776" spans="1:9" x14ac:dyDescent="0.25">
      <c r="A776" s="134" t="s">
        <v>702</v>
      </c>
      <c r="B776" s="134" t="s">
        <v>269</v>
      </c>
      <c r="C776" s="134">
        <v>2024</v>
      </c>
      <c r="D776" s="134" t="s">
        <v>312</v>
      </c>
      <c r="E776" s="134" t="s">
        <v>332</v>
      </c>
      <c r="F776" s="136" t="s">
        <v>284</v>
      </c>
      <c r="G776" s="134" t="s">
        <v>793</v>
      </c>
      <c r="H776" s="101" t="s">
        <v>528</v>
      </c>
      <c r="I776" s="160">
        <v>20</v>
      </c>
    </row>
    <row r="777" spans="1:9" x14ac:dyDescent="0.25">
      <c r="A777" s="134" t="s">
        <v>702</v>
      </c>
      <c r="B777" s="134" t="s">
        <v>269</v>
      </c>
      <c r="C777" s="134">
        <v>2024</v>
      </c>
      <c r="D777" s="134" t="s">
        <v>312</v>
      </c>
      <c r="E777" s="134" t="s">
        <v>332</v>
      </c>
      <c r="F777" s="136" t="s">
        <v>284</v>
      </c>
      <c r="G777" s="134" t="s">
        <v>793</v>
      </c>
      <c r="H777" s="101" t="s">
        <v>529</v>
      </c>
      <c r="I777" s="160" t="s">
        <v>284</v>
      </c>
    </row>
    <row r="778" spans="1:9" x14ac:dyDescent="0.25">
      <c r="A778" s="134" t="s">
        <v>702</v>
      </c>
      <c r="B778" s="134" t="s">
        <v>269</v>
      </c>
      <c r="C778" s="134">
        <v>2024</v>
      </c>
      <c r="D778" s="134" t="s">
        <v>312</v>
      </c>
      <c r="E778" s="134" t="s">
        <v>332</v>
      </c>
      <c r="F778" s="136" t="s">
        <v>284</v>
      </c>
      <c r="G778" s="134" t="s">
        <v>793</v>
      </c>
      <c r="H778" s="101" t="s">
        <v>790</v>
      </c>
      <c r="I778" s="160">
        <v>13038</v>
      </c>
    </row>
    <row r="779" spans="1:9" x14ac:dyDescent="0.25">
      <c r="A779" s="134" t="s">
        <v>702</v>
      </c>
      <c r="B779" s="134" t="s">
        <v>269</v>
      </c>
      <c r="C779" s="134">
        <v>2024</v>
      </c>
      <c r="D779" s="134" t="s">
        <v>312</v>
      </c>
      <c r="E779" s="134" t="s">
        <v>332</v>
      </c>
      <c r="F779" s="136">
        <v>10</v>
      </c>
      <c r="G779" s="134" t="s">
        <v>715</v>
      </c>
      <c r="H779" s="134" t="s">
        <v>328</v>
      </c>
      <c r="I779" s="160">
        <v>13970</v>
      </c>
    </row>
    <row r="780" spans="1:9" x14ac:dyDescent="0.25">
      <c r="A780" s="134" t="s">
        <v>702</v>
      </c>
      <c r="B780" s="134" t="s">
        <v>269</v>
      </c>
      <c r="C780" s="134">
        <v>2024</v>
      </c>
      <c r="D780" s="134" t="s">
        <v>312</v>
      </c>
      <c r="E780" s="134" t="s">
        <v>332</v>
      </c>
      <c r="F780" s="136">
        <v>10</v>
      </c>
      <c r="G780" s="134" t="s">
        <v>715</v>
      </c>
      <c r="H780" s="134" t="s">
        <v>511</v>
      </c>
      <c r="I780" s="160">
        <v>76</v>
      </c>
    </row>
    <row r="781" spans="1:9" x14ac:dyDescent="0.25">
      <c r="A781" s="134" t="s">
        <v>702</v>
      </c>
      <c r="B781" s="134" t="s">
        <v>269</v>
      </c>
      <c r="C781" s="134">
        <v>2024</v>
      </c>
      <c r="D781" s="134" t="s">
        <v>312</v>
      </c>
      <c r="E781" s="134" t="s">
        <v>332</v>
      </c>
      <c r="F781" s="136">
        <v>10</v>
      </c>
      <c r="G781" s="134" t="s">
        <v>715</v>
      </c>
      <c r="H781" s="134" t="s">
        <v>512</v>
      </c>
      <c r="I781" s="160">
        <v>200</v>
      </c>
    </row>
    <row r="782" spans="1:9" x14ac:dyDescent="0.25">
      <c r="A782" s="134" t="s">
        <v>702</v>
      </c>
      <c r="B782" s="134" t="s">
        <v>269</v>
      </c>
      <c r="C782" s="134">
        <v>2024</v>
      </c>
      <c r="D782" s="134" t="s">
        <v>312</v>
      </c>
      <c r="E782" s="134" t="s">
        <v>332</v>
      </c>
      <c r="F782" s="136">
        <v>10</v>
      </c>
      <c r="G782" s="134" t="s">
        <v>715</v>
      </c>
      <c r="H782" s="101" t="s">
        <v>513</v>
      </c>
      <c r="I782" s="160">
        <v>60</v>
      </c>
    </row>
    <row r="783" spans="1:9" x14ac:dyDescent="0.25">
      <c r="A783" s="134" t="s">
        <v>702</v>
      </c>
      <c r="B783" s="134" t="s">
        <v>269</v>
      </c>
      <c r="C783" s="134">
        <v>2024</v>
      </c>
      <c r="D783" s="134" t="s">
        <v>312</v>
      </c>
      <c r="E783" s="134" t="s">
        <v>332</v>
      </c>
      <c r="F783" s="136">
        <v>10</v>
      </c>
      <c r="G783" s="134" t="s">
        <v>715</v>
      </c>
      <c r="H783" s="101" t="s">
        <v>514</v>
      </c>
      <c r="I783" s="160">
        <v>500</v>
      </c>
    </row>
    <row r="784" spans="1:9" x14ac:dyDescent="0.25">
      <c r="A784" s="134" t="s">
        <v>702</v>
      </c>
      <c r="B784" s="134" t="s">
        <v>269</v>
      </c>
      <c r="C784" s="134">
        <v>2024</v>
      </c>
      <c r="D784" s="134" t="s">
        <v>312</v>
      </c>
      <c r="E784" s="134" t="s">
        <v>332</v>
      </c>
      <c r="F784" s="136">
        <v>10</v>
      </c>
      <c r="G784" s="134" t="s">
        <v>715</v>
      </c>
      <c r="H784" s="101" t="s">
        <v>515</v>
      </c>
      <c r="I784" s="160">
        <v>406</v>
      </c>
    </row>
    <row r="785" spans="1:9" x14ac:dyDescent="0.25">
      <c r="A785" s="134" t="s">
        <v>702</v>
      </c>
      <c r="B785" s="134" t="s">
        <v>269</v>
      </c>
      <c r="C785" s="134">
        <v>2024</v>
      </c>
      <c r="D785" s="134" t="s">
        <v>312</v>
      </c>
      <c r="E785" s="134" t="s">
        <v>332</v>
      </c>
      <c r="F785" s="136">
        <v>10</v>
      </c>
      <c r="G785" s="134" t="s">
        <v>715</v>
      </c>
      <c r="H785" s="101" t="s">
        <v>516</v>
      </c>
      <c r="I785" s="160">
        <v>4540</v>
      </c>
    </row>
    <row r="786" spans="1:9" x14ac:dyDescent="0.25">
      <c r="A786" s="134" t="s">
        <v>702</v>
      </c>
      <c r="B786" s="134" t="s">
        <v>269</v>
      </c>
      <c r="C786" s="134">
        <v>2024</v>
      </c>
      <c r="D786" s="134" t="s">
        <v>312</v>
      </c>
      <c r="E786" s="134" t="s">
        <v>332</v>
      </c>
      <c r="F786" s="136">
        <v>10</v>
      </c>
      <c r="G786" s="134" t="s">
        <v>715</v>
      </c>
      <c r="H786" s="101" t="s">
        <v>517</v>
      </c>
      <c r="I786" s="160">
        <v>1037</v>
      </c>
    </row>
    <row r="787" spans="1:9" x14ac:dyDescent="0.25">
      <c r="A787" s="134" t="s">
        <v>702</v>
      </c>
      <c r="B787" s="134" t="s">
        <v>269</v>
      </c>
      <c r="C787" s="134">
        <v>2024</v>
      </c>
      <c r="D787" s="134" t="s">
        <v>312</v>
      </c>
      <c r="E787" s="134" t="s">
        <v>332</v>
      </c>
      <c r="F787" s="136">
        <v>10</v>
      </c>
      <c r="G787" s="134" t="s">
        <v>715</v>
      </c>
      <c r="H787" s="101" t="s">
        <v>518</v>
      </c>
      <c r="I787" s="160">
        <v>402</v>
      </c>
    </row>
    <row r="788" spans="1:9" x14ac:dyDescent="0.25">
      <c r="A788" s="134" t="s">
        <v>702</v>
      </c>
      <c r="B788" s="134" t="s">
        <v>269</v>
      </c>
      <c r="C788" s="134">
        <v>2024</v>
      </c>
      <c r="D788" s="134" t="s">
        <v>312</v>
      </c>
      <c r="E788" s="134" t="s">
        <v>332</v>
      </c>
      <c r="F788" s="136">
        <v>10</v>
      </c>
      <c r="G788" s="134" t="s">
        <v>715</v>
      </c>
      <c r="H788" s="101" t="s">
        <v>519</v>
      </c>
      <c r="I788" s="160">
        <v>992</v>
      </c>
    </row>
    <row r="789" spans="1:9" x14ac:dyDescent="0.25">
      <c r="A789" s="134" t="s">
        <v>702</v>
      </c>
      <c r="B789" s="134" t="s">
        <v>269</v>
      </c>
      <c r="C789" s="134">
        <v>2024</v>
      </c>
      <c r="D789" s="134" t="s">
        <v>312</v>
      </c>
      <c r="E789" s="134" t="s">
        <v>332</v>
      </c>
      <c r="F789" s="136">
        <v>10</v>
      </c>
      <c r="G789" s="134" t="s">
        <v>715</v>
      </c>
      <c r="H789" s="101" t="s">
        <v>520</v>
      </c>
      <c r="I789" s="160">
        <v>874</v>
      </c>
    </row>
    <row r="790" spans="1:9" x14ac:dyDescent="0.25">
      <c r="A790" s="134" t="s">
        <v>702</v>
      </c>
      <c r="B790" s="134" t="s">
        <v>269</v>
      </c>
      <c r="C790" s="134">
        <v>2024</v>
      </c>
      <c r="D790" s="134" t="s">
        <v>312</v>
      </c>
      <c r="E790" s="134" t="s">
        <v>332</v>
      </c>
      <c r="F790" s="136">
        <v>10</v>
      </c>
      <c r="G790" s="134" t="s">
        <v>715</v>
      </c>
      <c r="H790" s="101" t="s">
        <v>521</v>
      </c>
      <c r="I790" s="160">
        <v>883</v>
      </c>
    </row>
    <row r="791" spans="1:9" x14ac:dyDescent="0.25">
      <c r="A791" s="134" t="s">
        <v>702</v>
      </c>
      <c r="B791" s="134" t="s">
        <v>269</v>
      </c>
      <c r="C791" s="134">
        <v>2024</v>
      </c>
      <c r="D791" s="134" t="s">
        <v>312</v>
      </c>
      <c r="E791" s="134" t="s">
        <v>332</v>
      </c>
      <c r="F791" s="136">
        <v>10</v>
      </c>
      <c r="G791" s="134" t="s">
        <v>715</v>
      </c>
      <c r="H791" s="101" t="s">
        <v>1070</v>
      </c>
      <c r="I791" s="160">
        <v>1245</v>
      </c>
    </row>
    <row r="792" spans="1:9" x14ac:dyDescent="0.25">
      <c r="A792" s="134" t="s">
        <v>702</v>
      </c>
      <c r="B792" s="134" t="s">
        <v>269</v>
      </c>
      <c r="C792" s="134">
        <v>2024</v>
      </c>
      <c r="D792" s="134" t="s">
        <v>312</v>
      </c>
      <c r="E792" s="134" t="s">
        <v>332</v>
      </c>
      <c r="F792" s="136">
        <v>10</v>
      </c>
      <c r="G792" s="134" t="s">
        <v>715</v>
      </c>
      <c r="H792" s="101" t="s">
        <v>523</v>
      </c>
      <c r="I792" s="160">
        <v>825</v>
      </c>
    </row>
    <row r="793" spans="1:9" x14ac:dyDescent="0.25">
      <c r="A793" s="134" t="s">
        <v>702</v>
      </c>
      <c r="B793" s="134" t="s">
        <v>269</v>
      </c>
      <c r="C793" s="134">
        <v>2024</v>
      </c>
      <c r="D793" s="134" t="s">
        <v>312</v>
      </c>
      <c r="E793" s="134" t="s">
        <v>332</v>
      </c>
      <c r="F793" s="136">
        <v>10</v>
      </c>
      <c r="G793" s="134" t="s">
        <v>715</v>
      </c>
      <c r="H793" s="101" t="s">
        <v>524</v>
      </c>
      <c r="I793" s="160">
        <v>829</v>
      </c>
    </row>
    <row r="794" spans="1:9" x14ac:dyDescent="0.25">
      <c r="A794" s="134" t="s">
        <v>702</v>
      </c>
      <c r="B794" s="134" t="s">
        <v>269</v>
      </c>
      <c r="C794" s="134">
        <v>2024</v>
      </c>
      <c r="D794" s="134" t="s">
        <v>312</v>
      </c>
      <c r="E794" s="134" t="s">
        <v>332</v>
      </c>
      <c r="F794" s="136">
        <v>10</v>
      </c>
      <c r="G794" s="134" t="s">
        <v>715</v>
      </c>
      <c r="H794" s="101" t="s">
        <v>525</v>
      </c>
      <c r="I794" s="160">
        <v>622</v>
      </c>
    </row>
    <row r="795" spans="1:9" x14ac:dyDescent="0.25">
      <c r="A795" s="134" t="s">
        <v>702</v>
      </c>
      <c r="B795" s="134" t="s">
        <v>269</v>
      </c>
      <c r="C795" s="134">
        <v>2024</v>
      </c>
      <c r="D795" s="134" t="s">
        <v>312</v>
      </c>
      <c r="E795" s="134" t="s">
        <v>332</v>
      </c>
      <c r="F795" s="136">
        <v>10</v>
      </c>
      <c r="G795" s="134" t="s">
        <v>715</v>
      </c>
      <c r="H795" s="101" t="s">
        <v>526</v>
      </c>
      <c r="I795" s="160">
        <v>426</v>
      </c>
    </row>
    <row r="796" spans="1:9" x14ac:dyDescent="0.25">
      <c r="A796" s="134" t="s">
        <v>702</v>
      </c>
      <c r="B796" s="134" t="s">
        <v>269</v>
      </c>
      <c r="C796" s="134">
        <v>2024</v>
      </c>
      <c r="D796" s="134" t="s">
        <v>312</v>
      </c>
      <c r="E796" s="134" t="s">
        <v>332</v>
      </c>
      <c r="F796" s="136">
        <v>10</v>
      </c>
      <c r="G796" s="134" t="s">
        <v>715</v>
      </c>
      <c r="H796" s="101" t="s">
        <v>527</v>
      </c>
      <c r="I796" s="160">
        <v>33</v>
      </c>
    </row>
    <row r="797" spans="1:9" x14ac:dyDescent="0.25">
      <c r="A797" s="134" t="s">
        <v>702</v>
      </c>
      <c r="B797" s="134" t="s">
        <v>269</v>
      </c>
      <c r="C797" s="134">
        <v>2024</v>
      </c>
      <c r="D797" s="134" t="s">
        <v>312</v>
      </c>
      <c r="E797" s="134" t="s">
        <v>332</v>
      </c>
      <c r="F797" s="136">
        <v>10</v>
      </c>
      <c r="G797" s="134" t="s">
        <v>715</v>
      </c>
      <c r="H797" s="101" t="s">
        <v>528</v>
      </c>
      <c r="I797" s="160">
        <v>20</v>
      </c>
    </row>
    <row r="798" spans="1:9" x14ac:dyDescent="0.25">
      <c r="A798" s="134" t="s">
        <v>702</v>
      </c>
      <c r="B798" s="134" t="s">
        <v>269</v>
      </c>
      <c r="C798" s="134">
        <v>2024</v>
      </c>
      <c r="D798" s="134" t="s">
        <v>312</v>
      </c>
      <c r="E798" s="134" t="s">
        <v>332</v>
      </c>
      <c r="F798" s="136">
        <v>10</v>
      </c>
      <c r="G798" s="134" t="s">
        <v>715</v>
      </c>
      <c r="H798" s="101" t="s">
        <v>529</v>
      </c>
      <c r="I798" s="160" t="s">
        <v>284</v>
      </c>
    </row>
    <row r="799" spans="1:9" x14ac:dyDescent="0.25">
      <c r="A799" s="134" t="s">
        <v>702</v>
      </c>
      <c r="B799" s="134" t="s">
        <v>269</v>
      </c>
      <c r="C799" s="134">
        <v>2024</v>
      </c>
      <c r="D799" s="134" t="s">
        <v>312</v>
      </c>
      <c r="E799" s="134" t="s">
        <v>332</v>
      </c>
      <c r="F799" s="136">
        <v>10</v>
      </c>
      <c r="G799" s="134" t="s">
        <v>715</v>
      </c>
      <c r="H799" s="101" t="s">
        <v>790</v>
      </c>
      <c r="I799" s="160">
        <v>16683</v>
      </c>
    </row>
    <row r="800" spans="1:9" x14ac:dyDescent="0.25">
      <c r="A800" s="134" t="s">
        <v>702</v>
      </c>
      <c r="B800" s="134" t="s">
        <v>269</v>
      </c>
      <c r="C800" s="134">
        <v>2024</v>
      </c>
      <c r="D800" s="134" t="s">
        <v>312</v>
      </c>
      <c r="E800" s="134" t="s">
        <v>332</v>
      </c>
      <c r="F800" s="136">
        <v>20</v>
      </c>
      <c r="G800" s="134" t="s">
        <v>531</v>
      </c>
      <c r="H800" s="134" t="s">
        <v>328</v>
      </c>
      <c r="I800" s="160">
        <v>72</v>
      </c>
    </row>
    <row r="801" spans="1:9" x14ac:dyDescent="0.25">
      <c r="A801" s="134" t="s">
        <v>702</v>
      </c>
      <c r="B801" s="134" t="s">
        <v>269</v>
      </c>
      <c r="C801" s="134">
        <v>2024</v>
      </c>
      <c r="D801" s="134" t="s">
        <v>312</v>
      </c>
      <c r="E801" s="134" t="s">
        <v>332</v>
      </c>
      <c r="F801" s="136">
        <v>20</v>
      </c>
      <c r="G801" s="134" t="s">
        <v>531</v>
      </c>
      <c r="H801" s="134" t="s">
        <v>511</v>
      </c>
      <c r="I801" s="160" t="s">
        <v>284</v>
      </c>
    </row>
    <row r="802" spans="1:9" x14ac:dyDescent="0.25">
      <c r="A802" s="134" t="s">
        <v>702</v>
      </c>
      <c r="B802" s="134" t="s">
        <v>269</v>
      </c>
      <c r="C802" s="134">
        <v>2024</v>
      </c>
      <c r="D802" s="134" t="s">
        <v>312</v>
      </c>
      <c r="E802" s="134" t="s">
        <v>332</v>
      </c>
      <c r="F802" s="136">
        <v>20</v>
      </c>
      <c r="G802" s="134" t="s">
        <v>531</v>
      </c>
      <c r="H802" s="134" t="s">
        <v>512</v>
      </c>
      <c r="I802" s="160">
        <v>5</v>
      </c>
    </row>
    <row r="803" spans="1:9" x14ac:dyDescent="0.25">
      <c r="A803" s="134" t="s">
        <v>702</v>
      </c>
      <c r="B803" s="134" t="s">
        <v>269</v>
      </c>
      <c r="C803" s="134">
        <v>2024</v>
      </c>
      <c r="D803" s="134" t="s">
        <v>312</v>
      </c>
      <c r="E803" s="134" t="s">
        <v>332</v>
      </c>
      <c r="F803" s="136">
        <v>20</v>
      </c>
      <c r="G803" s="134" t="s">
        <v>531</v>
      </c>
      <c r="H803" s="101" t="s">
        <v>513</v>
      </c>
      <c r="I803" s="160">
        <v>3</v>
      </c>
    </row>
    <row r="804" spans="1:9" x14ac:dyDescent="0.25">
      <c r="A804" s="134" t="s">
        <v>702</v>
      </c>
      <c r="B804" s="134" t="s">
        <v>269</v>
      </c>
      <c r="C804" s="134">
        <v>2024</v>
      </c>
      <c r="D804" s="134" t="s">
        <v>312</v>
      </c>
      <c r="E804" s="134" t="s">
        <v>332</v>
      </c>
      <c r="F804" s="136">
        <v>20</v>
      </c>
      <c r="G804" s="134" t="s">
        <v>531</v>
      </c>
      <c r="H804" s="101" t="s">
        <v>514</v>
      </c>
      <c r="I804" s="160">
        <v>3</v>
      </c>
    </row>
    <row r="805" spans="1:9" x14ac:dyDescent="0.25">
      <c r="A805" s="134" t="s">
        <v>702</v>
      </c>
      <c r="B805" s="134" t="s">
        <v>269</v>
      </c>
      <c r="C805" s="134">
        <v>2024</v>
      </c>
      <c r="D805" s="134" t="s">
        <v>312</v>
      </c>
      <c r="E805" s="134" t="s">
        <v>332</v>
      </c>
      <c r="F805" s="136">
        <v>20</v>
      </c>
      <c r="G805" s="134" t="s">
        <v>531</v>
      </c>
      <c r="H805" s="101" t="s">
        <v>515</v>
      </c>
      <c r="I805" s="160">
        <v>3</v>
      </c>
    </row>
    <row r="806" spans="1:9" x14ac:dyDescent="0.25">
      <c r="A806" s="134" t="s">
        <v>702</v>
      </c>
      <c r="B806" s="134" t="s">
        <v>269</v>
      </c>
      <c r="C806" s="134">
        <v>2024</v>
      </c>
      <c r="D806" s="134" t="s">
        <v>312</v>
      </c>
      <c r="E806" s="134" t="s">
        <v>332</v>
      </c>
      <c r="F806" s="136">
        <v>20</v>
      </c>
      <c r="G806" s="134" t="s">
        <v>531</v>
      </c>
      <c r="H806" s="101" t="s">
        <v>516</v>
      </c>
      <c r="I806" s="160">
        <v>16</v>
      </c>
    </row>
    <row r="807" spans="1:9" x14ac:dyDescent="0.25">
      <c r="A807" s="134" t="s">
        <v>702</v>
      </c>
      <c r="B807" s="134" t="s">
        <v>269</v>
      </c>
      <c r="C807" s="134">
        <v>2024</v>
      </c>
      <c r="D807" s="134" t="s">
        <v>312</v>
      </c>
      <c r="E807" s="134" t="s">
        <v>332</v>
      </c>
      <c r="F807" s="136">
        <v>20</v>
      </c>
      <c r="G807" s="134" t="s">
        <v>531</v>
      </c>
      <c r="H807" s="101" t="s">
        <v>517</v>
      </c>
      <c r="I807" s="160">
        <v>6</v>
      </c>
    </row>
    <row r="808" spans="1:9" x14ac:dyDescent="0.25">
      <c r="A808" s="134" t="s">
        <v>702</v>
      </c>
      <c r="B808" s="134" t="s">
        <v>269</v>
      </c>
      <c r="C808" s="134">
        <v>2024</v>
      </c>
      <c r="D808" s="134" t="s">
        <v>312</v>
      </c>
      <c r="E808" s="134" t="s">
        <v>332</v>
      </c>
      <c r="F808" s="136">
        <v>20</v>
      </c>
      <c r="G808" s="134" t="s">
        <v>531</v>
      </c>
      <c r="H808" s="101" t="s">
        <v>518</v>
      </c>
      <c r="I808" s="160">
        <v>5</v>
      </c>
    </row>
    <row r="809" spans="1:9" x14ac:dyDescent="0.25">
      <c r="A809" s="134" t="s">
        <v>702</v>
      </c>
      <c r="B809" s="134" t="s">
        <v>269</v>
      </c>
      <c r="C809" s="134">
        <v>2024</v>
      </c>
      <c r="D809" s="134" t="s">
        <v>312</v>
      </c>
      <c r="E809" s="134" t="s">
        <v>332</v>
      </c>
      <c r="F809" s="136">
        <v>20</v>
      </c>
      <c r="G809" s="134" t="s">
        <v>531</v>
      </c>
      <c r="H809" s="101" t="s">
        <v>519</v>
      </c>
      <c r="I809" s="160">
        <v>7</v>
      </c>
    </row>
    <row r="810" spans="1:9" x14ac:dyDescent="0.25">
      <c r="A810" s="134" t="s">
        <v>702</v>
      </c>
      <c r="B810" s="134" t="s">
        <v>269</v>
      </c>
      <c r="C810" s="134">
        <v>2024</v>
      </c>
      <c r="D810" s="134" t="s">
        <v>312</v>
      </c>
      <c r="E810" s="134" t="s">
        <v>332</v>
      </c>
      <c r="F810" s="136">
        <v>20</v>
      </c>
      <c r="G810" s="134" t="s">
        <v>531</v>
      </c>
      <c r="H810" s="101" t="s">
        <v>520</v>
      </c>
      <c r="I810" s="160">
        <v>2</v>
      </c>
    </row>
    <row r="811" spans="1:9" x14ac:dyDescent="0.25">
      <c r="A811" s="134" t="s">
        <v>702</v>
      </c>
      <c r="B811" s="134" t="s">
        <v>269</v>
      </c>
      <c r="C811" s="134">
        <v>2024</v>
      </c>
      <c r="D811" s="134" t="s">
        <v>312</v>
      </c>
      <c r="E811" s="134" t="s">
        <v>332</v>
      </c>
      <c r="F811" s="136">
        <v>20</v>
      </c>
      <c r="G811" s="134" t="s">
        <v>531</v>
      </c>
      <c r="H811" s="101" t="s">
        <v>521</v>
      </c>
      <c r="I811" s="160">
        <v>3</v>
      </c>
    </row>
    <row r="812" spans="1:9" x14ac:dyDescent="0.25">
      <c r="A812" s="134" t="s">
        <v>702</v>
      </c>
      <c r="B812" s="134" t="s">
        <v>269</v>
      </c>
      <c r="C812" s="134">
        <v>2024</v>
      </c>
      <c r="D812" s="134" t="s">
        <v>312</v>
      </c>
      <c r="E812" s="134" t="s">
        <v>332</v>
      </c>
      <c r="F812" s="136">
        <v>20</v>
      </c>
      <c r="G812" s="134" t="s">
        <v>531</v>
      </c>
      <c r="H812" s="101" t="s">
        <v>1070</v>
      </c>
      <c r="I812" s="160">
        <v>2</v>
      </c>
    </row>
    <row r="813" spans="1:9" x14ac:dyDescent="0.25">
      <c r="A813" s="134" t="s">
        <v>702</v>
      </c>
      <c r="B813" s="134" t="s">
        <v>269</v>
      </c>
      <c r="C813" s="134">
        <v>2024</v>
      </c>
      <c r="D813" s="134" t="s">
        <v>312</v>
      </c>
      <c r="E813" s="134" t="s">
        <v>332</v>
      </c>
      <c r="F813" s="136">
        <v>20</v>
      </c>
      <c r="G813" s="134" t="s">
        <v>531</v>
      </c>
      <c r="H813" s="101" t="s">
        <v>523</v>
      </c>
      <c r="I813" s="160">
        <v>2</v>
      </c>
    </row>
    <row r="814" spans="1:9" x14ac:dyDescent="0.25">
      <c r="A814" s="134" t="s">
        <v>702</v>
      </c>
      <c r="B814" s="134" t="s">
        <v>269</v>
      </c>
      <c r="C814" s="134">
        <v>2024</v>
      </c>
      <c r="D814" s="134" t="s">
        <v>312</v>
      </c>
      <c r="E814" s="134" t="s">
        <v>332</v>
      </c>
      <c r="F814" s="136">
        <v>20</v>
      </c>
      <c r="G814" s="134" t="s">
        <v>531</v>
      </c>
      <c r="H814" s="101" t="s">
        <v>524</v>
      </c>
      <c r="I814" s="160">
        <v>1</v>
      </c>
    </row>
    <row r="815" spans="1:9" x14ac:dyDescent="0.25">
      <c r="A815" s="134" t="s">
        <v>702</v>
      </c>
      <c r="B815" s="134" t="s">
        <v>269</v>
      </c>
      <c r="C815" s="134">
        <v>2024</v>
      </c>
      <c r="D815" s="134" t="s">
        <v>312</v>
      </c>
      <c r="E815" s="134" t="s">
        <v>332</v>
      </c>
      <c r="F815" s="136">
        <v>20</v>
      </c>
      <c r="G815" s="134" t="s">
        <v>531</v>
      </c>
      <c r="H815" s="101" t="s">
        <v>525</v>
      </c>
      <c r="I815" s="160">
        <v>3</v>
      </c>
    </row>
    <row r="816" spans="1:9" x14ac:dyDescent="0.25">
      <c r="A816" s="134" t="s">
        <v>702</v>
      </c>
      <c r="B816" s="134" t="s">
        <v>269</v>
      </c>
      <c r="C816" s="134">
        <v>2024</v>
      </c>
      <c r="D816" s="134" t="s">
        <v>312</v>
      </c>
      <c r="E816" s="134" t="s">
        <v>332</v>
      </c>
      <c r="F816" s="136">
        <v>20</v>
      </c>
      <c r="G816" s="134" t="s">
        <v>531</v>
      </c>
      <c r="H816" s="101" t="s">
        <v>526</v>
      </c>
      <c r="I816" s="160">
        <v>11</v>
      </c>
    </row>
    <row r="817" spans="1:9" x14ac:dyDescent="0.25">
      <c r="A817" s="134" t="s">
        <v>702</v>
      </c>
      <c r="B817" s="134" t="s">
        <v>269</v>
      </c>
      <c r="C817" s="134">
        <v>2024</v>
      </c>
      <c r="D817" s="134" t="s">
        <v>312</v>
      </c>
      <c r="E817" s="134" t="s">
        <v>332</v>
      </c>
      <c r="F817" s="136">
        <v>20</v>
      </c>
      <c r="G817" s="134" t="s">
        <v>531</v>
      </c>
      <c r="H817" s="101" t="s">
        <v>527</v>
      </c>
      <c r="I817" s="160" t="s">
        <v>284</v>
      </c>
    </row>
    <row r="818" spans="1:9" x14ac:dyDescent="0.25">
      <c r="A818" s="134" t="s">
        <v>702</v>
      </c>
      <c r="B818" s="134" t="s">
        <v>269</v>
      </c>
      <c r="C818" s="134">
        <v>2024</v>
      </c>
      <c r="D818" s="134" t="s">
        <v>312</v>
      </c>
      <c r="E818" s="134" t="s">
        <v>332</v>
      </c>
      <c r="F818" s="136">
        <v>20</v>
      </c>
      <c r="G818" s="134" t="s">
        <v>531</v>
      </c>
      <c r="H818" s="101" t="s">
        <v>528</v>
      </c>
      <c r="I818" s="160" t="s">
        <v>284</v>
      </c>
    </row>
    <row r="819" spans="1:9" x14ac:dyDescent="0.25">
      <c r="A819" s="134" t="s">
        <v>702</v>
      </c>
      <c r="B819" s="134" t="s">
        <v>269</v>
      </c>
      <c r="C819" s="134">
        <v>2024</v>
      </c>
      <c r="D819" s="134" t="s">
        <v>312</v>
      </c>
      <c r="E819" s="134" t="s">
        <v>332</v>
      </c>
      <c r="F819" s="136">
        <v>20</v>
      </c>
      <c r="G819" s="134" t="s">
        <v>531</v>
      </c>
      <c r="H819" s="101" t="s">
        <v>529</v>
      </c>
      <c r="I819" s="160" t="s">
        <v>284</v>
      </c>
    </row>
    <row r="820" spans="1:9" x14ac:dyDescent="0.25">
      <c r="A820" s="134" t="s">
        <v>702</v>
      </c>
      <c r="B820" s="134" t="s">
        <v>269</v>
      </c>
      <c r="C820" s="134">
        <v>2024</v>
      </c>
      <c r="D820" s="134" t="s">
        <v>312</v>
      </c>
      <c r="E820" s="134" t="s">
        <v>332</v>
      </c>
      <c r="F820" s="136">
        <v>20</v>
      </c>
      <c r="G820" s="134" t="s">
        <v>531</v>
      </c>
      <c r="H820" s="101" t="s">
        <v>790</v>
      </c>
      <c r="I820" s="160">
        <v>25782</v>
      </c>
    </row>
    <row r="821" spans="1:9" x14ac:dyDescent="0.25">
      <c r="A821" s="134" t="s">
        <v>702</v>
      </c>
      <c r="B821" s="134" t="s">
        <v>269</v>
      </c>
      <c r="C821" s="134">
        <v>2024</v>
      </c>
      <c r="D821" s="134" t="s">
        <v>312</v>
      </c>
      <c r="E821" s="134" t="s">
        <v>332</v>
      </c>
      <c r="F821" s="160">
        <v>30</v>
      </c>
      <c r="G821" s="101" t="s">
        <v>140</v>
      </c>
      <c r="H821" s="134" t="s">
        <v>328</v>
      </c>
      <c r="I821" s="160">
        <v>4863</v>
      </c>
    </row>
    <row r="822" spans="1:9" x14ac:dyDescent="0.25">
      <c r="A822" s="134" t="s">
        <v>702</v>
      </c>
      <c r="B822" s="134" t="s">
        <v>269</v>
      </c>
      <c r="C822" s="134">
        <v>2024</v>
      </c>
      <c r="D822" s="134" t="s">
        <v>312</v>
      </c>
      <c r="E822" s="134" t="s">
        <v>332</v>
      </c>
      <c r="F822" s="160">
        <v>30</v>
      </c>
      <c r="G822" s="101" t="s">
        <v>140</v>
      </c>
      <c r="H822" s="134" t="s">
        <v>511</v>
      </c>
      <c r="I822" s="160">
        <v>13</v>
      </c>
    </row>
    <row r="823" spans="1:9" x14ac:dyDescent="0.25">
      <c r="A823" s="134" t="s">
        <v>702</v>
      </c>
      <c r="B823" s="134" t="s">
        <v>269</v>
      </c>
      <c r="C823" s="134">
        <v>2024</v>
      </c>
      <c r="D823" s="134" t="s">
        <v>312</v>
      </c>
      <c r="E823" s="134" t="s">
        <v>332</v>
      </c>
      <c r="F823" s="160">
        <v>30</v>
      </c>
      <c r="G823" s="101" t="s">
        <v>140</v>
      </c>
      <c r="H823" s="134" t="s">
        <v>512</v>
      </c>
      <c r="I823" s="160">
        <v>998</v>
      </c>
    </row>
    <row r="824" spans="1:9" x14ac:dyDescent="0.25">
      <c r="A824" s="134" t="s">
        <v>702</v>
      </c>
      <c r="B824" s="134" t="s">
        <v>269</v>
      </c>
      <c r="C824" s="134">
        <v>2024</v>
      </c>
      <c r="D824" s="134" t="s">
        <v>312</v>
      </c>
      <c r="E824" s="134" t="s">
        <v>332</v>
      </c>
      <c r="F824" s="160">
        <v>30</v>
      </c>
      <c r="G824" s="101" t="s">
        <v>140</v>
      </c>
      <c r="H824" s="101" t="s">
        <v>513</v>
      </c>
      <c r="I824" s="160">
        <v>125</v>
      </c>
    </row>
    <row r="825" spans="1:9" x14ac:dyDescent="0.25">
      <c r="A825" s="134" t="s">
        <v>702</v>
      </c>
      <c r="B825" s="134" t="s">
        <v>269</v>
      </c>
      <c r="C825" s="134">
        <v>2024</v>
      </c>
      <c r="D825" s="134" t="s">
        <v>312</v>
      </c>
      <c r="E825" s="134" t="s">
        <v>332</v>
      </c>
      <c r="F825" s="160">
        <v>30</v>
      </c>
      <c r="G825" s="101" t="s">
        <v>140</v>
      </c>
      <c r="H825" s="101" t="s">
        <v>514</v>
      </c>
      <c r="I825" s="160">
        <v>1592</v>
      </c>
    </row>
    <row r="826" spans="1:9" x14ac:dyDescent="0.25">
      <c r="A826" s="134" t="s">
        <v>702</v>
      </c>
      <c r="B826" s="134" t="s">
        <v>269</v>
      </c>
      <c r="C826" s="134">
        <v>2024</v>
      </c>
      <c r="D826" s="134" t="s">
        <v>312</v>
      </c>
      <c r="E826" s="134" t="s">
        <v>332</v>
      </c>
      <c r="F826" s="160">
        <v>30</v>
      </c>
      <c r="G826" s="101" t="s">
        <v>140</v>
      </c>
      <c r="H826" s="101" t="s">
        <v>515</v>
      </c>
      <c r="I826" s="160">
        <v>1580</v>
      </c>
    </row>
    <row r="827" spans="1:9" x14ac:dyDescent="0.25">
      <c r="A827" s="134" t="s">
        <v>702</v>
      </c>
      <c r="B827" s="134" t="s">
        <v>269</v>
      </c>
      <c r="C827" s="134">
        <v>2024</v>
      </c>
      <c r="D827" s="134" t="s">
        <v>312</v>
      </c>
      <c r="E827" s="134" t="s">
        <v>332</v>
      </c>
      <c r="F827" s="160">
        <v>30</v>
      </c>
      <c r="G827" s="101" t="s">
        <v>140</v>
      </c>
      <c r="H827" s="101" t="s">
        <v>516</v>
      </c>
      <c r="I827" s="160">
        <v>277</v>
      </c>
    </row>
    <row r="828" spans="1:9" x14ac:dyDescent="0.25">
      <c r="A828" s="134" t="s">
        <v>702</v>
      </c>
      <c r="B828" s="134" t="s">
        <v>269</v>
      </c>
      <c r="C828" s="134">
        <v>2024</v>
      </c>
      <c r="D828" s="134" t="s">
        <v>312</v>
      </c>
      <c r="E828" s="134" t="s">
        <v>332</v>
      </c>
      <c r="F828" s="160">
        <v>30</v>
      </c>
      <c r="G828" s="101" t="s">
        <v>140</v>
      </c>
      <c r="H828" s="101" t="s">
        <v>517</v>
      </c>
      <c r="I828" s="160">
        <v>99</v>
      </c>
    </row>
    <row r="829" spans="1:9" x14ac:dyDescent="0.25">
      <c r="A829" s="134" t="s">
        <v>702</v>
      </c>
      <c r="B829" s="134" t="s">
        <v>269</v>
      </c>
      <c r="C829" s="134">
        <v>2024</v>
      </c>
      <c r="D829" s="134" t="s">
        <v>312</v>
      </c>
      <c r="E829" s="134" t="s">
        <v>332</v>
      </c>
      <c r="F829" s="160">
        <v>30</v>
      </c>
      <c r="G829" s="101" t="s">
        <v>140</v>
      </c>
      <c r="H829" s="101" t="s">
        <v>518</v>
      </c>
      <c r="I829" s="160">
        <v>70</v>
      </c>
    </row>
    <row r="830" spans="1:9" x14ac:dyDescent="0.25">
      <c r="A830" s="134" t="s">
        <v>702</v>
      </c>
      <c r="B830" s="134" t="s">
        <v>269</v>
      </c>
      <c r="C830" s="134">
        <v>2024</v>
      </c>
      <c r="D830" s="134" t="s">
        <v>312</v>
      </c>
      <c r="E830" s="134" t="s">
        <v>332</v>
      </c>
      <c r="F830" s="160">
        <v>30</v>
      </c>
      <c r="G830" s="101" t="s">
        <v>140</v>
      </c>
      <c r="H830" s="101" t="s">
        <v>519</v>
      </c>
      <c r="I830" s="160">
        <v>45</v>
      </c>
    </row>
    <row r="831" spans="1:9" x14ac:dyDescent="0.25">
      <c r="A831" s="134" t="s">
        <v>702</v>
      </c>
      <c r="B831" s="134" t="s">
        <v>269</v>
      </c>
      <c r="C831" s="134">
        <v>2024</v>
      </c>
      <c r="D831" s="134" t="s">
        <v>312</v>
      </c>
      <c r="E831" s="134" t="s">
        <v>332</v>
      </c>
      <c r="F831" s="160">
        <v>30</v>
      </c>
      <c r="G831" s="101" t="s">
        <v>140</v>
      </c>
      <c r="H831" s="101" t="s">
        <v>520</v>
      </c>
      <c r="I831" s="160">
        <v>19</v>
      </c>
    </row>
    <row r="832" spans="1:9" x14ac:dyDescent="0.25">
      <c r="A832" s="134" t="s">
        <v>702</v>
      </c>
      <c r="B832" s="134" t="s">
        <v>269</v>
      </c>
      <c r="C832" s="134">
        <v>2024</v>
      </c>
      <c r="D832" s="134" t="s">
        <v>312</v>
      </c>
      <c r="E832" s="134" t="s">
        <v>332</v>
      </c>
      <c r="F832" s="160">
        <v>30</v>
      </c>
      <c r="G832" s="101" t="s">
        <v>140</v>
      </c>
      <c r="H832" s="101" t="s">
        <v>521</v>
      </c>
      <c r="I832" s="160">
        <v>10</v>
      </c>
    </row>
    <row r="833" spans="1:9" x14ac:dyDescent="0.25">
      <c r="A833" s="134" t="s">
        <v>702</v>
      </c>
      <c r="B833" s="134" t="s">
        <v>269</v>
      </c>
      <c r="C833" s="134">
        <v>2024</v>
      </c>
      <c r="D833" s="134" t="s">
        <v>312</v>
      </c>
      <c r="E833" s="134" t="s">
        <v>332</v>
      </c>
      <c r="F833" s="160">
        <v>30</v>
      </c>
      <c r="G833" s="101" t="s">
        <v>140</v>
      </c>
      <c r="H833" s="101" t="s">
        <v>1070</v>
      </c>
      <c r="I833" s="160">
        <v>14</v>
      </c>
    </row>
    <row r="834" spans="1:9" x14ac:dyDescent="0.25">
      <c r="A834" s="134" t="s">
        <v>702</v>
      </c>
      <c r="B834" s="134" t="s">
        <v>269</v>
      </c>
      <c r="C834" s="134">
        <v>2024</v>
      </c>
      <c r="D834" s="134" t="s">
        <v>312</v>
      </c>
      <c r="E834" s="134" t="s">
        <v>332</v>
      </c>
      <c r="F834" s="160">
        <v>30</v>
      </c>
      <c r="G834" s="101" t="s">
        <v>140</v>
      </c>
      <c r="H834" s="101" t="s">
        <v>523</v>
      </c>
      <c r="I834" s="160">
        <v>11</v>
      </c>
    </row>
    <row r="835" spans="1:9" x14ac:dyDescent="0.25">
      <c r="A835" s="134" t="s">
        <v>702</v>
      </c>
      <c r="B835" s="134" t="s">
        <v>269</v>
      </c>
      <c r="C835" s="134">
        <v>2024</v>
      </c>
      <c r="D835" s="134" t="s">
        <v>312</v>
      </c>
      <c r="E835" s="134" t="s">
        <v>332</v>
      </c>
      <c r="F835" s="160">
        <v>30</v>
      </c>
      <c r="G835" s="101" t="s">
        <v>140</v>
      </c>
      <c r="H835" s="101" t="s">
        <v>524</v>
      </c>
      <c r="I835" s="160">
        <v>6</v>
      </c>
    </row>
    <row r="836" spans="1:9" x14ac:dyDescent="0.25">
      <c r="A836" s="134" t="s">
        <v>702</v>
      </c>
      <c r="B836" s="134" t="s">
        <v>269</v>
      </c>
      <c r="C836" s="134">
        <v>2024</v>
      </c>
      <c r="D836" s="134" t="s">
        <v>312</v>
      </c>
      <c r="E836" s="134" t="s">
        <v>332</v>
      </c>
      <c r="F836" s="160">
        <v>30</v>
      </c>
      <c r="G836" s="101" t="s">
        <v>140</v>
      </c>
      <c r="H836" s="101" t="s">
        <v>525</v>
      </c>
      <c r="I836" s="160">
        <v>3</v>
      </c>
    </row>
    <row r="837" spans="1:9" x14ac:dyDescent="0.25">
      <c r="A837" s="134" t="s">
        <v>702</v>
      </c>
      <c r="B837" s="134" t="s">
        <v>269</v>
      </c>
      <c r="C837" s="134">
        <v>2024</v>
      </c>
      <c r="D837" s="134" t="s">
        <v>312</v>
      </c>
      <c r="E837" s="134" t="s">
        <v>332</v>
      </c>
      <c r="F837" s="160">
        <v>30</v>
      </c>
      <c r="G837" s="101" t="s">
        <v>140</v>
      </c>
      <c r="H837" s="101" t="s">
        <v>526</v>
      </c>
      <c r="I837" s="160" t="s">
        <v>284</v>
      </c>
    </row>
    <row r="838" spans="1:9" x14ac:dyDescent="0.25">
      <c r="A838" s="134" t="s">
        <v>702</v>
      </c>
      <c r="B838" s="134" t="s">
        <v>269</v>
      </c>
      <c r="C838" s="134">
        <v>2024</v>
      </c>
      <c r="D838" s="134" t="s">
        <v>312</v>
      </c>
      <c r="E838" s="134" t="s">
        <v>332</v>
      </c>
      <c r="F838" s="160">
        <v>30</v>
      </c>
      <c r="G838" s="101" t="s">
        <v>140</v>
      </c>
      <c r="H838" s="101" t="s">
        <v>527</v>
      </c>
      <c r="I838" s="160">
        <v>1</v>
      </c>
    </row>
    <row r="839" spans="1:9" x14ac:dyDescent="0.25">
      <c r="A839" s="134" t="s">
        <v>702</v>
      </c>
      <c r="B839" s="134" t="s">
        <v>269</v>
      </c>
      <c r="C839" s="134">
        <v>2024</v>
      </c>
      <c r="D839" s="134" t="s">
        <v>312</v>
      </c>
      <c r="E839" s="134" t="s">
        <v>332</v>
      </c>
      <c r="F839" s="160">
        <v>30</v>
      </c>
      <c r="G839" s="101" t="s">
        <v>140</v>
      </c>
      <c r="H839" s="101" t="s">
        <v>528</v>
      </c>
      <c r="I839" s="160" t="s">
        <v>284</v>
      </c>
    </row>
    <row r="840" spans="1:9" x14ac:dyDescent="0.25">
      <c r="A840" s="134" t="s">
        <v>702</v>
      </c>
      <c r="B840" s="134" t="s">
        <v>269</v>
      </c>
      <c r="C840" s="134">
        <v>2024</v>
      </c>
      <c r="D840" s="134" t="s">
        <v>312</v>
      </c>
      <c r="E840" s="134" t="s">
        <v>332</v>
      </c>
      <c r="F840" s="160">
        <v>30</v>
      </c>
      <c r="G840" s="101" t="s">
        <v>140</v>
      </c>
      <c r="H840" s="101" t="s">
        <v>529</v>
      </c>
      <c r="I840" s="160" t="s">
        <v>284</v>
      </c>
    </row>
    <row r="841" spans="1:9" x14ac:dyDescent="0.25">
      <c r="A841" s="134" t="s">
        <v>702</v>
      </c>
      <c r="B841" s="134" t="s">
        <v>269</v>
      </c>
      <c r="C841" s="134">
        <v>2024</v>
      </c>
      <c r="D841" s="134" t="s">
        <v>312</v>
      </c>
      <c r="E841" s="134" t="s">
        <v>332</v>
      </c>
      <c r="F841" s="160">
        <v>30</v>
      </c>
      <c r="G841" s="101" t="s">
        <v>140</v>
      </c>
      <c r="H841" s="101" t="s">
        <v>790</v>
      </c>
      <c r="I841" s="160">
        <v>2492</v>
      </c>
    </row>
    <row r="842" spans="1:9" x14ac:dyDescent="0.25">
      <c r="A842" s="134" t="s">
        <v>702</v>
      </c>
      <c r="B842" s="134" t="s">
        <v>269</v>
      </c>
      <c r="C842" s="134">
        <v>2024</v>
      </c>
      <c r="D842" s="134" t="s">
        <v>312</v>
      </c>
      <c r="E842" s="134" t="s">
        <v>332</v>
      </c>
      <c r="F842" s="160">
        <v>40</v>
      </c>
      <c r="G842" s="101" t="s">
        <v>141</v>
      </c>
      <c r="H842" s="134" t="s">
        <v>328</v>
      </c>
      <c r="I842" s="160" t="s">
        <v>284</v>
      </c>
    </row>
    <row r="843" spans="1:9" x14ac:dyDescent="0.25">
      <c r="A843" s="134" t="s">
        <v>702</v>
      </c>
      <c r="B843" s="134" t="s">
        <v>269</v>
      </c>
      <c r="C843" s="134">
        <v>2024</v>
      </c>
      <c r="D843" s="134" t="s">
        <v>312</v>
      </c>
      <c r="E843" s="134" t="s">
        <v>332</v>
      </c>
      <c r="F843" s="160">
        <v>40</v>
      </c>
      <c r="G843" s="101" t="s">
        <v>141</v>
      </c>
      <c r="H843" s="134" t="s">
        <v>511</v>
      </c>
      <c r="I843" s="160" t="s">
        <v>284</v>
      </c>
    </row>
    <row r="844" spans="1:9" x14ac:dyDescent="0.25">
      <c r="A844" s="134" t="s">
        <v>702</v>
      </c>
      <c r="B844" s="134" t="s">
        <v>269</v>
      </c>
      <c r="C844" s="134">
        <v>2024</v>
      </c>
      <c r="D844" s="134" t="s">
        <v>312</v>
      </c>
      <c r="E844" s="134" t="s">
        <v>332</v>
      </c>
      <c r="F844" s="160">
        <v>40</v>
      </c>
      <c r="G844" s="101" t="s">
        <v>141</v>
      </c>
      <c r="H844" s="134" t="s">
        <v>512</v>
      </c>
      <c r="I844" s="160" t="s">
        <v>284</v>
      </c>
    </row>
    <row r="845" spans="1:9" x14ac:dyDescent="0.25">
      <c r="A845" s="134" t="s">
        <v>702</v>
      </c>
      <c r="B845" s="134" t="s">
        <v>269</v>
      </c>
      <c r="C845" s="134">
        <v>2024</v>
      </c>
      <c r="D845" s="134" t="s">
        <v>312</v>
      </c>
      <c r="E845" s="134" t="s">
        <v>332</v>
      </c>
      <c r="F845" s="160">
        <v>40</v>
      </c>
      <c r="G845" s="101" t="s">
        <v>141</v>
      </c>
      <c r="H845" s="101" t="s">
        <v>513</v>
      </c>
      <c r="I845" s="160" t="s">
        <v>284</v>
      </c>
    </row>
    <row r="846" spans="1:9" x14ac:dyDescent="0.25">
      <c r="A846" s="134" t="s">
        <v>702</v>
      </c>
      <c r="B846" s="134" t="s">
        <v>269</v>
      </c>
      <c r="C846" s="134">
        <v>2024</v>
      </c>
      <c r="D846" s="134" t="s">
        <v>312</v>
      </c>
      <c r="E846" s="134" t="s">
        <v>332</v>
      </c>
      <c r="F846" s="160">
        <v>40</v>
      </c>
      <c r="G846" s="101" t="s">
        <v>141</v>
      </c>
      <c r="H846" s="101" t="s">
        <v>514</v>
      </c>
      <c r="I846" s="160" t="s">
        <v>284</v>
      </c>
    </row>
    <row r="847" spans="1:9" x14ac:dyDescent="0.25">
      <c r="A847" s="134" t="s">
        <v>702</v>
      </c>
      <c r="B847" s="134" t="s">
        <v>269</v>
      </c>
      <c r="C847" s="134">
        <v>2024</v>
      </c>
      <c r="D847" s="134" t="s">
        <v>312</v>
      </c>
      <c r="E847" s="134" t="s">
        <v>332</v>
      </c>
      <c r="F847" s="160">
        <v>40</v>
      </c>
      <c r="G847" s="101" t="s">
        <v>141</v>
      </c>
      <c r="H847" s="101" t="s">
        <v>515</v>
      </c>
      <c r="I847" s="160" t="s">
        <v>284</v>
      </c>
    </row>
    <row r="848" spans="1:9" x14ac:dyDescent="0.25">
      <c r="A848" s="134" t="s">
        <v>702</v>
      </c>
      <c r="B848" s="134" t="s">
        <v>269</v>
      </c>
      <c r="C848" s="134">
        <v>2024</v>
      </c>
      <c r="D848" s="134" t="s">
        <v>312</v>
      </c>
      <c r="E848" s="134" t="s">
        <v>332</v>
      </c>
      <c r="F848" s="160">
        <v>40</v>
      </c>
      <c r="G848" s="101" t="s">
        <v>141</v>
      </c>
      <c r="H848" s="101" t="s">
        <v>516</v>
      </c>
      <c r="I848" s="160" t="s">
        <v>284</v>
      </c>
    </row>
    <row r="849" spans="1:9" x14ac:dyDescent="0.25">
      <c r="A849" s="134" t="s">
        <v>702</v>
      </c>
      <c r="B849" s="134" t="s">
        <v>269</v>
      </c>
      <c r="C849" s="134">
        <v>2024</v>
      </c>
      <c r="D849" s="134" t="s">
        <v>312</v>
      </c>
      <c r="E849" s="134" t="s">
        <v>332</v>
      </c>
      <c r="F849" s="160">
        <v>40</v>
      </c>
      <c r="G849" s="101" t="s">
        <v>141</v>
      </c>
      <c r="H849" s="101" t="s">
        <v>517</v>
      </c>
      <c r="I849" s="160" t="s">
        <v>284</v>
      </c>
    </row>
    <row r="850" spans="1:9" x14ac:dyDescent="0.25">
      <c r="A850" s="134" t="s">
        <v>702</v>
      </c>
      <c r="B850" s="134" t="s">
        <v>269</v>
      </c>
      <c r="C850" s="134">
        <v>2024</v>
      </c>
      <c r="D850" s="134" t="s">
        <v>312</v>
      </c>
      <c r="E850" s="134" t="s">
        <v>332</v>
      </c>
      <c r="F850" s="160">
        <v>40</v>
      </c>
      <c r="G850" s="101" t="s">
        <v>141</v>
      </c>
      <c r="H850" s="101" t="s">
        <v>518</v>
      </c>
      <c r="I850" s="160" t="s">
        <v>284</v>
      </c>
    </row>
    <row r="851" spans="1:9" x14ac:dyDescent="0.25">
      <c r="A851" s="134" t="s">
        <v>702</v>
      </c>
      <c r="B851" s="134" t="s">
        <v>269</v>
      </c>
      <c r="C851" s="134">
        <v>2024</v>
      </c>
      <c r="D851" s="134" t="s">
        <v>312</v>
      </c>
      <c r="E851" s="134" t="s">
        <v>332</v>
      </c>
      <c r="F851" s="160">
        <v>40</v>
      </c>
      <c r="G851" s="101" t="s">
        <v>141</v>
      </c>
      <c r="H851" s="101" t="s">
        <v>519</v>
      </c>
      <c r="I851" s="160" t="s">
        <v>284</v>
      </c>
    </row>
    <row r="852" spans="1:9" x14ac:dyDescent="0.25">
      <c r="A852" s="134" t="s">
        <v>702</v>
      </c>
      <c r="B852" s="134" t="s">
        <v>269</v>
      </c>
      <c r="C852" s="134">
        <v>2024</v>
      </c>
      <c r="D852" s="134" t="s">
        <v>312</v>
      </c>
      <c r="E852" s="134" t="s">
        <v>332</v>
      </c>
      <c r="F852" s="160">
        <v>40</v>
      </c>
      <c r="G852" s="101" t="s">
        <v>141</v>
      </c>
      <c r="H852" s="101" t="s">
        <v>520</v>
      </c>
      <c r="I852" s="160" t="s">
        <v>284</v>
      </c>
    </row>
    <row r="853" spans="1:9" x14ac:dyDescent="0.25">
      <c r="A853" s="134" t="s">
        <v>702</v>
      </c>
      <c r="B853" s="134" t="s">
        <v>269</v>
      </c>
      <c r="C853" s="134">
        <v>2024</v>
      </c>
      <c r="D853" s="134" t="s">
        <v>312</v>
      </c>
      <c r="E853" s="134" t="s">
        <v>332</v>
      </c>
      <c r="F853" s="160">
        <v>40</v>
      </c>
      <c r="G853" s="101" t="s">
        <v>141</v>
      </c>
      <c r="H853" s="101" t="s">
        <v>521</v>
      </c>
      <c r="I853" s="160" t="s">
        <v>284</v>
      </c>
    </row>
    <row r="854" spans="1:9" x14ac:dyDescent="0.25">
      <c r="A854" s="134" t="s">
        <v>702</v>
      </c>
      <c r="B854" s="134" t="s">
        <v>269</v>
      </c>
      <c r="C854" s="134">
        <v>2024</v>
      </c>
      <c r="D854" s="134" t="s">
        <v>312</v>
      </c>
      <c r="E854" s="134" t="s">
        <v>332</v>
      </c>
      <c r="F854" s="160">
        <v>40</v>
      </c>
      <c r="G854" s="101" t="s">
        <v>141</v>
      </c>
      <c r="H854" s="101" t="s">
        <v>1070</v>
      </c>
      <c r="I854" s="160" t="s">
        <v>284</v>
      </c>
    </row>
    <row r="855" spans="1:9" x14ac:dyDescent="0.25">
      <c r="A855" s="134" t="s">
        <v>702</v>
      </c>
      <c r="B855" s="134" t="s">
        <v>269</v>
      </c>
      <c r="C855" s="134">
        <v>2024</v>
      </c>
      <c r="D855" s="134" t="s">
        <v>312</v>
      </c>
      <c r="E855" s="134" t="s">
        <v>332</v>
      </c>
      <c r="F855" s="160">
        <v>40</v>
      </c>
      <c r="G855" s="101" t="s">
        <v>141</v>
      </c>
      <c r="H855" s="101" t="s">
        <v>523</v>
      </c>
      <c r="I855" s="160" t="s">
        <v>284</v>
      </c>
    </row>
    <row r="856" spans="1:9" x14ac:dyDescent="0.25">
      <c r="A856" s="134" t="s">
        <v>702</v>
      </c>
      <c r="B856" s="134" t="s">
        <v>269</v>
      </c>
      <c r="C856" s="134">
        <v>2024</v>
      </c>
      <c r="D856" s="134" t="s">
        <v>312</v>
      </c>
      <c r="E856" s="134" t="s">
        <v>332</v>
      </c>
      <c r="F856" s="160">
        <v>40</v>
      </c>
      <c r="G856" s="101" t="s">
        <v>141</v>
      </c>
      <c r="H856" s="101" t="s">
        <v>524</v>
      </c>
      <c r="I856" s="160" t="s">
        <v>284</v>
      </c>
    </row>
    <row r="857" spans="1:9" x14ac:dyDescent="0.25">
      <c r="A857" s="134" t="s">
        <v>702</v>
      </c>
      <c r="B857" s="134" t="s">
        <v>269</v>
      </c>
      <c r="C857" s="134">
        <v>2024</v>
      </c>
      <c r="D857" s="134" t="s">
        <v>312</v>
      </c>
      <c r="E857" s="134" t="s">
        <v>332</v>
      </c>
      <c r="F857" s="160">
        <v>40</v>
      </c>
      <c r="G857" s="101" t="s">
        <v>141</v>
      </c>
      <c r="H857" s="101" t="s">
        <v>525</v>
      </c>
      <c r="I857" s="160" t="s">
        <v>284</v>
      </c>
    </row>
    <row r="858" spans="1:9" x14ac:dyDescent="0.25">
      <c r="A858" s="134" t="s">
        <v>702</v>
      </c>
      <c r="B858" s="134" t="s">
        <v>269</v>
      </c>
      <c r="C858" s="134">
        <v>2024</v>
      </c>
      <c r="D858" s="134" t="s">
        <v>312</v>
      </c>
      <c r="E858" s="134" t="s">
        <v>332</v>
      </c>
      <c r="F858" s="160">
        <v>40</v>
      </c>
      <c r="G858" s="101" t="s">
        <v>141</v>
      </c>
      <c r="H858" s="101" t="s">
        <v>526</v>
      </c>
      <c r="I858" s="160" t="s">
        <v>284</v>
      </c>
    </row>
    <row r="859" spans="1:9" x14ac:dyDescent="0.25">
      <c r="A859" s="134" t="s">
        <v>702</v>
      </c>
      <c r="B859" s="134" t="s">
        <v>269</v>
      </c>
      <c r="C859" s="134">
        <v>2024</v>
      </c>
      <c r="D859" s="134" t="s">
        <v>312</v>
      </c>
      <c r="E859" s="134" t="s">
        <v>332</v>
      </c>
      <c r="F859" s="160">
        <v>40</v>
      </c>
      <c r="G859" s="101" t="s">
        <v>141</v>
      </c>
      <c r="H859" s="101" t="s">
        <v>527</v>
      </c>
      <c r="I859" s="160" t="s">
        <v>284</v>
      </c>
    </row>
    <row r="860" spans="1:9" x14ac:dyDescent="0.25">
      <c r="A860" s="134" t="s">
        <v>702</v>
      </c>
      <c r="B860" s="134" t="s">
        <v>269</v>
      </c>
      <c r="C860" s="134">
        <v>2024</v>
      </c>
      <c r="D860" s="134" t="s">
        <v>312</v>
      </c>
      <c r="E860" s="134" t="s">
        <v>332</v>
      </c>
      <c r="F860" s="160">
        <v>40</v>
      </c>
      <c r="G860" s="101" t="s">
        <v>141</v>
      </c>
      <c r="H860" s="101" t="s">
        <v>528</v>
      </c>
      <c r="I860" s="160" t="s">
        <v>284</v>
      </c>
    </row>
    <row r="861" spans="1:9" x14ac:dyDescent="0.25">
      <c r="A861" s="134" t="s">
        <v>702</v>
      </c>
      <c r="B861" s="134" t="s">
        <v>269</v>
      </c>
      <c r="C861" s="134">
        <v>2024</v>
      </c>
      <c r="D861" s="134" t="s">
        <v>312</v>
      </c>
      <c r="E861" s="134" t="s">
        <v>332</v>
      </c>
      <c r="F861" s="160">
        <v>40</v>
      </c>
      <c r="G861" s="101" t="s">
        <v>141</v>
      </c>
      <c r="H861" s="101" t="s">
        <v>529</v>
      </c>
      <c r="I861" s="160" t="s">
        <v>284</v>
      </c>
    </row>
    <row r="862" spans="1:9" x14ac:dyDescent="0.25">
      <c r="A862" s="134" t="s">
        <v>702</v>
      </c>
      <c r="B862" s="134" t="s">
        <v>269</v>
      </c>
      <c r="C862" s="134">
        <v>2024</v>
      </c>
      <c r="D862" s="134" t="s">
        <v>312</v>
      </c>
      <c r="E862" s="134" t="s">
        <v>332</v>
      </c>
      <c r="F862" s="160">
        <v>40</v>
      </c>
      <c r="G862" s="101" t="s">
        <v>141</v>
      </c>
      <c r="H862" s="101" t="s">
        <v>790</v>
      </c>
      <c r="I862" s="160" t="s">
        <v>284</v>
      </c>
    </row>
    <row r="863" spans="1:9" x14ac:dyDescent="0.25">
      <c r="A863" s="134" t="s">
        <v>702</v>
      </c>
      <c r="B863" s="134" t="s">
        <v>269</v>
      </c>
      <c r="C863" s="134">
        <v>2024</v>
      </c>
      <c r="D863" s="134" t="s">
        <v>312</v>
      </c>
      <c r="E863" s="134" t="s">
        <v>332</v>
      </c>
      <c r="F863" s="136">
        <v>50</v>
      </c>
      <c r="G863" s="134" t="s">
        <v>795</v>
      </c>
      <c r="H863" s="134" t="s">
        <v>328</v>
      </c>
      <c r="I863" s="160">
        <v>29</v>
      </c>
    </row>
    <row r="864" spans="1:9" x14ac:dyDescent="0.25">
      <c r="A864" s="134" t="s">
        <v>702</v>
      </c>
      <c r="B864" s="134" t="s">
        <v>269</v>
      </c>
      <c r="C864" s="134">
        <v>2024</v>
      </c>
      <c r="D864" s="134" t="s">
        <v>312</v>
      </c>
      <c r="E864" s="134" t="s">
        <v>332</v>
      </c>
      <c r="F864" s="136">
        <v>50</v>
      </c>
      <c r="G864" s="134" t="s">
        <v>795</v>
      </c>
      <c r="H864" s="134" t="s">
        <v>511</v>
      </c>
      <c r="I864" s="160" t="s">
        <v>284</v>
      </c>
    </row>
    <row r="865" spans="1:9" x14ac:dyDescent="0.25">
      <c r="A865" s="134" t="s">
        <v>702</v>
      </c>
      <c r="B865" s="134" t="s">
        <v>269</v>
      </c>
      <c r="C865" s="134">
        <v>2024</v>
      </c>
      <c r="D865" s="134" t="s">
        <v>312</v>
      </c>
      <c r="E865" s="134" t="s">
        <v>332</v>
      </c>
      <c r="F865" s="136">
        <v>50</v>
      </c>
      <c r="G865" s="134" t="s">
        <v>795</v>
      </c>
      <c r="H865" s="134" t="s">
        <v>512</v>
      </c>
      <c r="I865" s="160" t="s">
        <v>284</v>
      </c>
    </row>
    <row r="866" spans="1:9" x14ac:dyDescent="0.25">
      <c r="A866" s="134" t="s">
        <v>702</v>
      </c>
      <c r="B866" s="134" t="s">
        <v>269</v>
      </c>
      <c r="C866" s="134">
        <v>2024</v>
      </c>
      <c r="D866" s="134" t="s">
        <v>312</v>
      </c>
      <c r="E866" s="134" t="s">
        <v>332</v>
      </c>
      <c r="F866" s="136">
        <v>50</v>
      </c>
      <c r="G866" s="134" t="s">
        <v>795</v>
      </c>
      <c r="H866" s="101" t="s">
        <v>513</v>
      </c>
      <c r="I866" s="160" t="s">
        <v>284</v>
      </c>
    </row>
    <row r="867" spans="1:9" x14ac:dyDescent="0.25">
      <c r="A867" s="134" t="s">
        <v>702</v>
      </c>
      <c r="B867" s="134" t="s">
        <v>269</v>
      </c>
      <c r="C867" s="134">
        <v>2024</v>
      </c>
      <c r="D867" s="134" t="s">
        <v>312</v>
      </c>
      <c r="E867" s="134" t="s">
        <v>332</v>
      </c>
      <c r="F867" s="136">
        <v>50</v>
      </c>
      <c r="G867" s="134" t="s">
        <v>795</v>
      </c>
      <c r="H867" s="101" t="s">
        <v>514</v>
      </c>
      <c r="I867" s="160" t="s">
        <v>284</v>
      </c>
    </row>
    <row r="868" spans="1:9" x14ac:dyDescent="0.25">
      <c r="A868" s="134" t="s">
        <v>702</v>
      </c>
      <c r="B868" s="134" t="s">
        <v>269</v>
      </c>
      <c r="C868" s="134">
        <v>2024</v>
      </c>
      <c r="D868" s="134" t="s">
        <v>312</v>
      </c>
      <c r="E868" s="134" t="s">
        <v>332</v>
      </c>
      <c r="F868" s="136">
        <v>50</v>
      </c>
      <c r="G868" s="134" t="s">
        <v>795</v>
      </c>
      <c r="H868" s="101" t="s">
        <v>515</v>
      </c>
      <c r="I868" s="160" t="s">
        <v>284</v>
      </c>
    </row>
    <row r="869" spans="1:9" x14ac:dyDescent="0.25">
      <c r="A869" s="134" t="s">
        <v>702</v>
      </c>
      <c r="B869" s="134" t="s">
        <v>269</v>
      </c>
      <c r="C869" s="134">
        <v>2024</v>
      </c>
      <c r="D869" s="134" t="s">
        <v>312</v>
      </c>
      <c r="E869" s="134" t="s">
        <v>332</v>
      </c>
      <c r="F869" s="136">
        <v>50</v>
      </c>
      <c r="G869" s="134" t="s">
        <v>795</v>
      </c>
      <c r="H869" s="101" t="s">
        <v>516</v>
      </c>
      <c r="I869" s="160">
        <v>1</v>
      </c>
    </row>
    <row r="870" spans="1:9" x14ac:dyDescent="0.25">
      <c r="A870" s="134" t="s">
        <v>702</v>
      </c>
      <c r="B870" s="134" t="s">
        <v>269</v>
      </c>
      <c r="C870" s="134">
        <v>2024</v>
      </c>
      <c r="D870" s="134" t="s">
        <v>312</v>
      </c>
      <c r="E870" s="134" t="s">
        <v>332</v>
      </c>
      <c r="F870" s="136">
        <v>50</v>
      </c>
      <c r="G870" s="134" t="s">
        <v>795</v>
      </c>
      <c r="H870" s="101" t="s">
        <v>517</v>
      </c>
      <c r="I870" s="160">
        <v>3</v>
      </c>
    </row>
    <row r="871" spans="1:9" x14ac:dyDescent="0.25">
      <c r="A871" s="134" t="s">
        <v>702</v>
      </c>
      <c r="B871" s="134" t="s">
        <v>269</v>
      </c>
      <c r="C871" s="134">
        <v>2024</v>
      </c>
      <c r="D871" s="134" t="s">
        <v>312</v>
      </c>
      <c r="E871" s="134" t="s">
        <v>332</v>
      </c>
      <c r="F871" s="136">
        <v>50</v>
      </c>
      <c r="G871" s="134" t="s">
        <v>795</v>
      </c>
      <c r="H871" s="101" t="s">
        <v>518</v>
      </c>
      <c r="I871" s="160">
        <v>1</v>
      </c>
    </row>
    <row r="872" spans="1:9" x14ac:dyDescent="0.25">
      <c r="A872" s="134" t="s">
        <v>702</v>
      </c>
      <c r="B872" s="134" t="s">
        <v>269</v>
      </c>
      <c r="C872" s="134">
        <v>2024</v>
      </c>
      <c r="D872" s="134" t="s">
        <v>312</v>
      </c>
      <c r="E872" s="134" t="s">
        <v>332</v>
      </c>
      <c r="F872" s="136">
        <v>50</v>
      </c>
      <c r="G872" s="134" t="s">
        <v>795</v>
      </c>
      <c r="H872" s="101" t="s">
        <v>519</v>
      </c>
      <c r="I872" s="160">
        <v>4</v>
      </c>
    </row>
    <row r="873" spans="1:9" x14ac:dyDescent="0.25">
      <c r="A873" s="134" t="s">
        <v>702</v>
      </c>
      <c r="B873" s="134" t="s">
        <v>269</v>
      </c>
      <c r="C873" s="134">
        <v>2024</v>
      </c>
      <c r="D873" s="134" t="s">
        <v>312</v>
      </c>
      <c r="E873" s="134" t="s">
        <v>332</v>
      </c>
      <c r="F873" s="136">
        <v>50</v>
      </c>
      <c r="G873" s="134" t="s">
        <v>795</v>
      </c>
      <c r="H873" s="101" t="s">
        <v>520</v>
      </c>
      <c r="I873" s="160" t="s">
        <v>284</v>
      </c>
    </row>
    <row r="874" spans="1:9" x14ac:dyDescent="0.25">
      <c r="A874" s="134" t="s">
        <v>702</v>
      </c>
      <c r="B874" s="134" t="s">
        <v>269</v>
      </c>
      <c r="C874" s="134">
        <v>2024</v>
      </c>
      <c r="D874" s="134" t="s">
        <v>312</v>
      </c>
      <c r="E874" s="134" t="s">
        <v>332</v>
      </c>
      <c r="F874" s="136">
        <v>50</v>
      </c>
      <c r="G874" s="134" t="s">
        <v>795</v>
      </c>
      <c r="H874" s="101" t="s">
        <v>521</v>
      </c>
      <c r="I874" s="160">
        <v>5</v>
      </c>
    </row>
    <row r="875" spans="1:9" x14ac:dyDescent="0.25">
      <c r="A875" s="134" t="s">
        <v>702</v>
      </c>
      <c r="B875" s="134" t="s">
        <v>269</v>
      </c>
      <c r="C875" s="134">
        <v>2024</v>
      </c>
      <c r="D875" s="134" t="s">
        <v>312</v>
      </c>
      <c r="E875" s="134" t="s">
        <v>332</v>
      </c>
      <c r="F875" s="136">
        <v>50</v>
      </c>
      <c r="G875" s="134" t="s">
        <v>795</v>
      </c>
      <c r="H875" s="101" t="s">
        <v>1070</v>
      </c>
      <c r="I875" s="160">
        <v>9</v>
      </c>
    </row>
    <row r="876" spans="1:9" x14ac:dyDescent="0.25">
      <c r="A876" s="134" t="s">
        <v>702</v>
      </c>
      <c r="B876" s="134" t="s">
        <v>269</v>
      </c>
      <c r="C876" s="134">
        <v>2024</v>
      </c>
      <c r="D876" s="134" t="s">
        <v>312</v>
      </c>
      <c r="E876" s="134" t="s">
        <v>332</v>
      </c>
      <c r="F876" s="136">
        <v>50</v>
      </c>
      <c r="G876" s="134" t="s">
        <v>795</v>
      </c>
      <c r="H876" s="101" t="s">
        <v>523</v>
      </c>
      <c r="I876" s="160">
        <v>2</v>
      </c>
    </row>
    <row r="877" spans="1:9" x14ac:dyDescent="0.25">
      <c r="A877" s="134" t="s">
        <v>702</v>
      </c>
      <c r="B877" s="134" t="s">
        <v>269</v>
      </c>
      <c r="C877" s="134">
        <v>2024</v>
      </c>
      <c r="D877" s="134" t="s">
        <v>312</v>
      </c>
      <c r="E877" s="134" t="s">
        <v>332</v>
      </c>
      <c r="F877" s="136">
        <v>50</v>
      </c>
      <c r="G877" s="134" t="s">
        <v>795</v>
      </c>
      <c r="H877" s="101" t="s">
        <v>524</v>
      </c>
      <c r="I877" s="160">
        <v>3</v>
      </c>
    </row>
    <row r="878" spans="1:9" x14ac:dyDescent="0.25">
      <c r="A878" s="134" t="s">
        <v>702</v>
      </c>
      <c r="B878" s="134" t="s">
        <v>269</v>
      </c>
      <c r="C878" s="134">
        <v>2024</v>
      </c>
      <c r="D878" s="134" t="s">
        <v>312</v>
      </c>
      <c r="E878" s="134" t="s">
        <v>332</v>
      </c>
      <c r="F878" s="136">
        <v>50</v>
      </c>
      <c r="G878" s="134" t="s">
        <v>795</v>
      </c>
      <c r="H878" s="101" t="s">
        <v>525</v>
      </c>
      <c r="I878" s="160">
        <v>1</v>
      </c>
    </row>
    <row r="879" spans="1:9" x14ac:dyDescent="0.25">
      <c r="A879" s="134" t="s">
        <v>702</v>
      </c>
      <c r="B879" s="134" t="s">
        <v>269</v>
      </c>
      <c r="C879" s="134">
        <v>2024</v>
      </c>
      <c r="D879" s="134" t="s">
        <v>312</v>
      </c>
      <c r="E879" s="134" t="s">
        <v>332</v>
      </c>
      <c r="F879" s="136">
        <v>50</v>
      </c>
      <c r="G879" s="134" t="s">
        <v>795</v>
      </c>
      <c r="H879" s="101" t="s">
        <v>526</v>
      </c>
      <c r="I879" s="160" t="s">
        <v>284</v>
      </c>
    </row>
    <row r="880" spans="1:9" x14ac:dyDescent="0.25">
      <c r="A880" s="134" t="s">
        <v>702</v>
      </c>
      <c r="B880" s="134" t="s">
        <v>269</v>
      </c>
      <c r="C880" s="134">
        <v>2024</v>
      </c>
      <c r="D880" s="134" t="s">
        <v>312</v>
      </c>
      <c r="E880" s="134" t="s">
        <v>332</v>
      </c>
      <c r="F880" s="136">
        <v>50</v>
      </c>
      <c r="G880" s="134" t="s">
        <v>795</v>
      </c>
      <c r="H880" s="101" t="s">
        <v>527</v>
      </c>
      <c r="I880" s="160" t="s">
        <v>284</v>
      </c>
    </row>
    <row r="881" spans="1:9" x14ac:dyDescent="0.25">
      <c r="A881" s="134" t="s">
        <v>702</v>
      </c>
      <c r="B881" s="134" t="s">
        <v>269</v>
      </c>
      <c r="C881" s="134">
        <v>2024</v>
      </c>
      <c r="D881" s="134" t="s">
        <v>312</v>
      </c>
      <c r="E881" s="134" t="s">
        <v>332</v>
      </c>
      <c r="F881" s="136">
        <v>50</v>
      </c>
      <c r="G881" s="134" t="s">
        <v>795</v>
      </c>
      <c r="H881" s="101" t="s">
        <v>528</v>
      </c>
      <c r="I881" s="160" t="s">
        <v>284</v>
      </c>
    </row>
    <row r="882" spans="1:9" x14ac:dyDescent="0.25">
      <c r="A882" s="134" t="s">
        <v>702</v>
      </c>
      <c r="B882" s="134" t="s">
        <v>269</v>
      </c>
      <c r="C882" s="134">
        <v>2024</v>
      </c>
      <c r="D882" s="134" t="s">
        <v>312</v>
      </c>
      <c r="E882" s="134" t="s">
        <v>332</v>
      </c>
      <c r="F882" s="136">
        <v>50</v>
      </c>
      <c r="G882" s="134" t="s">
        <v>795</v>
      </c>
      <c r="H882" s="101" t="s">
        <v>529</v>
      </c>
      <c r="I882" s="160" t="s">
        <v>284</v>
      </c>
    </row>
    <row r="883" spans="1:9" x14ac:dyDescent="0.25">
      <c r="A883" s="134" t="s">
        <v>702</v>
      </c>
      <c r="B883" s="134" t="s">
        <v>269</v>
      </c>
      <c r="C883" s="134">
        <v>2024</v>
      </c>
      <c r="D883" s="134" t="s">
        <v>312</v>
      </c>
      <c r="E883" s="134" t="s">
        <v>332</v>
      </c>
      <c r="F883" s="136">
        <v>50</v>
      </c>
      <c r="G883" s="134" t="s">
        <v>795</v>
      </c>
      <c r="H883" s="101" t="s">
        <v>790</v>
      </c>
      <c r="I883" s="160">
        <v>18533</v>
      </c>
    </row>
    <row r="884" spans="1:9" x14ac:dyDescent="0.25">
      <c r="A884" s="134" t="s">
        <v>702</v>
      </c>
      <c r="B884" s="134" t="s">
        <v>269</v>
      </c>
      <c r="C884" s="134">
        <v>2024</v>
      </c>
      <c r="D884" s="134" t="s">
        <v>312</v>
      </c>
      <c r="E884" s="134" t="s">
        <v>333</v>
      </c>
      <c r="F884" s="136" t="s">
        <v>284</v>
      </c>
      <c r="G884" s="134" t="s">
        <v>793</v>
      </c>
      <c r="H884" s="134" t="s">
        <v>328</v>
      </c>
      <c r="I884" s="160">
        <v>14414</v>
      </c>
    </row>
    <row r="885" spans="1:9" x14ac:dyDescent="0.25">
      <c r="A885" s="134" t="s">
        <v>702</v>
      </c>
      <c r="B885" s="134" t="s">
        <v>269</v>
      </c>
      <c r="C885" s="134">
        <v>2024</v>
      </c>
      <c r="D885" s="134" t="s">
        <v>312</v>
      </c>
      <c r="E885" s="134" t="s">
        <v>333</v>
      </c>
      <c r="F885" s="136" t="s">
        <v>284</v>
      </c>
      <c r="G885" s="134" t="s">
        <v>793</v>
      </c>
      <c r="H885" s="134" t="s">
        <v>511</v>
      </c>
      <c r="I885" s="160">
        <v>132</v>
      </c>
    </row>
    <row r="886" spans="1:9" x14ac:dyDescent="0.25">
      <c r="A886" s="134" t="s">
        <v>702</v>
      </c>
      <c r="B886" s="134" t="s">
        <v>269</v>
      </c>
      <c r="C886" s="134">
        <v>2024</v>
      </c>
      <c r="D886" s="134" t="s">
        <v>312</v>
      </c>
      <c r="E886" s="134" t="s">
        <v>333</v>
      </c>
      <c r="F886" s="136" t="s">
        <v>284</v>
      </c>
      <c r="G886" s="134" t="s">
        <v>793</v>
      </c>
      <c r="H886" s="134" t="s">
        <v>512</v>
      </c>
      <c r="I886" s="160">
        <v>942</v>
      </c>
    </row>
    <row r="887" spans="1:9" x14ac:dyDescent="0.25">
      <c r="A887" s="134" t="s">
        <v>702</v>
      </c>
      <c r="B887" s="134" t="s">
        <v>269</v>
      </c>
      <c r="C887" s="134">
        <v>2024</v>
      </c>
      <c r="D887" s="134" t="s">
        <v>312</v>
      </c>
      <c r="E887" s="134" t="s">
        <v>333</v>
      </c>
      <c r="F887" s="136" t="s">
        <v>284</v>
      </c>
      <c r="G887" s="134" t="s">
        <v>793</v>
      </c>
      <c r="H887" s="101" t="s">
        <v>513</v>
      </c>
      <c r="I887" s="160">
        <v>139</v>
      </c>
    </row>
    <row r="888" spans="1:9" x14ac:dyDescent="0.25">
      <c r="A888" s="134" t="s">
        <v>702</v>
      </c>
      <c r="B888" s="134" t="s">
        <v>269</v>
      </c>
      <c r="C888" s="134">
        <v>2024</v>
      </c>
      <c r="D888" s="134" t="s">
        <v>312</v>
      </c>
      <c r="E888" s="134" t="s">
        <v>333</v>
      </c>
      <c r="F888" s="136" t="s">
        <v>284</v>
      </c>
      <c r="G888" s="134" t="s">
        <v>793</v>
      </c>
      <c r="H888" s="101" t="s">
        <v>514</v>
      </c>
      <c r="I888" s="160">
        <v>1401</v>
      </c>
    </row>
    <row r="889" spans="1:9" x14ac:dyDescent="0.25">
      <c r="A889" s="134" t="s">
        <v>702</v>
      </c>
      <c r="B889" s="134" t="s">
        <v>269</v>
      </c>
      <c r="C889" s="134">
        <v>2024</v>
      </c>
      <c r="D889" s="134" t="s">
        <v>312</v>
      </c>
      <c r="E889" s="134" t="s">
        <v>333</v>
      </c>
      <c r="F889" s="136" t="s">
        <v>284</v>
      </c>
      <c r="G889" s="134" t="s">
        <v>793</v>
      </c>
      <c r="H889" s="101" t="s">
        <v>515</v>
      </c>
      <c r="I889" s="160">
        <v>1932</v>
      </c>
    </row>
    <row r="890" spans="1:9" x14ac:dyDescent="0.25">
      <c r="A890" s="134" t="s">
        <v>702</v>
      </c>
      <c r="B890" s="134" t="s">
        <v>269</v>
      </c>
      <c r="C890" s="134">
        <v>2024</v>
      </c>
      <c r="D890" s="134" t="s">
        <v>312</v>
      </c>
      <c r="E890" s="134" t="s">
        <v>333</v>
      </c>
      <c r="F890" s="136" t="s">
        <v>284</v>
      </c>
      <c r="G890" s="134" t="s">
        <v>793</v>
      </c>
      <c r="H890" s="101" t="s">
        <v>516</v>
      </c>
      <c r="I890" s="160">
        <v>3227</v>
      </c>
    </row>
    <row r="891" spans="1:9" x14ac:dyDescent="0.25">
      <c r="A891" s="134" t="s">
        <v>702</v>
      </c>
      <c r="B891" s="134" t="s">
        <v>269</v>
      </c>
      <c r="C891" s="134">
        <v>2024</v>
      </c>
      <c r="D891" s="134" t="s">
        <v>312</v>
      </c>
      <c r="E891" s="134" t="s">
        <v>333</v>
      </c>
      <c r="F891" s="136" t="s">
        <v>284</v>
      </c>
      <c r="G891" s="134" t="s">
        <v>793</v>
      </c>
      <c r="H891" s="101" t="s">
        <v>517</v>
      </c>
      <c r="I891" s="160">
        <v>913</v>
      </c>
    </row>
    <row r="892" spans="1:9" x14ac:dyDescent="0.25">
      <c r="A892" s="134" t="s">
        <v>702</v>
      </c>
      <c r="B892" s="134" t="s">
        <v>269</v>
      </c>
      <c r="C892" s="134">
        <v>2024</v>
      </c>
      <c r="D892" s="134" t="s">
        <v>312</v>
      </c>
      <c r="E892" s="134" t="s">
        <v>333</v>
      </c>
      <c r="F892" s="136" t="s">
        <v>284</v>
      </c>
      <c r="G892" s="134" t="s">
        <v>793</v>
      </c>
      <c r="H892" s="101" t="s">
        <v>518</v>
      </c>
      <c r="I892" s="160">
        <v>433</v>
      </c>
    </row>
    <row r="893" spans="1:9" x14ac:dyDescent="0.25">
      <c r="A893" s="134" t="s">
        <v>702</v>
      </c>
      <c r="B893" s="134" t="s">
        <v>269</v>
      </c>
      <c r="C893" s="134">
        <v>2024</v>
      </c>
      <c r="D893" s="134" t="s">
        <v>312</v>
      </c>
      <c r="E893" s="134" t="s">
        <v>333</v>
      </c>
      <c r="F893" s="136" t="s">
        <v>284</v>
      </c>
      <c r="G893" s="134" t="s">
        <v>793</v>
      </c>
      <c r="H893" s="101" t="s">
        <v>519</v>
      </c>
      <c r="I893" s="160">
        <v>863</v>
      </c>
    </row>
    <row r="894" spans="1:9" x14ac:dyDescent="0.25">
      <c r="A894" s="134" t="s">
        <v>702</v>
      </c>
      <c r="B894" s="134" t="s">
        <v>269</v>
      </c>
      <c r="C894" s="134">
        <v>2024</v>
      </c>
      <c r="D894" s="134" t="s">
        <v>312</v>
      </c>
      <c r="E894" s="134" t="s">
        <v>333</v>
      </c>
      <c r="F894" s="136" t="s">
        <v>284</v>
      </c>
      <c r="G894" s="134" t="s">
        <v>793</v>
      </c>
      <c r="H894" s="101" t="s">
        <v>520</v>
      </c>
      <c r="I894" s="160">
        <v>818</v>
      </c>
    </row>
    <row r="895" spans="1:9" x14ac:dyDescent="0.25">
      <c r="A895" s="134" t="s">
        <v>702</v>
      </c>
      <c r="B895" s="134" t="s">
        <v>269</v>
      </c>
      <c r="C895" s="134">
        <v>2024</v>
      </c>
      <c r="D895" s="134" t="s">
        <v>312</v>
      </c>
      <c r="E895" s="134" t="s">
        <v>333</v>
      </c>
      <c r="F895" s="136" t="s">
        <v>284</v>
      </c>
      <c r="G895" s="134" t="s">
        <v>793</v>
      </c>
      <c r="H895" s="101" t="s">
        <v>521</v>
      </c>
      <c r="I895" s="160">
        <v>740</v>
      </c>
    </row>
    <row r="896" spans="1:9" x14ac:dyDescent="0.25">
      <c r="A896" s="134" t="s">
        <v>702</v>
      </c>
      <c r="B896" s="134" t="s">
        <v>269</v>
      </c>
      <c r="C896" s="134">
        <v>2024</v>
      </c>
      <c r="D896" s="134" t="s">
        <v>312</v>
      </c>
      <c r="E896" s="134" t="s">
        <v>333</v>
      </c>
      <c r="F896" s="136" t="s">
        <v>284</v>
      </c>
      <c r="G896" s="134" t="s">
        <v>793</v>
      </c>
      <c r="H896" s="101" t="s">
        <v>1070</v>
      </c>
      <c r="I896" s="160">
        <v>1008</v>
      </c>
    </row>
    <row r="897" spans="1:9" x14ac:dyDescent="0.25">
      <c r="A897" s="134" t="s">
        <v>702</v>
      </c>
      <c r="B897" s="134" t="s">
        <v>269</v>
      </c>
      <c r="C897" s="134">
        <v>2024</v>
      </c>
      <c r="D897" s="134" t="s">
        <v>312</v>
      </c>
      <c r="E897" s="134" t="s">
        <v>333</v>
      </c>
      <c r="F897" s="136" t="s">
        <v>284</v>
      </c>
      <c r="G897" s="134" t="s">
        <v>793</v>
      </c>
      <c r="H897" s="101" t="s">
        <v>523</v>
      </c>
      <c r="I897" s="160">
        <v>623</v>
      </c>
    </row>
    <row r="898" spans="1:9" x14ac:dyDescent="0.25">
      <c r="A898" s="134" t="s">
        <v>702</v>
      </c>
      <c r="B898" s="134" t="s">
        <v>269</v>
      </c>
      <c r="C898" s="134">
        <v>2024</v>
      </c>
      <c r="D898" s="134" t="s">
        <v>312</v>
      </c>
      <c r="E898" s="134" t="s">
        <v>333</v>
      </c>
      <c r="F898" s="136" t="s">
        <v>284</v>
      </c>
      <c r="G898" s="134" t="s">
        <v>793</v>
      </c>
      <c r="H898" s="101" t="s">
        <v>524</v>
      </c>
      <c r="I898" s="160">
        <v>550</v>
      </c>
    </row>
    <row r="899" spans="1:9" x14ac:dyDescent="0.25">
      <c r="A899" s="134" t="s">
        <v>702</v>
      </c>
      <c r="B899" s="134" t="s">
        <v>269</v>
      </c>
      <c r="C899" s="134">
        <v>2024</v>
      </c>
      <c r="D899" s="134" t="s">
        <v>312</v>
      </c>
      <c r="E899" s="134" t="s">
        <v>333</v>
      </c>
      <c r="F899" s="136" t="s">
        <v>284</v>
      </c>
      <c r="G899" s="134" t="s">
        <v>793</v>
      </c>
      <c r="H899" s="101" t="s">
        <v>525</v>
      </c>
      <c r="I899" s="160">
        <v>364</v>
      </c>
    </row>
    <row r="900" spans="1:9" x14ac:dyDescent="0.25">
      <c r="A900" s="134" t="s">
        <v>702</v>
      </c>
      <c r="B900" s="134" t="s">
        <v>269</v>
      </c>
      <c r="C900" s="134">
        <v>2024</v>
      </c>
      <c r="D900" s="134" t="s">
        <v>312</v>
      </c>
      <c r="E900" s="134" t="s">
        <v>333</v>
      </c>
      <c r="F900" s="136" t="s">
        <v>284</v>
      </c>
      <c r="G900" s="134" t="s">
        <v>793</v>
      </c>
      <c r="H900" s="101" t="s">
        <v>526</v>
      </c>
      <c r="I900" s="160">
        <v>295</v>
      </c>
    </row>
    <row r="901" spans="1:9" x14ac:dyDescent="0.25">
      <c r="A901" s="134" t="s">
        <v>702</v>
      </c>
      <c r="B901" s="134" t="s">
        <v>269</v>
      </c>
      <c r="C901" s="134">
        <v>2024</v>
      </c>
      <c r="D901" s="134" t="s">
        <v>312</v>
      </c>
      <c r="E901" s="134" t="s">
        <v>333</v>
      </c>
      <c r="F901" s="136" t="s">
        <v>284</v>
      </c>
      <c r="G901" s="134" t="s">
        <v>793</v>
      </c>
      <c r="H901" s="101" t="s">
        <v>527</v>
      </c>
      <c r="I901" s="160">
        <v>19</v>
      </c>
    </row>
    <row r="902" spans="1:9" x14ac:dyDescent="0.25">
      <c r="A902" s="134" t="s">
        <v>702</v>
      </c>
      <c r="B902" s="134" t="s">
        <v>269</v>
      </c>
      <c r="C902" s="134">
        <v>2024</v>
      </c>
      <c r="D902" s="134" t="s">
        <v>312</v>
      </c>
      <c r="E902" s="134" t="s">
        <v>333</v>
      </c>
      <c r="F902" s="136" t="s">
        <v>284</v>
      </c>
      <c r="G902" s="134" t="s">
        <v>793</v>
      </c>
      <c r="H902" s="101" t="s">
        <v>528</v>
      </c>
      <c r="I902" s="160">
        <v>14</v>
      </c>
    </row>
    <row r="903" spans="1:9" x14ac:dyDescent="0.25">
      <c r="A903" s="134" t="s">
        <v>702</v>
      </c>
      <c r="B903" s="134" t="s">
        <v>269</v>
      </c>
      <c r="C903" s="134">
        <v>2024</v>
      </c>
      <c r="D903" s="134" t="s">
        <v>312</v>
      </c>
      <c r="E903" s="134" t="s">
        <v>333</v>
      </c>
      <c r="F903" s="136" t="s">
        <v>284</v>
      </c>
      <c r="G903" s="134" t="s">
        <v>793</v>
      </c>
      <c r="H903" s="101" t="s">
        <v>529</v>
      </c>
      <c r="I903" s="160">
        <v>1</v>
      </c>
    </row>
    <row r="904" spans="1:9" x14ac:dyDescent="0.25">
      <c r="A904" s="134" t="s">
        <v>702</v>
      </c>
      <c r="B904" s="134" t="s">
        <v>269</v>
      </c>
      <c r="C904" s="134">
        <v>2024</v>
      </c>
      <c r="D904" s="134" t="s">
        <v>312</v>
      </c>
      <c r="E904" s="134" t="s">
        <v>333</v>
      </c>
      <c r="F904" s="136" t="s">
        <v>284</v>
      </c>
      <c r="G904" s="134" t="s">
        <v>793</v>
      </c>
      <c r="H904" s="101" t="s">
        <v>790</v>
      </c>
      <c r="I904" s="160">
        <v>12061</v>
      </c>
    </row>
    <row r="905" spans="1:9" x14ac:dyDescent="0.25">
      <c r="A905" s="134" t="s">
        <v>702</v>
      </c>
      <c r="B905" s="134" t="s">
        <v>269</v>
      </c>
      <c r="C905" s="134">
        <v>2024</v>
      </c>
      <c r="D905" s="134" t="s">
        <v>312</v>
      </c>
      <c r="E905" s="134" t="s">
        <v>333</v>
      </c>
      <c r="F905" s="136">
        <v>10</v>
      </c>
      <c r="G905" s="134" t="s">
        <v>715</v>
      </c>
      <c r="H905" s="134" t="s">
        <v>328</v>
      </c>
      <c r="I905" s="160">
        <v>10408</v>
      </c>
    </row>
    <row r="906" spans="1:9" x14ac:dyDescent="0.25">
      <c r="A906" s="134" t="s">
        <v>702</v>
      </c>
      <c r="B906" s="134" t="s">
        <v>269</v>
      </c>
      <c r="C906" s="134">
        <v>2024</v>
      </c>
      <c r="D906" s="134" t="s">
        <v>312</v>
      </c>
      <c r="E906" s="134" t="s">
        <v>333</v>
      </c>
      <c r="F906" s="136">
        <v>10</v>
      </c>
      <c r="G906" s="134" t="s">
        <v>715</v>
      </c>
      <c r="H906" s="134" t="s">
        <v>511</v>
      </c>
      <c r="I906" s="160">
        <v>114</v>
      </c>
    </row>
    <row r="907" spans="1:9" x14ac:dyDescent="0.25">
      <c r="A907" s="134" t="s">
        <v>702</v>
      </c>
      <c r="B907" s="134" t="s">
        <v>269</v>
      </c>
      <c r="C907" s="134">
        <v>2024</v>
      </c>
      <c r="D907" s="134" t="s">
        <v>312</v>
      </c>
      <c r="E907" s="134" t="s">
        <v>333</v>
      </c>
      <c r="F907" s="136">
        <v>10</v>
      </c>
      <c r="G907" s="134" t="s">
        <v>715</v>
      </c>
      <c r="H907" s="134" t="s">
        <v>512</v>
      </c>
      <c r="I907" s="160">
        <v>184</v>
      </c>
    </row>
    <row r="908" spans="1:9" x14ac:dyDescent="0.25">
      <c r="A908" s="134" t="s">
        <v>702</v>
      </c>
      <c r="B908" s="134" t="s">
        <v>269</v>
      </c>
      <c r="C908" s="134">
        <v>2024</v>
      </c>
      <c r="D908" s="134" t="s">
        <v>312</v>
      </c>
      <c r="E908" s="134" t="s">
        <v>333</v>
      </c>
      <c r="F908" s="136">
        <v>10</v>
      </c>
      <c r="G908" s="134" t="s">
        <v>715</v>
      </c>
      <c r="H908" s="101" t="s">
        <v>513</v>
      </c>
      <c r="I908" s="160">
        <v>61</v>
      </c>
    </row>
    <row r="909" spans="1:9" x14ac:dyDescent="0.25">
      <c r="A909" s="134" t="s">
        <v>702</v>
      </c>
      <c r="B909" s="134" t="s">
        <v>269</v>
      </c>
      <c r="C909" s="134">
        <v>2024</v>
      </c>
      <c r="D909" s="134" t="s">
        <v>312</v>
      </c>
      <c r="E909" s="134" t="s">
        <v>333</v>
      </c>
      <c r="F909" s="136">
        <v>10</v>
      </c>
      <c r="G909" s="134" t="s">
        <v>715</v>
      </c>
      <c r="H909" s="101" t="s">
        <v>514</v>
      </c>
      <c r="I909" s="160">
        <v>337</v>
      </c>
    </row>
    <row r="910" spans="1:9" x14ac:dyDescent="0.25">
      <c r="A910" s="134" t="s">
        <v>702</v>
      </c>
      <c r="B910" s="134" t="s">
        <v>269</v>
      </c>
      <c r="C910" s="134">
        <v>2024</v>
      </c>
      <c r="D910" s="134" t="s">
        <v>312</v>
      </c>
      <c r="E910" s="134" t="s">
        <v>333</v>
      </c>
      <c r="F910" s="136">
        <v>10</v>
      </c>
      <c r="G910" s="134" t="s">
        <v>715</v>
      </c>
      <c r="H910" s="101" t="s">
        <v>515</v>
      </c>
      <c r="I910" s="160">
        <v>306</v>
      </c>
    </row>
    <row r="911" spans="1:9" x14ac:dyDescent="0.25">
      <c r="A911" s="134" t="s">
        <v>702</v>
      </c>
      <c r="B911" s="134" t="s">
        <v>269</v>
      </c>
      <c r="C911" s="134">
        <v>2024</v>
      </c>
      <c r="D911" s="134" t="s">
        <v>312</v>
      </c>
      <c r="E911" s="134" t="s">
        <v>333</v>
      </c>
      <c r="F911" s="136">
        <v>10</v>
      </c>
      <c r="G911" s="134" t="s">
        <v>715</v>
      </c>
      <c r="H911" s="101" t="s">
        <v>516</v>
      </c>
      <c r="I911" s="160">
        <v>3047</v>
      </c>
    </row>
    <row r="912" spans="1:9" x14ac:dyDescent="0.25">
      <c r="A912" s="134" t="s">
        <v>702</v>
      </c>
      <c r="B912" s="134" t="s">
        <v>269</v>
      </c>
      <c r="C912" s="134">
        <v>2024</v>
      </c>
      <c r="D912" s="134" t="s">
        <v>312</v>
      </c>
      <c r="E912" s="134" t="s">
        <v>333</v>
      </c>
      <c r="F912" s="136">
        <v>10</v>
      </c>
      <c r="G912" s="134" t="s">
        <v>715</v>
      </c>
      <c r="H912" s="101" t="s">
        <v>517</v>
      </c>
      <c r="I912" s="160">
        <v>806</v>
      </c>
    </row>
    <row r="913" spans="1:9" x14ac:dyDescent="0.25">
      <c r="A913" s="134" t="s">
        <v>702</v>
      </c>
      <c r="B913" s="134" t="s">
        <v>269</v>
      </c>
      <c r="C913" s="134">
        <v>2024</v>
      </c>
      <c r="D913" s="134" t="s">
        <v>312</v>
      </c>
      <c r="E913" s="134" t="s">
        <v>333</v>
      </c>
      <c r="F913" s="136">
        <v>10</v>
      </c>
      <c r="G913" s="134" t="s">
        <v>715</v>
      </c>
      <c r="H913" s="101" t="s">
        <v>518</v>
      </c>
      <c r="I913" s="160">
        <v>390</v>
      </c>
    </row>
    <row r="914" spans="1:9" x14ac:dyDescent="0.25">
      <c r="A914" s="134" t="s">
        <v>702</v>
      </c>
      <c r="B914" s="134" t="s">
        <v>269</v>
      </c>
      <c r="C914" s="134">
        <v>2024</v>
      </c>
      <c r="D914" s="134" t="s">
        <v>312</v>
      </c>
      <c r="E914" s="134" t="s">
        <v>333</v>
      </c>
      <c r="F914" s="136">
        <v>10</v>
      </c>
      <c r="G914" s="134" t="s">
        <v>715</v>
      </c>
      <c r="H914" s="101" t="s">
        <v>519</v>
      </c>
      <c r="I914" s="160">
        <v>817</v>
      </c>
    </row>
    <row r="915" spans="1:9" x14ac:dyDescent="0.25">
      <c r="A915" s="134" t="s">
        <v>702</v>
      </c>
      <c r="B915" s="134" t="s">
        <v>269</v>
      </c>
      <c r="C915" s="134">
        <v>2024</v>
      </c>
      <c r="D915" s="134" t="s">
        <v>312</v>
      </c>
      <c r="E915" s="134" t="s">
        <v>333</v>
      </c>
      <c r="F915" s="136">
        <v>10</v>
      </c>
      <c r="G915" s="134" t="s">
        <v>715</v>
      </c>
      <c r="H915" s="101" t="s">
        <v>520</v>
      </c>
      <c r="I915" s="160">
        <v>798</v>
      </c>
    </row>
    <row r="916" spans="1:9" x14ac:dyDescent="0.25">
      <c r="A916" s="134" t="s">
        <v>702</v>
      </c>
      <c r="B916" s="134" t="s">
        <v>269</v>
      </c>
      <c r="C916" s="134">
        <v>2024</v>
      </c>
      <c r="D916" s="134" t="s">
        <v>312</v>
      </c>
      <c r="E916" s="134" t="s">
        <v>333</v>
      </c>
      <c r="F916" s="136">
        <v>10</v>
      </c>
      <c r="G916" s="134" t="s">
        <v>715</v>
      </c>
      <c r="H916" s="101" t="s">
        <v>521</v>
      </c>
      <c r="I916" s="160">
        <v>720</v>
      </c>
    </row>
    <row r="917" spans="1:9" x14ac:dyDescent="0.25">
      <c r="A917" s="134" t="s">
        <v>702</v>
      </c>
      <c r="B917" s="134" t="s">
        <v>269</v>
      </c>
      <c r="C917" s="134">
        <v>2024</v>
      </c>
      <c r="D917" s="134" t="s">
        <v>312</v>
      </c>
      <c r="E917" s="134" t="s">
        <v>333</v>
      </c>
      <c r="F917" s="136">
        <v>10</v>
      </c>
      <c r="G917" s="134" t="s">
        <v>715</v>
      </c>
      <c r="H917" s="101" t="s">
        <v>1070</v>
      </c>
      <c r="I917" s="160">
        <v>995</v>
      </c>
    </row>
    <row r="918" spans="1:9" x14ac:dyDescent="0.25">
      <c r="A918" s="134" t="s">
        <v>702</v>
      </c>
      <c r="B918" s="134" t="s">
        <v>269</v>
      </c>
      <c r="C918" s="134">
        <v>2024</v>
      </c>
      <c r="D918" s="134" t="s">
        <v>312</v>
      </c>
      <c r="E918" s="134" t="s">
        <v>333</v>
      </c>
      <c r="F918" s="136">
        <v>10</v>
      </c>
      <c r="G918" s="134" t="s">
        <v>715</v>
      </c>
      <c r="H918" s="101" t="s">
        <v>523</v>
      </c>
      <c r="I918" s="160">
        <v>614</v>
      </c>
    </row>
    <row r="919" spans="1:9" x14ac:dyDescent="0.25">
      <c r="A919" s="134" t="s">
        <v>702</v>
      </c>
      <c r="B919" s="134" t="s">
        <v>269</v>
      </c>
      <c r="C919" s="134">
        <v>2024</v>
      </c>
      <c r="D919" s="134" t="s">
        <v>312</v>
      </c>
      <c r="E919" s="134" t="s">
        <v>333</v>
      </c>
      <c r="F919" s="136">
        <v>10</v>
      </c>
      <c r="G919" s="134" t="s">
        <v>715</v>
      </c>
      <c r="H919" s="101" t="s">
        <v>524</v>
      </c>
      <c r="I919" s="160">
        <v>541</v>
      </c>
    </row>
    <row r="920" spans="1:9" x14ac:dyDescent="0.25">
      <c r="A920" s="134" t="s">
        <v>702</v>
      </c>
      <c r="B920" s="134" t="s">
        <v>269</v>
      </c>
      <c r="C920" s="134">
        <v>2024</v>
      </c>
      <c r="D920" s="134" t="s">
        <v>312</v>
      </c>
      <c r="E920" s="134" t="s">
        <v>333</v>
      </c>
      <c r="F920" s="136">
        <v>10</v>
      </c>
      <c r="G920" s="134" t="s">
        <v>715</v>
      </c>
      <c r="H920" s="101" t="s">
        <v>525</v>
      </c>
      <c r="I920" s="160">
        <v>357</v>
      </c>
    </row>
    <row r="921" spans="1:9" x14ac:dyDescent="0.25">
      <c r="A921" s="134" t="s">
        <v>702</v>
      </c>
      <c r="B921" s="134" t="s">
        <v>269</v>
      </c>
      <c r="C921" s="134">
        <v>2024</v>
      </c>
      <c r="D921" s="134" t="s">
        <v>312</v>
      </c>
      <c r="E921" s="134" t="s">
        <v>333</v>
      </c>
      <c r="F921" s="136">
        <v>10</v>
      </c>
      <c r="G921" s="134" t="s">
        <v>715</v>
      </c>
      <c r="H921" s="101" t="s">
        <v>526</v>
      </c>
      <c r="I921" s="160">
        <v>287</v>
      </c>
    </row>
    <row r="922" spans="1:9" x14ac:dyDescent="0.25">
      <c r="A922" s="134" t="s">
        <v>702</v>
      </c>
      <c r="B922" s="134" t="s">
        <v>269</v>
      </c>
      <c r="C922" s="134">
        <v>2024</v>
      </c>
      <c r="D922" s="134" t="s">
        <v>312</v>
      </c>
      <c r="E922" s="134" t="s">
        <v>333</v>
      </c>
      <c r="F922" s="136">
        <v>10</v>
      </c>
      <c r="G922" s="134" t="s">
        <v>715</v>
      </c>
      <c r="H922" s="101" t="s">
        <v>527</v>
      </c>
      <c r="I922" s="160">
        <v>19</v>
      </c>
    </row>
    <row r="923" spans="1:9" x14ac:dyDescent="0.25">
      <c r="A923" s="134" t="s">
        <v>702</v>
      </c>
      <c r="B923" s="134" t="s">
        <v>269</v>
      </c>
      <c r="C923" s="134">
        <v>2024</v>
      </c>
      <c r="D923" s="134" t="s">
        <v>312</v>
      </c>
      <c r="E923" s="134" t="s">
        <v>333</v>
      </c>
      <c r="F923" s="136">
        <v>10</v>
      </c>
      <c r="G923" s="134" t="s">
        <v>715</v>
      </c>
      <c r="H923" s="101" t="s">
        <v>528</v>
      </c>
      <c r="I923" s="160">
        <v>14</v>
      </c>
    </row>
    <row r="924" spans="1:9" x14ac:dyDescent="0.25">
      <c r="A924" s="134" t="s">
        <v>702</v>
      </c>
      <c r="B924" s="134" t="s">
        <v>269</v>
      </c>
      <c r="C924" s="134">
        <v>2024</v>
      </c>
      <c r="D924" s="134" t="s">
        <v>312</v>
      </c>
      <c r="E924" s="134" t="s">
        <v>333</v>
      </c>
      <c r="F924" s="136">
        <v>10</v>
      </c>
      <c r="G924" s="134" t="s">
        <v>715</v>
      </c>
      <c r="H924" s="101" t="s">
        <v>529</v>
      </c>
      <c r="I924" s="160">
        <v>1</v>
      </c>
    </row>
    <row r="925" spans="1:9" x14ac:dyDescent="0.25">
      <c r="A925" s="134" t="s">
        <v>702</v>
      </c>
      <c r="B925" s="134" t="s">
        <v>269</v>
      </c>
      <c r="C925" s="134">
        <v>2024</v>
      </c>
      <c r="D925" s="134" t="s">
        <v>312</v>
      </c>
      <c r="E925" s="134" t="s">
        <v>333</v>
      </c>
      <c r="F925" s="136">
        <v>10</v>
      </c>
      <c r="G925" s="134" t="s">
        <v>715</v>
      </c>
      <c r="H925" s="101" t="s">
        <v>790</v>
      </c>
      <c r="I925" s="160">
        <v>15618</v>
      </c>
    </row>
    <row r="926" spans="1:9" x14ac:dyDescent="0.25">
      <c r="A926" s="134" t="s">
        <v>702</v>
      </c>
      <c r="B926" s="134" t="s">
        <v>269</v>
      </c>
      <c r="C926" s="134">
        <v>2024</v>
      </c>
      <c r="D926" s="134" t="s">
        <v>312</v>
      </c>
      <c r="E926" s="134" t="s">
        <v>333</v>
      </c>
      <c r="F926" s="136">
        <v>20</v>
      </c>
      <c r="G926" s="134" t="s">
        <v>531</v>
      </c>
      <c r="H926" s="134" t="s">
        <v>328</v>
      </c>
      <c r="I926" s="160">
        <v>83</v>
      </c>
    </row>
    <row r="927" spans="1:9" x14ac:dyDescent="0.25">
      <c r="A927" s="134" t="s">
        <v>702</v>
      </c>
      <c r="B927" s="134" t="s">
        <v>269</v>
      </c>
      <c r="C927" s="134">
        <v>2024</v>
      </c>
      <c r="D927" s="134" t="s">
        <v>312</v>
      </c>
      <c r="E927" s="134" t="s">
        <v>333</v>
      </c>
      <c r="F927" s="136">
        <v>20</v>
      </c>
      <c r="G927" s="134" t="s">
        <v>531</v>
      </c>
      <c r="H927" s="134" t="s">
        <v>511</v>
      </c>
      <c r="I927" s="160" t="s">
        <v>284</v>
      </c>
    </row>
    <row r="928" spans="1:9" x14ac:dyDescent="0.25">
      <c r="A928" s="134" t="s">
        <v>702</v>
      </c>
      <c r="B928" s="134" t="s">
        <v>269</v>
      </c>
      <c r="C928" s="134">
        <v>2024</v>
      </c>
      <c r="D928" s="134" t="s">
        <v>312</v>
      </c>
      <c r="E928" s="134" t="s">
        <v>333</v>
      </c>
      <c r="F928" s="136">
        <v>20</v>
      </c>
      <c r="G928" s="134" t="s">
        <v>531</v>
      </c>
      <c r="H928" s="134" t="s">
        <v>512</v>
      </c>
      <c r="I928" s="160">
        <v>7</v>
      </c>
    </row>
    <row r="929" spans="1:9" x14ac:dyDescent="0.25">
      <c r="A929" s="134" t="s">
        <v>702</v>
      </c>
      <c r="B929" s="134" t="s">
        <v>269</v>
      </c>
      <c r="C929" s="134">
        <v>2024</v>
      </c>
      <c r="D929" s="134" t="s">
        <v>312</v>
      </c>
      <c r="E929" s="134" t="s">
        <v>333</v>
      </c>
      <c r="F929" s="136">
        <v>20</v>
      </c>
      <c r="G929" s="134" t="s">
        <v>531</v>
      </c>
      <c r="H929" s="101" t="s">
        <v>513</v>
      </c>
      <c r="I929" s="160">
        <v>4</v>
      </c>
    </row>
    <row r="930" spans="1:9" x14ac:dyDescent="0.25">
      <c r="A930" s="134" t="s">
        <v>702</v>
      </c>
      <c r="B930" s="134" t="s">
        <v>269</v>
      </c>
      <c r="C930" s="134">
        <v>2024</v>
      </c>
      <c r="D930" s="134" t="s">
        <v>312</v>
      </c>
      <c r="E930" s="134" t="s">
        <v>333</v>
      </c>
      <c r="F930" s="136">
        <v>20</v>
      </c>
      <c r="G930" s="134" t="s">
        <v>531</v>
      </c>
      <c r="H930" s="101" t="s">
        <v>514</v>
      </c>
      <c r="I930" s="160">
        <v>7</v>
      </c>
    </row>
    <row r="931" spans="1:9" x14ac:dyDescent="0.25">
      <c r="A931" s="134" t="s">
        <v>702</v>
      </c>
      <c r="B931" s="134" t="s">
        <v>269</v>
      </c>
      <c r="C931" s="134">
        <v>2024</v>
      </c>
      <c r="D931" s="134" t="s">
        <v>312</v>
      </c>
      <c r="E931" s="134" t="s">
        <v>333</v>
      </c>
      <c r="F931" s="136">
        <v>20</v>
      </c>
      <c r="G931" s="134" t="s">
        <v>531</v>
      </c>
      <c r="H931" s="101" t="s">
        <v>515</v>
      </c>
      <c r="I931" s="160">
        <v>5</v>
      </c>
    </row>
    <row r="932" spans="1:9" x14ac:dyDescent="0.25">
      <c r="A932" s="134" t="s">
        <v>702</v>
      </c>
      <c r="B932" s="134" t="s">
        <v>269</v>
      </c>
      <c r="C932" s="134">
        <v>2024</v>
      </c>
      <c r="D932" s="134" t="s">
        <v>312</v>
      </c>
      <c r="E932" s="134" t="s">
        <v>333</v>
      </c>
      <c r="F932" s="136">
        <v>20</v>
      </c>
      <c r="G932" s="134" t="s">
        <v>531</v>
      </c>
      <c r="H932" s="101" t="s">
        <v>516</v>
      </c>
      <c r="I932" s="160">
        <v>9</v>
      </c>
    </row>
    <row r="933" spans="1:9" x14ac:dyDescent="0.25">
      <c r="A933" s="134" t="s">
        <v>702</v>
      </c>
      <c r="B933" s="134" t="s">
        <v>269</v>
      </c>
      <c r="C933" s="134">
        <v>2024</v>
      </c>
      <c r="D933" s="134" t="s">
        <v>312</v>
      </c>
      <c r="E933" s="134" t="s">
        <v>333</v>
      </c>
      <c r="F933" s="136">
        <v>20</v>
      </c>
      <c r="G933" s="134" t="s">
        <v>531</v>
      </c>
      <c r="H933" s="101" t="s">
        <v>517</v>
      </c>
      <c r="I933" s="160">
        <v>5</v>
      </c>
    </row>
    <row r="934" spans="1:9" x14ac:dyDescent="0.25">
      <c r="A934" s="134" t="s">
        <v>702</v>
      </c>
      <c r="B934" s="134" t="s">
        <v>269</v>
      </c>
      <c r="C934" s="134">
        <v>2024</v>
      </c>
      <c r="D934" s="134" t="s">
        <v>312</v>
      </c>
      <c r="E934" s="134" t="s">
        <v>333</v>
      </c>
      <c r="F934" s="136">
        <v>20</v>
      </c>
      <c r="G934" s="134" t="s">
        <v>531</v>
      </c>
      <c r="H934" s="101" t="s">
        <v>518</v>
      </c>
      <c r="I934" s="160">
        <v>7</v>
      </c>
    </row>
    <row r="935" spans="1:9" x14ac:dyDescent="0.25">
      <c r="A935" s="134" t="s">
        <v>702</v>
      </c>
      <c r="B935" s="134" t="s">
        <v>269</v>
      </c>
      <c r="C935" s="134">
        <v>2024</v>
      </c>
      <c r="D935" s="134" t="s">
        <v>312</v>
      </c>
      <c r="E935" s="134" t="s">
        <v>333</v>
      </c>
      <c r="F935" s="136">
        <v>20</v>
      </c>
      <c r="G935" s="134" t="s">
        <v>531</v>
      </c>
      <c r="H935" s="101" t="s">
        <v>519</v>
      </c>
      <c r="I935" s="160">
        <v>13</v>
      </c>
    </row>
    <row r="936" spans="1:9" x14ac:dyDescent="0.25">
      <c r="A936" s="134" t="s">
        <v>702</v>
      </c>
      <c r="B936" s="134" t="s">
        <v>269</v>
      </c>
      <c r="C936" s="134">
        <v>2024</v>
      </c>
      <c r="D936" s="134" t="s">
        <v>312</v>
      </c>
      <c r="E936" s="134" t="s">
        <v>333</v>
      </c>
      <c r="F936" s="136">
        <v>20</v>
      </c>
      <c r="G936" s="134" t="s">
        <v>531</v>
      </c>
      <c r="H936" s="101" t="s">
        <v>520</v>
      </c>
      <c r="I936" s="160">
        <v>2</v>
      </c>
    </row>
    <row r="937" spans="1:9" x14ac:dyDescent="0.25">
      <c r="A937" s="134" t="s">
        <v>702</v>
      </c>
      <c r="B937" s="134" t="s">
        <v>269</v>
      </c>
      <c r="C937" s="134">
        <v>2024</v>
      </c>
      <c r="D937" s="134" t="s">
        <v>312</v>
      </c>
      <c r="E937" s="134" t="s">
        <v>333</v>
      </c>
      <c r="F937" s="136">
        <v>20</v>
      </c>
      <c r="G937" s="134" t="s">
        <v>531</v>
      </c>
      <c r="H937" s="101" t="s">
        <v>521</v>
      </c>
      <c r="I937" s="160">
        <v>3</v>
      </c>
    </row>
    <row r="938" spans="1:9" x14ac:dyDescent="0.25">
      <c r="A938" s="134" t="s">
        <v>702</v>
      </c>
      <c r="B938" s="134" t="s">
        <v>269</v>
      </c>
      <c r="C938" s="134">
        <v>2024</v>
      </c>
      <c r="D938" s="134" t="s">
        <v>312</v>
      </c>
      <c r="E938" s="134" t="s">
        <v>333</v>
      </c>
      <c r="F938" s="136">
        <v>20</v>
      </c>
      <c r="G938" s="134" t="s">
        <v>531</v>
      </c>
      <c r="H938" s="101" t="s">
        <v>1070</v>
      </c>
      <c r="I938" s="160">
        <v>3</v>
      </c>
    </row>
    <row r="939" spans="1:9" x14ac:dyDescent="0.25">
      <c r="A939" s="134" t="s">
        <v>702</v>
      </c>
      <c r="B939" s="134" t="s">
        <v>269</v>
      </c>
      <c r="C939" s="134">
        <v>2024</v>
      </c>
      <c r="D939" s="134" t="s">
        <v>312</v>
      </c>
      <c r="E939" s="134" t="s">
        <v>333</v>
      </c>
      <c r="F939" s="136">
        <v>20</v>
      </c>
      <c r="G939" s="134" t="s">
        <v>531</v>
      </c>
      <c r="H939" s="101" t="s">
        <v>523</v>
      </c>
      <c r="I939" s="160">
        <v>4</v>
      </c>
    </row>
    <row r="940" spans="1:9" x14ac:dyDescent="0.25">
      <c r="A940" s="134" t="s">
        <v>702</v>
      </c>
      <c r="B940" s="134" t="s">
        <v>269</v>
      </c>
      <c r="C940" s="134">
        <v>2024</v>
      </c>
      <c r="D940" s="134" t="s">
        <v>312</v>
      </c>
      <c r="E940" s="134" t="s">
        <v>333</v>
      </c>
      <c r="F940" s="136">
        <v>20</v>
      </c>
      <c r="G940" s="134" t="s">
        <v>531</v>
      </c>
      <c r="H940" s="101" t="s">
        <v>524</v>
      </c>
      <c r="I940" s="160">
        <v>2</v>
      </c>
    </row>
    <row r="941" spans="1:9" x14ac:dyDescent="0.25">
      <c r="A941" s="134" t="s">
        <v>702</v>
      </c>
      <c r="B941" s="134" t="s">
        <v>269</v>
      </c>
      <c r="C941" s="134">
        <v>2024</v>
      </c>
      <c r="D941" s="134" t="s">
        <v>312</v>
      </c>
      <c r="E941" s="134" t="s">
        <v>333</v>
      </c>
      <c r="F941" s="136">
        <v>20</v>
      </c>
      <c r="G941" s="134" t="s">
        <v>531</v>
      </c>
      <c r="H941" s="101" t="s">
        <v>525</v>
      </c>
      <c r="I941" s="160">
        <v>5</v>
      </c>
    </row>
    <row r="942" spans="1:9" x14ac:dyDescent="0.25">
      <c r="A942" s="134" t="s">
        <v>702</v>
      </c>
      <c r="B942" s="134" t="s">
        <v>269</v>
      </c>
      <c r="C942" s="134">
        <v>2024</v>
      </c>
      <c r="D942" s="134" t="s">
        <v>312</v>
      </c>
      <c r="E942" s="134" t="s">
        <v>333</v>
      </c>
      <c r="F942" s="136">
        <v>20</v>
      </c>
      <c r="G942" s="134" t="s">
        <v>531</v>
      </c>
      <c r="H942" s="101" t="s">
        <v>526</v>
      </c>
      <c r="I942" s="160">
        <v>7</v>
      </c>
    </row>
    <row r="943" spans="1:9" x14ac:dyDescent="0.25">
      <c r="A943" s="134" t="s">
        <v>702</v>
      </c>
      <c r="B943" s="134" t="s">
        <v>269</v>
      </c>
      <c r="C943" s="134">
        <v>2024</v>
      </c>
      <c r="D943" s="134" t="s">
        <v>312</v>
      </c>
      <c r="E943" s="134" t="s">
        <v>333</v>
      </c>
      <c r="F943" s="136">
        <v>20</v>
      </c>
      <c r="G943" s="134" t="s">
        <v>531</v>
      </c>
      <c r="H943" s="101" t="s">
        <v>527</v>
      </c>
      <c r="I943" s="160" t="s">
        <v>284</v>
      </c>
    </row>
    <row r="944" spans="1:9" x14ac:dyDescent="0.25">
      <c r="A944" s="134" t="s">
        <v>702</v>
      </c>
      <c r="B944" s="134" t="s">
        <v>269</v>
      </c>
      <c r="C944" s="134">
        <v>2024</v>
      </c>
      <c r="D944" s="134" t="s">
        <v>312</v>
      </c>
      <c r="E944" s="134" t="s">
        <v>333</v>
      </c>
      <c r="F944" s="136">
        <v>20</v>
      </c>
      <c r="G944" s="134" t="s">
        <v>531</v>
      </c>
      <c r="H944" s="101" t="s">
        <v>528</v>
      </c>
      <c r="I944" s="160" t="s">
        <v>284</v>
      </c>
    </row>
    <row r="945" spans="1:9" x14ac:dyDescent="0.25">
      <c r="A945" s="134" t="s">
        <v>702</v>
      </c>
      <c r="B945" s="134" t="s">
        <v>269</v>
      </c>
      <c r="C945" s="134">
        <v>2024</v>
      </c>
      <c r="D945" s="134" t="s">
        <v>312</v>
      </c>
      <c r="E945" s="134" t="s">
        <v>333</v>
      </c>
      <c r="F945" s="136">
        <v>20</v>
      </c>
      <c r="G945" s="134" t="s">
        <v>531</v>
      </c>
      <c r="H945" s="101" t="s">
        <v>529</v>
      </c>
      <c r="I945" s="160" t="s">
        <v>284</v>
      </c>
    </row>
    <row r="946" spans="1:9" x14ac:dyDescent="0.25">
      <c r="A946" s="134" t="s">
        <v>702</v>
      </c>
      <c r="B946" s="134" t="s">
        <v>269</v>
      </c>
      <c r="C946" s="134">
        <v>2024</v>
      </c>
      <c r="D946" s="134" t="s">
        <v>312</v>
      </c>
      <c r="E946" s="134" t="s">
        <v>333</v>
      </c>
      <c r="F946" s="136">
        <v>20</v>
      </c>
      <c r="G946" s="134" t="s">
        <v>531</v>
      </c>
      <c r="H946" s="101" t="s">
        <v>790</v>
      </c>
      <c r="I946" s="160">
        <v>19649</v>
      </c>
    </row>
    <row r="947" spans="1:9" x14ac:dyDescent="0.25">
      <c r="A947" s="134" t="s">
        <v>702</v>
      </c>
      <c r="B947" s="134" t="s">
        <v>269</v>
      </c>
      <c r="C947" s="134">
        <v>2024</v>
      </c>
      <c r="D947" s="134" t="s">
        <v>312</v>
      </c>
      <c r="E947" s="134" t="s">
        <v>333</v>
      </c>
      <c r="F947" s="160">
        <v>30</v>
      </c>
      <c r="G947" s="101" t="s">
        <v>140</v>
      </c>
      <c r="H947" s="134" t="s">
        <v>328</v>
      </c>
      <c r="I947" s="160">
        <v>3907</v>
      </c>
    </row>
    <row r="948" spans="1:9" x14ac:dyDescent="0.25">
      <c r="A948" s="134" t="s">
        <v>702</v>
      </c>
      <c r="B948" s="134" t="s">
        <v>269</v>
      </c>
      <c r="C948" s="134">
        <v>2024</v>
      </c>
      <c r="D948" s="134" t="s">
        <v>312</v>
      </c>
      <c r="E948" s="134" t="s">
        <v>333</v>
      </c>
      <c r="F948" s="160">
        <v>30</v>
      </c>
      <c r="G948" s="101" t="s">
        <v>140</v>
      </c>
      <c r="H948" s="134" t="s">
        <v>511</v>
      </c>
      <c r="I948" s="160">
        <v>18</v>
      </c>
    </row>
    <row r="949" spans="1:9" x14ac:dyDescent="0.25">
      <c r="A949" s="134" t="s">
        <v>702</v>
      </c>
      <c r="B949" s="134" t="s">
        <v>269</v>
      </c>
      <c r="C949" s="134">
        <v>2024</v>
      </c>
      <c r="D949" s="134" t="s">
        <v>312</v>
      </c>
      <c r="E949" s="134" t="s">
        <v>333</v>
      </c>
      <c r="F949" s="160">
        <v>30</v>
      </c>
      <c r="G949" s="101" t="s">
        <v>140</v>
      </c>
      <c r="H949" s="134" t="s">
        <v>512</v>
      </c>
      <c r="I949" s="160">
        <v>751</v>
      </c>
    </row>
    <row r="950" spans="1:9" x14ac:dyDescent="0.25">
      <c r="A950" s="134" t="s">
        <v>702</v>
      </c>
      <c r="B950" s="134" t="s">
        <v>269</v>
      </c>
      <c r="C950" s="134">
        <v>2024</v>
      </c>
      <c r="D950" s="134" t="s">
        <v>312</v>
      </c>
      <c r="E950" s="134" t="s">
        <v>333</v>
      </c>
      <c r="F950" s="160">
        <v>30</v>
      </c>
      <c r="G950" s="101" t="s">
        <v>140</v>
      </c>
      <c r="H950" s="101" t="s">
        <v>513</v>
      </c>
      <c r="I950" s="160">
        <v>74</v>
      </c>
    </row>
    <row r="951" spans="1:9" x14ac:dyDescent="0.25">
      <c r="A951" s="134" t="s">
        <v>702</v>
      </c>
      <c r="B951" s="134" t="s">
        <v>269</v>
      </c>
      <c r="C951" s="134">
        <v>2024</v>
      </c>
      <c r="D951" s="134" t="s">
        <v>312</v>
      </c>
      <c r="E951" s="134" t="s">
        <v>333</v>
      </c>
      <c r="F951" s="160">
        <v>30</v>
      </c>
      <c r="G951" s="101" t="s">
        <v>140</v>
      </c>
      <c r="H951" s="101" t="s">
        <v>514</v>
      </c>
      <c r="I951" s="160">
        <v>1057</v>
      </c>
    </row>
    <row r="952" spans="1:9" x14ac:dyDescent="0.25">
      <c r="A952" s="134" t="s">
        <v>702</v>
      </c>
      <c r="B952" s="134" t="s">
        <v>269</v>
      </c>
      <c r="C952" s="134">
        <v>2024</v>
      </c>
      <c r="D952" s="134" t="s">
        <v>312</v>
      </c>
      <c r="E952" s="134" t="s">
        <v>333</v>
      </c>
      <c r="F952" s="160">
        <v>30</v>
      </c>
      <c r="G952" s="101" t="s">
        <v>140</v>
      </c>
      <c r="H952" s="101" t="s">
        <v>515</v>
      </c>
      <c r="I952" s="160">
        <v>1620</v>
      </c>
    </row>
    <row r="953" spans="1:9" x14ac:dyDescent="0.25">
      <c r="A953" s="134" t="s">
        <v>702</v>
      </c>
      <c r="B953" s="134" t="s">
        <v>269</v>
      </c>
      <c r="C953" s="134">
        <v>2024</v>
      </c>
      <c r="D953" s="134" t="s">
        <v>312</v>
      </c>
      <c r="E953" s="134" t="s">
        <v>333</v>
      </c>
      <c r="F953" s="160">
        <v>30</v>
      </c>
      <c r="G953" s="101" t="s">
        <v>140</v>
      </c>
      <c r="H953" s="101" t="s">
        <v>516</v>
      </c>
      <c r="I953" s="160">
        <v>171</v>
      </c>
    </row>
    <row r="954" spans="1:9" x14ac:dyDescent="0.25">
      <c r="A954" s="134" t="s">
        <v>702</v>
      </c>
      <c r="B954" s="134" t="s">
        <v>269</v>
      </c>
      <c r="C954" s="134">
        <v>2024</v>
      </c>
      <c r="D954" s="134" t="s">
        <v>312</v>
      </c>
      <c r="E954" s="134" t="s">
        <v>333</v>
      </c>
      <c r="F954" s="160">
        <v>30</v>
      </c>
      <c r="G954" s="101" t="s">
        <v>140</v>
      </c>
      <c r="H954" s="101" t="s">
        <v>517</v>
      </c>
      <c r="I954" s="160">
        <v>102</v>
      </c>
    </row>
    <row r="955" spans="1:9" x14ac:dyDescent="0.25">
      <c r="A955" s="134" t="s">
        <v>702</v>
      </c>
      <c r="B955" s="134" t="s">
        <v>269</v>
      </c>
      <c r="C955" s="134">
        <v>2024</v>
      </c>
      <c r="D955" s="134" t="s">
        <v>312</v>
      </c>
      <c r="E955" s="134" t="s">
        <v>333</v>
      </c>
      <c r="F955" s="160">
        <v>30</v>
      </c>
      <c r="G955" s="101" t="s">
        <v>140</v>
      </c>
      <c r="H955" s="101" t="s">
        <v>518</v>
      </c>
      <c r="I955" s="160">
        <v>36</v>
      </c>
    </row>
    <row r="956" spans="1:9" x14ac:dyDescent="0.25">
      <c r="A956" s="134" t="s">
        <v>702</v>
      </c>
      <c r="B956" s="134" t="s">
        <v>269</v>
      </c>
      <c r="C956" s="134">
        <v>2024</v>
      </c>
      <c r="D956" s="134" t="s">
        <v>312</v>
      </c>
      <c r="E956" s="134" t="s">
        <v>333</v>
      </c>
      <c r="F956" s="160">
        <v>30</v>
      </c>
      <c r="G956" s="101" t="s">
        <v>140</v>
      </c>
      <c r="H956" s="101" t="s">
        <v>519</v>
      </c>
      <c r="I956" s="160">
        <v>31</v>
      </c>
    </row>
    <row r="957" spans="1:9" x14ac:dyDescent="0.25">
      <c r="A957" s="134" t="s">
        <v>702</v>
      </c>
      <c r="B957" s="134" t="s">
        <v>269</v>
      </c>
      <c r="C957" s="134">
        <v>2024</v>
      </c>
      <c r="D957" s="134" t="s">
        <v>312</v>
      </c>
      <c r="E957" s="134" t="s">
        <v>333</v>
      </c>
      <c r="F957" s="160">
        <v>30</v>
      </c>
      <c r="G957" s="101" t="s">
        <v>140</v>
      </c>
      <c r="H957" s="101" t="s">
        <v>520</v>
      </c>
      <c r="I957" s="160">
        <v>18</v>
      </c>
    </row>
    <row r="958" spans="1:9" x14ac:dyDescent="0.25">
      <c r="A958" s="134" t="s">
        <v>702</v>
      </c>
      <c r="B958" s="134" t="s">
        <v>269</v>
      </c>
      <c r="C958" s="134">
        <v>2024</v>
      </c>
      <c r="D958" s="134" t="s">
        <v>312</v>
      </c>
      <c r="E958" s="134" t="s">
        <v>333</v>
      </c>
      <c r="F958" s="160">
        <v>30</v>
      </c>
      <c r="G958" s="101" t="s">
        <v>140</v>
      </c>
      <c r="H958" s="101" t="s">
        <v>521</v>
      </c>
      <c r="I958" s="160">
        <v>12</v>
      </c>
    </row>
    <row r="959" spans="1:9" x14ac:dyDescent="0.25">
      <c r="A959" s="134" t="s">
        <v>702</v>
      </c>
      <c r="B959" s="134" t="s">
        <v>269</v>
      </c>
      <c r="C959" s="134">
        <v>2024</v>
      </c>
      <c r="D959" s="134" t="s">
        <v>312</v>
      </c>
      <c r="E959" s="134" t="s">
        <v>333</v>
      </c>
      <c r="F959" s="160">
        <v>30</v>
      </c>
      <c r="G959" s="101" t="s">
        <v>140</v>
      </c>
      <c r="H959" s="101" t="s">
        <v>1070</v>
      </c>
      <c r="I959" s="160">
        <v>5</v>
      </c>
    </row>
    <row r="960" spans="1:9" x14ac:dyDescent="0.25">
      <c r="A960" s="134" t="s">
        <v>702</v>
      </c>
      <c r="B960" s="134" t="s">
        <v>269</v>
      </c>
      <c r="C960" s="134">
        <v>2024</v>
      </c>
      <c r="D960" s="134" t="s">
        <v>312</v>
      </c>
      <c r="E960" s="134" t="s">
        <v>333</v>
      </c>
      <c r="F960" s="160">
        <v>30</v>
      </c>
      <c r="G960" s="101" t="s">
        <v>140</v>
      </c>
      <c r="H960" s="101" t="s">
        <v>523</v>
      </c>
      <c r="I960" s="160">
        <v>4</v>
      </c>
    </row>
    <row r="961" spans="1:9" x14ac:dyDescent="0.25">
      <c r="A961" s="134" t="s">
        <v>702</v>
      </c>
      <c r="B961" s="134" t="s">
        <v>269</v>
      </c>
      <c r="C961" s="134">
        <v>2024</v>
      </c>
      <c r="D961" s="134" t="s">
        <v>312</v>
      </c>
      <c r="E961" s="134" t="s">
        <v>333</v>
      </c>
      <c r="F961" s="160">
        <v>30</v>
      </c>
      <c r="G961" s="101" t="s">
        <v>140</v>
      </c>
      <c r="H961" s="101" t="s">
        <v>524</v>
      </c>
      <c r="I961" s="160">
        <v>6</v>
      </c>
    </row>
    <row r="962" spans="1:9" x14ac:dyDescent="0.25">
      <c r="A962" s="134" t="s">
        <v>702</v>
      </c>
      <c r="B962" s="134" t="s">
        <v>269</v>
      </c>
      <c r="C962" s="134">
        <v>2024</v>
      </c>
      <c r="D962" s="134" t="s">
        <v>312</v>
      </c>
      <c r="E962" s="134" t="s">
        <v>333</v>
      </c>
      <c r="F962" s="160">
        <v>30</v>
      </c>
      <c r="G962" s="101" t="s">
        <v>140</v>
      </c>
      <c r="H962" s="101" t="s">
        <v>525</v>
      </c>
      <c r="I962" s="160">
        <v>1</v>
      </c>
    </row>
    <row r="963" spans="1:9" x14ac:dyDescent="0.25">
      <c r="A963" s="134" t="s">
        <v>702</v>
      </c>
      <c r="B963" s="134" t="s">
        <v>269</v>
      </c>
      <c r="C963" s="134">
        <v>2024</v>
      </c>
      <c r="D963" s="134" t="s">
        <v>312</v>
      </c>
      <c r="E963" s="134" t="s">
        <v>333</v>
      </c>
      <c r="F963" s="160">
        <v>30</v>
      </c>
      <c r="G963" s="101" t="s">
        <v>140</v>
      </c>
      <c r="H963" s="101" t="s">
        <v>526</v>
      </c>
      <c r="I963" s="160">
        <v>1</v>
      </c>
    </row>
    <row r="964" spans="1:9" x14ac:dyDescent="0.25">
      <c r="A964" s="134" t="s">
        <v>702</v>
      </c>
      <c r="B964" s="134" t="s">
        <v>269</v>
      </c>
      <c r="C964" s="134">
        <v>2024</v>
      </c>
      <c r="D964" s="134" t="s">
        <v>312</v>
      </c>
      <c r="E964" s="134" t="s">
        <v>333</v>
      </c>
      <c r="F964" s="160">
        <v>30</v>
      </c>
      <c r="G964" s="101" t="s">
        <v>140</v>
      </c>
      <c r="H964" s="101" t="s">
        <v>527</v>
      </c>
      <c r="I964" s="160" t="s">
        <v>284</v>
      </c>
    </row>
    <row r="965" spans="1:9" x14ac:dyDescent="0.25">
      <c r="A965" s="134" t="s">
        <v>702</v>
      </c>
      <c r="B965" s="134" t="s">
        <v>269</v>
      </c>
      <c r="C965" s="134">
        <v>2024</v>
      </c>
      <c r="D965" s="134" t="s">
        <v>312</v>
      </c>
      <c r="E965" s="134" t="s">
        <v>333</v>
      </c>
      <c r="F965" s="160">
        <v>30</v>
      </c>
      <c r="G965" s="101" t="s">
        <v>140</v>
      </c>
      <c r="H965" s="101" t="s">
        <v>528</v>
      </c>
      <c r="I965" s="160" t="s">
        <v>284</v>
      </c>
    </row>
    <row r="966" spans="1:9" x14ac:dyDescent="0.25">
      <c r="A966" s="134" t="s">
        <v>702</v>
      </c>
      <c r="B966" s="134" t="s">
        <v>269</v>
      </c>
      <c r="C966" s="134">
        <v>2024</v>
      </c>
      <c r="D966" s="134" t="s">
        <v>312</v>
      </c>
      <c r="E966" s="134" t="s">
        <v>333</v>
      </c>
      <c r="F966" s="160">
        <v>30</v>
      </c>
      <c r="G966" s="101" t="s">
        <v>140</v>
      </c>
      <c r="H966" s="101" t="s">
        <v>529</v>
      </c>
      <c r="I966" s="160" t="s">
        <v>284</v>
      </c>
    </row>
    <row r="967" spans="1:9" x14ac:dyDescent="0.25">
      <c r="A967" s="134" t="s">
        <v>702</v>
      </c>
      <c r="B967" s="134" t="s">
        <v>269</v>
      </c>
      <c r="C967" s="134">
        <v>2024</v>
      </c>
      <c r="D967" s="134" t="s">
        <v>312</v>
      </c>
      <c r="E967" s="134" t="s">
        <v>333</v>
      </c>
      <c r="F967" s="160">
        <v>30</v>
      </c>
      <c r="G967" s="101" t="s">
        <v>140</v>
      </c>
      <c r="H967" s="101" t="s">
        <v>790</v>
      </c>
      <c r="I967" s="160">
        <v>2507</v>
      </c>
    </row>
    <row r="968" spans="1:9" x14ac:dyDescent="0.25">
      <c r="A968" s="134" t="s">
        <v>702</v>
      </c>
      <c r="B968" s="134" t="s">
        <v>269</v>
      </c>
      <c r="C968" s="134">
        <v>2024</v>
      </c>
      <c r="D968" s="134" t="s">
        <v>312</v>
      </c>
      <c r="E968" s="134" t="s">
        <v>333</v>
      </c>
      <c r="F968" s="160">
        <v>40</v>
      </c>
      <c r="G968" s="101" t="s">
        <v>141</v>
      </c>
      <c r="H968" s="134" t="s">
        <v>328</v>
      </c>
      <c r="I968" s="160" t="s">
        <v>284</v>
      </c>
    </row>
    <row r="969" spans="1:9" x14ac:dyDescent="0.25">
      <c r="A969" s="134" t="s">
        <v>702</v>
      </c>
      <c r="B969" s="134" t="s">
        <v>269</v>
      </c>
      <c r="C969" s="134">
        <v>2024</v>
      </c>
      <c r="D969" s="134" t="s">
        <v>312</v>
      </c>
      <c r="E969" s="134" t="s">
        <v>333</v>
      </c>
      <c r="F969" s="160">
        <v>40</v>
      </c>
      <c r="G969" s="101" t="s">
        <v>141</v>
      </c>
      <c r="H969" s="134" t="s">
        <v>511</v>
      </c>
      <c r="I969" s="160" t="s">
        <v>284</v>
      </c>
    </row>
    <row r="970" spans="1:9" x14ac:dyDescent="0.25">
      <c r="A970" s="134" t="s">
        <v>702</v>
      </c>
      <c r="B970" s="134" t="s">
        <v>269</v>
      </c>
      <c r="C970" s="134">
        <v>2024</v>
      </c>
      <c r="D970" s="134" t="s">
        <v>312</v>
      </c>
      <c r="E970" s="134" t="s">
        <v>333</v>
      </c>
      <c r="F970" s="160">
        <v>40</v>
      </c>
      <c r="G970" s="101" t="s">
        <v>141</v>
      </c>
      <c r="H970" s="134" t="s">
        <v>512</v>
      </c>
      <c r="I970" s="160" t="s">
        <v>284</v>
      </c>
    </row>
    <row r="971" spans="1:9" x14ac:dyDescent="0.25">
      <c r="A971" s="134" t="s">
        <v>702</v>
      </c>
      <c r="B971" s="134" t="s">
        <v>269</v>
      </c>
      <c r="C971" s="134">
        <v>2024</v>
      </c>
      <c r="D971" s="134" t="s">
        <v>312</v>
      </c>
      <c r="E971" s="134" t="s">
        <v>333</v>
      </c>
      <c r="F971" s="160">
        <v>40</v>
      </c>
      <c r="G971" s="101" t="s">
        <v>141</v>
      </c>
      <c r="H971" s="101" t="s">
        <v>513</v>
      </c>
      <c r="I971" s="160" t="s">
        <v>284</v>
      </c>
    </row>
    <row r="972" spans="1:9" x14ac:dyDescent="0.25">
      <c r="A972" s="134" t="s">
        <v>702</v>
      </c>
      <c r="B972" s="134" t="s">
        <v>269</v>
      </c>
      <c r="C972" s="134">
        <v>2024</v>
      </c>
      <c r="D972" s="134" t="s">
        <v>312</v>
      </c>
      <c r="E972" s="134" t="s">
        <v>333</v>
      </c>
      <c r="F972" s="160">
        <v>40</v>
      </c>
      <c r="G972" s="101" t="s">
        <v>141</v>
      </c>
      <c r="H972" s="101" t="s">
        <v>514</v>
      </c>
      <c r="I972" s="160" t="s">
        <v>284</v>
      </c>
    </row>
    <row r="973" spans="1:9" x14ac:dyDescent="0.25">
      <c r="A973" s="134" t="s">
        <v>702</v>
      </c>
      <c r="B973" s="134" t="s">
        <v>269</v>
      </c>
      <c r="C973" s="134">
        <v>2024</v>
      </c>
      <c r="D973" s="134" t="s">
        <v>312</v>
      </c>
      <c r="E973" s="134" t="s">
        <v>333</v>
      </c>
      <c r="F973" s="160">
        <v>40</v>
      </c>
      <c r="G973" s="101" t="s">
        <v>141</v>
      </c>
      <c r="H973" s="101" t="s">
        <v>515</v>
      </c>
      <c r="I973" s="160" t="s">
        <v>284</v>
      </c>
    </row>
    <row r="974" spans="1:9" x14ac:dyDescent="0.25">
      <c r="A974" s="134" t="s">
        <v>702</v>
      </c>
      <c r="B974" s="134" t="s">
        <v>269</v>
      </c>
      <c r="C974" s="134">
        <v>2024</v>
      </c>
      <c r="D974" s="134" t="s">
        <v>312</v>
      </c>
      <c r="E974" s="134" t="s">
        <v>333</v>
      </c>
      <c r="F974" s="160">
        <v>40</v>
      </c>
      <c r="G974" s="101" t="s">
        <v>141</v>
      </c>
      <c r="H974" s="101" t="s">
        <v>516</v>
      </c>
      <c r="I974" s="160" t="s">
        <v>284</v>
      </c>
    </row>
    <row r="975" spans="1:9" x14ac:dyDescent="0.25">
      <c r="A975" s="134" t="s">
        <v>702</v>
      </c>
      <c r="B975" s="134" t="s">
        <v>269</v>
      </c>
      <c r="C975" s="134">
        <v>2024</v>
      </c>
      <c r="D975" s="134" t="s">
        <v>312</v>
      </c>
      <c r="E975" s="134" t="s">
        <v>333</v>
      </c>
      <c r="F975" s="160">
        <v>40</v>
      </c>
      <c r="G975" s="101" t="s">
        <v>141</v>
      </c>
      <c r="H975" s="101" t="s">
        <v>517</v>
      </c>
      <c r="I975" s="160" t="s">
        <v>284</v>
      </c>
    </row>
    <row r="976" spans="1:9" x14ac:dyDescent="0.25">
      <c r="A976" s="134" t="s">
        <v>702</v>
      </c>
      <c r="B976" s="134" t="s">
        <v>269</v>
      </c>
      <c r="C976" s="134">
        <v>2024</v>
      </c>
      <c r="D976" s="134" t="s">
        <v>312</v>
      </c>
      <c r="E976" s="134" t="s">
        <v>333</v>
      </c>
      <c r="F976" s="160">
        <v>40</v>
      </c>
      <c r="G976" s="101" t="s">
        <v>141</v>
      </c>
      <c r="H976" s="101" t="s">
        <v>518</v>
      </c>
      <c r="I976" s="160" t="s">
        <v>284</v>
      </c>
    </row>
    <row r="977" spans="1:9" x14ac:dyDescent="0.25">
      <c r="A977" s="134" t="s">
        <v>702</v>
      </c>
      <c r="B977" s="134" t="s">
        <v>269</v>
      </c>
      <c r="C977" s="134">
        <v>2024</v>
      </c>
      <c r="D977" s="134" t="s">
        <v>312</v>
      </c>
      <c r="E977" s="134" t="s">
        <v>333</v>
      </c>
      <c r="F977" s="160">
        <v>40</v>
      </c>
      <c r="G977" s="101" t="s">
        <v>141</v>
      </c>
      <c r="H977" s="101" t="s">
        <v>519</v>
      </c>
      <c r="I977" s="160" t="s">
        <v>284</v>
      </c>
    </row>
    <row r="978" spans="1:9" x14ac:dyDescent="0.25">
      <c r="A978" s="134" t="s">
        <v>702</v>
      </c>
      <c r="B978" s="134" t="s">
        <v>269</v>
      </c>
      <c r="C978" s="134">
        <v>2024</v>
      </c>
      <c r="D978" s="134" t="s">
        <v>312</v>
      </c>
      <c r="E978" s="134" t="s">
        <v>333</v>
      </c>
      <c r="F978" s="160">
        <v>40</v>
      </c>
      <c r="G978" s="101" t="s">
        <v>141</v>
      </c>
      <c r="H978" s="101" t="s">
        <v>520</v>
      </c>
      <c r="I978" s="160" t="s">
        <v>284</v>
      </c>
    </row>
    <row r="979" spans="1:9" x14ac:dyDescent="0.25">
      <c r="A979" s="134" t="s">
        <v>702</v>
      </c>
      <c r="B979" s="134" t="s">
        <v>269</v>
      </c>
      <c r="C979" s="134">
        <v>2024</v>
      </c>
      <c r="D979" s="134" t="s">
        <v>312</v>
      </c>
      <c r="E979" s="134" t="s">
        <v>333</v>
      </c>
      <c r="F979" s="160">
        <v>40</v>
      </c>
      <c r="G979" s="101" t="s">
        <v>141</v>
      </c>
      <c r="H979" s="101" t="s">
        <v>521</v>
      </c>
      <c r="I979" s="160" t="s">
        <v>284</v>
      </c>
    </row>
    <row r="980" spans="1:9" x14ac:dyDescent="0.25">
      <c r="A980" s="134" t="s">
        <v>702</v>
      </c>
      <c r="B980" s="134" t="s">
        <v>269</v>
      </c>
      <c r="C980" s="134">
        <v>2024</v>
      </c>
      <c r="D980" s="134" t="s">
        <v>312</v>
      </c>
      <c r="E980" s="134" t="s">
        <v>333</v>
      </c>
      <c r="F980" s="160">
        <v>40</v>
      </c>
      <c r="G980" s="101" t="s">
        <v>141</v>
      </c>
      <c r="H980" s="101" t="s">
        <v>1070</v>
      </c>
      <c r="I980" s="160" t="s">
        <v>284</v>
      </c>
    </row>
    <row r="981" spans="1:9" x14ac:dyDescent="0.25">
      <c r="A981" s="134" t="s">
        <v>702</v>
      </c>
      <c r="B981" s="134" t="s">
        <v>269</v>
      </c>
      <c r="C981" s="134">
        <v>2024</v>
      </c>
      <c r="D981" s="134" t="s">
        <v>312</v>
      </c>
      <c r="E981" s="134" t="s">
        <v>333</v>
      </c>
      <c r="F981" s="160">
        <v>40</v>
      </c>
      <c r="G981" s="101" t="s">
        <v>141</v>
      </c>
      <c r="H981" s="101" t="s">
        <v>523</v>
      </c>
      <c r="I981" s="160" t="s">
        <v>284</v>
      </c>
    </row>
    <row r="982" spans="1:9" x14ac:dyDescent="0.25">
      <c r="A982" s="134" t="s">
        <v>702</v>
      </c>
      <c r="B982" s="134" t="s">
        <v>269</v>
      </c>
      <c r="C982" s="134">
        <v>2024</v>
      </c>
      <c r="D982" s="134" t="s">
        <v>312</v>
      </c>
      <c r="E982" s="134" t="s">
        <v>333</v>
      </c>
      <c r="F982" s="160">
        <v>40</v>
      </c>
      <c r="G982" s="101" t="s">
        <v>141</v>
      </c>
      <c r="H982" s="101" t="s">
        <v>524</v>
      </c>
      <c r="I982" s="160" t="s">
        <v>284</v>
      </c>
    </row>
    <row r="983" spans="1:9" x14ac:dyDescent="0.25">
      <c r="A983" s="134" t="s">
        <v>702</v>
      </c>
      <c r="B983" s="134" t="s">
        <v>269</v>
      </c>
      <c r="C983" s="134">
        <v>2024</v>
      </c>
      <c r="D983" s="134" t="s">
        <v>312</v>
      </c>
      <c r="E983" s="134" t="s">
        <v>333</v>
      </c>
      <c r="F983" s="160">
        <v>40</v>
      </c>
      <c r="G983" s="101" t="s">
        <v>141</v>
      </c>
      <c r="H983" s="101" t="s">
        <v>525</v>
      </c>
      <c r="I983" s="160" t="s">
        <v>284</v>
      </c>
    </row>
    <row r="984" spans="1:9" x14ac:dyDescent="0.25">
      <c r="A984" s="134" t="s">
        <v>702</v>
      </c>
      <c r="B984" s="134" t="s">
        <v>269</v>
      </c>
      <c r="C984" s="134">
        <v>2024</v>
      </c>
      <c r="D984" s="134" t="s">
        <v>312</v>
      </c>
      <c r="E984" s="134" t="s">
        <v>333</v>
      </c>
      <c r="F984" s="160">
        <v>40</v>
      </c>
      <c r="G984" s="101" t="s">
        <v>141</v>
      </c>
      <c r="H984" s="101" t="s">
        <v>526</v>
      </c>
      <c r="I984" s="160" t="s">
        <v>284</v>
      </c>
    </row>
    <row r="985" spans="1:9" x14ac:dyDescent="0.25">
      <c r="A985" s="134" t="s">
        <v>702</v>
      </c>
      <c r="B985" s="134" t="s">
        <v>269</v>
      </c>
      <c r="C985" s="134">
        <v>2024</v>
      </c>
      <c r="D985" s="134" t="s">
        <v>312</v>
      </c>
      <c r="E985" s="134" t="s">
        <v>333</v>
      </c>
      <c r="F985" s="160">
        <v>40</v>
      </c>
      <c r="G985" s="101" t="s">
        <v>141</v>
      </c>
      <c r="H985" s="101" t="s">
        <v>527</v>
      </c>
      <c r="I985" s="160" t="s">
        <v>284</v>
      </c>
    </row>
    <row r="986" spans="1:9" x14ac:dyDescent="0.25">
      <c r="A986" s="134" t="s">
        <v>702</v>
      </c>
      <c r="B986" s="134" t="s">
        <v>269</v>
      </c>
      <c r="C986" s="134">
        <v>2024</v>
      </c>
      <c r="D986" s="134" t="s">
        <v>312</v>
      </c>
      <c r="E986" s="134" t="s">
        <v>333</v>
      </c>
      <c r="F986" s="160">
        <v>40</v>
      </c>
      <c r="G986" s="101" t="s">
        <v>141</v>
      </c>
      <c r="H986" s="101" t="s">
        <v>528</v>
      </c>
      <c r="I986" s="160" t="s">
        <v>284</v>
      </c>
    </row>
    <row r="987" spans="1:9" x14ac:dyDescent="0.25">
      <c r="A987" s="134" t="s">
        <v>702</v>
      </c>
      <c r="B987" s="134" t="s">
        <v>269</v>
      </c>
      <c r="C987" s="134">
        <v>2024</v>
      </c>
      <c r="D987" s="134" t="s">
        <v>312</v>
      </c>
      <c r="E987" s="134" t="s">
        <v>333</v>
      </c>
      <c r="F987" s="160">
        <v>40</v>
      </c>
      <c r="G987" s="101" t="s">
        <v>141</v>
      </c>
      <c r="H987" s="101" t="s">
        <v>529</v>
      </c>
      <c r="I987" s="160" t="s">
        <v>284</v>
      </c>
    </row>
    <row r="988" spans="1:9" x14ac:dyDescent="0.25">
      <c r="A988" s="134" t="s">
        <v>702</v>
      </c>
      <c r="B988" s="134" t="s">
        <v>269</v>
      </c>
      <c r="C988" s="134">
        <v>2024</v>
      </c>
      <c r="D988" s="134" t="s">
        <v>312</v>
      </c>
      <c r="E988" s="134" t="s">
        <v>333</v>
      </c>
      <c r="F988" s="160">
        <v>40</v>
      </c>
      <c r="G988" s="101" t="s">
        <v>141</v>
      </c>
      <c r="H988" s="101" t="s">
        <v>790</v>
      </c>
      <c r="I988" s="160" t="s">
        <v>284</v>
      </c>
    </row>
    <row r="989" spans="1:9" x14ac:dyDescent="0.25">
      <c r="A989" s="134" t="s">
        <v>702</v>
      </c>
      <c r="B989" s="134" t="s">
        <v>269</v>
      </c>
      <c r="C989" s="134">
        <v>2024</v>
      </c>
      <c r="D989" s="134" t="s">
        <v>312</v>
      </c>
      <c r="E989" s="134" t="s">
        <v>333</v>
      </c>
      <c r="F989" s="136">
        <v>50</v>
      </c>
      <c r="G989" s="134" t="s">
        <v>795</v>
      </c>
      <c r="H989" s="134" t="s">
        <v>328</v>
      </c>
      <c r="I989" s="160">
        <v>16</v>
      </c>
    </row>
    <row r="990" spans="1:9" x14ac:dyDescent="0.25">
      <c r="A990" s="134" t="s">
        <v>702</v>
      </c>
      <c r="B990" s="134" t="s">
        <v>269</v>
      </c>
      <c r="C990" s="134">
        <v>2024</v>
      </c>
      <c r="D990" s="134" t="s">
        <v>312</v>
      </c>
      <c r="E990" s="134" t="s">
        <v>333</v>
      </c>
      <c r="F990" s="136">
        <v>50</v>
      </c>
      <c r="G990" s="134" t="s">
        <v>795</v>
      </c>
      <c r="H990" s="134" t="s">
        <v>511</v>
      </c>
      <c r="I990" s="160" t="s">
        <v>284</v>
      </c>
    </row>
    <row r="991" spans="1:9" x14ac:dyDescent="0.25">
      <c r="A991" s="134" t="s">
        <v>702</v>
      </c>
      <c r="B991" s="134" t="s">
        <v>269</v>
      </c>
      <c r="C991" s="134">
        <v>2024</v>
      </c>
      <c r="D991" s="134" t="s">
        <v>312</v>
      </c>
      <c r="E991" s="134" t="s">
        <v>333</v>
      </c>
      <c r="F991" s="136">
        <v>50</v>
      </c>
      <c r="G991" s="134" t="s">
        <v>795</v>
      </c>
      <c r="H991" s="134" t="s">
        <v>512</v>
      </c>
      <c r="I991" s="160" t="s">
        <v>284</v>
      </c>
    </row>
    <row r="992" spans="1:9" x14ac:dyDescent="0.25">
      <c r="A992" s="134" t="s">
        <v>702</v>
      </c>
      <c r="B992" s="134" t="s">
        <v>269</v>
      </c>
      <c r="C992" s="134">
        <v>2024</v>
      </c>
      <c r="D992" s="134" t="s">
        <v>312</v>
      </c>
      <c r="E992" s="134" t="s">
        <v>333</v>
      </c>
      <c r="F992" s="136">
        <v>50</v>
      </c>
      <c r="G992" s="134" t="s">
        <v>795</v>
      </c>
      <c r="H992" s="101" t="s">
        <v>513</v>
      </c>
      <c r="I992" s="160" t="s">
        <v>284</v>
      </c>
    </row>
    <row r="993" spans="1:9" x14ac:dyDescent="0.25">
      <c r="A993" s="134" t="s">
        <v>702</v>
      </c>
      <c r="B993" s="134" t="s">
        <v>269</v>
      </c>
      <c r="C993" s="134">
        <v>2024</v>
      </c>
      <c r="D993" s="134" t="s">
        <v>312</v>
      </c>
      <c r="E993" s="134" t="s">
        <v>333</v>
      </c>
      <c r="F993" s="136">
        <v>50</v>
      </c>
      <c r="G993" s="134" t="s">
        <v>795</v>
      </c>
      <c r="H993" s="101" t="s">
        <v>514</v>
      </c>
      <c r="I993" s="160" t="s">
        <v>284</v>
      </c>
    </row>
    <row r="994" spans="1:9" x14ac:dyDescent="0.25">
      <c r="A994" s="134" t="s">
        <v>702</v>
      </c>
      <c r="B994" s="134" t="s">
        <v>269</v>
      </c>
      <c r="C994" s="134">
        <v>2024</v>
      </c>
      <c r="D994" s="134" t="s">
        <v>312</v>
      </c>
      <c r="E994" s="134" t="s">
        <v>333</v>
      </c>
      <c r="F994" s="136">
        <v>50</v>
      </c>
      <c r="G994" s="134" t="s">
        <v>795</v>
      </c>
      <c r="H994" s="101" t="s">
        <v>515</v>
      </c>
      <c r="I994" s="160">
        <v>1</v>
      </c>
    </row>
    <row r="995" spans="1:9" x14ac:dyDescent="0.25">
      <c r="A995" s="134" t="s">
        <v>702</v>
      </c>
      <c r="B995" s="134" t="s">
        <v>269</v>
      </c>
      <c r="C995" s="134">
        <v>2024</v>
      </c>
      <c r="D995" s="134" t="s">
        <v>312</v>
      </c>
      <c r="E995" s="134" t="s">
        <v>333</v>
      </c>
      <c r="F995" s="136">
        <v>50</v>
      </c>
      <c r="G995" s="134" t="s">
        <v>795</v>
      </c>
      <c r="H995" s="101" t="s">
        <v>516</v>
      </c>
      <c r="I995" s="160" t="s">
        <v>284</v>
      </c>
    </row>
    <row r="996" spans="1:9" x14ac:dyDescent="0.25">
      <c r="A996" s="134" t="s">
        <v>702</v>
      </c>
      <c r="B996" s="134" t="s">
        <v>269</v>
      </c>
      <c r="C996" s="134">
        <v>2024</v>
      </c>
      <c r="D996" s="134" t="s">
        <v>312</v>
      </c>
      <c r="E996" s="134" t="s">
        <v>333</v>
      </c>
      <c r="F996" s="136">
        <v>50</v>
      </c>
      <c r="G996" s="134" t="s">
        <v>795</v>
      </c>
      <c r="H996" s="101" t="s">
        <v>517</v>
      </c>
      <c r="I996" s="160" t="s">
        <v>284</v>
      </c>
    </row>
    <row r="997" spans="1:9" x14ac:dyDescent="0.25">
      <c r="A997" s="134" t="s">
        <v>702</v>
      </c>
      <c r="B997" s="134" t="s">
        <v>269</v>
      </c>
      <c r="C997" s="134">
        <v>2024</v>
      </c>
      <c r="D997" s="134" t="s">
        <v>312</v>
      </c>
      <c r="E997" s="134" t="s">
        <v>333</v>
      </c>
      <c r="F997" s="136">
        <v>50</v>
      </c>
      <c r="G997" s="134" t="s">
        <v>795</v>
      </c>
      <c r="H997" s="101" t="s">
        <v>518</v>
      </c>
      <c r="I997" s="160" t="s">
        <v>284</v>
      </c>
    </row>
    <row r="998" spans="1:9" x14ac:dyDescent="0.25">
      <c r="A998" s="134" t="s">
        <v>702</v>
      </c>
      <c r="B998" s="134" t="s">
        <v>269</v>
      </c>
      <c r="C998" s="134">
        <v>2024</v>
      </c>
      <c r="D998" s="134" t="s">
        <v>312</v>
      </c>
      <c r="E998" s="134" t="s">
        <v>333</v>
      </c>
      <c r="F998" s="136">
        <v>50</v>
      </c>
      <c r="G998" s="134" t="s">
        <v>795</v>
      </c>
      <c r="H998" s="101" t="s">
        <v>519</v>
      </c>
      <c r="I998" s="160">
        <v>2</v>
      </c>
    </row>
    <row r="999" spans="1:9" x14ac:dyDescent="0.25">
      <c r="A999" s="134" t="s">
        <v>702</v>
      </c>
      <c r="B999" s="134" t="s">
        <v>269</v>
      </c>
      <c r="C999" s="134">
        <v>2024</v>
      </c>
      <c r="D999" s="134" t="s">
        <v>312</v>
      </c>
      <c r="E999" s="134" t="s">
        <v>333</v>
      </c>
      <c r="F999" s="136">
        <v>50</v>
      </c>
      <c r="G999" s="134" t="s">
        <v>795</v>
      </c>
      <c r="H999" s="101" t="s">
        <v>520</v>
      </c>
      <c r="I999" s="160" t="s">
        <v>284</v>
      </c>
    </row>
    <row r="1000" spans="1:9" x14ac:dyDescent="0.25">
      <c r="A1000" s="134" t="s">
        <v>702</v>
      </c>
      <c r="B1000" s="134" t="s">
        <v>269</v>
      </c>
      <c r="C1000" s="134">
        <v>2024</v>
      </c>
      <c r="D1000" s="134" t="s">
        <v>312</v>
      </c>
      <c r="E1000" s="134" t="s">
        <v>333</v>
      </c>
      <c r="F1000" s="136">
        <v>50</v>
      </c>
      <c r="G1000" s="134" t="s">
        <v>795</v>
      </c>
      <c r="H1000" s="101" t="s">
        <v>521</v>
      </c>
      <c r="I1000" s="160">
        <v>5</v>
      </c>
    </row>
    <row r="1001" spans="1:9" x14ac:dyDescent="0.25">
      <c r="A1001" s="134" t="s">
        <v>702</v>
      </c>
      <c r="B1001" s="134" t="s">
        <v>269</v>
      </c>
      <c r="C1001" s="134">
        <v>2024</v>
      </c>
      <c r="D1001" s="134" t="s">
        <v>312</v>
      </c>
      <c r="E1001" s="134" t="s">
        <v>333</v>
      </c>
      <c r="F1001" s="136">
        <v>50</v>
      </c>
      <c r="G1001" s="134" t="s">
        <v>795</v>
      </c>
      <c r="H1001" s="101" t="s">
        <v>1070</v>
      </c>
      <c r="I1001" s="160">
        <v>5</v>
      </c>
    </row>
    <row r="1002" spans="1:9" x14ac:dyDescent="0.25">
      <c r="A1002" s="134" t="s">
        <v>702</v>
      </c>
      <c r="B1002" s="134" t="s">
        <v>269</v>
      </c>
      <c r="C1002" s="134">
        <v>2024</v>
      </c>
      <c r="D1002" s="134" t="s">
        <v>312</v>
      </c>
      <c r="E1002" s="134" t="s">
        <v>333</v>
      </c>
      <c r="F1002" s="136">
        <v>50</v>
      </c>
      <c r="G1002" s="134" t="s">
        <v>795</v>
      </c>
      <c r="H1002" s="101" t="s">
        <v>523</v>
      </c>
      <c r="I1002" s="160">
        <v>1</v>
      </c>
    </row>
    <row r="1003" spans="1:9" x14ac:dyDescent="0.25">
      <c r="A1003" s="134" t="s">
        <v>702</v>
      </c>
      <c r="B1003" s="134" t="s">
        <v>269</v>
      </c>
      <c r="C1003" s="134">
        <v>2024</v>
      </c>
      <c r="D1003" s="134" t="s">
        <v>312</v>
      </c>
      <c r="E1003" s="134" t="s">
        <v>333</v>
      </c>
      <c r="F1003" s="136">
        <v>50</v>
      </c>
      <c r="G1003" s="134" t="s">
        <v>795</v>
      </c>
      <c r="H1003" s="101" t="s">
        <v>524</v>
      </c>
      <c r="I1003" s="160">
        <v>1</v>
      </c>
    </row>
    <row r="1004" spans="1:9" x14ac:dyDescent="0.25">
      <c r="A1004" s="134" t="s">
        <v>702</v>
      </c>
      <c r="B1004" s="134" t="s">
        <v>269</v>
      </c>
      <c r="C1004" s="134">
        <v>2024</v>
      </c>
      <c r="D1004" s="134" t="s">
        <v>312</v>
      </c>
      <c r="E1004" s="134" t="s">
        <v>333</v>
      </c>
      <c r="F1004" s="136">
        <v>50</v>
      </c>
      <c r="G1004" s="134" t="s">
        <v>795</v>
      </c>
      <c r="H1004" s="101" t="s">
        <v>525</v>
      </c>
      <c r="I1004" s="160">
        <v>1</v>
      </c>
    </row>
    <row r="1005" spans="1:9" x14ac:dyDescent="0.25">
      <c r="A1005" s="134" t="s">
        <v>702</v>
      </c>
      <c r="B1005" s="134" t="s">
        <v>269</v>
      </c>
      <c r="C1005" s="134">
        <v>2024</v>
      </c>
      <c r="D1005" s="134" t="s">
        <v>312</v>
      </c>
      <c r="E1005" s="134" t="s">
        <v>333</v>
      </c>
      <c r="F1005" s="136">
        <v>50</v>
      </c>
      <c r="G1005" s="134" t="s">
        <v>795</v>
      </c>
      <c r="H1005" s="101" t="s">
        <v>526</v>
      </c>
      <c r="I1005" s="160" t="s">
        <v>284</v>
      </c>
    </row>
    <row r="1006" spans="1:9" x14ac:dyDescent="0.25">
      <c r="A1006" s="134" t="s">
        <v>702</v>
      </c>
      <c r="B1006" s="134" t="s">
        <v>269</v>
      </c>
      <c r="C1006" s="134">
        <v>2024</v>
      </c>
      <c r="D1006" s="134" t="s">
        <v>312</v>
      </c>
      <c r="E1006" s="134" t="s">
        <v>333</v>
      </c>
      <c r="F1006" s="136">
        <v>50</v>
      </c>
      <c r="G1006" s="134" t="s">
        <v>795</v>
      </c>
      <c r="H1006" s="101" t="s">
        <v>527</v>
      </c>
      <c r="I1006" s="160" t="s">
        <v>284</v>
      </c>
    </row>
    <row r="1007" spans="1:9" x14ac:dyDescent="0.25">
      <c r="A1007" s="134" t="s">
        <v>702</v>
      </c>
      <c r="B1007" s="134" t="s">
        <v>269</v>
      </c>
      <c r="C1007" s="134">
        <v>2024</v>
      </c>
      <c r="D1007" s="134" t="s">
        <v>312</v>
      </c>
      <c r="E1007" s="134" t="s">
        <v>333</v>
      </c>
      <c r="F1007" s="136">
        <v>50</v>
      </c>
      <c r="G1007" s="134" t="s">
        <v>795</v>
      </c>
      <c r="H1007" s="101" t="s">
        <v>528</v>
      </c>
      <c r="I1007" s="160" t="s">
        <v>284</v>
      </c>
    </row>
    <row r="1008" spans="1:9" x14ac:dyDescent="0.25">
      <c r="A1008" s="134" t="s">
        <v>702</v>
      </c>
      <c r="B1008" s="134" t="s">
        <v>269</v>
      </c>
      <c r="C1008" s="134">
        <v>2024</v>
      </c>
      <c r="D1008" s="134" t="s">
        <v>312</v>
      </c>
      <c r="E1008" s="134" t="s">
        <v>333</v>
      </c>
      <c r="F1008" s="136">
        <v>50</v>
      </c>
      <c r="G1008" s="134" t="s">
        <v>795</v>
      </c>
      <c r="H1008" s="101" t="s">
        <v>529</v>
      </c>
      <c r="I1008" s="160" t="s">
        <v>284</v>
      </c>
    </row>
    <row r="1009" spans="1:9" x14ac:dyDescent="0.25">
      <c r="A1009" s="134" t="s">
        <v>702</v>
      </c>
      <c r="B1009" s="134" t="s">
        <v>269</v>
      </c>
      <c r="C1009" s="134">
        <v>2024</v>
      </c>
      <c r="D1009" s="134" t="s">
        <v>312</v>
      </c>
      <c r="E1009" s="134" t="s">
        <v>333</v>
      </c>
      <c r="F1009" s="136">
        <v>50</v>
      </c>
      <c r="G1009" s="134" t="s">
        <v>795</v>
      </c>
      <c r="H1009" s="101" t="s">
        <v>790</v>
      </c>
      <c r="I1009" s="160">
        <v>20502</v>
      </c>
    </row>
    <row r="1010" spans="1:9" x14ac:dyDescent="0.25">
      <c r="A1010" s="134" t="s">
        <v>702</v>
      </c>
      <c r="B1010" s="134" t="s">
        <v>269</v>
      </c>
      <c r="C1010" s="134">
        <v>2024</v>
      </c>
      <c r="D1010" s="134" t="s">
        <v>313</v>
      </c>
      <c r="E1010" s="134" t="s">
        <v>328</v>
      </c>
      <c r="F1010" s="136" t="s">
        <v>284</v>
      </c>
      <c r="G1010" s="134" t="s">
        <v>793</v>
      </c>
      <c r="H1010" s="134" t="s">
        <v>328</v>
      </c>
      <c r="I1010" s="160">
        <v>24122</v>
      </c>
    </row>
    <row r="1011" spans="1:9" x14ac:dyDescent="0.25">
      <c r="A1011" s="134" t="s">
        <v>702</v>
      </c>
      <c r="B1011" s="134" t="s">
        <v>269</v>
      </c>
      <c r="C1011" s="134">
        <v>2024</v>
      </c>
      <c r="D1011" s="134" t="s">
        <v>313</v>
      </c>
      <c r="E1011" s="134" t="s">
        <v>328</v>
      </c>
      <c r="F1011" s="136" t="s">
        <v>284</v>
      </c>
      <c r="G1011" s="134" t="s">
        <v>793</v>
      </c>
      <c r="H1011" s="134" t="s">
        <v>511</v>
      </c>
      <c r="I1011" s="160">
        <v>276</v>
      </c>
    </row>
    <row r="1012" spans="1:9" x14ac:dyDescent="0.25">
      <c r="A1012" s="134" t="s">
        <v>702</v>
      </c>
      <c r="B1012" s="134" t="s">
        <v>269</v>
      </c>
      <c r="C1012" s="134">
        <v>2024</v>
      </c>
      <c r="D1012" s="134" t="s">
        <v>313</v>
      </c>
      <c r="E1012" s="134" t="s">
        <v>328</v>
      </c>
      <c r="F1012" s="136" t="s">
        <v>284</v>
      </c>
      <c r="G1012" s="134" t="s">
        <v>793</v>
      </c>
      <c r="H1012" s="134" t="s">
        <v>512</v>
      </c>
      <c r="I1012" s="160">
        <v>2128</v>
      </c>
    </row>
    <row r="1013" spans="1:9" x14ac:dyDescent="0.25">
      <c r="A1013" s="134" t="s">
        <v>702</v>
      </c>
      <c r="B1013" s="134" t="s">
        <v>269</v>
      </c>
      <c r="C1013" s="134">
        <v>2024</v>
      </c>
      <c r="D1013" s="134" t="s">
        <v>313</v>
      </c>
      <c r="E1013" s="134" t="s">
        <v>328</v>
      </c>
      <c r="F1013" s="136" t="s">
        <v>284</v>
      </c>
      <c r="G1013" s="134" t="s">
        <v>793</v>
      </c>
      <c r="H1013" s="101" t="s">
        <v>513</v>
      </c>
      <c r="I1013" s="160">
        <v>284</v>
      </c>
    </row>
    <row r="1014" spans="1:9" x14ac:dyDescent="0.25">
      <c r="A1014" s="134" t="s">
        <v>702</v>
      </c>
      <c r="B1014" s="134" t="s">
        <v>269</v>
      </c>
      <c r="C1014" s="134">
        <v>2024</v>
      </c>
      <c r="D1014" s="134" t="s">
        <v>313</v>
      </c>
      <c r="E1014" s="134" t="s">
        <v>328</v>
      </c>
      <c r="F1014" s="136" t="s">
        <v>284</v>
      </c>
      <c r="G1014" s="134" t="s">
        <v>793</v>
      </c>
      <c r="H1014" s="101" t="s">
        <v>514</v>
      </c>
      <c r="I1014" s="160">
        <v>4989</v>
      </c>
    </row>
    <row r="1015" spans="1:9" x14ac:dyDescent="0.25">
      <c r="A1015" s="134" t="s">
        <v>702</v>
      </c>
      <c r="B1015" s="134" t="s">
        <v>269</v>
      </c>
      <c r="C1015" s="134">
        <v>2024</v>
      </c>
      <c r="D1015" s="134" t="s">
        <v>313</v>
      </c>
      <c r="E1015" s="134" t="s">
        <v>328</v>
      </c>
      <c r="F1015" s="136" t="s">
        <v>284</v>
      </c>
      <c r="G1015" s="134" t="s">
        <v>793</v>
      </c>
      <c r="H1015" s="101" t="s">
        <v>515</v>
      </c>
      <c r="I1015" s="160">
        <v>1703</v>
      </c>
    </row>
    <row r="1016" spans="1:9" x14ac:dyDescent="0.25">
      <c r="A1016" s="134" t="s">
        <v>702</v>
      </c>
      <c r="B1016" s="134" t="s">
        <v>269</v>
      </c>
      <c r="C1016" s="134">
        <v>2024</v>
      </c>
      <c r="D1016" s="134" t="s">
        <v>313</v>
      </c>
      <c r="E1016" s="134" t="s">
        <v>328</v>
      </c>
      <c r="F1016" s="136" t="s">
        <v>284</v>
      </c>
      <c r="G1016" s="134" t="s">
        <v>793</v>
      </c>
      <c r="H1016" s="101" t="s">
        <v>516</v>
      </c>
      <c r="I1016" s="160">
        <v>7488</v>
      </c>
    </row>
    <row r="1017" spans="1:9" x14ac:dyDescent="0.25">
      <c r="A1017" s="134" t="s">
        <v>702</v>
      </c>
      <c r="B1017" s="134" t="s">
        <v>269</v>
      </c>
      <c r="C1017" s="134">
        <v>2024</v>
      </c>
      <c r="D1017" s="134" t="s">
        <v>313</v>
      </c>
      <c r="E1017" s="134" t="s">
        <v>328</v>
      </c>
      <c r="F1017" s="136" t="s">
        <v>284</v>
      </c>
      <c r="G1017" s="134" t="s">
        <v>793</v>
      </c>
      <c r="H1017" s="101" t="s">
        <v>517</v>
      </c>
      <c r="I1017" s="160">
        <v>945</v>
      </c>
    </row>
    <row r="1018" spans="1:9" x14ac:dyDescent="0.25">
      <c r="A1018" s="134" t="s">
        <v>702</v>
      </c>
      <c r="B1018" s="134" t="s">
        <v>269</v>
      </c>
      <c r="C1018" s="134">
        <v>2024</v>
      </c>
      <c r="D1018" s="134" t="s">
        <v>313</v>
      </c>
      <c r="E1018" s="134" t="s">
        <v>328</v>
      </c>
      <c r="F1018" s="136" t="s">
        <v>284</v>
      </c>
      <c r="G1018" s="134" t="s">
        <v>793</v>
      </c>
      <c r="H1018" s="101" t="s">
        <v>518</v>
      </c>
      <c r="I1018" s="160">
        <v>685</v>
      </c>
    </row>
    <row r="1019" spans="1:9" x14ac:dyDescent="0.25">
      <c r="A1019" s="134" t="s">
        <v>702</v>
      </c>
      <c r="B1019" s="134" t="s">
        <v>269</v>
      </c>
      <c r="C1019" s="134">
        <v>2024</v>
      </c>
      <c r="D1019" s="134" t="s">
        <v>313</v>
      </c>
      <c r="E1019" s="134" t="s">
        <v>328</v>
      </c>
      <c r="F1019" s="136" t="s">
        <v>284</v>
      </c>
      <c r="G1019" s="134" t="s">
        <v>793</v>
      </c>
      <c r="H1019" s="101" t="s">
        <v>519</v>
      </c>
      <c r="I1019" s="160">
        <v>961</v>
      </c>
    </row>
    <row r="1020" spans="1:9" x14ac:dyDescent="0.25">
      <c r="A1020" s="134" t="s">
        <v>702</v>
      </c>
      <c r="B1020" s="134" t="s">
        <v>269</v>
      </c>
      <c r="C1020" s="134">
        <v>2024</v>
      </c>
      <c r="D1020" s="134" t="s">
        <v>313</v>
      </c>
      <c r="E1020" s="134" t="s">
        <v>328</v>
      </c>
      <c r="F1020" s="136" t="s">
        <v>284</v>
      </c>
      <c r="G1020" s="134" t="s">
        <v>793</v>
      </c>
      <c r="H1020" s="101" t="s">
        <v>520</v>
      </c>
      <c r="I1020" s="160">
        <v>950</v>
      </c>
    </row>
    <row r="1021" spans="1:9" x14ac:dyDescent="0.25">
      <c r="A1021" s="134" t="s">
        <v>702</v>
      </c>
      <c r="B1021" s="134" t="s">
        <v>269</v>
      </c>
      <c r="C1021" s="134">
        <v>2024</v>
      </c>
      <c r="D1021" s="134" t="s">
        <v>313</v>
      </c>
      <c r="E1021" s="134" t="s">
        <v>328</v>
      </c>
      <c r="F1021" s="136" t="s">
        <v>284</v>
      </c>
      <c r="G1021" s="134" t="s">
        <v>793</v>
      </c>
      <c r="H1021" s="101" t="s">
        <v>521</v>
      </c>
      <c r="I1021" s="160">
        <v>851</v>
      </c>
    </row>
    <row r="1022" spans="1:9" x14ac:dyDescent="0.25">
      <c r="A1022" s="134" t="s">
        <v>702</v>
      </c>
      <c r="B1022" s="134" t="s">
        <v>269</v>
      </c>
      <c r="C1022" s="134">
        <v>2024</v>
      </c>
      <c r="D1022" s="134" t="s">
        <v>313</v>
      </c>
      <c r="E1022" s="134" t="s">
        <v>328</v>
      </c>
      <c r="F1022" s="136" t="s">
        <v>284</v>
      </c>
      <c r="G1022" s="134" t="s">
        <v>793</v>
      </c>
      <c r="H1022" s="101" t="s">
        <v>1070</v>
      </c>
      <c r="I1022" s="160">
        <v>1033</v>
      </c>
    </row>
    <row r="1023" spans="1:9" x14ac:dyDescent="0.25">
      <c r="A1023" s="134" t="s">
        <v>702</v>
      </c>
      <c r="B1023" s="134" t="s">
        <v>269</v>
      </c>
      <c r="C1023" s="134">
        <v>2024</v>
      </c>
      <c r="D1023" s="134" t="s">
        <v>313</v>
      </c>
      <c r="E1023" s="134" t="s">
        <v>328</v>
      </c>
      <c r="F1023" s="136" t="s">
        <v>284</v>
      </c>
      <c r="G1023" s="134" t="s">
        <v>793</v>
      </c>
      <c r="H1023" s="101" t="s">
        <v>523</v>
      </c>
      <c r="I1023" s="160">
        <v>615</v>
      </c>
    </row>
    <row r="1024" spans="1:9" x14ac:dyDescent="0.25">
      <c r="A1024" s="134" t="s">
        <v>702</v>
      </c>
      <c r="B1024" s="134" t="s">
        <v>269</v>
      </c>
      <c r="C1024" s="134">
        <v>2024</v>
      </c>
      <c r="D1024" s="134" t="s">
        <v>313</v>
      </c>
      <c r="E1024" s="134" t="s">
        <v>328</v>
      </c>
      <c r="F1024" s="136" t="s">
        <v>284</v>
      </c>
      <c r="G1024" s="134" t="s">
        <v>793</v>
      </c>
      <c r="H1024" s="101" t="s">
        <v>524</v>
      </c>
      <c r="I1024" s="160">
        <v>559</v>
      </c>
    </row>
    <row r="1025" spans="1:9" x14ac:dyDescent="0.25">
      <c r="A1025" s="134" t="s">
        <v>702</v>
      </c>
      <c r="B1025" s="134" t="s">
        <v>269</v>
      </c>
      <c r="C1025" s="134">
        <v>2024</v>
      </c>
      <c r="D1025" s="134" t="s">
        <v>313</v>
      </c>
      <c r="E1025" s="134" t="s">
        <v>328</v>
      </c>
      <c r="F1025" s="136" t="s">
        <v>284</v>
      </c>
      <c r="G1025" s="134" t="s">
        <v>793</v>
      </c>
      <c r="H1025" s="101" t="s">
        <v>525</v>
      </c>
      <c r="I1025" s="160">
        <v>381</v>
      </c>
    </row>
    <row r="1026" spans="1:9" x14ac:dyDescent="0.25">
      <c r="A1026" s="134" t="s">
        <v>702</v>
      </c>
      <c r="B1026" s="134" t="s">
        <v>269</v>
      </c>
      <c r="C1026" s="134">
        <v>2024</v>
      </c>
      <c r="D1026" s="134" t="s">
        <v>313</v>
      </c>
      <c r="E1026" s="134" t="s">
        <v>328</v>
      </c>
      <c r="F1026" s="136" t="s">
        <v>284</v>
      </c>
      <c r="G1026" s="134" t="s">
        <v>793</v>
      </c>
      <c r="H1026" s="101" t="s">
        <v>526</v>
      </c>
      <c r="I1026" s="160">
        <v>224</v>
      </c>
    </row>
    <row r="1027" spans="1:9" x14ac:dyDescent="0.25">
      <c r="A1027" s="134" t="s">
        <v>702</v>
      </c>
      <c r="B1027" s="134" t="s">
        <v>269</v>
      </c>
      <c r="C1027" s="134">
        <v>2024</v>
      </c>
      <c r="D1027" s="134" t="s">
        <v>313</v>
      </c>
      <c r="E1027" s="134" t="s">
        <v>328</v>
      </c>
      <c r="F1027" s="136" t="s">
        <v>284</v>
      </c>
      <c r="G1027" s="134" t="s">
        <v>793</v>
      </c>
      <c r="H1027" s="101" t="s">
        <v>527</v>
      </c>
      <c r="I1027" s="160">
        <v>27</v>
      </c>
    </row>
    <row r="1028" spans="1:9" x14ac:dyDescent="0.25">
      <c r="A1028" s="134" t="s">
        <v>702</v>
      </c>
      <c r="B1028" s="134" t="s">
        <v>269</v>
      </c>
      <c r="C1028" s="134">
        <v>2024</v>
      </c>
      <c r="D1028" s="134" t="s">
        <v>313</v>
      </c>
      <c r="E1028" s="134" t="s">
        <v>328</v>
      </c>
      <c r="F1028" s="136" t="s">
        <v>284</v>
      </c>
      <c r="G1028" s="134" t="s">
        <v>793</v>
      </c>
      <c r="H1028" s="101" t="s">
        <v>528</v>
      </c>
      <c r="I1028" s="160">
        <v>20</v>
      </c>
    </row>
    <row r="1029" spans="1:9" x14ac:dyDescent="0.25">
      <c r="A1029" s="134" t="s">
        <v>702</v>
      </c>
      <c r="B1029" s="134" t="s">
        <v>269</v>
      </c>
      <c r="C1029" s="134">
        <v>2024</v>
      </c>
      <c r="D1029" s="134" t="s">
        <v>313</v>
      </c>
      <c r="E1029" s="134" t="s">
        <v>328</v>
      </c>
      <c r="F1029" s="136" t="s">
        <v>284</v>
      </c>
      <c r="G1029" s="134" t="s">
        <v>793</v>
      </c>
      <c r="H1029" s="101" t="s">
        <v>529</v>
      </c>
      <c r="I1029" s="160">
        <v>3</v>
      </c>
    </row>
    <row r="1030" spans="1:9" x14ac:dyDescent="0.25">
      <c r="A1030" s="134" t="s">
        <v>702</v>
      </c>
      <c r="B1030" s="134" t="s">
        <v>269</v>
      </c>
      <c r="C1030" s="134">
        <v>2024</v>
      </c>
      <c r="D1030" s="134" t="s">
        <v>313</v>
      </c>
      <c r="E1030" s="134" t="s">
        <v>328</v>
      </c>
      <c r="F1030" s="136" t="s">
        <v>284</v>
      </c>
      <c r="G1030" s="134" t="s">
        <v>793</v>
      </c>
      <c r="H1030" s="101" t="s">
        <v>790</v>
      </c>
      <c r="I1030" s="160">
        <v>8175</v>
      </c>
    </row>
    <row r="1031" spans="1:9" x14ac:dyDescent="0.25">
      <c r="A1031" s="134" t="s">
        <v>702</v>
      </c>
      <c r="B1031" s="134" t="s">
        <v>269</v>
      </c>
      <c r="C1031" s="134">
        <v>2024</v>
      </c>
      <c r="D1031" s="134" t="s">
        <v>313</v>
      </c>
      <c r="E1031" s="134" t="s">
        <v>328</v>
      </c>
      <c r="F1031" s="136">
        <v>10</v>
      </c>
      <c r="G1031" s="134" t="s">
        <v>715</v>
      </c>
      <c r="H1031" s="134" t="s">
        <v>328</v>
      </c>
      <c r="I1031" s="160">
        <v>16722</v>
      </c>
    </row>
    <row r="1032" spans="1:9" x14ac:dyDescent="0.25">
      <c r="A1032" s="134" t="s">
        <v>702</v>
      </c>
      <c r="B1032" s="134" t="s">
        <v>269</v>
      </c>
      <c r="C1032" s="134">
        <v>2024</v>
      </c>
      <c r="D1032" s="134" t="s">
        <v>313</v>
      </c>
      <c r="E1032" s="134" t="s">
        <v>328</v>
      </c>
      <c r="F1032" s="136">
        <v>10</v>
      </c>
      <c r="G1032" s="134" t="s">
        <v>715</v>
      </c>
      <c r="H1032" s="134" t="s">
        <v>511</v>
      </c>
      <c r="I1032" s="160">
        <v>219</v>
      </c>
    </row>
    <row r="1033" spans="1:9" x14ac:dyDescent="0.25">
      <c r="A1033" s="134" t="s">
        <v>702</v>
      </c>
      <c r="B1033" s="134" t="s">
        <v>269</v>
      </c>
      <c r="C1033" s="134">
        <v>2024</v>
      </c>
      <c r="D1033" s="134" t="s">
        <v>313</v>
      </c>
      <c r="E1033" s="134" t="s">
        <v>328</v>
      </c>
      <c r="F1033" s="136">
        <v>10</v>
      </c>
      <c r="G1033" s="134" t="s">
        <v>715</v>
      </c>
      <c r="H1033" s="134" t="s">
        <v>512</v>
      </c>
      <c r="I1033" s="160">
        <v>348</v>
      </c>
    </row>
    <row r="1034" spans="1:9" x14ac:dyDescent="0.25">
      <c r="A1034" s="134" t="s">
        <v>702</v>
      </c>
      <c r="B1034" s="134" t="s">
        <v>269</v>
      </c>
      <c r="C1034" s="134">
        <v>2024</v>
      </c>
      <c r="D1034" s="134" t="s">
        <v>313</v>
      </c>
      <c r="E1034" s="134" t="s">
        <v>328</v>
      </c>
      <c r="F1034" s="136">
        <v>10</v>
      </c>
      <c r="G1034" s="134" t="s">
        <v>715</v>
      </c>
      <c r="H1034" s="101" t="s">
        <v>513</v>
      </c>
      <c r="I1034" s="160">
        <v>81</v>
      </c>
    </row>
    <row r="1035" spans="1:9" x14ac:dyDescent="0.25">
      <c r="A1035" s="134" t="s">
        <v>702</v>
      </c>
      <c r="B1035" s="134" t="s">
        <v>269</v>
      </c>
      <c r="C1035" s="134">
        <v>2024</v>
      </c>
      <c r="D1035" s="134" t="s">
        <v>313</v>
      </c>
      <c r="E1035" s="134" t="s">
        <v>328</v>
      </c>
      <c r="F1035" s="136">
        <v>10</v>
      </c>
      <c r="G1035" s="134" t="s">
        <v>715</v>
      </c>
      <c r="H1035" s="101" t="s">
        <v>514</v>
      </c>
      <c r="I1035" s="160">
        <v>1217</v>
      </c>
    </row>
    <row r="1036" spans="1:9" x14ac:dyDescent="0.25">
      <c r="A1036" s="134" t="s">
        <v>702</v>
      </c>
      <c r="B1036" s="134" t="s">
        <v>269</v>
      </c>
      <c r="C1036" s="134">
        <v>2024</v>
      </c>
      <c r="D1036" s="134" t="s">
        <v>313</v>
      </c>
      <c r="E1036" s="134" t="s">
        <v>328</v>
      </c>
      <c r="F1036" s="136">
        <v>10</v>
      </c>
      <c r="G1036" s="134" t="s">
        <v>715</v>
      </c>
      <c r="H1036" s="101" t="s">
        <v>515</v>
      </c>
      <c r="I1036" s="160">
        <v>830</v>
      </c>
    </row>
    <row r="1037" spans="1:9" x14ac:dyDescent="0.25">
      <c r="A1037" s="134" t="s">
        <v>702</v>
      </c>
      <c r="B1037" s="134" t="s">
        <v>269</v>
      </c>
      <c r="C1037" s="134">
        <v>2024</v>
      </c>
      <c r="D1037" s="134" t="s">
        <v>313</v>
      </c>
      <c r="E1037" s="134" t="s">
        <v>328</v>
      </c>
      <c r="F1037" s="136">
        <v>10</v>
      </c>
      <c r="G1037" s="134" t="s">
        <v>715</v>
      </c>
      <c r="H1037" s="101" t="s">
        <v>516</v>
      </c>
      <c r="I1037" s="160">
        <v>7082</v>
      </c>
    </row>
    <row r="1038" spans="1:9" x14ac:dyDescent="0.25">
      <c r="A1038" s="134" t="s">
        <v>702</v>
      </c>
      <c r="B1038" s="134" t="s">
        <v>269</v>
      </c>
      <c r="C1038" s="134">
        <v>2024</v>
      </c>
      <c r="D1038" s="134" t="s">
        <v>313</v>
      </c>
      <c r="E1038" s="134" t="s">
        <v>328</v>
      </c>
      <c r="F1038" s="136">
        <v>10</v>
      </c>
      <c r="G1038" s="134" t="s">
        <v>715</v>
      </c>
      <c r="H1038" s="101" t="s">
        <v>517</v>
      </c>
      <c r="I1038" s="160">
        <v>887</v>
      </c>
    </row>
    <row r="1039" spans="1:9" x14ac:dyDescent="0.25">
      <c r="A1039" s="134" t="s">
        <v>702</v>
      </c>
      <c r="B1039" s="134" t="s">
        <v>269</v>
      </c>
      <c r="C1039" s="134">
        <v>2024</v>
      </c>
      <c r="D1039" s="134" t="s">
        <v>313</v>
      </c>
      <c r="E1039" s="134" t="s">
        <v>328</v>
      </c>
      <c r="F1039" s="136">
        <v>10</v>
      </c>
      <c r="G1039" s="134" t="s">
        <v>715</v>
      </c>
      <c r="H1039" s="101" t="s">
        <v>518</v>
      </c>
      <c r="I1039" s="160">
        <v>638</v>
      </c>
    </row>
    <row r="1040" spans="1:9" x14ac:dyDescent="0.25">
      <c r="A1040" s="134" t="s">
        <v>702</v>
      </c>
      <c r="B1040" s="134" t="s">
        <v>269</v>
      </c>
      <c r="C1040" s="134">
        <v>2024</v>
      </c>
      <c r="D1040" s="134" t="s">
        <v>313</v>
      </c>
      <c r="E1040" s="134" t="s">
        <v>328</v>
      </c>
      <c r="F1040" s="136">
        <v>10</v>
      </c>
      <c r="G1040" s="134" t="s">
        <v>715</v>
      </c>
      <c r="H1040" s="101" t="s">
        <v>519</v>
      </c>
      <c r="I1040" s="160">
        <v>920</v>
      </c>
    </row>
    <row r="1041" spans="1:9" x14ac:dyDescent="0.25">
      <c r="A1041" s="134" t="s">
        <v>702</v>
      </c>
      <c r="B1041" s="134" t="s">
        <v>269</v>
      </c>
      <c r="C1041" s="134">
        <v>2024</v>
      </c>
      <c r="D1041" s="134" t="s">
        <v>313</v>
      </c>
      <c r="E1041" s="134" t="s">
        <v>328</v>
      </c>
      <c r="F1041" s="136">
        <v>10</v>
      </c>
      <c r="G1041" s="134" t="s">
        <v>715</v>
      </c>
      <c r="H1041" s="101" t="s">
        <v>520</v>
      </c>
      <c r="I1041" s="160">
        <v>907</v>
      </c>
    </row>
    <row r="1042" spans="1:9" x14ac:dyDescent="0.25">
      <c r="A1042" s="134" t="s">
        <v>702</v>
      </c>
      <c r="B1042" s="134" t="s">
        <v>269</v>
      </c>
      <c r="C1042" s="134">
        <v>2024</v>
      </c>
      <c r="D1042" s="134" t="s">
        <v>313</v>
      </c>
      <c r="E1042" s="134" t="s">
        <v>328</v>
      </c>
      <c r="F1042" s="136">
        <v>10</v>
      </c>
      <c r="G1042" s="134" t="s">
        <v>715</v>
      </c>
      <c r="H1042" s="101" t="s">
        <v>521</v>
      </c>
      <c r="I1042" s="160">
        <v>831</v>
      </c>
    </row>
    <row r="1043" spans="1:9" x14ac:dyDescent="0.25">
      <c r="A1043" s="134" t="s">
        <v>702</v>
      </c>
      <c r="B1043" s="134" t="s">
        <v>269</v>
      </c>
      <c r="C1043" s="134">
        <v>2024</v>
      </c>
      <c r="D1043" s="134" t="s">
        <v>313</v>
      </c>
      <c r="E1043" s="134" t="s">
        <v>328</v>
      </c>
      <c r="F1043" s="136">
        <v>10</v>
      </c>
      <c r="G1043" s="134" t="s">
        <v>715</v>
      </c>
      <c r="H1043" s="101" t="s">
        <v>1070</v>
      </c>
      <c r="I1043" s="160">
        <v>987</v>
      </c>
    </row>
    <row r="1044" spans="1:9" x14ac:dyDescent="0.25">
      <c r="A1044" s="134" t="s">
        <v>702</v>
      </c>
      <c r="B1044" s="134" t="s">
        <v>269</v>
      </c>
      <c r="C1044" s="134">
        <v>2024</v>
      </c>
      <c r="D1044" s="134" t="s">
        <v>313</v>
      </c>
      <c r="E1044" s="134" t="s">
        <v>328</v>
      </c>
      <c r="F1044" s="136">
        <v>10</v>
      </c>
      <c r="G1044" s="134" t="s">
        <v>715</v>
      </c>
      <c r="H1044" s="101" t="s">
        <v>523</v>
      </c>
      <c r="I1044" s="160">
        <v>597</v>
      </c>
    </row>
    <row r="1045" spans="1:9" x14ac:dyDescent="0.25">
      <c r="A1045" s="134" t="s">
        <v>702</v>
      </c>
      <c r="B1045" s="134" t="s">
        <v>269</v>
      </c>
      <c r="C1045" s="134">
        <v>2024</v>
      </c>
      <c r="D1045" s="134" t="s">
        <v>313</v>
      </c>
      <c r="E1045" s="134" t="s">
        <v>328</v>
      </c>
      <c r="F1045" s="136">
        <v>10</v>
      </c>
      <c r="G1045" s="134" t="s">
        <v>715</v>
      </c>
      <c r="H1045" s="101" t="s">
        <v>524</v>
      </c>
      <c r="I1045" s="160">
        <v>539</v>
      </c>
    </row>
    <row r="1046" spans="1:9" x14ac:dyDescent="0.25">
      <c r="A1046" s="134" t="s">
        <v>702</v>
      </c>
      <c r="B1046" s="134" t="s">
        <v>269</v>
      </c>
      <c r="C1046" s="134">
        <v>2024</v>
      </c>
      <c r="D1046" s="134" t="s">
        <v>313</v>
      </c>
      <c r="E1046" s="134" t="s">
        <v>328</v>
      </c>
      <c r="F1046" s="136">
        <v>10</v>
      </c>
      <c r="G1046" s="134" t="s">
        <v>715</v>
      </c>
      <c r="H1046" s="101" t="s">
        <v>525</v>
      </c>
      <c r="I1046" s="160">
        <v>370</v>
      </c>
    </row>
    <row r="1047" spans="1:9" x14ac:dyDescent="0.25">
      <c r="A1047" s="134" t="s">
        <v>702</v>
      </c>
      <c r="B1047" s="134" t="s">
        <v>269</v>
      </c>
      <c r="C1047" s="134">
        <v>2024</v>
      </c>
      <c r="D1047" s="134" t="s">
        <v>313</v>
      </c>
      <c r="E1047" s="134" t="s">
        <v>328</v>
      </c>
      <c r="F1047" s="136">
        <v>10</v>
      </c>
      <c r="G1047" s="134" t="s">
        <v>715</v>
      </c>
      <c r="H1047" s="101" t="s">
        <v>526</v>
      </c>
      <c r="I1047" s="160">
        <v>221</v>
      </c>
    </row>
    <row r="1048" spans="1:9" x14ac:dyDescent="0.25">
      <c r="A1048" s="134" t="s">
        <v>702</v>
      </c>
      <c r="B1048" s="134" t="s">
        <v>269</v>
      </c>
      <c r="C1048" s="134">
        <v>2024</v>
      </c>
      <c r="D1048" s="134" t="s">
        <v>313</v>
      </c>
      <c r="E1048" s="134" t="s">
        <v>328</v>
      </c>
      <c r="F1048" s="136">
        <v>10</v>
      </c>
      <c r="G1048" s="134" t="s">
        <v>715</v>
      </c>
      <c r="H1048" s="101" t="s">
        <v>527</v>
      </c>
      <c r="I1048" s="160">
        <v>27</v>
      </c>
    </row>
    <row r="1049" spans="1:9" x14ac:dyDescent="0.25">
      <c r="A1049" s="134" t="s">
        <v>702</v>
      </c>
      <c r="B1049" s="134" t="s">
        <v>269</v>
      </c>
      <c r="C1049" s="134">
        <v>2024</v>
      </c>
      <c r="D1049" s="134" t="s">
        <v>313</v>
      </c>
      <c r="E1049" s="134" t="s">
        <v>328</v>
      </c>
      <c r="F1049" s="136">
        <v>10</v>
      </c>
      <c r="G1049" s="134" t="s">
        <v>715</v>
      </c>
      <c r="H1049" s="101" t="s">
        <v>528</v>
      </c>
      <c r="I1049" s="160">
        <v>19</v>
      </c>
    </row>
    <row r="1050" spans="1:9" x14ac:dyDescent="0.25">
      <c r="A1050" s="134" t="s">
        <v>702</v>
      </c>
      <c r="B1050" s="134" t="s">
        <v>269</v>
      </c>
      <c r="C1050" s="134">
        <v>2024</v>
      </c>
      <c r="D1050" s="134" t="s">
        <v>313</v>
      </c>
      <c r="E1050" s="134" t="s">
        <v>328</v>
      </c>
      <c r="F1050" s="136">
        <v>10</v>
      </c>
      <c r="G1050" s="134" t="s">
        <v>715</v>
      </c>
      <c r="H1050" s="101" t="s">
        <v>529</v>
      </c>
      <c r="I1050" s="160">
        <v>2</v>
      </c>
    </row>
    <row r="1051" spans="1:9" x14ac:dyDescent="0.25">
      <c r="A1051" s="134" t="s">
        <v>702</v>
      </c>
      <c r="B1051" s="134" t="s">
        <v>269</v>
      </c>
      <c r="C1051" s="134">
        <v>2024</v>
      </c>
      <c r="D1051" s="134" t="s">
        <v>313</v>
      </c>
      <c r="E1051" s="134" t="s">
        <v>328</v>
      </c>
      <c r="F1051" s="136">
        <v>10</v>
      </c>
      <c r="G1051" s="134" t="s">
        <v>715</v>
      </c>
      <c r="H1051" s="101" t="s">
        <v>790</v>
      </c>
      <c r="I1051" s="160">
        <v>10709</v>
      </c>
    </row>
    <row r="1052" spans="1:9" x14ac:dyDescent="0.25">
      <c r="A1052" s="134" t="s">
        <v>702</v>
      </c>
      <c r="B1052" s="134" t="s">
        <v>269</v>
      </c>
      <c r="C1052" s="134">
        <v>2024</v>
      </c>
      <c r="D1052" s="134" t="s">
        <v>313</v>
      </c>
      <c r="E1052" s="134" t="s">
        <v>328</v>
      </c>
      <c r="F1052" s="136">
        <v>20</v>
      </c>
      <c r="G1052" s="134" t="s">
        <v>531</v>
      </c>
      <c r="H1052" s="134" t="s">
        <v>328</v>
      </c>
      <c r="I1052" s="160">
        <v>126</v>
      </c>
    </row>
    <row r="1053" spans="1:9" x14ac:dyDescent="0.25">
      <c r="A1053" s="134" t="s">
        <v>702</v>
      </c>
      <c r="B1053" s="134" t="s">
        <v>269</v>
      </c>
      <c r="C1053" s="134">
        <v>2024</v>
      </c>
      <c r="D1053" s="134" t="s">
        <v>313</v>
      </c>
      <c r="E1053" s="134" t="s">
        <v>328</v>
      </c>
      <c r="F1053" s="136">
        <v>20</v>
      </c>
      <c r="G1053" s="134" t="s">
        <v>531</v>
      </c>
      <c r="H1053" s="134" t="s">
        <v>511</v>
      </c>
      <c r="I1053" s="160">
        <v>1</v>
      </c>
    </row>
    <row r="1054" spans="1:9" x14ac:dyDescent="0.25">
      <c r="A1054" s="134" t="s">
        <v>702</v>
      </c>
      <c r="B1054" s="134" t="s">
        <v>269</v>
      </c>
      <c r="C1054" s="134">
        <v>2024</v>
      </c>
      <c r="D1054" s="134" t="s">
        <v>313</v>
      </c>
      <c r="E1054" s="134" t="s">
        <v>328</v>
      </c>
      <c r="F1054" s="136">
        <v>20</v>
      </c>
      <c r="G1054" s="134" t="s">
        <v>531</v>
      </c>
      <c r="H1054" s="134" t="s">
        <v>512</v>
      </c>
      <c r="I1054" s="160">
        <v>17</v>
      </c>
    </row>
    <row r="1055" spans="1:9" x14ac:dyDescent="0.25">
      <c r="A1055" s="134" t="s">
        <v>702</v>
      </c>
      <c r="B1055" s="134" t="s">
        <v>269</v>
      </c>
      <c r="C1055" s="134">
        <v>2024</v>
      </c>
      <c r="D1055" s="134" t="s">
        <v>313</v>
      </c>
      <c r="E1055" s="134" t="s">
        <v>328</v>
      </c>
      <c r="F1055" s="136">
        <v>20</v>
      </c>
      <c r="G1055" s="134" t="s">
        <v>531</v>
      </c>
      <c r="H1055" s="101" t="s">
        <v>513</v>
      </c>
      <c r="I1055" s="160">
        <v>2</v>
      </c>
    </row>
    <row r="1056" spans="1:9" x14ac:dyDescent="0.25">
      <c r="A1056" s="134" t="s">
        <v>702</v>
      </c>
      <c r="B1056" s="134" t="s">
        <v>269</v>
      </c>
      <c r="C1056" s="134">
        <v>2024</v>
      </c>
      <c r="D1056" s="134" t="s">
        <v>313</v>
      </c>
      <c r="E1056" s="134" t="s">
        <v>328</v>
      </c>
      <c r="F1056" s="136">
        <v>20</v>
      </c>
      <c r="G1056" s="134" t="s">
        <v>531</v>
      </c>
      <c r="H1056" s="101" t="s">
        <v>514</v>
      </c>
      <c r="I1056" s="160">
        <v>7</v>
      </c>
    </row>
    <row r="1057" spans="1:9" x14ac:dyDescent="0.25">
      <c r="A1057" s="134" t="s">
        <v>702</v>
      </c>
      <c r="B1057" s="134" t="s">
        <v>269</v>
      </c>
      <c r="C1057" s="134">
        <v>2024</v>
      </c>
      <c r="D1057" s="134" t="s">
        <v>313</v>
      </c>
      <c r="E1057" s="134" t="s">
        <v>328</v>
      </c>
      <c r="F1057" s="136">
        <v>20</v>
      </c>
      <c r="G1057" s="134" t="s">
        <v>531</v>
      </c>
      <c r="H1057" s="101" t="s">
        <v>515</v>
      </c>
      <c r="I1057" s="160">
        <v>14</v>
      </c>
    </row>
    <row r="1058" spans="1:9" x14ac:dyDescent="0.25">
      <c r="A1058" s="134" t="s">
        <v>702</v>
      </c>
      <c r="B1058" s="134" t="s">
        <v>269</v>
      </c>
      <c r="C1058" s="134">
        <v>2024</v>
      </c>
      <c r="D1058" s="134" t="s">
        <v>313</v>
      </c>
      <c r="E1058" s="134" t="s">
        <v>328</v>
      </c>
      <c r="F1058" s="136">
        <v>20</v>
      </c>
      <c r="G1058" s="134" t="s">
        <v>531</v>
      </c>
      <c r="H1058" s="101" t="s">
        <v>516</v>
      </c>
      <c r="I1058" s="160">
        <v>12</v>
      </c>
    </row>
    <row r="1059" spans="1:9" x14ac:dyDescent="0.25">
      <c r="A1059" s="134" t="s">
        <v>702</v>
      </c>
      <c r="B1059" s="134" t="s">
        <v>269</v>
      </c>
      <c r="C1059" s="134">
        <v>2024</v>
      </c>
      <c r="D1059" s="134" t="s">
        <v>313</v>
      </c>
      <c r="E1059" s="134" t="s">
        <v>328</v>
      </c>
      <c r="F1059" s="136">
        <v>20</v>
      </c>
      <c r="G1059" s="134" t="s">
        <v>531</v>
      </c>
      <c r="H1059" s="101" t="s">
        <v>517</v>
      </c>
      <c r="I1059" s="160">
        <v>14</v>
      </c>
    </row>
    <row r="1060" spans="1:9" x14ac:dyDescent="0.25">
      <c r="A1060" s="134" t="s">
        <v>702</v>
      </c>
      <c r="B1060" s="134" t="s">
        <v>269</v>
      </c>
      <c r="C1060" s="134">
        <v>2024</v>
      </c>
      <c r="D1060" s="134" t="s">
        <v>313</v>
      </c>
      <c r="E1060" s="134" t="s">
        <v>328</v>
      </c>
      <c r="F1060" s="136">
        <v>20</v>
      </c>
      <c r="G1060" s="134" t="s">
        <v>531</v>
      </c>
      <c r="H1060" s="101" t="s">
        <v>518</v>
      </c>
      <c r="I1060" s="160">
        <v>16</v>
      </c>
    </row>
    <row r="1061" spans="1:9" x14ac:dyDescent="0.25">
      <c r="A1061" s="134" t="s">
        <v>702</v>
      </c>
      <c r="B1061" s="134" t="s">
        <v>269</v>
      </c>
      <c r="C1061" s="134">
        <v>2024</v>
      </c>
      <c r="D1061" s="134" t="s">
        <v>313</v>
      </c>
      <c r="E1061" s="134" t="s">
        <v>328</v>
      </c>
      <c r="F1061" s="136">
        <v>20</v>
      </c>
      <c r="G1061" s="134" t="s">
        <v>531</v>
      </c>
      <c r="H1061" s="101" t="s">
        <v>519</v>
      </c>
      <c r="I1061" s="160">
        <v>11</v>
      </c>
    </row>
    <row r="1062" spans="1:9" x14ac:dyDescent="0.25">
      <c r="A1062" s="134" t="s">
        <v>702</v>
      </c>
      <c r="B1062" s="134" t="s">
        <v>269</v>
      </c>
      <c r="C1062" s="134">
        <v>2024</v>
      </c>
      <c r="D1062" s="134" t="s">
        <v>313</v>
      </c>
      <c r="E1062" s="134" t="s">
        <v>328</v>
      </c>
      <c r="F1062" s="136">
        <v>20</v>
      </c>
      <c r="G1062" s="134" t="s">
        <v>531</v>
      </c>
      <c r="H1062" s="101" t="s">
        <v>520</v>
      </c>
      <c r="I1062" s="160">
        <v>10</v>
      </c>
    </row>
    <row r="1063" spans="1:9" x14ac:dyDescent="0.25">
      <c r="A1063" s="134" t="s">
        <v>702</v>
      </c>
      <c r="B1063" s="134" t="s">
        <v>269</v>
      </c>
      <c r="C1063" s="134">
        <v>2024</v>
      </c>
      <c r="D1063" s="134" t="s">
        <v>313</v>
      </c>
      <c r="E1063" s="134" t="s">
        <v>328</v>
      </c>
      <c r="F1063" s="136">
        <v>20</v>
      </c>
      <c r="G1063" s="134" t="s">
        <v>531</v>
      </c>
      <c r="H1063" s="101" t="s">
        <v>521</v>
      </c>
      <c r="I1063" s="160">
        <v>1</v>
      </c>
    </row>
    <row r="1064" spans="1:9" x14ac:dyDescent="0.25">
      <c r="A1064" s="134" t="s">
        <v>702</v>
      </c>
      <c r="B1064" s="134" t="s">
        <v>269</v>
      </c>
      <c r="C1064" s="134">
        <v>2024</v>
      </c>
      <c r="D1064" s="134" t="s">
        <v>313</v>
      </c>
      <c r="E1064" s="134" t="s">
        <v>328</v>
      </c>
      <c r="F1064" s="136">
        <v>20</v>
      </c>
      <c r="G1064" s="134" t="s">
        <v>531</v>
      </c>
      <c r="H1064" s="101" t="s">
        <v>1070</v>
      </c>
      <c r="I1064" s="160">
        <v>10</v>
      </c>
    </row>
    <row r="1065" spans="1:9" x14ac:dyDescent="0.25">
      <c r="A1065" s="134" t="s">
        <v>702</v>
      </c>
      <c r="B1065" s="134" t="s">
        <v>269</v>
      </c>
      <c r="C1065" s="134">
        <v>2024</v>
      </c>
      <c r="D1065" s="134" t="s">
        <v>313</v>
      </c>
      <c r="E1065" s="134" t="s">
        <v>328</v>
      </c>
      <c r="F1065" s="136">
        <v>20</v>
      </c>
      <c r="G1065" s="134" t="s">
        <v>531</v>
      </c>
      <c r="H1065" s="101" t="s">
        <v>523</v>
      </c>
      <c r="I1065" s="160">
        <v>2</v>
      </c>
    </row>
    <row r="1066" spans="1:9" x14ac:dyDescent="0.25">
      <c r="A1066" s="134" t="s">
        <v>702</v>
      </c>
      <c r="B1066" s="134" t="s">
        <v>269</v>
      </c>
      <c r="C1066" s="134">
        <v>2024</v>
      </c>
      <c r="D1066" s="134" t="s">
        <v>313</v>
      </c>
      <c r="E1066" s="134" t="s">
        <v>328</v>
      </c>
      <c r="F1066" s="136">
        <v>20</v>
      </c>
      <c r="G1066" s="134" t="s">
        <v>531</v>
      </c>
      <c r="H1066" s="101" t="s">
        <v>524</v>
      </c>
      <c r="I1066" s="160">
        <v>3</v>
      </c>
    </row>
    <row r="1067" spans="1:9" x14ac:dyDescent="0.25">
      <c r="A1067" s="134" t="s">
        <v>702</v>
      </c>
      <c r="B1067" s="134" t="s">
        <v>269</v>
      </c>
      <c r="C1067" s="134">
        <v>2024</v>
      </c>
      <c r="D1067" s="134" t="s">
        <v>313</v>
      </c>
      <c r="E1067" s="134" t="s">
        <v>328</v>
      </c>
      <c r="F1067" s="136">
        <v>20</v>
      </c>
      <c r="G1067" s="134" t="s">
        <v>531</v>
      </c>
      <c r="H1067" s="101" t="s">
        <v>525</v>
      </c>
      <c r="I1067" s="160">
        <v>2</v>
      </c>
    </row>
    <row r="1068" spans="1:9" x14ac:dyDescent="0.25">
      <c r="A1068" s="134" t="s">
        <v>702</v>
      </c>
      <c r="B1068" s="134" t="s">
        <v>269</v>
      </c>
      <c r="C1068" s="134">
        <v>2024</v>
      </c>
      <c r="D1068" s="134" t="s">
        <v>313</v>
      </c>
      <c r="E1068" s="134" t="s">
        <v>328</v>
      </c>
      <c r="F1068" s="136">
        <v>20</v>
      </c>
      <c r="G1068" s="134" t="s">
        <v>531</v>
      </c>
      <c r="H1068" s="101" t="s">
        <v>526</v>
      </c>
      <c r="I1068" s="160">
        <v>3</v>
      </c>
    </row>
    <row r="1069" spans="1:9" x14ac:dyDescent="0.25">
      <c r="A1069" s="134" t="s">
        <v>702</v>
      </c>
      <c r="B1069" s="134" t="s">
        <v>269</v>
      </c>
      <c r="C1069" s="134">
        <v>2024</v>
      </c>
      <c r="D1069" s="134" t="s">
        <v>313</v>
      </c>
      <c r="E1069" s="134" t="s">
        <v>328</v>
      </c>
      <c r="F1069" s="136">
        <v>20</v>
      </c>
      <c r="G1069" s="134" t="s">
        <v>531</v>
      </c>
      <c r="H1069" s="101" t="s">
        <v>527</v>
      </c>
      <c r="I1069" s="160" t="s">
        <v>284</v>
      </c>
    </row>
    <row r="1070" spans="1:9" x14ac:dyDescent="0.25">
      <c r="A1070" s="134" t="s">
        <v>702</v>
      </c>
      <c r="B1070" s="134" t="s">
        <v>269</v>
      </c>
      <c r="C1070" s="134">
        <v>2024</v>
      </c>
      <c r="D1070" s="134" t="s">
        <v>313</v>
      </c>
      <c r="E1070" s="134" t="s">
        <v>328</v>
      </c>
      <c r="F1070" s="136">
        <v>20</v>
      </c>
      <c r="G1070" s="134" t="s">
        <v>531</v>
      </c>
      <c r="H1070" s="101" t="s">
        <v>528</v>
      </c>
      <c r="I1070" s="160" t="s">
        <v>284</v>
      </c>
    </row>
    <row r="1071" spans="1:9" x14ac:dyDescent="0.25">
      <c r="A1071" s="134" t="s">
        <v>702</v>
      </c>
      <c r="B1071" s="134" t="s">
        <v>269</v>
      </c>
      <c r="C1071" s="134">
        <v>2024</v>
      </c>
      <c r="D1071" s="134" t="s">
        <v>313</v>
      </c>
      <c r="E1071" s="134" t="s">
        <v>328</v>
      </c>
      <c r="F1071" s="136">
        <v>20</v>
      </c>
      <c r="G1071" s="134" t="s">
        <v>531</v>
      </c>
      <c r="H1071" s="101" t="s">
        <v>529</v>
      </c>
      <c r="I1071" s="160">
        <v>1</v>
      </c>
    </row>
    <row r="1072" spans="1:9" x14ac:dyDescent="0.25">
      <c r="A1072" s="134" t="s">
        <v>702</v>
      </c>
      <c r="B1072" s="134" t="s">
        <v>269</v>
      </c>
      <c r="C1072" s="134">
        <v>2024</v>
      </c>
      <c r="D1072" s="134" t="s">
        <v>313</v>
      </c>
      <c r="E1072" s="134" t="s">
        <v>328</v>
      </c>
      <c r="F1072" s="136">
        <v>20</v>
      </c>
      <c r="G1072" s="134" t="s">
        <v>531</v>
      </c>
      <c r="H1072" s="101" t="s">
        <v>790</v>
      </c>
      <c r="I1072" s="160">
        <v>11001</v>
      </c>
    </row>
    <row r="1073" spans="1:9" x14ac:dyDescent="0.25">
      <c r="A1073" s="134" t="s">
        <v>702</v>
      </c>
      <c r="B1073" s="134" t="s">
        <v>269</v>
      </c>
      <c r="C1073" s="134">
        <v>2024</v>
      </c>
      <c r="D1073" s="134" t="s">
        <v>313</v>
      </c>
      <c r="E1073" s="134" t="s">
        <v>328</v>
      </c>
      <c r="F1073" s="160">
        <v>30</v>
      </c>
      <c r="G1073" s="101" t="s">
        <v>140</v>
      </c>
      <c r="H1073" s="134" t="s">
        <v>328</v>
      </c>
      <c r="I1073" s="160">
        <v>7157</v>
      </c>
    </row>
    <row r="1074" spans="1:9" x14ac:dyDescent="0.25">
      <c r="A1074" s="134" t="s">
        <v>702</v>
      </c>
      <c r="B1074" s="134" t="s">
        <v>269</v>
      </c>
      <c r="C1074" s="134">
        <v>2024</v>
      </c>
      <c r="D1074" s="134" t="s">
        <v>313</v>
      </c>
      <c r="E1074" s="134" t="s">
        <v>328</v>
      </c>
      <c r="F1074" s="160">
        <v>30</v>
      </c>
      <c r="G1074" s="101" t="s">
        <v>140</v>
      </c>
      <c r="H1074" s="134" t="s">
        <v>511</v>
      </c>
      <c r="I1074" s="160">
        <v>56</v>
      </c>
    </row>
    <row r="1075" spans="1:9" x14ac:dyDescent="0.25">
      <c r="A1075" s="134" t="s">
        <v>702</v>
      </c>
      <c r="B1075" s="134" t="s">
        <v>269</v>
      </c>
      <c r="C1075" s="134">
        <v>2024</v>
      </c>
      <c r="D1075" s="134" t="s">
        <v>313</v>
      </c>
      <c r="E1075" s="134" t="s">
        <v>328</v>
      </c>
      <c r="F1075" s="160">
        <v>30</v>
      </c>
      <c r="G1075" s="101" t="s">
        <v>140</v>
      </c>
      <c r="H1075" s="134" t="s">
        <v>512</v>
      </c>
      <c r="I1075" s="160">
        <v>1763</v>
      </c>
    </row>
    <row r="1076" spans="1:9" x14ac:dyDescent="0.25">
      <c r="A1076" s="134" t="s">
        <v>702</v>
      </c>
      <c r="B1076" s="134" t="s">
        <v>269</v>
      </c>
      <c r="C1076" s="134">
        <v>2024</v>
      </c>
      <c r="D1076" s="134" t="s">
        <v>313</v>
      </c>
      <c r="E1076" s="134" t="s">
        <v>328</v>
      </c>
      <c r="F1076" s="160">
        <v>30</v>
      </c>
      <c r="G1076" s="101" t="s">
        <v>140</v>
      </c>
      <c r="H1076" s="101" t="s">
        <v>513</v>
      </c>
      <c r="I1076" s="160">
        <v>201</v>
      </c>
    </row>
    <row r="1077" spans="1:9" x14ac:dyDescent="0.25">
      <c r="A1077" s="134" t="s">
        <v>702</v>
      </c>
      <c r="B1077" s="134" t="s">
        <v>269</v>
      </c>
      <c r="C1077" s="134">
        <v>2024</v>
      </c>
      <c r="D1077" s="134" t="s">
        <v>313</v>
      </c>
      <c r="E1077" s="134" t="s">
        <v>328</v>
      </c>
      <c r="F1077" s="160">
        <v>30</v>
      </c>
      <c r="G1077" s="101" t="s">
        <v>140</v>
      </c>
      <c r="H1077" s="101" t="s">
        <v>514</v>
      </c>
      <c r="I1077" s="160">
        <v>3765</v>
      </c>
    </row>
    <row r="1078" spans="1:9" x14ac:dyDescent="0.25">
      <c r="A1078" s="134" t="s">
        <v>702</v>
      </c>
      <c r="B1078" s="134" t="s">
        <v>269</v>
      </c>
      <c r="C1078" s="134">
        <v>2024</v>
      </c>
      <c r="D1078" s="134" t="s">
        <v>313</v>
      </c>
      <c r="E1078" s="134" t="s">
        <v>328</v>
      </c>
      <c r="F1078" s="160">
        <v>30</v>
      </c>
      <c r="G1078" s="101" t="s">
        <v>140</v>
      </c>
      <c r="H1078" s="101" t="s">
        <v>515</v>
      </c>
      <c r="I1078" s="160">
        <v>854</v>
      </c>
    </row>
    <row r="1079" spans="1:9" x14ac:dyDescent="0.25">
      <c r="A1079" s="134" t="s">
        <v>702</v>
      </c>
      <c r="B1079" s="134" t="s">
        <v>269</v>
      </c>
      <c r="C1079" s="134">
        <v>2024</v>
      </c>
      <c r="D1079" s="134" t="s">
        <v>313</v>
      </c>
      <c r="E1079" s="134" t="s">
        <v>328</v>
      </c>
      <c r="F1079" s="160">
        <v>30</v>
      </c>
      <c r="G1079" s="101" t="s">
        <v>140</v>
      </c>
      <c r="H1079" s="101" t="s">
        <v>516</v>
      </c>
      <c r="I1079" s="160">
        <v>387</v>
      </c>
    </row>
    <row r="1080" spans="1:9" x14ac:dyDescent="0.25">
      <c r="A1080" s="134" t="s">
        <v>702</v>
      </c>
      <c r="B1080" s="134" t="s">
        <v>269</v>
      </c>
      <c r="C1080" s="134">
        <v>2024</v>
      </c>
      <c r="D1080" s="134" t="s">
        <v>313</v>
      </c>
      <c r="E1080" s="134" t="s">
        <v>328</v>
      </c>
      <c r="F1080" s="160">
        <v>30</v>
      </c>
      <c r="G1080" s="101" t="s">
        <v>140</v>
      </c>
      <c r="H1080" s="101" t="s">
        <v>517</v>
      </c>
      <c r="I1080" s="160">
        <v>40</v>
      </c>
    </row>
    <row r="1081" spans="1:9" x14ac:dyDescent="0.25">
      <c r="A1081" s="134" t="s">
        <v>702</v>
      </c>
      <c r="B1081" s="134" t="s">
        <v>269</v>
      </c>
      <c r="C1081" s="134">
        <v>2024</v>
      </c>
      <c r="D1081" s="134" t="s">
        <v>313</v>
      </c>
      <c r="E1081" s="134" t="s">
        <v>328</v>
      </c>
      <c r="F1081" s="160">
        <v>30</v>
      </c>
      <c r="G1081" s="101" t="s">
        <v>140</v>
      </c>
      <c r="H1081" s="101" t="s">
        <v>518</v>
      </c>
      <c r="I1081" s="160">
        <v>25</v>
      </c>
    </row>
    <row r="1082" spans="1:9" x14ac:dyDescent="0.25">
      <c r="A1082" s="134" t="s">
        <v>702</v>
      </c>
      <c r="B1082" s="134" t="s">
        <v>269</v>
      </c>
      <c r="C1082" s="134">
        <v>2024</v>
      </c>
      <c r="D1082" s="134" t="s">
        <v>313</v>
      </c>
      <c r="E1082" s="134" t="s">
        <v>328</v>
      </c>
      <c r="F1082" s="160">
        <v>30</v>
      </c>
      <c r="G1082" s="101" t="s">
        <v>140</v>
      </c>
      <c r="H1082" s="101" t="s">
        <v>519</v>
      </c>
      <c r="I1082" s="160">
        <v>17</v>
      </c>
    </row>
    <row r="1083" spans="1:9" x14ac:dyDescent="0.25">
      <c r="A1083" s="134" t="s">
        <v>702</v>
      </c>
      <c r="B1083" s="134" t="s">
        <v>269</v>
      </c>
      <c r="C1083" s="134">
        <v>2024</v>
      </c>
      <c r="D1083" s="134" t="s">
        <v>313</v>
      </c>
      <c r="E1083" s="134" t="s">
        <v>328</v>
      </c>
      <c r="F1083" s="160">
        <v>30</v>
      </c>
      <c r="G1083" s="101" t="s">
        <v>140</v>
      </c>
      <c r="H1083" s="101" t="s">
        <v>520</v>
      </c>
      <c r="I1083" s="160">
        <v>13</v>
      </c>
    </row>
    <row r="1084" spans="1:9" x14ac:dyDescent="0.25">
      <c r="A1084" s="134" t="s">
        <v>702</v>
      </c>
      <c r="B1084" s="134" t="s">
        <v>269</v>
      </c>
      <c r="C1084" s="134">
        <v>2024</v>
      </c>
      <c r="D1084" s="134" t="s">
        <v>313</v>
      </c>
      <c r="E1084" s="134" t="s">
        <v>328</v>
      </c>
      <c r="F1084" s="160">
        <v>30</v>
      </c>
      <c r="G1084" s="101" t="s">
        <v>140</v>
      </c>
      <c r="H1084" s="101" t="s">
        <v>521</v>
      </c>
      <c r="I1084" s="160">
        <v>5</v>
      </c>
    </row>
    <row r="1085" spans="1:9" x14ac:dyDescent="0.25">
      <c r="A1085" s="134" t="s">
        <v>702</v>
      </c>
      <c r="B1085" s="134" t="s">
        <v>269</v>
      </c>
      <c r="C1085" s="134">
        <v>2024</v>
      </c>
      <c r="D1085" s="134" t="s">
        <v>313</v>
      </c>
      <c r="E1085" s="134" t="s">
        <v>328</v>
      </c>
      <c r="F1085" s="160">
        <v>30</v>
      </c>
      <c r="G1085" s="101" t="s">
        <v>140</v>
      </c>
      <c r="H1085" s="101" t="s">
        <v>1070</v>
      </c>
      <c r="I1085" s="160">
        <v>12</v>
      </c>
    </row>
    <row r="1086" spans="1:9" x14ac:dyDescent="0.25">
      <c r="A1086" s="134" t="s">
        <v>702</v>
      </c>
      <c r="B1086" s="134" t="s">
        <v>269</v>
      </c>
      <c r="C1086" s="134">
        <v>2024</v>
      </c>
      <c r="D1086" s="134" t="s">
        <v>313</v>
      </c>
      <c r="E1086" s="134" t="s">
        <v>328</v>
      </c>
      <c r="F1086" s="160">
        <v>30</v>
      </c>
      <c r="G1086" s="101" t="s">
        <v>140</v>
      </c>
      <c r="H1086" s="101" t="s">
        <v>523</v>
      </c>
      <c r="I1086" s="160">
        <v>9</v>
      </c>
    </row>
    <row r="1087" spans="1:9" x14ac:dyDescent="0.25">
      <c r="A1087" s="134" t="s">
        <v>702</v>
      </c>
      <c r="B1087" s="134" t="s">
        <v>269</v>
      </c>
      <c r="C1087" s="134">
        <v>2024</v>
      </c>
      <c r="D1087" s="134" t="s">
        <v>313</v>
      </c>
      <c r="E1087" s="134" t="s">
        <v>328</v>
      </c>
      <c r="F1087" s="160">
        <v>30</v>
      </c>
      <c r="G1087" s="101" t="s">
        <v>140</v>
      </c>
      <c r="H1087" s="101" t="s">
        <v>524</v>
      </c>
      <c r="I1087" s="160">
        <v>6</v>
      </c>
    </row>
    <row r="1088" spans="1:9" x14ac:dyDescent="0.25">
      <c r="A1088" s="134" t="s">
        <v>702</v>
      </c>
      <c r="B1088" s="134" t="s">
        <v>269</v>
      </c>
      <c r="C1088" s="134">
        <v>2024</v>
      </c>
      <c r="D1088" s="134" t="s">
        <v>313</v>
      </c>
      <c r="E1088" s="134" t="s">
        <v>328</v>
      </c>
      <c r="F1088" s="160">
        <v>30</v>
      </c>
      <c r="G1088" s="101" t="s">
        <v>140</v>
      </c>
      <c r="H1088" s="101" t="s">
        <v>525</v>
      </c>
      <c r="I1088" s="160">
        <v>3</v>
      </c>
    </row>
    <row r="1089" spans="1:9" x14ac:dyDescent="0.25">
      <c r="A1089" s="134" t="s">
        <v>702</v>
      </c>
      <c r="B1089" s="134" t="s">
        <v>269</v>
      </c>
      <c r="C1089" s="134">
        <v>2024</v>
      </c>
      <c r="D1089" s="134" t="s">
        <v>313</v>
      </c>
      <c r="E1089" s="134" t="s">
        <v>328</v>
      </c>
      <c r="F1089" s="160">
        <v>30</v>
      </c>
      <c r="G1089" s="101" t="s">
        <v>140</v>
      </c>
      <c r="H1089" s="101" t="s">
        <v>526</v>
      </c>
      <c r="I1089" s="160" t="s">
        <v>284</v>
      </c>
    </row>
    <row r="1090" spans="1:9" x14ac:dyDescent="0.25">
      <c r="A1090" s="134" t="s">
        <v>702</v>
      </c>
      <c r="B1090" s="134" t="s">
        <v>269</v>
      </c>
      <c r="C1090" s="134">
        <v>2024</v>
      </c>
      <c r="D1090" s="134" t="s">
        <v>313</v>
      </c>
      <c r="E1090" s="134" t="s">
        <v>328</v>
      </c>
      <c r="F1090" s="160">
        <v>30</v>
      </c>
      <c r="G1090" s="101" t="s">
        <v>140</v>
      </c>
      <c r="H1090" s="101" t="s">
        <v>527</v>
      </c>
      <c r="I1090" s="160" t="s">
        <v>284</v>
      </c>
    </row>
    <row r="1091" spans="1:9" x14ac:dyDescent="0.25">
      <c r="A1091" s="134" t="s">
        <v>702</v>
      </c>
      <c r="B1091" s="134" t="s">
        <v>269</v>
      </c>
      <c r="C1091" s="134">
        <v>2024</v>
      </c>
      <c r="D1091" s="134" t="s">
        <v>313</v>
      </c>
      <c r="E1091" s="134" t="s">
        <v>328</v>
      </c>
      <c r="F1091" s="160">
        <v>30</v>
      </c>
      <c r="G1091" s="101" t="s">
        <v>140</v>
      </c>
      <c r="H1091" s="101" t="s">
        <v>528</v>
      </c>
      <c r="I1091" s="160">
        <v>1</v>
      </c>
    </row>
    <row r="1092" spans="1:9" x14ac:dyDescent="0.25">
      <c r="A1092" s="134" t="s">
        <v>702</v>
      </c>
      <c r="B1092" s="134" t="s">
        <v>269</v>
      </c>
      <c r="C1092" s="134">
        <v>2024</v>
      </c>
      <c r="D1092" s="134" t="s">
        <v>313</v>
      </c>
      <c r="E1092" s="134" t="s">
        <v>328</v>
      </c>
      <c r="F1092" s="160">
        <v>30</v>
      </c>
      <c r="G1092" s="101" t="s">
        <v>140</v>
      </c>
      <c r="H1092" s="101" t="s">
        <v>529</v>
      </c>
      <c r="I1092" s="160" t="s">
        <v>284</v>
      </c>
    </row>
    <row r="1093" spans="1:9" x14ac:dyDescent="0.25">
      <c r="A1093" s="134" t="s">
        <v>702</v>
      </c>
      <c r="B1093" s="134" t="s">
        <v>269</v>
      </c>
      <c r="C1093" s="134">
        <v>2024</v>
      </c>
      <c r="D1093" s="134" t="s">
        <v>313</v>
      </c>
      <c r="E1093" s="134" t="s">
        <v>328</v>
      </c>
      <c r="F1093" s="160">
        <v>30</v>
      </c>
      <c r="G1093" s="101" t="s">
        <v>140</v>
      </c>
      <c r="H1093" s="101" t="s">
        <v>790</v>
      </c>
      <c r="I1093" s="160">
        <v>2089</v>
      </c>
    </row>
    <row r="1094" spans="1:9" x14ac:dyDescent="0.25">
      <c r="A1094" s="134" t="s">
        <v>702</v>
      </c>
      <c r="B1094" s="134" t="s">
        <v>269</v>
      </c>
      <c r="C1094" s="134">
        <v>2024</v>
      </c>
      <c r="D1094" s="134" t="s">
        <v>313</v>
      </c>
      <c r="E1094" s="134" t="s">
        <v>328</v>
      </c>
      <c r="F1094" s="160">
        <v>40</v>
      </c>
      <c r="G1094" s="101" t="s">
        <v>141</v>
      </c>
      <c r="H1094" s="134" t="s">
        <v>328</v>
      </c>
      <c r="I1094" s="160" t="s">
        <v>284</v>
      </c>
    </row>
    <row r="1095" spans="1:9" x14ac:dyDescent="0.25">
      <c r="A1095" s="134" t="s">
        <v>702</v>
      </c>
      <c r="B1095" s="134" t="s">
        <v>269</v>
      </c>
      <c r="C1095" s="134">
        <v>2024</v>
      </c>
      <c r="D1095" s="134" t="s">
        <v>313</v>
      </c>
      <c r="E1095" s="134" t="s">
        <v>328</v>
      </c>
      <c r="F1095" s="160">
        <v>40</v>
      </c>
      <c r="G1095" s="101" t="s">
        <v>141</v>
      </c>
      <c r="H1095" s="134" t="s">
        <v>511</v>
      </c>
      <c r="I1095" s="160" t="s">
        <v>284</v>
      </c>
    </row>
    <row r="1096" spans="1:9" x14ac:dyDescent="0.25">
      <c r="A1096" s="134" t="s">
        <v>702</v>
      </c>
      <c r="B1096" s="134" t="s">
        <v>269</v>
      </c>
      <c r="C1096" s="134">
        <v>2024</v>
      </c>
      <c r="D1096" s="134" t="s">
        <v>313</v>
      </c>
      <c r="E1096" s="134" t="s">
        <v>328</v>
      </c>
      <c r="F1096" s="160">
        <v>40</v>
      </c>
      <c r="G1096" s="101" t="s">
        <v>141</v>
      </c>
      <c r="H1096" s="134" t="s">
        <v>512</v>
      </c>
      <c r="I1096" s="160" t="s">
        <v>284</v>
      </c>
    </row>
    <row r="1097" spans="1:9" x14ac:dyDescent="0.25">
      <c r="A1097" s="134" t="s">
        <v>702</v>
      </c>
      <c r="B1097" s="134" t="s">
        <v>269</v>
      </c>
      <c r="C1097" s="134">
        <v>2024</v>
      </c>
      <c r="D1097" s="134" t="s">
        <v>313</v>
      </c>
      <c r="E1097" s="134" t="s">
        <v>328</v>
      </c>
      <c r="F1097" s="160">
        <v>40</v>
      </c>
      <c r="G1097" s="101" t="s">
        <v>141</v>
      </c>
      <c r="H1097" s="101" t="s">
        <v>513</v>
      </c>
      <c r="I1097" s="160" t="s">
        <v>284</v>
      </c>
    </row>
    <row r="1098" spans="1:9" x14ac:dyDescent="0.25">
      <c r="A1098" s="134" t="s">
        <v>702</v>
      </c>
      <c r="B1098" s="134" t="s">
        <v>269</v>
      </c>
      <c r="C1098" s="134">
        <v>2024</v>
      </c>
      <c r="D1098" s="134" t="s">
        <v>313</v>
      </c>
      <c r="E1098" s="134" t="s">
        <v>328</v>
      </c>
      <c r="F1098" s="160">
        <v>40</v>
      </c>
      <c r="G1098" s="101" t="s">
        <v>141</v>
      </c>
      <c r="H1098" s="101" t="s">
        <v>514</v>
      </c>
      <c r="I1098" s="160" t="s">
        <v>284</v>
      </c>
    </row>
    <row r="1099" spans="1:9" x14ac:dyDescent="0.25">
      <c r="A1099" s="134" t="s">
        <v>702</v>
      </c>
      <c r="B1099" s="134" t="s">
        <v>269</v>
      </c>
      <c r="C1099" s="134">
        <v>2024</v>
      </c>
      <c r="D1099" s="134" t="s">
        <v>313</v>
      </c>
      <c r="E1099" s="134" t="s">
        <v>328</v>
      </c>
      <c r="F1099" s="160">
        <v>40</v>
      </c>
      <c r="G1099" s="101" t="s">
        <v>141</v>
      </c>
      <c r="H1099" s="101" t="s">
        <v>515</v>
      </c>
      <c r="I1099" s="160" t="s">
        <v>284</v>
      </c>
    </row>
    <row r="1100" spans="1:9" x14ac:dyDescent="0.25">
      <c r="A1100" s="134" t="s">
        <v>702</v>
      </c>
      <c r="B1100" s="134" t="s">
        <v>269</v>
      </c>
      <c r="C1100" s="134">
        <v>2024</v>
      </c>
      <c r="D1100" s="134" t="s">
        <v>313</v>
      </c>
      <c r="E1100" s="134" t="s">
        <v>328</v>
      </c>
      <c r="F1100" s="160">
        <v>40</v>
      </c>
      <c r="G1100" s="101" t="s">
        <v>141</v>
      </c>
      <c r="H1100" s="101" t="s">
        <v>516</v>
      </c>
      <c r="I1100" s="160" t="s">
        <v>284</v>
      </c>
    </row>
    <row r="1101" spans="1:9" x14ac:dyDescent="0.25">
      <c r="A1101" s="134" t="s">
        <v>702</v>
      </c>
      <c r="B1101" s="134" t="s">
        <v>269</v>
      </c>
      <c r="C1101" s="134">
        <v>2024</v>
      </c>
      <c r="D1101" s="134" t="s">
        <v>313</v>
      </c>
      <c r="E1101" s="134" t="s">
        <v>328</v>
      </c>
      <c r="F1101" s="160">
        <v>40</v>
      </c>
      <c r="G1101" s="101" t="s">
        <v>141</v>
      </c>
      <c r="H1101" s="101" t="s">
        <v>517</v>
      </c>
      <c r="I1101" s="160" t="s">
        <v>284</v>
      </c>
    </row>
    <row r="1102" spans="1:9" x14ac:dyDescent="0.25">
      <c r="A1102" s="134" t="s">
        <v>702</v>
      </c>
      <c r="B1102" s="134" t="s">
        <v>269</v>
      </c>
      <c r="C1102" s="134">
        <v>2024</v>
      </c>
      <c r="D1102" s="134" t="s">
        <v>313</v>
      </c>
      <c r="E1102" s="134" t="s">
        <v>328</v>
      </c>
      <c r="F1102" s="160">
        <v>40</v>
      </c>
      <c r="G1102" s="101" t="s">
        <v>141</v>
      </c>
      <c r="H1102" s="101" t="s">
        <v>518</v>
      </c>
      <c r="I1102" s="160" t="s">
        <v>284</v>
      </c>
    </row>
    <row r="1103" spans="1:9" x14ac:dyDescent="0.25">
      <c r="A1103" s="134" t="s">
        <v>702</v>
      </c>
      <c r="B1103" s="134" t="s">
        <v>269</v>
      </c>
      <c r="C1103" s="134">
        <v>2024</v>
      </c>
      <c r="D1103" s="134" t="s">
        <v>313</v>
      </c>
      <c r="E1103" s="134" t="s">
        <v>328</v>
      </c>
      <c r="F1103" s="160">
        <v>40</v>
      </c>
      <c r="G1103" s="101" t="s">
        <v>141</v>
      </c>
      <c r="H1103" s="101" t="s">
        <v>519</v>
      </c>
      <c r="I1103" s="160" t="s">
        <v>284</v>
      </c>
    </row>
    <row r="1104" spans="1:9" x14ac:dyDescent="0.25">
      <c r="A1104" s="134" t="s">
        <v>702</v>
      </c>
      <c r="B1104" s="134" t="s">
        <v>269</v>
      </c>
      <c r="C1104" s="134">
        <v>2024</v>
      </c>
      <c r="D1104" s="134" t="s">
        <v>313</v>
      </c>
      <c r="E1104" s="134" t="s">
        <v>328</v>
      </c>
      <c r="F1104" s="160">
        <v>40</v>
      </c>
      <c r="G1104" s="101" t="s">
        <v>141</v>
      </c>
      <c r="H1104" s="101" t="s">
        <v>520</v>
      </c>
      <c r="I1104" s="160" t="s">
        <v>284</v>
      </c>
    </row>
    <row r="1105" spans="1:9" x14ac:dyDescent="0.25">
      <c r="A1105" s="134" t="s">
        <v>702</v>
      </c>
      <c r="B1105" s="134" t="s">
        <v>269</v>
      </c>
      <c r="C1105" s="134">
        <v>2024</v>
      </c>
      <c r="D1105" s="134" t="s">
        <v>313</v>
      </c>
      <c r="E1105" s="134" t="s">
        <v>328</v>
      </c>
      <c r="F1105" s="160">
        <v>40</v>
      </c>
      <c r="G1105" s="101" t="s">
        <v>141</v>
      </c>
      <c r="H1105" s="101" t="s">
        <v>521</v>
      </c>
      <c r="I1105" s="160" t="s">
        <v>284</v>
      </c>
    </row>
    <row r="1106" spans="1:9" x14ac:dyDescent="0.25">
      <c r="A1106" s="134" t="s">
        <v>702</v>
      </c>
      <c r="B1106" s="134" t="s">
        <v>269</v>
      </c>
      <c r="C1106" s="134">
        <v>2024</v>
      </c>
      <c r="D1106" s="134" t="s">
        <v>313</v>
      </c>
      <c r="E1106" s="134" t="s">
        <v>328</v>
      </c>
      <c r="F1106" s="160">
        <v>40</v>
      </c>
      <c r="G1106" s="101" t="s">
        <v>141</v>
      </c>
      <c r="H1106" s="101" t="s">
        <v>1070</v>
      </c>
      <c r="I1106" s="160" t="s">
        <v>284</v>
      </c>
    </row>
    <row r="1107" spans="1:9" x14ac:dyDescent="0.25">
      <c r="A1107" s="134" t="s">
        <v>702</v>
      </c>
      <c r="B1107" s="134" t="s">
        <v>269</v>
      </c>
      <c r="C1107" s="134">
        <v>2024</v>
      </c>
      <c r="D1107" s="134" t="s">
        <v>313</v>
      </c>
      <c r="E1107" s="134" t="s">
        <v>328</v>
      </c>
      <c r="F1107" s="160">
        <v>40</v>
      </c>
      <c r="G1107" s="101" t="s">
        <v>141</v>
      </c>
      <c r="H1107" s="101" t="s">
        <v>523</v>
      </c>
      <c r="I1107" s="160" t="s">
        <v>284</v>
      </c>
    </row>
    <row r="1108" spans="1:9" x14ac:dyDescent="0.25">
      <c r="A1108" s="134" t="s">
        <v>702</v>
      </c>
      <c r="B1108" s="134" t="s">
        <v>269</v>
      </c>
      <c r="C1108" s="134">
        <v>2024</v>
      </c>
      <c r="D1108" s="134" t="s">
        <v>313</v>
      </c>
      <c r="E1108" s="134" t="s">
        <v>328</v>
      </c>
      <c r="F1108" s="160">
        <v>40</v>
      </c>
      <c r="G1108" s="101" t="s">
        <v>141</v>
      </c>
      <c r="H1108" s="101" t="s">
        <v>524</v>
      </c>
      <c r="I1108" s="160" t="s">
        <v>284</v>
      </c>
    </row>
    <row r="1109" spans="1:9" x14ac:dyDescent="0.25">
      <c r="A1109" s="134" t="s">
        <v>702</v>
      </c>
      <c r="B1109" s="134" t="s">
        <v>269</v>
      </c>
      <c r="C1109" s="134">
        <v>2024</v>
      </c>
      <c r="D1109" s="134" t="s">
        <v>313</v>
      </c>
      <c r="E1109" s="134" t="s">
        <v>328</v>
      </c>
      <c r="F1109" s="160">
        <v>40</v>
      </c>
      <c r="G1109" s="101" t="s">
        <v>141</v>
      </c>
      <c r="H1109" s="101" t="s">
        <v>525</v>
      </c>
      <c r="I1109" s="160" t="s">
        <v>284</v>
      </c>
    </row>
    <row r="1110" spans="1:9" x14ac:dyDescent="0.25">
      <c r="A1110" s="134" t="s">
        <v>702</v>
      </c>
      <c r="B1110" s="134" t="s">
        <v>269</v>
      </c>
      <c r="C1110" s="134">
        <v>2024</v>
      </c>
      <c r="D1110" s="134" t="s">
        <v>313</v>
      </c>
      <c r="E1110" s="134" t="s">
        <v>328</v>
      </c>
      <c r="F1110" s="160">
        <v>40</v>
      </c>
      <c r="G1110" s="101" t="s">
        <v>141</v>
      </c>
      <c r="H1110" s="101" t="s">
        <v>526</v>
      </c>
      <c r="I1110" s="160" t="s">
        <v>284</v>
      </c>
    </row>
    <row r="1111" spans="1:9" x14ac:dyDescent="0.25">
      <c r="A1111" s="134" t="s">
        <v>702</v>
      </c>
      <c r="B1111" s="134" t="s">
        <v>269</v>
      </c>
      <c r="C1111" s="134">
        <v>2024</v>
      </c>
      <c r="D1111" s="134" t="s">
        <v>313</v>
      </c>
      <c r="E1111" s="134" t="s">
        <v>328</v>
      </c>
      <c r="F1111" s="160">
        <v>40</v>
      </c>
      <c r="G1111" s="101" t="s">
        <v>141</v>
      </c>
      <c r="H1111" s="101" t="s">
        <v>527</v>
      </c>
      <c r="I1111" s="160" t="s">
        <v>284</v>
      </c>
    </row>
    <row r="1112" spans="1:9" x14ac:dyDescent="0.25">
      <c r="A1112" s="134" t="s">
        <v>702</v>
      </c>
      <c r="B1112" s="134" t="s">
        <v>269</v>
      </c>
      <c r="C1112" s="134">
        <v>2024</v>
      </c>
      <c r="D1112" s="134" t="s">
        <v>313</v>
      </c>
      <c r="E1112" s="134" t="s">
        <v>328</v>
      </c>
      <c r="F1112" s="160">
        <v>40</v>
      </c>
      <c r="G1112" s="101" t="s">
        <v>141</v>
      </c>
      <c r="H1112" s="101" t="s">
        <v>528</v>
      </c>
      <c r="I1112" s="160" t="s">
        <v>284</v>
      </c>
    </row>
    <row r="1113" spans="1:9" x14ac:dyDescent="0.25">
      <c r="A1113" s="134" t="s">
        <v>702</v>
      </c>
      <c r="B1113" s="134" t="s">
        <v>269</v>
      </c>
      <c r="C1113" s="134">
        <v>2024</v>
      </c>
      <c r="D1113" s="134" t="s">
        <v>313</v>
      </c>
      <c r="E1113" s="134" t="s">
        <v>328</v>
      </c>
      <c r="F1113" s="160">
        <v>40</v>
      </c>
      <c r="G1113" s="101" t="s">
        <v>141</v>
      </c>
      <c r="H1113" s="101" t="s">
        <v>529</v>
      </c>
      <c r="I1113" s="160" t="s">
        <v>284</v>
      </c>
    </row>
    <row r="1114" spans="1:9" x14ac:dyDescent="0.25">
      <c r="A1114" s="134" t="s">
        <v>702</v>
      </c>
      <c r="B1114" s="134" t="s">
        <v>269</v>
      </c>
      <c r="C1114" s="134">
        <v>2024</v>
      </c>
      <c r="D1114" s="134" t="s">
        <v>313</v>
      </c>
      <c r="E1114" s="134" t="s">
        <v>328</v>
      </c>
      <c r="F1114" s="160">
        <v>40</v>
      </c>
      <c r="G1114" s="101" t="s">
        <v>141</v>
      </c>
      <c r="H1114" s="101" t="s">
        <v>790</v>
      </c>
      <c r="I1114" s="160" t="s">
        <v>284</v>
      </c>
    </row>
    <row r="1115" spans="1:9" x14ac:dyDescent="0.25">
      <c r="A1115" s="134" t="s">
        <v>702</v>
      </c>
      <c r="B1115" s="134" t="s">
        <v>269</v>
      </c>
      <c r="C1115" s="134">
        <v>2024</v>
      </c>
      <c r="D1115" s="134" t="s">
        <v>313</v>
      </c>
      <c r="E1115" s="134" t="s">
        <v>328</v>
      </c>
      <c r="F1115" s="136">
        <v>50</v>
      </c>
      <c r="G1115" s="134" t="s">
        <v>795</v>
      </c>
      <c r="H1115" s="134" t="s">
        <v>328</v>
      </c>
      <c r="I1115" s="160">
        <v>117</v>
      </c>
    </row>
    <row r="1116" spans="1:9" x14ac:dyDescent="0.25">
      <c r="A1116" s="134" t="s">
        <v>702</v>
      </c>
      <c r="B1116" s="134" t="s">
        <v>269</v>
      </c>
      <c r="C1116" s="134">
        <v>2024</v>
      </c>
      <c r="D1116" s="134" t="s">
        <v>313</v>
      </c>
      <c r="E1116" s="134" t="s">
        <v>328</v>
      </c>
      <c r="F1116" s="136">
        <v>50</v>
      </c>
      <c r="G1116" s="134" t="s">
        <v>795</v>
      </c>
      <c r="H1116" s="134" t="s">
        <v>511</v>
      </c>
      <c r="I1116" s="160" t="s">
        <v>284</v>
      </c>
    </row>
    <row r="1117" spans="1:9" x14ac:dyDescent="0.25">
      <c r="A1117" s="134" t="s">
        <v>702</v>
      </c>
      <c r="B1117" s="134" t="s">
        <v>269</v>
      </c>
      <c r="C1117" s="134">
        <v>2024</v>
      </c>
      <c r="D1117" s="134" t="s">
        <v>313</v>
      </c>
      <c r="E1117" s="134" t="s">
        <v>328</v>
      </c>
      <c r="F1117" s="136">
        <v>50</v>
      </c>
      <c r="G1117" s="134" t="s">
        <v>795</v>
      </c>
      <c r="H1117" s="134" t="s">
        <v>512</v>
      </c>
      <c r="I1117" s="160" t="s">
        <v>284</v>
      </c>
    </row>
    <row r="1118" spans="1:9" x14ac:dyDescent="0.25">
      <c r="A1118" s="134" t="s">
        <v>702</v>
      </c>
      <c r="B1118" s="134" t="s">
        <v>269</v>
      </c>
      <c r="C1118" s="134">
        <v>2024</v>
      </c>
      <c r="D1118" s="134" t="s">
        <v>313</v>
      </c>
      <c r="E1118" s="134" t="s">
        <v>328</v>
      </c>
      <c r="F1118" s="136">
        <v>50</v>
      </c>
      <c r="G1118" s="134" t="s">
        <v>795</v>
      </c>
      <c r="H1118" s="101" t="s">
        <v>513</v>
      </c>
      <c r="I1118" s="160" t="s">
        <v>284</v>
      </c>
    </row>
    <row r="1119" spans="1:9" x14ac:dyDescent="0.25">
      <c r="A1119" s="134" t="s">
        <v>702</v>
      </c>
      <c r="B1119" s="134" t="s">
        <v>269</v>
      </c>
      <c r="C1119" s="134">
        <v>2024</v>
      </c>
      <c r="D1119" s="134" t="s">
        <v>313</v>
      </c>
      <c r="E1119" s="134" t="s">
        <v>328</v>
      </c>
      <c r="F1119" s="136">
        <v>50</v>
      </c>
      <c r="G1119" s="134" t="s">
        <v>795</v>
      </c>
      <c r="H1119" s="101" t="s">
        <v>514</v>
      </c>
      <c r="I1119" s="160" t="s">
        <v>284</v>
      </c>
    </row>
    <row r="1120" spans="1:9" x14ac:dyDescent="0.25">
      <c r="A1120" s="134" t="s">
        <v>702</v>
      </c>
      <c r="B1120" s="134" t="s">
        <v>269</v>
      </c>
      <c r="C1120" s="134">
        <v>2024</v>
      </c>
      <c r="D1120" s="134" t="s">
        <v>313</v>
      </c>
      <c r="E1120" s="134" t="s">
        <v>328</v>
      </c>
      <c r="F1120" s="136">
        <v>50</v>
      </c>
      <c r="G1120" s="134" t="s">
        <v>795</v>
      </c>
      <c r="H1120" s="101" t="s">
        <v>515</v>
      </c>
      <c r="I1120" s="160">
        <v>5</v>
      </c>
    </row>
    <row r="1121" spans="1:9" x14ac:dyDescent="0.25">
      <c r="A1121" s="134" t="s">
        <v>702</v>
      </c>
      <c r="B1121" s="134" t="s">
        <v>269</v>
      </c>
      <c r="C1121" s="134">
        <v>2024</v>
      </c>
      <c r="D1121" s="134" t="s">
        <v>313</v>
      </c>
      <c r="E1121" s="134" t="s">
        <v>328</v>
      </c>
      <c r="F1121" s="136">
        <v>50</v>
      </c>
      <c r="G1121" s="134" t="s">
        <v>795</v>
      </c>
      <c r="H1121" s="101" t="s">
        <v>516</v>
      </c>
      <c r="I1121" s="160">
        <v>7</v>
      </c>
    </row>
    <row r="1122" spans="1:9" x14ac:dyDescent="0.25">
      <c r="A1122" s="134" t="s">
        <v>702</v>
      </c>
      <c r="B1122" s="134" t="s">
        <v>269</v>
      </c>
      <c r="C1122" s="134">
        <v>2024</v>
      </c>
      <c r="D1122" s="134" t="s">
        <v>313</v>
      </c>
      <c r="E1122" s="134" t="s">
        <v>328</v>
      </c>
      <c r="F1122" s="136">
        <v>50</v>
      </c>
      <c r="G1122" s="134" t="s">
        <v>795</v>
      </c>
      <c r="H1122" s="101" t="s">
        <v>517</v>
      </c>
      <c r="I1122" s="160">
        <v>4</v>
      </c>
    </row>
    <row r="1123" spans="1:9" x14ac:dyDescent="0.25">
      <c r="A1123" s="134" t="s">
        <v>702</v>
      </c>
      <c r="B1123" s="134" t="s">
        <v>269</v>
      </c>
      <c r="C1123" s="134">
        <v>2024</v>
      </c>
      <c r="D1123" s="134" t="s">
        <v>313</v>
      </c>
      <c r="E1123" s="134" t="s">
        <v>328</v>
      </c>
      <c r="F1123" s="136">
        <v>50</v>
      </c>
      <c r="G1123" s="134" t="s">
        <v>795</v>
      </c>
      <c r="H1123" s="101" t="s">
        <v>518</v>
      </c>
      <c r="I1123" s="160">
        <v>6</v>
      </c>
    </row>
    <row r="1124" spans="1:9" x14ac:dyDescent="0.25">
      <c r="A1124" s="134" t="s">
        <v>702</v>
      </c>
      <c r="B1124" s="134" t="s">
        <v>269</v>
      </c>
      <c r="C1124" s="134">
        <v>2024</v>
      </c>
      <c r="D1124" s="134" t="s">
        <v>313</v>
      </c>
      <c r="E1124" s="134" t="s">
        <v>328</v>
      </c>
      <c r="F1124" s="136">
        <v>50</v>
      </c>
      <c r="G1124" s="134" t="s">
        <v>795</v>
      </c>
      <c r="H1124" s="101" t="s">
        <v>519</v>
      </c>
      <c r="I1124" s="160">
        <v>13</v>
      </c>
    </row>
    <row r="1125" spans="1:9" x14ac:dyDescent="0.25">
      <c r="A1125" s="134" t="s">
        <v>702</v>
      </c>
      <c r="B1125" s="134" t="s">
        <v>269</v>
      </c>
      <c r="C1125" s="134">
        <v>2024</v>
      </c>
      <c r="D1125" s="134" t="s">
        <v>313</v>
      </c>
      <c r="E1125" s="134" t="s">
        <v>328</v>
      </c>
      <c r="F1125" s="136">
        <v>50</v>
      </c>
      <c r="G1125" s="134" t="s">
        <v>795</v>
      </c>
      <c r="H1125" s="101" t="s">
        <v>520</v>
      </c>
      <c r="I1125" s="160">
        <v>20</v>
      </c>
    </row>
    <row r="1126" spans="1:9" x14ac:dyDescent="0.25">
      <c r="A1126" s="134" t="s">
        <v>702</v>
      </c>
      <c r="B1126" s="134" t="s">
        <v>269</v>
      </c>
      <c r="C1126" s="134">
        <v>2024</v>
      </c>
      <c r="D1126" s="134" t="s">
        <v>313</v>
      </c>
      <c r="E1126" s="134" t="s">
        <v>328</v>
      </c>
      <c r="F1126" s="136">
        <v>50</v>
      </c>
      <c r="G1126" s="134" t="s">
        <v>795</v>
      </c>
      <c r="H1126" s="101" t="s">
        <v>521</v>
      </c>
      <c r="I1126" s="160">
        <v>14</v>
      </c>
    </row>
    <row r="1127" spans="1:9" x14ac:dyDescent="0.25">
      <c r="A1127" s="134" t="s">
        <v>702</v>
      </c>
      <c r="B1127" s="134" t="s">
        <v>269</v>
      </c>
      <c r="C1127" s="134">
        <v>2024</v>
      </c>
      <c r="D1127" s="134" t="s">
        <v>313</v>
      </c>
      <c r="E1127" s="134" t="s">
        <v>328</v>
      </c>
      <c r="F1127" s="136">
        <v>50</v>
      </c>
      <c r="G1127" s="134" t="s">
        <v>795</v>
      </c>
      <c r="H1127" s="101" t="s">
        <v>1070</v>
      </c>
      <c r="I1127" s="160">
        <v>24</v>
      </c>
    </row>
    <row r="1128" spans="1:9" x14ac:dyDescent="0.25">
      <c r="A1128" s="134" t="s">
        <v>702</v>
      </c>
      <c r="B1128" s="134" t="s">
        <v>269</v>
      </c>
      <c r="C1128" s="134">
        <v>2024</v>
      </c>
      <c r="D1128" s="134" t="s">
        <v>313</v>
      </c>
      <c r="E1128" s="134" t="s">
        <v>328</v>
      </c>
      <c r="F1128" s="136">
        <v>50</v>
      </c>
      <c r="G1128" s="134" t="s">
        <v>795</v>
      </c>
      <c r="H1128" s="101" t="s">
        <v>523</v>
      </c>
      <c r="I1128" s="160">
        <v>7</v>
      </c>
    </row>
    <row r="1129" spans="1:9" x14ac:dyDescent="0.25">
      <c r="A1129" s="134" t="s">
        <v>702</v>
      </c>
      <c r="B1129" s="134" t="s">
        <v>269</v>
      </c>
      <c r="C1129" s="134">
        <v>2024</v>
      </c>
      <c r="D1129" s="134" t="s">
        <v>313</v>
      </c>
      <c r="E1129" s="134" t="s">
        <v>328</v>
      </c>
      <c r="F1129" s="136">
        <v>50</v>
      </c>
      <c r="G1129" s="134" t="s">
        <v>795</v>
      </c>
      <c r="H1129" s="101" t="s">
        <v>524</v>
      </c>
      <c r="I1129" s="160">
        <v>11</v>
      </c>
    </row>
    <row r="1130" spans="1:9" x14ac:dyDescent="0.25">
      <c r="A1130" s="134" t="s">
        <v>702</v>
      </c>
      <c r="B1130" s="134" t="s">
        <v>269</v>
      </c>
      <c r="C1130" s="134">
        <v>2024</v>
      </c>
      <c r="D1130" s="134" t="s">
        <v>313</v>
      </c>
      <c r="E1130" s="134" t="s">
        <v>328</v>
      </c>
      <c r="F1130" s="136">
        <v>50</v>
      </c>
      <c r="G1130" s="134" t="s">
        <v>795</v>
      </c>
      <c r="H1130" s="101" t="s">
        <v>525</v>
      </c>
      <c r="I1130" s="160">
        <v>6</v>
      </c>
    </row>
    <row r="1131" spans="1:9" x14ac:dyDescent="0.25">
      <c r="A1131" s="134" t="s">
        <v>702</v>
      </c>
      <c r="B1131" s="134" t="s">
        <v>269</v>
      </c>
      <c r="C1131" s="134">
        <v>2024</v>
      </c>
      <c r="D1131" s="134" t="s">
        <v>313</v>
      </c>
      <c r="E1131" s="134" t="s">
        <v>328</v>
      </c>
      <c r="F1131" s="136">
        <v>50</v>
      </c>
      <c r="G1131" s="134" t="s">
        <v>795</v>
      </c>
      <c r="H1131" s="101" t="s">
        <v>526</v>
      </c>
      <c r="I1131" s="160" t="s">
        <v>284</v>
      </c>
    </row>
    <row r="1132" spans="1:9" x14ac:dyDescent="0.25">
      <c r="A1132" s="134" t="s">
        <v>702</v>
      </c>
      <c r="B1132" s="134" t="s">
        <v>269</v>
      </c>
      <c r="C1132" s="134">
        <v>2024</v>
      </c>
      <c r="D1132" s="134" t="s">
        <v>313</v>
      </c>
      <c r="E1132" s="134" t="s">
        <v>328</v>
      </c>
      <c r="F1132" s="136">
        <v>50</v>
      </c>
      <c r="G1132" s="134" t="s">
        <v>795</v>
      </c>
      <c r="H1132" s="101" t="s">
        <v>527</v>
      </c>
      <c r="I1132" s="160" t="s">
        <v>284</v>
      </c>
    </row>
    <row r="1133" spans="1:9" x14ac:dyDescent="0.25">
      <c r="A1133" s="134" t="s">
        <v>702</v>
      </c>
      <c r="B1133" s="134" t="s">
        <v>269</v>
      </c>
      <c r="C1133" s="134">
        <v>2024</v>
      </c>
      <c r="D1133" s="134" t="s">
        <v>313</v>
      </c>
      <c r="E1133" s="134" t="s">
        <v>328</v>
      </c>
      <c r="F1133" s="136">
        <v>50</v>
      </c>
      <c r="G1133" s="134" t="s">
        <v>795</v>
      </c>
      <c r="H1133" s="101" t="s">
        <v>528</v>
      </c>
      <c r="I1133" s="160" t="s">
        <v>284</v>
      </c>
    </row>
    <row r="1134" spans="1:9" x14ac:dyDescent="0.25">
      <c r="A1134" s="134" t="s">
        <v>702</v>
      </c>
      <c r="B1134" s="134" t="s">
        <v>269</v>
      </c>
      <c r="C1134" s="134">
        <v>2024</v>
      </c>
      <c r="D1134" s="134" t="s">
        <v>313</v>
      </c>
      <c r="E1134" s="134" t="s">
        <v>328</v>
      </c>
      <c r="F1134" s="136">
        <v>50</v>
      </c>
      <c r="G1134" s="134" t="s">
        <v>795</v>
      </c>
      <c r="H1134" s="101" t="s">
        <v>529</v>
      </c>
      <c r="I1134" s="160" t="s">
        <v>284</v>
      </c>
    </row>
    <row r="1135" spans="1:9" x14ac:dyDescent="0.25">
      <c r="A1135" s="134" t="s">
        <v>702</v>
      </c>
      <c r="B1135" s="134" t="s">
        <v>269</v>
      </c>
      <c r="C1135" s="134">
        <v>2024</v>
      </c>
      <c r="D1135" s="134" t="s">
        <v>313</v>
      </c>
      <c r="E1135" s="134" t="s">
        <v>328</v>
      </c>
      <c r="F1135" s="136">
        <v>50</v>
      </c>
      <c r="G1135" s="134" t="s">
        <v>795</v>
      </c>
      <c r="H1135" s="101" t="s">
        <v>790</v>
      </c>
      <c r="I1135" s="160">
        <v>17923</v>
      </c>
    </row>
    <row r="1136" spans="1:9" x14ac:dyDescent="0.25">
      <c r="A1136" s="134" t="s">
        <v>702</v>
      </c>
      <c r="B1136" s="134" t="s">
        <v>269</v>
      </c>
      <c r="C1136" s="134">
        <v>2024</v>
      </c>
      <c r="D1136" s="134" t="s">
        <v>314</v>
      </c>
      <c r="E1136" s="134" t="s">
        <v>328</v>
      </c>
      <c r="F1136" s="136" t="s">
        <v>284</v>
      </c>
      <c r="G1136" s="134" t="s">
        <v>793</v>
      </c>
      <c r="H1136" s="134" t="s">
        <v>328</v>
      </c>
      <c r="I1136" s="160">
        <v>14731</v>
      </c>
    </row>
    <row r="1137" spans="1:9" x14ac:dyDescent="0.25">
      <c r="A1137" s="134" t="s">
        <v>702</v>
      </c>
      <c r="B1137" s="134" t="s">
        <v>269</v>
      </c>
      <c r="C1137" s="134">
        <v>2024</v>
      </c>
      <c r="D1137" s="134" t="s">
        <v>314</v>
      </c>
      <c r="E1137" s="134" t="s">
        <v>328</v>
      </c>
      <c r="F1137" s="136" t="s">
        <v>284</v>
      </c>
      <c r="G1137" s="134" t="s">
        <v>793</v>
      </c>
      <c r="H1137" s="134" t="s">
        <v>511</v>
      </c>
      <c r="I1137" s="160">
        <v>247</v>
      </c>
    </row>
    <row r="1138" spans="1:9" x14ac:dyDescent="0.25">
      <c r="A1138" s="134" t="s">
        <v>702</v>
      </c>
      <c r="B1138" s="134" t="s">
        <v>269</v>
      </c>
      <c r="C1138" s="134">
        <v>2024</v>
      </c>
      <c r="D1138" s="134" t="s">
        <v>314</v>
      </c>
      <c r="E1138" s="134" t="s">
        <v>328</v>
      </c>
      <c r="F1138" s="136" t="s">
        <v>284</v>
      </c>
      <c r="G1138" s="134" t="s">
        <v>793</v>
      </c>
      <c r="H1138" s="134" t="s">
        <v>512</v>
      </c>
      <c r="I1138" s="160">
        <v>885</v>
      </c>
    </row>
    <row r="1139" spans="1:9" x14ac:dyDescent="0.25">
      <c r="A1139" s="134" t="s">
        <v>702</v>
      </c>
      <c r="B1139" s="134" t="s">
        <v>269</v>
      </c>
      <c r="C1139" s="134">
        <v>2024</v>
      </c>
      <c r="D1139" s="134" t="s">
        <v>314</v>
      </c>
      <c r="E1139" s="134" t="s">
        <v>328</v>
      </c>
      <c r="F1139" s="136" t="s">
        <v>284</v>
      </c>
      <c r="G1139" s="134" t="s">
        <v>793</v>
      </c>
      <c r="H1139" s="101" t="s">
        <v>513</v>
      </c>
      <c r="I1139" s="160">
        <v>249</v>
      </c>
    </row>
    <row r="1140" spans="1:9" x14ac:dyDescent="0.25">
      <c r="A1140" s="134" t="s">
        <v>702</v>
      </c>
      <c r="B1140" s="134" t="s">
        <v>269</v>
      </c>
      <c r="C1140" s="134">
        <v>2024</v>
      </c>
      <c r="D1140" s="134" t="s">
        <v>314</v>
      </c>
      <c r="E1140" s="134" t="s">
        <v>328</v>
      </c>
      <c r="F1140" s="136" t="s">
        <v>284</v>
      </c>
      <c r="G1140" s="134" t="s">
        <v>793</v>
      </c>
      <c r="H1140" s="101" t="s">
        <v>514</v>
      </c>
      <c r="I1140" s="160">
        <v>2001</v>
      </c>
    </row>
    <row r="1141" spans="1:9" x14ac:dyDescent="0.25">
      <c r="A1141" s="134" t="s">
        <v>702</v>
      </c>
      <c r="B1141" s="134" t="s">
        <v>269</v>
      </c>
      <c r="C1141" s="134">
        <v>2024</v>
      </c>
      <c r="D1141" s="134" t="s">
        <v>314</v>
      </c>
      <c r="E1141" s="134" t="s">
        <v>328</v>
      </c>
      <c r="F1141" s="136" t="s">
        <v>284</v>
      </c>
      <c r="G1141" s="134" t="s">
        <v>793</v>
      </c>
      <c r="H1141" s="101" t="s">
        <v>515</v>
      </c>
      <c r="I1141" s="160">
        <v>679</v>
      </c>
    </row>
    <row r="1142" spans="1:9" x14ac:dyDescent="0.25">
      <c r="A1142" s="134" t="s">
        <v>702</v>
      </c>
      <c r="B1142" s="134" t="s">
        <v>269</v>
      </c>
      <c r="C1142" s="134">
        <v>2024</v>
      </c>
      <c r="D1142" s="134" t="s">
        <v>314</v>
      </c>
      <c r="E1142" s="134" t="s">
        <v>328</v>
      </c>
      <c r="F1142" s="136" t="s">
        <v>284</v>
      </c>
      <c r="G1142" s="134" t="s">
        <v>793</v>
      </c>
      <c r="H1142" s="101" t="s">
        <v>516</v>
      </c>
      <c r="I1142" s="160">
        <v>4543</v>
      </c>
    </row>
    <row r="1143" spans="1:9" x14ac:dyDescent="0.25">
      <c r="A1143" s="134" t="s">
        <v>702</v>
      </c>
      <c r="B1143" s="134" t="s">
        <v>269</v>
      </c>
      <c r="C1143" s="134">
        <v>2024</v>
      </c>
      <c r="D1143" s="134" t="s">
        <v>314</v>
      </c>
      <c r="E1143" s="134" t="s">
        <v>328</v>
      </c>
      <c r="F1143" s="136" t="s">
        <v>284</v>
      </c>
      <c r="G1143" s="134" t="s">
        <v>793</v>
      </c>
      <c r="H1143" s="101" t="s">
        <v>517</v>
      </c>
      <c r="I1143" s="160">
        <v>838</v>
      </c>
    </row>
    <row r="1144" spans="1:9" x14ac:dyDescent="0.25">
      <c r="A1144" s="134" t="s">
        <v>702</v>
      </c>
      <c r="B1144" s="134" t="s">
        <v>269</v>
      </c>
      <c r="C1144" s="134">
        <v>2024</v>
      </c>
      <c r="D1144" s="134" t="s">
        <v>314</v>
      </c>
      <c r="E1144" s="134" t="s">
        <v>328</v>
      </c>
      <c r="F1144" s="136" t="s">
        <v>284</v>
      </c>
      <c r="G1144" s="134" t="s">
        <v>793</v>
      </c>
      <c r="H1144" s="101" t="s">
        <v>518</v>
      </c>
      <c r="I1144" s="160">
        <v>447</v>
      </c>
    </row>
    <row r="1145" spans="1:9" x14ac:dyDescent="0.25">
      <c r="A1145" s="134" t="s">
        <v>702</v>
      </c>
      <c r="B1145" s="134" t="s">
        <v>269</v>
      </c>
      <c r="C1145" s="134">
        <v>2024</v>
      </c>
      <c r="D1145" s="134" t="s">
        <v>314</v>
      </c>
      <c r="E1145" s="134" t="s">
        <v>328</v>
      </c>
      <c r="F1145" s="136" t="s">
        <v>284</v>
      </c>
      <c r="G1145" s="134" t="s">
        <v>793</v>
      </c>
      <c r="H1145" s="101" t="s">
        <v>519</v>
      </c>
      <c r="I1145" s="160">
        <v>766</v>
      </c>
    </row>
    <row r="1146" spans="1:9" x14ac:dyDescent="0.25">
      <c r="A1146" s="134" t="s">
        <v>702</v>
      </c>
      <c r="B1146" s="134" t="s">
        <v>269</v>
      </c>
      <c r="C1146" s="134">
        <v>2024</v>
      </c>
      <c r="D1146" s="134" t="s">
        <v>314</v>
      </c>
      <c r="E1146" s="134" t="s">
        <v>328</v>
      </c>
      <c r="F1146" s="136" t="s">
        <v>284</v>
      </c>
      <c r="G1146" s="134" t="s">
        <v>793</v>
      </c>
      <c r="H1146" s="101" t="s">
        <v>520</v>
      </c>
      <c r="I1146" s="160">
        <v>812</v>
      </c>
    </row>
    <row r="1147" spans="1:9" x14ac:dyDescent="0.25">
      <c r="A1147" s="134" t="s">
        <v>702</v>
      </c>
      <c r="B1147" s="134" t="s">
        <v>269</v>
      </c>
      <c r="C1147" s="134">
        <v>2024</v>
      </c>
      <c r="D1147" s="134" t="s">
        <v>314</v>
      </c>
      <c r="E1147" s="134" t="s">
        <v>328</v>
      </c>
      <c r="F1147" s="136" t="s">
        <v>284</v>
      </c>
      <c r="G1147" s="134" t="s">
        <v>793</v>
      </c>
      <c r="H1147" s="101" t="s">
        <v>521</v>
      </c>
      <c r="I1147" s="160">
        <v>800</v>
      </c>
    </row>
    <row r="1148" spans="1:9" x14ac:dyDescent="0.25">
      <c r="A1148" s="134" t="s">
        <v>702</v>
      </c>
      <c r="B1148" s="134" t="s">
        <v>269</v>
      </c>
      <c r="C1148" s="134">
        <v>2024</v>
      </c>
      <c r="D1148" s="134" t="s">
        <v>314</v>
      </c>
      <c r="E1148" s="134" t="s">
        <v>328</v>
      </c>
      <c r="F1148" s="136" t="s">
        <v>284</v>
      </c>
      <c r="G1148" s="134" t="s">
        <v>793</v>
      </c>
      <c r="H1148" s="101" t="s">
        <v>1070</v>
      </c>
      <c r="I1148" s="160">
        <v>1101</v>
      </c>
    </row>
    <row r="1149" spans="1:9" x14ac:dyDescent="0.25">
      <c r="A1149" s="134" t="s">
        <v>702</v>
      </c>
      <c r="B1149" s="134" t="s">
        <v>269</v>
      </c>
      <c r="C1149" s="134">
        <v>2024</v>
      </c>
      <c r="D1149" s="134" t="s">
        <v>314</v>
      </c>
      <c r="E1149" s="134" t="s">
        <v>328</v>
      </c>
      <c r="F1149" s="136" t="s">
        <v>284</v>
      </c>
      <c r="G1149" s="134" t="s">
        <v>793</v>
      </c>
      <c r="H1149" s="101" t="s">
        <v>523</v>
      </c>
      <c r="I1149" s="160">
        <v>642</v>
      </c>
    </row>
    <row r="1150" spans="1:9" x14ac:dyDescent="0.25">
      <c r="A1150" s="134" t="s">
        <v>702</v>
      </c>
      <c r="B1150" s="134" t="s">
        <v>269</v>
      </c>
      <c r="C1150" s="134">
        <v>2024</v>
      </c>
      <c r="D1150" s="134" t="s">
        <v>314</v>
      </c>
      <c r="E1150" s="134" t="s">
        <v>328</v>
      </c>
      <c r="F1150" s="136" t="s">
        <v>284</v>
      </c>
      <c r="G1150" s="134" t="s">
        <v>793</v>
      </c>
      <c r="H1150" s="101" t="s">
        <v>524</v>
      </c>
      <c r="I1150" s="160">
        <v>382</v>
      </c>
    </row>
    <row r="1151" spans="1:9" x14ac:dyDescent="0.25">
      <c r="A1151" s="134" t="s">
        <v>702</v>
      </c>
      <c r="B1151" s="134" t="s">
        <v>269</v>
      </c>
      <c r="C1151" s="134">
        <v>2024</v>
      </c>
      <c r="D1151" s="134" t="s">
        <v>314</v>
      </c>
      <c r="E1151" s="134" t="s">
        <v>328</v>
      </c>
      <c r="F1151" s="136" t="s">
        <v>284</v>
      </c>
      <c r="G1151" s="134" t="s">
        <v>793</v>
      </c>
      <c r="H1151" s="101" t="s">
        <v>525</v>
      </c>
      <c r="I1151" s="160">
        <v>205</v>
      </c>
    </row>
    <row r="1152" spans="1:9" x14ac:dyDescent="0.25">
      <c r="A1152" s="134" t="s">
        <v>702</v>
      </c>
      <c r="B1152" s="134" t="s">
        <v>269</v>
      </c>
      <c r="C1152" s="134">
        <v>2024</v>
      </c>
      <c r="D1152" s="134" t="s">
        <v>314</v>
      </c>
      <c r="E1152" s="134" t="s">
        <v>328</v>
      </c>
      <c r="F1152" s="136" t="s">
        <v>284</v>
      </c>
      <c r="G1152" s="134" t="s">
        <v>793</v>
      </c>
      <c r="H1152" s="101" t="s">
        <v>526</v>
      </c>
      <c r="I1152" s="160">
        <v>117</v>
      </c>
    </row>
    <row r="1153" spans="1:9" x14ac:dyDescent="0.25">
      <c r="A1153" s="134" t="s">
        <v>702</v>
      </c>
      <c r="B1153" s="134" t="s">
        <v>269</v>
      </c>
      <c r="C1153" s="134">
        <v>2024</v>
      </c>
      <c r="D1153" s="134" t="s">
        <v>314</v>
      </c>
      <c r="E1153" s="134" t="s">
        <v>328</v>
      </c>
      <c r="F1153" s="136" t="s">
        <v>284</v>
      </c>
      <c r="G1153" s="134" t="s">
        <v>793</v>
      </c>
      <c r="H1153" s="101" t="s">
        <v>527</v>
      </c>
      <c r="I1153" s="160">
        <v>11</v>
      </c>
    </row>
    <row r="1154" spans="1:9" x14ac:dyDescent="0.25">
      <c r="A1154" s="134" t="s">
        <v>702</v>
      </c>
      <c r="B1154" s="134" t="s">
        <v>269</v>
      </c>
      <c r="C1154" s="134">
        <v>2024</v>
      </c>
      <c r="D1154" s="134" t="s">
        <v>314</v>
      </c>
      <c r="E1154" s="134" t="s">
        <v>328</v>
      </c>
      <c r="F1154" s="136" t="s">
        <v>284</v>
      </c>
      <c r="G1154" s="134" t="s">
        <v>793</v>
      </c>
      <c r="H1154" s="101" t="s">
        <v>528</v>
      </c>
      <c r="I1154" s="160">
        <v>6</v>
      </c>
    </row>
    <row r="1155" spans="1:9" x14ac:dyDescent="0.25">
      <c r="A1155" s="134" t="s">
        <v>702</v>
      </c>
      <c r="B1155" s="134" t="s">
        <v>269</v>
      </c>
      <c r="C1155" s="134">
        <v>2024</v>
      </c>
      <c r="D1155" s="134" t="s">
        <v>314</v>
      </c>
      <c r="E1155" s="134" t="s">
        <v>328</v>
      </c>
      <c r="F1155" s="136" t="s">
        <v>284</v>
      </c>
      <c r="G1155" s="134" t="s">
        <v>793</v>
      </c>
      <c r="H1155" s="101" t="s">
        <v>529</v>
      </c>
      <c r="I1155" s="160" t="s">
        <v>284</v>
      </c>
    </row>
    <row r="1156" spans="1:9" x14ac:dyDescent="0.25">
      <c r="A1156" s="134" t="s">
        <v>702</v>
      </c>
      <c r="B1156" s="134" t="s">
        <v>269</v>
      </c>
      <c r="C1156" s="134">
        <v>2024</v>
      </c>
      <c r="D1156" s="134" t="s">
        <v>314</v>
      </c>
      <c r="E1156" s="134" t="s">
        <v>328</v>
      </c>
      <c r="F1156" s="136" t="s">
        <v>284</v>
      </c>
      <c r="G1156" s="134" t="s">
        <v>793</v>
      </c>
      <c r="H1156" s="101" t="s">
        <v>790</v>
      </c>
      <c r="I1156" s="160">
        <v>9465</v>
      </c>
    </row>
    <row r="1157" spans="1:9" x14ac:dyDescent="0.25">
      <c r="A1157" s="134" t="s">
        <v>702</v>
      </c>
      <c r="B1157" s="134" t="s">
        <v>269</v>
      </c>
      <c r="C1157" s="134">
        <v>2024</v>
      </c>
      <c r="D1157" s="134" t="s">
        <v>314</v>
      </c>
      <c r="E1157" s="134" t="s">
        <v>328</v>
      </c>
      <c r="F1157" s="136">
        <v>10</v>
      </c>
      <c r="G1157" s="134" t="s">
        <v>715</v>
      </c>
      <c r="H1157" s="134" t="s">
        <v>328</v>
      </c>
      <c r="I1157" s="160">
        <v>12025</v>
      </c>
    </row>
    <row r="1158" spans="1:9" x14ac:dyDescent="0.25">
      <c r="A1158" s="134" t="s">
        <v>702</v>
      </c>
      <c r="B1158" s="134" t="s">
        <v>269</v>
      </c>
      <c r="C1158" s="134">
        <v>2024</v>
      </c>
      <c r="D1158" s="134" t="s">
        <v>314</v>
      </c>
      <c r="E1158" s="134" t="s">
        <v>328</v>
      </c>
      <c r="F1158" s="136">
        <v>10</v>
      </c>
      <c r="G1158" s="134" t="s">
        <v>715</v>
      </c>
      <c r="H1158" s="134" t="s">
        <v>511</v>
      </c>
      <c r="I1158" s="160">
        <v>226</v>
      </c>
    </row>
    <row r="1159" spans="1:9" x14ac:dyDescent="0.25">
      <c r="A1159" s="134" t="s">
        <v>702</v>
      </c>
      <c r="B1159" s="134" t="s">
        <v>269</v>
      </c>
      <c r="C1159" s="134">
        <v>2024</v>
      </c>
      <c r="D1159" s="134" t="s">
        <v>314</v>
      </c>
      <c r="E1159" s="134" t="s">
        <v>328</v>
      </c>
      <c r="F1159" s="136">
        <v>10</v>
      </c>
      <c r="G1159" s="134" t="s">
        <v>715</v>
      </c>
      <c r="H1159" s="134" t="s">
        <v>512</v>
      </c>
      <c r="I1159" s="160">
        <v>336</v>
      </c>
    </row>
    <row r="1160" spans="1:9" x14ac:dyDescent="0.25">
      <c r="A1160" s="134" t="s">
        <v>702</v>
      </c>
      <c r="B1160" s="134" t="s">
        <v>269</v>
      </c>
      <c r="C1160" s="134">
        <v>2024</v>
      </c>
      <c r="D1160" s="134" t="s">
        <v>314</v>
      </c>
      <c r="E1160" s="134" t="s">
        <v>328</v>
      </c>
      <c r="F1160" s="136">
        <v>10</v>
      </c>
      <c r="G1160" s="134" t="s">
        <v>715</v>
      </c>
      <c r="H1160" s="101" t="s">
        <v>513</v>
      </c>
      <c r="I1160" s="160">
        <v>146</v>
      </c>
    </row>
    <row r="1161" spans="1:9" x14ac:dyDescent="0.25">
      <c r="A1161" s="134" t="s">
        <v>702</v>
      </c>
      <c r="B1161" s="134" t="s">
        <v>269</v>
      </c>
      <c r="C1161" s="134">
        <v>2024</v>
      </c>
      <c r="D1161" s="134" t="s">
        <v>314</v>
      </c>
      <c r="E1161" s="134" t="s">
        <v>328</v>
      </c>
      <c r="F1161" s="136">
        <v>10</v>
      </c>
      <c r="G1161" s="134" t="s">
        <v>715</v>
      </c>
      <c r="H1161" s="101" t="s">
        <v>514</v>
      </c>
      <c r="I1161" s="160">
        <v>731</v>
      </c>
    </row>
    <row r="1162" spans="1:9" x14ac:dyDescent="0.25">
      <c r="A1162" s="134" t="s">
        <v>702</v>
      </c>
      <c r="B1162" s="134" t="s">
        <v>269</v>
      </c>
      <c r="C1162" s="134">
        <v>2024</v>
      </c>
      <c r="D1162" s="134" t="s">
        <v>314</v>
      </c>
      <c r="E1162" s="134" t="s">
        <v>328</v>
      </c>
      <c r="F1162" s="136">
        <v>10</v>
      </c>
      <c r="G1162" s="134" t="s">
        <v>715</v>
      </c>
      <c r="H1162" s="101" t="s">
        <v>515</v>
      </c>
      <c r="I1162" s="160">
        <v>361</v>
      </c>
    </row>
    <row r="1163" spans="1:9" x14ac:dyDescent="0.25">
      <c r="A1163" s="134" t="s">
        <v>702</v>
      </c>
      <c r="B1163" s="134" t="s">
        <v>269</v>
      </c>
      <c r="C1163" s="134">
        <v>2024</v>
      </c>
      <c r="D1163" s="134" t="s">
        <v>314</v>
      </c>
      <c r="E1163" s="134" t="s">
        <v>328</v>
      </c>
      <c r="F1163" s="136">
        <v>10</v>
      </c>
      <c r="G1163" s="134" t="s">
        <v>715</v>
      </c>
      <c r="H1163" s="101" t="s">
        <v>516</v>
      </c>
      <c r="I1163" s="160">
        <v>4314</v>
      </c>
    </row>
    <row r="1164" spans="1:9" x14ac:dyDescent="0.25">
      <c r="A1164" s="134" t="s">
        <v>702</v>
      </c>
      <c r="B1164" s="134" t="s">
        <v>269</v>
      </c>
      <c r="C1164" s="134">
        <v>2024</v>
      </c>
      <c r="D1164" s="134" t="s">
        <v>314</v>
      </c>
      <c r="E1164" s="134" t="s">
        <v>328</v>
      </c>
      <c r="F1164" s="136">
        <v>10</v>
      </c>
      <c r="G1164" s="134" t="s">
        <v>715</v>
      </c>
      <c r="H1164" s="101" t="s">
        <v>517</v>
      </c>
      <c r="I1164" s="160">
        <v>773</v>
      </c>
    </row>
    <row r="1165" spans="1:9" x14ac:dyDescent="0.25">
      <c r="A1165" s="134" t="s">
        <v>702</v>
      </c>
      <c r="B1165" s="134" t="s">
        <v>269</v>
      </c>
      <c r="C1165" s="134">
        <v>2024</v>
      </c>
      <c r="D1165" s="134" t="s">
        <v>314</v>
      </c>
      <c r="E1165" s="134" t="s">
        <v>328</v>
      </c>
      <c r="F1165" s="136">
        <v>10</v>
      </c>
      <c r="G1165" s="134" t="s">
        <v>715</v>
      </c>
      <c r="H1165" s="101" t="s">
        <v>518</v>
      </c>
      <c r="I1165" s="160">
        <v>403</v>
      </c>
    </row>
    <row r="1166" spans="1:9" x14ac:dyDescent="0.25">
      <c r="A1166" s="134" t="s">
        <v>702</v>
      </c>
      <c r="B1166" s="134" t="s">
        <v>269</v>
      </c>
      <c r="C1166" s="134">
        <v>2024</v>
      </c>
      <c r="D1166" s="134" t="s">
        <v>314</v>
      </c>
      <c r="E1166" s="134" t="s">
        <v>328</v>
      </c>
      <c r="F1166" s="136">
        <v>10</v>
      </c>
      <c r="G1166" s="134" t="s">
        <v>715</v>
      </c>
      <c r="H1166" s="101" t="s">
        <v>519</v>
      </c>
      <c r="I1166" s="160">
        <v>730</v>
      </c>
    </row>
    <row r="1167" spans="1:9" x14ac:dyDescent="0.25">
      <c r="A1167" s="134" t="s">
        <v>702</v>
      </c>
      <c r="B1167" s="134" t="s">
        <v>269</v>
      </c>
      <c r="C1167" s="134">
        <v>2024</v>
      </c>
      <c r="D1167" s="134" t="s">
        <v>314</v>
      </c>
      <c r="E1167" s="134" t="s">
        <v>328</v>
      </c>
      <c r="F1167" s="136">
        <v>10</v>
      </c>
      <c r="G1167" s="134" t="s">
        <v>715</v>
      </c>
      <c r="H1167" s="101" t="s">
        <v>520</v>
      </c>
      <c r="I1167" s="160">
        <v>795</v>
      </c>
    </row>
    <row r="1168" spans="1:9" x14ac:dyDescent="0.25">
      <c r="A1168" s="134" t="s">
        <v>702</v>
      </c>
      <c r="B1168" s="134" t="s">
        <v>269</v>
      </c>
      <c r="C1168" s="134">
        <v>2024</v>
      </c>
      <c r="D1168" s="134" t="s">
        <v>314</v>
      </c>
      <c r="E1168" s="134" t="s">
        <v>328</v>
      </c>
      <c r="F1168" s="136">
        <v>10</v>
      </c>
      <c r="G1168" s="134" t="s">
        <v>715</v>
      </c>
      <c r="H1168" s="101" t="s">
        <v>521</v>
      </c>
      <c r="I1168" s="160">
        <v>784</v>
      </c>
    </row>
    <row r="1169" spans="1:9" x14ac:dyDescent="0.25">
      <c r="A1169" s="134" t="s">
        <v>702</v>
      </c>
      <c r="B1169" s="134" t="s">
        <v>269</v>
      </c>
      <c r="C1169" s="134">
        <v>2024</v>
      </c>
      <c r="D1169" s="134" t="s">
        <v>314</v>
      </c>
      <c r="E1169" s="134" t="s">
        <v>328</v>
      </c>
      <c r="F1169" s="136">
        <v>10</v>
      </c>
      <c r="G1169" s="134" t="s">
        <v>715</v>
      </c>
      <c r="H1169" s="101" t="s">
        <v>1070</v>
      </c>
      <c r="I1169" s="160">
        <v>1087</v>
      </c>
    </row>
    <row r="1170" spans="1:9" x14ac:dyDescent="0.25">
      <c r="A1170" s="134" t="s">
        <v>702</v>
      </c>
      <c r="B1170" s="134" t="s">
        <v>269</v>
      </c>
      <c r="C1170" s="134">
        <v>2024</v>
      </c>
      <c r="D1170" s="134" t="s">
        <v>314</v>
      </c>
      <c r="E1170" s="134" t="s">
        <v>328</v>
      </c>
      <c r="F1170" s="136">
        <v>10</v>
      </c>
      <c r="G1170" s="134" t="s">
        <v>715</v>
      </c>
      <c r="H1170" s="101" t="s">
        <v>523</v>
      </c>
      <c r="I1170" s="160">
        <v>637</v>
      </c>
    </row>
    <row r="1171" spans="1:9" x14ac:dyDescent="0.25">
      <c r="A1171" s="134" t="s">
        <v>702</v>
      </c>
      <c r="B1171" s="134" t="s">
        <v>269</v>
      </c>
      <c r="C1171" s="134">
        <v>2024</v>
      </c>
      <c r="D1171" s="134" t="s">
        <v>314</v>
      </c>
      <c r="E1171" s="134" t="s">
        <v>328</v>
      </c>
      <c r="F1171" s="136">
        <v>10</v>
      </c>
      <c r="G1171" s="134" t="s">
        <v>715</v>
      </c>
      <c r="H1171" s="101" t="s">
        <v>524</v>
      </c>
      <c r="I1171" s="160">
        <v>375</v>
      </c>
    </row>
    <row r="1172" spans="1:9" x14ac:dyDescent="0.25">
      <c r="A1172" s="134" t="s">
        <v>702</v>
      </c>
      <c r="B1172" s="134" t="s">
        <v>269</v>
      </c>
      <c r="C1172" s="134">
        <v>2024</v>
      </c>
      <c r="D1172" s="134" t="s">
        <v>314</v>
      </c>
      <c r="E1172" s="134" t="s">
        <v>328</v>
      </c>
      <c r="F1172" s="136">
        <v>10</v>
      </c>
      <c r="G1172" s="134" t="s">
        <v>715</v>
      </c>
      <c r="H1172" s="101" t="s">
        <v>525</v>
      </c>
      <c r="I1172" s="160">
        <v>198</v>
      </c>
    </row>
    <row r="1173" spans="1:9" x14ac:dyDescent="0.25">
      <c r="A1173" s="134" t="s">
        <v>702</v>
      </c>
      <c r="B1173" s="134" t="s">
        <v>269</v>
      </c>
      <c r="C1173" s="134">
        <v>2024</v>
      </c>
      <c r="D1173" s="134" t="s">
        <v>314</v>
      </c>
      <c r="E1173" s="134" t="s">
        <v>328</v>
      </c>
      <c r="F1173" s="136">
        <v>10</v>
      </c>
      <c r="G1173" s="134" t="s">
        <v>715</v>
      </c>
      <c r="H1173" s="101" t="s">
        <v>526</v>
      </c>
      <c r="I1173" s="160">
        <v>112</v>
      </c>
    </row>
    <row r="1174" spans="1:9" x14ac:dyDescent="0.25">
      <c r="A1174" s="134" t="s">
        <v>702</v>
      </c>
      <c r="B1174" s="134" t="s">
        <v>269</v>
      </c>
      <c r="C1174" s="134">
        <v>2024</v>
      </c>
      <c r="D1174" s="134" t="s">
        <v>314</v>
      </c>
      <c r="E1174" s="134" t="s">
        <v>328</v>
      </c>
      <c r="F1174" s="136">
        <v>10</v>
      </c>
      <c r="G1174" s="134" t="s">
        <v>715</v>
      </c>
      <c r="H1174" s="101" t="s">
        <v>527</v>
      </c>
      <c r="I1174" s="160">
        <v>11</v>
      </c>
    </row>
    <row r="1175" spans="1:9" x14ac:dyDescent="0.25">
      <c r="A1175" s="134" t="s">
        <v>702</v>
      </c>
      <c r="B1175" s="134" t="s">
        <v>269</v>
      </c>
      <c r="C1175" s="134">
        <v>2024</v>
      </c>
      <c r="D1175" s="134" t="s">
        <v>314</v>
      </c>
      <c r="E1175" s="134" t="s">
        <v>328</v>
      </c>
      <c r="F1175" s="136">
        <v>10</v>
      </c>
      <c r="G1175" s="134" t="s">
        <v>715</v>
      </c>
      <c r="H1175" s="101" t="s">
        <v>528</v>
      </c>
      <c r="I1175" s="160">
        <v>6</v>
      </c>
    </row>
    <row r="1176" spans="1:9" x14ac:dyDescent="0.25">
      <c r="A1176" s="134" t="s">
        <v>702</v>
      </c>
      <c r="B1176" s="134" t="s">
        <v>269</v>
      </c>
      <c r="C1176" s="134">
        <v>2024</v>
      </c>
      <c r="D1176" s="134" t="s">
        <v>314</v>
      </c>
      <c r="E1176" s="134" t="s">
        <v>328</v>
      </c>
      <c r="F1176" s="136">
        <v>10</v>
      </c>
      <c r="G1176" s="134" t="s">
        <v>715</v>
      </c>
      <c r="H1176" s="101" t="s">
        <v>529</v>
      </c>
      <c r="I1176" s="160" t="s">
        <v>284</v>
      </c>
    </row>
    <row r="1177" spans="1:9" x14ac:dyDescent="0.25">
      <c r="A1177" s="134" t="s">
        <v>702</v>
      </c>
      <c r="B1177" s="134" t="s">
        <v>269</v>
      </c>
      <c r="C1177" s="134">
        <v>2024</v>
      </c>
      <c r="D1177" s="134" t="s">
        <v>314</v>
      </c>
      <c r="E1177" s="134" t="s">
        <v>328</v>
      </c>
      <c r="F1177" s="136">
        <v>10</v>
      </c>
      <c r="G1177" s="134" t="s">
        <v>715</v>
      </c>
      <c r="H1177" s="101" t="s">
        <v>790</v>
      </c>
      <c r="I1177" s="160">
        <v>10926</v>
      </c>
    </row>
    <row r="1178" spans="1:9" x14ac:dyDescent="0.25">
      <c r="A1178" s="134" t="s">
        <v>702</v>
      </c>
      <c r="B1178" s="134" t="s">
        <v>269</v>
      </c>
      <c r="C1178" s="134">
        <v>2024</v>
      </c>
      <c r="D1178" s="134" t="s">
        <v>314</v>
      </c>
      <c r="E1178" s="134" t="s">
        <v>328</v>
      </c>
      <c r="F1178" s="136">
        <v>20</v>
      </c>
      <c r="G1178" s="134" t="s">
        <v>531</v>
      </c>
      <c r="H1178" s="134" t="s">
        <v>328</v>
      </c>
      <c r="I1178" s="160">
        <v>155</v>
      </c>
    </row>
    <row r="1179" spans="1:9" x14ac:dyDescent="0.25">
      <c r="A1179" s="134" t="s">
        <v>702</v>
      </c>
      <c r="B1179" s="134" t="s">
        <v>269</v>
      </c>
      <c r="C1179" s="134">
        <v>2024</v>
      </c>
      <c r="D1179" s="134" t="s">
        <v>314</v>
      </c>
      <c r="E1179" s="134" t="s">
        <v>328</v>
      </c>
      <c r="F1179" s="136">
        <v>20</v>
      </c>
      <c r="G1179" s="134" t="s">
        <v>531</v>
      </c>
      <c r="H1179" s="134" t="s">
        <v>511</v>
      </c>
      <c r="I1179" s="160">
        <v>1</v>
      </c>
    </row>
    <row r="1180" spans="1:9" x14ac:dyDescent="0.25">
      <c r="A1180" s="134" t="s">
        <v>702</v>
      </c>
      <c r="B1180" s="134" t="s">
        <v>269</v>
      </c>
      <c r="C1180" s="134">
        <v>2024</v>
      </c>
      <c r="D1180" s="134" t="s">
        <v>314</v>
      </c>
      <c r="E1180" s="134" t="s">
        <v>328</v>
      </c>
      <c r="F1180" s="136">
        <v>20</v>
      </c>
      <c r="G1180" s="134" t="s">
        <v>531</v>
      </c>
      <c r="H1180" s="134" t="s">
        <v>512</v>
      </c>
      <c r="I1180" s="160">
        <v>18</v>
      </c>
    </row>
    <row r="1181" spans="1:9" x14ac:dyDescent="0.25">
      <c r="A1181" s="134" t="s">
        <v>702</v>
      </c>
      <c r="B1181" s="134" t="s">
        <v>269</v>
      </c>
      <c r="C1181" s="134">
        <v>2024</v>
      </c>
      <c r="D1181" s="134" t="s">
        <v>314</v>
      </c>
      <c r="E1181" s="134" t="s">
        <v>328</v>
      </c>
      <c r="F1181" s="136">
        <v>20</v>
      </c>
      <c r="G1181" s="134" t="s">
        <v>531</v>
      </c>
      <c r="H1181" s="101" t="s">
        <v>513</v>
      </c>
      <c r="I1181" s="160">
        <v>2</v>
      </c>
    </row>
    <row r="1182" spans="1:9" x14ac:dyDescent="0.25">
      <c r="A1182" s="134" t="s">
        <v>702</v>
      </c>
      <c r="B1182" s="134" t="s">
        <v>269</v>
      </c>
      <c r="C1182" s="134">
        <v>2024</v>
      </c>
      <c r="D1182" s="134" t="s">
        <v>314</v>
      </c>
      <c r="E1182" s="134" t="s">
        <v>328</v>
      </c>
      <c r="F1182" s="136">
        <v>20</v>
      </c>
      <c r="G1182" s="134" t="s">
        <v>531</v>
      </c>
      <c r="H1182" s="101" t="s">
        <v>514</v>
      </c>
      <c r="I1182" s="160">
        <v>6</v>
      </c>
    </row>
    <row r="1183" spans="1:9" x14ac:dyDescent="0.25">
      <c r="A1183" s="134" t="s">
        <v>702</v>
      </c>
      <c r="B1183" s="134" t="s">
        <v>269</v>
      </c>
      <c r="C1183" s="134">
        <v>2024</v>
      </c>
      <c r="D1183" s="134" t="s">
        <v>314</v>
      </c>
      <c r="E1183" s="134" t="s">
        <v>328</v>
      </c>
      <c r="F1183" s="136">
        <v>20</v>
      </c>
      <c r="G1183" s="134" t="s">
        <v>531</v>
      </c>
      <c r="H1183" s="101" t="s">
        <v>515</v>
      </c>
      <c r="I1183" s="160">
        <v>16</v>
      </c>
    </row>
    <row r="1184" spans="1:9" x14ac:dyDescent="0.25">
      <c r="A1184" s="134" t="s">
        <v>702</v>
      </c>
      <c r="B1184" s="134" t="s">
        <v>269</v>
      </c>
      <c r="C1184" s="134">
        <v>2024</v>
      </c>
      <c r="D1184" s="134" t="s">
        <v>314</v>
      </c>
      <c r="E1184" s="134" t="s">
        <v>328</v>
      </c>
      <c r="F1184" s="136">
        <v>20</v>
      </c>
      <c r="G1184" s="134" t="s">
        <v>531</v>
      </c>
      <c r="H1184" s="101" t="s">
        <v>516</v>
      </c>
      <c r="I1184" s="160">
        <v>16</v>
      </c>
    </row>
    <row r="1185" spans="1:9" x14ac:dyDescent="0.25">
      <c r="A1185" s="134" t="s">
        <v>702</v>
      </c>
      <c r="B1185" s="134" t="s">
        <v>269</v>
      </c>
      <c r="C1185" s="134">
        <v>2024</v>
      </c>
      <c r="D1185" s="134" t="s">
        <v>314</v>
      </c>
      <c r="E1185" s="134" t="s">
        <v>328</v>
      </c>
      <c r="F1185" s="136">
        <v>20</v>
      </c>
      <c r="G1185" s="134" t="s">
        <v>531</v>
      </c>
      <c r="H1185" s="101" t="s">
        <v>517</v>
      </c>
      <c r="I1185" s="160">
        <v>18</v>
      </c>
    </row>
    <row r="1186" spans="1:9" x14ac:dyDescent="0.25">
      <c r="A1186" s="134" t="s">
        <v>702</v>
      </c>
      <c r="B1186" s="134" t="s">
        <v>269</v>
      </c>
      <c r="C1186" s="134">
        <v>2024</v>
      </c>
      <c r="D1186" s="134" t="s">
        <v>314</v>
      </c>
      <c r="E1186" s="134" t="s">
        <v>328</v>
      </c>
      <c r="F1186" s="136">
        <v>20</v>
      </c>
      <c r="G1186" s="134" t="s">
        <v>531</v>
      </c>
      <c r="H1186" s="101" t="s">
        <v>518</v>
      </c>
      <c r="I1186" s="160">
        <v>21</v>
      </c>
    </row>
    <row r="1187" spans="1:9" x14ac:dyDescent="0.25">
      <c r="A1187" s="134" t="s">
        <v>702</v>
      </c>
      <c r="B1187" s="134" t="s">
        <v>269</v>
      </c>
      <c r="C1187" s="134">
        <v>2024</v>
      </c>
      <c r="D1187" s="134" t="s">
        <v>314</v>
      </c>
      <c r="E1187" s="134" t="s">
        <v>328</v>
      </c>
      <c r="F1187" s="136">
        <v>20</v>
      </c>
      <c r="G1187" s="134" t="s">
        <v>531</v>
      </c>
      <c r="H1187" s="101" t="s">
        <v>519</v>
      </c>
      <c r="I1187" s="160">
        <v>23</v>
      </c>
    </row>
    <row r="1188" spans="1:9" x14ac:dyDescent="0.25">
      <c r="A1188" s="134" t="s">
        <v>702</v>
      </c>
      <c r="B1188" s="134" t="s">
        <v>269</v>
      </c>
      <c r="C1188" s="134">
        <v>2024</v>
      </c>
      <c r="D1188" s="134" t="s">
        <v>314</v>
      </c>
      <c r="E1188" s="134" t="s">
        <v>328</v>
      </c>
      <c r="F1188" s="136">
        <v>20</v>
      </c>
      <c r="G1188" s="134" t="s">
        <v>531</v>
      </c>
      <c r="H1188" s="101" t="s">
        <v>520</v>
      </c>
      <c r="I1188" s="160">
        <v>9</v>
      </c>
    </row>
    <row r="1189" spans="1:9" x14ac:dyDescent="0.25">
      <c r="A1189" s="134" t="s">
        <v>702</v>
      </c>
      <c r="B1189" s="134" t="s">
        <v>269</v>
      </c>
      <c r="C1189" s="134">
        <v>2024</v>
      </c>
      <c r="D1189" s="134" t="s">
        <v>314</v>
      </c>
      <c r="E1189" s="134" t="s">
        <v>328</v>
      </c>
      <c r="F1189" s="136">
        <v>20</v>
      </c>
      <c r="G1189" s="134" t="s">
        <v>531</v>
      </c>
      <c r="H1189" s="101" t="s">
        <v>521</v>
      </c>
      <c r="I1189" s="160">
        <v>7</v>
      </c>
    </row>
    <row r="1190" spans="1:9" x14ac:dyDescent="0.25">
      <c r="A1190" s="134" t="s">
        <v>702</v>
      </c>
      <c r="B1190" s="134" t="s">
        <v>269</v>
      </c>
      <c r="C1190" s="134">
        <v>2024</v>
      </c>
      <c r="D1190" s="134" t="s">
        <v>314</v>
      </c>
      <c r="E1190" s="134" t="s">
        <v>328</v>
      </c>
      <c r="F1190" s="136">
        <v>20</v>
      </c>
      <c r="G1190" s="134" t="s">
        <v>531</v>
      </c>
      <c r="H1190" s="101" t="s">
        <v>1070</v>
      </c>
      <c r="I1190" s="160">
        <v>7</v>
      </c>
    </row>
    <row r="1191" spans="1:9" x14ac:dyDescent="0.25">
      <c r="A1191" s="134" t="s">
        <v>702</v>
      </c>
      <c r="B1191" s="134" t="s">
        <v>269</v>
      </c>
      <c r="C1191" s="134">
        <v>2024</v>
      </c>
      <c r="D1191" s="134" t="s">
        <v>314</v>
      </c>
      <c r="E1191" s="134" t="s">
        <v>328</v>
      </c>
      <c r="F1191" s="136">
        <v>20</v>
      </c>
      <c r="G1191" s="134" t="s">
        <v>531</v>
      </c>
      <c r="H1191" s="101" t="s">
        <v>523</v>
      </c>
      <c r="I1191" s="160">
        <v>3</v>
      </c>
    </row>
    <row r="1192" spans="1:9" x14ac:dyDescent="0.25">
      <c r="A1192" s="134" t="s">
        <v>702</v>
      </c>
      <c r="B1192" s="134" t="s">
        <v>269</v>
      </c>
      <c r="C1192" s="134">
        <v>2024</v>
      </c>
      <c r="D1192" s="134" t="s">
        <v>314</v>
      </c>
      <c r="E1192" s="134" t="s">
        <v>328</v>
      </c>
      <c r="F1192" s="136">
        <v>20</v>
      </c>
      <c r="G1192" s="134" t="s">
        <v>531</v>
      </c>
      <c r="H1192" s="101" t="s">
        <v>524</v>
      </c>
      <c r="I1192" s="160">
        <v>3</v>
      </c>
    </row>
    <row r="1193" spans="1:9" x14ac:dyDescent="0.25">
      <c r="A1193" s="134" t="s">
        <v>702</v>
      </c>
      <c r="B1193" s="134" t="s">
        <v>269</v>
      </c>
      <c r="C1193" s="134">
        <v>2024</v>
      </c>
      <c r="D1193" s="134" t="s">
        <v>314</v>
      </c>
      <c r="E1193" s="134" t="s">
        <v>328</v>
      </c>
      <c r="F1193" s="136">
        <v>20</v>
      </c>
      <c r="G1193" s="134" t="s">
        <v>531</v>
      </c>
      <c r="H1193" s="101" t="s">
        <v>525</v>
      </c>
      <c r="I1193" s="160">
        <v>2</v>
      </c>
    </row>
    <row r="1194" spans="1:9" x14ac:dyDescent="0.25">
      <c r="A1194" s="134" t="s">
        <v>702</v>
      </c>
      <c r="B1194" s="134" t="s">
        <v>269</v>
      </c>
      <c r="C1194" s="134">
        <v>2024</v>
      </c>
      <c r="D1194" s="134" t="s">
        <v>314</v>
      </c>
      <c r="E1194" s="134" t="s">
        <v>328</v>
      </c>
      <c r="F1194" s="136">
        <v>20</v>
      </c>
      <c r="G1194" s="134" t="s">
        <v>531</v>
      </c>
      <c r="H1194" s="101" t="s">
        <v>526</v>
      </c>
      <c r="I1194" s="160">
        <v>3</v>
      </c>
    </row>
    <row r="1195" spans="1:9" x14ac:dyDescent="0.25">
      <c r="A1195" s="134" t="s">
        <v>702</v>
      </c>
      <c r="B1195" s="134" t="s">
        <v>269</v>
      </c>
      <c r="C1195" s="134">
        <v>2024</v>
      </c>
      <c r="D1195" s="134" t="s">
        <v>314</v>
      </c>
      <c r="E1195" s="134" t="s">
        <v>328</v>
      </c>
      <c r="F1195" s="136">
        <v>20</v>
      </c>
      <c r="G1195" s="134" t="s">
        <v>531</v>
      </c>
      <c r="H1195" s="101" t="s">
        <v>527</v>
      </c>
      <c r="I1195" s="160" t="s">
        <v>284</v>
      </c>
    </row>
    <row r="1196" spans="1:9" x14ac:dyDescent="0.25">
      <c r="A1196" s="134" t="s">
        <v>702</v>
      </c>
      <c r="B1196" s="134" t="s">
        <v>269</v>
      </c>
      <c r="C1196" s="134">
        <v>2024</v>
      </c>
      <c r="D1196" s="134" t="s">
        <v>314</v>
      </c>
      <c r="E1196" s="134" t="s">
        <v>328</v>
      </c>
      <c r="F1196" s="136">
        <v>20</v>
      </c>
      <c r="G1196" s="134" t="s">
        <v>531</v>
      </c>
      <c r="H1196" s="101" t="s">
        <v>528</v>
      </c>
      <c r="I1196" s="160" t="s">
        <v>284</v>
      </c>
    </row>
    <row r="1197" spans="1:9" x14ac:dyDescent="0.25">
      <c r="A1197" s="134" t="s">
        <v>702</v>
      </c>
      <c r="B1197" s="134" t="s">
        <v>269</v>
      </c>
      <c r="C1197" s="134">
        <v>2024</v>
      </c>
      <c r="D1197" s="134" t="s">
        <v>314</v>
      </c>
      <c r="E1197" s="134" t="s">
        <v>328</v>
      </c>
      <c r="F1197" s="136">
        <v>20</v>
      </c>
      <c r="G1197" s="134" t="s">
        <v>531</v>
      </c>
      <c r="H1197" s="101" t="s">
        <v>529</v>
      </c>
      <c r="I1197" s="160" t="s">
        <v>284</v>
      </c>
    </row>
    <row r="1198" spans="1:9" x14ac:dyDescent="0.25">
      <c r="A1198" s="134" t="s">
        <v>702</v>
      </c>
      <c r="B1198" s="134" t="s">
        <v>269</v>
      </c>
      <c r="C1198" s="134">
        <v>2024</v>
      </c>
      <c r="D1198" s="134" t="s">
        <v>314</v>
      </c>
      <c r="E1198" s="134" t="s">
        <v>328</v>
      </c>
      <c r="F1198" s="136">
        <v>20</v>
      </c>
      <c r="G1198" s="134" t="s">
        <v>531</v>
      </c>
      <c r="H1198" s="101" t="s">
        <v>790</v>
      </c>
      <c r="I1198" s="160">
        <v>10400</v>
      </c>
    </row>
    <row r="1199" spans="1:9" x14ac:dyDescent="0.25">
      <c r="A1199" s="134" t="s">
        <v>702</v>
      </c>
      <c r="B1199" s="134" t="s">
        <v>269</v>
      </c>
      <c r="C1199" s="134">
        <v>2024</v>
      </c>
      <c r="D1199" s="134" t="s">
        <v>314</v>
      </c>
      <c r="E1199" s="134" t="s">
        <v>328</v>
      </c>
      <c r="F1199" s="160">
        <v>30</v>
      </c>
      <c r="G1199" s="101" t="s">
        <v>140</v>
      </c>
      <c r="H1199" s="134" t="s">
        <v>328</v>
      </c>
      <c r="I1199" s="160">
        <v>2518</v>
      </c>
    </row>
    <row r="1200" spans="1:9" x14ac:dyDescent="0.25">
      <c r="A1200" s="134" t="s">
        <v>702</v>
      </c>
      <c r="B1200" s="134" t="s">
        <v>269</v>
      </c>
      <c r="C1200" s="134">
        <v>2024</v>
      </c>
      <c r="D1200" s="134" t="s">
        <v>314</v>
      </c>
      <c r="E1200" s="134" t="s">
        <v>328</v>
      </c>
      <c r="F1200" s="160">
        <v>30</v>
      </c>
      <c r="G1200" s="101" t="s">
        <v>140</v>
      </c>
      <c r="H1200" s="134" t="s">
        <v>511</v>
      </c>
      <c r="I1200" s="160">
        <v>20</v>
      </c>
    </row>
    <row r="1201" spans="1:9" x14ac:dyDescent="0.25">
      <c r="A1201" s="134" t="s">
        <v>702</v>
      </c>
      <c r="B1201" s="134" t="s">
        <v>269</v>
      </c>
      <c r="C1201" s="134">
        <v>2024</v>
      </c>
      <c r="D1201" s="134" t="s">
        <v>314</v>
      </c>
      <c r="E1201" s="134" t="s">
        <v>328</v>
      </c>
      <c r="F1201" s="160">
        <v>30</v>
      </c>
      <c r="G1201" s="101" t="s">
        <v>140</v>
      </c>
      <c r="H1201" s="134" t="s">
        <v>512</v>
      </c>
      <c r="I1201" s="160">
        <v>530</v>
      </c>
    </row>
    <row r="1202" spans="1:9" x14ac:dyDescent="0.25">
      <c r="A1202" s="134" t="s">
        <v>702</v>
      </c>
      <c r="B1202" s="134" t="s">
        <v>269</v>
      </c>
      <c r="C1202" s="134">
        <v>2024</v>
      </c>
      <c r="D1202" s="134" t="s">
        <v>314</v>
      </c>
      <c r="E1202" s="134" t="s">
        <v>328</v>
      </c>
      <c r="F1202" s="160">
        <v>30</v>
      </c>
      <c r="G1202" s="101" t="s">
        <v>140</v>
      </c>
      <c r="H1202" s="101" t="s">
        <v>513</v>
      </c>
      <c r="I1202" s="160">
        <v>100</v>
      </c>
    </row>
    <row r="1203" spans="1:9" x14ac:dyDescent="0.25">
      <c r="A1203" s="134" t="s">
        <v>702</v>
      </c>
      <c r="B1203" s="134" t="s">
        <v>269</v>
      </c>
      <c r="C1203" s="134">
        <v>2024</v>
      </c>
      <c r="D1203" s="134" t="s">
        <v>314</v>
      </c>
      <c r="E1203" s="134" t="s">
        <v>328</v>
      </c>
      <c r="F1203" s="160">
        <v>30</v>
      </c>
      <c r="G1203" s="101" t="s">
        <v>140</v>
      </c>
      <c r="H1203" s="101" t="s">
        <v>514</v>
      </c>
      <c r="I1203" s="160">
        <v>1264</v>
      </c>
    </row>
    <row r="1204" spans="1:9" x14ac:dyDescent="0.25">
      <c r="A1204" s="134" t="s">
        <v>702</v>
      </c>
      <c r="B1204" s="134" t="s">
        <v>269</v>
      </c>
      <c r="C1204" s="134">
        <v>2024</v>
      </c>
      <c r="D1204" s="134" t="s">
        <v>314</v>
      </c>
      <c r="E1204" s="134" t="s">
        <v>328</v>
      </c>
      <c r="F1204" s="160">
        <v>30</v>
      </c>
      <c r="G1204" s="101" t="s">
        <v>140</v>
      </c>
      <c r="H1204" s="101" t="s">
        <v>515</v>
      </c>
      <c r="I1204" s="160">
        <v>302</v>
      </c>
    </row>
    <row r="1205" spans="1:9" x14ac:dyDescent="0.25">
      <c r="A1205" s="134" t="s">
        <v>702</v>
      </c>
      <c r="B1205" s="134" t="s">
        <v>269</v>
      </c>
      <c r="C1205" s="134">
        <v>2024</v>
      </c>
      <c r="D1205" s="134" t="s">
        <v>314</v>
      </c>
      <c r="E1205" s="134" t="s">
        <v>328</v>
      </c>
      <c r="F1205" s="160">
        <v>30</v>
      </c>
      <c r="G1205" s="101" t="s">
        <v>140</v>
      </c>
      <c r="H1205" s="101" t="s">
        <v>516</v>
      </c>
      <c r="I1205" s="160">
        <v>203</v>
      </c>
    </row>
    <row r="1206" spans="1:9" x14ac:dyDescent="0.25">
      <c r="A1206" s="134" t="s">
        <v>702</v>
      </c>
      <c r="B1206" s="134" t="s">
        <v>269</v>
      </c>
      <c r="C1206" s="134">
        <v>2024</v>
      </c>
      <c r="D1206" s="134" t="s">
        <v>314</v>
      </c>
      <c r="E1206" s="134" t="s">
        <v>328</v>
      </c>
      <c r="F1206" s="160">
        <v>30</v>
      </c>
      <c r="G1206" s="101" t="s">
        <v>140</v>
      </c>
      <c r="H1206" s="101" t="s">
        <v>517</v>
      </c>
      <c r="I1206" s="160">
        <v>44</v>
      </c>
    </row>
    <row r="1207" spans="1:9" x14ac:dyDescent="0.25">
      <c r="A1207" s="134" t="s">
        <v>702</v>
      </c>
      <c r="B1207" s="134" t="s">
        <v>269</v>
      </c>
      <c r="C1207" s="134">
        <v>2024</v>
      </c>
      <c r="D1207" s="134" t="s">
        <v>314</v>
      </c>
      <c r="E1207" s="134" t="s">
        <v>328</v>
      </c>
      <c r="F1207" s="160">
        <v>30</v>
      </c>
      <c r="G1207" s="101" t="s">
        <v>140</v>
      </c>
      <c r="H1207" s="101" t="s">
        <v>518</v>
      </c>
      <c r="I1207" s="160">
        <v>22</v>
      </c>
    </row>
    <row r="1208" spans="1:9" x14ac:dyDescent="0.25">
      <c r="A1208" s="134" t="s">
        <v>702</v>
      </c>
      <c r="B1208" s="134" t="s">
        <v>269</v>
      </c>
      <c r="C1208" s="134">
        <v>2024</v>
      </c>
      <c r="D1208" s="134" t="s">
        <v>314</v>
      </c>
      <c r="E1208" s="134" t="s">
        <v>328</v>
      </c>
      <c r="F1208" s="160">
        <v>30</v>
      </c>
      <c r="G1208" s="101" t="s">
        <v>140</v>
      </c>
      <c r="H1208" s="101" t="s">
        <v>519</v>
      </c>
      <c r="I1208" s="160">
        <v>13</v>
      </c>
    </row>
    <row r="1209" spans="1:9" x14ac:dyDescent="0.25">
      <c r="A1209" s="134" t="s">
        <v>702</v>
      </c>
      <c r="B1209" s="134" t="s">
        <v>269</v>
      </c>
      <c r="C1209" s="134">
        <v>2024</v>
      </c>
      <c r="D1209" s="134" t="s">
        <v>314</v>
      </c>
      <c r="E1209" s="134" t="s">
        <v>328</v>
      </c>
      <c r="F1209" s="160">
        <v>30</v>
      </c>
      <c r="G1209" s="101" t="s">
        <v>140</v>
      </c>
      <c r="H1209" s="101" t="s">
        <v>520</v>
      </c>
      <c r="I1209" s="160">
        <v>3</v>
      </c>
    </row>
    <row r="1210" spans="1:9" x14ac:dyDescent="0.25">
      <c r="A1210" s="134" t="s">
        <v>702</v>
      </c>
      <c r="B1210" s="134" t="s">
        <v>269</v>
      </c>
      <c r="C1210" s="134">
        <v>2024</v>
      </c>
      <c r="D1210" s="134" t="s">
        <v>314</v>
      </c>
      <c r="E1210" s="134" t="s">
        <v>328</v>
      </c>
      <c r="F1210" s="160">
        <v>30</v>
      </c>
      <c r="G1210" s="101" t="s">
        <v>140</v>
      </c>
      <c r="H1210" s="101" t="s">
        <v>521</v>
      </c>
      <c r="I1210" s="160">
        <v>4</v>
      </c>
    </row>
    <row r="1211" spans="1:9" x14ac:dyDescent="0.25">
      <c r="A1211" s="134" t="s">
        <v>702</v>
      </c>
      <c r="B1211" s="134" t="s">
        <v>269</v>
      </c>
      <c r="C1211" s="134">
        <v>2024</v>
      </c>
      <c r="D1211" s="134" t="s">
        <v>314</v>
      </c>
      <c r="E1211" s="134" t="s">
        <v>328</v>
      </c>
      <c r="F1211" s="160">
        <v>30</v>
      </c>
      <c r="G1211" s="101" t="s">
        <v>140</v>
      </c>
      <c r="H1211" s="101" t="s">
        <v>1070</v>
      </c>
      <c r="I1211" s="160">
        <v>2</v>
      </c>
    </row>
    <row r="1212" spans="1:9" x14ac:dyDescent="0.25">
      <c r="A1212" s="134" t="s">
        <v>702</v>
      </c>
      <c r="B1212" s="134" t="s">
        <v>269</v>
      </c>
      <c r="C1212" s="134">
        <v>2024</v>
      </c>
      <c r="D1212" s="134" t="s">
        <v>314</v>
      </c>
      <c r="E1212" s="134" t="s">
        <v>328</v>
      </c>
      <c r="F1212" s="160">
        <v>30</v>
      </c>
      <c r="G1212" s="101" t="s">
        <v>140</v>
      </c>
      <c r="H1212" s="101" t="s">
        <v>523</v>
      </c>
      <c r="I1212" s="160">
        <v>2</v>
      </c>
    </row>
    <row r="1213" spans="1:9" x14ac:dyDescent="0.25">
      <c r="A1213" s="134" t="s">
        <v>702</v>
      </c>
      <c r="B1213" s="134" t="s">
        <v>269</v>
      </c>
      <c r="C1213" s="134">
        <v>2024</v>
      </c>
      <c r="D1213" s="134" t="s">
        <v>314</v>
      </c>
      <c r="E1213" s="134" t="s">
        <v>328</v>
      </c>
      <c r="F1213" s="160">
        <v>30</v>
      </c>
      <c r="G1213" s="101" t="s">
        <v>140</v>
      </c>
      <c r="H1213" s="101" t="s">
        <v>524</v>
      </c>
      <c r="I1213" s="160">
        <v>3</v>
      </c>
    </row>
    <row r="1214" spans="1:9" x14ac:dyDescent="0.25">
      <c r="A1214" s="134" t="s">
        <v>702</v>
      </c>
      <c r="B1214" s="134" t="s">
        <v>269</v>
      </c>
      <c r="C1214" s="134">
        <v>2024</v>
      </c>
      <c r="D1214" s="134" t="s">
        <v>314</v>
      </c>
      <c r="E1214" s="134" t="s">
        <v>328</v>
      </c>
      <c r="F1214" s="160">
        <v>30</v>
      </c>
      <c r="G1214" s="101" t="s">
        <v>140</v>
      </c>
      <c r="H1214" s="101" t="s">
        <v>525</v>
      </c>
      <c r="I1214" s="160">
        <v>5</v>
      </c>
    </row>
    <row r="1215" spans="1:9" x14ac:dyDescent="0.25">
      <c r="A1215" s="134" t="s">
        <v>702</v>
      </c>
      <c r="B1215" s="134" t="s">
        <v>269</v>
      </c>
      <c r="C1215" s="134">
        <v>2024</v>
      </c>
      <c r="D1215" s="134" t="s">
        <v>314</v>
      </c>
      <c r="E1215" s="134" t="s">
        <v>328</v>
      </c>
      <c r="F1215" s="160">
        <v>30</v>
      </c>
      <c r="G1215" s="101" t="s">
        <v>140</v>
      </c>
      <c r="H1215" s="101" t="s">
        <v>526</v>
      </c>
      <c r="I1215" s="160">
        <v>1</v>
      </c>
    </row>
    <row r="1216" spans="1:9" x14ac:dyDescent="0.25">
      <c r="A1216" s="134" t="s">
        <v>702</v>
      </c>
      <c r="B1216" s="134" t="s">
        <v>269</v>
      </c>
      <c r="C1216" s="134">
        <v>2024</v>
      </c>
      <c r="D1216" s="134" t="s">
        <v>314</v>
      </c>
      <c r="E1216" s="134" t="s">
        <v>328</v>
      </c>
      <c r="F1216" s="160">
        <v>30</v>
      </c>
      <c r="G1216" s="101" t="s">
        <v>140</v>
      </c>
      <c r="H1216" s="101" t="s">
        <v>527</v>
      </c>
      <c r="I1216" s="160" t="s">
        <v>284</v>
      </c>
    </row>
    <row r="1217" spans="1:9" x14ac:dyDescent="0.25">
      <c r="A1217" s="134" t="s">
        <v>702</v>
      </c>
      <c r="B1217" s="134" t="s">
        <v>269</v>
      </c>
      <c r="C1217" s="134">
        <v>2024</v>
      </c>
      <c r="D1217" s="134" t="s">
        <v>314</v>
      </c>
      <c r="E1217" s="134" t="s">
        <v>328</v>
      </c>
      <c r="F1217" s="160">
        <v>30</v>
      </c>
      <c r="G1217" s="101" t="s">
        <v>140</v>
      </c>
      <c r="H1217" s="101" t="s">
        <v>528</v>
      </c>
      <c r="I1217" s="160" t="s">
        <v>284</v>
      </c>
    </row>
    <row r="1218" spans="1:9" x14ac:dyDescent="0.25">
      <c r="A1218" s="134" t="s">
        <v>702</v>
      </c>
      <c r="B1218" s="134" t="s">
        <v>269</v>
      </c>
      <c r="C1218" s="134">
        <v>2024</v>
      </c>
      <c r="D1218" s="134" t="s">
        <v>314</v>
      </c>
      <c r="E1218" s="134" t="s">
        <v>328</v>
      </c>
      <c r="F1218" s="160">
        <v>30</v>
      </c>
      <c r="G1218" s="101" t="s">
        <v>140</v>
      </c>
      <c r="H1218" s="101" t="s">
        <v>529</v>
      </c>
      <c r="I1218" s="160" t="s">
        <v>284</v>
      </c>
    </row>
    <row r="1219" spans="1:9" x14ac:dyDescent="0.25">
      <c r="A1219" s="134" t="s">
        <v>702</v>
      </c>
      <c r="B1219" s="134" t="s">
        <v>269</v>
      </c>
      <c r="C1219" s="134">
        <v>2024</v>
      </c>
      <c r="D1219" s="134" t="s">
        <v>314</v>
      </c>
      <c r="E1219" s="134" t="s">
        <v>328</v>
      </c>
      <c r="F1219" s="160">
        <v>30</v>
      </c>
      <c r="G1219" s="101" t="s">
        <v>140</v>
      </c>
      <c r="H1219" s="101" t="s">
        <v>790</v>
      </c>
      <c r="I1219" s="160">
        <v>2411</v>
      </c>
    </row>
    <row r="1220" spans="1:9" x14ac:dyDescent="0.25">
      <c r="A1220" s="134" t="s">
        <v>702</v>
      </c>
      <c r="B1220" s="134" t="s">
        <v>269</v>
      </c>
      <c r="C1220" s="134">
        <v>2024</v>
      </c>
      <c r="D1220" s="134" t="s">
        <v>314</v>
      </c>
      <c r="E1220" s="134" t="s">
        <v>328</v>
      </c>
      <c r="F1220" s="160">
        <v>40</v>
      </c>
      <c r="G1220" s="101" t="s">
        <v>141</v>
      </c>
      <c r="H1220" s="134" t="s">
        <v>328</v>
      </c>
      <c r="I1220" s="160" t="s">
        <v>284</v>
      </c>
    </row>
    <row r="1221" spans="1:9" x14ac:dyDescent="0.25">
      <c r="A1221" s="134" t="s">
        <v>702</v>
      </c>
      <c r="B1221" s="134" t="s">
        <v>269</v>
      </c>
      <c r="C1221" s="134">
        <v>2024</v>
      </c>
      <c r="D1221" s="134" t="s">
        <v>314</v>
      </c>
      <c r="E1221" s="134" t="s">
        <v>328</v>
      </c>
      <c r="F1221" s="160">
        <v>40</v>
      </c>
      <c r="G1221" s="101" t="s">
        <v>141</v>
      </c>
      <c r="H1221" s="134" t="s">
        <v>511</v>
      </c>
      <c r="I1221" s="160" t="s">
        <v>284</v>
      </c>
    </row>
    <row r="1222" spans="1:9" x14ac:dyDescent="0.25">
      <c r="A1222" s="134" t="s">
        <v>702</v>
      </c>
      <c r="B1222" s="134" t="s">
        <v>269</v>
      </c>
      <c r="C1222" s="134">
        <v>2024</v>
      </c>
      <c r="D1222" s="134" t="s">
        <v>314</v>
      </c>
      <c r="E1222" s="134" t="s">
        <v>328</v>
      </c>
      <c r="F1222" s="160">
        <v>40</v>
      </c>
      <c r="G1222" s="101" t="s">
        <v>141</v>
      </c>
      <c r="H1222" s="134" t="s">
        <v>512</v>
      </c>
      <c r="I1222" s="160" t="s">
        <v>284</v>
      </c>
    </row>
    <row r="1223" spans="1:9" x14ac:dyDescent="0.25">
      <c r="A1223" s="134" t="s">
        <v>702</v>
      </c>
      <c r="B1223" s="134" t="s">
        <v>269</v>
      </c>
      <c r="C1223" s="134">
        <v>2024</v>
      </c>
      <c r="D1223" s="134" t="s">
        <v>314</v>
      </c>
      <c r="E1223" s="134" t="s">
        <v>328</v>
      </c>
      <c r="F1223" s="160">
        <v>40</v>
      </c>
      <c r="G1223" s="101" t="s">
        <v>141</v>
      </c>
      <c r="H1223" s="101" t="s">
        <v>513</v>
      </c>
      <c r="I1223" s="160" t="s">
        <v>284</v>
      </c>
    </row>
    <row r="1224" spans="1:9" x14ac:dyDescent="0.25">
      <c r="A1224" s="134" t="s">
        <v>702</v>
      </c>
      <c r="B1224" s="134" t="s">
        <v>269</v>
      </c>
      <c r="C1224" s="134">
        <v>2024</v>
      </c>
      <c r="D1224" s="134" t="s">
        <v>314</v>
      </c>
      <c r="E1224" s="134" t="s">
        <v>328</v>
      </c>
      <c r="F1224" s="160">
        <v>40</v>
      </c>
      <c r="G1224" s="101" t="s">
        <v>141</v>
      </c>
      <c r="H1224" s="101" t="s">
        <v>514</v>
      </c>
      <c r="I1224" s="160" t="s">
        <v>284</v>
      </c>
    </row>
    <row r="1225" spans="1:9" x14ac:dyDescent="0.25">
      <c r="A1225" s="134" t="s">
        <v>702</v>
      </c>
      <c r="B1225" s="134" t="s">
        <v>269</v>
      </c>
      <c r="C1225" s="134">
        <v>2024</v>
      </c>
      <c r="D1225" s="134" t="s">
        <v>314</v>
      </c>
      <c r="E1225" s="134" t="s">
        <v>328</v>
      </c>
      <c r="F1225" s="160">
        <v>40</v>
      </c>
      <c r="G1225" s="101" t="s">
        <v>141</v>
      </c>
      <c r="H1225" s="101" t="s">
        <v>515</v>
      </c>
      <c r="I1225" s="160" t="s">
        <v>284</v>
      </c>
    </row>
    <row r="1226" spans="1:9" x14ac:dyDescent="0.25">
      <c r="A1226" s="134" t="s">
        <v>702</v>
      </c>
      <c r="B1226" s="134" t="s">
        <v>269</v>
      </c>
      <c r="C1226" s="134">
        <v>2024</v>
      </c>
      <c r="D1226" s="134" t="s">
        <v>314</v>
      </c>
      <c r="E1226" s="134" t="s">
        <v>328</v>
      </c>
      <c r="F1226" s="160">
        <v>40</v>
      </c>
      <c r="G1226" s="101" t="s">
        <v>141</v>
      </c>
      <c r="H1226" s="101" t="s">
        <v>516</v>
      </c>
      <c r="I1226" s="160" t="s">
        <v>284</v>
      </c>
    </row>
    <row r="1227" spans="1:9" x14ac:dyDescent="0.25">
      <c r="A1227" s="134" t="s">
        <v>702</v>
      </c>
      <c r="B1227" s="134" t="s">
        <v>269</v>
      </c>
      <c r="C1227" s="134">
        <v>2024</v>
      </c>
      <c r="D1227" s="134" t="s">
        <v>314</v>
      </c>
      <c r="E1227" s="134" t="s">
        <v>328</v>
      </c>
      <c r="F1227" s="160">
        <v>40</v>
      </c>
      <c r="G1227" s="101" t="s">
        <v>141</v>
      </c>
      <c r="H1227" s="101" t="s">
        <v>517</v>
      </c>
      <c r="I1227" s="160" t="s">
        <v>284</v>
      </c>
    </row>
    <row r="1228" spans="1:9" x14ac:dyDescent="0.25">
      <c r="A1228" s="134" t="s">
        <v>702</v>
      </c>
      <c r="B1228" s="134" t="s">
        <v>269</v>
      </c>
      <c r="C1228" s="134">
        <v>2024</v>
      </c>
      <c r="D1228" s="134" t="s">
        <v>314</v>
      </c>
      <c r="E1228" s="134" t="s">
        <v>328</v>
      </c>
      <c r="F1228" s="160">
        <v>40</v>
      </c>
      <c r="G1228" s="101" t="s">
        <v>141</v>
      </c>
      <c r="H1228" s="101" t="s">
        <v>518</v>
      </c>
      <c r="I1228" s="160" t="s">
        <v>284</v>
      </c>
    </row>
    <row r="1229" spans="1:9" x14ac:dyDescent="0.25">
      <c r="A1229" s="134" t="s">
        <v>702</v>
      </c>
      <c r="B1229" s="134" t="s">
        <v>269</v>
      </c>
      <c r="C1229" s="134">
        <v>2024</v>
      </c>
      <c r="D1229" s="134" t="s">
        <v>314</v>
      </c>
      <c r="E1229" s="134" t="s">
        <v>328</v>
      </c>
      <c r="F1229" s="160">
        <v>40</v>
      </c>
      <c r="G1229" s="101" t="s">
        <v>141</v>
      </c>
      <c r="H1229" s="101" t="s">
        <v>519</v>
      </c>
      <c r="I1229" s="160" t="s">
        <v>284</v>
      </c>
    </row>
    <row r="1230" spans="1:9" x14ac:dyDescent="0.25">
      <c r="A1230" s="134" t="s">
        <v>702</v>
      </c>
      <c r="B1230" s="134" t="s">
        <v>269</v>
      </c>
      <c r="C1230" s="134">
        <v>2024</v>
      </c>
      <c r="D1230" s="134" t="s">
        <v>314</v>
      </c>
      <c r="E1230" s="134" t="s">
        <v>328</v>
      </c>
      <c r="F1230" s="160">
        <v>40</v>
      </c>
      <c r="G1230" s="101" t="s">
        <v>141</v>
      </c>
      <c r="H1230" s="101" t="s">
        <v>520</v>
      </c>
      <c r="I1230" s="160" t="s">
        <v>284</v>
      </c>
    </row>
    <row r="1231" spans="1:9" x14ac:dyDescent="0.25">
      <c r="A1231" s="134" t="s">
        <v>702</v>
      </c>
      <c r="B1231" s="134" t="s">
        <v>269</v>
      </c>
      <c r="C1231" s="134">
        <v>2024</v>
      </c>
      <c r="D1231" s="134" t="s">
        <v>314</v>
      </c>
      <c r="E1231" s="134" t="s">
        <v>328</v>
      </c>
      <c r="F1231" s="160">
        <v>40</v>
      </c>
      <c r="G1231" s="101" t="s">
        <v>141</v>
      </c>
      <c r="H1231" s="101" t="s">
        <v>521</v>
      </c>
      <c r="I1231" s="160" t="s">
        <v>284</v>
      </c>
    </row>
    <row r="1232" spans="1:9" x14ac:dyDescent="0.25">
      <c r="A1232" s="134" t="s">
        <v>702</v>
      </c>
      <c r="B1232" s="134" t="s">
        <v>269</v>
      </c>
      <c r="C1232" s="134">
        <v>2024</v>
      </c>
      <c r="D1232" s="134" t="s">
        <v>314</v>
      </c>
      <c r="E1232" s="134" t="s">
        <v>328</v>
      </c>
      <c r="F1232" s="160">
        <v>40</v>
      </c>
      <c r="G1232" s="101" t="s">
        <v>141</v>
      </c>
      <c r="H1232" s="101" t="s">
        <v>1070</v>
      </c>
      <c r="I1232" s="160" t="s">
        <v>284</v>
      </c>
    </row>
    <row r="1233" spans="1:9" x14ac:dyDescent="0.25">
      <c r="A1233" s="134" t="s">
        <v>702</v>
      </c>
      <c r="B1233" s="134" t="s">
        <v>269</v>
      </c>
      <c r="C1233" s="134">
        <v>2024</v>
      </c>
      <c r="D1233" s="134" t="s">
        <v>314</v>
      </c>
      <c r="E1233" s="134" t="s">
        <v>328</v>
      </c>
      <c r="F1233" s="160">
        <v>40</v>
      </c>
      <c r="G1233" s="101" t="s">
        <v>141</v>
      </c>
      <c r="H1233" s="101" t="s">
        <v>523</v>
      </c>
      <c r="I1233" s="160" t="s">
        <v>284</v>
      </c>
    </row>
    <row r="1234" spans="1:9" x14ac:dyDescent="0.25">
      <c r="A1234" s="134" t="s">
        <v>702</v>
      </c>
      <c r="B1234" s="134" t="s">
        <v>269</v>
      </c>
      <c r="C1234" s="134">
        <v>2024</v>
      </c>
      <c r="D1234" s="134" t="s">
        <v>314</v>
      </c>
      <c r="E1234" s="134" t="s">
        <v>328</v>
      </c>
      <c r="F1234" s="160">
        <v>40</v>
      </c>
      <c r="G1234" s="101" t="s">
        <v>141</v>
      </c>
      <c r="H1234" s="101" t="s">
        <v>524</v>
      </c>
      <c r="I1234" s="160" t="s">
        <v>284</v>
      </c>
    </row>
    <row r="1235" spans="1:9" x14ac:dyDescent="0.25">
      <c r="A1235" s="134" t="s">
        <v>702</v>
      </c>
      <c r="B1235" s="134" t="s">
        <v>269</v>
      </c>
      <c r="C1235" s="134">
        <v>2024</v>
      </c>
      <c r="D1235" s="134" t="s">
        <v>314</v>
      </c>
      <c r="E1235" s="134" t="s">
        <v>328</v>
      </c>
      <c r="F1235" s="160">
        <v>40</v>
      </c>
      <c r="G1235" s="101" t="s">
        <v>141</v>
      </c>
      <c r="H1235" s="101" t="s">
        <v>525</v>
      </c>
      <c r="I1235" s="160" t="s">
        <v>284</v>
      </c>
    </row>
    <row r="1236" spans="1:9" x14ac:dyDescent="0.25">
      <c r="A1236" s="134" t="s">
        <v>702</v>
      </c>
      <c r="B1236" s="134" t="s">
        <v>269</v>
      </c>
      <c r="C1236" s="134">
        <v>2024</v>
      </c>
      <c r="D1236" s="134" t="s">
        <v>314</v>
      </c>
      <c r="E1236" s="134" t="s">
        <v>328</v>
      </c>
      <c r="F1236" s="160">
        <v>40</v>
      </c>
      <c r="G1236" s="101" t="s">
        <v>141</v>
      </c>
      <c r="H1236" s="101" t="s">
        <v>526</v>
      </c>
      <c r="I1236" s="160" t="s">
        <v>284</v>
      </c>
    </row>
    <row r="1237" spans="1:9" x14ac:dyDescent="0.25">
      <c r="A1237" s="134" t="s">
        <v>702</v>
      </c>
      <c r="B1237" s="134" t="s">
        <v>269</v>
      </c>
      <c r="C1237" s="134">
        <v>2024</v>
      </c>
      <c r="D1237" s="134" t="s">
        <v>314</v>
      </c>
      <c r="E1237" s="134" t="s">
        <v>328</v>
      </c>
      <c r="F1237" s="160">
        <v>40</v>
      </c>
      <c r="G1237" s="101" t="s">
        <v>141</v>
      </c>
      <c r="H1237" s="101" t="s">
        <v>527</v>
      </c>
      <c r="I1237" s="160" t="s">
        <v>284</v>
      </c>
    </row>
    <row r="1238" spans="1:9" x14ac:dyDescent="0.25">
      <c r="A1238" s="134" t="s">
        <v>702</v>
      </c>
      <c r="B1238" s="134" t="s">
        <v>269</v>
      </c>
      <c r="C1238" s="134">
        <v>2024</v>
      </c>
      <c r="D1238" s="134" t="s">
        <v>314</v>
      </c>
      <c r="E1238" s="134" t="s">
        <v>328</v>
      </c>
      <c r="F1238" s="160">
        <v>40</v>
      </c>
      <c r="G1238" s="101" t="s">
        <v>141</v>
      </c>
      <c r="H1238" s="101" t="s">
        <v>528</v>
      </c>
      <c r="I1238" s="160" t="s">
        <v>284</v>
      </c>
    </row>
    <row r="1239" spans="1:9" x14ac:dyDescent="0.25">
      <c r="A1239" s="134" t="s">
        <v>702</v>
      </c>
      <c r="B1239" s="134" t="s">
        <v>269</v>
      </c>
      <c r="C1239" s="134">
        <v>2024</v>
      </c>
      <c r="D1239" s="134" t="s">
        <v>314</v>
      </c>
      <c r="E1239" s="134" t="s">
        <v>328</v>
      </c>
      <c r="F1239" s="160">
        <v>40</v>
      </c>
      <c r="G1239" s="101" t="s">
        <v>141</v>
      </c>
      <c r="H1239" s="101" t="s">
        <v>529</v>
      </c>
      <c r="I1239" s="160" t="s">
        <v>284</v>
      </c>
    </row>
    <row r="1240" spans="1:9" x14ac:dyDescent="0.25">
      <c r="A1240" s="134" t="s">
        <v>702</v>
      </c>
      <c r="B1240" s="134" t="s">
        <v>269</v>
      </c>
      <c r="C1240" s="134">
        <v>2024</v>
      </c>
      <c r="D1240" s="134" t="s">
        <v>314</v>
      </c>
      <c r="E1240" s="134" t="s">
        <v>328</v>
      </c>
      <c r="F1240" s="160">
        <v>40</v>
      </c>
      <c r="G1240" s="101" t="s">
        <v>141</v>
      </c>
      <c r="H1240" s="101" t="s">
        <v>790</v>
      </c>
      <c r="I1240" s="160" t="s">
        <v>284</v>
      </c>
    </row>
    <row r="1241" spans="1:9" x14ac:dyDescent="0.25">
      <c r="A1241" s="134" t="s">
        <v>702</v>
      </c>
      <c r="B1241" s="134" t="s">
        <v>269</v>
      </c>
      <c r="C1241" s="134">
        <v>2024</v>
      </c>
      <c r="D1241" s="134" t="s">
        <v>314</v>
      </c>
      <c r="E1241" s="134" t="s">
        <v>328</v>
      </c>
      <c r="F1241" s="136">
        <v>50</v>
      </c>
      <c r="G1241" s="134" t="s">
        <v>795</v>
      </c>
      <c r="H1241" s="134" t="s">
        <v>328</v>
      </c>
      <c r="I1241" s="160">
        <v>33</v>
      </c>
    </row>
    <row r="1242" spans="1:9" x14ac:dyDescent="0.25">
      <c r="A1242" s="134" t="s">
        <v>702</v>
      </c>
      <c r="B1242" s="134" t="s">
        <v>269</v>
      </c>
      <c r="C1242" s="134">
        <v>2024</v>
      </c>
      <c r="D1242" s="134" t="s">
        <v>314</v>
      </c>
      <c r="E1242" s="134" t="s">
        <v>328</v>
      </c>
      <c r="F1242" s="136">
        <v>50</v>
      </c>
      <c r="G1242" s="134" t="s">
        <v>795</v>
      </c>
      <c r="H1242" s="134" t="s">
        <v>511</v>
      </c>
      <c r="I1242" s="160" t="s">
        <v>284</v>
      </c>
    </row>
    <row r="1243" spans="1:9" x14ac:dyDescent="0.25">
      <c r="A1243" s="134" t="s">
        <v>702</v>
      </c>
      <c r="B1243" s="134" t="s">
        <v>269</v>
      </c>
      <c r="C1243" s="134">
        <v>2024</v>
      </c>
      <c r="D1243" s="134" t="s">
        <v>314</v>
      </c>
      <c r="E1243" s="134" t="s">
        <v>328</v>
      </c>
      <c r="F1243" s="136">
        <v>50</v>
      </c>
      <c r="G1243" s="134" t="s">
        <v>795</v>
      </c>
      <c r="H1243" s="134" t="s">
        <v>512</v>
      </c>
      <c r="I1243" s="160">
        <v>1</v>
      </c>
    </row>
    <row r="1244" spans="1:9" x14ac:dyDescent="0.25">
      <c r="A1244" s="134" t="s">
        <v>702</v>
      </c>
      <c r="B1244" s="134" t="s">
        <v>269</v>
      </c>
      <c r="C1244" s="134">
        <v>2024</v>
      </c>
      <c r="D1244" s="134" t="s">
        <v>314</v>
      </c>
      <c r="E1244" s="134" t="s">
        <v>328</v>
      </c>
      <c r="F1244" s="136">
        <v>50</v>
      </c>
      <c r="G1244" s="134" t="s">
        <v>795</v>
      </c>
      <c r="H1244" s="101" t="s">
        <v>513</v>
      </c>
      <c r="I1244" s="160">
        <v>1</v>
      </c>
    </row>
    <row r="1245" spans="1:9" x14ac:dyDescent="0.25">
      <c r="A1245" s="134" t="s">
        <v>702</v>
      </c>
      <c r="B1245" s="134" t="s">
        <v>269</v>
      </c>
      <c r="C1245" s="134">
        <v>2024</v>
      </c>
      <c r="D1245" s="134" t="s">
        <v>314</v>
      </c>
      <c r="E1245" s="134" t="s">
        <v>328</v>
      </c>
      <c r="F1245" s="136">
        <v>50</v>
      </c>
      <c r="G1245" s="134" t="s">
        <v>795</v>
      </c>
      <c r="H1245" s="101" t="s">
        <v>514</v>
      </c>
      <c r="I1245" s="160" t="s">
        <v>284</v>
      </c>
    </row>
    <row r="1246" spans="1:9" x14ac:dyDescent="0.25">
      <c r="A1246" s="134" t="s">
        <v>702</v>
      </c>
      <c r="B1246" s="134" t="s">
        <v>269</v>
      </c>
      <c r="C1246" s="134">
        <v>2024</v>
      </c>
      <c r="D1246" s="134" t="s">
        <v>314</v>
      </c>
      <c r="E1246" s="134" t="s">
        <v>328</v>
      </c>
      <c r="F1246" s="136">
        <v>50</v>
      </c>
      <c r="G1246" s="134" t="s">
        <v>795</v>
      </c>
      <c r="H1246" s="101" t="s">
        <v>515</v>
      </c>
      <c r="I1246" s="160" t="s">
        <v>284</v>
      </c>
    </row>
    <row r="1247" spans="1:9" x14ac:dyDescent="0.25">
      <c r="A1247" s="134" t="s">
        <v>702</v>
      </c>
      <c r="B1247" s="134" t="s">
        <v>269</v>
      </c>
      <c r="C1247" s="134">
        <v>2024</v>
      </c>
      <c r="D1247" s="134" t="s">
        <v>314</v>
      </c>
      <c r="E1247" s="134" t="s">
        <v>328</v>
      </c>
      <c r="F1247" s="136">
        <v>50</v>
      </c>
      <c r="G1247" s="134" t="s">
        <v>795</v>
      </c>
      <c r="H1247" s="101" t="s">
        <v>516</v>
      </c>
      <c r="I1247" s="160">
        <v>10</v>
      </c>
    </row>
    <row r="1248" spans="1:9" x14ac:dyDescent="0.25">
      <c r="A1248" s="134" t="s">
        <v>702</v>
      </c>
      <c r="B1248" s="134" t="s">
        <v>269</v>
      </c>
      <c r="C1248" s="134">
        <v>2024</v>
      </c>
      <c r="D1248" s="134" t="s">
        <v>314</v>
      </c>
      <c r="E1248" s="134" t="s">
        <v>328</v>
      </c>
      <c r="F1248" s="136">
        <v>50</v>
      </c>
      <c r="G1248" s="134" t="s">
        <v>795</v>
      </c>
      <c r="H1248" s="101" t="s">
        <v>517</v>
      </c>
      <c r="I1248" s="160">
        <v>3</v>
      </c>
    </row>
    <row r="1249" spans="1:9" x14ac:dyDescent="0.25">
      <c r="A1249" s="134" t="s">
        <v>702</v>
      </c>
      <c r="B1249" s="134" t="s">
        <v>269</v>
      </c>
      <c r="C1249" s="134">
        <v>2024</v>
      </c>
      <c r="D1249" s="134" t="s">
        <v>314</v>
      </c>
      <c r="E1249" s="134" t="s">
        <v>328</v>
      </c>
      <c r="F1249" s="136">
        <v>50</v>
      </c>
      <c r="G1249" s="134" t="s">
        <v>795</v>
      </c>
      <c r="H1249" s="101" t="s">
        <v>518</v>
      </c>
      <c r="I1249" s="160">
        <v>1</v>
      </c>
    </row>
    <row r="1250" spans="1:9" x14ac:dyDescent="0.25">
      <c r="A1250" s="134" t="s">
        <v>702</v>
      </c>
      <c r="B1250" s="134" t="s">
        <v>269</v>
      </c>
      <c r="C1250" s="134">
        <v>2024</v>
      </c>
      <c r="D1250" s="134" t="s">
        <v>314</v>
      </c>
      <c r="E1250" s="134" t="s">
        <v>328</v>
      </c>
      <c r="F1250" s="136">
        <v>50</v>
      </c>
      <c r="G1250" s="134" t="s">
        <v>795</v>
      </c>
      <c r="H1250" s="101" t="s">
        <v>519</v>
      </c>
      <c r="I1250" s="160" t="s">
        <v>284</v>
      </c>
    </row>
    <row r="1251" spans="1:9" x14ac:dyDescent="0.25">
      <c r="A1251" s="134" t="s">
        <v>702</v>
      </c>
      <c r="B1251" s="134" t="s">
        <v>269</v>
      </c>
      <c r="C1251" s="134">
        <v>2024</v>
      </c>
      <c r="D1251" s="134" t="s">
        <v>314</v>
      </c>
      <c r="E1251" s="134" t="s">
        <v>328</v>
      </c>
      <c r="F1251" s="136">
        <v>50</v>
      </c>
      <c r="G1251" s="134" t="s">
        <v>795</v>
      </c>
      <c r="H1251" s="101" t="s">
        <v>520</v>
      </c>
      <c r="I1251" s="160">
        <v>5</v>
      </c>
    </row>
    <row r="1252" spans="1:9" x14ac:dyDescent="0.25">
      <c r="A1252" s="134" t="s">
        <v>702</v>
      </c>
      <c r="B1252" s="134" t="s">
        <v>269</v>
      </c>
      <c r="C1252" s="134">
        <v>2024</v>
      </c>
      <c r="D1252" s="134" t="s">
        <v>314</v>
      </c>
      <c r="E1252" s="134" t="s">
        <v>328</v>
      </c>
      <c r="F1252" s="136">
        <v>50</v>
      </c>
      <c r="G1252" s="134" t="s">
        <v>795</v>
      </c>
      <c r="H1252" s="101" t="s">
        <v>521</v>
      </c>
      <c r="I1252" s="160">
        <v>5</v>
      </c>
    </row>
    <row r="1253" spans="1:9" x14ac:dyDescent="0.25">
      <c r="A1253" s="134" t="s">
        <v>702</v>
      </c>
      <c r="B1253" s="134" t="s">
        <v>269</v>
      </c>
      <c r="C1253" s="134">
        <v>2024</v>
      </c>
      <c r="D1253" s="134" t="s">
        <v>314</v>
      </c>
      <c r="E1253" s="134" t="s">
        <v>328</v>
      </c>
      <c r="F1253" s="136">
        <v>50</v>
      </c>
      <c r="G1253" s="134" t="s">
        <v>795</v>
      </c>
      <c r="H1253" s="101" t="s">
        <v>1070</v>
      </c>
      <c r="I1253" s="160">
        <v>5</v>
      </c>
    </row>
    <row r="1254" spans="1:9" x14ac:dyDescent="0.25">
      <c r="A1254" s="134" t="s">
        <v>702</v>
      </c>
      <c r="B1254" s="134" t="s">
        <v>269</v>
      </c>
      <c r="C1254" s="134">
        <v>2024</v>
      </c>
      <c r="D1254" s="134" t="s">
        <v>314</v>
      </c>
      <c r="E1254" s="134" t="s">
        <v>328</v>
      </c>
      <c r="F1254" s="136">
        <v>50</v>
      </c>
      <c r="G1254" s="134" t="s">
        <v>795</v>
      </c>
      <c r="H1254" s="101" t="s">
        <v>523</v>
      </c>
      <c r="I1254" s="160" t="s">
        <v>284</v>
      </c>
    </row>
    <row r="1255" spans="1:9" x14ac:dyDescent="0.25">
      <c r="A1255" s="134" t="s">
        <v>702</v>
      </c>
      <c r="B1255" s="134" t="s">
        <v>269</v>
      </c>
      <c r="C1255" s="134">
        <v>2024</v>
      </c>
      <c r="D1255" s="134" t="s">
        <v>314</v>
      </c>
      <c r="E1255" s="134" t="s">
        <v>328</v>
      </c>
      <c r="F1255" s="136">
        <v>50</v>
      </c>
      <c r="G1255" s="134" t="s">
        <v>795</v>
      </c>
      <c r="H1255" s="101" t="s">
        <v>524</v>
      </c>
      <c r="I1255" s="160">
        <v>1</v>
      </c>
    </row>
    <row r="1256" spans="1:9" x14ac:dyDescent="0.25">
      <c r="A1256" s="134" t="s">
        <v>702</v>
      </c>
      <c r="B1256" s="134" t="s">
        <v>269</v>
      </c>
      <c r="C1256" s="134">
        <v>2024</v>
      </c>
      <c r="D1256" s="134" t="s">
        <v>314</v>
      </c>
      <c r="E1256" s="134" t="s">
        <v>328</v>
      </c>
      <c r="F1256" s="136">
        <v>50</v>
      </c>
      <c r="G1256" s="134" t="s">
        <v>795</v>
      </c>
      <c r="H1256" s="101" t="s">
        <v>525</v>
      </c>
      <c r="I1256" s="160" t="s">
        <v>284</v>
      </c>
    </row>
    <row r="1257" spans="1:9" x14ac:dyDescent="0.25">
      <c r="A1257" s="134" t="s">
        <v>702</v>
      </c>
      <c r="B1257" s="134" t="s">
        <v>269</v>
      </c>
      <c r="C1257" s="134">
        <v>2024</v>
      </c>
      <c r="D1257" s="134" t="s">
        <v>314</v>
      </c>
      <c r="E1257" s="134" t="s">
        <v>328</v>
      </c>
      <c r="F1257" s="136">
        <v>50</v>
      </c>
      <c r="G1257" s="134" t="s">
        <v>795</v>
      </c>
      <c r="H1257" s="101" t="s">
        <v>526</v>
      </c>
      <c r="I1257" s="160">
        <v>1</v>
      </c>
    </row>
    <row r="1258" spans="1:9" x14ac:dyDescent="0.25">
      <c r="A1258" s="134" t="s">
        <v>702</v>
      </c>
      <c r="B1258" s="134" t="s">
        <v>269</v>
      </c>
      <c r="C1258" s="134">
        <v>2024</v>
      </c>
      <c r="D1258" s="134" t="s">
        <v>314</v>
      </c>
      <c r="E1258" s="134" t="s">
        <v>328</v>
      </c>
      <c r="F1258" s="136">
        <v>50</v>
      </c>
      <c r="G1258" s="134" t="s">
        <v>795</v>
      </c>
      <c r="H1258" s="101" t="s">
        <v>527</v>
      </c>
      <c r="I1258" s="160" t="s">
        <v>284</v>
      </c>
    </row>
    <row r="1259" spans="1:9" x14ac:dyDescent="0.25">
      <c r="A1259" s="134" t="s">
        <v>702</v>
      </c>
      <c r="B1259" s="134" t="s">
        <v>269</v>
      </c>
      <c r="C1259" s="134">
        <v>2024</v>
      </c>
      <c r="D1259" s="134" t="s">
        <v>314</v>
      </c>
      <c r="E1259" s="134" t="s">
        <v>328</v>
      </c>
      <c r="F1259" s="136">
        <v>50</v>
      </c>
      <c r="G1259" s="134" t="s">
        <v>795</v>
      </c>
      <c r="H1259" s="101" t="s">
        <v>528</v>
      </c>
      <c r="I1259" s="160" t="s">
        <v>284</v>
      </c>
    </row>
    <row r="1260" spans="1:9" x14ac:dyDescent="0.25">
      <c r="A1260" s="134" t="s">
        <v>702</v>
      </c>
      <c r="B1260" s="134" t="s">
        <v>269</v>
      </c>
      <c r="C1260" s="134">
        <v>2024</v>
      </c>
      <c r="D1260" s="134" t="s">
        <v>314</v>
      </c>
      <c r="E1260" s="134" t="s">
        <v>328</v>
      </c>
      <c r="F1260" s="136">
        <v>50</v>
      </c>
      <c r="G1260" s="134" t="s">
        <v>795</v>
      </c>
      <c r="H1260" s="101" t="s">
        <v>529</v>
      </c>
      <c r="I1260" s="160" t="s">
        <v>284</v>
      </c>
    </row>
    <row r="1261" spans="1:9" x14ac:dyDescent="0.25">
      <c r="A1261" s="134" t="s">
        <v>702</v>
      </c>
      <c r="B1261" s="134" t="s">
        <v>269</v>
      </c>
      <c r="C1261" s="134">
        <v>2024</v>
      </c>
      <c r="D1261" s="134" t="s">
        <v>314</v>
      </c>
      <c r="E1261" s="134" t="s">
        <v>328</v>
      </c>
      <c r="F1261" s="136">
        <v>50</v>
      </c>
      <c r="G1261" s="134" t="s">
        <v>795</v>
      </c>
      <c r="H1261" s="101" t="s">
        <v>790</v>
      </c>
      <c r="I1261" s="160">
        <v>13152</v>
      </c>
    </row>
    <row r="1262" spans="1:9" x14ac:dyDescent="0.25">
      <c r="A1262" s="134" t="s">
        <v>702</v>
      </c>
      <c r="B1262" s="134" t="s">
        <v>269</v>
      </c>
      <c r="C1262" s="134">
        <v>2024</v>
      </c>
      <c r="D1262" s="134" t="s">
        <v>315</v>
      </c>
      <c r="E1262" s="134" t="s">
        <v>328</v>
      </c>
      <c r="F1262" s="136" t="s">
        <v>284</v>
      </c>
      <c r="G1262" s="134" t="s">
        <v>793</v>
      </c>
      <c r="H1262" s="134" t="s">
        <v>328</v>
      </c>
      <c r="I1262" s="160">
        <v>5325</v>
      </c>
    </row>
    <row r="1263" spans="1:9" x14ac:dyDescent="0.25">
      <c r="A1263" s="134" t="s">
        <v>702</v>
      </c>
      <c r="B1263" s="134" t="s">
        <v>269</v>
      </c>
      <c r="C1263" s="134">
        <v>2024</v>
      </c>
      <c r="D1263" s="134" t="s">
        <v>315</v>
      </c>
      <c r="E1263" s="134" t="s">
        <v>328</v>
      </c>
      <c r="F1263" s="136" t="s">
        <v>284</v>
      </c>
      <c r="G1263" s="134" t="s">
        <v>793</v>
      </c>
      <c r="H1263" s="134" t="s">
        <v>511</v>
      </c>
      <c r="I1263" s="160">
        <v>31</v>
      </c>
    </row>
    <row r="1264" spans="1:9" x14ac:dyDescent="0.25">
      <c r="A1264" s="134" t="s">
        <v>702</v>
      </c>
      <c r="B1264" s="134" t="s">
        <v>269</v>
      </c>
      <c r="C1264" s="134">
        <v>2024</v>
      </c>
      <c r="D1264" s="134" t="s">
        <v>315</v>
      </c>
      <c r="E1264" s="134" t="s">
        <v>328</v>
      </c>
      <c r="F1264" s="136" t="s">
        <v>284</v>
      </c>
      <c r="G1264" s="134" t="s">
        <v>793</v>
      </c>
      <c r="H1264" s="134" t="s">
        <v>512</v>
      </c>
      <c r="I1264" s="160">
        <v>710</v>
      </c>
    </row>
    <row r="1265" spans="1:9" x14ac:dyDescent="0.25">
      <c r="A1265" s="134" t="s">
        <v>702</v>
      </c>
      <c r="B1265" s="134" t="s">
        <v>269</v>
      </c>
      <c r="C1265" s="134">
        <v>2024</v>
      </c>
      <c r="D1265" s="134" t="s">
        <v>315</v>
      </c>
      <c r="E1265" s="134" t="s">
        <v>328</v>
      </c>
      <c r="F1265" s="136" t="s">
        <v>284</v>
      </c>
      <c r="G1265" s="134" t="s">
        <v>793</v>
      </c>
      <c r="H1265" s="101" t="s">
        <v>513</v>
      </c>
      <c r="I1265" s="160">
        <v>52</v>
      </c>
    </row>
    <row r="1266" spans="1:9" x14ac:dyDescent="0.25">
      <c r="A1266" s="134" t="s">
        <v>702</v>
      </c>
      <c r="B1266" s="134" t="s">
        <v>269</v>
      </c>
      <c r="C1266" s="134">
        <v>2024</v>
      </c>
      <c r="D1266" s="134" t="s">
        <v>315</v>
      </c>
      <c r="E1266" s="134" t="s">
        <v>328</v>
      </c>
      <c r="F1266" s="136" t="s">
        <v>284</v>
      </c>
      <c r="G1266" s="134" t="s">
        <v>793</v>
      </c>
      <c r="H1266" s="101" t="s">
        <v>514</v>
      </c>
      <c r="I1266" s="160">
        <v>1009</v>
      </c>
    </row>
    <row r="1267" spans="1:9" x14ac:dyDescent="0.25">
      <c r="A1267" s="134" t="s">
        <v>702</v>
      </c>
      <c r="B1267" s="134" t="s">
        <v>269</v>
      </c>
      <c r="C1267" s="134">
        <v>2024</v>
      </c>
      <c r="D1267" s="134" t="s">
        <v>315</v>
      </c>
      <c r="E1267" s="134" t="s">
        <v>328</v>
      </c>
      <c r="F1267" s="136" t="s">
        <v>284</v>
      </c>
      <c r="G1267" s="134" t="s">
        <v>793</v>
      </c>
      <c r="H1267" s="101" t="s">
        <v>515</v>
      </c>
      <c r="I1267" s="160">
        <v>186</v>
      </c>
    </row>
    <row r="1268" spans="1:9" x14ac:dyDescent="0.25">
      <c r="A1268" s="134" t="s">
        <v>702</v>
      </c>
      <c r="B1268" s="134" t="s">
        <v>269</v>
      </c>
      <c r="C1268" s="134">
        <v>2024</v>
      </c>
      <c r="D1268" s="134" t="s">
        <v>315</v>
      </c>
      <c r="E1268" s="134" t="s">
        <v>328</v>
      </c>
      <c r="F1268" s="136" t="s">
        <v>284</v>
      </c>
      <c r="G1268" s="134" t="s">
        <v>793</v>
      </c>
      <c r="H1268" s="101" t="s">
        <v>516</v>
      </c>
      <c r="I1268" s="160">
        <v>1839</v>
      </c>
    </row>
    <row r="1269" spans="1:9" x14ac:dyDescent="0.25">
      <c r="A1269" s="134" t="s">
        <v>702</v>
      </c>
      <c r="B1269" s="134" t="s">
        <v>269</v>
      </c>
      <c r="C1269" s="134">
        <v>2024</v>
      </c>
      <c r="D1269" s="134" t="s">
        <v>315</v>
      </c>
      <c r="E1269" s="134" t="s">
        <v>328</v>
      </c>
      <c r="F1269" s="136" t="s">
        <v>284</v>
      </c>
      <c r="G1269" s="134" t="s">
        <v>793</v>
      </c>
      <c r="H1269" s="101" t="s">
        <v>517</v>
      </c>
      <c r="I1269" s="160">
        <v>179</v>
      </c>
    </row>
    <row r="1270" spans="1:9" x14ac:dyDescent="0.25">
      <c r="A1270" s="134" t="s">
        <v>702</v>
      </c>
      <c r="B1270" s="134" t="s">
        <v>269</v>
      </c>
      <c r="C1270" s="134">
        <v>2024</v>
      </c>
      <c r="D1270" s="134" t="s">
        <v>315</v>
      </c>
      <c r="E1270" s="134" t="s">
        <v>328</v>
      </c>
      <c r="F1270" s="136" t="s">
        <v>284</v>
      </c>
      <c r="G1270" s="134" t="s">
        <v>793</v>
      </c>
      <c r="H1270" s="101" t="s">
        <v>518</v>
      </c>
      <c r="I1270" s="160">
        <v>182</v>
      </c>
    </row>
    <row r="1271" spans="1:9" x14ac:dyDescent="0.25">
      <c r="A1271" s="134" t="s">
        <v>702</v>
      </c>
      <c r="B1271" s="134" t="s">
        <v>269</v>
      </c>
      <c r="C1271" s="134">
        <v>2024</v>
      </c>
      <c r="D1271" s="134" t="s">
        <v>315</v>
      </c>
      <c r="E1271" s="134" t="s">
        <v>328</v>
      </c>
      <c r="F1271" s="136" t="s">
        <v>284</v>
      </c>
      <c r="G1271" s="134" t="s">
        <v>793</v>
      </c>
      <c r="H1271" s="101" t="s">
        <v>519</v>
      </c>
      <c r="I1271" s="160">
        <v>228</v>
      </c>
    </row>
    <row r="1272" spans="1:9" x14ac:dyDescent="0.25">
      <c r="A1272" s="134" t="s">
        <v>702</v>
      </c>
      <c r="B1272" s="134" t="s">
        <v>269</v>
      </c>
      <c r="C1272" s="134">
        <v>2024</v>
      </c>
      <c r="D1272" s="134" t="s">
        <v>315</v>
      </c>
      <c r="E1272" s="134" t="s">
        <v>328</v>
      </c>
      <c r="F1272" s="136" t="s">
        <v>284</v>
      </c>
      <c r="G1272" s="134" t="s">
        <v>793</v>
      </c>
      <c r="H1272" s="101" t="s">
        <v>520</v>
      </c>
      <c r="I1272" s="160">
        <v>211</v>
      </c>
    </row>
    <row r="1273" spans="1:9" x14ac:dyDescent="0.25">
      <c r="A1273" s="134" t="s">
        <v>702</v>
      </c>
      <c r="B1273" s="134" t="s">
        <v>269</v>
      </c>
      <c r="C1273" s="134">
        <v>2024</v>
      </c>
      <c r="D1273" s="134" t="s">
        <v>315</v>
      </c>
      <c r="E1273" s="134" t="s">
        <v>328</v>
      </c>
      <c r="F1273" s="136" t="s">
        <v>284</v>
      </c>
      <c r="G1273" s="134" t="s">
        <v>793</v>
      </c>
      <c r="H1273" s="101" t="s">
        <v>521</v>
      </c>
      <c r="I1273" s="160">
        <v>152</v>
      </c>
    </row>
    <row r="1274" spans="1:9" x14ac:dyDescent="0.25">
      <c r="A1274" s="134" t="s">
        <v>702</v>
      </c>
      <c r="B1274" s="134" t="s">
        <v>269</v>
      </c>
      <c r="C1274" s="134">
        <v>2024</v>
      </c>
      <c r="D1274" s="134" t="s">
        <v>315</v>
      </c>
      <c r="E1274" s="134" t="s">
        <v>328</v>
      </c>
      <c r="F1274" s="136" t="s">
        <v>284</v>
      </c>
      <c r="G1274" s="134" t="s">
        <v>793</v>
      </c>
      <c r="H1274" s="101" t="s">
        <v>1070</v>
      </c>
      <c r="I1274" s="160">
        <v>203</v>
      </c>
    </row>
    <row r="1275" spans="1:9" x14ac:dyDescent="0.25">
      <c r="A1275" s="134" t="s">
        <v>702</v>
      </c>
      <c r="B1275" s="134" t="s">
        <v>269</v>
      </c>
      <c r="C1275" s="134">
        <v>2024</v>
      </c>
      <c r="D1275" s="134" t="s">
        <v>315</v>
      </c>
      <c r="E1275" s="134" t="s">
        <v>328</v>
      </c>
      <c r="F1275" s="136" t="s">
        <v>284</v>
      </c>
      <c r="G1275" s="134" t="s">
        <v>793</v>
      </c>
      <c r="H1275" s="101" t="s">
        <v>523</v>
      </c>
      <c r="I1275" s="160">
        <v>117</v>
      </c>
    </row>
    <row r="1276" spans="1:9" x14ac:dyDescent="0.25">
      <c r="A1276" s="134" t="s">
        <v>702</v>
      </c>
      <c r="B1276" s="134" t="s">
        <v>269</v>
      </c>
      <c r="C1276" s="134">
        <v>2024</v>
      </c>
      <c r="D1276" s="134" t="s">
        <v>315</v>
      </c>
      <c r="E1276" s="134" t="s">
        <v>328</v>
      </c>
      <c r="F1276" s="136" t="s">
        <v>284</v>
      </c>
      <c r="G1276" s="134" t="s">
        <v>793</v>
      </c>
      <c r="H1276" s="101" t="s">
        <v>524</v>
      </c>
      <c r="I1276" s="160">
        <v>125</v>
      </c>
    </row>
    <row r="1277" spans="1:9" x14ac:dyDescent="0.25">
      <c r="A1277" s="134" t="s">
        <v>702</v>
      </c>
      <c r="B1277" s="134" t="s">
        <v>269</v>
      </c>
      <c r="C1277" s="134">
        <v>2024</v>
      </c>
      <c r="D1277" s="134" t="s">
        <v>315</v>
      </c>
      <c r="E1277" s="134" t="s">
        <v>328</v>
      </c>
      <c r="F1277" s="136" t="s">
        <v>284</v>
      </c>
      <c r="G1277" s="134" t="s">
        <v>793</v>
      </c>
      <c r="H1277" s="101" t="s">
        <v>525</v>
      </c>
      <c r="I1277" s="160">
        <v>61</v>
      </c>
    </row>
    <row r="1278" spans="1:9" x14ac:dyDescent="0.25">
      <c r="A1278" s="134" t="s">
        <v>702</v>
      </c>
      <c r="B1278" s="134" t="s">
        <v>269</v>
      </c>
      <c r="C1278" s="134">
        <v>2024</v>
      </c>
      <c r="D1278" s="134" t="s">
        <v>315</v>
      </c>
      <c r="E1278" s="134" t="s">
        <v>328</v>
      </c>
      <c r="F1278" s="136" t="s">
        <v>284</v>
      </c>
      <c r="G1278" s="134" t="s">
        <v>793</v>
      </c>
      <c r="H1278" s="101" t="s">
        <v>526</v>
      </c>
      <c r="I1278" s="160">
        <v>38</v>
      </c>
    </row>
    <row r="1279" spans="1:9" x14ac:dyDescent="0.25">
      <c r="A1279" s="134" t="s">
        <v>702</v>
      </c>
      <c r="B1279" s="134" t="s">
        <v>269</v>
      </c>
      <c r="C1279" s="134">
        <v>2024</v>
      </c>
      <c r="D1279" s="134" t="s">
        <v>315</v>
      </c>
      <c r="E1279" s="134" t="s">
        <v>328</v>
      </c>
      <c r="F1279" s="136" t="s">
        <v>284</v>
      </c>
      <c r="G1279" s="134" t="s">
        <v>793</v>
      </c>
      <c r="H1279" s="101" t="s">
        <v>527</v>
      </c>
      <c r="I1279" s="160">
        <v>1</v>
      </c>
    </row>
    <row r="1280" spans="1:9" x14ac:dyDescent="0.25">
      <c r="A1280" s="134" t="s">
        <v>702</v>
      </c>
      <c r="B1280" s="134" t="s">
        <v>269</v>
      </c>
      <c r="C1280" s="134">
        <v>2024</v>
      </c>
      <c r="D1280" s="134" t="s">
        <v>315</v>
      </c>
      <c r="E1280" s="134" t="s">
        <v>328</v>
      </c>
      <c r="F1280" s="136" t="s">
        <v>284</v>
      </c>
      <c r="G1280" s="134" t="s">
        <v>793</v>
      </c>
      <c r="H1280" s="101" t="s">
        <v>528</v>
      </c>
      <c r="I1280" s="160">
        <v>1</v>
      </c>
    </row>
    <row r="1281" spans="1:9" x14ac:dyDescent="0.25">
      <c r="A1281" s="134" t="s">
        <v>702</v>
      </c>
      <c r="B1281" s="134" t="s">
        <v>269</v>
      </c>
      <c r="C1281" s="134">
        <v>2024</v>
      </c>
      <c r="D1281" s="134" t="s">
        <v>315</v>
      </c>
      <c r="E1281" s="134" t="s">
        <v>328</v>
      </c>
      <c r="F1281" s="136" t="s">
        <v>284</v>
      </c>
      <c r="G1281" s="134" t="s">
        <v>793</v>
      </c>
      <c r="H1281" s="101" t="s">
        <v>529</v>
      </c>
      <c r="I1281" s="160" t="s">
        <v>284</v>
      </c>
    </row>
    <row r="1282" spans="1:9" x14ac:dyDescent="0.25">
      <c r="A1282" s="134" t="s">
        <v>702</v>
      </c>
      <c r="B1282" s="134" t="s">
        <v>269</v>
      </c>
      <c r="C1282" s="134">
        <v>2024</v>
      </c>
      <c r="D1282" s="134" t="s">
        <v>315</v>
      </c>
      <c r="E1282" s="134" t="s">
        <v>328</v>
      </c>
      <c r="F1282" s="136" t="s">
        <v>284</v>
      </c>
      <c r="G1282" s="134" t="s">
        <v>793</v>
      </c>
      <c r="H1282" s="101" t="s">
        <v>790</v>
      </c>
      <c r="I1282" s="160">
        <v>7303</v>
      </c>
    </row>
    <row r="1283" spans="1:9" x14ac:dyDescent="0.25">
      <c r="A1283" s="134" t="s">
        <v>702</v>
      </c>
      <c r="B1283" s="134" t="s">
        <v>269</v>
      </c>
      <c r="C1283" s="134">
        <v>2024</v>
      </c>
      <c r="D1283" s="134" t="s">
        <v>315</v>
      </c>
      <c r="E1283" s="134" t="s">
        <v>328</v>
      </c>
      <c r="F1283" s="136">
        <v>10</v>
      </c>
      <c r="G1283" s="134" t="s">
        <v>715</v>
      </c>
      <c r="H1283" s="134" t="s">
        <v>328</v>
      </c>
      <c r="I1283" s="160">
        <v>3749</v>
      </c>
    </row>
    <row r="1284" spans="1:9" x14ac:dyDescent="0.25">
      <c r="A1284" s="134" t="s">
        <v>702</v>
      </c>
      <c r="B1284" s="134" t="s">
        <v>269</v>
      </c>
      <c r="C1284" s="134">
        <v>2024</v>
      </c>
      <c r="D1284" s="134" t="s">
        <v>315</v>
      </c>
      <c r="E1284" s="134" t="s">
        <v>328</v>
      </c>
      <c r="F1284" s="136">
        <v>10</v>
      </c>
      <c r="G1284" s="134" t="s">
        <v>715</v>
      </c>
      <c r="H1284" s="134" t="s">
        <v>511</v>
      </c>
      <c r="I1284" s="160">
        <v>24</v>
      </c>
    </row>
    <row r="1285" spans="1:9" x14ac:dyDescent="0.25">
      <c r="A1285" s="134" t="s">
        <v>702</v>
      </c>
      <c r="B1285" s="134" t="s">
        <v>269</v>
      </c>
      <c r="C1285" s="134">
        <v>2024</v>
      </c>
      <c r="D1285" s="134" t="s">
        <v>315</v>
      </c>
      <c r="E1285" s="134" t="s">
        <v>328</v>
      </c>
      <c r="F1285" s="136">
        <v>10</v>
      </c>
      <c r="G1285" s="134" t="s">
        <v>715</v>
      </c>
      <c r="H1285" s="134" t="s">
        <v>512</v>
      </c>
      <c r="I1285" s="160">
        <v>100</v>
      </c>
    </row>
    <row r="1286" spans="1:9" x14ac:dyDescent="0.25">
      <c r="A1286" s="134" t="s">
        <v>702</v>
      </c>
      <c r="B1286" s="134" t="s">
        <v>269</v>
      </c>
      <c r="C1286" s="134">
        <v>2024</v>
      </c>
      <c r="D1286" s="134" t="s">
        <v>315</v>
      </c>
      <c r="E1286" s="134" t="s">
        <v>328</v>
      </c>
      <c r="F1286" s="136">
        <v>10</v>
      </c>
      <c r="G1286" s="134" t="s">
        <v>715</v>
      </c>
      <c r="H1286" s="101" t="s">
        <v>513</v>
      </c>
      <c r="I1286" s="160">
        <v>23</v>
      </c>
    </row>
    <row r="1287" spans="1:9" x14ac:dyDescent="0.25">
      <c r="A1287" s="134" t="s">
        <v>702</v>
      </c>
      <c r="B1287" s="134" t="s">
        <v>269</v>
      </c>
      <c r="C1287" s="134">
        <v>2024</v>
      </c>
      <c r="D1287" s="134" t="s">
        <v>315</v>
      </c>
      <c r="E1287" s="134" t="s">
        <v>328</v>
      </c>
      <c r="F1287" s="136">
        <v>10</v>
      </c>
      <c r="G1287" s="134" t="s">
        <v>715</v>
      </c>
      <c r="H1287" s="101" t="s">
        <v>514</v>
      </c>
      <c r="I1287" s="160">
        <v>279</v>
      </c>
    </row>
    <row r="1288" spans="1:9" x14ac:dyDescent="0.25">
      <c r="A1288" s="134" t="s">
        <v>702</v>
      </c>
      <c r="B1288" s="134" t="s">
        <v>269</v>
      </c>
      <c r="C1288" s="134">
        <v>2024</v>
      </c>
      <c r="D1288" s="134" t="s">
        <v>315</v>
      </c>
      <c r="E1288" s="134" t="s">
        <v>328</v>
      </c>
      <c r="F1288" s="136">
        <v>10</v>
      </c>
      <c r="G1288" s="134" t="s">
        <v>715</v>
      </c>
      <c r="H1288" s="101" t="s">
        <v>515</v>
      </c>
      <c r="I1288" s="160">
        <v>114</v>
      </c>
    </row>
    <row r="1289" spans="1:9" x14ac:dyDescent="0.25">
      <c r="A1289" s="134" t="s">
        <v>702</v>
      </c>
      <c r="B1289" s="134" t="s">
        <v>269</v>
      </c>
      <c r="C1289" s="134">
        <v>2024</v>
      </c>
      <c r="D1289" s="134" t="s">
        <v>315</v>
      </c>
      <c r="E1289" s="134" t="s">
        <v>328</v>
      </c>
      <c r="F1289" s="136">
        <v>10</v>
      </c>
      <c r="G1289" s="134" t="s">
        <v>715</v>
      </c>
      <c r="H1289" s="101" t="s">
        <v>516</v>
      </c>
      <c r="I1289" s="160">
        <v>1756</v>
      </c>
    </row>
    <row r="1290" spans="1:9" x14ac:dyDescent="0.25">
      <c r="A1290" s="134" t="s">
        <v>702</v>
      </c>
      <c r="B1290" s="134" t="s">
        <v>269</v>
      </c>
      <c r="C1290" s="134">
        <v>2024</v>
      </c>
      <c r="D1290" s="134" t="s">
        <v>315</v>
      </c>
      <c r="E1290" s="134" t="s">
        <v>328</v>
      </c>
      <c r="F1290" s="136">
        <v>10</v>
      </c>
      <c r="G1290" s="134" t="s">
        <v>715</v>
      </c>
      <c r="H1290" s="101" t="s">
        <v>517</v>
      </c>
      <c r="I1290" s="160">
        <v>171</v>
      </c>
    </row>
    <row r="1291" spans="1:9" x14ac:dyDescent="0.25">
      <c r="A1291" s="134" t="s">
        <v>702</v>
      </c>
      <c r="B1291" s="134" t="s">
        <v>269</v>
      </c>
      <c r="C1291" s="134">
        <v>2024</v>
      </c>
      <c r="D1291" s="134" t="s">
        <v>315</v>
      </c>
      <c r="E1291" s="134" t="s">
        <v>328</v>
      </c>
      <c r="F1291" s="136">
        <v>10</v>
      </c>
      <c r="G1291" s="134" t="s">
        <v>715</v>
      </c>
      <c r="H1291" s="101" t="s">
        <v>518</v>
      </c>
      <c r="I1291" s="160">
        <v>172</v>
      </c>
    </row>
    <row r="1292" spans="1:9" x14ac:dyDescent="0.25">
      <c r="A1292" s="134" t="s">
        <v>702</v>
      </c>
      <c r="B1292" s="134" t="s">
        <v>269</v>
      </c>
      <c r="C1292" s="134">
        <v>2024</v>
      </c>
      <c r="D1292" s="134" t="s">
        <v>315</v>
      </c>
      <c r="E1292" s="134" t="s">
        <v>328</v>
      </c>
      <c r="F1292" s="136">
        <v>10</v>
      </c>
      <c r="G1292" s="134" t="s">
        <v>715</v>
      </c>
      <c r="H1292" s="101" t="s">
        <v>519</v>
      </c>
      <c r="I1292" s="160">
        <v>220</v>
      </c>
    </row>
    <row r="1293" spans="1:9" x14ac:dyDescent="0.25">
      <c r="A1293" s="134" t="s">
        <v>702</v>
      </c>
      <c r="B1293" s="134" t="s">
        <v>269</v>
      </c>
      <c r="C1293" s="134">
        <v>2024</v>
      </c>
      <c r="D1293" s="134" t="s">
        <v>315</v>
      </c>
      <c r="E1293" s="134" t="s">
        <v>328</v>
      </c>
      <c r="F1293" s="136">
        <v>10</v>
      </c>
      <c r="G1293" s="134" t="s">
        <v>715</v>
      </c>
      <c r="H1293" s="101" t="s">
        <v>520</v>
      </c>
      <c r="I1293" s="160">
        <v>207</v>
      </c>
    </row>
    <row r="1294" spans="1:9" x14ac:dyDescent="0.25">
      <c r="A1294" s="134" t="s">
        <v>702</v>
      </c>
      <c r="B1294" s="134" t="s">
        <v>269</v>
      </c>
      <c r="C1294" s="134">
        <v>2024</v>
      </c>
      <c r="D1294" s="134" t="s">
        <v>315</v>
      </c>
      <c r="E1294" s="134" t="s">
        <v>328</v>
      </c>
      <c r="F1294" s="136">
        <v>10</v>
      </c>
      <c r="G1294" s="134" t="s">
        <v>715</v>
      </c>
      <c r="H1294" s="101" t="s">
        <v>521</v>
      </c>
      <c r="I1294" s="160">
        <v>149</v>
      </c>
    </row>
    <row r="1295" spans="1:9" x14ac:dyDescent="0.25">
      <c r="A1295" s="134" t="s">
        <v>702</v>
      </c>
      <c r="B1295" s="134" t="s">
        <v>269</v>
      </c>
      <c r="C1295" s="134">
        <v>2024</v>
      </c>
      <c r="D1295" s="134" t="s">
        <v>315</v>
      </c>
      <c r="E1295" s="134" t="s">
        <v>328</v>
      </c>
      <c r="F1295" s="136">
        <v>10</v>
      </c>
      <c r="G1295" s="134" t="s">
        <v>715</v>
      </c>
      <c r="H1295" s="101" t="s">
        <v>1070</v>
      </c>
      <c r="I1295" s="160">
        <v>198</v>
      </c>
    </row>
    <row r="1296" spans="1:9" x14ac:dyDescent="0.25">
      <c r="A1296" s="134" t="s">
        <v>702</v>
      </c>
      <c r="B1296" s="134" t="s">
        <v>269</v>
      </c>
      <c r="C1296" s="134">
        <v>2024</v>
      </c>
      <c r="D1296" s="134" t="s">
        <v>315</v>
      </c>
      <c r="E1296" s="134" t="s">
        <v>328</v>
      </c>
      <c r="F1296" s="136">
        <v>10</v>
      </c>
      <c r="G1296" s="134" t="s">
        <v>715</v>
      </c>
      <c r="H1296" s="101" t="s">
        <v>523</v>
      </c>
      <c r="I1296" s="160">
        <v>115</v>
      </c>
    </row>
    <row r="1297" spans="1:9" x14ac:dyDescent="0.25">
      <c r="A1297" s="134" t="s">
        <v>702</v>
      </c>
      <c r="B1297" s="134" t="s">
        <v>269</v>
      </c>
      <c r="C1297" s="134">
        <v>2024</v>
      </c>
      <c r="D1297" s="134" t="s">
        <v>315</v>
      </c>
      <c r="E1297" s="134" t="s">
        <v>328</v>
      </c>
      <c r="F1297" s="136">
        <v>10</v>
      </c>
      <c r="G1297" s="134" t="s">
        <v>715</v>
      </c>
      <c r="H1297" s="101" t="s">
        <v>524</v>
      </c>
      <c r="I1297" s="160">
        <v>123</v>
      </c>
    </row>
    <row r="1298" spans="1:9" x14ac:dyDescent="0.25">
      <c r="A1298" s="134" t="s">
        <v>702</v>
      </c>
      <c r="B1298" s="134" t="s">
        <v>269</v>
      </c>
      <c r="C1298" s="134">
        <v>2024</v>
      </c>
      <c r="D1298" s="134" t="s">
        <v>315</v>
      </c>
      <c r="E1298" s="134" t="s">
        <v>328</v>
      </c>
      <c r="F1298" s="136">
        <v>10</v>
      </c>
      <c r="G1298" s="134" t="s">
        <v>715</v>
      </c>
      <c r="H1298" s="101" t="s">
        <v>525</v>
      </c>
      <c r="I1298" s="160">
        <v>60</v>
      </c>
    </row>
    <row r="1299" spans="1:9" x14ac:dyDescent="0.25">
      <c r="A1299" s="134" t="s">
        <v>702</v>
      </c>
      <c r="B1299" s="134" t="s">
        <v>269</v>
      </c>
      <c r="C1299" s="134">
        <v>2024</v>
      </c>
      <c r="D1299" s="134" t="s">
        <v>315</v>
      </c>
      <c r="E1299" s="134" t="s">
        <v>328</v>
      </c>
      <c r="F1299" s="136">
        <v>10</v>
      </c>
      <c r="G1299" s="134" t="s">
        <v>715</v>
      </c>
      <c r="H1299" s="101" t="s">
        <v>526</v>
      </c>
      <c r="I1299" s="160">
        <v>37</v>
      </c>
    </row>
    <row r="1300" spans="1:9" x14ac:dyDescent="0.25">
      <c r="A1300" s="134" t="s">
        <v>702</v>
      </c>
      <c r="B1300" s="134" t="s">
        <v>269</v>
      </c>
      <c r="C1300" s="134">
        <v>2024</v>
      </c>
      <c r="D1300" s="134" t="s">
        <v>315</v>
      </c>
      <c r="E1300" s="134" t="s">
        <v>328</v>
      </c>
      <c r="F1300" s="136">
        <v>10</v>
      </c>
      <c r="G1300" s="134" t="s">
        <v>715</v>
      </c>
      <c r="H1300" s="101" t="s">
        <v>527</v>
      </c>
      <c r="I1300" s="160">
        <v>1</v>
      </c>
    </row>
    <row r="1301" spans="1:9" x14ac:dyDescent="0.25">
      <c r="A1301" s="134" t="s">
        <v>702</v>
      </c>
      <c r="B1301" s="134" t="s">
        <v>269</v>
      </c>
      <c r="C1301" s="134">
        <v>2024</v>
      </c>
      <c r="D1301" s="134" t="s">
        <v>315</v>
      </c>
      <c r="E1301" s="134" t="s">
        <v>328</v>
      </c>
      <c r="F1301" s="136">
        <v>10</v>
      </c>
      <c r="G1301" s="134" t="s">
        <v>715</v>
      </c>
      <c r="H1301" s="101" t="s">
        <v>528</v>
      </c>
      <c r="I1301" s="160" t="s">
        <v>284</v>
      </c>
    </row>
    <row r="1302" spans="1:9" x14ac:dyDescent="0.25">
      <c r="A1302" s="134" t="s">
        <v>702</v>
      </c>
      <c r="B1302" s="134" t="s">
        <v>269</v>
      </c>
      <c r="C1302" s="134">
        <v>2024</v>
      </c>
      <c r="D1302" s="134" t="s">
        <v>315</v>
      </c>
      <c r="E1302" s="134" t="s">
        <v>328</v>
      </c>
      <c r="F1302" s="136">
        <v>10</v>
      </c>
      <c r="G1302" s="134" t="s">
        <v>715</v>
      </c>
      <c r="H1302" s="101" t="s">
        <v>529</v>
      </c>
      <c r="I1302" s="160" t="s">
        <v>284</v>
      </c>
    </row>
    <row r="1303" spans="1:9" x14ac:dyDescent="0.25">
      <c r="A1303" s="134" t="s">
        <v>702</v>
      </c>
      <c r="B1303" s="134" t="s">
        <v>269</v>
      </c>
      <c r="C1303" s="134">
        <v>2024</v>
      </c>
      <c r="D1303" s="134" t="s">
        <v>315</v>
      </c>
      <c r="E1303" s="134" t="s">
        <v>328</v>
      </c>
      <c r="F1303" s="136">
        <v>10</v>
      </c>
      <c r="G1303" s="134" t="s">
        <v>715</v>
      </c>
      <c r="H1303" s="101" t="s">
        <v>790</v>
      </c>
      <c r="I1303" s="160">
        <v>9492</v>
      </c>
    </row>
    <row r="1304" spans="1:9" x14ac:dyDescent="0.25">
      <c r="A1304" s="134" t="s">
        <v>702</v>
      </c>
      <c r="B1304" s="134" t="s">
        <v>269</v>
      </c>
      <c r="C1304" s="134">
        <v>2024</v>
      </c>
      <c r="D1304" s="134" t="s">
        <v>315</v>
      </c>
      <c r="E1304" s="134" t="s">
        <v>328</v>
      </c>
      <c r="F1304" s="136">
        <v>20</v>
      </c>
      <c r="G1304" s="134" t="s">
        <v>531</v>
      </c>
      <c r="H1304" s="134" t="s">
        <v>328</v>
      </c>
      <c r="I1304" s="160">
        <v>17</v>
      </c>
    </row>
    <row r="1305" spans="1:9" x14ac:dyDescent="0.25">
      <c r="A1305" s="134" t="s">
        <v>702</v>
      </c>
      <c r="B1305" s="134" t="s">
        <v>269</v>
      </c>
      <c r="C1305" s="134">
        <v>2024</v>
      </c>
      <c r="D1305" s="134" t="s">
        <v>315</v>
      </c>
      <c r="E1305" s="134" t="s">
        <v>328</v>
      </c>
      <c r="F1305" s="136">
        <v>20</v>
      </c>
      <c r="G1305" s="134" t="s">
        <v>531</v>
      </c>
      <c r="H1305" s="134" t="s">
        <v>511</v>
      </c>
      <c r="I1305" s="160" t="s">
        <v>284</v>
      </c>
    </row>
    <row r="1306" spans="1:9" x14ac:dyDescent="0.25">
      <c r="A1306" s="134" t="s">
        <v>702</v>
      </c>
      <c r="B1306" s="134" t="s">
        <v>269</v>
      </c>
      <c r="C1306" s="134">
        <v>2024</v>
      </c>
      <c r="D1306" s="134" t="s">
        <v>315</v>
      </c>
      <c r="E1306" s="134" t="s">
        <v>328</v>
      </c>
      <c r="F1306" s="136">
        <v>20</v>
      </c>
      <c r="G1306" s="134" t="s">
        <v>531</v>
      </c>
      <c r="H1306" s="134" t="s">
        <v>512</v>
      </c>
      <c r="I1306" s="160">
        <v>4</v>
      </c>
    </row>
    <row r="1307" spans="1:9" x14ac:dyDescent="0.25">
      <c r="A1307" s="134" t="s">
        <v>702</v>
      </c>
      <c r="B1307" s="134" t="s">
        <v>269</v>
      </c>
      <c r="C1307" s="134">
        <v>2024</v>
      </c>
      <c r="D1307" s="134" t="s">
        <v>315</v>
      </c>
      <c r="E1307" s="134" t="s">
        <v>328</v>
      </c>
      <c r="F1307" s="136">
        <v>20</v>
      </c>
      <c r="G1307" s="134" t="s">
        <v>531</v>
      </c>
      <c r="H1307" s="101" t="s">
        <v>513</v>
      </c>
      <c r="I1307" s="160" t="s">
        <v>284</v>
      </c>
    </row>
    <row r="1308" spans="1:9" x14ac:dyDescent="0.25">
      <c r="A1308" s="134" t="s">
        <v>702</v>
      </c>
      <c r="B1308" s="134" t="s">
        <v>269</v>
      </c>
      <c r="C1308" s="134">
        <v>2024</v>
      </c>
      <c r="D1308" s="134" t="s">
        <v>315</v>
      </c>
      <c r="E1308" s="134" t="s">
        <v>328</v>
      </c>
      <c r="F1308" s="136">
        <v>20</v>
      </c>
      <c r="G1308" s="134" t="s">
        <v>531</v>
      </c>
      <c r="H1308" s="101" t="s">
        <v>514</v>
      </c>
      <c r="I1308" s="160">
        <v>1</v>
      </c>
    </row>
    <row r="1309" spans="1:9" x14ac:dyDescent="0.25">
      <c r="A1309" s="134" t="s">
        <v>702</v>
      </c>
      <c r="B1309" s="134" t="s">
        <v>269</v>
      </c>
      <c r="C1309" s="134">
        <v>2024</v>
      </c>
      <c r="D1309" s="134" t="s">
        <v>315</v>
      </c>
      <c r="E1309" s="134" t="s">
        <v>328</v>
      </c>
      <c r="F1309" s="136">
        <v>20</v>
      </c>
      <c r="G1309" s="134" t="s">
        <v>531</v>
      </c>
      <c r="H1309" s="101" t="s">
        <v>515</v>
      </c>
      <c r="I1309" s="160">
        <v>1</v>
      </c>
    </row>
    <row r="1310" spans="1:9" x14ac:dyDescent="0.25">
      <c r="A1310" s="134" t="s">
        <v>702</v>
      </c>
      <c r="B1310" s="134" t="s">
        <v>269</v>
      </c>
      <c r="C1310" s="134">
        <v>2024</v>
      </c>
      <c r="D1310" s="134" t="s">
        <v>315</v>
      </c>
      <c r="E1310" s="134" t="s">
        <v>328</v>
      </c>
      <c r="F1310" s="136">
        <v>20</v>
      </c>
      <c r="G1310" s="134" t="s">
        <v>531</v>
      </c>
      <c r="H1310" s="101" t="s">
        <v>516</v>
      </c>
      <c r="I1310" s="160">
        <v>3</v>
      </c>
    </row>
    <row r="1311" spans="1:9" x14ac:dyDescent="0.25">
      <c r="A1311" s="134" t="s">
        <v>702</v>
      </c>
      <c r="B1311" s="134" t="s">
        <v>269</v>
      </c>
      <c r="C1311" s="134">
        <v>2024</v>
      </c>
      <c r="D1311" s="134" t="s">
        <v>315</v>
      </c>
      <c r="E1311" s="134" t="s">
        <v>328</v>
      </c>
      <c r="F1311" s="136">
        <v>20</v>
      </c>
      <c r="G1311" s="134" t="s">
        <v>531</v>
      </c>
      <c r="H1311" s="101" t="s">
        <v>517</v>
      </c>
      <c r="I1311" s="160">
        <v>2</v>
      </c>
    </row>
    <row r="1312" spans="1:9" x14ac:dyDescent="0.25">
      <c r="A1312" s="134" t="s">
        <v>702</v>
      </c>
      <c r="B1312" s="134" t="s">
        <v>269</v>
      </c>
      <c r="C1312" s="134">
        <v>2024</v>
      </c>
      <c r="D1312" s="134" t="s">
        <v>315</v>
      </c>
      <c r="E1312" s="134" t="s">
        <v>328</v>
      </c>
      <c r="F1312" s="136">
        <v>20</v>
      </c>
      <c r="G1312" s="134" t="s">
        <v>531</v>
      </c>
      <c r="H1312" s="101" t="s">
        <v>518</v>
      </c>
      <c r="I1312" s="160" t="s">
        <v>284</v>
      </c>
    </row>
    <row r="1313" spans="1:9" x14ac:dyDescent="0.25">
      <c r="A1313" s="134" t="s">
        <v>702</v>
      </c>
      <c r="B1313" s="134" t="s">
        <v>269</v>
      </c>
      <c r="C1313" s="134">
        <v>2024</v>
      </c>
      <c r="D1313" s="134" t="s">
        <v>315</v>
      </c>
      <c r="E1313" s="134" t="s">
        <v>328</v>
      </c>
      <c r="F1313" s="136">
        <v>20</v>
      </c>
      <c r="G1313" s="134" t="s">
        <v>531</v>
      </c>
      <c r="H1313" s="101" t="s">
        <v>519</v>
      </c>
      <c r="I1313" s="160">
        <v>1</v>
      </c>
    </row>
    <row r="1314" spans="1:9" x14ac:dyDescent="0.25">
      <c r="A1314" s="134" t="s">
        <v>702</v>
      </c>
      <c r="B1314" s="134" t="s">
        <v>269</v>
      </c>
      <c r="C1314" s="134">
        <v>2024</v>
      </c>
      <c r="D1314" s="134" t="s">
        <v>315</v>
      </c>
      <c r="E1314" s="134" t="s">
        <v>328</v>
      </c>
      <c r="F1314" s="136">
        <v>20</v>
      </c>
      <c r="G1314" s="134" t="s">
        <v>531</v>
      </c>
      <c r="H1314" s="101" t="s">
        <v>520</v>
      </c>
      <c r="I1314" s="160" t="s">
        <v>284</v>
      </c>
    </row>
    <row r="1315" spans="1:9" x14ac:dyDescent="0.25">
      <c r="A1315" s="134" t="s">
        <v>702</v>
      </c>
      <c r="B1315" s="134" t="s">
        <v>269</v>
      </c>
      <c r="C1315" s="134">
        <v>2024</v>
      </c>
      <c r="D1315" s="134" t="s">
        <v>315</v>
      </c>
      <c r="E1315" s="134" t="s">
        <v>328</v>
      </c>
      <c r="F1315" s="136">
        <v>20</v>
      </c>
      <c r="G1315" s="134" t="s">
        <v>531</v>
      </c>
      <c r="H1315" s="101" t="s">
        <v>521</v>
      </c>
      <c r="I1315" s="160">
        <v>2</v>
      </c>
    </row>
    <row r="1316" spans="1:9" x14ac:dyDescent="0.25">
      <c r="A1316" s="134" t="s">
        <v>702</v>
      </c>
      <c r="B1316" s="134" t="s">
        <v>269</v>
      </c>
      <c r="C1316" s="134">
        <v>2024</v>
      </c>
      <c r="D1316" s="134" t="s">
        <v>315</v>
      </c>
      <c r="E1316" s="134" t="s">
        <v>328</v>
      </c>
      <c r="F1316" s="136">
        <v>20</v>
      </c>
      <c r="G1316" s="134" t="s">
        <v>531</v>
      </c>
      <c r="H1316" s="101" t="s">
        <v>1070</v>
      </c>
      <c r="I1316" s="160">
        <v>2</v>
      </c>
    </row>
    <row r="1317" spans="1:9" x14ac:dyDescent="0.25">
      <c r="A1317" s="134" t="s">
        <v>702</v>
      </c>
      <c r="B1317" s="134" t="s">
        <v>269</v>
      </c>
      <c r="C1317" s="134">
        <v>2024</v>
      </c>
      <c r="D1317" s="134" t="s">
        <v>315</v>
      </c>
      <c r="E1317" s="134" t="s">
        <v>328</v>
      </c>
      <c r="F1317" s="136">
        <v>20</v>
      </c>
      <c r="G1317" s="134" t="s">
        <v>531</v>
      </c>
      <c r="H1317" s="101" t="s">
        <v>523</v>
      </c>
      <c r="I1317" s="160" t="s">
        <v>284</v>
      </c>
    </row>
    <row r="1318" spans="1:9" x14ac:dyDescent="0.25">
      <c r="A1318" s="134" t="s">
        <v>702</v>
      </c>
      <c r="B1318" s="134" t="s">
        <v>269</v>
      </c>
      <c r="C1318" s="134">
        <v>2024</v>
      </c>
      <c r="D1318" s="134" t="s">
        <v>315</v>
      </c>
      <c r="E1318" s="134" t="s">
        <v>328</v>
      </c>
      <c r="F1318" s="136">
        <v>20</v>
      </c>
      <c r="G1318" s="134" t="s">
        <v>531</v>
      </c>
      <c r="H1318" s="101" t="s">
        <v>524</v>
      </c>
      <c r="I1318" s="160" t="s">
        <v>284</v>
      </c>
    </row>
    <row r="1319" spans="1:9" x14ac:dyDescent="0.25">
      <c r="A1319" s="134" t="s">
        <v>702</v>
      </c>
      <c r="B1319" s="134" t="s">
        <v>269</v>
      </c>
      <c r="C1319" s="134">
        <v>2024</v>
      </c>
      <c r="D1319" s="134" t="s">
        <v>315</v>
      </c>
      <c r="E1319" s="134" t="s">
        <v>328</v>
      </c>
      <c r="F1319" s="136">
        <v>20</v>
      </c>
      <c r="G1319" s="134" t="s">
        <v>531</v>
      </c>
      <c r="H1319" s="101" t="s">
        <v>525</v>
      </c>
      <c r="I1319" s="160" t="s">
        <v>284</v>
      </c>
    </row>
    <row r="1320" spans="1:9" x14ac:dyDescent="0.25">
      <c r="A1320" s="134" t="s">
        <v>702</v>
      </c>
      <c r="B1320" s="134" t="s">
        <v>269</v>
      </c>
      <c r="C1320" s="134">
        <v>2024</v>
      </c>
      <c r="D1320" s="134" t="s">
        <v>315</v>
      </c>
      <c r="E1320" s="134" t="s">
        <v>328</v>
      </c>
      <c r="F1320" s="136">
        <v>20</v>
      </c>
      <c r="G1320" s="134" t="s">
        <v>531</v>
      </c>
      <c r="H1320" s="101" t="s">
        <v>526</v>
      </c>
      <c r="I1320" s="160" t="s">
        <v>284</v>
      </c>
    </row>
    <row r="1321" spans="1:9" x14ac:dyDescent="0.25">
      <c r="A1321" s="134" t="s">
        <v>702</v>
      </c>
      <c r="B1321" s="134" t="s">
        <v>269</v>
      </c>
      <c r="C1321" s="134">
        <v>2024</v>
      </c>
      <c r="D1321" s="134" t="s">
        <v>315</v>
      </c>
      <c r="E1321" s="134" t="s">
        <v>328</v>
      </c>
      <c r="F1321" s="136">
        <v>20</v>
      </c>
      <c r="G1321" s="134" t="s">
        <v>531</v>
      </c>
      <c r="H1321" s="101" t="s">
        <v>527</v>
      </c>
      <c r="I1321" s="160" t="s">
        <v>284</v>
      </c>
    </row>
    <row r="1322" spans="1:9" x14ac:dyDescent="0.25">
      <c r="A1322" s="134" t="s">
        <v>702</v>
      </c>
      <c r="B1322" s="134" t="s">
        <v>269</v>
      </c>
      <c r="C1322" s="134">
        <v>2024</v>
      </c>
      <c r="D1322" s="134" t="s">
        <v>315</v>
      </c>
      <c r="E1322" s="134" t="s">
        <v>328</v>
      </c>
      <c r="F1322" s="136">
        <v>20</v>
      </c>
      <c r="G1322" s="134" t="s">
        <v>531</v>
      </c>
      <c r="H1322" s="101" t="s">
        <v>528</v>
      </c>
      <c r="I1322" s="160">
        <v>1</v>
      </c>
    </row>
    <row r="1323" spans="1:9" x14ac:dyDescent="0.25">
      <c r="A1323" s="134" t="s">
        <v>702</v>
      </c>
      <c r="B1323" s="134" t="s">
        <v>269</v>
      </c>
      <c r="C1323" s="134">
        <v>2024</v>
      </c>
      <c r="D1323" s="134" t="s">
        <v>315</v>
      </c>
      <c r="E1323" s="134" t="s">
        <v>328</v>
      </c>
      <c r="F1323" s="136">
        <v>20</v>
      </c>
      <c r="G1323" s="134" t="s">
        <v>531</v>
      </c>
      <c r="H1323" s="101" t="s">
        <v>529</v>
      </c>
      <c r="I1323" s="160" t="s">
        <v>284</v>
      </c>
    </row>
    <row r="1324" spans="1:9" x14ac:dyDescent="0.25">
      <c r="A1324" s="134" t="s">
        <v>702</v>
      </c>
      <c r="B1324" s="134" t="s">
        <v>269</v>
      </c>
      <c r="C1324" s="134">
        <v>2024</v>
      </c>
      <c r="D1324" s="134" t="s">
        <v>315</v>
      </c>
      <c r="E1324" s="134" t="s">
        <v>328</v>
      </c>
      <c r="F1324" s="136">
        <v>20</v>
      </c>
      <c r="G1324" s="134" t="s">
        <v>531</v>
      </c>
      <c r="H1324" s="101" t="s">
        <v>790</v>
      </c>
      <c r="I1324" s="160">
        <v>6587</v>
      </c>
    </row>
    <row r="1325" spans="1:9" x14ac:dyDescent="0.25">
      <c r="A1325" s="134" t="s">
        <v>702</v>
      </c>
      <c r="B1325" s="134" t="s">
        <v>269</v>
      </c>
      <c r="C1325" s="134">
        <v>2024</v>
      </c>
      <c r="D1325" s="134" t="s">
        <v>315</v>
      </c>
      <c r="E1325" s="134" t="s">
        <v>328</v>
      </c>
      <c r="F1325" s="160">
        <v>30</v>
      </c>
      <c r="G1325" s="101" t="s">
        <v>140</v>
      </c>
      <c r="H1325" s="134" t="s">
        <v>328</v>
      </c>
      <c r="I1325" s="160">
        <v>1553</v>
      </c>
    </row>
    <row r="1326" spans="1:9" x14ac:dyDescent="0.25">
      <c r="A1326" s="134" t="s">
        <v>702</v>
      </c>
      <c r="B1326" s="134" t="s">
        <v>269</v>
      </c>
      <c r="C1326" s="134">
        <v>2024</v>
      </c>
      <c r="D1326" s="134" t="s">
        <v>315</v>
      </c>
      <c r="E1326" s="134" t="s">
        <v>328</v>
      </c>
      <c r="F1326" s="160">
        <v>30</v>
      </c>
      <c r="G1326" s="101" t="s">
        <v>140</v>
      </c>
      <c r="H1326" s="134" t="s">
        <v>511</v>
      </c>
      <c r="I1326" s="160">
        <v>7</v>
      </c>
    </row>
    <row r="1327" spans="1:9" x14ac:dyDescent="0.25">
      <c r="A1327" s="134" t="s">
        <v>702</v>
      </c>
      <c r="B1327" s="134" t="s">
        <v>269</v>
      </c>
      <c r="C1327" s="134">
        <v>2024</v>
      </c>
      <c r="D1327" s="134" t="s">
        <v>315</v>
      </c>
      <c r="E1327" s="134" t="s">
        <v>328</v>
      </c>
      <c r="F1327" s="160">
        <v>30</v>
      </c>
      <c r="G1327" s="101" t="s">
        <v>140</v>
      </c>
      <c r="H1327" s="134" t="s">
        <v>512</v>
      </c>
      <c r="I1327" s="160">
        <v>606</v>
      </c>
    </row>
    <row r="1328" spans="1:9" x14ac:dyDescent="0.25">
      <c r="A1328" s="134" t="s">
        <v>702</v>
      </c>
      <c r="B1328" s="134" t="s">
        <v>269</v>
      </c>
      <c r="C1328" s="134">
        <v>2024</v>
      </c>
      <c r="D1328" s="134" t="s">
        <v>315</v>
      </c>
      <c r="E1328" s="134" t="s">
        <v>328</v>
      </c>
      <c r="F1328" s="160">
        <v>30</v>
      </c>
      <c r="G1328" s="101" t="s">
        <v>140</v>
      </c>
      <c r="H1328" s="101" t="s">
        <v>513</v>
      </c>
      <c r="I1328" s="160">
        <v>29</v>
      </c>
    </row>
    <row r="1329" spans="1:9" x14ac:dyDescent="0.25">
      <c r="A1329" s="134" t="s">
        <v>702</v>
      </c>
      <c r="B1329" s="134" t="s">
        <v>269</v>
      </c>
      <c r="C1329" s="134">
        <v>2024</v>
      </c>
      <c r="D1329" s="134" t="s">
        <v>315</v>
      </c>
      <c r="E1329" s="134" t="s">
        <v>328</v>
      </c>
      <c r="F1329" s="160">
        <v>30</v>
      </c>
      <c r="G1329" s="101" t="s">
        <v>140</v>
      </c>
      <c r="H1329" s="101" t="s">
        <v>514</v>
      </c>
      <c r="I1329" s="160">
        <v>729</v>
      </c>
    </row>
    <row r="1330" spans="1:9" x14ac:dyDescent="0.25">
      <c r="A1330" s="134" t="s">
        <v>702</v>
      </c>
      <c r="B1330" s="134" t="s">
        <v>269</v>
      </c>
      <c r="C1330" s="134">
        <v>2024</v>
      </c>
      <c r="D1330" s="134" t="s">
        <v>315</v>
      </c>
      <c r="E1330" s="134" t="s">
        <v>328</v>
      </c>
      <c r="F1330" s="160">
        <v>30</v>
      </c>
      <c r="G1330" s="101" t="s">
        <v>140</v>
      </c>
      <c r="H1330" s="101" t="s">
        <v>515</v>
      </c>
      <c r="I1330" s="160">
        <v>71</v>
      </c>
    </row>
    <row r="1331" spans="1:9" x14ac:dyDescent="0.25">
      <c r="A1331" s="134" t="s">
        <v>702</v>
      </c>
      <c r="B1331" s="134" t="s">
        <v>269</v>
      </c>
      <c r="C1331" s="134">
        <v>2024</v>
      </c>
      <c r="D1331" s="134" t="s">
        <v>315</v>
      </c>
      <c r="E1331" s="134" t="s">
        <v>328</v>
      </c>
      <c r="F1331" s="160">
        <v>30</v>
      </c>
      <c r="G1331" s="101" t="s">
        <v>140</v>
      </c>
      <c r="H1331" s="101" t="s">
        <v>516</v>
      </c>
      <c r="I1331" s="160">
        <v>79</v>
      </c>
    </row>
    <row r="1332" spans="1:9" x14ac:dyDescent="0.25">
      <c r="A1332" s="134" t="s">
        <v>702</v>
      </c>
      <c r="B1332" s="134" t="s">
        <v>269</v>
      </c>
      <c r="C1332" s="134">
        <v>2024</v>
      </c>
      <c r="D1332" s="134" t="s">
        <v>315</v>
      </c>
      <c r="E1332" s="134" t="s">
        <v>328</v>
      </c>
      <c r="F1332" s="160">
        <v>30</v>
      </c>
      <c r="G1332" s="101" t="s">
        <v>140</v>
      </c>
      <c r="H1332" s="101" t="s">
        <v>517</v>
      </c>
      <c r="I1332" s="160">
        <v>6</v>
      </c>
    </row>
    <row r="1333" spans="1:9" x14ac:dyDescent="0.25">
      <c r="A1333" s="134" t="s">
        <v>702</v>
      </c>
      <c r="B1333" s="134" t="s">
        <v>269</v>
      </c>
      <c r="C1333" s="134">
        <v>2024</v>
      </c>
      <c r="D1333" s="134" t="s">
        <v>315</v>
      </c>
      <c r="E1333" s="134" t="s">
        <v>328</v>
      </c>
      <c r="F1333" s="160">
        <v>30</v>
      </c>
      <c r="G1333" s="101" t="s">
        <v>140</v>
      </c>
      <c r="H1333" s="101" t="s">
        <v>518</v>
      </c>
      <c r="I1333" s="160">
        <v>10</v>
      </c>
    </row>
    <row r="1334" spans="1:9" x14ac:dyDescent="0.25">
      <c r="A1334" s="134" t="s">
        <v>702</v>
      </c>
      <c r="B1334" s="134" t="s">
        <v>269</v>
      </c>
      <c r="C1334" s="134">
        <v>2024</v>
      </c>
      <c r="D1334" s="134" t="s">
        <v>315</v>
      </c>
      <c r="E1334" s="134" t="s">
        <v>328</v>
      </c>
      <c r="F1334" s="160">
        <v>30</v>
      </c>
      <c r="G1334" s="101" t="s">
        <v>140</v>
      </c>
      <c r="H1334" s="101" t="s">
        <v>519</v>
      </c>
      <c r="I1334" s="160">
        <v>6</v>
      </c>
    </row>
    <row r="1335" spans="1:9" x14ac:dyDescent="0.25">
      <c r="A1335" s="134" t="s">
        <v>702</v>
      </c>
      <c r="B1335" s="134" t="s">
        <v>269</v>
      </c>
      <c r="C1335" s="134">
        <v>2024</v>
      </c>
      <c r="D1335" s="134" t="s">
        <v>315</v>
      </c>
      <c r="E1335" s="134" t="s">
        <v>328</v>
      </c>
      <c r="F1335" s="160">
        <v>30</v>
      </c>
      <c r="G1335" s="101" t="s">
        <v>140</v>
      </c>
      <c r="H1335" s="101" t="s">
        <v>520</v>
      </c>
      <c r="I1335" s="160">
        <v>4</v>
      </c>
    </row>
    <row r="1336" spans="1:9" x14ac:dyDescent="0.25">
      <c r="A1336" s="134" t="s">
        <v>702</v>
      </c>
      <c r="B1336" s="134" t="s">
        <v>269</v>
      </c>
      <c r="C1336" s="134">
        <v>2024</v>
      </c>
      <c r="D1336" s="134" t="s">
        <v>315</v>
      </c>
      <c r="E1336" s="134" t="s">
        <v>328</v>
      </c>
      <c r="F1336" s="160">
        <v>30</v>
      </c>
      <c r="G1336" s="101" t="s">
        <v>140</v>
      </c>
      <c r="H1336" s="101" t="s">
        <v>521</v>
      </c>
      <c r="I1336" s="160" t="s">
        <v>284</v>
      </c>
    </row>
    <row r="1337" spans="1:9" x14ac:dyDescent="0.25">
      <c r="A1337" s="134" t="s">
        <v>702</v>
      </c>
      <c r="B1337" s="134" t="s">
        <v>269</v>
      </c>
      <c r="C1337" s="134">
        <v>2024</v>
      </c>
      <c r="D1337" s="134" t="s">
        <v>315</v>
      </c>
      <c r="E1337" s="134" t="s">
        <v>328</v>
      </c>
      <c r="F1337" s="160">
        <v>30</v>
      </c>
      <c r="G1337" s="101" t="s">
        <v>140</v>
      </c>
      <c r="H1337" s="101" t="s">
        <v>1070</v>
      </c>
      <c r="I1337" s="160">
        <v>2</v>
      </c>
    </row>
    <row r="1338" spans="1:9" x14ac:dyDescent="0.25">
      <c r="A1338" s="134" t="s">
        <v>702</v>
      </c>
      <c r="B1338" s="134" t="s">
        <v>269</v>
      </c>
      <c r="C1338" s="134">
        <v>2024</v>
      </c>
      <c r="D1338" s="134" t="s">
        <v>315</v>
      </c>
      <c r="E1338" s="134" t="s">
        <v>328</v>
      </c>
      <c r="F1338" s="160">
        <v>30</v>
      </c>
      <c r="G1338" s="101" t="s">
        <v>140</v>
      </c>
      <c r="H1338" s="101" t="s">
        <v>523</v>
      </c>
      <c r="I1338" s="160" t="s">
        <v>284</v>
      </c>
    </row>
    <row r="1339" spans="1:9" x14ac:dyDescent="0.25">
      <c r="A1339" s="134" t="s">
        <v>702</v>
      </c>
      <c r="B1339" s="134" t="s">
        <v>269</v>
      </c>
      <c r="C1339" s="134">
        <v>2024</v>
      </c>
      <c r="D1339" s="134" t="s">
        <v>315</v>
      </c>
      <c r="E1339" s="134" t="s">
        <v>328</v>
      </c>
      <c r="F1339" s="160">
        <v>30</v>
      </c>
      <c r="G1339" s="101" t="s">
        <v>140</v>
      </c>
      <c r="H1339" s="101" t="s">
        <v>524</v>
      </c>
      <c r="I1339" s="160">
        <v>2</v>
      </c>
    </row>
    <row r="1340" spans="1:9" x14ac:dyDescent="0.25">
      <c r="A1340" s="134" t="s">
        <v>702</v>
      </c>
      <c r="B1340" s="134" t="s">
        <v>269</v>
      </c>
      <c r="C1340" s="134">
        <v>2024</v>
      </c>
      <c r="D1340" s="134" t="s">
        <v>315</v>
      </c>
      <c r="E1340" s="134" t="s">
        <v>328</v>
      </c>
      <c r="F1340" s="160">
        <v>30</v>
      </c>
      <c r="G1340" s="101" t="s">
        <v>140</v>
      </c>
      <c r="H1340" s="101" t="s">
        <v>525</v>
      </c>
      <c r="I1340" s="160">
        <v>1</v>
      </c>
    </row>
    <row r="1341" spans="1:9" x14ac:dyDescent="0.25">
      <c r="A1341" s="134" t="s">
        <v>702</v>
      </c>
      <c r="B1341" s="134" t="s">
        <v>269</v>
      </c>
      <c r="C1341" s="134">
        <v>2024</v>
      </c>
      <c r="D1341" s="134" t="s">
        <v>315</v>
      </c>
      <c r="E1341" s="134" t="s">
        <v>328</v>
      </c>
      <c r="F1341" s="160">
        <v>30</v>
      </c>
      <c r="G1341" s="101" t="s">
        <v>140</v>
      </c>
      <c r="H1341" s="101" t="s">
        <v>526</v>
      </c>
      <c r="I1341" s="160">
        <v>1</v>
      </c>
    </row>
    <row r="1342" spans="1:9" x14ac:dyDescent="0.25">
      <c r="A1342" s="134" t="s">
        <v>702</v>
      </c>
      <c r="B1342" s="134" t="s">
        <v>269</v>
      </c>
      <c r="C1342" s="134">
        <v>2024</v>
      </c>
      <c r="D1342" s="134" t="s">
        <v>315</v>
      </c>
      <c r="E1342" s="134" t="s">
        <v>328</v>
      </c>
      <c r="F1342" s="160">
        <v>30</v>
      </c>
      <c r="G1342" s="101" t="s">
        <v>140</v>
      </c>
      <c r="H1342" s="101" t="s">
        <v>527</v>
      </c>
      <c r="I1342" s="160" t="s">
        <v>284</v>
      </c>
    </row>
    <row r="1343" spans="1:9" x14ac:dyDescent="0.25">
      <c r="A1343" s="134" t="s">
        <v>702</v>
      </c>
      <c r="B1343" s="134" t="s">
        <v>269</v>
      </c>
      <c r="C1343" s="134">
        <v>2024</v>
      </c>
      <c r="D1343" s="134" t="s">
        <v>315</v>
      </c>
      <c r="E1343" s="134" t="s">
        <v>328</v>
      </c>
      <c r="F1343" s="160">
        <v>30</v>
      </c>
      <c r="G1343" s="101" t="s">
        <v>140</v>
      </c>
      <c r="H1343" s="101" t="s">
        <v>528</v>
      </c>
      <c r="I1343" s="160" t="s">
        <v>284</v>
      </c>
    </row>
    <row r="1344" spans="1:9" x14ac:dyDescent="0.25">
      <c r="A1344" s="134" t="s">
        <v>702</v>
      </c>
      <c r="B1344" s="134" t="s">
        <v>269</v>
      </c>
      <c r="C1344" s="134">
        <v>2024</v>
      </c>
      <c r="D1344" s="134" t="s">
        <v>315</v>
      </c>
      <c r="E1344" s="134" t="s">
        <v>328</v>
      </c>
      <c r="F1344" s="160">
        <v>30</v>
      </c>
      <c r="G1344" s="101" t="s">
        <v>140</v>
      </c>
      <c r="H1344" s="101" t="s">
        <v>529</v>
      </c>
      <c r="I1344" s="160" t="s">
        <v>284</v>
      </c>
    </row>
    <row r="1345" spans="1:9" x14ac:dyDescent="0.25">
      <c r="A1345" s="134" t="s">
        <v>702</v>
      </c>
      <c r="B1345" s="134" t="s">
        <v>269</v>
      </c>
      <c r="C1345" s="134">
        <v>2024</v>
      </c>
      <c r="D1345" s="134" t="s">
        <v>315</v>
      </c>
      <c r="E1345" s="134" t="s">
        <v>328</v>
      </c>
      <c r="F1345" s="160">
        <v>30</v>
      </c>
      <c r="G1345" s="101" t="s">
        <v>140</v>
      </c>
      <c r="H1345" s="101" t="s">
        <v>790</v>
      </c>
      <c r="I1345" s="160">
        <v>2012</v>
      </c>
    </row>
    <row r="1346" spans="1:9" x14ac:dyDescent="0.25">
      <c r="A1346" s="134" t="s">
        <v>702</v>
      </c>
      <c r="B1346" s="134" t="s">
        <v>269</v>
      </c>
      <c r="C1346" s="134">
        <v>2024</v>
      </c>
      <c r="D1346" s="134" t="s">
        <v>315</v>
      </c>
      <c r="E1346" s="134" t="s">
        <v>328</v>
      </c>
      <c r="F1346" s="160">
        <v>40</v>
      </c>
      <c r="G1346" s="101" t="s">
        <v>141</v>
      </c>
      <c r="H1346" s="134" t="s">
        <v>328</v>
      </c>
      <c r="I1346" s="160" t="s">
        <v>284</v>
      </c>
    </row>
    <row r="1347" spans="1:9" x14ac:dyDescent="0.25">
      <c r="A1347" s="134" t="s">
        <v>702</v>
      </c>
      <c r="B1347" s="134" t="s">
        <v>269</v>
      </c>
      <c r="C1347" s="134">
        <v>2024</v>
      </c>
      <c r="D1347" s="134" t="s">
        <v>315</v>
      </c>
      <c r="E1347" s="134" t="s">
        <v>328</v>
      </c>
      <c r="F1347" s="160">
        <v>40</v>
      </c>
      <c r="G1347" s="101" t="s">
        <v>141</v>
      </c>
      <c r="H1347" s="134" t="s">
        <v>511</v>
      </c>
      <c r="I1347" s="160" t="s">
        <v>284</v>
      </c>
    </row>
    <row r="1348" spans="1:9" x14ac:dyDescent="0.25">
      <c r="A1348" s="134" t="s">
        <v>702</v>
      </c>
      <c r="B1348" s="134" t="s">
        <v>269</v>
      </c>
      <c r="C1348" s="134">
        <v>2024</v>
      </c>
      <c r="D1348" s="134" t="s">
        <v>315</v>
      </c>
      <c r="E1348" s="134" t="s">
        <v>328</v>
      </c>
      <c r="F1348" s="160">
        <v>40</v>
      </c>
      <c r="G1348" s="101" t="s">
        <v>141</v>
      </c>
      <c r="H1348" s="134" t="s">
        <v>512</v>
      </c>
      <c r="I1348" s="160" t="s">
        <v>284</v>
      </c>
    </row>
    <row r="1349" spans="1:9" x14ac:dyDescent="0.25">
      <c r="A1349" s="134" t="s">
        <v>702</v>
      </c>
      <c r="B1349" s="134" t="s">
        <v>269</v>
      </c>
      <c r="C1349" s="134">
        <v>2024</v>
      </c>
      <c r="D1349" s="134" t="s">
        <v>315</v>
      </c>
      <c r="E1349" s="134" t="s">
        <v>328</v>
      </c>
      <c r="F1349" s="160">
        <v>40</v>
      </c>
      <c r="G1349" s="101" t="s">
        <v>141</v>
      </c>
      <c r="H1349" s="101" t="s">
        <v>513</v>
      </c>
      <c r="I1349" s="160" t="s">
        <v>284</v>
      </c>
    </row>
    <row r="1350" spans="1:9" x14ac:dyDescent="0.25">
      <c r="A1350" s="134" t="s">
        <v>702</v>
      </c>
      <c r="B1350" s="134" t="s">
        <v>269</v>
      </c>
      <c r="C1350" s="134">
        <v>2024</v>
      </c>
      <c r="D1350" s="134" t="s">
        <v>315</v>
      </c>
      <c r="E1350" s="134" t="s">
        <v>328</v>
      </c>
      <c r="F1350" s="160">
        <v>40</v>
      </c>
      <c r="G1350" s="101" t="s">
        <v>141</v>
      </c>
      <c r="H1350" s="101" t="s">
        <v>514</v>
      </c>
      <c r="I1350" s="160" t="s">
        <v>284</v>
      </c>
    </row>
    <row r="1351" spans="1:9" x14ac:dyDescent="0.25">
      <c r="A1351" s="134" t="s">
        <v>702</v>
      </c>
      <c r="B1351" s="134" t="s">
        <v>269</v>
      </c>
      <c r="C1351" s="134">
        <v>2024</v>
      </c>
      <c r="D1351" s="134" t="s">
        <v>315</v>
      </c>
      <c r="E1351" s="134" t="s">
        <v>328</v>
      </c>
      <c r="F1351" s="160">
        <v>40</v>
      </c>
      <c r="G1351" s="101" t="s">
        <v>141</v>
      </c>
      <c r="H1351" s="101" t="s">
        <v>515</v>
      </c>
      <c r="I1351" s="160" t="s">
        <v>284</v>
      </c>
    </row>
    <row r="1352" spans="1:9" x14ac:dyDescent="0.25">
      <c r="A1352" s="134" t="s">
        <v>702</v>
      </c>
      <c r="B1352" s="134" t="s">
        <v>269</v>
      </c>
      <c r="C1352" s="134">
        <v>2024</v>
      </c>
      <c r="D1352" s="134" t="s">
        <v>315</v>
      </c>
      <c r="E1352" s="134" t="s">
        <v>328</v>
      </c>
      <c r="F1352" s="160">
        <v>40</v>
      </c>
      <c r="G1352" s="101" t="s">
        <v>141</v>
      </c>
      <c r="H1352" s="101" t="s">
        <v>516</v>
      </c>
      <c r="I1352" s="160" t="s">
        <v>284</v>
      </c>
    </row>
    <row r="1353" spans="1:9" x14ac:dyDescent="0.25">
      <c r="A1353" s="134" t="s">
        <v>702</v>
      </c>
      <c r="B1353" s="134" t="s">
        <v>269</v>
      </c>
      <c r="C1353" s="134">
        <v>2024</v>
      </c>
      <c r="D1353" s="134" t="s">
        <v>315</v>
      </c>
      <c r="E1353" s="134" t="s">
        <v>328</v>
      </c>
      <c r="F1353" s="160">
        <v>40</v>
      </c>
      <c r="G1353" s="101" t="s">
        <v>141</v>
      </c>
      <c r="H1353" s="101" t="s">
        <v>517</v>
      </c>
      <c r="I1353" s="160" t="s">
        <v>284</v>
      </c>
    </row>
    <row r="1354" spans="1:9" x14ac:dyDescent="0.25">
      <c r="A1354" s="134" t="s">
        <v>702</v>
      </c>
      <c r="B1354" s="134" t="s">
        <v>269</v>
      </c>
      <c r="C1354" s="134">
        <v>2024</v>
      </c>
      <c r="D1354" s="134" t="s">
        <v>315</v>
      </c>
      <c r="E1354" s="134" t="s">
        <v>328</v>
      </c>
      <c r="F1354" s="160">
        <v>40</v>
      </c>
      <c r="G1354" s="101" t="s">
        <v>141</v>
      </c>
      <c r="H1354" s="101" t="s">
        <v>518</v>
      </c>
      <c r="I1354" s="160" t="s">
        <v>284</v>
      </c>
    </row>
    <row r="1355" spans="1:9" x14ac:dyDescent="0.25">
      <c r="A1355" s="134" t="s">
        <v>702</v>
      </c>
      <c r="B1355" s="134" t="s">
        <v>269</v>
      </c>
      <c r="C1355" s="134">
        <v>2024</v>
      </c>
      <c r="D1355" s="134" t="s">
        <v>315</v>
      </c>
      <c r="E1355" s="134" t="s">
        <v>328</v>
      </c>
      <c r="F1355" s="160">
        <v>40</v>
      </c>
      <c r="G1355" s="101" t="s">
        <v>141</v>
      </c>
      <c r="H1355" s="101" t="s">
        <v>519</v>
      </c>
      <c r="I1355" s="160" t="s">
        <v>284</v>
      </c>
    </row>
    <row r="1356" spans="1:9" x14ac:dyDescent="0.25">
      <c r="A1356" s="134" t="s">
        <v>702</v>
      </c>
      <c r="B1356" s="134" t="s">
        <v>269</v>
      </c>
      <c r="C1356" s="134">
        <v>2024</v>
      </c>
      <c r="D1356" s="134" t="s">
        <v>315</v>
      </c>
      <c r="E1356" s="134" t="s">
        <v>328</v>
      </c>
      <c r="F1356" s="160">
        <v>40</v>
      </c>
      <c r="G1356" s="101" t="s">
        <v>141</v>
      </c>
      <c r="H1356" s="101" t="s">
        <v>520</v>
      </c>
      <c r="I1356" s="160" t="s">
        <v>284</v>
      </c>
    </row>
    <row r="1357" spans="1:9" x14ac:dyDescent="0.25">
      <c r="A1357" s="134" t="s">
        <v>702</v>
      </c>
      <c r="B1357" s="134" t="s">
        <v>269</v>
      </c>
      <c r="C1357" s="134">
        <v>2024</v>
      </c>
      <c r="D1357" s="134" t="s">
        <v>315</v>
      </c>
      <c r="E1357" s="134" t="s">
        <v>328</v>
      </c>
      <c r="F1357" s="160">
        <v>40</v>
      </c>
      <c r="G1357" s="101" t="s">
        <v>141</v>
      </c>
      <c r="H1357" s="101" t="s">
        <v>521</v>
      </c>
      <c r="I1357" s="160" t="s">
        <v>284</v>
      </c>
    </row>
    <row r="1358" spans="1:9" x14ac:dyDescent="0.25">
      <c r="A1358" s="134" t="s">
        <v>702</v>
      </c>
      <c r="B1358" s="134" t="s">
        <v>269</v>
      </c>
      <c r="C1358" s="134">
        <v>2024</v>
      </c>
      <c r="D1358" s="134" t="s">
        <v>315</v>
      </c>
      <c r="E1358" s="134" t="s">
        <v>328</v>
      </c>
      <c r="F1358" s="160">
        <v>40</v>
      </c>
      <c r="G1358" s="101" t="s">
        <v>141</v>
      </c>
      <c r="H1358" s="101" t="s">
        <v>1070</v>
      </c>
      <c r="I1358" s="160" t="s">
        <v>284</v>
      </c>
    </row>
    <row r="1359" spans="1:9" x14ac:dyDescent="0.25">
      <c r="A1359" s="134" t="s">
        <v>702</v>
      </c>
      <c r="B1359" s="134" t="s">
        <v>269</v>
      </c>
      <c r="C1359" s="134">
        <v>2024</v>
      </c>
      <c r="D1359" s="134" t="s">
        <v>315</v>
      </c>
      <c r="E1359" s="134" t="s">
        <v>328</v>
      </c>
      <c r="F1359" s="160">
        <v>40</v>
      </c>
      <c r="G1359" s="101" t="s">
        <v>141</v>
      </c>
      <c r="H1359" s="101" t="s">
        <v>523</v>
      </c>
      <c r="I1359" s="160" t="s">
        <v>284</v>
      </c>
    </row>
    <row r="1360" spans="1:9" x14ac:dyDescent="0.25">
      <c r="A1360" s="134" t="s">
        <v>702</v>
      </c>
      <c r="B1360" s="134" t="s">
        <v>269</v>
      </c>
      <c r="C1360" s="134">
        <v>2024</v>
      </c>
      <c r="D1360" s="134" t="s">
        <v>315</v>
      </c>
      <c r="E1360" s="134" t="s">
        <v>328</v>
      </c>
      <c r="F1360" s="160">
        <v>40</v>
      </c>
      <c r="G1360" s="101" t="s">
        <v>141</v>
      </c>
      <c r="H1360" s="101" t="s">
        <v>524</v>
      </c>
      <c r="I1360" s="160" t="s">
        <v>284</v>
      </c>
    </row>
    <row r="1361" spans="1:9" x14ac:dyDescent="0.25">
      <c r="A1361" s="134" t="s">
        <v>702</v>
      </c>
      <c r="B1361" s="134" t="s">
        <v>269</v>
      </c>
      <c r="C1361" s="134">
        <v>2024</v>
      </c>
      <c r="D1361" s="134" t="s">
        <v>315</v>
      </c>
      <c r="E1361" s="134" t="s">
        <v>328</v>
      </c>
      <c r="F1361" s="160">
        <v>40</v>
      </c>
      <c r="G1361" s="101" t="s">
        <v>141</v>
      </c>
      <c r="H1361" s="101" t="s">
        <v>525</v>
      </c>
      <c r="I1361" s="160" t="s">
        <v>284</v>
      </c>
    </row>
    <row r="1362" spans="1:9" x14ac:dyDescent="0.25">
      <c r="A1362" s="134" t="s">
        <v>702</v>
      </c>
      <c r="B1362" s="134" t="s">
        <v>269</v>
      </c>
      <c r="C1362" s="134">
        <v>2024</v>
      </c>
      <c r="D1362" s="134" t="s">
        <v>315</v>
      </c>
      <c r="E1362" s="134" t="s">
        <v>328</v>
      </c>
      <c r="F1362" s="160">
        <v>40</v>
      </c>
      <c r="G1362" s="101" t="s">
        <v>141</v>
      </c>
      <c r="H1362" s="101" t="s">
        <v>526</v>
      </c>
      <c r="I1362" s="160" t="s">
        <v>284</v>
      </c>
    </row>
    <row r="1363" spans="1:9" x14ac:dyDescent="0.25">
      <c r="A1363" s="134" t="s">
        <v>702</v>
      </c>
      <c r="B1363" s="134" t="s">
        <v>269</v>
      </c>
      <c r="C1363" s="134">
        <v>2024</v>
      </c>
      <c r="D1363" s="134" t="s">
        <v>315</v>
      </c>
      <c r="E1363" s="134" t="s">
        <v>328</v>
      </c>
      <c r="F1363" s="160">
        <v>40</v>
      </c>
      <c r="G1363" s="101" t="s">
        <v>141</v>
      </c>
      <c r="H1363" s="101" t="s">
        <v>527</v>
      </c>
      <c r="I1363" s="160" t="s">
        <v>284</v>
      </c>
    </row>
    <row r="1364" spans="1:9" x14ac:dyDescent="0.25">
      <c r="A1364" s="134" t="s">
        <v>702</v>
      </c>
      <c r="B1364" s="134" t="s">
        <v>269</v>
      </c>
      <c r="C1364" s="134">
        <v>2024</v>
      </c>
      <c r="D1364" s="134" t="s">
        <v>315</v>
      </c>
      <c r="E1364" s="134" t="s">
        <v>328</v>
      </c>
      <c r="F1364" s="160">
        <v>40</v>
      </c>
      <c r="G1364" s="101" t="s">
        <v>141</v>
      </c>
      <c r="H1364" s="101" t="s">
        <v>528</v>
      </c>
      <c r="I1364" s="160" t="s">
        <v>284</v>
      </c>
    </row>
    <row r="1365" spans="1:9" x14ac:dyDescent="0.25">
      <c r="A1365" s="134" t="s">
        <v>702</v>
      </c>
      <c r="B1365" s="134" t="s">
        <v>269</v>
      </c>
      <c r="C1365" s="134">
        <v>2024</v>
      </c>
      <c r="D1365" s="134" t="s">
        <v>315</v>
      </c>
      <c r="E1365" s="134" t="s">
        <v>328</v>
      </c>
      <c r="F1365" s="160">
        <v>40</v>
      </c>
      <c r="G1365" s="101" t="s">
        <v>141</v>
      </c>
      <c r="H1365" s="101" t="s">
        <v>529</v>
      </c>
      <c r="I1365" s="160" t="s">
        <v>284</v>
      </c>
    </row>
    <row r="1366" spans="1:9" x14ac:dyDescent="0.25">
      <c r="A1366" s="134" t="s">
        <v>702</v>
      </c>
      <c r="B1366" s="134" t="s">
        <v>269</v>
      </c>
      <c r="C1366" s="134">
        <v>2024</v>
      </c>
      <c r="D1366" s="134" t="s">
        <v>315</v>
      </c>
      <c r="E1366" s="134" t="s">
        <v>328</v>
      </c>
      <c r="F1366" s="160">
        <v>40</v>
      </c>
      <c r="G1366" s="101" t="s">
        <v>141</v>
      </c>
      <c r="H1366" s="101" t="s">
        <v>790</v>
      </c>
      <c r="I1366" s="160" t="s">
        <v>284</v>
      </c>
    </row>
    <row r="1367" spans="1:9" x14ac:dyDescent="0.25">
      <c r="A1367" s="134" t="s">
        <v>702</v>
      </c>
      <c r="B1367" s="134" t="s">
        <v>269</v>
      </c>
      <c r="C1367" s="134">
        <v>2024</v>
      </c>
      <c r="D1367" s="134" t="s">
        <v>315</v>
      </c>
      <c r="E1367" s="134" t="s">
        <v>328</v>
      </c>
      <c r="F1367" s="136">
        <v>50</v>
      </c>
      <c r="G1367" s="134" t="s">
        <v>795</v>
      </c>
      <c r="H1367" s="134" t="s">
        <v>328</v>
      </c>
      <c r="I1367" s="160">
        <v>6</v>
      </c>
    </row>
    <row r="1368" spans="1:9" x14ac:dyDescent="0.25">
      <c r="A1368" s="134" t="s">
        <v>702</v>
      </c>
      <c r="B1368" s="134" t="s">
        <v>269</v>
      </c>
      <c r="C1368" s="134">
        <v>2024</v>
      </c>
      <c r="D1368" s="134" t="s">
        <v>315</v>
      </c>
      <c r="E1368" s="134" t="s">
        <v>328</v>
      </c>
      <c r="F1368" s="136">
        <v>50</v>
      </c>
      <c r="G1368" s="134" t="s">
        <v>795</v>
      </c>
      <c r="H1368" s="134" t="s">
        <v>511</v>
      </c>
      <c r="I1368" s="160" t="s">
        <v>284</v>
      </c>
    </row>
    <row r="1369" spans="1:9" x14ac:dyDescent="0.25">
      <c r="A1369" s="134" t="s">
        <v>702</v>
      </c>
      <c r="B1369" s="134" t="s">
        <v>269</v>
      </c>
      <c r="C1369" s="134">
        <v>2024</v>
      </c>
      <c r="D1369" s="134" t="s">
        <v>315</v>
      </c>
      <c r="E1369" s="134" t="s">
        <v>328</v>
      </c>
      <c r="F1369" s="136">
        <v>50</v>
      </c>
      <c r="G1369" s="134" t="s">
        <v>795</v>
      </c>
      <c r="H1369" s="134" t="s">
        <v>512</v>
      </c>
      <c r="I1369" s="160" t="s">
        <v>284</v>
      </c>
    </row>
    <row r="1370" spans="1:9" x14ac:dyDescent="0.25">
      <c r="A1370" s="134" t="s">
        <v>702</v>
      </c>
      <c r="B1370" s="134" t="s">
        <v>269</v>
      </c>
      <c r="C1370" s="134">
        <v>2024</v>
      </c>
      <c r="D1370" s="134" t="s">
        <v>315</v>
      </c>
      <c r="E1370" s="134" t="s">
        <v>328</v>
      </c>
      <c r="F1370" s="136">
        <v>50</v>
      </c>
      <c r="G1370" s="134" t="s">
        <v>795</v>
      </c>
      <c r="H1370" s="101" t="s">
        <v>513</v>
      </c>
      <c r="I1370" s="160" t="s">
        <v>284</v>
      </c>
    </row>
    <row r="1371" spans="1:9" x14ac:dyDescent="0.25">
      <c r="A1371" s="134" t="s">
        <v>702</v>
      </c>
      <c r="B1371" s="134" t="s">
        <v>269</v>
      </c>
      <c r="C1371" s="134">
        <v>2024</v>
      </c>
      <c r="D1371" s="134" t="s">
        <v>315</v>
      </c>
      <c r="E1371" s="134" t="s">
        <v>328</v>
      </c>
      <c r="F1371" s="136">
        <v>50</v>
      </c>
      <c r="G1371" s="134" t="s">
        <v>795</v>
      </c>
      <c r="H1371" s="101" t="s">
        <v>514</v>
      </c>
      <c r="I1371" s="160" t="s">
        <v>284</v>
      </c>
    </row>
    <row r="1372" spans="1:9" x14ac:dyDescent="0.25">
      <c r="A1372" s="134" t="s">
        <v>702</v>
      </c>
      <c r="B1372" s="134" t="s">
        <v>269</v>
      </c>
      <c r="C1372" s="134">
        <v>2024</v>
      </c>
      <c r="D1372" s="134" t="s">
        <v>315</v>
      </c>
      <c r="E1372" s="134" t="s">
        <v>328</v>
      </c>
      <c r="F1372" s="136">
        <v>50</v>
      </c>
      <c r="G1372" s="134" t="s">
        <v>795</v>
      </c>
      <c r="H1372" s="101" t="s">
        <v>515</v>
      </c>
      <c r="I1372" s="160" t="s">
        <v>284</v>
      </c>
    </row>
    <row r="1373" spans="1:9" x14ac:dyDescent="0.25">
      <c r="A1373" s="134" t="s">
        <v>702</v>
      </c>
      <c r="B1373" s="134" t="s">
        <v>269</v>
      </c>
      <c r="C1373" s="134">
        <v>2024</v>
      </c>
      <c r="D1373" s="134" t="s">
        <v>315</v>
      </c>
      <c r="E1373" s="134" t="s">
        <v>328</v>
      </c>
      <c r="F1373" s="136">
        <v>50</v>
      </c>
      <c r="G1373" s="134" t="s">
        <v>795</v>
      </c>
      <c r="H1373" s="101" t="s">
        <v>516</v>
      </c>
      <c r="I1373" s="160">
        <v>1</v>
      </c>
    </row>
    <row r="1374" spans="1:9" x14ac:dyDescent="0.25">
      <c r="A1374" s="134" t="s">
        <v>702</v>
      </c>
      <c r="B1374" s="134" t="s">
        <v>269</v>
      </c>
      <c r="C1374" s="134">
        <v>2024</v>
      </c>
      <c r="D1374" s="134" t="s">
        <v>315</v>
      </c>
      <c r="E1374" s="134" t="s">
        <v>328</v>
      </c>
      <c r="F1374" s="136">
        <v>50</v>
      </c>
      <c r="G1374" s="134" t="s">
        <v>795</v>
      </c>
      <c r="H1374" s="101" t="s">
        <v>517</v>
      </c>
      <c r="I1374" s="160" t="s">
        <v>284</v>
      </c>
    </row>
    <row r="1375" spans="1:9" x14ac:dyDescent="0.25">
      <c r="A1375" s="134" t="s">
        <v>702</v>
      </c>
      <c r="B1375" s="134" t="s">
        <v>269</v>
      </c>
      <c r="C1375" s="134">
        <v>2024</v>
      </c>
      <c r="D1375" s="134" t="s">
        <v>315</v>
      </c>
      <c r="E1375" s="134" t="s">
        <v>328</v>
      </c>
      <c r="F1375" s="136">
        <v>50</v>
      </c>
      <c r="G1375" s="134" t="s">
        <v>795</v>
      </c>
      <c r="H1375" s="101" t="s">
        <v>518</v>
      </c>
      <c r="I1375" s="160" t="s">
        <v>284</v>
      </c>
    </row>
    <row r="1376" spans="1:9" x14ac:dyDescent="0.25">
      <c r="A1376" s="134" t="s">
        <v>702</v>
      </c>
      <c r="B1376" s="134" t="s">
        <v>269</v>
      </c>
      <c r="C1376" s="134">
        <v>2024</v>
      </c>
      <c r="D1376" s="134" t="s">
        <v>315</v>
      </c>
      <c r="E1376" s="134" t="s">
        <v>328</v>
      </c>
      <c r="F1376" s="136">
        <v>50</v>
      </c>
      <c r="G1376" s="134" t="s">
        <v>795</v>
      </c>
      <c r="H1376" s="101" t="s">
        <v>519</v>
      </c>
      <c r="I1376" s="160">
        <v>1</v>
      </c>
    </row>
    <row r="1377" spans="1:9" x14ac:dyDescent="0.25">
      <c r="A1377" s="134" t="s">
        <v>702</v>
      </c>
      <c r="B1377" s="134" t="s">
        <v>269</v>
      </c>
      <c r="C1377" s="134">
        <v>2024</v>
      </c>
      <c r="D1377" s="134" t="s">
        <v>315</v>
      </c>
      <c r="E1377" s="134" t="s">
        <v>328</v>
      </c>
      <c r="F1377" s="136">
        <v>50</v>
      </c>
      <c r="G1377" s="134" t="s">
        <v>795</v>
      </c>
      <c r="H1377" s="101" t="s">
        <v>520</v>
      </c>
      <c r="I1377" s="160" t="s">
        <v>284</v>
      </c>
    </row>
    <row r="1378" spans="1:9" x14ac:dyDescent="0.25">
      <c r="A1378" s="134" t="s">
        <v>702</v>
      </c>
      <c r="B1378" s="134" t="s">
        <v>269</v>
      </c>
      <c r="C1378" s="134">
        <v>2024</v>
      </c>
      <c r="D1378" s="134" t="s">
        <v>315</v>
      </c>
      <c r="E1378" s="134" t="s">
        <v>328</v>
      </c>
      <c r="F1378" s="136">
        <v>50</v>
      </c>
      <c r="G1378" s="134" t="s">
        <v>795</v>
      </c>
      <c r="H1378" s="101" t="s">
        <v>521</v>
      </c>
      <c r="I1378" s="160">
        <v>1</v>
      </c>
    </row>
    <row r="1379" spans="1:9" x14ac:dyDescent="0.25">
      <c r="A1379" s="134" t="s">
        <v>702</v>
      </c>
      <c r="B1379" s="134" t="s">
        <v>269</v>
      </c>
      <c r="C1379" s="134">
        <v>2024</v>
      </c>
      <c r="D1379" s="134" t="s">
        <v>315</v>
      </c>
      <c r="E1379" s="134" t="s">
        <v>328</v>
      </c>
      <c r="F1379" s="136">
        <v>50</v>
      </c>
      <c r="G1379" s="134" t="s">
        <v>795</v>
      </c>
      <c r="H1379" s="101" t="s">
        <v>1070</v>
      </c>
      <c r="I1379" s="160">
        <v>1</v>
      </c>
    </row>
    <row r="1380" spans="1:9" x14ac:dyDescent="0.25">
      <c r="A1380" s="134" t="s">
        <v>702</v>
      </c>
      <c r="B1380" s="134" t="s">
        <v>269</v>
      </c>
      <c r="C1380" s="134">
        <v>2024</v>
      </c>
      <c r="D1380" s="134" t="s">
        <v>315</v>
      </c>
      <c r="E1380" s="134" t="s">
        <v>328</v>
      </c>
      <c r="F1380" s="136">
        <v>50</v>
      </c>
      <c r="G1380" s="134" t="s">
        <v>795</v>
      </c>
      <c r="H1380" s="101" t="s">
        <v>523</v>
      </c>
      <c r="I1380" s="160">
        <v>2</v>
      </c>
    </row>
    <row r="1381" spans="1:9" x14ac:dyDescent="0.25">
      <c r="A1381" s="134" t="s">
        <v>702</v>
      </c>
      <c r="B1381" s="134" t="s">
        <v>269</v>
      </c>
      <c r="C1381" s="134">
        <v>2024</v>
      </c>
      <c r="D1381" s="134" t="s">
        <v>315</v>
      </c>
      <c r="E1381" s="134" t="s">
        <v>328</v>
      </c>
      <c r="F1381" s="136">
        <v>50</v>
      </c>
      <c r="G1381" s="134" t="s">
        <v>795</v>
      </c>
      <c r="H1381" s="101" t="s">
        <v>524</v>
      </c>
      <c r="I1381" s="160" t="s">
        <v>284</v>
      </c>
    </row>
    <row r="1382" spans="1:9" x14ac:dyDescent="0.25">
      <c r="A1382" s="134" t="s">
        <v>702</v>
      </c>
      <c r="B1382" s="134" t="s">
        <v>269</v>
      </c>
      <c r="C1382" s="134">
        <v>2024</v>
      </c>
      <c r="D1382" s="134" t="s">
        <v>315</v>
      </c>
      <c r="E1382" s="134" t="s">
        <v>328</v>
      </c>
      <c r="F1382" s="136">
        <v>50</v>
      </c>
      <c r="G1382" s="134" t="s">
        <v>795</v>
      </c>
      <c r="H1382" s="101" t="s">
        <v>525</v>
      </c>
      <c r="I1382" s="160" t="s">
        <v>284</v>
      </c>
    </row>
    <row r="1383" spans="1:9" x14ac:dyDescent="0.25">
      <c r="A1383" s="134" t="s">
        <v>702</v>
      </c>
      <c r="B1383" s="134" t="s">
        <v>269</v>
      </c>
      <c r="C1383" s="134">
        <v>2024</v>
      </c>
      <c r="D1383" s="134" t="s">
        <v>315</v>
      </c>
      <c r="E1383" s="134" t="s">
        <v>328</v>
      </c>
      <c r="F1383" s="136">
        <v>50</v>
      </c>
      <c r="G1383" s="134" t="s">
        <v>795</v>
      </c>
      <c r="H1383" s="101" t="s">
        <v>526</v>
      </c>
      <c r="I1383" s="160" t="s">
        <v>284</v>
      </c>
    </row>
    <row r="1384" spans="1:9" x14ac:dyDescent="0.25">
      <c r="A1384" s="134" t="s">
        <v>702</v>
      </c>
      <c r="B1384" s="134" t="s">
        <v>269</v>
      </c>
      <c r="C1384" s="134">
        <v>2024</v>
      </c>
      <c r="D1384" s="134" t="s">
        <v>315</v>
      </c>
      <c r="E1384" s="134" t="s">
        <v>328</v>
      </c>
      <c r="F1384" s="136">
        <v>50</v>
      </c>
      <c r="G1384" s="134" t="s">
        <v>795</v>
      </c>
      <c r="H1384" s="101" t="s">
        <v>527</v>
      </c>
      <c r="I1384" s="160" t="s">
        <v>284</v>
      </c>
    </row>
    <row r="1385" spans="1:9" x14ac:dyDescent="0.25">
      <c r="A1385" s="134" t="s">
        <v>702</v>
      </c>
      <c r="B1385" s="134" t="s">
        <v>269</v>
      </c>
      <c r="C1385" s="134">
        <v>2024</v>
      </c>
      <c r="D1385" s="134" t="s">
        <v>315</v>
      </c>
      <c r="E1385" s="134" t="s">
        <v>328</v>
      </c>
      <c r="F1385" s="136">
        <v>50</v>
      </c>
      <c r="G1385" s="134" t="s">
        <v>795</v>
      </c>
      <c r="H1385" s="101" t="s">
        <v>528</v>
      </c>
      <c r="I1385" s="160" t="s">
        <v>284</v>
      </c>
    </row>
    <row r="1386" spans="1:9" x14ac:dyDescent="0.25">
      <c r="A1386" s="134" t="s">
        <v>702</v>
      </c>
      <c r="B1386" s="134" t="s">
        <v>269</v>
      </c>
      <c r="C1386" s="134">
        <v>2024</v>
      </c>
      <c r="D1386" s="134" t="s">
        <v>315</v>
      </c>
      <c r="E1386" s="134" t="s">
        <v>328</v>
      </c>
      <c r="F1386" s="136">
        <v>50</v>
      </c>
      <c r="G1386" s="134" t="s">
        <v>795</v>
      </c>
      <c r="H1386" s="101" t="s">
        <v>529</v>
      </c>
      <c r="I1386" s="160" t="s">
        <v>284</v>
      </c>
    </row>
    <row r="1387" spans="1:9" x14ac:dyDescent="0.25">
      <c r="A1387" s="134" t="s">
        <v>702</v>
      </c>
      <c r="B1387" s="134" t="s">
        <v>269</v>
      </c>
      <c r="C1387" s="134">
        <v>2024</v>
      </c>
      <c r="D1387" s="134" t="s">
        <v>315</v>
      </c>
      <c r="E1387" s="134" t="s">
        <v>328</v>
      </c>
      <c r="F1387" s="136">
        <v>50</v>
      </c>
      <c r="G1387" s="134" t="s">
        <v>795</v>
      </c>
      <c r="H1387" s="101" t="s">
        <v>790</v>
      </c>
      <c r="I1387" s="160">
        <v>15938</v>
      </c>
    </row>
    <row r="1388" spans="1:9" x14ac:dyDescent="0.25">
      <c r="A1388" s="134" t="s">
        <v>702</v>
      </c>
      <c r="B1388" s="134" t="s">
        <v>269</v>
      </c>
      <c r="C1388" s="134">
        <v>2024</v>
      </c>
      <c r="D1388" s="134" t="s">
        <v>316</v>
      </c>
      <c r="E1388" s="134" t="s">
        <v>328</v>
      </c>
      <c r="F1388" s="136" t="s">
        <v>284</v>
      </c>
      <c r="G1388" s="134" t="s">
        <v>793</v>
      </c>
      <c r="H1388" s="134" t="s">
        <v>328</v>
      </c>
      <c r="I1388" s="160">
        <v>13245</v>
      </c>
    </row>
    <row r="1389" spans="1:9" x14ac:dyDescent="0.25">
      <c r="A1389" s="134" t="s">
        <v>702</v>
      </c>
      <c r="B1389" s="134" t="s">
        <v>269</v>
      </c>
      <c r="C1389" s="134">
        <v>2024</v>
      </c>
      <c r="D1389" s="134" t="s">
        <v>316</v>
      </c>
      <c r="E1389" s="134" t="s">
        <v>328</v>
      </c>
      <c r="F1389" s="136" t="s">
        <v>284</v>
      </c>
      <c r="G1389" s="134" t="s">
        <v>793</v>
      </c>
      <c r="H1389" s="134" t="s">
        <v>511</v>
      </c>
      <c r="I1389" s="160">
        <v>215</v>
      </c>
    </row>
    <row r="1390" spans="1:9" x14ac:dyDescent="0.25">
      <c r="A1390" s="134" t="s">
        <v>702</v>
      </c>
      <c r="B1390" s="134" t="s">
        <v>269</v>
      </c>
      <c r="C1390" s="134">
        <v>2024</v>
      </c>
      <c r="D1390" s="134" t="s">
        <v>316</v>
      </c>
      <c r="E1390" s="134" t="s">
        <v>328</v>
      </c>
      <c r="F1390" s="136" t="s">
        <v>284</v>
      </c>
      <c r="G1390" s="134" t="s">
        <v>793</v>
      </c>
      <c r="H1390" s="134" t="s">
        <v>512</v>
      </c>
      <c r="I1390" s="160">
        <v>1322</v>
      </c>
    </row>
    <row r="1391" spans="1:9" x14ac:dyDescent="0.25">
      <c r="A1391" s="134" t="s">
        <v>702</v>
      </c>
      <c r="B1391" s="134" t="s">
        <v>269</v>
      </c>
      <c r="C1391" s="134">
        <v>2024</v>
      </c>
      <c r="D1391" s="134" t="s">
        <v>316</v>
      </c>
      <c r="E1391" s="134" t="s">
        <v>328</v>
      </c>
      <c r="F1391" s="136" t="s">
        <v>284</v>
      </c>
      <c r="G1391" s="134" t="s">
        <v>793</v>
      </c>
      <c r="H1391" s="101" t="s">
        <v>513</v>
      </c>
      <c r="I1391" s="160">
        <v>374</v>
      </c>
    </row>
    <row r="1392" spans="1:9" x14ac:dyDescent="0.25">
      <c r="A1392" s="134" t="s">
        <v>702</v>
      </c>
      <c r="B1392" s="134" t="s">
        <v>269</v>
      </c>
      <c r="C1392" s="134">
        <v>2024</v>
      </c>
      <c r="D1392" s="134" t="s">
        <v>316</v>
      </c>
      <c r="E1392" s="134" t="s">
        <v>328</v>
      </c>
      <c r="F1392" s="136" t="s">
        <v>284</v>
      </c>
      <c r="G1392" s="134" t="s">
        <v>793</v>
      </c>
      <c r="H1392" s="101" t="s">
        <v>514</v>
      </c>
      <c r="I1392" s="160">
        <v>2390</v>
      </c>
    </row>
    <row r="1393" spans="1:9" x14ac:dyDescent="0.25">
      <c r="A1393" s="134" t="s">
        <v>702</v>
      </c>
      <c r="B1393" s="134" t="s">
        <v>269</v>
      </c>
      <c r="C1393" s="134">
        <v>2024</v>
      </c>
      <c r="D1393" s="134" t="s">
        <v>316</v>
      </c>
      <c r="E1393" s="134" t="s">
        <v>328</v>
      </c>
      <c r="F1393" s="136" t="s">
        <v>284</v>
      </c>
      <c r="G1393" s="134" t="s">
        <v>793</v>
      </c>
      <c r="H1393" s="101" t="s">
        <v>515</v>
      </c>
      <c r="I1393" s="160">
        <v>1284</v>
      </c>
    </row>
    <row r="1394" spans="1:9" x14ac:dyDescent="0.25">
      <c r="A1394" s="134" t="s">
        <v>702</v>
      </c>
      <c r="B1394" s="134" t="s">
        <v>269</v>
      </c>
      <c r="C1394" s="134">
        <v>2024</v>
      </c>
      <c r="D1394" s="134" t="s">
        <v>316</v>
      </c>
      <c r="E1394" s="134" t="s">
        <v>328</v>
      </c>
      <c r="F1394" s="136" t="s">
        <v>284</v>
      </c>
      <c r="G1394" s="134" t="s">
        <v>793</v>
      </c>
      <c r="H1394" s="101" t="s">
        <v>516</v>
      </c>
      <c r="I1394" s="160">
        <v>3737</v>
      </c>
    </row>
    <row r="1395" spans="1:9" x14ac:dyDescent="0.25">
      <c r="A1395" s="134" t="s">
        <v>702</v>
      </c>
      <c r="B1395" s="134" t="s">
        <v>269</v>
      </c>
      <c r="C1395" s="134">
        <v>2024</v>
      </c>
      <c r="D1395" s="134" t="s">
        <v>316</v>
      </c>
      <c r="E1395" s="134" t="s">
        <v>328</v>
      </c>
      <c r="F1395" s="136" t="s">
        <v>284</v>
      </c>
      <c r="G1395" s="134" t="s">
        <v>793</v>
      </c>
      <c r="H1395" s="101" t="s">
        <v>517</v>
      </c>
      <c r="I1395" s="160">
        <v>485</v>
      </c>
    </row>
    <row r="1396" spans="1:9" x14ac:dyDescent="0.25">
      <c r="A1396" s="134" t="s">
        <v>702</v>
      </c>
      <c r="B1396" s="134" t="s">
        <v>269</v>
      </c>
      <c r="C1396" s="134">
        <v>2024</v>
      </c>
      <c r="D1396" s="134" t="s">
        <v>316</v>
      </c>
      <c r="E1396" s="134" t="s">
        <v>328</v>
      </c>
      <c r="F1396" s="136" t="s">
        <v>284</v>
      </c>
      <c r="G1396" s="134" t="s">
        <v>793</v>
      </c>
      <c r="H1396" s="101" t="s">
        <v>518</v>
      </c>
      <c r="I1396" s="160">
        <v>476</v>
      </c>
    </row>
    <row r="1397" spans="1:9" x14ac:dyDescent="0.25">
      <c r="A1397" s="134" t="s">
        <v>702</v>
      </c>
      <c r="B1397" s="134" t="s">
        <v>269</v>
      </c>
      <c r="C1397" s="134">
        <v>2024</v>
      </c>
      <c r="D1397" s="134" t="s">
        <v>316</v>
      </c>
      <c r="E1397" s="134" t="s">
        <v>328</v>
      </c>
      <c r="F1397" s="136" t="s">
        <v>284</v>
      </c>
      <c r="G1397" s="134" t="s">
        <v>793</v>
      </c>
      <c r="H1397" s="101" t="s">
        <v>519</v>
      </c>
      <c r="I1397" s="160">
        <v>575</v>
      </c>
    </row>
    <row r="1398" spans="1:9" x14ac:dyDescent="0.25">
      <c r="A1398" s="134" t="s">
        <v>702</v>
      </c>
      <c r="B1398" s="134" t="s">
        <v>269</v>
      </c>
      <c r="C1398" s="134">
        <v>2024</v>
      </c>
      <c r="D1398" s="134" t="s">
        <v>316</v>
      </c>
      <c r="E1398" s="134" t="s">
        <v>328</v>
      </c>
      <c r="F1398" s="136" t="s">
        <v>284</v>
      </c>
      <c r="G1398" s="134" t="s">
        <v>793</v>
      </c>
      <c r="H1398" s="101" t="s">
        <v>520</v>
      </c>
      <c r="I1398" s="160">
        <v>501</v>
      </c>
    </row>
    <row r="1399" spans="1:9" x14ac:dyDescent="0.25">
      <c r="A1399" s="134" t="s">
        <v>702</v>
      </c>
      <c r="B1399" s="134" t="s">
        <v>269</v>
      </c>
      <c r="C1399" s="134">
        <v>2024</v>
      </c>
      <c r="D1399" s="134" t="s">
        <v>316</v>
      </c>
      <c r="E1399" s="134" t="s">
        <v>328</v>
      </c>
      <c r="F1399" s="136" t="s">
        <v>284</v>
      </c>
      <c r="G1399" s="134" t="s">
        <v>793</v>
      </c>
      <c r="H1399" s="101" t="s">
        <v>521</v>
      </c>
      <c r="I1399" s="160">
        <v>389</v>
      </c>
    </row>
    <row r="1400" spans="1:9" x14ac:dyDescent="0.25">
      <c r="A1400" s="134" t="s">
        <v>702</v>
      </c>
      <c r="B1400" s="134" t="s">
        <v>269</v>
      </c>
      <c r="C1400" s="134">
        <v>2024</v>
      </c>
      <c r="D1400" s="134" t="s">
        <v>316</v>
      </c>
      <c r="E1400" s="134" t="s">
        <v>328</v>
      </c>
      <c r="F1400" s="136" t="s">
        <v>284</v>
      </c>
      <c r="G1400" s="134" t="s">
        <v>793</v>
      </c>
      <c r="H1400" s="101" t="s">
        <v>1070</v>
      </c>
      <c r="I1400" s="160">
        <v>521</v>
      </c>
    </row>
    <row r="1401" spans="1:9" x14ac:dyDescent="0.25">
      <c r="A1401" s="134" t="s">
        <v>702</v>
      </c>
      <c r="B1401" s="134" t="s">
        <v>269</v>
      </c>
      <c r="C1401" s="134">
        <v>2024</v>
      </c>
      <c r="D1401" s="134" t="s">
        <v>316</v>
      </c>
      <c r="E1401" s="134" t="s">
        <v>328</v>
      </c>
      <c r="F1401" s="136" t="s">
        <v>284</v>
      </c>
      <c r="G1401" s="134" t="s">
        <v>793</v>
      </c>
      <c r="H1401" s="101" t="s">
        <v>523</v>
      </c>
      <c r="I1401" s="160">
        <v>335</v>
      </c>
    </row>
    <row r="1402" spans="1:9" x14ac:dyDescent="0.25">
      <c r="A1402" s="134" t="s">
        <v>702</v>
      </c>
      <c r="B1402" s="134" t="s">
        <v>269</v>
      </c>
      <c r="C1402" s="134">
        <v>2024</v>
      </c>
      <c r="D1402" s="134" t="s">
        <v>316</v>
      </c>
      <c r="E1402" s="134" t="s">
        <v>328</v>
      </c>
      <c r="F1402" s="136" t="s">
        <v>284</v>
      </c>
      <c r="G1402" s="134" t="s">
        <v>793</v>
      </c>
      <c r="H1402" s="101" t="s">
        <v>524</v>
      </c>
      <c r="I1402" s="160">
        <v>314</v>
      </c>
    </row>
    <row r="1403" spans="1:9" x14ac:dyDescent="0.25">
      <c r="A1403" s="134" t="s">
        <v>702</v>
      </c>
      <c r="B1403" s="134" t="s">
        <v>269</v>
      </c>
      <c r="C1403" s="134">
        <v>2024</v>
      </c>
      <c r="D1403" s="134" t="s">
        <v>316</v>
      </c>
      <c r="E1403" s="134" t="s">
        <v>328</v>
      </c>
      <c r="F1403" s="136" t="s">
        <v>284</v>
      </c>
      <c r="G1403" s="134" t="s">
        <v>793</v>
      </c>
      <c r="H1403" s="101" t="s">
        <v>525</v>
      </c>
      <c r="I1403" s="160">
        <v>191</v>
      </c>
    </row>
    <row r="1404" spans="1:9" x14ac:dyDescent="0.25">
      <c r="A1404" s="134" t="s">
        <v>702</v>
      </c>
      <c r="B1404" s="134" t="s">
        <v>269</v>
      </c>
      <c r="C1404" s="134">
        <v>2024</v>
      </c>
      <c r="D1404" s="134" t="s">
        <v>316</v>
      </c>
      <c r="E1404" s="134" t="s">
        <v>328</v>
      </c>
      <c r="F1404" s="136" t="s">
        <v>284</v>
      </c>
      <c r="G1404" s="134" t="s">
        <v>793</v>
      </c>
      <c r="H1404" s="101" t="s">
        <v>526</v>
      </c>
      <c r="I1404" s="160">
        <v>106</v>
      </c>
    </row>
    <row r="1405" spans="1:9" x14ac:dyDescent="0.25">
      <c r="A1405" s="134" t="s">
        <v>702</v>
      </c>
      <c r="B1405" s="134" t="s">
        <v>269</v>
      </c>
      <c r="C1405" s="134">
        <v>2024</v>
      </c>
      <c r="D1405" s="134" t="s">
        <v>316</v>
      </c>
      <c r="E1405" s="134" t="s">
        <v>328</v>
      </c>
      <c r="F1405" s="136" t="s">
        <v>284</v>
      </c>
      <c r="G1405" s="134" t="s">
        <v>793</v>
      </c>
      <c r="H1405" s="101" t="s">
        <v>527</v>
      </c>
      <c r="I1405" s="160">
        <v>20</v>
      </c>
    </row>
    <row r="1406" spans="1:9" x14ac:dyDescent="0.25">
      <c r="A1406" s="134" t="s">
        <v>702</v>
      </c>
      <c r="B1406" s="134" t="s">
        <v>269</v>
      </c>
      <c r="C1406" s="134">
        <v>2024</v>
      </c>
      <c r="D1406" s="134" t="s">
        <v>316</v>
      </c>
      <c r="E1406" s="134" t="s">
        <v>328</v>
      </c>
      <c r="F1406" s="136" t="s">
        <v>284</v>
      </c>
      <c r="G1406" s="134" t="s">
        <v>793</v>
      </c>
      <c r="H1406" s="101" t="s">
        <v>528</v>
      </c>
      <c r="I1406" s="160">
        <v>8</v>
      </c>
    </row>
    <row r="1407" spans="1:9" x14ac:dyDescent="0.25">
      <c r="A1407" s="134" t="s">
        <v>702</v>
      </c>
      <c r="B1407" s="134" t="s">
        <v>269</v>
      </c>
      <c r="C1407" s="134">
        <v>2024</v>
      </c>
      <c r="D1407" s="134" t="s">
        <v>316</v>
      </c>
      <c r="E1407" s="134" t="s">
        <v>328</v>
      </c>
      <c r="F1407" s="136" t="s">
        <v>284</v>
      </c>
      <c r="G1407" s="134" t="s">
        <v>793</v>
      </c>
      <c r="H1407" s="101" t="s">
        <v>529</v>
      </c>
      <c r="I1407" s="160">
        <v>2</v>
      </c>
    </row>
    <row r="1408" spans="1:9" x14ac:dyDescent="0.25">
      <c r="A1408" s="134" t="s">
        <v>702</v>
      </c>
      <c r="B1408" s="134" t="s">
        <v>269</v>
      </c>
      <c r="C1408" s="134">
        <v>2024</v>
      </c>
      <c r="D1408" s="134" t="s">
        <v>316</v>
      </c>
      <c r="E1408" s="134" t="s">
        <v>328</v>
      </c>
      <c r="F1408" s="136" t="s">
        <v>284</v>
      </c>
      <c r="G1408" s="134" t="s">
        <v>793</v>
      </c>
      <c r="H1408" s="101" t="s">
        <v>790</v>
      </c>
      <c r="I1408" s="160">
        <v>7746</v>
      </c>
    </row>
    <row r="1409" spans="1:9" x14ac:dyDescent="0.25">
      <c r="A1409" s="134" t="s">
        <v>702</v>
      </c>
      <c r="B1409" s="134" t="s">
        <v>269</v>
      </c>
      <c r="C1409" s="134">
        <v>2024</v>
      </c>
      <c r="D1409" s="134" t="s">
        <v>316</v>
      </c>
      <c r="E1409" s="134" t="s">
        <v>328</v>
      </c>
      <c r="F1409" s="136">
        <v>10</v>
      </c>
      <c r="G1409" s="134" t="s">
        <v>715</v>
      </c>
      <c r="H1409" s="134" t="s">
        <v>328</v>
      </c>
      <c r="I1409" s="160">
        <v>9182</v>
      </c>
    </row>
    <row r="1410" spans="1:9" x14ac:dyDescent="0.25">
      <c r="A1410" s="134" t="s">
        <v>702</v>
      </c>
      <c r="B1410" s="134" t="s">
        <v>269</v>
      </c>
      <c r="C1410" s="134">
        <v>2024</v>
      </c>
      <c r="D1410" s="134" t="s">
        <v>316</v>
      </c>
      <c r="E1410" s="134" t="s">
        <v>328</v>
      </c>
      <c r="F1410" s="136">
        <v>10</v>
      </c>
      <c r="G1410" s="134" t="s">
        <v>715</v>
      </c>
      <c r="H1410" s="134" t="s">
        <v>511</v>
      </c>
      <c r="I1410" s="160">
        <v>146</v>
      </c>
    </row>
    <row r="1411" spans="1:9" x14ac:dyDescent="0.25">
      <c r="A1411" s="134" t="s">
        <v>702</v>
      </c>
      <c r="B1411" s="134" t="s">
        <v>269</v>
      </c>
      <c r="C1411" s="134">
        <v>2024</v>
      </c>
      <c r="D1411" s="134" t="s">
        <v>316</v>
      </c>
      <c r="E1411" s="134" t="s">
        <v>328</v>
      </c>
      <c r="F1411" s="136">
        <v>10</v>
      </c>
      <c r="G1411" s="134" t="s">
        <v>715</v>
      </c>
      <c r="H1411" s="134" t="s">
        <v>512</v>
      </c>
      <c r="I1411" s="160">
        <v>305</v>
      </c>
    </row>
    <row r="1412" spans="1:9" x14ac:dyDescent="0.25">
      <c r="A1412" s="134" t="s">
        <v>702</v>
      </c>
      <c r="B1412" s="134" t="s">
        <v>269</v>
      </c>
      <c r="C1412" s="134">
        <v>2024</v>
      </c>
      <c r="D1412" s="134" t="s">
        <v>316</v>
      </c>
      <c r="E1412" s="134" t="s">
        <v>328</v>
      </c>
      <c r="F1412" s="136">
        <v>10</v>
      </c>
      <c r="G1412" s="134" t="s">
        <v>715</v>
      </c>
      <c r="H1412" s="101" t="s">
        <v>513</v>
      </c>
      <c r="I1412" s="160">
        <v>113</v>
      </c>
    </row>
    <row r="1413" spans="1:9" x14ac:dyDescent="0.25">
      <c r="A1413" s="134" t="s">
        <v>702</v>
      </c>
      <c r="B1413" s="134" t="s">
        <v>269</v>
      </c>
      <c r="C1413" s="134">
        <v>2024</v>
      </c>
      <c r="D1413" s="134" t="s">
        <v>316</v>
      </c>
      <c r="E1413" s="134" t="s">
        <v>328</v>
      </c>
      <c r="F1413" s="136">
        <v>10</v>
      </c>
      <c r="G1413" s="134" t="s">
        <v>715</v>
      </c>
      <c r="H1413" s="101" t="s">
        <v>514</v>
      </c>
      <c r="I1413" s="160">
        <v>719</v>
      </c>
    </row>
    <row r="1414" spans="1:9" x14ac:dyDescent="0.25">
      <c r="A1414" s="134" t="s">
        <v>702</v>
      </c>
      <c r="B1414" s="134" t="s">
        <v>269</v>
      </c>
      <c r="C1414" s="134">
        <v>2024</v>
      </c>
      <c r="D1414" s="134" t="s">
        <v>316</v>
      </c>
      <c r="E1414" s="134" t="s">
        <v>328</v>
      </c>
      <c r="F1414" s="136">
        <v>10</v>
      </c>
      <c r="G1414" s="134" t="s">
        <v>715</v>
      </c>
      <c r="H1414" s="101" t="s">
        <v>515</v>
      </c>
      <c r="I1414" s="160">
        <v>746</v>
      </c>
    </row>
    <row r="1415" spans="1:9" x14ac:dyDescent="0.25">
      <c r="A1415" s="134" t="s">
        <v>702</v>
      </c>
      <c r="B1415" s="134" t="s">
        <v>269</v>
      </c>
      <c r="C1415" s="134">
        <v>2024</v>
      </c>
      <c r="D1415" s="134" t="s">
        <v>316</v>
      </c>
      <c r="E1415" s="134" t="s">
        <v>328</v>
      </c>
      <c r="F1415" s="136">
        <v>10</v>
      </c>
      <c r="G1415" s="134" t="s">
        <v>715</v>
      </c>
      <c r="H1415" s="101" t="s">
        <v>516</v>
      </c>
      <c r="I1415" s="160">
        <v>3434</v>
      </c>
    </row>
    <row r="1416" spans="1:9" x14ac:dyDescent="0.25">
      <c r="A1416" s="134" t="s">
        <v>702</v>
      </c>
      <c r="B1416" s="134" t="s">
        <v>269</v>
      </c>
      <c r="C1416" s="134">
        <v>2024</v>
      </c>
      <c r="D1416" s="134" t="s">
        <v>316</v>
      </c>
      <c r="E1416" s="134" t="s">
        <v>328</v>
      </c>
      <c r="F1416" s="136">
        <v>10</v>
      </c>
      <c r="G1416" s="134" t="s">
        <v>715</v>
      </c>
      <c r="H1416" s="101" t="s">
        <v>517</v>
      </c>
      <c r="I1416" s="160">
        <v>448</v>
      </c>
    </row>
    <row r="1417" spans="1:9" x14ac:dyDescent="0.25">
      <c r="A1417" s="134" t="s">
        <v>702</v>
      </c>
      <c r="B1417" s="134" t="s">
        <v>269</v>
      </c>
      <c r="C1417" s="134">
        <v>2024</v>
      </c>
      <c r="D1417" s="134" t="s">
        <v>316</v>
      </c>
      <c r="E1417" s="134" t="s">
        <v>328</v>
      </c>
      <c r="F1417" s="136">
        <v>10</v>
      </c>
      <c r="G1417" s="134" t="s">
        <v>715</v>
      </c>
      <c r="H1417" s="101" t="s">
        <v>518</v>
      </c>
      <c r="I1417" s="160">
        <v>433</v>
      </c>
    </row>
    <row r="1418" spans="1:9" x14ac:dyDescent="0.25">
      <c r="A1418" s="134" t="s">
        <v>702</v>
      </c>
      <c r="B1418" s="134" t="s">
        <v>269</v>
      </c>
      <c r="C1418" s="134">
        <v>2024</v>
      </c>
      <c r="D1418" s="134" t="s">
        <v>316</v>
      </c>
      <c r="E1418" s="134" t="s">
        <v>328</v>
      </c>
      <c r="F1418" s="136">
        <v>10</v>
      </c>
      <c r="G1418" s="134" t="s">
        <v>715</v>
      </c>
      <c r="H1418" s="101" t="s">
        <v>519</v>
      </c>
      <c r="I1418" s="160">
        <v>541</v>
      </c>
    </row>
    <row r="1419" spans="1:9" x14ac:dyDescent="0.25">
      <c r="A1419" s="134" t="s">
        <v>702</v>
      </c>
      <c r="B1419" s="134" t="s">
        <v>269</v>
      </c>
      <c r="C1419" s="134">
        <v>2024</v>
      </c>
      <c r="D1419" s="134" t="s">
        <v>316</v>
      </c>
      <c r="E1419" s="134" t="s">
        <v>328</v>
      </c>
      <c r="F1419" s="136">
        <v>10</v>
      </c>
      <c r="G1419" s="134" t="s">
        <v>715</v>
      </c>
      <c r="H1419" s="101" t="s">
        <v>520</v>
      </c>
      <c r="I1419" s="160">
        <v>483</v>
      </c>
    </row>
    <row r="1420" spans="1:9" x14ac:dyDescent="0.25">
      <c r="A1420" s="134" t="s">
        <v>702</v>
      </c>
      <c r="B1420" s="134" t="s">
        <v>269</v>
      </c>
      <c r="C1420" s="134">
        <v>2024</v>
      </c>
      <c r="D1420" s="134" t="s">
        <v>316</v>
      </c>
      <c r="E1420" s="134" t="s">
        <v>328</v>
      </c>
      <c r="F1420" s="136">
        <v>10</v>
      </c>
      <c r="G1420" s="134" t="s">
        <v>715</v>
      </c>
      <c r="H1420" s="101" t="s">
        <v>521</v>
      </c>
      <c r="I1420" s="160">
        <v>379</v>
      </c>
    </row>
    <row r="1421" spans="1:9" x14ac:dyDescent="0.25">
      <c r="A1421" s="134" t="s">
        <v>702</v>
      </c>
      <c r="B1421" s="134" t="s">
        <v>269</v>
      </c>
      <c r="C1421" s="134">
        <v>2024</v>
      </c>
      <c r="D1421" s="134" t="s">
        <v>316</v>
      </c>
      <c r="E1421" s="134" t="s">
        <v>328</v>
      </c>
      <c r="F1421" s="136">
        <v>10</v>
      </c>
      <c r="G1421" s="134" t="s">
        <v>715</v>
      </c>
      <c r="H1421" s="101" t="s">
        <v>1070</v>
      </c>
      <c r="I1421" s="160">
        <v>500</v>
      </c>
    </row>
    <row r="1422" spans="1:9" x14ac:dyDescent="0.25">
      <c r="A1422" s="134" t="s">
        <v>702</v>
      </c>
      <c r="B1422" s="134" t="s">
        <v>269</v>
      </c>
      <c r="C1422" s="134">
        <v>2024</v>
      </c>
      <c r="D1422" s="134" t="s">
        <v>316</v>
      </c>
      <c r="E1422" s="134" t="s">
        <v>328</v>
      </c>
      <c r="F1422" s="136">
        <v>10</v>
      </c>
      <c r="G1422" s="134" t="s">
        <v>715</v>
      </c>
      <c r="H1422" s="101" t="s">
        <v>523</v>
      </c>
      <c r="I1422" s="160">
        <v>316</v>
      </c>
    </row>
    <row r="1423" spans="1:9" x14ac:dyDescent="0.25">
      <c r="A1423" s="134" t="s">
        <v>702</v>
      </c>
      <c r="B1423" s="134" t="s">
        <v>269</v>
      </c>
      <c r="C1423" s="134">
        <v>2024</v>
      </c>
      <c r="D1423" s="134" t="s">
        <v>316</v>
      </c>
      <c r="E1423" s="134" t="s">
        <v>328</v>
      </c>
      <c r="F1423" s="136">
        <v>10</v>
      </c>
      <c r="G1423" s="134" t="s">
        <v>715</v>
      </c>
      <c r="H1423" s="101" t="s">
        <v>524</v>
      </c>
      <c r="I1423" s="160">
        <v>302</v>
      </c>
    </row>
    <row r="1424" spans="1:9" x14ac:dyDescent="0.25">
      <c r="A1424" s="134" t="s">
        <v>702</v>
      </c>
      <c r="B1424" s="134" t="s">
        <v>269</v>
      </c>
      <c r="C1424" s="134">
        <v>2024</v>
      </c>
      <c r="D1424" s="134" t="s">
        <v>316</v>
      </c>
      <c r="E1424" s="134" t="s">
        <v>328</v>
      </c>
      <c r="F1424" s="136">
        <v>10</v>
      </c>
      <c r="G1424" s="134" t="s">
        <v>715</v>
      </c>
      <c r="H1424" s="101" t="s">
        <v>525</v>
      </c>
      <c r="I1424" s="160">
        <v>183</v>
      </c>
    </row>
    <row r="1425" spans="1:9" x14ac:dyDescent="0.25">
      <c r="A1425" s="134" t="s">
        <v>702</v>
      </c>
      <c r="B1425" s="134" t="s">
        <v>269</v>
      </c>
      <c r="C1425" s="134">
        <v>2024</v>
      </c>
      <c r="D1425" s="134" t="s">
        <v>316</v>
      </c>
      <c r="E1425" s="134" t="s">
        <v>328</v>
      </c>
      <c r="F1425" s="136">
        <v>10</v>
      </c>
      <c r="G1425" s="134" t="s">
        <v>715</v>
      </c>
      <c r="H1425" s="101" t="s">
        <v>526</v>
      </c>
      <c r="I1425" s="160">
        <v>106</v>
      </c>
    </row>
    <row r="1426" spans="1:9" x14ac:dyDescent="0.25">
      <c r="A1426" s="134" t="s">
        <v>702</v>
      </c>
      <c r="B1426" s="134" t="s">
        <v>269</v>
      </c>
      <c r="C1426" s="134">
        <v>2024</v>
      </c>
      <c r="D1426" s="134" t="s">
        <v>316</v>
      </c>
      <c r="E1426" s="134" t="s">
        <v>328</v>
      </c>
      <c r="F1426" s="136">
        <v>10</v>
      </c>
      <c r="G1426" s="134" t="s">
        <v>715</v>
      </c>
      <c r="H1426" s="101" t="s">
        <v>527</v>
      </c>
      <c r="I1426" s="160">
        <v>19</v>
      </c>
    </row>
    <row r="1427" spans="1:9" x14ac:dyDescent="0.25">
      <c r="A1427" s="134" t="s">
        <v>702</v>
      </c>
      <c r="B1427" s="134" t="s">
        <v>269</v>
      </c>
      <c r="C1427" s="134">
        <v>2024</v>
      </c>
      <c r="D1427" s="134" t="s">
        <v>316</v>
      </c>
      <c r="E1427" s="134" t="s">
        <v>328</v>
      </c>
      <c r="F1427" s="136">
        <v>10</v>
      </c>
      <c r="G1427" s="134" t="s">
        <v>715</v>
      </c>
      <c r="H1427" s="101" t="s">
        <v>528</v>
      </c>
      <c r="I1427" s="160">
        <v>7</v>
      </c>
    </row>
    <row r="1428" spans="1:9" x14ac:dyDescent="0.25">
      <c r="A1428" s="134" t="s">
        <v>702</v>
      </c>
      <c r="B1428" s="134" t="s">
        <v>269</v>
      </c>
      <c r="C1428" s="134">
        <v>2024</v>
      </c>
      <c r="D1428" s="134" t="s">
        <v>316</v>
      </c>
      <c r="E1428" s="134" t="s">
        <v>328</v>
      </c>
      <c r="F1428" s="136">
        <v>10</v>
      </c>
      <c r="G1428" s="134" t="s">
        <v>715</v>
      </c>
      <c r="H1428" s="101" t="s">
        <v>529</v>
      </c>
      <c r="I1428" s="160">
        <v>2</v>
      </c>
    </row>
    <row r="1429" spans="1:9" x14ac:dyDescent="0.25">
      <c r="A1429" s="134" t="s">
        <v>702</v>
      </c>
      <c r="B1429" s="134" t="s">
        <v>269</v>
      </c>
      <c r="C1429" s="134">
        <v>2024</v>
      </c>
      <c r="D1429" s="134" t="s">
        <v>316</v>
      </c>
      <c r="E1429" s="134" t="s">
        <v>328</v>
      </c>
      <c r="F1429" s="136">
        <v>10</v>
      </c>
      <c r="G1429" s="134" t="s">
        <v>715</v>
      </c>
      <c r="H1429" s="101" t="s">
        <v>790</v>
      </c>
      <c r="I1429" s="160">
        <v>10060</v>
      </c>
    </row>
    <row r="1430" spans="1:9" x14ac:dyDescent="0.25">
      <c r="A1430" s="134" t="s">
        <v>702</v>
      </c>
      <c r="B1430" s="134" t="s">
        <v>269</v>
      </c>
      <c r="C1430" s="134">
        <v>2024</v>
      </c>
      <c r="D1430" s="134" t="s">
        <v>316</v>
      </c>
      <c r="E1430" s="134" t="s">
        <v>328</v>
      </c>
      <c r="F1430" s="136">
        <v>20</v>
      </c>
      <c r="G1430" s="134" t="s">
        <v>531</v>
      </c>
      <c r="H1430" s="134" t="s">
        <v>328</v>
      </c>
      <c r="I1430" s="160">
        <v>72</v>
      </c>
    </row>
    <row r="1431" spans="1:9" x14ac:dyDescent="0.25">
      <c r="A1431" s="134" t="s">
        <v>702</v>
      </c>
      <c r="B1431" s="134" t="s">
        <v>269</v>
      </c>
      <c r="C1431" s="134">
        <v>2024</v>
      </c>
      <c r="D1431" s="134" t="s">
        <v>316</v>
      </c>
      <c r="E1431" s="134" t="s">
        <v>328</v>
      </c>
      <c r="F1431" s="136">
        <v>20</v>
      </c>
      <c r="G1431" s="134" t="s">
        <v>531</v>
      </c>
      <c r="H1431" s="134" t="s">
        <v>511</v>
      </c>
      <c r="I1431" s="160">
        <v>1</v>
      </c>
    </row>
    <row r="1432" spans="1:9" x14ac:dyDescent="0.25">
      <c r="A1432" s="134" t="s">
        <v>702</v>
      </c>
      <c r="B1432" s="134" t="s">
        <v>269</v>
      </c>
      <c r="C1432" s="134">
        <v>2024</v>
      </c>
      <c r="D1432" s="134" t="s">
        <v>316</v>
      </c>
      <c r="E1432" s="134" t="s">
        <v>328</v>
      </c>
      <c r="F1432" s="136">
        <v>20</v>
      </c>
      <c r="G1432" s="134" t="s">
        <v>531</v>
      </c>
      <c r="H1432" s="134" t="s">
        <v>512</v>
      </c>
      <c r="I1432" s="160">
        <v>11</v>
      </c>
    </row>
    <row r="1433" spans="1:9" x14ac:dyDescent="0.25">
      <c r="A1433" s="134" t="s">
        <v>702</v>
      </c>
      <c r="B1433" s="134" t="s">
        <v>269</v>
      </c>
      <c r="C1433" s="134">
        <v>2024</v>
      </c>
      <c r="D1433" s="134" t="s">
        <v>316</v>
      </c>
      <c r="E1433" s="134" t="s">
        <v>328</v>
      </c>
      <c r="F1433" s="136">
        <v>20</v>
      </c>
      <c r="G1433" s="134" t="s">
        <v>531</v>
      </c>
      <c r="H1433" s="101" t="s">
        <v>513</v>
      </c>
      <c r="I1433" s="160">
        <v>3</v>
      </c>
    </row>
    <row r="1434" spans="1:9" x14ac:dyDescent="0.25">
      <c r="A1434" s="134" t="s">
        <v>702</v>
      </c>
      <c r="B1434" s="134" t="s">
        <v>269</v>
      </c>
      <c r="C1434" s="134">
        <v>2024</v>
      </c>
      <c r="D1434" s="134" t="s">
        <v>316</v>
      </c>
      <c r="E1434" s="134" t="s">
        <v>328</v>
      </c>
      <c r="F1434" s="136">
        <v>20</v>
      </c>
      <c r="G1434" s="134" t="s">
        <v>531</v>
      </c>
      <c r="H1434" s="101" t="s">
        <v>514</v>
      </c>
      <c r="I1434" s="160">
        <v>5</v>
      </c>
    </row>
    <row r="1435" spans="1:9" x14ac:dyDescent="0.25">
      <c r="A1435" s="134" t="s">
        <v>702</v>
      </c>
      <c r="B1435" s="134" t="s">
        <v>269</v>
      </c>
      <c r="C1435" s="134">
        <v>2024</v>
      </c>
      <c r="D1435" s="134" t="s">
        <v>316</v>
      </c>
      <c r="E1435" s="134" t="s">
        <v>328</v>
      </c>
      <c r="F1435" s="136">
        <v>20</v>
      </c>
      <c r="G1435" s="134" t="s">
        <v>531</v>
      </c>
      <c r="H1435" s="101" t="s">
        <v>515</v>
      </c>
      <c r="I1435" s="160">
        <v>8</v>
      </c>
    </row>
    <row r="1436" spans="1:9" x14ac:dyDescent="0.25">
      <c r="A1436" s="134" t="s">
        <v>702</v>
      </c>
      <c r="B1436" s="134" t="s">
        <v>269</v>
      </c>
      <c r="C1436" s="134">
        <v>2024</v>
      </c>
      <c r="D1436" s="134" t="s">
        <v>316</v>
      </c>
      <c r="E1436" s="134" t="s">
        <v>328</v>
      </c>
      <c r="F1436" s="136">
        <v>20</v>
      </c>
      <c r="G1436" s="134" t="s">
        <v>531</v>
      </c>
      <c r="H1436" s="101" t="s">
        <v>516</v>
      </c>
      <c r="I1436" s="160">
        <v>11</v>
      </c>
    </row>
    <row r="1437" spans="1:9" x14ac:dyDescent="0.25">
      <c r="A1437" s="134" t="s">
        <v>702</v>
      </c>
      <c r="B1437" s="134" t="s">
        <v>269</v>
      </c>
      <c r="C1437" s="134">
        <v>2024</v>
      </c>
      <c r="D1437" s="134" t="s">
        <v>316</v>
      </c>
      <c r="E1437" s="134" t="s">
        <v>328</v>
      </c>
      <c r="F1437" s="136">
        <v>20</v>
      </c>
      <c r="G1437" s="134" t="s">
        <v>531</v>
      </c>
      <c r="H1437" s="101" t="s">
        <v>517</v>
      </c>
      <c r="I1437" s="160">
        <v>6</v>
      </c>
    </row>
    <row r="1438" spans="1:9" x14ac:dyDescent="0.25">
      <c r="A1438" s="134" t="s">
        <v>702</v>
      </c>
      <c r="B1438" s="134" t="s">
        <v>269</v>
      </c>
      <c r="C1438" s="134">
        <v>2024</v>
      </c>
      <c r="D1438" s="134" t="s">
        <v>316</v>
      </c>
      <c r="E1438" s="134" t="s">
        <v>328</v>
      </c>
      <c r="F1438" s="136">
        <v>20</v>
      </c>
      <c r="G1438" s="134" t="s">
        <v>531</v>
      </c>
      <c r="H1438" s="101" t="s">
        <v>518</v>
      </c>
      <c r="I1438" s="160">
        <v>6</v>
      </c>
    </row>
    <row r="1439" spans="1:9" x14ac:dyDescent="0.25">
      <c r="A1439" s="134" t="s">
        <v>702</v>
      </c>
      <c r="B1439" s="134" t="s">
        <v>269</v>
      </c>
      <c r="C1439" s="134">
        <v>2024</v>
      </c>
      <c r="D1439" s="134" t="s">
        <v>316</v>
      </c>
      <c r="E1439" s="134" t="s">
        <v>328</v>
      </c>
      <c r="F1439" s="136">
        <v>20</v>
      </c>
      <c r="G1439" s="134" t="s">
        <v>531</v>
      </c>
      <c r="H1439" s="101" t="s">
        <v>519</v>
      </c>
      <c r="I1439" s="160">
        <v>5</v>
      </c>
    </row>
    <row r="1440" spans="1:9" x14ac:dyDescent="0.25">
      <c r="A1440" s="134" t="s">
        <v>702</v>
      </c>
      <c r="B1440" s="134" t="s">
        <v>269</v>
      </c>
      <c r="C1440" s="134">
        <v>2024</v>
      </c>
      <c r="D1440" s="134" t="s">
        <v>316</v>
      </c>
      <c r="E1440" s="134" t="s">
        <v>328</v>
      </c>
      <c r="F1440" s="136">
        <v>20</v>
      </c>
      <c r="G1440" s="134" t="s">
        <v>531</v>
      </c>
      <c r="H1440" s="101" t="s">
        <v>520</v>
      </c>
      <c r="I1440" s="160">
        <v>4</v>
      </c>
    </row>
    <row r="1441" spans="1:9" x14ac:dyDescent="0.25">
      <c r="A1441" s="134" t="s">
        <v>702</v>
      </c>
      <c r="B1441" s="134" t="s">
        <v>269</v>
      </c>
      <c r="C1441" s="134">
        <v>2024</v>
      </c>
      <c r="D1441" s="134" t="s">
        <v>316</v>
      </c>
      <c r="E1441" s="134" t="s">
        <v>328</v>
      </c>
      <c r="F1441" s="136">
        <v>20</v>
      </c>
      <c r="G1441" s="134" t="s">
        <v>531</v>
      </c>
      <c r="H1441" s="101" t="s">
        <v>521</v>
      </c>
      <c r="I1441" s="160">
        <v>2</v>
      </c>
    </row>
    <row r="1442" spans="1:9" x14ac:dyDescent="0.25">
      <c r="A1442" s="134" t="s">
        <v>702</v>
      </c>
      <c r="B1442" s="134" t="s">
        <v>269</v>
      </c>
      <c r="C1442" s="134">
        <v>2024</v>
      </c>
      <c r="D1442" s="134" t="s">
        <v>316</v>
      </c>
      <c r="E1442" s="134" t="s">
        <v>328</v>
      </c>
      <c r="F1442" s="136">
        <v>20</v>
      </c>
      <c r="G1442" s="134" t="s">
        <v>531</v>
      </c>
      <c r="H1442" s="101" t="s">
        <v>1070</v>
      </c>
      <c r="I1442" s="160">
        <v>2</v>
      </c>
    </row>
    <row r="1443" spans="1:9" x14ac:dyDescent="0.25">
      <c r="A1443" s="134" t="s">
        <v>702</v>
      </c>
      <c r="B1443" s="134" t="s">
        <v>269</v>
      </c>
      <c r="C1443" s="134">
        <v>2024</v>
      </c>
      <c r="D1443" s="134" t="s">
        <v>316</v>
      </c>
      <c r="E1443" s="134" t="s">
        <v>328</v>
      </c>
      <c r="F1443" s="136">
        <v>20</v>
      </c>
      <c r="G1443" s="134" t="s">
        <v>531</v>
      </c>
      <c r="H1443" s="101" t="s">
        <v>523</v>
      </c>
      <c r="I1443" s="160">
        <v>3</v>
      </c>
    </row>
    <row r="1444" spans="1:9" x14ac:dyDescent="0.25">
      <c r="A1444" s="134" t="s">
        <v>702</v>
      </c>
      <c r="B1444" s="134" t="s">
        <v>269</v>
      </c>
      <c r="C1444" s="134">
        <v>2024</v>
      </c>
      <c r="D1444" s="134" t="s">
        <v>316</v>
      </c>
      <c r="E1444" s="134" t="s">
        <v>328</v>
      </c>
      <c r="F1444" s="136">
        <v>20</v>
      </c>
      <c r="G1444" s="134" t="s">
        <v>531</v>
      </c>
      <c r="H1444" s="101" t="s">
        <v>524</v>
      </c>
      <c r="I1444" s="160" t="s">
        <v>284</v>
      </c>
    </row>
    <row r="1445" spans="1:9" x14ac:dyDescent="0.25">
      <c r="A1445" s="134" t="s">
        <v>702</v>
      </c>
      <c r="B1445" s="134" t="s">
        <v>269</v>
      </c>
      <c r="C1445" s="134">
        <v>2024</v>
      </c>
      <c r="D1445" s="134" t="s">
        <v>316</v>
      </c>
      <c r="E1445" s="134" t="s">
        <v>328</v>
      </c>
      <c r="F1445" s="136">
        <v>20</v>
      </c>
      <c r="G1445" s="134" t="s">
        <v>531</v>
      </c>
      <c r="H1445" s="101" t="s">
        <v>525</v>
      </c>
      <c r="I1445" s="160">
        <v>4</v>
      </c>
    </row>
    <row r="1446" spans="1:9" x14ac:dyDescent="0.25">
      <c r="A1446" s="134" t="s">
        <v>702</v>
      </c>
      <c r="B1446" s="134" t="s">
        <v>269</v>
      </c>
      <c r="C1446" s="134">
        <v>2024</v>
      </c>
      <c r="D1446" s="134" t="s">
        <v>316</v>
      </c>
      <c r="E1446" s="134" t="s">
        <v>328</v>
      </c>
      <c r="F1446" s="136">
        <v>20</v>
      </c>
      <c r="G1446" s="134" t="s">
        <v>531</v>
      </c>
      <c r="H1446" s="101" t="s">
        <v>526</v>
      </c>
      <c r="I1446" s="160" t="s">
        <v>284</v>
      </c>
    </row>
    <row r="1447" spans="1:9" x14ac:dyDescent="0.25">
      <c r="A1447" s="134" t="s">
        <v>702</v>
      </c>
      <c r="B1447" s="134" t="s">
        <v>269</v>
      </c>
      <c r="C1447" s="134">
        <v>2024</v>
      </c>
      <c r="D1447" s="134" t="s">
        <v>316</v>
      </c>
      <c r="E1447" s="134" t="s">
        <v>328</v>
      </c>
      <c r="F1447" s="136">
        <v>20</v>
      </c>
      <c r="G1447" s="134" t="s">
        <v>531</v>
      </c>
      <c r="H1447" s="101" t="s">
        <v>527</v>
      </c>
      <c r="I1447" s="160">
        <v>1</v>
      </c>
    </row>
    <row r="1448" spans="1:9" x14ac:dyDescent="0.25">
      <c r="A1448" s="134" t="s">
        <v>702</v>
      </c>
      <c r="B1448" s="134" t="s">
        <v>269</v>
      </c>
      <c r="C1448" s="134">
        <v>2024</v>
      </c>
      <c r="D1448" s="134" t="s">
        <v>316</v>
      </c>
      <c r="E1448" s="134" t="s">
        <v>328</v>
      </c>
      <c r="F1448" s="136">
        <v>20</v>
      </c>
      <c r="G1448" s="134" t="s">
        <v>531</v>
      </c>
      <c r="H1448" s="101" t="s">
        <v>528</v>
      </c>
      <c r="I1448" s="160" t="s">
        <v>284</v>
      </c>
    </row>
    <row r="1449" spans="1:9" x14ac:dyDescent="0.25">
      <c r="A1449" s="134" t="s">
        <v>702</v>
      </c>
      <c r="B1449" s="134" t="s">
        <v>269</v>
      </c>
      <c r="C1449" s="134">
        <v>2024</v>
      </c>
      <c r="D1449" s="134" t="s">
        <v>316</v>
      </c>
      <c r="E1449" s="134" t="s">
        <v>328</v>
      </c>
      <c r="F1449" s="136">
        <v>20</v>
      </c>
      <c r="G1449" s="134" t="s">
        <v>531</v>
      </c>
      <c r="H1449" s="101" t="s">
        <v>529</v>
      </c>
      <c r="I1449" s="160" t="s">
        <v>284</v>
      </c>
    </row>
    <row r="1450" spans="1:9" x14ac:dyDescent="0.25">
      <c r="A1450" s="134" t="s">
        <v>702</v>
      </c>
      <c r="B1450" s="134" t="s">
        <v>269</v>
      </c>
      <c r="C1450" s="134">
        <v>2024</v>
      </c>
      <c r="D1450" s="134" t="s">
        <v>316</v>
      </c>
      <c r="E1450" s="134" t="s">
        <v>328</v>
      </c>
      <c r="F1450" s="136">
        <v>20</v>
      </c>
      <c r="G1450" s="134" t="s">
        <v>531</v>
      </c>
      <c r="H1450" s="101" t="s">
        <v>790</v>
      </c>
      <c r="I1450" s="160">
        <v>9085</v>
      </c>
    </row>
    <row r="1451" spans="1:9" x14ac:dyDescent="0.25">
      <c r="A1451" s="134" t="s">
        <v>702</v>
      </c>
      <c r="B1451" s="134" t="s">
        <v>269</v>
      </c>
      <c r="C1451" s="134">
        <v>2024</v>
      </c>
      <c r="D1451" s="134" t="s">
        <v>316</v>
      </c>
      <c r="E1451" s="134" t="s">
        <v>328</v>
      </c>
      <c r="F1451" s="160">
        <v>30</v>
      </c>
      <c r="G1451" s="101" t="s">
        <v>140</v>
      </c>
      <c r="H1451" s="134" t="s">
        <v>328</v>
      </c>
      <c r="I1451" s="160">
        <v>3953</v>
      </c>
    </row>
    <row r="1452" spans="1:9" x14ac:dyDescent="0.25">
      <c r="A1452" s="134" t="s">
        <v>702</v>
      </c>
      <c r="B1452" s="134" t="s">
        <v>269</v>
      </c>
      <c r="C1452" s="134">
        <v>2024</v>
      </c>
      <c r="D1452" s="134" t="s">
        <v>316</v>
      </c>
      <c r="E1452" s="134" t="s">
        <v>328</v>
      </c>
      <c r="F1452" s="160">
        <v>30</v>
      </c>
      <c r="G1452" s="101" t="s">
        <v>140</v>
      </c>
      <c r="H1452" s="134" t="s">
        <v>511</v>
      </c>
      <c r="I1452" s="160">
        <v>68</v>
      </c>
    </row>
    <row r="1453" spans="1:9" x14ac:dyDescent="0.25">
      <c r="A1453" s="134" t="s">
        <v>702</v>
      </c>
      <c r="B1453" s="134" t="s">
        <v>269</v>
      </c>
      <c r="C1453" s="134">
        <v>2024</v>
      </c>
      <c r="D1453" s="134" t="s">
        <v>316</v>
      </c>
      <c r="E1453" s="134" t="s">
        <v>328</v>
      </c>
      <c r="F1453" s="160">
        <v>30</v>
      </c>
      <c r="G1453" s="101" t="s">
        <v>140</v>
      </c>
      <c r="H1453" s="134" t="s">
        <v>512</v>
      </c>
      <c r="I1453" s="160">
        <v>1006</v>
      </c>
    </row>
    <row r="1454" spans="1:9" x14ac:dyDescent="0.25">
      <c r="A1454" s="134" t="s">
        <v>702</v>
      </c>
      <c r="B1454" s="134" t="s">
        <v>269</v>
      </c>
      <c r="C1454" s="134">
        <v>2024</v>
      </c>
      <c r="D1454" s="134" t="s">
        <v>316</v>
      </c>
      <c r="E1454" s="134" t="s">
        <v>328</v>
      </c>
      <c r="F1454" s="160">
        <v>30</v>
      </c>
      <c r="G1454" s="101" t="s">
        <v>140</v>
      </c>
      <c r="H1454" s="101" t="s">
        <v>513</v>
      </c>
      <c r="I1454" s="160">
        <v>258</v>
      </c>
    </row>
    <row r="1455" spans="1:9" x14ac:dyDescent="0.25">
      <c r="A1455" s="134" t="s">
        <v>702</v>
      </c>
      <c r="B1455" s="134" t="s">
        <v>269</v>
      </c>
      <c r="C1455" s="134">
        <v>2024</v>
      </c>
      <c r="D1455" s="134" t="s">
        <v>316</v>
      </c>
      <c r="E1455" s="134" t="s">
        <v>328</v>
      </c>
      <c r="F1455" s="160">
        <v>30</v>
      </c>
      <c r="G1455" s="101" t="s">
        <v>140</v>
      </c>
      <c r="H1455" s="101" t="s">
        <v>514</v>
      </c>
      <c r="I1455" s="160">
        <v>1665</v>
      </c>
    </row>
    <row r="1456" spans="1:9" x14ac:dyDescent="0.25">
      <c r="A1456" s="134" t="s">
        <v>702</v>
      </c>
      <c r="B1456" s="134" t="s">
        <v>269</v>
      </c>
      <c r="C1456" s="134">
        <v>2024</v>
      </c>
      <c r="D1456" s="134" t="s">
        <v>316</v>
      </c>
      <c r="E1456" s="134" t="s">
        <v>328</v>
      </c>
      <c r="F1456" s="160">
        <v>30</v>
      </c>
      <c r="G1456" s="101" t="s">
        <v>140</v>
      </c>
      <c r="H1456" s="101" t="s">
        <v>515</v>
      </c>
      <c r="I1456" s="160">
        <v>530</v>
      </c>
    </row>
    <row r="1457" spans="1:9" x14ac:dyDescent="0.25">
      <c r="A1457" s="134" t="s">
        <v>702</v>
      </c>
      <c r="B1457" s="134" t="s">
        <v>269</v>
      </c>
      <c r="C1457" s="134">
        <v>2024</v>
      </c>
      <c r="D1457" s="134" t="s">
        <v>316</v>
      </c>
      <c r="E1457" s="134" t="s">
        <v>328</v>
      </c>
      <c r="F1457" s="160">
        <v>30</v>
      </c>
      <c r="G1457" s="101" t="s">
        <v>140</v>
      </c>
      <c r="H1457" s="101" t="s">
        <v>516</v>
      </c>
      <c r="I1457" s="160">
        <v>287</v>
      </c>
    </row>
    <row r="1458" spans="1:9" x14ac:dyDescent="0.25">
      <c r="A1458" s="134" t="s">
        <v>702</v>
      </c>
      <c r="B1458" s="134" t="s">
        <v>269</v>
      </c>
      <c r="C1458" s="134">
        <v>2024</v>
      </c>
      <c r="D1458" s="134" t="s">
        <v>316</v>
      </c>
      <c r="E1458" s="134" t="s">
        <v>328</v>
      </c>
      <c r="F1458" s="160">
        <v>30</v>
      </c>
      <c r="G1458" s="101" t="s">
        <v>140</v>
      </c>
      <c r="H1458" s="101" t="s">
        <v>517</v>
      </c>
      <c r="I1458" s="160">
        <v>31</v>
      </c>
    </row>
    <row r="1459" spans="1:9" x14ac:dyDescent="0.25">
      <c r="A1459" s="134" t="s">
        <v>702</v>
      </c>
      <c r="B1459" s="134" t="s">
        <v>269</v>
      </c>
      <c r="C1459" s="134">
        <v>2024</v>
      </c>
      <c r="D1459" s="134" t="s">
        <v>316</v>
      </c>
      <c r="E1459" s="134" t="s">
        <v>328</v>
      </c>
      <c r="F1459" s="160">
        <v>30</v>
      </c>
      <c r="G1459" s="101" t="s">
        <v>140</v>
      </c>
      <c r="H1459" s="101" t="s">
        <v>518</v>
      </c>
      <c r="I1459" s="160">
        <v>35</v>
      </c>
    </row>
    <row r="1460" spans="1:9" x14ac:dyDescent="0.25">
      <c r="A1460" s="134" t="s">
        <v>702</v>
      </c>
      <c r="B1460" s="134" t="s">
        <v>269</v>
      </c>
      <c r="C1460" s="134">
        <v>2024</v>
      </c>
      <c r="D1460" s="134" t="s">
        <v>316</v>
      </c>
      <c r="E1460" s="134" t="s">
        <v>328</v>
      </c>
      <c r="F1460" s="160">
        <v>30</v>
      </c>
      <c r="G1460" s="101" t="s">
        <v>140</v>
      </c>
      <c r="H1460" s="101" t="s">
        <v>519</v>
      </c>
      <c r="I1460" s="160">
        <v>27</v>
      </c>
    </row>
    <row r="1461" spans="1:9" x14ac:dyDescent="0.25">
      <c r="A1461" s="134" t="s">
        <v>702</v>
      </c>
      <c r="B1461" s="134" t="s">
        <v>269</v>
      </c>
      <c r="C1461" s="134">
        <v>2024</v>
      </c>
      <c r="D1461" s="134" t="s">
        <v>316</v>
      </c>
      <c r="E1461" s="134" t="s">
        <v>328</v>
      </c>
      <c r="F1461" s="160">
        <v>30</v>
      </c>
      <c r="G1461" s="101" t="s">
        <v>140</v>
      </c>
      <c r="H1461" s="101" t="s">
        <v>520</v>
      </c>
      <c r="I1461" s="160">
        <v>9</v>
      </c>
    </row>
    <row r="1462" spans="1:9" x14ac:dyDescent="0.25">
      <c r="A1462" s="134" t="s">
        <v>702</v>
      </c>
      <c r="B1462" s="134" t="s">
        <v>269</v>
      </c>
      <c r="C1462" s="134">
        <v>2024</v>
      </c>
      <c r="D1462" s="134" t="s">
        <v>316</v>
      </c>
      <c r="E1462" s="134" t="s">
        <v>328</v>
      </c>
      <c r="F1462" s="160">
        <v>30</v>
      </c>
      <c r="G1462" s="101" t="s">
        <v>140</v>
      </c>
      <c r="H1462" s="101" t="s">
        <v>521</v>
      </c>
      <c r="I1462" s="160">
        <v>5</v>
      </c>
    </row>
    <row r="1463" spans="1:9" x14ac:dyDescent="0.25">
      <c r="A1463" s="134" t="s">
        <v>702</v>
      </c>
      <c r="B1463" s="134" t="s">
        <v>269</v>
      </c>
      <c r="C1463" s="134">
        <v>2024</v>
      </c>
      <c r="D1463" s="134" t="s">
        <v>316</v>
      </c>
      <c r="E1463" s="134" t="s">
        <v>328</v>
      </c>
      <c r="F1463" s="160">
        <v>30</v>
      </c>
      <c r="G1463" s="101" t="s">
        <v>140</v>
      </c>
      <c r="H1463" s="101" t="s">
        <v>1070</v>
      </c>
      <c r="I1463" s="160">
        <v>11</v>
      </c>
    </row>
    <row r="1464" spans="1:9" x14ac:dyDescent="0.25">
      <c r="A1464" s="134" t="s">
        <v>702</v>
      </c>
      <c r="B1464" s="134" t="s">
        <v>269</v>
      </c>
      <c r="C1464" s="134">
        <v>2024</v>
      </c>
      <c r="D1464" s="134" t="s">
        <v>316</v>
      </c>
      <c r="E1464" s="134" t="s">
        <v>328</v>
      </c>
      <c r="F1464" s="160">
        <v>30</v>
      </c>
      <c r="G1464" s="101" t="s">
        <v>140</v>
      </c>
      <c r="H1464" s="101" t="s">
        <v>523</v>
      </c>
      <c r="I1464" s="160">
        <v>10</v>
      </c>
    </row>
    <row r="1465" spans="1:9" x14ac:dyDescent="0.25">
      <c r="A1465" s="134" t="s">
        <v>702</v>
      </c>
      <c r="B1465" s="134" t="s">
        <v>269</v>
      </c>
      <c r="C1465" s="134">
        <v>2024</v>
      </c>
      <c r="D1465" s="134" t="s">
        <v>316</v>
      </c>
      <c r="E1465" s="134" t="s">
        <v>328</v>
      </c>
      <c r="F1465" s="160">
        <v>30</v>
      </c>
      <c r="G1465" s="101" t="s">
        <v>140</v>
      </c>
      <c r="H1465" s="101" t="s">
        <v>524</v>
      </c>
      <c r="I1465" s="160">
        <v>7</v>
      </c>
    </row>
    <row r="1466" spans="1:9" x14ac:dyDescent="0.25">
      <c r="A1466" s="134" t="s">
        <v>702</v>
      </c>
      <c r="B1466" s="134" t="s">
        <v>269</v>
      </c>
      <c r="C1466" s="134">
        <v>2024</v>
      </c>
      <c r="D1466" s="134" t="s">
        <v>316</v>
      </c>
      <c r="E1466" s="134" t="s">
        <v>328</v>
      </c>
      <c r="F1466" s="160">
        <v>30</v>
      </c>
      <c r="G1466" s="101" t="s">
        <v>140</v>
      </c>
      <c r="H1466" s="101" t="s">
        <v>525</v>
      </c>
      <c r="I1466" s="160">
        <v>3</v>
      </c>
    </row>
    <row r="1467" spans="1:9" x14ac:dyDescent="0.25">
      <c r="A1467" s="134" t="s">
        <v>702</v>
      </c>
      <c r="B1467" s="134" t="s">
        <v>269</v>
      </c>
      <c r="C1467" s="134">
        <v>2024</v>
      </c>
      <c r="D1467" s="134" t="s">
        <v>316</v>
      </c>
      <c r="E1467" s="134" t="s">
        <v>328</v>
      </c>
      <c r="F1467" s="160">
        <v>30</v>
      </c>
      <c r="G1467" s="101" t="s">
        <v>140</v>
      </c>
      <c r="H1467" s="101" t="s">
        <v>526</v>
      </c>
      <c r="I1467" s="160" t="s">
        <v>284</v>
      </c>
    </row>
    <row r="1468" spans="1:9" x14ac:dyDescent="0.25">
      <c r="A1468" s="134" t="s">
        <v>702</v>
      </c>
      <c r="B1468" s="134" t="s">
        <v>269</v>
      </c>
      <c r="C1468" s="134">
        <v>2024</v>
      </c>
      <c r="D1468" s="134" t="s">
        <v>316</v>
      </c>
      <c r="E1468" s="134" t="s">
        <v>328</v>
      </c>
      <c r="F1468" s="160">
        <v>30</v>
      </c>
      <c r="G1468" s="101" t="s">
        <v>140</v>
      </c>
      <c r="H1468" s="101" t="s">
        <v>527</v>
      </c>
      <c r="I1468" s="160" t="s">
        <v>284</v>
      </c>
    </row>
    <row r="1469" spans="1:9" x14ac:dyDescent="0.25">
      <c r="A1469" s="134" t="s">
        <v>702</v>
      </c>
      <c r="B1469" s="134" t="s">
        <v>269</v>
      </c>
      <c r="C1469" s="134">
        <v>2024</v>
      </c>
      <c r="D1469" s="134" t="s">
        <v>316</v>
      </c>
      <c r="E1469" s="134" t="s">
        <v>328</v>
      </c>
      <c r="F1469" s="160">
        <v>30</v>
      </c>
      <c r="G1469" s="101" t="s">
        <v>140</v>
      </c>
      <c r="H1469" s="101" t="s">
        <v>528</v>
      </c>
      <c r="I1469" s="160">
        <v>1</v>
      </c>
    </row>
    <row r="1470" spans="1:9" x14ac:dyDescent="0.25">
      <c r="A1470" s="134" t="s">
        <v>702</v>
      </c>
      <c r="B1470" s="134" t="s">
        <v>269</v>
      </c>
      <c r="C1470" s="134">
        <v>2024</v>
      </c>
      <c r="D1470" s="134" t="s">
        <v>316</v>
      </c>
      <c r="E1470" s="134" t="s">
        <v>328</v>
      </c>
      <c r="F1470" s="160">
        <v>30</v>
      </c>
      <c r="G1470" s="101" t="s">
        <v>140</v>
      </c>
      <c r="H1470" s="101" t="s">
        <v>529</v>
      </c>
      <c r="I1470" s="160" t="s">
        <v>284</v>
      </c>
    </row>
    <row r="1471" spans="1:9" x14ac:dyDescent="0.25">
      <c r="A1471" s="134" t="s">
        <v>702</v>
      </c>
      <c r="B1471" s="134" t="s">
        <v>269</v>
      </c>
      <c r="C1471" s="134">
        <v>2024</v>
      </c>
      <c r="D1471" s="134" t="s">
        <v>316</v>
      </c>
      <c r="E1471" s="134" t="s">
        <v>328</v>
      </c>
      <c r="F1471" s="160">
        <v>30</v>
      </c>
      <c r="G1471" s="101" t="s">
        <v>140</v>
      </c>
      <c r="H1471" s="101" t="s">
        <v>790</v>
      </c>
      <c r="I1471" s="160">
        <v>2278</v>
      </c>
    </row>
    <row r="1472" spans="1:9" x14ac:dyDescent="0.25">
      <c r="A1472" s="134" t="s">
        <v>702</v>
      </c>
      <c r="B1472" s="134" t="s">
        <v>269</v>
      </c>
      <c r="C1472" s="134">
        <v>2024</v>
      </c>
      <c r="D1472" s="134" t="s">
        <v>316</v>
      </c>
      <c r="E1472" s="134" t="s">
        <v>328</v>
      </c>
      <c r="F1472" s="160">
        <v>40</v>
      </c>
      <c r="G1472" s="101" t="s">
        <v>141</v>
      </c>
      <c r="H1472" s="134" t="s">
        <v>328</v>
      </c>
      <c r="I1472" s="160" t="s">
        <v>284</v>
      </c>
    </row>
    <row r="1473" spans="1:9" x14ac:dyDescent="0.25">
      <c r="A1473" s="134" t="s">
        <v>702</v>
      </c>
      <c r="B1473" s="134" t="s">
        <v>269</v>
      </c>
      <c r="C1473" s="134">
        <v>2024</v>
      </c>
      <c r="D1473" s="134" t="s">
        <v>316</v>
      </c>
      <c r="E1473" s="134" t="s">
        <v>328</v>
      </c>
      <c r="F1473" s="160">
        <v>40</v>
      </c>
      <c r="G1473" s="101" t="s">
        <v>141</v>
      </c>
      <c r="H1473" s="134" t="s">
        <v>511</v>
      </c>
      <c r="I1473" s="160" t="s">
        <v>284</v>
      </c>
    </row>
    <row r="1474" spans="1:9" x14ac:dyDescent="0.25">
      <c r="A1474" s="134" t="s">
        <v>702</v>
      </c>
      <c r="B1474" s="134" t="s">
        <v>269</v>
      </c>
      <c r="C1474" s="134">
        <v>2024</v>
      </c>
      <c r="D1474" s="134" t="s">
        <v>316</v>
      </c>
      <c r="E1474" s="134" t="s">
        <v>328</v>
      </c>
      <c r="F1474" s="160">
        <v>40</v>
      </c>
      <c r="G1474" s="101" t="s">
        <v>141</v>
      </c>
      <c r="H1474" s="134" t="s">
        <v>512</v>
      </c>
      <c r="I1474" s="160" t="s">
        <v>284</v>
      </c>
    </row>
    <row r="1475" spans="1:9" x14ac:dyDescent="0.25">
      <c r="A1475" s="134" t="s">
        <v>702</v>
      </c>
      <c r="B1475" s="134" t="s">
        <v>269</v>
      </c>
      <c r="C1475" s="134">
        <v>2024</v>
      </c>
      <c r="D1475" s="134" t="s">
        <v>316</v>
      </c>
      <c r="E1475" s="134" t="s">
        <v>328</v>
      </c>
      <c r="F1475" s="160">
        <v>40</v>
      </c>
      <c r="G1475" s="101" t="s">
        <v>141</v>
      </c>
      <c r="H1475" s="101" t="s">
        <v>513</v>
      </c>
      <c r="I1475" s="160" t="s">
        <v>284</v>
      </c>
    </row>
    <row r="1476" spans="1:9" x14ac:dyDescent="0.25">
      <c r="A1476" s="134" t="s">
        <v>702</v>
      </c>
      <c r="B1476" s="134" t="s">
        <v>269</v>
      </c>
      <c r="C1476" s="134">
        <v>2024</v>
      </c>
      <c r="D1476" s="134" t="s">
        <v>316</v>
      </c>
      <c r="E1476" s="134" t="s">
        <v>328</v>
      </c>
      <c r="F1476" s="160">
        <v>40</v>
      </c>
      <c r="G1476" s="101" t="s">
        <v>141</v>
      </c>
      <c r="H1476" s="101" t="s">
        <v>514</v>
      </c>
      <c r="I1476" s="160" t="s">
        <v>284</v>
      </c>
    </row>
    <row r="1477" spans="1:9" x14ac:dyDescent="0.25">
      <c r="A1477" s="134" t="s">
        <v>702</v>
      </c>
      <c r="B1477" s="134" t="s">
        <v>269</v>
      </c>
      <c r="C1477" s="134">
        <v>2024</v>
      </c>
      <c r="D1477" s="134" t="s">
        <v>316</v>
      </c>
      <c r="E1477" s="134" t="s">
        <v>328</v>
      </c>
      <c r="F1477" s="160">
        <v>40</v>
      </c>
      <c r="G1477" s="101" t="s">
        <v>141</v>
      </c>
      <c r="H1477" s="101" t="s">
        <v>515</v>
      </c>
      <c r="I1477" s="160" t="s">
        <v>284</v>
      </c>
    </row>
    <row r="1478" spans="1:9" x14ac:dyDescent="0.25">
      <c r="A1478" s="134" t="s">
        <v>702</v>
      </c>
      <c r="B1478" s="134" t="s">
        <v>269</v>
      </c>
      <c r="C1478" s="134">
        <v>2024</v>
      </c>
      <c r="D1478" s="134" t="s">
        <v>316</v>
      </c>
      <c r="E1478" s="134" t="s">
        <v>328</v>
      </c>
      <c r="F1478" s="160">
        <v>40</v>
      </c>
      <c r="G1478" s="101" t="s">
        <v>141</v>
      </c>
      <c r="H1478" s="101" t="s">
        <v>516</v>
      </c>
      <c r="I1478" s="160" t="s">
        <v>284</v>
      </c>
    </row>
    <row r="1479" spans="1:9" x14ac:dyDescent="0.25">
      <c r="A1479" s="134" t="s">
        <v>702</v>
      </c>
      <c r="B1479" s="134" t="s">
        <v>269</v>
      </c>
      <c r="C1479" s="134">
        <v>2024</v>
      </c>
      <c r="D1479" s="134" t="s">
        <v>316</v>
      </c>
      <c r="E1479" s="134" t="s">
        <v>328</v>
      </c>
      <c r="F1479" s="160">
        <v>40</v>
      </c>
      <c r="G1479" s="101" t="s">
        <v>141</v>
      </c>
      <c r="H1479" s="101" t="s">
        <v>517</v>
      </c>
      <c r="I1479" s="160" t="s">
        <v>284</v>
      </c>
    </row>
    <row r="1480" spans="1:9" x14ac:dyDescent="0.25">
      <c r="A1480" s="134" t="s">
        <v>702</v>
      </c>
      <c r="B1480" s="134" t="s">
        <v>269</v>
      </c>
      <c r="C1480" s="134">
        <v>2024</v>
      </c>
      <c r="D1480" s="134" t="s">
        <v>316</v>
      </c>
      <c r="E1480" s="134" t="s">
        <v>328</v>
      </c>
      <c r="F1480" s="160">
        <v>40</v>
      </c>
      <c r="G1480" s="101" t="s">
        <v>141</v>
      </c>
      <c r="H1480" s="101" t="s">
        <v>518</v>
      </c>
      <c r="I1480" s="160" t="s">
        <v>284</v>
      </c>
    </row>
    <row r="1481" spans="1:9" x14ac:dyDescent="0.25">
      <c r="A1481" s="134" t="s">
        <v>702</v>
      </c>
      <c r="B1481" s="134" t="s">
        <v>269</v>
      </c>
      <c r="C1481" s="134">
        <v>2024</v>
      </c>
      <c r="D1481" s="134" t="s">
        <v>316</v>
      </c>
      <c r="E1481" s="134" t="s">
        <v>328</v>
      </c>
      <c r="F1481" s="160">
        <v>40</v>
      </c>
      <c r="G1481" s="101" t="s">
        <v>141</v>
      </c>
      <c r="H1481" s="101" t="s">
        <v>519</v>
      </c>
      <c r="I1481" s="160" t="s">
        <v>284</v>
      </c>
    </row>
    <row r="1482" spans="1:9" x14ac:dyDescent="0.25">
      <c r="A1482" s="134" t="s">
        <v>702</v>
      </c>
      <c r="B1482" s="134" t="s">
        <v>269</v>
      </c>
      <c r="C1482" s="134">
        <v>2024</v>
      </c>
      <c r="D1482" s="134" t="s">
        <v>316</v>
      </c>
      <c r="E1482" s="134" t="s">
        <v>328</v>
      </c>
      <c r="F1482" s="160">
        <v>40</v>
      </c>
      <c r="G1482" s="101" t="s">
        <v>141</v>
      </c>
      <c r="H1482" s="101" t="s">
        <v>520</v>
      </c>
      <c r="I1482" s="160" t="s">
        <v>284</v>
      </c>
    </row>
    <row r="1483" spans="1:9" x14ac:dyDescent="0.25">
      <c r="A1483" s="134" t="s">
        <v>702</v>
      </c>
      <c r="B1483" s="134" t="s">
        <v>269</v>
      </c>
      <c r="C1483" s="134">
        <v>2024</v>
      </c>
      <c r="D1483" s="134" t="s">
        <v>316</v>
      </c>
      <c r="E1483" s="134" t="s">
        <v>328</v>
      </c>
      <c r="F1483" s="160">
        <v>40</v>
      </c>
      <c r="G1483" s="101" t="s">
        <v>141</v>
      </c>
      <c r="H1483" s="101" t="s">
        <v>521</v>
      </c>
      <c r="I1483" s="160" t="s">
        <v>284</v>
      </c>
    </row>
    <row r="1484" spans="1:9" x14ac:dyDescent="0.25">
      <c r="A1484" s="134" t="s">
        <v>702</v>
      </c>
      <c r="B1484" s="134" t="s">
        <v>269</v>
      </c>
      <c r="C1484" s="134">
        <v>2024</v>
      </c>
      <c r="D1484" s="134" t="s">
        <v>316</v>
      </c>
      <c r="E1484" s="134" t="s">
        <v>328</v>
      </c>
      <c r="F1484" s="160">
        <v>40</v>
      </c>
      <c r="G1484" s="101" t="s">
        <v>141</v>
      </c>
      <c r="H1484" s="101" t="s">
        <v>1070</v>
      </c>
      <c r="I1484" s="160" t="s">
        <v>284</v>
      </c>
    </row>
    <row r="1485" spans="1:9" x14ac:dyDescent="0.25">
      <c r="A1485" s="134" t="s">
        <v>702</v>
      </c>
      <c r="B1485" s="134" t="s">
        <v>269</v>
      </c>
      <c r="C1485" s="134">
        <v>2024</v>
      </c>
      <c r="D1485" s="134" t="s">
        <v>316</v>
      </c>
      <c r="E1485" s="134" t="s">
        <v>328</v>
      </c>
      <c r="F1485" s="160">
        <v>40</v>
      </c>
      <c r="G1485" s="101" t="s">
        <v>141</v>
      </c>
      <c r="H1485" s="101" t="s">
        <v>523</v>
      </c>
      <c r="I1485" s="160" t="s">
        <v>284</v>
      </c>
    </row>
    <row r="1486" spans="1:9" x14ac:dyDescent="0.25">
      <c r="A1486" s="134" t="s">
        <v>702</v>
      </c>
      <c r="B1486" s="134" t="s">
        <v>269</v>
      </c>
      <c r="C1486" s="134">
        <v>2024</v>
      </c>
      <c r="D1486" s="134" t="s">
        <v>316</v>
      </c>
      <c r="E1486" s="134" t="s">
        <v>328</v>
      </c>
      <c r="F1486" s="160">
        <v>40</v>
      </c>
      <c r="G1486" s="101" t="s">
        <v>141</v>
      </c>
      <c r="H1486" s="101" t="s">
        <v>524</v>
      </c>
      <c r="I1486" s="160" t="s">
        <v>284</v>
      </c>
    </row>
    <row r="1487" spans="1:9" x14ac:dyDescent="0.25">
      <c r="A1487" s="134" t="s">
        <v>702</v>
      </c>
      <c r="B1487" s="134" t="s">
        <v>269</v>
      </c>
      <c r="C1487" s="134">
        <v>2024</v>
      </c>
      <c r="D1487" s="134" t="s">
        <v>316</v>
      </c>
      <c r="E1487" s="134" t="s">
        <v>328</v>
      </c>
      <c r="F1487" s="160">
        <v>40</v>
      </c>
      <c r="G1487" s="101" t="s">
        <v>141</v>
      </c>
      <c r="H1487" s="101" t="s">
        <v>525</v>
      </c>
      <c r="I1487" s="160" t="s">
        <v>284</v>
      </c>
    </row>
    <row r="1488" spans="1:9" x14ac:dyDescent="0.25">
      <c r="A1488" s="134" t="s">
        <v>702</v>
      </c>
      <c r="B1488" s="134" t="s">
        <v>269</v>
      </c>
      <c r="C1488" s="134">
        <v>2024</v>
      </c>
      <c r="D1488" s="134" t="s">
        <v>316</v>
      </c>
      <c r="E1488" s="134" t="s">
        <v>328</v>
      </c>
      <c r="F1488" s="160">
        <v>40</v>
      </c>
      <c r="G1488" s="101" t="s">
        <v>141</v>
      </c>
      <c r="H1488" s="101" t="s">
        <v>526</v>
      </c>
      <c r="I1488" s="160" t="s">
        <v>284</v>
      </c>
    </row>
    <row r="1489" spans="1:9" x14ac:dyDescent="0.25">
      <c r="A1489" s="134" t="s">
        <v>702</v>
      </c>
      <c r="B1489" s="134" t="s">
        <v>269</v>
      </c>
      <c r="C1489" s="134">
        <v>2024</v>
      </c>
      <c r="D1489" s="134" t="s">
        <v>316</v>
      </c>
      <c r="E1489" s="134" t="s">
        <v>328</v>
      </c>
      <c r="F1489" s="160">
        <v>40</v>
      </c>
      <c r="G1489" s="101" t="s">
        <v>141</v>
      </c>
      <c r="H1489" s="101" t="s">
        <v>527</v>
      </c>
      <c r="I1489" s="160" t="s">
        <v>284</v>
      </c>
    </row>
    <row r="1490" spans="1:9" x14ac:dyDescent="0.25">
      <c r="A1490" s="134" t="s">
        <v>702</v>
      </c>
      <c r="B1490" s="134" t="s">
        <v>269</v>
      </c>
      <c r="C1490" s="134">
        <v>2024</v>
      </c>
      <c r="D1490" s="134" t="s">
        <v>316</v>
      </c>
      <c r="E1490" s="134" t="s">
        <v>328</v>
      </c>
      <c r="F1490" s="160">
        <v>40</v>
      </c>
      <c r="G1490" s="101" t="s">
        <v>141</v>
      </c>
      <c r="H1490" s="101" t="s">
        <v>528</v>
      </c>
      <c r="I1490" s="160" t="s">
        <v>284</v>
      </c>
    </row>
    <row r="1491" spans="1:9" x14ac:dyDescent="0.25">
      <c r="A1491" s="134" t="s">
        <v>702</v>
      </c>
      <c r="B1491" s="134" t="s">
        <v>269</v>
      </c>
      <c r="C1491" s="134">
        <v>2024</v>
      </c>
      <c r="D1491" s="134" t="s">
        <v>316</v>
      </c>
      <c r="E1491" s="134" t="s">
        <v>328</v>
      </c>
      <c r="F1491" s="160">
        <v>40</v>
      </c>
      <c r="G1491" s="101" t="s">
        <v>141</v>
      </c>
      <c r="H1491" s="101" t="s">
        <v>529</v>
      </c>
      <c r="I1491" s="160" t="s">
        <v>284</v>
      </c>
    </row>
    <row r="1492" spans="1:9" x14ac:dyDescent="0.25">
      <c r="A1492" s="134" t="s">
        <v>702</v>
      </c>
      <c r="B1492" s="134" t="s">
        <v>269</v>
      </c>
      <c r="C1492" s="134">
        <v>2024</v>
      </c>
      <c r="D1492" s="134" t="s">
        <v>316</v>
      </c>
      <c r="E1492" s="134" t="s">
        <v>328</v>
      </c>
      <c r="F1492" s="160">
        <v>40</v>
      </c>
      <c r="G1492" s="101" t="s">
        <v>141</v>
      </c>
      <c r="H1492" s="101" t="s">
        <v>790</v>
      </c>
      <c r="I1492" s="160" t="s">
        <v>284</v>
      </c>
    </row>
    <row r="1493" spans="1:9" x14ac:dyDescent="0.25">
      <c r="A1493" s="134" t="s">
        <v>702</v>
      </c>
      <c r="B1493" s="134" t="s">
        <v>269</v>
      </c>
      <c r="C1493" s="134">
        <v>2024</v>
      </c>
      <c r="D1493" s="134" t="s">
        <v>316</v>
      </c>
      <c r="E1493" s="134" t="s">
        <v>328</v>
      </c>
      <c r="F1493" s="136">
        <v>50</v>
      </c>
      <c r="G1493" s="134" t="s">
        <v>795</v>
      </c>
      <c r="H1493" s="134" t="s">
        <v>328</v>
      </c>
      <c r="I1493" s="160">
        <v>38</v>
      </c>
    </row>
    <row r="1494" spans="1:9" x14ac:dyDescent="0.25">
      <c r="A1494" s="134" t="s">
        <v>702</v>
      </c>
      <c r="B1494" s="134" t="s">
        <v>269</v>
      </c>
      <c r="C1494" s="134">
        <v>2024</v>
      </c>
      <c r="D1494" s="134" t="s">
        <v>316</v>
      </c>
      <c r="E1494" s="134" t="s">
        <v>328</v>
      </c>
      <c r="F1494" s="136">
        <v>50</v>
      </c>
      <c r="G1494" s="134" t="s">
        <v>795</v>
      </c>
      <c r="H1494" s="134" t="s">
        <v>511</v>
      </c>
      <c r="I1494" s="160" t="s">
        <v>284</v>
      </c>
    </row>
    <row r="1495" spans="1:9" x14ac:dyDescent="0.25">
      <c r="A1495" s="134" t="s">
        <v>702</v>
      </c>
      <c r="B1495" s="134" t="s">
        <v>269</v>
      </c>
      <c r="C1495" s="134">
        <v>2024</v>
      </c>
      <c r="D1495" s="134" t="s">
        <v>316</v>
      </c>
      <c r="E1495" s="134" t="s">
        <v>328</v>
      </c>
      <c r="F1495" s="136">
        <v>50</v>
      </c>
      <c r="G1495" s="134" t="s">
        <v>795</v>
      </c>
      <c r="H1495" s="134" t="s">
        <v>512</v>
      </c>
      <c r="I1495" s="160" t="s">
        <v>284</v>
      </c>
    </row>
    <row r="1496" spans="1:9" x14ac:dyDescent="0.25">
      <c r="A1496" s="134" t="s">
        <v>702</v>
      </c>
      <c r="B1496" s="134" t="s">
        <v>269</v>
      </c>
      <c r="C1496" s="134">
        <v>2024</v>
      </c>
      <c r="D1496" s="134" t="s">
        <v>316</v>
      </c>
      <c r="E1496" s="134" t="s">
        <v>328</v>
      </c>
      <c r="F1496" s="136">
        <v>50</v>
      </c>
      <c r="G1496" s="134" t="s">
        <v>795</v>
      </c>
      <c r="H1496" s="101" t="s">
        <v>513</v>
      </c>
      <c r="I1496" s="160" t="s">
        <v>284</v>
      </c>
    </row>
    <row r="1497" spans="1:9" x14ac:dyDescent="0.25">
      <c r="A1497" s="134" t="s">
        <v>702</v>
      </c>
      <c r="B1497" s="134" t="s">
        <v>269</v>
      </c>
      <c r="C1497" s="134">
        <v>2024</v>
      </c>
      <c r="D1497" s="134" t="s">
        <v>316</v>
      </c>
      <c r="E1497" s="134" t="s">
        <v>328</v>
      </c>
      <c r="F1497" s="136">
        <v>50</v>
      </c>
      <c r="G1497" s="134" t="s">
        <v>795</v>
      </c>
      <c r="H1497" s="101" t="s">
        <v>514</v>
      </c>
      <c r="I1497" s="160">
        <v>1</v>
      </c>
    </row>
    <row r="1498" spans="1:9" x14ac:dyDescent="0.25">
      <c r="A1498" s="134" t="s">
        <v>702</v>
      </c>
      <c r="B1498" s="134" t="s">
        <v>269</v>
      </c>
      <c r="C1498" s="134">
        <v>2024</v>
      </c>
      <c r="D1498" s="134" t="s">
        <v>316</v>
      </c>
      <c r="E1498" s="134" t="s">
        <v>328</v>
      </c>
      <c r="F1498" s="136">
        <v>50</v>
      </c>
      <c r="G1498" s="134" t="s">
        <v>795</v>
      </c>
      <c r="H1498" s="101" t="s">
        <v>515</v>
      </c>
      <c r="I1498" s="160" t="s">
        <v>284</v>
      </c>
    </row>
    <row r="1499" spans="1:9" x14ac:dyDescent="0.25">
      <c r="A1499" s="134" t="s">
        <v>702</v>
      </c>
      <c r="B1499" s="134" t="s">
        <v>269</v>
      </c>
      <c r="C1499" s="134">
        <v>2024</v>
      </c>
      <c r="D1499" s="134" t="s">
        <v>316</v>
      </c>
      <c r="E1499" s="134" t="s">
        <v>328</v>
      </c>
      <c r="F1499" s="136">
        <v>50</v>
      </c>
      <c r="G1499" s="134" t="s">
        <v>795</v>
      </c>
      <c r="H1499" s="101" t="s">
        <v>516</v>
      </c>
      <c r="I1499" s="160">
        <v>5</v>
      </c>
    </row>
    <row r="1500" spans="1:9" x14ac:dyDescent="0.25">
      <c r="A1500" s="134" t="s">
        <v>702</v>
      </c>
      <c r="B1500" s="134" t="s">
        <v>269</v>
      </c>
      <c r="C1500" s="134">
        <v>2024</v>
      </c>
      <c r="D1500" s="134" t="s">
        <v>316</v>
      </c>
      <c r="E1500" s="134" t="s">
        <v>328</v>
      </c>
      <c r="F1500" s="136">
        <v>50</v>
      </c>
      <c r="G1500" s="134" t="s">
        <v>795</v>
      </c>
      <c r="H1500" s="101" t="s">
        <v>517</v>
      </c>
      <c r="I1500" s="160" t="s">
        <v>284</v>
      </c>
    </row>
    <row r="1501" spans="1:9" x14ac:dyDescent="0.25">
      <c r="A1501" s="134" t="s">
        <v>702</v>
      </c>
      <c r="B1501" s="134" t="s">
        <v>269</v>
      </c>
      <c r="C1501" s="134">
        <v>2024</v>
      </c>
      <c r="D1501" s="134" t="s">
        <v>316</v>
      </c>
      <c r="E1501" s="134" t="s">
        <v>328</v>
      </c>
      <c r="F1501" s="136">
        <v>50</v>
      </c>
      <c r="G1501" s="134" t="s">
        <v>795</v>
      </c>
      <c r="H1501" s="101" t="s">
        <v>518</v>
      </c>
      <c r="I1501" s="160">
        <v>2</v>
      </c>
    </row>
    <row r="1502" spans="1:9" x14ac:dyDescent="0.25">
      <c r="A1502" s="134" t="s">
        <v>702</v>
      </c>
      <c r="B1502" s="134" t="s">
        <v>269</v>
      </c>
      <c r="C1502" s="134">
        <v>2024</v>
      </c>
      <c r="D1502" s="134" t="s">
        <v>316</v>
      </c>
      <c r="E1502" s="134" t="s">
        <v>328</v>
      </c>
      <c r="F1502" s="136">
        <v>50</v>
      </c>
      <c r="G1502" s="134" t="s">
        <v>795</v>
      </c>
      <c r="H1502" s="101" t="s">
        <v>519</v>
      </c>
      <c r="I1502" s="160">
        <v>2</v>
      </c>
    </row>
    <row r="1503" spans="1:9" x14ac:dyDescent="0.25">
      <c r="A1503" s="134" t="s">
        <v>702</v>
      </c>
      <c r="B1503" s="134" t="s">
        <v>269</v>
      </c>
      <c r="C1503" s="134">
        <v>2024</v>
      </c>
      <c r="D1503" s="134" t="s">
        <v>316</v>
      </c>
      <c r="E1503" s="134" t="s">
        <v>328</v>
      </c>
      <c r="F1503" s="136">
        <v>50</v>
      </c>
      <c r="G1503" s="134" t="s">
        <v>795</v>
      </c>
      <c r="H1503" s="101" t="s">
        <v>520</v>
      </c>
      <c r="I1503" s="160">
        <v>5</v>
      </c>
    </row>
    <row r="1504" spans="1:9" x14ac:dyDescent="0.25">
      <c r="A1504" s="134" t="s">
        <v>702</v>
      </c>
      <c r="B1504" s="134" t="s">
        <v>269</v>
      </c>
      <c r="C1504" s="134">
        <v>2024</v>
      </c>
      <c r="D1504" s="134" t="s">
        <v>316</v>
      </c>
      <c r="E1504" s="134" t="s">
        <v>328</v>
      </c>
      <c r="F1504" s="136">
        <v>50</v>
      </c>
      <c r="G1504" s="134" t="s">
        <v>795</v>
      </c>
      <c r="H1504" s="101" t="s">
        <v>521</v>
      </c>
      <c r="I1504" s="160">
        <v>3</v>
      </c>
    </row>
    <row r="1505" spans="1:9" x14ac:dyDescent="0.25">
      <c r="A1505" s="134" t="s">
        <v>702</v>
      </c>
      <c r="B1505" s="134" t="s">
        <v>269</v>
      </c>
      <c r="C1505" s="134">
        <v>2024</v>
      </c>
      <c r="D1505" s="134" t="s">
        <v>316</v>
      </c>
      <c r="E1505" s="134" t="s">
        <v>328</v>
      </c>
      <c r="F1505" s="136">
        <v>50</v>
      </c>
      <c r="G1505" s="134" t="s">
        <v>795</v>
      </c>
      <c r="H1505" s="101" t="s">
        <v>1070</v>
      </c>
      <c r="I1505" s="160">
        <v>8</v>
      </c>
    </row>
    <row r="1506" spans="1:9" x14ac:dyDescent="0.25">
      <c r="A1506" s="134" t="s">
        <v>702</v>
      </c>
      <c r="B1506" s="134" t="s">
        <v>269</v>
      </c>
      <c r="C1506" s="134">
        <v>2024</v>
      </c>
      <c r="D1506" s="134" t="s">
        <v>316</v>
      </c>
      <c r="E1506" s="134" t="s">
        <v>328</v>
      </c>
      <c r="F1506" s="136">
        <v>50</v>
      </c>
      <c r="G1506" s="134" t="s">
        <v>795</v>
      </c>
      <c r="H1506" s="101" t="s">
        <v>523</v>
      </c>
      <c r="I1506" s="160">
        <v>6</v>
      </c>
    </row>
    <row r="1507" spans="1:9" x14ac:dyDescent="0.25">
      <c r="A1507" s="134" t="s">
        <v>702</v>
      </c>
      <c r="B1507" s="134" t="s">
        <v>269</v>
      </c>
      <c r="C1507" s="134">
        <v>2024</v>
      </c>
      <c r="D1507" s="134" t="s">
        <v>316</v>
      </c>
      <c r="E1507" s="134" t="s">
        <v>328</v>
      </c>
      <c r="F1507" s="136">
        <v>50</v>
      </c>
      <c r="G1507" s="134" t="s">
        <v>795</v>
      </c>
      <c r="H1507" s="101" t="s">
        <v>524</v>
      </c>
      <c r="I1507" s="160">
        <v>5</v>
      </c>
    </row>
    <row r="1508" spans="1:9" x14ac:dyDescent="0.25">
      <c r="A1508" s="134" t="s">
        <v>702</v>
      </c>
      <c r="B1508" s="134" t="s">
        <v>269</v>
      </c>
      <c r="C1508" s="134">
        <v>2024</v>
      </c>
      <c r="D1508" s="134" t="s">
        <v>316</v>
      </c>
      <c r="E1508" s="134" t="s">
        <v>328</v>
      </c>
      <c r="F1508" s="136">
        <v>50</v>
      </c>
      <c r="G1508" s="134" t="s">
        <v>795</v>
      </c>
      <c r="H1508" s="101" t="s">
        <v>525</v>
      </c>
      <c r="I1508" s="160">
        <v>1</v>
      </c>
    </row>
    <row r="1509" spans="1:9" x14ac:dyDescent="0.25">
      <c r="A1509" s="134" t="s">
        <v>702</v>
      </c>
      <c r="B1509" s="134" t="s">
        <v>269</v>
      </c>
      <c r="C1509" s="134">
        <v>2024</v>
      </c>
      <c r="D1509" s="134" t="s">
        <v>316</v>
      </c>
      <c r="E1509" s="134" t="s">
        <v>328</v>
      </c>
      <c r="F1509" s="136">
        <v>50</v>
      </c>
      <c r="G1509" s="134" t="s">
        <v>795</v>
      </c>
      <c r="H1509" s="101" t="s">
        <v>526</v>
      </c>
      <c r="I1509" s="160" t="s">
        <v>284</v>
      </c>
    </row>
    <row r="1510" spans="1:9" x14ac:dyDescent="0.25">
      <c r="A1510" s="134" t="s">
        <v>702</v>
      </c>
      <c r="B1510" s="134" t="s">
        <v>269</v>
      </c>
      <c r="C1510" s="134">
        <v>2024</v>
      </c>
      <c r="D1510" s="134" t="s">
        <v>316</v>
      </c>
      <c r="E1510" s="134" t="s">
        <v>328</v>
      </c>
      <c r="F1510" s="136">
        <v>50</v>
      </c>
      <c r="G1510" s="134" t="s">
        <v>795</v>
      </c>
      <c r="H1510" s="101" t="s">
        <v>527</v>
      </c>
      <c r="I1510" s="160" t="s">
        <v>284</v>
      </c>
    </row>
    <row r="1511" spans="1:9" x14ac:dyDescent="0.25">
      <c r="A1511" s="134" t="s">
        <v>702</v>
      </c>
      <c r="B1511" s="134" t="s">
        <v>269</v>
      </c>
      <c r="C1511" s="134">
        <v>2024</v>
      </c>
      <c r="D1511" s="134" t="s">
        <v>316</v>
      </c>
      <c r="E1511" s="134" t="s">
        <v>328</v>
      </c>
      <c r="F1511" s="136">
        <v>50</v>
      </c>
      <c r="G1511" s="134" t="s">
        <v>795</v>
      </c>
      <c r="H1511" s="101" t="s">
        <v>528</v>
      </c>
      <c r="I1511" s="160" t="s">
        <v>284</v>
      </c>
    </row>
    <row r="1512" spans="1:9" x14ac:dyDescent="0.25">
      <c r="A1512" s="134" t="s">
        <v>702</v>
      </c>
      <c r="B1512" s="134" t="s">
        <v>269</v>
      </c>
      <c r="C1512" s="134">
        <v>2024</v>
      </c>
      <c r="D1512" s="134" t="s">
        <v>316</v>
      </c>
      <c r="E1512" s="134" t="s">
        <v>328</v>
      </c>
      <c r="F1512" s="136">
        <v>50</v>
      </c>
      <c r="G1512" s="134" t="s">
        <v>795</v>
      </c>
      <c r="H1512" s="101" t="s">
        <v>529</v>
      </c>
      <c r="I1512" s="160" t="s">
        <v>284</v>
      </c>
    </row>
    <row r="1513" spans="1:9" x14ac:dyDescent="0.25">
      <c r="A1513" s="134" t="s">
        <v>702</v>
      </c>
      <c r="B1513" s="134" t="s">
        <v>269</v>
      </c>
      <c r="C1513" s="134">
        <v>2024</v>
      </c>
      <c r="D1513" s="134" t="s">
        <v>316</v>
      </c>
      <c r="E1513" s="134" t="s">
        <v>328</v>
      </c>
      <c r="F1513" s="136">
        <v>50</v>
      </c>
      <c r="G1513" s="134" t="s">
        <v>795</v>
      </c>
      <c r="H1513" s="101" t="s">
        <v>790</v>
      </c>
      <c r="I1513" s="160">
        <v>18678</v>
      </c>
    </row>
    <row r="1514" spans="1:9" x14ac:dyDescent="0.25">
      <c r="A1514" s="134" t="s">
        <v>702</v>
      </c>
      <c r="B1514" s="134" t="s">
        <v>269</v>
      </c>
      <c r="C1514" s="134">
        <v>2024</v>
      </c>
      <c r="D1514" s="134" t="s">
        <v>317</v>
      </c>
      <c r="E1514" s="134" t="s">
        <v>328</v>
      </c>
      <c r="F1514" s="136" t="s">
        <v>284</v>
      </c>
      <c r="G1514" s="134" t="s">
        <v>793</v>
      </c>
      <c r="H1514" s="134" t="s">
        <v>328</v>
      </c>
      <c r="I1514" s="160">
        <v>39620</v>
      </c>
    </row>
    <row r="1515" spans="1:9" x14ac:dyDescent="0.25">
      <c r="A1515" s="134" t="s">
        <v>702</v>
      </c>
      <c r="B1515" s="134" t="s">
        <v>269</v>
      </c>
      <c r="C1515" s="134">
        <v>2024</v>
      </c>
      <c r="D1515" s="134" t="s">
        <v>317</v>
      </c>
      <c r="E1515" s="134" t="s">
        <v>328</v>
      </c>
      <c r="F1515" s="136" t="s">
        <v>284</v>
      </c>
      <c r="G1515" s="134" t="s">
        <v>793</v>
      </c>
      <c r="H1515" s="134" t="s">
        <v>511</v>
      </c>
      <c r="I1515" s="160">
        <v>314</v>
      </c>
    </row>
    <row r="1516" spans="1:9" x14ac:dyDescent="0.25">
      <c r="A1516" s="134" t="s">
        <v>702</v>
      </c>
      <c r="B1516" s="134" t="s">
        <v>269</v>
      </c>
      <c r="C1516" s="134">
        <v>2024</v>
      </c>
      <c r="D1516" s="134" t="s">
        <v>317</v>
      </c>
      <c r="E1516" s="134" t="s">
        <v>328</v>
      </c>
      <c r="F1516" s="136" t="s">
        <v>284</v>
      </c>
      <c r="G1516" s="134" t="s">
        <v>793</v>
      </c>
      <c r="H1516" s="134" t="s">
        <v>512</v>
      </c>
      <c r="I1516" s="160">
        <v>3616</v>
      </c>
    </row>
    <row r="1517" spans="1:9" x14ac:dyDescent="0.25">
      <c r="A1517" s="134" t="s">
        <v>702</v>
      </c>
      <c r="B1517" s="134" t="s">
        <v>269</v>
      </c>
      <c r="C1517" s="134">
        <v>2024</v>
      </c>
      <c r="D1517" s="134" t="s">
        <v>317</v>
      </c>
      <c r="E1517" s="134" t="s">
        <v>328</v>
      </c>
      <c r="F1517" s="136" t="s">
        <v>284</v>
      </c>
      <c r="G1517" s="134" t="s">
        <v>793</v>
      </c>
      <c r="H1517" s="101" t="s">
        <v>513</v>
      </c>
      <c r="I1517" s="160">
        <v>825</v>
      </c>
    </row>
    <row r="1518" spans="1:9" x14ac:dyDescent="0.25">
      <c r="A1518" s="134" t="s">
        <v>702</v>
      </c>
      <c r="B1518" s="134" t="s">
        <v>269</v>
      </c>
      <c r="C1518" s="134">
        <v>2024</v>
      </c>
      <c r="D1518" s="134" t="s">
        <v>317</v>
      </c>
      <c r="E1518" s="134" t="s">
        <v>328</v>
      </c>
      <c r="F1518" s="136" t="s">
        <v>284</v>
      </c>
      <c r="G1518" s="134" t="s">
        <v>793</v>
      </c>
      <c r="H1518" s="101" t="s">
        <v>514</v>
      </c>
      <c r="I1518" s="160">
        <v>4745</v>
      </c>
    </row>
    <row r="1519" spans="1:9" x14ac:dyDescent="0.25">
      <c r="A1519" s="134" t="s">
        <v>702</v>
      </c>
      <c r="B1519" s="134" t="s">
        <v>269</v>
      </c>
      <c r="C1519" s="134">
        <v>2024</v>
      </c>
      <c r="D1519" s="134" t="s">
        <v>317</v>
      </c>
      <c r="E1519" s="134" t="s">
        <v>328</v>
      </c>
      <c r="F1519" s="136" t="s">
        <v>284</v>
      </c>
      <c r="G1519" s="134" t="s">
        <v>793</v>
      </c>
      <c r="H1519" s="101" t="s">
        <v>515</v>
      </c>
      <c r="I1519" s="160">
        <v>2767</v>
      </c>
    </row>
    <row r="1520" spans="1:9" x14ac:dyDescent="0.25">
      <c r="A1520" s="134" t="s">
        <v>702</v>
      </c>
      <c r="B1520" s="134" t="s">
        <v>269</v>
      </c>
      <c r="C1520" s="134">
        <v>2024</v>
      </c>
      <c r="D1520" s="134" t="s">
        <v>317</v>
      </c>
      <c r="E1520" s="134" t="s">
        <v>328</v>
      </c>
      <c r="F1520" s="136" t="s">
        <v>284</v>
      </c>
      <c r="G1520" s="134" t="s">
        <v>793</v>
      </c>
      <c r="H1520" s="101" t="s">
        <v>516</v>
      </c>
      <c r="I1520" s="160">
        <v>11927</v>
      </c>
    </row>
    <row r="1521" spans="1:9" x14ac:dyDescent="0.25">
      <c r="A1521" s="134" t="s">
        <v>702</v>
      </c>
      <c r="B1521" s="134" t="s">
        <v>269</v>
      </c>
      <c r="C1521" s="134">
        <v>2024</v>
      </c>
      <c r="D1521" s="134" t="s">
        <v>317</v>
      </c>
      <c r="E1521" s="134" t="s">
        <v>328</v>
      </c>
      <c r="F1521" s="136" t="s">
        <v>284</v>
      </c>
      <c r="G1521" s="134" t="s">
        <v>793</v>
      </c>
      <c r="H1521" s="101" t="s">
        <v>517</v>
      </c>
      <c r="I1521" s="160">
        <v>1834</v>
      </c>
    </row>
    <row r="1522" spans="1:9" x14ac:dyDescent="0.25">
      <c r="A1522" s="134" t="s">
        <v>702</v>
      </c>
      <c r="B1522" s="134" t="s">
        <v>269</v>
      </c>
      <c r="C1522" s="134">
        <v>2024</v>
      </c>
      <c r="D1522" s="134" t="s">
        <v>317</v>
      </c>
      <c r="E1522" s="134" t="s">
        <v>328</v>
      </c>
      <c r="F1522" s="136" t="s">
        <v>284</v>
      </c>
      <c r="G1522" s="134" t="s">
        <v>793</v>
      </c>
      <c r="H1522" s="101" t="s">
        <v>518</v>
      </c>
      <c r="I1522" s="160">
        <v>1356</v>
      </c>
    </row>
    <row r="1523" spans="1:9" x14ac:dyDescent="0.25">
      <c r="A1523" s="134" t="s">
        <v>702</v>
      </c>
      <c r="B1523" s="134" t="s">
        <v>269</v>
      </c>
      <c r="C1523" s="134">
        <v>2024</v>
      </c>
      <c r="D1523" s="134" t="s">
        <v>317</v>
      </c>
      <c r="E1523" s="134" t="s">
        <v>328</v>
      </c>
      <c r="F1523" s="136" t="s">
        <v>284</v>
      </c>
      <c r="G1523" s="134" t="s">
        <v>793</v>
      </c>
      <c r="H1523" s="101" t="s">
        <v>519</v>
      </c>
      <c r="I1523" s="160">
        <v>2098</v>
      </c>
    </row>
    <row r="1524" spans="1:9" x14ac:dyDescent="0.25">
      <c r="A1524" s="134" t="s">
        <v>702</v>
      </c>
      <c r="B1524" s="134" t="s">
        <v>269</v>
      </c>
      <c r="C1524" s="134">
        <v>2024</v>
      </c>
      <c r="D1524" s="134" t="s">
        <v>317</v>
      </c>
      <c r="E1524" s="134" t="s">
        <v>328</v>
      </c>
      <c r="F1524" s="136" t="s">
        <v>284</v>
      </c>
      <c r="G1524" s="134" t="s">
        <v>793</v>
      </c>
      <c r="H1524" s="101" t="s">
        <v>520</v>
      </c>
      <c r="I1524" s="160">
        <v>1936</v>
      </c>
    </row>
    <row r="1525" spans="1:9" x14ac:dyDescent="0.25">
      <c r="A1525" s="134" t="s">
        <v>702</v>
      </c>
      <c r="B1525" s="134" t="s">
        <v>269</v>
      </c>
      <c r="C1525" s="134">
        <v>2024</v>
      </c>
      <c r="D1525" s="134" t="s">
        <v>317</v>
      </c>
      <c r="E1525" s="134" t="s">
        <v>328</v>
      </c>
      <c r="F1525" s="136" t="s">
        <v>284</v>
      </c>
      <c r="G1525" s="134" t="s">
        <v>793</v>
      </c>
      <c r="H1525" s="101" t="s">
        <v>521</v>
      </c>
      <c r="I1525" s="160">
        <v>1697</v>
      </c>
    </row>
    <row r="1526" spans="1:9" x14ac:dyDescent="0.25">
      <c r="A1526" s="134" t="s">
        <v>702</v>
      </c>
      <c r="B1526" s="134" t="s">
        <v>269</v>
      </c>
      <c r="C1526" s="134">
        <v>2024</v>
      </c>
      <c r="D1526" s="134" t="s">
        <v>317</v>
      </c>
      <c r="E1526" s="134" t="s">
        <v>328</v>
      </c>
      <c r="F1526" s="136" t="s">
        <v>284</v>
      </c>
      <c r="G1526" s="134" t="s">
        <v>793</v>
      </c>
      <c r="H1526" s="101" t="s">
        <v>1070</v>
      </c>
      <c r="I1526" s="160">
        <v>2190</v>
      </c>
    </row>
    <row r="1527" spans="1:9" x14ac:dyDescent="0.25">
      <c r="A1527" s="134" t="s">
        <v>702</v>
      </c>
      <c r="B1527" s="134" t="s">
        <v>269</v>
      </c>
      <c r="C1527" s="134">
        <v>2024</v>
      </c>
      <c r="D1527" s="134" t="s">
        <v>317</v>
      </c>
      <c r="E1527" s="134" t="s">
        <v>328</v>
      </c>
      <c r="F1527" s="136" t="s">
        <v>284</v>
      </c>
      <c r="G1527" s="134" t="s">
        <v>793</v>
      </c>
      <c r="H1527" s="101" t="s">
        <v>523</v>
      </c>
      <c r="I1527" s="160">
        <v>1433</v>
      </c>
    </row>
    <row r="1528" spans="1:9" x14ac:dyDescent="0.25">
      <c r="A1528" s="134" t="s">
        <v>702</v>
      </c>
      <c r="B1528" s="134" t="s">
        <v>269</v>
      </c>
      <c r="C1528" s="134">
        <v>2024</v>
      </c>
      <c r="D1528" s="134" t="s">
        <v>317</v>
      </c>
      <c r="E1528" s="134" t="s">
        <v>328</v>
      </c>
      <c r="F1528" s="136" t="s">
        <v>284</v>
      </c>
      <c r="G1528" s="134" t="s">
        <v>793</v>
      </c>
      <c r="H1528" s="101" t="s">
        <v>524</v>
      </c>
      <c r="I1528" s="160">
        <v>1430</v>
      </c>
    </row>
    <row r="1529" spans="1:9" x14ac:dyDescent="0.25">
      <c r="A1529" s="134" t="s">
        <v>702</v>
      </c>
      <c r="B1529" s="134" t="s">
        <v>269</v>
      </c>
      <c r="C1529" s="134">
        <v>2024</v>
      </c>
      <c r="D1529" s="134" t="s">
        <v>317</v>
      </c>
      <c r="E1529" s="134" t="s">
        <v>328</v>
      </c>
      <c r="F1529" s="136" t="s">
        <v>284</v>
      </c>
      <c r="G1529" s="134" t="s">
        <v>793</v>
      </c>
      <c r="H1529" s="101" t="s">
        <v>525</v>
      </c>
      <c r="I1529" s="160">
        <v>868</v>
      </c>
    </row>
    <row r="1530" spans="1:9" x14ac:dyDescent="0.25">
      <c r="A1530" s="134" t="s">
        <v>702</v>
      </c>
      <c r="B1530" s="134" t="s">
        <v>269</v>
      </c>
      <c r="C1530" s="134">
        <v>2024</v>
      </c>
      <c r="D1530" s="134" t="s">
        <v>317</v>
      </c>
      <c r="E1530" s="134" t="s">
        <v>328</v>
      </c>
      <c r="F1530" s="136" t="s">
        <v>284</v>
      </c>
      <c r="G1530" s="134" t="s">
        <v>793</v>
      </c>
      <c r="H1530" s="101" t="s">
        <v>526</v>
      </c>
      <c r="I1530" s="160">
        <v>529</v>
      </c>
    </row>
    <row r="1531" spans="1:9" x14ac:dyDescent="0.25">
      <c r="A1531" s="134" t="s">
        <v>702</v>
      </c>
      <c r="B1531" s="134" t="s">
        <v>269</v>
      </c>
      <c r="C1531" s="134">
        <v>2024</v>
      </c>
      <c r="D1531" s="134" t="s">
        <v>317</v>
      </c>
      <c r="E1531" s="134" t="s">
        <v>328</v>
      </c>
      <c r="F1531" s="136" t="s">
        <v>284</v>
      </c>
      <c r="G1531" s="134" t="s">
        <v>793</v>
      </c>
      <c r="H1531" s="101" t="s">
        <v>527</v>
      </c>
      <c r="I1531" s="160">
        <v>40</v>
      </c>
    </row>
    <row r="1532" spans="1:9" x14ac:dyDescent="0.25">
      <c r="A1532" s="134" t="s">
        <v>702</v>
      </c>
      <c r="B1532" s="134" t="s">
        <v>269</v>
      </c>
      <c r="C1532" s="134">
        <v>2024</v>
      </c>
      <c r="D1532" s="134" t="s">
        <v>317</v>
      </c>
      <c r="E1532" s="134" t="s">
        <v>328</v>
      </c>
      <c r="F1532" s="136" t="s">
        <v>284</v>
      </c>
      <c r="G1532" s="134" t="s">
        <v>793</v>
      </c>
      <c r="H1532" s="101" t="s">
        <v>528</v>
      </c>
      <c r="I1532" s="160">
        <v>12</v>
      </c>
    </row>
    <row r="1533" spans="1:9" x14ac:dyDescent="0.25">
      <c r="A1533" s="134" t="s">
        <v>702</v>
      </c>
      <c r="B1533" s="134" t="s">
        <v>269</v>
      </c>
      <c r="C1533" s="134">
        <v>2024</v>
      </c>
      <c r="D1533" s="134" t="s">
        <v>317</v>
      </c>
      <c r="E1533" s="134" t="s">
        <v>328</v>
      </c>
      <c r="F1533" s="136" t="s">
        <v>284</v>
      </c>
      <c r="G1533" s="134" t="s">
        <v>793</v>
      </c>
      <c r="H1533" s="101" t="s">
        <v>529</v>
      </c>
      <c r="I1533" s="160">
        <v>3</v>
      </c>
    </row>
    <row r="1534" spans="1:9" x14ac:dyDescent="0.25">
      <c r="A1534" s="134" t="s">
        <v>702</v>
      </c>
      <c r="B1534" s="134" t="s">
        <v>269</v>
      </c>
      <c r="C1534" s="134">
        <v>2024</v>
      </c>
      <c r="D1534" s="134" t="s">
        <v>317</v>
      </c>
      <c r="E1534" s="134" t="s">
        <v>328</v>
      </c>
      <c r="F1534" s="136" t="s">
        <v>284</v>
      </c>
      <c r="G1534" s="134" t="s">
        <v>793</v>
      </c>
      <c r="H1534" s="101" t="s">
        <v>790</v>
      </c>
      <c r="I1534" s="160">
        <v>10377</v>
      </c>
    </row>
    <row r="1535" spans="1:9" x14ac:dyDescent="0.25">
      <c r="A1535" s="134" t="s">
        <v>702</v>
      </c>
      <c r="B1535" s="134" t="s">
        <v>269</v>
      </c>
      <c r="C1535" s="134">
        <v>2024</v>
      </c>
      <c r="D1535" s="134" t="s">
        <v>317</v>
      </c>
      <c r="E1535" s="134" t="s">
        <v>328</v>
      </c>
      <c r="F1535" s="136">
        <v>10</v>
      </c>
      <c r="G1535" s="134" t="s">
        <v>715</v>
      </c>
      <c r="H1535" s="134" t="s">
        <v>328</v>
      </c>
      <c r="I1535" s="160">
        <v>30294</v>
      </c>
    </row>
    <row r="1536" spans="1:9" x14ac:dyDescent="0.25">
      <c r="A1536" s="134" t="s">
        <v>702</v>
      </c>
      <c r="B1536" s="134" t="s">
        <v>269</v>
      </c>
      <c r="C1536" s="134">
        <v>2024</v>
      </c>
      <c r="D1536" s="134" t="s">
        <v>317</v>
      </c>
      <c r="E1536" s="134" t="s">
        <v>328</v>
      </c>
      <c r="F1536" s="136">
        <v>10</v>
      </c>
      <c r="G1536" s="134" t="s">
        <v>715</v>
      </c>
      <c r="H1536" s="134" t="s">
        <v>511</v>
      </c>
      <c r="I1536" s="160">
        <v>273</v>
      </c>
    </row>
    <row r="1537" spans="1:9" x14ac:dyDescent="0.25">
      <c r="A1537" s="134" t="s">
        <v>702</v>
      </c>
      <c r="B1537" s="134" t="s">
        <v>269</v>
      </c>
      <c r="C1537" s="134">
        <v>2024</v>
      </c>
      <c r="D1537" s="134" t="s">
        <v>317</v>
      </c>
      <c r="E1537" s="134" t="s">
        <v>328</v>
      </c>
      <c r="F1537" s="136">
        <v>10</v>
      </c>
      <c r="G1537" s="134" t="s">
        <v>715</v>
      </c>
      <c r="H1537" s="134" t="s">
        <v>512</v>
      </c>
      <c r="I1537" s="160">
        <v>819</v>
      </c>
    </row>
    <row r="1538" spans="1:9" x14ac:dyDescent="0.25">
      <c r="A1538" s="134" t="s">
        <v>702</v>
      </c>
      <c r="B1538" s="134" t="s">
        <v>269</v>
      </c>
      <c r="C1538" s="134">
        <v>2024</v>
      </c>
      <c r="D1538" s="134" t="s">
        <v>317</v>
      </c>
      <c r="E1538" s="134" t="s">
        <v>328</v>
      </c>
      <c r="F1538" s="136">
        <v>10</v>
      </c>
      <c r="G1538" s="134" t="s">
        <v>715</v>
      </c>
      <c r="H1538" s="101" t="s">
        <v>513</v>
      </c>
      <c r="I1538" s="160">
        <v>210</v>
      </c>
    </row>
    <row r="1539" spans="1:9" x14ac:dyDescent="0.25">
      <c r="A1539" s="134" t="s">
        <v>702</v>
      </c>
      <c r="B1539" s="134" t="s">
        <v>269</v>
      </c>
      <c r="C1539" s="134">
        <v>2024</v>
      </c>
      <c r="D1539" s="134" t="s">
        <v>317</v>
      </c>
      <c r="E1539" s="134" t="s">
        <v>328</v>
      </c>
      <c r="F1539" s="136">
        <v>10</v>
      </c>
      <c r="G1539" s="134" t="s">
        <v>715</v>
      </c>
      <c r="H1539" s="101" t="s">
        <v>514</v>
      </c>
      <c r="I1539" s="160">
        <v>1492</v>
      </c>
    </row>
    <row r="1540" spans="1:9" x14ac:dyDescent="0.25">
      <c r="A1540" s="134" t="s">
        <v>702</v>
      </c>
      <c r="B1540" s="134" t="s">
        <v>269</v>
      </c>
      <c r="C1540" s="134">
        <v>2024</v>
      </c>
      <c r="D1540" s="134" t="s">
        <v>317</v>
      </c>
      <c r="E1540" s="134" t="s">
        <v>328</v>
      </c>
      <c r="F1540" s="136">
        <v>10</v>
      </c>
      <c r="G1540" s="134" t="s">
        <v>715</v>
      </c>
      <c r="H1540" s="101" t="s">
        <v>515</v>
      </c>
      <c r="I1540" s="160">
        <v>1508</v>
      </c>
    </row>
    <row r="1541" spans="1:9" x14ac:dyDescent="0.25">
      <c r="A1541" s="134" t="s">
        <v>702</v>
      </c>
      <c r="B1541" s="134" t="s">
        <v>269</v>
      </c>
      <c r="C1541" s="134">
        <v>2024</v>
      </c>
      <c r="D1541" s="134" t="s">
        <v>317</v>
      </c>
      <c r="E1541" s="134" t="s">
        <v>328</v>
      </c>
      <c r="F1541" s="136">
        <v>10</v>
      </c>
      <c r="G1541" s="134" t="s">
        <v>715</v>
      </c>
      <c r="H1541" s="101" t="s">
        <v>516</v>
      </c>
      <c r="I1541" s="160">
        <v>11256</v>
      </c>
    </row>
    <row r="1542" spans="1:9" x14ac:dyDescent="0.25">
      <c r="A1542" s="134" t="s">
        <v>702</v>
      </c>
      <c r="B1542" s="134" t="s">
        <v>269</v>
      </c>
      <c r="C1542" s="134">
        <v>2024</v>
      </c>
      <c r="D1542" s="134" t="s">
        <v>317</v>
      </c>
      <c r="E1542" s="134" t="s">
        <v>328</v>
      </c>
      <c r="F1542" s="136">
        <v>10</v>
      </c>
      <c r="G1542" s="134" t="s">
        <v>715</v>
      </c>
      <c r="H1542" s="101" t="s">
        <v>517</v>
      </c>
      <c r="I1542" s="160">
        <v>1667</v>
      </c>
    </row>
    <row r="1543" spans="1:9" x14ac:dyDescent="0.25">
      <c r="A1543" s="134" t="s">
        <v>702</v>
      </c>
      <c r="B1543" s="134" t="s">
        <v>269</v>
      </c>
      <c r="C1543" s="134">
        <v>2024</v>
      </c>
      <c r="D1543" s="134" t="s">
        <v>317</v>
      </c>
      <c r="E1543" s="134" t="s">
        <v>328</v>
      </c>
      <c r="F1543" s="136">
        <v>10</v>
      </c>
      <c r="G1543" s="134" t="s">
        <v>715</v>
      </c>
      <c r="H1543" s="101" t="s">
        <v>518</v>
      </c>
      <c r="I1543" s="160">
        <v>1214</v>
      </c>
    </row>
    <row r="1544" spans="1:9" x14ac:dyDescent="0.25">
      <c r="A1544" s="134" t="s">
        <v>702</v>
      </c>
      <c r="B1544" s="134" t="s">
        <v>269</v>
      </c>
      <c r="C1544" s="134">
        <v>2024</v>
      </c>
      <c r="D1544" s="134" t="s">
        <v>317</v>
      </c>
      <c r="E1544" s="134" t="s">
        <v>328</v>
      </c>
      <c r="F1544" s="136">
        <v>10</v>
      </c>
      <c r="G1544" s="134" t="s">
        <v>715</v>
      </c>
      <c r="H1544" s="101" t="s">
        <v>519</v>
      </c>
      <c r="I1544" s="160">
        <v>1958</v>
      </c>
    </row>
    <row r="1545" spans="1:9" x14ac:dyDescent="0.25">
      <c r="A1545" s="134" t="s">
        <v>702</v>
      </c>
      <c r="B1545" s="134" t="s">
        <v>269</v>
      </c>
      <c r="C1545" s="134">
        <v>2024</v>
      </c>
      <c r="D1545" s="134" t="s">
        <v>317</v>
      </c>
      <c r="E1545" s="134" t="s">
        <v>328</v>
      </c>
      <c r="F1545" s="136">
        <v>10</v>
      </c>
      <c r="G1545" s="134" t="s">
        <v>715</v>
      </c>
      <c r="H1545" s="101" t="s">
        <v>520</v>
      </c>
      <c r="I1545" s="160">
        <v>1861</v>
      </c>
    </row>
    <row r="1546" spans="1:9" x14ac:dyDescent="0.25">
      <c r="A1546" s="134" t="s">
        <v>702</v>
      </c>
      <c r="B1546" s="134" t="s">
        <v>269</v>
      </c>
      <c r="C1546" s="134">
        <v>2024</v>
      </c>
      <c r="D1546" s="134" t="s">
        <v>317</v>
      </c>
      <c r="E1546" s="134" t="s">
        <v>328</v>
      </c>
      <c r="F1546" s="136">
        <v>10</v>
      </c>
      <c r="G1546" s="134" t="s">
        <v>715</v>
      </c>
      <c r="H1546" s="101" t="s">
        <v>521</v>
      </c>
      <c r="I1546" s="160">
        <v>1663</v>
      </c>
    </row>
    <row r="1547" spans="1:9" x14ac:dyDescent="0.25">
      <c r="A1547" s="134" t="s">
        <v>702</v>
      </c>
      <c r="B1547" s="134" t="s">
        <v>269</v>
      </c>
      <c r="C1547" s="134">
        <v>2024</v>
      </c>
      <c r="D1547" s="134" t="s">
        <v>317</v>
      </c>
      <c r="E1547" s="134" t="s">
        <v>328</v>
      </c>
      <c r="F1547" s="136">
        <v>10</v>
      </c>
      <c r="G1547" s="134" t="s">
        <v>715</v>
      </c>
      <c r="H1547" s="101" t="s">
        <v>1070</v>
      </c>
      <c r="I1547" s="160">
        <v>2147</v>
      </c>
    </row>
    <row r="1548" spans="1:9" x14ac:dyDescent="0.25">
      <c r="A1548" s="134" t="s">
        <v>702</v>
      </c>
      <c r="B1548" s="134" t="s">
        <v>269</v>
      </c>
      <c r="C1548" s="134">
        <v>2024</v>
      </c>
      <c r="D1548" s="134" t="s">
        <v>317</v>
      </c>
      <c r="E1548" s="134" t="s">
        <v>328</v>
      </c>
      <c r="F1548" s="136">
        <v>10</v>
      </c>
      <c r="G1548" s="134" t="s">
        <v>715</v>
      </c>
      <c r="H1548" s="101" t="s">
        <v>523</v>
      </c>
      <c r="I1548" s="160">
        <v>1412</v>
      </c>
    </row>
    <row r="1549" spans="1:9" x14ac:dyDescent="0.25">
      <c r="A1549" s="134" t="s">
        <v>702</v>
      </c>
      <c r="B1549" s="134" t="s">
        <v>269</v>
      </c>
      <c r="C1549" s="134">
        <v>2024</v>
      </c>
      <c r="D1549" s="134" t="s">
        <v>317</v>
      </c>
      <c r="E1549" s="134" t="s">
        <v>328</v>
      </c>
      <c r="F1549" s="136">
        <v>10</v>
      </c>
      <c r="G1549" s="134" t="s">
        <v>715</v>
      </c>
      <c r="H1549" s="101" t="s">
        <v>524</v>
      </c>
      <c r="I1549" s="160">
        <v>1396</v>
      </c>
    </row>
    <row r="1550" spans="1:9" x14ac:dyDescent="0.25">
      <c r="A1550" s="134" t="s">
        <v>702</v>
      </c>
      <c r="B1550" s="134" t="s">
        <v>269</v>
      </c>
      <c r="C1550" s="134">
        <v>2024</v>
      </c>
      <c r="D1550" s="134" t="s">
        <v>317</v>
      </c>
      <c r="E1550" s="134" t="s">
        <v>328</v>
      </c>
      <c r="F1550" s="136">
        <v>10</v>
      </c>
      <c r="G1550" s="134" t="s">
        <v>715</v>
      </c>
      <c r="H1550" s="101" t="s">
        <v>525</v>
      </c>
      <c r="I1550" s="160">
        <v>855</v>
      </c>
    </row>
    <row r="1551" spans="1:9" x14ac:dyDescent="0.25">
      <c r="A1551" s="134" t="s">
        <v>702</v>
      </c>
      <c r="B1551" s="134" t="s">
        <v>269</v>
      </c>
      <c r="C1551" s="134">
        <v>2024</v>
      </c>
      <c r="D1551" s="134" t="s">
        <v>317</v>
      </c>
      <c r="E1551" s="134" t="s">
        <v>328</v>
      </c>
      <c r="F1551" s="136">
        <v>10</v>
      </c>
      <c r="G1551" s="134" t="s">
        <v>715</v>
      </c>
      <c r="H1551" s="101" t="s">
        <v>526</v>
      </c>
      <c r="I1551" s="160">
        <v>512</v>
      </c>
    </row>
    <row r="1552" spans="1:9" x14ac:dyDescent="0.25">
      <c r="A1552" s="134" t="s">
        <v>702</v>
      </c>
      <c r="B1552" s="134" t="s">
        <v>269</v>
      </c>
      <c r="C1552" s="134">
        <v>2024</v>
      </c>
      <c r="D1552" s="134" t="s">
        <v>317</v>
      </c>
      <c r="E1552" s="134" t="s">
        <v>328</v>
      </c>
      <c r="F1552" s="136">
        <v>10</v>
      </c>
      <c r="G1552" s="134" t="s">
        <v>715</v>
      </c>
      <c r="H1552" s="101" t="s">
        <v>527</v>
      </c>
      <c r="I1552" s="160">
        <v>36</v>
      </c>
    </row>
    <row r="1553" spans="1:9" x14ac:dyDescent="0.25">
      <c r="A1553" s="134" t="s">
        <v>702</v>
      </c>
      <c r="B1553" s="134" t="s">
        <v>269</v>
      </c>
      <c r="C1553" s="134">
        <v>2024</v>
      </c>
      <c r="D1553" s="134" t="s">
        <v>317</v>
      </c>
      <c r="E1553" s="134" t="s">
        <v>328</v>
      </c>
      <c r="F1553" s="136">
        <v>10</v>
      </c>
      <c r="G1553" s="134" t="s">
        <v>715</v>
      </c>
      <c r="H1553" s="101" t="s">
        <v>528</v>
      </c>
      <c r="I1553" s="160">
        <v>12</v>
      </c>
    </row>
    <row r="1554" spans="1:9" x14ac:dyDescent="0.25">
      <c r="A1554" s="134" t="s">
        <v>702</v>
      </c>
      <c r="B1554" s="134" t="s">
        <v>269</v>
      </c>
      <c r="C1554" s="134">
        <v>2024</v>
      </c>
      <c r="D1554" s="134" t="s">
        <v>317</v>
      </c>
      <c r="E1554" s="134" t="s">
        <v>328</v>
      </c>
      <c r="F1554" s="136">
        <v>10</v>
      </c>
      <c r="G1554" s="134" t="s">
        <v>715</v>
      </c>
      <c r="H1554" s="101" t="s">
        <v>529</v>
      </c>
      <c r="I1554" s="160">
        <v>3</v>
      </c>
    </row>
    <row r="1555" spans="1:9" x14ac:dyDescent="0.25">
      <c r="A1555" s="134" t="s">
        <v>702</v>
      </c>
      <c r="B1555" s="134" t="s">
        <v>269</v>
      </c>
      <c r="C1555" s="134">
        <v>2024</v>
      </c>
      <c r="D1555" s="134" t="s">
        <v>317</v>
      </c>
      <c r="E1555" s="134" t="s">
        <v>328</v>
      </c>
      <c r="F1555" s="136">
        <v>10</v>
      </c>
      <c r="G1555" s="134" t="s">
        <v>715</v>
      </c>
      <c r="H1555" s="101" t="s">
        <v>790</v>
      </c>
      <c r="I1555" s="160">
        <v>12724</v>
      </c>
    </row>
    <row r="1556" spans="1:9" x14ac:dyDescent="0.25">
      <c r="A1556" s="134" t="s">
        <v>702</v>
      </c>
      <c r="B1556" s="134" t="s">
        <v>269</v>
      </c>
      <c r="C1556" s="134">
        <v>2024</v>
      </c>
      <c r="D1556" s="134" t="s">
        <v>317</v>
      </c>
      <c r="E1556" s="134" t="s">
        <v>328</v>
      </c>
      <c r="F1556" s="136">
        <v>20</v>
      </c>
      <c r="G1556" s="134" t="s">
        <v>531</v>
      </c>
      <c r="H1556" s="134" t="s">
        <v>328</v>
      </c>
      <c r="I1556" s="160">
        <v>431</v>
      </c>
    </row>
    <row r="1557" spans="1:9" x14ac:dyDescent="0.25">
      <c r="A1557" s="134" t="s">
        <v>702</v>
      </c>
      <c r="B1557" s="134" t="s">
        <v>269</v>
      </c>
      <c r="C1557" s="134">
        <v>2024</v>
      </c>
      <c r="D1557" s="134" t="s">
        <v>317</v>
      </c>
      <c r="E1557" s="134" t="s">
        <v>328</v>
      </c>
      <c r="F1557" s="136">
        <v>20</v>
      </c>
      <c r="G1557" s="134" t="s">
        <v>531</v>
      </c>
      <c r="H1557" s="134" t="s">
        <v>511</v>
      </c>
      <c r="I1557" s="160">
        <v>2</v>
      </c>
    </row>
    <row r="1558" spans="1:9" x14ac:dyDescent="0.25">
      <c r="A1558" s="134" t="s">
        <v>702</v>
      </c>
      <c r="B1558" s="134" t="s">
        <v>269</v>
      </c>
      <c r="C1558" s="134">
        <v>2024</v>
      </c>
      <c r="D1558" s="134" t="s">
        <v>317</v>
      </c>
      <c r="E1558" s="134" t="s">
        <v>328</v>
      </c>
      <c r="F1558" s="136">
        <v>20</v>
      </c>
      <c r="G1558" s="134" t="s">
        <v>531</v>
      </c>
      <c r="H1558" s="134" t="s">
        <v>512</v>
      </c>
      <c r="I1558" s="160">
        <v>57</v>
      </c>
    </row>
    <row r="1559" spans="1:9" x14ac:dyDescent="0.25">
      <c r="A1559" s="134" t="s">
        <v>702</v>
      </c>
      <c r="B1559" s="134" t="s">
        <v>269</v>
      </c>
      <c r="C1559" s="134">
        <v>2024</v>
      </c>
      <c r="D1559" s="134" t="s">
        <v>317</v>
      </c>
      <c r="E1559" s="134" t="s">
        <v>328</v>
      </c>
      <c r="F1559" s="136">
        <v>20</v>
      </c>
      <c r="G1559" s="134" t="s">
        <v>531</v>
      </c>
      <c r="H1559" s="101" t="s">
        <v>513</v>
      </c>
      <c r="I1559" s="160">
        <v>17</v>
      </c>
    </row>
    <row r="1560" spans="1:9" x14ac:dyDescent="0.25">
      <c r="A1560" s="134" t="s">
        <v>702</v>
      </c>
      <c r="B1560" s="134" t="s">
        <v>269</v>
      </c>
      <c r="C1560" s="134">
        <v>2024</v>
      </c>
      <c r="D1560" s="134" t="s">
        <v>317</v>
      </c>
      <c r="E1560" s="134" t="s">
        <v>328</v>
      </c>
      <c r="F1560" s="136">
        <v>20</v>
      </c>
      <c r="G1560" s="134" t="s">
        <v>531</v>
      </c>
      <c r="H1560" s="101" t="s">
        <v>514</v>
      </c>
      <c r="I1560" s="160">
        <v>29</v>
      </c>
    </row>
    <row r="1561" spans="1:9" x14ac:dyDescent="0.25">
      <c r="A1561" s="134" t="s">
        <v>702</v>
      </c>
      <c r="B1561" s="134" t="s">
        <v>269</v>
      </c>
      <c r="C1561" s="134">
        <v>2024</v>
      </c>
      <c r="D1561" s="134" t="s">
        <v>317</v>
      </c>
      <c r="E1561" s="134" t="s">
        <v>328</v>
      </c>
      <c r="F1561" s="136">
        <v>20</v>
      </c>
      <c r="G1561" s="134" t="s">
        <v>531</v>
      </c>
      <c r="H1561" s="101" t="s">
        <v>515</v>
      </c>
      <c r="I1561" s="160">
        <v>41</v>
      </c>
    </row>
    <row r="1562" spans="1:9" x14ac:dyDescent="0.25">
      <c r="A1562" s="134" t="s">
        <v>702</v>
      </c>
      <c r="B1562" s="134" t="s">
        <v>269</v>
      </c>
      <c r="C1562" s="134">
        <v>2024</v>
      </c>
      <c r="D1562" s="134" t="s">
        <v>317</v>
      </c>
      <c r="E1562" s="134" t="s">
        <v>328</v>
      </c>
      <c r="F1562" s="136">
        <v>20</v>
      </c>
      <c r="G1562" s="134" t="s">
        <v>531</v>
      </c>
      <c r="H1562" s="101" t="s">
        <v>516</v>
      </c>
      <c r="I1562" s="160">
        <v>52</v>
      </c>
    </row>
    <row r="1563" spans="1:9" x14ac:dyDescent="0.25">
      <c r="A1563" s="134" t="s">
        <v>702</v>
      </c>
      <c r="B1563" s="134" t="s">
        <v>269</v>
      </c>
      <c r="C1563" s="134">
        <v>2024</v>
      </c>
      <c r="D1563" s="134" t="s">
        <v>317</v>
      </c>
      <c r="E1563" s="134" t="s">
        <v>328</v>
      </c>
      <c r="F1563" s="136">
        <v>20</v>
      </c>
      <c r="G1563" s="134" t="s">
        <v>531</v>
      </c>
      <c r="H1563" s="101" t="s">
        <v>517</v>
      </c>
      <c r="I1563" s="160">
        <v>42</v>
      </c>
    </row>
    <row r="1564" spans="1:9" x14ac:dyDescent="0.25">
      <c r="A1564" s="134" t="s">
        <v>702</v>
      </c>
      <c r="B1564" s="134" t="s">
        <v>269</v>
      </c>
      <c r="C1564" s="134">
        <v>2024</v>
      </c>
      <c r="D1564" s="134" t="s">
        <v>317</v>
      </c>
      <c r="E1564" s="134" t="s">
        <v>328</v>
      </c>
      <c r="F1564" s="136">
        <v>20</v>
      </c>
      <c r="G1564" s="134" t="s">
        <v>531</v>
      </c>
      <c r="H1564" s="101" t="s">
        <v>518</v>
      </c>
      <c r="I1564" s="160">
        <v>40</v>
      </c>
    </row>
    <row r="1565" spans="1:9" x14ac:dyDescent="0.25">
      <c r="A1565" s="134" t="s">
        <v>702</v>
      </c>
      <c r="B1565" s="134" t="s">
        <v>269</v>
      </c>
      <c r="C1565" s="134">
        <v>2024</v>
      </c>
      <c r="D1565" s="134" t="s">
        <v>317</v>
      </c>
      <c r="E1565" s="134" t="s">
        <v>328</v>
      </c>
      <c r="F1565" s="136">
        <v>20</v>
      </c>
      <c r="G1565" s="134" t="s">
        <v>531</v>
      </c>
      <c r="H1565" s="101" t="s">
        <v>519</v>
      </c>
      <c r="I1565" s="160">
        <v>47</v>
      </c>
    </row>
    <row r="1566" spans="1:9" x14ac:dyDescent="0.25">
      <c r="A1566" s="134" t="s">
        <v>702</v>
      </c>
      <c r="B1566" s="134" t="s">
        <v>269</v>
      </c>
      <c r="C1566" s="134">
        <v>2024</v>
      </c>
      <c r="D1566" s="134" t="s">
        <v>317</v>
      </c>
      <c r="E1566" s="134" t="s">
        <v>328</v>
      </c>
      <c r="F1566" s="136">
        <v>20</v>
      </c>
      <c r="G1566" s="134" t="s">
        <v>531</v>
      </c>
      <c r="H1566" s="101" t="s">
        <v>520</v>
      </c>
      <c r="I1566" s="160">
        <v>27</v>
      </c>
    </row>
    <row r="1567" spans="1:9" x14ac:dyDescent="0.25">
      <c r="A1567" s="134" t="s">
        <v>702</v>
      </c>
      <c r="B1567" s="134" t="s">
        <v>269</v>
      </c>
      <c r="C1567" s="134">
        <v>2024</v>
      </c>
      <c r="D1567" s="134" t="s">
        <v>317</v>
      </c>
      <c r="E1567" s="134" t="s">
        <v>328</v>
      </c>
      <c r="F1567" s="136">
        <v>20</v>
      </c>
      <c r="G1567" s="134" t="s">
        <v>531</v>
      </c>
      <c r="H1567" s="101" t="s">
        <v>521</v>
      </c>
      <c r="I1567" s="160">
        <v>15</v>
      </c>
    </row>
    <row r="1568" spans="1:9" x14ac:dyDescent="0.25">
      <c r="A1568" s="134" t="s">
        <v>702</v>
      </c>
      <c r="B1568" s="134" t="s">
        <v>269</v>
      </c>
      <c r="C1568" s="134">
        <v>2024</v>
      </c>
      <c r="D1568" s="134" t="s">
        <v>317</v>
      </c>
      <c r="E1568" s="134" t="s">
        <v>328</v>
      </c>
      <c r="F1568" s="136">
        <v>20</v>
      </c>
      <c r="G1568" s="134" t="s">
        <v>531</v>
      </c>
      <c r="H1568" s="101" t="s">
        <v>1070</v>
      </c>
      <c r="I1568" s="160">
        <v>11</v>
      </c>
    </row>
    <row r="1569" spans="1:9" x14ac:dyDescent="0.25">
      <c r="A1569" s="134" t="s">
        <v>702</v>
      </c>
      <c r="B1569" s="134" t="s">
        <v>269</v>
      </c>
      <c r="C1569" s="134">
        <v>2024</v>
      </c>
      <c r="D1569" s="134" t="s">
        <v>317</v>
      </c>
      <c r="E1569" s="134" t="s">
        <v>328</v>
      </c>
      <c r="F1569" s="136">
        <v>20</v>
      </c>
      <c r="G1569" s="134" t="s">
        <v>531</v>
      </c>
      <c r="H1569" s="101" t="s">
        <v>523</v>
      </c>
      <c r="I1569" s="160">
        <v>11</v>
      </c>
    </row>
    <row r="1570" spans="1:9" x14ac:dyDescent="0.25">
      <c r="A1570" s="134" t="s">
        <v>702</v>
      </c>
      <c r="B1570" s="134" t="s">
        <v>269</v>
      </c>
      <c r="C1570" s="134">
        <v>2024</v>
      </c>
      <c r="D1570" s="134" t="s">
        <v>317</v>
      </c>
      <c r="E1570" s="134" t="s">
        <v>328</v>
      </c>
      <c r="F1570" s="136">
        <v>20</v>
      </c>
      <c r="G1570" s="134" t="s">
        <v>531</v>
      </c>
      <c r="H1570" s="101" t="s">
        <v>524</v>
      </c>
      <c r="I1570" s="160">
        <v>16</v>
      </c>
    </row>
    <row r="1571" spans="1:9" x14ac:dyDescent="0.25">
      <c r="A1571" s="134" t="s">
        <v>702</v>
      </c>
      <c r="B1571" s="134" t="s">
        <v>269</v>
      </c>
      <c r="C1571" s="134">
        <v>2024</v>
      </c>
      <c r="D1571" s="134" t="s">
        <v>317</v>
      </c>
      <c r="E1571" s="134" t="s">
        <v>328</v>
      </c>
      <c r="F1571" s="136">
        <v>20</v>
      </c>
      <c r="G1571" s="134" t="s">
        <v>531</v>
      </c>
      <c r="H1571" s="101" t="s">
        <v>525</v>
      </c>
      <c r="I1571" s="160">
        <v>9</v>
      </c>
    </row>
    <row r="1572" spans="1:9" x14ac:dyDescent="0.25">
      <c r="A1572" s="134" t="s">
        <v>702</v>
      </c>
      <c r="B1572" s="134" t="s">
        <v>269</v>
      </c>
      <c r="C1572" s="134">
        <v>2024</v>
      </c>
      <c r="D1572" s="134" t="s">
        <v>317</v>
      </c>
      <c r="E1572" s="134" t="s">
        <v>328</v>
      </c>
      <c r="F1572" s="136">
        <v>20</v>
      </c>
      <c r="G1572" s="134" t="s">
        <v>531</v>
      </c>
      <c r="H1572" s="101" t="s">
        <v>526</v>
      </c>
      <c r="I1572" s="160">
        <v>11</v>
      </c>
    </row>
    <row r="1573" spans="1:9" x14ac:dyDescent="0.25">
      <c r="A1573" s="134" t="s">
        <v>702</v>
      </c>
      <c r="B1573" s="134" t="s">
        <v>269</v>
      </c>
      <c r="C1573" s="134">
        <v>2024</v>
      </c>
      <c r="D1573" s="134" t="s">
        <v>317</v>
      </c>
      <c r="E1573" s="134" t="s">
        <v>328</v>
      </c>
      <c r="F1573" s="136">
        <v>20</v>
      </c>
      <c r="G1573" s="134" t="s">
        <v>531</v>
      </c>
      <c r="H1573" s="101" t="s">
        <v>527</v>
      </c>
      <c r="I1573" s="160">
        <v>4</v>
      </c>
    </row>
    <row r="1574" spans="1:9" x14ac:dyDescent="0.25">
      <c r="A1574" s="134" t="s">
        <v>702</v>
      </c>
      <c r="B1574" s="134" t="s">
        <v>269</v>
      </c>
      <c r="C1574" s="134">
        <v>2024</v>
      </c>
      <c r="D1574" s="134" t="s">
        <v>317</v>
      </c>
      <c r="E1574" s="134" t="s">
        <v>328</v>
      </c>
      <c r="F1574" s="136">
        <v>20</v>
      </c>
      <c r="G1574" s="134" t="s">
        <v>531</v>
      </c>
      <c r="H1574" s="101" t="s">
        <v>528</v>
      </c>
      <c r="I1574" s="160" t="s">
        <v>284</v>
      </c>
    </row>
    <row r="1575" spans="1:9" x14ac:dyDescent="0.25">
      <c r="A1575" s="134" t="s">
        <v>702</v>
      </c>
      <c r="B1575" s="134" t="s">
        <v>269</v>
      </c>
      <c r="C1575" s="134">
        <v>2024</v>
      </c>
      <c r="D1575" s="134" t="s">
        <v>317</v>
      </c>
      <c r="E1575" s="134" t="s">
        <v>328</v>
      </c>
      <c r="F1575" s="136">
        <v>20</v>
      </c>
      <c r="G1575" s="134" t="s">
        <v>531</v>
      </c>
      <c r="H1575" s="101" t="s">
        <v>529</v>
      </c>
      <c r="I1575" s="160" t="s">
        <v>284</v>
      </c>
    </row>
    <row r="1576" spans="1:9" x14ac:dyDescent="0.25">
      <c r="A1576" s="134" t="s">
        <v>702</v>
      </c>
      <c r="B1576" s="134" t="s">
        <v>269</v>
      </c>
      <c r="C1576" s="134">
        <v>2024</v>
      </c>
      <c r="D1576" s="134" t="s">
        <v>317</v>
      </c>
      <c r="E1576" s="134" t="s">
        <v>328</v>
      </c>
      <c r="F1576" s="136">
        <v>20</v>
      </c>
      <c r="G1576" s="134" t="s">
        <v>531</v>
      </c>
      <c r="H1576" s="101" t="s">
        <v>790</v>
      </c>
      <c r="I1576" s="160">
        <v>11338</v>
      </c>
    </row>
    <row r="1577" spans="1:9" x14ac:dyDescent="0.25">
      <c r="A1577" s="134" t="s">
        <v>702</v>
      </c>
      <c r="B1577" s="134" t="s">
        <v>269</v>
      </c>
      <c r="C1577" s="134">
        <v>2024</v>
      </c>
      <c r="D1577" s="134" t="s">
        <v>317</v>
      </c>
      <c r="E1577" s="134" t="s">
        <v>328</v>
      </c>
      <c r="F1577" s="160">
        <v>30</v>
      </c>
      <c r="G1577" s="101" t="s">
        <v>140</v>
      </c>
      <c r="H1577" s="134" t="s">
        <v>328</v>
      </c>
      <c r="I1577" s="160">
        <v>8858</v>
      </c>
    </row>
    <row r="1578" spans="1:9" x14ac:dyDescent="0.25">
      <c r="A1578" s="134" t="s">
        <v>702</v>
      </c>
      <c r="B1578" s="134" t="s">
        <v>269</v>
      </c>
      <c r="C1578" s="134">
        <v>2024</v>
      </c>
      <c r="D1578" s="134" t="s">
        <v>317</v>
      </c>
      <c r="E1578" s="134" t="s">
        <v>328</v>
      </c>
      <c r="F1578" s="160">
        <v>30</v>
      </c>
      <c r="G1578" s="101" t="s">
        <v>140</v>
      </c>
      <c r="H1578" s="134" t="s">
        <v>511</v>
      </c>
      <c r="I1578" s="160">
        <v>39</v>
      </c>
    </row>
    <row r="1579" spans="1:9" x14ac:dyDescent="0.25">
      <c r="A1579" s="134" t="s">
        <v>702</v>
      </c>
      <c r="B1579" s="134" t="s">
        <v>269</v>
      </c>
      <c r="C1579" s="134">
        <v>2024</v>
      </c>
      <c r="D1579" s="134" t="s">
        <v>317</v>
      </c>
      <c r="E1579" s="134" t="s">
        <v>328</v>
      </c>
      <c r="F1579" s="160">
        <v>30</v>
      </c>
      <c r="G1579" s="101" t="s">
        <v>140</v>
      </c>
      <c r="H1579" s="134" t="s">
        <v>512</v>
      </c>
      <c r="I1579" s="160">
        <v>2739</v>
      </c>
    </row>
    <row r="1580" spans="1:9" x14ac:dyDescent="0.25">
      <c r="A1580" s="134" t="s">
        <v>702</v>
      </c>
      <c r="B1580" s="134" t="s">
        <v>269</v>
      </c>
      <c r="C1580" s="134">
        <v>2024</v>
      </c>
      <c r="D1580" s="134" t="s">
        <v>317</v>
      </c>
      <c r="E1580" s="134" t="s">
        <v>328</v>
      </c>
      <c r="F1580" s="160">
        <v>30</v>
      </c>
      <c r="G1580" s="101" t="s">
        <v>140</v>
      </c>
      <c r="H1580" s="101" t="s">
        <v>513</v>
      </c>
      <c r="I1580" s="160">
        <v>598</v>
      </c>
    </row>
    <row r="1581" spans="1:9" x14ac:dyDescent="0.25">
      <c r="A1581" s="134" t="s">
        <v>702</v>
      </c>
      <c r="B1581" s="134" t="s">
        <v>269</v>
      </c>
      <c r="C1581" s="134">
        <v>2024</v>
      </c>
      <c r="D1581" s="134" t="s">
        <v>317</v>
      </c>
      <c r="E1581" s="134" t="s">
        <v>328</v>
      </c>
      <c r="F1581" s="160">
        <v>30</v>
      </c>
      <c r="G1581" s="101" t="s">
        <v>140</v>
      </c>
      <c r="H1581" s="101" t="s">
        <v>514</v>
      </c>
      <c r="I1581" s="160">
        <v>3223</v>
      </c>
    </row>
    <row r="1582" spans="1:9" x14ac:dyDescent="0.25">
      <c r="A1582" s="134" t="s">
        <v>702</v>
      </c>
      <c r="B1582" s="134" t="s">
        <v>269</v>
      </c>
      <c r="C1582" s="134">
        <v>2024</v>
      </c>
      <c r="D1582" s="134" t="s">
        <v>317</v>
      </c>
      <c r="E1582" s="134" t="s">
        <v>328</v>
      </c>
      <c r="F1582" s="160">
        <v>30</v>
      </c>
      <c r="G1582" s="101" t="s">
        <v>140</v>
      </c>
      <c r="H1582" s="101" t="s">
        <v>515</v>
      </c>
      <c r="I1582" s="160">
        <v>1218</v>
      </c>
    </row>
    <row r="1583" spans="1:9" x14ac:dyDescent="0.25">
      <c r="A1583" s="134" t="s">
        <v>702</v>
      </c>
      <c r="B1583" s="134" t="s">
        <v>269</v>
      </c>
      <c r="C1583" s="134">
        <v>2024</v>
      </c>
      <c r="D1583" s="134" t="s">
        <v>317</v>
      </c>
      <c r="E1583" s="134" t="s">
        <v>328</v>
      </c>
      <c r="F1583" s="160">
        <v>30</v>
      </c>
      <c r="G1583" s="101" t="s">
        <v>140</v>
      </c>
      <c r="H1583" s="101" t="s">
        <v>516</v>
      </c>
      <c r="I1583" s="160">
        <v>619</v>
      </c>
    </row>
    <row r="1584" spans="1:9" x14ac:dyDescent="0.25">
      <c r="A1584" s="134" t="s">
        <v>702</v>
      </c>
      <c r="B1584" s="134" t="s">
        <v>269</v>
      </c>
      <c r="C1584" s="134">
        <v>2024</v>
      </c>
      <c r="D1584" s="134" t="s">
        <v>317</v>
      </c>
      <c r="E1584" s="134" t="s">
        <v>328</v>
      </c>
      <c r="F1584" s="160">
        <v>30</v>
      </c>
      <c r="G1584" s="101" t="s">
        <v>140</v>
      </c>
      <c r="H1584" s="101" t="s">
        <v>517</v>
      </c>
      <c r="I1584" s="160">
        <v>125</v>
      </c>
    </row>
    <row r="1585" spans="1:9" x14ac:dyDescent="0.25">
      <c r="A1585" s="134" t="s">
        <v>702</v>
      </c>
      <c r="B1585" s="134" t="s">
        <v>269</v>
      </c>
      <c r="C1585" s="134">
        <v>2024</v>
      </c>
      <c r="D1585" s="134" t="s">
        <v>317</v>
      </c>
      <c r="E1585" s="134" t="s">
        <v>328</v>
      </c>
      <c r="F1585" s="160">
        <v>30</v>
      </c>
      <c r="G1585" s="101" t="s">
        <v>140</v>
      </c>
      <c r="H1585" s="101" t="s">
        <v>518</v>
      </c>
      <c r="I1585" s="160">
        <v>101</v>
      </c>
    </row>
    <row r="1586" spans="1:9" x14ac:dyDescent="0.25">
      <c r="A1586" s="134" t="s">
        <v>702</v>
      </c>
      <c r="B1586" s="134" t="s">
        <v>269</v>
      </c>
      <c r="C1586" s="134">
        <v>2024</v>
      </c>
      <c r="D1586" s="134" t="s">
        <v>317</v>
      </c>
      <c r="E1586" s="134" t="s">
        <v>328</v>
      </c>
      <c r="F1586" s="160">
        <v>30</v>
      </c>
      <c r="G1586" s="101" t="s">
        <v>140</v>
      </c>
      <c r="H1586" s="101" t="s">
        <v>519</v>
      </c>
      <c r="I1586" s="160">
        <v>82</v>
      </c>
    </row>
    <row r="1587" spans="1:9" x14ac:dyDescent="0.25">
      <c r="A1587" s="134" t="s">
        <v>702</v>
      </c>
      <c r="B1587" s="134" t="s">
        <v>269</v>
      </c>
      <c r="C1587" s="134">
        <v>2024</v>
      </c>
      <c r="D1587" s="134" t="s">
        <v>317</v>
      </c>
      <c r="E1587" s="134" t="s">
        <v>328</v>
      </c>
      <c r="F1587" s="160">
        <v>30</v>
      </c>
      <c r="G1587" s="101" t="s">
        <v>140</v>
      </c>
      <c r="H1587" s="101" t="s">
        <v>520</v>
      </c>
      <c r="I1587" s="160">
        <v>39</v>
      </c>
    </row>
    <row r="1588" spans="1:9" x14ac:dyDescent="0.25">
      <c r="A1588" s="134" t="s">
        <v>702</v>
      </c>
      <c r="B1588" s="134" t="s">
        <v>269</v>
      </c>
      <c r="C1588" s="134">
        <v>2024</v>
      </c>
      <c r="D1588" s="134" t="s">
        <v>317</v>
      </c>
      <c r="E1588" s="134" t="s">
        <v>328</v>
      </c>
      <c r="F1588" s="160">
        <v>30</v>
      </c>
      <c r="G1588" s="101" t="s">
        <v>140</v>
      </c>
      <c r="H1588" s="101" t="s">
        <v>521</v>
      </c>
      <c r="I1588" s="160">
        <v>18</v>
      </c>
    </row>
    <row r="1589" spans="1:9" x14ac:dyDescent="0.25">
      <c r="A1589" s="134" t="s">
        <v>702</v>
      </c>
      <c r="B1589" s="134" t="s">
        <v>269</v>
      </c>
      <c r="C1589" s="134">
        <v>2024</v>
      </c>
      <c r="D1589" s="134" t="s">
        <v>317</v>
      </c>
      <c r="E1589" s="134" t="s">
        <v>328</v>
      </c>
      <c r="F1589" s="160">
        <v>30</v>
      </c>
      <c r="G1589" s="101" t="s">
        <v>140</v>
      </c>
      <c r="H1589" s="101" t="s">
        <v>1070</v>
      </c>
      <c r="I1589" s="160">
        <v>26</v>
      </c>
    </row>
    <row r="1590" spans="1:9" x14ac:dyDescent="0.25">
      <c r="A1590" s="134" t="s">
        <v>702</v>
      </c>
      <c r="B1590" s="134" t="s">
        <v>269</v>
      </c>
      <c r="C1590" s="134">
        <v>2024</v>
      </c>
      <c r="D1590" s="134" t="s">
        <v>317</v>
      </c>
      <c r="E1590" s="134" t="s">
        <v>328</v>
      </c>
      <c r="F1590" s="160">
        <v>30</v>
      </c>
      <c r="G1590" s="101" t="s">
        <v>140</v>
      </c>
      <c r="H1590" s="101" t="s">
        <v>523</v>
      </c>
      <c r="I1590" s="160">
        <v>7</v>
      </c>
    </row>
    <row r="1591" spans="1:9" x14ac:dyDescent="0.25">
      <c r="A1591" s="134" t="s">
        <v>702</v>
      </c>
      <c r="B1591" s="134" t="s">
        <v>269</v>
      </c>
      <c r="C1591" s="134">
        <v>2024</v>
      </c>
      <c r="D1591" s="134" t="s">
        <v>317</v>
      </c>
      <c r="E1591" s="134" t="s">
        <v>328</v>
      </c>
      <c r="F1591" s="160">
        <v>30</v>
      </c>
      <c r="G1591" s="101" t="s">
        <v>140</v>
      </c>
      <c r="H1591" s="101" t="s">
        <v>524</v>
      </c>
      <c r="I1591" s="160">
        <v>16</v>
      </c>
    </row>
    <row r="1592" spans="1:9" x14ac:dyDescent="0.25">
      <c r="A1592" s="134" t="s">
        <v>702</v>
      </c>
      <c r="B1592" s="134" t="s">
        <v>269</v>
      </c>
      <c r="C1592" s="134">
        <v>2024</v>
      </c>
      <c r="D1592" s="134" t="s">
        <v>317</v>
      </c>
      <c r="E1592" s="134" t="s">
        <v>328</v>
      </c>
      <c r="F1592" s="160">
        <v>30</v>
      </c>
      <c r="G1592" s="101" t="s">
        <v>140</v>
      </c>
      <c r="H1592" s="101" t="s">
        <v>525</v>
      </c>
      <c r="I1592" s="160">
        <v>3</v>
      </c>
    </row>
    <row r="1593" spans="1:9" x14ac:dyDescent="0.25">
      <c r="A1593" s="134" t="s">
        <v>702</v>
      </c>
      <c r="B1593" s="134" t="s">
        <v>269</v>
      </c>
      <c r="C1593" s="134">
        <v>2024</v>
      </c>
      <c r="D1593" s="134" t="s">
        <v>317</v>
      </c>
      <c r="E1593" s="134" t="s">
        <v>328</v>
      </c>
      <c r="F1593" s="160">
        <v>30</v>
      </c>
      <c r="G1593" s="101" t="s">
        <v>140</v>
      </c>
      <c r="H1593" s="101" t="s">
        <v>526</v>
      </c>
      <c r="I1593" s="160">
        <v>5</v>
      </c>
    </row>
    <row r="1594" spans="1:9" x14ac:dyDescent="0.25">
      <c r="A1594" s="134" t="s">
        <v>702</v>
      </c>
      <c r="B1594" s="134" t="s">
        <v>269</v>
      </c>
      <c r="C1594" s="134">
        <v>2024</v>
      </c>
      <c r="D1594" s="134" t="s">
        <v>317</v>
      </c>
      <c r="E1594" s="134" t="s">
        <v>328</v>
      </c>
      <c r="F1594" s="160">
        <v>30</v>
      </c>
      <c r="G1594" s="101" t="s">
        <v>140</v>
      </c>
      <c r="H1594" s="101" t="s">
        <v>527</v>
      </c>
      <c r="I1594" s="160" t="s">
        <v>284</v>
      </c>
    </row>
    <row r="1595" spans="1:9" x14ac:dyDescent="0.25">
      <c r="A1595" s="134" t="s">
        <v>702</v>
      </c>
      <c r="B1595" s="134" t="s">
        <v>269</v>
      </c>
      <c r="C1595" s="134">
        <v>2024</v>
      </c>
      <c r="D1595" s="134" t="s">
        <v>317</v>
      </c>
      <c r="E1595" s="134" t="s">
        <v>328</v>
      </c>
      <c r="F1595" s="160">
        <v>30</v>
      </c>
      <c r="G1595" s="101" t="s">
        <v>140</v>
      </c>
      <c r="H1595" s="101" t="s">
        <v>528</v>
      </c>
      <c r="I1595" s="160" t="s">
        <v>284</v>
      </c>
    </row>
    <row r="1596" spans="1:9" x14ac:dyDescent="0.25">
      <c r="A1596" s="134" t="s">
        <v>702</v>
      </c>
      <c r="B1596" s="134" t="s">
        <v>269</v>
      </c>
      <c r="C1596" s="134">
        <v>2024</v>
      </c>
      <c r="D1596" s="134" t="s">
        <v>317</v>
      </c>
      <c r="E1596" s="134" t="s">
        <v>328</v>
      </c>
      <c r="F1596" s="160">
        <v>30</v>
      </c>
      <c r="G1596" s="101" t="s">
        <v>140</v>
      </c>
      <c r="H1596" s="101" t="s">
        <v>529</v>
      </c>
      <c r="I1596" s="160" t="s">
        <v>284</v>
      </c>
    </row>
    <row r="1597" spans="1:9" x14ac:dyDescent="0.25">
      <c r="A1597" s="134" t="s">
        <v>702</v>
      </c>
      <c r="B1597" s="134" t="s">
        <v>269</v>
      </c>
      <c r="C1597" s="134">
        <v>2024</v>
      </c>
      <c r="D1597" s="134" t="s">
        <v>317</v>
      </c>
      <c r="E1597" s="134" t="s">
        <v>328</v>
      </c>
      <c r="F1597" s="160">
        <v>30</v>
      </c>
      <c r="G1597" s="101" t="s">
        <v>140</v>
      </c>
      <c r="H1597" s="101" t="s">
        <v>790</v>
      </c>
      <c r="I1597" s="160">
        <v>2308</v>
      </c>
    </row>
    <row r="1598" spans="1:9" x14ac:dyDescent="0.25">
      <c r="A1598" s="134" t="s">
        <v>702</v>
      </c>
      <c r="B1598" s="134" t="s">
        <v>269</v>
      </c>
      <c r="C1598" s="134">
        <v>2024</v>
      </c>
      <c r="D1598" s="134" t="s">
        <v>317</v>
      </c>
      <c r="E1598" s="134" t="s">
        <v>328</v>
      </c>
      <c r="F1598" s="160">
        <v>40</v>
      </c>
      <c r="G1598" s="101" t="s">
        <v>141</v>
      </c>
      <c r="H1598" s="134" t="s">
        <v>328</v>
      </c>
      <c r="I1598" s="160" t="s">
        <v>284</v>
      </c>
    </row>
    <row r="1599" spans="1:9" x14ac:dyDescent="0.25">
      <c r="A1599" s="134" t="s">
        <v>702</v>
      </c>
      <c r="B1599" s="134" t="s">
        <v>269</v>
      </c>
      <c r="C1599" s="134">
        <v>2024</v>
      </c>
      <c r="D1599" s="134" t="s">
        <v>317</v>
      </c>
      <c r="E1599" s="134" t="s">
        <v>328</v>
      </c>
      <c r="F1599" s="160">
        <v>40</v>
      </c>
      <c r="G1599" s="101" t="s">
        <v>141</v>
      </c>
      <c r="H1599" s="134" t="s">
        <v>511</v>
      </c>
      <c r="I1599" s="160" t="s">
        <v>284</v>
      </c>
    </row>
    <row r="1600" spans="1:9" x14ac:dyDescent="0.25">
      <c r="A1600" s="134" t="s">
        <v>702</v>
      </c>
      <c r="B1600" s="134" t="s">
        <v>269</v>
      </c>
      <c r="C1600" s="134">
        <v>2024</v>
      </c>
      <c r="D1600" s="134" t="s">
        <v>317</v>
      </c>
      <c r="E1600" s="134" t="s">
        <v>328</v>
      </c>
      <c r="F1600" s="160">
        <v>40</v>
      </c>
      <c r="G1600" s="101" t="s">
        <v>141</v>
      </c>
      <c r="H1600" s="134" t="s">
        <v>512</v>
      </c>
      <c r="I1600" s="160" t="s">
        <v>284</v>
      </c>
    </row>
    <row r="1601" spans="1:9" x14ac:dyDescent="0.25">
      <c r="A1601" s="134" t="s">
        <v>702</v>
      </c>
      <c r="B1601" s="134" t="s">
        <v>269</v>
      </c>
      <c r="C1601" s="134">
        <v>2024</v>
      </c>
      <c r="D1601" s="134" t="s">
        <v>317</v>
      </c>
      <c r="E1601" s="134" t="s">
        <v>328</v>
      </c>
      <c r="F1601" s="160">
        <v>40</v>
      </c>
      <c r="G1601" s="101" t="s">
        <v>141</v>
      </c>
      <c r="H1601" s="101" t="s">
        <v>513</v>
      </c>
      <c r="I1601" s="160" t="s">
        <v>284</v>
      </c>
    </row>
    <row r="1602" spans="1:9" x14ac:dyDescent="0.25">
      <c r="A1602" s="134" t="s">
        <v>702</v>
      </c>
      <c r="B1602" s="134" t="s">
        <v>269</v>
      </c>
      <c r="C1602" s="134">
        <v>2024</v>
      </c>
      <c r="D1602" s="134" t="s">
        <v>317</v>
      </c>
      <c r="E1602" s="134" t="s">
        <v>328</v>
      </c>
      <c r="F1602" s="160">
        <v>40</v>
      </c>
      <c r="G1602" s="101" t="s">
        <v>141</v>
      </c>
      <c r="H1602" s="101" t="s">
        <v>514</v>
      </c>
      <c r="I1602" s="160" t="s">
        <v>284</v>
      </c>
    </row>
    <row r="1603" spans="1:9" x14ac:dyDescent="0.25">
      <c r="A1603" s="134" t="s">
        <v>702</v>
      </c>
      <c r="B1603" s="134" t="s">
        <v>269</v>
      </c>
      <c r="C1603" s="134">
        <v>2024</v>
      </c>
      <c r="D1603" s="134" t="s">
        <v>317</v>
      </c>
      <c r="E1603" s="134" t="s">
        <v>328</v>
      </c>
      <c r="F1603" s="160">
        <v>40</v>
      </c>
      <c r="G1603" s="101" t="s">
        <v>141</v>
      </c>
      <c r="H1603" s="101" t="s">
        <v>515</v>
      </c>
      <c r="I1603" s="160" t="s">
        <v>284</v>
      </c>
    </row>
    <row r="1604" spans="1:9" x14ac:dyDescent="0.25">
      <c r="A1604" s="134" t="s">
        <v>702</v>
      </c>
      <c r="B1604" s="134" t="s">
        <v>269</v>
      </c>
      <c r="C1604" s="134">
        <v>2024</v>
      </c>
      <c r="D1604" s="134" t="s">
        <v>317</v>
      </c>
      <c r="E1604" s="134" t="s">
        <v>328</v>
      </c>
      <c r="F1604" s="160">
        <v>40</v>
      </c>
      <c r="G1604" s="101" t="s">
        <v>141</v>
      </c>
      <c r="H1604" s="101" t="s">
        <v>516</v>
      </c>
      <c r="I1604" s="160" t="s">
        <v>284</v>
      </c>
    </row>
    <row r="1605" spans="1:9" x14ac:dyDescent="0.25">
      <c r="A1605" s="134" t="s">
        <v>702</v>
      </c>
      <c r="B1605" s="134" t="s">
        <v>269</v>
      </c>
      <c r="C1605" s="134">
        <v>2024</v>
      </c>
      <c r="D1605" s="134" t="s">
        <v>317</v>
      </c>
      <c r="E1605" s="134" t="s">
        <v>328</v>
      </c>
      <c r="F1605" s="160">
        <v>40</v>
      </c>
      <c r="G1605" s="101" t="s">
        <v>141</v>
      </c>
      <c r="H1605" s="101" t="s">
        <v>517</v>
      </c>
      <c r="I1605" s="160" t="s">
        <v>284</v>
      </c>
    </row>
    <row r="1606" spans="1:9" x14ac:dyDescent="0.25">
      <c r="A1606" s="134" t="s">
        <v>702</v>
      </c>
      <c r="B1606" s="134" t="s">
        <v>269</v>
      </c>
      <c r="C1606" s="134">
        <v>2024</v>
      </c>
      <c r="D1606" s="134" t="s">
        <v>317</v>
      </c>
      <c r="E1606" s="134" t="s">
        <v>328</v>
      </c>
      <c r="F1606" s="160">
        <v>40</v>
      </c>
      <c r="G1606" s="101" t="s">
        <v>141</v>
      </c>
      <c r="H1606" s="101" t="s">
        <v>518</v>
      </c>
      <c r="I1606" s="160" t="s">
        <v>284</v>
      </c>
    </row>
    <row r="1607" spans="1:9" x14ac:dyDescent="0.25">
      <c r="A1607" s="134" t="s">
        <v>702</v>
      </c>
      <c r="B1607" s="134" t="s">
        <v>269</v>
      </c>
      <c r="C1607" s="134">
        <v>2024</v>
      </c>
      <c r="D1607" s="134" t="s">
        <v>317</v>
      </c>
      <c r="E1607" s="134" t="s">
        <v>328</v>
      </c>
      <c r="F1607" s="160">
        <v>40</v>
      </c>
      <c r="G1607" s="101" t="s">
        <v>141</v>
      </c>
      <c r="H1607" s="101" t="s">
        <v>519</v>
      </c>
      <c r="I1607" s="160" t="s">
        <v>284</v>
      </c>
    </row>
    <row r="1608" spans="1:9" x14ac:dyDescent="0.25">
      <c r="A1608" s="134" t="s">
        <v>702</v>
      </c>
      <c r="B1608" s="134" t="s">
        <v>269</v>
      </c>
      <c r="C1608" s="134">
        <v>2024</v>
      </c>
      <c r="D1608" s="134" t="s">
        <v>317</v>
      </c>
      <c r="E1608" s="134" t="s">
        <v>328</v>
      </c>
      <c r="F1608" s="160">
        <v>40</v>
      </c>
      <c r="G1608" s="101" t="s">
        <v>141</v>
      </c>
      <c r="H1608" s="101" t="s">
        <v>520</v>
      </c>
      <c r="I1608" s="160" t="s">
        <v>284</v>
      </c>
    </row>
    <row r="1609" spans="1:9" x14ac:dyDescent="0.25">
      <c r="A1609" s="134" t="s">
        <v>702</v>
      </c>
      <c r="B1609" s="134" t="s">
        <v>269</v>
      </c>
      <c r="C1609" s="134">
        <v>2024</v>
      </c>
      <c r="D1609" s="134" t="s">
        <v>317</v>
      </c>
      <c r="E1609" s="134" t="s">
        <v>328</v>
      </c>
      <c r="F1609" s="160">
        <v>40</v>
      </c>
      <c r="G1609" s="101" t="s">
        <v>141</v>
      </c>
      <c r="H1609" s="101" t="s">
        <v>521</v>
      </c>
      <c r="I1609" s="160" t="s">
        <v>284</v>
      </c>
    </row>
    <row r="1610" spans="1:9" x14ac:dyDescent="0.25">
      <c r="A1610" s="134" t="s">
        <v>702</v>
      </c>
      <c r="B1610" s="134" t="s">
        <v>269</v>
      </c>
      <c r="C1610" s="134">
        <v>2024</v>
      </c>
      <c r="D1610" s="134" t="s">
        <v>317</v>
      </c>
      <c r="E1610" s="134" t="s">
        <v>328</v>
      </c>
      <c r="F1610" s="160">
        <v>40</v>
      </c>
      <c r="G1610" s="101" t="s">
        <v>141</v>
      </c>
      <c r="H1610" s="101" t="s">
        <v>1070</v>
      </c>
      <c r="I1610" s="160" t="s">
        <v>284</v>
      </c>
    </row>
    <row r="1611" spans="1:9" x14ac:dyDescent="0.25">
      <c r="A1611" s="134" t="s">
        <v>702</v>
      </c>
      <c r="B1611" s="134" t="s">
        <v>269</v>
      </c>
      <c r="C1611" s="134">
        <v>2024</v>
      </c>
      <c r="D1611" s="134" t="s">
        <v>317</v>
      </c>
      <c r="E1611" s="134" t="s">
        <v>328</v>
      </c>
      <c r="F1611" s="160">
        <v>40</v>
      </c>
      <c r="G1611" s="101" t="s">
        <v>141</v>
      </c>
      <c r="H1611" s="101" t="s">
        <v>523</v>
      </c>
      <c r="I1611" s="160" t="s">
        <v>284</v>
      </c>
    </row>
    <row r="1612" spans="1:9" x14ac:dyDescent="0.25">
      <c r="A1612" s="134" t="s">
        <v>702</v>
      </c>
      <c r="B1612" s="134" t="s">
        <v>269</v>
      </c>
      <c r="C1612" s="134">
        <v>2024</v>
      </c>
      <c r="D1612" s="134" t="s">
        <v>317</v>
      </c>
      <c r="E1612" s="134" t="s">
        <v>328</v>
      </c>
      <c r="F1612" s="160">
        <v>40</v>
      </c>
      <c r="G1612" s="101" t="s">
        <v>141</v>
      </c>
      <c r="H1612" s="101" t="s">
        <v>524</v>
      </c>
      <c r="I1612" s="160" t="s">
        <v>284</v>
      </c>
    </row>
    <row r="1613" spans="1:9" x14ac:dyDescent="0.25">
      <c r="A1613" s="134" t="s">
        <v>702</v>
      </c>
      <c r="B1613" s="134" t="s">
        <v>269</v>
      </c>
      <c r="C1613" s="134">
        <v>2024</v>
      </c>
      <c r="D1613" s="134" t="s">
        <v>317</v>
      </c>
      <c r="E1613" s="134" t="s">
        <v>328</v>
      </c>
      <c r="F1613" s="160">
        <v>40</v>
      </c>
      <c r="G1613" s="101" t="s">
        <v>141</v>
      </c>
      <c r="H1613" s="101" t="s">
        <v>525</v>
      </c>
      <c r="I1613" s="160" t="s">
        <v>284</v>
      </c>
    </row>
    <row r="1614" spans="1:9" x14ac:dyDescent="0.25">
      <c r="A1614" s="134" t="s">
        <v>702</v>
      </c>
      <c r="B1614" s="134" t="s">
        <v>269</v>
      </c>
      <c r="C1614" s="134">
        <v>2024</v>
      </c>
      <c r="D1614" s="134" t="s">
        <v>317</v>
      </c>
      <c r="E1614" s="134" t="s">
        <v>328</v>
      </c>
      <c r="F1614" s="160">
        <v>40</v>
      </c>
      <c r="G1614" s="101" t="s">
        <v>141</v>
      </c>
      <c r="H1614" s="101" t="s">
        <v>526</v>
      </c>
      <c r="I1614" s="160" t="s">
        <v>284</v>
      </c>
    </row>
    <row r="1615" spans="1:9" x14ac:dyDescent="0.25">
      <c r="A1615" s="134" t="s">
        <v>702</v>
      </c>
      <c r="B1615" s="134" t="s">
        <v>269</v>
      </c>
      <c r="C1615" s="134">
        <v>2024</v>
      </c>
      <c r="D1615" s="134" t="s">
        <v>317</v>
      </c>
      <c r="E1615" s="134" t="s">
        <v>328</v>
      </c>
      <c r="F1615" s="160">
        <v>40</v>
      </c>
      <c r="G1615" s="101" t="s">
        <v>141</v>
      </c>
      <c r="H1615" s="101" t="s">
        <v>527</v>
      </c>
      <c r="I1615" s="160" t="s">
        <v>284</v>
      </c>
    </row>
    <row r="1616" spans="1:9" x14ac:dyDescent="0.25">
      <c r="A1616" s="134" t="s">
        <v>702</v>
      </c>
      <c r="B1616" s="134" t="s">
        <v>269</v>
      </c>
      <c r="C1616" s="134">
        <v>2024</v>
      </c>
      <c r="D1616" s="134" t="s">
        <v>317</v>
      </c>
      <c r="E1616" s="134" t="s">
        <v>328</v>
      </c>
      <c r="F1616" s="160">
        <v>40</v>
      </c>
      <c r="G1616" s="101" t="s">
        <v>141</v>
      </c>
      <c r="H1616" s="101" t="s">
        <v>528</v>
      </c>
      <c r="I1616" s="160" t="s">
        <v>284</v>
      </c>
    </row>
    <row r="1617" spans="1:9" x14ac:dyDescent="0.25">
      <c r="A1617" s="134" t="s">
        <v>702</v>
      </c>
      <c r="B1617" s="134" t="s">
        <v>269</v>
      </c>
      <c r="C1617" s="134">
        <v>2024</v>
      </c>
      <c r="D1617" s="134" t="s">
        <v>317</v>
      </c>
      <c r="E1617" s="134" t="s">
        <v>328</v>
      </c>
      <c r="F1617" s="160">
        <v>40</v>
      </c>
      <c r="G1617" s="101" t="s">
        <v>141</v>
      </c>
      <c r="H1617" s="101" t="s">
        <v>529</v>
      </c>
      <c r="I1617" s="160" t="s">
        <v>284</v>
      </c>
    </row>
    <row r="1618" spans="1:9" x14ac:dyDescent="0.25">
      <c r="A1618" s="134" t="s">
        <v>702</v>
      </c>
      <c r="B1618" s="134" t="s">
        <v>269</v>
      </c>
      <c r="C1618" s="134">
        <v>2024</v>
      </c>
      <c r="D1618" s="134" t="s">
        <v>317</v>
      </c>
      <c r="E1618" s="134" t="s">
        <v>328</v>
      </c>
      <c r="F1618" s="160">
        <v>40</v>
      </c>
      <c r="G1618" s="101" t="s">
        <v>141</v>
      </c>
      <c r="H1618" s="101" t="s">
        <v>790</v>
      </c>
      <c r="I1618" s="160" t="s">
        <v>284</v>
      </c>
    </row>
    <row r="1619" spans="1:9" x14ac:dyDescent="0.25">
      <c r="A1619" s="134" t="s">
        <v>702</v>
      </c>
      <c r="B1619" s="134" t="s">
        <v>269</v>
      </c>
      <c r="C1619" s="134">
        <v>2024</v>
      </c>
      <c r="D1619" s="134" t="s">
        <v>317</v>
      </c>
      <c r="E1619" s="134" t="s">
        <v>328</v>
      </c>
      <c r="F1619" s="136">
        <v>50</v>
      </c>
      <c r="G1619" s="134" t="s">
        <v>795</v>
      </c>
      <c r="H1619" s="134" t="s">
        <v>328</v>
      </c>
      <c r="I1619" s="160">
        <v>37</v>
      </c>
    </row>
    <row r="1620" spans="1:9" x14ac:dyDescent="0.25">
      <c r="A1620" s="134" t="s">
        <v>702</v>
      </c>
      <c r="B1620" s="134" t="s">
        <v>269</v>
      </c>
      <c r="C1620" s="134">
        <v>2024</v>
      </c>
      <c r="D1620" s="134" t="s">
        <v>317</v>
      </c>
      <c r="E1620" s="134" t="s">
        <v>328</v>
      </c>
      <c r="F1620" s="136">
        <v>50</v>
      </c>
      <c r="G1620" s="134" t="s">
        <v>795</v>
      </c>
      <c r="H1620" s="134" t="s">
        <v>511</v>
      </c>
      <c r="I1620" s="160" t="s">
        <v>284</v>
      </c>
    </row>
    <row r="1621" spans="1:9" x14ac:dyDescent="0.25">
      <c r="A1621" s="134" t="s">
        <v>702</v>
      </c>
      <c r="B1621" s="134" t="s">
        <v>269</v>
      </c>
      <c r="C1621" s="134">
        <v>2024</v>
      </c>
      <c r="D1621" s="134" t="s">
        <v>317</v>
      </c>
      <c r="E1621" s="134" t="s">
        <v>328</v>
      </c>
      <c r="F1621" s="136">
        <v>50</v>
      </c>
      <c r="G1621" s="134" t="s">
        <v>795</v>
      </c>
      <c r="H1621" s="134" t="s">
        <v>512</v>
      </c>
      <c r="I1621" s="160">
        <v>1</v>
      </c>
    </row>
    <row r="1622" spans="1:9" x14ac:dyDescent="0.25">
      <c r="A1622" s="134" t="s">
        <v>702</v>
      </c>
      <c r="B1622" s="134" t="s">
        <v>269</v>
      </c>
      <c r="C1622" s="134">
        <v>2024</v>
      </c>
      <c r="D1622" s="134" t="s">
        <v>317</v>
      </c>
      <c r="E1622" s="134" t="s">
        <v>328</v>
      </c>
      <c r="F1622" s="136">
        <v>50</v>
      </c>
      <c r="G1622" s="134" t="s">
        <v>795</v>
      </c>
      <c r="H1622" s="101" t="s">
        <v>513</v>
      </c>
      <c r="I1622" s="160" t="s">
        <v>284</v>
      </c>
    </row>
    <row r="1623" spans="1:9" x14ac:dyDescent="0.25">
      <c r="A1623" s="134" t="s">
        <v>702</v>
      </c>
      <c r="B1623" s="134" t="s">
        <v>269</v>
      </c>
      <c r="C1623" s="134">
        <v>2024</v>
      </c>
      <c r="D1623" s="134" t="s">
        <v>317</v>
      </c>
      <c r="E1623" s="134" t="s">
        <v>328</v>
      </c>
      <c r="F1623" s="136">
        <v>50</v>
      </c>
      <c r="G1623" s="134" t="s">
        <v>795</v>
      </c>
      <c r="H1623" s="101" t="s">
        <v>514</v>
      </c>
      <c r="I1623" s="160">
        <v>1</v>
      </c>
    </row>
    <row r="1624" spans="1:9" x14ac:dyDescent="0.25">
      <c r="A1624" s="134" t="s">
        <v>702</v>
      </c>
      <c r="B1624" s="134" t="s">
        <v>269</v>
      </c>
      <c r="C1624" s="134">
        <v>2024</v>
      </c>
      <c r="D1624" s="134" t="s">
        <v>317</v>
      </c>
      <c r="E1624" s="134" t="s">
        <v>328</v>
      </c>
      <c r="F1624" s="136">
        <v>50</v>
      </c>
      <c r="G1624" s="134" t="s">
        <v>795</v>
      </c>
      <c r="H1624" s="101" t="s">
        <v>515</v>
      </c>
      <c r="I1624" s="160" t="s">
        <v>284</v>
      </c>
    </row>
    <row r="1625" spans="1:9" x14ac:dyDescent="0.25">
      <c r="A1625" s="134" t="s">
        <v>702</v>
      </c>
      <c r="B1625" s="134" t="s">
        <v>269</v>
      </c>
      <c r="C1625" s="134">
        <v>2024</v>
      </c>
      <c r="D1625" s="134" t="s">
        <v>317</v>
      </c>
      <c r="E1625" s="134" t="s">
        <v>328</v>
      </c>
      <c r="F1625" s="136">
        <v>50</v>
      </c>
      <c r="G1625" s="134" t="s">
        <v>795</v>
      </c>
      <c r="H1625" s="101" t="s">
        <v>516</v>
      </c>
      <c r="I1625" s="160" t="s">
        <v>284</v>
      </c>
    </row>
    <row r="1626" spans="1:9" x14ac:dyDescent="0.25">
      <c r="A1626" s="134" t="s">
        <v>702</v>
      </c>
      <c r="B1626" s="134" t="s">
        <v>269</v>
      </c>
      <c r="C1626" s="134">
        <v>2024</v>
      </c>
      <c r="D1626" s="134" t="s">
        <v>317</v>
      </c>
      <c r="E1626" s="134" t="s">
        <v>328</v>
      </c>
      <c r="F1626" s="136">
        <v>50</v>
      </c>
      <c r="G1626" s="134" t="s">
        <v>795</v>
      </c>
      <c r="H1626" s="101" t="s">
        <v>517</v>
      </c>
      <c r="I1626" s="160" t="s">
        <v>284</v>
      </c>
    </row>
    <row r="1627" spans="1:9" x14ac:dyDescent="0.25">
      <c r="A1627" s="134" t="s">
        <v>702</v>
      </c>
      <c r="B1627" s="134" t="s">
        <v>269</v>
      </c>
      <c r="C1627" s="134">
        <v>2024</v>
      </c>
      <c r="D1627" s="134" t="s">
        <v>317</v>
      </c>
      <c r="E1627" s="134" t="s">
        <v>328</v>
      </c>
      <c r="F1627" s="136">
        <v>50</v>
      </c>
      <c r="G1627" s="134" t="s">
        <v>795</v>
      </c>
      <c r="H1627" s="101" t="s">
        <v>518</v>
      </c>
      <c r="I1627" s="160">
        <v>1</v>
      </c>
    </row>
    <row r="1628" spans="1:9" x14ac:dyDescent="0.25">
      <c r="A1628" s="134" t="s">
        <v>702</v>
      </c>
      <c r="B1628" s="134" t="s">
        <v>269</v>
      </c>
      <c r="C1628" s="134">
        <v>2024</v>
      </c>
      <c r="D1628" s="134" t="s">
        <v>317</v>
      </c>
      <c r="E1628" s="134" t="s">
        <v>328</v>
      </c>
      <c r="F1628" s="136">
        <v>50</v>
      </c>
      <c r="G1628" s="134" t="s">
        <v>795</v>
      </c>
      <c r="H1628" s="101" t="s">
        <v>519</v>
      </c>
      <c r="I1628" s="160">
        <v>11</v>
      </c>
    </row>
    <row r="1629" spans="1:9" x14ac:dyDescent="0.25">
      <c r="A1629" s="134" t="s">
        <v>702</v>
      </c>
      <c r="B1629" s="134" t="s">
        <v>269</v>
      </c>
      <c r="C1629" s="134">
        <v>2024</v>
      </c>
      <c r="D1629" s="134" t="s">
        <v>317</v>
      </c>
      <c r="E1629" s="134" t="s">
        <v>328</v>
      </c>
      <c r="F1629" s="136">
        <v>50</v>
      </c>
      <c r="G1629" s="134" t="s">
        <v>795</v>
      </c>
      <c r="H1629" s="101" t="s">
        <v>520</v>
      </c>
      <c r="I1629" s="160">
        <v>9</v>
      </c>
    </row>
    <row r="1630" spans="1:9" x14ac:dyDescent="0.25">
      <c r="A1630" s="134" t="s">
        <v>702</v>
      </c>
      <c r="B1630" s="134" t="s">
        <v>269</v>
      </c>
      <c r="C1630" s="134">
        <v>2024</v>
      </c>
      <c r="D1630" s="134" t="s">
        <v>317</v>
      </c>
      <c r="E1630" s="134" t="s">
        <v>328</v>
      </c>
      <c r="F1630" s="136">
        <v>50</v>
      </c>
      <c r="G1630" s="134" t="s">
        <v>795</v>
      </c>
      <c r="H1630" s="101" t="s">
        <v>521</v>
      </c>
      <c r="I1630" s="160">
        <v>1</v>
      </c>
    </row>
    <row r="1631" spans="1:9" x14ac:dyDescent="0.25">
      <c r="A1631" s="134" t="s">
        <v>702</v>
      </c>
      <c r="B1631" s="134" t="s">
        <v>269</v>
      </c>
      <c r="C1631" s="134">
        <v>2024</v>
      </c>
      <c r="D1631" s="134" t="s">
        <v>317</v>
      </c>
      <c r="E1631" s="134" t="s">
        <v>328</v>
      </c>
      <c r="F1631" s="136">
        <v>50</v>
      </c>
      <c r="G1631" s="134" t="s">
        <v>795</v>
      </c>
      <c r="H1631" s="101" t="s">
        <v>1070</v>
      </c>
      <c r="I1631" s="160">
        <v>6</v>
      </c>
    </row>
    <row r="1632" spans="1:9" x14ac:dyDescent="0.25">
      <c r="A1632" s="134" t="s">
        <v>702</v>
      </c>
      <c r="B1632" s="134" t="s">
        <v>269</v>
      </c>
      <c r="C1632" s="134">
        <v>2024</v>
      </c>
      <c r="D1632" s="134" t="s">
        <v>317</v>
      </c>
      <c r="E1632" s="134" t="s">
        <v>328</v>
      </c>
      <c r="F1632" s="136">
        <v>50</v>
      </c>
      <c r="G1632" s="134" t="s">
        <v>795</v>
      </c>
      <c r="H1632" s="101" t="s">
        <v>523</v>
      </c>
      <c r="I1632" s="160">
        <v>3</v>
      </c>
    </row>
    <row r="1633" spans="1:9" x14ac:dyDescent="0.25">
      <c r="A1633" s="134" t="s">
        <v>702</v>
      </c>
      <c r="B1633" s="134" t="s">
        <v>269</v>
      </c>
      <c r="C1633" s="134">
        <v>2024</v>
      </c>
      <c r="D1633" s="134" t="s">
        <v>317</v>
      </c>
      <c r="E1633" s="134" t="s">
        <v>328</v>
      </c>
      <c r="F1633" s="136">
        <v>50</v>
      </c>
      <c r="G1633" s="134" t="s">
        <v>795</v>
      </c>
      <c r="H1633" s="101" t="s">
        <v>524</v>
      </c>
      <c r="I1633" s="160">
        <v>2</v>
      </c>
    </row>
    <row r="1634" spans="1:9" x14ac:dyDescent="0.25">
      <c r="A1634" s="134" t="s">
        <v>702</v>
      </c>
      <c r="B1634" s="134" t="s">
        <v>269</v>
      </c>
      <c r="C1634" s="134">
        <v>2024</v>
      </c>
      <c r="D1634" s="134" t="s">
        <v>317</v>
      </c>
      <c r="E1634" s="134" t="s">
        <v>328</v>
      </c>
      <c r="F1634" s="136">
        <v>50</v>
      </c>
      <c r="G1634" s="134" t="s">
        <v>795</v>
      </c>
      <c r="H1634" s="101" t="s">
        <v>525</v>
      </c>
      <c r="I1634" s="160">
        <v>1</v>
      </c>
    </row>
    <row r="1635" spans="1:9" x14ac:dyDescent="0.25">
      <c r="A1635" s="134" t="s">
        <v>702</v>
      </c>
      <c r="B1635" s="134" t="s">
        <v>269</v>
      </c>
      <c r="C1635" s="134">
        <v>2024</v>
      </c>
      <c r="D1635" s="134" t="s">
        <v>317</v>
      </c>
      <c r="E1635" s="134" t="s">
        <v>328</v>
      </c>
      <c r="F1635" s="136">
        <v>50</v>
      </c>
      <c r="G1635" s="134" t="s">
        <v>795</v>
      </c>
      <c r="H1635" s="101" t="s">
        <v>526</v>
      </c>
      <c r="I1635" s="160">
        <v>1</v>
      </c>
    </row>
    <row r="1636" spans="1:9" x14ac:dyDescent="0.25">
      <c r="A1636" s="134" t="s">
        <v>702</v>
      </c>
      <c r="B1636" s="134" t="s">
        <v>269</v>
      </c>
      <c r="C1636" s="134">
        <v>2024</v>
      </c>
      <c r="D1636" s="134" t="s">
        <v>317</v>
      </c>
      <c r="E1636" s="134" t="s">
        <v>328</v>
      </c>
      <c r="F1636" s="136">
        <v>50</v>
      </c>
      <c r="G1636" s="134" t="s">
        <v>795</v>
      </c>
      <c r="H1636" s="101" t="s">
        <v>527</v>
      </c>
      <c r="I1636" s="160" t="s">
        <v>284</v>
      </c>
    </row>
    <row r="1637" spans="1:9" x14ac:dyDescent="0.25">
      <c r="A1637" s="134" t="s">
        <v>702</v>
      </c>
      <c r="B1637" s="134" t="s">
        <v>269</v>
      </c>
      <c r="C1637" s="134">
        <v>2024</v>
      </c>
      <c r="D1637" s="134" t="s">
        <v>317</v>
      </c>
      <c r="E1637" s="134" t="s">
        <v>328</v>
      </c>
      <c r="F1637" s="136">
        <v>50</v>
      </c>
      <c r="G1637" s="134" t="s">
        <v>795</v>
      </c>
      <c r="H1637" s="101" t="s">
        <v>528</v>
      </c>
      <c r="I1637" s="160" t="s">
        <v>284</v>
      </c>
    </row>
    <row r="1638" spans="1:9" x14ac:dyDescent="0.25">
      <c r="A1638" s="134" t="s">
        <v>702</v>
      </c>
      <c r="B1638" s="134" t="s">
        <v>269</v>
      </c>
      <c r="C1638" s="134">
        <v>2024</v>
      </c>
      <c r="D1638" s="134" t="s">
        <v>317</v>
      </c>
      <c r="E1638" s="134" t="s">
        <v>328</v>
      </c>
      <c r="F1638" s="136">
        <v>50</v>
      </c>
      <c r="G1638" s="134" t="s">
        <v>795</v>
      </c>
      <c r="H1638" s="101" t="s">
        <v>529</v>
      </c>
      <c r="I1638" s="160" t="s">
        <v>284</v>
      </c>
    </row>
    <row r="1639" spans="1:9" x14ac:dyDescent="0.25">
      <c r="A1639" s="134" t="s">
        <v>702</v>
      </c>
      <c r="B1639" s="134" t="s">
        <v>269</v>
      </c>
      <c r="C1639" s="134">
        <v>2024</v>
      </c>
      <c r="D1639" s="134" t="s">
        <v>317</v>
      </c>
      <c r="E1639" s="134" t="s">
        <v>328</v>
      </c>
      <c r="F1639" s="136">
        <v>50</v>
      </c>
      <c r="G1639" s="134" t="s">
        <v>795</v>
      </c>
      <c r="H1639" s="101" t="s">
        <v>790</v>
      </c>
      <c r="I1639" s="160">
        <v>20690</v>
      </c>
    </row>
    <row r="1640" spans="1:9" x14ac:dyDescent="0.25">
      <c r="A1640" s="134" t="s">
        <v>702</v>
      </c>
      <c r="B1640" s="134" t="s">
        <v>269</v>
      </c>
      <c r="C1640" s="134">
        <v>2024</v>
      </c>
      <c r="D1640" s="134" t="s">
        <v>318</v>
      </c>
      <c r="E1640" s="134" t="s">
        <v>328</v>
      </c>
      <c r="F1640" s="136" t="s">
        <v>284</v>
      </c>
      <c r="G1640" s="134" t="s">
        <v>793</v>
      </c>
      <c r="H1640" s="134" t="s">
        <v>328</v>
      </c>
      <c r="I1640" s="160">
        <v>8635</v>
      </c>
    </row>
    <row r="1641" spans="1:9" x14ac:dyDescent="0.25">
      <c r="A1641" s="134" t="s">
        <v>702</v>
      </c>
      <c r="B1641" s="134" t="s">
        <v>269</v>
      </c>
      <c r="C1641" s="134">
        <v>2024</v>
      </c>
      <c r="D1641" s="134" t="s">
        <v>318</v>
      </c>
      <c r="E1641" s="134" t="s">
        <v>328</v>
      </c>
      <c r="F1641" s="136" t="s">
        <v>284</v>
      </c>
      <c r="G1641" s="134" t="s">
        <v>793</v>
      </c>
      <c r="H1641" s="134" t="s">
        <v>511</v>
      </c>
      <c r="I1641" s="160">
        <v>181</v>
      </c>
    </row>
    <row r="1642" spans="1:9" x14ac:dyDescent="0.25">
      <c r="A1642" s="134" t="s">
        <v>702</v>
      </c>
      <c r="B1642" s="134" t="s">
        <v>269</v>
      </c>
      <c r="C1642" s="134">
        <v>2024</v>
      </c>
      <c r="D1642" s="134" t="s">
        <v>318</v>
      </c>
      <c r="E1642" s="134" t="s">
        <v>328</v>
      </c>
      <c r="F1642" s="136" t="s">
        <v>284</v>
      </c>
      <c r="G1642" s="134" t="s">
        <v>793</v>
      </c>
      <c r="H1642" s="134" t="s">
        <v>512</v>
      </c>
      <c r="I1642" s="160">
        <v>640</v>
      </c>
    </row>
    <row r="1643" spans="1:9" x14ac:dyDescent="0.25">
      <c r="A1643" s="134" t="s">
        <v>702</v>
      </c>
      <c r="B1643" s="134" t="s">
        <v>269</v>
      </c>
      <c r="C1643" s="134">
        <v>2024</v>
      </c>
      <c r="D1643" s="134" t="s">
        <v>318</v>
      </c>
      <c r="E1643" s="134" t="s">
        <v>328</v>
      </c>
      <c r="F1643" s="136" t="s">
        <v>284</v>
      </c>
      <c r="G1643" s="134" t="s">
        <v>793</v>
      </c>
      <c r="H1643" s="101" t="s">
        <v>513</v>
      </c>
      <c r="I1643" s="160">
        <v>120</v>
      </c>
    </row>
    <row r="1644" spans="1:9" x14ac:dyDescent="0.25">
      <c r="A1644" s="134" t="s">
        <v>702</v>
      </c>
      <c r="B1644" s="134" t="s">
        <v>269</v>
      </c>
      <c r="C1644" s="134">
        <v>2024</v>
      </c>
      <c r="D1644" s="134" t="s">
        <v>318</v>
      </c>
      <c r="E1644" s="134" t="s">
        <v>328</v>
      </c>
      <c r="F1644" s="136" t="s">
        <v>284</v>
      </c>
      <c r="G1644" s="134" t="s">
        <v>793</v>
      </c>
      <c r="H1644" s="101" t="s">
        <v>514</v>
      </c>
      <c r="I1644" s="160">
        <v>1048</v>
      </c>
    </row>
    <row r="1645" spans="1:9" x14ac:dyDescent="0.25">
      <c r="A1645" s="134" t="s">
        <v>702</v>
      </c>
      <c r="B1645" s="134" t="s">
        <v>269</v>
      </c>
      <c r="C1645" s="134">
        <v>2024</v>
      </c>
      <c r="D1645" s="134" t="s">
        <v>318</v>
      </c>
      <c r="E1645" s="134" t="s">
        <v>328</v>
      </c>
      <c r="F1645" s="136" t="s">
        <v>284</v>
      </c>
      <c r="G1645" s="134" t="s">
        <v>793</v>
      </c>
      <c r="H1645" s="101" t="s">
        <v>515</v>
      </c>
      <c r="I1645" s="160">
        <v>343</v>
      </c>
    </row>
    <row r="1646" spans="1:9" x14ac:dyDescent="0.25">
      <c r="A1646" s="134" t="s">
        <v>702</v>
      </c>
      <c r="B1646" s="134" t="s">
        <v>269</v>
      </c>
      <c r="C1646" s="134">
        <v>2024</v>
      </c>
      <c r="D1646" s="134" t="s">
        <v>318</v>
      </c>
      <c r="E1646" s="134" t="s">
        <v>328</v>
      </c>
      <c r="F1646" s="136" t="s">
        <v>284</v>
      </c>
      <c r="G1646" s="134" t="s">
        <v>793</v>
      </c>
      <c r="H1646" s="101" t="s">
        <v>516</v>
      </c>
      <c r="I1646" s="160">
        <v>2452</v>
      </c>
    </row>
    <row r="1647" spans="1:9" x14ac:dyDescent="0.25">
      <c r="A1647" s="134" t="s">
        <v>702</v>
      </c>
      <c r="B1647" s="134" t="s">
        <v>269</v>
      </c>
      <c r="C1647" s="134">
        <v>2024</v>
      </c>
      <c r="D1647" s="134" t="s">
        <v>318</v>
      </c>
      <c r="E1647" s="134" t="s">
        <v>328</v>
      </c>
      <c r="F1647" s="136" t="s">
        <v>284</v>
      </c>
      <c r="G1647" s="134" t="s">
        <v>793</v>
      </c>
      <c r="H1647" s="101" t="s">
        <v>517</v>
      </c>
      <c r="I1647" s="160">
        <v>493</v>
      </c>
    </row>
    <row r="1648" spans="1:9" x14ac:dyDescent="0.25">
      <c r="A1648" s="134" t="s">
        <v>702</v>
      </c>
      <c r="B1648" s="134" t="s">
        <v>269</v>
      </c>
      <c r="C1648" s="134">
        <v>2024</v>
      </c>
      <c r="D1648" s="134" t="s">
        <v>318</v>
      </c>
      <c r="E1648" s="134" t="s">
        <v>328</v>
      </c>
      <c r="F1648" s="136" t="s">
        <v>284</v>
      </c>
      <c r="G1648" s="134" t="s">
        <v>793</v>
      </c>
      <c r="H1648" s="101" t="s">
        <v>518</v>
      </c>
      <c r="I1648" s="160">
        <v>339</v>
      </c>
    </row>
    <row r="1649" spans="1:9" x14ac:dyDescent="0.25">
      <c r="A1649" s="134" t="s">
        <v>702</v>
      </c>
      <c r="B1649" s="134" t="s">
        <v>269</v>
      </c>
      <c r="C1649" s="134">
        <v>2024</v>
      </c>
      <c r="D1649" s="134" t="s">
        <v>318</v>
      </c>
      <c r="E1649" s="134" t="s">
        <v>328</v>
      </c>
      <c r="F1649" s="136" t="s">
        <v>284</v>
      </c>
      <c r="G1649" s="134" t="s">
        <v>793</v>
      </c>
      <c r="H1649" s="101" t="s">
        <v>519</v>
      </c>
      <c r="I1649" s="160">
        <v>567</v>
      </c>
    </row>
    <row r="1650" spans="1:9" x14ac:dyDescent="0.25">
      <c r="A1650" s="134" t="s">
        <v>702</v>
      </c>
      <c r="B1650" s="134" t="s">
        <v>269</v>
      </c>
      <c r="C1650" s="134">
        <v>2024</v>
      </c>
      <c r="D1650" s="134" t="s">
        <v>318</v>
      </c>
      <c r="E1650" s="134" t="s">
        <v>328</v>
      </c>
      <c r="F1650" s="136" t="s">
        <v>284</v>
      </c>
      <c r="G1650" s="134" t="s">
        <v>793</v>
      </c>
      <c r="H1650" s="101" t="s">
        <v>520</v>
      </c>
      <c r="I1650" s="160">
        <v>592</v>
      </c>
    </row>
    <row r="1651" spans="1:9" x14ac:dyDescent="0.25">
      <c r="A1651" s="134" t="s">
        <v>702</v>
      </c>
      <c r="B1651" s="134" t="s">
        <v>269</v>
      </c>
      <c r="C1651" s="134">
        <v>2024</v>
      </c>
      <c r="D1651" s="134" t="s">
        <v>318</v>
      </c>
      <c r="E1651" s="134" t="s">
        <v>328</v>
      </c>
      <c r="F1651" s="136" t="s">
        <v>284</v>
      </c>
      <c r="G1651" s="134" t="s">
        <v>793</v>
      </c>
      <c r="H1651" s="101" t="s">
        <v>521</v>
      </c>
      <c r="I1651" s="160">
        <v>564</v>
      </c>
    </row>
    <row r="1652" spans="1:9" x14ac:dyDescent="0.25">
      <c r="A1652" s="134" t="s">
        <v>702</v>
      </c>
      <c r="B1652" s="134" t="s">
        <v>269</v>
      </c>
      <c r="C1652" s="134">
        <v>2024</v>
      </c>
      <c r="D1652" s="134" t="s">
        <v>318</v>
      </c>
      <c r="E1652" s="134" t="s">
        <v>328</v>
      </c>
      <c r="F1652" s="136" t="s">
        <v>284</v>
      </c>
      <c r="G1652" s="134" t="s">
        <v>793</v>
      </c>
      <c r="H1652" s="101" t="s">
        <v>1070</v>
      </c>
      <c r="I1652" s="160">
        <v>653</v>
      </c>
    </row>
    <row r="1653" spans="1:9" x14ac:dyDescent="0.25">
      <c r="A1653" s="134" t="s">
        <v>702</v>
      </c>
      <c r="B1653" s="134" t="s">
        <v>269</v>
      </c>
      <c r="C1653" s="134">
        <v>2024</v>
      </c>
      <c r="D1653" s="134" t="s">
        <v>318</v>
      </c>
      <c r="E1653" s="134" t="s">
        <v>328</v>
      </c>
      <c r="F1653" s="136" t="s">
        <v>284</v>
      </c>
      <c r="G1653" s="134" t="s">
        <v>793</v>
      </c>
      <c r="H1653" s="101" t="s">
        <v>523</v>
      </c>
      <c r="I1653" s="160">
        <v>329</v>
      </c>
    </row>
    <row r="1654" spans="1:9" x14ac:dyDescent="0.25">
      <c r="A1654" s="134" t="s">
        <v>702</v>
      </c>
      <c r="B1654" s="134" t="s">
        <v>269</v>
      </c>
      <c r="C1654" s="134">
        <v>2024</v>
      </c>
      <c r="D1654" s="134" t="s">
        <v>318</v>
      </c>
      <c r="E1654" s="134" t="s">
        <v>328</v>
      </c>
      <c r="F1654" s="136" t="s">
        <v>284</v>
      </c>
      <c r="G1654" s="134" t="s">
        <v>793</v>
      </c>
      <c r="H1654" s="101" t="s">
        <v>524</v>
      </c>
      <c r="I1654" s="160">
        <v>185</v>
      </c>
    </row>
    <row r="1655" spans="1:9" x14ac:dyDescent="0.25">
      <c r="A1655" s="134" t="s">
        <v>702</v>
      </c>
      <c r="B1655" s="134" t="s">
        <v>269</v>
      </c>
      <c r="C1655" s="134">
        <v>2024</v>
      </c>
      <c r="D1655" s="134" t="s">
        <v>318</v>
      </c>
      <c r="E1655" s="134" t="s">
        <v>328</v>
      </c>
      <c r="F1655" s="136" t="s">
        <v>284</v>
      </c>
      <c r="G1655" s="134" t="s">
        <v>793</v>
      </c>
      <c r="H1655" s="101" t="s">
        <v>525</v>
      </c>
      <c r="I1655" s="160">
        <v>91</v>
      </c>
    </row>
    <row r="1656" spans="1:9" x14ac:dyDescent="0.25">
      <c r="A1656" s="134" t="s">
        <v>702</v>
      </c>
      <c r="B1656" s="134" t="s">
        <v>269</v>
      </c>
      <c r="C1656" s="134">
        <v>2024</v>
      </c>
      <c r="D1656" s="134" t="s">
        <v>318</v>
      </c>
      <c r="E1656" s="134" t="s">
        <v>328</v>
      </c>
      <c r="F1656" s="136" t="s">
        <v>284</v>
      </c>
      <c r="G1656" s="134" t="s">
        <v>793</v>
      </c>
      <c r="H1656" s="101" t="s">
        <v>526</v>
      </c>
      <c r="I1656" s="160">
        <v>33</v>
      </c>
    </row>
    <row r="1657" spans="1:9" x14ac:dyDescent="0.25">
      <c r="A1657" s="134" t="s">
        <v>702</v>
      </c>
      <c r="B1657" s="134" t="s">
        <v>269</v>
      </c>
      <c r="C1657" s="134">
        <v>2024</v>
      </c>
      <c r="D1657" s="134" t="s">
        <v>318</v>
      </c>
      <c r="E1657" s="134" t="s">
        <v>328</v>
      </c>
      <c r="F1657" s="136" t="s">
        <v>284</v>
      </c>
      <c r="G1657" s="134" t="s">
        <v>793</v>
      </c>
      <c r="H1657" s="101" t="s">
        <v>527</v>
      </c>
      <c r="I1657" s="160">
        <v>2</v>
      </c>
    </row>
    <row r="1658" spans="1:9" x14ac:dyDescent="0.25">
      <c r="A1658" s="134" t="s">
        <v>702</v>
      </c>
      <c r="B1658" s="134" t="s">
        <v>269</v>
      </c>
      <c r="C1658" s="134">
        <v>2024</v>
      </c>
      <c r="D1658" s="134" t="s">
        <v>318</v>
      </c>
      <c r="E1658" s="134" t="s">
        <v>328</v>
      </c>
      <c r="F1658" s="136" t="s">
        <v>284</v>
      </c>
      <c r="G1658" s="134" t="s">
        <v>793</v>
      </c>
      <c r="H1658" s="101" t="s">
        <v>528</v>
      </c>
      <c r="I1658" s="160">
        <v>3</v>
      </c>
    </row>
    <row r="1659" spans="1:9" x14ac:dyDescent="0.25">
      <c r="A1659" s="134" t="s">
        <v>702</v>
      </c>
      <c r="B1659" s="134" t="s">
        <v>269</v>
      </c>
      <c r="C1659" s="134">
        <v>2024</v>
      </c>
      <c r="D1659" s="134" t="s">
        <v>318</v>
      </c>
      <c r="E1659" s="134" t="s">
        <v>328</v>
      </c>
      <c r="F1659" s="136" t="s">
        <v>284</v>
      </c>
      <c r="G1659" s="134" t="s">
        <v>793</v>
      </c>
      <c r="H1659" s="101" t="s">
        <v>529</v>
      </c>
      <c r="I1659" s="160" t="s">
        <v>284</v>
      </c>
    </row>
    <row r="1660" spans="1:9" x14ac:dyDescent="0.25">
      <c r="A1660" s="134" t="s">
        <v>702</v>
      </c>
      <c r="B1660" s="134" t="s">
        <v>269</v>
      </c>
      <c r="C1660" s="134">
        <v>2024</v>
      </c>
      <c r="D1660" s="134" t="s">
        <v>318</v>
      </c>
      <c r="E1660" s="134" t="s">
        <v>328</v>
      </c>
      <c r="F1660" s="136" t="s">
        <v>284</v>
      </c>
      <c r="G1660" s="134" t="s">
        <v>793</v>
      </c>
      <c r="H1660" s="101" t="s">
        <v>790</v>
      </c>
      <c r="I1660" s="160">
        <v>8758</v>
      </c>
    </row>
    <row r="1661" spans="1:9" x14ac:dyDescent="0.25">
      <c r="A1661" s="134" t="s">
        <v>702</v>
      </c>
      <c r="B1661" s="134" t="s">
        <v>269</v>
      </c>
      <c r="C1661" s="134">
        <v>2024</v>
      </c>
      <c r="D1661" s="134" t="s">
        <v>318</v>
      </c>
      <c r="E1661" s="134" t="s">
        <v>328</v>
      </c>
      <c r="F1661" s="136">
        <v>10</v>
      </c>
      <c r="G1661" s="134" t="s">
        <v>715</v>
      </c>
      <c r="H1661" s="134" t="s">
        <v>328</v>
      </c>
      <c r="I1661" s="160">
        <v>7102</v>
      </c>
    </row>
    <row r="1662" spans="1:9" x14ac:dyDescent="0.25">
      <c r="A1662" s="134" t="s">
        <v>702</v>
      </c>
      <c r="B1662" s="134" t="s">
        <v>269</v>
      </c>
      <c r="C1662" s="134">
        <v>2024</v>
      </c>
      <c r="D1662" s="134" t="s">
        <v>318</v>
      </c>
      <c r="E1662" s="134" t="s">
        <v>328</v>
      </c>
      <c r="F1662" s="136">
        <v>10</v>
      </c>
      <c r="G1662" s="134" t="s">
        <v>715</v>
      </c>
      <c r="H1662" s="134" t="s">
        <v>511</v>
      </c>
      <c r="I1662" s="160">
        <v>167</v>
      </c>
    </row>
    <row r="1663" spans="1:9" x14ac:dyDescent="0.25">
      <c r="A1663" s="134" t="s">
        <v>702</v>
      </c>
      <c r="B1663" s="134" t="s">
        <v>269</v>
      </c>
      <c r="C1663" s="134">
        <v>2024</v>
      </c>
      <c r="D1663" s="134" t="s">
        <v>318</v>
      </c>
      <c r="E1663" s="134" t="s">
        <v>328</v>
      </c>
      <c r="F1663" s="136">
        <v>10</v>
      </c>
      <c r="G1663" s="134" t="s">
        <v>715</v>
      </c>
      <c r="H1663" s="134" t="s">
        <v>512</v>
      </c>
      <c r="I1663" s="160">
        <v>262</v>
      </c>
    </row>
    <row r="1664" spans="1:9" x14ac:dyDescent="0.25">
      <c r="A1664" s="134" t="s">
        <v>702</v>
      </c>
      <c r="B1664" s="134" t="s">
        <v>269</v>
      </c>
      <c r="C1664" s="134">
        <v>2024</v>
      </c>
      <c r="D1664" s="134" t="s">
        <v>318</v>
      </c>
      <c r="E1664" s="134" t="s">
        <v>328</v>
      </c>
      <c r="F1664" s="136">
        <v>10</v>
      </c>
      <c r="G1664" s="134" t="s">
        <v>715</v>
      </c>
      <c r="H1664" s="101" t="s">
        <v>513</v>
      </c>
      <c r="I1664" s="160">
        <v>55</v>
      </c>
    </row>
    <row r="1665" spans="1:9" x14ac:dyDescent="0.25">
      <c r="A1665" s="134" t="s">
        <v>702</v>
      </c>
      <c r="B1665" s="134" t="s">
        <v>269</v>
      </c>
      <c r="C1665" s="134">
        <v>2024</v>
      </c>
      <c r="D1665" s="134" t="s">
        <v>318</v>
      </c>
      <c r="E1665" s="134" t="s">
        <v>328</v>
      </c>
      <c r="F1665" s="136">
        <v>10</v>
      </c>
      <c r="G1665" s="134" t="s">
        <v>715</v>
      </c>
      <c r="H1665" s="101" t="s">
        <v>514</v>
      </c>
      <c r="I1665" s="160">
        <v>373</v>
      </c>
    </row>
    <row r="1666" spans="1:9" x14ac:dyDescent="0.25">
      <c r="A1666" s="134" t="s">
        <v>702</v>
      </c>
      <c r="B1666" s="134" t="s">
        <v>269</v>
      </c>
      <c r="C1666" s="134">
        <v>2024</v>
      </c>
      <c r="D1666" s="134" t="s">
        <v>318</v>
      </c>
      <c r="E1666" s="134" t="s">
        <v>328</v>
      </c>
      <c r="F1666" s="136">
        <v>10</v>
      </c>
      <c r="G1666" s="134" t="s">
        <v>715</v>
      </c>
      <c r="H1666" s="101" t="s">
        <v>515</v>
      </c>
      <c r="I1666" s="160">
        <v>218</v>
      </c>
    </row>
    <row r="1667" spans="1:9" x14ac:dyDescent="0.25">
      <c r="A1667" s="134" t="s">
        <v>702</v>
      </c>
      <c r="B1667" s="134" t="s">
        <v>269</v>
      </c>
      <c r="C1667" s="134">
        <v>2024</v>
      </c>
      <c r="D1667" s="134" t="s">
        <v>318</v>
      </c>
      <c r="E1667" s="134" t="s">
        <v>328</v>
      </c>
      <c r="F1667" s="136">
        <v>10</v>
      </c>
      <c r="G1667" s="134" t="s">
        <v>715</v>
      </c>
      <c r="H1667" s="101" t="s">
        <v>516</v>
      </c>
      <c r="I1667" s="160">
        <v>2310</v>
      </c>
    </row>
    <row r="1668" spans="1:9" x14ac:dyDescent="0.25">
      <c r="A1668" s="134" t="s">
        <v>702</v>
      </c>
      <c r="B1668" s="134" t="s">
        <v>269</v>
      </c>
      <c r="C1668" s="134">
        <v>2024</v>
      </c>
      <c r="D1668" s="134" t="s">
        <v>318</v>
      </c>
      <c r="E1668" s="134" t="s">
        <v>328</v>
      </c>
      <c r="F1668" s="136">
        <v>10</v>
      </c>
      <c r="G1668" s="134" t="s">
        <v>715</v>
      </c>
      <c r="H1668" s="101" t="s">
        <v>517</v>
      </c>
      <c r="I1668" s="160">
        <v>463</v>
      </c>
    </row>
    <row r="1669" spans="1:9" x14ac:dyDescent="0.25">
      <c r="A1669" s="134" t="s">
        <v>702</v>
      </c>
      <c r="B1669" s="134" t="s">
        <v>269</v>
      </c>
      <c r="C1669" s="134">
        <v>2024</v>
      </c>
      <c r="D1669" s="134" t="s">
        <v>318</v>
      </c>
      <c r="E1669" s="134" t="s">
        <v>328</v>
      </c>
      <c r="F1669" s="136">
        <v>10</v>
      </c>
      <c r="G1669" s="134" t="s">
        <v>715</v>
      </c>
      <c r="H1669" s="101" t="s">
        <v>518</v>
      </c>
      <c r="I1669" s="160">
        <v>310</v>
      </c>
    </row>
    <row r="1670" spans="1:9" x14ac:dyDescent="0.25">
      <c r="A1670" s="134" t="s">
        <v>702</v>
      </c>
      <c r="B1670" s="134" t="s">
        <v>269</v>
      </c>
      <c r="C1670" s="134">
        <v>2024</v>
      </c>
      <c r="D1670" s="134" t="s">
        <v>318</v>
      </c>
      <c r="E1670" s="134" t="s">
        <v>328</v>
      </c>
      <c r="F1670" s="136">
        <v>10</v>
      </c>
      <c r="G1670" s="134" t="s">
        <v>715</v>
      </c>
      <c r="H1670" s="101" t="s">
        <v>519</v>
      </c>
      <c r="I1670" s="160">
        <v>543</v>
      </c>
    </row>
    <row r="1671" spans="1:9" x14ac:dyDescent="0.25">
      <c r="A1671" s="134" t="s">
        <v>702</v>
      </c>
      <c r="B1671" s="134" t="s">
        <v>269</v>
      </c>
      <c r="C1671" s="134">
        <v>2024</v>
      </c>
      <c r="D1671" s="134" t="s">
        <v>318</v>
      </c>
      <c r="E1671" s="134" t="s">
        <v>328</v>
      </c>
      <c r="F1671" s="136">
        <v>10</v>
      </c>
      <c r="G1671" s="134" t="s">
        <v>715</v>
      </c>
      <c r="H1671" s="101" t="s">
        <v>520</v>
      </c>
      <c r="I1671" s="160">
        <v>577</v>
      </c>
    </row>
    <row r="1672" spans="1:9" x14ac:dyDescent="0.25">
      <c r="A1672" s="134" t="s">
        <v>702</v>
      </c>
      <c r="B1672" s="134" t="s">
        <v>269</v>
      </c>
      <c r="C1672" s="134">
        <v>2024</v>
      </c>
      <c r="D1672" s="134" t="s">
        <v>318</v>
      </c>
      <c r="E1672" s="134" t="s">
        <v>328</v>
      </c>
      <c r="F1672" s="136">
        <v>10</v>
      </c>
      <c r="G1672" s="134" t="s">
        <v>715</v>
      </c>
      <c r="H1672" s="101" t="s">
        <v>521</v>
      </c>
      <c r="I1672" s="160">
        <v>554</v>
      </c>
    </row>
    <row r="1673" spans="1:9" x14ac:dyDescent="0.25">
      <c r="A1673" s="134" t="s">
        <v>702</v>
      </c>
      <c r="B1673" s="134" t="s">
        <v>269</v>
      </c>
      <c r="C1673" s="134">
        <v>2024</v>
      </c>
      <c r="D1673" s="134" t="s">
        <v>318</v>
      </c>
      <c r="E1673" s="134" t="s">
        <v>328</v>
      </c>
      <c r="F1673" s="136">
        <v>10</v>
      </c>
      <c r="G1673" s="134" t="s">
        <v>715</v>
      </c>
      <c r="H1673" s="101" t="s">
        <v>1070</v>
      </c>
      <c r="I1673" s="160">
        <v>643</v>
      </c>
    </row>
    <row r="1674" spans="1:9" x14ac:dyDescent="0.25">
      <c r="A1674" s="134" t="s">
        <v>702</v>
      </c>
      <c r="B1674" s="134" t="s">
        <v>269</v>
      </c>
      <c r="C1674" s="134">
        <v>2024</v>
      </c>
      <c r="D1674" s="134" t="s">
        <v>318</v>
      </c>
      <c r="E1674" s="134" t="s">
        <v>328</v>
      </c>
      <c r="F1674" s="136">
        <v>10</v>
      </c>
      <c r="G1674" s="134" t="s">
        <v>715</v>
      </c>
      <c r="H1674" s="101" t="s">
        <v>523</v>
      </c>
      <c r="I1674" s="160">
        <v>325</v>
      </c>
    </row>
    <row r="1675" spans="1:9" x14ac:dyDescent="0.25">
      <c r="A1675" s="134" t="s">
        <v>702</v>
      </c>
      <c r="B1675" s="134" t="s">
        <v>269</v>
      </c>
      <c r="C1675" s="134">
        <v>2024</v>
      </c>
      <c r="D1675" s="134" t="s">
        <v>318</v>
      </c>
      <c r="E1675" s="134" t="s">
        <v>328</v>
      </c>
      <c r="F1675" s="136">
        <v>10</v>
      </c>
      <c r="G1675" s="134" t="s">
        <v>715</v>
      </c>
      <c r="H1675" s="101" t="s">
        <v>524</v>
      </c>
      <c r="I1675" s="160">
        <v>180</v>
      </c>
    </row>
    <row r="1676" spans="1:9" x14ac:dyDescent="0.25">
      <c r="A1676" s="134" t="s">
        <v>702</v>
      </c>
      <c r="B1676" s="134" t="s">
        <v>269</v>
      </c>
      <c r="C1676" s="134">
        <v>2024</v>
      </c>
      <c r="D1676" s="134" t="s">
        <v>318</v>
      </c>
      <c r="E1676" s="134" t="s">
        <v>328</v>
      </c>
      <c r="F1676" s="136">
        <v>10</v>
      </c>
      <c r="G1676" s="134" t="s">
        <v>715</v>
      </c>
      <c r="H1676" s="101" t="s">
        <v>525</v>
      </c>
      <c r="I1676" s="160">
        <v>84</v>
      </c>
    </row>
    <row r="1677" spans="1:9" x14ac:dyDescent="0.25">
      <c r="A1677" s="134" t="s">
        <v>702</v>
      </c>
      <c r="B1677" s="134" t="s">
        <v>269</v>
      </c>
      <c r="C1677" s="134">
        <v>2024</v>
      </c>
      <c r="D1677" s="134" t="s">
        <v>318</v>
      </c>
      <c r="E1677" s="134" t="s">
        <v>328</v>
      </c>
      <c r="F1677" s="136">
        <v>10</v>
      </c>
      <c r="G1677" s="134" t="s">
        <v>715</v>
      </c>
      <c r="H1677" s="101" t="s">
        <v>526</v>
      </c>
      <c r="I1677" s="160">
        <v>33</v>
      </c>
    </row>
    <row r="1678" spans="1:9" x14ac:dyDescent="0.25">
      <c r="A1678" s="134" t="s">
        <v>702</v>
      </c>
      <c r="B1678" s="134" t="s">
        <v>269</v>
      </c>
      <c r="C1678" s="134">
        <v>2024</v>
      </c>
      <c r="D1678" s="134" t="s">
        <v>318</v>
      </c>
      <c r="E1678" s="134" t="s">
        <v>328</v>
      </c>
      <c r="F1678" s="136">
        <v>10</v>
      </c>
      <c r="G1678" s="134" t="s">
        <v>715</v>
      </c>
      <c r="H1678" s="101" t="s">
        <v>527</v>
      </c>
      <c r="I1678" s="160">
        <v>2</v>
      </c>
    </row>
    <row r="1679" spans="1:9" x14ac:dyDescent="0.25">
      <c r="A1679" s="134" t="s">
        <v>702</v>
      </c>
      <c r="B1679" s="134" t="s">
        <v>269</v>
      </c>
      <c r="C1679" s="134">
        <v>2024</v>
      </c>
      <c r="D1679" s="134" t="s">
        <v>318</v>
      </c>
      <c r="E1679" s="134" t="s">
        <v>328</v>
      </c>
      <c r="F1679" s="136">
        <v>10</v>
      </c>
      <c r="G1679" s="134" t="s">
        <v>715</v>
      </c>
      <c r="H1679" s="101" t="s">
        <v>528</v>
      </c>
      <c r="I1679" s="160">
        <v>3</v>
      </c>
    </row>
    <row r="1680" spans="1:9" x14ac:dyDescent="0.25">
      <c r="A1680" s="134" t="s">
        <v>702</v>
      </c>
      <c r="B1680" s="134" t="s">
        <v>269</v>
      </c>
      <c r="C1680" s="134">
        <v>2024</v>
      </c>
      <c r="D1680" s="134" t="s">
        <v>318</v>
      </c>
      <c r="E1680" s="134" t="s">
        <v>328</v>
      </c>
      <c r="F1680" s="136">
        <v>10</v>
      </c>
      <c r="G1680" s="134" t="s">
        <v>715</v>
      </c>
      <c r="H1680" s="101" t="s">
        <v>529</v>
      </c>
      <c r="I1680" s="160" t="s">
        <v>284</v>
      </c>
    </row>
    <row r="1681" spans="1:9" x14ac:dyDescent="0.25">
      <c r="A1681" s="134" t="s">
        <v>702</v>
      </c>
      <c r="B1681" s="134" t="s">
        <v>269</v>
      </c>
      <c r="C1681" s="134">
        <v>2024</v>
      </c>
      <c r="D1681" s="134" t="s">
        <v>318</v>
      </c>
      <c r="E1681" s="134" t="s">
        <v>328</v>
      </c>
      <c r="F1681" s="136">
        <v>10</v>
      </c>
      <c r="G1681" s="134" t="s">
        <v>715</v>
      </c>
      <c r="H1681" s="101" t="s">
        <v>790</v>
      </c>
      <c r="I1681" s="160">
        <v>10026</v>
      </c>
    </row>
    <row r="1682" spans="1:9" x14ac:dyDescent="0.25">
      <c r="A1682" s="134" t="s">
        <v>702</v>
      </c>
      <c r="B1682" s="134" t="s">
        <v>269</v>
      </c>
      <c r="C1682" s="134">
        <v>2024</v>
      </c>
      <c r="D1682" s="134" t="s">
        <v>318</v>
      </c>
      <c r="E1682" s="134" t="s">
        <v>328</v>
      </c>
      <c r="F1682" s="136">
        <v>20</v>
      </c>
      <c r="G1682" s="134" t="s">
        <v>531</v>
      </c>
      <c r="H1682" s="134" t="s">
        <v>328</v>
      </c>
      <c r="I1682" s="160">
        <v>97</v>
      </c>
    </row>
    <row r="1683" spans="1:9" x14ac:dyDescent="0.25">
      <c r="A1683" s="134" t="s">
        <v>702</v>
      </c>
      <c r="B1683" s="134" t="s">
        <v>269</v>
      </c>
      <c r="C1683" s="134">
        <v>2024</v>
      </c>
      <c r="D1683" s="134" t="s">
        <v>318</v>
      </c>
      <c r="E1683" s="134" t="s">
        <v>328</v>
      </c>
      <c r="F1683" s="136">
        <v>20</v>
      </c>
      <c r="G1683" s="134" t="s">
        <v>531</v>
      </c>
      <c r="H1683" s="134" t="s">
        <v>511</v>
      </c>
      <c r="I1683" s="160" t="s">
        <v>284</v>
      </c>
    </row>
    <row r="1684" spans="1:9" x14ac:dyDescent="0.25">
      <c r="A1684" s="134" t="s">
        <v>702</v>
      </c>
      <c r="B1684" s="134" t="s">
        <v>269</v>
      </c>
      <c r="C1684" s="134">
        <v>2024</v>
      </c>
      <c r="D1684" s="134" t="s">
        <v>318</v>
      </c>
      <c r="E1684" s="134" t="s">
        <v>328</v>
      </c>
      <c r="F1684" s="136">
        <v>20</v>
      </c>
      <c r="G1684" s="134" t="s">
        <v>531</v>
      </c>
      <c r="H1684" s="134" t="s">
        <v>512</v>
      </c>
      <c r="I1684" s="160">
        <v>14</v>
      </c>
    </row>
    <row r="1685" spans="1:9" x14ac:dyDescent="0.25">
      <c r="A1685" s="134" t="s">
        <v>702</v>
      </c>
      <c r="B1685" s="134" t="s">
        <v>269</v>
      </c>
      <c r="C1685" s="134">
        <v>2024</v>
      </c>
      <c r="D1685" s="134" t="s">
        <v>318</v>
      </c>
      <c r="E1685" s="134" t="s">
        <v>328</v>
      </c>
      <c r="F1685" s="136">
        <v>20</v>
      </c>
      <c r="G1685" s="134" t="s">
        <v>531</v>
      </c>
      <c r="H1685" s="101" t="s">
        <v>513</v>
      </c>
      <c r="I1685" s="160">
        <v>3</v>
      </c>
    </row>
    <row r="1686" spans="1:9" x14ac:dyDescent="0.25">
      <c r="A1686" s="134" t="s">
        <v>702</v>
      </c>
      <c r="B1686" s="134" t="s">
        <v>269</v>
      </c>
      <c r="C1686" s="134">
        <v>2024</v>
      </c>
      <c r="D1686" s="134" t="s">
        <v>318</v>
      </c>
      <c r="E1686" s="134" t="s">
        <v>328</v>
      </c>
      <c r="F1686" s="136">
        <v>20</v>
      </c>
      <c r="G1686" s="134" t="s">
        <v>531</v>
      </c>
      <c r="H1686" s="101" t="s">
        <v>514</v>
      </c>
      <c r="I1686" s="160">
        <v>3</v>
      </c>
    </row>
    <row r="1687" spans="1:9" x14ac:dyDescent="0.25">
      <c r="A1687" s="134" t="s">
        <v>702</v>
      </c>
      <c r="B1687" s="134" t="s">
        <v>269</v>
      </c>
      <c r="C1687" s="134">
        <v>2024</v>
      </c>
      <c r="D1687" s="134" t="s">
        <v>318</v>
      </c>
      <c r="E1687" s="134" t="s">
        <v>328</v>
      </c>
      <c r="F1687" s="136">
        <v>20</v>
      </c>
      <c r="G1687" s="134" t="s">
        <v>531</v>
      </c>
      <c r="H1687" s="101" t="s">
        <v>515</v>
      </c>
      <c r="I1687" s="160">
        <v>5</v>
      </c>
    </row>
    <row r="1688" spans="1:9" x14ac:dyDescent="0.25">
      <c r="A1688" s="134" t="s">
        <v>702</v>
      </c>
      <c r="B1688" s="134" t="s">
        <v>269</v>
      </c>
      <c r="C1688" s="134">
        <v>2024</v>
      </c>
      <c r="D1688" s="134" t="s">
        <v>318</v>
      </c>
      <c r="E1688" s="134" t="s">
        <v>328</v>
      </c>
      <c r="F1688" s="136">
        <v>20</v>
      </c>
      <c r="G1688" s="134" t="s">
        <v>531</v>
      </c>
      <c r="H1688" s="101" t="s">
        <v>516</v>
      </c>
      <c r="I1688" s="160">
        <v>15</v>
      </c>
    </row>
    <row r="1689" spans="1:9" x14ac:dyDescent="0.25">
      <c r="A1689" s="134" t="s">
        <v>702</v>
      </c>
      <c r="B1689" s="134" t="s">
        <v>269</v>
      </c>
      <c r="C1689" s="134">
        <v>2024</v>
      </c>
      <c r="D1689" s="134" t="s">
        <v>318</v>
      </c>
      <c r="E1689" s="134" t="s">
        <v>328</v>
      </c>
      <c r="F1689" s="136">
        <v>20</v>
      </c>
      <c r="G1689" s="134" t="s">
        <v>531</v>
      </c>
      <c r="H1689" s="101" t="s">
        <v>517</v>
      </c>
      <c r="I1689" s="160">
        <v>10</v>
      </c>
    </row>
    <row r="1690" spans="1:9" x14ac:dyDescent="0.25">
      <c r="A1690" s="134" t="s">
        <v>702</v>
      </c>
      <c r="B1690" s="134" t="s">
        <v>269</v>
      </c>
      <c r="C1690" s="134">
        <v>2024</v>
      </c>
      <c r="D1690" s="134" t="s">
        <v>318</v>
      </c>
      <c r="E1690" s="134" t="s">
        <v>328</v>
      </c>
      <c r="F1690" s="136">
        <v>20</v>
      </c>
      <c r="G1690" s="134" t="s">
        <v>531</v>
      </c>
      <c r="H1690" s="101" t="s">
        <v>518</v>
      </c>
      <c r="I1690" s="160">
        <v>11</v>
      </c>
    </row>
    <row r="1691" spans="1:9" x14ac:dyDescent="0.25">
      <c r="A1691" s="134" t="s">
        <v>702</v>
      </c>
      <c r="B1691" s="134" t="s">
        <v>269</v>
      </c>
      <c r="C1691" s="134">
        <v>2024</v>
      </c>
      <c r="D1691" s="134" t="s">
        <v>318</v>
      </c>
      <c r="E1691" s="134" t="s">
        <v>328</v>
      </c>
      <c r="F1691" s="136">
        <v>20</v>
      </c>
      <c r="G1691" s="134" t="s">
        <v>531</v>
      </c>
      <c r="H1691" s="101" t="s">
        <v>519</v>
      </c>
      <c r="I1691" s="160">
        <v>10</v>
      </c>
    </row>
    <row r="1692" spans="1:9" x14ac:dyDescent="0.25">
      <c r="A1692" s="134" t="s">
        <v>702</v>
      </c>
      <c r="B1692" s="134" t="s">
        <v>269</v>
      </c>
      <c r="C1692" s="134">
        <v>2024</v>
      </c>
      <c r="D1692" s="134" t="s">
        <v>318</v>
      </c>
      <c r="E1692" s="134" t="s">
        <v>328</v>
      </c>
      <c r="F1692" s="136">
        <v>20</v>
      </c>
      <c r="G1692" s="134" t="s">
        <v>531</v>
      </c>
      <c r="H1692" s="101" t="s">
        <v>520</v>
      </c>
      <c r="I1692" s="160">
        <v>9</v>
      </c>
    </row>
    <row r="1693" spans="1:9" x14ac:dyDescent="0.25">
      <c r="A1693" s="134" t="s">
        <v>702</v>
      </c>
      <c r="B1693" s="134" t="s">
        <v>269</v>
      </c>
      <c r="C1693" s="134">
        <v>2024</v>
      </c>
      <c r="D1693" s="134" t="s">
        <v>318</v>
      </c>
      <c r="E1693" s="134" t="s">
        <v>328</v>
      </c>
      <c r="F1693" s="136">
        <v>20</v>
      </c>
      <c r="G1693" s="134" t="s">
        <v>531</v>
      </c>
      <c r="H1693" s="101" t="s">
        <v>521</v>
      </c>
      <c r="I1693" s="160">
        <v>4</v>
      </c>
    </row>
    <row r="1694" spans="1:9" x14ac:dyDescent="0.25">
      <c r="A1694" s="134" t="s">
        <v>702</v>
      </c>
      <c r="B1694" s="134" t="s">
        <v>269</v>
      </c>
      <c r="C1694" s="134">
        <v>2024</v>
      </c>
      <c r="D1694" s="134" t="s">
        <v>318</v>
      </c>
      <c r="E1694" s="134" t="s">
        <v>328</v>
      </c>
      <c r="F1694" s="136">
        <v>20</v>
      </c>
      <c r="G1694" s="134" t="s">
        <v>531</v>
      </c>
      <c r="H1694" s="101" t="s">
        <v>1070</v>
      </c>
      <c r="I1694" s="160">
        <v>5</v>
      </c>
    </row>
    <row r="1695" spans="1:9" x14ac:dyDescent="0.25">
      <c r="A1695" s="134" t="s">
        <v>702</v>
      </c>
      <c r="B1695" s="134" t="s">
        <v>269</v>
      </c>
      <c r="C1695" s="134">
        <v>2024</v>
      </c>
      <c r="D1695" s="134" t="s">
        <v>318</v>
      </c>
      <c r="E1695" s="134" t="s">
        <v>328</v>
      </c>
      <c r="F1695" s="136">
        <v>20</v>
      </c>
      <c r="G1695" s="134" t="s">
        <v>531</v>
      </c>
      <c r="H1695" s="101" t="s">
        <v>523</v>
      </c>
      <c r="I1695" s="160" t="s">
        <v>284</v>
      </c>
    </row>
    <row r="1696" spans="1:9" x14ac:dyDescent="0.25">
      <c r="A1696" s="134" t="s">
        <v>702</v>
      </c>
      <c r="B1696" s="134" t="s">
        <v>269</v>
      </c>
      <c r="C1696" s="134">
        <v>2024</v>
      </c>
      <c r="D1696" s="134" t="s">
        <v>318</v>
      </c>
      <c r="E1696" s="134" t="s">
        <v>328</v>
      </c>
      <c r="F1696" s="136">
        <v>20</v>
      </c>
      <c r="G1696" s="134" t="s">
        <v>531</v>
      </c>
      <c r="H1696" s="101" t="s">
        <v>524</v>
      </c>
      <c r="I1696" s="160">
        <v>4</v>
      </c>
    </row>
    <row r="1697" spans="1:9" x14ac:dyDescent="0.25">
      <c r="A1697" s="134" t="s">
        <v>702</v>
      </c>
      <c r="B1697" s="134" t="s">
        <v>269</v>
      </c>
      <c r="C1697" s="134">
        <v>2024</v>
      </c>
      <c r="D1697" s="134" t="s">
        <v>318</v>
      </c>
      <c r="E1697" s="134" t="s">
        <v>328</v>
      </c>
      <c r="F1697" s="136">
        <v>20</v>
      </c>
      <c r="G1697" s="134" t="s">
        <v>531</v>
      </c>
      <c r="H1697" s="101" t="s">
        <v>525</v>
      </c>
      <c r="I1697" s="160">
        <v>4</v>
      </c>
    </row>
    <row r="1698" spans="1:9" x14ac:dyDescent="0.25">
      <c r="A1698" s="134" t="s">
        <v>702</v>
      </c>
      <c r="B1698" s="134" t="s">
        <v>269</v>
      </c>
      <c r="C1698" s="134">
        <v>2024</v>
      </c>
      <c r="D1698" s="134" t="s">
        <v>318</v>
      </c>
      <c r="E1698" s="134" t="s">
        <v>328</v>
      </c>
      <c r="F1698" s="136">
        <v>20</v>
      </c>
      <c r="G1698" s="134" t="s">
        <v>531</v>
      </c>
      <c r="H1698" s="101" t="s">
        <v>526</v>
      </c>
      <c r="I1698" s="160" t="s">
        <v>284</v>
      </c>
    </row>
    <row r="1699" spans="1:9" x14ac:dyDescent="0.25">
      <c r="A1699" s="134" t="s">
        <v>702</v>
      </c>
      <c r="B1699" s="134" t="s">
        <v>269</v>
      </c>
      <c r="C1699" s="134">
        <v>2024</v>
      </c>
      <c r="D1699" s="134" t="s">
        <v>318</v>
      </c>
      <c r="E1699" s="134" t="s">
        <v>328</v>
      </c>
      <c r="F1699" s="136">
        <v>20</v>
      </c>
      <c r="G1699" s="134" t="s">
        <v>531</v>
      </c>
      <c r="H1699" s="101" t="s">
        <v>527</v>
      </c>
      <c r="I1699" s="160" t="s">
        <v>284</v>
      </c>
    </row>
    <row r="1700" spans="1:9" x14ac:dyDescent="0.25">
      <c r="A1700" s="134" t="s">
        <v>702</v>
      </c>
      <c r="B1700" s="134" t="s">
        <v>269</v>
      </c>
      <c r="C1700" s="134">
        <v>2024</v>
      </c>
      <c r="D1700" s="134" t="s">
        <v>318</v>
      </c>
      <c r="E1700" s="134" t="s">
        <v>328</v>
      </c>
      <c r="F1700" s="136">
        <v>20</v>
      </c>
      <c r="G1700" s="134" t="s">
        <v>531</v>
      </c>
      <c r="H1700" s="101" t="s">
        <v>528</v>
      </c>
      <c r="I1700" s="160" t="s">
        <v>284</v>
      </c>
    </row>
    <row r="1701" spans="1:9" x14ac:dyDescent="0.25">
      <c r="A1701" s="134" t="s">
        <v>702</v>
      </c>
      <c r="B1701" s="134" t="s">
        <v>269</v>
      </c>
      <c r="C1701" s="134">
        <v>2024</v>
      </c>
      <c r="D1701" s="134" t="s">
        <v>318</v>
      </c>
      <c r="E1701" s="134" t="s">
        <v>328</v>
      </c>
      <c r="F1701" s="136">
        <v>20</v>
      </c>
      <c r="G1701" s="134" t="s">
        <v>531</v>
      </c>
      <c r="H1701" s="101" t="s">
        <v>529</v>
      </c>
      <c r="I1701" s="160" t="s">
        <v>284</v>
      </c>
    </row>
    <row r="1702" spans="1:9" x14ac:dyDescent="0.25">
      <c r="A1702" s="134" t="s">
        <v>702</v>
      </c>
      <c r="B1702" s="134" t="s">
        <v>269</v>
      </c>
      <c r="C1702" s="134">
        <v>2024</v>
      </c>
      <c r="D1702" s="134" t="s">
        <v>318</v>
      </c>
      <c r="E1702" s="134" t="s">
        <v>328</v>
      </c>
      <c r="F1702" s="136">
        <v>20</v>
      </c>
      <c r="G1702" s="134" t="s">
        <v>531</v>
      </c>
      <c r="H1702" s="101" t="s">
        <v>790</v>
      </c>
      <c r="I1702" s="160">
        <v>9627</v>
      </c>
    </row>
    <row r="1703" spans="1:9" x14ac:dyDescent="0.25">
      <c r="A1703" s="134" t="s">
        <v>702</v>
      </c>
      <c r="B1703" s="134" t="s">
        <v>269</v>
      </c>
      <c r="C1703" s="134">
        <v>2024</v>
      </c>
      <c r="D1703" s="134" t="s">
        <v>318</v>
      </c>
      <c r="E1703" s="134" t="s">
        <v>328</v>
      </c>
      <c r="F1703" s="160">
        <v>30</v>
      </c>
      <c r="G1703" s="101" t="s">
        <v>140</v>
      </c>
      <c r="H1703" s="134" t="s">
        <v>328</v>
      </c>
      <c r="I1703" s="160">
        <v>1418</v>
      </c>
    </row>
    <row r="1704" spans="1:9" x14ac:dyDescent="0.25">
      <c r="A1704" s="134" t="s">
        <v>702</v>
      </c>
      <c r="B1704" s="134" t="s">
        <v>269</v>
      </c>
      <c r="C1704" s="134">
        <v>2024</v>
      </c>
      <c r="D1704" s="134" t="s">
        <v>318</v>
      </c>
      <c r="E1704" s="134" t="s">
        <v>328</v>
      </c>
      <c r="F1704" s="160">
        <v>30</v>
      </c>
      <c r="G1704" s="101" t="s">
        <v>140</v>
      </c>
      <c r="H1704" s="134" t="s">
        <v>511</v>
      </c>
      <c r="I1704" s="160">
        <v>14</v>
      </c>
    </row>
    <row r="1705" spans="1:9" x14ac:dyDescent="0.25">
      <c r="A1705" s="134" t="s">
        <v>702</v>
      </c>
      <c r="B1705" s="134" t="s">
        <v>269</v>
      </c>
      <c r="C1705" s="134">
        <v>2024</v>
      </c>
      <c r="D1705" s="134" t="s">
        <v>318</v>
      </c>
      <c r="E1705" s="134" t="s">
        <v>328</v>
      </c>
      <c r="F1705" s="160">
        <v>30</v>
      </c>
      <c r="G1705" s="101" t="s">
        <v>140</v>
      </c>
      <c r="H1705" s="134" t="s">
        <v>512</v>
      </c>
      <c r="I1705" s="160">
        <v>364</v>
      </c>
    </row>
    <row r="1706" spans="1:9" x14ac:dyDescent="0.25">
      <c r="A1706" s="134" t="s">
        <v>702</v>
      </c>
      <c r="B1706" s="134" t="s">
        <v>269</v>
      </c>
      <c r="C1706" s="134">
        <v>2024</v>
      </c>
      <c r="D1706" s="134" t="s">
        <v>318</v>
      </c>
      <c r="E1706" s="134" t="s">
        <v>328</v>
      </c>
      <c r="F1706" s="160">
        <v>30</v>
      </c>
      <c r="G1706" s="101" t="s">
        <v>140</v>
      </c>
      <c r="H1706" s="101" t="s">
        <v>513</v>
      </c>
      <c r="I1706" s="160">
        <v>62</v>
      </c>
    </row>
    <row r="1707" spans="1:9" x14ac:dyDescent="0.25">
      <c r="A1707" s="134" t="s">
        <v>702</v>
      </c>
      <c r="B1707" s="134" t="s">
        <v>269</v>
      </c>
      <c r="C1707" s="134">
        <v>2024</v>
      </c>
      <c r="D1707" s="134" t="s">
        <v>318</v>
      </c>
      <c r="E1707" s="134" t="s">
        <v>328</v>
      </c>
      <c r="F1707" s="160">
        <v>30</v>
      </c>
      <c r="G1707" s="101" t="s">
        <v>140</v>
      </c>
      <c r="H1707" s="101" t="s">
        <v>514</v>
      </c>
      <c r="I1707" s="160">
        <v>672</v>
      </c>
    </row>
    <row r="1708" spans="1:9" x14ac:dyDescent="0.25">
      <c r="A1708" s="134" t="s">
        <v>702</v>
      </c>
      <c r="B1708" s="134" t="s">
        <v>269</v>
      </c>
      <c r="C1708" s="134">
        <v>2024</v>
      </c>
      <c r="D1708" s="134" t="s">
        <v>318</v>
      </c>
      <c r="E1708" s="134" t="s">
        <v>328</v>
      </c>
      <c r="F1708" s="160">
        <v>30</v>
      </c>
      <c r="G1708" s="101" t="s">
        <v>140</v>
      </c>
      <c r="H1708" s="101" t="s">
        <v>515</v>
      </c>
      <c r="I1708" s="160">
        <v>120</v>
      </c>
    </row>
    <row r="1709" spans="1:9" x14ac:dyDescent="0.25">
      <c r="A1709" s="134" t="s">
        <v>702</v>
      </c>
      <c r="B1709" s="134" t="s">
        <v>269</v>
      </c>
      <c r="C1709" s="134">
        <v>2024</v>
      </c>
      <c r="D1709" s="134" t="s">
        <v>318</v>
      </c>
      <c r="E1709" s="134" t="s">
        <v>328</v>
      </c>
      <c r="F1709" s="160">
        <v>30</v>
      </c>
      <c r="G1709" s="101" t="s">
        <v>140</v>
      </c>
      <c r="H1709" s="101" t="s">
        <v>516</v>
      </c>
      <c r="I1709" s="160">
        <v>125</v>
      </c>
    </row>
    <row r="1710" spans="1:9" x14ac:dyDescent="0.25">
      <c r="A1710" s="134" t="s">
        <v>702</v>
      </c>
      <c r="B1710" s="134" t="s">
        <v>269</v>
      </c>
      <c r="C1710" s="134">
        <v>2024</v>
      </c>
      <c r="D1710" s="134" t="s">
        <v>318</v>
      </c>
      <c r="E1710" s="134" t="s">
        <v>328</v>
      </c>
      <c r="F1710" s="160">
        <v>30</v>
      </c>
      <c r="G1710" s="101" t="s">
        <v>140</v>
      </c>
      <c r="H1710" s="101" t="s">
        <v>517</v>
      </c>
      <c r="I1710" s="160">
        <v>20</v>
      </c>
    </row>
    <row r="1711" spans="1:9" x14ac:dyDescent="0.25">
      <c r="A1711" s="134" t="s">
        <v>702</v>
      </c>
      <c r="B1711" s="134" t="s">
        <v>269</v>
      </c>
      <c r="C1711" s="134">
        <v>2024</v>
      </c>
      <c r="D1711" s="134" t="s">
        <v>318</v>
      </c>
      <c r="E1711" s="134" t="s">
        <v>328</v>
      </c>
      <c r="F1711" s="160">
        <v>30</v>
      </c>
      <c r="G1711" s="101" t="s">
        <v>140</v>
      </c>
      <c r="H1711" s="101" t="s">
        <v>518</v>
      </c>
      <c r="I1711" s="160">
        <v>15</v>
      </c>
    </row>
    <row r="1712" spans="1:9" x14ac:dyDescent="0.25">
      <c r="A1712" s="134" t="s">
        <v>702</v>
      </c>
      <c r="B1712" s="134" t="s">
        <v>269</v>
      </c>
      <c r="C1712" s="134">
        <v>2024</v>
      </c>
      <c r="D1712" s="134" t="s">
        <v>318</v>
      </c>
      <c r="E1712" s="134" t="s">
        <v>328</v>
      </c>
      <c r="F1712" s="160">
        <v>30</v>
      </c>
      <c r="G1712" s="101" t="s">
        <v>140</v>
      </c>
      <c r="H1712" s="101" t="s">
        <v>519</v>
      </c>
      <c r="I1712" s="160">
        <v>12</v>
      </c>
    </row>
    <row r="1713" spans="1:9" x14ac:dyDescent="0.25">
      <c r="A1713" s="134" t="s">
        <v>702</v>
      </c>
      <c r="B1713" s="134" t="s">
        <v>269</v>
      </c>
      <c r="C1713" s="134">
        <v>2024</v>
      </c>
      <c r="D1713" s="134" t="s">
        <v>318</v>
      </c>
      <c r="E1713" s="134" t="s">
        <v>328</v>
      </c>
      <c r="F1713" s="160">
        <v>30</v>
      </c>
      <c r="G1713" s="101" t="s">
        <v>140</v>
      </c>
      <c r="H1713" s="101" t="s">
        <v>520</v>
      </c>
      <c r="I1713" s="160">
        <v>4</v>
      </c>
    </row>
    <row r="1714" spans="1:9" x14ac:dyDescent="0.25">
      <c r="A1714" s="134" t="s">
        <v>702</v>
      </c>
      <c r="B1714" s="134" t="s">
        <v>269</v>
      </c>
      <c r="C1714" s="134">
        <v>2024</v>
      </c>
      <c r="D1714" s="134" t="s">
        <v>318</v>
      </c>
      <c r="E1714" s="134" t="s">
        <v>328</v>
      </c>
      <c r="F1714" s="160">
        <v>30</v>
      </c>
      <c r="G1714" s="101" t="s">
        <v>140</v>
      </c>
      <c r="H1714" s="101" t="s">
        <v>521</v>
      </c>
      <c r="I1714" s="160">
        <v>3</v>
      </c>
    </row>
    <row r="1715" spans="1:9" x14ac:dyDescent="0.25">
      <c r="A1715" s="134" t="s">
        <v>702</v>
      </c>
      <c r="B1715" s="134" t="s">
        <v>269</v>
      </c>
      <c r="C1715" s="134">
        <v>2024</v>
      </c>
      <c r="D1715" s="134" t="s">
        <v>318</v>
      </c>
      <c r="E1715" s="134" t="s">
        <v>328</v>
      </c>
      <c r="F1715" s="160">
        <v>30</v>
      </c>
      <c r="G1715" s="101" t="s">
        <v>140</v>
      </c>
      <c r="H1715" s="101" t="s">
        <v>1070</v>
      </c>
      <c r="I1715" s="160">
        <v>1</v>
      </c>
    </row>
    <row r="1716" spans="1:9" x14ac:dyDescent="0.25">
      <c r="A1716" s="134" t="s">
        <v>702</v>
      </c>
      <c r="B1716" s="134" t="s">
        <v>269</v>
      </c>
      <c r="C1716" s="134">
        <v>2024</v>
      </c>
      <c r="D1716" s="134" t="s">
        <v>318</v>
      </c>
      <c r="E1716" s="134" t="s">
        <v>328</v>
      </c>
      <c r="F1716" s="160">
        <v>30</v>
      </c>
      <c r="G1716" s="101" t="s">
        <v>140</v>
      </c>
      <c r="H1716" s="101" t="s">
        <v>523</v>
      </c>
      <c r="I1716" s="160">
        <v>3</v>
      </c>
    </row>
    <row r="1717" spans="1:9" x14ac:dyDescent="0.25">
      <c r="A1717" s="134" t="s">
        <v>702</v>
      </c>
      <c r="B1717" s="134" t="s">
        <v>269</v>
      </c>
      <c r="C1717" s="134">
        <v>2024</v>
      </c>
      <c r="D1717" s="134" t="s">
        <v>318</v>
      </c>
      <c r="E1717" s="134" t="s">
        <v>328</v>
      </c>
      <c r="F1717" s="160">
        <v>30</v>
      </c>
      <c r="G1717" s="101" t="s">
        <v>140</v>
      </c>
      <c r="H1717" s="101" t="s">
        <v>524</v>
      </c>
      <c r="I1717" s="160" t="s">
        <v>284</v>
      </c>
    </row>
    <row r="1718" spans="1:9" x14ac:dyDescent="0.25">
      <c r="A1718" s="134" t="s">
        <v>702</v>
      </c>
      <c r="B1718" s="134" t="s">
        <v>269</v>
      </c>
      <c r="C1718" s="134">
        <v>2024</v>
      </c>
      <c r="D1718" s="134" t="s">
        <v>318</v>
      </c>
      <c r="E1718" s="134" t="s">
        <v>328</v>
      </c>
      <c r="F1718" s="160">
        <v>30</v>
      </c>
      <c r="G1718" s="101" t="s">
        <v>140</v>
      </c>
      <c r="H1718" s="101" t="s">
        <v>525</v>
      </c>
      <c r="I1718" s="160">
        <v>3</v>
      </c>
    </row>
    <row r="1719" spans="1:9" x14ac:dyDescent="0.25">
      <c r="A1719" s="134" t="s">
        <v>702</v>
      </c>
      <c r="B1719" s="134" t="s">
        <v>269</v>
      </c>
      <c r="C1719" s="134">
        <v>2024</v>
      </c>
      <c r="D1719" s="134" t="s">
        <v>318</v>
      </c>
      <c r="E1719" s="134" t="s">
        <v>328</v>
      </c>
      <c r="F1719" s="160">
        <v>30</v>
      </c>
      <c r="G1719" s="101" t="s">
        <v>140</v>
      </c>
      <c r="H1719" s="101" t="s">
        <v>526</v>
      </c>
      <c r="I1719" s="160" t="s">
        <v>284</v>
      </c>
    </row>
    <row r="1720" spans="1:9" x14ac:dyDescent="0.25">
      <c r="A1720" s="134" t="s">
        <v>702</v>
      </c>
      <c r="B1720" s="134" t="s">
        <v>269</v>
      </c>
      <c r="C1720" s="134">
        <v>2024</v>
      </c>
      <c r="D1720" s="134" t="s">
        <v>318</v>
      </c>
      <c r="E1720" s="134" t="s">
        <v>328</v>
      </c>
      <c r="F1720" s="160">
        <v>30</v>
      </c>
      <c r="G1720" s="101" t="s">
        <v>140</v>
      </c>
      <c r="H1720" s="101" t="s">
        <v>527</v>
      </c>
      <c r="I1720" s="160" t="s">
        <v>284</v>
      </c>
    </row>
    <row r="1721" spans="1:9" x14ac:dyDescent="0.25">
      <c r="A1721" s="134" t="s">
        <v>702</v>
      </c>
      <c r="B1721" s="134" t="s">
        <v>269</v>
      </c>
      <c r="C1721" s="134">
        <v>2024</v>
      </c>
      <c r="D1721" s="134" t="s">
        <v>318</v>
      </c>
      <c r="E1721" s="134" t="s">
        <v>328</v>
      </c>
      <c r="F1721" s="160">
        <v>30</v>
      </c>
      <c r="G1721" s="101" t="s">
        <v>140</v>
      </c>
      <c r="H1721" s="101" t="s">
        <v>528</v>
      </c>
      <c r="I1721" s="160" t="s">
        <v>284</v>
      </c>
    </row>
    <row r="1722" spans="1:9" x14ac:dyDescent="0.25">
      <c r="A1722" s="134" t="s">
        <v>702</v>
      </c>
      <c r="B1722" s="134" t="s">
        <v>269</v>
      </c>
      <c r="C1722" s="134">
        <v>2024</v>
      </c>
      <c r="D1722" s="134" t="s">
        <v>318</v>
      </c>
      <c r="E1722" s="134" t="s">
        <v>328</v>
      </c>
      <c r="F1722" s="160">
        <v>30</v>
      </c>
      <c r="G1722" s="101" t="s">
        <v>140</v>
      </c>
      <c r="H1722" s="101" t="s">
        <v>529</v>
      </c>
      <c r="I1722" s="160" t="s">
        <v>284</v>
      </c>
    </row>
    <row r="1723" spans="1:9" x14ac:dyDescent="0.25">
      <c r="A1723" s="134" t="s">
        <v>702</v>
      </c>
      <c r="B1723" s="134" t="s">
        <v>269</v>
      </c>
      <c r="C1723" s="134">
        <v>2024</v>
      </c>
      <c r="D1723" s="134" t="s">
        <v>318</v>
      </c>
      <c r="E1723" s="134" t="s">
        <v>328</v>
      </c>
      <c r="F1723" s="160">
        <v>30</v>
      </c>
      <c r="G1723" s="101" t="s">
        <v>140</v>
      </c>
      <c r="H1723" s="101" t="s">
        <v>790</v>
      </c>
      <c r="I1723" s="160">
        <v>2304</v>
      </c>
    </row>
    <row r="1724" spans="1:9" x14ac:dyDescent="0.25">
      <c r="A1724" s="134" t="s">
        <v>702</v>
      </c>
      <c r="B1724" s="134" t="s">
        <v>269</v>
      </c>
      <c r="C1724" s="134">
        <v>2024</v>
      </c>
      <c r="D1724" s="134" t="s">
        <v>318</v>
      </c>
      <c r="E1724" s="134" t="s">
        <v>328</v>
      </c>
      <c r="F1724" s="160">
        <v>40</v>
      </c>
      <c r="G1724" s="101" t="s">
        <v>141</v>
      </c>
      <c r="H1724" s="134" t="s">
        <v>328</v>
      </c>
      <c r="I1724" s="160" t="s">
        <v>284</v>
      </c>
    </row>
    <row r="1725" spans="1:9" x14ac:dyDescent="0.25">
      <c r="A1725" s="134" t="s">
        <v>702</v>
      </c>
      <c r="B1725" s="134" t="s">
        <v>269</v>
      </c>
      <c r="C1725" s="134">
        <v>2024</v>
      </c>
      <c r="D1725" s="134" t="s">
        <v>318</v>
      </c>
      <c r="E1725" s="134" t="s">
        <v>328</v>
      </c>
      <c r="F1725" s="160">
        <v>40</v>
      </c>
      <c r="G1725" s="101" t="s">
        <v>141</v>
      </c>
      <c r="H1725" s="134" t="s">
        <v>511</v>
      </c>
      <c r="I1725" s="160" t="s">
        <v>284</v>
      </c>
    </row>
    <row r="1726" spans="1:9" x14ac:dyDescent="0.25">
      <c r="A1726" s="134" t="s">
        <v>702</v>
      </c>
      <c r="B1726" s="134" t="s">
        <v>269</v>
      </c>
      <c r="C1726" s="134">
        <v>2024</v>
      </c>
      <c r="D1726" s="134" t="s">
        <v>318</v>
      </c>
      <c r="E1726" s="134" t="s">
        <v>328</v>
      </c>
      <c r="F1726" s="160">
        <v>40</v>
      </c>
      <c r="G1726" s="101" t="s">
        <v>141</v>
      </c>
      <c r="H1726" s="134" t="s">
        <v>512</v>
      </c>
      <c r="I1726" s="160" t="s">
        <v>284</v>
      </c>
    </row>
    <row r="1727" spans="1:9" x14ac:dyDescent="0.25">
      <c r="A1727" s="134" t="s">
        <v>702</v>
      </c>
      <c r="B1727" s="134" t="s">
        <v>269</v>
      </c>
      <c r="C1727" s="134">
        <v>2024</v>
      </c>
      <c r="D1727" s="134" t="s">
        <v>318</v>
      </c>
      <c r="E1727" s="134" t="s">
        <v>328</v>
      </c>
      <c r="F1727" s="160">
        <v>40</v>
      </c>
      <c r="G1727" s="101" t="s">
        <v>141</v>
      </c>
      <c r="H1727" s="101" t="s">
        <v>513</v>
      </c>
      <c r="I1727" s="160" t="s">
        <v>284</v>
      </c>
    </row>
    <row r="1728" spans="1:9" x14ac:dyDescent="0.25">
      <c r="A1728" s="134" t="s">
        <v>702</v>
      </c>
      <c r="B1728" s="134" t="s">
        <v>269</v>
      </c>
      <c r="C1728" s="134">
        <v>2024</v>
      </c>
      <c r="D1728" s="134" t="s">
        <v>318</v>
      </c>
      <c r="E1728" s="134" t="s">
        <v>328</v>
      </c>
      <c r="F1728" s="160">
        <v>40</v>
      </c>
      <c r="G1728" s="101" t="s">
        <v>141</v>
      </c>
      <c r="H1728" s="101" t="s">
        <v>514</v>
      </c>
      <c r="I1728" s="160" t="s">
        <v>284</v>
      </c>
    </row>
    <row r="1729" spans="1:9" x14ac:dyDescent="0.25">
      <c r="A1729" s="134" t="s">
        <v>702</v>
      </c>
      <c r="B1729" s="134" t="s">
        <v>269</v>
      </c>
      <c r="C1729" s="134">
        <v>2024</v>
      </c>
      <c r="D1729" s="134" t="s">
        <v>318</v>
      </c>
      <c r="E1729" s="134" t="s">
        <v>328</v>
      </c>
      <c r="F1729" s="160">
        <v>40</v>
      </c>
      <c r="G1729" s="101" t="s">
        <v>141</v>
      </c>
      <c r="H1729" s="101" t="s">
        <v>515</v>
      </c>
      <c r="I1729" s="160" t="s">
        <v>284</v>
      </c>
    </row>
    <row r="1730" spans="1:9" x14ac:dyDescent="0.25">
      <c r="A1730" s="134" t="s">
        <v>702</v>
      </c>
      <c r="B1730" s="134" t="s">
        <v>269</v>
      </c>
      <c r="C1730" s="134">
        <v>2024</v>
      </c>
      <c r="D1730" s="134" t="s">
        <v>318</v>
      </c>
      <c r="E1730" s="134" t="s">
        <v>328</v>
      </c>
      <c r="F1730" s="160">
        <v>40</v>
      </c>
      <c r="G1730" s="101" t="s">
        <v>141</v>
      </c>
      <c r="H1730" s="101" t="s">
        <v>516</v>
      </c>
      <c r="I1730" s="160" t="s">
        <v>284</v>
      </c>
    </row>
    <row r="1731" spans="1:9" x14ac:dyDescent="0.25">
      <c r="A1731" s="134" t="s">
        <v>702</v>
      </c>
      <c r="B1731" s="134" t="s">
        <v>269</v>
      </c>
      <c r="C1731" s="134">
        <v>2024</v>
      </c>
      <c r="D1731" s="134" t="s">
        <v>318</v>
      </c>
      <c r="E1731" s="134" t="s">
        <v>328</v>
      </c>
      <c r="F1731" s="160">
        <v>40</v>
      </c>
      <c r="G1731" s="101" t="s">
        <v>141</v>
      </c>
      <c r="H1731" s="101" t="s">
        <v>517</v>
      </c>
      <c r="I1731" s="160" t="s">
        <v>284</v>
      </c>
    </row>
    <row r="1732" spans="1:9" x14ac:dyDescent="0.25">
      <c r="A1732" s="134" t="s">
        <v>702</v>
      </c>
      <c r="B1732" s="134" t="s">
        <v>269</v>
      </c>
      <c r="C1732" s="134">
        <v>2024</v>
      </c>
      <c r="D1732" s="134" t="s">
        <v>318</v>
      </c>
      <c r="E1732" s="134" t="s">
        <v>328</v>
      </c>
      <c r="F1732" s="160">
        <v>40</v>
      </c>
      <c r="G1732" s="101" t="s">
        <v>141</v>
      </c>
      <c r="H1732" s="101" t="s">
        <v>518</v>
      </c>
      <c r="I1732" s="160" t="s">
        <v>284</v>
      </c>
    </row>
    <row r="1733" spans="1:9" x14ac:dyDescent="0.25">
      <c r="A1733" s="134" t="s">
        <v>702</v>
      </c>
      <c r="B1733" s="134" t="s">
        <v>269</v>
      </c>
      <c r="C1733" s="134">
        <v>2024</v>
      </c>
      <c r="D1733" s="134" t="s">
        <v>318</v>
      </c>
      <c r="E1733" s="134" t="s">
        <v>328</v>
      </c>
      <c r="F1733" s="160">
        <v>40</v>
      </c>
      <c r="G1733" s="101" t="s">
        <v>141</v>
      </c>
      <c r="H1733" s="101" t="s">
        <v>519</v>
      </c>
      <c r="I1733" s="160" t="s">
        <v>284</v>
      </c>
    </row>
    <row r="1734" spans="1:9" x14ac:dyDescent="0.25">
      <c r="A1734" s="134" t="s">
        <v>702</v>
      </c>
      <c r="B1734" s="134" t="s">
        <v>269</v>
      </c>
      <c r="C1734" s="134">
        <v>2024</v>
      </c>
      <c r="D1734" s="134" t="s">
        <v>318</v>
      </c>
      <c r="E1734" s="134" t="s">
        <v>328</v>
      </c>
      <c r="F1734" s="160">
        <v>40</v>
      </c>
      <c r="G1734" s="101" t="s">
        <v>141</v>
      </c>
      <c r="H1734" s="101" t="s">
        <v>520</v>
      </c>
      <c r="I1734" s="160" t="s">
        <v>284</v>
      </c>
    </row>
    <row r="1735" spans="1:9" x14ac:dyDescent="0.25">
      <c r="A1735" s="134" t="s">
        <v>702</v>
      </c>
      <c r="B1735" s="134" t="s">
        <v>269</v>
      </c>
      <c r="C1735" s="134">
        <v>2024</v>
      </c>
      <c r="D1735" s="134" t="s">
        <v>318</v>
      </c>
      <c r="E1735" s="134" t="s">
        <v>328</v>
      </c>
      <c r="F1735" s="160">
        <v>40</v>
      </c>
      <c r="G1735" s="101" t="s">
        <v>141</v>
      </c>
      <c r="H1735" s="101" t="s">
        <v>521</v>
      </c>
      <c r="I1735" s="160" t="s">
        <v>284</v>
      </c>
    </row>
    <row r="1736" spans="1:9" x14ac:dyDescent="0.25">
      <c r="A1736" s="134" t="s">
        <v>702</v>
      </c>
      <c r="B1736" s="134" t="s">
        <v>269</v>
      </c>
      <c r="C1736" s="134">
        <v>2024</v>
      </c>
      <c r="D1736" s="134" t="s">
        <v>318</v>
      </c>
      <c r="E1736" s="134" t="s">
        <v>328</v>
      </c>
      <c r="F1736" s="160">
        <v>40</v>
      </c>
      <c r="G1736" s="101" t="s">
        <v>141</v>
      </c>
      <c r="H1736" s="101" t="s">
        <v>1070</v>
      </c>
      <c r="I1736" s="160" t="s">
        <v>284</v>
      </c>
    </row>
    <row r="1737" spans="1:9" x14ac:dyDescent="0.25">
      <c r="A1737" s="134" t="s">
        <v>702</v>
      </c>
      <c r="B1737" s="134" t="s">
        <v>269</v>
      </c>
      <c r="C1737" s="134">
        <v>2024</v>
      </c>
      <c r="D1737" s="134" t="s">
        <v>318</v>
      </c>
      <c r="E1737" s="134" t="s">
        <v>328</v>
      </c>
      <c r="F1737" s="160">
        <v>40</v>
      </c>
      <c r="G1737" s="101" t="s">
        <v>141</v>
      </c>
      <c r="H1737" s="101" t="s">
        <v>523</v>
      </c>
      <c r="I1737" s="160" t="s">
        <v>284</v>
      </c>
    </row>
    <row r="1738" spans="1:9" x14ac:dyDescent="0.25">
      <c r="A1738" s="134" t="s">
        <v>702</v>
      </c>
      <c r="B1738" s="134" t="s">
        <v>269</v>
      </c>
      <c r="C1738" s="134">
        <v>2024</v>
      </c>
      <c r="D1738" s="134" t="s">
        <v>318</v>
      </c>
      <c r="E1738" s="134" t="s">
        <v>328</v>
      </c>
      <c r="F1738" s="160">
        <v>40</v>
      </c>
      <c r="G1738" s="101" t="s">
        <v>141</v>
      </c>
      <c r="H1738" s="101" t="s">
        <v>524</v>
      </c>
      <c r="I1738" s="160" t="s">
        <v>284</v>
      </c>
    </row>
    <row r="1739" spans="1:9" x14ac:dyDescent="0.25">
      <c r="A1739" s="134" t="s">
        <v>702</v>
      </c>
      <c r="B1739" s="134" t="s">
        <v>269</v>
      </c>
      <c r="C1739" s="134">
        <v>2024</v>
      </c>
      <c r="D1739" s="134" t="s">
        <v>318</v>
      </c>
      <c r="E1739" s="134" t="s">
        <v>328</v>
      </c>
      <c r="F1739" s="160">
        <v>40</v>
      </c>
      <c r="G1739" s="101" t="s">
        <v>141</v>
      </c>
      <c r="H1739" s="101" t="s">
        <v>525</v>
      </c>
      <c r="I1739" s="160" t="s">
        <v>284</v>
      </c>
    </row>
    <row r="1740" spans="1:9" x14ac:dyDescent="0.25">
      <c r="A1740" s="134" t="s">
        <v>702</v>
      </c>
      <c r="B1740" s="134" t="s">
        <v>269</v>
      </c>
      <c r="C1740" s="134">
        <v>2024</v>
      </c>
      <c r="D1740" s="134" t="s">
        <v>318</v>
      </c>
      <c r="E1740" s="134" t="s">
        <v>328</v>
      </c>
      <c r="F1740" s="160">
        <v>40</v>
      </c>
      <c r="G1740" s="101" t="s">
        <v>141</v>
      </c>
      <c r="H1740" s="101" t="s">
        <v>526</v>
      </c>
      <c r="I1740" s="160" t="s">
        <v>284</v>
      </c>
    </row>
    <row r="1741" spans="1:9" x14ac:dyDescent="0.25">
      <c r="A1741" s="134" t="s">
        <v>702</v>
      </c>
      <c r="B1741" s="134" t="s">
        <v>269</v>
      </c>
      <c r="C1741" s="134">
        <v>2024</v>
      </c>
      <c r="D1741" s="134" t="s">
        <v>318</v>
      </c>
      <c r="E1741" s="134" t="s">
        <v>328</v>
      </c>
      <c r="F1741" s="160">
        <v>40</v>
      </c>
      <c r="G1741" s="101" t="s">
        <v>141</v>
      </c>
      <c r="H1741" s="101" t="s">
        <v>527</v>
      </c>
      <c r="I1741" s="160" t="s">
        <v>284</v>
      </c>
    </row>
    <row r="1742" spans="1:9" x14ac:dyDescent="0.25">
      <c r="A1742" s="134" t="s">
        <v>702</v>
      </c>
      <c r="B1742" s="134" t="s">
        <v>269</v>
      </c>
      <c r="C1742" s="134">
        <v>2024</v>
      </c>
      <c r="D1742" s="134" t="s">
        <v>318</v>
      </c>
      <c r="E1742" s="134" t="s">
        <v>328</v>
      </c>
      <c r="F1742" s="160">
        <v>40</v>
      </c>
      <c r="G1742" s="101" t="s">
        <v>141</v>
      </c>
      <c r="H1742" s="101" t="s">
        <v>528</v>
      </c>
      <c r="I1742" s="160" t="s">
        <v>284</v>
      </c>
    </row>
    <row r="1743" spans="1:9" x14ac:dyDescent="0.25">
      <c r="A1743" s="134" t="s">
        <v>702</v>
      </c>
      <c r="B1743" s="134" t="s">
        <v>269</v>
      </c>
      <c r="C1743" s="134">
        <v>2024</v>
      </c>
      <c r="D1743" s="134" t="s">
        <v>318</v>
      </c>
      <c r="E1743" s="134" t="s">
        <v>328</v>
      </c>
      <c r="F1743" s="160">
        <v>40</v>
      </c>
      <c r="G1743" s="101" t="s">
        <v>141</v>
      </c>
      <c r="H1743" s="101" t="s">
        <v>529</v>
      </c>
      <c r="I1743" s="160" t="s">
        <v>284</v>
      </c>
    </row>
    <row r="1744" spans="1:9" x14ac:dyDescent="0.25">
      <c r="A1744" s="134" t="s">
        <v>702</v>
      </c>
      <c r="B1744" s="134" t="s">
        <v>269</v>
      </c>
      <c r="C1744" s="134">
        <v>2024</v>
      </c>
      <c r="D1744" s="134" t="s">
        <v>318</v>
      </c>
      <c r="E1744" s="134" t="s">
        <v>328</v>
      </c>
      <c r="F1744" s="160">
        <v>40</v>
      </c>
      <c r="G1744" s="101" t="s">
        <v>141</v>
      </c>
      <c r="H1744" s="101" t="s">
        <v>790</v>
      </c>
      <c r="I1744" s="160" t="s">
        <v>284</v>
      </c>
    </row>
    <row r="1745" spans="1:9" x14ac:dyDescent="0.25">
      <c r="A1745" s="134" t="s">
        <v>702</v>
      </c>
      <c r="B1745" s="134" t="s">
        <v>269</v>
      </c>
      <c r="C1745" s="134">
        <v>2024</v>
      </c>
      <c r="D1745" s="134" t="s">
        <v>318</v>
      </c>
      <c r="E1745" s="134" t="s">
        <v>328</v>
      </c>
      <c r="F1745" s="136">
        <v>50</v>
      </c>
      <c r="G1745" s="134" t="s">
        <v>795</v>
      </c>
      <c r="H1745" s="134" t="s">
        <v>328</v>
      </c>
      <c r="I1745" s="160">
        <v>18</v>
      </c>
    </row>
    <row r="1746" spans="1:9" x14ac:dyDescent="0.25">
      <c r="A1746" s="134" t="s">
        <v>702</v>
      </c>
      <c r="B1746" s="134" t="s">
        <v>269</v>
      </c>
      <c r="C1746" s="134">
        <v>2024</v>
      </c>
      <c r="D1746" s="134" t="s">
        <v>318</v>
      </c>
      <c r="E1746" s="134" t="s">
        <v>328</v>
      </c>
      <c r="F1746" s="136">
        <v>50</v>
      </c>
      <c r="G1746" s="134" t="s">
        <v>795</v>
      </c>
      <c r="H1746" s="134" t="s">
        <v>511</v>
      </c>
      <c r="I1746" s="160" t="s">
        <v>284</v>
      </c>
    </row>
    <row r="1747" spans="1:9" x14ac:dyDescent="0.25">
      <c r="A1747" s="134" t="s">
        <v>702</v>
      </c>
      <c r="B1747" s="134" t="s">
        <v>269</v>
      </c>
      <c r="C1747" s="134">
        <v>2024</v>
      </c>
      <c r="D1747" s="134" t="s">
        <v>318</v>
      </c>
      <c r="E1747" s="134" t="s">
        <v>328</v>
      </c>
      <c r="F1747" s="136">
        <v>50</v>
      </c>
      <c r="G1747" s="134" t="s">
        <v>795</v>
      </c>
      <c r="H1747" s="134" t="s">
        <v>512</v>
      </c>
      <c r="I1747" s="160" t="s">
        <v>284</v>
      </c>
    </row>
    <row r="1748" spans="1:9" x14ac:dyDescent="0.25">
      <c r="A1748" s="134" t="s">
        <v>702</v>
      </c>
      <c r="B1748" s="134" t="s">
        <v>269</v>
      </c>
      <c r="C1748" s="134">
        <v>2024</v>
      </c>
      <c r="D1748" s="134" t="s">
        <v>318</v>
      </c>
      <c r="E1748" s="134" t="s">
        <v>328</v>
      </c>
      <c r="F1748" s="136">
        <v>50</v>
      </c>
      <c r="G1748" s="134" t="s">
        <v>795</v>
      </c>
      <c r="H1748" s="101" t="s">
        <v>513</v>
      </c>
      <c r="I1748" s="160" t="s">
        <v>284</v>
      </c>
    </row>
    <row r="1749" spans="1:9" x14ac:dyDescent="0.25">
      <c r="A1749" s="134" t="s">
        <v>702</v>
      </c>
      <c r="B1749" s="134" t="s">
        <v>269</v>
      </c>
      <c r="C1749" s="134">
        <v>2024</v>
      </c>
      <c r="D1749" s="134" t="s">
        <v>318</v>
      </c>
      <c r="E1749" s="134" t="s">
        <v>328</v>
      </c>
      <c r="F1749" s="136">
        <v>50</v>
      </c>
      <c r="G1749" s="134" t="s">
        <v>795</v>
      </c>
      <c r="H1749" s="101" t="s">
        <v>514</v>
      </c>
      <c r="I1749" s="160" t="s">
        <v>284</v>
      </c>
    </row>
    <row r="1750" spans="1:9" x14ac:dyDescent="0.25">
      <c r="A1750" s="134" t="s">
        <v>702</v>
      </c>
      <c r="B1750" s="134" t="s">
        <v>269</v>
      </c>
      <c r="C1750" s="134">
        <v>2024</v>
      </c>
      <c r="D1750" s="134" t="s">
        <v>318</v>
      </c>
      <c r="E1750" s="134" t="s">
        <v>328</v>
      </c>
      <c r="F1750" s="136">
        <v>50</v>
      </c>
      <c r="G1750" s="134" t="s">
        <v>795</v>
      </c>
      <c r="H1750" s="101" t="s">
        <v>515</v>
      </c>
      <c r="I1750" s="160" t="s">
        <v>284</v>
      </c>
    </row>
    <row r="1751" spans="1:9" x14ac:dyDescent="0.25">
      <c r="A1751" s="134" t="s">
        <v>702</v>
      </c>
      <c r="B1751" s="134" t="s">
        <v>269</v>
      </c>
      <c r="C1751" s="134">
        <v>2024</v>
      </c>
      <c r="D1751" s="134" t="s">
        <v>318</v>
      </c>
      <c r="E1751" s="134" t="s">
        <v>328</v>
      </c>
      <c r="F1751" s="136">
        <v>50</v>
      </c>
      <c r="G1751" s="134" t="s">
        <v>795</v>
      </c>
      <c r="H1751" s="101" t="s">
        <v>516</v>
      </c>
      <c r="I1751" s="160">
        <v>2</v>
      </c>
    </row>
    <row r="1752" spans="1:9" x14ac:dyDescent="0.25">
      <c r="A1752" s="134" t="s">
        <v>702</v>
      </c>
      <c r="B1752" s="134" t="s">
        <v>269</v>
      </c>
      <c r="C1752" s="134">
        <v>2024</v>
      </c>
      <c r="D1752" s="134" t="s">
        <v>318</v>
      </c>
      <c r="E1752" s="134" t="s">
        <v>328</v>
      </c>
      <c r="F1752" s="136">
        <v>50</v>
      </c>
      <c r="G1752" s="134" t="s">
        <v>795</v>
      </c>
      <c r="H1752" s="101" t="s">
        <v>517</v>
      </c>
      <c r="I1752" s="160" t="s">
        <v>284</v>
      </c>
    </row>
    <row r="1753" spans="1:9" x14ac:dyDescent="0.25">
      <c r="A1753" s="134" t="s">
        <v>702</v>
      </c>
      <c r="B1753" s="134" t="s">
        <v>269</v>
      </c>
      <c r="C1753" s="134">
        <v>2024</v>
      </c>
      <c r="D1753" s="134" t="s">
        <v>318</v>
      </c>
      <c r="E1753" s="134" t="s">
        <v>328</v>
      </c>
      <c r="F1753" s="136">
        <v>50</v>
      </c>
      <c r="G1753" s="134" t="s">
        <v>795</v>
      </c>
      <c r="H1753" s="101" t="s">
        <v>518</v>
      </c>
      <c r="I1753" s="160">
        <v>3</v>
      </c>
    </row>
    <row r="1754" spans="1:9" x14ac:dyDescent="0.25">
      <c r="A1754" s="134" t="s">
        <v>702</v>
      </c>
      <c r="B1754" s="134" t="s">
        <v>269</v>
      </c>
      <c r="C1754" s="134">
        <v>2024</v>
      </c>
      <c r="D1754" s="134" t="s">
        <v>318</v>
      </c>
      <c r="E1754" s="134" t="s">
        <v>328</v>
      </c>
      <c r="F1754" s="136">
        <v>50</v>
      </c>
      <c r="G1754" s="134" t="s">
        <v>795</v>
      </c>
      <c r="H1754" s="101" t="s">
        <v>519</v>
      </c>
      <c r="I1754" s="160">
        <v>2</v>
      </c>
    </row>
    <row r="1755" spans="1:9" x14ac:dyDescent="0.25">
      <c r="A1755" s="134" t="s">
        <v>702</v>
      </c>
      <c r="B1755" s="134" t="s">
        <v>269</v>
      </c>
      <c r="C1755" s="134">
        <v>2024</v>
      </c>
      <c r="D1755" s="134" t="s">
        <v>318</v>
      </c>
      <c r="E1755" s="134" t="s">
        <v>328</v>
      </c>
      <c r="F1755" s="136">
        <v>50</v>
      </c>
      <c r="G1755" s="134" t="s">
        <v>795</v>
      </c>
      <c r="H1755" s="101" t="s">
        <v>520</v>
      </c>
      <c r="I1755" s="160">
        <v>2</v>
      </c>
    </row>
    <row r="1756" spans="1:9" x14ac:dyDescent="0.25">
      <c r="A1756" s="134" t="s">
        <v>702</v>
      </c>
      <c r="B1756" s="134" t="s">
        <v>269</v>
      </c>
      <c r="C1756" s="134">
        <v>2024</v>
      </c>
      <c r="D1756" s="134" t="s">
        <v>318</v>
      </c>
      <c r="E1756" s="134" t="s">
        <v>328</v>
      </c>
      <c r="F1756" s="136">
        <v>50</v>
      </c>
      <c r="G1756" s="134" t="s">
        <v>795</v>
      </c>
      <c r="H1756" s="101" t="s">
        <v>521</v>
      </c>
      <c r="I1756" s="160">
        <v>3</v>
      </c>
    </row>
    <row r="1757" spans="1:9" x14ac:dyDescent="0.25">
      <c r="A1757" s="134" t="s">
        <v>702</v>
      </c>
      <c r="B1757" s="134" t="s">
        <v>269</v>
      </c>
      <c r="C1757" s="134">
        <v>2024</v>
      </c>
      <c r="D1757" s="134" t="s">
        <v>318</v>
      </c>
      <c r="E1757" s="134" t="s">
        <v>328</v>
      </c>
      <c r="F1757" s="136">
        <v>50</v>
      </c>
      <c r="G1757" s="134" t="s">
        <v>795</v>
      </c>
      <c r="H1757" s="101" t="s">
        <v>1070</v>
      </c>
      <c r="I1757" s="160">
        <v>4</v>
      </c>
    </row>
    <row r="1758" spans="1:9" x14ac:dyDescent="0.25">
      <c r="A1758" s="134" t="s">
        <v>702</v>
      </c>
      <c r="B1758" s="134" t="s">
        <v>269</v>
      </c>
      <c r="C1758" s="134">
        <v>2024</v>
      </c>
      <c r="D1758" s="134" t="s">
        <v>318</v>
      </c>
      <c r="E1758" s="134" t="s">
        <v>328</v>
      </c>
      <c r="F1758" s="136">
        <v>50</v>
      </c>
      <c r="G1758" s="134" t="s">
        <v>795</v>
      </c>
      <c r="H1758" s="101" t="s">
        <v>523</v>
      </c>
      <c r="I1758" s="160">
        <v>1</v>
      </c>
    </row>
    <row r="1759" spans="1:9" x14ac:dyDescent="0.25">
      <c r="A1759" s="134" t="s">
        <v>702</v>
      </c>
      <c r="B1759" s="134" t="s">
        <v>269</v>
      </c>
      <c r="C1759" s="134">
        <v>2024</v>
      </c>
      <c r="D1759" s="134" t="s">
        <v>318</v>
      </c>
      <c r="E1759" s="134" t="s">
        <v>328</v>
      </c>
      <c r="F1759" s="136">
        <v>50</v>
      </c>
      <c r="G1759" s="134" t="s">
        <v>795</v>
      </c>
      <c r="H1759" s="101" t="s">
        <v>524</v>
      </c>
      <c r="I1759" s="160">
        <v>1</v>
      </c>
    </row>
    <row r="1760" spans="1:9" x14ac:dyDescent="0.25">
      <c r="A1760" s="134" t="s">
        <v>702</v>
      </c>
      <c r="B1760" s="134" t="s">
        <v>269</v>
      </c>
      <c r="C1760" s="134">
        <v>2024</v>
      </c>
      <c r="D1760" s="134" t="s">
        <v>318</v>
      </c>
      <c r="E1760" s="134" t="s">
        <v>328</v>
      </c>
      <c r="F1760" s="136">
        <v>50</v>
      </c>
      <c r="G1760" s="134" t="s">
        <v>795</v>
      </c>
      <c r="H1760" s="101" t="s">
        <v>525</v>
      </c>
      <c r="I1760" s="160" t="s">
        <v>284</v>
      </c>
    </row>
    <row r="1761" spans="1:9" x14ac:dyDescent="0.25">
      <c r="A1761" s="134" t="s">
        <v>702</v>
      </c>
      <c r="B1761" s="134" t="s">
        <v>269</v>
      </c>
      <c r="C1761" s="134">
        <v>2024</v>
      </c>
      <c r="D1761" s="134" t="s">
        <v>318</v>
      </c>
      <c r="E1761" s="134" t="s">
        <v>328</v>
      </c>
      <c r="F1761" s="136">
        <v>50</v>
      </c>
      <c r="G1761" s="134" t="s">
        <v>795</v>
      </c>
      <c r="H1761" s="101" t="s">
        <v>526</v>
      </c>
      <c r="I1761" s="160" t="s">
        <v>284</v>
      </c>
    </row>
    <row r="1762" spans="1:9" x14ac:dyDescent="0.25">
      <c r="A1762" s="134" t="s">
        <v>702</v>
      </c>
      <c r="B1762" s="134" t="s">
        <v>269</v>
      </c>
      <c r="C1762" s="134">
        <v>2024</v>
      </c>
      <c r="D1762" s="134" t="s">
        <v>318</v>
      </c>
      <c r="E1762" s="134" t="s">
        <v>328</v>
      </c>
      <c r="F1762" s="136">
        <v>50</v>
      </c>
      <c r="G1762" s="134" t="s">
        <v>795</v>
      </c>
      <c r="H1762" s="101" t="s">
        <v>527</v>
      </c>
      <c r="I1762" s="160" t="s">
        <v>284</v>
      </c>
    </row>
    <row r="1763" spans="1:9" x14ac:dyDescent="0.25">
      <c r="A1763" s="134" t="s">
        <v>702</v>
      </c>
      <c r="B1763" s="134" t="s">
        <v>269</v>
      </c>
      <c r="C1763" s="134">
        <v>2024</v>
      </c>
      <c r="D1763" s="134" t="s">
        <v>318</v>
      </c>
      <c r="E1763" s="134" t="s">
        <v>328</v>
      </c>
      <c r="F1763" s="136">
        <v>50</v>
      </c>
      <c r="G1763" s="134" t="s">
        <v>795</v>
      </c>
      <c r="H1763" s="101" t="s">
        <v>528</v>
      </c>
      <c r="I1763" s="160" t="s">
        <v>284</v>
      </c>
    </row>
    <row r="1764" spans="1:9" x14ac:dyDescent="0.25">
      <c r="A1764" s="134" t="s">
        <v>702</v>
      </c>
      <c r="B1764" s="134" t="s">
        <v>269</v>
      </c>
      <c r="C1764" s="134">
        <v>2024</v>
      </c>
      <c r="D1764" s="134" t="s">
        <v>318</v>
      </c>
      <c r="E1764" s="134" t="s">
        <v>328</v>
      </c>
      <c r="F1764" s="136">
        <v>50</v>
      </c>
      <c r="G1764" s="134" t="s">
        <v>795</v>
      </c>
      <c r="H1764" s="101" t="s">
        <v>529</v>
      </c>
      <c r="I1764" s="160" t="s">
        <v>284</v>
      </c>
    </row>
    <row r="1765" spans="1:9" x14ac:dyDescent="0.25">
      <c r="A1765" s="134" t="s">
        <v>702</v>
      </c>
      <c r="B1765" s="134" t="s">
        <v>269</v>
      </c>
      <c r="C1765" s="134">
        <v>2024</v>
      </c>
      <c r="D1765" s="134" t="s">
        <v>318</v>
      </c>
      <c r="E1765" s="134" t="s">
        <v>328</v>
      </c>
      <c r="F1765" s="136">
        <v>50</v>
      </c>
      <c r="G1765" s="134" t="s">
        <v>795</v>
      </c>
      <c r="H1765" s="101" t="s">
        <v>790</v>
      </c>
      <c r="I1765" s="160">
        <v>13345</v>
      </c>
    </row>
    <row r="1766" spans="1:9" x14ac:dyDescent="0.25">
      <c r="A1766" s="134" t="s">
        <v>702</v>
      </c>
      <c r="B1766" s="134" t="s">
        <v>269</v>
      </c>
      <c r="C1766" s="134">
        <v>2024</v>
      </c>
      <c r="D1766" s="134" t="s">
        <v>319</v>
      </c>
      <c r="E1766" s="134" t="s">
        <v>328</v>
      </c>
      <c r="F1766" s="136" t="s">
        <v>284</v>
      </c>
      <c r="G1766" s="134" t="s">
        <v>793</v>
      </c>
      <c r="H1766" s="134" t="s">
        <v>328</v>
      </c>
      <c r="I1766" s="160">
        <v>57300</v>
      </c>
    </row>
    <row r="1767" spans="1:9" x14ac:dyDescent="0.25">
      <c r="A1767" s="134" t="s">
        <v>702</v>
      </c>
      <c r="B1767" s="134" t="s">
        <v>269</v>
      </c>
      <c r="C1767" s="134">
        <v>2024</v>
      </c>
      <c r="D1767" s="134" t="s">
        <v>319</v>
      </c>
      <c r="E1767" s="134" t="s">
        <v>328</v>
      </c>
      <c r="F1767" s="136" t="s">
        <v>284</v>
      </c>
      <c r="G1767" s="134" t="s">
        <v>793</v>
      </c>
      <c r="H1767" s="134" t="s">
        <v>511</v>
      </c>
      <c r="I1767" s="160">
        <v>555</v>
      </c>
    </row>
    <row r="1768" spans="1:9" x14ac:dyDescent="0.25">
      <c r="A1768" s="134" t="s">
        <v>702</v>
      </c>
      <c r="B1768" s="134" t="s">
        <v>269</v>
      </c>
      <c r="C1768" s="134">
        <v>2024</v>
      </c>
      <c r="D1768" s="134" t="s">
        <v>319</v>
      </c>
      <c r="E1768" s="134" t="s">
        <v>328</v>
      </c>
      <c r="F1768" s="136" t="s">
        <v>284</v>
      </c>
      <c r="G1768" s="134" t="s">
        <v>793</v>
      </c>
      <c r="H1768" s="134" t="s">
        <v>512</v>
      </c>
      <c r="I1768" s="160">
        <v>4831</v>
      </c>
    </row>
    <row r="1769" spans="1:9" x14ac:dyDescent="0.25">
      <c r="A1769" s="134" t="s">
        <v>702</v>
      </c>
      <c r="B1769" s="134" t="s">
        <v>269</v>
      </c>
      <c r="C1769" s="134">
        <v>2024</v>
      </c>
      <c r="D1769" s="134" t="s">
        <v>319</v>
      </c>
      <c r="E1769" s="134" t="s">
        <v>328</v>
      </c>
      <c r="F1769" s="136" t="s">
        <v>284</v>
      </c>
      <c r="G1769" s="134" t="s">
        <v>793</v>
      </c>
      <c r="H1769" s="101" t="s">
        <v>513</v>
      </c>
      <c r="I1769" s="160">
        <v>1227</v>
      </c>
    </row>
    <row r="1770" spans="1:9" x14ac:dyDescent="0.25">
      <c r="A1770" s="134" t="s">
        <v>702</v>
      </c>
      <c r="B1770" s="134" t="s">
        <v>269</v>
      </c>
      <c r="C1770" s="134">
        <v>2024</v>
      </c>
      <c r="D1770" s="134" t="s">
        <v>319</v>
      </c>
      <c r="E1770" s="134" t="s">
        <v>328</v>
      </c>
      <c r="F1770" s="136" t="s">
        <v>284</v>
      </c>
      <c r="G1770" s="134" t="s">
        <v>793</v>
      </c>
      <c r="H1770" s="101" t="s">
        <v>514</v>
      </c>
      <c r="I1770" s="160">
        <v>6005</v>
      </c>
    </row>
    <row r="1771" spans="1:9" x14ac:dyDescent="0.25">
      <c r="A1771" s="134" t="s">
        <v>702</v>
      </c>
      <c r="B1771" s="134" t="s">
        <v>269</v>
      </c>
      <c r="C1771" s="134">
        <v>2024</v>
      </c>
      <c r="D1771" s="134" t="s">
        <v>319</v>
      </c>
      <c r="E1771" s="134" t="s">
        <v>328</v>
      </c>
      <c r="F1771" s="136" t="s">
        <v>284</v>
      </c>
      <c r="G1771" s="134" t="s">
        <v>793</v>
      </c>
      <c r="H1771" s="101" t="s">
        <v>515</v>
      </c>
      <c r="I1771" s="160">
        <v>4508</v>
      </c>
    </row>
    <row r="1772" spans="1:9" x14ac:dyDescent="0.25">
      <c r="A1772" s="134" t="s">
        <v>702</v>
      </c>
      <c r="B1772" s="134" t="s">
        <v>269</v>
      </c>
      <c r="C1772" s="134">
        <v>2024</v>
      </c>
      <c r="D1772" s="134" t="s">
        <v>319</v>
      </c>
      <c r="E1772" s="134" t="s">
        <v>328</v>
      </c>
      <c r="F1772" s="136" t="s">
        <v>284</v>
      </c>
      <c r="G1772" s="134" t="s">
        <v>793</v>
      </c>
      <c r="H1772" s="101" t="s">
        <v>516</v>
      </c>
      <c r="I1772" s="160">
        <v>20273</v>
      </c>
    </row>
    <row r="1773" spans="1:9" x14ac:dyDescent="0.25">
      <c r="A1773" s="134" t="s">
        <v>702</v>
      </c>
      <c r="B1773" s="134" t="s">
        <v>269</v>
      </c>
      <c r="C1773" s="134">
        <v>2024</v>
      </c>
      <c r="D1773" s="134" t="s">
        <v>319</v>
      </c>
      <c r="E1773" s="134" t="s">
        <v>328</v>
      </c>
      <c r="F1773" s="136" t="s">
        <v>284</v>
      </c>
      <c r="G1773" s="134" t="s">
        <v>793</v>
      </c>
      <c r="H1773" s="101" t="s">
        <v>517</v>
      </c>
      <c r="I1773" s="160">
        <v>2165</v>
      </c>
    </row>
    <row r="1774" spans="1:9" x14ac:dyDescent="0.25">
      <c r="A1774" s="134" t="s">
        <v>702</v>
      </c>
      <c r="B1774" s="134" t="s">
        <v>269</v>
      </c>
      <c r="C1774" s="134">
        <v>2024</v>
      </c>
      <c r="D1774" s="134" t="s">
        <v>319</v>
      </c>
      <c r="E1774" s="134" t="s">
        <v>328</v>
      </c>
      <c r="F1774" s="136" t="s">
        <v>284</v>
      </c>
      <c r="G1774" s="134" t="s">
        <v>793</v>
      </c>
      <c r="H1774" s="101" t="s">
        <v>518</v>
      </c>
      <c r="I1774" s="160">
        <v>1604</v>
      </c>
    </row>
    <row r="1775" spans="1:9" x14ac:dyDescent="0.25">
      <c r="A1775" s="134" t="s">
        <v>702</v>
      </c>
      <c r="B1775" s="134" t="s">
        <v>269</v>
      </c>
      <c r="C1775" s="134">
        <v>2024</v>
      </c>
      <c r="D1775" s="134" t="s">
        <v>319</v>
      </c>
      <c r="E1775" s="134" t="s">
        <v>328</v>
      </c>
      <c r="F1775" s="136" t="s">
        <v>284</v>
      </c>
      <c r="G1775" s="134" t="s">
        <v>793</v>
      </c>
      <c r="H1775" s="101" t="s">
        <v>519</v>
      </c>
      <c r="I1775" s="160">
        <v>2737</v>
      </c>
    </row>
    <row r="1776" spans="1:9" x14ac:dyDescent="0.25">
      <c r="A1776" s="134" t="s">
        <v>702</v>
      </c>
      <c r="B1776" s="134" t="s">
        <v>269</v>
      </c>
      <c r="C1776" s="134">
        <v>2024</v>
      </c>
      <c r="D1776" s="134" t="s">
        <v>319</v>
      </c>
      <c r="E1776" s="134" t="s">
        <v>328</v>
      </c>
      <c r="F1776" s="136" t="s">
        <v>284</v>
      </c>
      <c r="G1776" s="134" t="s">
        <v>793</v>
      </c>
      <c r="H1776" s="101" t="s">
        <v>520</v>
      </c>
      <c r="I1776" s="160">
        <v>2873</v>
      </c>
    </row>
    <row r="1777" spans="1:9" x14ac:dyDescent="0.25">
      <c r="A1777" s="134" t="s">
        <v>702</v>
      </c>
      <c r="B1777" s="134" t="s">
        <v>269</v>
      </c>
      <c r="C1777" s="134">
        <v>2024</v>
      </c>
      <c r="D1777" s="134" t="s">
        <v>319</v>
      </c>
      <c r="E1777" s="134" t="s">
        <v>328</v>
      </c>
      <c r="F1777" s="136" t="s">
        <v>284</v>
      </c>
      <c r="G1777" s="134" t="s">
        <v>793</v>
      </c>
      <c r="H1777" s="101" t="s">
        <v>521</v>
      </c>
      <c r="I1777" s="160">
        <v>2693</v>
      </c>
    </row>
    <row r="1778" spans="1:9" x14ac:dyDescent="0.25">
      <c r="A1778" s="134" t="s">
        <v>702</v>
      </c>
      <c r="B1778" s="134" t="s">
        <v>269</v>
      </c>
      <c r="C1778" s="134">
        <v>2024</v>
      </c>
      <c r="D1778" s="134" t="s">
        <v>319</v>
      </c>
      <c r="E1778" s="134" t="s">
        <v>328</v>
      </c>
      <c r="F1778" s="136" t="s">
        <v>284</v>
      </c>
      <c r="G1778" s="134" t="s">
        <v>793</v>
      </c>
      <c r="H1778" s="101" t="s">
        <v>1070</v>
      </c>
      <c r="I1778" s="160">
        <v>3425</v>
      </c>
    </row>
    <row r="1779" spans="1:9" x14ac:dyDescent="0.25">
      <c r="A1779" s="134" t="s">
        <v>702</v>
      </c>
      <c r="B1779" s="134" t="s">
        <v>269</v>
      </c>
      <c r="C1779" s="134">
        <v>2024</v>
      </c>
      <c r="D1779" s="134" t="s">
        <v>319</v>
      </c>
      <c r="E1779" s="134" t="s">
        <v>328</v>
      </c>
      <c r="F1779" s="136" t="s">
        <v>284</v>
      </c>
      <c r="G1779" s="134" t="s">
        <v>793</v>
      </c>
      <c r="H1779" s="101" t="s">
        <v>523</v>
      </c>
      <c r="I1779" s="160">
        <v>1874</v>
      </c>
    </row>
    <row r="1780" spans="1:9" x14ac:dyDescent="0.25">
      <c r="A1780" s="134" t="s">
        <v>702</v>
      </c>
      <c r="B1780" s="134" t="s">
        <v>269</v>
      </c>
      <c r="C1780" s="134">
        <v>2024</v>
      </c>
      <c r="D1780" s="134" t="s">
        <v>319</v>
      </c>
      <c r="E1780" s="134" t="s">
        <v>328</v>
      </c>
      <c r="F1780" s="136" t="s">
        <v>284</v>
      </c>
      <c r="G1780" s="134" t="s">
        <v>793</v>
      </c>
      <c r="H1780" s="101" t="s">
        <v>524</v>
      </c>
      <c r="I1780" s="160">
        <v>1293</v>
      </c>
    </row>
    <row r="1781" spans="1:9" x14ac:dyDescent="0.25">
      <c r="A1781" s="134" t="s">
        <v>702</v>
      </c>
      <c r="B1781" s="134" t="s">
        <v>269</v>
      </c>
      <c r="C1781" s="134">
        <v>2024</v>
      </c>
      <c r="D1781" s="134" t="s">
        <v>319</v>
      </c>
      <c r="E1781" s="134" t="s">
        <v>328</v>
      </c>
      <c r="F1781" s="136" t="s">
        <v>284</v>
      </c>
      <c r="G1781" s="134" t="s">
        <v>793</v>
      </c>
      <c r="H1781" s="101" t="s">
        <v>525</v>
      </c>
      <c r="I1781" s="160">
        <v>691</v>
      </c>
    </row>
    <row r="1782" spans="1:9" x14ac:dyDescent="0.25">
      <c r="A1782" s="134" t="s">
        <v>702</v>
      </c>
      <c r="B1782" s="134" t="s">
        <v>269</v>
      </c>
      <c r="C1782" s="134">
        <v>2024</v>
      </c>
      <c r="D1782" s="134" t="s">
        <v>319</v>
      </c>
      <c r="E1782" s="134" t="s">
        <v>328</v>
      </c>
      <c r="F1782" s="136" t="s">
        <v>284</v>
      </c>
      <c r="G1782" s="134" t="s">
        <v>793</v>
      </c>
      <c r="H1782" s="101" t="s">
        <v>526</v>
      </c>
      <c r="I1782" s="160">
        <v>490</v>
      </c>
    </row>
    <row r="1783" spans="1:9" x14ac:dyDescent="0.25">
      <c r="A1783" s="134" t="s">
        <v>702</v>
      </c>
      <c r="B1783" s="134" t="s">
        <v>269</v>
      </c>
      <c r="C1783" s="134">
        <v>2024</v>
      </c>
      <c r="D1783" s="134" t="s">
        <v>319</v>
      </c>
      <c r="E1783" s="134" t="s">
        <v>328</v>
      </c>
      <c r="F1783" s="136" t="s">
        <v>284</v>
      </c>
      <c r="G1783" s="134" t="s">
        <v>793</v>
      </c>
      <c r="H1783" s="101" t="s">
        <v>527</v>
      </c>
      <c r="I1783" s="160">
        <v>33</v>
      </c>
    </row>
    <row r="1784" spans="1:9" x14ac:dyDescent="0.25">
      <c r="A1784" s="134" t="s">
        <v>702</v>
      </c>
      <c r="B1784" s="134" t="s">
        <v>269</v>
      </c>
      <c r="C1784" s="134">
        <v>2024</v>
      </c>
      <c r="D1784" s="134" t="s">
        <v>319</v>
      </c>
      <c r="E1784" s="134" t="s">
        <v>328</v>
      </c>
      <c r="F1784" s="136" t="s">
        <v>284</v>
      </c>
      <c r="G1784" s="134" t="s">
        <v>793</v>
      </c>
      <c r="H1784" s="101" t="s">
        <v>528</v>
      </c>
      <c r="I1784" s="160">
        <v>20</v>
      </c>
    </row>
    <row r="1785" spans="1:9" x14ac:dyDescent="0.25">
      <c r="A1785" s="134" t="s">
        <v>702</v>
      </c>
      <c r="B1785" s="134" t="s">
        <v>269</v>
      </c>
      <c r="C1785" s="134">
        <v>2024</v>
      </c>
      <c r="D1785" s="134" t="s">
        <v>319</v>
      </c>
      <c r="E1785" s="134" t="s">
        <v>328</v>
      </c>
      <c r="F1785" s="136" t="s">
        <v>284</v>
      </c>
      <c r="G1785" s="134" t="s">
        <v>793</v>
      </c>
      <c r="H1785" s="101" t="s">
        <v>529</v>
      </c>
      <c r="I1785" s="160">
        <v>3</v>
      </c>
    </row>
    <row r="1786" spans="1:9" x14ac:dyDescent="0.25">
      <c r="A1786" s="134" t="s">
        <v>702</v>
      </c>
      <c r="B1786" s="134" t="s">
        <v>269</v>
      </c>
      <c r="C1786" s="134">
        <v>2024</v>
      </c>
      <c r="D1786" s="134" t="s">
        <v>319</v>
      </c>
      <c r="E1786" s="134" t="s">
        <v>328</v>
      </c>
      <c r="F1786" s="136" t="s">
        <v>284</v>
      </c>
      <c r="G1786" s="134" t="s">
        <v>793</v>
      </c>
      <c r="H1786" s="101" t="s">
        <v>790</v>
      </c>
      <c r="I1786" s="160">
        <v>8708</v>
      </c>
    </row>
    <row r="1787" spans="1:9" x14ac:dyDescent="0.25">
      <c r="A1787" s="134" t="s">
        <v>702</v>
      </c>
      <c r="B1787" s="134" t="s">
        <v>269</v>
      </c>
      <c r="C1787" s="134">
        <v>2024</v>
      </c>
      <c r="D1787" s="134" t="s">
        <v>319</v>
      </c>
      <c r="E1787" s="134" t="s">
        <v>328</v>
      </c>
      <c r="F1787" s="136">
        <v>10</v>
      </c>
      <c r="G1787" s="134" t="s">
        <v>715</v>
      </c>
      <c r="H1787" s="134" t="s">
        <v>328</v>
      </c>
      <c r="I1787" s="160">
        <v>45178</v>
      </c>
    </row>
    <row r="1788" spans="1:9" x14ac:dyDescent="0.25">
      <c r="A1788" s="134" t="s">
        <v>702</v>
      </c>
      <c r="B1788" s="134" t="s">
        <v>269</v>
      </c>
      <c r="C1788" s="134">
        <v>2024</v>
      </c>
      <c r="D1788" s="134" t="s">
        <v>319</v>
      </c>
      <c r="E1788" s="134" t="s">
        <v>328</v>
      </c>
      <c r="F1788" s="136">
        <v>10</v>
      </c>
      <c r="G1788" s="134" t="s">
        <v>715</v>
      </c>
      <c r="H1788" s="134" t="s">
        <v>511</v>
      </c>
      <c r="I1788" s="160">
        <v>497</v>
      </c>
    </row>
    <row r="1789" spans="1:9" x14ac:dyDescent="0.25">
      <c r="A1789" s="134" t="s">
        <v>702</v>
      </c>
      <c r="B1789" s="134" t="s">
        <v>269</v>
      </c>
      <c r="C1789" s="134">
        <v>2024</v>
      </c>
      <c r="D1789" s="134" t="s">
        <v>319</v>
      </c>
      <c r="E1789" s="134" t="s">
        <v>328</v>
      </c>
      <c r="F1789" s="136">
        <v>10</v>
      </c>
      <c r="G1789" s="134" t="s">
        <v>715</v>
      </c>
      <c r="H1789" s="134" t="s">
        <v>512</v>
      </c>
      <c r="I1789" s="160">
        <v>1378</v>
      </c>
    </row>
    <row r="1790" spans="1:9" x14ac:dyDescent="0.25">
      <c r="A1790" s="134" t="s">
        <v>702</v>
      </c>
      <c r="B1790" s="134" t="s">
        <v>269</v>
      </c>
      <c r="C1790" s="134">
        <v>2024</v>
      </c>
      <c r="D1790" s="134" t="s">
        <v>319</v>
      </c>
      <c r="E1790" s="134" t="s">
        <v>328</v>
      </c>
      <c r="F1790" s="136">
        <v>10</v>
      </c>
      <c r="G1790" s="134" t="s">
        <v>715</v>
      </c>
      <c r="H1790" s="101" t="s">
        <v>513</v>
      </c>
      <c r="I1790" s="160">
        <v>379</v>
      </c>
    </row>
    <row r="1791" spans="1:9" x14ac:dyDescent="0.25">
      <c r="A1791" s="134" t="s">
        <v>702</v>
      </c>
      <c r="B1791" s="134" t="s">
        <v>269</v>
      </c>
      <c r="C1791" s="134">
        <v>2024</v>
      </c>
      <c r="D1791" s="134" t="s">
        <v>319</v>
      </c>
      <c r="E1791" s="134" t="s">
        <v>328</v>
      </c>
      <c r="F1791" s="136">
        <v>10</v>
      </c>
      <c r="G1791" s="134" t="s">
        <v>715</v>
      </c>
      <c r="H1791" s="101" t="s">
        <v>514</v>
      </c>
      <c r="I1791" s="160">
        <v>2390</v>
      </c>
    </row>
    <row r="1792" spans="1:9" x14ac:dyDescent="0.25">
      <c r="A1792" s="134" t="s">
        <v>702</v>
      </c>
      <c r="B1792" s="134" t="s">
        <v>269</v>
      </c>
      <c r="C1792" s="134">
        <v>2024</v>
      </c>
      <c r="D1792" s="134" t="s">
        <v>319</v>
      </c>
      <c r="E1792" s="134" t="s">
        <v>328</v>
      </c>
      <c r="F1792" s="136">
        <v>10</v>
      </c>
      <c r="G1792" s="134" t="s">
        <v>715</v>
      </c>
      <c r="H1792" s="101" t="s">
        <v>515</v>
      </c>
      <c r="I1792" s="160">
        <v>1771</v>
      </c>
    </row>
    <row r="1793" spans="1:9" x14ac:dyDescent="0.25">
      <c r="A1793" s="134" t="s">
        <v>702</v>
      </c>
      <c r="B1793" s="134" t="s">
        <v>269</v>
      </c>
      <c r="C1793" s="134">
        <v>2024</v>
      </c>
      <c r="D1793" s="134" t="s">
        <v>319</v>
      </c>
      <c r="E1793" s="134" t="s">
        <v>328</v>
      </c>
      <c r="F1793" s="136">
        <v>10</v>
      </c>
      <c r="G1793" s="134" t="s">
        <v>715</v>
      </c>
      <c r="H1793" s="101" t="s">
        <v>516</v>
      </c>
      <c r="I1793" s="160">
        <v>19518</v>
      </c>
    </row>
    <row r="1794" spans="1:9" x14ac:dyDescent="0.25">
      <c r="A1794" s="134" t="s">
        <v>702</v>
      </c>
      <c r="B1794" s="134" t="s">
        <v>269</v>
      </c>
      <c r="C1794" s="134">
        <v>2024</v>
      </c>
      <c r="D1794" s="134" t="s">
        <v>319</v>
      </c>
      <c r="E1794" s="134" t="s">
        <v>328</v>
      </c>
      <c r="F1794" s="136">
        <v>10</v>
      </c>
      <c r="G1794" s="134" t="s">
        <v>715</v>
      </c>
      <c r="H1794" s="101" t="s">
        <v>517</v>
      </c>
      <c r="I1794" s="160">
        <v>1987</v>
      </c>
    </row>
    <row r="1795" spans="1:9" x14ac:dyDescent="0.25">
      <c r="A1795" s="134" t="s">
        <v>702</v>
      </c>
      <c r="B1795" s="134" t="s">
        <v>269</v>
      </c>
      <c r="C1795" s="134">
        <v>2024</v>
      </c>
      <c r="D1795" s="134" t="s">
        <v>319</v>
      </c>
      <c r="E1795" s="134" t="s">
        <v>328</v>
      </c>
      <c r="F1795" s="136">
        <v>10</v>
      </c>
      <c r="G1795" s="134" t="s">
        <v>715</v>
      </c>
      <c r="H1795" s="101" t="s">
        <v>518</v>
      </c>
      <c r="I1795" s="160">
        <v>1465</v>
      </c>
    </row>
    <row r="1796" spans="1:9" x14ac:dyDescent="0.25">
      <c r="A1796" s="134" t="s">
        <v>702</v>
      </c>
      <c r="B1796" s="134" t="s">
        <v>269</v>
      </c>
      <c r="C1796" s="134">
        <v>2024</v>
      </c>
      <c r="D1796" s="134" t="s">
        <v>319</v>
      </c>
      <c r="E1796" s="134" t="s">
        <v>328</v>
      </c>
      <c r="F1796" s="136">
        <v>10</v>
      </c>
      <c r="G1796" s="134" t="s">
        <v>715</v>
      </c>
      <c r="H1796" s="101" t="s">
        <v>519</v>
      </c>
      <c r="I1796" s="160">
        <v>2631</v>
      </c>
    </row>
    <row r="1797" spans="1:9" x14ac:dyDescent="0.25">
      <c r="A1797" s="134" t="s">
        <v>702</v>
      </c>
      <c r="B1797" s="134" t="s">
        <v>269</v>
      </c>
      <c r="C1797" s="134">
        <v>2024</v>
      </c>
      <c r="D1797" s="134" t="s">
        <v>319</v>
      </c>
      <c r="E1797" s="134" t="s">
        <v>328</v>
      </c>
      <c r="F1797" s="136">
        <v>10</v>
      </c>
      <c r="G1797" s="134" t="s">
        <v>715</v>
      </c>
      <c r="H1797" s="101" t="s">
        <v>520</v>
      </c>
      <c r="I1797" s="160">
        <v>2819</v>
      </c>
    </row>
    <row r="1798" spans="1:9" x14ac:dyDescent="0.25">
      <c r="A1798" s="134" t="s">
        <v>702</v>
      </c>
      <c r="B1798" s="134" t="s">
        <v>269</v>
      </c>
      <c r="C1798" s="134">
        <v>2024</v>
      </c>
      <c r="D1798" s="134" t="s">
        <v>319</v>
      </c>
      <c r="E1798" s="134" t="s">
        <v>328</v>
      </c>
      <c r="F1798" s="136">
        <v>10</v>
      </c>
      <c r="G1798" s="134" t="s">
        <v>715</v>
      </c>
      <c r="H1798" s="101" t="s">
        <v>521</v>
      </c>
      <c r="I1798" s="160">
        <v>2663</v>
      </c>
    </row>
    <row r="1799" spans="1:9" x14ac:dyDescent="0.25">
      <c r="A1799" s="134" t="s">
        <v>702</v>
      </c>
      <c r="B1799" s="134" t="s">
        <v>269</v>
      </c>
      <c r="C1799" s="134">
        <v>2024</v>
      </c>
      <c r="D1799" s="134" t="s">
        <v>319</v>
      </c>
      <c r="E1799" s="134" t="s">
        <v>328</v>
      </c>
      <c r="F1799" s="136">
        <v>10</v>
      </c>
      <c r="G1799" s="134" t="s">
        <v>715</v>
      </c>
      <c r="H1799" s="101" t="s">
        <v>1070</v>
      </c>
      <c r="I1799" s="160">
        <v>3374</v>
      </c>
    </row>
    <row r="1800" spans="1:9" x14ac:dyDescent="0.25">
      <c r="A1800" s="134" t="s">
        <v>702</v>
      </c>
      <c r="B1800" s="134" t="s">
        <v>269</v>
      </c>
      <c r="C1800" s="134">
        <v>2024</v>
      </c>
      <c r="D1800" s="134" t="s">
        <v>319</v>
      </c>
      <c r="E1800" s="134" t="s">
        <v>328</v>
      </c>
      <c r="F1800" s="136">
        <v>10</v>
      </c>
      <c r="G1800" s="134" t="s">
        <v>715</v>
      </c>
      <c r="H1800" s="101" t="s">
        <v>523</v>
      </c>
      <c r="I1800" s="160">
        <v>1843</v>
      </c>
    </row>
    <row r="1801" spans="1:9" x14ac:dyDescent="0.25">
      <c r="A1801" s="134" t="s">
        <v>702</v>
      </c>
      <c r="B1801" s="134" t="s">
        <v>269</v>
      </c>
      <c r="C1801" s="134">
        <v>2024</v>
      </c>
      <c r="D1801" s="134" t="s">
        <v>319</v>
      </c>
      <c r="E1801" s="134" t="s">
        <v>328</v>
      </c>
      <c r="F1801" s="136">
        <v>10</v>
      </c>
      <c r="G1801" s="134" t="s">
        <v>715</v>
      </c>
      <c r="H1801" s="101" t="s">
        <v>524</v>
      </c>
      <c r="I1801" s="160">
        <v>1257</v>
      </c>
    </row>
    <row r="1802" spans="1:9" x14ac:dyDescent="0.25">
      <c r="A1802" s="134" t="s">
        <v>702</v>
      </c>
      <c r="B1802" s="134" t="s">
        <v>269</v>
      </c>
      <c r="C1802" s="134">
        <v>2024</v>
      </c>
      <c r="D1802" s="134" t="s">
        <v>319</v>
      </c>
      <c r="E1802" s="134" t="s">
        <v>328</v>
      </c>
      <c r="F1802" s="136">
        <v>10</v>
      </c>
      <c r="G1802" s="134" t="s">
        <v>715</v>
      </c>
      <c r="H1802" s="101" t="s">
        <v>525</v>
      </c>
      <c r="I1802" s="160">
        <v>681</v>
      </c>
    </row>
    <row r="1803" spans="1:9" x14ac:dyDescent="0.25">
      <c r="A1803" s="134" t="s">
        <v>702</v>
      </c>
      <c r="B1803" s="134" t="s">
        <v>269</v>
      </c>
      <c r="C1803" s="134">
        <v>2024</v>
      </c>
      <c r="D1803" s="134" t="s">
        <v>319</v>
      </c>
      <c r="E1803" s="134" t="s">
        <v>328</v>
      </c>
      <c r="F1803" s="136">
        <v>10</v>
      </c>
      <c r="G1803" s="134" t="s">
        <v>715</v>
      </c>
      <c r="H1803" s="101" t="s">
        <v>526</v>
      </c>
      <c r="I1803" s="160">
        <v>475</v>
      </c>
    </row>
    <row r="1804" spans="1:9" x14ac:dyDescent="0.25">
      <c r="A1804" s="134" t="s">
        <v>702</v>
      </c>
      <c r="B1804" s="134" t="s">
        <v>269</v>
      </c>
      <c r="C1804" s="134">
        <v>2024</v>
      </c>
      <c r="D1804" s="134" t="s">
        <v>319</v>
      </c>
      <c r="E1804" s="134" t="s">
        <v>328</v>
      </c>
      <c r="F1804" s="136">
        <v>10</v>
      </c>
      <c r="G1804" s="134" t="s">
        <v>715</v>
      </c>
      <c r="H1804" s="101" t="s">
        <v>527</v>
      </c>
      <c r="I1804" s="160">
        <v>32</v>
      </c>
    </row>
    <row r="1805" spans="1:9" x14ac:dyDescent="0.25">
      <c r="A1805" s="134" t="s">
        <v>702</v>
      </c>
      <c r="B1805" s="134" t="s">
        <v>269</v>
      </c>
      <c r="C1805" s="134">
        <v>2024</v>
      </c>
      <c r="D1805" s="134" t="s">
        <v>319</v>
      </c>
      <c r="E1805" s="134" t="s">
        <v>328</v>
      </c>
      <c r="F1805" s="136">
        <v>10</v>
      </c>
      <c r="G1805" s="134" t="s">
        <v>715</v>
      </c>
      <c r="H1805" s="101" t="s">
        <v>528</v>
      </c>
      <c r="I1805" s="160">
        <v>16</v>
      </c>
    </row>
    <row r="1806" spans="1:9" x14ac:dyDescent="0.25">
      <c r="A1806" s="134" t="s">
        <v>702</v>
      </c>
      <c r="B1806" s="134" t="s">
        <v>269</v>
      </c>
      <c r="C1806" s="134">
        <v>2024</v>
      </c>
      <c r="D1806" s="134" t="s">
        <v>319</v>
      </c>
      <c r="E1806" s="134" t="s">
        <v>328</v>
      </c>
      <c r="F1806" s="136">
        <v>10</v>
      </c>
      <c r="G1806" s="134" t="s">
        <v>715</v>
      </c>
      <c r="H1806" s="101" t="s">
        <v>529</v>
      </c>
      <c r="I1806" s="160">
        <v>2</v>
      </c>
    </row>
    <row r="1807" spans="1:9" x14ac:dyDescent="0.25">
      <c r="A1807" s="134" t="s">
        <v>702</v>
      </c>
      <c r="B1807" s="134" t="s">
        <v>269</v>
      </c>
      <c r="C1807" s="134">
        <v>2024</v>
      </c>
      <c r="D1807" s="134" t="s">
        <v>319</v>
      </c>
      <c r="E1807" s="134" t="s">
        <v>328</v>
      </c>
      <c r="F1807" s="136">
        <v>10</v>
      </c>
      <c r="G1807" s="134" t="s">
        <v>715</v>
      </c>
      <c r="H1807" s="101" t="s">
        <v>790</v>
      </c>
      <c r="I1807" s="160">
        <v>10360</v>
      </c>
    </row>
    <row r="1808" spans="1:9" x14ac:dyDescent="0.25">
      <c r="A1808" s="134" t="s">
        <v>702</v>
      </c>
      <c r="B1808" s="134" t="s">
        <v>269</v>
      </c>
      <c r="C1808" s="134">
        <v>2024</v>
      </c>
      <c r="D1808" s="134" t="s">
        <v>319</v>
      </c>
      <c r="E1808" s="134" t="s">
        <v>328</v>
      </c>
      <c r="F1808" s="136">
        <v>20</v>
      </c>
      <c r="G1808" s="134" t="s">
        <v>531</v>
      </c>
      <c r="H1808" s="134" t="s">
        <v>328</v>
      </c>
      <c r="I1808" s="160">
        <v>425</v>
      </c>
    </row>
    <row r="1809" spans="1:9" x14ac:dyDescent="0.25">
      <c r="A1809" s="134" t="s">
        <v>702</v>
      </c>
      <c r="B1809" s="134" t="s">
        <v>269</v>
      </c>
      <c r="C1809" s="134">
        <v>2024</v>
      </c>
      <c r="D1809" s="134" t="s">
        <v>319</v>
      </c>
      <c r="E1809" s="134" t="s">
        <v>328</v>
      </c>
      <c r="F1809" s="136">
        <v>20</v>
      </c>
      <c r="G1809" s="134" t="s">
        <v>531</v>
      </c>
      <c r="H1809" s="134" t="s">
        <v>511</v>
      </c>
      <c r="I1809" s="160">
        <v>7</v>
      </c>
    </row>
    <row r="1810" spans="1:9" x14ac:dyDescent="0.25">
      <c r="A1810" s="134" t="s">
        <v>702</v>
      </c>
      <c r="B1810" s="134" t="s">
        <v>269</v>
      </c>
      <c r="C1810" s="134">
        <v>2024</v>
      </c>
      <c r="D1810" s="134" t="s">
        <v>319</v>
      </c>
      <c r="E1810" s="134" t="s">
        <v>328</v>
      </c>
      <c r="F1810" s="136">
        <v>20</v>
      </c>
      <c r="G1810" s="134" t="s">
        <v>531</v>
      </c>
      <c r="H1810" s="134" t="s">
        <v>512</v>
      </c>
      <c r="I1810" s="160">
        <v>53</v>
      </c>
    </row>
    <row r="1811" spans="1:9" x14ac:dyDescent="0.25">
      <c r="A1811" s="134" t="s">
        <v>702</v>
      </c>
      <c r="B1811" s="134" t="s">
        <v>269</v>
      </c>
      <c r="C1811" s="134">
        <v>2024</v>
      </c>
      <c r="D1811" s="134" t="s">
        <v>319</v>
      </c>
      <c r="E1811" s="134" t="s">
        <v>328</v>
      </c>
      <c r="F1811" s="136">
        <v>20</v>
      </c>
      <c r="G1811" s="134" t="s">
        <v>531</v>
      </c>
      <c r="H1811" s="101" t="s">
        <v>513</v>
      </c>
      <c r="I1811" s="160">
        <v>14</v>
      </c>
    </row>
    <row r="1812" spans="1:9" x14ac:dyDescent="0.25">
      <c r="A1812" s="134" t="s">
        <v>702</v>
      </c>
      <c r="B1812" s="134" t="s">
        <v>269</v>
      </c>
      <c r="C1812" s="134">
        <v>2024</v>
      </c>
      <c r="D1812" s="134" t="s">
        <v>319</v>
      </c>
      <c r="E1812" s="134" t="s">
        <v>328</v>
      </c>
      <c r="F1812" s="136">
        <v>20</v>
      </c>
      <c r="G1812" s="134" t="s">
        <v>531</v>
      </c>
      <c r="H1812" s="101" t="s">
        <v>514</v>
      </c>
      <c r="I1812" s="160">
        <v>32</v>
      </c>
    </row>
    <row r="1813" spans="1:9" x14ac:dyDescent="0.25">
      <c r="A1813" s="134" t="s">
        <v>702</v>
      </c>
      <c r="B1813" s="134" t="s">
        <v>269</v>
      </c>
      <c r="C1813" s="134">
        <v>2024</v>
      </c>
      <c r="D1813" s="134" t="s">
        <v>319</v>
      </c>
      <c r="E1813" s="134" t="s">
        <v>328</v>
      </c>
      <c r="F1813" s="136">
        <v>20</v>
      </c>
      <c r="G1813" s="134" t="s">
        <v>531</v>
      </c>
      <c r="H1813" s="101" t="s">
        <v>515</v>
      </c>
      <c r="I1813" s="160">
        <v>31</v>
      </c>
    </row>
    <row r="1814" spans="1:9" x14ac:dyDescent="0.25">
      <c r="A1814" s="134" t="s">
        <v>702</v>
      </c>
      <c r="B1814" s="134" t="s">
        <v>269</v>
      </c>
      <c r="C1814" s="134">
        <v>2024</v>
      </c>
      <c r="D1814" s="134" t="s">
        <v>319</v>
      </c>
      <c r="E1814" s="134" t="s">
        <v>328</v>
      </c>
      <c r="F1814" s="136">
        <v>20</v>
      </c>
      <c r="G1814" s="134" t="s">
        <v>531</v>
      </c>
      <c r="H1814" s="101" t="s">
        <v>516</v>
      </c>
      <c r="I1814" s="160">
        <v>69</v>
      </c>
    </row>
    <row r="1815" spans="1:9" x14ac:dyDescent="0.25">
      <c r="A1815" s="134" t="s">
        <v>702</v>
      </c>
      <c r="B1815" s="134" t="s">
        <v>269</v>
      </c>
      <c r="C1815" s="134">
        <v>2024</v>
      </c>
      <c r="D1815" s="134" t="s">
        <v>319</v>
      </c>
      <c r="E1815" s="134" t="s">
        <v>328</v>
      </c>
      <c r="F1815" s="136">
        <v>20</v>
      </c>
      <c r="G1815" s="134" t="s">
        <v>531</v>
      </c>
      <c r="H1815" s="101" t="s">
        <v>517</v>
      </c>
      <c r="I1815" s="160">
        <v>38</v>
      </c>
    </row>
    <row r="1816" spans="1:9" x14ac:dyDescent="0.25">
      <c r="A1816" s="134" t="s">
        <v>702</v>
      </c>
      <c r="B1816" s="134" t="s">
        <v>269</v>
      </c>
      <c r="C1816" s="134">
        <v>2024</v>
      </c>
      <c r="D1816" s="134" t="s">
        <v>319</v>
      </c>
      <c r="E1816" s="134" t="s">
        <v>328</v>
      </c>
      <c r="F1816" s="136">
        <v>20</v>
      </c>
      <c r="G1816" s="134" t="s">
        <v>531</v>
      </c>
      <c r="H1816" s="101" t="s">
        <v>518</v>
      </c>
      <c r="I1816" s="160">
        <v>37</v>
      </c>
    </row>
    <row r="1817" spans="1:9" x14ac:dyDescent="0.25">
      <c r="A1817" s="134" t="s">
        <v>702</v>
      </c>
      <c r="B1817" s="134" t="s">
        <v>269</v>
      </c>
      <c r="C1817" s="134">
        <v>2024</v>
      </c>
      <c r="D1817" s="134" t="s">
        <v>319</v>
      </c>
      <c r="E1817" s="134" t="s">
        <v>328</v>
      </c>
      <c r="F1817" s="136">
        <v>20</v>
      </c>
      <c r="G1817" s="134" t="s">
        <v>531</v>
      </c>
      <c r="H1817" s="101" t="s">
        <v>519</v>
      </c>
      <c r="I1817" s="160">
        <v>43</v>
      </c>
    </row>
    <row r="1818" spans="1:9" x14ac:dyDescent="0.25">
      <c r="A1818" s="134" t="s">
        <v>702</v>
      </c>
      <c r="B1818" s="134" t="s">
        <v>269</v>
      </c>
      <c r="C1818" s="134">
        <v>2024</v>
      </c>
      <c r="D1818" s="134" t="s">
        <v>319</v>
      </c>
      <c r="E1818" s="134" t="s">
        <v>328</v>
      </c>
      <c r="F1818" s="136">
        <v>20</v>
      </c>
      <c r="G1818" s="134" t="s">
        <v>531</v>
      </c>
      <c r="H1818" s="101" t="s">
        <v>520</v>
      </c>
      <c r="I1818" s="160">
        <v>23</v>
      </c>
    </row>
    <row r="1819" spans="1:9" x14ac:dyDescent="0.25">
      <c r="A1819" s="134" t="s">
        <v>702</v>
      </c>
      <c r="B1819" s="134" t="s">
        <v>269</v>
      </c>
      <c r="C1819" s="134">
        <v>2024</v>
      </c>
      <c r="D1819" s="134" t="s">
        <v>319</v>
      </c>
      <c r="E1819" s="134" t="s">
        <v>328</v>
      </c>
      <c r="F1819" s="136">
        <v>20</v>
      </c>
      <c r="G1819" s="134" t="s">
        <v>531</v>
      </c>
      <c r="H1819" s="101" t="s">
        <v>521</v>
      </c>
      <c r="I1819" s="160">
        <v>12</v>
      </c>
    </row>
    <row r="1820" spans="1:9" x14ac:dyDescent="0.25">
      <c r="A1820" s="134" t="s">
        <v>702</v>
      </c>
      <c r="B1820" s="134" t="s">
        <v>269</v>
      </c>
      <c r="C1820" s="134">
        <v>2024</v>
      </c>
      <c r="D1820" s="134" t="s">
        <v>319</v>
      </c>
      <c r="E1820" s="134" t="s">
        <v>328</v>
      </c>
      <c r="F1820" s="136">
        <v>20</v>
      </c>
      <c r="G1820" s="134" t="s">
        <v>531</v>
      </c>
      <c r="H1820" s="101" t="s">
        <v>1070</v>
      </c>
      <c r="I1820" s="160">
        <v>20</v>
      </c>
    </row>
    <row r="1821" spans="1:9" x14ac:dyDescent="0.25">
      <c r="A1821" s="134" t="s">
        <v>702</v>
      </c>
      <c r="B1821" s="134" t="s">
        <v>269</v>
      </c>
      <c r="C1821" s="134">
        <v>2024</v>
      </c>
      <c r="D1821" s="134" t="s">
        <v>319</v>
      </c>
      <c r="E1821" s="134" t="s">
        <v>328</v>
      </c>
      <c r="F1821" s="136">
        <v>20</v>
      </c>
      <c r="G1821" s="134" t="s">
        <v>531</v>
      </c>
      <c r="H1821" s="101" t="s">
        <v>523</v>
      </c>
      <c r="I1821" s="160">
        <v>14</v>
      </c>
    </row>
    <row r="1822" spans="1:9" x14ac:dyDescent="0.25">
      <c r="A1822" s="134" t="s">
        <v>702</v>
      </c>
      <c r="B1822" s="134" t="s">
        <v>269</v>
      </c>
      <c r="C1822" s="134">
        <v>2024</v>
      </c>
      <c r="D1822" s="134" t="s">
        <v>319</v>
      </c>
      <c r="E1822" s="134" t="s">
        <v>328</v>
      </c>
      <c r="F1822" s="136">
        <v>20</v>
      </c>
      <c r="G1822" s="134" t="s">
        <v>531</v>
      </c>
      <c r="H1822" s="101" t="s">
        <v>524</v>
      </c>
      <c r="I1822" s="160">
        <v>19</v>
      </c>
    </row>
    <row r="1823" spans="1:9" x14ac:dyDescent="0.25">
      <c r="A1823" s="134" t="s">
        <v>702</v>
      </c>
      <c r="B1823" s="134" t="s">
        <v>269</v>
      </c>
      <c r="C1823" s="134">
        <v>2024</v>
      </c>
      <c r="D1823" s="134" t="s">
        <v>319</v>
      </c>
      <c r="E1823" s="134" t="s">
        <v>328</v>
      </c>
      <c r="F1823" s="136">
        <v>20</v>
      </c>
      <c r="G1823" s="134" t="s">
        <v>531</v>
      </c>
      <c r="H1823" s="101" t="s">
        <v>525</v>
      </c>
      <c r="I1823" s="160">
        <v>3</v>
      </c>
    </row>
    <row r="1824" spans="1:9" x14ac:dyDescent="0.25">
      <c r="A1824" s="134" t="s">
        <v>702</v>
      </c>
      <c r="B1824" s="134" t="s">
        <v>269</v>
      </c>
      <c r="C1824" s="134">
        <v>2024</v>
      </c>
      <c r="D1824" s="134" t="s">
        <v>319</v>
      </c>
      <c r="E1824" s="134" t="s">
        <v>328</v>
      </c>
      <c r="F1824" s="136">
        <v>20</v>
      </c>
      <c r="G1824" s="134" t="s">
        <v>531</v>
      </c>
      <c r="H1824" s="101" t="s">
        <v>526</v>
      </c>
      <c r="I1824" s="160">
        <v>7</v>
      </c>
    </row>
    <row r="1825" spans="1:9" x14ac:dyDescent="0.25">
      <c r="A1825" s="134" t="s">
        <v>702</v>
      </c>
      <c r="B1825" s="134" t="s">
        <v>269</v>
      </c>
      <c r="C1825" s="134">
        <v>2024</v>
      </c>
      <c r="D1825" s="134" t="s">
        <v>319</v>
      </c>
      <c r="E1825" s="134" t="s">
        <v>328</v>
      </c>
      <c r="F1825" s="136">
        <v>20</v>
      </c>
      <c r="G1825" s="134" t="s">
        <v>531</v>
      </c>
      <c r="H1825" s="101" t="s">
        <v>527</v>
      </c>
      <c r="I1825" s="160" t="s">
        <v>284</v>
      </c>
    </row>
    <row r="1826" spans="1:9" x14ac:dyDescent="0.25">
      <c r="A1826" s="134" t="s">
        <v>702</v>
      </c>
      <c r="B1826" s="134" t="s">
        <v>269</v>
      </c>
      <c r="C1826" s="134">
        <v>2024</v>
      </c>
      <c r="D1826" s="134" t="s">
        <v>319</v>
      </c>
      <c r="E1826" s="134" t="s">
        <v>328</v>
      </c>
      <c r="F1826" s="136">
        <v>20</v>
      </c>
      <c r="G1826" s="134" t="s">
        <v>531</v>
      </c>
      <c r="H1826" s="101" t="s">
        <v>528</v>
      </c>
      <c r="I1826" s="160">
        <v>3</v>
      </c>
    </row>
    <row r="1827" spans="1:9" x14ac:dyDescent="0.25">
      <c r="A1827" s="134" t="s">
        <v>702</v>
      </c>
      <c r="B1827" s="134" t="s">
        <v>269</v>
      </c>
      <c r="C1827" s="134">
        <v>2024</v>
      </c>
      <c r="D1827" s="134" t="s">
        <v>319</v>
      </c>
      <c r="E1827" s="134" t="s">
        <v>328</v>
      </c>
      <c r="F1827" s="136">
        <v>20</v>
      </c>
      <c r="G1827" s="134" t="s">
        <v>531</v>
      </c>
      <c r="H1827" s="101" t="s">
        <v>529</v>
      </c>
      <c r="I1827" s="160" t="s">
        <v>284</v>
      </c>
    </row>
    <row r="1828" spans="1:9" x14ac:dyDescent="0.25">
      <c r="A1828" s="134" t="s">
        <v>702</v>
      </c>
      <c r="B1828" s="134" t="s">
        <v>269</v>
      </c>
      <c r="C1828" s="134">
        <v>2024</v>
      </c>
      <c r="D1828" s="134" t="s">
        <v>319</v>
      </c>
      <c r="E1828" s="134" t="s">
        <v>328</v>
      </c>
      <c r="F1828" s="136">
        <v>20</v>
      </c>
      <c r="G1828" s="134" t="s">
        <v>531</v>
      </c>
      <c r="H1828" s="101" t="s">
        <v>790</v>
      </c>
      <c r="I1828" s="160">
        <v>9998</v>
      </c>
    </row>
    <row r="1829" spans="1:9" x14ac:dyDescent="0.25">
      <c r="A1829" s="134" t="s">
        <v>702</v>
      </c>
      <c r="B1829" s="134" t="s">
        <v>269</v>
      </c>
      <c r="C1829" s="134">
        <v>2024</v>
      </c>
      <c r="D1829" s="134" t="s">
        <v>319</v>
      </c>
      <c r="E1829" s="134" t="s">
        <v>328</v>
      </c>
      <c r="F1829" s="160">
        <v>30</v>
      </c>
      <c r="G1829" s="101" t="s">
        <v>140</v>
      </c>
      <c r="H1829" s="134" t="s">
        <v>328</v>
      </c>
      <c r="I1829" s="160">
        <v>11650</v>
      </c>
    </row>
    <row r="1830" spans="1:9" x14ac:dyDescent="0.25">
      <c r="A1830" s="134" t="s">
        <v>702</v>
      </c>
      <c r="B1830" s="134" t="s">
        <v>269</v>
      </c>
      <c r="C1830" s="134">
        <v>2024</v>
      </c>
      <c r="D1830" s="134" t="s">
        <v>319</v>
      </c>
      <c r="E1830" s="134" t="s">
        <v>328</v>
      </c>
      <c r="F1830" s="160">
        <v>30</v>
      </c>
      <c r="G1830" s="101" t="s">
        <v>140</v>
      </c>
      <c r="H1830" s="134" t="s">
        <v>511</v>
      </c>
      <c r="I1830" s="160">
        <v>51</v>
      </c>
    </row>
    <row r="1831" spans="1:9" x14ac:dyDescent="0.25">
      <c r="A1831" s="134" t="s">
        <v>702</v>
      </c>
      <c r="B1831" s="134" t="s">
        <v>269</v>
      </c>
      <c r="C1831" s="134">
        <v>2024</v>
      </c>
      <c r="D1831" s="134" t="s">
        <v>319</v>
      </c>
      <c r="E1831" s="134" t="s">
        <v>328</v>
      </c>
      <c r="F1831" s="160">
        <v>30</v>
      </c>
      <c r="G1831" s="101" t="s">
        <v>140</v>
      </c>
      <c r="H1831" s="134" t="s">
        <v>512</v>
      </c>
      <c r="I1831" s="160">
        <v>3399</v>
      </c>
    </row>
    <row r="1832" spans="1:9" x14ac:dyDescent="0.25">
      <c r="A1832" s="134" t="s">
        <v>702</v>
      </c>
      <c r="B1832" s="134" t="s">
        <v>269</v>
      </c>
      <c r="C1832" s="134">
        <v>2024</v>
      </c>
      <c r="D1832" s="134" t="s">
        <v>319</v>
      </c>
      <c r="E1832" s="134" t="s">
        <v>328</v>
      </c>
      <c r="F1832" s="160">
        <v>30</v>
      </c>
      <c r="G1832" s="101" t="s">
        <v>140</v>
      </c>
      <c r="H1832" s="101" t="s">
        <v>513</v>
      </c>
      <c r="I1832" s="160">
        <v>834</v>
      </c>
    </row>
    <row r="1833" spans="1:9" x14ac:dyDescent="0.25">
      <c r="A1833" s="134" t="s">
        <v>702</v>
      </c>
      <c r="B1833" s="134" t="s">
        <v>269</v>
      </c>
      <c r="C1833" s="134">
        <v>2024</v>
      </c>
      <c r="D1833" s="134" t="s">
        <v>319</v>
      </c>
      <c r="E1833" s="134" t="s">
        <v>328</v>
      </c>
      <c r="F1833" s="160">
        <v>30</v>
      </c>
      <c r="G1833" s="101" t="s">
        <v>140</v>
      </c>
      <c r="H1833" s="101" t="s">
        <v>514</v>
      </c>
      <c r="I1833" s="160">
        <v>3582</v>
      </c>
    </row>
    <row r="1834" spans="1:9" x14ac:dyDescent="0.25">
      <c r="A1834" s="134" t="s">
        <v>702</v>
      </c>
      <c r="B1834" s="134" t="s">
        <v>269</v>
      </c>
      <c r="C1834" s="134">
        <v>2024</v>
      </c>
      <c r="D1834" s="134" t="s">
        <v>319</v>
      </c>
      <c r="E1834" s="134" t="s">
        <v>328</v>
      </c>
      <c r="F1834" s="160">
        <v>30</v>
      </c>
      <c r="G1834" s="101" t="s">
        <v>140</v>
      </c>
      <c r="H1834" s="101" t="s">
        <v>515</v>
      </c>
      <c r="I1834" s="160">
        <v>2705</v>
      </c>
    </row>
    <row r="1835" spans="1:9" x14ac:dyDescent="0.25">
      <c r="A1835" s="134" t="s">
        <v>702</v>
      </c>
      <c r="B1835" s="134" t="s">
        <v>269</v>
      </c>
      <c r="C1835" s="134">
        <v>2024</v>
      </c>
      <c r="D1835" s="134" t="s">
        <v>319</v>
      </c>
      <c r="E1835" s="134" t="s">
        <v>328</v>
      </c>
      <c r="F1835" s="160">
        <v>30</v>
      </c>
      <c r="G1835" s="101" t="s">
        <v>140</v>
      </c>
      <c r="H1835" s="101" t="s">
        <v>516</v>
      </c>
      <c r="I1835" s="160">
        <v>683</v>
      </c>
    </row>
    <row r="1836" spans="1:9" x14ac:dyDescent="0.25">
      <c r="A1836" s="134" t="s">
        <v>702</v>
      </c>
      <c r="B1836" s="134" t="s">
        <v>269</v>
      </c>
      <c r="C1836" s="134">
        <v>2024</v>
      </c>
      <c r="D1836" s="134" t="s">
        <v>319</v>
      </c>
      <c r="E1836" s="134" t="s">
        <v>328</v>
      </c>
      <c r="F1836" s="160">
        <v>30</v>
      </c>
      <c r="G1836" s="101" t="s">
        <v>140</v>
      </c>
      <c r="H1836" s="101" t="s">
        <v>517</v>
      </c>
      <c r="I1836" s="160">
        <v>138</v>
      </c>
    </row>
    <row r="1837" spans="1:9" x14ac:dyDescent="0.25">
      <c r="A1837" s="134" t="s">
        <v>702</v>
      </c>
      <c r="B1837" s="134" t="s">
        <v>269</v>
      </c>
      <c r="C1837" s="134">
        <v>2024</v>
      </c>
      <c r="D1837" s="134" t="s">
        <v>319</v>
      </c>
      <c r="E1837" s="134" t="s">
        <v>328</v>
      </c>
      <c r="F1837" s="160">
        <v>30</v>
      </c>
      <c r="G1837" s="101" t="s">
        <v>140</v>
      </c>
      <c r="H1837" s="101" t="s">
        <v>518</v>
      </c>
      <c r="I1837" s="160">
        <v>101</v>
      </c>
    </row>
    <row r="1838" spans="1:9" x14ac:dyDescent="0.25">
      <c r="A1838" s="134" t="s">
        <v>702</v>
      </c>
      <c r="B1838" s="134" t="s">
        <v>269</v>
      </c>
      <c r="C1838" s="134">
        <v>2024</v>
      </c>
      <c r="D1838" s="134" t="s">
        <v>319</v>
      </c>
      <c r="E1838" s="134" t="s">
        <v>328</v>
      </c>
      <c r="F1838" s="160">
        <v>30</v>
      </c>
      <c r="G1838" s="101" t="s">
        <v>140</v>
      </c>
      <c r="H1838" s="101" t="s">
        <v>519</v>
      </c>
      <c r="I1838" s="160">
        <v>58</v>
      </c>
    </row>
    <row r="1839" spans="1:9" x14ac:dyDescent="0.25">
      <c r="A1839" s="134" t="s">
        <v>702</v>
      </c>
      <c r="B1839" s="134" t="s">
        <v>269</v>
      </c>
      <c r="C1839" s="134">
        <v>2024</v>
      </c>
      <c r="D1839" s="134" t="s">
        <v>319</v>
      </c>
      <c r="E1839" s="134" t="s">
        <v>328</v>
      </c>
      <c r="F1839" s="160">
        <v>30</v>
      </c>
      <c r="G1839" s="101" t="s">
        <v>140</v>
      </c>
      <c r="H1839" s="101" t="s">
        <v>520</v>
      </c>
      <c r="I1839" s="160">
        <v>24</v>
      </c>
    </row>
    <row r="1840" spans="1:9" x14ac:dyDescent="0.25">
      <c r="A1840" s="134" t="s">
        <v>702</v>
      </c>
      <c r="B1840" s="134" t="s">
        <v>269</v>
      </c>
      <c r="C1840" s="134">
        <v>2024</v>
      </c>
      <c r="D1840" s="134" t="s">
        <v>319</v>
      </c>
      <c r="E1840" s="134" t="s">
        <v>328</v>
      </c>
      <c r="F1840" s="160">
        <v>30</v>
      </c>
      <c r="G1840" s="101" t="s">
        <v>140</v>
      </c>
      <c r="H1840" s="101" t="s">
        <v>521</v>
      </c>
      <c r="I1840" s="160">
        <v>12</v>
      </c>
    </row>
    <row r="1841" spans="1:9" x14ac:dyDescent="0.25">
      <c r="A1841" s="134" t="s">
        <v>702</v>
      </c>
      <c r="B1841" s="134" t="s">
        <v>269</v>
      </c>
      <c r="C1841" s="134">
        <v>2024</v>
      </c>
      <c r="D1841" s="134" t="s">
        <v>319</v>
      </c>
      <c r="E1841" s="134" t="s">
        <v>328</v>
      </c>
      <c r="F1841" s="160">
        <v>30</v>
      </c>
      <c r="G1841" s="101" t="s">
        <v>140</v>
      </c>
      <c r="H1841" s="101" t="s">
        <v>1070</v>
      </c>
      <c r="I1841" s="160">
        <v>19</v>
      </c>
    </row>
    <row r="1842" spans="1:9" x14ac:dyDescent="0.25">
      <c r="A1842" s="134" t="s">
        <v>702</v>
      </c>
      <c r="B1842" s="134" t="s">
        <v>269</v>
      </c>
      <c r="C1842" s="134">
        <v>2024</v>
      </c>
      <c r="D1842" s="134" t="s">
        <v>319</v>
      </c>
      <c r="E1842" s="134" t="s">
        <v>328</v>
      </c>
      <c r="F1842" s="160">
        <v>30</v>
      </c>
      <c r="G1842" s="101" t="s">
        <v>140</v>
      </c>
      <c r="H1842" s="101" t="s">
        <v>523</v>
      </c>
      <c r="I1842" s="160">
        <v>13</v>
      </c>
    </row>
    <row r="1843" spans="1:9" x14ac:dyDescent="0.25">
      <c r="A1843" s="134" t="s">
        <v>702</v>
      </c>
      <c r="B1843" s="134" t="s">
        <v>269</v>
      </c>
      <c r="C1843" s="134">
        <v>2024</v>
      </c>
      <c r="D1843" s="134" t="s">
        <v>319</v>
      </c>
      <c r="E1843" s="134" t="s">
        <v>328</v>
      </c>
      <c r="F1843" s="160">
        <v>30</v>
      </c>
      <c r="G1843" s="101" t="s">
        <v>140</v>
      </c>
      <c r="H1843" s="101" t="s">
        <v>524</v>
      </c>
      <c r="I1843" s="160">
        <v>15</v>
      </c>
    </row>
    <row r="1844" spans="1:9" x14ac:dyDescent="0.25">
      <c r="A1844" s="134" t="s">
        <v>702</v>
      </c>
      <c r="B1844" s="134" t="s">
        <v>269</v>
      </c>
      <c r="C1844" s="134">
        <v>2024</v>
      </c>
      <c r="D1844" s="134" t="s">
        <v>319</v>
      </c>
      <c r="E1844" s="134" t="s">
        <v>328</v>
      </c>
      <c r="F1844" s="160">
        <v>30</v>
      </c>
      <c r="G1844" s="101" t="s">
        <v>140</v>
      </c>
      <c r="H1844" s="101" t="s">
        <v>525</v>
      </c>
      <c r="I1844" s="160">
        <v>5</v>
      </c>
    </row>
    <row r="1845" spans="1:9" x14ac:dyDescent="0.25">
      <c r="A1845" s="134" t="s">
        <v>702</v>
      </c>
      <c r="B1845" s="134" t="s">
        <v>269</v>
      </c>
      <c r="C1845" s="134">
        <v>2024</v>
      </c>
      <c r="D1845" s="134" t="s">
        <v>319</v>
      </c>
      <c r="E1845" s="134" t="s">
        <v>328</v>
      </c>
      <c r="F1845" s="160">
        <v>30</v>
      </c>
      <c r="G1845" s="101" t="s">
        <v>140</v>
      </c>
      <c r="H1845" s="101" t="s">
        <v>526</v>
      </c>
      <c r="I1845" s="160">
        <v>8</v>
      </c>
    </row>
    <row r="1846" spans="1:9" x14ac:dyDescent="0.25">
      <c r="A1846" s="134" t="s">
        <v>702</v>
      </c>
      <c r="B1846" s="134" t="s">
        <v>269</v>
      </c>
      <c r="C1846" s="134">
        <v>2024</v>
      </c>
      <c r="D1846" s="134" t="s">
        <v>319</v>
      </c>
      <c r="E1846" s="134" t="s">
        <v>328</v>
      </c>
      <c r="F1846" s="160">
        <v>30</v>
      </c>
      <c r="G1846" s="101" t="s">
        <v>140</v>
      </c>
      <c r="H1846" s="101" t="s">
        <v>527</v>
      </c>
      <c r="I1846" s="160">
        <v>1</v>
      </c>
    </row>
    <row r="1847" spans="1:9" x14ac:dyDescent="0.25">
      <c r="A1847" s="134" t="s">
        <v>702</v>
      </c>
      <c r="B1847" s="134" t="s">
        <v>269</v>
      </c>
      <c r="C1847" s="134">
        <v>2024</v>
      </c>
      <c r="D1847" s="134" t="s">
        <v>319</v>
      </c>
      <c r="E1847" s="134" t="s">
        <v>328</v>
      </c>
      <c r="F1847" s="160">
        <v>30</v>
      </c>
      <c r="G1847" s="101" t="s">
        <v>140</v>
      </c>
      <c r="H1847" s="101" t="s">
        <v>528</v>
      </c>
      <c r="I1847" s="160">
        <v>1</v>
      </c>
    </row>
    <row r="1848" spans="1:9" x14ac:dyDescent="0.25">
      <c r="A1848" s="134" t="s">
        <v>702</v>
      </c>
      <c r="B1848" s="134" t="s">
        <v>269</v>
      </c>
      <c r="C1848" s="134">
        <v>2024</v>
      </c>
      <c r="D1848" s="134" t="s">
        <v>319</v>
      </c>
      <c r="E1848" s="134" t="s">
        <v>328</v>
      </c>
      <c r="F1848" s="160">
        <v>30</v>
      </c>
      <c r="G1848" s="101" t="s">
        <v>140</v>
      </c>
      <c r="H1848" s="101" t="s">
        <v>529</v>
      </c>
      <c r="I1848" s="160">
        <v>1</v>
      </c>
    </row>
    <row r="1849" spans="1:9" x14ac:dyDescent="0.25">
      <c r="A1849" s="134" t="s">
        <v>702</v>
      </c>
      <c r="B1849" s="134" t="s">
        <v>269</v>
      </c>
      <c r="C1849" s="134">
        <v>2024</v>
      </c>
      <c r="D1849" s="134" t="s">
        <v>319</v>
      </c>
      <c r="E1849" s="134" t="s">
        <v>328</v>
      </c>
      <c r="F1849" s="160">
        <v>30</v>
      </c>
      <c r="G1849" s="101" t="s">
        <v>140</v>
      </c>
      <c r="H1849" s="101" t="s">
        <v>790</v>
      </c>
      <c r="I1849" s="160">
        <v>2245</v>
      </c>
    </row>
    <row r="1850" spans="1:9" x14ac:dyDescent="0.25">
      <c r="A1850" s="134" t="s">
        <v>702</v>
      </c>
      <c r="B1850" s="134" t="s">
        <v>269</v>
      </c>
      <c r="C1850" s="134">
        <v>2024</v>
      </c>
      <c r="D1850" s="134" t="s">
        <v>319</v>
      </c>
      <c r="E1850" s="134" t="s">
        <v>328</v>
      </c>
      <c r="F1850" s="160">
        <v>40</v>
      </c>
      <c r="G1850" s="101" t="s">
        <v>141</v>
      </c>
      <c r="H1850" s="134" t="s">
        <v>328</v>
      </c>
      <c r="I1850" s="160">
        <v>1</v>
      </c>
    </row>
    <row r="1851" spans="1:9" x14ac:dyDescent="0.25">
      <c r="A1851" s="134" t="s">
        <v>702</v>
      </c>
      <c r="B1851" s="134" t="s">
        <v>269</v>
      </c>
      <c r="C1851" s="134">
        <v>2024</v>
      </c>
      <c r="D1851" s="134" t="s">
        <v>319</v>
      </c>
      <c r="E1851" s="134" t="s">
        <v>328</v>
      </c>
      <c r="F1851" s="160">
        <v>40</v>
      </c>
      <c r="G1851" s="101" t="s">
        <v>141</v>
      </c>
      <c r="H1851" s="134" t="s">
        <v>511</v>
      </c>
      <c r="I1851" s="160" t="s">
        <v>284</v>
      </c>
    </row>
    <row r="1852" spans="1:9" x14ac:dyDescent="0.25">
      <c r="A1852" s="134" t="s">
        <v>702</v>
      </c>
      <c r="B1852" s="134" t="s">
        <v>269</v>
      </c>
      <c r="C1852" s="134">
        <v>2024</v>
      </c>
      <c r="D1852" s="134" t="s">
        <v>319</v>
      </c>
      <c r="E1852" s="134" t="s">
        <v>328</v>
      </c>
      <c r="F1852" s="160">
        <v>40</v>
      </c>
      <c r="G1852" s="101" t="s">
        <v>141</v>
      </c>
      <c r="H1852" s="134" t="s">
        <v>512</v>
      </c>
      <c r="I1852" s="160" t="s">
        <v>284</v>
      </c>
    </row>
    <row r="1853" spans="1:9" x14ac:dyDescent="0.25">
      <c r="A1853" s="134" t="s">
        <v>702</v>
      </c>
      <c r="B1853" s="134" t="s">
        <v>269</v>
      </c>
      <c r="C1853" s="134">
        <v>2024</v>
      </c>
      <c r="D1853" s="134" t="s">
        <v>319</v>
      </c>
      <c r="E1853" s="134" t="s">
        <v>328</v>
      </c>
      <c r="F1853" s="160">
        <v>40</v>
      </c>
      <c r="G1853" s="101" t="s">
        <v>141</v>
      </c>
      <c r="H1853" s="101" t="s">
        <v>513</v>
      </c>
      <c r="I1853" s="160" t="s">
        <v>284</v>
      </c>
    </row>
    <row r="1854" spans="1:9" x14ac:dyDescent="0.25">
      <c r="A1854" s="134" t="s">
        <v>702</v>
      </c>
      <c r="B1854" s="134" t="s">
        <v>269</v>
      </c>
      <c r="C1854" s="134">
        <v>2024</v>
      </c>
      <c r="D1854" s="134" t="s">
        <v>319</v>
      </c>
      <c r="E1854" s="134" t="s">
        <v>328</v>
      </c>
      <c r="F1854" s="160">
        <v>40</v>
      </c>
      <c r="G1854" s="101" t="s">
        <v>141</v>
      </c>
      <c r="H1854" s="101" t="s">
        <v>514</v>
      </c>
      <c r="I1854" s="160" t="s">
        <v>284</v>
      </c>
    </row>
    <row r="1855" spans="1:9" x14ac:dyDescent="0.25">
      <c r="A1855" s="134" t="s">
        <v>702</v>
      </c>
      <c r="B1855" s="134" t="s">
        <v>269</v>
      </c>
      <c r="C1855" s="134">
        <v>2024</v>
      </c>
      <c r="D1855" s="134" t="s">
        <v>319</v>
      </c>
      <c r="E1855" s="134" t="s">
        <v>328</v>
      </c>
      <c r="F1855" s="160">
        <v>40</v>
      </c>
      <c r="G1855" s="101" t="s">
        <v>141</v>
      </c>
      <c r="H1855" s="101" t="s">
        <v>515</v>
      </c>
      <c r="I1855" s="160" t="s">
        <v>284</v>
      </c>
    </row>
    <row r="1856" spans="1:9" x14ac:dyDescent="0.25">
      <c r="A1856" s="134" t="s">
        <v>702</v>
      </c>
      <c r="B1856" s="134" t="s">
        <v>269</v>
      </c>
      <c r="C1856" s="134">
        <v>2024</v>
      </c>
      <c r="D1856" s="134" t="s">
        <v>319</v>
      </c>
      <c r="E1856" s="134" t="s">
        <v>328</v>
      </c>
      <c r="F1856" s="160">
        <v>40</v>
      </c>
      <c r="G1856" s="101" t="s">
        <v>141</v>
      </c>
      <c r="H1856" s="101" t="s">
        <v>516</v>
      </c>
      <c r="I1856" s="160" t="s">
        <v>284</v>
      </c>
    </row>
    <row r="1857" spans="1:9" x14ac:dyDescent="0.25">
      <c r="A1857" s="134" t="s">
        <v>702</v>
      </c>
      <c r="B1857" s="134" t="s">
        <v>269</v>
      </c>
      <c r="C1857" s="134">
        <v>2024</v>
      </c>
      <c r="D1857" s="134" t="s">
        <v>319</v>
      </c>
      <c r="E1857" s="134" t="s">
        <v>328</v>
      </c>
      <c r="F1857" s="160">
        <v>40</v>
      </c>
      <c r="G1857" s="101" t="s">
        <v>141</v>
      </c>
      <c r="H1857" s="101" t="s">
        <v>517</v>
      </c>
      <c r="I1857" s="160">
        <v>1</v>
      </c>
    </row>
    <row r="1858" spans="1:9" x14ac:dyDescent="0.25">
      <c r="A1858" s="134" t="s">
        <v>702</v>
      </c>
      <c r="B1858" s="134" t="s">
        <v>269</v>
      </c>
      <c r="C1858" s="134">
        <v>2024</v>
      </c>
      <c r="D1858" s="134" t="s">
        <v>319</v>
      </c>
      <c r="E1858" s="134" t="s">
        <v>328</v>
      </c>
      <c r="F1858" s="160">
        <v>40</v>
      </c>
      <c r="G1858" s="101" t="s">
        <v>141</v>
      </c>
      <c r="H1858" s="101" t="s">
        <v>518</v>
      </c>
      <c r="I1858" s="160" t="s">
        <v>284</v>
      </c>
    </row>
    <row r="1859" spans="1:9" x14ac:dyDescent="0.25">
      <c r="A1859" s="134" t="s">
        <v>702</v>
      </c>
      <c r="B1859" s="134" t="s">
        <v>269</v>
      </c>
      <c r="C1859" s="134">
        <v>2024</v>
      </c>
      <c r="D1859" s="134" t="s">
        <v>319</v>
      </c>
      <c r="E1859" s="134" t="s">
        <v>328</v>
      </c>
      <c r="F1859" s="160">
        <v>40</v>
      </c>
      <c r="G1859" s="101" t="s">
        <v>141</v>
      </c>
      <c r="H1859" s="101" t="s">
        <v>519</v>
      </c>
      <c r="I1859" s="160" t="s">
        <v>284</v>
      </c>
    </row>
    <row r="1860" spans="1:9" x14ac:dyDescent="0.25">
      <c r="A1860" s="134" t="s">
        <v>702</v>
      </c>
      <c r="B1860" s="134" t="s">
        <v>269</v>
      </c>
      <c r="C1860" s="134">
        <v>2024</v>
      </c>
      <c r="D1860" s="134" t="s">
        <v>319</v>
      </c>
      <c r="E1860" s="134" t="s">
        <v>328</v>
      </c>
      <c r="F1860" s="160">
        <v>40</v>
      </c>
      <c r="G1860" s="101" t="s">
        <v>141</v>
      </c>
      <c r="H1860" s="101" t="s">
        <v>520</v>
      </c>
      <c r="I1860" s="160" t="s">
        <v>284</v>
      </c>
    </row>
    <row r="1861" spans="1:9" x14ac:dyDescent="0.25">
      <c r="A1861" s="134" t="s">
        <v>702</v>
      </c>
      <c r="B1861" s="134" t="s">
        <v>269</v>
      </c>
      <c r="C1861" s="134">
        <v>2024</v>
      </c>
      <c r="D1861" s="134" t="s">
        <v>319</v>
      </c>
      <c r="E1861" s="134" t="s">
        <v>328</v>
      </c>
      <c r="F1861" s="160">
        <v>40</v>
      </c>
      <c r="G1861" s="101" t="s">
        <v>141</v>
      </c>
      <c r="H1861" s="101" t="s">
        <v>521</v>
      </c>
      <c r="I1861" s="160" t="s">
        <v>284</v>
      </c>
    </row>
    <row r="1862" spans="1:9" x14ac:dyDescent="0.25">
      <c r="A1862" s="134" t="s">
        <v>702</v>
      </c>
      <c r="B1862" s="134" t="s">
        <v>269</v>
      </c>
      <c r="C1862" s="134">
        <v>2024</v>
      </c>
      <c r="D1862" s="134" t="s">
        <v>319</v>
      </c>
      <c r="E1862" s="134" t="s">
        <v>328</v>
      </c>
      <c r="F1862" s="160">
        <v>40</v>
      </c>
      <c r="G1862" s="101" t="s">
        <v>141</v>
      </c>
      <c r="H1862" s="101" t="s">
        <v>1070</v>
      </c>
      <c r="I1862" s="160" t="s">
        <v>284</v>
      </c>
    </row>
    <row r="1863" spans="1:9" x14ac:dyDescent="0.25">
      <c r="A1863" s="134" t="s">
        <v>702</v>
      </c>
      <c r="B1863" s="134" t="s">
        <v>269</v>
      </c>
      <c r="C1863" s="134">
        <v>2024</v>
      </c>
      <c r="D1863" s="134" t="s">
        <v>319</v>
      </c>
      <c r="E1863" s="134" t="s">
        <v>328</v>
      </c>
      <c r="F1863" s="160">
        <v>40</v>
      </c>
      <c r="G1863" s="101" t="s">
        <v>141</v>
      </c>
      <c r="H1863" s="101" t="s">
        <v>523</v>
      </c>
      <c r="I1863" s="160" t="s">
        <v>284</v>
      </c>
    </row>
    <row r="1864" spans="1:9" x14ac:dyDescent="0.25">
      <c r="A1864" s="134" t="s">
        <v>702</v>
      </c>
      <c r="B1864" s="134" t="s">
        <v>269</v>
      </c>
      <c r="C1864" s="134">
        <v>2024</v>
      </c>
      <c r="D1864" s="134" t="s">
        <v>319</v>
      </c>
      <c r="E1864" s="134" t="s">
        <v>328</v>
      </c>
      <c r="F1864" s="160">
        <v>40</v>
      </c>
      <c r="G1864" s="101" t="s">
        <v>141</v>
      </c>
      <c r="H1864" s="101" t="s">
        <v>524</v>
      </c>
      <c r="I1864" s="160" t="s">
        <v>284</v>
      </c>
    </row>
    <row r="1865" spans="1:9" x14ac:dyDescent="0.25">
      <c r="A1865" s="134" t="s">
        <v>702</v>
      </c>
      <c r="B1865" s="134" t="s">
        <v>269</v>
      </c>
      <c r="C1865" s="134">
        <v>2024</v>
      </c>
      <c r="D1865" s="134" t="s">
        <v>319</v>
      </c>
      <c r="E1865" s="134" t="s">
        <v>328</v>
      </c>
      <c r="F1865" s="160">
        <v>40</v>
      </c>
      <c r="G1865" s="101" t="s">
        <v>141</v>
      </c>
      <c r="H1865" s="101" t="s">
        <v>525</v>
      </c>
      <c r="I1865" s="160" t="s">
        <v>284</v>
      </c>
    </row>
    <row r="1866" spans="1:9" x14ac:dyDescent="0.25">
      <c r="A1866" s="134" t="s">
        <v>702</v>
      </c>
      <c r="B1866" s="134" t="s">
        <v>269</v>
      </c>
      <c r="C1866" s="134">
        <v>2024</v>
      </c>
      <c r="D1866" s="134" t="s">
        <v>319</v>
      </c>
      <c r="E1866" s="134" t="s">
        <v>328</v>
      </c>
      <c r="F1866" s="160">
        <v>40</v>
      </c>
      <c r="G1866" s="101" t="s">
        <v>141</v>
      </c>
      <c r="H1866" s="101" t="s">
        <v>526</v>
      </c>
      <c r="I1866" s="160" t="s">
        <v>284</v>
      </c>
    </row>
    <row r="1867" spans="1:9" x14ac:dyDescent="0.25">
      <c r="A1867" s="134" t="s">
        <v>702</v>
      </c>
      <c r="B1867" s="134" t="s">
        <v>269</v>
      </c>
      <c r="C1867" s="134">
        <v>2024</v>
      </c>
      <c r="D1867" s="134" t="s">
        <v>319</v>
      </c>
      <c r="E1867" s="134" t="s">
        <v>328</v>
      </c>
      <c r="F1867" s="160">
        <v>40</v>
      </c>
      <c r="G1867" s="101" t="s">
        <v>141</v>
      </c>
      <c r="H1867" s="101" t="s">
        <v>527</v>
      </c>
      <c r="I1867" s="160" t="s">
        <v>284</v>
      </c>
    </row>
    <row r="1868" spans="1:9" x14ac:dyDescent="0.25">
      <c r="A1868" s="134" t="s">
        <v>702</v>
      </c>
      <c r="B1868" s="134" t="s">
        <v>269</v>
      </c>
      <c r="C1868" s="134">
        <v>2024</v>
      </c>
      <c r="D1868" s="134" t="s">
        <v>319</v>
      </c>
      <c r="E1868" s="134" t="s">
        <v>328</v>
      </c>
      <c r="F1868" s="160">
        <v>40</v>
      </c>
      <c r="G1868" s="101" t="s">
        <v>141</v>
      </c>
      <c r="H1868" s="101" t="s">
        <v>528</v>
      </c>
      <c r="I1868" s="160" t="s">
        <v>284</v>
      </c>
    </row>
    <row r="1869" spans="1:9" x14ac:dyDescent="0.25">
      <c r="A1869" s="134" t="s">
        <v>702</v>
      </c>
      <c r="B1869" s="134" t="s">
        <v>269</v>
      </c>
      <c r="C1869" s="134">
        <v>2024</v>
      </c>
      <c r="D1869" s="134" t="s">
        <v>319</v>
      </c>
      <c r="E1869" s="134" t="s">
        <v>328</v>
      </c>
      <c r="F1869" s="160">
        <v>40</v>
      </c>
      <c r="G1869" s="101" t="s">
        <v>141</v>
      </c>
      <c r="H1869" s="101" t="s">
        <v>529</v>
      </c>
      <c r="I1869" s="160" t="s">
        <v>284</v>
      </c>
    </row>
    <row r="1870" spans="1:9" x14ac:dyDescent="0.25">
      <c r="A1870" s="134" t="s">
        <v>702</v>
      </c>
      <c r="B1870" s="134" t="s">
        <v>269</v>
      </c>
      <c r="C1870" s="134">
        <v>2024</v>
      </c>
      <c r="D1870" s="134" t="s">
        <v>319</v>
      </c>
      <c r="E1870" s="134" t="s">
        <v>328</v>
      </c>
      <c r="F1870" s="160">
        <v>40</v>
      </c>
      <c r="G1870" s="101" t="s">
        <v>141</v>
      </c>
      <c r="H1870" s="101" t="s">
        <v>790</v>
      </c>
      <c r="I1870" s="160">
        <v>5000</v>
      </c>
    </row>
    <row r="1871" spans="1:9" x14ac:dyDescent="0.25">
      <c r="A1871" s="134" t="s">
        <v>702</v>
      </c>
      <c r="B1871" s="134" t="s">
        <v>269</v>
      </c>
      <c r="C1871" s="134">
        <v>2024</v>
      </c>
      <c r="D1871" s="134" t="s">
        <v>319</v>
      </c>
      <c r="E1871" s="134" t="s">
        <v>328</v>
      </c>
      <c r="F1871" s="136">
        <v>50</v>
      </c>
      <c r="G1871" s="134" t="s">
        <v>795</v>
      </c>
      <c r="H1871" s="134" t="s">
        <v>328</v>
      </c>
      <c r="I1871" s="160">
        <v>46</v>
      </c>
    </row>
    <row r="1872" spans="1:9" x14ac:dyDescent="0.25">
      <c r="A1872" s="134" t="s">
        <v>702</v>
      </c>
      <c r="B1872" s="134" t="s">
        <v>269</v>
      </c>
      <c r="C1872" s="134">
        <v>2024</v>
      </c>
      <c r="D1872" s="134" t="s">
        <v>319</v>
      </c>
      <c r="E1872" s="134" t="s">
        <v>328</v>
      </c>
      <c r="F1872" s="136">
        <v>50</v>
      </c>
      <c r="G1872" s="134" t="s">
        <v>795</v>
      </c>
      <c r="H1872" s="134" t="s">
        <v>511</v>
      </c>
      <c r="I1872" s="160" t="s">
        <v>284</v>
      </c>
    </row>
    <row r="1873" spans="1:9" x14ac:dyDescent="0.25">
      <c r="A1873" s="134" t="s">
        <v>702</v>
      </c>
      <c r="B1873" s="134" t="s">
        <v>269</v>
      </c>
      <c r="C1873" s="134">
        <v>2024</v>
      </c>
      <c r="D1873" s="134" t="s">
        <v>319</v>
      </c>
      <c r="E1873" s="134" t="s">
        <v>328</v>
      </c>
      <c r="F1873" s="136">
        <v>50</v>
      </c>
      <c r="G1873" s="134" t="s">
        <v>795</v>
      </c>
      <c r="H1873" s="134" t="s">
        <v>512</v>
      </c>
      <c r="I1873" s="160">
        <v>1</v>
      </c>
    </row>
    <row r="1874" spans="1:9" x14ac:dyDescent="0.25">
      <c r="A1874" s="134" t="s">
        <v>702</v>
      </c>
      <c r="B1874" s="134" t="s">
        <v>269</v>
      </c>
      <c r="C1874" s="134">
        <v>2024</v>
      </c>
      <c r="D1874" s="134" t="s">
        <v>319</v>
      </c>
      <c r="E1874" s="134" t="s">
        <v>328</v>
      </c>
      <c r="F1874" s="136">
        <v>50</v>
      </c>
      <c r="G1874" s="134" t="s">
        <v>795</v>
      </c>
      <c r="H1874" s="101" t="s">
        <v>513</v>
      </c>
      <c r="I1874" s="160" t="s">
        <v>284</v>
      </c>
    </row>
    <row r="1875" spans="1:9" x14ac:dyDescent="0.25">
      <c r="A1875" s="134" t="s">
        <v>702</v>
      </c>
      <c r="B1875" s="134" t="s">
        <v>269</v>
      </c>
      <c r="C1875" s="134">
        <v>2024</v>
      </c>
      <c r="D1875" s="134" t="s">
        <v>319</v>
      </c>
      <c r="E1875" s="134" t="s">
        <v>328</v>
      </c>
      <c r="F1875" s="136">
        <v>50</v>
      </c>
      <c r="G1875" s="134" t="s">
        <v>795</v>
      </c>
      <c r="H1875" s="101" t="s">
        <v>514</v>
      </c>
      <c r="I1875" s="160">
        <v>1</v>
      </c>
    </row>
    <row r="1876" spans="1:9" x14ac:dyDescent="0.25">
      <c r="A1876" s="134" t="s">
        <v>702</v>
      </c>
      <c r="B1876" s="134" t="s">
        <v>269</v>
      </c>
      <c r="C1876" s="134">
        <v>2024</v>
      </c>
      <c r="D1876" s="134" t="s">
        <v>319</v>
      </c>
      <c r="E1876" s="134" t="s">
        <v>328</v>
      </c>
      <c r="F1876" s="136">
        <v>50</v>
      </c>
      <c r="G1876" s="134" t="s">
        <v>795</v>
      </c>
      <c r="H1876" s="101" t="s">
        <v>515</v>
      </c>
      <c r="I1876" s="160">
        <v>1</v>
      </c>
    </row>
    <row r="1877" spans="1:9" x14ac:dyDescent="0.25">
      <c r="A1877" s="134" t="s">
        <v>702</v>
      </c>
      <c r="B1877" s="134" t="s">
        <v>269</v>
      </c>
      <c r="C1877" s="134">
        <v>2024</v>
      </c>
      <c r="D1877" s="134" t="s">
        <v>319</v>
      </c>
      <c r="E1877" s="134" t="s">
        <v>328</v>
      </c>
      <c r="F1877" s="136">
        <v>50</v>
      </c>
      <c r="G1877" s="134" t="s">
        <v>795</v>
      </c>
      <c r="H1877" s="101" t="s">
        <v>516</v>
      </c>
      <c r="I1877" s="160">
        <v>3</v>
      </c>
    </row>
    <row r="1878" spans="1:9" x14ac:dyDescent="0.25">
      <c r="A1878" s="134" t="s">
        <v>702</v>
      </c>
      <c r="B1878" s="134" t="s">
        <v>269</v>
      </c>
      <c r="C1878" s="134">
        <v>2024</v>
      </c>
      <c r="D1878" s="134" t="s">
        <v>319</v>
      </c>
      <c r="E1878" s="134" t="s">
        <v>328</v>
      </c>
      <c r="F1878" s="136">
        <v>50</v>
      </c>
      <c r="G1878" s="134" t="s">
        <v>795</v>
      </c>
      <c r="H1878" s="101" t="s">
        <v>517</v>
      </c>
      <c r="I1878" s="160">
        <v>1</v>
      </c>
    </row>
    <row r="1879" spans="1:9" x14ac:dyDescent="0.25">
      <c r="A1879" s="134" t="s">
        <v>702</v>
      </c>
      <c r="B1879" s="134" t="s">
        <v>269</v>
      </c>
      <c r="C1879" s="134">
        <v>2024</v>
      </c>
      <c r="D1879" s="134" t="s">
        <v>319</v>
      </c>
      <c r="E1879" s="134" t="s">
        <v>328</v>
      </c>
      <c r="F1879" s="136">
        <v>50</v>
      </c>
      <c r="G1879" s="134" t="s">
        <v>795</v>
      </c>
      <c r="H1879" s="101" t="s">
        <v>518</v>
      </c>
      <c r="I1879" s="160">
        <v>1</v>
      </c>
    </row>
    <row r="1880" spans="1:9" x14ac:dyDescent="0.25">
      <c r="A1880" s="134" t="s">
        <v>702</v>
      </c>
      <c r="B1880" s="134" t="s">
        <v>269</v>
      </c>
      <c r="C1880" s="134">
        <v>2024</v>
      </c>
      <c r="D1880" s="134" t="s">
        <v>319</v>
      </c>
      <c r="E1880" s="134" t="s">
        <v>328</v>
      </c>
      <c r="F1880" s="136">
        <v>50</v>
      </c>
      <c r="G1880" s="134" t="s">
        <v>795</v>
      </c>
      <c r="H1880" s="101" t="s">
        <v>519</v>
      </c>
      <c r="I1880" s="160">
        <v>5</v>
      </c>
    </row>
    <row r="1881" spans="1:9" x14ac:dyDescent="0.25">
      <c r="A1881" s="134" t="s">
        <v>702</v>
      </c>
      <c r="B1881" s="134" t="s">
        <v>269</v>
      </c>
      <c r="C1881" s="134">
        <v>2024</v>
      </c>
      <c r="D1881" s="134" t="s">
        <v>319</v>
      </c>
      <c r="E1881" s="134" t="s">
        <v>328</v>
      </c>
      <c r="F1881" s="136">
        <v>50</v>
      </c>
      <c r="G1881" s="134" t="s">
        <v>795</v>
      </c>
      <c r="H1881" s="101" t="s">
        <v>520</v>
      </c>
      <c r="I1881" s="160">
        <v>7</v>
      </c>
    </row>
    <row r="1882" spans="1:9" x14ac:dyDescent="0.25">
      <c r="A1882" s="134" t="s">
        <v>702</v>
      </c>
      <c r="B1882" s="134" t="s">
        <v>269</v>
      </c>
      <c r="C1882" s="134">
        <v>2024</v>
      </c>
      <c r="D1882" s="134" t="s">
        <v>319</v>
      </c>
      <c r="E1882" s="134" t="s">
        <v>328</v>
      </c>
      <c r="F1882" s="136">
        <v>50</v>
      </c>
      <c r="G1882" s="134" t="s">
        <v>795</v>
      </c>
      <c r="H1882" s="101" t="s">
        <v>521</v>
      </c>
      <c r="I1882" s="160">
        <v>6</v>
      </c>
    </row>
    <row r="1883" spans="1:9" x14ac:dyDescent="0.25">
      <c r="A1883" s="134" t="s">
        <v>702</v>
      </c>
      <c r="B1883" s="134" t="s">
        <v>269</v>
      </c>
      <c r="C1883" s="134">
        <v>2024</v>
      </c>
      <c r="D1883" s="134" t="s">
        <v>319</v>
      </c>
      <c r="E1883" s="134" t="s">
        <v>328</v>
      </c>
      <c r="F1883" s="136">
        <v>50</v>
      </c>
      <c r="G1883" s="134" t="s">
        <v>795</v>
      </c>
      <c r="H1883" s="101" t="s">
        <v>1070</v>
      </c>
      <c r="I1883" s="160">
        <v>12</v>
      </c>
    </row>
    <row r="1884" spans="1:9" x14ac:dyDescent="0.25">
      <c r="A1884" s="134" t="s">
        <v>702</v>
      </c>
      <c r="B1884" s="134" t="s">
        <v>269</v>
      </c>
      <c r="C1884" s="134">
        <v>2024</v>
      </c>
      <c r="D1884" s="134" t="s">
        <v>319</v>
      </c>
      <c r="E1884" s="134" t="s">
        <v>328</v>
      </c>
      <c r="F1884" s="136">
        <v>50</v>
      </c>
      <c r="G1884" s="134" t="s">
        <v>795</v>
      </c>
      <c r="H1884" s="101" t="s">
        <v>523</v>
      </c>
      <c r="I1884" s="160">
        <v>4</v>
      </c>
    </row>
    <row r="1885" spans="1:9" x14ac:dyDescent="0.25">
      <c r="A1885" s="134" t="s">
        <v>702</v>
      </c>
      <c r="B1885" s="134" t="s">
        <v>269</v>
      </c>
      <c r="C1885" s="134">
        <v>2024</v>
      </c>
      <c r="D1885" s="134" t="s">
        <v>319</v>
      </c>
      <c r="E1885" s="134" t="s">
        <v>328</v>
      </c>
      <c r="F1885" s="136">
        <v>50</v>
      </c>
      <c r="G1885" s="134" t="s">
        <v>795</v>
      </c>
      <c r="H1885" s="101" t="s">
        <v>524</v>
      </c>
      <c r="I1885" s="160">
        <v>2</v>
      </c>
    </row>
    <row r="1886" spans="1:9" x14ac:dyDescent="0.25">
      <c r="A1886" s="134" t="s">
        <v>702</v>
      </c>
      <c r="B1886" s="134" t="s">
        <v>269</v>
      </c>
      <c r="C1886" s="134">
        <v>2024</v>
      </c>
      <c r="D1886" s="134" t="s">
        <v>319</v>
      </c>
      <c r="E1886" s="134" t="s">
        <v>328</v>
      </c>
      <c r="F1886" s="136">
        <v>50</v>
      </c>
      <c r="G1886" s="134" t="s">
        <v>795</v>
      </c>
      <c r="H1886" s="101" t="s">
        <v>525</v>
      </c>
      <c r="I1886" s="160">
        <v>2</v>
      </c>
    </row>
    <row r="1887" spans="1:9" x14ac:dyDescent="0.25">
      <c r="A1887" s="134" t="s">
        <v>702</v>
      </c>
      <c r="B1887" s="134" t="s">
        <v>269</v>
      </c>
      <c r="C1887" s="134">
        <v>2024</v>
      </c>
      <c r="D1887" s="134" t="s">
        <v>319</v>
      </c>
      <c r="E1887" s="134" t="s">
        <v>328</v>
      </c>
      <c r="F1887" s="136">
        <v>50</v>
      </c>
      <c r="G1887" s="134" t="s">
        <v>795</v>
      </c>
      <c r="H1887" s="101" t="s">
        <v>526</v>
      </c>
      <c r="I1887" s="160" t="s">
        <v>284</v>
      </c>
    </row>
    <row r="1888" spans="1:9" x14ac:dyDescent="0.25">
      <c r="A1888" s="134" t="s">
        <v>702</v>
      </c>
      <c r="B1888" s="134" t="s">
        <v>269</v>
      </c>
      <c r="C1888" s="134">
        <v>2024</v>
      </c>
      <c r="D1888" s="134" t="s">
        <v>319</v>
      </c>
      <c r="E1888" s="134" t="s">
        <v>328</v>
      </c>
      <c r="F1888" s="136">
        <v>50</v>
      </c>
      <c r="G1888" s="134" t="s">
        <v>795</v>
      </c>
      <c r="H1888" s="101" t="s">
        <v>527</v>
      </c>
      <c r="I1888" s="160" t="s">
        <v>284</v>
      </c>
    </row>
    <row r="1889" spans="1:9" x14ac:dyDescent="0.25">
      <c r="A1889" s="134" t="s">
        <v>702</v>
      </c>
      <c r="B1889" s="134" t="s">
        <v>269</v>
      </c>
      <c r="C1889" s="134">
        <v>2024</v>
      </c>
      <c r="D1889" s="134" t="s">
        <v>319</v>
      </c>
      <c r="E1889" s="134" t="s">
        <v>328</v>
      </c>
      <c r="F1889" s="136">
        <v>50</v>
      </c>
      <c r="G1889" s="134" t="s">
        <v>795</v>
      </c>
      <c r="H1889" s="101" t="s">
        <v>528</v>
      </c>
      <c r="I1889" s="160" t="s">
        <v>284</v>
      </c>
    </row>
    <row r="1890" spans="1:9" x14ac:dyDescent="0.25">
      <c r="A1890" s="134" t="s">
        <v>702</v>
      </c>
      <c r="B1890" s="134" t="s">
        <v>269</v>
      </c>
      <c r="C1890" s="134">
        <v>2024</v>
      </c>
      <c r="D1890" s="134" t="s">
        <v>319</v>
      </c>
      <c r="E1890" s="134" t="s">
        <v>328</v>
      </c>
      <c r="F1890" s="136">
        <v>50</v>
      </c>
      <c r="G1890" s="134" t="s">
        <v>795</v>
      </c>
      <c r="H1890" s="101" t="s">
        <v>529</v>
      </c>
      <c r="I1890" s="160" t="s">
        <v>284</v>
      </c>
    </row>
    <row r="1891" spans="1:9" x14ac:dyDescent="0.25">
      <c r="A1891" s="134" t="s">
        <v>702</v>
      </c>
      <c r="B1891" s="134" t="s">
        <v>269</v>
      </c>
      <c r="C1891" s="134">
        <v>2024</v>
      </c>
      <c r="D1891" s="134" t="s">
        <v>319</v>
      </c>
      <c r="E1891" s="134" t="s">
        <v>328</v>
      </c>
      <c r="F1891" s="136">
        <v>50</v>
      </c>
      <c r="G1891" s="134" t="s">
        <v>795</v>
      </c>
      <c r="H1891" s="101" t="s">
        <v>790</v>
      </c>
      <c r="I1891" s="160">
        <v>17304</v>
      </c>
    </row>
    <row r="1892" spans="1:9" x14ac:dyDescent="0.25">
      <c r="A1892" s="134" t="s">
        <v>702</v>
      </c>
      <c r="B1892" s="134" t="s">
        <v>269</v>
      </c>
      <c r="C1892" s="134">
        <v>2024</v>
      </c>
      <c r="D1892" s="134" t="s">
        <v>319</v>
      </c>
      <c r="E1892" s="134" t="s">
        <v>334</v>
      </c>
      <c r="F1892" s="136" t="s">
        <v>284</v>
      </c>
      <c r="G1892" s="134" t="s">
        <v>793</v>
      </c>
      <c r="H1892" s="134" t="s">
        <v>328</v>
      </c>
      <c r="I1892" s="160">
        <v>11021</v>
      </c>
    </row>
    <row r="1893" spans="1:9" x14ac:dyDescent="0.25">
      <c r="A1893" s="134" t="s">
        <v>702</v>
      </c>
      <c r="B1893" s="134" t="s">
        <v>269</v>
      </c>
      <c r="C1893" s="134">
        <v>2024</v>
      </c>
      <c r="D1893" s="134" t="s">
        <v>319</v>
      </c>
      <c r="E1893" s="134" t="s">
        <v>334</v>
      </c>
      <c r="F1893" s="136" t="s">
        <v>284</v>
      </c>
      <c r="G1893" s="134" t="s">
        <v>793</v>
      </c>
      <c r="H1893" s="134" t="s">
        <v>511</v>
      </c>
      <c r="I1893" s="160">
        <v>28</v>
      </c>
    </row>
    <row r="1894" spans="1:9" x14ac:dyDescent="0.25">
      <c r="A1894" s="134" t="s">
        <v>702</v>
      </c>
      <c r="B1894" s="134" t="s">
        <v>269</v>
      </c>
      <c r="C1894" s="134">
        <v>2024</v>
      </c>
      <c r="D1894" s="134" t="s">
        <v>319</v>
      </c>
      <c r="E1894" s="134" t="s">
        <v>334</v>
      </c>
      <c r="F1894" s="136" t="s">
        <v>284</v>
      </c>
      <c r="G1894" s="134" t="s">
        <v>793</v>
      </c>
      <c r="H1894" s="134" t="s">
        <v>512</v>
      </c>
      <c r="I1894" s="160">
        <v>957</v>
      </c>
    </row>
    <row r="1895" spans="1:9" x14ac:dyDescent="0.25">
      <c r="A1895" s="134" t="s">
        <v>702</v>
      </c>
      <c r="B1895" s="134" t="s">
        <v>269</v>
      </c>
      <c r="C1895" s="134">
        <v>2024</v>
      </c>
      <c r="D1895" s="134" t="s">
        <v>319</v>
      </c>
      <c r="E1895" s="134" t="s">
        <v>334</v>
      </c>
      <c r="F1895" s="136" t="s">
        <v>284</v>
      </c>
      <c r="G1895" s="134" t="s">
        <v>793</v>
      </c>
      <c r="H1895" s="101" t="s">
        <v>513</v>
      </c>
      <c r="I1895" s="160">
        <v>201</v>
      </c>
    </row>
    <row r="1896" spans="1:9" x14ac:dyDescent="0.25">
      <c r="A1896" s="134" t="s">
        <v>702</v>
      </c>
      <c r="B1896" s="134" t="s">
        <v>269</v>
      </c>
      <c r="C1896" s="134">
        <v>2024</v>
      </c>
      <c r="D1896" s="134" t="s">
        <v>319</v>
      </c>
      <c r="E1896" s="134" t="s">
        <v>334</v>
      </c>
      <c r="F1896" s="136" t="s">
        <v>284</v>
      </c>
      <c r="G1896" s="134" t="s">
        <v>793</v>
      </c>
      <c r="H1896" s="101" t="s">
        <v>514</v>
      </c>
      <c r="I1896" s="160">
        <v>1120</v>
      </c>
    </row>
    <row r="1897" spans="1:9" x14ac:dyDescent="0.25">
      <c r="A1897" s="134" t="s">
        <v>702</v>
      </c>
      <c r="B1897" s="134" t="s">
        <v>269</v>
      </c>
      <c r="C1897" s="134">
        <v>2024</v>
      </c>
      <c r="D1897" s="134" t="s">
        <v>319</v>
      </c>
      <c r="E1897" s="134" t="s">
        <v>334</v>
      </c>
      <c r="F1897" s="136" t="s">
        <v>284</v>
      </c>
      <c r="G1897" s="134" t="s">
        <v>793</v>
      </c>
      <c r="H1897" s="101" t="s">
        <v>515</v>
      </c>
      <c r="I1897" s="160">
        <v>639</v>
      </c>
    </row>
    <row r="1898" spans="1:9" x14ac:dyDescent="0.25">
      <c r="A1898" s="134" t="s">
        <v>702</v>
      </c>
      <c r="B1898" s="134" t="s">
        <v>269</v>
      </c>
      <c r="C1898" s="134">
        <v>2024</v>
      </c>
      <c r="D1898" s="134" t="s">
        <v>319</v>
      </c>
      <c r="E1898" s="134" t="s">
        <v>334</v>
      </c>
      <c r="F1898" s="136" t="s">
        <v>284</v>
      </c>
      <c r="G1898" s="134" t="s">
        <v>793</v>
      </c>
      <c r="H1898" s="101" t="s">
        <v>516</v>
      </c>
      <c r="I1898" s="160">
        <v>4769</v>
      </c>
    </row>
    <row r="1899" spans="1:9" x14ac:dyDescent="0.25">
      <c r="A1899" s="134" t="s">
        <v>702</v>
      </c>
      <c r="B1899" s="134" t="s">
        <v>269</v>
      </c>
      <c r="C1899" s="134">
        <v>2024</v>
      </c>
      <c r="D1899" s="134" t="s">
        <v>319</v>
      </c>
      <c r="E1899" s="134" t="s">
        <v>334</v>
      </c>
      <c r="F1899" s="136" t="s">
        <v>284</v>
      </c>
      <c r="G1899" s="134" t="s">
        <v>793</v>
      </c>
      <c r="H1899" s="101" t="s">
        <v>517</v>
      </c>
      <c r="I1899" s="160">
        <v>391</v>
      </c>
    </row>
    <row r="1900" spans="1:9" x14ac:dyDescent="0.25">
      <c r="A1900" s="134" t="s">
        <v>702</v>
      </c>
      <c r="B1900" s="134" t="s">
        <v>269</v>
      </c>
      <c r="C1900" s="134">
        <v>2024</v>
      </c>
      <c r="D1900" s="134" t="s">
        <v>319</v>
      </c>
      <c r="E1900" s="134" t="s">
        <v>334</v>
      </c>
      <c r="F1900" s="136" t="s">
        <v>284</v>
      </c>
      <c r="G1900" s="134" t="s">
        <v>793</v>
      </c>
      <c r="H1900" s="101" t="s">
        <v>518</v>
      </c>
      <c r="I1900" s="160">
        <v>271</v>
      </c>
    </row>
    <row r="1901" spans="1:9" x14ac:dyDescent="0.25">
      <c r="A1901" s="134" t="s">
        <v>702</v>
      </c>
      <c r="B1901" s="134" t="s">
        <v>269</v>
      </c>
      <c r="C1901" s="134">
        <v>2024</v>
      </c>
      <c r="D1901" s="134" t="s">
        <v>319</v>
      </c>
      <c r="E1901" s="134" t="s">
        <v>334</v>
      </c>
      <c r="F1901" s="136" t="s">
        <v>284</v>
      </c>
      <c r="G1901" s="134" t="s">
        <v>793</v>
      </c>
      <c r="H1901" s="101" t="s">
        <v>519</v>
      </c>
      <c r="I1901" s="160">
        <v>435</v>
      </c>
    </row>
    <row r="1902" spans="1:9" x14ac:dyDescent="0.25">
      <c r="A1902" s="134" t="s">
        <v>702</v>
      </c>
      <c r="B1902" s="134" t="s">
        <v>269</v>
      </c>
      <c r="C1902" s="134">
        <v>2024</v>
      </c>
      <c r="D1902" s="134" t="s">
        <v>319</v>
      </c>
      <c r="E1902" s="134" t="s">
        <v>334</v>
      </c>
      <c r="F1902" s="136" t="s">
        <v>284</v>
      </c>
      <c r="G1902" s="134" t="s">
        <v>793</v>
      </c>
      <c r="H1902" s="101" t="s">
        <v>520</v>
      </c>
      <c r="I1902" s="160">
        <v>449</v>
      </c>
    </row>
    <row r="1903" spans="1:9" x14ac:dyDescent="0.25">
      <c r="A1903" s="134" t="s">
        <v>702</v>
      </c>
      <c r="B1903" s="134" t="s">
        <v>269</v>
      </c>
      <c r="C1903" s="134">
        <v>2024</v>
      </c>
      <c r="D1903" s="134" t="s">
        <v>319</v>
      </c>
      <c r="E1903" s="134" t="s">
        <v>334</v>
      </c>
      <c r="F1903" s="136" t="s">
        <v>284</v>
      </c>
      <c r="G1903" s="134" t="s">
        <v>793</v>
      </c>
      <c r="H1903" s="101" t="s">
        <v>521</v>
      </c>
      <c r="I1903" s="160">
        <v>431</v>
      </c>
    </row>
    <row r="1904" spans="1:9" x14ac:dyDescent="0.25">
      <c r="A1904" s="134" t="s">
        <v>702</v>
      </c>
      <c r="B1904" s="134" t="s">
        <v>269</v>
      </c>
      <c r="C1904" s="134">
        <v>2024</v>
      </c>
      <c r="D1904" s="134" t="s">
        <v>319</v>
      </c>
      <c r="E1904" s="134" t="s">
        <v>334</v>
      </c>
      <c r="F1904" s="136" t="s">
        <v>284</v>
      </c>
      <c r="G1904" s="134" t="s">
        <v>793</v>
      </c>
      <c r="H1904" s="101" t="s">
        <v>1070</v>
      </c>
      <c r="I1904" s="160">
        <v>554</v>
      </c>
    </row>
    <row r="1905" spans="1:9" x14ac:dyDescent="0.25">
      <c r="A1905" s="134" t="s">
        <v>702</v>
      </c>
      <c r="B1905" s="134" t="s">
        <v>269</v>
      </c>
      <c r="C1905" s="134">
        <v>2024</v>
      </c>
      <c r="D1905" s="134" t="s">
        <v>319</v>
      </c>
      <c r="E1905" s="134" t="s">
        <v>334</v>
      </c>
      <c r="F1905" s="136" t="s">
        <v>284</v>
      </c>
      <c r="G1905" s="134" t="s">
        <v>793</v>
      </c>
      <c r="H1905" s="101" t="s">
        <v>523</v>
      </c>
      <c r="I1905" s="160">
        <v>334</v>
      </c>
    </row>
    <row r="1906" spans="1:9" x14ac:dyDescent="0.25">
      <c r="A1906" s="134" t="s">
        <v>702</v>
      </c>
      <c r="B1906" s="134" t="s">
        <v>269</v>
      </c>
      <c r="C1906" s="134">
        <v>2024</v>
      </c>
      <c r="D1906" s="134" t="s">
        <v>319</v>
      </c>
      <c r="E1906" s="134" t="s">
        <v>334</v>
      </c>
      <c r="F1906" s="136" t="s">
        <v>284</v>
      </c>
      <c r="G1906" s="134" t="s">
        <v>793</v>
      </c>
      <c r="H1906" s="101" t="s">
        <v>524</v>
      </c>
      <c r="I1906" s="160">
        <v>242</v>
      </c>
    </row>
    <row r="1907" spans="1:9" x14ac:dyDescent="0.25">
      <c r="A1907" s="134" t="s">
        <v>702</v>
      </c>
      <c r="B1907" s="134" t="s">
        <v>269</v>
      </c>
      <c r="C1907" s="134">
        <v>2024</v>
      </c>
      <c r="D1907" s="134" t="s">
        <v>319</v>
      </c>
      <c r="E1907" s="134" t="s">
        <v>334</v>
      </c>
      <c r="F1907" s="136" t="s">
        <v>284</v>
      </c>
      <c r="G1907" s="134" t="s">
        <v>793</v>
      </c>
      <c r="H1907" s="101" t="s">
        <v>525</v>
      </c>
      <c r="I1907" s="160">
        <v>110</v>
      </c>
    </row>
    <row r="1908" spans="1:9" x14ac:dyDescent="0.25">
      <c r="A1908" s="134" t="s">
        <v>702</v>
      </c>
      <c r="B1908" s="134" t="s">
        <v>269</v>
      </c>
      <c r="C1908" s="134">
        <v>2024</v>
      </c>
      <c r="D1908" s="134" t="s">
        <v>319</v>
      </c>
      <c r="E1908" s="134" t="s">
        <v>334</v>
      </c>
      <c r="F1908" s="136" t="s">
        <v>284</v>
      </c>
      <c r="G1908" s="134" t="s">
        <v>793</v>
      </c>
      <c r="H1908" s="101" t="s">
        <v>526</v>
      </c>
      <c r="I1908" s="160">
        <v>79</v>
      </c>
    </row>
    <row r="1909" spans="1:9" x14ac:dyDescent="0.25">
      <c r="A1909" s="134" t="s">
        <v>702</v>
      </c>
      <c r="B1909" s="134" t="s">
        <v>269</v>
      </c>
      <c r="C1909" s="134">
        <v>2024</v>
      </c>
      <c r="D1909" s="134" t="s">
        <v>319</v>
      </c>
      <c r="E1909" s="134" t="s">
        <v>334</v>
      </c>
      <c r="F1909" s="136" t="s">
        <v>284</v>
      </c>
      <c r="G1909" s="134" t="s">
        <v>793</v>
      </c>
      <c r="H1909" s="101" t="s">
        <v>527</v>
      </c>
      <c r="I1909" s="160">
        <v>9</v>
      </c>
    </row>
    <row r="1910" spans="1:9" x14ac:dyDescent="0.25">
      <c r="A1910" s="134" t="s">
        <v>702</v>
      </c>
      <c r="B1910" s="134" t="s">
        <v>269</v>
      </c>
      <c r="C1910" s="134">
        <v>2024</v>
      </c>
      <c r="D1910" s="134" t="s">
        <v>319</v>
      </c>
      <c r="E1910" s="134" t="s">
        <v>334</v>
      </c>
      <c r="F1910" s="136" t="s">
        <v>284</v>
      </c>
      <c r="G1910" s="134" t="s">
        <v>793</v>
      </c>
      <c r="H1910" s="101" t="s">
        <v>528</v>
      </c>
      <c r="I1910" s="160">
        <v>1</v>
      </c>
    </row>
    <row r="1911" spans="1:9" x14ac:dyDescent="0.25">
      <c r="A1911" s="134" t="s">
        <v>702</v>
      </c>
      <c r="B1911" s="134" t="s">
        <v>269</v>
      </c>
      <c r="C1911" s="134">
        <v>2024</v>
      </c>
      <c r="D1911" s="134" t="s">
        <v>319</v>
      </c>
      <c r="E1911" s="134" t="s">
        <v>334</v>
      </c>
      <c r="F1911" s="136" t="s">
        <v>284</v>
      </c>
      <c r="G1911" s="134" t="s">
        <v>793</v>
      </c>
      <c r="H1911" s="101" t="s">
        <v>529</v>
      </c>
      <c r="I1911" s="160">
        <v>1</v>
      </c>
    </row>
    <row r="1912" spans="1:9" x14ac:dyDescent="0.25">
      <c r="A1912" s="134" t="s">
        <v>702</v>
      </c>
      <c r="B1912" s="134" t="s">
        <v>269</v>
      </c>
      <c r="C1912" s="134">
        <v>2024</v>
      </c>
      <c r="D1912" s="134" t="s">
        <v>319</v>
      </c>
      <c r="E1912" s="134" t="s">
        <v>334</v>
      </c>
      <c r="F1912" s="136" t="s">
        <v>284</v>
      </c>
      <c r="G1912" s="134" t="s">
        <v>793</v>
      </c>
      <c r="H1912" s="101" t="s">
        <v>790</v>
      </c>
      <c r="I1912" s="160">
        <v>8026</v>
      </c>
    </row>
    <row r="1913" spans="1:9" x14ac:dyDescent="0.25">
      <c r="A1913" s="134" t="s">
        <v>702</v>
      </c>
      <c r="B1913" s="134" t="s">
        <v>269</v>
      </c>
      <c r="C1913" s="134">
        <v>2024</v>
      </c>
      <c r="D1913" s="134" t="s">
        <v>319</v>
      </c>
      <c r="E1913" s="134" t="s">
        <v>334</v>
      </c>
      <c r="F1913" s="136">
        <v>10</v>
      </c>
      <c r="G1913" s="134" t="s">
        <v>715</v>
      </c>
      <c r="H1913" s="134" t="s">
        <v>328</v>
      </c>
      <c r="I1913" s="160">
        <v>8684</v>
      </c>
    </row>
    <row r="1914" spans="1:9" x14ac:dyDescent="0.25">
      <c r="A1914" s="134" t="s">
        <v>702</v>
      </c>
      <c r="B1914" s="134" t="s">
        <v>269</v>
      </c>
      <c r="C1914" s="134">
        <v>2024</v>
      </c>
      <c r="D1914" s="134" t="s">
        <v>319</v>
      </c>
      <c r="E1914" s="134" t="s">
        <v>334</v>
      </c>
      <c r="F1914" s="136">
        <v>10</v>
      </c>
      <c r="G1914" s="134" t="s">
        <v>715</v>
      </c>
      <c r="H1914" s="134" t="s">
        <v>511</v>
      </c>
      <c r="I1914" s="160">
        <v>24</v>
      </c>
    </row>
    <row r="1915" spans="1:9" x14ac:dyDescent="0.25">
      <c r="A1915" s="134" t="s">
        <v>702</v>
      </c>
      <c r="B1915" s="134" t="s">
        <v>269</v>
      </c>
      <c r="C1915" s="134">
        <v>2024</v>
      </c>
      <c r="D1915" s="134" t="s">
        <v>319</v>
      </c>
      <c r="E1915" s="134" t="s">
        <v>334</v>
      </c>
      <c r="F1915" s="136">
        <v>10</v>
      </c>
      <c r="G1915" s="134" t="s">
        <v>715</v>
      </c>
      <c r="H1915" s="134" t="s">
        <v>512</v>
      </c>
      <c r="I1915" s="160">
        <v>203</v>
      </c>
    </row>
    <row r="1916" spans="1:9" x14ac:dyDescent="0.25">
      <c r="A1916" s="134" t="s">
        <v>702</v>
      </c>
      <c r="B1916" s="134" t="s">
        <v>269</v>
      </c>
      <c r="C1916" s="134">
        <v>2024</v>
      </c>
      <c r="D1916" s="134" t="s">
        <v>319</v>
      </c>
      <c r="E1916" s="134" t="s">
        <v>334</v>
      </c>
      <c r="F1916" s="136">
        <v>10</v>
      </c>
      <c r="G1916" s="134" t="s">
        <v>715</v>
      </c>
      <c r="H1916" s="101" t="s">
        <v>513</v>
      </c>
      <c r="I1916" s="160">
        <v>69</v>
      </c>
    </row>
    <row r="1917" spans="1:9" x14ac:dyDescent="0.25">
      <c r="A1917" s="134" t="s">
        <v>702</v>
      </c>
      <c r="B1917" s="134" t="s">
        <v>269</v>
      </c>
      <c r="C1917" s="134">
        <v>2024</v>
      </c>
      <c r="D1917" s="134" t="s">
        <v>319</v>
      </c>
      <c r="E1917" s="134" t="s">
        <v>334</v>
      </c>
      <c r="F1917" s="136">
        <v>10</v>
      </c>
      <c r="G1917" s="134" t="s">
        <v>715</v>
      </c>
      <c r="H1917" s="101" t="s">
        <v>514</v>
      </c>
      <c r="I1917" s="160">
        <v>378</v>
      </c>
    </row>
    <row r="1918" spans="1:9" x14ac:dyDescent="0.25">
      <c r="A1918" s="134" t="s">
        <v>702</v>
      </c>
      <c r="B1918" s="134" t="s">
        <v>269</v>
      </c>
      <c r="C1918" s="134">
        <v>2024</v>
      </c>
      <c r="D1918" s="134" t="s">
        <v>319</v>
      </c>
      <c r="E1918" s="134" t="s">
        <v>334</v>
      </c>
      <c r="F1918" s="136">
        <v>10</v>
      </c>
      <c r="G1918" s="134" t="s">
        <v>715</v>
      </c>
      <c r="H1918" s="101" t="s">
        <v>515</v>
      </c>
      <c r="I1918" s="160">
        <v>192</v>
      </c>
    </row>
    <row r="1919" spans="1:9" x14ac:dyDescent="0.25">
      <c r="A1919" s="134" t="s">
        <v>702</v>
      </c>
      <c r="B1919" s="134" t="s">
        <v>269</v>
      </c>
      <c r="C1919" s="134">
        <v>2024</v>
      </c>
      <c r="D1919" s="134" t="s">
        <v>319</v>
      </c>
      <c r="E1919" s="134" t="s">
        <v>334</v>
      </c>
      <c r="F1919" s="136">
        <v>10</v>
      </c>
      <c r="G1919" s="134" t="s">
        <v>715</v>
      </c>
      <c r="H1919" s="101" t="s">
        <v>516</v>
      </c>
      <c r="I1919" s="160">
        <v>4634</v>
      </c>
    </row>
    <row r="1920" spans="1:9" x14ac:dyDescent="0.25">
      <c r="A1920" s="134" t="s">
        <v>702</v>
      </c>
      <c r="B1920" s="134" t="s">
        <v>269</v>
      </c>
      <c r="C1920" s="134">
        <v>2024</v>
      </c>
      <c r="D1920" s="134" t="s">
        <v>319</v>
      </c>
      <c r="E1920" s="134" t="s">
        <v>334</v>
      </c>
      <c r="F1920" s="136">
        <v>10</v>
      </c>
      <c r="G1920" s="134" t="s">
        <v>715</v>
      </c>
      <c r="H1920" s="101" t="s">
        <v>517</v>
      </c>
      <c r="I1920" s="160">
        <v>357</v>
      </c>
    </row>
    <row r="1921" spans="1:9" x14ac:dyDescent="0.25">
      <c r="A1921" s="134" t="s">
        <v>702</v>
      </c>
      <c r="B1921" s="134" t="s">
        <v>269</v>
      </c>
      <c r="C1921" s="134">
        <v>2024</v>
      </c>
      <c r="D1921" s="134" t="s">
        <v>319</v>
      </c>
      <c r="E1921" s="134" t="s">
        <v>334</v>
      </c>
      <c r="F1921" s="136">
        <v>10</v>
      </c>
      <c r="G1921" s="134" t="s">
        <v>715</v>
      </c>
      <c r="H1921" s="101" t="s">
        <v>518</v>
      </c>
      <c r="I1921" s="160">
        <v>240</v>
      </c>
    </row>
    <row r="1922" spans="1:9" x14ac:dyDescent="0.25">
      <c r="A1922" s="134" t="s">
        <v>702</v>
      </c>
      <c r="B1922" s="134" t="s">
        <v>269</v>
      </c>
      <c r="C1922" s="134">
        <v>2024</v>
      </c>
      <c r="D1922" s="134" t="s">
        <v>319</v>
      </c>
      <c r="E1922" s="134" t="s">
        <v>334</v>
      </c>
      <c r="F1922" s="136">
        <v>10</v>
      </c>
      <c r="G1922" s="134" t="s">
        <v>715</v>
      </c>
      <c r="H1922" s="101" t="s">
        <v>519</v>
      </c>
      <c r="I1922" s="160">
        <v>414</v>
      </c>
    </row>
    <row r="1923" spans="1:9" x14ac:dyDescent="0.25">
      <c r="A1923" s="134" t="s">
        <v>702</v>
      </c>
      <c r="B1923" s="134" t="s">
        <v>269</v>
      </c>
      <c r="C1923" s="134">
        <v>2024</v>
      </c>
      <c r="D1923" s="134" t="s">
        <v>319</v>
      </c>
      <c r="E1923" s="134" t="s">
        <v>334</v>
      </c>
      <c r="F1923" s="136">
        <v>10</v>
      </c>
      <c r="G1923" s="134" t="s">
        <v>715</v>
      </c>
      <c r="H1923" s="101" t="s">
        <v>520</v>
      </c>
      <c r="I1923" s="160">
        <v>440</v>
      </c>
    </row>
    <row r="1924" spans="1:9" x14ac:dyDescent="0.25">
      <c r="A1924" s="134" t="s">
        <v>702</v>
      </c>
      <c r="B1924" s="134" t="s">
        <v>269</v>
      </c>
      <c r="C1924" s="134">
        <v>2024</v>
      </c>
      <c r="D1924" s="134" t="s">
        <v>319</v>
      </c>
      <c r="E1924" s="134" t="s">
        <v>334</v>
      </c>
      <c r="F1924" s="136">
        <v>10</v>
      </c>
      <c r="G1924" s="134" t="s">
        <v>715</v>
      </c>
      <c r="H1924" s="101" t="s">
        <v>521</v>
      </c>
      <c r="I1924" s="160">
        <v>428</v>
      </c>
    </row>
    <row r="1925" spans="1:9" x14ac:dyDescent="0.25">
      <c r="A1925" s="134" t="s">
        <v>702</v>
      </c>
      <c r="B1925" s="134" t="s">
        <v>269</v>
      </c>
      <c r="C1925" s="134">
        <v>2024</v>
      </c>
      <c r="D1925" s="134" t="s">
        <v>319</v>
      </c>
      <c r="E1925" s="134" t="s">
        <v>334</v>
      </c>
      <c r="F1925" s="136">
        <v>10</v>
      </c>
      <c r="G1925" s="134" t="s">
        <v>715</v>
      </c>
      <c r="H1925" s="101" t="s">
        <v>1070</v>
      </c>
      <c r="I1925" s="160">
        <v>545</v>
      </c>
    </row>
    <row r="1926" spans="1:9" x14ac:dyDescent="0.25">
      <c r="A1926" s="134" t="s">
        <v>702</v>
      </c>
      <c r="B1926" s="134" t="s">
        <v>269</v>
      </c>
      <c r="C1926" s="134">
        <v>2024</v>
      </c>
      <c r="D1926" s="134" t="s">
        <v>319</v>
      </c>
      <c r="E1926" s="134" t="s">
        <v>334</v>
      </c>
      <c r="F1926" s="136">
        <v>10</v>
      </c>
      <c r="G1926" s="134" t="s">
        <v>715</v>
      </c>
      <c r="H1926" s="101" t="s">
        <v>523</v>
      </c>
      <c r="I1926" s="160">
        <v>332</v>
      </c>
    </row>
    <row r="1927" spans="1:9" x14ac:dyDescent="0.25">
      <c r="A1927" s="134" t="s">
        <v>702</v>
      </c>
      <c r="B1927" s="134" t="s">
        <v>269</v>
      </c>
      <c r="C1927" s="134">
        <v>2024</v>
      </c>
      <c r="D1927" s="134" t="s">
        <v>319</v>
      </c>
      <c r="E1927" s="134" t="s">
        <v>334</v>
      </c>
      <c r="F1927" s="136">
        <v>10</v>
      </c>
      <c r="G1927" s="134" t="s">
        <v>715</v>
      </c>
      <c r="H1927" s="101" t="s">
        <v>524</v>
      </c>
      <c r="I1927" s="160">
        <v>233</v>
      </c>
    </row>
    <row r="1928" spans="1:9" x14ac:dyDescent="0.25">
      <c r="A1928" s="134" t="s">
        <v>702</v>
      </c>
      <c r="B1928" s="134" t="s">
        <v>269</v>
      </c>
      <c r="C1928" s="134">
        <v>2024</v>
      </c>
      <c r="D1928" s="134" t="s">
        <v>319</v>
      </c>
      <c r="E1928" s="134" t="s">
        <v>334</v>
      </c>
      <c r="F1928" s="136">
        <v>10</v>
      </c>
      <c r="G1928" s="134" t="s">
        <v>715</v>
      </c>
      <c r="H1928" s="101" t="s">
        <v>525</v>
      </c>
      <c r="I1928" s="160">
        <v>109</v>
      </c>
    </row>
    <row r="1929" spans="1:9" x14ac:dyDescent="0.25">
      <c r="A1929" s="134" t="s">
        <v>702</v>
      </c>
      <c r="B1929" s="134" t="s">
        <v>269</v>
      </c>
      <c r="C1929" s="134">
        <v>2024</v>
      </c>
      <c r="D1929" s="134" t="s">
        <v>319</v>
      </c>
      <c r="E1929" s="134" t="s">
        <v>334</v>
      </c>
      <c r="F1929" s="136">
        <v>10</v>
      </c>
      <c r="G1929" s="134" t="s">
        <v>715</v>
      </c>
      <c r="H1929" s="101" t="s">
        <v>526</v>
      </c>
      <c r="I1929" s="160">
        <v>76</v>
      </c>
    </row>
    <row r="1930" spans="1:9" x14ac:dyDescent="0.25">
      <c r="A1930" s="134" t="s">
        <v>702</v>
      </c>
      <c r="B1930" s="134" t="s">
        <v>269</v>
      </c>
      <c r="C1930" s="134">
        <v>2024</v>
      </c>
      <c r="D1930" s="134" t="s">
        <v>319</v>
      </c>
      <c r="E1930" s="134" t="s">
        <v>334</v>
      </c>
      <c r="F1930" s="136">
        <v>10</v>
      </c>
      <c r="G1930" s="134" t="s">
        <v>715</v>
      </c>
      <c r="H1930" s="101" t="s">
        <v>527</v>
      </c>
      <c r="I1930" s="160">
        <v>8</v>
      </c>
    </row>
    <row r="1931" spans="1:9" x14ac:dyDescent="0.25">
      <c r="A1931" s="134" t="s">
        <v>702</v>
      </c>
      <c r="B1931" s="134" t="s">
        <v>269</v>
      </c>
      <c r="C1931" s="134">
        <v>2024</v>
      </c>
      <c r="D1931" s="134" t="s">
        <v>319</v>
      </c>
      <c r="E1931" s="134" t="s">
        <v>334</v>
      </c>
      <c r="F1931" s="136">
        <v>10</v>
      </c>
      <c r="G1931" s="134" t="s">
        <v>715</v>
      </c>
      <c r="H1931" s="101" t="s">
        <v>528</v>
      </c>
      <c r="I1931" s="160">
        <v>1</v>
      </c>
    </row>
    <row r="1932" spans="1:9" x14ac:dyDescent="0.25">
      <c r="A1932" s="134" t="s">
        <v>702</v>
      </c>
      <c r="B1932" s="134" t="s">
        <v>269</v>
      </c>
      <c r="C1932" s="134">
        <v>2024</v>
      </c>
      <c r="D1932" s="134" t="s">
        <v>319</v>
      </c>
      <c r="E1932" s="134" t="s">
        <v>334</v>
      </c>
      <c r="F1932" s="136">
        <v>10</v>
      </c>
      <c r="G1932" s="134" t="s">
        <v>715</v>
      </c>
      <c r="H1932" s="101" t="s">
        <v>529</v>
      </c>
      <c r="I1932" s="160">
        <v>1</v>
      </c>
    </row>
    <row r="1933" spans="1:9" x14ac:dyDescent="0.25">
      <c r="A1933" s="134" t="s">
        <v>702</v>
      </c>
      <c r="B1933" s="134" t="s">
        <v>269</v>
      </c>
      <c r="C1933" s="134">
        <v>2024</v>
      </c>
      <c r="D1933" s="134" t="s">
        <v>319</v>
      </c>
      <c r="E1933" s="134" t="s">
        <v>334</v>
      </c>
      <c r="F1933" s="136">
        <v>10</v>
      </c>
      <c r="G1933" s="134" t="s">
        <v>715</v>
      </c>
      <c r="H1933" s="101" t="s">
        <v>790</v>
      </c>
      <c r="I1933" s="160">
        <v>9499</v>
      </c>
    </row>
    <row r="1934" spans="1:9" x14ac:dyDescent="0.25">
      <c r="A1934" s="134" t="s">
        <v>702</v>
      </c>
      <c r="B1934" s="134" t="s">
        <v>269</v>
      </c>
      <c r="C1934" s="134">
        <v>2024</v>
      </c>
      <c r="D1934" s="134" t="s">
        <v>319</v>
      </c>
      <c r="E1934" s="134" t="s">
        <v>334</v>
      </c>
      <c r="F1934" s="136">
        <v>20</v>
      </c>
      <c r="G1934" s="134" t="s">
        <v>531</v>
      </c>
      <c r="H1934" s="134" t="s">
        <v>328</v>
      </c>
      <c r="I1934" s="160">
        <v>72</v>
      </c>
    </row>
    <row r="1935" spans="1:9" x14ac:dyDescent="0.25">
      <c r="A1935" s="134" t="s">
        <v>702</v>
      </c>
      <c r="B1935" s="134" t="s">
        <v>269</v>
      </c>
      <c r="C1935" s="134">
        <v>2024</v>
      </c>
      <c r="D1935" s="134" t="s">
        <v>319</v>
      </c>
      <c r="E1935" s="134" t="s">
        <v>334</v>
      </c>
      <c r="F1935" s="136">
        <v>20</v>
      </c>
      <c r="G1935" s="134" t="s">
        <v>531</v>
      </c>
      <c r="H1935" s="134" t="s">
        <v>511</v>
      </c>
      <c r="I1935" s="160" t="s">
        <v>284</v>
      </c>
    </row>
    <row r="1936" spans="1:9" x14ac:dyDescent="0.25">
      <c r="A1936" s="134" t="s">
        <v>702</v>
      </c>
      <c r="B1936" s="134" t="s">
        <v>269</v>
      </c>
      <c r="C1936" s="134">
        <v>2024</v>
      </c>
      <c r="D1936" s="134" t="s">
        <v>319</v>
      </c>
      <c r="E1936" s="134" t="s">
        <v>334</v>
      </c>
      <c r="F1936" s="136">
        <v>20</v>
      </c>
      <c r="G1936" s="134" t="s">
        <v>531</v>
      </c>
      <c r="H1936" s="134" t="s">
        <v>512</v>
      </c>
      <c r="I1936" s="160">
        <v>10</v>
      </c>
    </row>
    <row r="1937" spans="1:9" x14ac:dyDescent="0.25">
      <c r="A1937" s="134" t="s">
        <v>702</v>
      </c>
      <c r="B1937" s="134" t="s">
        <v>269</v>
      </c>
      <c r="C1937" s="134">
        <v>2024</v>
      </c>
      <c r="D1937" s="134" t="s">
        <v>319</v>
      </c>
      <c r="E1937" s="134" t="s">
        <v>334</v>
      </c>
      <c r="F1937" s="136">
        <v>20</v>
      </c>
      <c r="G1937" s="134" t="s">
        <v>531</v>
      </c>
      <c r="H1937" s="101" t="s">
        <v>513</v>
      </c>
      <c r="I1937" s="160">
        <v>2</v>
      </c>
    </row>
    <row r="1938" spans="1:9" x14ac:dyDescent="0.25">
      <c r="A1938" s="134" t="s">
        <v>702</v>
      </c>
      <c r="B1938" s="134" t="s">
        <v>269</v>
      </c>
      <c r="C1938" s="134">
        <v>2024</v>
      </c>
      <c r="D1938" s="134" t="s">
        <v>319</v>
      </c>
      <c r="E1938" s="134" t="s">
        <v>334</v>
      </c>
      <c r="F1938" s="136">
        <v>20</v>
      </c>
      <c r="G1938" s="134" t="s">
        <v>531</v>
      </c>
      <c r="H1938" s="101" t="s">
        <v>514</v>
      </c>
      <c r="I1938" s="160">
        <v>7</v>
      </c>
    </row>
    <row r="1939" spans="1:9" x14ac:dyDescent="0.25">
      <c r="A1939" s="134" t="s">
        <v>702</v>
      </c>
      <c r="B1939" s="134" t="s">
        <v>269</v>
      </c>
      <c r="C1939" s="134">
        <v>2024</v>
      </c>
      <c r="D1939" s="134" t="s">
        <v>319</v>
      </c>
      <c r="E1939" s="134" t="s">
        <v>334</v>
      </c>
      <c r="F1939" s="136">
        <v>20</v>
      </c>
      <c r="G1939" s="134" t="s">
        <v>531</v>
      </c>
      <c r="H1939" s="101" t="s">
        <v>515</v>
      </c>
      <c r="I1939" s="160">
        <v>3</v>
      </c>
    </row>
    <row r="1940" spans="1:9" x14ac:dyDescent="0.25">
      <c r="A1940" s="134" t="s">
        <v>702</v>
      </c>
      <c r="B1940" s="134" t="s">
        <v>269</v>
      </c>
      <c r="C1940" s="134">
        <v>2024</v>
      </c>
      <c r="D1940" s="134" t="s">
        <v>319</v>
      </c>
      <c r="E1940" s="134" t="s">
        <v>334</v>
      </c>
      <c r="F1940" s="136">
        <v>20</v>
      </c>
      <c r="G1940" s="134" t="s">
        <v>531</v>
      </c>
      <c r="H1940" s="101" t="s">
        <v>516</v>
      </c>
      <c r="I1940" s="160">
        <v>14</v>
      </c>
    </row>
    <row r="1941" spans="1:9" x14ac:dyDescent="0.25">
      <c r="A1941" s="134" t="s">
        <v>702</v>
      </c>
      <c r="B1941" s="134" t="s">
        <v>269</v>
      </c>
      <c r="C1941" s="134">
        <v>2024</v>
      </c>
      <c r="D1941" s="134" t="s">
        <v>319</v>
      </c>
      <c r="E1941" s="134" t="s">
        <v>334</v>
      </c>
      <c r="F1941" s="136">
        <v>20</v>
      </c>
      <c r="G1941" s="134" t="s">
        <v>531</v>
      </c>
      <c r="H1941" s="101" t="s">
        <v>517</v>
      </c>
      <c r="I1941" s="160">
        <v>7</v>
      </c>
    </row>
    <row r="1942" spans="1:9" x14ac:dyDescent="0.25">
      <c r="A1942" s="134" t="s">
        <v>702</v>
      </c>
      <c r="B1942" s="134" t="s">
        <v>269</v>
      </c>
      <c r="C1942" s="134">
        <v>2024</v>
      </c>
      <c r="D1942" s="134" t="s">
        <v>319</v>
      </c>
      <c r="E1942" s="134" t="s">
        <v>334</v>
      </c>
      <c r="F1942" s="136">
        <v>20</v>
      </c>
      <c r="G1942" s="134" t="s">
        <v>531</v>
      </c>
      <c r="H1942" s="101" t="s">
        <v>518</v>
      </c>
      <c r="I1942" s="160">
        <v>8</v>
      </c>
    </row>
    <row r="1943" spans="1:9" x14ac:dyDescent="0.25">
      <c r="A1943" s="134" t="s">
        <v>702</v>
      </c>
      <c r="B1943" s="134" t="s">
        <v>269</v>
      </c>
      <c r="C1943" s="134">
        <v>2024</v>
      </c>
      <c r="D1943" s="134" t="s">
        <v>319</v>
      </c>
      <c r="E1943" s="134" t="s">
        <v>334</v>
      </c>
      <c r="F1943" s="136">
        <v>20</v>
      </c>
      <c r="G1943" s="134" t="s">
        <v>531</v>
      </c>
      <c r="H1943" s="101" t="s">
        <v>519</v>
      </c>
      <c r="I1943" s="160">
        <v>9</v>
      </c>
    </row>
    <row r="1944" spans="1:9" x14ac:dyDescent="0.25">
      <c r="A1944" s="134" t="s">
        <v>702</v>
      </c>
      <c r="B1944" s="134" t="s">
        <v>269</v>
      </c>
      <c r="C1944" s="134">
        <v>2024</v>
      </c>
      <c r="D1944" s="134" t="s">
        <v>319</v>
      </c>
      <c r="E1944" s="134" t="s">
        <v>334</v>
      </c>
      <c r="F1944" s="136">
        <v>20</v>
      </c>
      <c r="G1944" s="134" t="s">
        <v>531</v>
      </c>
      <c r="H1944" s="101" t="s">
        <v>520</v>
      </c>
      <c r="I1944" s="160">
        <v>3</v>
      </c>
    </row>
    <row r="1945" spans="1:9" x14ac:dyDescent="0.25">
      <c r="A1945" s="134" t="s">
        <v>702</v>
      </c>
      <c r="B1945" s="134" t="s">
        <v>269</v>
      </c>
      <c r="C1945" s="134">
        <v>2024</v>
      </c>
      <c r="D1945" s="134" t="s">
        <v>319</v>
      </c>
      <c r="E1945" s="134" t="s">
        <v>334</v>
      </c>
      <c r="F1945" s="136">
        <v>20</v>
      </c>
      <c r="G1945" s="134" t="s">
        <v>531</v>
      </c>
      <c r="H1945" s="101" t="s">
        <v>521</v>
      </c>
      <c r="I1945" s="160">
        <v>1</v>
      </c>
    </row>
    <row r="1946" spans="1:9" x14ac:dyDescent="0.25">
      <c r="A1946" s="134" t="s">
        <v>702</v>
      </c>
      <c r="B1946" s="134" t="s">
        <v>269</v>
      </c>
      <c r="C1946" s="134">
        <v>2024</v>
      </c>
      <c r="D1946" s="134" t="s">
        <v>319</v>
      </c>
      <c r="E1946" s="134" t="s">
        <v>334</v>
      </c>
      <c r="F1946" s="136">
        <v>20</v>
      </c>
      <c r="G1946" s="134" t="s">
        <v>531</v>
      </c>
      <c r="H1946" s="101" t="s">
        <v>1070</v>
      </c>
      <c r="I1946" s="160">
        <v>3</v>
      </c>
    </row>
    <row r="1947" spans="1:9" x14ac:dyDescent="0.25">
      <c r="A1947" s="134" t="s">
        <v>702</v>
      </c>
      <c r="B1947" s="134" t="s">
        <v>269</v>
      </c>
      <c r="C1947" s="134">
        <v>2024</v>
      </c>
      <c r="D1947" s="134" t="s">
        <v>319</v>
      </c>
      <c r="E1947" s="134" t="s">
        <v>334</v>
      </c>
      <c r="F1947" s="136">
        <v>20</v>
      </c>
      <c r="G1947" s="134" t="s">
        <v>531</v>
      </c>
      <c r="H1947" s="101" t="s">
        <v>523</v>
      </c>
      <c r="I1947" s="160">
        <v>1</v>
      </c>
    </row>
    <row r="1948" spans="1:9" x14ac:dyDescent="0.25">
      <c r="A1948" s="134" t="s">
        <v>702</v>
      </c>
      <c r="B1948" s="134" t="s">
        <v>269</v>
      </c>
      <c r="C1948" s="134">
        <v>2024</v>
      </c>
      <c r="D1948" s="134" t="s">
        <v>319</v>
      </c>
      <c r="E1948" s="134" t="s">
        <v>334</v>
      </c>
      <c r="F1948" s="136">
        <v>20</v>
      </c>
      <c r="G1948" s="134" t="s">
        <v>531</v>
      </c>
      <c r="H1948" s="101" t="s">
        <v>524</v>
      </c>
      <c r="I1948" s="160">
        <v>4</v>
      </c>
    </row>
    <row r="1949" spans="1:9" x14ac:dyDescent="0.25">
      <c r="A1949" s="134" t="s">
        <v>702</v>
      </c>
      <c r="B1949" s="134" t="s">
        <v>269</v>
      </c>
      <c r="C1949" s="134">
        <v>2024</v>
      </c>
      <c r="D1949" s="134" t="s">
        <v>319</v>
      </c>
      <c r="E1949" s="134" t="s">
        <v>334</v>
      </c>
      <c r="F1949" s="136">
        <v>20</v>
      </c>
      <c r="G1949" s="134" t="s">
        <v>531</v>
      </c>
      <c r="H1949" s="101" t="s">
        <v>525</v>
      </c>
      <c r="I1949" s="160" t="s">
        <v>284</v>
      </c>
    </row>
    <row r="1950" spans="1:9" x14ac:dyDescent="0.25">
      <c r="A1950" s="134" t="s">
        <v>702</v>
      </c>
      <c r="B1950" s="134" t="s">
        <v>269</v>
      </c>
      <c r="C1950" s="134">
        <v>2024</v>
      </c>
      <c r="D1950" s="134" t="s">
        <v>319</v>
      </c>
      <c r="E1950" s="134" t="s">
        <v>334</v>
      </c>
      <c r="F1950" s="136">
        <v>20</v>
      </c>
      <c r="G1950" s="134" t="s">
        <v>531</v>
      </c>
      <c r="H1950" s="101" t="s">
        <v>526</v>
      </c>
      <c r="I1950" s="160" t="s">
        <v>284</v>
      </c>
    </row>
    <row r="1951" spans="1:9" x14ac:dyDescent="0.25">
      <c r="A1951" s="134" t="s">
        <v>702</v>
      </c>
      <c r="B1951" s="134" t="s">
        <v>269</v>
      </c>
      <c r="C1951" s="134">
        <v>2024</v>
      </c>
      <c r="D1951" s="134" t="s">
        <v>319</v>
      </c>
      <c r="E1951" s="134" t="s">
        <v>334</v>
      </c>
      <c r="F1951" s="136">
        <v>20</v>
      </c>
      <c r="G1951" s="134" t="s">
        <v>531</v>
      </c>
      <c r="H1951" s="101" t="s">
        <v>527</v>
      </c>
      <c r="I1951" s="160" t="s">
        <v>284</v>
      </c>
    </row>
    <row r="1952" spans="1:9" x14ac:dyDescent="0.25">
      <c r="A1952" s="134" t="s">
        <v>702</v>
      </c>
      <c r="B1952" s="134" t="s">
        <v>269</v>
      </c>
      <c r="C1952" s="134">
        <v>2024</v>
      </c>
      <c r="D1952" s="134" t="s">
        <v>319</v>
      </c>
      <c r="E1952" s="134" t="s">
        <v>334</v>
      </c>
      <c r="F1952" s="136">
        <v>20</v>
      </c>
      <c r="G1952" s="134" t="s">
        <v>531</v>
      </c>
      <c r="H1952" s="101" t="s">
        <v>528</v>
      </c>
      <c r="I1952" s="160" t="s">
        <v>284</v>
      </c>
    </row>
    <row r="1953" spans="1:9" x14ac:dyDescent="0.25">
      <c r="A1953" s="134" t="s">
        <v>702</v>
      </c>
      <c r="B1953" s="134" t="s">
        <v>269</v>
      </c>
      <c r="C1953" s="134">
        <v>2024</v>
      </c>
      <c r="D1953" s="134" t="s">
        <v>319</v>
      </c>
      <c r="E1953" s="134" t="s">
        <v>334</v>
      </c>
      <c r="F1953" s="136">
        <v>20</v>
      </c>
      <c r="G1953" s="134" t="s">
        <v>531</v>
      </c>
      <c r="H1953" s="101" t="s">
        <v>529</v>
      </c>
      <c r="I1953" s="160" t="s">
        <v>284</v>
      </c>
    </row>
    <row r="1954" spans="1:9" x14ac:dyDescent="0.25">
      <c r="A1954" s="134" t="s">
        <v>702</v>
      </c>
      <c r="B1954" s="134" t="s">
        <v>269</v>
      </c>
      <c r="C1954" s="134">
        <v>2024</v>
      </c>
      <c r="D1954" s="134" t="s">
        <v>319</v>
      </c>
      <c r="E1954" s="134" t="s">
        <v>334</v>
      </c>
      <c r="F1954" s="136">
        <v>20</v>
      </c>
      <c r="G1954" s="134" t="s">
        <v>531</v>
      </c>
      <c r="H1954" s="101" t="s">
        <v>790</v>
      </c>
      <c r="I1954" s="160">
        <v>7285</v>
      </c>
    </row>
    <row r="1955" spans="1:9" x14ac:dyDescent="0.25">
      <c r="A1955" s="134" t="s">
        <v>702</v>
      </c>
      <c r="B1955" s="134" t="s">
        <v>269</v>
      </c>
      <c r="C1955" s="134">
        <v>2024</v>
      </c>
      <c r="D1955" s="134" t="s">
        <v>319</v>
      </c>
      <c r="E1955" s="134" t="s">
        <v>334</v>
      </c>
      <c r="F1955" s="160">
        <v>30</v>
      </c>
      <c r="G1955" s="101" t="s">
        <v>140</v>
      </c>
      <c r="H1955" s="134" t="s">
        <v>328</v>
      </c>
      <c r="I1955" s="160">
        <v>2260</v>
      </c>
    </row>
    <row r="1956" spans="1:9" x14ac:dyDescent="0.25">
      <c r="A1956" s="134" t="s">
        <v>702</v>
      </c>
      <c r="B1956" s="134" t="s">
        <v>269</v>
      </c>
      <c r="C1956" s="134">
        <v>2024</v>
      </c>
      <c r="D1956" s="134" t="s">
        <v>319</v>
      </c>
      <c r="E1956" s="134" t="s">
        <v>334</v>
      </c>
      <c r="F1956" s="160">
        <v>30</v>
      </c>
      <c r="G1956" s="101" t="s">
        <v>140</v>
      </c>
      <c r="H1956" s="134" t="s">
        <v>511</v>
      </c>
      <c r="I1956" s="160">
        <v>4</v>
      </c>
    </row>
    <row r="1957" spans="1:9" x14ac:dyDescent="0.25">
      <c r="A1957" s="134" t="s">
        <v>702</v>
      </c>
      <c r="B1957" s="134" t="s">
        <v>269</v>
      </c>
      <c r="C1957" s="134">
        <v>2024</v>
      </c>
      <c r="D1957" s="134" t="s">
        <v>319</v>
      </c>
      <c r="E1957" s="134" t="s">
        <v>334</v>
      </c>
      <c r="F1957" s="160">
        <v>30</v>
      </c>
      <c r="G1957" s="101" t="s">
        <v>140</v>
      </c>
      <c r="H1957" s="134" t="s">
        <v>512</v>
      </c>
      <c r="I1957" s="160">
        <v>744</v>
      </c>
    </row>
    <row r="1958" spans="1:9" x14ac:dyDescent="0.25">
      <c r="A1958" s="134" t="s">
        <v>702</v>
      </c>
      <c r="B1958" s="134" t="s">
        <v>269</v>
      </c>
      <c r="C1958" s="134">
        <v>2024</v>
      </c>
      <c r="D1958" s="134" t="s">
        <v>319</v>
      </c>
      <c r="E1958" s="134" t="s">
        <v>334</v>
      </c>
      <c r="F1958" s="160">
        <v>30</v>
      </c>
      <c r="G1958" s="101" t="s">
        <v>140</v>
      </c>
      <c r="H1958" s="101" t="s">
        <v>513</v>
      </c>
      <c r="I1958" s="160">
        <v>130</v>
      </c>
    </row>
    <row r="1959" spans="1:9" x14ac:dyDescent="0.25">
      <c r="A1959" s="134" t="s">
        <v>702</v>
      </c>
      <c r="B1959" s="134" t="s">
        <v>269</v>
      </c>
      <c r="C1959" s="134">
        <v>2024</v>
      </c>
      <c r="D1959" s="134" t="s">
        <v>319</v>
      </c>
      <c r="E1959" s="134" t="s">
        <v>334</v>
      </c>
      <c r="F1959" s="160">
        <v>30</v>
      </c>
      <c r="G1959" s="101" t="s">
        <v>140</v>
      </c>
      <c r="H1959" s="101" t="s">
        <v>514</v>
      </c>
      <c r="I1959" s="160">
        <v>734</v>
      </c>
    </row>
    <row r="1960" spans="1:9" x14ac:dyDescent="0.25">
      <c r="A1960" s="134" t="s">
        <v>702</v>
      </c>
      <c r="B1960" s="134" t="s">
        <v>269</v>
      </c>
      <c r="C1960" s="134">
        <v>2024</v>
      </c>
      <c r="D1960" s="134" t="s">
        <v>319</v>
      </c>
      <c r="E1960" s="134" t="s">
        <v>334</v>
      </c>
      <c r="F1960" s="160">
        <v>30</v>
      </c>
      <c r="G1960" s="101" t="s">
        <v>140</v>
      </c>
      <c r="H1960" s="101" t="s">
        <v>515</v>
      </c>
      <c r="I1960" s="160">
        <v>444</v>
      </c>
    </row>
    <row r="1961" spans="1:9" x14ac:dyDescent="0.25">
      <c r="A1961" s="134" t="s">
        <v>702</v>
      </c>
      <c r="B1961" s="134" t="s">
        <v>269</v>
      </c>
      <c r="C1961" s="134">
        <v>2024</v>
      </c>
      <c r="D1961" s="134" t="s">
        <v>319</v>
      </c>
      <c r="E1961" s="134" t="s">
        <v>334</v>
      </c>
      <c r="F1961" s="160">
        <v>30</v>
      </c>
      <c r="G1961" s="101" t="s">
        <v>140</v>
      </c>
      <c r="H1961" s="101" t="s">
        <v>516</v>
      </c>
      <c r="I1961" s="160">
        <v>121</v>
      </c>
    </row>
    <row r="1962" spans="1:9" x14ac:dyDescent="0.25">
      <c r="A1962" s="134" t="s">
        <v>702</v>
      </c>
      <c r="B1962" s="134" t="s">
        <v>269</v>
      </c>
      <c r="C1962" s="134">
        <v>2024</v>
      </c>
      <c r="D1962" s="134" t="s">
        <v>319</v>
      </c>
      <c r="E1962" s="134" t="s">
        <v>334</v>
      </c>
      <c r="F1962" s="160">
        <v>30</v>
      </c>
      <c r="G1962" s="101" t="s">
        <v>140</v>
      </c>
      <c r="H1962" s="101" t="s">
        <v>517</v>
      </c>
      <c r="I1962" s="160">
        <v>26</v>
      </c>
    </row>
    <row r="1963" spans="1:9" x14ac:dyDescent="0.25">
      <c r="A1963" s="134" t="s">
        <v>702</v>
      </c>
      <c r="B1963" s="134" t="s">
        <v>269</v>
      </c>
      <c r="C1963" s="134">
        <v>2024</v>
      </c>
      <c r="D1963" s="134" t="s">
        <v>319</v>
      </c>
      <c r="E1963" s="134" t="s">
        <v>334</v>
      </c>
      <c r="F1963" s="160">
        <v>30</v>
      </c>
      <c r="G1963" s="101" t="s">
        <v>140</v>
      </c>
      <c r="H1963" s="101" t="s">
        <v>518</v>
      </c>
      <c r="I1963" s="160">
        <v>23</v>
      </c>
    </row>
    <row r="1964" spans="1:9" x14ac:dyDescent="0.25">
      <c r="A1964" s="134" t="s">
        <v>702</v>
      </c>
      <c r="B1964" s="134" t="s">
        <v>269</v>
      </c>
      <c r="C1964" s="134">
        <v>2024</v>
      </c>
      <c r="D1964" s="134" t="s">
        <v>319</v>
      </c>
      <c r="E1964" s="134" t="s">
        <v>334</v>
      </c>
      <c r="F1964" s="160">
        <v>30</v>
      </c>
      <c r="G1964" s="101" t="s">
        <v>140</v>
      </c>
      <c r="H1964" s="101" t="s">
        <v>519</v>
      </c>
      <c r="I1964" s="160">
        <v>11</v>
      </c>
    </row>
    <row r="1965" spans="1:9" x14ac:dyDescent="0.25">
      <c r="A1965" s="134" t="s">
        <v>702</v>
      </c>
      <c r="B1965" s="134" t="s">
        <v>269</v>
      </c>
      <c r="C1965" s="134">
        <v>2024</v>
      </c>
      <c r="D1965" s="134" t="s">
        <v>319</v>
      </c>
      <c r="E1965" s="134" t="s">
        <v>334</v>
      </c>
      <c r="F1965" s="160">
        <v>30</v>
      </c>
      <c r="G1965" s="101" t="s">
        <v>140</v>
      </c>
      <c r="H1965" s="101" t="s">
        <v>520</v>
      </c>
      <c r="I1965" s="160">
        <v>4</v>
      </c>
    </row>
    <row r="1966" spans="1:9" x14ac:dyDescent="0.25">
      <c r="A1966" s="134" t="s">
        <v>702</v>
      </c>
      <c r="B1966" s="134" t="s">
        <v>269</v>
      </c>
      <c r="C1966" s="134">
        <v>2024</v>
      </c>
      <c r="D1966" s="134" t="s">
        <v>319</v>
      </c>
      <c r="E1966" s="134" t="s">
        <v>334</v>
      </c>
      <c r="F1966" s="160">
        <v>30</v>
      </c>
      <c r="G1966" s="101" t="s">
        <v>140</v>
      </c>
      <c r="H1966" s="101" t="s">
        <v>521</v>
      </c>
      <c r="I1966" s="160">
        <v>2</v>
      </c>
    </row>
    <row r="1967" spans="1:9" x14ac:dyDescent="0.25">
      <c r="A1967" s="134" t="s">
        <v>702</v>
      </c>
      <c r="B1967" s="134" t="s">
        <v>269</v>
      </c>
      <c r="C1967" s="134">
        <v>2024</v>
      </c>
      <c r="D1967" s="134" t="s">
        <v>319</v>
      </c>
      <c r="E1967" s="134" t="s">
        <v>334</v>
      </c>
      <c r="F1967" s="160">
        <v>30</v>
      </c>
      <c r="G1967" s="101" t="s">
        <v>140</v>
      </c>
      <c r="H1967" s="101" t="s">
        <v>1070</v>
      </c>
      <c r="I1967" s="160">
        <v>6</v>
      </c>
    </row>
    <row r="1968" spans="1:9" x14ac:dyDescent="0.25">
      <c r="A1968" s="134" t="s">
        <v>702</v>
      </c>
      <c r="B1968" s="134" t="s">
        <v>269</v>
      </c>
      <c r="C1968" s="134">
        <v>2024</v>
      </c>
      <c r="D1968" s="134" t="s">
        <v>319</v>
      </c>
      <c r="E1968" s="134" t="s">
        <v>334</v>
      </c>
      <c r="F1968" s="160">
        <v>30</v>
      </c>
      <c r="G1968" s="101" t="s">
        <v>140</v>
      </c>
      <c r="H1968" s="101" t="s">
        <v>523</v>
      </c>
      <c r="I1968" s="160">
        <v>1</v>
      </c>
    </row>
    <row r="1969" spans="1:9" x14ac:dyDescent="0.25">
      <c r="A1969" s="134" t="s">
        <v>702</v>
      </c>
      <c r="B1969" s="134" t="s">
        <v>269</v>
      </c>
      <c r="C1969" s="134">
        <v>2024</v>
      </c>
      <c r="D1969" s="134" t="s">
        <v>319</v>
      </c>
      <c r="E1969" s="134" t="s">
        <v>334</v>
      </c>
      <c r="F1969" s="160">
        <v>30</v>
      </c>
      <c r="G1969" s="101" t="s">
        <v>140</v>
      </c>
      <c r="H1969" s="101" t="s">
        <v>524</v>
      </c>
      <c r="I1969" s="160">
        <v>5</v>
      </c>
    </row>
    <row r="1970" spans="1:9" x14ac:dyDescent="0.25">
      <c r="A1970" s="134" t="s">
        <v>702</v>
      </c>
      <c r="B1970" s="134" t="s">
        <v>269</v>
      </c>
      <c r="C1970" s="134">
        <v>2024</v>
      </c>
      <c r="D1970" s="134" t="s">
        <v>319</v>
      </c>
      <c r="E1970" s="134" t="s">
        <v>334</v>
      </c>
      <c r="F1970" s="160">
        <v>30</v>
      </c>
      <c r="G1970" s="101" t="s">
        <v>140</v>
      </c>
      <c r="H1970" s="101" t="s">
        <v>525</v>
      </c>
      <c r="I1970" s="160">
        <v>1</v>
      </c>
    </row>
    <row r="1971" spans="1:9" x14ac:dyDescent="0.25">
      <c r="A1971" s="134" t="s">
        <v>702</v>
      </c>
      <c r="B1971" s="134" t="s">
        <v>269</v>
      </c>
      <c r="C1971" s="134">
        <v>2024</v>
      </c>
      <c r="D1971" s="134" t="s">
        <v>319</v>
      </c>
      <c r="E1971" s="134" t="s">
        <v>334</v>
      </c>
      <c r="F1971" s="160">
        <v>30</v>
      </c>
      <c r="G1971" s="101" t="s">
        <v>140</v>
      </c>
      <c r="H1971" s="101" t="s">
        <v>526</v>
      </c>
      <c r="I1971" s="160">
        <v>3</v>
      </c>
    </row>
    <row r="1972" spans="1:9" x14ac:dyDescent="0.25">
      <c r="A1972" s="134" t="s">
        <v>702</v>
      </c>
      <c r="B1972" s="134" t="s">
        <v>269</v>
      </c>
      <c r="C1972" s="134">
        <v>2024</v>
      </c>
      <c r="D1972" s="134" t="s">
        <v>319</v>
      </c>
      <c r="E1972" s="134" t="s">
        <v>334</v>
      </c>
      <c r="F1972" s="160">
        <v>30</v>
      </c>
      <c r="G1972" s="101" t="s">
        <v>140</v>
      </c>
      <c r="H1972" s="101" t="s">
        <v>527</v>
      </c>
      <c r="I1972" s="160">
        <v>1</v>
      </c>
    </row>
    <row r="1973" spans="1:9" x14ac:dyDescent="0.25">
      <c r="A1973" s="134" t="s">
        <v>702</v>
      </c>
      <c r="B1973" s="134" t="s">
        <v>269</v>
      </c>
      <c r="C1973" s="134">
        <v>2024</v>
      </c>
      <c r="D1973" s="134" t="s">
        <v>319</v>
      </c>
      <c r="E1973" s="134" t="s">
        <v>334</v>
      </c>
      <c r="F1973" s="160">
        <v>30</v>
      </c>
      <c r="G1973" s="101" t="s">
        <v>140</v>
      </c>
      <c r="H1973" s="101" t="s">
        <v>528</v>
      </c>
      <c r="I1973" s="160" t="s">
        <v>284</v>
      </c>
    </row>
    <row r="1974" spans="1:9" x14ac:dyDescent="0.25">
      <c r="A1974" s="134" t="s">
        <v>702</v>
      </c>
      <c r="B1974" s="134" t="s">
        <v>269</v>
      </c>
      <c r="C1974" s="134">
        <v>2024</v>
      </c>
      <c r="D1974" s="134" t="s">
        <v>319</v>
      </c>
      <c r="E1974" s="134" t="s">
        <v>334</v>
      </c>
      <c r="F1974" s="160">
        <v>30</v>
      </c>
      <c r="G1974" s="101" t="s">
        <v>140</v>
      </c>
      <c r="H1974" s="101" t="s">
        <v>529</v>
      </c>
      <c r="I1974" s="160" t="s">
        <v>284</v>
      </c>
    </row>
    <row r="1975" spans="1:9" x14ac:dyDescent="0.25">
      <c r="A1975" s="134" t="s">
        <v>702</v>
      </c>
      <c r="B1975" s="134" t="s">
        <v>269</v>
      </c>
      <c r="C1975" s="134">
        <v>2024</v>
      </c>
      <c r="D1975" s="134" t="s">
        <v>319</v>
      </c>
      <c r="E1975" s="134" t="s">
        <v>334</v>
      </c>
      <c r="F1975" s="160">
        <v>30</v>
      </c>
      <c r="G1975" s="101" t="s">
        <v>140</v>
      </c>
      <c r="H1975" s="101" t="s">
        <v>790</v>
      </c>
      <c r="I1975" s="160">
        <v>2408</v>
      </c>
    </row>
    <row r="1976" spans="1:9" x14ac:dyDescent="0.25">
      <c r="A1976" s="134" t="s">
        <v>702</v>
      </c>
      <c r="B1976" s="134" t="s">
        <v>269</v>
      </c>
      <c r="C1976" s="134">
        <v>2024</v>
      </c>
      <c r="D1976" s="134" t="s">
        <v>319</v>
      </c>
      <c r="E1976" s="134" t="s">
        <v>334</v>
      </c>
      <c r="F1976" s="160">
        <v>40</v>
      </c>
      <c r="G1976" s="101" t="s">
        <v>141</v>
      </c>
      <c r="H1976" s="134" t="s">
        <v>328</v>
      </c>
      <c r="I1976" s="160">
        <v>1</v>
      </c>
    </row>
    <row r="1977" spans="1:9" x14ac:dyDescent="0.25">
      <c r="A1977" s="134" t="s">
        <v>702</v>
      </c>
      <c r="B1977" s="134" t="s">
        <v>269</v>
      </c>
      <c r="C1977" s="134">
        <v>2024</v>
      </c>
      <c r="D1977" s="134" t="s">
        <v>319</v>
      </c>
      <c r="E1977" s="134" t="s">
        <v>334</v>
      </c>
      <c r="F1977" s="160">
        <v>40</v>
      </c>
      <c r="G1977" s="101" t="s">
        <v>141</v>
      </c>
      <c r="H1977" s="134" t="s">
        <v>511</v>
      </c>
      <c r="I1977" s="160" t="s">
        <v>284</v>
      </c>
    </row>
    <row r="1978" spans="1:9" x14ac:dyDescent="0.25">
      <c r="A1978" s="134" t="s">
        <v>702</v>
      </c>
      <c r="B1978" s="134" t="s">
        <v>269</v>
      </c>
      <c r="C1978" s="134">
        <v>2024</v>
      </c>
      <c r="D1978" s="134" t="s">
        <v>319</v>
      </c>
      <c r="E1978" s="134" t="s">
        <v>334</v>
      </c>
      <c r="F1978" s="160">
        <v>40</v>
      </c>
      <c r="G1978" s="101" t="s">
        <v>141</v>
      </c>
      <c r="H1978" s="134" t="s">
        <v>512</v>
      </c>
      <c r="I1978" s="160" t="s">
        <v>284</v>
      </c>
    </row>
    <row r="1979" spans="1:9" x14ac:dyDescent="0.25">
      <c r="A1979" s="134" t="s">
        <v>702</v>
      </c>
      <c r="B1979" s="134" t="s">
        <v>269</v>
      </c>
      <c r="C1979" s="134">
        <v>2024</v>
      </c>
      <c r="D1979" s="134" t="s">
        <v>319</v>
      </c>
      <c r="E1979" s="134" t="s">
        <v>334</v>
      </c>
      <c r="F1979" s="160">
        <v>40</v>
      </c>
      <c r="G1979" s="101" t="s">
        <v>141</v>
      </c>
      <c r="H1979" s="101" t="s">
        <v>513</v>
      </c>
      <c r="I1979" s="160" t="s">
        <v>284</v>
      </c>
    </row>
    <row r="1980" spans="1:9" x14ac:dyDescent="0.25">
      <c r="A1980" s="134" t="s">
        <v>702</v>
      </c>
      <c r="B1980" s="134" t="s">
        <v>269</v>
      </c>
      <c r="C1980" s="134">
        <v>2024</v>
      </c>
      <c r="D1980" s="134" t="s">
        <v>319</v>
      </c>
      <c r="E1980" s="134" t="s">
        <v>334</v>
      </c>
      <c r="F1980" s="160">
        <v>40</v>
      </c>
      <c r="G1980" s="101" t="s">
        <v>141</v>
      </c>
      <c r="H1980" s="101" t="s">
        <v>514</v>
      </c>
      <c r="I1980" s="160" t="s">
        <v>284</v>
      </c>
    </row>
    <row r="1981" spans="1:9" x14ac:dyDescent="0.25">
      <c r="A1981" s="134" t="s">
        <v>702</v>
      </c>
      <c r="B1981" s="134" t="s">
        <v>269</v>
      </c>
      <c r="C1981" s="134">
        <v>2024</v>
      </c>
      <c r="D1981" s="134" t="s">
        <v>319</v>
      </c>
      <c r="E1981" s="134" t="s">
        <v>334</v>
      </c>
      <c r="F1981" s="160">
        <v>40</v>
      </c>
      <c r="G1981" s="101" t="s">
        <v>141</v>
      </c>
      <c r="H1981" s="101" t="s">
        <v>515</v>
      </c>
      <c r="I1981" s="160" t="s">
        <v>284</v>
      </c>
    </row>
    <row r="1982" spans="1:9" x14ac:dyDescent="0.25">
      <c r="A1982" s="134" t="s">
        <v>702</v>
      </c>
      <c r="B1982" s="134" t="s">
        <v>269</v>
      </c>
      <c r="C1982" s="134">
        <v>2024</v>
      </c>
      <c r="D1982" s="134" t="s">
        <v>319</v>
      </c>
      <c r="E1982" s="134" t="s">
        <v>334</v>
      </c>
      <c r="F1982" s="160">
        <v>40</v>
      </c>
      <c r="G1982" s="101" t="s">
        <v>141</v>
      </c>
      <c r="H1982" s="101" t="s">
        <v>516</v>
      </c>
      <c r="I1982" s="160" t="s">
        <v>284</v>
      </c>
    </row>
    <row r="1983" spans="1:9" x14ac:dyDescent="0.25">
      <c r="A1983" s="134" t="s">
        <v>702</v>
      </c>
      <c r="B1983" s="134" t="s">
        <v>269</v>
      </c>
      <c r="C1983" s="134">
        <v>2024</v>
      </c>
      <c r="D1983" s="134" t="s">
        <v>319</v>
      </c>
      <c r="E1983" s="134" t="s">
        <v>334</v>
      </c>
      <c r="F1983" s="160">
        <v>40</v>
      </c>
      <c r="G1983" s="101" t="s">
        <v>141</v>
      </c>
      <c r="H1983" s="101" t="s">
        <v>517</v>
      </c>
      <c r="I1983" s="160">
        <v>1</v>
      </c>
    </row>
    <row r="1984" spans="1:9" x14ac:dyDescent="0.25">
      <c r="A1984" s="134" t="s">
        <v>702</v>
      </c>
      <c r="B1984" s="134" t="s">
        <v>269</v>
      </c>
      <c r="C1984" s="134">
        <v>2024</v>
      </c>
      <c r="D1984" s="134" t="s">
        <v>319</v>
      </c>
      <c r="E1984" s="134" t="s">
        <v>334</v>
      </c>
      <c r="F1984" s="160">
        <v>40</v>
      </c>
      <c r="G1984" s="101" t="s">
        <v>141</v>
      </c>
      <c r="H1984" s="101" t="s">
        <v>518</v>
      </c>
      <c r="I1984" s="160" t="s">
        <v>284</v>
      </c>
    </row>
    <row r="1985" spans="1:9" x14ac:dyDescent="0.25">
      <c r="A1985" s="134" t="s">
        <v>702</v>
      </c>
      <c r="B1985" s="134" t="s">
        <v>269</v>
      </c>
      <c r="C1985" s="134">
        <v>2024</v>
      </c>
      <c r="D1985" s="134" t="s">
        <v>319</v>
      </c>
      <c r="E1985" s="134" t="s">
        <v>334</v>
      </c>
      <c r="F1985" s="160">
        <v>40</v>
      </c>
      <c r="G1985" s="101" t="s">
        <v>141</v>
      </c>
      <c r="H1985" s="101" t="s">
        <v>519</v>
      </c>
      <c r="I1985" s="160" t="s">
        <v>284</v>
      </c>
    </row>
    <row r="1986" spans="1:9" x14ac:dyDescent="0.25">
      <c r="A1986" s="134" t="s">
        <v>702</v>
      </c>
      <c r="B1986" s="134" t="s">
        <v>269</v>
      </c>
      <c r="C1986" s="134">
        <v>2024</v>
      </c>
      <c r="D1986" s="134" t="s">
        <v>319</v>
      </c>
      <c r="E1986" s="134" t="s">
        <v>334</v>
      </c>
      <c r="F1986" s="160">
        <v>40</v>
      </c>
      <c r="G1986" s="101" t="s">
        <v>141</v>
      </c>
      <c r="H1986" s="101" t="s">
        <v>520</v>
      </c>
      <c r="I1986" s="160" t="s">
        <v>284</v>
      </c>
    </row>
    <row r="1987" spans="1:9" x14ac:dyDescent="0.25">
      <c r="A1987" s="134" t="s">
        <v>702</v>
      </c>
      <c r="B1987" s="134" t="s">
        <v>269</v>
      </c>
      <c r="C1987" s="134">
        <v>2024</v>
      </c>
      <c r="D1987" s="134" t="s">
        <v>319</v>
      </c>
      <c r="E1987" s="134" t="s">
        <v>334</v>
      </c>
      <c r="F1987" s="160">
        <v>40</v>
      </c>
      <c r="G1987" s="101" t="s">
        <v>141</v>
      </c>
      <c r="H1987" s="101" t="s">
        <v>521</v>
      </c>
      <c r="I1987" s="160" t="s">
        <v>284</v>
      </c>
    </row>
    <row r="1988" spans="1:9" x14ac:dyDescent="0.25">
      <c r="A1988" s="134" t="s">
        <v>702</v>
      </c>
      <c r="B1988" s="134" t="s">
        <v>269</v>
      </c>
      <c r="C1988" s="134">
        <v>2024</v>
      </c>
      <c r="D1988" s="134" t="s">
        <v>319</v>
      </c>
      <c r="E1988" s="134" t="s">
        <v>334</v>
      </c>
      <c r="F1988" s="160">
        <v>40</v>
      </c>
      <c r="G1988" s="101" t="s">
        <v>141</v>
      </c>
      <c r="H1988" s="101" t="s">
        <v>1070</v>
      </c>
      <c r="I1988" s="160" t="s">
        <v>284</v>
      </c>
    </row>
    <row r="1989" spans="1:9" x14ac:dyDescent="0.25">
      <c r="A1989" s="134" t="s">
        <v>702</v>
      </c>
      <c r="B1989" s="134" t="s">
        <v>269</v>
      </c>
      <c r="C1989" s="134">
        <v>2024</v>
      </c>
      <c r="D1989" s="134" t="s">
        <v>319</v>
      </c>
      <c r="E1989" s="134" t="s">
        <v>334</v>
      </c>
      <c r="F1989" s="160">
        <v>40</v>
      </c>
      <c r="G1989" s="101" t="s">
        <v>141</v>
      </c>
      <c r="H1989" s="101" t="s">
        <v>523</v>
      </c>
      <c r="I1989" s="160" t="s">
        <v>284</v>
      </c>
    </row>
    <row r="1990" spans="1:9" x14ac:dyDescent="0.25">
      <c r="A1990" s="134" t="s">
        <v>702</v>
      </c>
      <c r="B1990" s="134" t="s">
        <v>269</v>
      </c>
      <c r="C1990" s="134">
        <v>2024</v>
      </c>
      <c r="D1990" s="134" t="s">
        <v>319</v>
      </c>
      <c r="E1990" s="134" t="s">
        <v>334</v>
      </c>
      <c r="F1990" s="160">
        <v>40</v>
      </c>
      <c r="G1990" s="101" t="s">
        <v>141</v>
      </c>
      <c r="H1990" s="101" t="s">
        <v>524</v>
      </c>
      <c r="I1990" s="160" t="s">
        <v>284</v>
      </c>
    </row>
    <row r="1991" spans="1:9" x14ac:dyDescent="0.25">
      <c r="A1991" s="134" t="s">
        <v>702</v>
      </c>
      <c r="B1991" s="134" t="s">
        <v>269</v>
      </c>
      <c r="C1991" s="134">
        <v>2024</v>
      </c>
      <c r="D1991" s="134" t="s">
        <v>319</v>
      </c>
      <c r="E1991" s="134" t="s">
        <v>334</v>
      </c>
      <c r="F1991" s="160">
        <v>40</v>
      </c>
      <c r="G1991" s="101" t="s">
        <v>141</v>
      </c>
      <c r="H1991" s="101" t="s">
        <v>525</v>
      </c>
      <c r="I1991" s="160" t="s">
        <v>284</v>
      </c>
    </row>
    <row r="1992" spans="1:9" x14ac:dyDescent="0.25">
      <c r="A1992" s="134" t="s">
        <v>702</v>
      </c>
      <c r="B1992" s="134" t="s">
        <v>269</v>
      </c>
      <c r="C1992" s="134">
        <v>2024</v>
      </c>
      <c r="D1992" s="134" t="s">
        <v>319</v>
      </c>
      <c r="E1992" s="134" t="s">
        <v>334</v>
      </c>
      <c r="F1992" s="160">
        <v>40</v>
      </c>
      <c r="G1992" s="101" t="s">
        <v>141</v>
      </c>
      <c r="H1992" s="101" t="s">
        <v>526</v>
      </c>
      <c r="I1992" s="160" t="s">
        <v>284</v>
      </c>
    </row>
    <row r="1993" spans="1:9" x14ac:dyDescent="0.25">
      <c r="A1993" s="134" t="s">
        <v>702</v>
      </c>
      <c r="B1993" s="134" t="s">
        <v>269</v>
      </c>
      <c r="C1993" s="134">
        <v>2024</v>
      </c>
      <c r="D1993" s="134" t="s">
        <v>319</v>
      </c>
      <c r="E1993" s="134" t="s">
        <v>334</v>
      </c>
      <c r="F1993" s="160">
        <v>40</v>
      </c>
      <c r="G1993" s="101" t="s">
        <v>141</v>
      </c>
      <c r="H1993" s="101" t="s">
        <v>527</v>
      </c>
      <c r="I1993" s="160" t="s">
        <v>284</v>
      </c>
    </row>
    <row r="1994" spans="1:9" x14ac:dyDescent="0.25">
      <c r="A1994" s="134" t="s">
        <v>702</v>
      </c>
      <c r="B1994" s="134" t="s">
        <v>269</v>
      </c>
      <c r="C1994" s="134">
        <v>2024</v>
      </c>
      <c r="D1994" s="134" t="s">
        <v>319</v>
      </c>
      <c r="E1994" s="134" t="s">
        <v>334</v>
      </c>
      <c r="F1994" s="160">
        <v>40</v>
      </c>
      <c r="G1994" s="101" t="s">
        <v>141</v>
      </c>
      <c r="H1994" s="101" t="s">
        <v>528</v>
      </c>
      <c r="I1994" s="160" t="s">
        <v>284</v>
      </c>
    </row>
    <row r="1995" spans="1:9" x14ac:dyDescent="0.25">
      <c r="A1995" s="134" t="s">
        <v>702</v>
      </c>
      <c r="B1995" s="134" t="s">
        <v>269</v>
      </c>
      <c r="C1995" s="134">
        <v>2024</v>
      </c>
      <c r="D1995" s="134" t="s">
        <v>319</v>
      </c>
      <c r="E1995" s="134" t="s">
        <v>334</v>
      </c>
      <c r="F1995" s="160">
        <v>40</v>
      </c>
      <c r="G1995" s="101" t="s">
        <v>141</v>
      </c>
      <c r="H1995" s="101" t="s">
        <v>529</v>
      </c>
      <c r="I1995" s="160" t="s">
        <v>284</v>
      </c>
    </row>
    <row r="1996" spans="1:9" x14ac:dyDescent="0.25">
      <c r="A1996" s="134" t="s">
        <v>702</v>
      </c>
      <c r="B1996" s="134" t="s">
        <v>269</v>
      </c>
      <c r="C1996" s="134">
        <v>2024</v>
      </c>
      <c r="D1996" s="134" t="s">
        <v>319</v>
      </c>
      <c r="E1996" s="134" t="s">
        <v>334</v>
      </c>
      <c r="F1996" s="160">
        <v>40</v>
      </c>
      <c r="G1996" s="101" t="s">
        <v>141</v>
      </c>
      <c r="H1996" s="101" t="s">
        <v>790</v>
      </c>
      <c r="I1996" s="160">
        <v>5000</v>
      </c>
    </row>
    <row r="1997" spans="1:9" x14ac:dyDescent="0.25">
      <c r="A1997" s="134" t="s">
        <v>702</v>
      </c>
      <c r="B1997" s="134" t="s">
        <v>269</v>
      </c>
      <c r="C1997" s="134">
        <v>2024</v>
      </c>
      <c r="D1997" s="134" t="s">
        <v>319</v>
      </c>
      <c r="E1997" s="134" t="s">
        <v>334</v>
      </c>
      <c r="F1997" s="136">
        <v>50</v>
      </c>
      <c r="G1997" s="134" t="s">
        <v>795</v>
      </c>
      <c r="H1997" s="134" t="s">
        <v>328</v>
      </c>
      <c r="I1997" s="160">
        <v>4</v>
      </c>
    </row>
    <row r="1998" spans="1:9" x14ac:dyDescent="0.25">
      <c r="A1998" s="134" t="s">
        <v>702</v>
      </c>
      <c r="B1998" s="134" t="s">
        <v>269</v>
      </c>
      <c r="C1998" s="134">
        <v>2024</v>
      </c>
      <c r="D1998" s="134" t="s">
        <v>319</v>
      </c>
      <c r="E1998" s="134" t="s">
        <v>334</v>
      </c>
      <c r="F1998" s="136">
        <v>50</v>
      </c>
      <c r="G1998" s="134" t="s">
        <v>795</v>
      </c>
      <c r="H1998" s="134" t="s">
        <v>511</v>
      </c>
      <c r="I1998" s="160" t="s">
        <v>284</v>
      </c>
    </row>
    <row r="1999" spans="1:9" x14ac:dyDescent="0.25">
      <c r="A1999" s="134" t="s">
        <v>702</v>
      </c>
      <c r="B1999" s="134" t="s">
        <v>269</v>
      </c>
      <c r="C1999" s="134">
        <v>2024</v>
      </c>
      <c r="D1999" s="134" t="s">
        <v>319</v>
      </c>
      <c r="E1999" s="134" t="s">
        <v>334</v>
      </c>
      <c r="F1999" s="136">
        <v>50</v>
      </c>
      <c r="G1999" s="134" t="s">
        <v>795</v>
      </c>
      <c r="H1999" s="134" t="s">
        <v>512</v>
      </c>
      <c r="I1999" s="160" t="s">
        <v>284</v>
      </c>
    </row>
    <row r="2000" spans="1:9" x14ac:dyDescent="0.25">
      <c r="A2000" s="134" t="s">
        <v>702</v>
      </c>
      <c r="B2000" s="134" t="s">
        <v>269</v>
      </c>
      <c r="C2000" s="134">
        <v>2024</v>
      </c>
      <c r="D2000" s="134" t="s">
        <v>319</v>
      </c>
      <c r="E2000" s="134" t="s">
        <v>334</v>
      </c>
      <c r="F2000" s="136">
        <v>50</v>
      </c>
      <c r="G2000" s="134" t="s">
        <v>795</v>
      </c>
      <c r="H2000" s="101" t="s">
        <v>513</v>
      </c>
      <c r="I2000" s="160" t="s">
        <v>284</v>
      </c>
    </row>
    <row r="2001" spans="1:9" x14ac:dyDescent="0.25">
      <c r="A2001" s="134" t="s">
        <v>702</v>
      </c>
      <c r="B2001" s="134" t="s">
        <v>269</v>
      </c>
      <c r="C2001" s="134">
        <v>2024</v>
      </c>
      <c r="D2001" s="134" t="s">
        <v>319</v>
      </c>
      <c r="E2001" s="134" t="s">
        <v>334</v>
      </c>
      <c r="F2001" s="136">
        <v>50</v>
      </c>
      <c r="G2001" s="134" t="s">
        <v>795</v>
      </c>
      <c r="H2001" s="101" t="s">
        <v>514</v>
      </c>
      <c r="I2001" s="160">
        <v>1</v>
      </c>
    </row>
    <row r="2002" spans="1:9" x14ac:dyDescent="0.25">
      <c r="A2002" s="134" t="s">
        <v>702</v>
      </c>
      <c r="B2002" s="134" t="s">
        <v>269</v>
      </c>
      <c r="C2002" s="134">
        <v>2024</v>
      </c>
      <c r="D2002" s="134" t="s">
        <v>319</v>
      </c>
      <c r="E2002" s="134" t="s">
        <v>334</v>
      </c>
      <c r="F2002" s="136">
        <v>50</v>
      </c>
      <c r="G2002" s="134" t="s">
        <v>795</v>
      </c>
      <c r="H2002" s="101" t="s">
        <v>515</v>
      </c>
      <c r="I2002" s="160" t="s">
        <v>284</v>
      </c>
    </row>
    <row r="2003" spans="1:9" x14ac:dyDescent="0.25">
      <c r="A2003" s="134" t="s">
        <v>702</v>
      </c>
      <c r="B2003" s="134" t="s">
        <v>269</v>
      </c>
      <c r="C2003" s="134">
        <v>2024</v>
      </c>
      <c r="D2003" s="134" t="s">
        <v>319</v>
      </c>
      <c r="E2003" s="134" t="s">
        <v>334</v>
      </c>
      <c r="F2003" s="136">
        <v>50</v>
      </c>
      <c r="G2003" s="134" t="s">
        <v>795</v>
      </c>
      <c r="H2003" s="101" t="s">
        <v>516</v>
      </c>
      <c r="I2003" s="160" t="s">
        <v>284</v>
      </c>
    </row>
    <row r="2004" spans="1:9" x14ac:dyDescent="0.25">
      <c r="A2004" s="134" t="s">
        <v>702</v>
      </c>
      <c r="B2004" s="134" t="s">
        <v>269</v>
      </c>
      <c r="C2004" s="134">
        <v>2024</v>
      </c>
      <c r="D2004" s="134" t="s">
        <v>319</v>
      </c>
      <c r="E2004" s="134" t="s">
        <v>334</v>
      </c>
      <c r="F2004" s="136">
        <v>50</v>
      </c>
      <c r="G2004" s="134" t="s">
        <v>795</v>
      </c>
      <c r="H2004" s="101" t="s">
        <v>517</v>
      </c>
      <c r="I2004" s="160" t="s">
        <v>284</v>
      </c>
    </row>
    <row r="2005" spans="1:9" x14ac:dyDescent="0.25">
      <c r="A2005" s="134" t="s">
        <v>702</v>
      </c>
      <c r="B2005" s="134" t="s">
        <v>269</v>
      </c>
      <c r="C2005" s="134">
        <v>2024</v>
      </c>
      <c r="D2005" s="134" t="s">
        <v>319</v>
      </c>
      <c r="E2005" s="134" t="s">
        <v>334</v>
      </c>
      <c r="F2005" s="136">
        <v>50</v>
      </c>
      <c r="G2005" s="134" t="s">
        <v>795</v>
      </c>
      <c r="H2005" s="101" t="s">
        <v>518</v>
      </c>
      <c r="I2005" s="160" t="s">
        <v>284</v>
      </c>
    </row>
    <row r="2006" spans="1:9" x14ac:dyDescent="0.25">
      <c r="A2006" s="134" t="s">
        <v>702</v>
      </c>
      <c r="B2006" s="134" t="s">
        <v>269</v>
      </c>
      <c r="C2006" s="134">
        <v>2024</v>
      </c>
      <c r="D2006" s="134" t="s">
        <v>319</v>
      </c>
      <c r="E2006" s="134" t="s">
        <v>334</v>
      </c>
      <c r="F2006" s="136">
        <v>50</v>
      </c>
      <c r="G2006" s="134" t="s">
        <v>795</v>
      </c>
      <c r="H2006" s="101" t="s">
        <v>519</v>
      </c>
      <c r="I2006" s="160">
        <v>1</v>
      </c>
    </row>
    <row r="2007" spans="1:9" x14ac:dyDescent="0.25">
      <c r="A2007" s="134" t="s">
        <v>702</v>
      </c>
      <c r="B2007" s="134" t="s">
        <v>269</v>
      </c>
      <c r="C2007" s="134">
        <v>2024</v>
      </c>
      <c r="D2007" s="134" t="s">
        <v>319</v>
      </c>
      <c r="E2007" s="134" t="s">
        <v>334</v>
      </c>
      <c r="F2007" s="136">
        <v>50</v>
      </c>
      <c r="G2007" s="134" t="s">
        <v>795</v>
      </c>
      <c r="H2007" s="101" t="s">
        <v>520</v>
      </c>
      <c r="I2007" s="160">
        <v>2</v>
      </c>
    </row>
    <row r="2008" spans="1:9" x14ac:dyDescent="0.25">
      <c r="A2008" s="134" t="s">
        <v>702</v>
      </c>
      <c r="B2008" s="134" t="s">
        <v>269</v>
      </c>
      <c r="C2008" s="134">
        <v>2024</v>
      </c>
      <c r="D2008" s="134" t="s">
        <v>319</v>
      </c>
      <c r="E2008" s="134" t="s">
        <v>334</v>
      </c>
      <c r="F2008" s="136">
        <v>50</v>
      </c>
      <c r="G2008" s="134" t="s">
        <v>795</v>
      </c>
      <c r="H2008" s="101" t="s">
        <v>521</v>
      </c>
      <c r="I2008" s="160" t="s">
        <v>284</v>
      </c>
    </row>
    <row r="2009" spans="1:9" x14ac:dyDescent="0.25">
      <c r="A2009" s="134" t="s">
        <v>702</v>
      </c>
      <c r="B2009" s="134" t="s">
        <v>269</v>
      </c>
      <c r="C2009" s="134">
        <v>2024</v>
      </c>
      <c r="D2009" s="134" t="s">
        <v>319</v>
      </c>
      <c r="E2009" s="134" t="s">
        <v>334</v>
      </c>
      <c r="F2009" s="136">
        <v>50</v>
      </c>
      <c r="G2009" s="134" t="s">
        <v>795</v>
      </c>
      <c r="H2009" s="101" t="s">
        <v>1070</v>
      </c>
      <c r="I2009" s="160" t="s">
        <v>284</v>
      </c>
    </row>
    <row r="2010" spans="1:9" x14ac:dyDescent="0.25">
      <c r="A2010" s="134" t="s">
        <v>702</v>
      </c>
      <c r="B2010" s="134" t="s">
        <v>269</v>
      </c>
      <c r="C2010" s="134">
        <v>2024</v>
      </c>
      <c r="D2010" s="134" t="s">
        <v>319</v>
      </c>
      <c r="E2010" s="134" t="s">
        <v>334</v>
      </c>
      <c r="F2010" s="136">
        <v>50</v>
      </c>
      <c r="G2010" s="134" t="s">
        <v>795</v>
      </c>
      <c r="H2010" s="101" t="s">
        <v>523</v>
      </c>
      <c r="I2010" s="160" t="s">
        <v>284</v>
      </c>
    </row>
    <row r="2011" spans="1:9" x14ac:dyDescent="0.25">
      <c r="A2011" s="134" t="s">
        <v>702</v>
      </c>
      <c r="B2011" s="134" t="s">
        <v>269</v>
      </c>
      <c r="C2011" s="134">
        <v>2024</v>
      </c>
      <c r="D2011" s="134" t="s">
        <v>319</v>
      </c>
      <c r="E2011" s="134" t="s">
        <v>334</v>
      </c>
      <c r="F2011" s="136">
        <v>50</v>
      </c>
      <c r="G2011" s="134" t="s">
        <v>795</v>
      </c>
      <c r="H2011" s="101" t="s">
        <v>524</v>
      </c>
      <c r="I2011" s="160" t="s">
        <v>284</v>
      </c>
    </row>
    <row r="2012" spans="1:9" x14ac:dyDescent="0.25">
      <c r="A2012" s="134" t="s">
        <v>702</v>
      </c>
      <c r="B2012" s="134" t="s">
        <v>269</v>
      </c>
      <c r="C2012" s="134">
        <v>2024</v>
      </c>
      <c r="D2012" s="134" t="s">
        <v>319</v>
      </c>
      <c r="E2012" s="134" t="s">
        <v>334</v>
      </c>
      <c r="F2012" s="136">
        <v>50</v>
      </c>
      <c r="G2012" s="134" t="s">
        <v>795</v>
      </c>
      <c r="H2012" s="101" t="s">
        <v>525</v>
      </c>
      <c r="I2012" s="160" t="s">
        <v>284</v>
      </c>
    </row>
    <row r="2013" spans="1:9" x14ac:dyDescent="0.25">
      <c r="A2013" s="134" t="s">
        <v>702</v>
      </c>
      <c r="B2013" s="134" t="s">
        <v>269</v>
      </c>
      <c r="C2013" s="134">
        <v>2024</v>
      </c>
      <c r="D2013" s="134" t="s">
        <v>319</v>
      </c>
      <c r="E2013" s="134" t="s">
        <v>334</v>
      </c>
      <c r="F2013" s="136">
        <v>50</v>
      </c>
      <c r="G2013" s="134" t="s">
        <v>795</v>
      </c>
      <c r="H2013" s="101" t="s">
        <v>526</v>
      </c>
      <c r="I2013" s="160" t="s">
        <v>284</v>
      </c>
    </row>
    <row r="2014" spans="1:9" x14ac:dyDescent="0.25">
      <c r="A2014" s="134" t="s">
        <v>702</v>
      </c>
      <c r="B2014" s="134" t="s">
        <v>269</v>
      </c>
      <c r="C2014" s="134">
        <v>2024</v>
      </c>
      <c r="D2014" s="134" t="s">
        <v>319</v>
      </c>
      <c r="E2014" s="134" t="s">
        <v>334</v>
      </c>
      <c r="F2014" s="136">
        <v>50</v>
      </c>
      <c r="G2014" s="134" t="s">
        <v>795</v>
      </c>
      <c r="H2014" s="101" t="s">
        <v>527</v>
      </c>
      <c r="I2014" s="160" t="s">
        <v>284</v>
      </c>
    </row>
    <row r="2015" spans="1:9" x14ac:dyDescent="0.25">
      <c r="A2015" s="134" t="s">
        <v>702</v>
      </c>
      <c r="B2015" s="134" t="s">
        <v>269</v>
      </c>
      <c r="C2015" s="134">
        <v>2024</v>
      </c>
      <c r="D2015" s="134" t="s">
        <v>319</v>
      </c>
      <c r="E2015" s="134" t="s">
        <v>334</v>
      </c>
      <c r="F2015" s="136">
        <v>50</v>
      </c>
      <c r="G2015" s="134" t="s">
        <v>795</v>
      </c>
      <c r="H2015" s="101" t="s">
        <v>528</v>
      </c>
      <c r="I2015" s="160" t="s">
        <v>284</v>
      </c>
    </row>
    <row r="2016" spans="1:9" x14ac:dyDescent="0.25">
      <c r="A2016" s="134" t="s">
        <v>702</v>
      </c>
      <c r="B2016" s="134" t="s">
        <v>269</v>
      </c>
      <c r="C2016" s="134">
        <v>2024</v>
      </c>
      <c r="D2016" s="134" t="s">
        <v>319</v>
      </c>
      <c r="E2016" s="134" t="s">
        <v>334</v>
      </c>
      <c r="F2016" s="136">
        <v>50</v>
      </c>
      <c r="G2016" s="134" t="s">
        <v>795</v>
      </c>
      <c r="H2016" s="101" t="s">
        <v>529</v>
      </c>
      <c r="I2016" s="160" t="s">
        <v>284</v>
      </c>
    </row>
    <row r="2017" spans="1:9" x14ac:dyDescent="0.25">
      <c r="A2017" s="134" t="s">
        <v>702</v>
      </c>
      <c r="B2017" s="134" t="s">
        <v>269</v>
      </c>
      <c r="C2017" s="134">
        <v>2024</v>
      </c>
      <c r="D2017" s="134" t="s">
        <v>319</v>
      </c>
      <c r="E2017" s="134" t="s">
        <v>334</v>
      </c>
      <c r="F2017" s="136">
        <v>50</v>
      </c>
      <c r="G2017" s="134" t="s">
        <v>795</v>
      </c>
      <c r="H2017" s="101" t="s">
        <v>790</v>
      </c>
      <c r="I2017" s="160">
        <v>8009</v>
      </c>
    </row>
    <row r="2018" spans="1:9" x14ac:dyDescent="0.25">
      <c r="A2018" s="134" t="s">
        <v>702</v>
      </c>
      <c r="B2018" s="134" t="s">
        <v>269</v>
      </c>
      <c r="C2018" s="134">
        <v>2024</v>
      </c>
      <c r="D2018" s="134" t="s">
        <v>319</v>
      </c>
      <c r="E2018" s="134" t="s">
        <v>335</v>
      </c>
      <c r="F2018" s="136" t="s">
        <v>284</v>
      </c>
      <c r="G2018" s="134" t="s">
        <v>793</v>
      </c>
      <c r="H2018" s="134" t="s">
        <v>328</v>
      </c>
      <c r="I2018" s="160">
        <v>28999</v>
      </c>
    </row>
    <row r="2019" spans="1:9" x14ac:dyDescent="0.25">
      <c r="A2019" s="134" t="s">
        <v>702</v>
      </c>
      <c r="B2019" s="134" t="s">
        <v>269</v>
      </c>
      <c r="C2019" s="134">
        <v>2024</v>
      </c>
      <c r="D2019" s="134" t="s">
        <v>319</v>
      </c>
      <c r="E2019" s="134" t="s">
        <v>335</v>
      </c>
      <c r="F2019" s="136" t="s">
        <v>284</v>
      </c>
      <c r="G2019" s="134" t="s">
        <v>793</v>
      </c>
      <c r="H2019" s="134" t="s">
        <v>511</v>
      </c>
      <c r="I2019" s="160">
        <v>410</v>
      </c>
    </row>
    <row r="2020" spans="1:9" x14ac:dyDescent="0.25">
      <c r="A2020" s="134" t="s">
        <v>702</v>
      </c>
      <c r="B2020" s="134" t="s">
        <v>269</v>
      </c>
      <c r="C2020" s="134">
        <v>2024</v>
      </c>
      <c r="D2020" s="134" t="s">
        <v>319</v>
      </c>
      <c r="E2020" s="134" t="s">
        <v>335</v>
      </c>
      <c r="F2020" s="136" t="s">
        <v>284</v>
      </c>
      <c r="G2020" s="134" t="s">
        <v>793</v>
      </c>
      <c r="H2020" s="134" t="s">
        <v>512</v>
      </c>
      <c r="I2020" s="160">
        <v>2502</v>
      </c>
    </row>
    <row r="2021" spans="1:9" x14ac:dyDescent="0.25">
      <c r="A2021" s="134" t="s">
        <v>702</v>
      </c>
      <c r="B2021" s="134" t="s">
        <v>269</v>
      </c>
      <c r="C2021" s="134">
        <v>2024</v>
      </c>
      <c r="D2021" s="134" t="s">
        <v>319</v>
      </c>
      <c r="E2021" s="134" t="s">
        <v>335</v>
      </c>
      <c r="F2021" s="136" t="s">
        <v>284</v>
      </c>
      <c r="G2021" s="134" t="s">
        <v>793</v>
      </c>
      <c r="H2021" s="101" t="s">
        <v>513</v>
      </c>
      <c r="I2021" s="160">
        <v>643</v>
      </c>
    </row>
    <row r="2022" spans="1:9" x14ac:dyDescent="0.25">
      <c r="A2022" s="134" t="s">
        <v>702</v>
      </c>
      <c r="B2022" s="134" t="s">
        <v>269</v>
      </c>
      <c r="C2022" s="134">
        <v>2024</v>
      </c>
      <c r="D2022" s="134" t="s">
        <v>319</v>
      </c>
      <c r="E2022" s="134" t="s">
        <v>335</v>
      </c>
      <c r="F2022" s="136" t="s">
        <v>284</v>
      </c>
      <c r="G2022" s="134" t="s">
        <v>793</v>
      </c>
      <c r="H2022" s="101" t="s">
        <v>514</v>
      </c>
      <c r="I2022" s="160">
        <v>3097</v>
      </c>
    </row>
    <row r="2023" spans="1:9" x14ac:dyDescent="0.25">
      <c r="A2023" s="134" t="s">
        <v>702</v>
      </c>
      <c r="B2023" s="134" t="s">
        <v>269</v>
      </c>
      <c r="C2023" s="134">
        <v>2024</v>
      </c>
      <c r="D2023" s="134" t="s">
        <v>319</v>
      </c>
      <c r="E2023" s="134" t="s">
        <v>335</v>
      </c>
      <c r="F2023" s="136" t="s">
        <v>284</v>
      </c>
      <c r="G2023" s="134" t="s">
        <v>793</v>
      </c>
      <c r="H2023" s="101" t="s">
        <v>515</v>
      </c>
      <c r="I2023" s="160">
        <v>2525</v>
      </c>
    </row>
    <row r="2024" spans="1:9" x14ac:dyDescent="0.25">
      <c r="A2024" s="134" t="s">
        <v>702</v>
      </c>
      <c r="B2024" s="134" t="s">
        <v>269</v>
      </c>
      <c r="C2024" s="134">
        <v>2024</v>
      </c>
      <c r="D2024" s="134" t="s">
        <v>319</v>
      </c>
      <c r="E2024" s="134" t="s">
        <v>335</v>
      </c>
      <c r="F2024" s="136" t="s">
        <v>284</v>
      </c>
      <c r="G2024" s="134" t="s">
        <v>793</v>
      </c>
      <c r="H2024" s="101" t="s">
        <v>516</v>
      </c>
      <c r="I2024" s="160">
        <v>9460</v>
      </c>
    </row>
    <row r="2025" spans="1:9" x14ac:dyDescent="0.25">
      <c r="A2025" s="134" t="s">
        <v>702</v>
      </c>
      <c r="B2025" s="134" t="s">
        <v>269</v>
      </c>
      <c r="C2025" s="134">
        <v>2024</v>
      </c>
      <c r="D2025" s="134" t="s">
        <v>319</v>
      </c>
      <c r="E2025" s="134" t="s">
        <v>335</v>
      </c>
      <c r="F2025" s="136" t="s">
        <v>284</v>
      </c>
      <c r="G2025" s="134" t="s">
        <v>793</v>
      </c>
      <c r="H2025" s="101" t="s">
        <v>517</v>
      </c>
      <c r="I2025" s="160">
        <v>1110</v>
      </c>
    </row>
    <row r="2026" spans="1:9" x14ac:dyDescent="0.25">
      <c r="A2026" s="134" t="s">
        <v>702</v>
      </c>
      <c r="B2026" s="134" t="s">
        <v>269</v>
      </c>
      <c r="C2026" s="134">
        <v>2024</v>
      </c>
      <c r="D2026" s="134" t="s">
        <v>319</v>
      </c>
      <c r="E2026" s="134" t="s">
        <v>335</v>
      </c>
      <c r="F2026" s="136" t="s">
        <v>284</v>
      </c>
      <c r="G2026" s="134" t="s">
        <v>793</v>
      </c>
      <c r="H2026" s="101" t="s">
        <v>518</v>
      </c>
      <c r="I2026" s="160">
        <v>824</v>
      </c>
    </row>
    <row r="2027" spans="1:9" x14ac:dyDescent="0.25">
      <c r="A2027" s="134" t="s">
        <v>702</v>
      </c>
      <c r="B2027" s="134" t="s">
        <v>269</v>
      </c>
      <c r="C2027" s="134">
        <v>2024</v>
      </c>
      <c r="D2027" s="134" t="s">
        <v>319</v>
      </c>
      <c r="E2027" s="134" t="s">
        <v>335</v>
      </c>
      <c r="F2027" s="136" t="s">
        <v>284</v>
      </c>
      <c r="G2027" s="134" t="s">
        <v>793</v>
      </c>
      <c r="H2027" s="101" t="s">
        <v>519</v>
      </c>
      <c r="I2027" s="160">
        <v>1347</v>
      </c>
    </row>
    <row r="2028" spans="1:9" x14ac:dyDescent="0.25">
      <c r="A2028" s="134" t="s">
        <v>702</v>
      </c>
      <c r="B2028" s="134" t="s">
        <v>269</v>
      </c>
      <c r="C2028" s="134">
        <v>2024</v>
      </c>
      <c r="D2028" s="134" t="s">
        <v>319</v>
      </c>
      <c r="E2028" s="134" t="s">
        <v>335</v>
      </c>
      <c r="F2028" s="136" t="s">
        <v>284</v>
      </c>
      <c r="G2028" s="134" t="s">
        <v>793</v>
      </c>
      <c r="H2028" s="101" t="s">
        <v>520</v>
      </c>
      <c r="I2028" s="160">
        <v>1451</v>
      </c>
    </row>
    <row r="2029" spans="1:9" x14ac:dyDescent="0.25">
      <c r="A2029" s="134" t="s">
        <v>702</v>
      </c>
      <c r="B2029" s="134" t="s">
        <v>269</v>
      </c>
      <c r="C2029" s="134">
        <v>2024</v>
      </c>
      <c r="D2029" s="134" t="s">
        <v>319</v>
      </c>
      <c r="E2029" s="134" t="s">
        <v>335</v>
      </c>
      <c r="F2029" s="136" t="s">
        <v>284</v>
      </c>
      <c r="G2029" s="134" t="s">
        <v>793</v>
      </c>
      <c r="H2029" s="101" t="s">
        <v>521</v>
      </c>
      <c r="I2029" s="160">
        <v>1346</v>
      </c>
    </row>
    <row r="2030" spans="1:9" x14ac:dyDescent="0.25">
      <c r="A2030" s="134" t="s">
        <v>702</v>
      </c>
      <c r="B2030" s="134" t="s">
        <v>269</v>
      </c>
      <c r="C2030" s="134">
        <v>2024</v>
      </c>
      <c r="D2030" s="134" t="s">
        <v>319</v>
      </c>
      <c r="E2030" s="134" t="s">
        <v>335</v>
      </c>
      <c r="F2030" s="136" t="s">
        <v>284</v>
      </c>
      <c r="G2030" s="134" t="s">
        <v>793</v>
      </c>
      <c r="H2030" s="101" t="s">
        <v>1070</v>
      </c>
      <c r="I2030" s="160">
        <v>1862</v>
      </c>
    </row>
    <row r="2031" spans="1:9" x14ac:dyDescent="0.25">
      <c r="A2031" s="134" t="s">
        <v>702</v>
      </c>
      <c r="B2031" s="134" t="s">
        <v>269</v>
      </c>
      <c r="C2031" s="134">
        <v>2024</v>
      </c>
      <c r="D2031" s="134" t="s">
        <v>319</v>
      </c>
      <c r="E2031" s="134" t="s">
        <v>335</v>
      </c>
      <c r="F2031" s="136" t="s">
        <v>284</v>
      </c>
      <c r="G2031" s="134" t="s">
        <v>793</v>
      </c>
      <c r="H2031" s="101" t="s">
        <v>523</v>
      </c>
      <c r="I2031" s="160">
        <v>1017</v>
      </c>
    </row>
    <row r="2032" spans="1:9" x14ac:dyDescent="0.25">
      <c r="A2032" s="134" t="s">
        <v>702</v>
      </c>
      <c r="B2032" s="134" t="s">
        <v>269</v>
      </c>
      <c r="C2032" s="134">
        <v>2024</v>
      </c>
      <c r="D2032" s="134" t="s">
        <v>319</v>
      </c>
      <c r="E2032" s="134" t="s">
        <v>335</v>
      </c>
      <c r="F2032" s="136" t="s">
        <v>284</v>
      </c>
      <c r="G2032" s="134" t="s">
        <v>793</v>
      </c>
      <c r="H2032" s="101" t="s">
        <v>524</v>
      </c>
      <c r="I2032" s="160">
        <v>753</v>
      </c>
    </row>
    <row r="2033" spans="1:9" x14ac:dyDescent="0.25">
      <c r="A2033" s="134" t="s">
        <v>702</v>
      </c>
      <c r="B2033" s="134" t="s">
        <v>269</v>
      </c>
      <c r="C2033" s="134">
        <v>2024</v>
      </c>
      <c r="D2033" s="134" t="s">
        <v>319</v>
      </c>
      <c r="E2033" s="134" t="s">
        <v>335</v>
      </c>
      <c r="F2033" s="136" t="s">
        <v>284</v>
      </c>
      <c r="G2033" s="134" t="s">
        <v>793</v>
      </c>
      <c r="H2033" s="101" t="s">
        <v>525</v>
      </c>
      <c r="I2033" s="160">
        <v>386</v>
      </c>
    </row>
    <row r="2034" spans="1:9" x14ac:dyDescent="0.25">
      <c r="A2034" s="134" t="s">
        <v>702</v>
      </c>
      <c r="B2034" s="134" t="s">
        <v>269</v>
      </c>
      <c r="C2034" s="134">
        <v>2024</v>
      </c>
      <c r="D2034" s="134" t="s">
        <v>319</v>
      </c>
      <c r="E2034" s="134" t="s">
        <v>335</v>
      </c>
      <c r="F2034" s="136" t="s">
        <v>284</v>
      </c>
      <c r="G2034" s="134" t="s">
        <v>793</v>
      </c>
      <c r="H2034" s="101" t="s">
        <v>526</v>
      </c>
      <c r="I2034" s="160">
        <v>240</v>
      </c>
    </row>
    <row r="2035" spans="1:9" x14ac:dyDescent="0.25">
      <c r="A2035" s="134" t="s">
        <v>702</v>
      </c>
      <c r="B2035" s="134" t="s">
        <v>269</v>
      </c>
      <c r="C2035" s="134">
        <v>2024</v>
      </c>
      <c r="D2035" s="134" t="s">
        <v>319</v>
      </c>
      <c r="E2035" s="134" t="s">
        <v>335</v>
      </c>
      <c r="F2035" s="136" t="s">
        <v>284</v>
      </c>
      <c r="G2035" s="134" t="s">
        <v>793</v>
      </c>
      <c r="H2035" s="101" t="s">
        <v>527</v>
      </c>
      <c r="I2035" s="160">
        <v>12</v>
      </c>
    </row>
    <row r="2036" spans="1:9" x14ac:dyDescent="0.25">
      <c r="A2036" s="134" t="s">
        <v>702</v>
      </c>
      <c r="B2036" s="134" t="s">
        <v>269</v>
      </c>
      <c r="C2036" s="134">
        <v>2024</v>
      </c>
      <c r="D2036" s="134" t="s">
        <v>319</v>
      </c>
      <c r="E2036" s="134" t="s">
        <v>335</v>
      </c>
      <c r="F2036" s="136" t="s">
        <v>284</v>
      </c>
      <c r="G2036" s="134" t="s">
        <v>793</v>
      </c>
      <c r="H2036" s="101" t="s">
        <v>528</v>
      </c>
      <c r="I2036" s="160">
        <v>12</v>
      </c>
    </row>
    <row r="2037" spans="1:9" x14ac:dyDescent="0.25">
      <c r="A2037" s="134" t="s">
        <v>702</v>
      </c>
      <c r="B2037" s="134" t="s">
        <v>269</v>
      </c>
      <c r="C2037" s="134">
        <v>2024</v>
      </c>
      <c r="D2037" s="134" t="s">
        <v>319</v>
      </c>
      <c r="E2037" s="134" t="s">
        <v>335</v>
      </c>
      <c r="F2037" s="136" t="s">
        <v>284</v>
      </c>
      <c r="G2037" s="134" t="s">
        <v>793</v>
      </c>
      <c r="H2037" s="101" t="s">
        <v>529</v>
      </c>
      <c r="I2037" s="160">
        <v>2</v>
      </c>
    </row>
    <row r="2038" spans="1:9" x14ac:dyDescent="0.25">
      <c r="A2038" s="134" t="s">
        <v>702</v>
      </c>
      <c r="B2038" s="134" t="s">
        <v>269</v>
      </c>
      <c r="C2038" s="134">
        <v>2024</v>
      </c>
      <c r="D2038" s="134" t="s">
        <v>319</v>
      </c>
      <c r="E2038" s="134" t="s">
        <v>335</v>
      </c>
      <c r="F2038" s="136" t="s">
        <v>284</v>
      </c>
      <c r="G2038" s="134" t="s">
        <v>793</v>
      </c>
      <c r="H2038" s="101" t="s">
        <v>790</v>
      </c>
      <c r="I2038" s="160">
        <v>8963</v>
      </c>
    </row>
    <row r="2039" spans="1:9" x14ac:dyDescent="0.25">
      <c r="A2039" s="134" t="s">
        <v>702</v>
      </c>
      <c r="B2039" s="134" t="s">
        <v>269</v>
      </c>
      <c r="C2039" s="134">
        <v>2024</v>
      </c>
      <c r="D2039" s="134" t="s">
        <v>319</v>
      </c>
      <c r="E2039" s="134" t="s">
        <v>335</v>
      </c>
      <c r="F2039" s="136">
        <v>10</v>
      </c>
      <c r="G2039" s="134" t="s">
        <v>715</v>
      </c>
      <c r="H2039" s="134" t="s">
        <v>328</v>
      </c>
      <c r="I2039" s="160">
        <v>22633</v>
      </c>
    </row>
    <row r="2040" spans="1:9" x14ac:dyDescent="0.25">
      <c r="A2040" s="134" t="s">
        <v>702</v>
      </c>
      <c r="B2040" s="134" t="s">
        <v>269</v>
      </c>
      <c r="C2040" s="134">
        <v>2024</v>
      </c>
      <c r="D2040" s="134" t="s">
        <v>319</v>
      </c>
      <c r="E2040" s="134" t="s">
        <v>335</v>
      </c>
      <c r="F2040" s="136">
        <v>10</v>
      </c>
      <c r="G2040" s="134" t="s">
        <v>715</v>
      </c>
      <c r="H2040" s="134" t="s">
        <v>511</v>
      </c>
      <c r="I2040" s="160">
        <v>372</v>
      </c>
    </row>
    <row r="2041" spans="1:9" x14ac:dyDescent="0.25">
      <c r="A2041" s="134" t="s">
        <v>702</v>
      </c>
      <c r="B2041" s="134" t="s">
        <v>269</v>
      </c>
      <c r="C2041" s="134">
        <v>2024</v>
      </c>
      <c r="D2041" s="134" t="s">
        <v>319</v>
      </c>
      <c r="E2041" s="134" t="s">
        <v>335</v>
      </c>
      <c r="F2041" s="136">
        <v>10</v>
      </c>
      <c r="G2041" s="134" t="s">
        <v>715</v>
      </c>
      <c r="H2041" s="134" t="s">
        <v>512</v>
      </c>
      <c r="I2041" s="160">
        <v>749</v>
      </c>
    </row>
    <row r="2042" spans="1:9" x14ac:dyDescent="0.25">
      <c r="A2042" s="134" t="s">
        <v>702</v>
      </c>
      <c r="B2042" s="134" t="s">
        <v>269</v>
      </c>
      <c r="C2042" s="134">
        <v>2024</v>
      </c>
      <c r="D2042" s="134" t="s">
        <v>319</v>
      </c>
      <c r="E2042" s="134" t="s">
        <v>335</v>
      </c>
      <c r="F2042" s="136">
        <v>10</v>
      </c>
      <c r="G2042" s="134" t="s">
        <v>715</v>
      </c>
      <c r="H2042" s="101" t="s">
        <v>513</v>
      </c>
      <c r="I2042" s="160">
        <v>219</v>
      </c>
    </row>
    <row r="2043" spans="1:9" x14ac:dyDescent="0.25">
      <c r="A2043" s="134" t="s">
        <v>702</v>
      </c>
      <c r="B2043" s="134" t="s">
        <v>269</v>
      </c>
      <c r="C2043" s="134">
        <v>2024</v>
      </c>
      <c r="D2043" s="134" t="s">
        <v>319</v>
      </c>
      <c r="E2043" s="134" t="s">
        <v>335</v>
      </c>
      <c r="F2043" s="136">
        <v>10</v>
      </c>
      <c r="G2043" s="134" t="s">
        <v>715</v>
      </c>
      <c r="H2043" s="101" t="s">
        <v>514</v>
      </c>
      <c r="I2043" s="160">
        <v>1281</v>
      </c>
    </row>
    <row r="2044" spans="1:9" x14ac:dyDescent="0.25">
      <c r="A2044" s="134" t="s">
        <v>702</v>
      </c>
      <c r="B2044" s="134" t="s">
        <v>269</v>
      </c>
      <c r="C2044" s="134">
        <v>2024</v>
      </c>
      <c r="D2044" s="134" t="s">
        <v>319</v>
      </c>
      <c r="E2044" s="134" t="s">
        <v>335</v>
      </c>
      <c r="F2044" s="136">
        <v>10</v>
      </c>
      <c r="G2044" s="134" t="s">
        <v>715</v>
      </c>
      <c r="H2044" s="101" t="s">
        <v>515</v>
      </c>
      <c r="I2044" s="160">
        <v>983</v>
      </c>
    </row>
    <row r="2045" spans="1:9" x14ac:dyDescent="0.25">
      <c r="A2045" s="134" t="s">
        <v>702</v>
      </c>
      <c r="B2045" s="134" t="s">
        <v>269</v>
      </c>
      <c r="C2045" s="134">
        <v>2024</v>
      </c>
      <c r="D2045" s="134" t="s">
        <v>319</v>
      </c>
      <c r="E2045" s="134" t="s">
        <v>335</v>
      </c>
      <c r="F2045" s="136">
        <v>10</v>
      </c>
      <c r="G2045" s="134" t="s">
        <v>715</v>
      </c>
      <c r="H2045" s="101" t="s">
        <v>516</v>
      </c>
      <c r="I2045" s="160">
        <v>9064</v>
      </c>
    </row>
    <row r="2046" spans="1:9" x14ac:dyDescent="0.25">
      <c r="A2046" s="134" t="s">
        <v>702</v>
      </c>
      <c r="B2046" s="134" t="s">
        <v>269</v>
      </c>
      <c r="C2046" s="134">
        <v>2024</v>
      </c>
      <c r="D2046" s="134" t="s">
        <v>319</v>
      </c>
      <c r="E2046" s="134" t="s">
        <v>335</v>
      </c>
      <c r="F2046" s="136">
        <v>10</v>
      </c>
      <c r="G2046" s="134" t="s">
        <v>715</v>
      </c>
      <c r="H2046" s="101" t="s">
        <v>517</v>
      </c>
      <c r="I2046" s="160">
        <v>1000</v>
      </c>
    </row>
    <row r="2047" spans="1:9" x14ac:dyDescent="0.25">
      <c r="A2047" s="134" t="s">
        <v>702</v>
      </c>
      <c r="B2047" s="134" t="s">
        <v>269</v>
      </c>
      <c r="C2047" s="134">
        <v>2024</v>
      </c>
      <c r="D2047" s="134" t="s">
        <v>319</v>
      </c>
      <c r="E2047" s="134" t="s">
        <v>335</v>
      </c>
      <c r="F2047" s="136">
        <v>10</v>
      </c>
      <c r="G2047" s="134" t="s">
        <v>715</v>
      </c>
      <c r="H2047" s="101" t="s">
        <v>518</v>
      </c>
      <c r="I2047" s="160">
        <v>749</v>
      </c>
    </row>
    <row r="2048" spans="1:9" x14ac:dyDescent="0.25">
      <c r="A2048" s="134" t="s">
        <v>702</v>
      </c>
      <c r="B2048" s="134" t="s">
        <v>269</v>
      </c>
      <c r="C2048" s="134">
        <v>2024</v>
      </c>
      <c r="D2048" s="134" t="s">
        <v>319</v>
      </c>
      <c r="E2048" s="134" t="s">
        <v>335</v>
      </c>
      <c r="F2048" s="136">
        <v>10</v>
      </c>
      <c r="G2048" s="134" t="s">
        <v>715</v>
      </c>
      <c r="H2048" s="101" t="s">
        <v>519</v>
      </c>
      <c r="I2048" s="160">
        <v>1285</v>
      </c>
    </row>
    <row r="2049" spans="1:9" x14ac:dyDescent="0.25">
      <c r="A2049" s="134" t="s">
        <v>702</v>
      </c>
      <c r="B2049" s="134" t="s">
        <v>269</v>
      </c>
      <c r="C2049" s="134">
        <v>2024</v>
      </c>
      <c r="D2049" s="134" t="s">
        <v>319</v>
      </c>
      <c r="E2049" s="134" t="s">
        <v>335</v>
      </c>
      <c r="F2049" s="136">
        <v>10</v>
      </c>
      <c r="G2049" s="134" t="s">
        <v>715</v>
      </c>
      <c r="H2049" s="101" t="s">
        <v>520</v>
      </c>
      <c r="I2049" s="160">
        <v>1414</v>
      </c>
    </row>
    <row r="2050" spans="1:9" x14ac:dyDescent="0.25">
      <c r="A2050" s="134" t="s">
        <v>702</v>
      </c>
      <c r="B2050" s="134" t="s">
        <v>269</v>
      </c>
      <c r="C2050" s="134">
        <v>2024</v>
      </c>
      <c r="D2050" s="134" t="s">
        <v>319</v>
      </c>
      <c r="E2050" s="134" t="s">
        <v>335</v>
      </c>
      <c r="F2050" s="136">
        <v>10</v>
      </c>
      <c r="G2050" s="134" t="s">
        <v>715</v>
      </c>
      <c r="H2050" s="101" t="s">
        <v>521</v>
      </c>
      <c r="I2050" s="160">
        <v>1326</v>
      </c>
    </row>
    <row r="2051" spans="1:9" x14ac:dyDescent="0.25">
      <c r="A2051" s="134" t="s">
        <v>702</v>
      </c>
      <c r="B2051" s="134" t="s">
        <v>269</v>
      </c>
      <c r="C2051" s="134">
        <v>2024</v>
      </c>
      <c r="D2051" s="134" t="s">
        <v>319</v>
      </c>
      <c r="E2051" s="134" t="s">
        <v>335</v>
      </c>
      <c r="F2051" s="136">
        <v>10</v>
      </c>
      <c r="G2051" s="134" t="s">
        <v>715</v>
      </c>
      <c r="H2051" s="101" t="s">
        <v>1070</v>
      </c>
      <c r="I2051" s="160">
        <v>1832</v>
      </c>
    </row>
    <row r="2052" spans="1:9" x14ac:dyDescent="0.25">
      <c r="A2052" s="134" t="s">
        <v>702</v>
      </c>
      <c r="B2052" s="134" t="s">
        <v>269</v>
      </c>
      <c r="C2052" s="134">
        <v>2024</v>
      </c>
      <c r="D2052" s="134" t="s">
        <v>319</v>
      </c>
      <c r="E2052" s="134" t="s">
        <v>335</v>
      </c>
      <c r="F2052" s="136">
        <v>10</v>
      </c>
      <c r="G2052" s="134" t="s">
        <v>715</v>
      </c>
      <c r="H2052" s="101" t="s">
        <v>523</v>
      </c>
      <c r="I2052" s="160">
        <v>1000</v>
      </c>
    </row>
    <row r="2053" spans="1:9" x14ac:dyDescent="0.25">
      <c r="A2053" s="134" t="s">
        <v>702</v>
      </c>
      <c r="B2053" s="134" t="s">
        <v>269</v>
      </c>
      <c r="C2053" s="134">
        <v>2024</v>
      </c>
      <c r="D2053" s="134" t="s">
        <v>319</v>
      </c>
      <c r="E2053" s="134" t="s">
        <v>335</v>
      </c>
      <c r="F2053" s="136">
        <v>10</v>
      </c>
      <c r="G2053" s="134" t="s">
        <v>715</v>
      </c>
      <c r="H2053" s="101" t="s">
        <v>524</v>
      </c>
      <c r="I2053" s="160">
        <v>730</v>
      </c>
    </row>
    <row r="2054" spans="1:9" x14ac:dyDescent="0.25">
      <c r="A2054" s="134" t="s">
        <v>702</v>
      </c>
      <c r="B2054" s="134" t="s">
        <v>269</v>
      </c>
      <c r="C2054" s="134">
        <v>2024</v>
      </c>
      <c r="D2054" s="134" t="s">
        <v>319</v>
      </c>
      <c r="E2054" s="134" t="s">
        <v>335</v>
      </c>
      <c r="F2054" s="136">
        <v>10</v>
      </c>
      <c r="G2054" s="134" t="s">
        <v>715</v>
      </c>
      <c r="H2054" s="101" t="s">
        <v>525</v>
      </c>
      <c r="I2054" s="160">
        <v>378</v>
      </c>
    </row>
    <row r="2055" spans="1:9" x14ac:dyDescent="0.25">
      <c r="A2055" s="134" t="s">
        <v>702</v>
      </c>
      <c r="B2055" s="134" t="s">
        <v>269</v>
      </c>
      <c r="C2055" s="134">
        <v>2024</v>
      </c>
      <c r="D2055" s="134" t="s">
        <v>319</v>
      </c>
      <c r="E2055" s="134" t="s">
        <v>335</v>
      </c>
      <c r="F2055" s="136">
        <v>10</v>
      </c>
      <c r="G2055" s="134" t="s">
        <v>715</v>
      </c>
      <c r="H2055" s="101" t="s">
        <v>526</v>
      </c>
      <c r="I2055" s="160">
        <v>229</v>
      </c>
    </row>
    <row r="2056" spans="1:9" x14ac:dyDescent="0.25">
      <c r="A2056" s="134" t="s">
        <v>702</v>
      </c>
      <c r="B2056" s="134" t="s">
        <v>269</v>
      </c>
      <c r="C2056" s="134">
        <v>2024</v>
      </c>
      <c r="D2056" s="134" t="s">
        <v>319</v>
      </c>
      <c r="E2056" s="134" t="s">
        <v>335</v>
      </c>
      <c r="F2056" s="136">
        <v>10</v>
      </c>
      <c r="G2056" s="134" t="s">
        <v>715</v>
      </c>
      <c r="H2056" s="101" t="s">
        <v>527</v>
      </c>
      <c r="I2056" s="160">
        <v>12</v>
      </c>
    </row>
    <row r="2057" spans="1:9" x14ac:dyDescent="0.25">
      <c r="A2057" s="134" t="s">
        <v>702</v>
      </c>
      <c r="B2057" s="134" t="s">
        <v>269</v>
      </c>
      <c r="C2057" s="134">
        <v>2024</v>
      </c>
      <c r="D2057" s="134" t="s">
        <v>319</v>
      </c>
      <c r="E2057" s="134" t="s">
        <v>335</v>
      </c>
      <c r="F2057" s="136">
        <v>10</v>
      </c>
      <c r="G2057" s="134" t="s">
        <v>715</v>
      </c>
      <c r="H2057" s="101" t="s">
        <v>528</v>
      </c>
      <c r="I2057" s="160">
        <v>9</v>
      </c>
    </row>
    <row r="2058" spans="1:9" x14ac:dyDescent="0.25">
      <c r="A2058" s="134" t="s">
        <v>702</v>
      </c>
      <c r="B2058" s="134" t="s">
        <v>269</v>
      </c>
      <c r="C2058" s="134">
        <v>2024</v>
      </c>
      <c r="D2058" s="134" t="s">
        <v>319</v>
      </c>
      <c r="E2058" s="134" t="s">
        <v>335</v>
      </c>
      <c r="F2058" s="136">
        <v>10</v>
      </c>
      <c r="G2058" s="134" t="s">
        <v>715</v>
      </c>
      <c r="H2058" s="101" t="s">
        <v>529</v>
      </c>
      <c r="I2058" s="160">
        <v>1</v>
      </c>
    </row>
    <row r="2059" spans="1:9" x14ac:dyDescent="0.25">
      <c r="A2059" s="134" t="s">
        <v>702</v>
      </c>
      <c r="B2059" s="134" t="s">
        <v>269</v>
      </c>
      <c r="C2059" s="134">
        <v>2024</v>
      </c>
      <c r="D2059" s="134" t="s">
        <v>319</v>
      </c>
      <c r="E2059" s="134" t="s">
        <v>335</v>
      </c>
      <c r="F2059" s="136">
        <v>10</v>
      </c>
      <c r="G2059" s="134" t="s">
        <v>715</v>
      </c>
      <c r="H2059" s="101" t="s">
        <v>790</v>
      </c>
      <c r="I2059" s="160">
        <v>10721</v>
      </c>
    </row>
    <row r="2060" spans="1:9" x14ac:dyDescent="0.25">
      <c r="A2060" s="134" t="s">
        <v>702</v>
      </c>
      <c r="B2060" s="134" t="s">
        <v>269</v>
      </c>
      <c r="C2060" s="134">
        <v>2024</v>
      </c>
      <c r="D2060" s="134" t="s">
        <v>319</v>
      </c>
      <c r="E2060" s="134" t="s">
        <v>335</v>
      </c>
      <c r="F2060" s="136">
        <v>20</v>
      </c>
      <c r="G2060" s="134" t="s">
        <v>531</v>
      </c>
      <c r="H2060" s="134" t="s">
        <v>328</v>
      </c>
      <c r="I2060" s="160">
        <v>248</v>
      </c>
    </row>
    <row r="2061" spans="1:9" x14ac:dyDescent="0.25">
      <c r="A2061" s="134" t="s">
        <v>702</v>
      </c>
      <c r="B2061" s="134" t="s">
        <v>269</v>
      </c>
      <c r="C2061" s="134">
        <v>2024</v>
      </c>
      <c r="D2061" s="134" t="s">
        <v>319</v>
      </c>
      <c r="E2061" s="134" t="s">
        <v>335</v>
      </c>
      <c r="F2061" s="136">
        <v>20</v>
      </c>
      <c r="G2061" s="134" t="s">
        <v>531</v>
      </c>
      <c r="H2061" s="134" t="s">
        <v>511</v>
      </c>
      <c r="I2061" s="160">
        <v>7</v>
      </c>
    </row>
    <row r="2062" spans="1:9" x14ac:dyDescent="0.25">
      <c r="A2062" s="134" t="s">
        <v>702</v>
      </c>
      <c r="B2062" s="134" t="s">
        <v>269</v>
      </c>
      <c r="C2062" s="134">
        <v>2024</v>
      </c>
      <c r="D2062" s="134" t="s">
        <v>319</v>
      </c>
      <c r="E2062" s="134" t="s">
        <v>335</v>
      </c>
      <c r="F2062" s="136">
        <v>20</v>
      </c>
      <c r="G2062" s="134" t="s">
        <v>531</v>
      </c>
      <c r="H2062" s="134" t="s">
        <v>512</v>
      </c>
      <c r="I2062" s="160">
        <v>29</v>
      </c>
    </row>
    <row r="2063" spans="1:9" x14ac:dyDescent="0.25">
      <c r="A2063" s="134" t="s">
        <v>702</v>
      </c>
      <c r="B2063" s="134" t="s">
        <v>269</v>
      </c>
      <c r="C2063" s="134">
        <v>2024</v>
      </c>
      <c r="D2063" s="134" t="s">
        <v>319</v>
      </c>
      <c r="E2063" s="134" t="s">
        <v>335</v>
      </c>
      <c r="F2063" s="136">
        <v>20</v>
      </c>
      <c r="G2063" s="134" t="s">
        <v>531</v>
      </c>
      <c r="H2063" s="101" t="s">
        <v>513</v>
      </c>
      <c r="I2063" s="160">
        <v>8</v>
      </c>
    </row>
    <row r="2064" spans="1:9" x14ac:dyDescent="0.25">
      <c r="A2064" s="134" t="s">
        <v>702</v>
      </c>
      <c r="B2064" s="134" t="s">
        <v>269</v>
      </c>
      <c r="C2064" s="134">
        <v>2024</v>
      </c>
      <c r="D2064" s="134" t="s">
        <v>319</v>
      </c>
      <c r="E2064" s="134" t="s">
        <v>335</v>
      </c>
      <c r="F2064" s="136">
        <v>20</v>
      </c>
      <c r="G2064" s="134" t="s">
        <v>531</v>
      </c>
      <c r="H2064" s="101" t="s">
        <v>514</v>
      </c>
      <c r="I2064" s="160">
        <v>18</v>
      </c>
    </row>
    <row r="2065" spans="1:9" x14ac:dyDescent="0.25">
      <c r="A2065" s="134" t="s">
        <v>702</v>
      </c>
      <c r="B2065" s="134" t="s">
        <v>269</v>
      </c>
      <c r="C2065" s="134">
        <v>2024</v>
      </c>
      <c r="D2065" s="134" t="s">
        <v>319</v>
      </c>
      <c r="E2065" s="134" t="s">
        <v>335</v>
      </c>
      <c r="F2065" s="136">
        <v>20</v>
      </c>
      <c r="G2065" s="134" t="s">
        <v>531</v>
      </c>
      <c r="H2065" s="101" t="s">
        <v>515</v>
      </c>
      <c r="I2065" s="160">
        <v>18</v>
      </c>
    </row>
    <row r="2066" spans="1:9" x14ac:dyDescent="0.25">
      <c r="A2066" s="134" t="s">
        <v>702</v>
      </c>
      <c r="B2066" s="134" t="s">
        <v>269</v>
      </c>
      <c r="C2066" s="134">
        <v>2024</v>
      </c>
      <c r="D2066" s="134" t="s">
        <v>319</v>
      </c>
      <c r="E2066" s="134" t="s">
        <v>335</v>
      </c>
      <c r="F2066" s="136">
        <v>20</v>
      </c>
      <c r="G2066" s="134" t="s">
        <v>531</v>
      </c>
      <c r="H2066" s="101" t="s">
        <v>516</v>
      </c>
      <c r="I2066" s="160">
        <v>30</v>
      </c>
    </row>
    <row r="2067" spans="1:9" x14ac:dyDescent="0.25">
      <c r="A2067" s="134" t="s">
        <v>702</v>
      </c>
      <c r="B2067" s="134" t="s">
        <v>269</v>
      </c>
      <c r="C2067" s="134">
        <v>2024</v>
      </c>
      <c r="D2067" s="134" t="s">
        <v>319</v>
      </c>
      <c r="E2067" s="134" t="s">
        <v>335</v>
      </c>
      <c r="F2067" s="136">
        <v>20</v>
      </c>
      <c r="G2067" s="134" t="s">
        <v>531</v>
      </c>
      <c r="H2067" s="101" t="s">
        <v>517</v>
      </c>
      <c r="I2067" s="160">
        <v>22</v>
      </c>
    </row>
    <row r="2068" spans="1:9" x14ac:dyDescent="0.25">
      <c r="A2068" s="134" t="s">
        <v>702</v>
      </c>
      <c r="B2068" s="134" t="s">
        <v>269</v>
      </c>
      <c r="C2068" s="134">
        <v>2024</v>
      </c>
      <c r="D2068" s="134" t="s">
        <v>319</v>
      </c>
      <c r="E2068" s="134" t="s">
        <v>335</v>
      </c>
      <c r="F2068" s="136">
        <v>20</v>
      </c>
      <c r="G2068" s="134" t="s">
        <v>531</v>
      </c>
      <c r="H2068" s="101" t="s">
        <v>518</v>
      </c>
      <c r="I2068" s="160">
        <v>20</v>
      </c>
    </row>
    <row r="2069" spans="1:9" x14ac:dyDescent="0.25">
      <c r="A2069" s="134" t="s">
        <v>702</v>
      </c>
      <c r="B2069" s="134" t="s">
        <v>269</v>
      </c>
      <c r="C2069" s="134">
        <v>2024</v>
      </c>
      <c r="D2069" s="134" t="s">
        <v>319</v>
      </c>
      <c r="E2069" s="134" t="s">
        <v>335</v>
      </c>
      <c r="F2069" s="136">
        <v>20</v>
      </c>
      <c r="G2069" s="134" t="s">
        <v>531</v>
      </c>
      <c r="H2069" s="101" t="s">
        <v>519</v>
      </c>
      <c r="I2069" s="160">
        <v>25</v>
      </c>
    </row>
    <row r="2070" spans="1:9" x14ac:dyDescent="0.25">
      <c r="A2070" s="134" t="s">
        <v>702</v>
      </c>
      <c r="B2070" s="134" t="s">
        <v>269</v>
      </c>
      <c r="C2070" s="134">
        <v>2024</v>
      </c>
      <c r="D2070" s="134" t="s">
        <v>319</v>
      </c>
      <c r="E2070" s="134" t="s">
        <v>335</v>
      </c>
      <c r="F2070" s="136">
        <v>20</v>
      </c>
      <c r="G2070" s="134" t="s">
        <v>531</v>
      </c>
      <c r="H2070" s="101" t="s">
        <v>520</v>
      </c>
      <c r="I2070" s="160">
        <v>18</v>
      </c>
    </row>
    <row r="2071" spans="1:9" x14ac:dyDescent="0.25">
      <c r="A2071" s="134" t="s">
        <v>702</v>
      </c>
      <c r="B2071" s="134" t="s">
        <v>269</v>
      </c>
      <c r="C2071" s="134">
        <v>2024</v>
      </c>
      <c r="D2071" s="134" t="s">
        <v>319</v>
      </c>
      <c r="E2071" s="134" t="s">
        <v>335</v>
      </c>
      <c r="F2071" s="136">
        <v>20</v>
      </c>
      <c r="G2071" s="134" t="s">
        <v>531</v>
      </c>
      <c r="H2071" s="101" t="s">
        <v>521</v>
      </c>
      <c r="I2071" s="160">
        <v>9</v>
      </c>
    </row>
    <row r="2072" spans="1:9" x14ac:dyDescent="0.25">
      <c r="A2072" s="134" t="s">
        <v>702</v>
      </c>
      <c r="B2072" s="134" t="s">
        <v>269</v>
      </c>
      <c r="C2072" s="134">
        <v>2024</v>
      </c>
      <c r="D2072" s="134" t="s">
        <v>319</v>
      </c>
      <c r="E2072" s="134" t="s">
        <v>335</v>
      </c>
      <c r="F2072" s="136">
        <v>20</v>
      </c>
      <c r="G2072" s="134" t="s">
        <v>531</v>
      </c>
      <c r="H2072" s="101" t="s">
        <v>1070</v>
      </c>
      <c r="I2072" s="160">
        <v>10</v>
      </c>
    </row>
    <row r="2073" spans="1:9" x14ac:dyDescent="0.25">
      <c r="A2073" s="134" t="s">
        <v>702</v>
      </c>
      <c r="B2073" s="134" t="s">
        <v>269</v>
      </c>
      <c r="C2073" s="134">
        <v>2024</v>
      </c>
      <c r="D2073" s="134" t="s">
        <v>319</v>
      </c>
      <c r="E2073" s="134" t="s">
        <v>335</v>
      </c>
      <c r="F2073" s="136">
        <v>20</v>
      </c>
      <c r="G2073" s="134" t="s">
        <v>531</v>
      </c>
      <c r="H2073" s="101" t="s">
        <v>523</v>
      </c>
      <c r="I2073" s="160">
        <v>9</v>
      </c>
    </row>
    <row r="2074" spans="1:9" x14ac:dyDescent="0.25">
      <c r="A2074" s="134" t="s">
        <v>702</v>
      </c>
      <c r="B2074" s="134" t="s">
        <v>269</v>
      </c>
      <c r="C2074" s="134">
        <v>2024</v>
      </c>
      <c r="D2074" s="134" t="s">
        <v>319</v>
      </c>
      <c r="E2074" s="134" t="s">
        <v>335</v>
      </c>
      <c r="F2074" s="136">
        <v>20</v>
      </c>
      <c r="G2074" s="134" t="s">
        <v>531</v>
      </c>
      <c r="H2074" s="101" t="s">
        <v>524</v>
      </c>
      <c r="I2074" s="160">
        <v>13</v>
      </c>
    </row>
    <row r="2075" spans="1:9" x14ac:dyDescent="0.25">
      <c r="A2075" s="134" t="s">
        <v>702</v>
      </c>
      <c r="B2075" s="134" t="s">
        <v>269</v>
      </c>
      <c r="C2075" s="134">
        <v>2024</v>
      </c>
      <c r="D2075" s="134" t="s">
        <v>319</v>
      </c>
      <c r="E2075" s="134" t="s">
        <v>335</v>
      </c>
      <c r="F2075" s="136">
        <v>20</v>
      </c>
      <c r="G2075" s="134" t="s">
        <v>531</v>
      </c>
      <c r="H2075" s="101" t="s">
        <v>525</v>
      </c>
      <c r="I2075" s="160">
        <v>3</v>
      </c>
    </row>
    <row r="2076" spans="1:9" x14ac:dyDescent="0.25">
      <c r="A2076" s="134" t="s">
        <v>702</v>
      </c>
      <c r="B2076" s="134" t="s">
        <v>269</v>
      </c>
      <c r="C2076" s="134">
        <v>2024</v>
      </c>
      <c r="D2076" s="134" t="s">
        <v>319</v>
      </c>
      <c r="E2076" s="134" t="s">
        <v>335</v>
      </c>
      <c r="F2076" s="136">
        <v>20</v>
      </c>
      <c r="G2076" s="134" t="s">
        <v>531</v>
      </c>
      <c r="H2076" s="101" t="s">
        <v>526</v>
      </c>
      <c r="I2076" s="160">
        <v>7</v>
      </c>
    </row>
    <row r="2077" spans="1:9" x14ac:dyDescent="0.25">
      <c r="A2077" s="134" t="s">
        <v>702</v>
      </c>
      <c r="B2077" s="134" t="s">
        <v>269</v>
      </c>
      <c r="C2077" s="134">
        <v>2024</v>
      </c>
      <c r="D2077" s="134" t="s">
        <v>319</v>
      </c>
      <c r="E2077" s="134" t="s">
        <v>335</v>
      </c>
      <c r="F2077" s="136">
        <v>20</v>
      </c>
      <c r="G2077" s="134" t="s">
        <v>531</v>
      </c>
      <c r="H2077" s="101" t="s">
        <v>527</v>
      </c>
      <c r="I2077" s="160" t="s">
        <v>284</v>
      </c>
    </row>
    <row r="2078" spans="1:9" x14ac:dyDescent="0.25">
      <c r="A2078" s="134" t="s">
        <v>702</v>
      </c>
      <c r="B2078" s="134" t="s">
        <v>269</v>
      </c>
      <c r="C2078" s="134">
        <v>2024</v>
      </c>
      <c r="D2078" s="134" t="s">
        <v>319</v>
      </c>
      <c r="E2078" s="134" t="s">
        <v>335</v>
      </c>
      <c r="F2078" s="136">
        <v>20</v>
      </c>
      <c r="G2078" s="134" t="s">
        <v>531</v>
      </c>
      <c r="H2078" s="101" t="s">
        <v>528</v>
      </c>
      <c r="I2078" s="160">
        <v>2</v>
      </c>
    </row>
    <row r="2079" spans="1:9" x14ac:dyDescent="0.25">
      <c r="A2079" s="134" t="s">
        <v>702</v>
      </c>
      <c r="B2079" s="134" t="s">
        <v>269</v>
      </c>
      <c r="C2079" s="134">
        <v>2024</v>
      </c>
      <c r="D2079" s="134" t="s">
        <v>319</v>
      </c>
      <c r="E2079" s="134" t="s">
        <v>335</v>
      </c>
      <c r="F2079" s="136">
        <v>20</v>
      </c>
      <c r="G2079" s="134" t="s">
        <v>531</v>
      </c>
      <c r="H2079" s="101" t="s">
        <v>529</v>
      </c>
      <c r="I2079" s="160" t="s">
        <v>284</v>
      </c>
    </row>
    <row r="2080" spans="1:9" x14ac:dyDescent="0.25">
      <c r="A2080" s="134" t="s">
        <v>702</v>
      </c>
      <c r="B2080" s="134" t="s">
        <v>269</v>
      </c>
      <c r="C2080" s="134">
        <v>2024</v>
      </c>
      <c r="D2080" s="134" t="s">
        <v>319</v>
      </c>
      <c r="E2080" s="134" t="s">
        <v>335</v>
      </c>
      <c r="F2080" s="136">
        <v>20</v>
      </c>
      <c r="G2080" s="134" t="s">
        <v>531</v>
      </c>
      <c r="H2080" s="101" t="s">
        <v>790</v>
      </c>
      <c r="I2080" s="160">
        <v>12224</v>
      </c>
    </row>
    <row r="2081" spans="1:9" x14ac:dyDescent="0.25">
      <c r="A2081" s="134" t="s">
        <v>702</v>
      </c>
      <c r="B2081" s="134" t="s">
        <v>269</v>
      </c>
      <c r="C2081" s="134">
        <v>2024</v>
      </c>
      <c r="D2081" s="134" t="s">
        <v>319</v>
      </c>
      <c r="E2081" s="134" t="s">
        <v>335</v>
      </c>
      <c r="F2081" s="160">
        <v>30</v>
      </c>
      <c r="G2081" s="101" t="s">
        <v>140</v>
      </c>
      <c r="H2081" s="134" t="s">
        <v>328</v>
      </c>
      <c r="I2081" s="160">
        <v>6090</v>
      </c>
    </row>
    <row r="2082" spans="1:9" x14ac:dyDescent="0.25">
      <c r="A2082" s="134" t="s">
        <v>702</v>
      </c>
      <c r="B2082" s="134" t="s">
        <v>269</v>
      </c>
      <c r="C2082" s="134">
        <v>2024</v>
      </c>
      <c r="D2082" s="134" t="s">
        <v>319</v>
      </c>
      <c r="E2082" s="134" t="s">
        <v>335</v>
      </c>
      <c r="F2082" s="160">
        <v>30</v>
      </c>
      <c r="G2082" s="101" t="s">
        <v>140</v>
      </c>
      <c r="H2082" s="134" t="s">
        <v>511</v>
      </c>
      <c r="I2082" s="160">
        <v>31</v>
      </c>
    </row>
    <row r="2083" spans="1:9" x14ac:dyDescent="0.25">
      <c r="A2083" s="134" t="s">
        <v>702</v>
      </c>
      <c r="B2083" s="134" t="s">
        <v>269</v>
      </c>
      <c r="C2083" s="134">
        <v>2024</v>
      </c>
      <c r="D2083" s="134" t="s">
        <v>319</v>
      </c>
      <c r="E2083" s="134" t="s">
        <v>335</v>
      </c>
      <c r="F2083" s="160">
        <v>30</v>
      </c>
      <c r="G2083" s="101" t="s">
        <v>140</v>
      </c>
      <c r="H2083" s="134" t="s">
        <v>512</v>
      </c>
      <c r="I2083" s="160">
        <v>1724</v>
      </c>
    </row>
    <row r="2084" spans="1:9" x14ac:dyDescent="0.25">
      <c r="A2084" s="134" t="s">
        <v>702</v>
      </c>
      <c r="B2084" s="134" t="s">
        <v>269</v>
      </c>
      <c r="C2084" s="134">
        <v>2024</v>
      </c>
      <c r="D2084" s="134" t="s">
        <v>319</v>
      </c>
      <c r="E2084" s="134" t="s">
        <v>335</v>
      </c>
      <c r="F2084" s="160">
        <v>30</v>
      </c>
      <c r="G2084" s="101" t="s">
        <v>140</v>
      </c>
      <c r="H2084" s="101" t="s">
        <v>513</v>
      </c>
      <c r="I2084" s="160">
        <v>416</v>
      </c>
    </row>
    <row r="2085" spans="1:9" x14ac:dyDescent="0.25">
      <c r="A2085" s="134" t="s">
        <v>702</v>
      </c>
      <c r="B2085" s="134" t="s">
        <v>269</v>
      </c>
      <c r="C2085" s="134">
        <v>2024</v>
      </c>
      <c r="D2085" s="134" t="s">
        <v>319</v>
      </c>
      <c r="E2085" s="134" t="s">
        <v>335</v>
      </c>
      <c r="F2085" s="160">
        <v>30</v>
      </c>
      <c r="G2085" s="101" t="s">
        <v>140</v>
      </c>
      <c r="H2085" s="101" t="s">
        <v>514</v>
      </c>
      <c r="I2085" s="160">
        <v>1798</v>
      </c>
    </row>
    <row r="2086" spans="1:9" x14ac:dyDescent="0.25">
      <c r="A2086" s="134" t="s">
        <v>702</v>
      </c>
      <c r="B2086" s="134" t="s">
        <v>269</v>
      </c>
      <c r="C2086" s="134">
        <v>2024</v>
      </c>
      <c r="D2086" s="134" t="s">
        <v>319</v>
      </c>
      <c r="E2086" s="134" t="s">
        <v>335</v>
      </c>
      <c r="F2086" s="160">
        <v>30</v>
      </c>
      <c r="G2086" s="101" t="s">
        <v>140</v>
      </c>
      <c r="H2086" s="101" t="s">
        <v>515</v>
      </c>
      <c r="I2086" s="160">
        <v>1524</v>
      </c>
    </row>
    <row r="2087" spans="1:9" x14ac:dyDescent="0.25">
      <c r="A2087" s="134" t="s">
        <v>702</v>
      </c>
      <c r="B2087" s="134" t="s">
        <v>269</v>
      </c>
      <c r="C2087" s="134">
        <v>2024</v>
      </c>
      <c r="D2087" s="134" t="s">
        <v>319</v>
      </c>
      <c r="E2087" s="134" t="s">
        <v>335</v>
      </c>
      <c r="F2087" s="160">
        <v>30</v>
      </c>
      <c r="G2087" s="101" t="s">
        <v>140</v>
      </c>
      <c r="H2087" s="101" t="s">
        <v>516</v>
      </c>
      <c r="I2087" s="160">
        <v>365</v>
      </c>
    </row>
    <row r="2088" spans="1:9" x14ac:dyDescent="0.25">
      <c r="A2088" s="134" t="s">
        <v>702</v>
      </c>
      <c r="B2088" s="134" t="s">
        <v>269</v>
      </c>
      <c r="C2088" s="134">
        <v>2024</v>
      </c>
      <c r="D2088" s="134" t="s">
        <v>319</v>
      </c>
      <c r="E2088" s="134" t="s">
        <v>335</v>
      </c>
      <c r="F2088" s="160">
        <v>30</v>
      </c>
      <c r="G2088" s="101" t="s">
        <v>140</v>
      </c>
      <c r="H2088" s="101" t="s">
        <v>517</v>
      </c>
      <c r="I2088" s="160">
        <v>88</v>
      </c>
    </row>
    <row r="2089" spans="1:9" x14ac:dyDescent="0.25">
      <c r="A2089" s="134" t="s">
        <v>702</v>
      </c>
      <c r="B2089" s="134" t="s">
        <v>269</v>
      </c>
      <c r="C2089" s="134">
        <v>2024</v>
      </c>
      <c r="D2089" s="134" t="s">
        <v>319</v>
      </c>
      <c r="E2089" s="134" t="s">
        <v>335</v>
      </c>
      <c r="F2089" s="160">
        <v>30</v>
      </c>
      <c r="G2089" s="101" t="s">
        <v>140</v>
      </c>
      <c r="H2089" s="101" t="s">
        <v>518</v>
      </c>
      <c r="I2089" s="160">
        <v>54</v>
      </c>
    </row>
    <row r="2090" spans="1:9" x14ac:dyDescent="0.25">
      <c r="A2090" s="134" t="s">
        <v>702</v>
      </c>
      <c r="B2090" s="134" t="s">
        <v>269</v>
      </c>
      <c r="C2090" s="134">
        <v>2024</v>
      </c>
      <c r="D2090" s="134" t="s">
        <v>319</v>
      </c>
      <c r="E2090" s="134" t="s">
        <v>335</v>
      </c>
      <c r="F2090" s="160">
        <v>30</v>
      </c>
      <c r="G2090" s="101" t="s">
        <v>140</v>
      </c>
      <c r="H2090" s="101" t="s">
        <v>519</v>
      </c>
      <c r="I2090" s="160">
        <v>35</v>
      </c>
    </row>
    <row r="2091" spans="1:9" x14ac:dyDescent="0.25">
      <c r="A2091" s="134" t="s">
        <v>702</v>
      </c>
      <c r="B2091" s="134" t="s">
        <v>269</v>
      </c>
      <c r="C2091" s="134">
        <v>2024</v>
      </c>
      <c r="D2091" s="134" t="s">
        <v>319</v>
      </c>
      <c r="E2091" s="134" t="s">
        <v>335</v>
      </c>
      <c r="F2091" s="160">
        <v>30</v>
      </c>
      <c r="G2091" s="101" t="s">
        <v>140</v>
      </c>
      <c r="H2091" s="101" t="s">
        <v>520</v>
      </c>
      <c r="I2091" s="160">
        <v>15</v>
      </c>
    </row>
    <row r="2092" spans="1:9" x14ac:dyDescent="0.25">
      <c r="A2092" s="134" t="s">
        <v>702</v>
      </c>
      <c r="B2092" s="134" t="s">
        <v>269</v>
      </c>
      <c r="C2092" s="134">
        <v>2024</v>
      </c>
      <c r="D2092" s="134" t="s">
        <v>319</v>
      </c>
      <c r="E2092" s="134" t="s">
        <v>335</v>
      </c>
      <c r="F2092" s="160">
        <v>30</v>
      </c>
      <c r="G2092" s="101" t="s">
        <v>140</v>
      </c>
      <c r="H2092" s="101" t="s">
        <v>521</v>
      </c>
      <c r="I2092" s="160">
        <v>6</v>
      </c>
    </row>
    <row r="2093" spans="1:9" x14ac:dyDescent="0.25">
      <c r="A2093" s="134" t="s">
        <v>702</v>
      </c>
      <c r="B2093" s="134" t="s">
        <v>269</v>
      </c>
      <c r="C2093" s="134">
        <v>2024</v>
      </c>
      <c r="D2093" s="134" t="s">
        <v>319</v>
      </c>
      <c r="E2093" s="134" t="s">
        <v>335</v>
      </c>
      <c r="F2093" s="160">
        <v>30</v>
      </c>
      <c r="G2093" s="101" t="s">
        <v>140</v>
      </c>
      <c r="H2093" s="101" t="s">
        <v>1070</v>
      </c>
      <c r="I2093" s="160">
        <v>12</v>
      </c>
    </row>
    <row r="2094" spans="1:9" x14ac:dyDescent="0.25">
      <c r="A2094" s="134" t="s">
        <v>702</v>
      </c>
      <c r="B2094" s="134" t="s">
        <v>269</v>
      </c>
      <c r="C2094" s="134">
        <v>2024</v>
      </c>
      <c r="D2094" s="134" t="s">
        <v>319</v>
      </c>
      <c r="E2094" s="134" t="s">
        <v>335</v>
      </c>
      <c r="F2094" s="160">
        <v>30</v>
      </c>
      <c r="G2094" s="101" t="s">
        <v>140</v>
      </c>
      <c r="H2094" s="101" t="s">
        <v>523</v>
      </c>
      <c r="I2094" s="160">
        <v>5</v>
      </c>
    </row>
    <row r="2095" spans="1:9" x14ac:dyDescent="0.25">
      <c r="A2095" s="134" t="s">
        <v>702</v>
      </c>
      <c r="B2095" s="134" t="s">
        <v>269</v>
      </c>
      <c r="C2095" s="134">
        <v>2024</v>
      </c>
      <c r="D2095" s="134" t="s">
        <v>319</v>
      </c>
      <c r="E2095" s="134" t="s">
        <v>335</v>
      </c>
      <c r="F2095" s="160">
        <v>30</v>
      </c>
      <c r="G2095" s="101" t="s">
        <v>140</v>
      </c>
      <c r="H2095" s="101" t="s">
        <v>524</v>
      </c>
      <c r="I2095" s="160">
        <v>8</v>
      </c>
    </row>
    <row r="2096" spans="1:9" x14ac:dyDescent="0.25">
      <c r="A2096" s="134" t="s">
        <v>702</v>
      </c>
      <c r="B2096" s="134" t="s">
        <v>269</v>
      </c>
      <c r="C2096" s="134">
        <v>2024</v>
      </c>
      <c r="D2096" s="134" t="s">
        <v>319</v>
      </c>
      <c r="E2096" s="134" t="s">
        <v>335</v>
      </c>
      <c r="F2096" s="160">
        <v>30</v>
      </c>
      <c r="G2096" s="101" t="s">
        <v>140</v>
      </c>
      <c r="H2096" s="101" t="s">
        <v>525</v>
      </c>
      <c r="I2096" s="160">
        <v>3</v>
      </c>
    </row>
    <row r="2097" spans="1:9" x14ac:dyDescent="0.25">
      <c r="A2097" s="134" t="s">
        <v>702</v>
      </c>
      <c r="B2097" s="134" t="s">
        <v>269</v>
      </c>
      <c r="C2097" s="134">
        <v>2024</v>
      </c>
      <c r="D2097" s="134" t="s">
        <v>319</v>
      </c>
      <c r="E2097" s="134" t="s">
        <v>335</v>
      </c>
      <c r="F2097" s="160">
        <v>30</v>
      </c>
      <c r="G2097" s="101" t="s">
        <v>140</v>
      </c>
      <c r="H2097" s="101" t="s">
        <v>526</v>
      </c>
      <c r="I2097" s="160">
        <v>4</v>
      </c>
    </row>
    <row r="2098" spans="1:9" x14ac:dyDescent="0.25">
      <c r="A2098" s="134" t="s">
        <v>702</v>
      </c>
      <c r="B2098" s="134" t="s">
        <v>269</v>
      </c>
      <c r="C2098" s="134">
        <v>2024</v>
      </c>
      <c r="D2098" s="134" t="s">
        <v>319</v>
      </c>
      <c r="E2098" s="134" t="s">
        <v>335</v>
      </c>
      <c r="F2098" s="160">
        <v>30</v>
      </c>
      <c r="G2098" s="101" t="s">
        <v>140</v>
      </c>
      <c r="H2098" s="101" t="s">
        <v>527</v>
      </c>
      <c r="I2098" s="160" t="s">
        <v>284</v>
      </c>
    </row>
    <row r="2099" spans="1:9" x14ac:dyDescent="0.25">
      <c r="A2099" s="134" t="s">
        <v>702</v>
      </c>
      <c r="B2099" s="134" t="s">
        <v>269</v>
      </c>
      <c r="C2099" s="134">
        <v>2024</v>
      </c>
      <c r="D2099" s="134" t="s">
        <v>319</v>
      </c>
      <c r="E2099" s="134" t="s">
        <v>335</v>
      </c>
      <c r="F2099" s="160">
        <v>30</v>
      </c>
      <c r="G2099" s="101" t="s">
        <v>140</v>
      </c>
      <c r="H2099" s="101" t="s">
        <v>528</v>
      </c>
      <c r="I2099" s="160">
        <v>1</v>
      </c>
    </row>
    <row r="2100" spans="1:9" x14ac:dyDescent="0.25">
      <c r="A2100" s="134" t="s">
        <v>702</v>
      </c>
      <c r="B2100" s="134" t="s">
        <v>269</v>
      </c>
      <c r="C2100" s="134">
        <v>2024</v>
      </c>
      <c r="D2100" s="134" t="s">
        <v>319</v>
      </c>
      <c r="E2100" s="134" t="s">
        <v>335</v>
      </c>
      <c r="F2100" s="160">
        <v>30</v>
      </c>
      <c r="G2100" s="101" t="s">
        <v>140</v>
      </c>
      <c r="H2100" s="101" t="s">
        <v>529</v>
      </c>
      <c r="I2100" s="160">
        <v>1</v>
      </c>
    </row>
    <row r="2101" spans="1:9" x14ac:dyDescent="0.25">
      <c r="A2101" s="134" t="s">
        <v>702</v>
      </c>
      <c r="B2101" s="134" t="s">
        <v>269</v>
      </c>
      <c r="C2101" s="134">
        <v>2024</v>
      </c>
      <c r="D2101" s="134" t="s">
        <v>319</v>
      </c>
      <c r="E2101" s="134" t="s">
        <v>335</v>
      </c>
      <c r="F2101" s="160">
        <v>30</v>
      </c>
      <c r="G2101" s="101" t="s">
        <v>140</v>
      </c>
      <c r="H2101" s="101" t="s">
        <v>790</v>
      </c>
      <c r="I2101" s="160">
        <v>2261</v>
      </c>
    </row>
    <row r="2102" spans="1:9" x14ac:dyDescent="0.25">
      <c r="A2102" s="134" t="s">
        <v>702</v>
      </c>
      <c r="B2102" s="134" t="s">
        <v>269</v>
      </c>
      <c r="C2102" s="134">
        <v>2024</v>
      </c>
      <c r="D2102" s="134" t="s">
        <v>319</v>
      </c>
      <c r="E2102" s="134" t="s">
        <v>335</v>
      </c>
      <c r="F2102" s="160">
        <v>40</v>
      </c>
      <c r="G2102" s="101" t="s">
        <v>141</v>
      </c>
      <c r="H2102" s="134" t="s">
        <v>328</v>
      </c>
      <c r="I2102" s="160" t="s">
        <v>284</v>
      </c>
    </row>
    <row r="2103" spans="1:9" x14ac:dyDescent="0.25">
      <c r="A2103" s="134" t="s">
        <v>702</v>
      </c>
      <c r="B2103" s="134" t="s">
        <v>269</v>
      </c>
      <c r="C2103" s="134">
        <v>2024</v>
      </c>
      <c r="D2103" s="134" t="s">
        <v>319</v>
      </c>
      <c r="E2103" s="134" t="s">
        <v>335</v>
      </c>
      <c r="F2103" s="160">
        <v>40</v>
      </c>
      <c r="G2103" s="101" t="s">
        <v>141</v>
      </c>
      <c r="H2103" s="134" t="s">
        <v>511</v>
      </c>
      <c r="I2103" s="160" t="s">
        <v>284</v>
      </c>
    </row>
    <row r="2104" spans="1:9" x14ac:dyDescent="0.25">
      <c r="A2104" s="134" t="s">
        <v>702</v>
      </c>
      <c r="B2104" s="134" t="s">
        <v>269</v>
      </c>
      <c r="C2104" s="134">
        <v>2024</v>
      </c>
      <c r="D2104" s="134" t="s">
        <v>319</v>
      </c>
      <c r="E2104" s="134" t="s">
        <v>335</v>
      </c>
      <c r="F2104" s="160">
        <v>40</v>
      </c>
      <c r="G2104" s="101" t="s">
        <v>141</v>
      </c>
      <c r="H2104" s="134" t="s">
        <v>512</v>
      </c>
      <c r="I2104" s="160" t="s">
        <v>284</v>
      </c>
    </row>
    <row r="2105" spans="1:9" x14ac:dyDescent="0.25">
      <c r="A2105" s="134" t="s">
        <v>702</v>
      </c>
      <c r="B2105" s="134" t="s">
        <v>269</v>
      </c>
      <c r="C2105" s="134">
        <v>2024</v>
      </c>
      <c r="D2105" s="134" t="s">
        <v>319</v>
      </c>
      <c r="E2105" s="134" t="s">
        <v>335</v>
      </c>
      <c r="F2105" s="160">
        <v>40</v>
      </c>
      <c r="G2105" s="101" t="s">
        <v>141</v>
      </c>
      <c r="H2105" s="101" t="s">
        <v>513</v>
      </c>
      <c r="I2105" s="160" t="s">
        <v>284</v>
      </c>
    </row>
    <row r="2106" spans="1:9" x14ac:dyDescent="0.25">
      <c r="A2106" s="134" t="s">
        <v>702</v>
      </c>
      <c r="B2106" s="134" t="s">
        <v>269</v>
      </c>
      <c r="C2106" s="134">
        <v>2024</v>
      </c>
      <c r="D2106" s="134" t="s">
        <v>319</v>
      </c>
      <c r="E2106" s="134" t="s">
        <v>335</v>
      </c>
      <c r="F2106" s="160">
        <v>40</v>
      </c>
      <c r="G2106" s="101" t="s">
        <v>141</v>
      </c>
      <c r="H2106" s="101" t="s">
        <v>514</v>
      </c>
      <c r="I2106" s="160" t="s">
        <v>284</v>
      </c>
    </row>
    <row r="2107" spans="1:9" x14ac:dyDescent="0.25">
      <c r="A2107" s="134" t="s">
        <v>702</v>
      </c>
      <c r="B2107" s="134" t="s">
        <v>269</v>
      </c>
      <c r="C2107" s="134">
        <v>2024</v>
      </c>
      <c r="D2107" s="134" t="s">
        <v>319</v>
      </c>
      <c r="E2107" s="134" t="s">
        <v>335</v>
      </c>
      <c r="F2107" s="160">
        <v>40</v>
      </c>
      <c r="G2107" s="101" t="s">
        <v>141</v>
      </c>
      <c r="H2107" s="101" t="s">
        <v>515</v>
      </c>
      <c r="I2107" s="160" t="s">
        <v>284</v>
      </c>
    </row>
    <row r="2108" spans="1:9" x14ac:dyDescent="0.25">
      <c r="A2108" s="134" t="s">
        <v>702</v>
      </c>
      <c r="B2108" s="134" t="s">
        <v>269</v>
      </c>
      <c r="C2108" s="134">
        <v>2024</v>
      </c>
      <c r="D2108" s="134" t="s">
        <v>319</v>
      </c>
      <c r="E2108" s="134" t="s">
        <v>335</v>
      </c>
      <c r="F2108" s="160">
        <v>40</v>
      </c>
      <c r="G2108" s="101" t="s">
        <v>141</v>
      </c>
      <c r="H2108" s="101" t="s">
        <v>516</v>
      </c>
      <c r="I2108" s="160" t="s">
        <v>284</v>
      </c>
    </row>
    <row r="2109" spans="1:9" x14ac:dyDescent="0.25">
      <c r="A2109" s="134" t="s">
        <v>702</v>
      </c>
      <c r="B2109" s="134" t="s">
        <v>269</v>
      </c>
      <c r="C2109" s="134">
        <v>2024</v>
      </c>
      <c r="D2109" s="134" t="s">
        <v>319</v>
      </c>
      <c r="E2109" s="134" t="s">
        <v>335</v>
      </c>
      <c r="F2109" s="160">
        <v>40</v>
      </c>
      <c r="G2109" s="101" t="s">
        <v>141</v>
      </c>
      <c r="H2109" s="101" t="s">
        <v>517</v>
      </c>
      <c r="I2109" s="160" t="s">
        <v>284</v>
      </c>
    </row>
    <row r="2110" spans="1:9" x14ac:dyDescent="0.25">
      <c r="A2110" s="134" t="s">
        <v>702</v>
      </c>
      <c r="B2110" s="134" t="s">
        <v>269</v>
      </c>
      <c r="C2110" s="134">
        <v>2024</v>
      </c>
      <c r="D2110" s="134" t="s">
        <v>319</v>
      </c>
      <c r="E2110" s="134" t="s">
        <v>335</v>
      </c>
      <c r="F2110" s="160">
        <v>40</v>
      </c>
      <c r="G2110" s="101" t="s">
        <v>141</v>
      </c>
      <c r="H2110" s="101" t="s">
        <v>518</v>
      </c>
      <c r="I2110" s="160" t="s">
        <v>284</v>
      </c>
    </row>
    <row r="2111" spans="1:9" x14ac:dyDescent="0.25">
      <c r="A2111" s="134" t="s">
        <v>702</v>
      </c>
      <c r="B2111" s="134" t="s">
        <v>269</v>
      </c>
      <c r="C2111" s="134">
        <v>2024</v>
      </c>
      <c r="D2111" s="134" t="s">
        <v>319</v>
      </c>
      <c r="E2111" s="134" t="s">
        <v>335</v>
      </c>
      <c r="F2111" s="160">
        <v>40</v>
      </c>
      <c r="G2111" s="101" t="s">
        <v>141</v>
      </c>
      <c r="H2111" s="101" t="s">
        <v>519</v>
      </c>
      <c r="I2111" s="160" t="s">
        <v>284</v>
      </c>
    </row>
    <row r="2112" spans="1:9" x14ac:dyDescent="0.25">
      <c r="A2112" s="134" t="s">
        <v>702</v>
      </c>
      <c r="B2112" s="134" t="s">
        <v>269</v>
      </c>
      <c r="C2112" s="134">
        <v>2024</v>
      </c>
      <c r="D2112" s="134" t="s">
        <v>319</v>
      </c>
      <c r="E2112" s="134" t="s">
        <v>335</v>
      </c>
      <c r="F2112" s="160">
        <v>40</v>
      </c>
      <c r="G2112" s="101" t="s">
        <v>141</v>
      </c>
      <c r="H2112" s="101" t="s">
        <v>520</v>
      </c>
      <c r="I2112" s="160" t="s">
        <v>284</v>
      </c>
    </row>
    <row r="2113" spans="1:9" x14ac:dyDescent="0.25">
      <c r="A2113" s="134" t="s">
        <v>702</v>
      </c>
      <c r="B2113" s="134" t="s">
        <v>269</v>
      </c>
      <c r="C2113" s="134">
        <v>2024</v>
      </c>
      <c r="D2113" s="134" t="s">
        <v>319</v>
      </c>
      <c r="E2113" s="134" t="s">
        <v>335</v>
      </c>
      <c r="F2113" s="160">
        <v>40</v>
      </c>
      <c r="G2113" s="101" t="s">
        <v>141</v>
      </c>
      <c r="H2113" s="101" t="s">
        <v>521</v>
      </c>
      <c r="I2113" s="160" t="s">
        <v>284</v>
      </c>
    </row>
    <row r="2114" spans="1:9" x14ac:dyDescent="0.25">
      <c r="A2114" s="134" t="s">
        <v>702</v>
      </c>
      <c r="B2114" s="134" t="s">
        <v>269</v>
      </c>
      <c r="C2114" s="134">
        <v>2024</v>
      </c>
      <c r="D2114" s="134" t="s">
        <v>319</v>
      </c>
      <c r="E2114" s="134" t="s">
        <v>335</v>
      </c>
      <c r="F2114" s="160">
        <v>40</v>
      </c>
      <c r="G2114" s="101" t="s">
        <v>141</v>
      </c>
      <c r="H2114" s="101" t="s">
        <v>1070</v>
      </c>
      <c r="I2114" s="160" t="s">
        <v>284</v>
      </c>
    </row>
    <row r="2115" spans="1:9" x14ac:dyDescent="0.25">
      <c r="A2115" s="134" t="s">
        <v>702</v>
      </c>
      <c r="B2115" s="134" t="s">
        <v>269</v>
      </c>
      <c r="C2115" s="134">
        <v>2024</v>
      </c>
      <c r="D2115" s="134" t="s">
        <v>319</v>
      </c>
      <c r="E2115" s="134" t="s">
        <v>335</v>
      </c>
      <c r="F2115" s="160">
        <v>40</v>
      </c>
      <c r="G2115" s="101" t="s">
        <v>141</v>
      </c>
      <c r="H2115" s="101" t="s">
        <v>523</v>
      </c>
      <c r="I2115" s="160" t="s">
        <v>284</v>
      </c>
    </row>
    <row r="2116" spans="1:9" x14ac:dyDescent="0.25">
      <c r="A2116" s="134" t="s">
        <v>702</v>
      </c>
      <c r="B2116" s="134" t="s">
        <v>269</v>
      </c>
      <c r="C2116" s="134">
        <v>2024</v>
      </c>
      <c r="D2116" s="134" t="s">
        <v>319</v>
      </c>
      <c r="E2116" s="134" t="s">
        <v>335</v>
      </c>
      <c r="F2116" s="160">
        <v>40</v>
      </c>
      <c r="G2116" s="101" t="s">
        <v>141</v>
      </c>
      <c r="H2116" s="101" t="s">
        <v>524</v>
      </c>
      <c r="I2116" s="160" t="s">
        <v>284</v>
      </c>
    </row>
    <row r="2117" spans="1:9" x14ac:dyDescent="0.25">
      <c r="A2117" s="134" t="s">
        <v>702</v>
      </c>
      <c r="B2117" s="134" t="s">
        <v>269</v>
      </c>
      <c r="C2117" s="134">
        <v>2024</v>
      </c>
      <c r="D2117" s="134" t="s">
        <v>319</v>
      </c>
      <c r="E2117" s="134" t="s">
        <v>335</v>
      </c>
      <c r="F2117" s="160">
        <v>40</v>
      </c>
      <c r="G2117" s="101" t="s">
        <v>141</v>
      </c>
      <c r="H2117" s="101" t="s">
        <v>525</v>
      </c>
      <c r="I2117" s="160" t="s">
        <v>284</v>
      </c>
    </row>
    <row r="2118" spans="1:9" x14ac:dyDescent="0.25">
      <c r="A2118" s="134" t="s">
        <v>702</v>
      </c>
      <c r="B2118" s="134" t="s">
        <v>269</v>
      </c>
      <c r="C2118" s="134">
        <v>2024</v>
      </c>
      <c r="D2118" s="134" t="s">
        <v>319</v>
      </c>
      <c r="E2118" s="134" t="s">
        <v>335</v>
      </c>
      <c r="F2118" s="160">
        <v>40</v>
      </c>
      <c r="G2118" s="101" t="s">
        <v>141</v>
      </c>
      <c r="H2118" s="101" t="s">
        <v>526</v>
      </c>
      <c r="I2118" s="160" t="s">
        <v>284</v>
      </c>
    </row>
    <row r="2119" spans="1:9" x14ac:dyDescent="0.25">
      <c r="A2119" s="134" t="s">
        <v>702</v>
      </c>
      <c r="B2119" s="134" t="s">
        <v>269</v>
      </c>
      <c r="C2119" s="134">
        <v>2024</v>
      </c>
      <c r="D2119" s="134" t="s">
        <v>319</v>
      </c>
      <c r="E2119" s="134" t="s">
        <v>335</v>
      </c>
      <c r="F2119" s="160">
        <v>40</v>
      </c>
      <c r="G2119" s="101" t="s">
        <v>141</v>
      </c>
      <c r="H2119" s="101" t="s">
        <v>527</v>
      </c>
      <c r="I2119" s="160" t="s">
        <v>284</v>
      </c>
    </row>
    <row r="2120" spans="1:9" x14ac:dyDescent="0.25">
      <c r="A2120" s="134" t="s">
        <v>702</v>
      </c>
      <c r="B2120" s="134" t="s">
        <v>269</v>
      </c>
      <c r="C2120" s="134">
        <v>2024</v>
      </c>
      <c r="D2120" s="134" t="s">
        <v>319</v>
      </c>
      <c r="E2120" s="134" t="s">
        <v>335</v>
      </c>
      <c r="F2120" s="160">
        <v>40</v>
      </c>
      <c r="G2120" s="101" t="s">
        <v>141</v>
      </c>
      <c r="H2120" s="101" t="s">
        <v>528</v>
      </c>
      <c r="I2120" s="160" t="s">
        <v>284</v>
      </c>
    </row>
    <row r="2121" spans="1:9" x14ac:dyDescent="0.25">
      <c r="A2121" s="134" t="s">
        <v>702</v>
      </c>
      <c r="B2121" s="134" t="s">
        <v>269</v>
      </c>
      <c r="C2121" s="134">
        <v>2024</v>
      </c>
      <c r="D2121" s="134" t="s">
        <v>319</v>
      </c>
      <c r="E2121" s="134" t="s">
        <v>335</v>
      </c>
      <c r="F2121" s="160">
        <v>40</v>
      </c>
      <c r="G2121" s="101" t="s">
        <v>141</v>
      </c>
      <c r="H2121" s="101" t="s">
        <v>529</v>
      </c>
      <c r="I2121" s="160" t="s">
        <v>284</v>
      </c>
    </row>
    <row r="2122" spans="1:9" x14ac:dyDescent="0.25">
      <c r="A2122" s="134" t="s">
        <v>702</v>
      </c>
      <c r="B2122" s="134" t="s">
        <v>269</v>
      </c>
      <c r="C2122" s="134">
        <v>2024</v>
      </c>
      <c r="D2122" s="134" t="s">
        <v>319</v>
      </c>
      <c r="E2122" s="134" t="s">
        <v>335</v>
      </c>
      <c r="F2122" s="160">
        <v>40</v>
      </c>
      <c r="G2122" s="101" t="s">
        <v>141</v>
      </c>
      <c r="H2122" s="101" t="s">
        <v>790</v>
      </c>
      <c r="I2122" s="160" t="s">
        <v>284</v>
      </c>
    </row>
    <row r="2123" spans="1:9" x14ac:dyDescent="0.25">
      <c r="A2123" s="134" t="s">
        <v>702</v>
      </c>
      <c r="B2123" s="134" t="s">
        <v>269</v>
      </c>
      <c r="C2123" s="134">
        <v>2024</v>
      </c>
      <c r="D2123" s="134" t="s">
        <v>319</v>
      </c>
      <c r="E2123" s="134" t="s">
        <v>335</v>
      </c>
      <c r="F2123" s="136">
        <v>50</v>
      </c>
      <c r="G2123" s="134" t="s">
        <v>795</v>
      </c>
      <c r="H2123" s="134" t="s">
        <v>328</v>
      </c>
      <c r="I2123" s="160">
        <v>28</v>
      </c>
    </row>
    <row r="2124" spans="1:9" x14ac:dyDescent="0.25">
      <c r="A2124" s="134" t="s">
        <v>702</v>
      </c>
      <c r="B2124" s="134" t="s">
        <v>269</v>
      </c>
      <c r="C2124" s="134">
        <v>2024</v>
      </c>
      <c r="D2124" s="134" t="s">
        <v>319</v>
      </c>
      <c r="E2124" s="134" t="s">
        <v>335</v>
      </c>
      <c r="F2124" s="136">
        <v>50</v>
      </c>
      <c r="G2124" s="134" t="s">
        <v>795</v>
      </c>
      <c r="H2124" s="134" t="s">
        <v>511</v>
      </c>
      <c r="I2124" s="160" t="s">
        <v>284</v>
      </c>
    </row>
    <row r="2125" spans="1:9" x14ac:dyDescent="0.25">
      <c r="A2125" s="134" t="s">
        <v>702</v>
      </c>
      <c r="B2125" s="134" t="s">
        <v>269</v>
      </c>
      <c r="C2125" s="134">
        <v>2024</v>
      </c>
      <c r="D2125" s="134" t="s">
        <v>319</v>
      </c>
      <c r="E2125" s="134" t="s">
        <v>335</v>
      </c>
      <c r="F2125" s="136">
        <v>50</v>
      </c>
      <c r="G2125" s="134" t="s">
        <v>795</v>
      </c>
      <c r="H2125" s="134" t="s">
        <v>512</v>
      </c>
      <c r="I2125" s="160" t="s">
        <v>284</v>
      </c>
    </row>
    <row r="2126" spans="1:9" x14ac:dyDescent="0.25">
      <c r="A2126" s="134" t="s">
        <v>702</v>
      </c>
      <c r="B2126" s="134" t="s">
        <v>269</v>
      </c>
      <c r="C2126" s="134">
        <v>2024</v>
      </c>
      <c r="D2126" s="134" t="s">
        <v>319</v>
      </c>
      <c r="E2126" s="134" t="s">
        <v>335</v>
      </c>
      <c r="F2126" s="136">
        <v>50</v>
      </c>
      <c r="G2126" s="134" t="s">
        <v>795</v>
      </c>
      <c r="H2126" s="101" t="s">
        <v>513</v>
      </c>
      <c r="I2126" s="160" t="s">
        <v>284</v>
      </c>
    </row>
    <row r="2127" spans="1:9" x14ac:dyDescent="0.25">
      <c r="A2127" s="134" t="s">
        <v>702</v>
      </c>
      <c r="B2127" s="134" t="s">
        <v>269</v>
      </c>
      <c r="C2127" s="134">
        <v>2024</v>
      </c>
      <c r="D2127" s="134" t="s">
        <v>319</v>
      </c>
      <c r="E2127" s="134" t="s">
        <v>335</v>
      </c>
      <c r="F2127" s="136">
        <v>50</v>
      </c>
      <c r="G2127" s="134" t="s">
        <v>795</v>
      </c>
      <c r="H2127" s="101" t="s">
        <v>514</v>
      </c>
      <c r="I2127" s="160" t="s">
        <v>284</v>
      </c>
    </row>
    <row r="2128" spans="1:9" x14ac:dyDescent="0.25">
      <c r="A2128" s="134" t="s">
        <v>702</v>
      </c>
      <c r="B2128" s="134" t="s">
        <v>269</v>
      </c>
      <c r="C2128" s="134">
        <v>2024</v>
      </c>
      <c r="D2128" s="134" t="s">
        <v>319</v>
      </c>
      <c r="E2128" s="134" t="s">
        <v>335</v>
      </c>
      <c r="F2128" s="136">
        <v>50</v>
      </c>
      <c r="G2128" s="134" t="s">
        <v>795</v>
      </c>
      <c r="H2128" s="101" t="s">
        <v>515</v>
      </c>
      <c r="I2128" s="160" t="s">
        <v>284</v>
      </c>
    </row>
    <row r="2129" spans="1:9" x14ac:dyDescent="0.25">
      <c r="A2129" s="134" t="s">
        <v>702</v>
      </c>
      <c r="B2129" s="134" t="s">
        <v>269</v>
      </c>
      <c r="C2129" s="134">
        <v>2024</v>
      </c>
      <c r="D2129" s="134" t="s">
        <v>319</v>
      </c>
      <c r="E2129" s="134" t="s">
        <v>335</v>
      </c>
      <c r="F2129" s="136">
        <v>50</v>
      </c>
      <c r="G2129" s="134" t="s">
        <v>795</v>
      </c>
      <c r="H2129" s="101" t="s">
        <v>516</v>
      </c>
      <c r="I2129" s="160">
        <v>1</v>
      </c>
    </row>
    <row r="2130" spans="1:9" x14ac:dyDescent="0.25">
      <c r="A2130" s="134" t="s">
        <v>702</v>
      </c>
      <c r="B2130" s="134" t="s">
        <v>269</v>
      </c>
      <c r="C2130" s="134">
        <v>2024</v>
      </c>
      <c r="D2130" s="134" t="s">
        <v>319</v>
      </c>
      <c r="E2130" s="134" t="s">
        <v>335</v>
      </c>
      <c r="F2130" s="136">
        <v>50</v>
      </c>
      <c r="G2130" s="134" t="s">
        <v>795</v>
      </c>
      <c r="H2130" s="101" t="s">
        <v>517</v>
      </c>
      <c r="I2130" s="160" t="s">
        <v>284</v>
      </c>
    </row>
    <row r="2131" spans="1:9" x14ac:dyDescent="0.25">
      <c r="A2131" s="134" t="s">
        <v>702</v>
      </c>
      <c r="B2131" s="134" t="s">
        <v>269</v>
      </c>
      <c r="C2131" s="134">
        <v>2024</v>
      </c>
      <c r="D2131" s="134" t="s">
        <v>319</v>
      </c>
      <c r="E2131" s="134" t="s">
        <v>335</v>
      </c>
      <c r="F2131" s="136">
        <v>50</v>
      </c>
      <c r="G2131" s="134" t="s">
        <v>795</v>
      </c>
      <c r="H2131" s="101" t="s">
        <v>518</v>
      </c>
      <c r="I2131" s="160">
        <v>1</v>
      </c>
    </row>
    <row r="2132" spans="1:9" x14ac:dyDescent="0.25">
      <c r="A2132" s="134" t="s">
        <v>702</v>
      </c>
      <c r="B2132" s="134" t="s">
        <v>269</v>
      </c>
      <c r="C2132" s="134">
        <v>2024</v>
      </c>
      <c r="D2132" s="134" t="s">
        <v>319</v>
      </c>
      <c r="E2132" s="134" t="s">
        <v>335</v>
      </c>
      <c r="F2132" s="136">
        <v>50</v>
      </c>
      <c r="G2132" s="134" t="s">
        <v>795</v>
      </c>
      <c r="H2132" s="101" t="s">
        <v>519</v>
      </c>
      <c r="I2132" s="160">
        <v>2</v>
      </c>
    </row>
    <row r="2133" spans="1:9" x14ac:dyDescent="0.25">
      <c r="A2133" s="134" t="s">
        <v>702</v>
      </c>
      <c r="B2133" s="134" t="s">
        <v>269</v>
      </c>
      <c r="C2133" s="134">
        <v>2024</v>
      </c>
      <c r="D2133" s="134" t="s">
        <v>319</v>
      </c>
      <c r="E2133" s="134" t="s">
        <v>335</v>
      </c>
      <c r="F2133" s="136">
        <v>50</v>
      </c>
      <c r="G2133" s="134" t="s">
        <v>795</v>
      </c>
      <c r="H2133" s="101" t="s">
        <v>520</v>
      </c>
      <c r="I2133" s="160">
        <v>4</v>
      </c>
    </row>
    <row r="2134" spans="1:9" x14ac:dyDescent="0.25">
      <c r="A2134" s="134" t="s">
        <v>702</v>
      </c>
      <c r="B2134" s="134" t="s">
        <v>269</v>
      </c>
      <c r="C2134" s="134">
        <v>2024</v>
      </c>
      <c r="D2134" s="134" t="s">
        <v>319</v>
      </c>
      <c r="E2134" s="134" t="s">
        <v>335</v>
      </c>
      <c r="F2134" s="136">
        <v>50</v>
      </c>
      <c r="G2134" s="134" t="s">
        <v>795</v>
      </c>
      <c r="H2134" s="101" t="s">
        <v>521</v>
      </c>
      <c r="I2134" s="160">
        <v>5</v>
      </c>
    </row>
    <row r="2135" spans="1:9" x14ac:dyDescent="0.25">
      <c r="A2135" s="134" t="s">
        <v>702</v>
      </c>
      <c r="B2135" s="134" t="s">
        <v>269</v>
      </c>
      <c r="C2135" s="134">
        <v>2024</v>
      </c>
      <c r="D2135" s="134" t="s">
        <v>319</v>
      </c>
      <c r="E2135" s="134" t="s">
        <v>335</v>
      </c>
      <c r="F2135" s="136">
        <v>50</v>
      </c>
      <c r="G2135" s="134" t="s">
        <v>795</v>
      </c>
      <c r="H2135" s="101" t="s">
        <v>1070</v>
      </c>
      <c r="I2135" s="160">
        <v>8</v>
      </c>
    </row>
    <row r="2136" spans="1:9" x14ac:dyDescent="0.25">
      <c r="A2136" s="134" t="s">
        <v>702</v>
      </c>
      <c r="B2136" s="134" t="s">
        <v>269</v>
      </c>
      <c r="C2136" s="134">
        <v>2024</v>
      </c>
      <c r="D2136" s="134" t="s">
        <v>319</v>
      </c>
      <c r="E2136" s="134" t="s">
        <v>335</v>
      </c>
      <c r="F2136" s="136">
        <v>50</v>
      </c>
      <c r="G2136" s="134" t="s">
        <v>795</v>
      </c>
      <c r="H2136" s="101" t="s">
        <v>523</v>
      </c>
      <c r="I2136" s="160">
        <v>3</v>
      </c>
    </row>
    <row r="2137" spans="1:9" x14ac:dyDescent="0.25">
      <c r="A2137" s="134" t="s">
        <v>702</v>
      </c>
      <c r="B2137" s="134" t="s">
        <v>269</v>
      </c>
      <c r="C2137" s="134">
        <v>2024</v>
      </c>
      <c r="D2137" s="134" t="s">
        <v>319</v>
      </c>
      <c r="E2137" s="134" t="s">
        <v>335</v>
      </c>
      <c r="F2137" s="136">
        <v>50</v>
      </c>
      <c r="G2137" s="134" t="s">
        <v>795</v>
      </c>
      <c r="H2137" s="101" t="s">
        <v>524</v>
      </c>
      <c r="I2137" s="160">
        <v>2</v>
      </c>
    </row>
    <row r="2138" spans="1:9" x14ac:dyDescent="0.25">
      <c r="A2138" s="134" t="s">
        <v>702</v>
      </c>
      <c r="B2138" s="134" t="s">
        <v>269</v>
      </c>
      <c r="C2138" s="134">
        <v>2024</v>
      </c>
      <c r="D2138" s="134" t="s">
        <v>319</v>
      </c>
      <c r="E2138" s="134" t="s">
        <v>335</v>
      </c>
      <c r="F2138" s="136">
        <v>50</v>
      </c>
      <c r="G2138" s="134" t="s">
        <v>795</v>
      </c>
      <c r="H2138" s="101" t="s">
        <v>525</v>
      </c>
      <c r="I2138" s="160">
        <v>2</v>
      </c>
    </row>
    <row r="2139" spans="1:9" x14ac:dyDescent="0.25">
      <c r="A2139" s="134" t="s">
        <v>702</v>
      </c>
      <c r="B2139" s="134" t="s">
        <v>269</v>
      </c>
      <c r="C2139" s="134">
        <v>2024</v>
      </c>
      <c r="D2139" s="134" t="s">
        <v>319</v>
      </c>
      <c r="E2139" s="134" t="s">
        <v>335</v>
      </c>
      <c r="F2139" s="136">
        <v>50</v>
      </c>
      <c r="G2139" s="134" t="s">
        <v>795</v>
      </c>
      <c r="H2139" s="101" t="s">
        <v>526</v>
      </c>
      <c r="I2139" s="160" t="s">
        <v>284</v>
      </c>
    </row>
    <row r="2140" spans="1:9" x14ac:dyDescent="0.25">
      <c r="A2140" s="134" t="s">
        <v>702</v>
      </c>
      <c r="B2140" s="134" t="s">
        <v>269</v>
      </c>
      <c r="C2140" s="134">
        <v>2024</v>
      </c>
      <c r="D2140" s="134" t="s">
        <v>319</v>
      </c>
      <c r="E2140" s="134" t="s">
        <v>335</v>
      </c>
      <c r="F2140" s="136">
        <v>50</v>
      </c>
      <c r="G2140" s="134" t="s">
        <v>795</v>
      </c>
      <c r="H2140" s="101" t="s">
        <v>527</v>
      </c>
      <c r="I2140" s="160" t="s">
        <v>284</v>
      </c>
    </row>
    <row r="2141" spans="1:9" x14ac:dyDescent="0.25">
      <c r="A2141" s="134" t="s">
        <v>702</v>
      </c>
      <c r="B2141" s="134" t="s">
        <v>269</v>
      </c>
      <c r="C2141" s="134">
        <v>2024</v>
      </c>
      <c r="D2141" s="134" t="s">
        <v>319</v>
      </c>
      <c r="E2141" s="134" t="s">
        <v>335</v>
      </c>
      <c r="F2141" s="136">
        <v>50</v>
      </c>
      <c r="G2141" s="134" t="s">
        <v>795</v>
      </c>
      <c r="H2141" s="101" t="s">
        <v>528</v>
      </c>
      <c r="I2141" s="160" t="s">
        <v>284</v>
      </c>
    </row>
    <row r="2142" spans="1:9" x14ac:dyDescent="0.25">
      <c r="A2142" s="134" t="s">
        <v>702</v>
      </c>
      <c r="B2142" s="134" t="s">
        <v>269</v>
      </c>
      <c r="C2142" s="134">
        <v>2024</v>
      </c>
      <c r="D2142" s="134" t="s">
        <v>319</v>
      </c>
      <c r="E2142" s="134" t="s">
        <v>335</v>
      </c>
      <c r="F2142" s="136">
        <v>50</v>
      </c>
      <c r="G2142" s="134" t="s">
        <v>795</v>
      </c>
      <c r="H2142" s="101" t="s">
        <v>529</v>
      </c>
      <c r="I2142" s="160" t="s">
        <v>284</v>
      </c>
    </row>
    <row r="2143" spans="1:9" x14ac:dyDescent="0.25">
      <c r="A2143" s="134" t="s">
        <v>702</v>
      </c>
      <c r="B2143" s="134" t="s">
        <v>269</v>
      </c>
      <c r="C2143" s="134">
        <v>2024</v>
      </c>
      <c r="D2143" s="134" t="s">
        <v>319</v>
      </c>
      <c r="E2143" s="134" t="s">
        <v>335</v>
      </c>
      <c r="F2143" s="136">
        <v>50</v>
      </c>
      <c r="G2143" s="134" t="s">
        <v>795</v>
      </c>
      <c r="H2143" s="101" t="s">
        <v>790</v>
      </c>
      <c r="I2143" s="160">
        <v>21522</v>
      </c>
    </row>
    <row r="2144" spans="1:9" x14ac:dyDescent="0.25">
      <c r="A2144" s="134" t="s">
        <v>702</v>
      </c>
      <c r="B2144" s="134" t="s">
        <v>269</v>
      </c>
      <c r="C2144" s="134">
        <v>2024</v>
      </c>
      <c r="D2144" s="134" t="s">
        <v>319</v>
      </c>
      <c r="E2144" s="134" t="s">
        <v>336</v>
      </c>
      <c r="F2144" s="136" t="s">
        <v>284</v>
      </c>
      <c r="G2144" s="134" t="s">
        <v>793</v>
      </c>
      <c r="H2144" s="134" t="s">
        <v>328</v>
      </c>
      <c r="I2144" s="160">
        <v>17280</v>
      </c>
    </row>
    <row r="2145" spans="1:9" x14ac:dyDescent="0.25">
      <c r="A2145" s="134" t="s">
        <v>702</v>
      </c>
      <c r="B2145" s="134" t="s">
        <v>269</v>
      </c>
      <c r="C2145" s="134">
        <v>2024</v>
      </c>
      <c r="D2145" s="134" t="s">
        <v>319</v>
      </c>
      <c r="E2145" s="134" t="s">
        <v>336</v>
      </c>
      <c r="F2145" s="136" t="s">
        <v>284</v>
      </c>
      <c r="G2145" s="134" t="s">
        <v>793</v>
      </c>
      <c r="H2145" s="134" t="s">
        <v>511</v>
      </c>
      <c r="I2145" s="160">
        <v>117</v>
      </c>
    </row>
    <row r="2146" spans="1:9" x14ac:dyDescent="0.25">
      <c r="A2146" s="134" t="s">
        <v>702</v>
      </c>
      <c r="B2146" s="134" t="s">
        <v>269</v>
      </c>
      <c r="C2146" s="134">
        <v>2024</v>
      </c>
      <c r="D2146" s="134" t="s">
        <v>319</v>
      </c>
      <c r="E2146" s="134" t="s">
        <v>336</v>
      </c>
      <c r="F2146" s="136" t="s">
        <v>284</v>
      </c>
      <c r="G2146" s="134" t="s">
        <v>793</v>
      </c>
      <c r="H2146" s="134" t="s">
        <v>512</v>
      </c>
      <c r="I2146" s="160">
        <v>1372</v>
      </c>
    </row>
    <row r="2147" spans="1:9" x14ac:dyDescent="0.25">
      <c r="A2147" s="134" t="s">
        <v>702</v>
      </c>
      <c r="B2147" s="134" t="s">
        <v>269</v>
      </c>
      <c r="C2147" s="134">
        <v>2024</v>
      </c>
      <c r="D2147" s="134" t="s">
        <v>319</v>
      </c>
      <c r="E2147" s="134" t="s">
        <v>336</v>
      </c>
      <c r="F2147" s="136" t="s">
        <v>284</v>
      </c>
      <c r="G2147" s="134" t="s">
        <v>793</v>
      </c>
      <c r="H2147" s="101" t="s">
        <v>513</v>
      </c>
      <c r="I2147" s="160">
        <v>383</v>
      </c>
    </row>
    <row r="2148" spans="1:9" x14ac:dyDescent="0.25">
      <c r="A2148" s="134" t="s">
        <v>702</v>
      </c>
      <c r="B2148" s="134" t="s">
        <v>269</v>
      </c>
      <c r="C2148" s="134">
        <v>2024</v>
      </c>
      <c r="D2148" s="134" t="s">
        <v>319</v>
      </c>
      <c r="E2148" s="134" t="s">
        <v>336</v>
      </c>
      <c r="F2148" s="136" t="s">
        <v>284</v>
      </c>
      <c r="G2148" s="134" t="s">
        <v>793</v>
      </c>
      <c r="H2148" s="101" t="s">
        <v>514</v>
      </c>
      <c r="I2148" s="160">
        <v>1788</v>
      </c>
    </row>
    <row r="2149" spans="1:9" x14ac:dyDescent="0.25">
      <c r="A2149" s="134" t="s">
        <v>702</v>
      </c>
      <c r="B2149" s="134" t="s">
        <v>269</v>
      </c>
      <c r="C2149" s="134">
        <v>2024</v>
      </c>
      <c r="D2149" s="134" t="s">
        <v>319</v>
      </c>
      <c r="E2149" s="134" t="s">
        <v>336</v>
      </c>
      <c r="F2149" s="136" t="s">
        <v>284</v>
      </c>
      <c r="G2149" s="134" t="s">
        <v>793</v>
      </c>
      <c r="H2149" s="101" t="s">
        <v>515</v>
      </c>
      <c r="I2149" s="160">
        <v>1344</v>
      </c>
    </row>
    <row r="2150" spans="1:9" x14ac:dyDescent="0.25">
      <c r="A2150" s="134" t="s">
        <v>702</v>
      </c>
      <c r="B2150" s="134" t="s">
        <v>269</v>
      </c>
      <c r="C2150" s="134">
        <v>2024</v>
      </c>
      <c r="D2150" s="134" t="s">
        <v>319</v>
      </c>
      <c r="E2150" s="134" t="s">
        <v>336</v>
      </c>
      <c r="F2150" s="136" t="s">
        <v>284</v>
      </c>
      <c r="G2150" s="134" t="s">
        <v>793</v>
      </c>
      <c r="H2150" s="101" t="s">
        <v>516</v>
      </c>
      <c r="I2150" s="160">
        <v>6044</v>
      </c>
    </row>
    <row r="2151" spans="1:9" x14ac:dyDescent="0.25">
      <c r="A2151" s="134" t="s">
        <v>702</v>
      </c>
      <c r="B2151" s="134" t="s">
        <v>269</v>
      </c>
      <c r="C2151" s="134">
        <v>2024</v>
      </c>
      <c r="D2151" s="134" t="s">
        <v>319</v>
      </c>
      <c r="E2151" s="134" t="s">
        <v>336</v>
      </c>
      <c r="F2151" s="136" t="s">
        <v>284</v>
      </c>
      <c r="G2151" s="134" t="s">
        <v>793</v>
      </c>
      <c r="H2151" s="101" t="s">
        <v>517</v>
      </c>
      <c r="I2151" s="160">
        <v>664</v>
      </c>
    </row>
    <row r="2152" spans="1:9" x14ac:dyDescent="0.25">
      <c r="A2152" s="134" t="s">
        <v>702</v>
      </c>
      <c r="B2152" s="134" t="s">
        <v>269</v>
      </c>
      <c r="C2152" s="134">
        <v>2024</v>
      </c>
      <c r="D2152" s="134" t="s">
        <v>319</v>
      </c>
      <c r="E2152" s="134" t="s">
        <v>336</v>
      </c>
      <c r="F2152" s="136" t="s">
        <v>284</v>
      </c>
      <c r="G2152" s="134" t="s">
        <v>793</v>
      </c>
      <c r="H2152" s="101" t="s">
        <v>518</v>
      </c>
      <c r="I2152" s="160">
        <v>509</v>
      </c>
    </row>
    <row r="2153" spans="1:9" x14ac:dyDescent="0.25">
      <c r="A2153" s="134" t="s">
        <v>702</v>
      </c>
      <c r="B2153" s="134" t="s">
        <v>269</v>
      </c>
      <c r="C2153" s="134">
        <v>2024</v>
      </c>
      <c r="D2153" s="134" t="s">
        <v>319</v>
      </c>
      <c r="E2153" s="134" t="s">
        <v>336</v>
      </c>
      <c r="F2153" s="136" t="s">
        <v>284</v>
      </c>
      <c r="G2153" s="134" t="s">
        <v>793</v>
      </c>
      <c r="H2153" s="101" t="s">
        <v>519</v>
      </c>
      <c r="I2153" s="160">
        <v>955</v>
      </c>
    </row>
    <row r="2154" spans="1:9" x14ac:dyDescent="0.25">
      <c r="A2154" s="134" t="s">
        <v>702</v>
      </c>
      <c r="B2154" s="134" t="s">
        <v>269</v>
      </c>
      <c r="C2154" s="134">
        <v>2024</v>
      </c>
      <c r="D2154" s="134" t="s">
        <v>319</v>
      </c>
      <c r="E2154" s="134" t="s">
        <v>336</v>
      </c>
      <c r="F2154" s="136" t="s">
        <v>284</v>
      </c>
      <c r="G2154" s="134" t="s">
        <v>793</v>
      </c>
      <c r="H2154" s="101" t="s">
        <v>520</v>
      </c>
      <c r="I2154" s="160">
        <v>973</v>
      </c>
    </row>
    <row r="2155" spans="1:9" x14ac:dyDescent="0.25">
      <c r="A2155" s="134" t="s">
        <v>702</v>
      </c>
      <c r="B2155" s="134" t="s">
        <v>269</v>
      </c>
      <c r="C2155" s="134">
        <v>2024</v>
      </c>
      <c r="D2155" s="134" t="s">
        <v>319</v>
      </c>
      <c r="E2155" s="134" t="s">
        <v>336</v>
      </c>
      <c r="F2155" s="136" t="s">
        <v>284</v>
      </c>
      <c r="G2155" s="134" t="s">
        <v>793</v>
      </c>
      <c r="H2155" s="101" t="s">
        <v>521</v>
      </c>
      <c r="I2155" s="160">
        <v>916</v>
      </c>
    </row>
    <row r="2156" spans="1:9" x14ac:dyDescent="0.25">
      <c r="A2156" s="134" t="s">
        <v>702</v>
      </c>
      <c r="B2156" s="134" t="s">
        <v>269</v>
      </c>
      <c r="C2156" s="134">
        <v>2024</v>
      </c>
      <c r="D2156" s="134" t="s">
        <v>319</v>
      </c>
      <c r="E2156" s="134" t="s">
        <v>336</v>
      </c>
      <c r="F2156" s="136" t="s">
        <v>284</v>
      </c>
      <c r="G2156" s="134" t="s">
        <v>793</v>
      </c>
      <c r="H2156" s="101" t="s">
        <v>1070</v>
      </c>
      <c r="I2156" s="160">
        <v>1009</v>
      </c>
    </row>
    <row r="2157" spans="1:9" x14ac:dyDescent="0.25">
      <c r="A2157" s="134" t="s">
        <v>702</v>
      </c>
      <c r="B2157" s="134" t="s">
        <v>269</v>
      </c>
      <c r="C2157" s="134">
        <v>2024</v>
      </c>
      <c r="D2157" s="134" t="s">
        <v>319</v>
      </c>
      <c r="E2157" s="134" t="s">
        <v>336</v>
      </c>
      <c r="F2157" s="136" t="s">
        <v>284</v>
      </c>
      <c r="G2157" s="134" t="s">
        <v>793</v>
      </c>
      <c r="H2157" s="101" t="s">
        <v>523</v>
      </c>
      <c r="I2157" s="160">
        <v>523</v>
      </c>
    </row>
    <row r="2158" spans="1:9" x14ac:dyDescent="0.25">
      <c r="A2158" s="134" t="s">
        <v>702</v>
      </c>
      <c r="B2158" s="134" t="s">
        <v>269</v>
      </c>
      <c r="C2158" s="134">
        <v>2024</v>
      </c>
      <c r="D2158" s="134" t="s">
        <v>319</v>
      </c>
      <c r="E2158" s="134" t="s">
        <v>336</v>
      </c>
      <c r="F2158" s="136" t="s">
        <v>284</v>
      </c>
      <c r="G2158" s="134" t="s">
        <v>793</v>
      </c>
      <c r="H2158" s="101" t="s">
        <v>524</v>
      </c>
      <c r="I2158" s="160">
        <v>298</v>
      </c>
    </row>
    <row r="2159" spans="1:9" x14ac:dyDescent="0.25">
      <c r="A2159" s="134" t="s">
        <v>702</v>
      </c>
      <c r="B2159" s="134" t="s">
        <v>269</v>
      </c>
      <c r="C2159" s="134">
        <v>2024</v>
      </c>
      <c r="D2159" s="134" t="s">
        <v>319</v>
      </c>
      <c r="E2159" s="134" t="s">
        <v>336</v>
      </c>
      <c r="F2159" s="136" t="s">
        <v>284</v>
      </c>
      <c r="G2159" s="134" t="s">
        <v>793</v>
      </c>
      <c r="H2159" s="101" t="s">
        <v>525</v>
      </c>
      <c r="I2159" s="160">
        <v>195</v>
      </c>
    </row>
    <row r="2160" spans="1:9" x14ac:dyDescent="0.25">
      <c r="A2160" s="134" t="s">
        <v>702</v>
      </c>
      <c r="B2160" s="134" t="s">
        <v>269</v>
      </c>
      <c r="C2160" s="134">
        <v>2024</v>
      </c>
      <c r="D2160" s="134" t="s">
        <v>319</v>
      </c>
      <c r="E2160" s="134" t="s">
        <v>336</v>
      </c>
      <c r="F2160" s="136" t="s">
        <v>284</v>
      </c>
      <c r="G2160" s="134" t="s">
        <v>793</v>
      </c>
      <c r="H2160" s="101" t="s">
        <v>526</v>
      </c>
      <c r="I2160" s="160">
        <v>171</v>
      </c>
    </row>
    <row r="2161" spans="1:9" x14ac:dyDescent="0.25">
      <c r="A2161" s="134" t="s">
        <v>702</v>
      </c>
      <c r="B2161" s="134" t="s">
        <v>269</v>
      </c>
      <c r="C2161" s="134">
        <v>2024</v>
      </c>
      <c r="D2161" s="134" t="s">
        <v>319</v>
      </c>
      <c r="E2161" s="134" t="s">
        <v>336</v>
      </c>
      <c r="F2161" s="136" t="s">
        <v>284</v>
      </c>
      <c r="G2161" s="134" t="s">
        <v>793</v>
      </c>
      <c r="H2161" s="101" t="s">
        <v>527</v>
      </c>
      <c r="I2161" s="160">
        <v>12</v>
      </c>
    </row>
    <row r="2162" spans="1:9" x14ac:dyDescent="0.25">
      <c r="A2162" s="134" t="s">
        <v>702</v>
      </c>
      <c r="B2162" s="134" t="s">
        <v>269</v>
      </c>
      <c r="C2162" s="134">
        <v>2024</v>
      </c>
      <c r="D2162" s="134" t="s">
        <v>319</v>
      </c>
      <c r="E2162" s="134" t="s">
        <v>336</v>
      </c>
      <c r="F2162" s="136" t="s">
        <v>284</v>
      </c>
      <c r="G2162" s="134" t="s">
        <v>793</v>
      </c>
      <c r="H2162" s="101" t="s">
        <v>528</v>
      </c>
      <c r="I2162" s="160">
        <v>7</v>
      </c>
    </row>
    <row r="2163" spans="1:9" x14ac:dyDescent="0.25">
      <c r="A2163" s="134" t="s">
        <v>702</v>
      </c>
      <c r="B2163" s="134" t="s">
        <v>269</v>
      </c>
      <c r="C2163" s="134">
        <v>2024</v>
      </c>
      <c r="D2163" s="134" t="s">
        <v>319</v>
      </c>
      <c r="E2163" s="134" t="s">
        <v>336</v>
      </c>
      <c r="F2163" s="136" t="s">
        <v>284</v>
      </c>
      <c r="G2163" s="134" t="s">
        <v>793</v>
      </c>
      <c r="H2163" s="101" t="s">
        <v>529</v>
      </c>
      <c r="I2163" s="160" t="s">
        <v>284</v>
      </c>
    </row>
    <row r="2164" spans="1:9" x14ac:dyDescent="0.25">
      <c r="A2164" s="134" t="s">
        <v>702</v>
      </c>
      <c r="B2164" s="134" t="s">
        <v>269</v>
      </c>
      <c r="C2164" s="134">
        <v>2024</v>
      </c>
      <c r="D2164" s="134" t="s">
        <v>319</v>
      </c>
      <c r="E2164" s="134" t="s">
        <v>336</v>
      </c>
      <c r="F2164" s="136" t="s">
        <v>284</v>
      </c>
      <c r="G2164" s="134" t="s">
        <v>793</v>
      </c>
      <c r="H2164" s="101" t="s">
        <v>790</v>
      </c>
      <c r="I2164" s="160">
        <v>8716</v>
      </c>
    </row>
    <row r="2165" spans="1:9" x14ac:dyDescent="0.25">
      <c r="A2165" s="134" t="s">
        <v>702</v>
      </c>
      <c r="B2165" s="134" t="s">
        <v>269</v>
      </c>
      <c r="C2165" s="134">
        <v>2024</v>
      </c>
      <c r="D2165" s="134" t="s">
        <v>319</v>
      </c>
      <c r="E2165" s="134" t="s">
        <v>336</v>
      </c>
      <c r="F2165" s="136">
        <v>10</v>
      </c>
      <c r="G2165" s="134" t="s">
        <v>715</v>
      </c>
      <c r="H2165" s="134" t="s">
        <v>328</v>
      </c>
      <c r="I2165" s="160">
        <v>13861</v>
      </c>
    </row>
    <row r="2166" spans="1:9" x14ac:dyDescent="0.25">
      <c r="A2166" s="134" t="s">
        <v>702</v>
      </c>
      <c r="B2166" s="134" t="s">
        <v>269</v>
      </c>
      <c r="C2166" s="134">
        <v>2024</v>
      </c>
      <c r="D2166" s="134" t="s">
        <v>319</v>
      </c>
      <c r="E2166" s="134" t="s">
        <v>336</v>
      </c>
      <c r="F2166" s="136">
        <v>10</v>
      </c>
      <c r="G2166" s="134" t="s">
        <v>715</v>
      </c>
      <c r="H2166" s="134" t="s">
        <v>511</v>
      </c>
      <c r="I2166" s="160">
        <v>101</v>
      </c>
    </row>
    <row r="2167" spans="1:9" x14ac:dyDescent="0.25">
      <c r="A2167" s="134" t="s">
        <v>702</v>
      </c>
      <c r="B2167" s="134" t="s">
        <v>269</v>
      </c>
      <c r="C2167" s="134">
        <v>2024</v>
      </c>
      <c r="D2167" s="134" t="s">
        <v>319</v>
      </c>
      <c r="E2167" s="134" t="s">
        <v>336</v>
      </c>
      <c r="F2167" s="136">
        <v>10</v>
      </c>
      <c r="G2167" s="134" t="s">
        <v>715</v>
      </c>
      <c r="H2167" s="134" t="s">
        <v>512</v>
      </c>
      <c r="I2167" s="160">
        <v>426</v>
      </c>
    </row>
    <row r="2168" spans="1:9" x14ac:dyDescent="0.25">
      <c r="A2168" s="134" t="s">
        <v>702</v>
      </c>
      <c r="B2168" s="134" t="s">
        <v>269</v>
      </c>
      <c r="C2168" s="134">
        <v>2024</v>
      </c>
      <c r="D2168" s="134" t="s">
        <v>319</v>
      </c>
      <c r="E2168" s="134" t="s">
        <v>336</v>
      </c>
      <c r="F2168" s="136">
        <v>10</v>
      </c>
      <c r="G2168" s="134" t="s">
        <v>715</v>
      </c>
      <c r="H2168" s="101" t="s">
        <v>513</v>
      </c>
      <c r="I2168" s="160">
        <v>91</v>
      </c>
    </row>
    <row r="2169" spans="1:9" x14ac:dyDescent="0.25">
      <c r="A2169" s="134" t="s">
        <v>702</v>
      </c>
      <c r="B2169" s="134" t="s">
        <v>269</v>
      </c>
      <c r="C2169" s="134">
        <v>2024</v>
      </c>
      <c r="D2169" s="134" t="s">
        <v>319</v>
      </c>
      <c r="E2169" s="134" t="s">
        <v>336</v>
      </c>
      <c r="F2169" s="136">
        <v>10</v>
      </c>
      <c r="G2169" s="134" t="s">
        <v>715</v>
      </c>
      <c r="H2169" s="101" t="s">
        <v>514</v>
      </c>
      <c r="I2169" s="160">
        <v>731</v>
      </c>
    </row>
    <row r="2170" spans="1:9" x14ac:dyDescent="0.25">
      <c r="A2170" s="134" t="s">
        <v>702</v>
      </c>
      <c r="B2170" s="134" t="s">
        <v>269</v>
      </c>
      <c r="C2170" s="134">
        <v>2024</v>
      </c>
      <c r="D2170" s="134" t="s">
        <v>319</v>
      </c>
      <c r="E2170" s="134" t="s">
        <v>336</v>
      </c>
      <c r="F2170" s="136">
        <v>10</v>
      </c>
      <c r="G2170" s="134" t="s">
        <v>715</v>
      </c>
      <c r="H2170" s="101" t="s">
        <v>515</v>
      </c>
      <c r="I2170" s="160">
        <v>596</v>
      </c>
    </row>
    <row r="2171" spans="1:9" x14ac:dyDescent="0.25">
      <c r="A2171" s="134" t="s">
        <v>702</v>
      </c>
      <c r="B2171" s="134" t="s">
        <v>269</v>
      </c>
      <c r="C2171" s="134">
        <v>2024</v>
      </c>
      <c r="D2171" s="134" t="s">
        <v>319</v>
      </c>
      <c r="E2171" s="134" t="s">
        <v>336</v>
      </c>
      <c r="F2171" s="136">
        <v>10</v>
      </c>
      <c r="G2171" s="134" t="s">
        <v>715</v>
      </c>
      <c r="H2171" s="101" t="s">
        <v>516</v>
      </c>
      <c r="I2171" s="160">
        <v>5820</v>
      </c>
    </row>
    <row r="2172" spans="1:9" x14ac:dyDescent="0.25">
      <c r="A2172" s="134" t="s">
        <v>702</v>
      </c>
      <c r="B2172" s="134" t="s">
        <v>269</v>
      </c>
      <c r="C2172" s="134">
        <v>2024</v>
      </c>
      <c r="D2172" s="134" t="s">
        <v>319</v>
      </c>
      <c r="E2172" s="134" t="s">
        <v>336</v>
      </c>
      <c r="F2172" s="136">
        <v>10</v>
      </c>
      <c r="G2172" s="134" t="s">
        <v>715</v>
      </c>
      <c r="H2172" s="101" t="s">
        <v>517</v>
      </c>
      <c r="I2172" s="160">
        <v>630</v>
      </c>
    </row>
    <row r="2173" spans="1:9" x14ac:dyDescent="0.25">
      <c r="A2173" s="134" t="s">
        <v>702</v>
      </c>
      <c r="B2173" s="134" t="s">
        <v>269</v>
      </c>
      <c r="C2173" s="134">
        <v>2024</v>
      </c>
      <c r="D2173" s="134" t="s">
        <v>319</v>
      </c>
      <c r="E2173" s="134" t="s">
        <v>336</v>
      </c>
      <c r="F2173" s="136">
        <v>10</v>
      </c>
      <c r="G2173" s="134" t="s">
        <v>715</v>
      </c>
      <c r="H2173" s="101" t="s">
        <v>518</v>
      </c>
      <c r="I2173" s="160">
        <v>476</v>
      </c>
    </row>
    <row r="2174" spans="1:9" x14ac:dyDescent="0.25">
      <c r="A2174" s="134" t="s">
        <v>702</v>
      </c>
      <c r="B2174" s="134" t="s">
        <v>269</v>
      </c>
      <c r="C2174" s="134">
        <v>2024</v>
      </c>
      <c r="D2174" s="134" t="s">
        <v>319</v>
      </c>
      <c r="E2174" s="134" t="s">
        <v>336</v>
      </c>
      <c r="F2174" s="136">
        <v>10</v>
      </c>
      <c r="G2174" s="134" t="s">
        <v>715</v>
      </c>
      <c r="H2174" s="101" t="s">
        <v>519</v>
      </c>
      <c r="I2174" s="160">
        <v>932</v>
      </c>
    </row>
    <row r="2175" spans="1:9" x14ac:dyDescent="0.25">
      <c r="A2175" s="134" t="s">
        <v>702</v>
      </c>
      <c r="B2175" s="134" t="s">
        <v>269</v>
      </c>
      <c r="C2175" s="134">
        <v>2024</v>
      </c>
      <c r="D2175" s="134" t="s">
        <v>319</v>
      </c>
      <c r="E2175" s="134" t="s">
        <v>336</v>
      </c>
      <c r="F2175" s="136">
        <v>10</v>
      </c>
      <c r="G2175" s="134" t="s">
        <v>715</v>
      </c>
      <c r="H2175" s="101" t="s">
        <v>520</v>
      </c>
      <c r="I2175" s="160">
        <v>965</v>
      </c>
    </row>
    <row r="2176" spans="1:9" x14ac:dyDescent="0.25">
      <c r="A2176" s="134" t="s">
        <v>702</v>
      </c>
      <c r="B2176" s="134" t="s">
        <v>269</v>
      </c>
      <c r="C2176" s="134">
        <v>2024</v>
      </c>
      <c r="D2176" s="134" t="s">
        <v>319</v>
      </c>
      <c r="E2176" s="134" t="s">
        <v>336</v>
      </c>
      <c r="F2176" s="136">
        <v>10</v>
      </c>
      <c r="G2176" s="134" t="s">
        <v>715</v>
      </c>
      <c r="H2176" s="101" t="s">
        <v>521</v>
      </c>
      <c r="I2176" s="160">
        <v>909</v>
      </c>
    </row>
    <row r="2177" spans="1:9" x14ac:dyDescent="0.25">
      <c r="A2177" s="134" t="s">
        <v>702</v>
      </c>
      <c r="B2177" s="134" t="s">
        <v>269</v>
      </c>
      <c r="C2177" s="134">
        <v>2024</v>
      </c>
      <c r="D2177" s="134" t="s">
        <v>319</v>
      </c>
      <c r="E2177" s="134" t="s">
        <v>336</v>
      </c>
      <c r="F2177" s="136">
        <v>10</v>
      </c>
      <c r="G2177" s="134" t="s">
        <v>715</v>
      </c>
      <c r="H2177" s="101" t="s">
        <v>1070</v>
      </c>
      <c r="I2177" s="160">
        <v>997</v>
      </c>
    </row>
    <row r="2178" spans="1:9" x14ac:dyDescent="0.25">
      <c r="A2178" s="134" t="s">
        <v>702</v>
      </c>
      <c r="B2178" s="134" t="s">
        <v>269</v>
      </c>
      <c r="C2178" s="134">
        <v>2024</v>
      </c>
      <c r="D2178" s="134" t="s">
        <v>319</v>
      </c>
      <c r="E2178" s="134" t="s">
        <v>336</v>
      </c>
      <c r="F2178" s="136">
        <v>10</v>
      </c>
      <c r="G2178" s="134" t="s">
        <v>715</v>
      </c>
      <c r="H2178" s="101" t="s">
        <v>523</v>
      </c>
      <c r="I2178" s="160">
        <v>511</v>
      </c>
    </row>
    <row r="2179" spans="1:9" x14ac:dyDescent="0.25">
      <c r="A2179" s="134" t="s">
        <v>702</v>
      </c>
      <c r="B2179" s="134" t="s">
        <v>269</v>
      </c>
      <c r="C2179" s="134">
        <v>2024</v>
      </c>
      <c r="D2179" s="134" t="s">
        <v>319</v>
      </c>
      <c r="E2179" s="134" t="s">
        <v>336</v>
      </c>
      <c r="F2179" s="136">
        <v>10</v>
      </c>
      <c r="G2179" s="134" t="s">
        <v>715</v>
      </c>
      <c r="H2179" s="101" t="s">
        <v>524</v>
      </c>
      <c r="I2179" s="160">
        <v>294</v>
      </c>
    </row>
    <row r="2180" spans="1:9" x14ac:dyDescent="0.25">
      <c r="A2180" s="134" t="s">
        <v>702</v>
      </c>
      <c r="B2180" s="134" t="s">
        <v>269</v>
      </c>
      <c r="C2180" s="134">
        <v>2024</v>
      </c>
      <c r="D2180" s="134" t="s">
        <v>319</v>
      </c>
      <c r="E2180" s="134" t="s">
        <v>336</v>
      </c>
      <c r="F2180" s="136">
        <v>10</v>
      </c>
      <c r="G2180" s="134" t="s">
        <v>715</v>
      </c>
      <c r="H2180" s="101" t="s">
        <v>525</v>
      </c>
      <c r="I2180" s="160">
        <v>194</v>
      </c>
    </row>
    <row r="2181" spans="1:9" x14ac:dyDescent="0.25">
      <c r="A2181" s="134" t="s">
        <v>702</v>
      </c>
      <c r="B2181" s="134" t="s">
        <v>269</v>
      </c>
      <c r="C2181" s="134">
        <v>2024</v>
      </c>
      <c r="D2181" s="134" t="s">
        <v>319</v>
      </c>
      <c r="E2181" s="134" t="s">
        <v>336</v>
      </c>
      <c r="F2181" s="136">
        <v>10</v>
      </c>
      <c r="G2181" s="134" t="s">
        <v>715</v>
      </c>
      <c r="H2181" s="101" t="s">
        <v>526</v>
      </c>
      <c r="I2181" s="160">
        <v>170</v>
      </c>
    </row>
    <row r="2182" spans="1:9" x14ac:dyDescent="0.25">
      <c r="A2182" s="134" t="s">
        <v>702</v>
      </c>
      <c r="B2182" s="134" t="s">
        <v>269</v>
      </c>
      <c r="C2182" s="134">
        <v>2024</v>
      </c>
      <c r="D2182" s="134" t="s">
        <v>319</v>
      </c>
      <c r="E2182" s="134" t="s">
        <v>336</v>
      </c>
      <c r="F2182" s="136">
        <v>10</v>
      </c>
      <c r="G2182" s="134" t="s">
        <v>715</v>
      </c>
      <c r="H2182" s="101" t="s">
        <v>527</v>
      </c>
      <c r="I2182" s="160">
        <v>12</v>
      </c>
    </row>
    <row r="2183" spans="1:9" x14ac:dyDescent="0.25">
      <c r="A2183" s="134" t="s">
        <v>702</v>
      </c>
      <c r="B2183" s="134" t="s">
        <v>269</v>
      </c>
      <c r="C2183" s="134">
        <v>2024</v>
      </c>
      <c r="D2183" s="134" t="s">
        <v>319</v>
      </c>
      <c r="E2183" s="134" t="s">
        <v>336</v>
      </c>
      <c r="F2183" s="136">
        <v>10</v>
      </c>
      <c r="G2183" s="134" t="s">
        <v>715</v>
      </c>
      <c r="H2183" s="101" t="s">
        <v>528</v>
      </c>
      <c r="I2183" s="160">
        <v>6</v>
      </c>
    </row>
    <row r="2184" spans="1:9" x14ac:dyDescent="0.25">
      <c r="A2184" s="134" t="s">
        <v>702</v>
      </c>
      <c r="B2184" s="134" t="s">
        <v>269</v>
      </c>
      <c r="C2184" s="134">
        <v>2024</v>
      </c>
      <c r="D2184" s="134" t="s">
        <v>319</v>
      </c>
      <c r="E2184" s="134" t="s">
        <v>336</v>
      </c>
      <c r="F2184" s="136">
        <v>10</v>
      </c>
      <c r="G2184" s="134" t="s">
        <v>715</v>
      </c>
      <c r="H2184" s="101" t="s">
        <v>529</v>
      </c>
      <c r="I2184" s="160" t="s">
        <v>284</v>
      </c>
    </row>
    <row r="2185" spans="1:9" x14ac:dyDescent="0.25">
      <c r="A2185" s="134" t="s">
        <v>702</v>
      </c>
      <c r="B2185" s="134" t="s">
        <v>269</v>
      </c>
      <c r="C2185" s="134">
        <v>2024</v>
      </c>
      <c r="D2185" s="134" t="s">
        <v>319</v>
      </c>
      <c r="E2185" s="134" t="s">
        <v>336</v>
      </c>
      <c r="F2185" s="136">
        <v>10</v>
      </c>
      <c r="G2185" s="134" t="s">
        <v>715</v>
      </c>
      <c r="H2185" s="101" t="s">
        <v>790</v>
      </c>
      <c r="I2185" s="160">
        <v>10310</v>
      </c>
    </row>
    <row r="2186" spans="1:9" x14ac:dyDescent="0.25">
      <c r="A2186" s="134" t="s">
        <v>702</v>
      </c>
      <c r="B2186" s="134" t="s">
        <v>269</v>
      </c>
      <c r="C2186" s="134">
        <v>2024</v>
      </c>
      <c r="D2186" s="134" t="s">
        <v>319</v>
      </c>
      <c r="E2186" s="134" t="s">
        <v>336</v>
      </c>
      <c r="F2186" s="136">
        <v>20</v>
      </c>
      <c r="G2186" s="134" t="s">
        <v>531</v>
      </c>
      <c r="H2186" s="134" t="s">
        <v>328</v>
      </c>
      <c r="I2186" s="160">
        <v>105</v>
      </c>
    </row>
    <row r="2187" spans="1:9" x14ac:dyDescent="0.25">
      <c r="A2187" s="134" t="s">
        <v>702</v>
      </c>
      <c r="B2187" s="134" t="s">
        <v>269</v>
      </c>
      <c r="C2187" s="134">
        <v>2024</v>
      </c>
      <c r="D2187" s="134" t="s">
        <v>319</v>
      </c>
      <c r="E2187" s="134" t="s">
        <v>336</v>
      </c>
      <c r="F2187" s="136">
        <v>20</v>
      </c>
      <c r="G2187" s="134" t="s">
        <v>531</v>
      </c>
      <c r="H2187" s="134" t="s">
        <v>511</v>
      </c>
      <c r="I2187" s="160" t="s">
        <v>284</v>
      </c>
    </row>
    <row r="2188" spans="1:9" x14ac:dyDescent="0.25">
      <c r="A2188" s="134" t="s">
        <v>702</v>
      </c>
      <c r="B2188" s="134" t="s">
        <v>269</v>
      </c>
      <c r="C2188" s="134">
        <v>2024</v>
      </c>
      <c r="D2188" s="134" t="s">
        <v>319</v>
      </c>
      <c r="E2188" s="134" t="s">
        <v>336</v>
      </c>
      <c r="F2188" s="136">
        <v>20</v>
      </c>
      <c r="G2188" s="134" t="s">
        <v>531</v>
      </c>
      <c r="H2188" s="134" t="s">
        <v>512</v>
      </c>
      <c r="I2188" s="160">
        <v>14</v>
      </c>
    </row>
    <row r="2189" spans="1:9" x14ac:dyDescent="0.25">
      <c r="A2189" s="134" t="s">
        <v>702</v>
      </c>
      <c r="B2189" s="134" t="s">
        <v>269</v>
      </c>
      <c r="C2189" s="134">
        <v>2024</v>
      </c>
      <c r="D2189" s="134" t="s">
        <v>319</v>
      </c>
      <c r="E2189" s="134" t="s">
        <v>336</v>
      </c>
      <c r="F2189" s="136">
        <v>20</v>
      </c>
      <c r="G2189" s="134" t="s">
        <v>531</v>
      </c>
      <c r="H2189" s="101" t="s">
        <v>513</v>
      </c>
      <c r="I2189" s="160">
        <v>4</v>
      </c>
    </row>
    <row r="2190" spans="1:9" x14ac:dyDescent="0.25">
      <c r="A2190" s="134" t="s">
        <v>702</v>
      </c>
      <c r="B2190" s="134" t="s">
        <v>269</v>
      </c>
      <c r="C2190" s="134">
        <v>2024</v>
      </c>
      <c r="D2190" s="134" t="s">
        <v>319</v>
      </c>
      <c r="E2190" s="134" t="s">
        <v>336</v>
      </c>
      <c r="F2190" s="136">
        <v>20</v>
      </c>
      <c r="G2190" s="134" t="s">
        <v>531</v>
      </c>
      <c r="H2190" s="101" t="s">
        <v>514</v>
      </c>
      <c r="I2190" s="160">
        <v>7</v>
      </c>
    </row>
    <row r="2191" spans="1:9" x14ac:dyDescent="0.25">
      <c r="A2191" s="134" t="s">
        <v>702</v>
      </c>
      <c r="B2191" s="134" t="s">
        <v>269</v>
      </c>
      <c r="C2191" s="134">
        <v>2024</v>
      </c>
      <c r="D2191" s="134" t="s">
        <v>319</v>
      </c>
      <c r="E2191" s="134" t="s">
        <v>336</v>
      </c>
      <c r="F2191" s="136">
        <v>20</v>
      </c>
      <c r="G2191" s="134" t="s">
        <v>531</v>
      </c>
      <c r="H2191" s="101" t="s">
        <v>515</v>
      </c>
      <c r="I2191" s="160">
        <v>10</v>
      </c>
    </row>
    <row r="2192" spans="1:9" x14ac:dyDescent="0.25">
      <c r="A2192" s="134" t="s">
        <v>702</v>
      </c>
      <c r="B2192" s="134" t="s">
        <v>269</v>
      </c>
      <c r="C2192" s="134">
        <v>2024</v>
      </c>
      <c r="D2192" s="134" t="s">
        <v>319</v>
      </c>
      <c r="E2192" s="134" t="s">
        <v>336</v>
      </c>
      <c r="F2192" s="136">
        <v>20</v>
      </c>
      <c r="G2192" s="134" t="s">
        <v>531</v>
      </c>
      <c r="H2192" s="101" t="s">
        <v>516</v>
      </c>
      <c r="I2192" s="160">
        <v>25</v>
      </c>
    </row>
    <row r="2193" spans="1:9" x14ac:dyDescent="0.25">
      <c r="A2193" s="134" t="s">
        <v>702</v>
      </c>
      <c r="B2193" s="134" t="s">
        <v>269</v>
      </c>
      <c r="C2193" s="134">
        <v>2024</v>
      </c>
      <c r="D2193" s="134" t="s">
        <v>319</v>
      </c>
      <c r="E2193" s="134" t="s">
        <v>336</v>
      </c>
      <c r="F2193" s="136">
        <v>20</v>
      </c>
      <c r="G2193" s="134" t="s">
        <v>531</v>
      </c>
      <c r="H2193" s="101" t="s">
        <v>517</v>
      </c>
      <c r="I2193" s="160">
        <v>9</v>
      </c>
    </row>
    <row r="2194" spans="1:9" x14ac:dyDescent="0.25">
      <c r="A2194" s="134" t="s">
        <v>702</v>
      </c>
      <c r="B2194" s="134" t="s">
        <v>269</v>
      </c>
      <c r="C2194" s="134">
        <v>2024</v>
      </c>
      <c r="D2194" s="134" t="s">
        <v>319</v>
      </c>
      <c r="E2194" s="134" t="s">
        <v>336</v>
      </c>
      <c r="F2194" s="136">
        <v>20</v>
      </c>
      <c r="G2194" s="134" t="s">
        <v>531</v>
      </c>
      <c r="H2194" s="101" t="s">
        <v>518</v>
      </c>
      <c r="I2194" s="160">
        <v>9</v>
      </c>
    </row>
    <row r="2195" spans="1:9" x14ac:dyDescent="0.25">
      <c r="A2195" s="134" t="s">
        <v>702</v>
      </c>
      <c r="B2195" s="134" t="s">
        <v>269</v>
      </c>
      <c r="C2195" s="134">
        <v>2024</v>
      </c>
      <c r="D2195" s="134" t="s">
        <v>319</v>
      </c>
      <c r="E2195" s="134" t="s">
        <v>336</v>
      </c>
      <c r="F2195" s="136">
        <v>20</v>
      </c>
      <c r="G2195" s="134" t="s">
        <v>531</v>
      </c>
      <c r="H2195" s="101" t="s">
        <v>519</v>
      </c>
      <c r="I2195" s="160">
        <v>9</v>
      </c>
    </row>
    <row r="2196" spans="1:9" x14ac:dyDescent="0.25">
      <c r="A2196" s="134" t="s">
        <v>702</v>
      </c>
      <c r="B2196" s="134" t="s">
        <v>269</v>
      </c>
      <c r="C2196" s="134">
        <v>2024</v>
      </c>
      <c r="D2196" s="134" t="s">
        <v>319</v>
      </c>
      <c r="E2196" s="134" t="s">
        <v>336</v>
      </c>
      <c r="F2196" s="136">
        <v>20</v>
      </c>
      <c r="G2196" s="134" t="s">
        <v>531</v>
      </c>
      <c r="H2196" s="101" t="s">
        <v>520</v>
      </c>
      <c r="I2196" s="160">
        <v>2</v>
      </c>
    </row>
    <row r="2197" spans="1:9" x14ac:dyDescent="0.25">
      <c r="A2197" s="134" t="s">
        <v>702</v>
      </c>
      <c r="B2197" s="134" t="s">
        <v>269</v>
      </c>
      <c r="C2197" s="134">
        <v>2024</v>
      </c>
      <c r="D2197" s="134" t="s">
        <v>319</v>
      </c>
      <c r="E2197" s="134" t="s">
        <v>336</v>
      </c>
      <c r="F2197" s="136">
        <v>20</v>
      </c>
      <c r="G2197" s="134" t="s">
        <v>531</v>
      </c>
      <c r="H2197" s="101" t="s">
        <v>521</v>
      </c>
      <c r="I2197" s="160">
        <v>2</v>
      </c>
    </row>
    <row r="2198" spans="1:9" x14ac:dyDescent="0.25">
      <c r="A2198" s="134" t="s">
        <v>702</v>
      </c>
      <c r="B2198" s="134" t="s">
        <v>269</v>
      </c>
      <c r="C2198" s="134">
        <v>2024</v>
      </c>
      <c r="D2198" s="134" t="s">
        <v>319</v>
      </c>
      <c r="E2198" s="134" t="s">
        <v>336</v>
      </c>
      <c r="F2198" s="136">
        <v>20</v>
      </c>
      <c r="G2198" s="134" t="s">
        <v>531</v>
      </c>
      <c r="H2198" s="101" t="s">
        <v>1070</v>
      </c>
      <c r="I2198" s="160">
        <v>7</v>
      </c>
    </row>
    <row r="2199" spans="1:9" x14ac:dyDescent="0.25">
      <c r="A2199" s="134" t="s">
        <v>702</v>
      </c>
      <c r="B2199" s="134" t="s">
        <v>269</v>
      </c>
      <c r="C2199" s="134">
        <v>2024</v>
      </c>
      <c r="D2199" s="134" t="s">
        <v>319</v>
      </c>
      <c r="E2199" s="134" t="s">
        <v>336</v>
      </c>
      <c r="F2199" s="136">
        <v>20</v>
      </c>
      <c r="G2199" s="134" t="s">
        <v>531</v>
      </c>
      <c r="H2199" s="101" t="s">
        <v>523</v>
      </c>
      <c r="I2199" s="160">
        <v>4</v>
      </c>
    </row>
    <row r="2200" spans="1:9" x14ac:dyDescent="0.25">
      <c r="A2200" s="134" t="s">
        <v>702</v>
      </c>
      <c r="B2200" s="134" t="s">
        <v>269</v>
      </c>
      <c r="C2200" s="134">
        <v>2024</v>
      </c>
      <c r="D2200" s="134" t="s">
        <v>319</v>
      </c>
      <c r="E2200" s="134" t="s">
        <v>336</v>
      </c>
      <c r="F2200" s="136">
        <v>20</v>
      </c>
      <c r="G2200" s="134" t="s">
        <v>531</v>
      </c>
      <c r="H2200" s="101" t="s">
        <v>524</v>
      </c>
      <c r="I2200" s="160">
        <v>2</v>
      </c>
    </row>
    <row r="2201" spans="1:9" x14ac:dyDescent="0.25">
      <c r="A2201" s="134" t="s">
        <v>702</v>
      </c>
      <c r="B2201" s="134" t="s">
        <v>269</v>
      </c>
      <c r="C2201" s="134">
        <v>2024</v>
      </c>
      <c r="D2201" s="134" t="s">
        <v>319</v>
      </c>
      <c r="E2201" s="134" t="s">
        <v>336</v>
      </c>
      <c r="F2201" s="136">
        <v>20</v>
      </c>
      <c r="G2201" s="134" t="s">
        <v>531</v>
      </c>
      <c r="H2201" s="101" t="s">
        <v>525</v>
      </c>
      <c r="I2201" s="160" t="s">
        <v>284</v>
      </c>
    </row>
    <row r="2202" spans="1:9" x14ac:dyDescent="0.25">
      <c r="A2202" s="134" t="s">
        <v>702</v>
      </c>
      <c r="B2202" s="134" t="s">
        <v>269</v>
      </c>
      <c r="C2202" s="134">
        <v>2024</v>
      </c>
      <c r="D2202" s="134" t="s">
        <v>319</v>
      </c>
      <c r="E2202" s="134" t="s">
        <v>336</v>
      </c>
      <c r="F2202" s="136">
        <v>20</v>
      </c>
      <c r="G2202" s="134" t="s">
        <v>531</v>
      </c>
      <c r="H2202" s="101" t="s">
        <v>526</v>
      </c>
      <c r="I2202" s="160" t="s">
        <v>284</v>
      </c>
    </row>
    <row r="2203" spans="1:9" x14ac:dyDescent="0.25">
      <c r="A2203" s="134" t="s">
        <v>702</v>
      </c>
      <c r="B2203" s="134" t="s">
        <v>269</v>
      </c>
      <c r="C2203" s="134">
        <v>2024</v>
      </c>
      <c r="D2203" s="134" t="s">
        <v>319</v>
      </c>
      <c r="E2203" s="134" t="s">
        <v>336</v>
      </c>
      <c r="F2203" s="136">
        <v>20</v>
      </c>
      <c r="G2203" s="134" t="s">
        <v>531</v>
      </c>
      <c r="H2203" s="101" t="s">
        <v>527</v>
      </c>
      <c r="I2203" s="160" t="s">
        <v>284</v>
      </c>
    </row>
    <row r="2204" spans="1:9" x14ac:dyDescent="0.25">
      <c r="A2204" s="134" t="s">
        <v>702</v>
      </c>
      <c r="B2204" s="134" t="s">
        <v>269</v>
      </c>
      <c r="C2204" s="134">
        <v>2024</v>
      </c>
      <c r="D2204" s="134" t="s">
        <v>319</v>
      </c>
      <c r="E2204" s="134" t="s">
        <v>336</v>
      </c>
      <c r="F2204" s="136">
        <v>20</v>
      </c>
      <c r="G2204" s="134" t="s">
        <v>531</v>
      </c>
      <c r="H2204" s="101" t="s">
        <v>528</v>
      </c>
      <c r="I2204" s="160">
        <v>1</v>
      </c>
    </row>
    <row r="2205" spans="1:9" x14ac:dyDescent="0.25">
      <c r="A2205" s="134" t="s">
        <v>702</v>
      </c>
      <c r="B2205" s="134" t="s">
        <v>269</v>
      </c>
      <c r="C2205" s="134">
        <v>2024</v>
      </c>
      <c r="D2205" s="134" t="s">
        <v>319</v>
      </c>
      <c r="E2205" s="134" t="s">
        <v>336</v>
      </c>
      <c r="F2205" s="136">
        <v>20</v>
      </c>
      <c r="G2205" s="134" t="s">
        <v>531</v>
      </c>
      <c r="H2205" s="101" t="s">
        <v>529</v>
      </c>
      <c r="I2205" s="160" t="s">
        <v>284</v>
      </c>
    </row>
    <row r="2206" spans="1:9" x14ac:dyDescent="0.25">
      <c r="A2206" s="134" t="s">
        <v>702</v>
      </c>
      <c r="B2206" s="134" t="s">
        <v>269</v>
      </c>
      <c r="C2206" s="134">
        <v>2024</v>
      </c>
      <c r="D2206" s="134" t="s">
        <v>319</v>
      </c>
      <c r="E2206" s="134" t="s">
        <v>336</v>
      </c>
      <c r="F2206" s="136">
        <v>20</v>
      </c>
      <c r="G2206" s="134" t="s">
        <v>531</v>
      </c>
      <c r="H2206" s="101" t="s">
        <v>790</v>
      </c>
      <c r="I2206" s="160">
        <v>6653</v>
      </c>
    </row>
    <row r="2207" spans="1:9" x14ac:dyDescent="0.25">
      <c r="A2207" s="134" t="s">
        <v>702</v>
      </c>
      <c r="B2207" s="134" t="s">
        <v>269</v>
      </c>
      <c r="C2207" s="134">
        <v>2024</v>
      </c>
      <c r="D2207" s="134" t="s">
        <v>319</v>
      </c>
      <c r="E2207" s="134" t="s">
        <v>336</v>
      </c>
      <c r="F2207" s="160">
        <v>30</v>
      </c>
      <c r="G2207" s="101" t="s">
        <v>140</v>
      </c>
      <c r="H2207" s="134" t="s">
        <v>328</v>
      </c>
      <c r="I2207" s="160">
        <v>3300</v>
      </c>
    </row>
    <row r="2208" spans="1:9" x14ac:dyDescent="0.25">
      <c r="A2208" s="134" t="s">
        <v>702</v>
      </c>
      <c r="B2208" s="134" t="s">
        <v>269</v>
      </c>
      <c r="C2208" s="134">
        <v>2024</v>
      </c>
      <c r="D2208" s="134" t="s">
        <v>319</v>
      </c>
      <c r="E2208" s="134" t="s">
        <v>336</v>
      </c>
      <c r="F2208" s="160">
        <v>30</v>
      </c>
      <c r="G2208" s="101" t="s">
        <v>140</v>
      </c>
      <c r="H2208" s="134" t="s">
        <v>511</v>
      </c>
      <c r="I2208" s="160">
        <v>16</v>
      </c>
    </row>
    <row r="2209" spans="1:9" x14ac:dyDescent="0.25">
      <c r="A2209" s="134" t="s">
        <v>702</v>
      </c>
      <c r="B2209" s="134" t="s">
        <v>269</v>
      </c>
      <c r="C2209" s="134">
        <v>2024</v>
      </c>
      <c r="D2209" s="134" t="s">
        <v>319</v>
      </c>
      <c r="E2209" s="134" t="s">
        <v>336</v>
      </c>
      <c r="F2209" s="160">
        <v>30</v>
      </c>
      <c r="G2209" s="101" t="s">
        <v>140</v>
      </c>
      <c r="H2209" s="134" t="s">
        <v>512</v>
      </c>
      <c r="I2209" s="160">
        <v>931</v>
      </c>
    </row>
    <row r="2210" spans="1:9" x14ac:dyDescent="0.25">
      <c r="A2210" s="134" t="s">
        <v>702</v>
      </c>
      <c r="B2210" s="134" t="s">
        <v>269</v>
      </c>
      <c r="C2210" s="134">
        <v>2024</v>
      </c>
      <c r="D2210" s="134" t="s">
        <v>319</v>
      </c>
      <c r="E2210" s="134" t="s">
        <v>336</v>
      </c>
      <c r="F2210" s="160">
        <v>30</v>
      </c>
      <c r="G2210" s="101" t="s">
        <v>140</v>
      </c>
      <c r="H2210" s="101" t="s">
        <v>513</v>
      </c>
      <c r="I2210" s="160">
        <v>288</v>
      </c>
    </row>
    <row r="2211" spans="1:9" x14ac:dyDescent="0.25">
      <c r="A2211" s="134" t="s">
        <v>702</v>
      </c>
      <c r="B2211" s="134" t="s">
        <v>269</v>
      </c>
      <c r="C2211" s="134">
        <v>2024</v>
      </c>
      <c r="D2211" s="134" t="s">
        <v>319</v>
      </c>
      <c r="E2211" s="134" t="s">
        <v>336</v>
      </c>
      <c r="F2211" s="160">
        <v>30</v>
      </c>
      <c r="G2211" s="101" t="s">
        <v>140</v>
      </c>
      <c r="H2211" s="101" t="s">
        <v>514</v>
      </c>
      <c r="I2211" s="160">
        <v>1050</v>
      </c>
    </row>
    <row r="2212" spans="1:9" x14ac:dyDescent="0.25">
      <c r="A2212" s="134" t="s">
        <v>702</v>
      </c>
      <c r="B2212" s="134" t="s">
        <v>269</v>
      </c>
      <c r="C2212" s="134">
        <v>2024</v>
      </c>
      <c r="D2212" s="134" t="s">
        <v>319</v>
      </c>
      <c r="E2212" s="134" t="s">
        <v>336</v>
      </c>
      <c r="F2212" s="160">
        <v>30</v>
      </c>
      <c r="G2212" s="101" t="s">
        <v>140</v>
      </c>
      <c r="H2212" s="101" t="s">
        <v>515</v>
      </c>
      <c r="I2212" s="160">
        <v>737</v>
      </c>
    </row>
    <row r="2213" spans="1:9" x14ac:dyDescent="0.25">
      <c r="A2213" s="134" t="s">
        <v>702</v>
      </c>
      <c r="B2213" s="134" t="s">
        <v>269</v>
      </c>
      <c r="C2213" s="134">
        <v>2024</v>
      </c>
      <c r="D2213" s="134" t="s">
        <v>319</v>
      </c>
      <c r="E2213" s="134" t="s">
        <v>336</v>
      </c>
      <c r="F2213" s="160">
        <v>30</v>
      </c>
      <c r="G2213" s="101" t="s">
        <v>140</v>
      </c>
      <c r="H2213" s="101" t="s">
        <v>516</v>
      </c>
      <c r="I2213" s="160">
        <v>197</v>
      </c>
    </row>
    <row r="2214" spans="1:9" x14ac:dyDescent="0.25">
      <c r="A2214" s="134" t="s">
        <v>702</v>
      </c>
      <c r="B2214" s="134" t="s">
        <v>269</v>
      </c>
      <c r="C2214" s="134">
        <v>2024</v>
      </c>
      <c r="D2214" s="134" t="s">
        <v>319</v>
      </c>
      <c r="E2214" s="134" t="s">
        <v>336</v>
      </c>
      <c r="F2214" s="160">
        <v>30</v>
      </c>
      <c r="G2214" s="101" t="s">
        <v>140</v>
      </c>
      <c r="H2214" s="101" t="s">
        <v>517</v>
      </c>
      <c r="I2214" s="160">
        <v>24</v>
      </c>
    </row>
    <row r="2215" spans="1:9" x14ac:dyDescent="0.25">
      <c r="A2215" s="134" t="s">
        <v>702</v>
      </c>
      <c r="B2215" s="134" t="s">
        <v>269</v>
      </c>
      <c r="C2215" s="134">
        <v>2024</v>
      </c>
      <c r="D2215" s="134" t="s">
        <v>319</v>
      </c>
      <c r="E2215" s="134" t="s">
        <v>336</v>
      </c>
      <c r="F2215" s="160">
        <v>30</v>
      </c>
      <c r="G2215" s="101" t="s">
        <v>140</v>
      </c>
      <c r="H2215" s="101" t="s">
        <v>518</v>
      </c>
      <c r="I2215" s="160">
        <v>24</v>
      </c>
    </row>
    <row r="2216" spans="1:9" x14ac:dyDescent="0.25">
      <c r="A2216" s="134" t="s">
        <v>702</v>
      </c>
      <c r="B2216" s="134" t="s">
        <v>269</v>
      </c>
      <c r="C2216" s="134">
        <v>2024</v>
      </c>
      <c r="D2216" s="134" t="s">
        <v>319</v>
      </c>
      <c r="E2216" s="134" t="s">
        <v>336</v>
      </c>
      <c r="F2216" s="160">
        <v>30</v>
      </c>
      <c r="G2216" s="101" t="s">
        <v>140</v>
      </c>
      <c r="H2216" s="101" t="s">
        <v>519</v>
      </c>
      <c r="I2216" s="160">
        <v>12</v>
      </c>
    </row>
    <row r="2217" spans="1:9" x14ac:dyDescent="0.25">
      <c r="A2217" s="134" t="s">
        <v>702</v>
      </c>
      <c r="B2217" s="134" t="s">
        <v>269</v>
      </c>
      <c r="C2217" s="134">
        <v>2024</v>
      </c>
      <c r="D2217" s="134" t="s">
        <v>319</v>
      </c>
      <c r="E2217" s="134" t="s">
        <v>336</v>
      </c>
      <c r="F2217" s="160">
        <v>30</v>
      </c>
      <c r="G2217" s="101" t="s">
        <v>140</v>
      </c>
      <c r="H2217" s="101" t="s">
        <v>520</v>
      </c>
      <c r="I2217" s="160">
        <v>5</v>
      </c>
    </row>
    <row r="2218" spans="1:9" x14ac:dyDescent="0.25">
      <c r="A2218" s="134" t="s">
        <v>702</v>
      </c>
      <c r="B2218" s="134" t="s">
        <v>269</v>
      </c>
      <c r="C2218" s="134">
        <v>2024</v>
      </c>
      <c r="D2218" s="134" t="s">
        <v>319</v>
      </c>
      <c r="E2218" s="134" t="s">
        <v>336</v>
      </c>
      <c r="F2218" s="160">
        <v>30</v>
      </c>
      <c r="G2218" s="101" t="s">
        <v>140</v>
      </c>
      <c r="H2218" s="101" t="s">
        <v>521</v>
      </c>
      <c r="I2218" s="160">
        <v>4</v>
      </c>
    </row>
    <row r="2219" spans="1:9" x14ac:dyDescent="0.25">
      <c r="A2219" s="134" t="s">
        <v>702</v>
      </c>
      <c r="B2219" s="134" t="s">
        <v>269</v>
      </c>
      <c r="C2219" s="134">
        <v>2024</v>
      </c>
      <c r="D2219" s="134" t="s">
        <v>319</v>
      </c>
      <c r="E2219" s="134" t="s">
        <v>336</v>
      </c>
      <c r="F2219" s="160">
        <v>30</v>
      </c>
      <c r="G2219" s="101" t="s">
        <v>140</v>
      </c>
      <c r="H2219" s="101" t="s">
        <v>1070</v>
      </c>
      <c r="I2219" s="160">
        <v>1</v>
      </c>
    </row>
    <row r="2220" spans="1:9" x14ac:dyDescent="0.25">
      <c r="A2220" s="134" t="s">
        <v>702</v>
      </c>
      <c r="B2220" s="134" t="s">
        <v>269</v>
      </c>
      <c r="C2220" s="134">
        <v>2024</v>
      </c>
      <c r="D2220" s="134" t="s">
        <v>319</v>
      </c>
      <c r="E2220" s="134" t="s">
        <v>336</v>
      </c>
      <c r="F2220" s="160">
        <v>30</v>
      </c>
      <c r="G2220" s="101" t="s">
        <v>140</v>
      </c>
      <c r="H2220" s="101" t="s">
        <v>523</v>
      </c>
      <c r="I2220" s="160">
        <v>7</v>
      </c>
    </row>
    <row r="2221" spans="1:9" x14ac:dyDescent="0.25">
      <c r="A2221" s="134" t="s">
        <v>702</v>
      </c>
      <c r="B2221" s="134" t="s">
        <v>269</v>
      </c>
      <c r="C2221" s="134">
        <v>2024</v>
      </c>
      <c r="D2221" s="134" t="s">
        <v>319</v>
      </c>
      <c r="E2221" s="134" t="s">
        <v>336</v>
      </c>
      <c r="F2221" s="160">
        <v>30</v>
      </c>
      <c r="G2221" s="101" t="s">
        <v>140</v>
      </c>
      <c r="H2221" s="101" t="s">
        <v>524</v>
      </c>
      <c r="I2221" s="160">
        <v>2</v>
      </c>
    </row>
    <row r="2222" spans="1:9" x14ac:dyDescent="0.25">
      <c r="A2222" s="134" t="s">
        <v>702</v>
      </c>
      <c r="B2222" s="134" t="s">
        <v>269</v>
      </c>
      <c r="C2222" s="134">
        <v>2024</v>
      </c>
      <c r="D2222" s="134" t="s">
        <v>319</v>
      </c>
      <c r="E2222" s="134" t="s">
        <v>336</v>
      </c>
      <c r="F2222" s="160">
        <v>30</v>
      </c>
      <c r="G2222" s="101" t="s">
        <v>140</v>
      </c>
      <c r="H2222" s="101" t="s">
        <v>525</v>
      </c>
      <c r="I2222" s="160">
        <v>1</v>
      </c>
    </row>
    <row r="2223" spans="1:9" x14ac:dyDescent="0.25">
      <c r="A2223" s="134" t="s">
        <v>702</v>
      </c>
      <c r="B2223" s="134" t="s">
        <v>269</v>
      </c>
      <c r="C2223" s="134">
        <v>2024</v>
      </c>
      <c r="D2223" s="134" t="s">
        <v>319</v>
      </c>
      <c r="E2223" s="134" t="s">
        <v>336</v>
      </c>
      <c r="F2223" s="160">
        <v>30</v>
      </c>
      <c r="G2223" s="101" t="s">
        <v>140</v>
      </c>
      <c r="H2223" s="101" t="s">
        <v>526</v>
      </c>
      <c r="I2223" s="160">
        <v>1</v>
      </c>
    </row>
    <row r="2224" spans="1:9" x14ac:dyDescent="0.25">
      <c r="A2224" s="134" t="s">
        <v>702</v>
      </c>
      <c r="B2224" s="134" t="s">
        <v>269</v>
      </c>
      <c r="C2224" s="134">
        <v>2024</v>
      </c>
      <c r="D2224" s="134" t="s">
        <v>319</v>
      </c>
      <c r="E2224" s="134" t="s">
        <v>336</v>
      </c>
      <c r="F2224" s="160">
        <v>30</v>
      </c>
      <c r="G2224" s="101" t="s">
        <v>140</v>
      </c>
      <c r="H2224" s="101" t="s">
        <v>527</v>
      </c>
      <c r="I2224" s="160" t="s">
        <v>284</v>
      </c>
    </row>
    <row r="2225" spans="1:9" x14ac:dyDescent="0.25">
      <c r="A2225" s="134" t="s">
        <v>702</v>
      </c>
      <c r="B2225" s="134" t="s">
        <v>269</v>
      </c>
      <c r="C2225" s="134">
        <v>2024</v>
      </c>
      <c r="D2225" s="134" t="s">
        <v>319</v>
      </c>
      <c r="E2225" s="134" t="s">
        <v>336</v>
      </c>
      <c r="F2225" s="160">
        <v>30</v>
      </c>
      <c r="G2225" s="101" t="s">
        <v>140</v>
      </c>
      <c r="H2225" s="101" t="s">
        <v>528</v>
      </c>
      <c r="I2225" s="160" t="s">
        <v>284</v>
      </c>
    </row>
    <row r="2226" spans="1:9" x14ac:dyDescent="0.25">
      <c r="A2226" s="134" t="s">
        <v>702</v>
      </c>
      <c r="B2226" s="134" t="s">
        <v>269</v>
      </c>
      <c r="C2226" s="134">
        <v>2024</v>
      </c>
      <c r="D2226" s="134" t="s">
        <v>319</v>
      </c>
      <c r="E2226" s="134" t="s">
        <v>336</v>
      </c>
      <c r="F2226" s="160">
        <v>30</v>
      </c>
      <c r="G2226" s="101" t="s">
        <v>140</v>
      </c>
      <c r="H2226" s="101" t="s">
        <v>529</v>
      </c>
      <c r="I2226" s="160" t="s">
        <v>284</v>
      </c>
    </row>
    <row r="2227" spans="1:9" x14ac:dyDescent="0.25">
      <c r="A2227" s="134" t="s">
        <v>702</v>
      </c>
      <c r="B2227" s="134" t="s">
        <v>269</v>
      </c>
      <c r="C2227" s="134">
        <v>2024</v>
      </c>
      <c r="D2227" s="134" t="s">
        <v>319</v>
      </c>
      <c r="E2227" s="134" t="s">
        <v>336</v>
      </c>
      <c r="F2227" s="160">
        <v>30</v>
      </c>
      <c r="G2227" s="101" t="s">
        <v>140</v>
      </c>
      <c r="H2227" s="101" t="s">
        <v>790</v>
      </c>
      <c r="I2227" s="160">
        <v>2104</v>
      </c>
    </row>
    <row r="2228" spans="1:9" x14ac:dyDescent="0.25">
      <c r="A2228" s="134" t="s">
        <v>702</v>
      </c>
      <c r="B2228" s="134" t="s">
        <v>269</v>
      </c>
      <c r="C2228" s="134">
        <v>2024</v>
      </c>
      <c r="D2228" s="134" t="s">
        <v>319</v>
      </c>
      <c r="E2228" s="134" t="s">
        <v>336</v>
      </c>
      <c r="F2228" s="160">
        <v>40</v>
      </c>
      <c r="G2228" s="101" t="s">
        <v>141</v>
      </c>
      <c r="H2228" s="134" t="s">
        <v>328</v>
      </c>
      <c r="I2228" s="160" t="s">
        <v>284</v>
      </c>
    </row>
    <row r="2229" spans="1:9" x14ac:dyDescent="0.25">
      <c r="A2229" s="134" t="s">
        <v>702</v>
      </c>
      <c r="B2229" s="134" t="s">
        <v>269</v>
      </c>
      <c r="C2229" s="134">
        <v>2024</v>
      </c>
      <c r="D2229" s="134" t="s">
        <v>319</v>
      </c>
      <c r="E2229" s="134" t="s">
        <v>336</v>
      </c>
      <c r="F2229" s="160">
        <v>40</v>
      </c>
      <c r="G2229" s="101" t="s">
        <v>141</v>
      </c>
      <c r="H2229" s="134" t="s">
        <v>511</v>
      </c>
      <c r="I2229" s="160" t="s">
        <v>284</v>
      </c>
    </row>
    <row r="2230" spans="1:9" x14ac:dyDescent="0.25">
      <c r="A2230" s="134" t="s">
        <v>702</v>
      </c>
      <c r="B2230" s="134" t="s">
        <v>269</v>
      </c>
      <c r="C2230" s="134">
        <v>2024</v>
      </c>
      <c r="D2230" s="134" t="s">
        <v>319</v>
      </c>
      <c r="E2230" s="134" t="s">
        <v>336</v>
      </c>
      <c r="F2230" s="160">
        <v>40</v>
      </c>
      <c r="G2230" s="101" t="s">
        <v>141</v>
      </c>
      <c r="H2230" s="134" t="s">
        <v>512</v>
      </c>
      <c r="I2230" s="160" t="s">
        <v>284</v>
      </c>
    </row>
    <row r="2231" spans="1:9" x14ac:dyDescent="0.25">
      <c r="A2231" s="134" t="s">
        <v>702</v>
      </c>
      <c r="B2231" s="134" t="s">
        <v>269</v>
      </c>
      <c r="C2231" s="134">
        <v>2024</v>
      </c>
      <c r="D2231" s="134" t="s">
        <v>319</v>
      </c>
      <c r="E2231" s="134" t="s">
        <v>336</v>
      </c>
      <c r="F2231" s="160">
        <v>40</v>
      </c>
      <c r="G2231" s="101" t="s">
        <v>141</v>
      </c>
      <c r="H2231" s="101" t="s">
        <v>513</v>
      </c>
      <c r="I2231" s="160" t="s">
        <v>284</v>
      </c>
    </row>
    <row r="2232" spans="1:9" x14ac:dyDescent="0.25">
      <c r="A2232" s="134" t="s">
        <v>702</v>
      </c>
      <c r="B2232" s="134" t="s">
        <v>269</v>
      </c>
      <c r="C2232" s="134">
        <v>2024</v>
      </c>
      <c r="D2232" s="134" t="s">
        <v>319</v>
      </c>
      <c r="E2232" s="134" t="s">
        <v>336</v>
      </c>
      <c r="F2232" s="160">
        <v>40</v>
      </c>
      <c r="G2232" s="101" t="s">
        <v>141</v>
      </c>
      <c r="H2232" s="101" t="s">
        <v>514</v>
      </c>
      <c r="I2232" s="160" t="s">
        <v>284</v>
      </c>
    </row>
    <row r="2233" spans="1:9" x14ac:dyDescent="0.25">
      <c r="A2233" s="134" t="s">
        <v>702</v>
      </c>
      <c r="B2233" s="134" t="s">
        <v>269</v>
      </c>
      <c r="C2233" s="134">
        <v>2024</v>
      </c>
      <c r="D2233" s="134" t="s">
        <v>319</v>
      </c>
      <c r="E2233" s="134" t="s">
        <v>336</v>
      </c>
      <c r="F2233" s="160">
        <v>40</v>
      </c>
      <c r="G2233" s="101" t="s">
        <v>141</v>
      </c>
      <c r="H2233" s="101" t="s">
        <v>515</v>
      </c>
      <c r="I2233" s="160" t="s">
        <v>284</v>
      </c>
    </row>
    <row r="2234" spans="1:9" x14ac:dyDescent="0.25">
      <c r="A2234" s="134" t="s">
        <v>702</v>
      </c>
      <c r="B2234" s="134" t="s">
        <v>269</v>
      </c>
      <c r="C2234" s="134">
        <v>2024</v>
      </c>
      <c r="D2234" s="134" t="s">
        <v>319</v>
      </c>
      <c r="E2234" s="134" t="s">
        <v>336</v>
      </c>
      <c r="F2234" s="160">
        <v>40</v>
      </c>
      <c r="G2234" s="101" t="s">
        <v>141</v>
      </c>
      <c r="H2234" s="101" t="s">
        <v>516</v>
      </c>
      <c r="I2234" s="160" t="s">
        <v>284</v>
      </c>
    </row>
    <row r="2235" spans="1:9" x14ac:dyDescent="0.25">
      <c r="A2235" s="134" t="s">
        <v>702</v>
      </c>
      <c r="B2235" s="134" t="s">
        <v>269</v>
      </c>
      <c r="C2235" s="134">
        <v>2024</v>
      </c>
      <c r="D2235" s="134" t="s">
        <v>319</v>
      </c>
      <c r="E2235" s="134" t="s">
        <v>336</v>
      </c>
      <c r="F2235" s="160">
        <v>40</v>
      </c>
      <c r="G2235" s="101" t="s">
        <v>141</v>
      </c>
      <c r="H2235" s="101" t="s">
        <v>517</v>
      </c>
      <c r="I2235" s="160" t="s">
        <v>284</v>
      </c>
    </row>
    <row r="2236" spans="1:9" x14ac:dyDescent="0.25">
      <c r="A2236" s="134" t="s">
        <v>702</v>
      </c>
      <c r="B2236" s="134" t="s">
        <v>269</v>
      </c>
      <c r="C2236" s="134">
        <v>2024</v>
      </c>
      <c r="D2236" s="134" t="s">
        <v>319</v>
      </c>
      <c r="E2236" s="134" t="s">
        <v>336</v>
      </c>
      <c r="F2236" s="160">
        <v>40</v>
      </c>
      <c r="G2236" s="101" t="s">
        <v>141</v>
      </c>
      <c r="H2236" s="101" t="s">
        <v>518</v>
      </c>
      <c r="I2236" s="160" t="s">
        <v>284</v>
      </c>
    </row>
    <row r="2237" spans="1:9" x14ac:dyDescent="0.25">
      <c r="A2237" s="134" t="s">
        <v>702</v>
      </c>
      <c r="B2237" s="134" t="s">
        <v>269</v>
      </c>
      <c r="C2237" s="134">
        <v>2024</v>
      </c>
      <c r="D2237" s="134" t="s">
        <v>319</v>
      </c>
      <c r="E2237" s="134" t="s">
        <v>336</v>
      </c>
      <c r="F2237" s="160">
        <v>40</v>
      </c>
      <c r="G2237" s="101" t="s">
        <v>141</v>
      </c>
      <c r="H2237" s="101" t="s">
        <v>519</v>
      </c>
      <c r="I2237" s="160" t="s">
        <v>284</v>
      </c>
    </row>
    <row r="2238" spans="1:9" x14ac:dyDescent="0.25">
      <c r="A2238" s="134" t="s">
        <v>702</v>
      </c>
      <c r="B2238" s="134" t="s">
        <v>269</v>
      </c>
      <c r="C2238" s="134">
        <v>2024</v>
      </c>
      <c r="D2238" s="134" t="s">
        <v>319</v>
      </c>
      <c r="E2238" s="134" t="s">
        <v>336</v>
      </c>
      <c r="F2238" s="160">
        <v>40</v>
      </c>
      <c r="G2238" s="101" t="s">
        <v>141</v>
      </c>
      <c r="H2238" s="101" t="s">
        <v>520</v>
      </c>
      <c r="I2238" s="160" t="s">
        <v>284</v>
      </c>
    </row>
    <row r="2239" spans="1:9" x14ac:dyDescent="0.25">
      <c r="A2239" s="134" t="s">
        <v>702</v>
      </c>
      <c r="B2239" s="134" t="s">
        <v>269</v>
      </c>
      <c r="C2239" s="134">
        <v>2024</v>
      </c>
      <c r="D2239" s="134" t="s">
        <v>319</v>
      </c>
      <c r="E2239" s="134" t="s">
        <v>336</v>
      </c>
      <c r="F2239" s="160">
        <v>40</v>
      </c>
      <c r="G2239" s="101" t="s">
        <v>141</v>
      </c>
      <c r="H2239" s="101" t="s">
        <v>521</v>
      </c>
      <c r="I2239" s="160" t="s">
        <v>284</v>
      </c>
    </row>
    <row r="2240" spans="1:9" x14ac:dyDescent="0.25">
      <c r="A2240" s="134" t="s">
        <v>702</v>
      </c>
      <c r="B2240" s="134" t="s">
        <v>269</v>
      </c>
      <c r="C2240" s="134">
        <v>2024</v>
      </c>
      <c r="D2240" s="134" t="s">
        <v>319</v>
      </c>
      <c r="E2240" s="134" t="s">
        <v>336</v>
      </c>
      <c r="F2240" s="160">
        <v>40</v>
      </c>
      <c r="G2240" s="101" t="s">
        <v>141</v>
      </c>
      <c r="H2240" s="101" t="s">
        <v>1070</v>
      </c>
      <c r="I2240" s="160" t="s">
        <v>284</v>
      </c>
    </row>
    <row r="2241" spans="1:9" x14ac:dyDescent="0.25">
      <c r="A2241" s="134" t="s">
        <v>702</v>
      </c>
      <c r="B2241" s="134" t="s">
        <v>269</v>
      </c>
      <c r="C2241" s="134">
        <v>2024</v>
      </c>
      <c r="D2241" s="134" t="s">
        <v>319</v>
      </c>
      <c r="E2241" s="134" t="s">
        <v>336</v>
      </c>
      <c r="F2241" s="160">
        <v>40</v>
      </c>
      <c r="G2241" s="101" t="s">
        <v>141</v>
      </c>
      <c r="H2241" s="101" t="s">
        <v>523</v>
      </c>
      <c r="I2241" s="160" t="s">
        <v>284</v>
      </c>
    </row>
    <row r="2242" spans="1:9" x14ac:dyDescent="0.25">
      <c r="A2242" s="134" t="s">
        <v>702</v>
      </c>
      <c r="B2242" s="134" t="s">
        <v>269</v>
      </c>
      <c r="C2242" s="134">
        <v>2024</v>
      </c>
      <c r="D2242" s="134" t="s">
        <v>319</v>
      </c>
      <c r="E2242" s="134" t="s">
        <v>336</v>
      </c>
      <c r="F2242" s="160">
        <v>40</v>
      </c>
      <c r="G2242" s="101" t="s">
        <v>141</v>
      </c>
      <c r="H2242" s="101" t="s">
        <v>524</v>
      </c>
      <c r="I2242" s="160" t="s">
        <v>284</v>
      </c>
    </row>
    <row r="2243" spans="1:9" x14ac:dyDescent="0.25">
      <c r="A2243" s="134" t="s">
        <v>702</v>
      </c>
      <c r="B2243" s="134" t="s">
        <v>269</v>
      </c>
      <c r="C2243" s="134">
        <v>2024</v>
      </c>
      <c r="D2243" s="134" t="s">
        <v>319</v>
      </c>
      <c r="E2243" s="134" t="s">
        <v>336</v>
      </c>
      <c r="F2243" s="160">
        <v>40</v>
      </c>
      <c r="G2243" s="101" t="s">
        <v>141</v>
      </c>
      <c r="H2243" s="101" t="s">
        <v>525</v>
      </c>
      <c r="I2243" s="160" t="s">
        <v>284</v>
      </c>
    </row>
    <row r="2244" spans="1:9" x14ac:dyDescent="0.25">
      <c r="A2244" s="134" t="s">
        <v>702</v>
      </c>
      <c r="B2244" s="134" t="s">
        <v>269</v>
      </c>
      <c r="C2244" s="134">
        <v>2024</v>
      </c>
      <c r="D2244" s="134" t="s">
        <v>319</v>
      </c>
      <c r="E2244" s="134" t="s">
        <v>336</v>
      </c>
      <c r="F2244" s="160">
        <v>40</v>
      </c>
      <c r="G2244" s="101" t="s">
        <v>141</v>
      </c>
      <c r="H2244" s="101" t="s">
        <v>526</v>
      </c>
      <c r="I2244" s="160" t="s">
        <v>284</v>
      </c>
    </row>
    <row r="2245" spans="1:9" x14ac:dyDescent="0.25">
      <c r="A2245" s="134" t="s">
        <v>702</v>
      </c>
      <c r="B2245" s="134" t="s">
        <v>269</v>
      </c>
      <c r="C2245" s="134">
        <v>2024</v>
      </c>
      <c r="D2245" s="134" t="s">
        <v>319</v>
      </c>
      <c r="E2245" s="134" t="s">
        <v>336</v>
      </c>
      <c r="F2245" s="160">
        <v>40</v>
      </c>
      <c r="G2245" s="101" t="s">
        <v>141</v>
      </c>
      <c r="H2245" s="101" t="s">
        <v>527</v>
      </c>
      <c r="I2245" s="160" t="s">
        <v>284</v>
      </c>
    </row>
    <row r="2246" spans="1:9" x14ac:dyDescent="0.25">
      <c r="A2246" s="134" t="s">
        <v>702</v>
      </c>
      <c r="B2246" s="134" t="s">
        <v>269</v>
      </c>
      <c r="C2246" s="134">
        <v>2024</v>
      </c>
      <c r="D2246" s="134" t="s">
        <v>319</v>
      </c>
      <c r="E2246" s="134" t="s">
        <v>336</v>
      </c>
      <c r="F2246" s="160">
        <v>40</v>
      </c>
      <c r="G2246" s="101" t="s">
        <v>141</v>
      </c>
      <c r="H2246" s="101" t="s">
        <v>528</v>
      </c>
      <c r="I2246" s="160" t="s">
        <v>284</v>
      </c>
    </row>
    <row r="2247" spans="1:9" x14ac:dyDescent="0.25">
      <c r="A2247" s="134" t="s">
        <v>702</v>
      </c>
      <c r="B2247" s="134" t="s">
        <v>269</v>
      </c>
      <c r="C2247" s="134">
        <v>2024</v>
      </c>
      <c r="D2247" s="134" t="s">
        <v>319</v>
      </c>
      <c r="E2247" s="134" t="s">
        <v>336</v>
      </c>
      <c r="F2247" s="160">
        <v>40</v>
      </c>
      <c r="G2247" s="101" t="s">
        <v>141</v>
      </c>
      <c r="H2247" s="101" t="s">
        <v>529</v>
      </c>
      <c r="I2247" s="160" t="s">
        <v>284</v>
      </c>
    </row>
    <row r="2248" spans="1:9" x14ac:dyDescent="0.25">
      <c r="A2248" s="134" t="s">
        <v>702</v>
      </c>
      <c r="B2248" s="134" t="s">
        <v>269</v>
      </c>
      <c r="C2248" s="134">
        <v>2024</v>
      </c>
      <c r="D2248" s="134" t="s">
        <v>319</v>
      </c>
      <c r="E2248" s="134" t="s">
        <v>336</v>
      </c>
      <c r="F2248" s="160">
        <v>40</v>
      </c>
      <c r="G2248" s="101" t="s">
        <v>141</v>
      </c>
      <c r="H2248" s="101" t="s">
        <v>790</v>
      </c>
      <c r="I2248" s="160" t="s">
        <v>284</v>
      </c>
    </row>
    <row r="2249" spans="1:9" x14ac:dyDescent="0.25">
      <c r="A2249" s="134" t="s">
        <v>702</v>
      </c>
      <c r="B2249" s="134" t="s">
        <v>269</v>
      </c>
      <c r="C2249" s="134">
        <v>2024</v>
      </c>
      <c r="D2249" s="134" t="s">
        <v>319</v>
      </c>
      <c r="E2249" s="134" t="s">
        <v>336</v>
      </c>
      <c r="F2249" s="136">
        <v>50</v>
      </c>
      <c r="G2249" s="134" t="s">
        <v>795</v>
      </c>
      <c r="H2249" s="134" t="s">
        <v>328</v>
      </c>
      <c r="I2249" s="160">
        <v>14</v>
      </c>
    </row>
    <row r="2250" spans="1:9" x14ac:dyDescent="0.25">
      <c r="A2250" s="134" t="s">
        <v>702</v>
      </c>
      <c r="B2250" s="134" t="s">
        <v>269</v>
      </c>
      <c r="C2250" s="134">
        <v>2024</v>
      </c>
      <c r="D2250" s="134" t="s">
        <v>319</v>
      </c>
      <c r="E2250" s="134" t="s">
        <v>336</v>
      </c>
      <c r="F2250" s="136">
        <v>50</v>
      </c>
      <c r="G2250" s="134" t="s">
        <v>795</v>
      </c>
      <c r="H2250" s="134" t="s">
        <v>511</v>
      </c>
      <c r="I2250" s="160" t="s">
        <v>284</v>
      </c>
    </row>
    <row r="2251" spans="1:9" x14ac:dyDescent="0.25">
      <c r="A2251" s="134" t="s">
        <v>702</v>
      </c>
      <c r="B2251" s="134" t="s">
        <v>269</v>
      </c>
      <c r="C2251" s="134">
        <v>2024</v>
      </c>
      <c r="D2251" s="134" t="s">
        <v>319</v>
      </c>
      <c r="E2251" s="134" t="s">
        <v>336</v>
      </c>
      <c r="F2251" s="136">
        <v>50</v>
      </c>
      <c r="G2251" s="134" t="s">
        <v>795</v>
      </c>
      <c r="H2251" s="134" t="s">
        <v>512</v>
      </c>
      <c r="I2251" s="160">
        <v>1</v>
      </c>
    </row>
    <row r="2252" spans="1:9" x14ac:dyDescent="0.25">
      <c r="A2252" s="134" t="s">
        <v>702</v>
      </c>
      <c r="B2252" s="134" t="s">
        <v>269</v>
      </c>
      <c r="C2252" s="134">
        <v>2024</v>
      </c>
      <c r="D2252" s="134" t="s">
        <v>319</v>
      </c>
      <c r="E2252" s="134" t="s">
        <v>336</v>
      </c>
      <c r="F2252" s="136">
        <v>50</v>
      </c>
      <c r="G2252" s="134" t="s">
        <v>795</v>
      </c>
      <c r="H2252" s="101" t="s">
        <v>513</v>
      </c>
      <c r="I2252" s="160" t="s">
        <v>284</v>
      </c>
    </row>
    <row r="2253" spans="1:9" x14ac:dyDescent="0.25">
      <c r="A2253" s="134" t="s">
        <v>702</v>
      </c>
      <c r="B2253" s="134" t="s">
        <v>269</v>
      </c>
      <c r="C2253" s="134">
        <v>2024</v>
      </c>
      <c r="D2253" s="134" t="s">
        <v>319</v>
      </c>
      <c r="E2253" s="134" t="s">
        <v>336</v>
      </c>
      <c r="F2253" s="136">
        <v>50</v>
      </c>
      <c r="G2253" s="134" t="s">
        <v>795</v>
      </c>
      <c r="H2253" s="101" t="s">
        <v>514</v>
      </c>
      <c r="I2253" s="160" t="s">
        <v>284</v>
      </c>
    </row>
    <row r="2254" spans="1:9" x14ac:dyDescent="0.25">
      <c r="A2254" s="134" t="s">
        <v>702</v>
      </c>
      <c r="B2254" s="134" t="s">
        <v>269</v>
      </c>
      <c r="C2254" s="134">
        <v>2024</v>
      </c>
      <c r="D2254" s="134" t="s">
        <v>319</v>
      </c>
      <c r="E2254" s="134" t="s">
        <v>336</v>
      </c>
      <c r="F2254" s="136">
        <v>50</v>
      </c>
      <c r="G2254" s="134" t="s">
        <v>795</v>
      </c>
      <c r="H2254" s="101" t="s">
        <v>515</v>
      </c>
      <c r="I2254" s="160">
        <v>1</v>
      </c>
    </row>
    <row r="2255" spans="1:9" x14ac:dyDescent="0.25">
      <c r="A2255" s="134" t="s">
        <v>702</v>
      </c>
      <c r="B2255" s="134" t="s">
        <v>269</v>
      </c>
      <c r="C2255" s="134">
        <v>2024</v>
      </c>
      <c r="D2255" s="134" t="s">
        <v>319</v>
      </c>
      <c r="E2255" s="134" t="s">
        <v>336</v>
      </c>
      <c r="F2255" s="136">
        <v>50</v>
      </c>
      <c r="G2255" s="134" t="s">
        <v>795</v>
      </c>
      <c r="H2255" s="101" t="s">
        <v>516</v>
      </c>
      <c r="I2255" s="160">
        <v>2</v>
      </c>
    </row>
    <row r="2256" spans="1:9" x14ac:dyDescent="0.25">
      <c r="A2256" s="134" t="s">
        <v>702</v>
      </c>
      <c r="B2256" s="134" t="s">
        <v>269</v>
      </c>
      <c r="C2256" s="134">
        <v>2024</v>
      </c>
      <c r="D2256" s="134" t="s">
        <v>319</v>
      </c>
      <c r="E2256" s="134" t="s">
        <v>336</v>
      </c>
      <c r="F2256" s="136">
        <v>50</v>
      </c>
      <c r="G2256" s="134" t="s">
        <v>795</v>
      </c>
      <c r="H2256" s="101" t="s">
        <v>517</v>
      </c>
      <c r="I2256" s="160">
        <v>1</v>
      </c>
    </row>
    <row r="2257" spans="1:9" x14ac:dyDescent="0.25">
      <c r="A2257" s="134" t="s">
        <v>702</v>
      </c>
      <c r="B2257" s="134" t="s">
        <v>269</v>
      </c>
      <c r="C2257" s="134">
        <v>2024</v>
      </c>
      <c r="D2257" s="134" t="s">
        <v>319</v>
      </c>
      <c r="E2257" s="134" t="s">
        <v>336</v>
      </c>
      <c r="F2257" s="136">
        <v>50</v>
      </c>
      <c r="G2257" s="134" t="s">
        <v>795</v>
      </c>
      <c r="H2257" s="101" t="s">
        <v>518</v>
      </c>
      <c r="I2257" s="160" t="s">
        <v>284</v>
      </c>
    </row>
    <row r="2258" spans="1:9" x14ac:dyDescent="0.25">
      <c r="A2258" s="134" t="s">
        <v>702</v>
      </c>
      <c r="B2258" s="134" t="s">
        <v>269</v>
      </c>
      <c r="C2258" s="134">
        <v>2024</v>
      </c>
      <c r="D2258" s="134" t="s">
        <v>319</v>
      </c>
      <c r="E2258" s="134" t="s">
        <v>336</v>
      </c>
      <c r="F2258" s="136">
        <v>50</v>
      </c>
      <c r="G2258" s="134" t="s">
        <v>795</v>
      </c>
      <c r="H2258" s="101" t="s">
        <v>519</v>
      </c>
      <c r="I2258" s="160">
        <v>2</v>
      </c>
    </row>
    <row r="2259" spans="1:9" x14ac:dyDescent="0.25">
      <c r="A2259" s="134" t="s">
        <v>702</v>
      </c>
      <c r="B2259" s="134" t="s">
        <v>269</v>
      </c>
      <c r="C2259" s="134">
        <v>2024</v>
      </c>
      <c r="D2259" s="134" t="s">
        <v>319</v>
      </c>
      <c r="E2259" s="134" t="s">
        <v>336</v>
      </c>
      <c r="F2259" s="136">
        <v>50</v>
      </c>
      <c r="G2259" s="134" t="s">
        <v>795</v>
      </c>
      <c r="H2259" s="101" t="s">
        <v>520</v>
      </c>
      <c r="I2259" s="160">
        <v>1</v>
      </c>
    </row>
    <row r="2260" spans="1:9" x14ac:dyDescent="0.25">
      <c r="A2260" s="134" t="s">
        <v>702</v>
      </c>
      <c r="B2260" s="134" t="s">
        <v>269</v>
      </c>
      <c r="C2260" s="134">
        <v>2024</v>
      </c>
      <c r="D2260" s="134" t="s">
        <v>319</v>
      </c>
      <c r="E2260" s="134" t="s">
        <v>336</v>
      </c>
      <c r="F2260" s="136">
        <v>50</v>
      </c>
      <c r="G2260" s="134" t="s">
        <v>795</v>
      </c>
      <c r="H2260" s="101" t="s">
        <v>521</v>
      </c>
      <c r="I2260" s="160">
        <v>1</v>
      </c>
    </row>
    <row r="2261" spans="1:9" x14ac:dyDescent="0.25">
      <c r="A2261" s="134" t="s">
        <v>702</v>
      </c>
      <c r="B2261" s="134" t="s">
        <v>269</v>
      </c>
      <c r="C2261" s="134">
        <v>2024</v>
      </c>
      <c r="D2261" s="134" t="s">
        <v>319</v>
      </c>
      <c r="E2261" s="134" t="s">
        <v>336</v>
      </c>
      <c r="F2261" s="136">
        <v>50</v>
      </c>
      <c r="G2261" s="134" t="s">
        <v>795</v>
      </c>
      <c r="H2261" s="101" t="s">
        <v>1070</v>
      </c>
      <c r="I2261" s="160">
        <v>4</v>
      </c>
    </row>
    <row r="2262" spans="1:9" x14ac:dyDescent="0.25">
      <c r="A2262" s="134" t="s">
        <v>702</v>
      </c>
      <c r="B2262" s="134" t="s">
        <v>269</v>
      </c>
      <c r="C2262" s="134">
        <v>2024</v>
      </c>
      <c r="D2262" s="134" t="s">
        <v>319</v>
      </c>
      <c r="E2262" s="134" t="s">
        <v>336</v>
      </c>
      <c r="F2262" s="136">
        <v>50</v>
      </c>
      <c r="G2262" s="134" t="s">
        <v>795</v>
      </c>
      <c r="H2262" s="101" t="s">
        <v>523</v>
      </c>
      <c r="I2262" s="160">
        <v>1</v>
      </c>
    </row>
    <row r="2263" spans="1:9" x14ac:dyDescent="0.25">
      <c r="A2263" s="134" t="s">
        <v>702</v>
      </c>
      <c r="B2263" s="134" t="s">
        <v>269</v>
      </c>
      <c r="C2263" s="134">
        <v>2024</v>
      </c>
      <c r="D2263" s="134" t="s">
        <v>319</v>
      </c>
      <c r="E2263" s="134" t="s">
        <v>336</v>
      </c>
      <c r="F2263" s="136">
        <v>50</v>
      </c>
      <c r="G2263" s="134" t="s">
        <v>795</v>
      </c>
      <c r="H2263" s="101" t="s">
        <v>524</v>
      </c>
      <c r="I2263" s="160" t="s">
        <v>284</v>
      </c>
    </row>
    <row r="2264" spans="1:9" x14ac:dyDescent="0.25">
      <c r="A2264" s="134" t="s">
        <v>702</v>
      </c>
      <c r="B2264" s="134" t="s">
        <v>269</v>
      </c>
      <c r="C2264" s="134">
        <v>2024</v>
      </c>
      <c r="D2264" s="134" t="s">
        <v>319</v>
      </c>
      <c r="E2264" s="134" t="s">
        <v>336</v>
      </c>
      <c r="F2264" s="136">
        <v>50</v>
      </c>
      <c r="G2264" s="134" t="s">
        <v>795</v>
      </c>
      <c r="H2264" s="101" t="s">
        <v>525</v>
      </c>
      <c r="I2264" s="160" t="s">
        <v>284</v>
      </c>
    </row>
    <row r="2265" spans="1:9" x14ac:dyDescent="0.25">
      <c r="A2265" s="134" t="s">
        <v>702</v>
      </c>
      <c r="B2265" s="134" t="s">
        <v>269</v>
      </c>
      <c r="C2265" s="134">
        <v>2024</v>
      </c>
      <c r="D2265" s="134" t="s">
        <v>319</v>
      </c>
      <c r="E2265" s="134" t="s">
        <v>336</v>
      </c>
      <c r="F2265" s="136">
        <v>50</v>
      </c>
      <c r="G2265" s="134" t="s">
        <v>795</v>
      </c>
      <c r="H2265" s="101" t="s">
        <v>526</v>
      </c>
      <c r="I2265" s="160" t="s">
        <v>284</v>
      </c>
    </row>
    <row r="2266" spans="1:9" x14ac:dyDescent="0.25">
      <c r="A2266" s="134" t="s">
        <v>702</v>
      </c>
      <c r="B2266" s="134" t="s">
        <v>269</v>
      </c>
      <c r="C2266" s="134">
        <v>2024</v>
      </c>
      <c r="D2266" s="134" t="s">
        <v>319</v>
      </c>
      <c r="E2266" s="134" t="s">
        <v>336</v>
      </c>
      <c r="F2266" s="136">
        <v>50</v>
      </c>
      <c r="G2266" s="134" t="s">
        <v>795</v>
      </c>
      <c r="H2266" s="101" t="s">
        <v>527</v>
      </c>
      <c r="I2266" s="160" t="s">
        <v>284</v>
      </c>
    </row>
    <row r="2267" spans="1:9" x14ac:dyDescent="0.25">
      <c r="A2267" s="134" t="s">
        <v>702</v>
      </c>
      <c r="B2267" s="134" t="s">
        <v>269</v>
      </c>
      <c r="C2267" s="134">
        <v>2024</v>
      </c>
      <c r="D2267" s="134" t="s">
        <v>319</v>
      </c>
      <c r="E2267" s="134" t="s">
        <v>336</v>
      </c>
      <c r="F2267" s="136">
        <v>50</v>
      </c>
      <c r="G2267" s="134" t="s">
        <v>795</v>
      </c>
      <c r="H2267" s="101" t="s">
        <v>528</v>
      </c>
      <c r="I2267" s="160" t="s">
        <v>284</v>
      </c>
    </row>
    <row r="2268" spans="1:9" x14ac:dyDescent="0.25">
      <c r="A2268" s="134" t="s">
        <v>702</v>
      </c>
      <c r="B2268" s="134" t="s">
        <v>269</v>
      </c>
      <c r="C2268" s="134">
        <v>2024</v>
      </c>
      <c r="D2268" s="134" t="s">
        <v>319</v>
      </c>
      <c r="E2268" s="134" t="s">
        <v>336</v>
      </c>
      <c r="F2268" s="136">
        <v>50</v>
      </c>
      <c r="G2268" s="134" t="s">
        <v>795</v>
      </c>
      <c r="H2268" s="101" t="s">
        <v>529</v>
      </c>
      <c r="I2268" s="160" t="s">
        <v>284</v>
      </c>
    </row>
    <row r="2269" spans="1:9" x14ac:dyDescent="0.25">
      <c r="A2269" s="134" t="s">
        <v>702</v>
      </c>
      <c r="B2269" s="134" t="s">
        <v>269</v>
      </c>
      <c r="C2269" s="134">
        <v>2024</v>
      </c>
      <c r="D2269" s="134" t="s">
        <v>319</v>
      </c>
      <c r="E2269" s="134" t="s">
        <v>336</v>
      </c>
      <c r="F2269" s="136">
        <v>50</v>
      </c>
      <c r="G2269" s="134" t="s">
        <v>795</v>
      </c>
      <c r="H2269" s="101" t="s">
        <v>790</v>
      </c>
      <c r="I2269" s="160">
        <v>11523</v>
      </c>
    </row>
    <row r="2270" spans="1:9" x14ac:dyDescent="0.25">
      <c r="A2270" s="134" t="s">
        <v>702</v>
      </c>
      <c r="B2270" s="134" t="s">
        <v>269</v>
      </c>
      <c r="C2270" s="134">
        <v>2024</v>
      </c>
      <c r="D2270" s="134" t="s">
        <v>320</v>
      </c>
      <c r="E2270" s="134" t="s">
        <v>328</v>
      </c>
      <c r="F2270" s="136"/>
      <c r="G2270" s="134" t="s">
        <v>793</v>
      </c>
      <c r="H2270" s="134" t="s">
        <v>328</v>
      </c>
      <c r="I2270" s="160">
        <v>128715</v>
      </c>
    </row>
    <row r="2271" spans="1:9" x14ac:dyDescent="0.25">
      <c r="A2271" s="134" t="s">
        <v>702</v>
      </c>
      <c r="B2271" s="134" t="s">
        <v>269</v>
      </c>
      <c r="C2271" s="134">
        <v>2024</v>
      </c>
      <c r="D2271" s="134" t="s">
        <v>320</v>
      </c>
      <c r="E2271" s="134" t="s">
        <v>328</v>
      </c>
      <c r="F2271" s="136" t="s">
        <v>284</v>
      </c>
      <c r="G2271" s="134" t="s">
        <v>793</v>
      </c>
      <c r="H2271" s="134" t="s">
        <v>511</v>
      </c>
      <c r="I2271" s="160">
        <v>1721</v>
      </c>
    </row>
    <row r="2272" spans="1:9" x14ac:dyDescent="0.25">
      <c r="A2272" s="134" t="s">
        <v>702</v>
      </c>
      <c r="B2272" s="134" t="s">
        <v>269</v>
      </c>
      <c r="C2272" s="134">
        <v>2024</v>
      </c>
      <c r="D2272" s="134" t="s">
        <v>320</v>
      </c>
      <c r="E2272" s="134" t="s">
        <v>328</v>
      </c>
      <c r="F2272" s="136" t="s">
        <v>284</v>
      </c>
      <c r="G2272" s="134" t="s">
        <v>793</v>
      </c>
      <c r="H2272" s="134" t="s">
        <v>512</v>
      </c>
      <c r="I2272" s="160">
        <v>13470</v>
      </c>
    </row>
    <row r="2273" spans="1:9" x14ac:dyDescent="0.25">
      <c r="A2273" s="134" t="s">
        <v>702</v>
      </c>
      <c r="B2273" s="134" t="s">
        <v>269</v>
      </c>
      <c r="C2273" s="134">
        <v>2024</v>
      </c>
      <c r="D2273" s="134" t="s">
        <v>320</v>
      </c>
      <c r="E2273" s="134" t="s">
        <v>328</v>
      </c>
      <c r="F2273" s="136" t="s">
        <v>284</v>
      </c>
      <c r="G2273" s="134" t="s">
        <v>793</v>
      </c>
      <c r="H2273" s="101" t="s">
        <v>513</v>
      </c>
      <c r="I2273" s="160">
        <v>3445</v>
      </c>
    </row>
    <row r="2274" spans="1:9" x14ac:dyDescent="0.25">
      <c r="A2274" s="134" t="s">
        <v>702</v>
      </c>
      <c r="B2274" s="134" t="s">
        <v>269</v>
      </c>
      <c r="C2274" s="134">
        <v>2024</v>
      </c>
      <c r="D2274" s="134" t="s">
        <v>320</v>
      </c>
      <c r="E2274" s="134" t="s">
        <v>328</v>
      </c>
      <c r="F2274" s="136" t="s">
        <v>284</v>
      </c>
      <c r="G2274" s="134" t="s">
        <v>793</v>
      </c>
      <c r="H2274" s="101" t="s">
        <v>514</v>
      </c>
      <c r="I2274" s="160">
        <v>15900</v>
      </c>
    </row>
    <row r="2275" spans="1:9" x14ac:dyDescent="0.25">
      <c r="A2275" s="134" t="s">
        <v>702</v>
      </c>
      <c r="B2275" s="134" t="s">
        <v>269</v>
      </c>
      <c r="C2275" s="134">
        <v>2024</v>
      </c>
      <c r="D2275" s="134" t="s">
        <v>320</v>
      </c>
      <c r="E2275" s="134" t="s">
        <v>328</v>
      </c>
      <c r="F2275" s="136" t="s">
        <v>284</v>
      </c>
      <c r="G2275" s="134" t="s">
        <v>793</v>
      </c>
      <c r="H2275" s="101" t="s">
        <v>515</v>
      </c>
      <c r="I2275" s="160">
        <v>8885</v>
      </c>
    </row>
    <row r="2276" spans="1:9" x14ac:dyDescent="0.25">
      <c r="A2276" s="134" t="s">
        <v>702</v>
      </c>
      <c r="B2276" s="134" t="s">
        <v>269</v>
      </c>
      <c r="C2276" s="134">
        <v>2024</v>
      </c>
      <c r="D2276" s="134" t="s">
        <v>320</v>
      </c>
      <c r="E2276" s="134" t="s">
        <v>328</v>
      </c>
      <c r="F2276" s="136" t="s">
        <v>284</v>
      </c>
      <c r="G2276" s="134" t="s">
        <v>793</v>
      </c>
      <c r="H2276" s="101" t="s">
        <v>516</v>
      </c>
      <c r="I2276" s="160">
        <v>38883</v>
      </c>
    </row>
    <row r="2277" spans="1:9" x14ac:dyDescent="0.25">
      <c r="A2277" s="134" t="s">
        <v>702</v>
      </c>
      <c r="B2277" s="134" t="s">
        <v>269</v>
      </c>
      <c r="C2277" s="134">
        <v>2024</v>
      </c>
      <c r="D2277" s="134" t="s">
        <v>320</v>
      </c>
      <c r="E2277" s="134" t="s">
        <v>328</v>
      </c>
      <c r="F2277" s="136" t="s">
        <v>284</v>
      </c>
      <c r="G2277" s="134" t="s">
        <v>793</v>
      </c>
      <c r="H2277" s="101" t="s">
        <v>517</v>
      </c>
      <c r="I2277" s="160">
        <v>4548</v>
      </c>
    </row>
    <row r="2278" spans="1:9" x14ac:dyDescent="0.25">
      <c r="A2278" s="134" t="s">
        <v>702</v>
      </c>
      <c r="B2278" s="134" t="s">
        <v>269</v>
      </c>
      <c r="C2278" s="134">
        <v>2024</v>
      </c>
      <c r="D2278" s="134" t="s">
        <v>320</v>
      </c>
      <c r="E2278" s="134" t="s">
        <v>328</v>
      </c>
      <c r="F2278" s="136" t="s">
        <v>284</v>
      </c>
      <c r="G2278" s="134" t="s">
        <v>793</v>
      </c>
      <c r="H2278" s="101" t="s">
        <v>518</v>
      </c>
      <c r="I2278" s="160">
        <v>4538</v>
      </c>
    </row>
    <row r="2279" spans="1:9" x14ac:dyDescent="0.25">
      <c r="A2279" s="134" t="s">
        <v>702</v>
      </c>
      <c r="B2279" s="134" t="s">
        <v>269</v>
      </c>
      <c r="C2279" s="134">
        <v>2024</v>
      </c>
      <c r="D2279" s="134" t="s">
        <v>320</v>
      </c>
      <c r="E2279" s="134" t="s">
        <v>328</v>
      </c>
      <c r="F2279" s="136" t="s">
        <v>284</v>
      </c>
      <c r="G2279" s="134" t="s">
        <v>793</v>
      </c>
      <c r="H2279" s="101" t="s">
        <v>519</v>
      </c>
      <c r="I2279" s="160">
        <v>7400</v>
      </c>
    </row>
    <row r="2280" spans="1:9" x14ac:dyDescent="0.25">
      <c r="A2280" s="134" t="s">
        <v>702</v>
      </c>
      <c r="B2280" s="134" t="s">
        <v>269</v>
      </c>
      <c r="C2280" s="134">
        <v>2024</v>
      </c>
      <c r="D2280" s="134" t="s">
        <v>320</v>
      </c>
      <c r="E2280" s="134" t="s">
        <v>328</v>
      </c>
      <c r="F2280" s="136" t="s">
        <v>284</v>
      </c>
      <c r="G2280" s="134" t="s">
        <v>793</v>
      </c>
      <c r="H2280" s="101" t="s">
        <v>520</v>
      </c>
      <c r="I2280" s="160">
        <v>7000</v>
      </c>
    </row>
    <row r="2281" spans="1:9" x14ac:dyDescent="0.25">
      <c r="A2281" s="134" t="s">
        <v>702</v>
      </c>
      <c r="B2281" s="134" t="s">
        <v>269</v>
      </c>
      <c r="C2281" s="134">
        <v>2024</v>
      </c>
      <c r="D2281" s="134" t="s">
        <v>320</v>
      </c>
      <c r="E2281" s="134" t="s">
        <v>328</v>
      </c>
      <c r="F2281" s="136" t="s">
        <v>284</v>
      </c>
      <c r="G2281" s="134" t="s">
        <v>793</v>
      </c>
      <c r="H2281" s="101" t="s">
        <v>521</v>
      </c>
      <c r="I2281" s="160">
        <v>6162</v>
      </c>
    </row>
    <row r="2282" spans="1:9" x14ac:dyDescent="0.25">
      <c r="A2282" s="134" t="s">
        <v>702</v>
      </c>
      <c r="B2282" s="134" t="s">
        <v>269</v>
      </c>
      <c r="C2282" s="134">
        <v>2024</v>
      </c>
      <c r="D2282" s="134" t="s">
        <v>320</v>
      </c>
      <c r="E2282" s="134" t="s">
        <v>328</v>
      </c>
      <c r="F2282" s="136" t="s">
        <v>284</v>
      </c>
      <c r="G2282" s="134" t="s">
        <v>793</v>
      </c>
      <c r="H2282" s="101" t="s">
        <v>1070</v>
      </c>
      <c r="I2282" s="160">
        <v>7584</v>
      </c>
    </row>
    <row r="2283" spans="1:9" x14ac:dyDescent="0.25">
      <c r="A2283" s="134" t="s">
        <v>702</v>
      </c>
      <c r="B2283" s="134" t="s">
        <v>269</v>
      </c>
      <c r="C2283" s="134">
        <v>2024</v>
      </c>
      <c r="D2283" s="134" t="s">
        <v>320</v>
      </c>
      <c r="E2283" s="134" t="s">
        <v>328</v>
      </c>
      <c r="F2283" s="136" t="s">
        <v>284</v>
      </c>
      <c r="G2283" s="134" t="s">
        <v>793</v>
      </c>
      <c r="H2283" s="101" t="s">
        <v>523</v>
      </c>
      <c r="I2283" s="160">
        <v>3990</v>
      </c>
    </row>
    <row r="2284" spans="1:9" x14ac:dyDescent="0.25">
      <c r="A2284" s="134" t="s">
        <v>702</v>
      </c>
      <c r="B2284" s="134" t="s">
        <v>269</v>
      </c>
      <c r="C2284" s="134">
        <v>2024</v>
      </c>
      <c r="D2284" s="134" t="s">
        <v>320</v>
      </c>
      <c r="E2284" s="134" t="s">
        <v>328</v>
      </c>
      <c r="F2284" s="136" t="s">
        <v>284</v>
      </c>
      <c r="G2284" s="134" t="s">
        <v>793</v>
      </c>
      <c r="H2284" s="101" t="s">
        <v>524</v>
      </c>
      <c r="I2284" s="160">
        <v>2629</v>
      </c>
    </row>
    <row r="2285" spans="1:9" x14ac:dyDescent="0.25">
      <c r="A2285" s="134" t="s">
        <v>702</v>
      </c>
      <c r="B2285" s="134" t="s">
        <v>269</v>
      </c>
      <c r="C2285" s="134">
        <v>2024</v>
      </c>
      <c r="D2285" s="134" t="s">
        <v>320</v>
      </c>
      <c r="E2285" s="134" t="s">
        <v>328</v>
      </c>
      <c r="F2285" s="136" t="s">
        <v>284</v>
      </c>
      <c r="G2285" s="134" t="s">
        <v>793</v>
      </c>
      <c r="H2285" s="101" t="s">
        <v>525</v>
      </c>
      <c r="I2285" s="160">
        <v>1421</v>
      </c>
    </row>
    <row r="2286" spans="1:9" x14ac:dyDescent="0.25">
      <c r="A2286" s="134" t="s">
        <v>702</v>
      </c>
      <c r="B2286" s="134" t="s">
        <v>269</v>
      </c>
      <c r="C2286" s="134">
        <v>2024</v>
      </c>
      <c r="D2286" s="134" t="s">
        <v>320</v>
      </c>
      <c r="E2286" s="134" t="s">
        <v>328</v>
      </c>
      <c r="F2286" s="136" t="s">
        <v>284</v>
      </c>
      <c r="G2286" s="134" t="s">
        <v>793</v>
      </c>
      <c r="H2286" s="101" t="s">
        <v>526</v>
      </c>
      <c r="I2286" s="160">
        <v>1006</v>
      </c>
    </row>
    <row r="2287" spans="1:9" x14ac:dyDescent="0.25">
      <c r="A2287" s="134" t="s">
        <v>702</v>
      </c>
      <c r="B2287" s="134" t="s">
        <v>269</v>
      </c>
      <c r="C2287" s="134">
        <v>2024</v>
      </c>
      <c r="D2287" s="134" t="s">
        <v>320</v>
      </c>
      <c r="E2287" s="134" t="s">
        <v>328</v>
      </c>
      <c r="F2287" s="136" t="s">
        <v>284</v>
      </c>
      <c r="G2287" s="134" t="s">
        <v>793</v>
      </c>
      <c r="H2287" s="101" t="s">
        <v>527</v>
      </c>
      <c r="I2287" s="160">
        <v>94</v>
      </c>
    </row>
    <row r="2288" spans="1:9" x14ac:dyDescent="0.25">
      <c r="A2288" s="134" t="s">
        <v>702</v>
      </c>
      <c r="B2288" s="134" t="s">
        <v>269</v>
      </c>
      <c r="C2288" s="134">
        <v>2024</v>
      </c>
      <c r="D2288" s="134" t="s">
        <v>320</v>
      </c>
      <c r="E2288" s="134" t="s">
        <v>328</v>
      </c>
      <c r="F2288" s="136" t="s">
        <v>284</v>
      </c>
      <c r="G2288" s="134" t="s">
        <v>793</v>
      </c>
      <c r="H2288" s="101" t="s">
        <v>528</v>
      </c>
      <c r="I2288" s="160">
        <v>34</v>
      </c>
    </row>
    <row r="2289" spans="1:9" x14ac:dyDescent="0.25">
      <c r="A2289" s="134" t="s">
        <v>702</v>
      </c>
      <c r="B2289" s="134" t="s">
        <v>269</v>
      </c>
      <c r="C2289" s="134">
        <v>2024</v>
      </c>
      <c r="D2289" s="134" t="s">
        <v>320</v>
      </c>
      <c r="E2289" s="134" t="s">
        <v>328</v>
      </c>
      <c r="F2289" s="136" t="s">
        <v>284</v>
      </c>
      <c r="G2289" s="134" t="s">
        <v>793</v>
      </c>
      <c r="H2289" s="101" t="s">
        <v>529</v>
      </c>
      <c r="I2289" s="160">
        <v>5</v>
      </c>
    </row>
    <row r="2290" spans="1:9" x14ac:dyDescent="0.25">
      <c r="A2290" s="134" t="s">
        <v>702</v>
      </c>
      <c r="B2290" s="134" t="s">
        <v>269</v>
      </c>
      <c r="C2290" s="134">
        <v>2024</v>
      </c>
      <c r="D2290" s="134" t="s">
        <v>320</v>
      </c>
      <c r="E2290" s="134" t="s">
        <v>328</v>
      </c>
      <c r="F2290" s="136" t="s">
        <v>284</v>
      </c>
      <c r="G2290" s="134" t="s">
        <v>793</v>
      </c>
      <c r="H2290" s="101" t="s">
        <v>790</v>
      </c>
      <c r="I2290" s="160">
        <v>8397</v>
      </c>
    </row>
    <row r="2291" spans="1:9" x14ac:dyDescent="0.25">
      <c r="A2291" s="134" t="s">
        <v>702</v>
      </c>
      <c r="B2291" s="134" t="s">
        <v>269</v>
      </c>
      <c r="C2291" s="134">
        <v>2024</v>
      </c>
      <c r="D2291" s="134" t="s">
        <v>320</v>
      </c>
      <c r="E2291" s="134" t="s">
        <v>328</v>
      </c>
      <c r="F2291" s="136">
        <v>10</v>
      </c>
      <c r="G2291" s="134" t="s">
        <v>715</v>
      </c>
      <c r="H2291" s="134" t="s">
        <v>328</v>
      </c>
      <c r="I2291" s="160">
        <v>101225</v>
      </c>
    </row>
    <row r="2292" spans="1:9" x14ac:dyDescent="0.25">
      <c r="A2292" s="134" t="s">
        <v>702</v>
      </c>
      <c r="B2292" s="134" t="s">
        <v>269</v>
      </c>
      <c r="C2292" s="134">
        <v>2024</v>
      </c>
      <c r="D2292" s="134" t="s">
        <v>320</v>
      </c>
      <c r="E2292" s="134" t="s">
        <v>328</v>
      </c>
      <c r="F2292" s="136">
        <v>10</v>
      </c>
      <c r="G2292" s="134" t="s">
        <v>715</v>
      </c>
      <c r="H2292" s="134" t="s">
        <v>511</v>
      </c>
      <c r="I2292" s="160">
        <v>1309</v>
      </c>
    </row>
    <row r="2293" spans="1:9" x14ac:dyDescent="0.25">
      <c r="A2293" s="134" t="s">
        <v>702</v>
      </c>
      <c r="B2293" s="134" t="s">
        <v>269</v>
      </c>
      <c r="C2293" s="134">
        <v>2024</v>
      </c>
      <c r="D2293" s="134" t="s">
        <v>320</v>
      </c>
      <c r="E2293" s="134" t="s">
        <v>328</v>
      </c>
      <c r="F2293" s="136">
        <v>10</v>
      </c>
      <c r="G2293" s="134" t="s">
        <v>715</v>
      </c>
      <c r="H2293" s="134" t="s">
        <v>512</v>
      </c>
      <c r="I2293" s="160">
        <v>4680</v>
      </c>
    </row>
    <row r="2294" spans="1:9" x14ac:dyDescent="0.25">
      <c r="A2294" s="134" t="s">
        <v>702</v>
      </c>
      <c r="B2294" s="134" t="s">
        <v>269</v>
      </c>
      <c r="C2294" s="134">
        <v>2024</v>
      </c>
      <c r="D2294" s="134" t="s">
        <v>320</v>
      </c>
      <c r="E2294" s="134" t="s">
        <v>328</v>
      </c>
      <c r="F2294" s="136">
        <v>10</v>
      </c>
      <c r="G2294" s="134" t="s">
        <v>715</v>
      </c>
      <c r="H2294" s="101" t="s">
        <v>513</v>
      </c>
      <c r="I2294" s="160">
        <v>1825</v>
      </c>
    </row>
    <row r="2295" spans="1:9" x14ac:dyDescent="0.25">
      <c r="A2295" s="134" t="s">
        <v>702</v>
      </c>
      <c r="B2295" s="134" t="s">
        <v>269</v>
      </c>
      <c r="C2295" s="134">
        <v>2024</v>
      </c>
      <c r="D2295" s="134" t="s">
        <v>320</v>
      </c>
      <c r="E2295" s="134" t="s">
        <v>328</v>
      </c>
      <c r="F2295" s="136">
        <v>10</v>
      </c>
      <c r="G2295" s="134" t="s">
        <v>715</v>
      </c>
      <c r="H2295" s="101" t="s">
        <v>514</v>
      </c>
      <c r="I2295" s="160">
        <v>5994</v>
      </c>
    </row>
    <row r="2296" spans="1:9" x14ac:dyDescent="0.25">
      <c r="A2296" s="134" t="s">
        <v>702</v>
      </c>
      <c r="B2296" s="134" t="s">
        <v>269</v>
      </c>
      <c r="C2296" s="134">
        <v>2024</v>
      </c>
      <c r="D2296" s="134" t="s">
        <v>320</v>
      </c>
      <c r="E2296" s="134" t="s">
        <v>328</v>
      </c>
      <c r="F2296" s="136">
        <v>10</v>
      </c>
      <c r="G2296" s="134" t="s">
        <v>715</v>
      </c>
      <c r="H2296" s="101" t="s">
        <v>515</v>
      </c>
      <c r="I2296" s="160">
        <v>5985</v>
      </c>
    </row>
    <row r="2297" spans="1:9" x14ac:dyDescent="0.25">
      <c r="A2297" s="134" t="s">
        <v>702</v>
      </c>
      <c r="B2297" s="134" t="s">
        <v>269</v>
      </c>
      <c r="C2297" s="134">
        <v>2024</v>
      </c>
      <c r="D2297" s="134" t="s">
        <v>320</v>
      </c>
      <c r="E2297" s="134" t="s">
        <v>328</v>
      </c>
      <c r="F2297" s="136">
        <v>10</v>
      </c>
      <c r="G2297" s="134" t="s">
        <v>715</v>
      </c>
      <c r="H2297" s="101" t="s">
        <v>516</v>
      </c>
      <c r="I2297" s="160">
        <v>36700</v>
      </c>
    </row>
    <row r="2298" spans="1:9" x14ac:dyDescent="0.25">
      <c r="A2298" s="134" t="s">
        <v>702</v>
      </c>
      <c r="B2298" s="134" t="s">
        <v>269</v>
      </c>
      <c r="C2298" s="134">
        <v>2024</v>
      </c>
      <c r="D2298" s="134" t="s">
        <v>320</v>
      </c>
      <c r="E2298" s="134" t="s">
        <v>328</v>
      </c>
      <c r="F2298" s="136">
        <v>10</v>
      </c>
      <c r="G2298" s="134" t="s">
        <v>715</v>
      </c>
      <c r="H2298" s="101" t="s">
        <v>517</v>
      </c>
      <c r="I2298" s="160">
        <v>4215</v>
      </c>
    </row>
    <row r="2299" spans="1:9" x14ac:dyDescent="0.25">
      <c r="A2299" s="134" t="s">
        <v>702</v>
      </c>
      <c r="B2299" s="134" t="s">
        <v>269</v>
      </c>
      <c r="C2299" s="134">
        <v>2024</v>
      </c>
      <c r="D2299" s="134" t="s">
        <v>320</v>
      </c>
      <c r="E2299" s="134" t="s">
        <v>328</v>
      </c>
      <c r="F2299" s="136">
        <v>10</v>
      </c>
      <c r="G2299" s="134" t="s">
        <v>715</v>
      </c>
      <c r="H2299" s="101" t="s">
        <v>518</v>
      </c>
      <c r="I2299" s="160">
        <v>4076</v>
      </c>
    </row>
    <row r="2300" spans="1:9" x14ac:dyDescent="0.25">
      <c r="A2300" s="134" t="s">
        <v>702</v>
      </c>
      <c r="B2300" s="134" t="s">
        <v>269</v>
      </c>
      <c r="C2300" s="134">
        <v>2024</v>
      </c>
      <c r="D2300" s="134" t="s">
        <v>320</v>
      </c>
      <c r="E2300" s="134" t="s">
        <v>328</v>
      </c>
      <c r="F2300" s="136">
        <v>10</v>
      </c>
      <c r="G2300" s="134" t="s">
        <v>715</v>
      </c>
      <c r="H2300" s="101" t="s">
        <v>519</v>
      </c>
      <c r="I2300" s="160">
        <v>7071</v>
      </c>
    </row>
    <row r="2301" spans="1:9" x14ac:dyDescent="0.25">
      <c r="A2301" s="134" t="s">
        <v>702</v>
      </c>
      <c r="B2301" s="134" t="s">
        <v>269</v>
      </c>
      <c r="C2301" s="134">
        <v>2024</v>
      </c>
      <c r="D2301" s="134" t="s">
        <v>320</v>
      </c>
      <c r="E2301" s="134" t="s">
        <v>328</v>
      </c>
      <c r="F2301" s="136">
        <v>10</v>
      </c>
      <c r="G2301" s="134" t="s">
        <v>715</v>
      </c>
      <c r="H2301" s="101" t="s">
        <v>520</v>
      </c>
      <c r="I2301" s="160">
        <v>6854</v>
      </c>
    </row>
    <row r="2302" spans="1:9" x14ac:dyDescent="0.25">
      <c r="A2302" s="134" t="s">
        <v>702</v>
      </c>
      <c r="B2302" s="134" t="s">
        <v>269</v>
      </c>
      <c r="C2302" s="134">
        <v>2024</v>
      </c>
      <c r="D2302" s="134" t="s">
        <v>320</v>
      </c>
      <c r="E2302" s="134" t="s">
        <v>328</v>
      </c>
      <c r="F2302" s="136">
        <v>10</v>
      </c>
      <c r="G2302" s="134" t="s">
        <v>715</v>
      </c>
      <c r="H2302" s="101" t="s">
        <v>521</v>
      </c>
      <c r="I2302" s="160">
        <v>6073</v>
      </c>
    </row>
    <row r="2303" spans="1:9" x14ac:dyDescent="0.25">
      <c r="A2303" s="134" t="s">
        <v>702</v>
      </c>
      <c r="B2303" s="134" t="s">
        <v>269</v>
      </c>
      <c r="C2303" s="134">
        <v>2024</v>
      </c>
      <c r="D2303" s="134" t="s">
        <v>320</v>
      </c>
      <c r="E2303" s="134" t="s">
        <v>328</v>
      </c>
      <c r="F2303" s="136">
        <v>10</v>
      </c>
      <c r="G2303" s="134" t="s">
        <v>715</v>
      </c>
      <c r="H2303" s="101" t="s">
        <v>1070</v>
      </c>
      <c r="I2303" s="160">
        <v>7465</v>
      </c>
    </row>
    <row r="2304" spans="1:9" x14ac:dyDescent="0.25">
      <c r="A2304" s="134" t="s">
        <v>702</v>
      </c>
      <c r="B2304" s="134" t="s">
        <v>269</v>
      </c>
      <c r="C2304" s="134">
        <v>2024</v>
      </c>
      <c r="D2304" s="134" t="s">
        <v>320</v>
      </c>
      <c r="E2304" s="134" t="s">
        <v>328</v>
      </c>
      <c r="F2304" s="136">
        <v>10</v>
      </c>
      <c r="G2304" s="134" t="s">
        <v>715</v>
      </c>
      <c r="H2304" s="101" t="s">
        <v>523</v>
      </c>
      <c r="I2304" s="160">
        <v>3921</v>
      </c>
    </row>
    <row r="2305" spans="1:9" x14ac:dyDescent="0.25">
      <c r="A2305" s="134" t="s">
        <v>702</v>
      </c>
      <c r="B2305" s="134" t="s">
        <v>269</v>
      </c>
      <c r="C2305" s="134">
        <v>2024</v>
      </c>
      <c r="D2305" s="134" t="s">
        <v>320</v>
      </c>
      <c r="E2305" s="134" t="s">
        <v>328</v>
      </c>
      <c r="F2305" s="136">
        <v>10</v>
      </c>
      <c r="G2305" s="134" t="s">
        <v>715</v>
      </c>
      <c r="H2305" s="101" t="s">
        <v>524</v>
      </c>
      <c r="I2305" s="160">
        <v>2575</v>
      </c>
    </row>
    <row r="2306" spans="1:9" x14ac:dyDescent="0.25">
      <c r="A2306" s="134" t="s">
        <v>702</v>
      </c>
      <c r="B2306" s="134" t="s">
        <v>269</v>
      </c>
      <c r="C2306" s="134">
        <v>2024</v>
      </c>
      <c r="D2306" s="134" t="s">
        <v>320</v>
      </c>
      <c r="E2306" s="134" t="s">
        <v>328</v>
      </c>
      <c r="F2306" s="136">
        <v>10</v>
      </c>
      <c r="G2306" s="134" t="s">
        <v>715</v>
      </c>
      <c r="H2306" s="101" t="s">
        <v>525</v>
      </c>
      <c r="I2306" s="160">
        <v>1383</v>
      </c>
    </row>
    <row r="2307" spans="1:9" x14ac:dyDescent="0.25">
      <c r="A2307" s="134" t="s">
        <v>702</v>
      </c>
      <c r="B2307" s="134" t="s">
        <v>269</v>
      </c>
      <c r="C2307" s="134">
        <v>2024</v>
      </c>
      <c r="D2307" s="134" t="s">
        <v>320</v>
      </c>
      <c r="E2307" s="134" t="s">
        <v>328</v>
      </c>
      <c r="F2307" s="136">
        <v>10</v>
      </c>
      <c r="G2307" s="134" t="s">
        <v>715</v>
      </c>
      <c r="H2307" s="101" t="s">
        <v>526</v>
      </c>
      <c r="I2307" s="160">
        <v>977</v>
      </c>
    </row>
    <row r="2308" spans="1:9" x14ac:dyDescent="0.25">
      <c r="A2308" s="134" t="s">
        <v>702</v>
      </c>
      <c r="B2308" s="134" t="s">
        <v>269</v>
      </c>
      <c r="C2308" s="134">
        <v>2024</v>
      </c>
      <c r="D2308" s="134" t="s">
        <v>320</v>
      </c>
      <c r="E2308" s="134" t="s">
        <v>328</v>
      </c>
      <c r="F2308" s="136">
        <v>10</v>
      </c>
      <c r="G2308" s="134" t="s">
        <v>715</v>
      </c>
      <c r="H2308" s="101" t="s">
        <v>527</v>
      </c>
      <c r="I2308" s="160">
        <v>86</v>
      </c>
    </row>
    <row r="2309" spans="1:9" x14ac:dyDescent="0.25">
      <c r="A2309" s="134" t="s">
        <v>702</v>
      </c>
      <c r="B2309" s="134" t="s">
        <v>269</v>
      </c>
      <c r="C2309" s="134">
        <v>2024</v>
      </c>
      <c r="D2309" s="134" t="s">
        <v>320</v>
      </c>
      <c r="E2309" s="134" t="s">
        <v>328</v>
      </c>
      <c r="F2309" s="136">
        <v>10</v>
      </c>
      <c r="G2309" s="134" t="s">
        <v>715</v>
      </c>
      <c r="H2309" s="101" t="s">
        <v>528</v>
      </c>
      <c r="I2309" s="160">
        <v>31</v>
      </c>
    </row>
    <row r="2310" spans="1:9" x14ac:dyDescent="0.25">
      <c r="A2310" s="134" t="s">
        <v>702</v>
      </c>
      <c r="B2310" s="134" t="s">
        <v>269</v>
      </c>
      <c r="C2310" s="134">
        <v>2024</v>
      </c>
      <c r="D2310" s="134" t="s">
        <v>320</v>
      </c>
      <c r="E2310" s="134" t="s">
        <v>328</v>
      </c>
      <c r="F2310" s="136">
        <v>10</v>
      </c>
      <c r="G2310" s="134" t="s">
        <v>715</v>
      </c>
      <c r="H2310" s="101" t="s">
        <v>529</v>
      </c>
      <c r="I2310" s="160">
        <v>5</v>
      </c>
    </row>
    <row r="2311" spans="1:9" x14ac:dyDescent="0.25">
      <c r="A2311" s="134" t="s">
        <v>702</v>
      </c>
      <c r="B2311" s="134" t="s">
        <v>269</v>
      </c>
      <c r="C2311" s="134">
        <v>2024</v>
      </c>
      <c r="D2311" s="134" t="s">
        <v>320</v>
      </c>
      <c r="E2311" s="134" t="s">
        <v>328</v>
      </c>
      <c r="F2311" s="136">
        <v>10</v>
      </c>
      <c r="G2311" s="134" t="s">
        <v>715</v>
      </c>
      <c r="H2311" s="101" t="s">
        <v>790</v>
      </c>
      <c r="I2311" s="160">
        <v>9993</v>
      </c>
    </row>
    <row r="2312" spans="1:9" x14ac:dyDescent="0.25">
      <c r="A2312" s="134" t="s">
        <v>702</v>
      </c>
      <c r="B2312" s="134" t="s">
        <v>269</v>
      </c>
      <c r="C2312" s="134">
        <v>2024</v>
      </c>
      <c r="D2312" s="134" t="s">
        <v>320</v>
      </c>
      <c r="E2312" s="134" t="s">
        <v>328</v>
      </c>
      <c r="F2312" s="136">
        <v>20</v>
      </c>
      <c r="G2312" s="134" t="s">
        <v>531</v>
      </c>
      <c r="H2312" s="134" t="s">
        <v>328</v>
      </c>
      <c r="I2312" s="160">
        <v>1205</v>
      </c>
    </row>
    <row r="2313" spans="1:9" x14ac:dyDescent="0.25">
      <c r="A2313" s="134" t="s">
        <v>702</v>
      </c>
      <c r="B2313" s="134" t="s">
        <v>269</v>
      </c>
      <c r="C2313" s="134">
        <v>2024</v>
      </c>
      <c r="D2313" s="134" t="s">
        <v>320</v>
      </c>
      <c r="E2313" s="134" t="s">
        <v>328</v>
      </c>
      <c r="F2313" s="136">
        <v>20</v>
      </c>
      <c r="G2313" s="134" t="s">
        <v>531</v>
      </c>
      <c r="H2313" s="134" t="s">
        <v>511</v>
      </c>
      <c r="I2313" s="160">
        <v>30</v>
      </c>
    </row>
    <row r="2314" spans="1:9" x14ac:dyDescent="0.25">
      <c r="A2314" s="134" t="s">
        <v>702</v>
      </c>
      <c r="B2314" s="134" t="s">
        <v>269</v>
      </c>
      <c r="C2314" s="134">
        <v>2024</v>
      </c>
      <c r="D2314" s="134" t="s">
        <v>320</v>
      </c>
      <c r="E2314" s="134" t="s">
        <v>328</v>
      </c>
      <c r="F2314" s="136">
        <v>20</v>
      </c>
      <c r="G2314" s="134" t="s">
        <v>531</v>
      </c>
      <c r="H2314" s="134" t="s">
        <v>512</v>
      </c>
      <c r="I2314" s="160">
        <v>280</v>
      </c>
    </row>
    <row r="2315" spans="1:9" x14ac:dyDescent="0.25">
      <c r="A2315" s="134" t="s">
        <v>702</v>
      </c>
      <c r="B2315" s="134" t="s">
        <v>269</v>
      </c>
      <c r="C2315" s="134">
        <v>2024</v>
      </c>
      <c r="D2315" s="134" t="s">
        <v>320</v>
      </c>
      <c r="E2315" s="134" t="s">
        <v>328</v>
      </c>
      <c r="F2315" s="136">
        <v>20</v>
      </c>
      <c r="G2315" s="134" t="s">
        <v>531</v>
      </c>
      <c r="H2315" s="101" t="s">
        <v>513</v>
      </c>
      <c r="I2315" s="160">
        <v>61</v>
      </c>
    </row>
    <row r="2316" spans="1:9" x14ac:dyDescent="0.25">
      <c r="A2316" s="134" t="s">
        <v>702</v>
      </c>
      <c r="B2316" s="134" t="s">
        <v>269</v>
      </c>
      <c r="C2316" s="134">
        <v>2024</v>
      </c>
      <c r="D2316" s="134" t="s">
        <v>320</v>
      </c>
      <c r="E2316" s="134" t="s">
        <v>328</v>
      </c>
      <c r="F2316" s="136">
        <v>20</v>
      </c>
      <c r="G2316" s="134" t="s">
        <v>531</v>
      </c>
      <c r="H2316" s="101" t="s">
        <v>514</v>
      </c>
      <c r="I2316" s="160">
        <v>111</v>
      </c>
    </row>
    <row r="2317" spans="1:9" x14ac:dyDescent="0.25">
      <c r="A2317" s="134" t="s">
        <v>702</v>
      </c>
      <c r="B2317" s="134" t="s">
        <v>269</v>
      </c>
      <c r="C2317" s="134">
        <v>2024</v>
      </c>
      <c r="D2317" s="134" t="s">
        <v>320</v>
      </c>
      <c r="E2317" s="134" t="s">
        <v>328</v>
      </c>
      <c r="F2317" s="136">
        <v>20</v>
      </c>
      <c r="G2317" s="134" t="s">
        <v>531</v>
      </c>
      <c r="H2317" s="101" t="s">
        <v>515</v>
      </c>
      <c r="I2317" s="160">
        <v>130</v>
      </c>
    </row>
    <row r="2318" spans="1:9" x14ac:dyDescent="0.25">
      <c r="A2318" s="134" t="s">
        <v>702</v>
      </c>
      <c r="B2318" s="134" t="s">
        <v>269</v>
      </c>
      <c r="C2318" s="134">
        <v>2024</v>
      </c>
      <c r="D2318" s="134" t="s">
        <v>320</v>
      </c>
      <c r="E2318" s="134" t="s">
        <v>328</v>
      </c>
      <c r="F2318" s="136">
        <v>20</v>
      </c>
      <c r="G2318" s="134" t="s">
        <v>531</v>
      </c>
      <c r="H2318" s="101" t="s">
        <v>516</v>
      </c>
      <c r="I2318" s="160">
        <v>149</v>
      </c>
    </row>
    <row r="2319" spans="1:9" x14ac:dyDescent="0.25">
      <c r="A2319" s="134" t="s">
        <v>702</v>
      </c>
      <c r="B2319" s="134" t="s">
        <v>269</v>
      </c>
      <c r="C2319" s="134">
        <v>2024</v>
      </c>
      <c r="D2319" s="134" t="s">
        <v>320</v>
      </c>
      <c r="E2319" s="134" t="s">
        <v>328</v>
      </c>
      <c r="F2319" s="136">
        <v>20</v>
      </c>
      <c r="G2319" s="134" t="s">
        <v>531</v>
      </c>
      <c r="H2319" s="101" t="s">
        <v>517</v>
      </c>
      <c r="I2319" s="160">
        <v>89</v>
      </c>
    </row>
    <row r="2320" spans="1:9" x14ac:dyDescent="0.25">
      <c r="A2320" s="134" t="s">
        <v>702</v>
      </c>
      <c r="B2320" s="134" t="s">
        <v>269</v>
      </c>
      <c r="C2320" s="134">
        <v>2024</v>
      </c>
      <c r="D2320" s="134" t="s">
        <v>320</v>
      </c>
      <c r="E2320" s="134" t="s">
        <v>328</v>
      </c>
      <c r="F2320" s="136">
        <v>20</v>
      </c>
      <c r="G2320" s="134" t="s">
        <v>531</v>
      </c>
      <c r="H2320" s="101" t="s">
        <v>518</v>
      </c>
      <c r="I2320" s="160">
        <v>96</v>
      </c>
    </row>
    <row r="2321" spans="1:9" x14ac:dyDescent="0.25">
      <c r="A2321" s="134" t="s">
        <v>702</v>
      </c>
      <c r="B2321" s="134" t="s">
        <v>269</v>
      </c>
      <c r="C2321" s="134">
        <v>2024</v>
      </c>
      <c r="D2321" s="134" t="s">
        <v>320</v>
      </c>
      <c r="E2321" s="134" t="s">
        <v>328</v>
      </c>
      <c r="F2321" s="136">
        <v>20</v>
      </c>
      <c r="G2321" s="134" t="s">
        <v>531</v>
      </c>
      <c r="H2321" s="101" t="s">
        <v>519</v>
      </c>
      <c r="I2321" s="160">
        <v>86</v>
      </c>
    </row>
    <row r="2322" spans="1:9" x14ac:dyDescent="0.25">
      <c r="A2322" s="134" t="s">
        <v>702</v>
      </c>
      <c r="B2322" s="134" t="s">
        <v>269</v>
      </c>
      <c r="C2322" s="134">
        <v>2024</v>
      </c>
      <c r="D2322" s="134" t="s">
        <v>320</v>
      </c>
      <c r="E2322" s="134" t="s">
        <v>328</v>
      </c>
      <c r="F2322" s="136">
        <v>20</v>
      </c>
      <c r="G2322" s="134" t="s">
        <v>531</v>
      </c>
      <c r="H2322" s="101" t="s">
        <v>520</v>
      </c>
      <c r="I2322" s="160">
        <v>43</v>
      </c>
    </row>
    <row r="2323" spans="1:9" x14ac:dyDescent="0.25">
      <c r="A2323" s="134" t="s">
        <v>702</v>
      </c>
      <c r="B2323" s="134" t="s">
        <v>269</v>
      </c>
      <c r="C2323" s="134">
        <v>2024</v>
      </c>
      <c r="D2323" s="134" t="s">
        <v>320</v>
      </c>
      <c r="E2323" s="134" t="s">
        <v>328</v>
      </c>
      <c r="F2323" s="136">
        <v>20</v>
      </c>
      <c r="G2323" s="134" t="s">
        <v>531</v>
      </c>
      <c r="H2323" s="101" t="s">
        <v>521</v>
      </c>
      <c r="I2323" s="160">
        <v>33</v>
      </c>
    </row>
    <row r="2324" spans="1:9" x14ac:dyDescent="0.25">
      <c r="A2324" s="134" t="s">
        <v>702</v>
      </c>
      <c r="B2324" s="134" t="s">
        <v>269</v>
      </c>
      <c r="C2324" s="134">
        <v>2024</v>
      </c>
      <c r="D2324" s="134" t="s">
        <v>320</v>
      </c>
      <c r="E2324" s="134" t="s">
        <v>328</v>
      </c>
      <c r="F2324" s="136">
        <v>20</v>
      </c>
      <c r="G2324" s="134" t="s">
        <v>531</v>
      </c>
      <c r="H2324" s="101" t="s">
        <v>1070</v>
      </c>
      <c r="I2324" s="160">
        <v>24</v>
      </c>
    </row>
    <row r="2325" spans="1:9" x14ac:dyDescent="0.25">
      <c r="A2325" s="134" t="s">
        <v>702</v>
      </c>
      <c r="B2325" s="134" t="s">
        <v>269</v>
      </c>
      <c r="C2325" s="134">
        <v>2024</v>
      </c>
      <c r="D2325" s="134" t="s">
        <v>320</v>
      </c>
      <c r="E2325" s="134" t="s">
        <v>328</v>
      </c>
      <c r="F2325" s="136">
        <v>20</v>
      </c>
      <c r="G2325" s="134" t="s">
        <v>531</v>
      </c>
      <c r="H2325" s="101" t="s">
        <v>523</v>
      </c>
      <c r="I2325" s="160">
        <v>18</v>
      </c>
    </row>
    <row r="2326" spans="1:9" x14ac:dyDescent="0.25">
      <c r="A2326" s="134" t="s">
        <v>702</v>
      </c>
      <c r="B2326" s="134" t="s">
        <v>269</v>
      </c>
      <c r="C2326" s="134">
        <v>2024</v>
      </c>
      <c r="D2326" s="134" t="s">
        <v>320</v>
      </c>
      <c r="E2326" s="134" t="s">
        <v>328</v>
      </c>
      <c r="F2326" s="136">
        <v>20</v>
      </c>
      <c r="G2326" s="134" t="s">
        <v>531</v>
      </c>
      <c r="H2326" s="101" t="s">
        <v>524</v>
      </c>
      <c r="I2326" s="160">
        <v>15</v>
      </c>
    </row>
    <row r="2327" spans="1:9" x14ac:dyDescent="0.25">
      <c r="A2327" s="134" t="s">
        <v>702</v>
      </c>
      <c r="B2327" s="134" t="s">
        <v>269</v>
      </c>
      <c r="C2327" s="134">
        <v>2024</v>
      </c>
      <c r="D2327" s="134" t="s">
        <v>320</v>
      </c>
      <c r="E2327" s="134" t="s">
        <v>328</v>
      </c>
      <c r="F2327" s="136">
        <v>20</v>
      </c>
      <c r="G2327" s="134" t="s">
        <v>531</v>
      </c>
      <c r="H2327" s="101" t="s">
        <v>525</v>
      </c>
      <c r="I2327" s="160">
        <v>16</v>
      </c>
    </row>
    <row r="2328" spans="1:9" x14ac:dyDescent="0.25">
      <c r="A2328" s="134" t="s">
        <v>702</v>
      </c>
      <c r="B2328" s="134" t="s">
        <v>269</v>
      </c>
      <c r="C2328" s="134">
        <v>2024</v>
      </c>
      <c r="D2328" s="134" t="s">
        <v>320</v>
      </c>
      <c r="E2328" s="134" t="s">
        <v>328</v>
      </c>
      <c r="F2328" s="136">
        <v>20</v>
      </c>
      <c r="G2328" s="134" t="s">
        <v>531</v>
      </c>
      <c r="H2328" s="101" t="s">
        <v>526</v>
      </c>
      <c r="I2328" s="160">
        <v>15</v>
      </c>
    </row>
    <row r="2329" spans="1:9" x14ac:dyDescent="0.25">
      <c r="A2329" s="134" t="s">
        <v>702</v>
      </c>
      <c r="B2329" s="134" t="s">
        <v>269</v>
      </c>
      <c r="C2329" s="134">
        <v>2024</v>
      </c>
      <c r="D2329" s="134" t="s">
        <v>320</v>
      </c>
      <c r="E2329" s="134" t="s">
        <v>328</v>
      </c>
      <c r="F2329" s="136">
        <v>20</v>
      </c>
      <c r="G2329" s="134" t="s">
        <v>531</v>
      </c>
      <c r="H2329" s="101" t="s">
        <v>527</v>
      </c>
      <c r="I2329" s="160">
        <v>6</v>
      </c>
    </row>
    <row r="2330" spans="1:9" x14ac:dyDescent="0.25">
      <c r="A2330" s="134" t="s">
        <v>702</v>
      </c>
      <c r="B2330" s="134" t="s">
        <v>269</v>
      </c>
      <c r="C2330" s="134">
        <v>2024</v>
      </c>
      <c r="D2330" s="134" t="s">
        <v>320</v>
      </c>
      <c r="E2330" s="134" t="s">
        <v>328</v>
      </c>
      <c r="F2330" s="136">
        <v>20</v>
      </c>
      <c r="G2330" s="134" t="s">
        <v>531</v>
      </c>
      <c r="H2330" s="101" t="s">
        <v>528</v>
      </c>
      <c r="I2330" s="160">
        <v>3</v>
      </c>
    </row>
    <row r="2331" spans="1:9" x14ac:dyDescent="0.25">
      <c r="A2331" s="134" t="s">
        <v>702</v>
      </c>
      <c r="B2331" s="134" t="s">
        <v>269</v>
      </c>
      <c r="C2331" s="134">
        <v>2024</v>
      </c>
      <c r="D2331" s="134" t="s">
        <v>320</v>
      </c>
      <c r="E2331" s="134" t="s">
        <v>328</v>
      </c>
      <c r="F2331" s="136">
        <v>20</v>
      </c>
      <c r="G2331" s="134" t="s">
        <v>531</v>
      </c>
      <c r="H2331" s="101" t="s">
        <v>529</v>
      </c>
      <c r="I2331" s="160" t="s">
        <v>284</v>
      </c>
    </row>
    <row r="2332" spans="1:9" x14ac:dyDescent="0.25">
      <c r="A2332" s="134" t="s">
        <v>702</v>
      </c>
      <c r="B2332" s="134" t="s">
        <v>269</v>
      </c>
      <c r="C2332" s="134">
        <v>2024</v>
      </c>
      <c r="D2332" s="134" t="s">
        <v>320</v>
      </c>
      <c r="E2332" s="134" t="s">
        <v>328</v>
      </c>
      <c r="F2332" s="136">
        <v>20</v>
      </c>
      <c r="G2332" s="134" t="s">
        <v>531</v>
      </c>
      <c r="H2332" s="101" t="s">
        <v>790</v>
      </c>
      <c r="I2332" s="160">
        <v>7385</v>
      </c>
    </row>
    <row r="2333" spans="1:9" x14ac:dyDescent="0.25">
      <c r="A2333" s="134" t="s">
        <v>702</v>
      </c>
      <c r="B2333" s="134" t="s">
        <v>269</v>
      </c>
      <c r="C2333" s="134">
        <v>2024</v>
      </c>
      <c r="D2333" s="134" t="s">
        <v>320</v>
      </c>
      <c r="E2333" s="134" t="s">
        <v>328</v>
      </c>
      <c r="F2333" s="160">
        <v>30</v>
      </c>
      <c r="G2333" s="101" t="s">
        <v>140</v>
      </c>
      <c r="H2333" s="134" t="s">
        <v>328</v>
      </c>
      <c r="I2333" s="160">
        <v>26165</v>
      </c>
    </row>
    <row r="2334" spans="1:9" x14ac:dyDescent="0.25">
      <c r="A2334" s="134" t="s">
        <v>702</v>
      </c>
      <c r="B2334" s="134" t="s">
        <v>269</v>
      </c>
      <c r="C2334" s="134">
        <v>2024</v>
      </c>
      <c r="D2334" s="134" t="s">
        <v>320</v>
      </c>
      <c r="E2334" s="134" t="s">
        <v>328</v>
      </c>
      <c r="F2334" s="160">
        <v>30</v>
      </c>
      <c r="G2334" s="101" t="s">
        <v>140</v>
      </c>
      <c r="H2334" s="134" t="s">
        <v>511</v>
      </c>
      <c r="I2334" s="160">
        <v>382</v>
      </c>
    </row>
    <row r="2335" spans="1:9" x14ac:dyDescent="0.25">
      <c r="A2335" s="134" t="s">
        <v>702</v>
      </c>
      <c r="B2335" s="134" t="s">
        <v>269</v>
      </c>
      <c r="C2335" s="134">
        <v>2024</v>
      </c>
      <c r="D2335" s="134" t="s">
        <v>320</v>
      </c>
      <c r="E2335" s="134" t="s">
        <v>328</v>
      </c>
      <c r="F2335" s="160">
        <v>30</v>
      </c>
      <c r="G2335" s="101" t="s">
        <v>140</v>
      </c>
      <c r="H2335" s="134" t="s">
        <v>512</v>
      </c>
      <c r="I2335" s="160">
        <v>8507</v>
      </c>
    </row>
    <row r="2336" spans="1:9" x14ac:dyDescent="0.25">
      <c r="A2336" s="134" t="s">
        <v>702</v>
      </c>
      <c r="B2336" s="134" t="s">
        <v>269</v>
      </c>
      <c r="C2336" s="134">
        <v>2024</v>
      </c>
      <c r="D2336" s="134" t="s">
        <v>320</v>
      </c>
      <c r="E2336" s="134" t="s">
        <v>328</v>
      </c>
      <c r="F2336" s="160">
        <v>30</v>
      </c>
      <c r="G2336" s="101" t="s">
        <v>140</v>
      </c>
      <c r="H2336" s="101" t="s">
        <v>513</v>
      </c>
      <c r="I2336" s="160">
        <v>1558</v>
      </c>
    </row>
    <row r="2337" spans="1:9" x14ac:dyDescent="0.25">
      <c r="A2337" s="134" t="s">
        <v>702</v>
      </c>
      <c r="B2337" s="134" t="s">
        <v>269</v>
      </c>
      <c r="C2337" s="134">
        <v>2024</v>
      </c>
      <c r="D2337" s="134" t="s">
        <v>320</v>
      </c>
      <c r="E2337" s="134" t="s">
        <v>328</v>
      </c>
      <c r="F2337" s="160">
        <v>30</v>
      </c>
      <c r="G2337" s="101" t="s">
        <v>140</v>
      </c>
      <c r="H2337" s="101" t="s">
        <v>514</v>
      </c>
      <c r="I2337" s="160">
        <v>9793</v>
      </c>
    </row>
    <row r="2338" spans="1:9" x14ac:dyDescent="0.25">
      <c r="A2338" s="134" t="s">
        <v>702</v>
      </c>
      <c r="B2338" s="134" t="s">
        <v>269</v>
      </c>
      <c r="C2338" s="134">
        <v>2024</v>
      </c>
      <c r="D2338" s="134" t="s">
        <v>320</v>
      </c>
      <c r="E2338" s="134" t="s">
        <v>328</v>
      </c>
      <c r="F2338" s="160">
        <v>30</v>
      </c>
      <c r="G2338" s="101" t="s">
        <v>140</v>
      </c>
      <c r="H2338" s="101" t="s">
        <v>515</v>
      </c>
      <c r="I2338" s="160">
        <v>2768</v>
      </c>
    </row>
    <row r="2339" spans="1:9" x14ac:dyDescent="0.25">
      <c r="A2339" s="134" t="s">
        <v>702</v>
      </c>
      <c r="B2339" s="134" t="s">
        <v>269</v>
      </c>
      <c r="C2339" s="134">
        <v>2024</v>
      </c>
      <c r="D2339" s="134" t="s">
        <v>320</v>
      </c>
      <c r="E2339" s="134" t="s">
        <v>328</v>
      </c>
      <c r="F2339" s="160">
        <v>30</v>
      </c>
      <c r="G2339" s="101" t="s">
        <v>140</v>
      </c>
      <c r="H2339" s="101" t="s">
        <v>516</v>
      </c>
      <c r="I2339" s="160">
        <v>2026</v>
      </c>
    </row>
    <row r="2340" spans="1:9" x14ac:dyDescent="0.25">
      <c r="A2340" s="134" t="s">
        <v>702</v>
      </c>
      <c r="B2340" s="134" t="s">
        <v>269</v>
      </c>
      <c r="C2340" s="134">
        <v>2024</v>
      </c>
      <c r="D2340" s="134" t="s">
        <v>320</v>
      </c>
      <c r="E2340" s="134" t="s">
        <v>328</v>
      </c>
      <c r="F2340" s="160">
        <v>30</v>
      </c>
      <c r="G2340" s="101" t="s">
        <v>140</v>
      </c>
      <c r="H2340" s="101" t="s">
        <v>517</v>
      </c>
      <c r="I2340" s="160">
        <v>241</v>
      </c>
    </row>
    <row r="2341" spans="1:9" x14ac:dyDescent="0.25">
      <c r="A2341" s="134" t="s">
        <v>702</v>
      </c>
      <c r="B2341" s="134" t="s">
        <v>269</v>
      </c>
      <c r="C2341" s="134">
        <v>2024</v>
      </c>
      <c r="D2341" s="134" t="s">
        <v>320</v>
      </c>
      <c r="E2341" s="134" t="s">
        <v>328</v>
      </c>
      <c r="F2341" s="160">
        <v>30</v>
      </c>
      <c r="G2341" s="101" t="s">
        <v>140</v>
      </c>
      <c r="H2341" s="101" t="s">
        <v>518</v>
      </c>
      <c r="I2341" s="160">
        <v>356</v>
      </c>
    </row>
    <row r="2342" spans="1:9" x14ac:dyDescent="0.25">
      <c r="A2342" s="134" t="s">
        <v>702</v>
      </c>
      <c r="B2342" s="134" t="s">
        <v>269</v>
      </c>
      <c r="C2342" s="134">
        <v>2024</v>
      </c>
      <c r="D2342" s="134" t="s">
        <v>320</v>
      </c>
      <c r="E2342" s="134" t="s">
        <v>328</v>
      </c>
      <c r="F2342" s="160">
        <v>30</v>
      </c>
      <c r="G2342" s="101" t="s">
        <v>140</v>
      </c>
      <c r="H2342" s="101" t="s">
        <v>519</v>
      </c>
      <c r="I2342" s="160">
        <v>229</v>
      </c>
    </row>
    <row r="2343" spans="1:9" x14ac:dyDescent="0.25">
      <c r="A2343" s="134" t="s">
        <v>702</v>
      </c>
      <c r="B2343" s="134" t="s">
        <v>269</v>
      </c>
      <c r="C2343" s="134">
        <v>2024</v>
      </c>
      <c r="D2343" s="134" t="s">
        <v>320</v>
      </c>
      <c r="E2343" s="134" t="s">
        <v>328</v>
      </c>
      <c r="F2343" s="160">
        <v>30</v>
      </c>
      <c r="G2343" s="101" t="s">
        <v>140</v>
      </c>
      <c r="H2343" s="101" t="s">
        <v>520</v>
      </c>
      <c r="I2343" s="160">
        <v>83</v>
      </c>
    </row>
    <row r="2344" spans="1:9" x14ac:dyDescent="0.25">
      <c r="A2344" s="134" t="s">
        <v>702</v>
      </c>
      <c r="B2344" s="134" t="s">
        <v>269</v>
      </c>
      <c r="C2344" s="134">
        <v>2024</v>
      </c>
      <c r="D2344" s="134" t="s">
        <v>320</v>
      </c>
      <c r="E2344" s="134" t="s">
        <v>328</v>
      </c>
      <c r="F2344" s="160">
        <v>30</v>
      </c>
      <c r="G2344" s="101" t="s">
        <v>140</v>
      </c>
      <c r="H2344" s="101" t="s">
        <v>521</v>
      </c>
      <c r="I2344" s="160">
        <v>40</v>
      </c>
    </row>
    <row r="2345" spans="1:9" x14ac:dyDescent="0.25">
      <c r="A2345" s="134" t="s">
        <v>702</v>
      </c>
      <c r="B2345" s="134" t="s">
        <v>269</v>
      </c>
      <c r="C2345" s="134">
        <v>2024</v>
      </c>
      <c r="D2345" s="134" t="s">
        <v>320</v>
      </c>
      <c r="E2345" s="134" t="s">
        <v>328</v>
      </c>
      <c r="F2345" s="160">
        <v>30</v>
      </c>
      <c r="G2345" s="101" t="s">
        <v>140</v>
      </c>
      <c r="H2345" s="101" t="s">
        <v>1070</v>
      </c>
      <c r="I2345" s="160">
        <v>73</v>
      </c>
    </row>
    <row r="2346" spans="1:9" x14ac:dyDescent="0.25">
      <c r="A2346" s="134" t="s">
        <v>702</v>
      </c>
      <c r="B2346" s="134" t="s">
        <v>269</v>
      </c>
      <c r="C2346" s="134">
        <v>2024</v>
      </c>
      <c r="D2346" s="134" t="s">
        <v>320</v>
      </c>
      <c r="E2346" s="134" t="s">
        <v>328</v>
      </c>
      <c r="F2346" s="160">
        <v>30</v>
      </c>
      <c r="G2346" s="101" t="s">
        <v>140</v>
      </c>
      <c r="H2346" s="101" t="s">
        <v>523</v>
      </c>
      <c r="I2346" s="160">
        <v>38</v>
      </c>
    </row>
    <row r="2347" spans="1:9" x14ac:dyDescent="0.25">
      <c r="A2347" s="134" t="s">
        <v>702</v>
      </c>
      <c r="B2347" s="134" t="s">
        <v>269</v>
      </c>
      <c r="C2347" s="134">
        <v>2024</v>
      </c>
      <c r="D2347" s="134" t="s">
        <v>320</v>
      </c>
      <c r="E2347" s="134" t="s">
        <v>328</v>
      </c>
      <c r="F2347" s="160">
        <v>30</v>
      </c>
      <c r="G2347" s="101" t="s">
        <v>140</v>
      </c>
      <c r="H2347" s="101" t="s">
        <v>524</v>
      </c>
      <c r="I2347" s="160">
        <v>33</v>
      </c>
    </row>
    <row r="2348" spans="1:9" x14ac:dyDescent="0.25">
      <c r="A2348" s="134" t="s">
        <v>702</v>
      </c>
      <c r="B2348" s="134" t="s">
        <v>269</v>
      </c>
      <c r="C2348" s="134">
        <v>2024</v>
      </c>
      <c r="D2348" s="134" t="s">
        <v>320</v>
      </c>
      <c r="E2348" s="134" t="s">
        <v>328</v>
      </c>
      <c r="F2348" s="160">
        <v>30</v>
      </c>
      <c r="G2348" s="101" t="s">
        <v>140</v>
      </c>
      <c r="H2348" s="101" t="s">
        <v>525</v>
      </c>
      <c r="I2348" s="160">
        <v>22</v>
      </c>
    </row>
    <row r="2349" spans="1:9" x14ac:dyDescent="0.25">
      <c r="A2349" s="134" t="s">
        <v>702</v>
      </c>
      <c r="B2349" s="134" t="s">
        <v>269</v>
      </c>
      <c r="C2349" s="134">
        <v>2024</v>
      </c>
      <c r="D2349" s="134" t="s">
        <v>320</v>
      </c>
      <c r="E2349" s="134" t="s">
        <v>328</v>
      </c>
      <c r="F2349" s="160">
        <v>30</v>
      </c>
      <c r="G2349" s="101" t="s">
        <v>140</v>
      </c>
      <c r="H2349" s="101" t="s">
        <v>526</v>
      </c>
      <c r="I2349" s="160">
        <v>14</v>
      </c>
    </row>
    <row r="2350" spans="1:9" x14ac:dyDescent="0.25">
      <c r="A2350" s="134" t="s">
        <v>702</v>
      </c>
      <c r="B2350" s="134" t="s">
        <v>269</v>
      </c>
      <c r="C2350" s="134">
        <v>2024</v>
      </c>
      <c r="D2350" s="134" t="s">
        <v>320</v>
      </c>
      <c r="E2350" s="134" t="s">
        <v>328</v>
      </c>
      <c r="F2350" s="160">
        <v>30</v>
      </c>
      <c r="G2350" s="101" t="s">
        <v>140</v>
      </c>
      <c r="H2350" s="101" t="s">
        <v>527</v>
      </c>
      <c r="I2350" s="160">
        <v>2</v>
      </c>
    </row>
    <row r="2351" spans="1:9" x14ac:dyDescent="0.25">
      <c r="A2351" s="134" t="s">
        <v>702</v>
      </c>
      <c r="B2351" s="134" t="s">
        <v>269</v>
      </c>
      <c r="C2351" s="134">
        <v>2024</v>
      </c>
      <c r="D2351" s="134" t="s">
        <v>320</v>
      </c>
      <c r="E2351" s="134" t="s">
        <v>328</v>
      </c>
      <c r="F2351" s="160">
        <v>30</v>
      </c>
      <c r="G2351" s="101" t="s">
        <v>140</v>
      </c>
      <c r="H2351" s="101" t="s">
        <v>528</v>
      </c>
      <c r="I2351" s="160" t="s">
        <v>284</v>
      </c>
    </row>
    <row r="2352" spans="1:9" x14ac:dyDescent="0.25">
      <c r="A2352" s="134" t="s">
        <v>702</v>
      </c>
      <c r="B2352" s="134" t="s">
        <v>269</v>
      </c>
      <c r="C2352" s="134">
        <v>2024</v>
      </c>
      <c r="D2352" s="134" t="s">
        <v>320</v>
      </c>
      <c r="E2352" s="134" t="s">
        <v>328</v>
      </c>
      <c r="F2352" s="160">
        <v>30</v>
      </c>
      <c r="G2352" s="101" t="s">
        <v>140</v>
      </c>
      <c r="H2352" s="101" t="s">
        <v>529</v>
      </c>
      <c r="I2352" s="160" t="s">
        <v>284</v>
      </c>
    </row>
    <row r="2353" spans="1:9" x14ac:dyDescent="0.25">
      <c r="A2353" s="134" t="s">
        <v>702</v>
      </c>
      <c r="B2353" s="134" t="s">
        <v>269</v>
      </c>
      <c r="C2353" s="134">
        <v>2024</v>
      </c>
      <c r="D2353" s="134" t="s">
        <v>320</v>
      </c>
      <c r="E2353" s="134" t="s">
        <v>328</v>
      </c>
      <c r="F2353" s="160">
        <v>30</v>
      </c>
      <c r="G2353" s="101" t="s">
        <v>140</v>
      </c>
      <c r="H2353" s="101" t="s">
        <v>790</v>
      </c>
      <c r="I2353" s="160">
        <v>2266</v>
      </c>
    </row>
    <row r="2354" spans="1:9" x14ac:dyDescent="0.25">
      <c r="A2354" s="134" t="s">
        <v>702</v>
      </c>
      <c r="B2354" s="134" t="s">
        <v>269</v>
      </c>
      <c r="C2354" s="134">
        <v>2024</v>
      </c>
      <c r="D2354" s="134" t="s">
        <v>320</v>
      </c>
      <c r="E2354" s="134" t="s">
        <v>328</v>
      </c>
      <c r="F2354" s="160">
        <v>40</v>
      </c>
      <c r="G2354" s="101" t="s">
        <v>141</v>
      </c>
      <c r="H2354" s="134" t="s">
        <v>328</v>
      </c>
      <c r="I2354" s="160">
        <v>4</v>
      </c>
    </row>
    <row r="2355" spans="1:9" x14ac:dyDescent="0.25">
      <c r="A2355" s="134" t="s">
        <v>702</v>
      </c>
      <c r="B2355" s="134" t="s">
        <v>269</v>
      </c>
      <c r="C2355" s="134">
        <v>2024</v>
      </c>
      <c r="D2355" s="134" t="s">
        <v>320</v>
      </c>
      <c r="E2355" s="134" t="s">
        <v>328</v>
      </c>
      <c r="F2355" s="160">
        <v>40</v>
      </c>
      <c r="G2355" s="101" t="s">
        <v>141</v>
      </c>
      <c r="H2355" s="134" t="s">
        <v>511</v>
      </c>
      <c r="I2355" s="160" t="s">
        <v>284</v>
      </c>
    </row>
    <row r="2356" spans="1:9" x14ac:dyDescent="0.25">
      <c r="A2356" s="134" t="s">
        <v>702</v>
      </c>
      <c r="B2356" s="134" t="s">
        <v>269</v>
      </c>
      <c r="C2356" s="134">
        <v>2024</v>
      </c>
      <c r="D2356" s="134" t="s">
        <v>320</v>
      </c>
      <c r="E2356" s="134" t="s">
        <v>328</v>
      </c>
      <c r="F2356" s="160">
        <v>40</v>
      </c>
      <c r="G2356" s="101" t="s">
        <v>141</v>
      </c>
      <c r="H2356" s="134" t="s">
        <v>512</v>
      </c>
      <c r="I2356" s="160">
        <v>2</v>
      </c>
    </row>
    <row r="2357" spans="1:9" x14ac:dyDescent="0.25">
      <c r="A2357" s="134" t="s">
        <v>702</v>
      </c>
      <c r="B2357" s="134" t="s">
        <v>269</v>
      </c>
      <c r="C2357" s="134">
        <v>2024</v>
      </c>
      <c r="D2357" s="134" t="s">
        <v>320</v>
      </c>
      <c r="E2357" s="134" t="s">
        <v>328</v>
      </c>
      <c r="F2357" s="160">
        <v>40</v>
      </c>
      <c r="G2357" s="101" t="s">
        <v>141</v>
      </c>
      <c r="H2357" s="101" t="s">
        <v>513</v>
      </c>
      <c r="I2357" s="160" t="s">
        <v>284</v>
      </c>
    </row>
    <row r="2358" spans="1:9" x14ac:dyDescent="0.25">
      <c r="A2358" s="134" t="s">
        <v>702</v>
      </c>
      <c r="B2358" s="134" t="s">
        <v>269</v>
      </c>
      <c r="C2358" s="134">
        <v>2024</v>
      </c>
      <c r="D2358" s="134" t="s">
        <v>320</v>
      </c>
      <c r="E2358" s="134" t="s">
        <v>328</v>
      </c>
      <c r="F2358" s="160">
        <v>40</v>
      </c>
      <c r="G2358" s="101" t="s">
        <v>141</v>
      </c>
      <c r="H2358" s="101" t="s">
        <v>514</v>
      </c>
      <c r="I2358" s="160" t="s">
        <v>284</v>
      </c>
    </row>
    <row r="2359" spans="1:9" x14ac:dyDescent="0.25">
      <c r="A2359" s="134" t="s">
        <v>702</v>
      </c>
      <c r="B2359" s="134" t="s">
        <v>269</v>
      </c>
      <c r="C2359" s="134">
        <v>2024</v>
      </c>
      <c r="D2359" s="134" t="s">
        <v>320</v>
      </c>
      <c r="E2359" s="134" t="s">
        <v>328</v>
      </c>
      <c r="F2359" s="160">
        <v>40</v>
      </c>
      <c r="G2359" s="101" t="s">
        <v>141</v>
      </c>
      <c r="H2359" s="101" t="s">
        <v>515</v>
      </c>
      <c r="I2359" s="160" t="s">
        <v>284</v>
      </c>
    </row>
    <row r="2360" spans="1:9" x14ac:dyDescent="0.25">
      <c r="A2360" s="134" t="s">
        <v>702</v>
      </c>
      <c r="B2360" s="134" t="s">
        <v>269</v>
      </c>
      <c r="C2360" s="134">
        <v>2024</v>
      </c>
      <c r="D2360" s="134" t="s">
        <v>320</v>
      </c>
      <c r="E2360" s="134" t="s">
        <v>328</v>
      </c>
      <c r="F2360" s="160">
        <v>40</v>
      </c>
      <c r="G2360" s="101" t="s">
        <v>141</v>
      </c>
      <c r="H2360" s="101" t="s">
        <v>516</v>
      </c>
      <c r="I2360" s="160">
        <v>2</v>
      </c>
    </row>
    <row r="2361" spans="1:9" x14ac:dyDescent="0.25">
      <c r="A2361" s="134" t="s">
        <v>702</v>
      </c>
      <c r="B2361" s="134" t="s">
        <v>269</v>
      </c>
      <c r="C2361" s="134">
        <v>2024</v>
      </c>
      <c r="D2361" s="134" t="s">
        <v>320</v>
      </c>
      <c r="E2361" s="134" t="s">
        <v>328</v>
      </c>
      <c r="F2361" s="160">
        <v>40</v>
      </c>
      <c r="G2361" s="101" t="s">
        <v>141</v>
      </c>
      <c r="H2361" s="101" t="s">
        <v>517</v>
      </c>
      <c r="I2361" s="160" t="s">
        <v>284</v>
      </c>
    </row>
    <row r="2362" spans="1:9" x14ac:dyDescent="0.25">
      <c r="A2362" s="134" t="s">
        <v>702</v>
      </c>
      <c r="B2362" s="134" t="s">
        <v>269</v>
      </c>
      <c r="C2362" s="134">
        <v>2024</v>
      </c>
      <c r="D2362" s="134" t="s">
        <v>320</v>
      </c>
      <c r="E2362" s="134" t="s">
        <v>328</v>
      </c>
      <c r="F2362" s="160">
        <v>40</v>
      </c>
      <c r="G2362" s="101" t="s">
        <v>141</v>
      </c>
      <c r="H2362" s="101" t="s">
        <v>518</v>
      </c>
      <c r="I2362" s="160" t="s">
        <v>284</v>
      </c>
    </row>
    <row r="2363" spans="1:9" x14ac:dyDescent="0.25">
      <c r="A2363" s="134" t="s">
        <v>702</v>
      </c>
      <c r="B2363" s="134" t="s">
        <v>269</v>
      </c>
      <c r="C2363" s="134">
        <v>2024</v>
      </c>
      <c r="D2363" s="134" t="s">
        <v>320</v>
      </c>
      <c r="E2363" s="134" t="s">
        <v>328</v>
      </c>
      <c r="F2363" s="160">
        <v>40</v>
      </c>
      <c r="G2363" s="101" t="s">
        <v>141</v>
      </c>
      <c r="H2363" s="101" t="s">
        <v>519</v>
      </c>
      <c r="I2363" s="160" t="s">
        <v>284</v>
      </c>
    </row>
    <row r="2364" spans="1:9" x14ac:dyDescent="0.25">
      <c r="A2364" s="134" t="s">
        <v>702</v>
      </c>
      <c r="B2364" s="134" t="s">
        <v>269</v>
      </c>
      <c r="C2364" s="134">
        <v>2024</v>
      </c>
      <c r="D2364" s="134" t="s">
        <v>320</v>
      </c>
      <c r="E2364" s="134" t="s">
        <v>328</v>
      </c>
      <c r="F2364" s="160">
        <v>40</v>
      </c>
      <c r="G2364" s="101" t="s">
        <v>141</v>
      </c>
      <c r="H2364" s="101" t="s">
        <v>520</v>
      </c>
      <c r="I2364" s="160" t="s">
        <v>284</v>
      </c>
    </row>
    <row r="2365" spans="1:9" x14ac:dyDescent="0.25">
      <c r="A2365" s="134" t="s">
        <v>702</v>
      </c>
      <c r="B2365" s="134" t="s">
        <v>269</v>
      </c>
      <c r="C2365" s="134">
        <v>2024</v>
      </c>
      <c r="D2365" s="134" t="s">
        <v>320</v>
      </c>
      <c r="E2365" s="134" t="s">
        <v>328</v>
      </c>
      <c r="F2365" s="160">
        <v>40</v>
      </c>
      <c r="G2365" s="101" t="s">
        <v>141</v>
      </c>
      <c r="H2365" s="101" t="s">
        <v>521</v>
      </c>
      <c r="I2365" s="160" t="s">
        <v>284</v>
      </c>
    </row>
    <row r="2366" spans="1:9" x14ac:dyDescent="0.25">
      <c r="A2366" s="134" t="s">
        <v>702</v>
      </c>
      <c r="B2366" s="134" t="s">
        <v>269</v>
      </c>
      <c r="C2366" s="134">
        <v>2024</v>
      </c>
      <c r="D2366" s="134" t="s">
        <v>320</v>
      </c>
      <c r="E2366" s="134" t="s">
        <v>328</v>
      </c>
      <c r="F2366" s="160">
        <v>40</v>
      </c>
      <c r="G2366" s="101" t="s">
        <v>141</v>
      </c>
      <c r="H2366" s="101" t="s">
        <v>1070</v>
      </c>
      <c r="I2366" s="160" t="s">
        <v>284</v>
      </c>
    </row>
    <row r="2367" spans="1:9" x14ac:dyDescent="0.25">
      <c r="A2367" s="134" t="s">
        <v>702</v>
      </c>
      <c r="B2367" s="134" t="s">
        <v>269</v>
      </c>
      <c r="C2367" s="134">
        <v>2024</v>
      </c>
      <c r="D2367" s="134" t="s">
        <v>320</v>
      </c>
      <c r="E2367" s="134" t="s">
        <v>328</v>
      </c>
      <c r="F2367" s="160">
        <v>40</v>
      </c>
      <c r="G2367" s="101" t="s">
        <v>141</v>
      </c>
      <c r="H2367" s="101" t="s">
        <v>523</v>
      </c>
      <c r="I2367" s="160" t="s">
        <v>284</v>
      </c>
    </row>
    <row r="2368" spans="1:9" x14ac:dyDescent="0.25">
      <c r="A2368" s="134" t="s">
        <v>702</v>
      </c>
      <c r="B2368" s="134" t="s">
        <v>269</v>
      </c>
      <c r="C2368" s="134">
        <v>2024</v>
      </c>
      <c r="D2368" s="134" t="s">
        <v>320</v>
      </c>
      <c r="E2368" s="134" t="s">
        <v>328</v>
      </c>
      <c r="F2368" s="160">
        <v>40</v>
      </c>
      <c r="G2368" s="101" t="s">
        <v>141</v>
      </c>
      <c r="H2368" s="101" t="s">
        <v>524</v>
      </c>
      <c r="I2368" s="160" t="s">
        <v>284</v>
      </c>
    </row>
    <row r="2369" spans="1:9" x14ac:dyDescent="0.25">
      <c r="A2369" s="134" t="s">
        <v>702</v>
      </c>
      <c r="B2369" s="134" t="s">
        <v>269</v>
      </c>
      <c r="C2369" s="134">
        <v>2024</v>
      </c>
      <c r="D2369" s="134" t="s">
        <v>320</v>
      </c>
      <c r="E2369" s="134" t="s">
        <v>328</v>
      </c>
      <c r="F2369" s="160">
        <v>40</v>
      </c>
      <c r="G2369" s="101" t="s">
        <v>141</v>
      </c>
      <c r="H2369" s="101" t="s">
        <v>525</v>
      </c>
      <c r="I2369" s="160" t="s">
        <v>284</v>
      </c>
    </row>
    <row r="2370" spans="1:9" x14ac:dyDescent="0.25">
      <c r="A2370" s="134" t="s">
        <v>702</v>
      </c>
      <c r="B2370" s="134" t="s">
        <v>269</v>
      </c>
      <c r="C2370" s="134">
        <v>2024</v>
      </c>
      <c r="D2370" s="134" t="s">
        <v>320</v>
      </c>
      <c r="E2370" s="134" t="s">
        <v>328</v>
      </c>
      <c r="F2370" s="160">
        <v>40</v>
      </c>
      <c r="G2370" s="101" t="s">
        <v>141</v>
      </c>
      <c r="H2370" s="101" t="s">
        <v>526</v>
      </c>
      <c r="I2370" s="160" t="s">
        <v>284</v>
      </c>
    </row>
    <row r="2371" spans="1:9" x14ac:dyDescent="0.25">
      <c r="A2371" s="134" t="s">
        <v>702</v>
      </c>
      <c r="B2371" s="134" t="s">
        <v>269</v>
      </c>
      <c r="C2371" s="134">
        <v>2024</v>
      </c>
      <c r="D2371" s="134" t="s">
        <v>320</v>
      </c>
      <c r="E2371" s="134" t="s">
        <v>328</v>
      </c>
      <c r="F2371" s="160">
        <v>40</v>
      </c>
      <c r="G2371" s="101" t="s">
        <v>141</v>
      </c>
      <c r="H2371" s="101" t="s">
        <v>527</v>
      </c>
      <c r="I2371" s="160" t="s">
        <v>284</v>
      </c>
    </row>
    <row r="2372" spans="1:9" x14ac:dyDescent="0.25">
      <c r="A2372" s="134" t="s">
        <v>702</v>
      </c>
      <c r="B2372" s="134" t="s">
        <v>269</v>
      </c>
      <c r="C2372" s="134">
        <v>2024</v>
      </c>
      <c r="D2372" s="134" t="s">
        <v>320</v>
      </c>
      <c r="E2372" s="134" t="s">
        <v>328</v>
      </c>
      <c r="F2372" s="160">
        <v>40</v>
      </c>
      <c r="G2372" s="101" t="s">
        <v>141</v>
      </c>
      <c r="H2372" s="101" t="s">
        <v>528</v>
      </c>
      <c r="I2372" s="160" t="s">
        <v>284</v>
      </c>
    </row>
    <row r="2373" spans="1:9" x14ac:dyDescent="0.25">
      <c r="A2373" s="134" t="s">
        <v>702</v>
      </c>
      <c r="B2373" s="134" t="s">
        <v>269</v>
      </c>
      <c r="C2373" s="134">
        <v>2024</v>
      </c>
      <c r="D2373" s="134" t="s">
        <v>320</v>
      </c>
      <c r="E2373" s="134" t="s">
        <v>328</v>
      </c>
      <c r="F2373" s="160">
        <v>40</v>
      </c>
      <c r="G2373" s="101" t="s">
        <v>141</v>
      </c>
      <c r="H2373" s="101" t="s">
        <v>529</v>
      </c>
      <c r="I2373" s="160" t="s">
        <v>284</v>
      </c>
    </row>
    <row r="2374" spans="1:9" x14ac:dyDescent="0.25">
      <c r="A2374" s="134" t="s">
        <v>702</v>
      </c>
      <c r="B2374" s="134" t="s">
        <v>269</v>
      </c>
      <c r="C2374" s="134">
        <v>2024</v>
      </c>
      <c r="D2374" s="134" t="s">
        <v>320</v>
      </c>
      <c r="E2374" s="134" t="s">
        <v>328</v>
      </c>
      <c r="F2374" s="160">
        <v>40</v>
      </c>
      <c r="G2374" s="101" t="s">
        <v>141</v>
      </c>
      <c r="H2374" s="101" t="s">
        <v>790</v>
      </c>
      <c r="I2374" s="160">
        <v>2500</v>
      </c>
    </row>
    <row r="2375" spans="1:9" x14ac:dyDescent="0.25">
      <c r="A2375" s="134" t="s">
        <v>702</v>
      </c>
      <c r="B2375" s="134" t="s">
        <v>269</v>
      </c>
      <c r="C2375" s="134">
        <v>2024</v>
      </c>
      <c r="D2375" s="134" t="s">
        <v>320</v>
      </c>
      <c r="E2375" s="134" t="s">
        <v>328</v>
      </c>
      <c r="F2375" s="136">
        <v>50</v>
      </c>
      <c r="G2375" s="134" t="s">
        <v>795</v>
      </c>
      <c r="H2375" s="134" t="s">
        <v>328</v>
      </c>
      <c r="I2375" s="160">
        <v>116</v>
      </c>
    </row>
    <row r="2376" spans="1:9" x14ac:dyDescent="0.25">
      <c r="A2376" s="134" t="s">
        <v>702</v>
      </c>
      <c r="B2376" s="134" t="s">
        <v>269</v>
      </c>
      <c r="C2376" s="134">
        <v>2024</v>
      </c>
      <c r="D2376" s="134" t="s">
        <v>320</v>
      </c>
      <c r="E2376" s="134" t="s">
        <v>328</v>
      </c>
      <c r="F2376" s="136">
        <v>50</v>
      </c>
      <c r="G2376" s="134" t="s">
        <v>795</v>
      </c>
      <c r="H2376" s="134" t="s">
        <v>511</v>
      </c>
      <c r="I2376" s="160" t="s">
        <v>284</v>
      </c>
    </row>
    <row r="2377" spans="1:9" x14ac:dyDescent="0.25">
      <c r="A2377" s="134" t="s">
        <v>702</v>
      </c>
      <c r="B2377" s="134" t="s">
        <v>269</v>
      </c>
      <c r="C2377" s="134">
        <v>2024</v>
      </c>
      <c r="D2377" s="134" t="s">
        <v>320</v>
      </c>
      <c r="E2377" s="134" t="s">
        <v>328</v>
      </c>
      <c r="F2377" s="136">
        <v>50</v>
      </c>
      <c r="G2377" s="134" t="s">
        <v>795</v>
      </c>
      <c r="H2377" s="134" t="s">
        <v>512</v>
      </c>
      <c r="I2377" s="160">
        <v>1</v>
      </c>
    </row>
    <row r="2378" spans="1:9" x14ac:dyDescent="0.25">
      <c r="A2378" s="134" t="s">
        <v>702</v>
      </c>
      <c r="B2378" s="134" t="s">
        <v>269</v>
      </c>
      <c r="C2378" s="134">
        <v>2024</v>
      </c>
      <c r="D2378" s="134" t="s">
        <v>320</v>
      </c>
      <c r="E2378" s="134" t="s">
        <v>328</v>
      </c>
      <c r="F2378" s="136">
        <v>50</v>
      </c>
      <c r="G2378" s="134" t="s">
        <v>795</v>
      </c>
      <c r="H2378" s="101" t="s">
        <v>513</v>
      </c>
      <c r="I2378" s="160">
        <v>1</v>
      </c>
    </row>
    <row r="2379" spans="1:9" x14ac:dyDescent="0.25">
      <c r="A2379" s="134" t="s">
        <v>702</v>
      </c>
      <c r="B2379" s="134" t="s">
        <v>269</v>
      </c>
      <c r="C2379" s="134">
        <v>2024</v>
      </c>
      <c r="D2379" s="134" t="s">
        <v>320</v>
      </c>
      <c r="E2379" s="134" t="s">
        <v>328</v>
      </c>
      <c r="F2379" s="136">
        <v>50</v>
      </c>
      <c r="G2379" s="134" t="s">
        <v>795</v>
      </c>
      <c r="H2379" s="101" t="s">
        <v>514</v>
      </c>
      <c r="I2379" s="160">
        <v>2</v>
      </c>
    </row>
    <row r="2380" spans="1:9" x14ac:dyDescent="0.25">
      <c r="A2380" s="134" t="s">
        <v>702</v>
      </c>
      <c r="B2380" s="134" t="s">
        <v>269</v>
      </c>
      <c r="C2380" s="134">
        <v>2024</v>
      </c>
      <c r="D2380" s="134" t="s">
        <v>320</v>
      </c>
      <c r="E2380" s="134" t="s">
        <v>328</v>
      </c>
      <c r="F2380" s="136">
        <v>50</v>
      </c>
      <c r="G2380" s="134" t="s">
        <v>795</v>
      </c>
      <c r="H2380" s="101" t="s">
        <v>515</v>
      </c>
      <c r="I2380" s="160">
        <v>2</v>
      </c>
    </row>
    <row r="2381" spans="1:9" x14ac:dyDescent="0.25">
      <c r="A2381" s="134" t="s">
        <v>702</v>
      </c>
      <c r="B2381" s="134" t="s">
        <v>269</v>
      </c>
      <c r="C2381" s="134">
        <v>2024</v>
      </c>
      <c r="D2381" s="134" t="s">
        <v>320</v>
      </c>
      <c r="E2381" s="134" t="s">
        <v>328</v>
      </c>
      <c r="F2381" s="136">
        <v>50</v>
      </c>
      <c r="G2381" s="134" t="s">
        <v>795</v>
      </c>
      <c r="H2381" s="101" t="s">
        <v>516</v>
      </c>
      <c r="I2381" s="160">
        <v>6</v>
      </c>
    </row>
    <row r="2382" spans="1:9" x14ac:dyDescent="0.25">
      <c r="A2382" s="134" t="s">
        <v>702</v>
      </c>
      <c r="B2382" s="134" t="s">
        <v>269</v>
      </c>
      <c r="C2382" s="134">
        <v>2024</v>
      </c>
      <c r="D2382" s="134" t="s">
        <v>320</v>
      </c>
      <c r="E2382" s="134" t="s">
        <v>328</v>
      </c>
      <c r="F2382" s="136">
        <v>50</v>
      </c>
      <c r="G2382" s="134" t="s">
        <v>795</v>
      </c>
      <c r="H2382" s="101" t="s">
        <v>517</v>
      </c>
      <c r="I2382" s="160">
        <v>3</v>
      </c>
    </row>
    <row r="2383" spans="1:9" x14ac:dyDescent="0.25">
      <c r="A2383" s="134" t="s">
        <v>702</v>
      </c>
      <c r="B2383" s="134" t="s">
        <v>269</v>
      </c>
      <c r="C2383" s="134">
        <v>2024</v>
      </c>
      <c r="D2383" s="134" t="s">
        <v>320</v>
      </c>
      <c r="E2383" s="134" t="s">
        <v>328</v>
      </c>
      <c r="F2383" s="136">
        <v>50</v>
      </c>
      <c r="G2383" s="134" t="s">
        <v>795</v>
      </c>
      <c r="H2383" s="101" t="s">
        <v>518</v>
      </c>
      <c r="I2383" s="160">
        <v>10</v>
      </c>
    </row>
    <row r="2384" spans="1:9" x14ac:dyDescent="0.25">
      <c r="A2384" s="134" t="s">
        <v>702</v>
      </c>
      <c r="B2384" s="134" t="s">
        <v>269</v>
      </c>
      <c r="C2384" s="134">
        <v>2024</v>
      </c>
      <c r="D2384" s="134" t="s">
        <v>320</v>
      </c>
      <c r="E2384" s="134" t="s">
        <v>328</v>
      </c>
      <c r="F2384" s="136">
        <v>50</v>
      </c>
      <c r="G2384" s="134" t="s">
        <v>795</v>
      </c>
      <c r="H2384" s="101" t="s">
        <v>519</v>
      </c>
      <c r="I2384" s="160">
        <v>14</v>
      </c>
    </row>
    <row r="2385" spans="1:9" x14ac:dyDescent="0.25">
      <c r="A2385" s="134" t="s">
        <v>702</v>
      </c>
      <c r="B2385" s="134" t="s">
        <v>269</v>
      </c>
      <c r="C2385" s="134">
        <v>2024</v>
      </c>
      <c r="D2385" s="134" t="s">
        <v>320</v>
      </c>
      <c r="E2385" s="134" t="s">
        <v>328</v>
      </c>
      <c r="F2385" s="136">
        <v>50</v>
      </c>
      <c r="G2385" s="134" t="s">
        <v>795</v>
      </c>
      <c r="H2385" s="101" t="s">
        <v>520</v>
      </c>
      <c r="I2385" s="160">
        <v>20</v>
      </c>
    </row>
    <row r="2386" spans="1:9" x14ac:dyDescent="0.25">
      <c r="A2386" s="134" t="s">
        <v>702</v>
      </c>
      <c r="B2386" s="134" t="s">
        <v>269</v>
      </c>
      <c r="C2386" s="134">
        <v>2024</v>
      </c>
      <c r="D2386" s="134" t="s">
        <v>320</v>
      </c>
      <c r="E2386" s="134" t="s">
        <v>328</v>
      </c>
      <c r="F2386" s="136">
        <v>50</v>
      </c>
      <c r="G2386" s="134" t="s">
        <v>795</v>
      </c>
      <c r="H2386" s="101" t="s">
        <v>521</v>
      </c>
      <c r="I2386" s="160">
        <v>16</v>
      </c>
    </row>
    <row r="2387" spans="1:9" x14ac:dyDescent="0.25">
      <c r="A2387" s="134" t="s">
        <v>702</v>
      </c>
      <c r="B2387" s="134" t="s">
        <v>269</v>
      </c>
      <c r="C2387" s="134">
        <v>2024</v>
      </c>
      <c r="D2387" s="134" t="s">
        <v>320</v>
      </c>
      <c r="E2387" s="134" t="s">
        <v>328</v>
      </c>
      <c r="F2387" s="136">
        <v>50</v>
      </c>
      <c r="G2387" s="134" t="s">
        <v>795</v>
      </c>
      <c r="H2387" s="101" t="s">
        <v>1070</v>
      </c>
      <c r="I2387" s="160">
        <v>22</v>
      </c>
    </row>
    <row r="2388" spans="1:9" x14ac:dyDescent="0.25">
      <c r="A2388" s="134" t="s">
        <v>702</v>
      </c>
      <c r="B2388" s="134" t="s">
        <v>269</v>
      </c>
      <c r="C2388" s="134">
        <v>2024</v>
      </c>
      <c r="D2388" s="134" t="s">
        <v>320</v>
      </c>
      <c r="E2388" s="134" t="s">
        <v>328</v>
      </c>
      <c r="F2388" s="136">
        <v>50</v>
      </c>
      <c r="G2388" s="134" t="s">
        <v>795</v>
      </c>
      <c r="H2388" s="101" t="s">
        <v>523</v>
      </c>
      <c r="I2388" s="160">
        <v>13</v>
      </c>
    </row>
    <row r="2389" spans="1:9" x14ac:dyDescent="0.25">
      <c r="A2389" s="134" t="s">
        <v>702</v>
      </c>
      <c r="B2389" s="134" t="s">
        <v>269</v>
      </c>
      <c r="C2389" s="134">
        <v>2024</v>
      </c>
      <c r="D2389" s="134" t="s">
        <v>320</v>
      </c>
      <c r="E2389" s="134" t="s">
        <v>328</v>
      </c>
      <c r="F2389" s="136">
        <v>50</v>
      </c>
      <c r="G2389" s="134" t="s">
        <v>795</v>
      </c>
      <c r="H2389" s="101" t="s">
        <v>524</v>
      </c>
      <c r="I2389" s="160">
        <v>6</v>
      </c>
    </row>
    <row r="2390" spans="1:9" x14ac:dyDescent="0.25">
      <c r="A2390" s="134" t="s">
        <v>702</v>
      </c>
      <c r="B2390" s="134" t="s">
        <v>269</v>
      </c>
      <c r="C2390" s="134">
        <v>2024</v>
      </c>
      <c r="D2390" s="134" t="s">
        <v>320</v>
      </c>
      <c r="E2390" s="134" t="s">
        <v>328</v>
      </c>
      <c r="F2390" s="136">
        <v>50</v>
      </c>
      <c r="G2390" s="134" t="s">
        <v>795</v>
      </c>
      <c r="H2390" s="101" t="s">
        <v>525</v>
      </c>
      <c r="I2390" s="160" t="s">
        <v>284</v>
      </c>
    </row>
    <row r="2391" spans="1:9" x14ac:dyDescent="0.25">
      <c r="A2391" s="134" t="s">
        <v>702</v>
      </c>
      <c r="B2391" s="134" t="s">
        <v>269</v>
      </c>
      <c r="C2391" s="134">
        <v>2024</v>
      </c>
      <c r="D2391" s="134" t="s">
        <v>320</v>
      </c>
      <c r="E2391" s="134" t="s">
        <v>328</v>
      </c>
      <c r="F2391" s="136">
        <v>50</v>
      </c>
      <c r="G2391" s="134" t="s">
        <v>795</v>
      </c>
      <c r="H2391" s="101" t="s">
        <v>526</v>
      </c>
      <c r="I2391" s="160" t="s">
        <v>284</v>
      </c>
    </row>
    <row r="2392" spans="1:9" x14ac:dyDescent="0.25">
      <c r="A2392" s="134" t="s">
        <v>702</v>
      </c>
      <c r="B2392" s="134" t="s">
        <v>269</v>
      </c>
      <c r="C2392" s="134">
        <v>2024</v>
      </c>
      <c r="D2392" s="134" t="s">
        <v>320</v>
      </c>
      <c r="E2392" s="134" t="s">
        <v>328</v>
      </c>
      <c r="F2392" s="136">
        <v>50</v>
      </c>
      <c r="G2392" s="134" t="s">
        <v>795</v>
      </c>
      <c r="H2392" s="101" t="s">
        <v>527</v>
      </c>
      <c r="I2392" s="160" t="s">
        <v>284</v>
      </c>
    </row>
    <row r="2393" spans="1:9" x14ac:dyDescent="0.25">
      <c r="A2393" s="134" t="s">
        <v>702</v>
      </c>
      <c r="B2393" s="134" t="s">
        <v>269</v>
      </c>
      <c r="C2393" s="134">
        <v>2024</v>
      </c>
      <c r="D2393" s="134" t="s">
        <v>320</v>
      </c>
      <c r="E2393" s="134" t="s">
        <v>328</v>
      </c>
      <c r="F2393" s="136">
        <v>50</v>
      </c>
      <c r="G2393" s="134" t="s">
        <v>795</v>
      </c>
      <c r="H2393" s="101" t="s">
        <v>528</v>
      </c>
      <c r="I2393" s="160" t="s">
        <v>284</v>
      </c>
    </row>
    <row r="2394" spans="1:9" x14ac:dyDescent="0.25">
      <c r="A2394" s="134" t="s">
        <v>702</v>
      </c>
      <c r="B2394" s="134" t="s">
        <v>269</v>
      </c>
      <c r="C2394" s="134">
        <v>2024</v>
      </c>
      <c r="D2394" s="134" t="s">
        <v>320</v>
      </c>
      <c r="E2394" s="134" t="s">
        <v>328</v>
      </c>
      <c r="F2394" s="136">
        <v>50</v>
      </c>
      <c r="G2394" s="134" t="s">
        <v>795</v>
      </c>
      <c r="H2394" s="101" t="s">
        <v>529</v>
      </c>
      <c r="I2394" s="160" t="s">
        <v>284</v>
      </c>
    </row>
    <row r="2395" spans="1:9" x14ac:dyDescent="0.25">
      <c r="A2395" s="134" t="s">
        <v>702</v>
      </c>
      <c r="B2395" s="134" t="s">
        <v>269</v>
      </c>
      <c r="C2395" s="134">
        <v>2024</v>
      </c>
      <c r="D2395" s="134" t="s">
        <v>320</v>
      </c>
      <c r="E2395" s="134" t="s">
        <v>328</v>
      </c>
      <c r="F2395" s="136">
        <v>50</v>
      </c>
      <c r="G2395" s="134" t="s">
        <v>795</v>
      </c>
      <c r="H2395" s="101" t="s">
        <v>790</v>
      </c>
      <c r="I2395" s="160">
        <v>14242</v>
      </c>
    </row>
    <row r="2396" spans="1:9" x14ac:dyDescent="0.25">
      <c r="A2396" s="134" t="s">
        <v>702</v>
      </c>
      <c r="B2396" s="134" t="s">
        <v>269</v>
      </c>
      <c r="C2396" s="134">
        <v>2024</v>
      </c>
      <c r="D2396" s="161" t="s">
        <v>320</v>
      </c>
      <c r="E2396" s="161" t="s">
        <v>337</v>
      </c>
      <c r="F2396" s="136" t="s">
        <v>284</v>
      </c>
      <c r="G2396" s="134" t="s">
        <v>793</v>
      </c>
      <c r="H2396" s="134" t="s">
        <v>328</v>
      </c>
      <c r="I2396" s="160">
        <v>33515</v>
      </c>
    </row>
    <row r="2397" spans="1:9" x14ac:dyDescent="0.25">
      <c r="A2397" s="134" t="s">
        <v>702</v>
      </c>
      <c r="B2397" s="134" t="s">
        <v>269</v>
      </c>
      <c r="C2397" s="134">
        <v>2024</v>
      </c>
      <c r="D2397" s="161" t="s">
        <v>320</v>
      </c>
      <c r="E2397" s="161" t="s">
        <v>337</v>
      </c>
      <c r="F2397" s="136" t="s">
        <v>284</v>
      </c>
      <c r="G2397" s="134" t="s">
        <v>793</v>
      </c>
      <c r="H2397" s="134" t="s">
        <v>511</v>
      </c>
      <c r="I2397" s="160">
        <v>357</v>
      </c>
    </row>
    <row r="2398" spans="1:9" x14ac:dyDescent="0.25">
      <c r="A2398" s="134" t="s">
        <v>702</v>
      </c>
      <c r="B2398" s="134" t="s">
        <v>269</v>
      </c>
      <c r="C2398" s="134">
        <v>2024</v>
      </c>
      <c r="D2398" s="161" t="s">
        <v>320</v>
      </c>
      <c r="E2398" s="161" t="s">
        <v>337</v>
      </c>
      <c r="F2398" s="136" t="s">
        <v>284</v>
      </c>
      <c r="G2398" s="134" t="s">
        <v>793</v>
      </c>
      <c r="H2398" s="134" t="s">
        <v>512</v>
      </c>
      <c r="I2398" s="160">
        <v>3493</v>
      </c>
    </row>
    <row r="2399" spans="1:9" x14ac:dyDescent="0.25">
      <c r="A2399" s="134" t="s">
        <v>702</v>
      </c>
      <c r="B2399" s="134" t="s">
        <v>269</v>
      </c>
      <c r="C2399" s="134">
        <v>2024</v>
      </c>
      <c r="D2399" s="161" t="s">
        <v>320</v>
      </c>
      <c r="E2399" s="161" t="s">
        <v>337</v>
      </c>
      <c r="F2399" s="136" t="s">
        <v>284</v>
      </c>
      <c r="G2399" s="134" t="s">
        <v>793</v>
      </c>
      <c r="H2399" s="101" t="s">
        <v>513</v>
      </c>
      <c r="I2399" s="160">
        <v>568</v>
      </c>
    </row>
    <row r="2400" spans="1:9" x14ac:dyDescent="0.25">
      <c r="A2400" s="134" t="s">
        <v>702</v>
      </c>
      <c r="B2400" s="134" t="s">
        <v>269</v>
      </c>
      <c r="C2400" s="134">
        <v>2024</v>
      </c>
      <c r="D2400" s="161" t="s">
        <v>320</v>
      </c>
      <c r="E2400" s="161" t="s">
        <v>337</v>
      </c>
      <c r="F2400" s="136" t="s">
        <v>284</v>
      </c>
      <c r="G2400" s="134" t="s">
        <v>793</v>
      </c>
      <c r="H2400" s="101" t="s">
        <v>514</v>
      </c>
      <c r="I2400" s="160">
        <v>4357</v>
      </c>
    </row>
    <row r="2401" spans="1:9" x14ac:dyDescent="0.25">
      <c r="A2401" s="134" t="s">
        <v>702</v>
      </c>
      <c r="B2401" s="134" t="s">
        <v>269</v>
      </c>
      <c r="C2401" s="134">
        <v>2024</v>
      </c>
      <c r="D2401" s="161" t="s">
        <v>320</v>
      </c>
      <c r="E2401" s="161" t="s">
        <v>337</v>
      </c>
      <c r="F2401" s="136" t="s">
        <v>284</v>
      </c>
      <c r="G2401" s="134" t="s">
        <v>793</v>
      </c>
      <c r="H2401" s="101" t="s">
        <v>515</v>
      </c>
      <c r="I2401" s="160">
        <v>2268</v>
      </c>
    </row>
    <row r="2402" spans="1:9" x14ac:dyDescent="0.25">
      <c r="A2402" s="134" t="s">
        <v>702</v>
      </c>
      <c r="B2402" s="134" t="s">
        <v>269</v>
      </c>
      <c r="C2402" s="134">
        <v>2024</v>
      </c>
      <c r="D2402" s="161" t="s">
        <v>320</v>
      </c>
      <c r="E2402" s="161" t="s">
        <v>337</v>
      </c>
      <c r="F2402" s="136" t="s">
        <v>284</v>
      </c>
      <c r="G2402" s="134" t="s">
        <v>793</v>
      </c>
      <c r="H2402" s="101" t="s">
        <v>516</v>
      </c>
      <c r="I2402" s="160">
        <v>10282</v>
      </c>
    </row>
    <row r="2403" spans="1:9" x14ac:dyDescent="0.25">
      <c r="A2403" s="134" t="s">
        <v>702</v>
      </c>
      <c r="B2403" s="134" t="s">
        <v>269</v>
      </c>
      <c r="C2403" s="134">
        <v>2024</v>
      </c>
      <c r="D2403" s="161" t="s">
        <v>320</v>
      </c>
      <c r="E2403" s="161" t="s">
        <v>337</v>
      </c>
      <c r="F2403" s="136" t="s">
        <v>284</v>
      </c>
      <c r="G2403" s="134" t="s">
        <v>793</v>
      </c>
      <c r="H2403" s="101" t="s">
        <v>517</v>
      </c>
      <c r="I2403" s="160">
        <v>1128</v>
      </c>
    </row>
    <row r="2404" spans="1:9" x14ac:dyDescent="0.25">
      <c r="A2404" s="134" t="s">
        <v>702</v>
      </c>
      <c r="B2404" s="134" t="s">
        <v>269</v>
      </c>
      <c r="C2404" s="134">
        <v>2024</v>
      </c>
      <c r="D2404" s="161" t="s">
        <v>320</v>
      </c>
      <c r="E2404" s="161" t="s">
        <v>337</v>
      </c>
      <c r="F2404" s="136" t="s">
        <v>284</v>
      </c>
      <c r="G2404" s="134" t="s">
        <v>793</v>
      </c>
      <c r="H2404" s="101" t="s">
        <v>518</v>
      </c>
      <c r="I2404" s="160">
        <v>1210</v>
      </c>
    </row>
    <row r="2405" spans="1:9" x14ac:dyDescent="0.25">
      <c r="A2405" s="134" t="s">
        <v>702</v>
      </c>
      <c r="B2405" s="134" t="s">
        <v>269</v>
      </c>
      <c r="C2405" s="134">
        <v>2024</v>
      </c>
      <c r="D2405" s="161" t="s">
        <v>320</v>
      </c>
      <c r="E2405" s="161" t="s">
        <v>337</v>
      </c>
      <c r="F2405" s="136" t="s">
        <v>284</v>
      </c>
      <c r="G2405" s="134" t="s">
        <v>793</v>
      </c>
      <c r="H2405" s="101" t="s">
        <v>519</v>
      </c>
      <c r="I2405" s="160">
        <v>1928</v>
      </c>
    </row>
    <row r="2406" spans="1:9" x14ac:dyDescent="0.25">
      <c r="A2406" s="134" t="s">
        <v>702</v>
      </c>
      <c r="B2406" s="134" t="s">
        <v>269</v>
      </c>
      <c r="C2406" s="134">
        <v>2024</v>
      </c>
      <c r="D2406" s="161" t="s">
        <v>320</v>
      </c>
      <c r="E2406" s="161" t="s">
        <v>337</v>
      </c>
      <c r="F2406" s="136" t="s">
        <v>284</v>
      </c>
      <c r="G2406" s="134" t="s">
        <v>793</v>
      </c>
      <c r="H2406" s="101" t="s">
        <v>520</v>
      </c>
      <c r="I2406" s="160">
        <v>1817</v>
      </c>
    </row>
    <row r="2407" spans="1:9" x14ac:dyDescent="0.25">
      <c r="A2407" s="134" t="s">
        <v>702</v>
      </c>
      <c r="B2407" s="134" t="s">
        <v>269</v>
      </c>
      <c r="C2407" s="134">
        <v>2024</v>
      </c>
      <c r="D2407" s="161" t="s">
        <v>320</v>
      </c>
      <c r="E2407" s="161" t="s">
        <v>337</v>
      </c>
      <c r="F2407" s="136" t="s">
        <v>284</v>
      </c>
      <c r="G2407" s="134" t="s">
        <v>793</v>
      </c>
      <c r="H2407" s="101" t="s">
        <v>521</v>
      </c>
      <c r="I2407" s="160">
        <v>1585</v>
      </c>
    </row>
    <row r="2408" spans="1:9" x14ac:dyDescent="0.25">
      <c r="A2408" s="134" t="s">
        <v>702</v>
      </c>
      <c r="B2408" s="134" t="s">
        <v>269</v>
      </c>
      <c r="C2408" s="134">
        <v>2024</v>
      </c>
      <c r="D2408" s="161" t="s">
        <v>320</v>
      </c>
      <c r="E2408" s="161" t="s">
        <v>337</v>
      </c>
      <c r="F2408" s="136" t="s">
        <v>284</v>
      </c>
      <c r="G2408" s="134" t="s">
        <v>793</v>
      </c>
      <c r="H2408" s="101" t="s">
        <v>1070</v>
      </c>
      <c r="I2408" s="160">
        <v>2021</v>
      </c>
    </row>
    <row r="2409" spans="1:9" x14ac:dyDescent="0.25">
      <c r="A2409" s="134" t="s">
        <v>702</v>
      </c>
      <c r="B2409" s="134" t="s">
        <v>269</v>
      </c>
      <c r="C2409" s="134">
        <v>2024</v>
      </c>
      <c r="D2409" s="161" t="s">
        <v>320</v>
      </c>
      <c r="E2409" s="161" t="s">
        <v>337</v>
      </c>
      <c r="F2409" s="136" t="s">
        <v>284</v>
      </c>
      <c r="G2409" s="134" t="s">
        <v>793</v>
      </c>
      <c r="H2409" s="101" t="s">
        <v>523</v>
      </c>
      <c r="I2409" s="160">
        <v>1041</v>
      </c>
    </row>
    <row r="2410" spans="1:9" x14ac:dyDescent="0.25">
      <c r="A2410" s="134" t="s">
        <v>702</v>
      </c>
      <c r="B2410" s="134" t="s">
        <v>269</v>
      </c>
      <c r="C2410" s="134">
        <v>2024</v>
      </c>
      <c r="D2410" s="161" t="s">
        <v>320</v>
      </c>
      <c r="E2410" s="161" t="s">
        <v>337</v>
      </c>
      <c r="F2410" s="136" t="s">
        <v>284</v>
      </c>
      <c r="G2410" s="134" t="s">
        <v>793</v>
      </c>
      <c r="H2410" s="101" t="s">
        <v>524</v>
      </c>
      <c r="I2410" s="160">
        <v>676</v>
      </c>
    </row>
    <row r="2411" spans="1:9" x14ac:dyDescent="0.25">
      <c r="A2411" s="134" t="s">
        <v>702</v>
      </c>
      <c r="B2411" s="134" t="s">
        <v>269</v>
      </c>
      <c r="C2411" s="134">
        <v>2024</v>
      </c>
      <c r="D2411" s="161" t="s">
        <v>320</v>
      </c>
      <c r="E2411" s="161" t="s">
        <v>337</v>
      </c>
      <c r="F2411" s="136" t="s">
        <v>284</v>
      </c>
      <c r="G2411" s="134" t="s">
        <v>793</v>
      </c>
      <c r="H2411" s="101" t="s">
        <v>525</v>
      </c>
      <c r="I2411" s="160">
        <v>409</v>
      </c>
    </row>
    <row r="2412" spans="1:9" x14ac:dyDescent="0.25">
      <c r="A2412" s="134" t="s">
        <v>702</v>
      </c>
      <c r="B2412" s="134" t="s">
        <v>269</v>
      </c>
      <c r="C2412" s="134">
        <v>2024</v>
      </c>
      <c r="D2412" s="161" t="s">
        <v>320</v>
      </c>
      <c r="E2412" s="161" t="s">
        <v>337</v>
      </c>
      <c r="F2412" s="136" t="s">
        <v>284</v>
      </c>
      <c r="G2412" s="134" t="s">
        <v>793</v>
      </c>
      <c r="H2412" s="101" t="s">
        <v>526</v>
      </c>
      <c r="I2412" s="160">
        <v>333</v>
      </c>
    </row>
    <row r="2413" spans="1:9" x14ac:dyDescent="0.25">
      <c r="A2413" s="134" t="s">
        <v>702</v>
      </c>
      <c r="B2413" s="134" t="s">
        <v>269</v>
      </c>
      <c r="C2413" s="134">
        <v>2024</v>
      </c>
      <c r="D2413" s="161" t="s">
        <v>320</v>
      </c>
      <c r="E2413" s="161" t="s">
        <v>337</v>
      </c>
      <c r="F2413" s="136" t="s">
        <v>284</v>
      </c>
      <c r="G2413" s="134" t="s">
        <v>793</v>
      </c>
      <c r="H2413" s="101" t="s">
        <v>527</v>
      </c>
      <c r="I2413" s="160">
        <v>30</v>
      </c>
    </row>
    <row r="2414" spans="1:9" x14ac:dyDescent="0.25">
      <c r="A2414" s="134" t="s">
        <v>702</v>
      </c>
      <c r="B2414" s="134" t="s">
        <v>269</v>
      </c>
      <c r="C2414" s="134">
        <v>2024</v>
      </c>
      <c r="D2414" s="161" t="s">
        <v>320</v>
      </c>
      <c r="E2414" s="161" t="s">
        <v>337</v>
      </c>
      <c r="F2414" s="136" t="s">
        <v>284</v>
      </c>
      <c r="G2414" s="134" t="s">
        <v>793</v>
      </c>
      <c r="H2414" s="101" t="s">
        <v>528</v>
      </c>
      <c r="I2414" s="160">
        <v>12</v>
      </c>
    </row>
    <row r="2415" spans="1:9" x14ac:dyDescent="0.25">
      <c r="A2415" s="134" t="s">
        <v>702</v>
      </c>
      <c r="B2415" s="134" t="s">
        <v>269</v>
      </c>
      <c r="C2415" s="134">
        <v>2024</v>
      </c>
      <c r="D2415" s="161" t="s">
        <v>320</v>
      </c>
      <c r="E2415" s="161" t="s">
        <v>337</v>
      </c>
      <c r="F2415" s="136" t="s">
        <v>284</v>
      </c>
      <c r="G2415" s="134" t="s">
        <v>793</v>
      </c>
      <c r="H2415" s="101" t="s">
        <v>529</v>
      </c>
      <c r="I2415" s="160" t="s">
        <v>284</v>
      </c>
    </row>
    <row r="2416" spans="1:9" x14ac:dyDescent="0.25">
      <c r="A2416" s="134" t="s">
        <v>702</v>
      </c>
      <c r="B2416" s="134" t="s">
        <v>269</v>
      </c>
      <c r="C2416" s="134">
        <v>2024</v>
      </c>
      <c r="D2416" s="161" t="s">
        <v>320</v>
      </c>
      <c r="E2416" s="161" t="s">
        <v>337</v>
      </c>
      <c r="F2416" s="136" t="s">
        <v>284</v>
      </c>
      <c r="G2416" s="134" t="s">
        <v>793</v>
      </c>
      <c r="H2416" s="101" t="s">
        <v>790</v>
      </c>
      <c r="I2416" s="160">
        <v>8767</v>
      </c>
    </row>
    <row r="2417" spans="1:9" x14ac:dyDescent="0.25">
      <c r="A2417" s="134" t="s">
        <v>702</v>
      </c>
      <c r="B2417" s="134" t="s">
        <v>269</v>
      </c>
      <c r="C2417" s="134">
        <v>2024</v>
      </c>
      <c r="D2417" s="161" t="s">
        <v>320</v>
      </c>
      <c r="E2417" s="161" t="s">
        <v>337</v>
      </c>
      <c r="F2417" s="136">
        <v>10</v>
      </c>
      <c r="G2417" s="134" t="s">
        <v>715</v>
      </c>
      <c r="H2417" s="134" t="s">
        <v>328</v>
      </c>
      <c r="I2417" s="160">
        <v>26222</v>
      </c>
    </row>
    <row r="2418" spans="1:9" x14ac:dyDescent="0.25">
      <c r="A2418" s="134" t="s">
        <v>702</v>
      </c>
      <c r="B2418" s="134" t="s">
        <v>269</v>
      </c>
      <c r="C2418" s="134">
        <v>2024</v>
      </c>
      <c r="D2418" s="161" t="s">
        <v>320</v>
      </c>
      <c r="E2418" s="161" t="s">
        <v>337</v>
      </c>
      <c r="F2418" s="136">
        <v>10</v>
      </c>
      <c r="G2418" s="134" t="s">
        <v>715</v>
      </c>
      <c r="H2418" s="134" t="s">
        <v>511</v>
      </c>
      <c r="I2418" s="160">
        <v>307</v>
      </c>
    </row>
    <row r="2419" spans="1:9" x14ac:dyDescent="0.25">
      <c r="A2419" s="134" t="s">
        <v>702</v>
      </c>
      <c r="B2419" s="134" t="s">
        <v>269</v>
      </c>
      <c r="C2419" s="134">
        <v>2024</v>
      </c>
      <c r="D2419" s="161" t="s">
        <v>320</v>
      </c>
      <c r="E2419" s="161" t="s">
        <v>337</v>
      </c>
      <c r="F2419" s="136">
        <v>10</v>
      </c>
      <c r="G2419" s="134" t="s">
        <v>715</v>
      </c>
      <c r="H2419" s="134" t="s">
        <v>512</v>
      </c>
      <c r="I2419" s="160">
        <v>1011</v>
      </c>
    </row>
    <row r="2420" spans="1:9" x14ac:dyDescent="0.25">
      <c r="A2420" s="134" t="s">
        <v>702</v>
      </c>
      <c r="B2420" s="134" t="s">
        <v>269</v>
      </c>
      <c r="C2420" s="134">
        <v>2024</v>
      </c>
      <c r="D2420" s="161" t="s">
        <v>320</v>
      </c>
      <c r="E2420" s="161" t="s">
        <v>337</v>
      </c>
      <c r="F2420" s="136">
        <v>10</v>
      </c>
      <c r="G2420" s="134" t="s">
        <v>715</v>
      </c>
      <c r="H2420" s="101" t="s">
        <v>513</v>
      </c>
      <c r="I2420" s="160">
        <v>254</v>
      </c>
    </row>
    <row r="2421" spans="1:9" x14ac:dyDescent="0.25">
      <c r="A2421" s="134" t="s">
        <v>702</v>
      </c>
      <c r="B2421" s="134" t="s">
        <v>269</v>
      </c>
      <c r="C2421" s="134">
        <v>2024</v>
      </c>
      <c r="D2421" s="161" t="s">
        <v>320</v>
      </c>
      <c r="E2421" s="161" t="s">
        <v>337</v>
      </c>
      <c r="F2421" s="136">
        <v>10</v>
      </c>
      <c r="G2421" s="134" t="s">
        <v>715</v>
      </c>
      <c r="H2421" s="101" t="s">
        <v>514</v>
      </c>
      <c r="I2421" s="160">
        <v>1669</v>
      </c>
    </row>
    <row r="2422" spans="1:9" x14ac:dyDescent="0.25">
      <c r="A2422" s="134" t="s">
        <v>702</v>
      </c>
      <c r="B2422" s="134" t="s">
        <v>269</v>
      </c>
      <c r="C2422" s="134">
        <v>2024</v>
      </c>
      <c r="D2422" s="161" t="s">
        <v>320</v>
      </c>
      <c r="E2422" s="161" t="s">
        <v>337</v>
      </c>
      <c r="F2422" s="136">
        <v>10</v>
      </c>
      <c r="G2422" s="134" t="s">
        <v>715</v>
      </c>
      <c r="H2422" s="101" t="s">
        <v>515</v>
      </c>
      <c r="I2422" s="160">
        <v>1422</v>
      </c>
    </row>
    <row r="2423" spans="1:9" x14ac:dyDescent="0.25">
      <c r="A2423" s="134" t="s">
        <v>702</v>
      </c>
      <c r="B2423" s="134" t="s">
        <v>269</v>
      </c>
      <c r="C2423" s="134">
        <v>2024</v>
      </c>
      <c r="D2423" s="161" t="s">
        <v>320</v>
      </c>
      <c r="E2423" s="161" t="s">
        <v>337</v>
      </c>
      <c r="F2423" s="136">
        <v>10</v>
      </c>
      <c r="G2423" s="134" t="s">
        <v>715</v>
      </c>
      <c r="H2423" s="101" t="s">
        <v>516</v>
      </c>
      <c r="I2423" s="160">
        <v>9815</v>
      </c>
    </row>
    <row r="2424" spans="1:9" x14ac:dyDescent="0.25">
      <c r="A2424" s="134" t="s">
        <v>702</v>
      </c>
      <c r="B2424" s="134" t="s">
        <v>269</v>
      </c>
      <c r="C2424" s="134">
        <v>2024</v>
      </c>
      <c r="D2424" s="161" t="s">
        <v>320</v>
      </c>
      <c r="E2424" s="161" t="s">
        <v>337</v>
      </c>
      <c r="F2424" s="136">
        <v>10</v>
      </c>
      <c r="G2424" s="134" t="s">
        <v>715</v>
      </c>
      <c r="H2424" s="101" t="s">
        <v>517</v>
      </c>
      <c r="I2424" s="160">
        <v>1055</v>
      </c>
    </row>
    <row r="2425" spans="1:9" x14ac:dyDescent="0.25">
      <c r="A2425" s="134" t="s">
        <v>702</v>
      </c>
      <c r="B2425" s="134" t="s">
        <v>269</v>
      </c>
      <c r="C2425" s="134">
        <v>2024</v>
      </c>
      <c r="D2425" s="161" t="s">
        <v>320</v>
      </c>
      <c r="E2425" s="161" t="s">
        <v>337</v>
      </c>
      <c r="F2425" s="136">
        <v>10</v>
      </c>
      <c r="G2425" s="134" t="s">
        <v>715</v>
      </c>
      <c r="H2425" s="101" t="s">
        <v>518</v>
      </c>
      <c r="I2425" s="160">
        <v>1085</v>
      </c>
    </row>
    <row r="2426" spans="1:9" x14ac:dyDescent="0.25">
      <c r="A2426" s="134" t="s">
        <v>702</v>
      </c>
      <c r="B2426" s="134" t="s">
        <v>269</v>
      </c>
      <c r="C2426" s="134">
        <v>2024</v>
      </c>
      <c r="D2426" s="161" t="s">
        <v>320</v>
      </c>
      <c r="E2426" s="161" t="s">
        <v>337</v>
      </c>
      <c r="F2426" s="136">
        <v>10</v>
      </c>
      <c r="G2426" s="134" t="s">
        <v>715</v>
      </c>
      <c r="H2426" s="101" t="s">
        <v>519</v>
      </c>
      <c r="I2426" s="160">
        <v>1853</v>
      </c>
    </row>
    <row r="2427" spans="1:9" x14ac:dyDescent="0.25">
      <c r="A2427" s="134" t="s">
        <v>702</v>
      </c>
      <c r="B2427" s="134" t="s">
        <v>269</v>
      </c>
      <c r="C2427" s="134">
        <v>2024</v>
      </c>
      <c r="D2427" s="161" t="s">
        <v>320</v>
      </c>
      <c r="E2427" s="161" t="s">
        <v>337</v>
      </c>
      <c r="F2427" s="136">
        <v>10</v>
      </c>
      <c r="G2427" s="134" t="s">
        <v>715</v>
      </c>
      <c r="H2427" s="101" t="s">
        <v>520</v>
      </c>
      <c r="I2427" s="160">
        <v>1780</v>
      </c>
    </row>
    <row r="2428" spans="1:9" x14ac:dyDescent="0.25">
      <c r="A2428" s="134" t="s">
        <v>702</v>
      </c>
      <c r="B2428" s="134" t="s">
        <v>269</v>
      </c>
      <c r="C2428" s="134">
        <v>2024</v>
      </c>
      <c r="D2428" s="161" t="s">
        <v>320</v>
      </c>
      <c r="E2428" s="161" t="s">
        <v>337</v>
      </c>
      <c r="F2428" s="136">
        <v>10</v>
      </c>
      <c r="G2428" s="134" t="s">
        <v>715</v>
      </c>
      <c r="H2428" s="101" t="s">
        <v>521</v>
      </c>
      <c r="I2428" s="160">
        <v>1564</v>
      </c>
    </row>
    <row r="2429" spans="1:9" x14ac:dyDescent="0.25">
      <c r="A2429" s="134" t="s">
        <v>702</v>
      </c>
      <c r="B2429" s="134" t="s">
        <v>269</v>
      </c>
      <c r="C2429" s="134">
        <v>2024</v>
      </c>
      <c r="D2429" s="161" t="s">
        <v>320</v>
      </c>
      <c r="E2429" s="161" t="s">
        <v>337</v>
      </c>
      <c r="F2429" s="136">
        <v>10</v>
      </c>
      <c r="G2429" s="134" t="s">
        <v>715</v>
      </c>
      <c r="H2429" s="101" t="s">
        <v>1070</v>
      </c>
      <c r="I2429" s="160">
        <v>1981</v>
      </c>
    </row>
    <row r="2430" spans="1:9" x14ac:dyDescent="0.25">
      <c r="A2430" s="134" t="s">
        <v>702</v>
      </c>
      <c r="B2430" s="134" t="s">
        <v>269</v>
      </c>
      <c r="C2430" s="134">
        <v>2024</v>
      </c>
      <c r="D2430" s="161" t="s">
        <v>320</v>
      </c>
      <c r="E2430" s="161" t="s">
        <v>337</v>
      </c>
      <c r="F2430" s="136">
        <v>10</v>
      </c>
      <c r="G2430" s="134" t="s">
        <v>715</v>
      </c>
      <c r="H2430" s="101" t="s">
        <v>523</v>
      </c>
      <c r="I2430" s="160">
        <v>1016</v>
      </c>
    </row>
    <row r="2431" spans="1:9" x14ac:dyDescent="0.25">
      <c r="A2431" s="134" t="s">
        <v>702</v>
      </c>
      <c r="B2431" s="134" t="s">
        <v>269</v>
      </c>
      <c r="C2431" s="134">
        <v>2024</v>
      </c>
      <c r="D2431" s="161" t="s">
        <v>320</v>
      </c>
      <c r="E2431" s="161" t="s">
        <v>337</v>
      </c>
      <c r="F2431" s="136">
        <v>10</v>
      </c>
      <c r="G2431" s="134" t="s">
        <v>715</v>
      </c>
      <c r="H2431" s="101" t="s">
        <v>524</v>
      </c>
      <c r="I2431" s="160">
        <v>652</v>
      </c>
    </row>
    <row r="2432" spans="1:9" x14ac:dyDescent="0.25">
      <c r="A2432" s="134" t="s">
        <v>702</v>
      </c>
      <c r="B2432" s="134" t="s">
        <v>269</v>
      </c>
      <c r="C2432" s="134">
        <v>2024</v>
      </c>
      <c r="D2432" s="161" t="s">
        <v>320</v>
      </c>
      <c r="E2432" s="161" t="s">
        <v>337</v>
      </c>
      <c r="F2432" s="136">
        <v>10</v>
      </c>
      <c r="G2432" s="134" t="s">
        <v>715</v>
      </c>
      <c r="H2432" s="101" t="s">
        <v>525</v>
      </c>
      <c r="I2432" s="160">
        <v>395</v>
      </c>
    </row>
    <row r="2433" spans="1:9" x14ac:dyDescent="0.25">
      <c r="A2433" s="134" t="s">
        <v>702</v>
      </c>
      <c r="B2433" s="134" t="s">
        <v>269</v>
      </c>
      <c r="C2433" s="134">
        <v>2024</v>
      </c>
      <c r="D2433" s="161" t="s">
        <v>320</v>
      </c>
      <c r="E2433" s="161" t="s">
        <v>337</v>
      </c>
      <c r="F2433" s="136">
        <v>10</v>
      </c>
      <c r="G2433" s="134" t="s">
        <v>715</v>
      </c>
      <c r="H2433" s="101" t="s">
        <v>526</v>
      </c>
      <c r="I2433" s="160">
        <v>326</v>
      </c>
    </row>
    <row r="2434" spans="1:9" x14ac:dyDescent="0.25">
      <c r="A2434" s="134" t="s">
        <v>702</v>
      </c>
      <c r="B2434" s="134" t="s">
        <v>269</v>
      </c>
      <c r="C2434" s="134">
        <v>2024</v>
      </c>
      <c r="D2434" s="161" t="s">
        <v>320</v>
      </c>
      <c r="E2434" s="161" t="s">
        <v>337</v>
      </c>
      <c r="F2434" s="136">
        <v>10</v>
      </c>
      <c r="G2434" s="134" t="s">
        <v>715</v>
      </c>
      <c r="H2434" s="101" t="s">
        <v>527</v>
      </c>
      <c r="I2434" s="160">
        <v>25</v>
      </c>
    </row>
    <row r="2435" spans="1:9" x14ac:dyDescent="0.25">
      <c r="A2435" s="134" t="s">
        <v>702</v>
      </c>
      <c r="B2435" s="134" t="s">
        <v>269</v>
      </c>
      <c r="C2435" s="134">
        <v>2024</v>
      </c>
      <c r="D2435" s="161" t="s">
        <v>320</v>
      </c>
      <c r="E2435" s="161" t="s">
        <v>337</v>
      </c>
      <c r="F2435" s="136">
        <v>10</v>
      </c>
      <c r="G2435" s="134" t="s">
        <v>715</v>
      </c>
      <c r="H2435" s="101" t="s">
        <v>528</v>
      </c>
      <c r="I2435" s="160">
        <v>12</v>
      </c>
    </row>
    <row r="2436" spans="1:9" x14ac:dyDescent="0.25">
      <c r="A2436" s="134" t="s">
        <v>702</v>
      </c>
      <c r="B2436" s="134" t="s">
        <v>269</v>
      </c>
      <c r="C2436" s="134">
        <v>2024</v>
      </c>
      <c r="D2436" s="161" t="s">
        <v>320</v>
      </c>
      <c r="E2436" s="161" t="s">
        <v>337</v>
      </c>
      <c r="F2436" s="136">
        <v>10</v>
      </c>
      <c r="G2436" s="134" t="s">
        <v>715</v>
      </c>
      <c r="H2436" s="101" t="s">
        <v>529</v>
      </c>
      <c r="I2436" s="160" t="s">
        <v>284</v>
      </c>
    </row>
    <row r="2437" spans="1:9" x14ac:dyDescent="0.25">
      <c r="A2437" s="134" t="s">
        <v>702</v>
      </c>
      <c r="B2437" s="134" t="s">
        <v>269</v>
      </c>
      <c r="C2437" s="134">
        <v>2024</v>
      </c>
      <c r="D2437" s="161" t="s">
        <v>320</v>
      </c>
      <c r="E2437" s="161" t="s">
        <v>337</v>
      </c>
      <c r="F2437" s="136">
        <v>10</v>
      </c>
      <c r="G2437" s="134" t="s">
        <v>715</v>
      </c>
      <c r="H2437" s="101" t="s">
        <v>790</v>
      </c>
      <c r="I2437" s="160">
        <v>10489</v>
      </c>
    </row>
    <row r="2438" spans="1:9" x14ac:dyDescent="0.25">
      <c r="A2438" s="134" t="s">
        <v>702</v>
      </c>
      <c r="B2438" s="134" t="s">
        <v>269</v>
      </c>
      <c r="C2438" s="134">
        <v>2024</v>
      </c>
      <c r="D2438" s="161" t="s">
        <v>320</v>
      </c>
      <c r="E2438" s="161" t="s">
        <v>337</v>
      </c>
      <c r="F2438" s="136">
        <v>20</v>
      </c>
      <c r="G2438" s="134" t="s">
        <v>531</v>
      </c>
      <c r="H2438" s="134" t="s">
        <v>328</v>
      </c>
      <c r="I2438" s="160">
        <v>342</v>
      </c>
    </row>
    <row r="2439" spans="1:9" x14ac:dyDescent="0.25">
      <c r="A2439" s="134" t="s">
        <v>702</v>
      </c>
      <c r="B2439" s="134" t="s">
        <v>269</v>
      </c>
      <c r="C2439" s="134">
        <v>2024</v>
      </c>
      <c r="D2439" s="161" t="s">
        <v>320</v>
      </c>
      <c r="E2439" s="161" t="s">
        <v>337</v>
      </c>
      <c r="F2439" s="136">
        <v>20</v>
      </c>
      <c r="G2439" s="134" t="s">
        <v>531</v>
      </c>
      <c r="H2439" s="134" t="s">
        <v>511</v>
      </c>
      <c r="I2439" s="160">
        <v>5</v>
      </c>
    </row>
    <row r="2440" spans="1:9" x14ac:dyDescent="0.25">
      <c r="A2440" s="134" t="s">
        <v>702</v>
      </c>
      <c r="B2440" s="134" t="s">
        <v>269</v>
      </c>
      <c r="C2440" s="134">
        <v>2024</v>
      </c>
      <c r="D2440" s="161" t="s">
        <v>320</v>
      </c>
      <c r="E2440" s="161" t="s">
        <v>337</v>
      </c>
      <c r="F2440" s="136">
        <v>20</v>
      </c>
      <c r="G2440" s="134" t="s">
        <v>531</v>
      </c>
      <c r="H2440" s="134" t="s">
        <v>512</v>
      </c>
      <c r="I2440" s="160">
        <v>74</v>
      </c>
    </row>
    <row r="2441" spans="1:9" x14ac:dyDescent="0.25">
      <c r="A2441" s="134" t="s">
        <v>702</v>
      </c>
      <c r="B2441" s="134" t="s">
        <v>269</v>
      </c>
      <c r="C2441" s="134">
        <v>2024</v>
      </c>
      <c r="D2441" s="161" t="s">
        <v>320</v>
      </c>
      <c r="E2441" s="161" t="s">
        <v>337</v>
      </c>
      <c r="F2441" s="136">
        <v>20</v>
      </c>
      <c r="G2441" s="134" t="s">
        <v>531</v>
      </c>
      <c r="H2441" s="101" t="s">
        <v>513</v>
      </c>
      <c r="I2441" s="160">
        <v>10</v>
      </c>
    </row>
    <row r="2442" spans="1:9" x14ac:dyDescent="0.25">
      <c r="A2442" s="134" t="s">
        <v>702</v>
      </c>
      <c r="B2442" s="134" t="s">
        <v>269</v>
      </c>
      <c r="C2442" s="134">
        <v>2024</v>
      </c>
      <c r="D2442" s="161" t="s">
        <v>320</v>
      </c>
      <c r="E2442" s="161" t="s">
        <v>337</v>
      </c>
      <c r="F2442" s="136">
        <v>20</v>
      </c>
      <c r="G2442" s="134" t="s">
        <v>531</v>
      </c>
      <c r="H2442" s="101" t="s">
        <v>514</v>
      </c>
      <c r="I2442" s="160">
        <v>35</v>
      </c>
    </row>
    <row r="2443" spans="1:9" x14ac:dyDescent="0.25">
      <c r="A2443" s="134" t="s">
        <v>702</v>
      </c>
      <c r="B2443" s="134" t="s">
        <v>269</v>
      </c>
      <c r="C2443" s="134">
        <v>2024</v>
      </c>
      <c r="D2443" s="161" t="s">
        <v>320</v>
      </c>
      <c r="E2443" s="161" t="s">
        <v>337</v>
      </c>
      <c r="F2443" s="136">
        <v>20</v>
      </c>
      <c r="G2443" s="134" t="s">
        <v>531</v>
      </c>
      <c r="H2443" s="101" t="s">
        <v>515</v>
      </c>
      <c r="I2443" s="160">
        <v>41</v>
      </c>
    </row>
    <row r="2444" spans="1:9" x14ac:dyDescent="0.25">
      <c r="A2444" s="134" t="s">
        <v>702</v>
      </c>
      <c r="B2444" s="134" t="s">
        <v>269</v>
      </c>
      <c r="C2444" s="134">
        <v>2024</v>
      </c>
      <c r="D2444" s="161" t="s">
        <v>320</v>
      </c>
      <c r="E2444" s="161" t="s">
        <v>337</v>
      </c>
      <c r="F2444" s="136">
        <v>20</v>
      </c>
      <c r="G2444" s="134" t="s">
        <v>531</v>
      </c>
      <c r="H2444" s="101" t="s">
        <v>516</v>
      </c>
      <c r="I2444" s="160">
        <v>45</v>
      </c>
    </row>
    <row r="2445" spans="1:9" x14ac:dyDescent="0.25">
      <c r="A2445" s="134" t="s">
        <v>702</v>
      </c>
      <c r="B2445" s="134" t="s">
        <v>269</v>
      </c>
      <c r="C2445" s="134">
        <v>2024</v>
      </c>
      <c r="D2445" s="161" t="s">
        <v>320</v>
      </c>
      <c r="E2445" s="161" t="s">
        <v>337</v>
      </c>
      <c r="F2445" s="136">
        <v>20</v>
      </c>
      <c r="G2445" s="134" t="s">
        <v>531</v>
      </c>
      <c r="H2445" s="101" t="s">
        <v>517</v>
      </c>
      <c r="I2445" s="160">
        <v>21</v>
      </c>
    </row>
    <row r="2446" spans="1:9" x14ac:dyDescent="0.25">
      <c r="A2446" s="134" t="s">
        <v>702</v>
      </c>
      <c r="B2446" s="134" t="s">
        <v>269</v>
      </c>
      <c r="C2446" s="134">
        <v>2024</v>
      </c>
      <c r="D2446" s="161" t="s">
        <v>320</v>
      </c>
      <c r="E2446" s="161" t="s">
        <v>337</v>
      </c>
      <c r="F2446" s="136">
        <v>20</v>
      </c>
      <c r="G2446" s="134" t="s">
        <v>531</v>
      </c>
      <c r="H2446" s="101" t="s">
        <v>518</v>
      </c>
      <c r="I2446" s="160">
        <v>29</v>
      </c>
    </row>
    <row r="2447" spans="1:9" x14ac:dyDescent="0.25">
      <c r="A2447" s="134" t="s">
        <v>702</v>
      </c>
      <c r="B2447" s="134" t="s">
        <v>269</v>
      </c>
      <c r="C2447" s="134">
        <v>2024</v>
      </c>
      <c r="D2447" s="161" t="s">
        <v>320</v>
      </c>
      <c r="E2447" s="161" t="s">
        <v>337</v>
      </c>
      <c r="F2447" s="136">
        <v>20</v>
      </c>
      <c r="G2447" s="134" t="s">
        <v>531</v>
      </c>
      <c r="H2447" s="101" t="s">
        <v>519</v>
      </c>
      <c r="I2447" s="160">
        <v>25</v>
      </c>
    </row>
    <row r="2448" spans="1:9" x14ac:dyDescent="0.25">
      <c r="A2448" s="134" t="s">
        <v>702</v>
      </c>
      <c r="B2448" s="134" t="s">
        <v>269</v>
      </c>
      <c r="C2448" s="134">
        <v>2024</v>
      </c>
      <c r="D2448" s="161" t="s">
        <v>320</v>
      </c>
      <c r="E2448" s="161" t="s">
        <v>337</v>
      </c>
      <c r="F2448" s="136">
        <v>20</v>
      </c>
      <c r="G2448" s="134" t="s">
        <v>531</v>
      </c>
      <c r="H2448" s="101" t="s">
        <v>520</v>
      </c>
      <c r="I2448" s="160">
        <v>11</v>
      </c>
    </row>
    <row r="2449" spans="1:9" x14ac:dyDescent="0.25">
      <c r="A2449" s="134" t="s">
        <v>702</v>
      </c>
      <c r="B2449" s="134" t="s">
        <v>269</v>
      </c>
      <c r="C2449" s="134">
        <v>2024</v>
      </c>
      <c r="D2449" s="161" t="s">
        <v>320</v>
      </c>
      <c r="E2449" s="161" t="s">
        <v>337</v>
      </c>
      <c r="F2449" s="136">
        <v>20</v>
      </c>
      <c r="G2449" s="134" t="s">
        <v>531</v>
      </c>
      <c r="H2449" s="101" t="s">
        <v>521</v>
      </c>
      <c r="I2449" s="160">
        <v>9</v>
      </c>
    </row>
    <row r="2450" spans="1:9" x14ac:dyDescent="0.25">
      <c r="A2450" s="134" t="s">
        <v>702</v>
      </c>
      <c r="B2450" s="134" t="s">
        <v>269</v>
      </c>
      <c r="C2450" s="134">
        <v>2024</v>
      </c>
      <c r="D2450" s="161" t="s">
        <v>320</v>
      </c>
      <c r="E2450" s="161" t="s">
        <v>337</v>
      </c>
      <c r="F2450" s="136">
        <v>20</v>
      </c>
      <c r="G2450" s="134" t="s">
        <v>531</v>
      </c>
      <c r="H2450" s="101" t="s">
        <v>1070</v>
      </c>
      <c r="I2450" s="160">
        <v>8</v>
      </c>
    </row>
    <row r="2451" spans="1:9" x14ac:dyDescent="0.25">
      <c r="A2451" s="134" t="s">
        <v>702</v>
      </c>
      <c r="B2451" s="134" t="s">
        <v>269</v>
      </c>
      <c r="C2451" s="134">
        <v>2024</v>
      </c>
      <c r="D2451" s="161" t="s">
        <v>320</v>
      </c>
      <c r="E2451" s="161" t="s">
        <v>337</v>
      </c>
      <c r="F2451" s="136">
        <v>20</v>
      </c>
      <c r="G2451" s="134" t="s">
        <v>531</v>
      </c>
      <c r="H2451" s="101" t="s">
        <v>523</v>
      </c>
      <c r="I2451" s="160">
        <v>9</v>
      </c>
    </row>
    <row r="2452" spans="1:9" x14ac:dyDescent="0.25">
      <c r="A2452" s="134" t="s">
        <v>702</v>
      </c>
      <c r="B2452" s="134" t="s">
        <v>269</v>
      </c>
      <c r="C2452" s="134">
        <v>2024</v>
      </c>
      <c r="D2452" s="161" t="s">
        <v>320</v>
      </c>
      <c r="E2452" s="161" t="s">
        <v>337</v>
      </c>
      <c r="F2452" s="136">
        <v>20</v>
      </c>
      <c r="G2452" s="134" t="s">
        <v>531</v>
      </c>
      <c r="H2452" s="101" t="s">
        <v>524</v>
      </c>
      <c r="I2452" s="160">
        <v>5</v>
      </c>
    </row>
    <row r="2453" spans="1:9" x14ac:dyDescent="0.25">
      <c r="A2453" s="134" t="s">
        <v>702</v>
      </c>
      <c r="B2453" s="134" t="s">
        <v>269</v>
      </c>
      <c r="C2453" s="134">
        <v>2024</v>
      </c>
      <c r="D2453" s="161" t="s">
        <v>320</v>
      </c>
      <c r="E2453" s="161" t="s">
        <v>337</v>
      </c>
      <c r="F2453" s="136">
        <v>20</v>
      </c>
      <c r="G2453" s="134" t="s">
        <v>531</v>
      </c>
      <c r="H2453" s="101" t="s">
        <v>525</v>
      </c>
      <c r="I2453" s="160">
        <v>5</v>
      </c>
    </row>
    <row r="2454" spans="1:9" x14ac:dyDescent="0.25">
      <c r="A2454" s="134" t="s">
        <v>702</v>
      </c>
      <c r="B2454" s="134" t="s">
        <v>269</v>
      </c>
      <c r="C2454" s="134">
        <v>2024</v>
      </c>
      <c r="D2454" s="161" t="s">
        <v>320</v>
      </c>
      <c r="E2454" s="161" t="s">
        <v>337</v>
      </c>
      <c r="F2454" s="136">
        <v>20</v>
      </c>
      <c r="G2454" s="134" t="s">
        <v>531</v>
      </c>
      <c r="H2454" s="101" t="s">
        <v>526</v>
      </c>
      <c r="I2454" s="160">
        <v>5</v>
      </c>
    </row>
    <row r="2455" spans="1:9" x14ac:dyDescent="0.25">
      <c r="A2455" s="134" t="s">
        <v>702</v>
      </c>
      <c r="B2455" s="134" t="s">
        <v>269</v>
      </c>
      <c r="C2455" s="134">
        <v>2024</v>
      </c>
      <c r="D2455" s="161" t="s">
        <v>320</v>
      </c>
      <c r="E2455" s="161" t="s">
        <v>337</v>
      </c>
      <c r="F2455" s="136">
        <v>20</v>
      </c>
      <c r="G2455" s="134" t="s">
        <v>531</v>
      </c>
      <c r="H2455" s="101" t="s">
        <v>527</v>
      </c>
      <c r="I2455" s="160">
        <v>5</v>
      </c>
    </row>
    <row r="2456" spans="1:9" x14ac:dyDescent="0.25">
      <c r="A2456" s="134" t="s">
        <v>702</v>
      </c>
      <c r="B2456" s="134" t="s">
        <v>269</v>
      </c>
      <c r="C2456" s="134">
        <v>2024</v>
      </c>
      <c r="D2456" s="161" t="s">
        <v>320</v>
      </c>
      <c r="E2456" s="161" t="s">
        <v>337</v>
      </c>
      <c r="F2456" s="136">
        <v>20</v>
      </c>
      <c r="G2456" s="134" t="s">
        <v>531</v>
      </c>
      <c r="H2456" s="101" t="s">
        <v>528</v>
      </c>
      <c r="I2456" s="160" t="s">
        <v>284</v>
      </c>
    </row>
    <row r="2457" spans="1:9" x14ac:dyDescent="0.25">
      <c r="A2457" s="134" t="s">
        <v>702</v>
      </c>
      <c r="B2457" s="134" t="s">
        <v>269</v>
      </c>
      <c r="C2457" s="134">
        <v>2024</v>
      </c>
      <c r="D2457" s="161" t="s">
        <v>320</v>
      </c>
      <c r="E2457" s="161" t="s">
        <v>337</v>
      </c>
      <c r="F2457" s="136">
        <v>20</v>
      </c>
      <c r="G2457" s="134" t="s">
        <v>531</v>
      </c>
      <c r="H2457" s="101" t="s">
        <v>529</v>
      </c>
      <c r="I2457" s="160" t="s">
        <v>284</v>
      </c>
    </row>
    <row r="2458" spans="1:9" x14ac:dyDescent="0.25">
      <c r="A2458" s="134" t="s">
        <v>702</v>
      </c>
      <c r="B2458" s="134" t="s">
        <v>269</v>
      </c>
      <c r="C2458" s="134">
        <v>2024</v>
      </c>
      <c r="D2458" s="161" t="s">
        <v>320</v>
      </c>
      <c r="E2458" s="161" t="s">
        <v>337</v>
      </c>
      <c r="F2458" s="136">
        <v>20</v>
      </c>
      <c r="G2458" s="134" t="s">
        <v>531</v>
      </c>
      <c r="H2458" s="101" t="s">
        <v>790</v>
      </c>
      <c r="I2458" s="160">
        <v>8062</v>
      </c>
    </row>
    <row r="2459" spans="1:9" x14ac:dyDescent="0.25">
      <c r="A2459" s="134" t="s">
        <v>702</v>
      </c>
      <c r="B2459" s="134" t="s">
        <v>269</v>
      </c>
      <c r="C2459" s="134">
        <v>2024</v>
      </c>
      <c r="D2459" s="161" t="s">
        <v>320</v>
      </c>
      <c r="E2459" s="161" t="s">
        <v>337</v>
      </c>
      <c r="F2459" s="160">
        <v>30</v>
      </c>
      <c r="G2459" s="101" t="s">
        <v>140</v>
      </c>
      <c r="H2459" s="134" t="s">
        <v>328</v>
      </c>
      <c r="I2459" s="160">
        <v>6916</v>
      </c>
    </row>
    <row r="2460" spans="1:9" x14ac:dyDescent="0.25">
      <c r="A2460" s="134" t="s">
        <v>702</v>
      </c>
      <c r="B2460" s="134" t="s">
        <v>269</v>
      </c>
      <c r="C2460" s="134">
        <v>2024</v>
      </c>
      <c r="D2460" s="161" t="s">
        <v>320</v>
      </c>
      <c r="E2460" s="161" t="s">
        <v>337</v>
      </c>
      <c r="F2460" s="160">
        <v>30</v>
      </c>
      <c r="G2460" s="101" t="s">
        <v>140</v>
      </c>
      <c r="H2460" s="134" t="s">
        <v>511</v>
      </c>
      <c r="I2460" s="160">
        <v>45</v>
      </c>
    </row>
    <row r="2461" spans="1:9" x14ac:dyDescent="0.25">
      <c r="A2461" s="134" t="s">
        <v>702</v>
      </c>
      <c r="B2461" s="134" t="s">
        <v>269</v>
      </c>
      <c r="C2461" s="134">
        <v>2024</v>
      </c>
      <c r="D2461" s="161" t="s">
        <v>320</v>
      </c>
      <c r="E2461" s="161" t="s">
        <v>337</v>
      </c>
      <c r="F2461" s="160">
        <v>30</v>
      </c>
      <c r="G2461" s="101" t="s">
        <v>140</v>
      </c>
      <c r="H2461" s="134" t="s">
        <v>512</v>
      </c>
      <c r="I2461" s="160">
        <v>2408</v>
      </c>
    </row>
    <row r="2462" spans="1:9" x14ac:dyDescent="0.25">
      <c r="A2462" s="134" t="s">
        <v>702</v>
      </c>
      <c r="B2462" s="134" t="s">
        <v>269</v>
      </c>
      <c r="C2462" s="134">
        <v>2024</v>
      </c>
      <c r="D2462" s="161" t="s">
        <v>320</v>
      </c>
      <c r="E2462" s="161" t="s">
        <v>337</v>
      </c>
      <c r="F2462" s="160">
        <v>30</v>
      </c>
      <c r="G2462" s="101" t="s">
        <v>140</v>
      </c>
      <c r="H2462" s="101" t="s">
        <v>513</v>
      </c>
      <c r="I2462" s="160">
        <v>304</v>
      </c>
    </row>
    <row r="2463" spans="1:9" x14ac:dyDescent="0.25">
      <c r="A2463" s="134" t="s">
        <v>702</v>
      </c>
      <c r="B2463" s="134" t="s">
        <v>269</v>
      </c>
      <c r="C2463" s="134">
        <v>2024</v>
      </c>
      <c r="D2463" s="161" t="s">
        <v>320</v>
      </c>
      <c r="E2463" s="161" t="s">
        <v>337</v>
      </c>
      <c r="F2463" s="160">
        <v>30</v>
      </c>
      <c r="G2463" s="101" t="s">
        <v>140</v>
      </c>
      <c r="H2463" s="101" t="s">
        <v>514</v>
      </c>
      <c r="I2463" s="160">
        <v>2653</v>
      </c>
    </row>
    <row r="2464" spans="1:9" x14ac:dyDescent="0.25">
      <c r="A2464" s="134" t="s">
        <v>702</v>
      </c>
      <c r="B2464" s="134" t="s">
        <v>269</v>
      </c>
      <c r="C2464" s="134">
        <v>2024</v>
      </c>
      <c r="D2464" s="161" t="s">
        <v>320</v>
      </c>
      <c r="E2464" s="161" t="s">
        <v>337</v>
      </c>
      <c r="F2464" s="160">
        <v>30</v>
      </c>
      <c r="G2464" s="101" t="s">
        <v>140</v>
      </c>
      <c r="H2464" s="101" t="s">
        <v>515</v>
      </c>
      <c r="I2464" s="160">
        <v>804</v>
      </c>
    </row>
    <row r="2465" spans="1:9" x14ac:dyDescent="0.25">
      <c r="A2465" s="134" t="s">
        <v>702</v>
      </c>
      <c r="B2465" s="134" t="s">
        <v>269</v>
      </c>
      <c r="C2465" s="134">
        <v>2024</v>
      </c>
      <c r="D2465" s="161" t="s">
        <v>320</v>
      </c>
      <c r="E2465" s="161" t="s">
        <v>337</v>
      </c>
      <c r="F2465" s="160">
        <v>30</v>
      </c>
      <c r="G2465" s="101" t="s">
        <v>140</v>
      </c>
      <c r="H2465" s="101" t="s">
        <v>516</v>
      </c>
      <c r="I2465" s="160">
        <v>420</v>
      </c>
    </row>
    <row r="2466" spans="1:9" x14ac:dyDescent="0.25">
      <c r="A2466" s="134" t="s">
        <v>702</v>
      </c>
      <c r="B2466" s="134" t="s">
        <v>269</v>
      </c>
      <c r="C2466" s="134">
        <v>2024</v>
      </c>
      <c r="D2466" s="161" t="s">
        <v>320</v>
      </c>
      <c r="E2466" s="161" t="s">
        <v>337</v>
      </c>
      <c r="F2466" s="160">
        <v>30</v>
      </c>
      <c r="G2466" s="101" t="s">
        <v>140</v>
      </c>
      <c r="H2466" s="101" t="s">
        <v>517</v>
      </c>
      <c r="I2466" s="160">
        <v>51</v>
      </c>
    </row>
    <row r="2467" spans="1:9" x14ac:dyDescent="0.25">
      <c r="A2467" s="134" t="s">
        <v>702</v>
      </c>
      <c r="B2467" s="134" t="s">
        <v>269</v>
      </c>
      <c r="C2467" s="134">
        <v>2024</v>
      </c>
      <c r="D2467" s="161" t="s">
        <v>320</v>
      </c>
      <c r="E2467" s="161" t="s">
        <v>337</v>
      </c>
      <c r="F2467" s="160">
        <v>30</v>
      </c>
      <c r="G2467" s="101" t="s">
        <v>140</v>
      </c>
      <c r="H2467" s="101" t="s">
        <v>518</v>
      </c>
      <c r="I2467" s="160">
        <v>96</v>
      </c>
    </row>
    <row r="2468" spans="1:9" x14ac:dyDescent="0.25">
      <c r="A2468" s="134" t="s">
        <v>702</v>
      </c>
      <c r="B2468" s="134" t="s">
        <v>269</v>
      </c>
      <c r="C2468" s="134">
        <v>2024</v>
      </c>
      <c r="D2468" s="161" t="s">
        <v>320</v>
      </c>
      <c r="E2468" s="161" t="s">
        <v>337</v>
      </c>
      <c r="F2468" s="160">
        <v>30</v>
      </c>
      <c r="G2468" s="101" t="s">
        <v>140</v>
      </c>
      <c r="H2468" s="101" t="s">
        <v>519</v>
      </c>
      <c r="I2468" s="160">
        <v>44</v>
      </c>
    </row>
    <row r="2469" spans="1:9" x14ac:dyDescent="0.25">
      <c r="A2469" s="134" t="s">
        <v>702</v>
      </c>
      <c r="B2469" s="134" t="s">
        <v>269</v>
      </c>
      <c r="C2469" s="134">
        <v>2024</v>
      </c>
      <c r="D2469" s="161" t="s">
        <v>320</v>
      </c>
      <c r="E2469" s="161" t="s">
        <v>337</v>
      </c>
      <c r="F2469" s="160">
        <v>30</v>
      </c>
      <c r="G2469" s="101" t="s">
        <v>140</v>
      </c>
      <c r="H2469" s="101" t="s">
        <v>520</v>
      </c>
      <c r="I2469" s="160">
        <v>20</v>
      </c>
    </row>
    <row r="2470" spans="1:9" x14ac:dyDescent="0.25">
      <c r="A2470" s="134" t="s">
        <v>702</v>
      </c>
      <c r="B2470" s="134" t="s">
        <v>269</v>
      </c>
      <c r="C2470" s="134">
        <v>2024</v>
      </c>
      <c r="D2470" s="161" t="s">
        <v>320</v>
      </c>
      <c r="E2470" s="161" t="s">
        <v>337</v>
      </c>
      <c r="F2470" s="160">
        <v>30</v>
      </c>
      <c r="G2470" s="101" t="s">
        <v>140</v>
      </c>
      <c r="H2470" s="101" t="s">
        <v>521</v>
      </c>
      <c r="I2470" s="160">
        <v>9</v>
      </c>
    </row>
    <row r="2471" spans="1:9" x14ac:dyDescent="0.25">
      <c r="A2471" s="134" t="s">
        <v>702</v>
      </c>
      <c r="B2471" s="134" t="s">
        <v>269</v>
      </c>
      <c r="C2471" s="134">
        <v>2024</v>
      </c>
      <c r="D2471" s="161" t="s">
        <v>320</v>
      </c>
      <c r="E2471" s="161" t="s">
        <v>337</v>
      </c>
      <c r="F2471" s="160">
        <v>30</v>
      </c>
      <c r="G2471" s="101" t="s">
        <v>140</v>
      </c>
      <c r="H2471" s="101" t="s">
        <v>1070</v>
      </c>
      <c r="I2471" s="160">
        <v>22</v>
      </c>
    </row>
    <row r="2472" spans="1:9" x14ac:dyDescent="0.25">
      <c r="A2472" s="134" t="s">
        <v>702</v>
      </c>
      <c r="B2472" s="134" t="s">
        <v>269</v>
      </c>
      <c r="C2472" s="134">
        <v>2024</v>
      </c>
      <c r="D2472" s="161" t="s">
        <v>320</v>
      </c>
      <c r="E2472" s="161" t="s">
        <v>337</v>
      </c>
      <c r="F2472" s="160">
        <v>30</v>
      </c>
      <c r="G2472" s="101" t="s">
        <v>140</v>
      </c>
      <c r="H2472" s="101" t="s">
        <v>523</v>
      </c>
      <c r="I2472" s="160">
        <v>12</v>
      </c>
    </row>
    <row r="2473" spans="1:9" x14ac:dyDescent="0.25">
      <c r="A2473" s="134" t="s">
        <v>702</v>
      </c>
      <c r="B2473" s="134" t="s">
        <v>269</v>
      </c>
      <c r="C2473" s="134">
        <v>2024</v>
      </c>
      <c r="D2473" s="161" t="s">
        <v>320</v>
      </c>
      <c r="E2473" s="161" t="s">
        <v>337</v>
      </c>
      <c r="F2473" s="160">
        <v>30</v>
      </c>
      <c r="G2473" s="101" t="s">
        <v>140</v>
      </c>
      <c r="H2473" s="101" t="s">
        <v>524</v>
      </c>
      <c r="I2473" s="160">
        <v>17</v>
      </c>
    </row>
    <row r="2474" spans="1:9" x14ac:dyDescent="0.25">
      <c r="A2474" s="134" t="s">
        <v>702</v>
      </c>
      <c r="B2474" s="134" t="s">
        <v>269</v>
      </c>
      <c r="C2474" s="134">
        <v>2024</v>
      </c>
      <c r="D2474" s="161" t="s">
        <v>320</v>
      </c>
      <c r="E2474" s="161" t="s">
        <v>337</v>
      </c>
      <c r="F2474" s="160">
        <v>30</v>
      </c>
      <c r="G2474" s="101" t="s">
        <v>140</v>
      </c>
      <c r="H2474" s="101" t="s">
        <v>525</v>
      </c>
      <c r="I2474" s="160">
        <v>9</v>
      </c>
    </row>
    <row r="2475" spans="1:9" x14ac:dyDescent="0.25">
      <c r="A2475" s="134" t="s">
        <v>702</v>
      </c>
      <c r="B2475" s="134" t="s">
        <v>269</v>
      </c>
      <c r="C2475" s="134">
        <v>2024</v>
      </c>
      <c r="D2475" s="161" t="s">
        <v>320</v>
      </c>
      <c r="E2475" s="161" t="s">
        <v>337</v>
      </c>
      <c r="F2475" s="160">
        <v>30</v>
      </c>
      <c r="G2475" s="101" t="s">
        <v>140</v>
      </c>
      <c r="H2475" s="101" t="s">
        <v>526</v>
      </c>
      <c r="I2475" s="160">
        <v>2</v>
      </c>
    </row>
    <row r="2476" spans="1:9" x14ac:dyDescent="0.25">
      <c r="A2476" s="134" t="s">
        <v>702</v>
      </c>
      <c r="B2476" s="134" t="s">
        <v>269</v>
      </c>
      <c r="C2476" s="134">
        <v>2024</v>
      </c>
      <c r="D2476" s="161" t="s">
        <v>320</v>
      </c>
      <c r="E2476" s="161" t="s">
        <v>337</v>
      </c>
      <c r="F2476" s="160">
        <v>30</v>
      </c>
      <c r="G2476" s="101" t="s">
        <v>140</v>
      </c>
      <c r="H2476" s="101" t="s">
        <v>527</v>
      </c>
      <c r="I2476" s="160" t="s">
        <v>284</v>
      </c>
    </row>
    <row r="2477" spans="1:9" x14ac:dyDescent="0.25">
      <c r="A2477" s="134" t="s">
        <v>702</v>
      </c>
      <c r="B2477" s="134" t="s">
        <v>269</v>
      </c>
      <c r="C2477" s="134">
        <v>2024</v>
      </c>
      <c r="D2477" s="161" t="s">
        <v>320</v>
      </c>
      <c r="E2477" s="161" t="s">
        <v>337</v>
      </c>
      <c r="F2477" s="160">
        <v>30</v>
      </c>
      <c r="G2477" s="101" t="s">
        <v>140</v>
      </c>
      <c r="H2477" s="101" t="s">
        <v>528</v>
      </c>
      <c r="I2477" s="160" t="s">
        <v>284</v>
      </c>
    </row>
    <row r="2478" spans="1:9" x14ac:dyDescent="0.25">
      <c r="A2478" s="134" t="s">
        <v>702</v>
      </c>
      <c r="B2478" s="134" t="s">
        <v>269</v>
      </c>
      <c r="C2478" s="134">
        <v>2024</v>
      </c>
      <c r="D2478" s="161" t="s">
        <v>320</v>
      </c>
      <c r="E2478" s="161" t="s">
        <v>337</v>
      </c>
      <c r="F2478" s="160">
        <v>30</v>
      </c>
      <c r="G2478" s="101" t="s">
        <v>140</v>
      </c>
      <c r="H2478" s="101" t="s">
        <v>529</v>
      </c>
      <c r="I2478" s="160" t="s">
        <v>284</v>
      </c>
    </row>
    <row r="2479" spans="1:9" x14ac:dyDescent="0.25">
      <c r="A2479" s="134" t="s">
        <v>702</v>
      </c>
      <c r="B2479" s="134" t="s">
        <v>269</v>
      </c>
      <c r="C2479" s="134">
        <v>2024</v>
      </c>
      <c r="D2479" s="161" t="s">
        <v>320</v>
      </c>
      <c r="E2479" s="161" t="s">
        <v>337</v>
      </c>
      <c r="F2479" s="160">
        <v>30</v>
      </c>
      <c r="G2479" s="101" t="s">
        <v>140</v>
      </c>
      <c r="H2479" s="101" t="s">
        <v>790</v>
      </c>
      <c r="I2479" s="160">
        <v>2272</v>
      </c>
    </row>
    <row r="2480" spans="1:9" x14ac:dyDescent="0.25">
      <c r="A2480" s="134" t="s">
        <v>702</v>
      </c>
      <c r="B2480" s="134" t="s">
        <v>269</v>
      </c>
      <c r="C2480" s="134">
        <v>2024</v>
      </c>
      <c r="D2480" s="161" t="s">
        <v>320</v>
      </c>
      <c r="E2480" s="161" t="s">
        <v>337</v>
      </c>
      <c r="F2480" s="160">
        <v>40</v>
      </c>
      <c r="G2480" s="101" t="s">
        <v>141</v>
      </c>
      <c r="H2480" s="134" t="s">
        <v>328</v>
      </c>
      <c r="I2480" s="160" t="s">
        <v>284</v>
      </c>
    </row>
    <row r="2481" spans="1:9" x14ac:dyDescent="0.25">
      <c r="A2481" s="134" t="s">
        <v>702</v>
      </c>
      <c r="B2481" s="134" t="s">
        <v>269</v>
      </c>
      <c r="C2481" s="134">
        <v>2024</v>
      </c>
      <c r="D2481" s="161" t="s">
        <v>320</v>
      </c>
      <c r="E2481" s="161" t="s">
        <v>337</v>
      </c>
      <c r="F2481" s="160">
        <v>40</v>
      </c>
      <c r="G2481" s="101" t="s">
        <v>141</v>
      </c>
      <c r="H2481" s="134" t="s">
        <v>511</v>
      </c>
      <c r="I2481" s="160" t="s">
        <v>284</v>
      </c>
    </row>
    <row r="2482" spans="1:9" x14ac:dyDescent="0.25">
      <c r="A2482" s="134" t="s">
        <v>702</v>
      </c>
      <c r="B2482" s="134" t="s">
        <v>269</v>
      </c>
      <c r="C2482" s="134">
        <v>2024</v>
      </c>
      <c r="D2482" s="161" t="s">
        <v>320</v>
      </c>
      <c r="E2482" s="161" t="s">
        <v>337</v>
      </c>
      <c r="F2482" s="160">
        <v>40</v>
      </c>
      <c r="G2482" s="101" t="s">
        <v>141</v>
      </c>
      <c r="H2482" s="134" t="s">
        <v>512</v>
      </c>
      <c r="I2482" s="160" t="s">
        <v>284</v>
      </c>
    </row>
    <row r="2483" spans="1:9" x14ac:dyDescent="0.25">
      <c r="A2483" s="134" t="s">
        <v>702</v>
      </c>
      <c r="B2483" s="134" t="s">
        <v>269</v>
      </c>
      <c r="C2483" s="134">
        <v>2024</v>
      </c>
      <c r="D2483" s="161" t="s">
        <v>320</v>
      </c>
      <c r="E2483" s="161" t="s">
        <v>337</v>
      </c>
      <c r="F2483" s="160">
        <v>40</v>
      </c>
      <c r="G2483" s="101" t="s">
        <v>141</v>
      </c>
      <c r="H2483" s="101" t="s">
        <v>513</v>
      </c>
      <c r="I2483" s="160" t="s">
        <v>284</v>
      </c>
    </row>
    <row r="2484" spans="1:9" x14ac:dyDescent="0.25">
      <c r="A2484" s="134" t="s">
        <v>702</v>
      </c>
      <c r="B2484" s="134" t="s">
        <v>269</v>
      </c>
      <c r="C2484" s="134">
        <v>2024</v>
      </c>
      <c r="D2484" s="161" t="s">
        <v>320</v>
      </c>
      <c r="E2484" s="161" t="s">
        <v>337</v>
      </c>
      <c r="F2484" s="160">
        <v>40</v>
      </c>
      <c r="G2484" s="101" t="s">
        <v>141</v>
      </c>
      <c r="H2484" s="101" t="s">
        <v>514</v>
      </c>
      <c r="I2484" s="160" t="s">
        <v>284</v>
      </c>
    </row>
    <row r="2485" spans="1:9" x14ac:dyDescent="0.25">
      <c r="A2485" s="134" t="s">
        <v>702</v>
      </c>
      <c r="B2485" s="134" t="s">
        <v>269</v>
      </c>
      <c r="C2485" s="134">
        <v>2024</v>
      </c>
      <c r="D2485" s="161" t="s">
        <v>320</v>
      </c>
      <c r="E2485" s="161" t="s">
        <v>337</v>
      </c>
      <c r="F2485" s="160">
        <v>40</v>
      </c>
      <c r="G2485" s="101" t="s">
        <v>141</v>
      </c>
      <c r="H2485" s="101" t="s">
        <v>515</v>
      </c>
      <c r="I2485" s="160" t="s">
        <v>284</v>
      </c>
    </row>
    <row r="2486" spans="1:9" x14ac:dyDescent="0.25">
      <c r="A2486" s="134" t="s">
        <v>702</v>
      </c>
      <c r="B2486" s="134" t="s">
        <v>269</v>
      </c>
      <c r="C2486" s="134">
        <v>2024</v>
      </c>
      <c r="D2486" s="161" t="s">
        <v>320</v>
      </c>
      <c r="E2486" s="161" t="s">
        <v>337</v>
      </c>
      <c r="F2486" s="160">
        <v>40</v>
      </c>
      <c r="G2486" s="101" t="s">
        <v>141</v>
      </c>
      <c r="H2486" s="101" t="s">
        <v>516</v>
      </c>
      <c r="I2486" s="160" t="s">
        <v>284</v>
      </c>
    </row>
    <row r="2487" spans="1:9" x14ac:dyDescent="0.25">
      <c r="A2487" s="134" t="s">
        <v>702</v>
      </c>
      <c r="B2487" s="134" t="s">
        <v>269</v>
      </c>
      <c r="C2487" s="134">
        <v>2024</v>
      </c>
      <c r="D2487" s="161" t="s">
        <v>320</v>
      </c>
      <c r="E2487" s="161" t="s">
        <v>337</v>
      </c>
      <c r="F2487" s="160">
        <v>40</v>
      </c>
      <c r="G2487" s="101" t="s">
        <v>141</v>
      </c>
      <c r="H2487" s="101" t="s">
        <v>517</v>
      </c>
      <c r="I2487" s="160" t="s">
        <v>284</v>
      </c>
    </row>
    <row r="2488" spans="1:9" x14ac:dyDescent="0.25">
      <c r="A2488" s="134" t="s">
        <v>702</v>
      </c>
      <c r="B2488" s="134" t="s">
        <v>269</v>
      </c>
      <c r="C2488" s="134">
        <v>2024</v>
      </c>
      <c r="D2488" s="161" t="s">
        <v>320</v>
      </c>
      <c r="E2488" s="161" t="s">
        <v>337</v>
      </c>
      <c r="F2488" s="160">
        <v>40</v>
      </c>
      <c r="G2488" s="101" t="s">
        <v>141</v>
      </c>
      <c r="H2488" s="101" t="s">
        <v>518</v>
      </c>
      <c r="I2488" s="160" t="s">
        <v>284</v>
      </c>
    </row>
    <row r="2489" spans="1:9" x14ac:dyDescent="0.25">
      <c r="A2489" s="134" t="s">
        <v>702</v>
      </c>
      <c r="B2489" s="134" t="s">
        <v>269</v>
      </c>
      <c r="C2489" s="134">
        <v>2024</v>
      </c>
      <c r="D2489" s="161" t="s">
        <v>320</v>
      </c>
      <c r="E2489" s="161" t="s">
        <v>337</v>
      </c>
      <c r="F2489" s="160">
        <v>40</v>
      </c>
      <c r="G2489" s="101" t="s">
        <v>141</v>
      </c>
      <c r="H2489" s="101" t="s">
        <v>519</v>
      </c>
      <c r="I2489" s="160" t="s">
        <v>284</v>
      </c>
    </row>
    <row r="2490" spans="1:9" x14ac:dyDescent="0.25">
      <c r="A2490" s="134" t="s">
        <v>702</v>
      </c>
      <c r="B2490" s="134" t="s">
        <v>269</v>
      </c>
      <c r="C2490" s="134">
        <v>2024</v>
      </c>
      <c r="D2490" s="161" t="s">
        <v>320</v>
      </c>
      <c r="E2490" s="161" t="s">
        <v>337</v>
      </c>
      <c r="F2490" s="160">
        <v>40</v>
      </c>
      <c r="G2490" s="101" t="s">
        <v>141</v>
      </c>
      <c r="H2490" s="101" t="s">
        <v>520</v>
      </c>
      <c r="I2490" s="160" t="s">
        <v>284</v>
      </c>
    </row>
    <row r="2491" spans="1:9" x14ac:dyDescent="0.25">
      <c r="A2491" s="134" t="s">
        <v>702</v>
      </c>
      <c r="B2491" s="134" t="s">
        <v>269</v>
      </c>
      <c r="C2491" s="134">
        <v>2024</v>
      </c>
      <c r="D2491" s="161" t="s">
        <v>320</v>
      </c>
      <c r="E2491" s="161" t="s">
        <v>337</v>
      </c>
      <c r="F2491" s="160">
        <v>40</v>
      </c>
      <c r="G2491" s="101" t="s">
        <v>141</v>
      </c>
      <c r="H2491" s="101" t="s">
        <v>521</v>
      </c>
      <c r="I2491" s="160" t="s">
        <v>284</v>
      </c>
    </row>
    <row r="2492" spans="1:9" x14ac:dyDescent="0.25">
      <c r="A2492" s="134" t="s">
        <v>702</v>
      </c>
      <c r="B2492" s="134" t="s">
        <v>269</v>
      </c>
      <c r="C2492" s="134">
        <v>2024</v>
      </c>
      <c r="D2492" s="161" t="s">
        <v>320</v>
      </c>
      <c r="E2492" s="161" t="s">
        <v>337</v>
      </c>
      <c r="F2492" s="160">
        <v>40</v>
      </c>
      <c r="G2492" s="101" t="s">
        <v>141</v>
      </c>
      <c r="H2492" s="101" t="s">
        <v>1070</v>
      </c>
      <c r="I2492" s="160" t="s">
        <v>284</v>
      </c>
    </row>
    <row r="2493" spans="1:9" x14ac:dyDescent="0.25">
      <c r="A2493" s="134" t="s">
        <v>702</v>
      </c>
      <c r="B2493" s="134" t="s">
        <v>269</v>
      </c>
      <c r="C2493" s="134">
        <v>2024</v>
      </c>
      <c r="D2493" s="161" t="s">
        <v>320</v>
      </c>
      <c r="E2493" s="161" t="s">
        <v>337</v>
      </c>
      <c r="F2493" s="160">
        <v>40</v>
      </c>
      <c r="G2493" s="101" t="s">
        <v>141</v>
      </c>
      <c r="H2493" s="101" t="s">
        <v>523</v>
      </c>
      <c r="I2493" s="160" t="s">
        <v>284</v>
      </c>
    </row>
    <row r="2494" spans="1:9" x14ac:dyDescent="0.25">
      <c r="A2494" s="134" t="s">
        <v>702</v>
      </c>
      <c r="B2494" s="134" t="s">
        <v>269</v>
      </c>
      <c r="C2494" s="134">
        <v>2024</v>
      </c>
      <c r="D2494" s="161" t="s">
        <v>320</v>
      </c>
      <c r="E2494" s="161" t="s">
        <v>337</v>
      </c>
      <c r="F2494" s="160">
        <v>40</v>
      </c>
      <c r="G2494" s="101" t="s">
        <v>141</v>
      </c>
      <c r="H2494" s="101" t="s">
        <v>524</v>
      </c>
      <c r="I2494" s="160" t="s">
        <v>284</v>
      </c>
    </row>
    <row r="2495" spans="1:9" x14ac:dyDescent="0.25">
      <c r="A2495" s="134" t="s">
        <v>702</v>
      </c>
      <c r="B2495" s="134" t="s">
        <v>269</v>
      </c>
      <c r="C2495" s="134">
        <v>2024</v>
      </c>
      <c r="D2495" s="161" t="s">
        <v>320</v>
      </c>
      <c r="E2495" s="161" t="s">
        <v>337</v>
      </c>
      <c r="F2495" s="160">
        <v>40</v>
      </c>
      <c r="G2495" s="101" t="s">
        <v>141</v>
      </c>
      <c r="H2495" s="101" t="s">
        <v>525</v>
      </c>
      <c r="I2495" s="160" t="s">
        <v>284</v>
      </c>
    </row>
    <row r="2496" spans="1:9" x14ac:dyDescent="0.25">
      <c r="A2496" s="134" t="s">
        <v>702</v>
      </c>
      <c r="B2496" s="134" t="s">
        <v>269</v>
      </c>
      <c r="C2496" s="134">
        <v>2024</v>
      </c>
      <c r="D2496" s="161" t="s">
        <v>320</v>
      </c>
      <c r="E2496" s="161" t="s">
        <v>337</v>
      </c>
      <c r="F2496" s="160">
        <v>40</v>
      </c>
      <c r="G2496" s="101" t="s">
        <v>141</v>
      </c>
      <c r="H2496" s="101" t="s">
        <v>526</v>
      </c>
      <c r="I2496" s="160" t="s">
        <v>284</v>
      </c>
    </row>
    <row r="2497" spans="1:9" x14ac:dyDescent="0.25">
      <c r="A2497" s="134" t="s">
        <v>702</v>
      </c>
      <c r="B2497" s="134" t="s">
        <v>269</v>
      </c>
      <c r="C2497" s="134">
        <v>2024</v>
      </c>
      <c r="D2497" s="161" t="s">
        <v>320</v>
      </c>
      <c r="E2497" s="161" t="s">
        <v>337</v>
      </c>
      <c r="F2497" s="160">
        <v>40</v>
      </c>
      <c r="G2497" s="101" t="s">
        <v>141</v>
      </c>
      <c r="H2497" s="101" t="s">
        <v>527</v>
      </c>
      <c r="I2497" s="160" t="s">
        <v>284</v>
      </c>
    </row>
    <row r="2498" spans="1:9" x14ac:dyDescent="0.25">
      <c r="A2498" s="134" t="s">
        <v>702</v>
      </c>
      <c r="B2498" s="134" t="s">
        <v>269</v>
      </c>
      <c r="C2498" s="134">
        <v>2024</v>
      </c>
      <c r="D2498" s="161" t="s">
        <v>320</v>
      </c>
      <c r="E2498" s="161" t="s">
        <v>337</v>
      </c>
      <c r="F2498" s="160">
        <v>40</v>
      </c>
      <c r="G2498" s="101" t="s">
        <v>141</v>
      </c>
      <c r="H2498" s="101" t="s">
        <v>528</v>
      </c>
      <c r="I2498" s="160" t="s">
        <v>284</v>
      </c>
    </row>
    <row r="2499" spans="1:9" x14ac:dyDescent="0.25">
      <c r="A2499" s="134" t="s">
        <v>702</v>
      </c>
      <c r="B2499" s="134" t="s">
        <v>269</v>
      </c>
      <c r="C2499" s="134">
        <v>2024</v>
      </c>
      <c r="D2499" s="161" t="s">
        <v>320</v>
      </c>
      <c r="E2499" s="161" t="s">
        <v>337</v>
      </c>
      <c r="F2499" s="160">
        <v>40</v>
      </c>
      <c r="G2499" s="101" t="s">
        <v>141</v>
      </c>
      <c r="H2499" s="101" t="s">
        <v>529</v>
      </c>
      <c r="I2499" s="160" t="s">
        <v>284</v>
      </c>
    </row>
    <row r="2500" spans="1:9" x14ac:dyDescent="0.25">
      <c r="A2500" s="134" t="s">
        <v>702</v>
      </c>
      <c r="B2500" s="134" t="s">
        <v>269</v>
      </c>
      <c r="C2500" s="134">
        <v>2024</v>
      </c>
      <c r="D2500" s="161" t="s">
        <v>320</v>
      </c>
      <c r="E2500" s="161" t="s">
        <v>337</v>
      </c>
      <c r="F2500" s="160">
        <v>40</v>
      </c>
      <c r="G2500" s="101" t="s">
        <v>141</v>
      </c>
      <c r="H2500" s="101" t="s">
        <v>790</v>
      </c>
      <c r="I2500" s="160" t="s">
        <v>284</v>
      </c>
    </row>
    <row r="2501" spans="1:9" x14ac:dyDescent="0.25">
      <c r="A2501" s="134" t="s">
        <v>702</v>
      </c>
      <c r="B2501" s="134" t="s">
        <v>269</v>
      </c>
      <c r="C2501" s="134">
        <v>2024</v>
      </c>
      <c r="D2501" s="161" t="s">
        <v>320</v>
      </c>
      <c r="E2501" s="161" t="s">
        <v>337</v>
      </c>
      <c r="F2501" s="136">
        <v>50</v>
      </c>
      <c r="G2501" s="134" t="s">
        <v>795</v>
      </c>
      <c r="H2501" s="134" t="s">
        <v>328</v>
      </c>
      <c r="I2501" s="160">
        <v>35</v>
      </c>
    </row>
    <row r="2502" spans="1:9" x14ac:dyDescent="0.25">
      <c r="A2502" s="134" t="s">
        <v>702</v>
      </c>
      <c r="B2502" s="134" t="s">
        <v>269</v>
      </c>
      <c r="C2502" s="134">
        <v>2024</v>
      </c>
      <c r="D2502" s="161" t="s">
        <v>320</v>
      </c>
      <c r="E2502" s="161" t="s">
        <v>337</v>
      </c>
      <c r="F2502" s="136">
        <v>50</v>
      </c>
      <c r="G2502" s="134" t="s">
        <v>795</v>
      </c>
      <c r="H2502" s="134" t="s">
        <v>511</v>
      </c>
      <c r="I2502" s="160" t="s">
        <v>284</v>
      </c>
    </row>
    <row r="2503" spans="1:9" x14ac:dyDescent="0.25">
      <c r="A2503" s="134" t="s">
        <v>702</v>
      </c>
      <c r="B2503" s="134" t="s">
        <v>269</v>
      </c>
      <c r="C2503" s="134">
        <v>2024</v>
      </c>
      <c r="D2503" s="161" t="s">
        <v>320</v>
      </c>
      <c r="E2503" s="161" t="s">
        <v>337</v>
      </c>
      <c r="F2503" s="136">
        <v>50</v>
      </c>
      <c r="G2503" s="134" t="s">
        <v>795</v>
      </c>
      <c r="H2503" s="134" t="s">
        <v>512</v>
      </c>
      <c r="I2503" s="160" t="s">
        <v>284</v>
      </c>
    </row>
    <row r="2504" spans="1:9" x14ac:dyDescent="0.25">
      <c r="A2504" s="134" t="s">
        <v>702</v>
      </c>
      <c r="B2504" s="134" t="s">
        <v>269</v>
      </c>
      <c r="C2504" s="134">
        <v>2024</v>
      </c>
      <c r="D2504" s="161" t="s">
        <v>320</v>
      </c>
      <c r="E2504" s="161" t="s">
        <v>337</v>
      </c>
      <c r="F2504" s="136">
        <v>50</v>
      </c>
      <c r="G2504" s="134" t="s">
        <v>795</v>
      </c>
      <c r="H2504" s="101" t="s">
        <v>513</v>
      </c>
      <c r="I2504" s="160" t="s">
        <v>284</v>
      </c>
    </row>
    <row r="2505" spans="1:9" x14ac:dyDescent="0.25">
      <c r="A2505" s="134" t="s">
        <v>702</v>
      </c>
      <c r="B2505" s="134" t="s">
        <v>269</v>
      </c>
      <c r="C2505" s="134">
        <v>2024</v>
      </c>
      <c r="D2505" s="161" t="s">
        <v>320</v>
      </c>
      <c r="E2505" s="161" t="s">
        <v>337</v>
      </c>
      <c r="F2505" s="136">
        <v>50</v>
      </c>
      <c r="G2505" s="134" t="s">
        <v>795</v>
      </c>
      <c r="H2505" s="101" t="s">
        <v>514</v>
      </c>
      <c r="I2505" s="160" t="s">
        <v>284</v>
      </c>
    </row>
    <row r="2506" spans="1:9" x14ac:dyDescent="0.25">
      <c r="A2506" s="134" t="s">
        <v>702</v>
      </c>
      <c r="B2506" s="134" t="s">
        <v>269</v>
      </c>
      <c r="C2506" s="134">
        <v>2024</v>
      </c>
      <c r="D2506" s="161" t="s">
        <v>320</v>
      </c>
      <c r="E2506" s="161" t="s">
        <v>337</v>
      </c>
      <c r="F2506" s="136">
        <v>50</v>
      </c>
      <c r="G2506" s="134" t="s">
        <v>795</v>
      </c>
      <c r="H2506" s="101" t="s">
        <v>515</v>
      </c>
      <c r="I2506" s="160">
        <v>1</v>
      </c>
    </row>
    <row r="2507" spans="1:9" x14ac:dyDescent="0.25">
      <c r="A2507" s="134" t="s">
        <v>702</v>
      </c>
      <c r="B2507" s="134" t="s">
        <v>269</v>
      </c>
      <c r="C2507" s="134">
        <v>2024</v>
      </c>
      <c r="D2507" s="161" t="s">
        <v>320</v>
      </c>
      <c r="E2507" s="161" t="s">
        <v>337</v>
      </c>
      <c r="F2507" s="136">
        <v>50</v>
      </c>
      <c r="G2507" s="134" t="s">
        <v>795</v>
      </c>
      <c r="H2507" s="101" t="s">
        <v>516</v>
      </c>
      <c r="I2507" s="160">
        <v>2</v>
      </c>
    </row>
    <row r="2508" spans="1:9" x14ac:dyDescent="0.25">
      <c r="A2508" s="134" t="s">
        <v>702</v>
      </c>
      <c r="B2508" s="134" t="s">
        <v>269</v>
      </c>
      <c r="C2508" s="134">
        <v>2024</v>
      </c>
      <c r="D2508" s="161" t="s">
        <v>320</v>
      </c>
      <c r="E2508" s="161" t="s">
        <v>337</v>
      </c>
      <c r="F2508" s="136">
        <v>50</v>
      </c>
      <c r="G2508" s="134" t="s">
        <v>795</v>
      </c>
      <c r="H2508" s="101" t="s">
        <v>517</v>
      </c>
      <c r="I2508" s="160">
        <v>1</v>
      </c>
    </row>
    <row r="2509" spans="1:9" x14ac:dyDescent="0.25">
      <c r="A2509" s="134" t="s">
        <v>702</v>
      </c>
      <c r="B2509" s="134" t="s">
        <v>269</v>
      </c>
      <c r="C2509" s="134">
        <v>2024</v>
      </c>
      <c r="D2509" s="161" t="s">
        <v>320</v>
      </c>
      <c r="E2509" s="161" t="s">
        <v>337</v>
      </c>
      <c r="F2509" s="136">
        <v>50</v>
      </c>
      <c r="G2509" s="134" t="s">
        <v>795</v>
      </c>
      <c r="H2509" s="101" t="s">
        <v>518</v>
      </c>
      <c r="I2509" s="160" t="s">
        <v>284</v>
      </c>
    </row>
    <row r="2510" spans="1:9" x14ac:dyDescent="0.25">
      <c r="A2510" s="134" t="s">
        <v>702</v>
      </c>
      <c r="B2510" s="134" t="s">
        <v>269</v>
      </c>
      <c r="C2510" s="134">
        <v>2024</v>
      </c>
      <c r="D2510" s="161" t="s">
        <v>320</v>
      </c>
      <c r="E2510" s="161" t="s">
        <v>337</v>
      </c>
      <c r="F2510" s="136">
        <v>50</v>
      </c>
      <c r="G2510" s="134" t="s">
        <v>795</v>
      </c>
      <c r="H2510" s="101" t="s">
        <v>519</v>
      </c>
      <c r="I2510" s="160">
        <v>6</v>
      </c>
    </row>
    <row r="2511" spans="1:9" x14ac:dyDescent="0.25">
      <c r="A2511" s="134" t="s">
        <v>702</v>
      </c>
      <c r="B2511" s="134" t="s">
        <v>269</v>
      </c>
      <c r="C2511" s="134">
        <v>2024</v>
      </c>
      <c r="D2511" s="161" t="s">
        <v>320</v>
      </c>
      <c r="E2511" s="161" t="s">
        <v>337</v>
      </c>
      <c r="F2511" s="136">
        <v>50</v>
      </c>
      <c r="G2511" s="134" t="s">
        <v>795</v>
      </c>
      <c r="H2511" s="101" t="s">
        <v>520</v>
      </c>
      <c r="I2511" s="160">
        <v>6</v>
      </c>
    </row>
    <row r="2512" spans="1:9" x14ac:dyDescent="0.25">
      <c r="A2512" s="134" t="s">
        <v>702</v>
      </c>
      <c r="B2512" s="134" t="s">
        <v>269</v>
      </c>
      <c r="C2512" s="134">
        <v>2024</v>
      </c>
      <c r="D2512" s="161" t="s">
        <v>320</v>
      </c>
      <c r="E2512" s="161" t="s">
        <v>337</v>
      </c>
      <c r="F2512" s="136">
        <v>50</v>
      </c>
      <c r="G2512" s="134" t="s">
        <v>795</v>
      </c>
      <c r="H2512" s="101" t="s">
        <v>521</v>
      </c>
      <c r="I2512" s="160">
        <v>3</v>
      </c>
    </row>
    <row r="2513" spans="1:9" x14ac:dyDescent="0.25">
      <c r="A2513" s="134" t="s">
        <v>702</v>
      </c>
      <c r="B2513" s="134" t="s">
        <v>269</v>
      </c>
      <c r="C2513" s="134">
        <v>2024</v>
      </c>
      <c r="D2513" s="161" t="s">
        <v>320</v>
      </c>
      <c r="E2513" s="161" t="s">
        <v>337</v>
      </c>
      <c r="F2513" s="136">
        <v>50</v>
      </c>
      <c r="G2513" s="134" t="s">
        <v>795</v>
      </c>
      <c r="H2513" s="101" t="s">
        <v>1070</v>
      </c>
      <c r="I2513" s="160">
        <v>10</v>
      </c>
    </row>
    <row r="2514" spans="1:9" x14ac:dyDescent="0.25">
      <c r="A2514" s="134" t="s">
        <v>702</v>
      </c>
      <c r="B2514" s="134" t="s">
        <v>269</v>
      </c>
      <c r="C2514" s="134">
        <v>2024</v>
      </c>
      <c r="D2514" s="161" t="s">
        <v>320</v>
      </c>
      <c r="E2514" s="161" t="s">
        <v>337</v>
      </c>
      <c r="F2514" s="136">
        <v>50</v>
      </c>
      <c r="G2514" s="134" t="s">
        <v>795</v>
      </c>
      <c r="H2514" s="101" t="s">
        <v>523</v>
      </c>
      <c r="I2514" s="160">
        <v>4</v>
      </c>
    </row>
    <row r="2515" spans="1:9" x14ac:dyDescent="0.25">
      <c r="A2515" s="134" t="s">
        <v>702</v>
      </c>
      <c r="B2515" s="134" t="s">
        <v>269</v>
      </c>
      <c r="C2515" s="134">
        <v>2024</v>
      </c>
      <c r="D2515" s="161" t="s">
        <v>320</v>
      </c>
      <c r="E2515" s="161" t="s">
        <v>337</v>
      </c>
      <c r="F2515" s="136">
        <v>50</v>
      </c>
      <c r="G2515" s="134" t="s">
        <v>795</v>
      </c>
      <c r="H2515" s="101" t="s">
        <v>524</v>
      </c>
      <c r="I2515" s="160">
        <v>2</v>
      </c>
    </row>
    <row r="2516" spans="1:9" x14ac:dyDescent="0.25">
      <c r="A2516" s="134" t="s">
        <v>702</v>
      </c>
      <c r="B2516" s="134" t="s">
        <v>269</v>
      </c>
      <c r="C2516" s="134">
        <v>2024</v>
      </c>
      <c r="D2516" s="161" t="s">
        <v>320</v>
      </c>
      <c r="E2516" s="161" t="s">
        <v>337</v>
      </c>
      <c r="F2516" s="136">
        <v>50</v>
      </c>
      <c r="G2516" s="134" t="s">
        <v>795</v>
      </c>
      <c r="H2516" s="101" t="s">
        <v>525</v>
      </c>
      <c r="I2516" s="160" t="s">
        <v>284</v>
      </c>
    </row>
    <row r="2517" spans="1:9" x14ac:dyDescent="0.25">
      <c r="A2517" s="134" t="s">
        <v>702</v>
      </c>
      <c r="B2517" s="134" t="s">
        <v>269</v>
      </c>
      <c r="C2517" s="134">
        <v>2024</v>
      </c>
      <c r="D2517" s="161" t="s">
        <v>320</v>
      </c>
      <c r="E2517" s="161" t="s">
        <v>337</v>
      </c>
      <c r="F2517" s="136">
        <v>50</v>
      </c>
      <c r="G2517" s="134" t="s">
        <v>795</v>
      </c>
      <c r="H2517" s="101" t="s">
        <v>526</v>
      </c>
      <c r="I2517" s="160" t="s">
        <v>284</v>
      </c>
    </row>
    <row r="2518" spans="1:9" x14ac:dyDescent="0.25">
      <c r="A2518" s="134" t="s">
        <v>702</v>
      </c>
      <c r="B2518" s="134" t="s">
        <v>269</v>
      </c>
      <c r="C2518" s="134">
        <v>2024</v>
      </c>
      <c r="D2518" s="161" t="s">
        <v>320</v>
      </c>
      <c r="E2518" s="161" t="s">
        <v>337</v>
      </c>
      <c r="F2518" s="136">
        <v>50</v>
      </c>
      <c r="G2518" s="134" t="s">
        <v>795</v>
      </c>
      <c r="H2518" s="101" t="s">
        <v>527</v>
      </c>
      <c r="I2518" s="160" t="s">
        <v>284</v>
      </c>
    </row>
    <row r="2519" spans="1:9" x14ac:dyDescent="0.25">
      <c r="A2519" s="134" t="s">
        <v>702</v>
      </c>
      <c r="B2519" s="134" t="s">
        <v>269</v>
      </c>
      <c r="C2519" s="134">
        <v>2024</v>
      </c>
      <c r="D2519" s="161" t="s">
        <v>320</v>
      </c>
      <c r="E2519" s="161" t="s">
        <v>337</v>
      </c>
      <c r="F2519" s="136">
        <v>50</v>
      </c>
      <c r="G2519" s="134" t="s">
        <v>795</v>
      </c>
      <c r="H2519" s="101" t="s">
        <v>528</v>
      </c>
      <c r="I2519" s="160" t="s">
        <v>284</v>
      </c>
    </row>
    <row r="2520" spans="1:9" x14ac:dyDescent="0.25">
      <c r="A2520" s="134" t="s">
        <v>702</v>
      </c>
      <c r="B2520" s="134" t="s">
        <v>269</v>
      </c>
      <c r="C2520" s="134">
        <v>2024</v>
      </c>
      <c r="D2520" s="161" t="s">
        <v>320</v>
      </c>
      <c r="E2520" s="161" t="s">
        <v>337</v>
      </c>
      <c r="F2520" s="136">
        <v>50</v>
      </c>
      <c r="G2520" s="134" t="s">
        <v>795</v>
      </c>
      <c r="H2520" s="101" t="s">
        <v>529</v>
      </c>
      <c r="I2520" s="160" t="s">
        <v>284</v>
      </c>
    </row>
    <row r="2521" spans="1:9" x14ac:dyDescent="0.25">
      <c r="A2521" s="134" t="s">
        <v>702</v>
      </c>
      <c r="B2521" s="134" t="s">
        <v>269</v>
      </c>
      <c r="C2521" s="134">
        <v>2024</v>
      </c>
      <c r="D2521" s="161" t="s">
        <v>320</v>
      </c>
      <c r="E2521" s="161" t="s">
        <v>337</v>
      </c>
      <c r="F2521" s="136">
        <v>50</v>
      </c>
      <c r="G2521" s="134" t="s">
        <v>795</v>
      </c>
      <c r="H2521" s="101" t="s">
        <v>790</v>
      </c>
      <c r="I2521" s="160">
        <v>14942</v>
      </c>
    </row>
    <row r="2522" spans="1:9" x14ac:dyDescent="0.25">
      <c r="A2522" s="134" t="s">
        <v>702</v>
      </c>
      <c r="B2522" s="134" t="s">
        <v>269</v>
      </c>
      <c r="C2522" s="134">
        <v>2024</v>
      </c>
      <c r="D2522" s="161" t="s">
        <v>320</v>
      </c>
      <c r="E2522" s="134" t="s">
        <v>338</v>
      </c>
      <c r="F2522" s="136" t="s">
        <v>284</v>
      </c>
      <c r="G2522" s="134" t="s">
        <v>793</v>
      </c>
      <c r="H2522" s="134" t="s">
        <v>328</v>
      </c>
      <c r="I2522" s="160">
        <v>65218</v>
      </c>
    </row>
    <row r="2523" spans="1:9" x14ac:dyDescent="0.25">
      <c r="A2523" s="134" t="s">
        <v>702</v>
      </c>
      <c r="B2523" s="134" t="s">
        <v>269</v>
      </c>
      <c r="C2523" s="134">
        <v>2024</v>
      </c>
      <c r="D2523" s="161" t="s">
        <v>320</v>
      </c>
      <c r="E2523" s="134" t="s">
        <v>338</v>
      </c>
      <c r="F2523" s="136" t="s">
        <v>284</v>
      </c>
      <c r="G2523" s="134" t="s">
        <v>793</v>
      </c>
      <c r="H2523" s="134" t="s">
        <v>511</v>
      </c>
      <c r="I2523" s="160">
        <v>960</v>
      </c>
    </row>
    <row r="2524" spans="1:9" x14ac:dyDescent="0.25">
      <c r="A2524" s="134" t="s">
        <v>702</v>
      </c>
      <c r="B2524" s="134" t="s">
        <v>269</v>
      </c>
      <c r="C2524" s="134">
        <v>2024</v>
      </c>
      <c r="D2524" s="161" t="s">
        <v>320</v>
      </c>
      <c r="E2524" s="134" t="s">
        <v>338</v>
      </c>
      <c r="F2524" s="136" t="s">
        <v>284</v>
      </c>
      <c r="G2524" s="134" t="s">
        <v>793</v>
      </c>
      <c r="H2524" s="134" t="s">
        <v>512</v>
      </c>
      <c r="I2524" s="160">
        <v>6347</v>
      </c>
    </row>
    <row r="2525" spans="1:9" x14ac:dyDescent="0.25">
      <c r="A2525" s="134" t="s">
        <v>702</v>
      </c>
      <c r="B2525" s="134" t="s">
        <v>269</v>
      </c>
      <c r="C2525" s="134">
        <v>2024</v>
      </c>
      <c r="D2525" s="161" t="s">
        <v>320</v>
      </c>
      <c r="E2525" s="134" t="s">
        <v>338</v>
      </c>
      <c r="F2525" s="136" t="s">
        <v>284</v>
      </c>
      <c r="G2525" s="134" t="s">
        <v>793</v>
      </c>
      <c r="H2525" s="101" t="s">
        <v>513</v>
      </c>
      <c r="I2525" s="160">
        <v>1574</v>
      </c>
    </row>
    <row r="2526" spans="1:9" x14ac:dyDescent="0.25">
      <c r="A2526" s="134" t="s">
        <v>702</v>
      </c>
      <c r="B2526" s="134" t="s">
        <v>269</v>
      </c>
      <c r="C2526" s="134">
        <v>2024</v>
      </c>
      <c r="D2526" s="161" t="s">
        <v>320</v>
      </c>
      <c r="E2526" s="134" t="s">
        <v>338</v>
      </c>
      <c r="F2526" s="136" t="s">
        <v>284</v>
      </c>
      <c r="G2526" s="134" t="s">
        <v>793</v>
      </c>
      <c r="H2526" s="101" t="s">
        <v>514</v>
      </c>
      <c r="I2526" s="160">
        <v>7882</v>
      </c>
    </row>
    <row r="2527" spans="1:9" x14ac:dyDescent="0.25">
      <c r="A2527" s="134" t="s">
        <v>702</v>
      </c>
      <c r="B2527" s="134" t="s">
        <v>269</v>
      </c>
      <c r="C2527" s="134">
        <v>2024</v>
      </c>
      <c r="D2527" s="161" t="s">
        <v>320</v>
      </c>
      <c r="E2527" s="134" t="s">
        <v>338</v>
      </c>
      <c r="F2527" s="136" t="s">
        <v>284</v>
      </c>
      <c r="G2527" s="134" t="s">
        <v>793</v>
      </c>
      <c r="H2527" s="101" t="s">
        <v>515</v>
      </c>
      <c r="I2527" s="160">
        <v>4671</v>
      </c>
    </row>
    <row r="2528" spans="1:9" x14ac:dyDescent="0.25">
      <c r="A2528" s="134" t="s">
        <v>702</v>
      </c>
      <c r="B2528" s="134" t="s">
        <v>269</v>
      </c>
      <c r="C2528" s="134">
        <v>2024</v>
      </c>
      <c r="D2528" s="161" t="s">
        <v>320</v>
      </c>
      <c r="E2528" s="134" t="s">
        <v>338</v>
      </c>
      <c r="F2528" s="136" t="s">
        <v>284</v>
      </c>
      <c r="G2528" s="134" t="s">
        <v>793</v>
      </c>
      <c r="H2528" s="101" t="s">
        <v>516</v>
      </c>
      <c r="I2528" s="160">
        <v>20615</v>
      </c>
    </row>
    <row r="2529" spans="1:9" x14ac:dyDescent="0.25">
      <c r="A2529" s="134" t="s">
        <v>702</v>
      </c>
      <c r="B2529" s="134" t="s">
        <v>269</v>
      </c>
      <c r="C2529" s="134">
        <v>2024</v>
      </c>
      <c r="D2529" s="161" t="s">
        <v>320</v>
      </c>
      <c r="E2529" s="134" t="s">
        <v>338</v>
      </c>
      <c r="F2529" s="136" t="s">
        <v>284</v>
      </c>
      <c r="G2529" s="134" t="s">
        <v>793</v>
      </c>
      <c r="H2529" s="101" t="s">
        <v>517</v>
      </c>
      <c r="I2529" s="160">
        <v>2314</v>
      </c>
    </row>
    <row r="2530" spans="1:9" x14ac:dyDescent="0.25">
      <c r="A2530" s="134" t="s">
        <v>702</v>
      </c>
      <c r="B2530" s="134" t="s">
        <v>269</v>
      </c>
      <c r="C2530" s="134">
        <v>2024</v>
      </c>
      <c r="D2530" s="161" t="s">
        <v>320</v>
      </c>
      <c r="E2530" s="134" t="s">
        <v>338</v>
      </c>
      <c r="F2530" s="136" t="s">
        <v>284</v>
      </c>
      <c r="G2530" s="134" t="s">
        <v>793</v>
      </c>
      <c r="H2530" s="101" t="s">
        <v>518</v>
      </c>
      <c r="I2530" s="160">
        <v>2305</v>
      </c>
    </row>
    <row r="2531" spans="1:9" x14ac:dyDescent="0.25">
      <c r="A2531" s="134" t="s">
        <v>702</v>
      </c>
      <c r="B2531" s="134" t="s">
        <v>269</v>
      </c>
      <c r="C2531" s="134">
        <v>2024</v>
      </c>
      <c r="D2531" s="161" t="s">
        <v>320</v>
      </c>
      <c r="E2531" s="134" t="s">
        <v>338</v>
      </c>
      <c r="F2531" s="136" t="s">
        <v>284</v>
      </c>
      <c r="G2531" s="134" t="s">
        <v>793</v>
      </c>
      <c r="H2531" s="101" t="s">
        <v>519</v>
      </c>
      <c r="I2531" s="160">
        <v>3837</v>
      </c>
    </row>
    <row r="2532" spans="1:9" x14ac:dyDescent="0.25">
      <c r="A2532" s="134" t="s">
        <v>702</v>
      </c>
      <c r="B2532" s="134" t="s">
        <v>269</v>
      </c>
      <c r="C2532" s="134">
        <v>2024</v>
      </c>
      <c r="D2532" s="161" t="s">
        <v>320</v>
      </c>
      <c r="E2532" s="134" t="s">
        <v>338</v>
      </c>
      <c r="F2532" s="136" t="s">
        <v>284</v>
      </c>
      <c r="G2532" s="134" t="s">
        <v>793</v>
      </c>
      <c r="H2532" s="101" t="s">
        <v>520</v>
      </c>
      <c r="I2532" s="160">
        <v>3582</v>
      </c>
    </row>
    <row r="2533" spans="1:9" x14ac:dyDescent="0.25">
      <c r="A2533" s="134" t="s">
        <v>702</v>
      </c>
      <c r="B2533" s="134" t="s">
        <v>269</v>
      </c>
      <c r="C2533" s="134">
        <v>2024</v>
      </c>
      <c r="D2533" s="161" t="s">
        <v>320</v>
      </c>
      <c r="E2533" s="134" t="s">
        <v>338</v>
      </c>
      <c r="F2533" s="136" t="s">
        <v>284</v>
      </c>
      <c r="G2533" s="134" t="s">
        <v>793</v>
      </c>
      <c r="H2533" s="101" t="s">
        <v>521</v>
      </c>
      <c r="I2533" s="160">
        <v>3128</v>
      </c>
    </row>
    <row r="2534" spans="1:9" x14ac:dyDescent="0.25">
      <c r="A2534" s="134" t="s">
        <v>702</v>
      </c>
      <c r="B2534" s="134" t="s">
        <v>269</v>
      </c>
      <c r="C2534" s="134">
        <v>2024</v>
      </c>
      <c r="D2534" s="161" t="s">
        <v>320</v>
      </c>
      <c r="E2534" s="134" t="s">
        <v>338</v>
      </c>
      <c r="F2534" s="136" t="s">
        <v>284</v>
      </c>
      <c r="G2534" s="134" t="s">
        <v>793</v>
      </c>
      <c r="H2534" s="101" t="s">
        <v>1070</v>
      </c>
      <c r="I2534" s="160">
        <v>3736</v>
      </c>
    </row>
    <row r="2535" spans="1:9" x14ac:dyDescent="0.25">
      <c r="A2535" s="134" t="s">
        <v>702</v>
      </c>
      <c r="B2535" s="134" t="s">
        <v>269</v>
      </c>
      <c r="C2535" s="134">
        <v>2024</v>
      </c>
      <c r="D2535" s="161" t="s">
        <v>320</v>
      </c>
      <c r="E2535" s="134" t="s">
        <v>338</v>
      </c>
      <c r="F2535" s="136" t="s">
        <v>284</v>
      </c>
      <c r="G2535" s="134" t="s">
        <v>793</v>
      </c>
      <c r="H2535" s="101" t="s">
        <v>523</v>
      </c>
      <c r="I2535" s="160">
        <v>1876</v>
      </c>
    </row>
    <row r="2536" spans="1:9" x14ac:dyDescent="0.25">
      <c r="A2536" s="134" t="s">
        <v>702</v>
      </c>
      <c r="B2536" s="134" t="s">
        <v>269</v>
      </c>
      <c r="C2536" s="134">
        <v>2024</v>
      </c>
      <c r="D2536" s="161" t="s">
        <v>320</v>
      </c>
      <c r="E2536" s="134" t="s">
        <v>338</v>
      </c>
      <c r="F2536" s="136" t="s">
        <v>284</v>
      </c>
      <c r="G2536" s="134" t="s">
        <v>793</v>
      </c>
      <c r="H2536" s="101" t="s">
        <v>524</v>
      </c>
      <c r="I2536" s="160">
        <v>1232</v>
      </c>
    </row>
    <row r="2537" spans="1:9" x14ac:dyDescent="0.25">
      <c r="A2537" s="134" t="s">
        <v>702</v>
      </c>
      <c r="B2537" s="134" t="s">
        <v>269</v>
      </c>
      <c r="C2537" s="134">
        <v>2024</v>
      </c>
      <c r="D2537" s="161" t="s">
        <v>320</v>
      </c>
      <c r="E2537" s="134" t="s">
        <v>338</v>
      </c>
      <c r="F2537" s="136" t="s">
        <v>284</v>
      </c>
      <c r="G2537" s="134" t="s">
        <v>793</v>
      </c>
      <c r="H2537" s="101" t="s">
        <v>525</v>
      </c>
      <c r="I2537" s="160">
        <v>660</v>
      </c>
    </row>
    <row r="2538" spans="1:9" x14ac:dyDescent="0.25">
      <c r="A2538" s="134" t="s">
        <v>702</v>
      </c>
      <c r="B2538" s="134" t="s">
        <v>269</v>
      </c>
      <c r="C2538" s="134">
        <v>2024</v>
      </c>
      <c r="D2538" s="161" t="s">
        <v>320</v>
      </c>
      <c r="E2538" s="134" t="s">
        <v>338</v>
      </c>
      <c r="F2538" s="136" t="s">
        <v>284</v>
      </c>
      <c r="G2538" s="134" t="s">
        <v>793</v>
      </c>
      <c r="H2538" s="101" t="s">
        <v>526</v>
      </c>
      <c r="I2538" s="160">
        <v>450</v>
      </c>
    </row>
    <row r="2539" spans="1:9" x14ac:dyDescent="0.25">
      <c r="A2539" s="134" t="s">
        <v>702</v>
      </c>
      <c r="B2539" s="134" t="s">
        <v>269</v>
      </c>
      <c r="C2539" s="134">
        <v>2024</v>
      </c>
      <c r="D2539" s="161" t="s">
        <v>320</v>
      </c>
      <c r="E2539" s="134" t="s">
        <v>338</v>
      </c>
      <c r="F2539" s="136" t="s">
        <v>284</v>
      </c>
      <c r="G2539" s="134" t="s">
        <v>793</v>
      </c>
      <c r="H2539" s="101" t="s">
        <v>527</v>
      </c>
      <c r="I2539" s="160">
        <v>39</v>
      </c>
    </row>
    <row r="2540" spans="1:9" x14ac:dyDescent="0.25">
      <c r="A2540" s="134" t="s">
        <v>702</v>
      </c>
      <c r="B2540" s="134" t="s">
        <v>269</v>
      </c>
      <c r="C2540" s="134">
        <v>2024</v>
      </c>
      <c r="D2540" s="161" t="s">
        <v>320</v>
      </c>
      <c r="E2540" s="134" t="s">
        <v>338</v>
      </c>
      <c r="F2540" s="136" t="s">
        <v>284</v>
      </c>
      <c r="G2540" s="134" t="s">
        <v>793</v>
      </c>
      <c r="H2540" s="101" t="s">
        <v>528</v>
      </c>
      <c r="I2540" s="160">
        <v>10</v>
      </c>
    </row>
    <row r="2541" spans="1:9" x14ac:dyDescent="0.25">
      <c r="A2541" s="134" t="s">
        <v>702</v>
      </c>
      <c r="B2541" s="134" t="s">
        <v>269</v>
      </c>
      <c r="C2541" s="134">
        <v>2024</v>
      </c>
      <c r="D2541" s="161" t="s">
        <v>320</v>
      </c>
      <c r="E2541" s="134" t="s">
        <v>338</v>
      </c>
      <c r="F2541" s="136" t="s">
        <v>284</v>
      </c>
      <c r="G2541" s="134" t="s">
        <v>793</v>
      </c>
      <c r="H2541" s="101" t="s">
        <v>529</v>
      </c>
      <c r="I2541" s="160" t="s">
        <v>284</v>
      </c>
    </row>
    <row r="2542" spans="1:9" x14ac:dyDescent="0.25">
      <c r="A2542" s="134" t="s">
        <v>702</v>
      </c>
      <c r="B2542" s="134" t="s">
        <v>269</v>
      </c>
      <c r="C2542" s="134">
        <v>2024</v>
      </c>
      <c r="D2542" s="161" t="s">
        <v>320</v>
      </c>
      <c r="E2542" s="134" t="s">
        <v>338</v>
      </c>
      <c r="F2542" s="136" t="s">
        <v>284</v>
      </c>
      <c r="G2542" s="134" t="s">
        <v>793</v>
      </c>
      <c r="H2542" s="101" t="s">
        <v>790</v>
      </c>
      <c r="I2542" s="160">
        <v>8138</v>
      </c>
    </row>
    <row r="2543" spans="1:9" x14ac:dyDescent="0.25">
      <c r="A2543" s="134" t="s">
        <v>702</v>
      </c>
      <c r="B2543" s="134" t="s">
        <v>269</v>
      </c>
      <c r="C2543" s="134">
        <v>2024</v>
      </c>
      <c r="D2543" s="161" t="s">
        <v>320</v>
      </c>
      <c r="E2543" s="134" t="s">
        <v>338</v>
      </c>
      <c r="F2543" s="136">
        <v>10</v>
      </c>
      <c r="G2543" s="134" t="s">
        <v>715</v>
      </c>
      <c r="H2543" s="134" t="s">
        <v>328</v>
      </c>
      <c r="I2543" s="160">
        <v>52279</v>
      </c>
    </row>
    <row r="2544" spans="1:9" x14ac:dyDescent="0.25">
      <c r="A2544" s="134" t="s">
        <v>702</v>
      </c>
      <c r="B2544" s="134" t="s">
        <v>269</v>
      </c>
      <c r="C2544" s="134">
        <v>2024</v>
      </c>
      <c r="D2544" s="161" t="s">
        <v>320</v>
      </c>
      <c r="E2544" s="134" t="s">
        <v>338</v>
      </c>
      <c r="F2544" s="136">
        <v>10</v>
      </c>
      <c r="G2544" s="134" t="s">
        <v>715</v>
      </c>
      <c r="H2544" s="134" t="s">
        <v>511</v>
      </c>
      <c r="I2544" s="160">
        <v>694</v>
      </c>
    </row>
    <row r="2545" spans="1:9" x14ac:dyDescent="0.25">
      <c r="A2545" s="134" t="s">
        <v>702</v>
      </c>
      <c r="B2545" s="134" t="s">
        <v>269</v>
      </c>
      <c r="C2545" s="134">
        <v>2024</v>
      </c>
      <c r="D2545" s="161" t="s">
        <v>320</v>
      </c>
      <c r="E2545" s="134" t="s">
        <v>338</v>
      </c>
      <c r="F2545" s="136">
        <v>10</v>
      </c>
      <c r="G2545" s="134" t="s">
        <v>715</v>
      </c>
      <c r="H2545" s="134" t="s">
        <v>512</v>
      </c>
      <c r="I2545" s="160">
        <v>2561</v>
      </c>
    </row>
    <row r="2546" spans="1:9" x14ac:dyDescent="0.25">
      <c r="A2546" s="134" t="s">
        <v>702</v>
      </c>
      <c r="B2546" s="134" t="s">
        <v>269</v>
      </c>
      <c r="C2546" s="134">
        <v>2024</v>
      </c>
      <c r="D2546" s="161" t="s">
        <v>320</v>
      </c>
      <c r="E2546" s="134" t="s">
        <v>338</v>
      </c>
      <c r="F2546" s="136">
        <v>10</v>
      </c>
      <c r="G2546" s="134" t="s">
        <v>715</v>
      </c>
      <c r="H2546" s="101" t="s">
        <v>513</v>
      </c>
      <c r="I2546" s="160">
        <v>771</v>
      </c>
    </row>
    <row r="2547" spans="1:9" x14ac:dyDescent="0.25">
      <c r="A2547" s="134" t="s">
        <v>702</v>
      </c>
      <c r="B2547" s="134" t="s">
        <v>269</v>
      </c>
      <c r="C2547" s="134">
        <v>2024</v>
      </c>
      <c r="D2547" s="161" t="s">
        <v>320</v>
      </c>
      <c r="E2547" s="134" t="s">
        <v>338</v>
      </c>
      <c r="F2547" s="136">
        <v>10</v>
      </c>
      <c r="G2547" s="134" t="s">
        <v>715</v>
      </c>
      <c r="H2547" s="101" t="s">
        <v>514</v>
      </c>
      <c r="I2547" s="160">
        <v>3029</v>
      </c>
    </row>
    <row r="2548" spans="1:9" x14ac:dyDescent="0.25">
      <c r="A2548" s="134" t="s">
        <v>702</v>
      </c>
      <c r="B2548" s="134" t="s">
        <v>269</v>
      </c>
      <c r="C2548" s="134">
        <v>2024</v>
      </c>
      <c r="D2548" s="161" t="s">
        <v>320</v>
      </c>
      <c r="E2548" s="134" t="s">
        <v>338</v>
      </c>
      <c r="F2548" s="136">
        <v>10</v>
      </c>
      <c r="G2548" s="134" t="s">
        <v>715</v>
      </c>
      <c r="H2548" s="101" t="s">
        <v>515</v>
      </c>
      <c r="I2548" s="160">
        <v>3403</v>
      </c>
    </row>
    <row r="2549" spans="1:9" x14ac:dyDescent="0.25">
      <c r="A2549" s="134" t="s">
        <v>702</v>
      </c>
      <c r="B2549" s="134" t="s">
        <v>269</v>
      </c>
      <c r="C2549" s="134">
        <v>2024</v>
      </c>
      <c r="D2549" s="161" t="s">
        <v>320</v>
      </c>
      <c r="E2549" s="134" t="s">
        <v>338</v>
      </c>
      <c r="F2549" s="136">
        <v>10</v>
      </c>
      <c r="G2549" s="134" t="s">
        <v>715</v>
      </c>
      <c r="H2549" s="101" t="s">
        <v>516</v>
      </c>
      <c r="I2549" s="160">
        <v>19440</v>
      </c>
    </row>
    <row r="2550" spans="1:9" x14ac:dyDescent="0.25">
      <c r="A2550" s="134" t="s">
        <v>702</v>
      </c>
      <c r="B2550" s="134" t="s">
        <v>269</v>
      </c>
      <c r="C2550" s="134">
        <v>2024</v>
      </c>
      <c r="D2550" s="161" t="s">
        <v>320</v>
      </c>
      <c r="E2550" s="134" t="s">
        <v>338</v>
      </c>
      <c r="F2550" s="136">
        <v>10</v>
      </c>
      <c r="G2550" s="134" t="s">
        <v>715</v>
      </c>
      <c r="H2550" s="101" t="s">
        <v>517</v>
      </c>
      <c r="I2550" s="160">
        <v>2137</v>
      </c>
    </row>
    <row r="2551" spans="1:9" x14ac:dyDescent="0.25">
      <c r="A2551" s="134" t="s">
        <v>702</v>
      </c>
      <c r="B2551" s="134" t="s">
        <v>269</v>
      </c>
      <c r="C2551" s="134">
        <v>2024</v>
      </c>
      <c r="D2551" s="161" t="s">
        <v>320</v>
      </c>
      <c r="E2551" s="134" t="s">
        <v>338</v>
      </c>
      <c r="F2551" s="136">
        <v>10</v>
      </c>
      <c r="G2551" s="134" t="s">
        <v>715</v>
      </c>
      <c r="H2551" s="101" t="s">
        <v>518</v>
      </c>
      <c r="I2551" s="160">
        <v>2085</v>
      </c>
    </row>
    <row r="2552" spans="1:9" x14ac:dyDescent="0.25">
      <c r="A2552" s="134" t="s">
        <v>702</v>
      </c>
      <c r="B2552" s="134" t="s">
        <v>269</v>
      </c>
      <c r="C2552" s="134">
        <v>2024</v>
      </c>
      <c r="D2552" s="161" t="s">
        <v>320</v>
      </c>
      <c r="E2552" s="134" t="s">
        <v>338</v>
      </c>
      <c r="F2552" s="136">
        <v>10</v>
      </c>
      <c r="G2552" s="134" t="s">
        <v>715</v>
      </c>
      <c r="H2552" s="101" t="s">
        <v>519</v>
      </c>
      <c r="I2552" s="160">
        <v>3680</v>
      </c>
    </row>
    <row r="2553" spans="1:9" x14ac:dyDescent="0.25">
      <c r="A2553" s="134" t="s">
        <v>702</v>
      </c>
      <c r="B2553" s="134" t="s">
        <v>269</v>
      </c>
      <c r="C2553" s="134">
        <v>2024</v>
      </c>
      <c r="D2553" s="161" t="s">
        <v>320</v>
      </c>
      <c r="E2553" s="134" t="s">
        <v>338</v>
      </c>
      <c r="F2553" s="136">
        <v>10</v>
      </c>
      <c r="G2553" s="134" t="s">
        <v>715</v>
      </c>
      <c r="H2553" s="101" t="s">
        <v>520</v>
      </c>
      <c r="I2553" s="160">
        <v>3511</v>
      </c>
    </row>
    <row r="2554" spans="1:9" x14ac:dyDescent="0.25">
      <c r="A2554" s="134" t="s">
        <v>702</v>
      </c>
      <c r="B2554" s="134" t="s">
        <v>269</v>
      </c>
      <c r="C2554" s="134">
        <v>2024</v>
      </c>
      <c r="D2554" s="161" t="s">
        <v>320</v>
      </c>
      <c r="E2554" s="134" t="s">
        <v>338</v>
      </c>
      <c r="F2554" s="136">
        <v>10</v>
      </c>
      <c r="G2554" s="134" t="s">
        <v>715</v>
      </c>
      <c r="H2554" s="101" t="s">
        <v>521</v>
      </c>
      <c r="I2554" s="160">
        <v>3093</v>
      </c>
    </row>
    <row r="2555" spans="1:9" x14ac:dyDescent="0.25">
      <c r="A2555" s="134" t="s">
        <v>702</v>
      </c>
      <c r="B2555" s="134" t="s">
        <v>269</v>
      </c>
      <c r="C2555" s="134">
        <v>2024</v>
      </c>
      <c r="D2555" s="161" t="s">
        <v>320</v>
      </c>
      <c r="E2555" s="134" t="s">
        <v>338</v>
      </c>
      <c r="F2555" s="136">
        <v>10</v>
      </c>
      <c r="G2555" s="134" t="s">
        <v>715</v>
      </c>
      <c r="H2555" s="101" t="s">
        <v>1070</v>
      </c>
      <c r="I2555" s="160">
        <v>3680</v>
      </c>
    </row>
    <row r="2556" spans="1:9" x14ac:dyDescent="0.25">
      <c r="A2556" s="134" t="s">
        <v>702</v>
      </c>
      <c r="B2556" s="134" t="s">
        <v>269</v>
      </c>
      <c r="C2556" s="134">
        <v>2024</v>
      </c>
      <c r="D2556" s="161" t="s">
        <v>320</v>
      </c>
      <c r="E2556" s="134" t="s">
        <v>338</v>
      </c>
      <c r="F2556" s="136">
        <v>10</v>
      </c>
      <c r="G2556" s="134" t="s">
        <v>715</v>
      </c>
      <c r="H2556" s="101" t="s">
        <v>523</v>
      </c>
      <c r="I2556" s="160">
        <v>1848</v>
      </c>
    </row>
    <row r="2557" spans="1:9" x14ac:dyDescent="0.25">
      <c r="A2557" s="134" t="s">
        <v>702</v>
      </c>
      <c r="B2557" s="134" t="s">
        <v>269</v>
      </c>
      <c r="C2557" s="134">
        <v>2024</v>
      </c>
      <c r="D2557" s="161" t="s">
        <v>320</v>
      </c>
      <c r="E2557" s="134" t="s">
        <v>338</v>
      </c>
      <c r="F2557" s="136">
        <v>10</v>
      </c>
      <c r="G2557" s="134" t="s">
        <v>715</v>
      </c>
      <c r="H2557" s="101" t="s">
        <v>524</v>
      </c>
      <c r="I2557" s="160">
        <v>1216</v>
      </c>
    </row>
    <row r="2558" spans="1:9" x14ac:dyDescent="0.25">
      <c r="A2558" s="134" t="s">
        <v>702</v>
      </c>
      <c r="B2558" s="134" t="s">
        <v>269</v>
      </c>
      <c r="C2558" s="134">
        <v>2024</v>
      </c>
      <c r="D2558" s="161" t="s">
        <v>320</v>
      </c>
      <c r="E2558" s="134" t="s">
        <v>338</v>
      </c>
      <c r="F2558" s="136">
        <v>10</v>
      </c>
      <c r="G2558" s="134" t="s">
        <v>715</v>
      </c>
      <c r="H2558" s="101" t="s">
        <v>525</v>
      </c>
      <c r="I2558" s="160">
        <v>643</v>
      </c>
    </row>
    <row r="2559" spans="1:9" x14ac:dyDescent="0.25">
      <c r="A2559" s="134" t="s">
        <v>702</v>
      </c>
      <c r="B2559" s="134" t="s">
        <v>269</v>
      </c>
      <c r="C2559" s="134">
        <v>2024</v>
      </c>
      <c r="D2559" s="161" t="s">
        <v>320</v>
      </c>
      <c r="E2559" s="134" t="s">
        <v>338</v>
      </c>
      <c r="F2559" s="136">
        <v>10</v>
      </c>
      <c r="G2559" s="134" t="s">
        <v>715</v>
      </c>
      <c r="H2559" s="101" t="s">
        <v>526</v>
      </c>
      <c r="I2559" s="160">
        <v>440</v>
      </c>
    </row>
    <row r="2560" spans="1:9" x14ac:dyDescent="0.25">
      <c r="A2560" s="134" t="s">
        <v>702</v>
      </c>
      <c r="B2560" s="134" t="s">
        <v>269</v>
      </c>
      <c r="C2560" s="134">
        <v>2024</v>
      </c>
      <c r="D2560" s="161" t="s">
        <v>320</v>
      </c>
      <c r="E2560" s="134" t="s">
        <v>338</v>
      </c>
      <c r="F2560" s="136">
        <v>10</v>
      </c>
      <c r="G2560" s="134" t="s">
        <v>715</v>
      </c>
      <c r="H2560" s="101" t="s">
        <v>527</v>
      </c>
      <c r="I2560" s="160">
        <v>39</v>
      </c>
    </row>
    <row r="2561" spans="1:9" x14ac:dyDescent="0.25">
      <c r="A2561" s="134" t="s">
        <v>702</v>
      </c>
      <c r="B2561" s="134" t="s">
        <v>269</v>
      </c>
      <c r="C2561" s="134">
        <v>2024</v>
      </c>
      <c r="D2561" s="161" t="s">
        <v>320</v>
      </c>
      <c r="E2561" s="134" t="s">
        <v>338</v>
      </c>
      <c r="F2561" s="136">
        <v>10</v>
      </c>
      <c r="G2561" s="134" t="s">
        <v>715</v>
      </c>
      <c r="H2561" s="101" t="s">
        <v>528</v>
      </c>
      <c r="I2561" s="160">
        <v>9</v>
      </c>
    </row>
    <row r="2562" spans="1:9" x14ac:dyDescent="0.25">
      <c r="A2562" s="134" t="s">
        <v>702</v>
      </c>
      <c r="B2562" s="134" t="s">
        <v>269</v>
      </c>
      <c r="C2562" s="134">
        <v>2024</v>
      </c>
      <c r="D2562" s="161" t="s">
        <v>320</v>
      </c>
      <c r="E2562" s="134" t="s">
        <v>338</v>
      </c>
      <c r="F2562" s="136">
        <v>10</v>
      </c>
      <c r="G2562" s="134" t="s">
        <v>715</v>
      </c>
      <c r="H2562" s="101" t="s">
        <v>529</v>
      </c>
      <c r="I2562" s="160" t="s">
        <v>284</v>
      </c>
    </row>
    <row r="2563" spans="1:9" x14ac:dyDescent="0.25">
      <c r="A2563" s="134" t="s">
        <v>702</v>
      </c>
      <c r="B2563" s="134" t="s">
        <v>269</v>
      </c>
      <c r="C2563" s="134">
        <v>2024</v>
      </c>
      <c r="D2563" s="161" t="s">
        <v>320</v>
      </c>
      <c r="E2563" s="134" t="s">
        <v>338</v>
      </c>
      <c r="F2563" s="136">
        <v>10</v>
      </c>
      <c r="G2563" s="134" t="s">
        <v>715</v>
      </c>
      <c r="H2563" s="101" t="s">
        <v>790</v>
      </c>
      <c r="I2563" s="160">
        <v>9540</v>
      </c>
    </row>
    <row r="2564" spans="1:9" x14ac:dyDescent="0.25">
      <c r="A2564" s="134" t="s">
        <v>702</v>
      </c>
      <c r="B2564" s="134" t="s">
        <v>269</v>
      </c>
      <c r="C2564" s="134">
        <v>2024</v>
      </c>
      <c r="D2564" s="161" t="s">
        <v>320</v>
      </c>
      <c r="E2564" s="134" t="s">
        <v>338</v>
      </c>
      <c r="F2564" s="136">
        <v>20</v>
      </c>
      <c r="G2564" s="134" t="s">
        <v>531</v>
      </c>
      <c r="H2564" s="134" t="s">
        <v>328</v>
      </c>
      <c r="I2564" s="160">
        <v>578</v>
      </c>
    </row>
    <row r="2565" spans="1:9" x14ac:dyDescent="0.25">
      <c r="A2565" s="134" t="s">
        <v>702</v>
      </c>
      <c r="B2565" s="134" t="s">
        <v>269</v>
      </c>
      <c r="C2565" s="134">
        <v>2024</v>
      </c>
      <c r="D2565" s="161" t="s">
        <v>320</v>
      </c>
      <c r="E2565" s="134" t="s">
        <v>338</v>
      </c>
      <c r="F2565" s="136">
        <v>20</v>
      </c>
      <c r="G2565" s="134" t="s">
        <v>531</v>
      </c>
      <c r="H2565" s="134" t="s">
        <v>511</v>
      </c>
      <c r="I2565" s="160">
        <v>19</v>
      </c>
    </row>
    <row r="2566" spans="1:9" x14ac:dyDescent="0.25">
      <c r="A2566" s="134" t="s">
        <v>702</v>
      </c>
      <c r="B2566" s="134" t="s">
        <v>269</v>
      </c>
      <c r="C2566" s="134">
        <v>2024</v>
      </c>
      <c r="D2566" s="161" t="s">
        <v>320</v>
      </c>
      <c r="E2566" s="134" t="s">
        <v>338</v>
      </c>
      <c r="F2566" s="136">
        <v>20</v>
      </c>
      <c r="G2566" s="134" t="s">
        <v>531</v>
      </c>
      <c r="H2566" s="134" t="s">
        <v>512</v>
      </c>
      <c r="I2566" s="160">
        <v>128</v>
      </c>
    </row>
    <row r="2567" spans="1:9" x14ac:dyDescent="0.25">
      <c r="A2567" s="134" t="s">
        <v>702</v>
      </c>
      <c r="B2567" s="134" t="s">
        <v>269</v>
      </c>
      <c r="C2567" s="134">
        <v>2024</v>
      </c>
      <c r="D2567" s="161" t="s">
        <v>320</v>
      </c>
      <c r="E2567" s="134" t="s">
        <v>338</v>
      </c>
      <c r="F2567" s="136">
        <v>20</v>
      </c>
      <c r="G2567" s="134" t="s">
        <v>531</v>
      </c>
      <c r="H2567" s="101" t="s">
        <v>513</v>
      </c>
      <c r="I2567" s="160">
        <v>35</v>
      </c>
    </row>
    <row r="2568" spans="1:9" x14ac:dyDescent="0.25">
      <c r="A2568" s="134" t="s">
        <v>702</v>
      </c>
      <c r="B2568" s="134" t="s">
        <v>269</v>
      </c>
      <c r="C2568" s="134">
        <v>2024</v>
      </c>
      <c r="D2568" s="161" t="s">
        <v>320</v>
      </c>
      <c r="E2568" s="134" t="s">
        <v>338</v>
      </c>
      <c r="F2568" s="136">
        <v>20</v>
      </c>
      <c r="G2568" s="134" t="s">
        <v>531</v>
      </c>
      <c r="H2568" s="101" t="s">
        <v>514</v>
      </c>
      <c r="I2568" s="160">
        <v>55</v>
      </c>
    </row>
    <row r="2569" spans="1:9" x14ac:dyDescent="0.25">
      <c r="A2569" s="134" t="s">
        <v>702</v>
      </c>
      <c r="B2569" s="134" t="s">
        <v>269</v>
      </c>
      <c r="C2569" s="134">
        <v>2024</v>
      </c>
      <c r="D2569" s="161" t="s">
        <v>320</v>
      </c>
      <c r="E2569" s="134" t="s">
        <v>338</v>
      </c>
      <c r="F2569" s="136">
        <v>20</v>
      </c>
      <c r="G2569" s="134" t="s">
        <v>531</v>
      </c>
      <c r="H2569" s="101" t="s">
        <v>515</v>
      </c>
      <c r="I2569" s="160">
        <v>61</v>
      </c>
    </row>
    <row r="2570" spans="1:9" x14ac:dyDescent="0.25">
      <c r="A2570" s="134" t="s">
        <v>702</v>
      </c>
      <c r="B2570" s="134" t="s">
        <v>269</v>
      </c>
      <c r="C2570" s="134">
        <v>2024</v>
      </c>
      <c r="D2570" s="161" t="s">
        <v>320</v>
      </c>
      <c r="E2570" s="134" t="s">
        <v>338</v>
      </c>
      <c r="F2570" s="136">
        <v>20</v>
      </c>
      <c r="G2570" s="134" t="s">
        <v>531</v>
      </c>
      <c r="H2570" s="101" t="s">
        <v>516</v>
      </c>
      <c r="I2570" s="160">
        <v>82</v>
      </c>
    </row>
    <row r="2571" spans="1:9" x14ac:dyDescent="0.25">
      <c r="A2571" s="134" t="s">
        <v>702</v>
      </c>
      <c r="B2571" s="134" t="s">
        <v>269</v>
      </c>
      <c r="C2571" s="134">
        <v>2024</v>
      </c>
      <c r="D2571" s="161" t="s">
        <v>320</v>
      </c>
      <c r="E2571" s="134" t="s">
        <v>338</v>
      </c>
      <c r="F2571" s="136">
        <v>20</v>
      </c>
      <c r="G2571" s="134" t="s">
        <v>531</v>
      </c>
      <c r="H2571" s="101" t="s">
        <v>517</v>
      </c>
      <c r="I2571" s="160">
        <v>46</v>
      </c>
    </row>
    <row r="2572" spans="1:9" x14ac:dyDescent="0.25">
      <c r="A2572" s="134" t="s">
        <v>702</v>
      </c>
      <c r="B2572" s="134" t="s">
        <v>269</v>
      </c>
      <c r="C2572" s="134">
        <v>2024</v>
      </c>
      <c r="D2572" s="161" t="s">
        <v>320</v>
      </c>
      <c r="E2572" s="134" t="s">
        <v>338</v>
      </c>
      <c r="F2572" s="136">
        <v>20</v>
      </c>
      <c r="G2572" s="134" t="s">
        <v>531</v>
      </c>
      <c r="H2572" s="101" t="s">
        <v>518</v>
      </c>
      <c r="I2572" s="160">
        <v>42</v>
      </c>
    </row>
    <row r="2573" spans="1:9" x14ac:dyDescent="0.25">
      <c r="A2573" s="134" t="s">
        <v>702</v>
      </c>
      <c r="B2573" s="134" t="s">
        <v>269</v>
      </c>
      <c r="C2573" s="134">
        <v>2024</v>
      </c>
      <c r="D2573" s="161" t="s">
        <v>320</v>
      </c>
      <c r="E2573" s="134" t="s">
        <v>338</v>
      </c>
      <c r="F2573" s="136">
        <v>20</v>
      </c>
      <c r="G2573" s="134" t="s">
        <v>531</v>
      </c>
      <c r="H2573" s="101" t="s">
        <v>519</v>
      </c>
      <c r="I2573" s="160">
        <v>41</v>
      </c>
    </row>
    <row r="2574" spans="1:9" x14ac:dyDescent="0.25">
      <c r="A2574" s="134" t="s">
        <v>702</v>
      </c>
      <c r="B2574" s="134" t="s">
        <v>269</v>
      </c>
      <c r="C2574" s="134">
        <v>2024</v>
      </c>
      <c r="D2574" s="161" t="s">
        <v>320</v>
      </c>
      <c r="E2574" s="134" t="s">
        <v>338</v>
      </c>
      <c r="F2574" s="136">
        <v>20</v>
      </c>
      <c r="G2574" s="134" t="s">
        <v>531</v>
      </c>
      <c r="H2574" s="101" t="s">
        <v>520</v>
      </c>
      <c r="I2574" s="160">
        <v>20</v>
      </c>
    </row>
    <row r="2575" spans="1:9" x14ac:dyDescent="0.25">
      <c r="A2575" s="134" t="s">
        <v>702</v>
      </c>
      <c r="B2575" s="134" t="s">
        <v>269</v>
      </c>
      <c r="C2575" s="134">
        <v>2024</v>
      </c>
      <c r="D2575" s="161" t="s">
        <v>320</v>
      </c>
      <c r="E2575" s="134" t="s">
        <v>338</v>
      </c>
      <c r="F2575" s="136">
        <v>20</v>
      </c>
      <c r="G2575" s="134" t="s">
        <v>531</v>
      </c>
      <c r="H2575" s="101" t="s">
        <v>521</v>
      </c>
      <c r="I2575" s="160">
        <v>10</v>
      </c>
    </row>
    <row r="2576" spans="1:9" x14ac:dyDescent="0.25">
      <c r="A2576" s="134" t="s">
        <v>702</v>
      </c>
      <c r="B2576" s="134" t="s">
        <v>269</v>
      </c>
      <c r="C2576" s="134">
        <v>2024</v>
      </c>
      <c r="D2576" s="161" t="s">
        <v>320</v>
      </c>
      <c r="E2576" s="134" t="s">
        <v>338</v>
      </c>
      <c r="F2576" s="136">
        <v>20</v>
      </c>
      <c r="G2576" s="134" t="s">
        <v>531</v>
      </c>
      <c r="H2576" s="101" t="s">
        <v>1070</v>
      </c>
      <c r="I2576" s="160">
        <v>13</v>
      </c>
    </row>
    <row r="2577" spans="1:9" x14ac:dyDescent="0.25">
      <c r="A2577" s="134" t="s">
        <v>702</v>
      </c>
      <c r="B2577" s="134" t="s">
        <v>269</v>
      </c>
      <c r="C2577" s="134">
        <v>2024</v>
      </c>
      <c r="D2577" s="161" t="s">
        <v>320</v>
      </c>
      <c r="E2577" s="134" t="s">
        <v>338</v>
      </c>
      <c r="F2577" s="136">
        <v>20</v>
      </c>
      <c r="G2577" s="134" t="s">
        <v>531</v>
      </c>
      <c r="H2577" s="101" t="s">
        <v>523</v>
      </c>
      <c r="I2577" s="160">
        <v>7</v>
      </c>
    </row>
    <row r="2578" spans="1:9" x14ac:dyDescent="0.25">
      <c r="A2578" s="134" t="s">
        <v>702</v>
      </c>
      <c r="B2578" s="134" t="s">
        <v>269</v>
      </c>
      <c r="C2578" s="134">
        <v>2024</v>
      </c>
      <c r="D2578" s="161" t="s">
        <v>320</v>
      </c>
      <c r="E2578" s="134" t="s">
        <v>338</v>
      </c>
      <c r="F2578" s="136">
        <v>20</v>
      </c>
      <c r="G2578" s="134" t="s">
        <v>531</v>
      </c>
      <c r="H2578" s="101" t="s">
        <v>524</v>
      </c>
      <c r="I2578" s="160">
        <v>6</v>
      </c>
    </row>
    <row r="2579" spans="1:9" x14ac:dyDescent="0.25">
      <c r="A2579" s="134" t="s">
        <v>702</v>
      </c>
      <c r="B2579" s="134" t="s">
        <v>269</v>
      </c>
      <c r="C2579" s="134">
        <v>2024</v>
      </c>
      <c r="D2579" s="161" t="s">
        <v>320</v>
      </c>
      <c r="E2579" s="134" t="s">
        <v>338</v>
      </c>
      <c r="F2579" s="136">
        <v>20</v>
      </c>
      <c r="G2579" s="134" t="s">
        <v>531</v>
      </c>
      <c r="H2579" s="101" t="s">
        <v>525</v>
      </c>
      <c r="I2579" s="160">
        <v>9</v>
      </c>
    </row>
    <row r="2580" spans="1:9" x14ac:dyDescent="0.25">
      <c r="A2580" s="134" t="s">
        <v>702</v>
      </c>
      <c r="B2580" s="134" t="s">
        <v>269</v>
      </c>
      <c r="C2580" s="134">
        <v>2024</v>
      </c>
      <c r="D2580" s="161" t="s">
        <v>320</v>
      </c>
      <c r="E2580" s="134" t="s">
        <v>338</v>
      </c>
      <c r="F2580" s="136">
        <v>20</v>
      </c>
      <c r="G2580" s="134" t="s">
        <v>531</v>
      </c>
      <c r="H2580" s="101" t="s">
        <v>526</v>
      </c>
      <c r="I2580" s="160">
        <v>3</v>
      </c>
    </row>
    <row r="2581" spans="1:9" x14ac:dyDescent="0.25">
      <c r="A2581" s="134" t="s">
        <v>702</v>
      </c>
      <c r="B2581" s="134" t="s">
        <v>269</v>
      </c>
      <c r="C2581" s="134">
        <v>2024</v>
      </c>
      <c r="D2581" s="161" t="s">
        <v>320</v>
      </c>
      <c r="E2581" s="134" t="s">
        <v>338</v>
      </c>
      <c r="F2581" s="136">
        <v>20</v>
      </c>
      <c r="G2581" s="134" t="s">
        <v>531</v>
      </c>
      <c r="H2581" s="101" t="s">
        <v>527</v>
      </c>
      <c r="I2581" s="160" t="s">
        <v>284</v>
      </c>
    </row>
    <row r="2582" spans="1:9" x14ac:dyDescent="0.25">
      <c r="A2582" s="134" t="s">
        <v>702</v>
      </c>
      <c r="B2582" s="134" t="s">
        <v>269</v>
      </c>
      <c r="C2582" s="134">
        <v>2024</v>
      </c>
      <c r="D2582" s="161" t="s">
        <v>320</v>
      </c>
      <c r="E2582" s="134" t="s">
        <v>338</v>
      </c>
      <c r="F2582" s="136">
        <v>20</v>
      </c>
      <c r="G2582" s="134" t="s">
        <v>531</v>
      </c>
      <c r="H2582" s="101" t="s">
        <v>528</v>
      </c>
      <c r="I2582" s="160">
        <v>1</v>
      </c>
    </row>
    <row r="2583" spans="1:9" x14ac:dyDescent="0.25">
      <c r="A2583" s="134" t="s">
        <v>702</v>
      </c>
      <c r="B2583" s="134" t="s">
        <v>269</v>
      </c>
      <c r="C2583" s="134">
        <v>2024</v>
      </c>
      <c r="D2583" s="161" t="s">
        <v>320</v>
      </c>
      <c r="E2583" s="134" t="s">
        <v>338</v>
      </c>
      <c r="F2583" s="136">
        <v>20</v>
      </c>
      <c r="G2583" s="134" t="s">
        <v>531</v>
      </c>
      <c r="H2583" s="101" t="s">
        <v>529</v>
      </c>
      <c r="I2583" s="160" t="s">
        <v>284</v>
      </c>
    </row>
    <row r="2584" spans="1:9" x14ac:dyDescent="0.25">
      <c r="A2584" s="134" t="s">
        <v>702</v>
      </c>
      <c r="B2584" s="134" t="s">
        <v>269</v>
      </c>
      <c r="C2584" s="134">
        <v>2024</v>
      </c>
      <c r="D2584" s="161" t="s">
        <v>320</v>
      </c>
      <c r="E2584" s="134" t="s">
        <v>338</v>
      </c>
      <c r="F2584" s="136">
        <v>20</v>
      </c>
      <c r="G2584" s="134" t="s">
        <v>531</v>
      </c>
      <c r="H2584" s="101" t="s">
        <v>790</v>
      </c>
      <c r="I2584" s="160">
        <v>6359</v>
      </c>
    </row>
    <row r="2585" spans="1:9" x14ac:dyDescent="0.25">
      <c r="A2585" s="134" t="s">
        <v>702</v>
      </c>
      <c r="B2585" s="134" t="s">
        <v>269</v>
      </c>
      <c r="C2585" s="134">
        <v>2024</v>
      </c>
      <c r="D2585" s="161" t="s">
        <v>320</v>
      </c>
      <c r="E2585" s="134" t="s">
        <v>338</v>
      </c>
      <c r="F2585" s="160">
        <v>30</v>
      </c>
      <c r="G2585" s="101" t="s">
        <v>140</v>
      </c>
      <c r="H2585" s="134" t="s">
        <v>328</v>
      </c>
      <c r="I2585" s="160">
        <v>12316</v>
      </c>
    </row>
    <row r="2586" spans="1:9" x14ac:dyDescent="0.25">
      <c r="A2586" s="134" t="s">
        <v>702</v>
      </c>
      <c r="B2586" s="134" t="s">
        <v>269</v>
      </c>
      <c r="C2586" s="134">
        <v>2024</v>
      </c>
      <c r="D2586" s="161" t="s">
        <v>320</v>
      </c>
      <c r="E2586" s="134" t="s">
        <v>338</v>
      </c>
      <c r="F2586" s="160">
        <v>30</v>
      </c>
      <c r="G2586" s="101" t="s">
        <v>140</v>
      </c>
      <c r="H2586" s="134" t="s">
        <v>511</v>
      </c>
      <c r="I2586" s="160">
        <v>247</v>
      </c>
    </row>
    <row r="2587" spans="1:9" x14ac:dyDescent="0.25">
      <c r="A2587" s="134" t="s">
        <v>702</v>
      </c>
      <c r="B2587" s="134" t="s">
        <v>269</v>
      </c>
      <c r="C2587" s="134">
        <v>2024</v>
      </c>
      <c r="D2587" s="161" t="s">
        <v>320</v>
      </c>
      <c r="E2587" s="134" t="s">
        <v>338</v>
      </c>
      <c r="F2587" s="160">
        <v>30</v>
      </c>
      <c r="G2587" s="101" t="s">
        <v>140</v>
      </c>
      <c r="H2587" s="134" t="s">
        <v>512</v>
      </c>
      <c r="I2587" s="160">
        <v>3655</v>
      </c>
    </row>
    <row r="2588" spans="1:9" x14ac:dyDescent="0.25">
      <c r="A2588" s="134" t="s">
        <v>702</v>
      </c>
      <c r="B2588" s="134" t="s">
        <v>269</v>
      </c>
      <c r="C2588" s="134">
        <v>2024</v>
      </c>
      <c r="D2588" s="161" t="s">
        <v>320</v>
      </c>
      <c r="E2588" s="134" t="s">
        <v>338</v>
      </c>
      <c r="F2588" s="160">
        <v>30</v>
      </c>
      <c r="G2588" s="101" t="s">
        <v>140</v>
      </c>
      <c r="H2588" s="101" t="s">
        <v>513</v>
      </c>
      <c r="I2588" s="160">
        <v>768</v>
      </c>
    </row>
    <row r="2589" spans="1:9" x14ac:dyDescent="0.25">
      <c r="A2589" s="134" t="s">
        <v>702</v>
      </c>
      <c r="B2589" s="134" t="s">
        <v>269</v>
      </c>
      <c r="C2589" s="134">
        <v>2024</v>
      </c>
      <c r="D2589" s="161" t="s">
        <v>320</v>
      </c>
      <c r="E2589" s="134" t="s">
        <v>338</v>
      </c>
      <c r="F2589" s="160">
        <v>30</v>
      </c>
      <c r="G2589" s="101" t="s">
        <v>140</v>
      </c>
      <c r="H2589" s="101" t="s">
        <v>514</v>
      </c>
      <c r="I2589" s="160">
        <v>4797</v>
      </c>
    </row>
    <row r="2590" spans="1:9" x14ac:dyDescent="0.25">
      <c r="A2590" s="134" t="s">
        <v>702</v>
      </c>
      <c r="B2590" s="134" t="s">
        <v>269</v>
      </c>
      <c r="C2590" s="134">
        <v>2024</v>
      </c>
      <c r="D2590" s="161" t="s">
        <v>320</v>
      </c>
      <c r="E2590" s="134" t="s">
        <v>338</v>
      </c>
      <c r="F2590" s="160">
        <v>30</v>
      </c>
      <c r="G2590" s="101" t="s">
        <v>140</v>
      </c>
      <c r="H2590" s="101" t="s">
        <v>515</v>
      </c>
      <c r="I2590" s="160">
        <v>1206</v>
      </c>
    </row>
    <row r="2591" spans="1:9" x14ac:dyDescent="0.25">
      <c r="A2591" s="134" t="s">
        <v>702</v>
      </c>
      <c r="B2591" s="134" t="s">
        <v>269</v>
      </c>
      <c r="C2591" s="134">
        <v>2024</v>
      </c>
      <c r="D2591" s="161" t="s">
        <v>320</v>
      </c>
      <c r="E2591" s="134" t="s">
        <v>338</v>
      </c>
      <c r="F2591" s="160">
        <v>30</v>
      </c>
      <c r="G2591" s="101" t="s">
        <v>140</v>
      </c>
      <c r="H2591" s="101" t="s">
        <v>516</v>
      </c>
      <c r="I2591" s="160">
        <v>1090</v>
      </c>
    </row>
    <row r="2592" spans="1:9" x14ac:dyDescent="0.25">
      <c r="A2592" s="134" t="s">
        <v>702</v>
      </c>
      <c r="B2592" s="134" t="s">
        <v>269</v>
      </c>
      <c r="C2592" s="134">
        <v>2024</v>
      </c>
      <c r="D2592" s="161" t="s">
        <v>320</v>
      </c>
      <c r="E2592" s="134" t="s">
        <v>338</v>
      </c>
      <c r="F2592" s="160">
        <v>30</v>
      </c>
      <c r="G2592" s="101" t="s">
        <v>140</v>
      </c>
      <c r="H2592" s="101" t="s">
        <v>517</v>
      </c>
      <c r="I2592" s="160">
        <v>130</v>
      </c>
    </row>
    <row r="2593" spans="1:9" x14ac:dyDescent="0.25">
      <c r="A2593" s="134" t="s">
        <v>702</v>
      </c>
      <c r="B2593" s="134" t="s">
        <v>269</v>
      </c>
      <c r="C2593" s="134">
        <v>2024</v>
      </c>
      <c r="D2593" s="161" t="s">
        <v>320</v>
      </c>
      <c r="E2593" s="134" t="s">
        <v>338</v>
      </c>
      <c r="F2593" s="160">
        <v>30</v>
      </c>
      <c r="G2593" s="101" t="s">
        <v>140</v>
      </c>
      <c r="H2593" s="101" t="s">
        <v>518</v>
      </c>
      <c r="I2593" s="160">
        <v>174</v>
      </c>
    </row>
    <row r="2594" spans="1:9" x14ac:dyDescent="0.25">
      <c r="A2594" s="134" t="s">
        <v>702</v>
      </c>
      <c r="B2594" s="134" t="s">
        <v>269</v>
      </c>
      <c r="C2594" s="134">
        <v>2024</v>
      </c>
      <c r="D2594" s="161" t="s">
        <v>320</v>
      </c>
      <c r="E2594" s="134" t="s">
        <v>338</v>
      </c>
      <c r="F2594" s="160">
        <v>30</v>
      </c>
      <c r="G2594" s="101" t="s">
        <v>140</v>
      </c>
      <c r="H2594" s="101" t="s">
        <v>519</v>
      </c>
      <c r="I2594" s="160">
        <v>112</v>
      </c>
    </row>
    <row r="2595" spans="1:9" x14ac:dyDescent="0.25">
      <c r="A2595" s="134" t="s">
        <v>702</v>
      </c>
      <c r="B2595" s="134" t="s">
        <v>269</v>
      </c>
      <c r="C2595" s="134">
        <v>2024</v>
      </c>
      <c r="D2595" s="161" t="s">
        <v>320</v>
      </c>
      <c r="E2595" s="134" t="s">
        <v>338</v>
      </c>
      <c r="F2595" s="160">
        <v>30</v>
      </c>
      <c r="G2595" s="101" t="s">
        <v>140</v>
      </c>
      <c r="H2595" s="101" t="s">
        <v>520</v>
      </c>
      <c r="I2595" s="160">
        <v>44</v>
      </c>
    </row>
    <row r="2596" spans="1:9" x14ac:dyDescent="0.25">
      <c r="A2596" s="134" t="s">
        <v>702</v>
      </c>
      <c r="B2596" s="134" t="s">
        <v>269</v>
      </c>
      <c r="C2596" s="134">
        <v>2024</v>
      </c>
      <c r="D2596" s="161" t="s">
        <v>320</v>
      </c>
      <c r="E2596" s="134" t="s">
        <v>338</v>
      </c>
      <c r="F2596" s="160">
        <v>30</v>
      </c>
      <c r="G2596" s="101" t="s">
        <v>140</v>
      </c>
      <c r="H2596" s="101" t="s">
        <v>521</v>
      </c>
      <c r="I2596" s="160">
        <v>19</v>
      </c>
    </row>
    <row r="2597" spans="1:9" x14ac:dyDescent="0.25">
      <c r="A2597" s="134" t="s">
        <v>702</v>
      </c>
      <c r="B2597" s="134" t="s">
        <v>269</v>
      </c>
      <c r="C2597" s="134">
        <v>2024</v>
      </c>
      <c r="D2597" s="161" t="s">
        <v>320</v>
      </c>
      <c r="E2597" s="134" t="s">
        <v>338</v>
      </c>
      <c r="F2597" s="160">
        <v>30</v>
      </c>
      <c r="G2597" s="101" t="s">
        <v>140</v>
      </c>
      <c r="H2597" s="101" t="s">
        <v>1070</v>
      </c>
      <c r="I2597" s="160">
        <v>35</v>
      </c>
    </row>
    <row r="2598" spans="1:9" x14ac:dyDescent="0.25">
      <c r="A2598" s="134" t="s">
        <v>702</v>
      </c>
      <c r="B2598" s="134" t="s">
        <v>269</v>
      </c>
      <c r="C2598" s="134">
        <v>2024</v>
      </c>
      <c r="D2598" s="161" t="s">
        <v>320</v>
      </c>
      <c r="E2598" s="134" t="s">
        <v>338</v>
      </c>
      <c r="F2598" s="160">
        <v>30</v>
      </c>
      <c r="G2598" s="101" t="s">
        <v>140</v>
      </c>
      <c r="H2598" s="101" t="s">
        <v>523</v>
      </c>
      <c r="I2598" s="160">
        <v>15</v>
      </c>
    </row>
    <row r="2599" spans="1:9" x14ac:dyDescent="0.25">
      <c r="A2599" s="134" t="s">
        <v>702</v>
      </c>
      <c r="B2599" s="134" t="s">
        <v>269</v>
      </c>
      <c r="C2599" s="134">
        <v>2024</v>
      </c>
      <c r="D2599" s="161" t="s">
        <v>320</v>
      </c>
      <c r="E2599" s="134" t="s">
        <v>338</v>
      </c>
      <c r="F2599" s="160">
        <v>30</v>
      </c>
      <c r="G2599" s="101" t="s">
        <v>140</v>
      </c>
      <c r="H2599" s="101" t="s">
        <v>524</v>
      </c>
      <c r="I2599" s="160">
        <v>9</v>
      </c>
    </row>
    <row r="2600" spans="1:9" x14ac:dyDescent="0.25">
      <c r="A2600" s="134" t="s">
        <v>702</v>
      </c>
      <c r="B2600" s="134" t="s">
        <v>269</v>
      </c>
      <c r="C2600" s="134">
        <v>2024</v>
      </c>
      <c r="D2600" s="161" t="s">
        <v>320</v>
      </c>
      <c r="E2600" s="134" t="s">
        <v>338</v>
      </c>
      <c r="F2600" s="160">
        <v>30</v>
      </c>
      <c r="G2600" s="101" t="s">
        <v>140</v>
      </c>
      <c r="H2600" s="101" t="s">
        <v>525</v>
      </c>
      <c r="I2600" s="160">
        <v>8</v>
      </c>
    </row>
    <row r="2601" spans="1:9" x14ac:dyDescent="0.25">
      <c r="A2601" s="134" t="s">
        <v>702</v>
      </c>
      <c r="B2601" s="134" t="s">
        <v>269</v>
      </c>
      <c r="C2601" s="134">
        <v>2024</v>
      </c>
      <c r="D2601" s="161" t="s">
        <v>320</v>
      </c>
      <c r="E2601" s="134" t="s">
        <v>338</v>
      </c>
      <c r="F2601" s="160">
        <v>30</v>
      </c>
      <c r="G2601" s="101" t="s">
        <v>140</v>
      </c>
      <c r="H2601" s="101" t="s">
        <v>526</v>
      </c>
      <c r="I2601" s="160">
        <v>7</v>
      </c>
    </row>
    <row r="2602" spans="1:9" x14ac:dyDescent="0.25">
      <c r="A2602" s="134" t="s">
        <v>702</v>
      </c>
      <c r="B2602" s="134" t="s">
        <v>269</v>
      </c>
      <c r="C2602" s="134">
        <v>2024</v>
      </c>
      <c r="D2602" s="161" t="s">
        <v>320</v>
      </c>
      <c r="E2602" s="134" t="s">
        <v>338</v>
      </c>
      <c r="F2602" s="160">
        <v>30</v>
      </c>
      <c r="G2602" s="101" t="s">
        <v>140</v>
      </c>
      <c r="H2602" s="101" t="s">
        <v>527</v>
      </c>
      <c r="I2602" s="160" t="s">
        <v>284</v>
      </c>
    </row>
    <row r="2603" spans="1:9" x14ac:dyDescent="0.25">
      <c r="A2603" s="134" t="s">
        <v>702</v>
      </c>
      <c r="B2603" s="134" t="s">
        <v>269</v>
      </c>
      <c r="C2603" s="134">
        <v>2024</v>
      </c>
      <c r="D2603" s="161" t="s">
        <v>320</v>
      </c>
      <c r="E2603" s="134" t="s">
        <v>338</v>
      </c>
      <c r="F2603" s="160">
        <v>30</v>
      </c>
      <c r="G2603" s="101" t="s">
        <v>140</v>
      </c>
      <c r="H2603" s="101" t="s">
        <v>528</v>
      </c>
      <c r="I2603" s="160" t="s">
        <v>284</v>
      </c>
    </row>
    <row r="2604" spans="1:9" x14ac:dyDescent="0.25">
      <c r="A2604" s="134" t="s">
        <v>702</v>
      </c>
      <c r="B2604" s="134" t="s">
        <v>269</v>
      </c>
      <c r="C2604" s="134">
        <v>2024</v>
      </c>
      <c r="D2604" s="161" t="s">
        <v>320</v>
      </c>
      <c r="E2604" s="134" t="s">
        <v>338</v>
      </c>
      <c r="F2604" s="160">
        <v>30</v>
      </c>
      <c r="G2604" s="101" t="s">
        <v>140</v>
      </c>
      <c r="H2604" s="101" t="s">
        <v>529</v>
      </c>
      <c r="I2604" s="160" t="s">
        <v>284</v>
      </c>
    </row>
    <row r="2605" spans="1:9" x14ac:dyDescent="0.25">
      <c r="A2605" s="134" t="s">
        <v>702</v>
      </c>
      <c r="B2605" s="134" t="s">
        <v>269</v>
      </c>
      <c r="C2605" s="134">
        <v>2024</v>
      </c>
      <c r="D2605" s="161" t="s">
        <v>320</v>
      </c>
      <c r="E2605" s="134" t="s">
        <v>338</v>
      </c>
      <c r="F2605" s="160">
        <v>30</v>
      </c>
      <c r="G2605" s="101" t="s">
        <v>140</v>
      </c>
      <c r="H2605" s="101" t="s">
        <v>790</v>
      </c>
      <c r="I2605" s="160">
        <v>2274</v>
      </c>
    </row>
    <row r="2606" spans="1:9" x14ac:dyDescent="0.25">
      <c r="A2606" s="134" t="s">
        <v>702</v>
      </c>
      <c r="B2606" s="134" t="s">
        <v>269</v>
      </c>
      <c r="C2606" s="134">
        <v>2024</v>
      </c>
      <c r="D2606" s="161" t="s">
        <v>320</v>
      </c>
      <c r="E2606" s="134" t="s">
        <v>338</v>
      </c>
      <c r="F2606" s="160">
        <v>40</v>
      </c>
      <c r="G2606" s="101" t="s">
        <v>141</v>
      </c>
      <c r="H2606" s="134" t="s">
        <v>328</v>
      </c>
      <c r="I2606" s="160">
        <v>4</v>
      </c>
    </row>
    <row r="2607" spans="1:9" x14ac:dyDescent="0.25">
      <c r="A2607" s="134" t="s">
        <v>702</v>
      </c>
      <c r="B2607" s="134" t="s">
        <v>269</v>
      </c>
      <c r="C2607" s="134">
        <v>2024</v>
      </c>
      <c r="D2607" s="161" t="s">
        <v>320</v>
      </c>
      <c r="E2607" s="134" t="s">
        <v>338</v>
      </c>
      <c r="F2607" s="160">
        <v>40</v>
      </c>
      <c r="G2607" s="101" t="s">
        <v>141</v>
      </c>
      <c r="H2607" s="134" t="s">
        <v>511</v>
      </c>
      <c r="I2607" s="160" t="s">
        <v>284</v>
      </c>
    </row>
    <row r="2608" spans="1:9" x14ac:dyDescent="0.25">
      <c r="A2608" s="134" t="s">
        <v>702</v>
      </c>
      <c r="B2608" s="134" t="s">
        <v>269</v>
      </c>
      <c r="C2608" s="134">
        <v>2024</v>
      </c>
      <c r="D2608" s="161" t="s">
        <v>320</v>
      </c>
      <c r="E2608" s="134" t="s">
        <v>338</v>
      </c>
      <c r="F2608" s="160">
        <v>40</v>
      </c>
      <c r="G2608" s="101" t="s">
        <v>141</v>
      </c>
      <c r="H2608" s="134" t="s">
        <v>512</v>
      </c>
      <c r="I2608" s="160">
        <v>2</v>
      </c>
    </row>
    <row r="2609" spans="1:9" x14ac:dyDescent="0.25">
      <c r="A2609" s="134" t="s">
        <v>702</v>
      </c>
      <c r="B2609" s="134" t="s">
        <v>269</v>
      </c>
      <c r="C2609" s="134">
        <v>2024</v>
      </c>
      <c r="D2609" s="161" t="s">
        <v>320</v>
      </c>
      <c r="E2609" s="134" t="s">
        <v>338</v>
      </c>
      <c r="F2609" s="160">
        <v>40</v>
      </c>
      <c r="G2609" s="101" t="s">
        <v>141</v>
      </c>
      <c r="H2609" s="101" t="s">
        <v>513</v>
      </c>
      <c r="I2609" s="160" t="s">
        <v>284</v>
      </c>
    </row>
    <row r="2610" spans="1:9" x14ac:dyDescent="0.25">
      <c r="A2610" s="134" t="s">
        <v>702</v>
      </c>
      <c r="B2610" s="134" t="s">
        <v>269</v>
      </c>
      <c r="C2610" s="134">
        <v>2024</v>
      </c>
      <c r="D2610" s="161" t="s">
        <v>320</v>
      </c>
      <c r="E2610" s="134" t="s">
        <v>338</v>
      </c>
      <c r="F2610" s="160">
        <v>40</v>
      </c>
      <c r="G2610" s="101" t="s">
        <v>141</v>
      </c>
      <c r="H2610" s="101" t="s">
        <v>514</v>
      </c>
      <c r="I2610" s="160" t="s">
        <v>284</v>
      </c>
    </row>
    <row r="2611" spans="1:9" x14ac:dyDescent="0.25">
      <c r="A2611" s="134" t="s">
        <v>702</v>
      </c>
      <c r="B2611" s="134" t="s">
        <v>269</v>
      </c>
      <c r="C2611" s="134">
        <v>2024</v>
      </c>
      <c r="D2611" s="161" t="s">
        <v>320</v>
      </c>
      <c r="E2611" s="134" t="s">
        <v>338</v>
      </c>
      <c r="F2611" s="160">
        <v>40</v>
      </c>
      <c r="G2611" s="101" t="s">
        <v>141</v>
      </c>
      <c r="H2611" s="101" t="s">
        <v>515</v>
      </c>
      <c r="I2611" s="160" t="s">
        <v>284</v>
      </c>
    </row>
    <row r="2612" spans="1:9" x14ac:dyDescent="0.25">
      <c r="A2612" s="134" t="s">
        <v>702</v>
      </c>
      <c r="B2612" s="134" t="s">
        <v>269</v>
      </c>
      <c r="C2612" s="134">
        <v>2024</v>
      </c>
      <c r="D2612" s="161" t="s">
        <v>320</v>
      </c>
      <c r="E2612" s="134" t="s">
        <v>338</v>
      </c>
      <c r="F2612" s="160">
        <v>40</v>
      </c>
      <c r="G2612" s="101" t="s">
        <v>141</v>
      </c>
      <c r="H2612" s="101" t="s">
        <v>516</v>
      </c>
      <c r="I2612" s="160">
        <v>2</v>
      </c>
    </row>
    <row r="2613" spans="1:9" x14ac:dyDescent="0.25">
      <c r="A2613" s="134" t="s">
        <v>702</v>
      </c>
      <c r="B2613" s="134" t="s">
        <v>269</v>
      </c>
      <c r="C2613" s="134">
        <v>2024</v>
      </c>
      <c r="D2613" s="161" t="s">
        <v>320</v>
      </c>
      <c r="E2613" s="134" t="s">
        <v>338</v>
      </c>
      <c r="F2613" s="160">
        <v>40</v>
      </c>
      <c r="G2613" s="101" t="s">
        <v>141</v>
      </c>
      <c r="H2613" s="101" t="s">
        <v>517</v>
      </c>
      <c r="I2613" s="160" t="s">
        <v>284</v>
      </c>
    </row>
    <row r="2614" spans="1:9" x14ac:dyDescent="0.25">
      <c r="A2614" s="134" t="s">
        <v>702</v>
      </c>
      <c r="B2614" s="134" t="s">
        <v>269</v>
      </c>
      <c r="C2614" s="134">
        <v>2024</v>
      </c>
      <c r="D2614" s="161" t="s">
        <v>320</v>
      </c>
      <c r="E2614" s="134" t="s">
        <v>338</v>
      </c>
      <c r="F2614" s="160">
        <v>40</v>
      </c>
      <c r="G2614" s="101" t="s">
        <v>141</v>
      </c>
      <c r="H2614" s="101" t="s">
        <v>518</v>
      </c>
      <c r="I2614" s="160" t="s">
        <v>284</v>
      </c>
    </row>
    <row r="2615" spans="1:9" x14ac:dyDescent="0.25">
      <c r="A2615" s="134" t="s">
        <v>702</v>
      </c>
      <c r="B2615" s="134" t="s">
        <v>269</v>
      </c>
      <c r="C2615" s="134">
        <v>2024</v>
      </c>
      <c r="D2615" s="161" t="s">
        <v>320</v>
      </c>
      <c r="E2615" s="134" t="s">
        <v>338</v>
      </c>
      <c r="F2615" s="160">
        <v>40</v>
      </c>
      <c r="G2615" s="101" t="s">
        <v>141</v>
      </c>
      <c r="H2615" s="101" t="s">
        <v>519</v>
      </c>
      <c r="I2615" s="160" t="s">
        <v>284</v>
      </c>
    </row>
    <row r="2616" spans="1:9" x14ac:dyDescent="0.25">
      <c r="A2616" s="134" t="s">
        <v>702</v>
      </c>
      <c r="B2616" s="134" t="s">
        <v>269</v>
      </c>
      <c r="C2616" s="134">
        <v>2024</v>
      </c>
      <c r="D2616" s="161" t="s">
        <v>320</v>
      </c>
      <c r="E2616" s="134" t="s">
        <v>338</v>
      </c>
      <c r="F2616" s="160">
        <v>40</v>
      </c>
      <c r="G2616" s="101" t="s">
        <v>141</v>
      </c>
      <c r="H2616" s="101" t="s">
        <v>520</v>
      </c>
      <c r="I2616" s="160" t="s">
        <v>284</v>
      </c>
    </row>
    <row r="2617" spans="1:9" x14ac:dyDescent="0.25">
      <c r="A2617" s="134" t="s">
        <v>702</v>
      </c>
      <c r="B2617" s="134" t="s">
        <v>269</v>
      </c>
      <c r="C2617" s="134">
        <v>2024</v>
      </c>
      <c r="D2617" s="161" t="s">
        <v>320</v>
      </c>
      <c r="E2617" s="134" t="s">
        <v>338</v>
      </c>
      <c r="F2617" s="160">
        <v>40</v>
      </c>
      <c r="G2617" s="101" t="s">
        <v>141</v>
      </c>
      <c r="H2617" s="101" t="s">
        <v>521</v>
      </c>
      <c r="I2617" s="160" t="s">
        <v>284</v>
      </c>
    </row>
    <row r="2618" spans="1:9" x14ac:dyDescent="0.25">
      <c r="A2618" s="134" t="s">
        <v>702</v>
      </c>
      <c r="B2618" s="134" t="s">
        <v>269</v>
      </c>
      <c r="C2618" s="134">
        <v>2024</v>
      </c>
      <c r="D2618" s="161" t="s">
        <v>320</v>
      </c>
      <c r="E2618" s="134" t="s">
        <v>338</v>
      </c>
      <c r="F2618" s="160">
        <v>40</v>
      </c>
      <c r="G2618" s="101" t="s">
        <v>141</v>
      </c>
      <c r="H2618" s="101" t="s">
        <v>1070</v>
      </c>
      <c r="I2618" s="160" t="s">
        <v>284</v>
      </c>
    </row>
    <row r="2619" spans="1:9" x14ac:dyDescent="0.25">
      <c r="A2619" s="134" t="s">
        <v>702</v>
      </c>
      <c r="B2619" s="134" t="s">
        <v>269</v>
      </c>
      <c r="C2619" s="134">
        <v>2024</v>
      </c>
      <c r="D2619" s="161" t="s">
        <v>320</v>
      </c>
      <c r="E2619" s="134" t="s">
        <v>338</v>
      </c>
      <c r="F2619" s="160">
        <v>40</v>
      </c>
      <c r="G2619" s="101" t="s">
        <v>141</v>
      </c>
      <c r="H2619" s="101" t="s">
        <v>523</v>
      </c>
      <c r="I2619" s="160" t="s">
        <v>284</v>
      </c>
    </row>
    <row r="2620" spans="1:9" x14ac:dyDescent="0.25">
      <c r="A2620" s="134" t="s">
        <v>702</v>
      </c>
      <c r="B2620" s="134" t="s">
        <v>269</v>
      </c>
      <c r="C2620" s="134">
        <v>2024</v>
      </c>
      <c r="D2620" s="161" t="s">
        <v>320</v>
      </c>
      <c r="E2620" s="134" t="s">
        <v>338</v>
      </c>
      <c r="F2620" s="160">
        <v>40</v>
      </c>
      <c r="G2620" s="101" t="s">
        <v>141</v>
      </c>
      <c r="H2620" s="101" t="s">
        <v>524</v>
      </c>
      <c r="I2620" s="160" t="s">
        <v>284</v>
      </c>
    </row>
    <row r="2621" spans="1:9" x14ac:dyDescent="0.25">
      <c r="A2621" s="134" t="s">
        <v>702</v>
      </c>
      <c r="B2621" s="134" t="s">
        <v>269</v>
      </c>
      <c r="C2621" s="134">
        <v>2024</v>
      </c>
      <c r="D2621" s="161" t="s">
        <v>320</v>
      </c>
      <c r="E2621" s="134" t="s">
        <v>338</v>
      </c>
      <c r="F2621" s="160">
        <v>40</v>
      </c>
      <c r="G2621" s="101" t="s">
        <v>141</v>
      </c>
      <c r="H2621" s="101" t="s">
        <v>525</v>
      </c>
      <c r="I2621" s="160" t="s">
        <v>284</v>
      </c>
    </row>
    <row r="2622" spans="1:9" x14ac:dyDescent="0.25">
      <c r="A2622" s="134" t="s">
        <v>702</v>
      </c>
      <c r="B2622" s="134" t="s">
        <v>269</v>
      </c>
      <c r="C2622" s="134">
        <v>2024</v>
      </c>
      <c r="D2622" s="161" t="s">
        <v>320</v>
      </c>
      <c r="E2622" s="134" t="s">
        <v>338</v>
      </c>
      <c r="F2622" s="160">
        <v>40</v>
      </c>
      <c r="G2622" s="101" t="s">
        <v>141</v>
      </c>
      <c r="H2622" s="101" t="s">
        <v>526</v>
      </c>
      <c r="I2622" s="160" t="s">
        <v>284</v>
      </c>
    </row>
    <row r="2623" spans="1:9" x14ac:dyDescent="0.25">
      <c r="A2623" s="134" t="s">
        <v>702</v>
      </c>
      <c r="B2623" s="134" t="s">
        <v>269</v>
      </c>
      <c r="C2623" s="134">
        <v>2024</v>
      </c>
      <c r="D2623" s="161" t="s">
        <v>320</v>
      </c>
      <c r="E2623" s="134" t="s">
        <v>338</v>
      </c>
      <c r="F2623" s="160">
        <v>40</v>
      </c>
      <c r="G2623" s="101" t="s">
        <v>141</v>
      </c>
      <c r="H2623" s="101" t="s">
        <v>527</v>
      </c>
      <c r="I2623" s="160" t="s">
        <v>284</v>
      </c>
    </row>
    <row r="2624" spans="1:9" x14ac:dyDescent="0.25">
      <c r="A2624" s="134" t="s">
        <v>702</v>
      </c>
      <c r="B2624" s="134" t="s">
        <v>269</v>
      </c>
      <c r="C2624" s="134">
        <v>2024</v>
      </c>
      <c r="D2624" s="161" t="s">
        <v>320</v>
      </c>
      <c r="E2624" s="134" t="s">
        <v>338</v>
      </c>
      <c r="F2624" s="160">
        <v>40</v>
      </c>
      <c r="G2624" s="101" t="s">
        <v>141</v>
      </c>
      <c r="H2624" s="101" t="s">
        <v>528</v>
      </c>
      <c r="I2624" s="160" t="s">
        <v>284</v>
      </c>
    </row>
    <row r="2625" spans="1:9" x14ac:dyDescent="0.25">
      <c r="A2625" s="134" t="s">
        <v>702</v>
      </c>
      <c r="B2625" s="134" t="s">
        <v>269</v>
      </c>
      <c r="C2625" s="134">
        <v>2024</v>
      </c>
      <c r="D2625" s="161" t="s">
        <v>320</v>
      </c>
      <c r="E2625" s="134" t="s">
        <v>338</v>
      </c>
      <c r="F2625" s="160">
        <v>40</v>
      </c>
      <c r="G2625" s="101" t="s">
        <v>141</v>
      </c>
      <c r="H2625" s="101" t="s">
        <v>529</v>
      </c>
      <c r="I2625" s="160" t="s">
        <v>284</v>
      </c>
    </row>
    <row r="2626" spans="1:9" x14ac:dyDescent="0.25">
      <c r="A2626" s="134" t="s">
        <v>702</v>
      </c>
      <c r="B2626" s="134" t="s">
        <v>269</v>
      </c>
      <c r="C2626" s="134">
        <v>2024</v>
      </c>
      <c r="D2626" s="161" t="s">
        <v>320</v>
      </c>
      <c r="E2626" s="134" t="s">
        <v>338</v>
      </c>
      <c r="F2626" s="160">
        <v>40</v>
      </c>
      <c r="G2626" s="101" t="s">
        <v>141</v>
      </c>
      <c r="H2626" s="101" t="s">
        <v>790</v>
      </c>
      <c r="I2626" s="160">
        <v>2500</v>
      </c>
    </row>
    <row r="2627" spans="1:9" x14ac:dyDescent="0.25">
      <c r="A2627" s="134" t="s">
        <v>702</v>
      </c>
      <c r="B2627" s="134" t="s">
        <v>269</v>
      </c>
      <c r="C2627" s="134">
        <v>2024</v>
      </c>
      <c r="D2627" s="161" t="s">
        <v>320</v>
      </c>
      <c r="E2627" s="134" t="s">
        <v>338</v>
      </c>
      <c r="F2627" s="136">
        <v>50</v>
      </c>
      <c r="G2627" s="134" t="s">
        <v>795</v>
      </c>
      <c r="H2627" s="134" t="s">
        <v>328</v>
      </c>
      <c r="I2627" s="160">
        <v>41</v>
      </c>
    </row>
    <row r="2628" spans="1:9" x14ac:dyDescent="0.25">
      <c r="A2628" s="134" t="s">
        <v>702</v>
      </c>
      <c r="B2628" s="134" t="s">
        <v>269</v>
      </c>
      <c r="C2628" s="134">
        <v>2024</v>
      </c>
      <c r="D2628" s="161" t="s">
        <v>320</v>
      </c>
      <c r="E2628" s="134" t="s">
        <v>338</v>
      </c>
      <c r="F2628" s="136">
        <v>50</v>
      </c>
      <c r="G2628" s="134" t="s">
        <v>795</v>
      </c>
      <c r="H2628" s="134" t="s">
        <v>511</v>
      </c>
      <c r="I2628" s="160" t="s">
        <v>284</v>
      </c>
    </row>
    <row r="2629" spans="1:9" x14ac:dyDescent="0.25">
      <c r="A2629" s="134" t="s">
        <v>702</v>
      </c>
      <c r="B2629" s="134" t="s">
        <v>269</v>
      </c>
      <c r="C2629" s="134">
        <v>2024</v>
      </c>
      <c r="D2629" s="161" t="s">
        <v>320</v>
      </c>
      <c r="E2629" s="134" t="s">
        <v>338</v>
      </c>
      <c r="F2629" s="136">
        <v>50</v>
      </c>
      <c r="G2629" s="134" t="s">
        <v>795</v>
      </c>
      <c r="H2629" s="134" t="s">
        <v>512</v>
      </c>
      <c r="I2629" s="160">
        <v>1</v>
      </c>
    </row>
    <row r="2630" spans="1:9" x14ac:dyDescent="0.25">
      <c r="A2630" s="134" t="s">
        <v>702</v>
      </c>
      <c r="B2630" s="134" t="s">
        <v>269</v>
      </c>
      <c r="C2630" s="134">
        <v>2024</v>
      </c>
      <c r="D2630" s="161" t="s">
        <v>320</v>
      </c>
      <c r="E2630" s="134" t="s">
        <v>338</v>
      </c>
      <c r="F2630" s="136">
        <v>50</v>
      </c>
      <c r="G2630" s="134" t="s">
        <v>795</v>
      </c>
      <c r="H2630" s="101" t="s">
        <v>513</v>
      </c>
      <c r="I2630" s="160" t="s">
        <v>284</v>
      </c>
    </row>
    <row r="2631" spans="1:9" x14ac:dyDescent="0.25">
      <c r="A2631" s="134" t="s">
        <v>702</v>
      </c>
      <c r="B2631" s="134" t="s">
        <v>269</v>
      </c>
      <c r="C2631" s="134">
        <v>2024</v>
      </c>
      <c r="D2631" s="161" t="s">
        <v>320</v>
      </c>
      <c r="E2631" s="134" t="s">
        <v>338</v>
      </c>
      <c r="F2631" s="136">
        <v>50</v>
      </c>
      <c r="G2631" s="134" t="s">
        <v>795</v>
      </c>
      <c r="H2631" s="101" t="s">
        <v>514</v>
      </c>
      <c r="I2631" s="160">
        <v>1</v>
      </c>
    </row>
    <row r="2632" spans="1:9" x14ac:dyDescent="0.25">
      <c r="A2632" s="134" t="s">
        <v>702</v>
      </c>
      <c r="B2632" s="134" t="s">
        <v>269</v>
      </c>
      <c r="C2632" s="134">
        <v>2024</v>
      </c>
      <c r="D2632" s="161" t="s">
        <v>320</v>
      </c>
      <c r="E2632" s="134" t="s">
        <v>338</v>
      </c>
      <c r="F2632" s="136">
        <v>50</v>
      </c>
      <c r="G2632" s="134" t="s">
        <v>795</v>
      </c>
      <c r="H2632" s="101" t="s">
        <v>515</v>
      </c>
      <c r="I2632" s="160">
        <v>1</v>
      </c>
    </row>
    <row r="2633" spans="1:9" x14ac:dyDescent="0.25">
      <c r="A2633" s="134" t="s">
        <v>702</v>
      </c>
      <c r="B2633" s="134" t="s">
        <v>269</v>
      </c>
      <c r="C2633" s="134">
        <v>2024</v>
      </c>
      <c r="D2633" s="161" t="s">
        <v>320</v>
      </c>
      <c r="E2633" s="134" t="s">
        <v>338</v>
      </c>
      <c r="F2633" s="136">
        <v>50</v>
      </c>
      <c r="G2633" s="134" t="s">
        <v>795</v>
      </c>
      <c r="H2633" s="101" t="s">
        <v>516</v>
      </c>
      <c r="I2633" s="160">
        <v>1</v>
      </c>
    </row>
    <row r="2634" spans="1:9" x14ac:dyDescent="0.25">
      <c r="A2634" s="134" t="s">
        <v>702</v>
      </c>
      <c r="B2634" s="134" t="s">
        <v>269</v>
      </c>
      <c r="C2634" s="134">
        <v>2024</v>
      </c>
      <c r="D2634" s="161" t="s">
        <v>320</v>
      </c>
      <c r="E2634" s="134" t="s">
        <v>338</v>
      </c>
      <c r="F2634" s="136">
        <v>50</v>
      </c>
      <c r="G2634" s="134" t="s">
        <v>795</v>
      </c>
      <c r="H2634" s="101" t="s">
        <v>517</v>
      </c>
      <c r="I2634" s="160">
        <v>1</v>
      </c>
    </row>
    <row r="2635" spans="1:9" x14ac:dyDescent="0.25">
      <c r="A2635" s="134" t="s">
        <v>702</v>
      </c>
      <c r="B2635" s="134" t="s">
        <v>269</v>
      </c>
      <c r="C2635" s="134">
        <v>2024</v>
      </c>
      <c r="D2635" s="161" t="s">
        <v>320</v>
      </c>
      <c r="E2635" s="134" t="s">
        <v>338</v>
      </c>
      <c r="F2635" s="136">
        <v>50</v>
      </c>
      <c r="G2635" s="134" t="s">
        <v>795</v>
      </c>
      <c r="H2635" s="101" t="s">
        <v>518</v>
      </c>
      <c r="I2635" s="160">
        <v>4</v>
      </c>
    </row>
    <row r="2636" spans="1:9" x14ac:dyDescent="0.25">
      <c r="A2636" s="134" t="s">
        <v>702</v>
      </c>
      <c r="B2636" s="134" t="s">
        <v>269</v>
      </c>
      <c r="C2636" s="134">
        <v>2024</v>
      </c>
      <c r="D2636" s="161" t="s">
        <v>320</v>
      </c>
      <c r="E2636" s="134" t="s">
        <v>338</v>
      </c>
      <c r="F2636" s="136">
        <v>50</v>
      </c>
      <c r="G2636" s="134" t="s">
        <v>795</v>
      </c>
      <c r="H2636" s="101" t="s">
        <v>519</v>
      </c>
      <c r="I2636" s="160">
        <v>4</v>
      </c>
    </row>
    <row r="2637" spans="1:9" x14ac:dyDescent="0.25">
      <c r="A2637" s="134" t="s">
        <v>702</v>
      </c>
      <c r="B2637" s="134" t="s">
        <v>269</v>
      </c>
      <c r="C2637" s="134">
        <v>2024</v>
      </c>
      <c r="D2637" s="161" t="s">
        <v>320</v>
      </c>
      <c r="E2637" s="134" t="s">
        <v>338</v>
      </c>
      <c r="F2637" s="136">
        <v>50</v>
      </c>
      <c r="G2637" s="134" t="s">
        <v>795</v>
      </c>
      <c r="H2637" s="101" t="s">
        <v>520</v>
      </c>
      <c r="I2637" s="160">
        <v>7</v>
      </c>
    </row>
    <row r="2638" spans="1:9" x14ac:dyDescent="0.25">
      <c r="A2638" s="134" t="s">
        <v>702</v>
      </c>
      <c r="B2638" s="134" t="s">
        <v>269</v>
      </c>
      <c r="C2638" s="134">
        <v>2024</v>
      </c>
      <c r="D2638" s="161" t="s">
        <v>320</v>
      </c>
      <c r="E2638" s="134" t="s">
        <v>338</v>
      </c>
      <c r="F2638" s="136">
        <v>50</v>
      </c>
      <c r="G2638" s="134" t="s">
        <v>795</v>
      </c>
      <c r="H2638" s="101" t="s">
        <v>521</v>
      </c>
      <c r="I2638" s="160">
        <v>6</v>
      </c>
    </row>
    <row r="2639" spans="1:9" x14ac:dyDescent="0.25">
      <c r="A2639" s="134" t="s">
        <v>702</v>
      </c>
      <c r="B2639" s="134" t="s">
        <v>269</v>
      </c>
      <c r="C2639" s="134">
        <v>2024</v>
      </c>
      <c r="D2639" s="161" t="s">
        <v>320</v>
      </c>
      <c r="E2639" s="134" t="s">
        <v>338</v>
      </c>
      <c r="F2639" s="136">
        <v>50</v>
      </c>
      <c r="G2639" s="134" t="s">
        <v>795</v>
      </c>
      <c r="H2639" s="101" t="s">
        <v>1070</v>
      </c>
      <c r="I2639" s="160">
        <v>8</v>
      </c>
    </row>
    <row r="2640" spans="1:9" x14ac:dyDescent="0.25">
      <c r="A2640" s="134" t="s">
        <v>702</v>
      </c>
      <c r="B2640" s="134" t="s">
        <v>269</v>
      </c>
      <c r="C2640" s="134">
        <v>2024</v>
      </c>
      <c r="D2640" s="161" t="s">
        <v>320</v>
      </c>
      <c r="E2640" s="134" t="s">
        <v>338</v>
      </c>
      <c r="F2640" s="136">
        <v>50</v>
      </c>
      <c r="G2640" s="134" t="s">
        <v>795</v>
      </c>
      <c r="H2640" s="101" t="s">
        <v>523</v>
      </c>
      <c r="I2640" s="160">
        <v>6</v>
      </c>
    </row>
    <row r="2641" spans="1:9" x14ac:dyDescent="0.25">
      <c r="A2641" s="134" t="s">
        <v>702</v>
      </c>
      <c r="B2641" s="134" t="s">
        <v>269</v>
      </c>
      <c r="C2641" s="134">
        <v>2024</v>
      </c>
      <c r="D2641" s="161" t="s">
        <v>320</v>
      </c>
      <c r="E2641" s="134" t="s">
        <v>338</v>
      </c>
      <c r="F2641" s="136">
        <v>50</v>
      </c>
      <c r="G2641" s="134" t="s">
        <v>795</v>
      </c>
      <c r="H2641" s="101" t="s">
        <v>524</v>
      </c>
      <c r="I2641" s="160">
        <v>1</v>
      </c>
    </row>
    <row r="2642" spans="1:9" x14ac:dyDescent="0.25">
      <c r="A2642" s="134" t="s">
        <v>702</v>
      </c>
      <c r="B2642" s="134" t="s">
        <v>269</v>
      </c>
      <c r="C2642" s="134">
        <v>2024</v>
      </c>
      <c r="D2642" s="161" t="s">
        <v>320</v>
      </c>
      <c r="E2642" s="134" t="s">
        <v>338</v>
      </c>
      <c r="F2642" s="136">
        <v>50</v>
      </c>
      <c r="G2642" s="134" t="s">
        <v>795</v>
      </c>
      <c r="H2642" s="101" t="s">
        <v>525</v>
      </c>
      <c r="I2642" s="160" t="s">
        <v>284</v>
      </c>
    </row>
    <row r="2643" spans="1:9" x14ac:dyDescent="0.25">
      <c r="A2643" s="134" t="s">
        <v>702</v>
      </c>
      <c r="B2643" s="134" t="s">
        <v>269</v>
      </c>
      <c r="C2643" s="134">
        <v>2024</v>
      </c>
      <c r="D2643" s="161" t="s">
        <v>320</v>
      </c>
      <c r="E2643" s="134" t="s">
        <v>338</v>
      </c>
      <c r="F2643" s="136">
        <v>50</v>
      </c>
      <c r="G2643" s="134" t="s">
        <v>795</v>
      </c>
      <c r="H2643" s="101" t="s">
        <v>526</v>
      </c>
      <c r="I2643" s="160" t="s">
        <v>284</v>
      </c>
    </row>
    <row r="2644" spans="1:9" x14ac:dyDescent="0.25">
      <c r="A2644" s="134" t="s">
        <v>702</v>
      </c>
      <c r="B2644" s="134" t="s">
        <v>269</v>
      </c>
      <c r="C2644" s="134">
        <v>2024</v>
      </c>
      <c r="D2644" s="161" t="s">
        <v>320</v>
      </c>
      <c r="E2644" s="134" t="s">
        <v>338</v>
      </c>
      <c r="F2644" s="136">
        <v>50</v>
      </c>
      <c r="G2644" s="134" t="s">
        <v>795</v>
      </c>
      <c r="H2644" s="101" t="s">
        <v>527</v>
      </c>
      <c r="I2644" s="160" t="s">
        <v>284</v>
      </c>
    </row>
    <row r="2645" spans="1:9" x14ac:dyDescent="0.25">
      <c r="A2645" s="134" t="s">
        <v>702</v>
      </c>
      <c r="B2645" s="134" t="s">
        <v>269</v>
      </c>
      <c r="C2645" s="134">
        <v>2024</v>
      </c>
      <c r="D2645" s="161" t="s">
        <v>320</v>
      </c>
      <c r="E2645" s="134" t="s">
        <v>338</v>
      </c>
      <c r="F2645" s="136">
        <v>50</v>
      </c>
      <c r="G2645" s="134" t="s">
        <v>795</v>
      </c>
      <c r="H2645" s="101" t="s">
        <v>528</v>
      </c>
      <c r="I2645" s="160" t="s">
        <v>284</v>
      </c>
    </row>
    <row r="2646" spans="1:9" x14ac:dyDescent="0.25">
      <c r="A2646" s="134" t="s">
        <v>702</v>
      </c>
      <c r="B2646" s="134" t="s">
        <v>269</v>
      </c>
      <c r="C2646" s="134">
        <v>2024</v>
      </c>
      <c r="D2646" s="161" t="s">
        <v>320</v>
      </c>
      <c r="E2646" s="134" t="s">
        <v>338</v>
      </c>
      <c r="F2646" s="136">
        <v>50</v>
      </c>
      <c r="G2646" s="134" t="s">
        <v>795</v>
      </c>
      <c r="H2646" s="101" t="s">
        <v>529</v>
      </c>
      <c r="I2646" s="160" t="s">
        <v>284</v>
      </c>
    </row>
    <row r="2647" spans="1:9" x14ac:dyDescent="0.25">
      <c r="A2647" s="134" t="s">
        <v>702</v>
      </c>
      <c r="B2647" s="134" t="s">
        <v>269</v>
      </c>
      <c r="C2647" s="134">
        <v>2024</v>
      </c>
      <c r="D2647" s="161" t="s">
        <v>320</v>
      </c>
      <c r="E2647" s="134" t="s">
        <v>338</v>
      </c>
      <c r="F2647" s="136">
        <v>50</v>
      </c>
      <c r="G2647" s="134" t="s">
        <v>795</v>
      </c>
      <c r="H2647" s="101" t="s">
        <v>790</v>
      </c>
      <c r="I2647" s="160">
        <v>14080</v>
      </c>
    </row>
    <row r="2648" spans="1:9" x14ac:dyDescent="0.25">
      <c r="A2648" s="134" t="s">
        <v>702</v>
      </c>
      <c r="B2648" s="134" t="s">
        <v>269</v>
      </c>
      <c r="C2648" s="134">
        <v>2024</v>
      </c>
      <c r="D2648" s="161" t="s">
        <v>320</v>
      </c>
      <c r="E2648" s="134" t="s">
        <v>339</v>
      </c>
      <c r="F2648" s="136" t="s">
        <v>284</v>
      </c>
      <c r="G2648" s="134" t="s">
        <v>793</v>
      </c>
      <c r="H2648" s="134" t="s">
        <v>328</v>
      </c>
      <c r="I2648" s="160">
        <v>29982</v>
      </c>
    </row>
    <row r="2649" spans="1:9" x14ac:dyDescent="0.25">
      <c r="A2649" s="134" t="s">
        <v>702</v>
      </c>
      <c r="B2649" s="134" t="s">
        <v>269</v>
      </c>
      <c r="C2649" s="134">
        <v>2024</v>
      </c>
      <c r="D2649" s="161" t="s">
        <v>320</v>
      </c>
      <c r="E2649" s="134" t="s">
        <v>339</v>
      </c>
      <c r="F2649" s="136" t="s">
        <v>284</v>
      </c>
      <c r="G2649" s="134" t="s">
        <v>793</v>
      </c>
      <c r="H2649" s="134" t="s">
        <v>511</v>
      </c>
      <c r="I2649" s="160">
        <v>404</v>
      </c>
    </row>
    <row r="2650" spans="1:9" x14ac:dyDescent="0.25">
      <c r="A2650" s="134" t="s">
        <v>702</v>
      </c>
      <c r="B2650" s="134" t="s">
        <v>269</v>
      </c>
      <c r="C2650" s="134">
        <v>2024</v>
      </c>
      <c r="D2650" s="161" t="s">
        <v>320</v>
      </c>
      <c r="E2650" s="134" t="s">
        <v>339</v>
      </c>
      <c r="F2650" s="136" t="s">
        <v>284</v>
      </c>
      <c r="G2650" s="134" t="s">
        <v>793</v>
      </c>
      <c r="H2650" s="134" t="s">
        <v>512</v>
      </c>
      <c r="I2650" s="160">
        <v>3630</v>
      </c>
    </row>
    <row r="2651" spans="1:9" x14ac:dyDescent="0.25">
      <c r="A2651" s="134" t="s">
        <v>702</v>
      </c>
      <c r="B2651" s="134" t="s">
        <v>269</v>
      </c>
      <c r="C2651" s="134">
        <v>2024</v>
      </c>
      <c r="D2651" s="161" t="s">
        <v>320</v>
      </c>
      <c r="E2651" s="134" t="s">
        <v>339</v>
      </c>
      <c r="F2651" s="136" t="s">
        <v>284</v>
      </c>
      <c r="G2651" s="134" t="s">
        <v>793</v>
      </c>
      <c r="H2651" s="101" t="s">
        <v>513</v>
      </c>
      <c r="I2651" s="160">
        <v>1303</v>
      </c>
    </row>
    <row r="2652" spans="1:9" x14ac:dyDescent="0.25">
      <c r="A2652" s="134" t="s">
        <v>702</v>
      </c>
      <c r="B2652" s="134" t="s">
        <v>269</v>
      </c>
      <c r="C2652" s="134">
        <v>2024</v>
      </c>
      <c r="D2652" s="161" t="s">
        <v>320</v>
      </c>
      <c r="E2652" s="134" t="s">
        <v>339</v>
      </c>
      <c r="F2652" s="136" t="s">
        <v>284</v>
      </c>
      <c r="G2652" s="134" t="s">
        <v>793</v>
      </c>
      <c r="H2652" s="101" t="s">
        <v>514</v>
      </c>
      <c r="I2652" s="160">
        <v>3661</v>
      </c>
    </row>
    <row r="2653" spans="1:9" x14ac:dyDescent="0.25">
      <c r="A2653" s="134" t="s">
        <v>702</v>
      </c>
      <c r="B2653" s="134" t="s">
        <v>269</v>
      </c>
      <c r="C2653" s="134">
        <v>2024</v>
      </c>
      <c r="D2653" s="161" t="s">
        <v>320</v>
      </c>
      <c r="E2653" s="134" t="s">
        <v>339</v>
      </c>
      <c r="F2653" s="136" t="s">
        <v>284</v>
      </c>
      <c r="G2653" s="134" t="s">
        <v>793</v>
      </c>
      <c r="H2653" s="101" t="s">
        <v>515</v>
      </c>
      <c r="I2653" s="160">
        <v>1946</v>
      </c>
    </row>
    <row r="2654" spans="1:9" x14ac:dyDescent="0.25">
      <c r="A2654" s="134" t="s">
        <v>702</v>
      </c>
      <c r="B2654" s="134" t="s">
        <v>269</v>
      </c>
      <c r="C2654" s="134">
        <v>2024</v>
      </c>
      <c r="D2654" s="161" t="s">
        <v>320</v>
      </c>
      <c r="E2654" s="134" t="s">
        <v>339</v>
      </c>
      <c r="F2654" s="136" t="s">
        <v>284</v>
      </c>
      <c r="G2654" s="134" t="s">
        <v>793</v>
      </c>
      <c r="H2654" s="101" t="s">
        <v>516</v>
      </c>
      <c r="I2654" s="160">
        <v>7986</v>
      </c>
    </row>
    <row r="2655" spans="1:9" x14ac:dyDescent="0.25">
      <c r="A2655" s="134" t="s">
        <v>702</v>
      </c>
      <c r="B2655" s="134" t="s">
        <v>269</v>
      </c>
      <c r="C2655" s="134">
        <v>2024</v>
      </c>
      <c r="D2655" s="161" t="s">
        <v>320</v>
      </c>
      <c r="E2655" s="134" t="s">
        <v>339</v>
      </c>
      <c r="F2655" s="136" t="s">
        <v>284</v>
      </c>
      <c r="G2655" s="134" t="s">
        <v>793</v>
      </c>
      <c r="H2655" s="101" t="s">
        <v>517</v>
      </c>
      <c r="I2655" s="160">
        <v>1106</v>
      </c>
    </row>
    <row r="2656" spans="1:9" x14ac:dyDescent="0.25">
      <c r="A2656" s="134" t="s">
        <v>702</v>
      </c>
      <c r="B2656" s="134" t="s">
        <v>269</v>
      </c>
      <c r="C2656" s="134">
        <v>2024</v>
      </c>
      <c r="D2656" s="161" t="s">
        <v>320</v>
      </c>
      <c r="E2656" s="134" t="s">
        <v>339</v>
      </c>
      <c r="F2656" s="136" t="s">
        <v>284</v>
      </c>
      <c r="G2656" s="134" t="s">
        <v>793</v>
      </c>
      <c r="H2656" s="101" t="s">
        <v>518</v>
      </c>
      <c r="I2656" s="160">
        <v>1023</v>
      </c>
    </row>
    <row r="2657" spans="1:9" x14ac:dyDescent="0.25">
      <c r="A2657" s="134" t="s">
        <v>702</v>
      </c>
      <c r="B2657" s="134" t="s">
        <v>269</v>
      </c>
      <c r="C2657" s="134">
        <v>2024</v>
      </c>
      <c r="D2657" s="161" t="s">
        <v>320</v>
      </c>
      <c r="E2657" s="134" t="s">
        <v>339</v>
      </c>
      <c r="F2657" s="136" t="s">
        <v>284</v>
      </c>
      <c r="G2657" s="134" t="s">
        <v>793</v>
      </c>
      <c r="H2657" s="101" t="s">
        <v>519</v>
      </c>
      <c r="I2657" s="160">
        <v>1635</v>
      </c>
    </row>
    <row r="2658" spans="1:9" x14ac:dyDescent="0.25">
      <c r="A2658" s="134" t="s">
        <v>702</v>
      </c>
      <c r="B2658" s="134" t="s">
        <v>269</v>
      </c>
      <c r="C2658" s="134">
        <v>2024</v>
      </c>
      <c r="D2658" s="161" t="s">
        <v>320</v>
      </c>
      <c r="E2658" s="134" t="s">
        <v>339</v>
      </c>
      <c r="F2658" s="136" t="s">
        <v>284</v>
      </c>
      <c r="G2658" s="134" t="s">
        <v>793</v>
      </c>
      <c r="H2658" s="101" t="s">
        <v>520</v>
      </c>
      <c r="I2658" s="160">
        <v>1601</v>
      </c>
    </row>
    <row r="2659" spans="1:9" x14ac:dyDescent="0.25">
      <c r="A2659" s="134" t="s">
        <v>702</v>
      </c>
      <c r="B2659" s="134" t="s">
        <v>269</v>
      </c>
      <c r="C2659" s="134">
        <v>2024</v>
      </c>
      <c r="D2659" s="161" t="s">
        <v>320</v>
      </c>
      <c r="E2659" s="134" t="s">
        <v>339</v>
      </c>
      <c r="F2659" s="136" t="s">
        <v>284</v>
      </c>
      <c r="G2659" s="134" t="s">
        <v>793</v>
      </c>
      <c r="H2659" s="101" t="s">
        <v>521</v>
      </c>
      <c r="I2659" s="160">
        <v>1449</v>
      </c>
    </row>
    <row r="2660" spans="1:9" x14ac:dyDescent="0.25">
      <c r="A2660" s="134" t="s">
        <v>702</v>
      </c>
      <c r="B2660" s="134" t="s">
        <v>269</v>
      </c>
      <c r="C2660" s="134">
        <v>2024</v>
      </c>
      <c r="D2660" s="161" t="s">
        <v>320</v>
      </c>
      <c r="E2660" s="134" t="s">
        <v>339</v>
      </c>
      <c r="F2660" s="136" t="s">
        <v>284</v>
      </c>
      <c r="G2660" s="134" t="s">
        <v>793</v>
      </c>
      <c r="H2660" s="101" t="s">
        <v>1070</v>
      </c>
      <c r="I2660" s="160">
        <v>1827</v>
      </c>
    </row>
    <row r="2661" spans="1:9" x14ac:dyDescent="0.25">
      <c r="A2661" s="134" t="s">
        <v>702</v>
      </c>
      <c r="B2661" s="134" t="s">
        <v>269</v>
      </c>
      <c r="C2661" s="134">
        <v>2024</v>
      </c>
      <c r="D2661" s="161" t="s">
        <v>320</v>
      </c>
      <c r="E2661" s="134" t="s">
        <v>339</v>
      </c>
      <c r="F2661" s="136" t="s">
        <v>284</v>
      </c>
      <c r="G2661" s="134" t="s">
        <v>793</v>
      </c>
      <c r="H2661" s="101" t="s">
        <v>523</v>
      </c>
      <c r="I2661" s="160">
        <v>1073</v>
      </c>
    </row>
    <row r="2662" spans="1:9" x14ac:dyDescent="0.25">
      <c r="A2662" s="134" t="s">
        <v>702</v>
      </c>
      <c r="B2662" s="134" t="s">
        <v>269</v>
      </c>
      <c r="C2662" s="134">
        <v>2024</v>
      </c>
      <c r="D2662" s="161" t="s">
        <v>320</v>
      </c>
      <c r="E2662" s="134" t="s">
        <v>339</v>
      </c>
      <c r="F2662" s="136" t="s">
        <v>284</v>
      </c>
      <c r="G2662" s="134" t="s">
        <v>793</v>
      </c>
      <c r="H2662" s="101" t="s">
        <v>524</v>
      </c>
      <c r="I2662" s="160">
        <v>721</v>
      </c>
    </row>
    <row r="2663" spans="1:9" x14ac:dyDescent="0.25">
      <c r="A2663" s="134" t="s">
        <v>702</v>
      </c>
      <c r="B2663" s="134" t="s">
        <v>269</v>
      </c>
      <c r="C2663" s="134">
        <v>2024</v>
      </c>
      <c r="D2663" s="161" t="s">
        <v>320</v>
      </c>
      <c r="E2663" s="134" t="s">
        <v>339</v>
      </c>
      <c r="F2663" s="136" t="s">
        <v>284</v>
      </c>
      <c r="G2663" s="134" t="s">
        <v>793</v>
      </c>
      <c r="H2663" s="101" t="s">
        <v>525</v>
      </c>
      <c r="I2663" s="160">
        <v>352</v>
      </c>
    </row>
    <row r="2664" spans="1:9" x14ac:dyDescent="0.25">
      <c r="A2664" s="134" t="s">
        <v>702</v>
      </c>
      <c r="B2664" s="134" t="s">
        <v>269</v>
      </c>
      <c r="C2664" s="134">
        <v>2024</v>
      </c>
      <c r="D2664" s="161" t="s">
        <v>320</v>
      </c>
      <c r="E2664" s="134" t="s">
        <v>339</v>
      </c>
      <c r="F2664" s="136" t="s">
        <v>284</v>
      </c>
      <c r="G2664" s="134" t="s">
        <v>793</v>
      </c>
      <c r="H2664" s="101" t="s">
        <v>526</v>
      </c>
      <c r="I2664" s="160">
        <v>223</v>
      </c>
    </row>
    <row r="2665" spans="1:9" x14ac:dyDescent="0.25">
      <c r="A2665" s="134" t="s">
        <v>702</v>
      </c>
      <c r="B2665" s="134" t="s">
        <v>269</v>
      </c>
      <c r="C2665" s="134">
        <v>2024</v>
      </c>
      <c r="D2665" s="161" t="s">
        <v>320</v>
      </c>
      <c r="E2665" s="134" t="s">
        <v>339</v>
      </c>
      <c r="F2665" s="136" t="s">
        <v>284</v>
      </c>
      <c r="G2665" s="134" t="s">
        <v>793</v>
      </c>
      <c r="H2665" s="101" t="s">
        <v>527</v>
      </c>
      <c r="I2665" s="160">
        <v>25</v>
      </c>
    </row>
    <row r="2666" spans="1:9" x14ac:dyDescent="0.25">
      <c r="A2666" s="134" t="s">
        <v>702</v>
      </c>
      <c r="B2666" s="134" t="s">
        <v>269</v>
      </c>
      <c r="C2666" s="134">
        <v>2024</v>
      </c>
      <c r="D2666" s="161" t="s">
        <v>320</v>
      </c>
      <c r="E2666" s="134" t="s">
        <v>339</v>
      </c>
      <c r="F2666" s="136" t="s">
        <v>284</v>
      </c>
      <c r="G2666" s="134" t="s">
        <v>793</v>
      </c>
      <c r="H2666" s="101" t="s">
        <v>528</v>
      </c>
      <c r="I2666" s="160">
        <v>12</v>
      </c>
    </row>
    <row r="2667" spans="1:9" x14ac:dyDescent="0.25">
      <c r="A2667" s="134" t="s">
        <v>702</v>
      </c>
      <c r="B2667" s="134" t="s">
        <v>269</v>
      </c>
      <c r="C2667" s="134">
        <v>2024</v>
      </c>
      <c r="D2667" s="161" t="s">
        <v>320</v>
      </c>
      <c r="E2667" s="134" t="s">
        <v>339</v>
      </c>
      <c r="F2667" s="136" t="s">
        <v>284</v>
      </c>
      <c r="G2667" s="134" t="s">
        <v>793</v>
      </c>
      <c r="H2667" s="101" t="s">
        <v>529</v>
      </c>
      <c r="I2667" s="160">
        <v>5</v>
      </c>
    </row>
    <row r="2668" spans="1:9" x14ac:dyDescent="0.25">
      <c r="A2668" s="134" t="s">
        <v>702</v>
      </c>
      <c r="B2668" s="134" t="s">
        <v>269</v>
      </c>
      <c r="C2668" s="134">
        <v>2024</v>
      </c>
      <c r="D2668" s="161" t="s">
        <v>320</v>
      </c>
      <c r="E2668" s="134" t="s">
        <v>339</v>
      </c>
      <c r="F2668" s="136" t="s">
        <v>284</v>
      </c>
      <c r="G2668" s="134" t="s">
        <v>793</v>
      </c>
      <c r="H2668" s="101" t="s">
        <v>790</v>
      </c>
      <c r="I2668" s="160">
        <v>8546</v>
      </c>
    </row>
    <row r="2669" spans="1:9" x14ac:dyDescent="0.25">
      <c r="A2669" s="134" t="s">
        <v>702</v>
      </c>
      <c r="B2669" s="134" t="s">
        <v>269</v>
      </c>
      <c r="C2669" s="134">
        <v>2024</v>
      </c>
      <c r="D2669" s="161" t="s">
        <v>320</v>
      </c>
      <c r="E2669" s="134" t="s">
        <v>339</v>
      </c>
      <c r="F2669" s="136">
        <v>10</v>
      </c>
      <c r="G2669" s="134" t="s">
        <v>715</v>
      </c>
      <c r="H2669" s="134" t="s">
        <v>328</v>
      </c>
      <c r="I2669" s="160">
        <v>22724</v>
      </c>
    </row>
    <row r="2670" spans="1:9" x14ac:dyDescent="0.25">
      <c r="A2670" s="134" t="s">
        <v>702</v>
      </c>
      <c r="B2670" s="134" t="s">
        <v>269</v>
      </c>
      <c r="C2670" s="134">
        <v>2024</v>
      </c>
      <c r="D2670" s="161" t="s">
        <v>320</v>
      </c>
      <c r="E2670" s="134" t="s">
        <v>339</v>
      </c>
      <c r="F2670" s="136">
        <v>10</v>
      </c>
      <c r="G2670" s="134" t="s">
        <v>715</v>
      </c>
      <c r="H2670" s="134" t="s">
        <v>511</v>
      </c>
      <c r="I2670" s="160">
        <v>308</v>
      </c>
    </row>
    <row r="2671" spans="1:9" x14ac:dyDescent="0.25">
      <c r="A2671" s="134" t="s">
        <v>702</v>
      </c>
      <c r="B2671" s="134" t="s">
        <v>269</v>
      </c>
      <c r="C2671" s="134">
        <v>2024</v>
      </c>
      <c r="D2671" s="161" t="s">
        <v>320</v>
      </c>
      <c r="E2671" s="134" t="s">
        <v>339</v>
      </c>
      <c r="F2671" s="136">
        <v>10</v>
      </c>
      <c r="G2671" s="134" t="s">
        <v>715</v>
      </c>
      <c r="H2671" s="134" t="s">
        <v>512</v>
      </c>
      <c r="I2671" s="160">
        <v>1108</v>
      </c>
    </row>
    <row r="2672" spans="1:9" x14ac:dyDescent="0.25">
      <c r="A2672" s="134" t="s">
        <v>702</v>
      </c>
      <c r="B2672" s="134" t="s">
        <v>269</v>
      </c>
      <c r="C2672" s="134">
        <v>2024</v>
      </c>
      <c r="D2672" s="161" t="s">
        <v>320</v>
      </c>
      <c r="E2672" s="134" t="s">
        <v>339</v>
      </c>
      <c r="F2672" s="136">
        <v>10</v>
      </c>
      <c r="G2672" s="134" t="s">
        <v>715</v>
      </c>
      <c r="H2672" s="101" t="s">
        <v>513</v>
      </c>
      <c r="I2672" s="160">
        <v>800</v>
      </c>
    </row>
    <row r="2673" spans="1:9" x14ac:dyDescent="0.25">
      <c r="A2673" s="134" t="s">
        <v>702</v>
      </c>
      <c r="B2673" s="134" t="s">
        <v>269</v>
      </c>
      <c r="C2673" s="134">
        <v>2024</v>
      </c>
      <c r="D2673" s="161" t="s">
        <v>320</v>
      </c>
      <c r="E2673" s="134" t="s">
        <v>339</v>
      </c>
      <c r="F2673" s="136">
        <v>10</v>
      </c>
      <c r="G2673" s="134" t="s">
        <v>715</v>
      </c>
      <c r="H2673" s="101" t="s">
        <v>514</v>
      </c>
      <c r="I2673" s="160">
        <v>1296</v>
      </c>
    </row>
    <row r="2674" spans="1:9" x14ac:dyDescent="0.25">
      <c r="A2674" s="134" t="s">
        <v>702</v>
      </c>
      <c r="B2674" s="134" t="s">
        <v>269</v>
      </c>
      <c r="C2674" s="134">
        <v>2024</v>
      </c>
      <c r="D2674" s="161" t="s">
        <v>320</v>
      </c>
      <c r="E2674" s="134" t="s">
        <v>339</v>
      </c>
      <c r="F2674" s="136">
        <v>10</v>
      </c>
      <c r="G2674" s="134" t="s">
        <v>715</v>
      </c>
      <c r="H2674" s="101" t="s">
        <v>515</v>
      </c>
      <c r="I2674" s="160">
        <v>1160</v>
      </c>
    </row>
    <row r="2675" spans="1:9" x14ac:dyDescent="0.25">
      <c r="A2675" s="134" t="s">
        <v>702</v>
      </c>
      <c r="B2675" s="134" t="s">
        <v>269</v>
      </c>
      <c r="C2675" s="134">
        <v>2024</v>
      </c>
      <c r="D2675" s="161" t="s">
        <v>320</v>
      </c>
      <c r="E2675" s="134" t="s">
        <v>339</v>
      </c>
      <c r="F2675" s="136">
        <v>10</v>
      </c>
      <c r="G2675" s="134" t="s">
        <v>715</v>
      </c>
      <c r="H2675" s="101" t="s">
        <v>516</v>
      </c>
      <c r="I2675" s="160">
        <v>7445</v>
      </c>
    </row>
    <row r="2676" spans="1:9" x14ac:dyDescent="0.25">
      <c r="A2676" s="134" t="s">
        <v>702</v>
      </c>
      <c r="B2676" s="134" t="s">
        <v>269</v>
      </c>
      <c r="C2676" s="134">
        <v>2024</v>
      </c>
      <c r="D2676" s="161" t="s">
        <v>320</v>
      </c>
      <c r="E2676" s="134" t="s">
        <v>339</v>
      </c>
      <c r="F2676" s="136">
        <v>10</v>
      </c>
      <c r="G2676" s="134" t="s">
        <v>715</v>
      </c>
      <c r="H2676" s="101" t="s">
        <v>517</v>
      </c>
      <c r="I2676" s="160">
        <v>1023</v>
      </c>
    </row>
    <row r="2677" spans="1:9" x14ac:dyDescent="0.25">
      <c r="A2677" s="134" t="s">
        <v>702</v>
      </c>
      <c r="B2677" s="134" t="s">
        <v>269</v>
      </c>
      <c r="C2677" s="134">
        <v>2024</v>
      </c>
      <c r="D2677" s="161" t="s">
        <v>320</v>
      </c>
      <c r="E2677" s="134" t="s">
        <v>339</v>
      </c>
      <c r="F2677" s="136">
        <v>10</v>
      </c>
      <c r="G2677" s="134" t="s">
        <v>715</v>
      </c>
      <c r="H2677" s="101" t="s">
        <v>518</v>
      </c>
      <c r="I2677" s="160">
        <v>906</v>
      </c>
    </row>
    <row r="2678" spans="1:9" x14ac:dyDescent="0.25">
      <c r="A2678" s="134" t="s">
        <v>702</v>
      </c>
      <c r="B2678" s="134" t="s">
        <v>269</v>
      </c>
      <c r="C2678" s="134">
        <v>2024</v>
      </c>
      <c r="D2678" s="161" t="s">
        <v>320</v>
      </c>
      <c r="E2678" s="134" t="s">
        <v>339</v>
      </c>
      <c r="F2678" s="136">
        <v>10</v>
      </c>
      <c r="G2678" s="134" t="s">
        <v>715</v>
      </c>
      <c r="H2678" s="101" t="s">
        <v>519</v>
      </c>
      <c r="I2678" s="160">
        <v>1538</v>
      </c>
    </row>
    <row r="2679" spans="1:9" x14ac:dyDescent="0.25">
      <c r="A2679" s="134" t="s">
        <v>702</v>
      </c>
      <c r="B2679" s="134" t="s">
        <v>269</v>
      </c>
      <c r="C2679" s="134">
        <v>2024</v>
      </c>
      <c r="D2679" s="161" t="s">
        <v>320</v>
      </c>
      <c r="E2679" s="134" t="s">
        <v>339</v>
      </c>
      <c r="F2679" s="136">
        <v>10</v>
      </c>
      <c r="G2679" s="134" t="s">
        <v>715</v>
      </c>
      <c r="H2679" s="101" t="s">
        <v>520</v>
      </c>
      <c r="I2679" s="160">
        <v>1563</v>
      </c>
    </row>
    <row r="2680" spans="1:9" x14ac:dyDescent="0.25">
      <c r="A2680" s="134" t="s">
        <v>702</v>
      </c>
      <c r="B2680" s="134" t="s">
        <v>269</v>
      </c>
      <c r="C2680" s="134">
        <v>2024</v>
      </c>
      <c r="D2680" s="161" t="s">
        <v>320</v>
      </c>
      <c r="E2680" s="134" t="s">
        <v>339</v>
      </c>
      <c r="F2680" s="136">
        <v>10</v>
      </c>
      <c r="G2680" s="134" t="s">
        <v>715</v>
      </c>
      <c r="H2680" s="101" t="s">
        <v>521</v>
      </c>
      <c r="I2680" s="160">
        <v>1416</v>
      </c>
    </row>
    <row r="2681" spans="1:9" x14ac:dyDescent="0.25">
      <c r="A2681" s="134" t="s">
        <v>702</v>
      </c>
      <c r="B2681" s="134" t="s">
        <v>269</v>
      </c>
      <c r="C2681" s="134">
        <v>2024</v>
      </c>
      <c r="D2681" s="161" t="s">
        <v>320</v>
      </c>
      <c r="E2681" s="134" t="s">
        <v>339</v>
      </c>
      <c r="F2681" s="136">
        <v>10</v>
      </c>
      <c r="G2681" s="134" t="s">
        <v>715</v>
      </c>
      <c r="H2681" s="101" t="s">
        <v>1070</v>
      </c>
      <c r="I2681" s="160">
        <v>1804</v>
      </c>
    </row>
    <row r="2682" spans="1:9" x14ac:dyDescent="0.25">
      <c r="A2682" s="134" t="s">
        <v>702</v>
      </c>
      <c r="B2682" s="134" t="s">
        <v>269</v>
      </c>
      <c r="C2682" s="134">
        <v>2024</v>
      </c>
      <c r="D2682" s="161" t="s">
        <v>320</v>
      </c>
      <c r="E2682" s="134" t="s">
        <v>339</v>
      </c>
      <c r="F2682" s="136">
        <v>10</v>
      </c>
      <c r="G2682" s="134" t="s">
        <v>715</v>
      </c>
      <c r="H2682" s="101" t="s">
        <v>523</v>
      </c>
      <c r="I2682" s="160">
        <v>1057</v>
      </c>
    </row>
    <row r="2683" spans="1:9" x14ac:dyDescent="0.25">
      <c r="A2683" s="134" t="s">
        <v>702</v>
      </c>
      <c r="B2683" s="134" t="s">
        <v>269</v>
      </c>
      <c r="C2683" s="134">
        <v>2024</v>
      </c>
      <c r="D2683" s="161" t="s">
        <v>320</v>
      </c>
      <c r="E2683" s="134" t="s">
        <v>339</v>
      </c>
      <c r="F2683" s="136">
        <v>10</v>
      </c>
      <c r="G2683" s="134" t="s">
        <v>715</v>
      </c>
      <c r="H2683" s="101" t="s">
        <v>524</v>
      </c>
      <c r="I2683" s="160">
        <v>707</v>
      </c>
    </row>
    <row r="2684" spans="1:9" x14ac:dyDescent="0.25">
      <c r="A2684" s="134" t="s">
        <v>702</v>
      </c>
      <c r="B2684" s="134" t="s">
        <v>269</v>
      </c>
      <c r="C2684" s="134">
        <v>2024</v>
      </c>
      <c r="D2684" s="161" t="s">
        <v>320</v>
      </c>
      <c r="E2684" s="134" t="s">
        <v>339</v>
      </c>
      <c r="F2684" s="136">
        <v>10</v>
      </c>
      <c r="G2684" s="134" t="s">
        <v>715</v>
      </c>
      <c r="H2684" s="101" t="s">
        <v>525</v>
      </c>
      <c r="I2684" s="160">
        <v>345</v>
      </c>
    </row>
    <row r="2685" spans="1:9" x14ac:dyDescent="0.25">
      <c r="A2685" s="134" t="s">
        <v>702</v>
      </c>
      <c r="B2685" s="134" t="s">
        <v>269</v>
      </c>
      <c r="C2685" s="134">
        <v>2024</v>
      </c>
      <c r="D2685" s="161" t="s">
        <v>320</v>
      </c>
      <c r="E2685" s="134" t="s">
        <v>339</v>
      </c>
      <c r="F2685" s="136">
        <v>10</v>
      </c>
      <c r="G2685" s="134" t="s">
        <v>715</v>
      </c>
      <c r="H2685" s="101" t="s">
        <v>526</v>
      </c>
      <c r="I2685" s="160">
        <v>211</v>
      </c>
    </row>
    <row r="2686" spans="1:9" x14ac:dyDescent="0.25">
      <c r="A2686" s="134" t="s">
        <v>702</v>
      </c>
      <c r="B2686" s="134" t="s">
        <v>269</v>
      </c>
      <c r="C2686" s="134">
        <v>2024</v>
      </c>
      <c r="D2686" s="161" t="s">
        <v>320</v>
      </c>
      <c r="E2686" s="134" t="s">
        <v>339</v>
      </c>
      <c r="F2686" s="136">
        <v>10</v>
      </c>
      <c r="G2686" s="134" t="s">
        <v>715</v>
      </c>
      <c r="H2686" s="101" t="s">
        <v>527</v>
      </c>
      <c r="I2686" s="160">
        <v>22</v>
      </c>
    </row>
    <row r="2687" spans="1:9" x14ac:dyDescent="0.25">
      <c r="A2687" s="134" t="s">
        <v>702</v>
      </c>
      <c r="B2687" s="134" t="s">
        <v>269</v>
      </c>
      <c r="C2687" s="134">
        <v>2024</v>
      </c>
      <c r="D2687" s="161" t="s">
        <v>320</v>
      </c>
      <c r="E2687" s="134" t="s">
        <v>339</v>
      </c>
      <c r="F2687" s="136">
        <v>10</v>
      </c>
      <c r="G2687" s="134" t="s">
        <v>715</v>
      </c>
      <c r="H2687" s="101" t="s">
        <v>528</v>
      </c>
      <c r="I2687" s="160">
        <v>10</v>
      </c>
    </row>
    <row r="2688" spans="1:9" x14ac:dyDescent="0.25">
      <c r="A2688" s="134" t="s">
        <v>702</v>
      </c>
      <c r="B2688" s="134" t="s">
        <v>269</v>
      </c>
      <c r="C2688" s="134">
        <v>2024</v>
      </c>
      <c r="D2688" s="161" t="s">
        <v>320</v>
      </c>
      <c r="E2688" s="134" t="s">
        <v>339</v>
      </c>
      <c r="F2688" s="136">
        <v>10</v>
      </c>
      <c r="G2688" s="134" t="s">
        <v>715</v>
      </c>
      <c r="H2688" s="101" t="s">
        <v>529</v>
      </c>
      <c r="I2688" s="160">
        <v>5</v>
      </c>
    </row>
    <row r="2689" spans="1:9" x14ac:dyDescent="0.25">
      <c r="A2689" s="134" t="s">
        <v>702</v>
      </c>
      <c r="B2689" s="134" t="s">
        <v>269</v>
      </c>
      <c r="C2689" s="134">
        <v>2024</v>
      </c>
      <c r="D2689" s="161" t="s">
        <v>320</v>
      </c>
      <c r="E2689" s="134" t="s">
        <v>339</v>
      </c>
      <c r="F2689" s="136">
        <v>10</v>
      </c>
      <c r="G2689" s="134" t="s">
        <v>715</v>
      </c>
      <c r="H2689" s="101" t="s">
        <v>790</v>
      </c>
      <c r="I2689" s="160">
        <v>10465</v>
      </c>
    </row>
    <row r="2690" spans="1:9" x14ac:dyDescent="0.25">
      <c r="A2690" s="134" t="s">
        <v>702</v>
      </c>
      <c r="B2690" s="134" t="s">
        <v>269</v>
      </c>
      <c r="C2690" s="134">
        <v>2024</v>
      </c>
      <c r="D2690" s="161" t="s">
        <v>320</v>
      </c>
      <c r="E2690" s="134" t="s">
        <v>339</v>
      </c>
      <c r="F2690" s="136">
        <v>20</v>
      </c>
      <c r="G2690" s="134" t="s">
        <v>531</v>
      </c>
      <c r="H2690" s="134" t="s">
        <v>328</v>
      </c>
      <c r="I2690" s="160">
        <v>285</v>
      </c>
    </row>
    <row r="2691" spans="1:9" x14ac:dyDescent="0.25">
      <c r="A2691" s="134" t="s">
        <v>702</v>
      </c>
      <c r="B2691" s="134" t="s">
        <v>269</v>
      </c>
      <c r="C2691" s="134">
        <v>2024</v>
      </c>
      <c r="D2691" s="161" t="s">
        <v>320</v>
      </c>
      <c r="E2691" s="134" t="s">
        <v>339</v>
      </c>
      <c r="F2691" s="136">
        <v>20</v>
      </c>
      <c r="G2691" s="134" t="s">
        <v>531</v>
      </c>
      <c r="H2691" s="134" t="s">
        <v>511</v>
      </c>
      <c r="I2691" s="160">
        <v>6</v>
      </c>
    </row>
    <row r="2692" spans="1:9" x14ac:dyDescent="0.25">
      <c r="A2692" s="134" t="s">
        <v>702</v>
      </c>
      <c r="B2692" s="134" t="s">
        <v>269</v>
      </c>
      <c r="C2692" s="134">
        <v>2024</v>
      </c>
      <c r="D2692" s="161" t="s">
        <v>320</v>
      </c>
      <c r="E2692" s="134" t="s">
        <v>339</v>
      </c>
      <c r="F2692" s="136">
        <v>20</v>
      </c>
      <c r="G2692" s="134" t="s">
        <v>531</v>
      </c>
      <c r="H2692" s="134" t="s">
        <v>512</v>
      </c>
      <c r="I2692" s="160">
        <v>78</v>
      </c>
    </row>
    <row r="2693" spans="1:9" x14ac:dyDescent="0.25">
      <c r="A2693" s="134" t="s">
        <v>702</v>
      </c>
      <c r="B2693" s="134" t="s">
        <v>269</v>
      </c>
      <c r="C2693" s="134">
        <v>2024</v>
      </c>
      <c r="D2693" s="161" t="s">
        <v>320</v>
      </c>
      <c r="E2693" s="134" t="s">
        <v>339</v>
      </c>
      <c r="F2693" s="136">
        <v>20</v>
      </c>
      <c r="G2693" s="134" t="s">
        <v>531</v>
      </c>
      <c r="H2693" s="101" t="s">
        <v>513</v>
      </c>
      <c r="I2693" s="160">
        <v>16</v>
      </c>
    </row>
    <row r="2694" spans="1:9" x14ac:dyDescent="0.25">
      <c r="A2694" s="134" t="s">
        <v>702</v>
      </c>
      <c r="B2694" s="134" t="s">
        <v>269</v>
      </c>
      <c r="C2694" s="134">
        <v>2024</v>
      </c>
      <c r="D2694" s="161" t="s">
        <v>320</v>
      </c>
      <c r="E2694" s="134" t="s">
        <v>339</v>
      </c>
      <c r="F2694" s="136">
        <v>20</v>
      </c>
      <c r="G2694" s="134" t="s">
        <v>531</v>
      </c>
      <c r="H2694" s="101" t="s">
        <v>514</v>
      </c>
      <c r="I2694" s="160">
        <v>21</v>
      </c>
    </row>
    <row r="2695" spans="1:9" x14ac:dyDescent="0.25">
      <c r="A2695" s="134" t="s">
        <v>702</v>
      </c>
      <c r="B2695" s="134" t="s">
        <v>269</v>
      </c>
      <c r="C2695" s="134">
        <v>2024</v>
      </c>
      <c r="D2695" s="161" t="s">
        <v>320</v>
      </c>
      <c r="E2695" s="134" t="s">
        <v>339</v>
      </c>
      <c r="F2695" s="136">
        <v>20</v>
      </c>
      <c r="G2695" s="134" t="s">
        <v>531</v>
      </c>
      <c r="H2695" s="101" t="s">
        <v>515</v>
      </c>
      <c r="I2695" s="160">
        <v>28</v>
      </c>
    </row>
    <row r="2696" spans="1:9" x14ac:dyDescent="0.25">
      <c r="A2696" s="134" t="s">
        <v>702</v>
      </c>
      <c r="B2696" s="134" t="s">
        <v>269</v>
      </c>
      <c r="C2696" s="134">
        <v>2024</v>
      </c>
      <c r="D2696" s="161" t="s">
        <v>320</v>
      </c>
      <c r="E2696" s="134" t="s">
        <v>339</v>
      </c>
      <c r="F2696" s="136">
        <v>20</v>
      </c>
      <c r="G2696" s="134" t="s">
        <v>531</v>
      </c>
      <c r="H2696" s="101" t="s">
        <v>516</v>
      </c>
      <c r="I2696" s="160">
        <v>22</v>
      </c>
    </row>
    <row r="2697" spans="1:9" x14ac:dyDescent="0.25">
      <c r="A2697" s="134" t="s">
        <v>702</v>
      </c>
      <c r="B2697" s="134" t="s">
        <v>269</v>
      </c>
      <c r="C2697" s="134">
        <v>2024</v>
      </c>
      <c r="D2697" s="161" t="s">
        <v>320</v>
      </c>
      <c r="E2697" s="134" t="s">
        <v>339</v>
      </c>
      <c r="F2697" s="136">
        <v>20</v>
      </c>
      <c r="G2697" s="134" t="s">
        <v>531</v>
      </c>
      <c r="H2697" s="101" t="s">
        <v>517</v>
      </c>
      <c r="I2697" s="160">
        <v>22</v>
      </c>
    </row>
    <row r="2698" spans="1:9" x14ac:dyDescent="0.25">
      <c r="A2698" s="134" t="s">
        <v>702</v>
      </c>
      <c r="B2698" s="134" t="s">
        <v>269</v>
      </c>
      <c r="C2698" s="134">
        <v>2024</v>
      </c>
      <c r="D2698" s="161" t="s">
        <v>320</v>
      </c>
      <c r="E2698" s="134" t="s">
        <v>339</v>
      </c>
      <c r="F2698" s="136">
        <v>20</v>
      </c>
      <c r="G2698" s="134" t="s">
        <v>531</v>
      </c>
      <c r="H2698" s="101" t="s">
        <v>518</v>
      </c>
      <c r="I2698" s="160">
        <v>25</v>
      </c>
    </row>
    <row r="2699" spans="1:9" x14ac:dyDescent="0.25">
      <c r="A2699" s="134" t="s">
        <v>702</v>
      </c>
      <c r="B2699" s="134" t="s">
        <v>269</v>
      </c>
      <c r="C2699" s="134">
        <v>2024</v>
      </c>
      <c r="D2699" s="161" t="s">
        <v>320</v>
      </c>
      <c r="E2699" s="134" t="s">
        <v>339</v>
      </c>
      <c r="F2699" s="136">
        <v>20</v>
      </c>
      <c r="G2699" s="134" t="s">
        <v>531</v>
      </c>
      <c r="H2699" s="101" t="s">
        <v>519</v>
      </c>
      <c r="I2699" s="160">
        <v>20</v>
      </c>
    </row>
    <row r="2700" spans="1:9" x14ac:dyDescent="0.25">
      <c r="A2700" s="134" t="s">
        <v>702</v>
      </c>
      <c r="B2700" s="134" t="s">
        <v>269</v>
      </c>
      <c r="C2700" s="134">
        <v>2024</v>
      </c>
      <c r="D2700" s="161" t="s">
        <v>320</v>
      </c>
      <c r="E2700" s="134" t="s">
        <v>339</v>
      </c>
      <c r="F2700" s="136">
        <v>20</v>
      </c>
      <c r="G2700" s="134" t="s">
        <v>531</v>
      </c>
      <c r="H2700" s="101" t="s">
        <v>520</v>
      </c>
      <c r="I2700" s="160">
        <v>12</v>
      </c>
    </row>
    <row r="2701" spans="1:9" x14ac:dyDescent="0.25">
      <c r="A2701" s="134" t="s">
        <v>702</v>
      </c>
      <c r="B2701" s="134" t="s">
        <v>269</v>
      </c>
      <c r="C2701" s="134">
        <v>2024</v>
      </c>
      <c r="D2701" s="161" t="s">
        <v>320</v>
      </c>
      <c r="E2701" s="134" t="s">
        <v>339</v>
      </c>
      <c r="F2701" s="136">
        <v>20</v>
      </c>
      <c r="G2701" s="134" t="s">
        <v>531</v>
      </c>
      <c r="H2701" s="101" t="s">
        <v>521</v>
      </c>
      <c r="I2701" s="160">
        <v>14</v>
      </c>
    </row>
    <row r="2702" spans="1:9" x14ac:dyDescent="0.25">
      <c r="A2702" s="134" t="s">
        <v>702</v>
      </c>
      <c r="B2702" s="134" t="s">
        <v>269</v>
      </c>
      <c r="C2702" s="134">
        <v>2024</v>
      </c>
      <c r="D2702" s="161" t="s">
        <v>320</v>
      </c>
      <c r="E2702" s="134" t="s">
        <v>339</v>
      </c>
      <c r="F2702" s="136">
        <v>20</v>
      </c>
      <c r="G2702" s="134" t="s">
        <v>531</v>
      </c>
      <c r="H2702" s="101" t="s">
        <v>1070</v>
      </c>
      <c r="I2702" s="160">
        <v>3</v>
      </c>
    </row>
    <row r="2703" spans="1:9" x14ac:dyDescent="0.25">
      <c r="A2703" s="134" t="s">
        <v>702</v>
      </c>
      <c r="B2703" s="134" t="s">
        <v>269</v>
      </c>
      <c r="C2703" s="134">
        <v>2024</v>
      </c>
      <c r="D2703" s="161" t="s">
        <v>320</v>
      </c>
      <c r="E2703" s="134" t="s">
        <v>339</v>
      </c>
      <c r="F2703" s="136">
        <v>20</v>
      </c>
      <c r="G2703" s="134" t="s">
        <v>531</v>
      </c>
      <c r="H2703" s="101" t="s">
        <v>523</v>
      </c>
      <c r="I2703" s="160">
        <v>2</v>
      </c>
    </row>
    <row r="2704" spans="1:9" x14ac:dyDescent="0.25">
      <c r="A2704" s="134" t="s">
        <v>702</v>
      </c>
      <c r="B2704" s="134" t="s">
        <v>269</v>
      </c>
      <c r="C2704" s="134">
        <v>2024</v>
      </c>
      <c r="D2704" s="161" t="s">
        <v>320</v>
      </c>
      <c r="E2704" s="134" t="s">
        <v>339</v>
      </c>
      <c r="F2704" s="136">
        <v>20</v>
      </c>
      <c r="G2704" s="134" t="s">
        <v>531</v>
      </c>
      <c r="H2704" s="101" t="s">
        <v>524</v>
      </c>
      <c r="I2704" s="160">
        <v>4</v>
      </c>
    </row>
    <row r="2705" spans="1:9" x14ac:dyDescent="0.25">
      <c r="A2705" s="134" t="s">
        <v>702</v>
      </c>
      <c r="B2705" s="134" t="s">
        <v>269</v>
      </c>
      <c r="C2705" s="134">
        <v>2024</v>
      </c>
      <c r="D2705" s="161" t="s">
        <v>320</v>
      </c>
      <c r="E2705" s="134" t="s">
        <v>339</v>
      </c>
      <c r="F2705" s="136">
        <v>20</v>
      </c>
      <c r="G2705" s="134" t="s">
        <v>531</v>
      </c>
      <c r="H2705" s="101" t="s">
        <v>525</v>
      </c>
      <c r="I2705" s="160">
        <v>2</v>
      </c>
    </row>
    <row r="2706" spans="1:9" x14ac:dyDescent="0.25">
      <c r="A2706" s="134" t="s">
        <v>702</v>
      </c>
      <c r="B2706" s="134" t="s">
        <v>269</v>
      </c>
      <c r="C2706" s="134">
        <v>2024</v>
      </c>
      <c r="D2706" s="161" t="s">
        <v>320</v>
      </c>
      <c r="E2706" s="134" t="s">
        <v>339</v>
      </c>
      <c r="F2706" s="136">
        <v>20</v>
      </c>
      <c r="G2706" s="134" t="s">
        <v>531</v>
      </c>
      <c r="H2706" s="101" t="s">
        <v>526</v>
      </c>
      <c r="I2706" s="160">
        <v>7</v>
      </c>
    </row>
    <row r="2707" spans="1:9" x14ac:dyDescent="0.25">
      <c r="A2707" s="134" t="s">
        <v>702</v>
      </c>
      <c r="B2707" s="134" t="s">
        <v>269</v>
      </c>
      <c r="C2707" s="134">
        <v>2024</v>
      </c>
      <c r="D2707" s="161" t="s">
        <v>320</v>
      </c>
      <c r="E2707" s="134" t="s">
        <v>339</v>
      </c>
      <c r="F2707" s="136">
        <v>20</v>
      </c>
      <c r="G2707" s="134" t="s">
        <v>531</v>
      </c>
      <c r="H2707" s="101" t="s">
        <v>527</v>
      </c>
      <c r="I2707" s="160">
        <v>1</v>
      </c>
    </row>
    <row r="2708" spans="1:9" x14ac:dyDescent="0.25">
      <c r="A2708" s="134" t="s">
        <v>702</v>
      </c>
      <c r="B2708" s="134" t="s">
        <v>269</v>
      </c>
      <c r="C2708" s="134">
        <v>2024</v>
      </c>
      <c r="D2708" s="161" t="s">
        <v>320</v>
      </c>
      <c r="E2708" s="134" t="s">
        <v>339</v>
      </c>
      <c r="F2708" s="136">
        <v>20</v>
      </c>
      <c r="G2708" s="134" t="s">
        <v>531</v>
      </c>
      <c r="H2708" s="101" t="s">
        <v>528</v>
      </c>
      <c r="I2708" s="160">
        <v>2</v>
      </c>
    </row>
    <row r="2709" spans="1:9" x14ac:dyDescent="0.25">
      <c r="A2709" s="134" t="s">
        <v>702</v>
      </c>
      <c r="B2709" s="134" t="s">
        <v>269</v>
      </c>
      <c r="C2709" s="134">
        <v>2024</v>
      </c>
      <c r="D2709" s="161" t="s">
        <v>320</v>
      </c>
      <c r="E2709" s="134" t="s">
        <v>339</v>
      </c>
      <c r="F2709" s="136">
        <v>20</v>
      </c>
      <c r="G2709" s="134" t="s">
        <v>531</v>
      </c>
      <c r="H2709" s="101" t="s">
        <v>529</v>
      </c>
      <c r="I2709" s="160" t="s">
        <v>284</v>
      </c>
    </row>
    <row r="2710" spans="1:9" x14ac:dyDescent="0.25">
      <c r="A2710" s="134" t="s">
        <v>702</v>
      </c>
      <c r="B2710" s="134" t="s">
        <v>269</v>
      </c>
      <c r="C2710" s="134">
        <v>2024</v>
      </c>
      <c r="D2710" s="161" t="s">
        <v>320</v>
      </c>
      <c r="E2710" s="134" t="s">
        <v>339</v>
      </c>
      <c r="F2710" s="136">
        <v>20</v>
      </c>
      <c r="G2710" s="134" t="s">
        <v>531</v>
      </c>
      <c r="H2710" s="101" t="s">
        <v>790</v>
      </c>
      <c r="I2710" s="160">
        <v>8682</v>
      </c>
    </row>
    <row r="2711" spans="1:9" x14ac:dyDescent="0.25">
      <c r="A2711" s="134" t="s">
        <v>702</v>
      </c>
      <c r="B2711" s="134" t="s">
        <v>269</v>
      </c>
      <c r="C2711" s="134">
        <v>2024</v>
      </c>
      <c r="D2711" s="161" t="s">
        <v>320</v>
      </c>
      <c r="E2711" s="134" t="s">
        <v>339</v>
      </c>
      <c r="F2711" s="160">
        <v>30</v>
      </c>
      <c r="G2711" s="101" t="s">
        <v>140</v>
      </c>
      <c r="H2711" s="134" t="s">
        <v>328</v>
      </c>
      <c r="I2711" s="160">
        <v>6933</v>
      </c>
    </row>
    <row r="2712" spans="1:9" x14ac:dyDescent="0.25">
      <c r="A2712" s="134" t="s">
        <v>702</v>
      </c>
      <c r="B2712" s="134" t="s">
        <v>269</v>
      </c>
      <c r="C2712" s="134">
        <v>2024</v>
      </c>
      <c r="D2712" s="161" t="s">
        <v>320</v>
      </c>
      <c r="E2712" s="134" t="s">
        <v>339</v>
      </c>
      <c r="F2712" s="160">
        <v>30</v>
      </c>
      <c r="G2712" s="101" t="s">
        <v>140</v>
      </c>
      <c r="H2712" s="134" t="s">
        <v>511</v>
      </c>
      <c r="I2712" s="160">
        <v>90</v>
      </c>
    </row>
    <row r="2713" spans="1:9" x14ac:dyDescent="0.25">
      <c r="A2713" s="134" t="s">
        <v>702</v>
      </c>
      <c r="B2713" s="134" t="s">
        <v>269</v>
      </c>
      <c r="C2713" s="134">
        <v>2024</v>
      </c>
      <c r="D2713" s="161" t="s">
        <v>320</v>
      </c>
      <c r="E2713" s="134" t="s">
        <v>339</v>
      </c>
      <c r="F2713" s="160">
        <v>30</v>
      </c>
      <c r="G2713" s="101" t="s">
        <v>140</v>
      </c>
      <c r="H2713" s="134" t="s">
        <v>512</v>
      </c>
      <c r="I2713" s="160">
        <v>2444</v>
      </c>
    </row>
    <row r="2714" spans="1:9" x14ac:dyDescent="0.25">
      <c r="A2714" s="134" t="s">
        <v>702</v>
      </c>
      <c r="B2714" s="134" t="s">
        <v>269</v>
      </c>
      <c r="C2714" s="134">
        <v>2024</v>
      </c>
      <c r="D2714" s="161" t="s">
        <v>320</v>
      </c>
      <c r="E2714" s="134" t="s">
        <v>339</v>
      </c>
      <c r="F2714" s="160">
        <v>30</v>
      </c>
      <c r="G2714" s="101" t="s">
        <v>140</v>
      </c>
      <c r="H2714" s="101" t="s">
        <v>513</v>
      </c>
      <c r="I2714" s="160">
        <v>486</v>
      </c>
    </row>
    <row r="2715" spans="1:9" x14ac:dyDescent="0.25">
      <c r="A2715" s="134" t="s">
        <v>702</v>
      </c>
      <c r="B2715" s="134" t="s">
        <v>269</v>
      </c>
      <c r="C2715" s="134">
        <v>2024</v>
      </c>
      <c r="D2715" s="161" t="s">
        <v>320</v>
      </c>
      <c r="E2715" s="134" t="s">
        <v>339</v>
      </c>
      <c r="F2715" s="160">
        <v>30</v>
      </c>
      <c r="G2715" s="101" t="s">
        <v>140</v>
      </c>
      <c r="H2715" s="101" t="s">
        <v>514</v>
      </c>
      <c r="I2715" s="160">
        <v>2343</v>
      </c>
    </row>
    <row r="2716" spans="1:9" x14ac:dyDescent="0.25">
      <c r="A2716" s="134" t="s">
        <v>702</v>
      </c>
      <c r="B2716" s="134" t="s">
        <v>269</v>
      </c>
      <c r="C2716" s="134">
        <v>2024</v>
      </c>
      <c r="D2716" s="161" t="s">
        <v>320</v>
      </c>
      <c r="E2716" s="134" t="s">
        <v>339</v>
      </c>
      <c r="F2716" s="160">
        <v>30</v>
      </c>
      <c r="G2716" s="101" t="s">
        <v>140</v>
      </c>
      <c r="H2716" s="101" t="s">
        <v>515</v>
      </c>
      <c r="I2716" s="160">
        <v>758</v>
      </c>
    </row>
    <row r="2717" spans="1:9" x14ac:dyDescent="0.25">
      <c r="A2717" s="134" t="s">
        <v>702</v>
      </c>
      <c r="B2717" s="134" t="s">
        <v>269</v>
      </c>
      <c r="C2717" s="134">
        <v>2024</v>
      </c>
      <c r="D2717" s="161" t="s">
        <v>320</v>
      </c>
      <c r="E2717" s="134" t="s">
        <v>339</v>
      </c>
      <c r="F2717" s="160">
        <v>30</v>
      </c>
      <c r="G2717" s="101" t="s">
        <v>140</v>
      </c>
      <c r="H2717" s="101" t="s">
        <v>516</v>
      </c>
      <c r="I2717" s="160">
        <v>516</v>
      </c>
    </row>
    <row r="2718" spans="1:9" x14ac:dyDescent="0.25">
      <c r="A2718" s="134" t="s">
        <v>702</v>
      </c>
      <c r="B2718" s="134" t="s">
        <v>269</v>
      </c>
      <c r="C2718" s="134">
        <v>2024</v>
      </c>
      <c r="D2718" s="161" t="s">
        <v>320</v>
      </c>
      <c r="E2718" s="134" t="s">
        <v>339</v>
      </c>
      <c r="F2718" s="160">
        <v>30</v>
      </c>
      <c r="G2718" s="101" t="s">
        <v>140</v>
      </c>
      <c r="H2718" s="101" t="s">
        <v>517</v>
      </c>
      <c r="I2718" s="160">
        <v>60</v>
      </c>
    </row>
    <row r="2719" spans="1:9" x14ac:dyDescent="0.25">
      <c r="A2719" s="134" t="s">
        <v>702</v>
      </c>
      <c r="B2719" s="134" t="s">
        <v>269</v>
      </c>
      <c r="C2719" s="134">
        <v>2024</v>
      </c>
      <c r="D2719" s="161" t="s">
        <v>320</v>
      </c>
      <c r="E2719" s="134" t="s">
        <v>339</v>
      </c>
      <c r="F2719" s="160">
        <v>30</v>
      </c>
      <c r="G2719" s="101" t="s">
        <v>140</v>
      </c>
      <c r="H2719" s="101" t="s">
        <v>518</v>
      </c>
      <c r="I2719" s="160">
        <v>86</v>
      </c>
    </row>
    <row r="2720" spans="1:9" x14ac:dyDescent="0.25">
      <c r="A2720" s="134" t="s">
        <v>702</v>
      </c>
      <c r="B2720" s="134" t="s">
        <v>269</v>
      </c>
      <c r="C2720" s="134">
        <v>2024</v>
      </c>
      <c r="D2720" s="161" t="s">
        <v>320</v>
      </c>
      <c r="E2720" s="134" t="s">
        <v>339</v>
      </c>
      <c r="F2720" s="160">
        <v>30</v>
      </c>
      <c r="G2720" s="101" t="s">
        <v>140</v>
      </c>
      <c r="H2720" s="101" t="s">
        <v>519</v>
      </c>
      <c r="I2720" s="160">
        <v>73</v>
      </c>
    </row>
    <row r="2721" spans="1:9" x14ac:dyDescent="0.25">
      <c r="A2721" s="134" t="s">
        <v>702</v>
      </c>
      <c r="B2721" s="134" t="s">
        <v>269</v>
      </c>
      <c r="C2721" s="134">
        <v>2024</v>
      </c>
      <c r="D2721" s="161" t="s">
        <v>320</v>
      </c>
      <c r="E2721" s="134" t="s">
        <v>339</v>
      </c>
      <c r="F2721" s="160">
        <v>30</v>
      </c>
      <c r="G2721" s="101" t="s">
        <v>140</v>
      </c>
      <c r="H2721" s="101" t="s">
        <v>520</v>
      </c>
      <c r="I2721" s="160">
        <v>19</v>
      </c>
    </row>
    <row r="2722" spans="1:9" x14ac:dyDescent="0.25">
      <c r="A2722" s="134" t="s">
        <v>702</v>
      </c>
      <c r="B2722" s="134" t="s">
        <v>269</v>
      </c>
      <c r="C2722" s="134">
        <v>2024</v>
      </c>
      <c r="D2722" s="161" t="s">
        <v>320</v>
      </c>
      <c r="E2722" s="134" t="s">
        <v>339</v>
      </c>
      <c r="F2722" s="160">
        <v>30</v>
      </c>
      <c r="G2722" s="101" t="s">
        <v>140</v>
      </c>
      <c r="H2722" s="101" t="s">
        <v>521</v>
      </c>
      <c r="I2722" s="160">
        <v>12</v>
      </c>
    </row>
    <row r="2723" spans="1:9" x14ac:dyDescent="0.25">
      <c r="A2723" s="134" t="s">
        <v>702</v>
      </c>
      <c r="B2723" s="134" t="s">
        <v>269</v>
      </c>
      <c r="C2723" s="134">
        <v>2024</v>
      </c>
      <c r="D2723" s="161" t="s">
        <v>320</v>
      </c>
      <c r="E2723" s="134" t="s">
        <v>339</v>
      </c>
      <c r="F2723" s="160">
        <v>30</v>
      </c>
      <c r="G2723" s="101" t="s">
        <v>140</v>
      </c>
      <c r="H2723" s="101" t="s">
        <v>1070</v>
      </c>
      <c r="I2723" s="160">
        <v>16</v>
      </c>
    </row>
    <row r="2724" spans="1:9" x14ac:dyDescent="0.25">
      <c r="A2724" s="134" t="s">
        <v>702</v>
      </c>
      <c r="B2724" s="134" t="s">
        <v>269</v>
      </c>
      <c r="C2724" s="134">
        <v>2024</v>
      </c>
      <c r="D2724" s="161" t="s">
        <v>320</v>
      </c>
      <c r="E2724" s="134" t="s">
        <v>339</v>
      </c>
      <c r="F2724" s="160">
        <v>30</v>
      </c>
      <c r="G2724" s="101" t="s">
        <v>140</v>
      </c>
      <c r="H2724" s="101" t="s">
        <v>523</v>
      </c>
      <c r="I2724" s="160">
        <v>11</v>
      </c>
    </row>
    <row r="2725" spans="1:9" x14ac:dyDescent="0.25">
      <c r="A2725" s="134" t="s">
        <v>702</v>
      </c>
      <c r="B2725" s="134" t="s">
        <v>269</v>
      </c>
      <c r="C2725" s="134">
        <v>2024</v>
      </c>
      <c r="D2725" s="161" t="s">
        <v>320</v>
      </c>
      <c r="E2725" s="134" t="s">
        <v>339</v>
      </c>
      <c r="F2725" s="160">
        <v>30</v>
      </c>
      <c r="G2725" s="101" t="s">
        <v>140</v>
      </c>
      <c r="H2725" s="101" t="s">
        <v>524</v>
      </c>
      <c r="I2725" s="160">
        <v>7</v>
      </c>
    </row>
    <row r="2726" spans="1:9" x14ac:dyDescent="0.25">
      <c r="A2726" s="134" t="s">
        <v>702</v>
      </c>
      <c r="B2726" s="134" t="s">
        <v>269</v>
      </c>
      <c r="C2726" s="134">
        <v>2024</v>
      </c>
      <c r="D2726" s="161" t="s">
        <v>320</v>
      </c>
      <c r="E2726" s="134" t="s">
        <v>339</v>
      </c>
      <c r="F2726" s="160">
        <v>30</v>
      </c>
      <c r="G2726" s="101" t="s">
        <v>140</v>
      </c>
      <c r="H2726" s="101" t="s">
        <v>525</v>
      </c>
      <c r="I2726" s="160">
        <v>5</v>
      </c>
    </row>
    <row r="2727" spans="1:9" x14ac:dyDescent="0.25">
      <c r="A2727" s="134" t="s">
        <v>702</v>
      </c>
      <c r="B2727" s="134" t="s">
        <v>269</v>
      </c>
      <c r="C2727" s="134">
        <v>2024</v>
      </c>
      <c r="D2727" s="161" t="s">
        <v>320</v>
      </c>
      <c r="E2727" s="134" t="s">
        <v>339</v>
      </c>
      <c r="F2727" s="160">
        <v>30</v>
      </c>
      <c r="G2727" s="101" t="s">
        <v>140</v>
      </c>
      <c r="H2727" s="101" t="s">
        <v>526</v>
      </c>
      <c r="I2727" s="160">
        <v>5</v>
      </c>
    </row>
    <row r="2728" spans="1:9" x14ac:dyDescent="0.25">
      <c r="A2728" s="134" t="s">
        <v>702</v>
      </c>
      <c r="B2728" s="134" t="s">
        <v>269</v>
      </c>
      <c r="C2728" s="134">
        <v>2024</v>
      </c>
      <c r="D2728" s="161" t="s">
        <v>320</v>
      </c>
      <c r="E2728" s="134" t="s">
        <v>339</v>
      </c>
      <c r="F2728" s="160">
        <v>30</v>
      </c>
      <c r="G2728" s="101" t="s">
        <v>140</v>
      </c>
      <c r="H2728" s="101" t="s">
        <v>527</v>
      </c>
      <c r="I2728" s="160">
        <v>2</v>
      </c>
    </row>
    <row r="2729" spans="1:9" x14ac:dyDescent="0.25">
      <c r="A2729" s="134" t="s">
        <v>702</v>
      </c>
      <c r="B2729" s="134" t="s">
        <v>269</v>
      </c>
      <c r="C2729" s="134">
        <v>2024</v>
      </c>
      <c r="D2729" s="161" t="s">
        <v>320</v>
      </c>
      <c r="E2729" s="134" t="s">
        <v>339</v>
      </c>
      <c r="F2729" s="160">
        <v>30</v>
      </c>
      <c r="G2729" s="101" t="s">
        <v>140</v>
      </c>
      <c r="H2729" s="101" t="s">
        <v>528</v>
      </c>
      <c r="I2729" s="160" t="s">
        <v>284</v>
      </c>
    </row>
    <row r="2730" spans="1:9" x14ac:dyDescent="0.25">
      <c r="A2730" s="134" t="s">
        <v>702</v>
      </c>
      <c r="B2730" s="134" t="s">
        <v>269</v>
      </c>
      <c r="C2730" s="134">
        <v>2024</v>
      </c>
      <c r="D2730" s="161" t="s">
        <v>320</v>
      </c>
      <c r="E2730" s="134" t="s">
        <v>339</v>
      </c>
      <c r="F2730" s="160">
        <v>30</v>
      </c>
      <c r="G2730" s="101" t="s">
        <v>140</v>
      </c>
      <c r="H2730" s="101" t="s">
        <v>529</v>
      </c>
      <c r="I2730" s="160" t="s">
        <v>284</v>
      </c>
    </row>
    <row r="2731" spans="1:9" x14ac:dyDescent="0.25">
      <c r="A2731" s="134" t="s">
        <v>702</v>
      </c>
      <c r="B2731" s="134" t="s">
        <v>269</v>
      </c>
      <c r="C2731" s="134">
        <v>2024</v>
      </c>
      <c r="D2731" s="161" t="s">
        <v>320</v>
      </c>
      <c r="E2731" s="134" t="s">
        <v>339</v>
      </c>
      <c r="F2731" s="160">
        <v>30</v>
      </c>
      <c r="G2731" s="101" t="s">
        <v>140</v>
      </c>
      <c r="H2731" s="101" t="s">
        <v>790</v>
      </c>
      <c r="I2731" s="160">
        <v>2247</v>
      </c>
    </row>
    <row r="2732" spans="1:9" x14ac:dyDescent="0.25">
      <c r="A2732" s="134" t="s">
        <v>702</v>
      </c>
      <c r="B2732" s="134" t="s">
        <v>269</v>
      </c>
      <c r="C2732" s="134">
        <v>2024</v>
      </c>
      <c r="D2732" s="161" t="s">
        <v>320</v>
      </c>
      <c r="E2732" s="134" t="s">
        <v>339</v>
      </c>
      <c r="F2732" s="160">
        <v>40</v>
      </c>
      <c r="G2732" s="101" t="s">
        <v>141</v>
      </c>
      <c r="H2732" s="134" t="s">
        <v>328</v>
      </c>
      <c r="I2732" s="160" t="s">
        <v>284</v>
      </c>
    </row>
    <row r="2733" spans="1:9" x14ac:dyDescent="0.25">
      <c r="A2733" s="134" t="s">
        <v>702</v>
      </c>
      <c r="B2733" s="134" t="s">
        <v>269</v>
      </c>
      <c r="C2733" s="134">
        <v>2024</v>
      </c>
      <c r="D2733" s="161" t="s">
        <v>320</v>
      </c>
      <c r="E2733" s="134" t="s">
        <v>339</v>
      </c>
      <c r="F2733" s="160">
        <v>40</v>
      </c>
      <c r="G2733" s="101" t="s">
        <v>141</v>
      </c>
      <c r="H2733" s="134" t="s">
        <v>511</v>
      </c>
      <c r="I2733" s="160" t="s">
        <v>284</v>
      </c>
    </row>
    <row r="2734" spans="1:9" x14ac:dyDescent="0.25">
      <c r="A2734" s="134" t="s">
        <v>702</v>
      </c>
      <c r="B2734" s="134" t="s">
        <v>269</v>
      </c>
      <c r="C2734" s="134">
        <v>2024</v>
      </c>
      <c r="D2734" s="161" t="s">
        <v>320</v>
      </c>
      <c r="E2734" s="134" t="s">
        <v>339</v>
      </c>
      <c r="F2734" s="160">
        <v>40</v>
      </c>
      <c r="G2734" s="101" t="s">
        <v>141</v>
      </c>
      <c r="H2734" s="134" t="s">
        <v>512</v>
      </c>
      <c r="I2734" s="160" t="s">
        <v>284</v>
      </c>
    </row>
    <row r="2735" spans="1:9" x14ac:dyDescent="0.25">
      <c r="A2735" s="134" t="s">
        <v>702</v>
      </c>
      <c r="B2735" s="134" t="s">
        <v>269</v>
      </c>
      <c r="C2735" s="134">
        <v>2024</v>
      </c>
      <c r="D2735" s="161" t="s">
        <v>320</v>
      </c>
      <c r="E2735" s="134" t="s">
        <v>339</v>
      </c>
      <c r="F2735" s="160">
        <v>40</v>
      </c>
      <c r="G2735" s="101" t="s">
        <v>141</v>
      </c>
      <c r="H2735" s="101" t="s">
        <v>513</v>
      </c>
      <c r="I2735" s="160" t="s">
        <v>284</v>
      </c>
    </row>
    <row r="2736" spans="1:9" x14ac:dyDescent="0.25">
      <c r="A2736" s="134" t="s">
        <v>702</v>
      </c>
      <c r="B2736" s="134" t="s">
        <v>269</v>
      </c>
      <c r="C2736" s="134">
        <v>2024</v>
      </c>
      <c r="D2736" s="161" t="s">
        <v>320</v>
      </c>
      <c r="E2736" s="134" t="s">
        <v>339</v>
      </c>
      <c r="F2736" s="160">
        <v>40</v>
      </c>
      <c r="G2736" s="101" t="s">
        <v>141</v>
      </c>
      <c r="H2736" s="101" t="s">
        <v>514</v>
      </c>
      <c r="I2736" s="160" t="s">
        <v>284</v>
      </c>
    </row>
    <row r="2737" spans="1:9" x14ac:dyDescent="0.25">
      <c r="A2737" s="134" t="s">
        <v>702</v>
      </c>
      <c r="B2737" s="134" t="s">
        <v>269</v>
      </c>
      <c r="C2737" s="134">
        <v>2024</v>
      </c>
      <c r="D2737" s="161" t="s">
        <v>320</v>
      </c>
      <c r="E2737" s="134" t="s">
        <v>339</v>
      </c>
      <c r="F2737" s="160">
        <v>40</v>
      </c>
      <c r="G2737" s="101" t="s">
        <v>141</v>
      </c>
      <c r="H2737" s="101" t="s">
        <v>515</v>
      </c>
      <c r="I2737" s="160" t="s">
        <v>284</v>
      </c>
    </row>
    <row r="2738" spans="1:9" x14ac:dyDescent="0.25">
      <c r="A2738" s="134" t="s">
        <v>702</v>
      </c>
      <c r="B2738" s="134" t="s">
        <v>269</v>
      </c>
      <c r="C2738" s="134">
        <v>2024</v>
      </c>
      <c r="D2738" s="161" t="s">
        <v>320</v>
      </c>
      <c r="E2738" s="134" t="s">
        <v>339</v>
      </c>
      <c r="F2738" s="160">
        <v>40</v>
      </c>
      <c r="G2738" s="101" t="s">
        <v>141</v>
      </c>
      <c r="H2738" s="101" t="s">
        <v>516</v>
      </c>
      <c r="I2738" s="160" t="s">
        <v>284</v>
      </c>
    </row>
    <row r="2739" spans="1:9" x14ac:dyDescent="0.25">
      <c r="A2739" s="134" t="s">
        <v>702</v>
      </c>
      <c r="B2739" s="134" t="s">
        <v>269</v>
      </c>
      <c r="C2739" s="134">
        <v>2024</v>
      </c>
      <c r="D2739" s="161" t="s">
        <v>320</v>
      </c>
      <c r="E2739" s="134" t="s">
        <v>339</v>
      </c>
      <c r="F2739" s="160">
        <v>40</v>
      </c>
      <c r="G2739" s="101" t="s">
        <v>141</v>
      </c>
      <c r="H2739" s="101" t="s">
        <v>517</v>
      </c>
      <c r="I2739" s="160" t="s">
        <v>284</v>
      </c>
    </row>
    <row r="2740" spans="1:9" x14ac:dyDescent="0.25">
      <c r="A2740" s="134" t="s">
        <v>702</v>
      </c>
      <c r="B2740" s="134" t="s">
        <v>269</v>
      </c>
      <c r="C2740" s="134">
        <v>2024</v>
      </c>
      <c r="D2740" s="161" t="s">
        <v>320</v>
      </c>
      <c r="E2740" s="134" t="s">
        <v>339</v>
      </c>
      <c r="F2740" s="160">
        <v>40</v>
      </c>
      <c r="G2740" s="101" t="s">
        <v>141</v>
      </c>
      <c r="H2740" s="101" t="s">
        <v>518</v>
      </c>
      <c r="I2740" s="160" t="s">
        <v>284</v>
      </c>
    </row>
    <row r="2741" spans="1:9" x14ac:dyDescent="0.25">
      <c r="A2741" s="134" t="s">
        <v>702</v>
      </c>
      <c r="B2741" s="134" t="s">
        <v>269</v>
      </c>
      <c r="C2741" s="134">
        <v>2024</v>
      </c>
      <c r="D2741" s="161" t="s">
        <v>320</v>
      </c>
      <c r="E2741" s="134" t="s">
        <v>339</v>
      </c>
      <c r="F2741" s="160">
        <v>40</v>
      </c>
      <c r="G2741" s="101" t="s">
        <v>141</v>
      </c>
      <c r="H2741" s="101" t="s">
        <v>519</v>
      </c>
      <c r="I2741" s="160" t="s">
        <v>284</v>
      </c>
    </row>
    <row r="2742" spans="1:9" x14ac:dyDescent="0.25">
      <c r="A2742" s="134" t="s">
        <v>702</v>
      </c>
      <c r="B2742" s="134" t="s">
        <v>269</v>
      </c>
      <c r="C2742" s="134">
        <v>2024</v>
      </c>
      <c r="D2742" s="161" t="s">
        <v>320</v>
      </c>
      <c r="E2742" s="134" t="s">
        <v>339</v>
      </c>
      <c r="F2742" s="160">
        <v>40</v>
      </c>
      <c r="G2742" s="101" t="s">
        <v>141</v>
      </c>
      <c r="H2742" s="101" t="s">
        <v>520</v>
      </c>
      <c r="I2742" s="160" t="s">
        <v>284</v>
      </c>
    </row>
    <row r="2743" spans="1:9" x14ac:dyDescent="0.25">
      <c r="A2743" s="134" t="s">
        <v>702</v>
      </c>
      <c r="B2743" s="134" t="s">
        <v>269</v>
      </c>
      <c r="C2743" s="134">
        <v>2024</v>
      </c>
      <c r="D2743" s="161" t="s">
        <v>320</v>
      </c>
      <c r="E2743" s="134" t="s">
        <v>339</v>
      </c>
      <c r="F2743" s="160">
        <v>40</v>
      </c>
      <c r="G2743" s="101" t="s">
        <v>141</v>
      </c>
      <c r="H2743" s="101" t="s">
        <v>521</v>
      </c>
      <c r="I2743" s="160" t="s">
        <v>284</v>
      </c>
    </row>
    <row r="2744" spans="1:9" x14ac:dyDescent="0.25">
      <c r="A2744" s="134" t="s">
        <v>702</v>
      </c>
      <c r="B2744" s="134" t="s">
        <v>269</v>
      </c>
      <c r="C2744" s="134">
        <v>2024</v>
      </c>
      <c r="D2744" s="161" t="s">
        <v>320</v>
      </c>
      <c r="E2744" s="134" t="s">
        <v>339</v>
      </c>
      <c r="F2744" s="160">
        <v>40</v>
      </c>
      <c r="G2744" s="101" t="s">
        <v>141</v>
      </c>
      <c r="H2744" s="101" t="s">
        <v>1070</v>
      </c>
      <c r="I2744" s="160" t="s">
        <v>284</v>
      </c>
    </row>
    <row r="2745" spans="1:9" x14ac:dyDescent="0.25">
      <c r="A2745" s="134" t="s">
        <v>702</v>
      </c>
      <c r="B2745" s="134" t="s">
        <v>269</v>
      </c>
      <c r="C2745" s="134">
        <v>2024</v>
      </c>
      <c r="D2745" s="161" t="s">
        <v>320</v>
      </c>
      <c r="E2745" s="134" t="s">
        <v>339</v>
      </c>
      <c r="F2745" s="160">
        <v>40</v>
      </c>
      <c r="G2745" s="101" t="s">
        <v>141</v>
      </c>
      <c r="H2745" s="101" t="s">
        <v>523</v>
      </c>
      <c r="I2745" s="160" t="s">
        <v>284</v>
      </c>
    </row>
    <row r="2746" spans="1:9" x14ac:dyDescent="0.25">
      <c r="A2746" s="134" t="s">
        <v>702</v>
      </c>
      <c r="B2746" s="134" t="s">
        <v>269</v>
      </c>
      <c r="C2746" s="134">
        <v>2024</v>
      </c>
      <c r="D2746" s="161" t="s">
        <v>320</v>
      </c>
      <c r="E2746" s="134" t="s">
        <v>339</v>
      </c>
      <c r="F2746" s="160">
        <v>40</v>
      </c>
      <c r="G2746" s="101" t="s">
        <v>141</v>
      </c>
      <c r="H2746" s="101" t="s">
        <v>524</v>
      </c>
      <c r="I2746" s="160" t="s">
        <v>284</v>
      </c>
    </row>
    <row r="2747" spans="1:9" x14ac:dyDescent="0.25">
      <c r="A2747" s="134" t="s">
        <v>702</v>
      </c>
      <c r="B2747" s="134" t="s">
        <v>269</v>
      </c>
      <c r="C2747" s="134">
        <v>2024</v>
      </c>
      <c r="D2747" s="161" t="s">
        <v>320</v>
      </c>
      <c r="E2747" s="134" t="s">
        <v>339</v>
      </c>
      <c r="F2747" s="160">
        <v>40</v>
      </c>
      <c r="G2747" s="101" t="s">
        <v>141</v>
      </c>
      <c r="H2747" s="101" t="s">
        <v>525</v>
      </c>
      <c r="I2747" s="160" t="s">
        <v>284</v>
      </c>
    </row>
    <row r="2748" spans="1:9" x14ac:dyDescent="0.25">
      <c r="A2748" s="134" t="s">
        <v>702</v>
      </c>
      <c r="B2748" s="134" t="s">
        <v>269</v>
      </c>
      <c r="C2748" s="134">
        <v>2024</v>
      </c>
      <c r="D2748" s="161" t="s">
        <v>320</v>
      </c>
      <c r="E2748" s="134" t="s">
        <v>339</v>
      </c>
      <c r="F2748" s="160">
        <v>40</v>
      </c>
      <c r="G2748" s="101" t="s">
        <v>141</v>
      </c>
      <c r="H2748" s="101" t="s">
        <v>526</v>
      </c>
      <c r="I2748" s="160" t="s">
        <v>284</v>
      </c>
    </row>
    <row r="2749" spans="1:9" x14ac:dyDescent="0.25">
      <c r="A2749" s="134" t="s">
        <v>702</v>
      </c>
      <c r="B2749" s="134" t="s">
        <v>269</v>
      </c>
      <c r="C2749" s="134">
        <v>2024</v>
      </c>
      <c r="D2749" s="161" t="s">
        <v>320</v>
      </c>
      <c r="E2749" s="134" t="s">
        <v>339</v>
      </c>
      <c r="F2749" s="160">
        <v>40</v>
      </c>
      <c r="G2749" s="101" t="s">
        <v>141</v>
      </c>
      <c r="H2749" s="101" t="s">
        <v>527</v>
      </c>
      <c r="I2749" s="160" t="s">
        <v>284</v>
      </c>
    </row>
    <row r="2750" spans="1:9" x14ac:dyDescent="0.25">
      <c r="A2750" s="134" t="s">
        <v>702</v>
      </c>
      <c r="B2750" s="134" t="s">
        <v>269</v>
      </c>
      <c r="C2750" s="134">
        <v>2024</v>
      </c>
      <c r="D2750" s="161" t="s">
        <v>320</v>
      </c>
      <c r="E2750" s="134" t="s">
        <v>339</v>
      </c>
      <c r="F2750" s="160">
        <v>40</v>
      </c>
      <c r="G2750" s="101" t="s">
        <v>141</v>
      </c>
      <c r="H2750" s="101" t="s">
        <v>528</v>
      </c>
      <c r="I2750" s="160" t="s">
        <v>284</v>
      </c>
    </row>
    <row r="2751" spans="1:9" x14ac:dyDescent="0.25">
      <c r="A2751" s="134" t="s">
        <v>702</v>
      </c>
      <c r="B2751" s="134" t="s">
        <v>269</v>
      </c>
      <c r="C2751" s="134">
        <v>2024</v>
      </c>
      <c r="D2751" s="161" t="s">
        <v>320</v>
      </c>
      <c r="E2751" s="134" t="s">
        <v>339</v>
      </c>
      <c r="F2751" s="160">
        <v>40</v>
      </c>
      <c r="G2751" s="101" t="s">
        <v>141</v>
      </c>
      <c r="H2751" s="101" t="s">
        <v>529</v>
      </c>
      <c r="I2751" s="160" t="s">
        <v>284</v>
      </c>
    </row>
    <row r="2752" spans="1:9" x14ac:dyDescent="0.25">
      <c r="A2752" s="134" t="s">
        <v>702</v>
      </c>
      <c r="B2752" s="134" t="s">
        <v>269</v>
      </c>
      <c r="C2752" s="134">
        <v>2024</v>
      </c>
      <c r="D2752" s="161" t="s">
        <v>320</v>
      </c>
      <c r="E2752" s="134" t="s">
        <v>339</v>
      </c>
      <c r="F2752" s="160">
        <v>40</v>
      </c>
      <c r="G2752" s="101" t="s">
        <v>141</v>
      </c>
      <c r="H2752" s="101" t="s">
        <v>790</v>
      </c>
      <c r="I2752" s="160" t="s">
        <v>284</v>
      </c>
    </row>
    <row r="2753" spans="1:9" x14ac:dyDescent="0.25">
      <c r="A2753" s="134" t="s">
        <v>702</v>
      </c>
      <c r="B2753" s="134" t="s">
        <v>269</v>
      </c>
      <c r="C2753" s="134">
        <v>2024</v>
      </c>
      <c r="D2753" s="161" t="s">
        <v>320</v>
      </c>
      <c r="E2753" s="134" t="s">
        <v>339</v>
      </c>
      <c r="F2753" s="136">
        <v>50</v>
      </c>
      <c r="G2753" s="134" t="s">
        <v>795</v>
      </c>
      <c r="H2753" s="134" t="s">
        <v>328</v>
      </c>
      <c r="I2753" s="160">
        <v>40</v>
      </c>
    </row>
    <row r="2754" spans="1:9" x14ac:dyDescent="0.25">
      <c r="A2754" s="134" t="s">
        <v>702</v>
      </c>
      <c r="B2754" s="134" t="s">
        <v>269</v>
      </c>
      <c r="C2754" s="134">
        <v>2024</v>
      </c>
      <c r="D2754" s="161" t="s">
        <v>320</v>
      </c>
      <c r="E2754" s="134" t="s">
        <v>339</v>
      </c>
      <c r="F2754" s="136">
        <v>50</v>
      </c>
      <c r="G2754" s="134" t="s">
        <v>795</v>
      </c>
      <c r="H2754" s="134" t="s">
        <v>511</v>
      </c>
      <c r="I2754" s="160" t="s">
        <v>284</v>
      </c>
    </row>
    <row r="2755" spans="1:9" x14ac:dyDescent="0.25">
      <c r="A2755" s="134" t="s">
        <v>702</v>
      </c>
      <c r="B2755" s="134" t="s">
        <v>269</v>
      </c>
      <c r="C2755" s="134">
        <v>2024</v>
      </c>
      <c r="D2755" s="161" t="s">
        <v>320</v>
      </c>
      <c r="E2755" s="134" t="s">
        <v>339</v>
      </c>
      <c r="F2755" s="136">
        <v>50</v>
      </c>
      <c r="G2755" s="134" t="s">
        <v>795</v>
      </c>
      <c r="H2755" s="134" t="s">
        <v>512</v>
      </c>
      <c r="I2755" s="160" t="s">
        <v>284</v>
      </c>
    </row>
    <row r="2756" spans="1:9" x14ac:dyDescent="0.25">
      <c r="A2756" s="134" t="s">
        <v>702</v>
      </c>
      <c r="B2756" s="134" t="s">
        <v>269</v>
      </c>
      <c r="C2756" s="134">
        <v>2024</v>
      </c>
      <c r="D2756" s="161" t="s">
        <v>320</v>
      </c>
      <c r="E2756" s="134" t="s">
        <v>339</v>
      </c>
      <c r="F2756" s="136">
        <v>50</v>
      </c>
      <c r="G2756" s="134" t="s">
        <v>795</v>
      </c>
      <c r="H2756" s="101" t="s">
        <v>513</v>
      </c>
      <c r="I2756" s="160">
        <v>1</v>
      </c>
    </row>
    <row r="2757" spans="1:9" x14ac:dyDescent="0.25">
      <c r="A2757" s="134" t="s">
        <v>702</v>
      </c>
      <c r="B2757" s="134" t="s">
        <v>269</v>
      </c>
      <c r="C2757" s="134">
        <v>2024</v>
      </c>
      <c r="D2757" s="161" t="s">
        <v>320</v>
      </c>
      <c r="E2757" s="134" t="s">
        <v>339</v>
      </c>
      <c r="F2757" s="136">
        <v>50</v>
      </c>
      <c r="G2757" s="134" t="s">
        <v>795</v>
      </c>
      <c r="H2757" s="101" t="s">
        <v>514</v>
      </c>
      <c r="I2757" s="160">
        <v>1</v>
      </c>
    </row>
    <row r="2758" spans="1:9" x14ac:dyDescent="0.25">
      <c r="A2758" s="134" t="s">
        <v>702</v>
      </c>
      <c r="B2758" s="134" t="s">
        <v>269</v>
      </c>
      <c r="C2758" s="134">
        <v>2024</v>
      </c>
      <c r="D2758" s="161" t="s">
        <v>320</v>
      </c>
      <c r="E2758" s="134" t="s">
        <v>339</v>
      </c>
      <c r="F2758" s="136">
        <v>50</v>
      </c>
      <c r="G2758" s="134" t="s">
        <v>795</v>
      </c>
      <c r="H2758" s="101" t="s">
        <v>515</v>
      </c>
      <c r="I2758" s="160" t="s">
        <v>284</v>
      </c>
    </row>
    <row r="2759" spans="1:9" x14ac:dyDescent="0.25">
      <c r="A2759" s="134" t="s">
        <v>702</v>
      </c>
      <c r="B2759" s="134" t="s">
        <v>269</v>
      </c>
      <c r="C2759" s="134">
        <v>2024</v>
      </c>
      <c r="D2759" s="161" t="s">
        <v>320</v>
      </c>
      <c r="E2759" s="134" t="s">
        <v>339</v>
      </c>
      <c r="F2759" s="136">
        <v>50</v>
      </c>
      <c r="G2759" s="134" t="s">
        <v>795</v>
      </c>
      <c r="H2759" s="101" t="s">
        <v>516</v>
      </c>
      <c r="I2759" s="160">
        <v>3</v>
      </c>
    </row>
    <row r="2760" spans="1:9" x14ac:dyDescent="0.25">
      <c r="A2760" s="134" t="s">
        <v>702</v>
      </c>
      <c r="B2760" s="134" t="s">
        <v>269</v>
      </c>
      <c r="C2760" s="134">
        <v>2024</v>
      </c>
      <c r="D2760" s="161" t="s">
        <v>320</v>
      </c>
      <c r="E2760" s="134" t="s">
        <v>339</v>
      </c>
      <c r="F2760" s="136">
        <v>50</v>
      </c>
      <c r="G2760" s="134" t="s">
        <v>795</v>
      </c>
      <c r="H2760" s="101" t="s">
        <v>517</v>
      </c>
      <c r="I2760" s="160">
        <v>1</v>
      </c>
    </row>
    <row r="2761" spans="1:9" x14ac:dyDescent="0.25">
      <c r="A2761" s="134" t="s">
        <v>702</v>
      </c>
      <c r="B2761" s="134" t="s">
        <v>269</v>
      </c>
      <c r="C2761" s="134">
        <v>2024</v>
      </c>
      <c r="D2761" s="161" t="s">
        <v>320</v>
      </c>
      <c r="E2761" s="134" t="s">
        <v>339</v>
      </c>
      <c r="F2761" s="136">
        <v>50</v>
      </c>
      <c r="G2761" s="134" t="s">
        <v>795</v>
      </c>
      <c r="H2761" s="101" t="s">
        <v>518</v>
      </c>
      <c r="I2761" s="160">
        <v>6</v>
      </c>
    </row>
    <row r="2762" spans="1:9" x14ac:dyDescent="0.25">
      <c r="A2762" s="134" t="s">
        <v>702</v>
      </c>
      <c r="B2762" s="134" t="s">
        <v>269</v>
      </c>
      <c r="C2762" s="134">
        <v>2024</v>
      </c>
      <c r="D2762" s="161" t="s">
        <v>320</v>
      </c>
      <c r="E2762" s="134" t="s">
        <v>339</v>
      </c>
      <c r="F2762" s="136">
        <v>50</v>
      </c>
      <c r="G2762" s="134" t="s">
        <v>795</v>
      </c>
      <c r="H2762" s="101" t="s">
        <v>519</v>
      </c>
      <c r="I2762" s="160">
        <v>4</v>
      </c>
    </row>
    <row r="2763" spans="1:9" x14ac:dyDescent="0.25">
      <c r="A2763" s="134" t="s">
        <v>702</v>
      </c>
      <c r="B2763" s="134" t="s">
        <v>269</v>
      </c>
      <c r="C2763" s="134">
        <v>2024</v>
      </c>
      <c r="D2763" s="161" t="s">
        <v>320</v>
      </c>
      <c r="E2763" s="134" t="s">
        <v>339</v>
      </c>
      <c r="F2763" s="136">
        <v>50</v>
      </c>
      <c r="G2763" s="134" t="s">
        <v>795</v>
      </c>
      <c r="H2763" s="101" t="s">
        <v>520</v>
      </c>
      <c r="I2763" s="160">
        <v>7</v>
      </c>
    </row>
    <row r="2764" spans="1:9" x14ac:dyDescent="0.25">
      <c r="A2764" s="134" t="s">
        <v>702</v>
      </c>
      <c r="B2764" s="134" t="s">
        <v>269</v>
      </c>
      <c r="C2764" s="134">
        <v>2024</v>
      </c>
      <c r="D2764" s="161" t="s">
        <v>320</v>
      </c>
      <c r="E2764" s="134" t="s">
        <v>339</v>
      </c>
      <c r="F2764" s="136">
        <v>50</v>
      </c>
      <c r="G2764" s="134" t="s">
        <v>795</v>
      </c>
      <c r="H2764" s="101" t="s">
        <v>521</v>
      </c>
      <c r="I2764" s="160">
        <v>7</v>
      </c>
    </row>
    <row r="2765" spans="1:9" x14ac:dyDescent="0.25">
      <c r="A2765" s="134" t="s">
        <v>702</v>
      </c>
      <c r="B2765" s="134" t="s">
        <v>269</v>
      </c>
      <c r="C2765" s="134">
        <v>2024</v>
      </c>
      <c r="D2765" s="161" t="s">
        <v>320</v>
      </c>
      <c r="E2765" s="134" t="s">
        <v>339</v>
      </c>
      <c r="F2765" s="136">
        <v>50</v>
      </c>
      <c r="G2765" s="134" t="s">
        <v>795</v>
      </c>
      <c r="H2765" s="101" t="s">
        <v>1070</v>
      </c>
      <c r="I2765" s="160">
        <v>4</v>
      </c>
    </row>
    <row r="2766" spans="1:9" x14ac:dyDescent="0.25">
      <c r="A2766" s="134" t="s">
        <v>702</v>
      </c>
      <c r="B2766" s="134" t="s">
        <v>269</v>
      </c>
      <c r="C2766" s="134">
        <v>2024</v>
      </c>
      <c r="D2766" s="161" t="s">
        <v>320</v>
      </c>
      <c r="E2766" s="134" t="s">
        <v>339</v>
      </c>
      <c r="F2766" s="136">
        <v>50</v>
      </c>
      <c r="G2766" s="134" t="s">
        <v>795</v>
      </c>
      <c r="H2766" s="101" t="s">
        <v>523</v>
      </c>
      <c r="I2766" s="160">
        <v>3</v>
      </c>
    </row>
    <row r="2767" spans="1:9" x14ac:dyDescent="0.25">
      <c r="A2767" s="134" t="s">
        <v>702</v>
      </c>
      <c r="B2767" s="134" t="s">
        <v>269</v>
      </c>
      <c r="C2767" s="134">
        <v>2024</v>
      </c>
      <c r="D2767" s="161" t="s">
        <v>320</v>
      </c>
      <c r="E2767" s="134" t="s">
        <v>339</v>
      </c>
      <c r="F2767" s="136">
        <v>50</v>
      </c>
      <c r="G2767" s="134" t="s">
        <v>795</v>
      </c>
      <c r="H2767" s="101" t="s">
        <v>524</v>
      </c>
      <c r="I2767" s="160">
        <v>3</v>
      </c>
    </row>
    <row r="2768" spans="1:9" x14ac:dyDescent="0.25">
      <c r="A2768" s="134" t="s">
        <v>702</v>
      </c>
      <c r="B2768" s="134" t="s">
        <v>269</v>
      </c>
      <c r="C2768" s="134">
        <v>2024</v>
      </c>
      <c r="D2768" s="161" t="s">
        <v>320</v>
      </c>
      <c r="E2768" s="134" t="s">
        <v>339</v>
      </c>
      <c r="F2768" s="136">
        <v>50</v>
      </c>
      <c r="G2768" s="134" t="s">
        <v>795</v>
      </c>
      <c r="H2768" s="101" t="s">
        <v>525</v>
      </c>
      <c r="I2768" s="160" t="s">
        <v>284</v>
      </c>
    </row>
    <row r="2769" spans="1:9" x14ac:dyDescent="0.25">
      <c r="A2769" s="134" t="s">
        <v>702</v>
      </c>
      <c r="B2769" s="134" t="s">
        <v>269</v>
      </c>
      <c r="C2769" s="134">
        <v>2024</v>
      </c>
      <c r="D2769" s="161" t="s">
        <v>320</v>
      </c>
      <c r="E2769" s="134" t="s">
        <v>339</v>
      </c>
      <c r="F2769" s="136">
        <v>50</v>
      </c>
      <c r="G2769" s="134" t="s">
        <v>795</v>
      </c>
      <c r="H2769" s="101" t="s">
        <v>526</v>
      </c>
      <c r="I2769" s="160" t="s">
        <v>284</v>
      </c>
    </row>
    <row r="2770" spans="1:9" x14ac:dyDescent="0.25">
      <c r="A2770" s="134" t="s">
        <v>702</v>
      </c>
      <c r="B2770" s="134" t="s">
        <v>269</v>
      </c>
      <c r="C2770" s="134">
        <v>2024</v>
      </c>
      <c r="D2770" s="161" t="s">
        <v>320</v>
      </c>
      <c r="E2770" s="134" t="s">
        <v>339</v>
      </c>
      <c r="F2770" s="136">
        <v>50</v>
      </c>
      <c r="G2770" s="134" t="s">
        <v>795</v>
      </c>
      <c r="H2770" s="101" t="s">
        <v>527</v>
      </c>
      <c r="I2770" s="160" t="s">
        <v>284</v>
      </c>
    </row>
    <row r="2771" spans="1:9" x14ac:dyDescent="0.25">
      <c r="A2771" s="134" t="s">
        <v>702</v>
      </c>
      <c r="B2771" s="134" t="s">
        <v>269</v>
      </c>
      <c r="C2771" s="134">
        <v>2024</v>
      </c>
      <c r="D2771" s="161" t="s">
        <v>320</v>
      </c>
      <c r="E2771" s="134" t="s">
        <v>339</v>
      </c>
      <c r="F2771" s="136">
        <v>50</v>
      </c>
      <c r="G2771" s="134" t="s">
        <v>795</v>
      </c>
      <c r="H2771" s="101" t="s">
        <v>528</v>
      </c>
      <c r="I2771" s="160" t="s">
        <v>284</v>
      </c>
    </row>
    <row r="2772" spans="1:9" x14ac:dyDescent="0.25">
      <c r="A2772" s="134" t="s">
        <v>702</v>
      </c>
      <c r="B2772" s="134" t="s">
        <v>269</v>
      </c>
      <c r="C2772" s="134">
        <v>2024</v>
      </c>
      <c r="D2772" s="161" t="s">
        <v>320</v>
      </c>
      <c r="E2772" s="134" t="s">
        <v>339</v>
      </c>
      <c r="F2772" s="136">
        <v>50</v>
      </c>
      <c r="G2772" s="134" t="s">
        <v>795</v>
      </c>
      <c r="H2772" s="101" t="s">
        <v>529</v>
      </c>
      <c r="I2772" s="160" t="s">
        <v>284</v>
      </c>
    </row>
    <row r="2773" spans="1:9" x14ac:dyDescent="0.25">
      <c r="A2773" s="134" t="s">
        <v>702</v>
      </c>
      <c r="B2773" s="134" t="s">
        <v>269</v>
      </c>
      <c r="C2773" s="134">
        <v>2024</v>
      </c>
      <c r="D2773" s="161" t="s">
        <v>320</v>
      </c>
      <c r="E2773" s="134" t="s">
        <v>339</v>
      </c>
      <c r="F2773" s="136">
        <v>50</v>
      </c>
      <c r="G2773" s="134" t="s">
        <v>795</v>
      </c>
      <c r="H2773" s="101" t="s">
        <v>790</v>
      </c>
      <c r="I2773" s="160">
        <v>13795</v>
      </c>
    </row>
    <row r="2774" spans="1:9" x14ac:dyDescent="0.25">
      <c r="A2774" s="134" t="s">
        <v>702</v>
      </c>
      <c r="B2774" s="134" t="s">
        <v>269</v>
      </c>
      <c r="C2774" s="134">
        <v>2024</v>
      </c>
      <c r="D2774" s="161" t="s">
        <v>321</v>
      </c>
      <c r="E2774" s="134" t="s">
        <v>328</v>
      </c>
      <c r="F2774" s="136" t="s">
        <v>284</v>
      </c>
      <c r="G2774" s="134" t="s">
        <v>793</v>
      </c>
      <c r="H2774" s="134" t="s">
        <v>328</v>
      </c>
      <c r="I2774" s="160">
        <v>27322</v>
      </c>
    </row>
    <row r="2775" spans="1:9" x14ac:dyDescent="0.25">
      <c r="A2775" s="134" t="s">
        <v>702</v>
      </c>
      <c r="B2775" s="134" t="s">
        <v>269</v>
      </c>
      <c r="C2775" s="134">
        <v>2024</v>
      </c>
      <c r="D2775" s="161" t="s">
        <v>321</v>
      </c>
      <c r="E2775" s="134" t="s">
        <v>328</v>
      </c>
      <c r="F2775" s="136" t="s">
        <v>284</v>
      </c>
      <c r="G2775" s="134" t="s">
        <v>793</v>
      </c>
      <c r="H2775" s="134" t="s">
        <v>511</v>
      </c>
      <c r="I2775" s="160">
        <v>305</v>
      </c>
    </row>
    <row r="2776" spans="1:9" x14ac:dyDescent="0.25">
      <c r="A2776" s="134" t="s">
        <v>702</v>
      </c>
      <c r="B2776" s="134" t="s">
        <v>269</v>
      </c>
      <c r="C2776" s="134">
        <v>2024</v>
      </c>
      <c r="D2776" s="161" t="s">
        <v>321</v>
      </c>
      <c r="E2776" s="134" t="s">
        <v>328</v>
      </c>
      <c r="F2776" s="136" t="s">
        <v>284</v>
      </c>
      <c r="G2776" s="134" t="s">
        <v>793</v>
      </c>
      <c r="H2776" s="134" t="s">
        <v>512</v>
      </c>
      <c r="I2776" s="160">
        <v>2665</v>
      </c>
    </row>
    <row r="2777" spans="1:9" x14ac:dyDescent="0.25">
      <c r="A2777" s="134" t="s">
        <v>702</v>
      </c>
      <c r="B2777" s="134" t="s">
        <v>269</v>
      </c>
      <c r="C2777" s="134">
        <v>2024</v>
      </c>
      <c r="D2777" s="161" t="s">
        <v>321</v>
      </c>
      <c r="E2777" s="134" t="s">
        <v>328</v>
      </c>
      <c r="F2777" s="136" t="s">
        <v>284</v>
      </c>
      <c r="G2777" s="134" t="s">
        <v>793</v>
      </c>
      <c r="H2777" s="101" t="s">
        <v>513</v>
      </c>
      <c r="I2777" s="160">
        <v>331</v>
      </c>
    </row>
    <row r="2778" spans="1:9" x14ac:dyDescent="0.25">
      <c r="A2778" s="134" t="s">
        <v>702</v>
      </c>
      <c r="B2778" s="134" t="s">
        <v>269</v>
      </c>
      <c r="C2778" s="134">
        <v>2024</v>
      </c>
      <c r="D2778" s="161" t="s">
        <v>321</v>
      </c>
      <c r="E2778" s="134" t="s">
        <v>328</v>
      </c>
      <c r="F2778" s="136" t="s">
        <v>284</v>
      </c>
      <c r="G2778" s="134" t="s">
        <v>793</v>
      </c>
      <c r="H2778" s="101" t="s">
        <v>514</v>
      </c>
      <c r="I2778" s="160">
        <v>3254</v>
      </c>
    </row>
    <row r="2779" spans="1:9" x14ac:dyDescent="0.25">
      <c r="A2779" s="134" t="s">
        <v>702</v>
      </c>
      <c r="B2779" s="134" t="s">
        <v>269</v>
      </c>
      <c r="C2779" s="134">
        <v>2024</v>
      </c>
      <c r="D2779" s="161" t="s">
        <v>321</v>
      </c>
      <c r="E2779" s="134" t="s">
        <v>328</v>
      </c>
      <c r="F2779" s="136" t="s">
        <v>284</v>
      </c>
      <c r="G2779" s="134" t="s">
        <v>793</v>
      </c>
      <c r="H2779" s="101" t="s">
        <v>515</v>
      </c>
      <c r="I2779" s="160">
        <v>1598</v>
      </c>
    </row>
    <row r="2780" spans="1:9" x14ac:dyDescent="0.25">
      <c r="A2780" s="134" t="s">
        <v>702</v>
      </c>
      <c r="B2780" s="134" t="s">
        <v>269</v>
      </c>
      <c r="C2780" s="134">
        <v>2024</v>
      </c>
      <c r="D2780" s="161" t="s">
        <v>321</v>
      </c>
      <c r="E2780" s="134" t="s">
        <v>328</v>
      </c>
      <c r="F2780" s="136" t="s">
        <v>284</v>
      </c>
      <c r="G2780" s="134" t="s">
        <v>793</v>
      </c>
      <c r="H2780" s="101" t="s">
        <v>516</v>
      </c>
      <c r="I2780" s="160">
        <v>7994</v>
      </c>
    </row>
    <row r="2781" spans="1:9" x14ac:dyDescent="0.25">
      <c r="A2781" s="134" t="s">
        <v>702</v>
      </c>
      <c r="B2781" s="134" t="s">
        <v>269</v>
      </c>
      <c r="C2781" s="134">
        <v>2024</v>
      </c>
      <c r="D2781" s="161" t="s">
        <v>321</v>
      </c>
      <c r="E2781" s="134" t="s">
        <v>328</v>
      </c>
      <c r="F2781" s="136" t="s">
        <v>284</v>
      </c>
      <c r="G2781" s="134" t="s">
        <v>793</v>
      </c>
      <c r="H2781" s="101" t="s">
        <v>517</v>
      </c>
      <c r="I2781" s="160">
        <v>1527</v>
      </c>
    </row>
    <row r="2782" spans="1:9" x14ac:dyDescent="0.25">
      <c r="A2782" s="134" t="s">
        <v>702</v>
      </c>
      <c r="B2782" s="134" t="s">
        <v>269</v>
      </c>
      <c r="C2782" s="134">
        <v>2024</v>
      </c>
      <c r="D2782" s="161" t="s">
        <v>321</v>
      </c>
      <c r="E2782" s="134" t="s">
        <v>328</v>
      </c>
      <c r="F2782" s="136" t="s">
        <v>284</v>
      </c>
      <c r="G2782" s="134" t="s">
        <v>793</v>
      </c>
      <c r="H2782" s="101" t="s">
        <v>518</v>
      </c>
      <c r="I2782" s="160">
        <v>864</v>
      </c>
    </row>
    <row r="2783" spans="1:9" x14ac:dyDescent="0.25">
      <c r="A2783" s="134" t="s">
        <v>702</v>
      </c>
      <c r="B2783" s="134" t="s">
        <v>269</v>
      </c>
      <c r="C2783" s="134">
        <v>2024</v>
      </c>
      <c r="D2783" s="161" t="s">
        <v>321</v>
      </c>
      <c r="E2783" s="134" t="s">
        <v>328</v>
      </c>
      <c r="F2783" s="136" t="s">
        <v>284</v>
      </c>
      <c r="G2783" s="134" t="s">
        <v>793</v>
      </c>
      <c r="H2783" s="101" t="s">
        <v>519</v>
      </c>
      <c r="I2783" s="160">
        <v>1442</v>
      </c>
    </row>
    <row r="2784" spans="1:9" x14ac:dyDescent="0.25">
      <c r="A2784" s="134" t="s">
        <v>702</v>
      </c>
      <c r="B2784" s="134" t="s">
        <v>269</v>
      </c>
      <c r="C2784" s="134">
        <v>2024</v>
      </c>
      <c r="D2784" s="161" t="s">
        <v>321</v>
      </c>
      <c r="E2784" s="134" t="s">
        <v>328</v>
      </c>
      <c r="F2784" s="136" t="s">
        <v>284</v>
      </c>
      <c r="G2784" s="134" t="s">
        <v>793</v>
      </c>
      <c r="H2784" s="101" t="s">
        <v>520</v>
      </c>
      <c r="I2784" s="160">
        <v>1521</v>
      </c>
    </row>
    <row r="2785" spans="1:9" x14ac:dyDescent="0.25">
      <c r="A2785" s="134" t="s">
        <v>702</v>
      </c>
      <c r="B2785" s="134" t="s">
        <v>269</v>
      </c>
      <c r="C2785" s="134">
        <v>2024</v>
      </c>
      <c r="D2785" s="161" t="s">
        <v>321</v>
      </c>
      <c r="E2785" s="134" t="s">
        <v>328</v>
      </c>
      <c r="F2785" s="136" t="s">
        <v>284</v>
      </c>
      <c r="G2785" s="134" t="s">
        <v>793</v>
      </c>
      <c r="H2785" s="101" t="s">
        <v>521</v>
      </c>
      <c r="I2785" s="160">
        <v>1426</v>
      </c>
    </row>
    <row r="2786" spans="1:9" x14ac:dyDescent="0.25">
      <c r="A2786" s="134" t="s">
        <v>702</v>
      </c>
      <c r="B2786" s="134" t="s">
        <v>269</v>
      </c>
      <c r="C2786" s="134">
        <v>2024</v>
      </c>
      <c r="D2786" s="161" t="s">
        <v>321</v>
      </c>
      <c r="E2786" s="134" t="s">
        <v>328</v>
      </c>
      <c r="F2786" s="136" t="s">
        <v>284</v>
      </c>
      <c r="G2786" s="134" t="s">
        <v>793</v>
      </c>
      <c r="H2786" s="101" t="s">
        <v>1070</v>
      </c>
      <c r="I2786" s="160">
        <v>1822</v>
      </c>
    </row>
    <row r="2787" spans="1:9" x14ac:dyDescent="0.25">
      <c r="A2787" s="134" t="s">
        <v>702</v>
      </c>
      <c r="B2787" s="134" t="s">
        <v>269</v>
      </c>
      <c r="C2787" s="134">
        <v>2024</v>
      </c>
      <c r="D2787" s="161" t="s">
        <v>321</v>
      </c>
      <c r="E2787" s="134" t="s">
        <v>328</v>
      </c>
      <c r="F2787" s="136" t="s">
        <v>284</v>
      </c>
      <c r="G2787" s="134" t="s">
        <v>793</v>
      </c>
      <c r="H2787" s="101" t="s">
        <v>523</v>
      </c>
      <c r="I2787" s="160">
        <v>1080</v>
      </c>
    </row>
    <row r="2788" spans="1:9" x14ac:dyDescent="0.25">
      <c r="A2788" s="134" t="s">
        <v>702</v>
      </c>
      <c r="B2788" s="134" t="s">
        <v>269</v>
      </c>
      <c r="C2788" s="134">
        <v>2024</v>
      </c>
      <c r="D2788" s="161" t="s">
        <v>321</v>
      </c>
      <c r="E2788" s="134" t="s">
        <v>328</v>
      </c>
      <c r="F2788" s="136" t="s">
        <v>284</v>
      </c>
      <c r="G2788" s="134" t="s">
        <v>793</v>
      </c>
      <c r="H2788" s="101" t="s">
        <v>524</v>
      </c>
      <c r="I2788" s="160">
        <v>769</v>
      </c>
    </row>
    <row r="2789" spans="1:9" x14ac:dyDescent="0.25">
      <c r="A2789" s="134" t="s">
        <v>702</v>
      </c>
      <c r="B2789" s="134" t="s">
        <v>269</v>
      </c>
      <c r="C2789" s="134">
        <v>2024</v>
      </c>
      <c r="D2789" s="161" t="s">
        <v>321</v>
      </c>
      <c r="E2789" s="134" t="s">
        <v>328</v>
      </c>
      <c r="F2789" s="136" t="s">
        <v>284</v>
      </c>
      <c r="G2789" s="134" t="s">
        <v>793</v>
      </c>
      <c r="H2789" s="101" t="s">
        <v>525</v>
      </c>
      <c r="I2789" s="160">
        <v>426</v>
      </c>
    </row>
    <row r="2790" spans="1:9" x14ac:dyDescent="0.25">
      <c r="A2790" s="134" t="s">
        <v>702</v>
      </c>
      <c r="B2790" s="134" t="s">
        <v>269</v>
      </c>
      <c r="C2790" s="134">
        <v>2024</v>
      </c>
      <c r="D2790" s="161" t="s">
        <v>321</v>
      </c>
      <c r="E2790" s="134" t="s">
        <v>328</v>
      </c>
      <c r="F2790" s="136" t="s">
        <v>284</v>
      </c>
      <c r="G2790" s="134" t="s">
        <v>793</v>
      </c>
      <c r="H2790" s="101" t="s">
        <v>526</v>
      </c>
      <c r="I2790" s="160">
        <v>265</v>
      </c>
    </row>
    <row r="2791" spans="1:9" x14ac:dyDescent="0.25">
      <c r="A2791" s="134" t="s">
        <v>702</v>
      </c>
      <c r="B2791" s="134" t="s">
        <v>269</v>
      </c>
      <c r="C2791" s="134">
        <v>2024</v>
      </c>
      <c r="D2791" s="161" t="s">
        <v>321</v>
      </c>
      <c r="E2791" s="134" t="s">
        <v>328</v>
      </c>
      <c r="F2791" s="136" t="s">
        <v>284</v>
      </c>
      <c r="G2791" s="134" t="s">
        <v>793</v>
      </c>
      <c r="H2791" s="101" t="s">
        <v>527</v>
      </c>
      <c r="I2791" s="160">
        <v>22</v>
      </c>
    </row>
    <row r="2792" spans="1:9" x14ac:dyDescent="0.25">
      <c r="A2792" s="134" t="s">
        <v>702</v>
      </c>
      <c r="B2792" s="134" t="s">
        <v>269</v>
      </c>
      <c r="C2792" s="134">
        <v>2024</v>
      </c>
      <c r="D2792" s="161" t="s">
        <v>321</v>
      </c>
      <c r="E2792" s="134" t="s">
        <v>328</v>
      </c>
      <c r="F2792" s="136" t="s">
        <v>284</v>
      </c>
      <c r="G2792" s="134" t="s">
        <v>793</v>
      </c>
      <c r="H2792" s="101" t="s">
        <v>528</v>
      </c>
      <c r="I2792" s="160">
        <v>11</v>
      </c>
    </row>
    <row r="2793" spans="1:9" x14ac:dyDescent="0.25">
      <c r="A2793" s="134" t="s">
        <v>702</v>
      </c>
      <c r="B2793" s="134" t="s">
        <v>269</v>
      </c>
      <c r="C2793" s="134">
        <v>2024</v>
      </c>
      <c r="D2793" s="161" t="s">
        <v>321</v>
      </c>
      <c r="E2793" s="134" t="s">
        <v>328</v>
      </c>
      <c r="F2793" s="136" t="s">
        <v>284</v>
      </c>
      <c r="G2793" s="134" t="s">
        <v>793</v>
      </c>
      <c r="H2793" s="101" t="s">
        <v>529</v>
      </c>
      <c r="I2793" s="160" t="s">
        <v>284</v>
      </c>
    </row>
    <row r="2794" spans="1:9" x14ac:dyDescent="0.25">
      <c r="A2794" s="134" t="s">
        <v>702</v>
      </c>
      <c r="B2794" s="134" t="s">
        <v>269</v>
      </c>
      <c r="C2794" s="134">
        <v>2024</v>
      </c>
      <c r="D2794" s="161" t="s">
        <v>321</v>
      </c>
      <c r="E2794" s="134" t="s">
        <v>328</v>
      </c>
      <c r="F2794" s="136" t="s">
        <v>284</v>
      </c>
      <c r="G2794" s="134" t="s">
        <v>793</v>
      </c>
      <c r="H2794" s="101" t="s">
        <v>790</v>
      </c>
      <c r="I2794" s="160">
        <v>9693</v>
      </c>
    </row>
    <row r="2795" spans="1:9" x14ac:dyDescent="0.25">
      <c r="A2795" s="134" t="s">
        <v>702</v>
      </c>
      <c r="B2795" s="134" t="s">
        <v>269</v>
      </c>
      <c r="C2795" s="134">
        <v>2024</v>
      </c>
      <c r="D2795" s="161" t="s">
        <v>321</v>
      </c>
      <c r="E2795" s="134" t="s">
        <v>328</v>
      </c>
      <c r="F2795" s="136">
        <v>10</v>
      </c>
      <c r="G2795" s="134" t="s">
        <v>715</v>
      </c>
      <c r="H2795" s="134" t="s">
        <v>328</v>
      </c>
      <c r="I2795" s="160">
        <v>20775</v>
      </c>
    </row>
    <row r="2796" spans="1:9" x14ac:dyDescent="0.25">
      <c r="A2796" s="134" t="s">
        <v>702</v>
      </c>
      <c r="B2796" s="134" t="s">
        <v>269</v>
      </c>
      <c r="C2796" s="134">
        <v>2024</v>
      </c>
      <c r="D2796" s="161" t="s">
        <v>321</v>
      </c>
      <c r="E2796" s="134" t="s">
        <v>328</v>
      </c>
      <c r="F2796" s="136">
        <v>10</v>
      </c>
      <c r="G2796" s="134" t="s">
        <v>715</v>
      </c>
      <c r="H2796" s="134" t="s">
        <v>511</v>
      </c>
      <c r="I2796" s="160">
        <v>242</v>
      </c>
    </row>
    <row r="2797" spans="1:9" x14ac:dyDescent="0.25">
      <c r="A2797" s="134" t="s">
        <v>702</v>
      </c>
      <c r="B2797" s="134" t="s">
        <v>269</v>
      </c>
      <c r="C2797" s="134">
        <v>2024</v>
      </c>
      <c r="D2797" s="161" t="s">
        <v>321</v>
      </c>
      <c r="E2797" s="134" t="s">
        <v>328</v>
      </c>
      <c r="F2797" s="136">
        <v>10</v>
      </c>
      <c r="G2797" s="134" t="s">
        <v>715</v>
      </c>
      <c r="H2797" s="134" t="s">
        <v>512</v>
      </c>
      <c r="I2797" s="160">
        <v>546</v>
      </c>
    </row>
    <row r="2798" spans="1:9" x14ac:dyDescent="0.25">
      <c r="A2798" s="134" t="s">
        <v>702</v>
      </c>
      <c r="B2798" s="134" t="s">
        <v>269</v>
      </c>
      <c r="C2798" s="134">
        <v>2024</v>
      </c>
      <c r="D2798" s="161" t="s">
        <v>321</v>
      </c>
      <c r="E2798" s="134" t="s">
        <v>328</v>
      </c>
      <c r="F2798" s="136">
        <v>10</v>
      </c>
      <c r="G2798" s="134" t="s">
        <v>715</v>
      </c>
      <c r="H2798" s="101" t="s">
        <v>513</v>
      </c>
      <c r="I2798" s="160">
        <v>124</v>
      </c>
    </row>
    <row r="2799" spans="1:9" x14ac:dyDescent="0.25">
      <c r="A2799" s="134" t="s">
        <v>702</v>
      </c>
      <c r="B2799" s="134" t="s">
        <v>269</v>
      </c>
      <c r="C2799" s="134">
        <v>2024</v>
      </c>
      <c r="D2799" s="161" t="s">
        <v>321</v>
      </c>
      <c r="E2799" s="134" t="s">
        <v>328</v>
      </c>
      <c r="F2799" s="136">
        <v>10</v>
      </c>
      <c r="G2799" s="134" t="s">
        <v>715</v>
      </c>
      <c r="H2799" s="101" t="s">
        <v>514</v>
      </c>
      <c r="I2799" s="160">
        <v>1002</v>
      </c>
    </row>
    <row r="2800" spans="1:9" x14ac:dyDescent="0.25">
      <c r="A2800" s="134" t="s">
        <v>702</v>
      </c>
      <c r="B2800" s="134" t="s">
        <v>269</v>
      </c>
      <c r="C2800" s="134">
        <v>2024</v>
      </c>
      <c r="D2800" s="161" t="s">
        <v>321</v>
      </c>
      <c r="E2800" s="134" t="s">
        <v>328</v>
      </c>
      <c r="F2800" s="136">
        <v>10</v>
      </c>
      <c r="G2800" s="134" t="s">
        <v>715</v>
      </c>
      <c r="H2800" s="101" t="s">
        <v>515</v>
      </c>
      <c r="I2800" s="160">
        <v>698</v>
      </c>
    </row>
    <row r="2801" spans="1:9" x14ac:dyDescent="0.25">
      <c r="A2801" s="134" t="s">
        <v>702</v>
      </c>
      <c r="B2801" s="134" t="s">
        <v>269</v>
      </c>
      <c r="C2801" s="134">
        <v>2024</v>
      </c>
      <c r="D2801" s="161" t="s">
        <v>321</v>
      </c>
      <c r="E2801" s="134" t="s">
        <v>328</v>
      </c>
      <c r="F2801" s="136">
        <v>10</v>
      </c>
      <c r="G2801" s="134" t="s">
        <v>715</v>
      </c>
      <c r="H2801" s="101" t="s">
        <v>516</v>
      </c>
      <c r="I2801" s="160">
        <v>7486</v>
      </c>
    </row>
    <row r="2802" spans="1:9" x14ac:dyDescent="0.25">
      <c r="A2802" s="134" t="s">
        <v>702</v>
      </c>
      <c r="B2802" s="134" t="s">
        <v>269</v>
      </c>
      <c r="C2802" s="134">
        <v>2024</v>
      </c>
      <c r="D2802" s="161" t="s">
        <v>321</v>
      </c>
      <c r="E2802" s="134" t="s">
        <v>328</v>
      </c>
      <c r="F2802" s="136">
        <v>10</v>
      </c>
      <c r="G2802" s="134" t="s">
        <v>715</v>
      </c>
      <c r="H2802" s="101" t="s">
        <v>517</v>
      </c>
      <c r="I2802" s="160">
        <v>1404</v>
      </c>
    </row>
    <row r="2803" spans="1:9" x14ac:dyDescent="0.25">
      <c r="A2803" s="134" t="s">
        <v>702</v>
      </c>
      <c r="B2803" s="134" t="s">
        <v>269</v>
      </c>
      <c r="C2803" s="134">
        <v>2024</v>
      </c>
      <c r="D2803" s="161" t="s">
        <v>321</v>
      </c>
      <c r="E2803" s="134" t="s">
        <v>328</v>
      </c>
      <c r="F2803" s="136">
        <v>10</v>
      </c>
      <c r="G2803" s="134" t="s">
        <v>715</v>
      </c>
      <c r="H2803" s="101" t="s">
        <v>518</v>
      </c>
      <c r="I2803" s="160">
        <v>732</v>
      </c>
    </row>
    <row r="2804" spans="1:9" x14ac:dyDescent="0.25">
      <c r="A2804" s="134" t="s">
        <v>702</v>
      </c>
      <c r="B2804" s="134" t="s">
        <v>269</v>
      </c>
      <c r="C2804" s="134">
        <v>2024</v>
      </c>
      <c r="D2804" s="161" t="s">
        <v>321</v>
      </c>
      <c r="E2804" s="134" t="s">
        <v>328</v>
      </c>
      <c r="F2804" s="136">
        <v>10</v>
      </c>
      <c r="G2804" s="134" t="s">
        <v>715</v>
      </c>
      <c r="H2804" s="101" t="s">
        <v>519</v>
      </c>
      <c r="I2804" s="160">
        <v>1362</v>
      </c>
    </row>
    <row r="2805" spans="1:9" x14ac:dyDescent="0.25">
      <c r="A2805" s="134" t="s">
        <v>702</v>
      </c>
      <c r="B2805" s="134" t="s">
        <v>269</v>
      </c>
      <c r="C2805" s="134">
        <v>2024</v>
      </c>
      <c r="D2805" s="161" t="s">
        <v>321</v>
      </c>
      <c r="E2805" s="134" t="s">
        <v>328</v>
      </c>
      <c r="F2805" s="136">
        <v>10</v>
      </c>
      <c r="G2805" s="134" t="s">
        <v>715</v>
      </c>
      <c r="H2805" s="101" t="s">
        <v>520</v>
      </c>
      <c r="I2805" s="160">
        <v>1474</v>
      </c>
    </row>
    <row r="2806" spans="1:9" x14ac:dyDescent="0.25">
      <c r="A2806" s="134" t="s">
        <v>702</v>
      </c>
      <c r="B2806" s="134" t="s">
        <v>269</v>
      </c>
      <c r="C2806" s="134">
        <v>2024</v>
      </c>
      <c r="D2806" s="161" t="s">
        <v>321</v>
      </c>
      <c r="E2806" s="134" t="s">
        <v>328</v>
      </c>
      <c r="F2806" s="136">
        <v>10</v>
      </c>
      <c r="G2806" s="134" t="s">
        <v>715</v>
      </c>
      <c r="H2806" s="101" t="s">
        <v>521</v>
      </c>
      <c r="I2806" s="160">
        <v>1407</v>
      </c>
    </row>
    <row r="2807" spans="1:9" x14ac:dyDescent="0.25">
      <c r="A2807" s="134" t="s">
        <v>702</v>
      </c>
      <c r="B2807" s="134" t="s">
        <v>269</v>
      </c>
      <c r="C2807" s="134">
        <v>2024</v>
      </c>
      <c r="D2807" s="161" t="s">
        <v>321</v>
      </c>
      <c r="E2807" s="134" t="s">
        <v>328</v>
      </c>
      <c r="F2807" s="136">
        <v>10</v>
      </c>
      <c r="G2807" s="134" t="s">
        <v>715</v>
      </c>
      <c r="H2807" s="101" t="s">
        <v>1070</v>
      </c>
      <c r="I2807" s="160">
        <v>1789</v>
      </c>
    </row>
    <row r="2808" spans="1:9" x14ac:dyDescent="0.25">
      <c r="A2808" s="134" t="s">
        <v>702</v>
      </c>
      <c r="B2808" s="134" t="s">
        <v>269</v>
      </c>
      <c r="C2808" s="134">
        <v>2024</v>
      </c>
      <c r="D2808" s="161" t="s">
        <v>321</v>
      </c>
      <c r="E2808" s="134" t="s">
        <v>328</v>
      </c>
      <c r="F2808" s="136">
        <v>10</v>
      </c>
      <c r="G2808" s="134" t="s">
        <v>715</v>
      </c>
      <c r="H2808" s="101" t="s">
        <v>523</v>
      </c>
      <c r="I2808" s="160">
        <v>1051</v>
      </c>
    </row>
    <row r="2809" spans="1:9" x14ac:dyDescent="0.25">
      <c r="A2809" s="134" t="s">
        <v>702</v>
      </c>
      <c r="B2809" s="134" t="s">
        <v>269</v>
      </c>
      <c r="C2809" s="134">
        <v>2024</v>
      </c>
      <c r="D2809" s="161" t="s">
        <v>321</v>
      </c>
      <c r="E2809" s="134" t="s">
        <v>328</v>
      </c>
      <c r="F2809" s="136">
        <v>10</v>
      </c>
      <c r="G2809" s="134" t="s">
        <v>715</v>
      </c>
      <c r="H2809" s="101" t="s">
        <v>524</v>
      </c>
      <c r="I2809" s="160">
        <v>758</v>
      </c>
    </row>
    <row r="2810" spans="1:9" x14ac:dyDescent="0.25">
      <c r="A2810" s="134" t="s">
        <v>702</v>
      </c>
      <c r="B2810" s="134" t="s">
        <v>269</v>
      </c>
      <c r="C2810" s="134">
        <v>2024</v>
      </c>
      <c r="D2810" s="161" t="s">
        <v>321</v>
      </c>
      <c r="E2810" s="134" t="s">
        <v>328</v>
      </c>
      <c r="F2810" s="136">
        <v>10</v>
      </c>
      <c r="G2810" s="134" t="s">
        <v>715</v>
      </c>
      <c r="H2810" s="101" t="s">
        <v>525</v>
      </c>
      <c r="I2810" s="160">
        <v>414</v>
      </c>
    </row>
    <row r="2811" spans="1:9" x14ac:dyDescent="0.25">
      <c r="A2811" s="134" t="s">
        <v>702</v>
      </c>
      <c r="B2811" s="134" t="s">
        <v>269</v>
      </c>
      <c r="C2811" s="134">
        <v>2024</v>
      </c>
      <c r="D2811" s="161" t="s">
        <v>321</v>
      </c>
      <c r="E2811" s="134" t="s">
        <v>328</v>
      </c>
      <c r="F2811" s="136">
        <v>10</v>
      </c>
      <c r="G2811" s="134" t="s">
        <v>715</v>
      </c>
      <c r="H2811" s="101" t="s">
        <v>526</v>
      </c>
      <c r="I2811" s="160">
        <v>255</v>
      </c>
    </row>
    <row r="2812" spans="1:9" x14ac:dyDescent="0.25">
      <c r="A2812" s="134" t="s">
        <v>702</v>
      </c>
      <c r="B2812" s="134" t="s">
        <v>269</v>
      </c>
      <c r="C2812" s="134">
        <v>2024</v>
      </c>
      <c r="D2812" s="161" t="s">
        <v>321</v>
      </c>
      <c r="E2812" s="134" t="s">
        <v>328</v>
      </c>
      <c r="F2812" s="136">
        <v>10</v>
      </c>
      <c r="G2812" s="134" t="s">
        <v>715</v>
      </c>
      <c r="H2812" s="101" t="s">
        <v>527</v>
      </c>
      <c r="I2812" s="160">
        <v>20</v>
      </c>
    </row>
    <row r="2813" spans="1:9" x14ac:dyDescent="0.25">
      <c r="A2813" s="134" t="s">
        <v>702</v>
      </c>
      <c r="B2813" s="134" t="s">
        <v>269</v>
      </c>
      <c r="C2813" s="134">
        <v>2024</v>
      </c>
      <c r="D2813" s="161" t="s">
        <v>321</v>
      </c>
      <c r="E2813" s="134" t="s">
        <v>328</v>
      </c>
      <c r="F2813" s="136">
        <v>10</v>
      </c>
      <c r="G2813" s="134" t="s">
        <v>715</v>
      </c>
      <c r="H2813" s="101" t="s">
        <v>528</v>
      </c>
      <c r="I2813" s="160">
        <v>11</v>
      </c>
    </row>
    <row r="2814" spans="1:9" x14ac:dyDescent="0.25">
      <c r="A2814" s="134" t="s">
        <v>702</v>
      </c>
      <c r="B2814" s="134" t="s">
        <v>269</v>
      </c>
      <c r="C2814" s="134">
        <v>2024</v>
      </c>
      <c r="D2814" s="161" t="s">
        <v>321</v>
      </c>
      <c r="E2814" s="134" t="s">
        <v>328</v>
      </c>
      <c r="F2814" s="136">
        <v>10</v>
      </c>
      <c r="G2814" s="134" t="s">
        <v>715</v>
      </c>
      <c r="H2814" s="101" t="s">
        <v>529</v>
      </c>
      <c r="I2814" s="160" t="s">
        <v>284</v>
      </c>
    </row>
    <row r="2815" spans="1:9" x14ac:dyDescent="0.25">
      <c r="A2815" s="134" t="s">
        <v>702</v>
      </c>
      <c r="B2815" s="134" t="s">
        <v>269</v>
      </c>
      <c r="C2815" s="134">
        <v>2024</v>
      </c>
      <c r="D2815" s="161" t="s">
        <v>321</v>
      </c>
      <c r="E2815" s="134" t="s">
        <v>328</v>
      </c>
      <c r="F2815" s="136">
        <v>10</v>
      </c>
      <c r="G2815" s="134" t="s">
        <v>715</v>
      </c>
      <c r="H2815" s="101" t="s">
        <v>790</v>
      </c>
      <c r="I2815" s="160">
        <v>11896</v>
      </c>
    </row>
    <row r="2816" spans="1:9" x14ac:dyDescent="0.25">
      <c r="A2816" s="134" t="s">
        <v>702</v>
      </c>
      <c r="B2816" s="134" t="s">
        <v>269</v>
      </c>
      <c r="C2816" s="134">
        <v>2024</v>
      </c>
      <c r="D2816" s="161" t="s">
        <v>321</v>
      </c>
      <c r="E2816" s="134" t="s">
        <v>328</v>
      </c>
      <c r="F2816" s="136">
        <v>20</v>
      </c>
      <c r="G2816" s="134" t="s">
        <v>531</v>
      </c>
      <c r="H2816" s="134" t="s">
        <v>328</v>
      </c>
      <c r="I2816" s="160">
        <v>309</v>
      </c>
    </row>
    <row r="2817" spans="1:9" x14ac:dyDescent="0.25">
      <c r="A2817" s="134" t="s">
        <v>702</v>
      </c>
      <c r="B2817" s="134" t="s">
        <v>269</v>
      </c>
      <c r="C2817" s="134">
        <v>2024</v>
      </c>
      <c r="D2817" s="161" t="s">
        <v>321</v>
      </c>
      <c r="E2817" s="134" t="s">
        <v>328</v>
      </c>
      <c r="F2817" s="136">
        <v>20</v>
      </c>
      <c r="G2817" s="134" t="s">
        <v>531</v>
      </c>
      <c r="H2817" s="134" t="s">
        <v>511</v>
      </c>
      <c r="I2817" s="160">
        <v>8</v>
      </c>
    </row>
    <row r="2818" spans="1:9" x14ac:dyDescent="0.25">
      <c r="A2818" s="134" t="s">
        <v>702</v>
      </c>
      <c r="B2818" s="134" t="s">
        <v>269</v>
      </c>
      <c r="C2818" s="134">
        <v>2024</v>
      </c>
      <c r="D2818" s="161" t="s">
        <v>321</v>
      </c>
      <c r="E2818" s="134" t="s">
        <v>328</v>
      </c>
      <c r="F2818" s="136">
        <v>20</v>
      </c>
      <c r="G2818" s="134" t="s">
        <v>531</v>
      </c>
      <c r="H2818" s="134" t="s">
        <v>512</v>
      </c>
      <c r="I2818" s="160">
        <v>36</v>
      </c>
    </row>
    <row r="2819" spans="1:9" x14ac:dyDescent="0.25">
      <c r="A2819" s="134" t="s">
        <v>702</v>
      </c>
      <c r="B2819" s="134" t="s">
        <v>269</v>
      </c>
      <c r="C2819" s="134">
        <v>2024</v>
      </c>
      <c r="D2819" s="161" t="s">
        <v>321</v>
      </c>
      <c r="E2819" s="134" t="s">
        <v>328</v>
      </c>
      <c r="F2819" s="136">
        <v>20</v>
      </c>
      <c r="G2819" s="134" t="s">
        <v>531</v>
      </c>
      <c r="H2819" s="101" t="s">
        <v>513</v>
      </c>
      <c r="I2819" s="160">
        <v>12</v>
      </c>
    </row>
    <row r="2820" spans="1:9" x14ac:dyDescent="0.25">
      <c r="A2820" s="134" t="s">
        <v>702</v>
      </c>
      <c r="B2820" s="134" t="s">
        <v>269</v>
      </c>
      <c r="C2820" s="134">
        <v>2024</v>
      </c>
      <c r="D2820" s="161" t="s">
        <v>321</v>
      </c>
      <c r="E2820" s="134" t="s">
        <v>328</v>
      </c>
      <c r="F2820" s="136">
        <v>20</v>
      </c>
      <c r="G2820" s="134" t="s">
        <v>531</v>
      </c>
      <c r="H2820" s="101" t="s">
        <v>514</v>
      </c>
      <c r="I2820" s="160">
        <v>18</v>
      </c>
    </row>
    <row r="2821" spans="1:9" x14ac:dyDescent="0.25">
      <c r="A2821" s="134" t="s">
        <v>702</v>
      </c>
      <c r="B2821" s="134" t="s">
        <v>269</v>
      </c>
      <c r="C2821" s="134">
        <v>2024</v>
      </c>
      <c r="D2821" s="161" t="s">
        <v>321</v>
      </c>
      <c r="E2821" s="134" t="s">
        <v>328</v>
      </c>
      <c r="F2821" s="136">
        <v>20</v>
      </c>
      <c r="G2821" s="134" t="s">
        <v>531</v>
      </c>
      <c r="H2821" s="101" t="s">
        <v>515</v>
      </c>
      <c r="I2821" s="160">
        <v>26</v>
      </c>
    </row>
    <row r="2822" spans="1:9" x14ac:dyDescent="0.25">
      <c r="A2822" s="134" t="s">
        <v>702</v>
      </c>
      <c r="B2822" s="134" t="s">
        <v>269</v>
      </c>
      <c r="C2822" s="134">
        <v>2024</v>
      </c>
      <c r="D2822" s="161" t="s">
        <v>321</v>
      </c>
      <c r="E2822" s="134" t="s">
        <v>328</v>
      </c>
      <c r="F2822" s="136">
        <v>20</v>
      </c>
      <c r="G2822" s="134" t="s">
        <v>531</v>
      </c>
      <c r="H2822" s="101" t="s">
        <v>516</v>
      </c>
      <c r="I2822" s="160">
        <v>31</v>
      </c>
    </row>
    <row r="2823" spans="1:9" x14ac:dyDescent="0.25">
      <c r="A2823" s="134" t="s">
        <v>702</v>
      </c>
      <c r="B2823" s="134" t="s">
        <v>269</v>
      </c>
      <c r="C2823" s="134">
        <v>2024</v>
      </c>
      <c r="D2823" s="161" t="s">
        <v>321</v>
      </c>
      <c r="E2823" s="134" t="s">
        <v>328</v>
      </c>
      <c r="F2823" s="136">
        <v>20</v>
      </c>
      <c r="G2823" s="134" t="s">
        <v>531</v>
      </c>
      <c r="H2823" s="101" t="s">
        <v>517</v>
      </c>
      <c r="I2823" s="160">
        <v>31</v>
      </c>
    </row>
    <row r="2824" spans="1:9" x14ac:dyDescent="0.25">
      <c r="A2824" s="134" t="s">
        <v>702</v>
      </c>
      <c r="B2824" s="134" t="s">
        <v>269</v>
      </c>
      <c r="C2824" s="134">
        <v>2024</v>
      </c>
      <c r="D2824" s="161" t="s">
        <v>321</v>
      </c>
      <c r="E2824" s="134" t="s">
        <v>328</v>
      </c>
      <c r="F2824" s="136">
        <v>20</v>
      </c>
      <c r="G2824" s="134" t="s">
        <v>531</v>
      </c>
      <c r="H2824" s="101" t="s">
        <v>518</v>
      </c>
      <c r="I2824" s="160">
        <v>31</v>
      </c>
    </row>
    <row r="2825" spans="1:9" x14ac:dyDescent="0.25">
      <c r="A2825" s="134" t="s">
        <v>702</v>
      </c>
      <c r="B2825" s="134" t="s">
        <v>269</v>
      </c>
      <c r="C2825" s="134">
        <v>2024</v>
      </c>
      <c r="D2825" s="161" t="s">
        <v>321</v>
      </c>
      <c r="E2825" s="134" t="s">
        <v>328</v>
      </c>
      <c r="F2825" s="136">
        <v>20</v>
      </c>
      <c r="G2825" s="134" t="s">
        <v>531</v>
      </c>
      <c r="H2825" s="101" t="s">
        <v>519</v>
      </c>
      <c r="I2825" s="160">
        <v>28</v>
      </c>
    </row>
    <row r="2826" spans="1:9" x14ac:dyDescent="0.25">
      <c r="A2826" s="134" t="s">
        <v>702</v>
      </c>
      <c r="B2826" s="134" t="s">
        <v>269</v>
      </c>
      <c r="C2826" s="134">
        <v>2024</v>
      </c>
      <c r="D2826" s="161" t="s">
        <v>321</v>
      </c>
      <c r="E2826" s="134" t="s">
        <v>328</v>
      </c>
      <c r="F2826" s="136">
        <v>20</v>
      </c>
      <c r="G2826" s="134" t="s">
        <v>531</v>
      </c>
      <c r="H2826" s="101" t="s">
        <v>520</v>
      </c>
      <c r="I2826" s="160">
        <v>23</v>
      </c>
    </row>
    <row r="2827" spans="1:9" x14ac:dyDescent="0.25">
      <c r="A2827" s="134" t="s">
        <v>702</v>
      </c>
      <c r="B2827" s="134" t="s">
        <v>269</v>
      </c>
      <c r="C2827" s="134">
        <v>2024</v>
      </c>
      <c r="D2827" s="161" t="s">
        <v>321</v>
      </c>
      <c r="E2827" s="134" t="s">
        <v>328</v>
      </c>
      <c r="F2827" s="136">
        <v>20</v>
      </c>
      <c r="G2827" s="134" t="s">
        <v>531</v>
      </c>
      <c r="H2827" s="101" t="s">
        <v>521</v>
      </c>
      <c r="I2827" s="160">
        <v>11</v>
      </c>
    </row>
    <row r="2828" spans="1:9" x14ac:dyDescent="0.25">
      <c r="A2828" s="134" t="s">
        <v>702</v>
      </c>
      <c r="B2828" s="134" t="s">
        <v>269</v>
      </c>
      <c r="C2828" s="134">
        <v>2024</v>
      </c>
      <c r="D2828" s="161" t="s">
        <v>321</v>
      </c>
      <c r="E2828" s="134" t="s">
        <v>328</v>
      </c>
      <c r="F2828" s="136">
        <v>20</v>
      </c>
      <c r="G2828" s="134" t="s">
        <v>531</v>
      </c>
      <c r="H2828" s="101" t="s">
        <v>1070</v>
      </c>
      <c r="I2828" s="160">
        <v>13</v>
      </c>
    </row>
    <row r="2829" spans="1:9" x14ac:dyDescent="0.25">
      <c r="A2829" s="134" t="s">
        <v>702</v>
      </c>
      <c r="B2829" s="134" t="s">
        <v>269</v>
      </c>
      <c r="C2829" s="134">
        <v>2024</v>
      </c>
      <c r="D2829" s="161" t="s">
        <v>321</v>
      </c>
      <c r="E2829" s="134" t="s">
        <v>328</v>
      </c>
      <c r="F2829" s="136">
        <v>20</v>
      </c>
      <c r="G2829" s="134" t="s">
        <v>531</v>
      </c>
      <c r="H2829" s="101" t="s">
        <v>523</v>
      </c>
      <c r="I2829" s="160">
        <v>17</v>
      </c>
    </row>
    <row r="2830" spans="1:9" x14ac:dyDescent="0.25">
      <c r="A2830" s="134" t="s">
        <v>702</v>
      </c>
      <c r="B2830" s="134" t="s">
        <v>269</v>
      </c>
      <c r="C2830" s="134">
        <v>2024</v>
      </c>
      <c r="D2830" s="161" t="s">
        <v>321</v>
      </c>
      <c r="E2830" s="134" t="s">
        <v>328</v>
      </c>
      <c r="F2830" s="136">
        <v>20</v>
      </c>
      <c r="G2830" s="134" t="s">
        <v>531</v>
      </c>
      <c r="H2830" s="101" t="s">
        <v>524</v>
      </c>
      <c r="I2830" s="160">
        <v>5</v>
      </c>
    </row>
    <row r="2831" spans="1:9" x14ac:dyDescent="0.25">
      <c r="A2831" s="134" t="s">
        <v>702</v>
      </c>
      <c r="B2831" s="134" t="s">
        <v>269</v>
      </c>
      <c r="C2831" s="134">
        <v>2024</v>
      </c>
      <c r="D2831" s="161" t="s">
        <v>321</v>
      </c>
      <c r="E2831" s="134" t="s">
        <v>328</v>
      </c>
      <c r="F2831" s="136">
        <v>20</v>
      </c>
      <c r="G2831" s="134" t="s">
        <v>531</v>
      </c>
      <c r="H2831" s="101" t="s">
        <v>525</v>
      </c>
      <c r="I2831" s="160">
        <v>8</v>
      </c>
    </row>
    <row r="2832" spans="1:9" x14ac:dyDescent="0.25">
      <c r="A2832" s="134" t="s">
        <v>702</v>
      </c>
      <c r="B2832" s="134" t="s">
        <v>269</v>
      </c>
      <c r="C2832" s="134">
        <v>2024</v>
      </c>
      <c r="D2832" s="161" t="s">
        <v>321</v>
      </c>
      <c r="E2832" s="134" t="s">
        <v>328</v>
      </c>
      <c r="F2832" s="136">
        <v>20</v>
      </c>
      <c r="G2832" s="134" t="s">
        <v>531</v>
      </c>
      <c r="H2832" s="101" t="s">
        <v>526</v>
      </c>
      <c r="I2832" s="160">
        <v>9</v>
      </c>
    </row>
    <row r="2833" spans="1:9" x14ac:dyDescent="0.25">
      <c r="A2833" s="134" t="s">
        <v>702</v>
      </c>
      <c r="B2833" s="134" t="s">
        <v>269</v>
      </c>
      <c r="C2833" s="134">
        <v>2024</v>
      </c>
      <c r="D2833" s="161" t="s">
        <v>321</v>
      </c>
      <c r="E2833" s="134" t="s">
        <v>328</v>
      </c>
      <c r="F2833" s="136">
        <v>20</v>
      </c>
      <c r="G2833" s="134" t="s">
        <v>531</v>
      </c>
      <c r="H2833" s="101" t="s">
        <v>527</v>
      </c>
      <c r="I2833" s="160">
        <v>2</v>
      </c>
    </row>
    <row r="2834" spans="1:9" x14ac:dyDescent="0.25">
      <c r="A2834" s="134" t="s">
        <v>702</v>
      </c>
      <c r="B2834" s="134" t="s">
        <v>269</v>
      </c>
      <c r="C2834" s="134">
        <v>2024</v>
      </c>
      <c r="D2834" s="161" t="s">
        <v>321</v>
      </c>
      <c r="E2834" s="134" t="s">
        <v>328</v>
      </c>
      <c r="F2834" s="136">
        <v>20</v>
      </c>
      <c r="G2834" s="134" t="s">
        <v>531</v>
      </c>
      <c r="H2834" s="101" t="s">
        <v>528</v>
      </c>
      <c r="I2834" s="160" t="s">
        <v>284</v>
      </c>
    </row>
    <row r="2835" spans="1:9" x14ac:dyDescent="0.25">
      <c r="A2835" s="134" t="s">
        <v>702</v>
      </c>
      <c r="B2835" s="134" t="s">
        <v>269</v>
      </c>
      <c r="C2835" s="134">
        <v>2024</v>
      </c>
      <c r="D2835" s="161" t="s">
        <v>321</v>
      </c>
      <c r="E2835" s="134" t="s">
        <v>328</v>
      </c>
      <c r="F2835" s="136">
        <v>20</v>
      </c>
      <c r="G2835" s="134" t="s">
        <v>531</v>
      </c>
      <c r="H2835" s="101" t="s">
        <v>529</v>
      </c>
      <c r="I2835" s="160" t="s">
        <v>284</v>
      </c>
    </row>
    <row r="2836" spans="1:9" x14ac:dyDescent="0.25">
      <c r="A2836" s="134" t="s">
        <v>702</v>
      </c>
      <c r="B2836" s="134" t="s">
        <v>269</v>
      </c>
      <c r="C2836" s="134">
        <v>2024</v>
      </c>
      <c r="D2836" s="161" t="s">
        <v>321</v>
      </c>
      <c r="E2836" s="134" t="s">
        <v>328</v>
      </c>
      <c r="F2836" s="136">
        <v>20</v>
      </c>
      <c r="G2836" s="134" t="s">
        <v>531</v>
      </c>
      <c r="H2836" s="101" t="s">
        <v>790</v>
      </c>
      <c r="I2836" s="160">
        <v>12340</v>
      </c>
    </row>
    <row r="2837" spans="1:9" x14ac:dyDescent="0.25">
      <c r="A2837" s="134" t="s">
        <v>702</v>
      </c>
      <c r="B2837" s="134" t="s">
        <v>269</v>
      </c>
      <c r="C2837" s="134">
        <v>2024</v>
      </c>
      <c r="D2837" s="161" t="s">
        <v>321</v>
      </c>
      <c r="E2837" s="134" t="s">
        <v>328</v>
      </c>
      <c r="F2837" s="160">
        <v>30</v>
      </c>
      <c r="G2837" s="101" t="s">
        <v>140</v>
      </c>
      <c r="H2837" s="134" t="s">
        <v>328</v>
      </c>
      <c r="I2837" s="160">
        <v>6190</v>
      </c>
    </row>
    <row r="2838" spans="1:9" x14ac:dyDescent="0.25">
      <c r="A2838" s="134" t="s">
        <v>702</v>
      </c>
      <c r="B2838" s="134" t="s">
        <v>269</v>
      </c>
      <c r="C2838" s="134">
        <v>2024</v>
      </c>
      <c r="D2838" s="161" t="s">
        <v>321</v>
      </c>
      <c r="E2838" s="134" t="s">
        <v>328</v>
      </c>
      <c r="F2838" s="160">
        <v>30</v>
      </c>
      <c r="G2838" s="101" t="s">
        <v>140</v>
      </c>
      <c r="H2838" s="134" t="s">
        <v>511</v>
      </c>
      <c r="I2838" s="160">
        <v>55</v>
      </c>
    </row>
    <row r="2839" spans="1:9" x14ac:dyDescent="0.25">
      <c r="A2839" s="134" t="s">
        <v>702</v>
      </c>
      <c r="B2839" s="134" t="s">
        <v>269</v>
      </c>
      <c r="C2839" s="134">
        <v>2024</v>
      </c>
      <c r="D2839" s="161" t="s">
        <v>321</v>
      </c>
      <c r="E2839" s="134" t="s">
        <v>328</v>
      </c>
      <c r="F2839" s="160">
        <v>30</v>
      </c>
      <c r="G2839" s="101" t="s">
        <v>140</v>
      </c>
      <c r="H2839" s="134" t="s">
        <v>512</v>
      </c>
      <c r="I2839" s="160">
        <v>2083</v>
      </c>
    </row>
    <row r="2840" spans="1:9" x14ac:dyDescent="0.25">
      <c r="A2840" s="134" t="s">
        <v>702</v>
      </c>
      <c r="B2840" s="134" t="s">
        <v>269</v>
      </c>
      <c r="C2840" s="134">
        <v>2024</v>
      </c>
      <c r="D2840" s="161" t="s">
        <v>321</v>
      </c>
      <c r="E2840" s="134" t="s">
        <v>328</v>
      </c>
      <c r="F2840" s="160">
        <v>30</v>
      </c>
      <c r="G2840" s="101" t="s">
        <v>140</v>
      </c>
      <c r="H2840" s="101" t="s">
        <v>513</v>
      </c>
      <c r="I2840" s="160">
        <v>195</v>
      </c>
    </row>
    <row r="2841" spans="1:9" x14ac:dyDescent="0.25">
      <c r="A2841" s="134" t="s">
        <v>702</v>
      </c>
      <c r="B2841" s="134" t="s">
        <v>269</v>
      </c>
      <c r="C2841" s="134">
        <v>2024</v>
      </c>
      <c r="D2841" s="161" t="s">
        <v>321</v>
      </c>
      <c r="E2841" s="134" t="s">
        <v>328</v>
      </c>
      <c r="F2841" s="160">
        <v>30</v>
      </c>
      <c r="G2841" s="101" t="s">
        <v>140</v>
      </c>
      <c r="H2841" s="101" t="s">
        <v>514</v>
      </c>
      <c r="I2841" s="160">
        <v>2232</v>
      </c>
    </row>
    <row r="2842" spans="1:9" x14ac:dyDescent="0.25">
      <c r="A2842" s="134" t="s">
        <v>702</v>
      </c>
      <c r="B2842" s="134" t="s">
        <v>269</v>
      </c>
      <c r="C2842" s="134">
        <v>2024</v>
      </c>
      <c r="D2842" s="161" t="s">
        <v>321</v>
      </c>
      <c r="E2842" s="134" t="s">
        <v>328</v>
      </c>
      <c r="F2842" s="160">
        <v>30</v>
      </c>
      <c r="G2842" s="101" t="s">
        <v>140</v>
      </c>
      <c r="H2842" s="101" t="s">
        <v>515</v>
      </c>
      <c r="I2842" s="160">
        <v>871</v>
      </c>
    </row>
    <row r="2843" spans="1:9" x14ac:dyDescent="0.25">
      <c r="A2843" s="134" t="s">
        <v>702</v>
      </c>
      <c r="B2843" s="134" t="s">
        <v>269</v>
      </c>
      <c r="C2843" s="134">
        <v>2024</v>
      </c>
      <c r="D2843" s="161" t="s">
        <v>321</v>
      </c>
      <c r="E2843" s="134" t="s">
        <v>328</v>
      </c>
      <c r="F2843" s="160">
        <v>30</v>
      </c>
      <c r="G2843" s="101" t="s">
        <v>140</v>
      </c>
      <c r="H2843" s="101" t="s">
        <v>516</v>
      </c>
      <c r="I2843" s="160">
        <v>461</v>
      </c>
    </row>
    <row r="2844" spans="1:9" x14ac:dyDescent="0.25">
      <c r="A2844" s="134" t="s">
        <v>702</v>
      </c>
      <c r="B2844" s="134" t="s">
        <v>269</v>
      </c>
      <c r="C2844" s="134">
        <v>2024</v>
      </c>
      <c r="D2844" s="161" t="s">
        <v>321</v>
      </c>
      <c r="E2844" s="134" t="s">
        <v>328</v>
      </c>
      <c r="F2844" s="160">
        <v>30</v>
      </c>
      <c r="G2844" s="101" t="s">
        <v>140</v>
      </c>
      <c r="H2844" s="101" t="s">
        <v>517</v>
      </c>
      <c r="I2844" s="160">
        <v>89</v>
      </c>
    </row>
    <row r="2845" spans="1:9" x14ac:dyDescent="0.25">
      <c r="A2845" s="134" t="s">
        <v>702</v>
      </c>
      <c r="B2845" s="134" t="s">
        <v>269</v>
      </c>
      <c r="C2845" s="134">
        <v>2024</v>
      </c>
      <c r="D2845" s="161" t="s">
        <v>321</v>
      </c>
      <c r="E2845" s="134" t="s">
        <v>328</v>
      </c>
      <c r="F2845" s="160">
        <v>30</v>
      </c>
      <c r="G2845" s="101" t="s">
        <v>140</v>
      </c>
      <c r="H2845" s="101" t="s">
        <v>518</v>
      </c>
      <c r="I2845" s="160">
        <v>99</v>
      </c>
    </row>
    <row r="2846" spans="1:9" x14ac:dyDescent="0.25">
      <c r="A2846" s="134" t="s">
        <v>702</v>
      </c>
      <c r="B2846" s="134" t="s">
        <v>269</v>
      </c>
      <c r="C2846" s="134">
        <v>2024</v>
      </c>
      <c r="D2846" s="161" t="s">
        <v>321</v>
      </c>
      <c r="E2846" s="134" t="s">
        <v>328</v>
      </c>
      <c r="F2846" s="160">
        <v>30</v>
      </c>
      <c r="G2846" s="101" t="s">
        <v>140</v>
      </c>
      <c r="H2846" s="101" t="s">
        <v>519</v>
      </c>
      <c r="I2846" s="160">
        <v>48</v>
      </c>
    </row>
    <row r="2847" spans="1:9" x14ac:dyDescent="0.25">
      <c r="A2847" s="134" t="s">
        <v>702</v>
      </c>
      <c r="B2847" s="134" t="s">
        <v>269</v>
      </c>
      <c r="C2847" s="134">
        <v>2024</v>
      </c>
      <c r="D2847" s="161" t="s">
        <v>321</v>
      </c>
      <c r="E2847" s="134" t="s">
        <v>328</v>
      </c>
      <c r="F2847" s="160">
        <v>30</v>
      </c>
      <c r="G2847" s="101" t="s">
        <v>140</v>
      </c>
      <c r="H2847" s="101" t="s">
        <v>520</v>
      </c>
      <c r="I2847" s="160">
        <v>21</v>
      </c>
    </row>
    <row r="2848" spans="1:9" x14ac:dyDescent="0.25">
      <c r="A2848" s="134" t="s">
        <v>702</v>
      </c>
      <c r="B2848" s="134" t="s">
        <v>269</v>
      </c>
      <c r="C2848" s="134">
        <v>2024</v>
      </c>
      <c r="D2848" s="161" t="s">
        <v>321</v>
      </c>
      <c r="E2848" s="134" t="s">
        <v>328</v>
      </c>
      <c r="F2848" s="160">
        <v>30</v>
      </c>
      <c r="G2848" s="101" t="s">
        <v>140</v>
      </c>
      <c r="H2848" s="101" t="s">
        <v>521</v>
      </c>
      <c r="I2848" s="160">
        <v>6</v>
      </c>
    </row>
    <row r="2849" spans="1:9" x14ac:dyDescent="0.25">
      <c r="A2849" s="134" t="s">
        <v>702</v>
      </c>
      <c r="B2849" s="134" t="s">
        <v>269</v>
      </c>
      <c r="C2849" s="134">
        <v>2024</v>
      </c>
      <c r="D2849" s="161" t="s">
        <v>321</v>
      </c>
      <c r="E2849" s="134" t="s">
        <v>328</v>
      </c>
      <c r="F2849" s="160">
        <v>30</v>
      </c>
      <c r="G2849" s="101" t="s">
        <v>140</v>
      </c>
      <c r="H2849" s="101" t="s">
        <v>1070</v>
      </c>
      <c r="I2849" s="160">
        <v>10</v>
      </c>
    </row>
    <row r="2850" spans="1:9" x14ac:dyDescent="0.25">
      <c r="A2850" s="134" t="s">
        <v>702</v>
      </c>
      <c r="B2850" s="134" t="s">
        <v>269</v>
      </c>
      <c r="C2850" s="134">
        <v>2024</v>
      </c>
      <c r="D2850" s="161" t="s">
        <v>321</v>
      </c>
      <c r="E2850" s="134" t="s">
        <v>328</v>
      </c>
      <c r="F2850" s="160">
        <v>30</v>
      </c>
      <c r="G2850" s="101" t="s">
        <v>140</v>
      </c>
      <c r="H2850" s="101" t="s">
        <v>523</v>
      </c>
      <c r="I2850" s="160">
        <v>12</v>
      </c>
    </row>
    <row r="2851" spans="1:9" x14ac:dyDescent="0.25">
      <c r="A2851" s="134" t="s">
        <v>702</v>
      </c>
      <c r="B2851" s="134" t="s">
        <v>269</v>
      </c>
      <c r="C2851" s="134">
        <v>2024</v>
      </c>
      <c r="D2851" s="161" t="s">
        <v>321</v>
      </c>
      <c r="E2851" s="134" t="s">
        <v>328</v>
      </c>
      <c r="F2851" s="160">
        <v>30</v>
      </c>
      <c r="G2851" s="101" t="s">
        <v>140</v>
      </c>
      <c r="H2851" s="101" t="s">
        <v>524</v>
      </c>
      <c r="I2851" s="160">
        <v>5</v>
      </c>
    </row>
    <row r="2852" spans="1:9" x14ac:dyDescent="0.25">
      <c r="A2852" s="134" t="s">
        <v>702</v>
      </c>
      <c r="B2852" s="134" t="s">
        <v>269</v>
      </c>
      <c r="C2852" s="134">
        <v>2024</v>
      </c>
      <c r="D2852" s="161" t="s">
        <v>321</v>
      </c>
      <c r="E2852" s="134" t="s">
        <v>328</v>
      </c>
      <c r="F2852" s="160">
        <v>30</v>
      </c>
      <c r="G2852" s="101" t="s">
        <v>140</v>
      </c>
      <c r="H2852" s="101" t="s">
        <v>525</v>
      </c>
      <c r="I2852" s="160">
        <v>2</v>
      </c>
    </row>
    <row r="2853" spans="1:9" x14ac:dyDescent="0.25">
      <c r="A2853" s="134" t="s">
        <v>702</v>
      </c>
      <c r="B2853" s="134" t="s">
        <v>269</v>
      </c>
      <c r="C2853" s="134">
        <v>2024</v>
      </c>
      <c r="D2853" s="161" t="s">
        <v>321</v>
      </c>
      <c r="E2853" s="134" t="s">
        <v>328</v>
      </c>
      <c r="F2853" s="160">
        <v>30</v>
      </c>
      <c r="G2853" s="101" t="s">
        <v>140</v>
      </c>
      <c r="H2853" s="101" t="s">
        <v>526</v>
      </c>
      <c r="I2853" s="160">
        <v>1</v>
      </c>
    </row>
    <row r="2854" spans="1:9" x14ac:dyDescent="0.25">
      <c r="A2854" s="134" t="s">
        <v>702</v>
      </c>
      <c r="B2854" s="134" t="s">
        <v>269</v>
      </c>
      <c r="C2854" s="134">
        <v>2024</v>
      </c>
      <c r="D2854" s="161" t="s">
        <v>321</v>
      </c>
      <c r="E2854" s="134" t="s">
        <v>328</v>
      </c>
      <c r="F2854" s="160">
        <v>30</v>
      </c>
      <c r="G2854" s="101" t="s">
        <v>140</v>
      </c>
      <c r="H2854" s="101" t="s">
        <v>527</v>
      </c>
      <c r="I2854" s="160" t="s">
        <v>284</v>
      </c>
    </row>
    <row r="2855" spans="1:9" x14ac:dyDescent="0.25">
      <c r="A2855" s="134" t="s">
        <v>702</v>
      </c>
      <c r="B2855" s="134" t="s">
        <v>269</v>
      </c>
      <c r="C2855" s="134">
        <v>2024</v>
      </c>
      <c r="D2855" s="161" t="s">
        <v>321</v>
      </c>
      <c r="E2855" s="134" t="s">
        <v>328</v>
      </c>
      <c r="F2855" s="160">
        <v>30</v>
      </c>
      <c r="G2855" s="101" t="s">
        <v>140</v>
      </c>
      <c r="H2855" s="101" t="s">
        <v>528</v>
      </c>
      <c r="I2855" s="160" t="s">
        <v>284</v>
      </c>
    </row>
    <row r="2856" spans="1:9" x14ac:dyDescent="0.25">
      <c r="A2856" s="134" t="s">
        <v>702</v>
      </c>
      <c r="B2856" s="134" t="s">
        <v>269</v>
      </c>
      <c r="C2856" s="134">
        <v>2024</v>
      </c>
      <c r="D2856" s="161" t="s">
        <v>321</v>
      </c>
      <c r="E2856" s="134" t="s">
        <v>328</v>
      </c>
      <c r="F2856" s="160">
        <v>30</v>
      </c>
      <c r="G2856" s="101" t="s">
        <v>140</v>
      </c>
      <c r="H2856" s="101" t="s">
        <v>529</v>
      </c>
      <c r="I2856" s="160" t="s">
        <v>284</v>
      </c>
    </row>
    <row r="2857" spans="1:9" x14ac:dyDescent="0.25">
      <c r="A2857" s="134" t="s">
        <v>702</v>
      </c>
      <c r="B2857" s="134" t="s">
        <v>269</v>
      </c>
      <c r="C2857" s="134">
        <v>2024</v>
      </c>
      <c r="D2857" s="161" t="s">
        <v>321</v>
      </c>
      <c r="E2857" s="134" t="s">
        <v>328</v>
      </c>
      <c r="F2857" s="160">
        <v>30</v>
      </c>
      <c r="G2857" s="101" t="s">
        <v>140</v>
      </c>
      <c r="H2857" s="101" t="s">
        <v>790</v>
      </c>
      <c r="I2857" s="160">
        <v>2185</v>
      </c>
    </row>
    <row r="2858" spans="1:9" x14ac:dyDescent="0.25">
      <c r="A2858" s="134" t="s">
        <v>702</v>
      </c>
      <c r="B2858" s="134" t="s">
        <v>269</v>
      </c>
      <c r="C2858" s="134">
        <v>2024</v>
      </c>
      <c r="D2858" s="161" t="s">
        <v>321</v>
      </c>
      <c r="E2858" s="134" t="s">
        <v>328</v>
      </c>
      <c r="F2858" s="160">
        <v>40</v>
      </c>
      <c r="G2858" s="101" t="s">
        <v>141</v>
      </c>
      <c r="H2858" s="134" t="s">
        <v>328</v>
      </c>
      <c r="I2858" s="160" t="s">
        <v>284</v>
      </c>
    </row>
    <row r="2859" spans="1:9" x14ac:dyDescent="0.25">
      <c r="A2859" s="134" t="s">
        <v>702</v>
      </c>
      <c r="B2859" s="134" t="s">
        <v>269</v>
      </c>
      <c r="C2859" s="134">
        <v>2024</v>
      </c>
      <c r="D2859" s="161" t="s">
        <v>321</v>
      </c>
      <c r="E2859" s="134" t="s">
        <v>328</v>
      </c>
      <c r="F2859" s="160">
        <v>40</v>
      </c>
      <c r="G2859" s="101" t="s">
        <v>141</v>
      </c>
      <c r="H2859" s="134" t="s">
        <v>511</v>
      </c>
      <c r="I2859" s="160" t="s">
        <v>284</v>
      </c>
    </row>
    <row r="2860" spans="1:9" x14ac:dyDescent="0.25">
      <c r="A2860" s="134" t="s">
        <v>702</v>
      </c>
      <c r="B2860" s="134" t="s">
        <v>269</v>
      </c>
      <c r="C2860" s="134">
        <v>2024</v>
      </c>
      <c r="D2860" s="161" t="s">
        <v>321</v>
      </c>
      <c r="E2860" s="134" t="s">
        <v>328</v>
      </c>
      <c r="F2860" s="160">
        <v>40</v>
      </c>
      <c r="G2860" s="101" t="s">
        <v>141</v>
      </c>
      <c r="H2860" s="134" t="s">
        <v>512</v>
      </c>
      <c r="I2860" s="160" t="s">
        <v>284</v>
      </c>
    </row>
    <row r="2861" spans="1:9" x14ac:dyDescent="0.25">
      <c r="A2861" s="134" t="s">
        <v>702</v>
      </c>
      <c r="B2861" s="134" t="s">
        <v>269</v>
      </c>
      <c r="C2861" s="134">
        <v>2024</v>
      </c>
      <c r="D2861" s="161" t="s">
        <v>321</v>
      </c>
      <c r="E2861" s="134" t="s">
        <v>328</v>
      </c>
      <c r="F2861" s="160">
        <v>40</v>
      </c>
      <c r="G2861" s="101" t="s">
        <v>141</v>
      </c>
      <c r="H2861" s="101" t="s">
        <v>513</v>
      </c>
      <c r="I2861" s="160" t="s">
        <v>284</v>
      </c>
    </row>
    <row r="2862" spans="1:9" x14ac:dyDescent="0.25">
      <c r="A2862" s="134" t="s">
        <v>702</v>
      </c>
      <c r="B2862" s="134" t="s">
        <v>269</v>
      </c>
      <c r="C2862" s="134">
        <v>2024</v>
      </c>
      <c r="D2862" s="161" t="s">
        <v>321</v>
      </c>
      <c r="E2862" s="134" t="s">
        <v>328</v>
      </c>
      <c r="F2862" s="160">
        <v>40</v>
      </c>
      <c r="G2862" s="101" t="s">
        <v>141</v>
      </c>
      <c r="H2862" s="101" t="s">
        <v>514</v>
      </c>
      <c r="I2862" s="160" t="s">
        <v>284</v>
      </c>
    </row>
    <row r="2863" spans="1:9" x14ac:dyDescent="0.25">
      <c r="A2863" s="134" t="s">
        <v>702</v>
      </c>
      <c r="B2863" s="134" t="s">
        <v>269</v>
      </c>
      <c r="C2863" s="134">
        <v>2024</v>
      </c>
      <c r="D2863" s="161" t="s">
        <v>321</v>
      </c>
      <c r="E2863" s="134" t="s">
        <v>328</v>
      </c>
      <c r="F2863" s="160">
        <v>40</v>
      </c>
      <c r="G2863" s="101" t="s">
        <v>141</v>
      </c>
      <c r="H2863" s="101" t="s">
        <v>515</v>
      </c>
      <c r="I2863" s="160" t="s">
        <v>284</v>
      </c>
    </row>
    <row r="2864" spans="1:9" x14ac:dyDescent="0.25">
      <c r="A2864" s="134" t="s">
        <v>702</v>
      </c>
      <c r="B2864" s="134" t="s">
        <v>269</v>
      </c>
      <c r="C2864" s="134">
        <v>2024</v>
      </c>
      <c r="D2864" s="161" t="s">
        <v>321</v>
      </c>
      <c r="E2864" s="134" t="s">
        <v>328</v>
      </c>
      <c r="F2864" s="160">
        <v>40</v>
      </c>
      <c r="G2864" s="101" t="s">
        <v>141</v>
      </c>
      <c r="H2864" s="101" t="s">
        <v>516</v>
      </c>
      <c r="I2864" s="160" t="s">
        <v>284</v>
      </c>
    </row>
    <row r="2865" spans="1:9" x14ac:dyDescent="0.25">
      <c r="A2865" s="134" t="s">
        <v>702</v>
      </c>
      <c r="B2865" s="134" t="s">
        <v>269</v>
      </c>
      <c r="C2865" s="134">
        <v>2024</v>
      </c>
      <c r="D2865" s="161" t="s">
        <v>321</v>
      </c>
      <c r="E2865" s="134" t="s">
        <v>328</v>
      </c>
      <c r="F2865" s="160">
        <v>40</v>
      </c>
      <c r="G2865" s="101" t="s">
        <v>141</v>
      </c>
      <c r="H2865" s="101" t="s">
        <v>517</v>
      </c>
      <c r="I2865" s="160" t="s">
        <v>284</v>
      </c>
    </row>
    <row r="2866" spans="1:9" x14ac:dyDescent="0.25">
      <c r="A2866" s="134" t="s">
        <v>702</v>
      </c>
      <c r="B2866" s="134" t="s">
        <v>269</v>
      </c>
      <c r="C2866" s="134">
        <v>2024</v>
      </c>
      <c r="D2866" s="161" t="s">
        <v>321</v>
      </c>
      <c r="E2866" s="134" t="s">
        <v>328</v>
      </c>
      <c r="F2866" s="160">
        <v>40</v>
      </c>
      <c r="G2866" s="101" t="s">
        <v>141</v>
      </c>
      <c r="H2866" s="101" t="s">
        <v>518</v>
      </c>
      <c r="I2866" s="160" t="s">
        <v>284</v>
      </c>
    </row>
    <row r="2867" spans="1:9" x14ac:dyDescent="0.25">
      <c r="A2867" s="134" t="s">
        <v>702</v>
      </c>
      <c r="B2867" s="134" t="s">
        <v>269</v>
      </c>
      <c r="C2867" s="134">
        <v>2024</v>
      </c>
      <c r="D2867" s="161" t="s">
        <v>321</v>
      </c>
      <c r="E2867" s="134" t="s">
        <v>328</v>
      </c>
      <c r="F2867" s="160">
        <v>40</v>
      </c>
      <c r="G2867" s="101" t="s">
        <v>141</v>
      </c>
      <c r="H2867" s="101" t="s">
        <v>519</v>
      </c>
      <c r="I2867" s="160" t="s">
        <v>284</v>
      </c>
    </row>
    <row r="2868" spans="1:9" x14ac:dyDescent="0.25">
      <c r="A2868" s="134" t="s">
        <v>702</v>
      </c>
      <c r="B2868" s="134" t="s">
        <v>269</v>
      </c>
      <c r="C2868" s="134">
        <v>2024</v>
      </c>
      <c r="D2868" s="161" t="s">
        <v>321</v>
      </c>
      <c r="E2868" s="134" t="s">
        <v>328</v>
      </c>
      <c r="F2868" s="160">
        <v>40</v>
      </c>
      <c r="G2868" s="101" t="s">
        <v>141</v>
      </c>
      <c r="H2868" s="101" t="s">
        <v>520</v>
      </c>
      <c r="I2868" s="160" t="s">
        <v>284</v>
      </c>
    </row>
    <row r="2869" spans="1:9" x14ac:dyDescent="0.25">
      <c r="A2869" s="134" t="s">
        <v>702</v>
      </c>
      <c r="B2869" s="134" t="s">
        <v>269</v>
      </c>
      <c r="C2869" s="134">
        <v>2024</v>
      </c>
      <c r="D2869" s="161" t="s">
        <v>321</v>
      </c>
      <c r="E2869" s="134" t="s">
        <v>328</v>
      </c>
      <c r="F2869" s="160">
        <v>40</v>
      </c>
      <c r="G2869" s="101" t="s">
        <v>141</v>
      </c>
      <c r="H2869" s="101" t="s">
        <v>521</v>
      </c>
      <c r="I2869" s="160" t="s">
        <v>284</v>
      </c>
    </row>
    <row r="2870" spans="1:9" x14ac:dyDescent="0.25">
      <c r="A2870" s="134" t="s">
        <v>702</v>
      </c>
      <c r="B2870" s="134" t="s">
        <v>269</v>
      </c>
      <c r="C2870" s="134">
        <v>2024</v>
      </c>
      <c r="D2870" s="161" t="s">
        <v>321</v>
      </c>
      <c r="E2870" s="134" t="s">
        <v>328</v>
      </c>
      <c r="F2870" s="160">
        <v>40</v>
      </c>
      <c r="G2870" s="101" t="s">
        <v>141</v>
      </c>
      <c r="H2870" s="101" t="s">
        <v>1070</v>
      </c>
      <c r="I2870" s="160" t="s">
        <v>284</v>
      </c>
    </row>
    <row r="2871" spans="1:9" x14ac:dyDescent="0.25">
      <c r="A2871" s="134" t="s">
        <v>702</v>
      </c>
      <c r="B2871" s="134" t="s">
        <v>269</v>
      </c>
      <c r="C2871" s="134">
        <v>2024</v>
      </c>
      <c r="D2871" s="161" t="s">
        <v>321</v>
      </c>
      <c r="E2871" s="134" t="s">
        <v>328</v>
      </c>
      <c r="F2871" s="160">
        <v>40</v>
      </c>
      <c r="G2871" s="101" t="s">
        <v>141</v>
      </c>
      <c r="H2871" s="101" t="s">
        <v>523</v>
      </c>
      <c r="I2871" s="160" t="s">
        <v>284</v>
      </c>
    </row>
    <row r="2872" spans="1:9" x14ac:dyDescent="0.25">
      <c r="A2872" s="134" t="s">
        <v>702</v>
      </c>
      <c r="B2872" s="134" t="s">
        <v>269</v>
      </c>
      <c r="C2872" s="134">
        <v>2024</v>
      </c>
      <c r="D2872" s="161" t="s">
        <v>321</v>
      </c>
      <c r="E2872" s="134" t="s">
        <v>328</v>
      </c>
      <c r="F2872" s="160">
        <v>40</v>
      </c>
      <c r="G2872" s="101" t="s">
        <v>141</v>
      </c>
      <c r="H2872" s="101" t="s">
        <v>524</v>
      </c>
      <c r="I2872" s="160" t="s">
        <v>284</v>
      </c>
    </row>
    <row r="2873" spans="1:9" x14ac:dyDescent="0.25">
      <c r="A2873" s="134" t="s">
        <v>702</v>
      </c>
      <c r="B2873" s="134" t="s">
        <v>269</v>
      </c>
      <c r="C2873" s="134">
        <v>2024</v>
      </c>
      <c r="D2873" s="161" t="s">
        <v>321</v>
      </c>
      <c r="E2873" s="134" t="s">
        <v>328</v>
      </c>
      <c r="F2873" s="160">
        <v>40</v>
      </c>
      <c r="G2873" s="101" t="s">
        <v>141</v>
      </c>
      <c r="H2873" s="101" t="s">
        <v>525</v>
      </c>
      <c r="I2873" s="160" t="s">
        <v>284</v>
      </c>
    </row>
    <row r="2874" spans="1:9" x14ac:dyDescent="0.25">
      <c r="A2874" s="134" t="s">
        <v>702</v>
      </c>
      <c r="B2874" s="134" t="s">
        <v>269</v>
      </c>
      <c r="C2874" s="134">
        <v>2024</v>
      </c>
      <c r="D2874" s="161" t="s">
        <v>321</v>
      </c>
      <c r="E2874" s="134" t="s">
        <v>328</v>
      </c>
      <c r="F2874" s="160">
        <v>40</v>
      </c>
      <c r="G2874" s="101" t="s">
        <v>141</v>
      </c>
      <c r="H2874" s="101" t="s">
        <v>526</v>
      </c>
      <c r="I2874" s="160" t="s">
        <v>284</v>
      </c>
    </row>
    <row r="2875" spans="1:9" x14ac:dyDescent="0.25">
      <c r="A2875" s="134" t="s">
        <v>702</v>
      </c>
      <c r="B2875" s="134" t="s">
        <v>269</v>
      </c>
      <c r="C2875" s="134">
        <v>2024</v>
      </c>
      <c r="D2875" s="161" t="s">
        <v>321</v>
      </c>
      <c r="E2875" s="134" t="s">
        <v>328</v>
      </c>
      <c r="F2875" s="160">
        <v>40</v>
      </c>
      <c r="G2875" s="101" t="s">
        <v>141</v>
      </c>
      <c r="H2875" s="101" t="s">
        <v>527</v>
      </c>
      <c r="I2875" s="160" t="s">
        <v>284</v>
      </c>
    </row>
    <row r="2876" spans="1:9" x14ac:dyDescent="0.25">
      <c r="A2876" s="134" t="s">
        <v>702</v>
      </c>
      <c r="B2876" s="134" t="s">
        <v>269</v>
      </c>
      <c r="C2876" s="134">
        <v>2024</v>
      </c>
      <c r="D2876" s="161" t="s">
        <v>321</v>
      </c>
      <c r="E2876" s="134" t="s">
        <v>328</v>
      </c>
      <c r="F2876" s="160">
        <v>40</v>
      </c>
      <c r="G2876" s="101" t="s">
        <v>141</v>
      </c>
      <c r="H2876" s="101" t="s">
        <v>528</v>
      </c>
      <c r="I2876" s="160" t="s">
        <v>284</v>
      </c>
    </row>
    <row r="2877" spans="1:9" x14ac:dyDescent="0.25">
      <c r="A2877" s="134" t="s">
        <v>702</v>
      </c>
      <c r="B2877" s="134" t="s">
        <v>269</v>
      </c>
      <c r="C2877" s="134">
        <v>2024</v>
      </c>
      <c r="D2877" s="161" t="s">
        <v>321</v>
      </c>
      <c r="E2877" s="134" t="s">
        <v>328</v>
      </c>
      <c r="F2877" s="160">
        <v>40</v>
      </c>
      <c r="G2877" s="101" t="s">
        <v>141</v>
      </c>
      <c r="H2877" s="101" t="s">
        <v>529</v>
      </c>
      <c r="I2877" s="160" t="s">
        <v>284</v>
      </c>
    </row>
    <row r="2878" spans="1:9" x14ac:dyDescent="0.25">
      <c r="A2878" s="134" t="s">
        <v>702</v>
      </c>
      <c r="B2878" s="134" t="s">
        <v>269</v>
      </c>
      <c r="C2878" s="134">
        <v>2024</v>
      </c>
      <c r="D2878" s="161" t="s">
        <v>321</v>
      </c>
      <c r="E2878" s="134" t="s">
        <v>328</v>
      </c>
      <c r="F2878" s="160">
        <v>40</v>
      </c>
      <c r="G2878" s="101" t="s">
        <v>141</v>
      </c>
      <c r="H2878" s="101" t="s">
        <v>790</v>
      </c>
      <c r="I2878" s="160" t="s">
        <v>284</v>
      </c>
    </row>
    <row r="2879" spans="1:9" x14ac:dyDescent="0.25">
      <c r="A2879" s="134" t="s">
        <v>702</v>
      </c>
      <c r="B2879" s="134" t="s">
        <v>269</v>
      </c>
      <c r="C2879" s="134">
        <v>2024</v>
      </c>
      <c r="D2879" s="161" t="s">
        <v>321</v>
      </c>
      <c r="E2879" s="134" t="s">
        <v>328</v>
      </c>
      <c r="F2879" s="136">
        <v>50</v>
      </c>
      <c r="G2879" s="134" t="s">
        <v>795</v>
      </c>
      <c r="H2879" s="134" t="s">
        <v>328</v>
      </c>
      <c r="I2879" s="160">
        <v>48</v>
      </c>
    </row>
    <row r="2880" spans="1:9" x14ac:dyDescent="0.25">
      <c r="A2880" s="134" t="s">
        <v>702</v>
      </c>
      <c r="B2880" s="134" t="s">
        <v>269</v>
      </c>
      <c r="C2880" s="134">
        <v>2024</v>
      </c>
      <c r="D2880" s="161" t="s">
        <v>321</v>
      </c>
      <c r="E2880" s="134" t="s">
        <v>328</v>
      </c>
      <c r="F2880" s="136">
        <v>50</v>
      </c>
      <c r="G2880" s="134" t="s">
        <v>795</v>
      </c>
      <c r="H2880" s="134" t="s">
        <v>511</v>
      </c>
      <c r="I2880" s="160" t="s">
        <v>284</v>
      </c>
    </row>
    <row r="2881" spans="1:9" x14ac:dyDescent="0.25">
      <c r="A2881" s="134" t="s">
        <v>702</v>
      </c>
      <c r="B2881" s="134" t="s">
        <v>269</v>
      </c>
      <c r="C2881" s="134">
        <v>2024</v>
      </c>
      <c r="D2881" s="161" t="s">
        <v>321</v>
      </c>
      <c r="E2881" s="134" t="s">
        <v>328</v>
      </c>
      <c r="F2881" s="136">
        <v>50</v>
      </c>
      <c r="G2881" s="134" t="s">
        <v>795</v>
      </c>
      <c r="H2881" s="134" t="s">
        <v>512</v>
      </c>
      <c r="I2881" s="160" t="s">
        <v>284</v>
      </c>
    </row>
    <row r="2882" spans="1:9" x14ac:dyDescent="0.25">
      <c r="A2882" s="134" t="s">
        <v>702</v>
      </c>
      <c r="B2882" s="134" t="s">
        <v>269</v>
      </c>
      <c r="C2882" s="134">
        <v>2024</v>
      </c>
      <c r="D2882" s="161" t="s">
        <v>321</v>
      </c>
      <c r="E2882" s="134" t="s">
        <v>328</v>
      </c>
      <c r="F2882" s="136">
        <v>50</v>
      </c>
      <c r="G2882" s="134" t="s">
        <v>795</v>
      </c>
      <c r="H2882" s="101" t="s">
        <v>513</v>
      </c>
      <c r="I2882" s="160" t="s">
        <v>284</v>
      </c>
    </row>
    <row r="2883" spans="1:9" x14ac:dyDescent="0.25">
      <c r="A2883" s="134" t="s">
        <v>702</v>
      </c>
      <c r="B2883" s="134" t="s">
        <v>269</v>
      </c>
      <c r="C2883" s="134">
        <v>2024</v>
      </c>
      <c r="D2883" s="161" t="s">
        <v>321</v>
      </c>
      <c r="E2883" s="134" t="s">
        <v>328</v>
      </c>
      <c r="F2883" s="136">
        <v>50</v>
      </c>
      <c r="G2883" s="134" t="s">
        <v>795</v>
      </c>
      <c r="H2883" s="101" t="s">
        <v>514</v>
      </c>
      <c r="I2883" s="160">
        <v>2</v>
      </c>
    </row>
    <row r="2884" spans="1:9" x14ac:dyDescent="0.25">
      <c r="A2884" s="134" t="s">
        <v>702</v>
      </c>
      <c r="B2884" s="134" t="s">
        <v>269</v>
      </c>
      <c r="C2884" s="134">
        <v>2024</v>
      </c>
      <c r="D2884" s="161" t="s">
        <v>321</v>
      </c>
      <c r="E2884" s="134" t="s">
        <v>328</v>
      </c>
      <c r="F2884" s="136">
        <v>50</v>
      </c>
      <c r="G2884" s="134" t="s">
        <v>795</v>
      </c>
      <c r="H2884" s="101" t="s">
        <v>515</v>
      </c>
      <c r="I2884" s="160">
        <v>3</v>
      </c>
    </row>
    <row r="2885" spans="1:9" x14ac:dyDescent="0.25">
      <c r="A2885" s="134" t="s">
        <v>702</v>
      </c>
      <c r="B2885" s="134" t="s">
        <v>269</v>
      </c>
      <c r="C2885" s="134">
        <v>2024</v>
      </c>
      <c r="D2885" s="161" t="s">
        <v>321</v>
      </c>
      <c r="E2885" s="134" t="s">
        <v>328</v>
      </c>
      <c r="F2885" s="136">
        <v>50</v>
      </c>
      <c r="G2885" s="134" t="s">
        <v>795</v>
      </c>
      <c r="H2885" s="101" t="s">
        <v>516</v>
      </c>
      <c r="I2885" s="160">
        <v>16</v>
      </c>
    </row>
    <row r="2886" spans="1:9" x14ac:dyDescent="0.25">
      <c r="A2886" s="134" t="s">
        <v>702</v>
      </c>
      <c r="B2886" s="134" t="s">
        <v>269</v>
      </c>
      <c r="C2886" s="134">
        <v>2024</v>
      </c>
      <c r="D2886" s="161" t="s">
        <v>321</v>
      </c>
      <c r="E2886" s="134" t="s">
        <v>328</v>
      </c>
      <c r="F2886" s="136">
        <v>50</v>
      </c>
      <c r="G2886" s="134" t="s">
        <v>795</v>
      </c>
      <c r="H2886" s="101" t="s">
        <v>517</v>
      </c>
      <c r="I2886" s="160">
        <v>3</v>
      </c>
    </row>
    <row r="2887" spans="1:9" x14ac:dyDescent="0.25">
      <c r="A2887" s="134" t="s">
        <v>702</v>
      </c>
      <c r="B2887" s="134" t="s">
        <v>269</v>
      </c>
      <c r="C2887" s="134">
        <v>2024</v>
      </c>
      <c r="D2887" s="161" t="s">
        <v>321</v>
      </c>
      <c r="E2887" s="134" t="s">
        <v>328</v>
      </c>
      <c r="F2887" s="136">
        <v>50</v>
      </c>
      <c r="G2887" s="134" t="s">
        <v>795</v>
      </c>
      <c r="H2887" s="101" t="s">
        <v>518</v>
      </c>
      <c r="I2887" s="160">
        <v>2</v>
      </c>
    </row>
    <row r="2888" spans="1:9" x14ac:dyDescent="0.25">
      <c r="A2888" s="134" t="s">
        <v>702</v>
      </c>
      <c r="B2888" s="134" t="s">
        <v>269</v>
      </c>
      <c r="C2888" s="134">
        <v>2024</v>
      </c>
      <c r="D2888" s="161" t="s">
        <v>321</v>
      </c>
      <c r="E2888" s="134" t="s">
        <v>328</v>
      </c>
      <c r="F2888" s="136">
        <v>50</v>
      </c>
      <c r="G2888" s="134" t="s">
        <v>795</v>
      </c>
      <c r="H2888" s="101" t="s">
        <v>519</v>
      </c>
      <c r="I2888" s="160">
        <v>4</v>
      </c>
    </row>
    <row r="2889" spans="1:9" x14ac:dyDescent="0.25">
      <c r="A2889" s="134" t="s">
        <v>702</v>
      </c>
      <c r="B2889" s="134" t="s">
        <v>269</v>
      </c>
      <c r="C2889" s="134">
        <v>2024</v>
      </c>
      <c r="D2889" s="161" t="s">
        <v>321</v>
      </c>
      <c r="E2889" s="134" t="s">
        <v>328</v>
      </c>
      <c r="F2889" s="136">
        <v>50</v>
      </c>
      <c r="G2889" s="134" t="s">
        <v>795</v>
      </c>
      <c r="H2889" s="101" t="s">
        <v>520</v>
      </c>
      <c r="I2889" s="160">
        <v>3</v>
      </c>
    </row>
    <row r="2890" spans="1:9" x14ac:dyDescent="0.25">
      <c r="A2890" s="134" t="s">
        <v>702</v>
      </c>
      <c r="B2890" s="134" t="s">
        <v>269</v>
      </c>
      <c r="C2890" s="134">
        <v>2024</v>
      </c>
      <c r="D2890" s="161" t="s">
        <v>321</v>
      </c>
      <c r="E2890" s="134" t="s">
        <v>328</v>
      </c>
      <c r="F2890" s="136">
        <v>50</v>
      </c>
      <c r="G2890" s="134" t="s">
        <v>795</v>
      </c>
      <c r="H2890" s="101" t="s">
        <v>521</v>
      </c>
      <c r="I2890" s="160">
        <v>2</v>
      </c>
    </row>
    <row r="2891" spans="1:9" x14ac:dyDescent="0.25">
      <c r="A2891" s="134" t="s">
        <v>702</v>
      </c>
      <c r="B2891" s="134" t="s">
        <v>269</v>
      </c>
      <c r="C2891" s="134">
        <v>2024</v>
      </c>
      <c r="D2891" s="161" t="s">
        <v>321</v>
      </c>
      <c r="E2891" s="134" t="s">
        <v>328</v>
      </c>
      <c r="F2891" s="136">
        <v>50</v>
      </c>
      <c r="G2891" s="134" t="s">
        <v>795</v>
      </c>
      <c r="H2891" s="101" t="s">
        <v>1070</v>
      </c>
      <c r="I2891" s="160">
        <v>10</v>
      </c>
    </row>
    <row r="2892" spans="1:9" x14ac:dyDescent="0.25">
      <c r="A2892" s="134" t="s">
        <v>702</v>
      </c>
      <c r="B2892" s="134" t="s">
        <v>269</v>
      </c>
      <c r="C2892" s="134">
        <v>2024</v>
      </c>
      <c r="D2892" s="161" t="s">
        <v>321</v>
      </c>
      <c r="E2892" s="134" t="s">
        <v>328</v>
      </c>
      <c r="F2892" s="136">
        <v>50</v>
      </c>
      <c r="G2892" s="134" t="s">
        <v>795</v>
      </c>
      <c r="H2892" s="101" t="s">
        <v>523</v>
      </c>
      <c r="I2892" s="160" t="s">
        <v>284</v>
      </c>
    </row>
    <row r="2893" spans="1:9" x14ac:dyDescent="0.25">
      <c r="A2893" s="134" t="s">
        <v>702</v>
      </c>
      <c r="B2893" s="134" t="s">
        <v>269</v>
      </c>
      <c r="C2893" s="134">
        <v>2024</v>
      </c>
      <c r="D2893" s="161" t="s">
        <v>321</v>
      </c>
      <c r="E2893" s="134" t="s">
        <v>328</v>
      </c>
      <c r="F2893" s="136">
        <v>50</v>
      </c>
      <c r="G2893" s="134" t="s">
        <v>795</v>
      </c>
      <c r="H2893" s="101" t="s">
        <v>524</v>
      </c>
      <c r="I2893" s="160">
        <v>1</v>
      </c>
    </row>
    <row r="2894" spans="1:9" x14ac:dyDescent="0.25">
      <c r="A2894" s="134" t="s">
        <v>702</v>
      </c>
      <c r="B2894" s="134" t="s">
        <v>269</v>
      </c>
      <c r="C2894" s="134">
        <v>2024</v>
      </c>
      <c r="D2894" s="161" t="s">
        <v>321</v>
      </c>
      <c r="E2894" s="134" t="s">
        <v>328</v>
      </c>
      <c r="F2894" s="136">
        <v>50</v>
      </c>
      <c r="G2894" s="134" t="s">
        <v>795</v>
      </c>
      <c r="H2894" s="101" t="s">
        <v>525</v>
      </c>
      <c r="I2894" s="160">
        <v>2</v>
      </c>
    </row>
    <row r="2895" spans="1:9" x14ac:dyDescent="0.25">
      <c r="A2895" s="134" t="s">
        <v>702</v>
      </c>
      <c r="B2895" s="134" t="s">
        <v>269</v>
      </c>
      <c r="C2895" s="134">
        <v>2024</v>
      </c>
      <c r="D2895" s="161" t="s">
        <v>321</v>
      </c>
      <c r="E2895" s="134" t="s">
        <v>328</v>
      </c>
      <c r="F2895" s="136">
        <v>50</v>
      </c>
      <c r="G2895" s="134" t="s">
        <v>795</v>
      </c>
      <c r="H2895" s="101" t="s">
        <v>526</v>
      </c>
      <c r="I2895" s="160" t="s">
        <v>284</v>
      </c>
    </row>
    <row r="2896" spans="1:9" x14ac:dyDescent="0.25">
      <c r="A2896" s="134" t="s">
        <v>702</v>
      </c>
      <c r="B2896" s="134" t="s">
        <v>269</v>
      </c>
      <c r="C2896" s="134">
        <v>2024</v>
      </c>
      <c r="D2896" s="161" t="s">
        <v>321</v>
      </c>
      <c r="E2896" s="134" t="s">
        <v>328</v>
      </c>
      <c r="F2896" s="136">
        <v>50</v>
      </c>
      <c r="G2896" s="134" t="s">
        <v>795</v>
      </c>
      <c r="H2896" s="101" t="s">
        <v>527</v>
      </c>
      <c r="I2896" s="160" t="s">
        <v>284</v>
      </c>
    </row>
    <row r="2897" spans="1:9" x14ac:dyDescent="0.25">
      <c r="A2897" s="134" t="s">
        <v>702</v>
      </c>
      <c r="B2897" s="134" t="s">
        <v>269</v>
      </c>
      <c r="C2897" s="134">
        <v>2024</v>
      </c>
      <c r="D2897" s="161" t="s">
        <v>321</v>
      </c>
      <c r="E2897" s="134" t="s">
        <v>328</v>
      </c>
      <c r="F2897" s="136">
        <v>50</v>
      </c>
      <c r="G2897" s="134" t="s">
        <v>795</v>
      </c>
      <c r="H2897" s="101" t="s">
        <v>528</v>
      </c>
      <c r="I2897" s="160" t="s">
        <v>284</v>
      </c>
    </row>
    <row r="2898" spans="1:9" x14ac:dyDescent="0.25">
      <c r="A2898" s="134" t="s">
        <v>702</v>
      </c>
      <c r="B2898" s="134" t="s">
        <v>269</v>
      </c>
      <c r="C2898" s="134">
        <v>2024</v>
      </c>
      <c r="D2898" s="161" t="s">
        <v>321</v>
      </c>
      <c r="E2898" s="134" t="s">
        <v>328</v>
      </c>
      <c r="F2898" s="136">
        <v>50</v>
      </c>
      <c r="G2898" s="134" t="s">
        <v>795</v>
      </c>
      <c r="H2898" s="101" t="s">
        <v>529</v>
      </c>
      <c r="I2898" s="160" t="s">
        <v>284</v>
      </c>
    </row>
    <row r="2899" spans="1:9" x14ac:dyDescent="0.25">
      <c r="A2899" s="134" t="s">
        <v>702</v>
      </c>
      <c r="B2899" s="134" t="s">
        <v>269</v>
      </c>
      <c r="C2899" s="134">
        <v>2024</v>
      </c>
      <c r="D2899" s="161" t="s">
        <v>321</v>
      </c>
      <c r="E2899" s="134" t="s">
        <v>328</v>
      </c>
      <c r="F2899" s="136">
        <v>50</v>
      </c>
      <c r="G2899" s="134" t="s">
        <v>795</v>
      </c>
      <c r="H2899" s="101" t="s">
        <v>790</v>
      </c>
      <c r="I2899" s="160">
        <v>11330</v>
      </c>
    </row>
    <row r="2900" spans="1:9" x14ac:dyDescent="0.25">
      <c r="A2900" s="134" t="s">
        <v>702</v>
      </c>
      <c r="B2900" s="134" t="s">
        <v>269</v>
      </c>
      <c r="C2900" s="134">
        <v>2024</v>
      </c>
      <c r="D2900" s="161" t="s">
        <v>321</v>
      </c>
      <c r="E2900" s="134" t="s">
        <v>796</v>
      </c>
      <c r="F2900" s="136" t="s">
        <v>284</v>
      </c>
      <c r="G2900" s="134" t="s">
        <v>793</v>
      </c>
      <c r="H2900" s="134" t="s">
        <v>328</v>
      </c>
      <c r="I2900" s="160">
        <v>17599</v>
      </c>
    </row>
    <row r="2901" spans="1:9" x14ac:dyDescent="0.25">
      <c r="A2901" s="134" t="s">
        <v>702</v>
      </c>
      <c r="B2901" s="134" t="s">
        <v>269</v>
      </c>
      <c r="C2901" s="134">
        <v>2024</v>
      </c>
      <c r="D2901" s="161" t="s">
        <v>321</v>
      </c>
      <c r="E2901" s="134" t="s">
        <v>796</v>
      </c>
      <c r="F2901" s="136" t="s">
        <v>284</v>
      </c>
      <c r="G2901" s="134" t="s">
        <v>793</v>
      </c>
      <c r="H2901" s="134" t="s">
        <v>511</v>
      </c>
      <c r="I2901" s="160">
        <v>174</v>
      </c>
    </row>
    <row r="2902" spans="1:9" x14ac:dyDescent="0.25">
      <c r="A2902" s="134" t="s">
        <v>702</v>
      </c>
      <c r="B2902" s="134" t="s">
        <v>269</v>
      </c>
      <c r="C2902" s="134">
        <v>2024</v>
      </c>
      <c r="D2902" s="161" t="s">
        <v>321</v>
      </c>
      <c r="E2902" s="134" t="s">
        <v>796</v>
      </c>
      <c r="F2902" s="136" t="s">
        <v>284</v>
      </c>
      <c r="G2902" s="134" t="s">
        <v>793</v>
      </c>
      <c r="H2902" s="134" t="s">
        <v>512</v>
      </c>
      <c r="I2902" s="160">
        <v>1567</v>
      </c>
    </row>
    <row r="2903" spans="1:9" x14ac:dyDescent="0.25">
      <c r="A2903" s="134" t="s">
        <v>702</v>
      </c>
      <c r="B2903" s="134" t="s">
        <v>269</v>
      </c>
      <c r="C2903" s="134">
        <v>2024</v>
      </c>
      <c r="D2903" s="161" t="s">
        <v>321</v>
      </c>
      <c r="E2903" s="134" t="s">
        <v>796</v>
      </c>
      <c r="F2903" s="136" t="s">
        <v>284</v>
      </c>
      <c r="G2903" s="134" t="s">
        <v>793</v>
      </c>
      <c r="H2903" s="101" t="s">
        <v>513</v>
      </c>
      <c r="I2903" s="160">
        <v>217</v>
      </c>
    </row>
    <row r="2904" spans="1:9" x14ac:dyDescent="0.25">
      <c r="A2904" s="134" t="s">
        <v>702</v>
      </c>
      <c r="B2904" s="134" t="s">
        <v>269</v>
      </c>
      <c r="C2904" s="134">
        <v>2024</v>
      </c>
      <c r="D2904" s="161" t="s">
        <v>321</v>
      </c>
      <c r="E2904" s="134" t="s">
        <v>796</v>
      </c>
      <c r="F2904" s="136" t="s">
        <v>284</v>
      </c>
      <c r="G2904" s="134" t="s">
        <v>793</v>
      </c>
      <c r="H2904" s="101" t="s">
        <v>514</v>
      </c>
      <c r="I2904" s="160">
        <v>2136</v>
      </c>
    </row>
    <row r="2905" spans="1:9" x14ac:dyDescent="0.25">
      <c r="A2905" s="134" t="s">
        <v>702</v>
      </c>
      <c r="B2905" s="134" t="s">
        <v>269</v>
      </c>
      <c r="C2905" s="134">
        <v>2024</v>
      </c>
      <c r="D2905" s="161" t="s">
        <v>321</v>
      </c>
      <c r="E2905" s="134" t="s">
        <v>796</v>
      </c>
      <c r="F2905" s="136" t="s">
        <v>284</v>
      </c>
      <c r="G2905" s="134" t="s">
        <v>793</v>
      </c>
      <c r="H2905" s="101" t="s">
        <v>515</v>
      </c>
      <c r="I2905" s="160">
        <v>1031</v>
      </c>
    </row>
    <row r="2906" spans="1:9" x14ac:dyDescent="0.25">
      <c r="A2906" s="134" t="s">
        <v>702</v>
      </c>
      <c r="B2906" s="134" t="s">
        <v>269</v>
      </c>
      <c r="C2906" s="134">
        <v>2024</v>
      </c>
      <c r="D2906" s="161" t="s">
        <v>321</v>
      </c>
      <c r="E2906" s="134" t="s">
        <v>796</v>
      </c>
      <c r="F2906" s="136" t="s">
        <v>284</v>
      </c>
      <c r="G2906" s="134" t="s">
        <v>793</v>
      </c>
      <c r="H2906" s="101" t="s">
        <v>516</v>
      </c>
      <c r="I2906" s="160">
        <v>5192</v>
      </c>
    </row>
    <row r="2907" spans="1:9" x14ac:dyDescent="0.25">
      <c r="A2907" s="134" t="s">
        <v>702</v>
      </c>
      <c r="B2907" s="134" t="s">
        <v>269</v>
      </c>
      <c r="C2907" s="134">
        <v>2024</v>
      </c>
      <c r="D2907" s="161" t="s">
        <v>321</v>
      </c>
      <c r="E2907" s="134" t="s">
        <v>796</v>
      </c>
      <c r="F2907" s="136" t="s">
        <v>284</v>
      </c>
      <c r="G2907" s="134" t="s">
        <v>793</v>
      </c>
      <c r="H2907" s="101" t="s">
        <v>517</v>
      </c>
      <c r="I2907" s="160">
        <v>946</v>
      </c>
    </row>
    <row r="2908" spans="1:9" x14ac:dyDescent="0.25">
      <c r="A2908" s="134" t="s">
        <v>702</v>
      </c>
      <c r="B2908" s="134" t="s">
        <v>269</v>
      </c>
      <c r="C2908" s="134">
        <v>2024</v>
      </c>
      <c r="D2908" s="161" t="s">
        <v>321</v>
      </c>
      <c r="E2908" s="134" t="s">
        <v>796</v>
      </c>
      <c r="F2908" s="136" t="s">
        <v>284</v>
      </c>
      <c r="G2908" s="134" t="s">
        <v>793</v>
      </c>
      <c r="H2908" s="101" t="s">
        <v>518</v>
      </c>
      <c r="I2908" s="160">
        <v>585</v>
      </c>
    </row>
    <row r="2909" spans="1:9" x14ac:dyDescent="0.25">
      <c r="A2909" s="134" t="s">
        <v>702</v>
      </c>
      <c r="B2909" s="134" t="s">
        <v>269</v>
      </c>
      <c r="C2909" s="134">
        <v>2024</v>
      </c>
      <c r="D2909" s="161" t="s">
        <v>321</v>
      </c>
      <c r="E2909" s="134" t="s">
        <v>796</v>
      </c>
      <c r="F2909" s="136" t="s">
        <v>284</v>
      </c>
      <c r="G2909" s="134" t="s">
        <v>793</v>
      </c>
      <c r="H2909" s="101" t="s">
        <v>519</v>
      </c>
      <c r="I2909" s="160">
        <v>973</v>
      </c>
    </row>
    <row r="2910" spans="1:9" x14ac:dyDescent="0.25">
      <c r="A2910" s="134" t="s">
        <v>702</v>
      </c>
      <c r="B2910" s="134" t="s">
        <v>269</v>
      </c>
      <c r="C2910" s="134">
        <v>2024</v>
      </c>
      <c r="D2910" s="161" t="s">
        <v>321</v>
      </c>
      <c r="E2910" s="134" t="s">
        <v>796</v>
      </c>
      <c r="F2910" s="136" t="s">
        <v>284</v>
      </c>
      <c r="G2910" s="134" t="s">
        <v>793</v>
      </c>
      <c r="H2910" s="101" t="s">
        <v>520</v>
      </c>
      <c r="I2910" s="160">
        <v>997</v>
      </c>
    </row>
    <row r="2911" spans="1:9" x14ac:dyDescent="0.25">
      <c r="A2911" s="134" t="s">
        <v>702</v>
      </c>
      <c r="B2911" s="134" t="s">
        <v>269</v>
      </c>
      <c r="C2911" s="134">
        <v>2024</v>
      </c>
      <c r="D2911" s="161" t="s">
        <v>321</v>
      </c>
      <c r="E2911" s="134" t="s">
        <v>796</v>
      </c>
      <c r="F2911" s="136" t="s">
        <v>284</v>
      </c>
      <c r="G2911" s="134" t="s">
        <v>793</v>
      </c>
      <c r="H2911" s="101" t="s">
        <v>521</v>
      </c>
      <c r="I2911" s="160">
        <v>913</v>
      </c>
    </row>
    <row r="2912" spans="1:9" x14ac:dyDescent="0.25">
      <c r="A2912" s="134" t="s">
        <v>702</v>
      </c>
      <c r="B2912" s="134" t="s">
        <v>269</v>
      </c>
      <c r="C2912" s="134">
        <v>2024</v>
      </c>
      <c r="D2912" s="161" t="s">
        <v>321</v>
      </c>
      <c r="E2912" s="134" t="s">
        <v>796</v>
      </c>
      <c r="F2912" s="136" t="s">
        <v>284</v>
      </c>
      <c r="G2912" s="134" t="s">
        <v>793</v>
      </c>
      <c r="H2912" s="101" t="s">
        <v>1070</v>
      </c>
      <c r="I2912" s="160">
        <v>1198</v>
      </c>
    </row>
    <row r="2913" spans="1:9" x14ac:dyDescent="0.25">
      <c r="A2913" s="134" t="s">
        <v>702</v>
      </c>
      <c r="B2913" s="134" t="s">
        <v>269</v>
      </c>
      <c r="C2913" s="134">
        <v>2024</v>
      </c>
      <c r="D2913" s="161" t="s">
        <v>321</v>
      </c>
      <c r="E2913" s="134" t="s">
        <v>796</v>
      </c>
      <c r="F2913" s="136" t="s">
        <v>284</v>
      </c>
      <c r="G2913" s="134" t="s">
        <v>793</v>
      </c>
      <c r="H2913" s="101" t="s">
        <v>523</v>
      </c>
      <c r="I2913" s="160">
        <v>703</v>
      </c>
    </row>
    <row r="2914" spans="1:9" x14ac:dyDescent="0.25">
      <c r="A2914" s="134" t="s">
        <v>702</v>
      </c>
      <c r="B2914" s="134" t="s">
        <v>269</v>
      </c>
      <c r="C2914" s="134">
        <v>2024</v>
      </c>
      <c r="D2914" s="161" t="s">
        <v>321</v>
      </c>
      <c r="E2914" s="134" t="s">
        <v>796</v>
      </c>
      <c r="F2914" s="136" t="s">
        <v>284</v>
      </c>
      <c r="G2914" s="134" t="s">
        <v>793</v>
      </c>
      <c r="H2914" s="101" t="s">
        <v>524</v>
      </c>
      <c r="I2914" s="160">
        <v>478</v>
      </c>
    </row>
    <row r="2915" spans="1:9" x14ac:dyDescent="0.25">
      <c r="A2915" s="134" t="s">
        <v>702</v>
      </c>
      <c r="B2915" s="134" t="s">
        <v>269</v>
      </c>
      <c r="C2915" s="134">
        <v>2024</v>
      </c>
      <c r="D2915" s="161" t="s">
        <v>321</v>
      </c>
      <c r="E2915" s="134" t="s">
        <v>796</v>
      </c>
      <c r="F2915" s="136" t="s">
        <v>284</v>
      </c>
      <c r="G2915" s="134" t="s">
        <v>793</v>
      </c>
      <c r="H2915" s="101" t="s">
        <v>525</v>
      </c>
      <c r="I2915" s="160">
        <v>285</v>
      </c>
    </row>
    <row r="2916" spans="1:9" x14ac:dyDescent="0.25">
      <c r="A2916" s="134" t="s">
        <v>702</v>
      </c>
      <c r="B2916" s="134" t="s">
        <v>269</v>
      </c>
      <c r="C2916" s="134">
        <v>2024</v>
      </c>
      <c r="D2916" s="161" t="s">
        <v>321</v>
      </c>
      <c r="E2916" s="134" t="s">
        <v>796</v>
      </c>
      <c r="F2916" s="136" t="s">
        <v>284</v>
      </c>
      <c r="G2916" s="134" t="s">
        <v>793</v>
      </c>
      <c r="H2916" s="101" t="s">
        <v>526</v>
      </c>
      <c r="I2916" s="160">
        <v>185</v>
      </c>
    </row>
    <row r="2917" spans="1:9" x14ac:dyDescent="0.25">
      <c r="A2917" s="134" t="s">
        <v>702</v>
      </c>
      <c r="B2917" s="134" t="s">
        <v>269</v>
      </c>
      <c r="C2917" s="134">
        <v>2024</v>
      </c>
      <c r="D2917" s="161" t="s">
        <v>321</v>
      </c>
      <c r="E2917" s="134" t="s">
        <v>796</v>
      </c>
      <c r="F2917" s="136" t="s">
        <v>284</v>
      </c>
      <c r="G2917" s="134" t="s">
        <v>793</v>
      </c>
      <c r="H2917" s="101" t="s">
        <v>527</v>
      </c>
      <c r="I2917" s="160">
        <v>15</v>
      </c>
    </row>
    <row r="2918" spans="1:9" x14ac:dyDescent="0.25">
      <c r="A2918" s="134" t="s">
        <v>702</v>
      </c>
      <c r="B2918" s="134" t="s">
        <v>269</v>
      </c>
      <c r="C2918" s="134">
        <v>2024</v>
      </c>
      <c r="D2918" s="161" t="s">
        <v>321</v>
      </c>
      <c r="E2918" s="134" t="s">
        <v>796</v>
      </c>
      <c r="F2918" s="136" t="s">
        <v>284</v>
      </c>
      <c r="G2918" s="134" t="s">
        <v>793</v>
      </c>
      <c r="H2918" s="101" t="s">
        <v>528</v>
      </c>
      <c r="I2918" s="160">
        <v>4</v>
      </c>
    </row>
    <row r="2919" spans="1:9" x14ac:dyDescent="0.25">
      <c r="A2919" s="134" t="s">
        <v>702</v>
      </c>
      <c r="B2919" s="134" t="s">
        <v>269</v>
      </c>
      <c r="C2919" s="134">
        <v>2024</v>
      </c>
      <c r="D2919" s="161" t="s">
        <v>321</v>
      </c>
      <c r="E2919" s="134" t="s">
        <v>796</v>
      </c>
      <c r="F2919" s="136" t="s">
        <v>284</v>
      </c>
      <c r="G2919" s="134" t="s">
        <v>793</v>
      </c>
      <c r="H2919" s="101" t="s">
        <v>529</v>
      </c>
      <c r="I2919" s="160" t="s">
        <v>284</v>
      </c>
    </row>
    <row r="2920" spans="1:9" x14ac:dyDescent="0.25">
      <c r="A2920" s="134" t="s">
        <v>702</v>
      </c>
      <c r="B2920" s="134" t="s">
        <v>269</v>
      </c>
      <c r="C2920" s="134">
        <v>2024</v>
      </c>
      <c r="D2920" s="161" t="s">
        <v>321</v>
      </c>
      <c r="E2920" s="134" t="s">
        <v>796</v>
      </c>
      <c r="F2920" s="136" t="s">
        <v>284</v>
      </c>
      <c r="G2920" s="134" t="s">
        <v>793</v>
      </c>
      <c r="H2920" s="101" t="s">
        <v>790</v>
      </c>
      <c r="I2920" s="160">
        <v>9850</v>
      </c>
    </row>
    <row r="2921" spans="1:9" x14ac:dyDescent="0.25">
      <c r="A2921" s="134" t="s">
        <v>702</v>
      </c>
      <c r="B2921" s="134" t="s">
        <v>269</v>
      </c>
      <c r="C2921" s="134">
        <v>2024</v>
      </c>
      <c r="D2921" s="161" t="s">
        <v>321</v>
      </c>
      <c r="E2921" s="134" t="s">
        <v>796</v>
      </c>
      <c r="F2921" s="136">
        <v>10</v>
      </c>
      <c r="G2921" s="134" t="s">
        <v>715</v>
      </c>
      <c r="H2921" s="134" t="s">
        <v>328</v>
      </c>
      <c r="I2921" s="160">
        <v>13503</v>
      </c>
    </row>
    <row r="2922" spans="1:9" x14ac:dyDescent="0.25">
      <c r="A2922" s="134" t="s">
        <v>702</v>
      </c>
      <c r="B2922" s="134" t="s">
        <v>269</v>
      </c>
      <c r="C2922" s="134">
        <v>2024</v>
      </c>
      <c r="D2922" s="161" t="s">
        <v>321</v>
      </c>
      <c r="E2922" s="134" t="s">
        <v>796</v>
      </c>
      <c r="F2922" s="136">
        <v>10</v>
      </c>
      <c r="G2922" s="134" t="s">
        <v>715</v>
      </c>
      <c r="H2922" s="134" t="s">
        <v>511</v>
      </c>
      <c r="I2922" s="160">
        <v>141</v>
      </c>
    </row>
    <row r="2923" spans="1:9" x14ac:dyDescent="0.25">
      <c r="A2923" s="134" t="s">
        <v>702</v>
      </c>
      <c r="B2923" s="134" t="s">
        <v>269</v>
      </c>
      <c r="C2923" s="134">
        <v>2024</v>
      </c>
      <c r="D2923" s="161" t="s">
        <v>321</v>
      </c>
      <c r="E2923" s="134" t="s">
        <v>796</v>
      </c>
      <c r="F2923" s="136">
        <v>10</v>
      </c>
      <c r="G2923" s="134" t="s">
        <v>715</v>
      </c>
      <c r="H2923" s="134" t="s">
        <v>512</v>
      </c>
      <c r="I2923" s="160">
        <v>336</v>
      </c>
    </row>
    <row r="2924" spans="1:9" x14ac:dyDescent="0.25">
      <c r="A2924" s="134" t="s">
        <v>702</v>
      </c>
      <c r="B2924" s="134" t="s">
        <v>269</v>
      </c>
      <c r="C2924" s="134">
        <v>2024</v>
      </c>
      <c r="D2924" s="161" t="s">
        <v>321</v>
      </c>
      <c r="E2924" s="134" t="s">
        <v>796</v>
      </c>
      <c r="F2924" s="136">
        <v>10</v>
      </c>
      <c r="G2924" s="134" t="s">
        <v>715</v>
      </c>
      <c r="H2924" s="101" t="s">
        <v>513</v>
      </c>
      <c r="I2924" s="160">
        <v>89</v>
      </c>
    </row>
    <row r="2925" spans="1:9" x14ac:dyDescent="0.25">
      <c r="A2925" s="134" t="s">
        <v>702</v>
      </c>
      <c r="B2925" s="134" t="s">
        <v>269</v>
      </c>
      <c r="C2925" s="134">
        <v>2024</v>
      </c>
      <c r="D2925" s="161" t="s">
        <v>321</v>
      </c>
      <c r="E2925" s="134" t="s">
        <v>796</v>
      </c>
      <c r="F2925" s="136">
        <v>10</v>
      </c>
      <c r="G2925" s="134" t="s">
        <v>715</v>
      </c>
      <c r="H2925" s="101" t="s">
        <v>514</v>
      </c>
      <c r="I2925" s="160">
        <v>665</v>
      </c>
    </row>
    <row r="2926" spans="1:9" x14ac:dyDescent="0.25">
      <c r="A2926" s="134" t="s">
        <v>702</v>
      </c>
      <c r="B2926" s="134" t="s">
        <v>269</v>
      </c>
      <c r="C2926" s="134">
        <v>2024</v>
      </c>
      <c r="D2926" s="161" t="s">
        <v>321</v>
      </c>
      <c r="E2926" s="134" t="s">
        <v>796</v>
      </c>
      <c r="F2926" s="136">
        <v>10</v>
      </c>
      <c r="G2926" s="134" t="s">
        <v>715</v>
      </c>
      <c r="H2926" s="101" t="s">
        <v>515</v>
      </c>
      <c r="I2926" s="160">
        <v>478</v>
      </c>
    </row>
    <row r="2927" spans="1:9" x14ac:dyDescent="0.25">
      <c r="A2927" s="134" t="s">
        <v>702</v>
      </c>
      <c r="B2927" s="134" t="s">
        <v>269</v>
      </c>
      <c r="C2927" s="134">
        <v>2024</v>
      </c>
      <c r="D2927" s="161" t="s">
        <v>321</v>
      </c>
      <c r="E2927" s="134" t="s">
        <v>796</v>
      </c>
      <c r="F2927" s="136">
        <v>10</v>
      </c>
      <c r="G2927" s="134" t="s">
        <v>715</v>
      </c>
      <c r="H2927" s="101" t="s">
        <v>516</v>
      </c>
      <c r="I2927" s="160">
        <v>4851</v>
      </c>
    </row>
    <row r="2928" spans="1:9" x14ac:dyDescent="0.25">
      <c r="A2928" s="134" t="s">
        <v>702</v>
      </c>
      <c r="B2928" s="134" t="s">
        <v>269</v>
      </c>
      <c r="C2928" s="134">
        <v>2024</v>
      </c>
      <c r="D2928" s="161" t="s">
        <v>321</v>
      </c>
      <c r="E2928" s="134" t="s">
        <v>796</v>
      </c>
      <c r="F2928" s="136">
        <v>10</v>
      </c>
      <c r="G2928" s="134" t="s">
        <v>715</v>
      </c>
      <c r="H2928" s="101" t="s">
        <v>517</v>
      </c>
      <c r="I2928" s="160">
        <v>872</v>
      </c>
    </row>
    <row r="2929" spans="1:9" x14ac:dyDescent="0.25">
      <c r="A2929" s="134" t="s">
        <v>702</v>
      </c>
      <c r="B2929" s="134" t="s">
        <v>269</v>
      </c>
      <c r="C2929" s="134">
        <v>2024</v>
      </c>
      <c r="D2929" s="161" t="s">
        <v>321</v>
      </c>
      <c r="E2929" s="134" t="s">
        <v>796</v>
      </c>
      <c r="F2929" s="136">
        <v>10</v>
      </c>
      <c r="G2929" s="134" t="s">
        <v>715</v>
      </c>
      <c r="H2929" s="101" t="s">
        <v>518</v>
      </c>
      <c r="I2929" s="160">
        <v>496</v>
      </c>
    </row>
    <row r="2930" spans="1:9" x14ac:dyDescent="0.25">
      <c r="A2930" s="134" t="s">
        <v>702</v>
      </c>
      <c r="B2930" s="134" t="s">
        <v>269</v>
      </c>
      <c r="C2930" s="134">
        <v>2024</v>
      </c>
      <c r="D2930" s="161" t="s">
        <v>321</v>
      </c>
      <c r="E2930" s="134" t="s">
        <v>796</v>
      </c>
      <c r="F2930" s="136">
        <v>10</v>
      </c>
      <c r="G2930" s="134" t="s">
        <v>715</v>
      </c>
      <c r="H2930" s="101" t="s">
        <v>519</v>
      </c>
      <c r="I2930" s="160">
        <v>912</v>
      </c>
    </row>
    <row r="2931" spans="1:9" x14ac:dyDescent="0.25">
      <c r="A2931" s="134" t="s">
        <v>702</v>
      </c>
      <c r="B2931" s="134" t="s">
        <v>269</v>
      </c>
      <c r="C2931" s="134">
        <v>2024</v>
      </c>
      <c r="D2931" s="161" t="s">
        <v>321</v>
      </c>
      <c r="E2931" s="134" t="s">
        <v>796</v>
      </c>
      <c r="F2931" s="136">
        <v>10</v>
      </c>
      <c r="G2931" s="134" t="s">
        <v>715</v>
      </c>
      <c r="H2931" s="101" t="s">
        <v>520</v>
      </c>
      <c r="I2931" s="160">
        <v>967</v>
      </c>
    </row>
    <row r="2932" spans="1:9" x14ac:dyDescent="0.25">
      <c r="A2932" s="134" t="s">
        <v>702</v>
      </c>
      <c r="B2932" s="134" t="s">
        <v>269</v>
      </c>
      <c r="C2932" s="134">
        <v>2024</v>
      </c>
      <c r="D2932" s="161" t="s">
        <v>321</v>
      </c>
      <c r="E2932" s="134" t="s">
        <v>796</v>
      </c>
      <c r="F2932" s="136">
        <v>10</v>
      </c>
      <c r="G2932" s="134" t="s">
        <v>715</v>
      </c>
      <c r="H2932" s="101" t="s">
        <v>521</v>
      </c>
      <c r="I2932" s="160">
        <v>901</v>
      </c>
    </row>
    <row r="2933" spans="1:9" x14ac:dyDescent="0.25">
      <c r="A2933" s="134" t="s">
        <v>702</v>
      </c>
      <c r="B2933" s="134" t="s">
        <v>269</v>
      </c>
      <c r="C2933" s="134">
        <v>2024</v>
      </c>
      <c r="D2933" s="161" t="s">
        <v>321</v>
      </c>
      <c r="E2933" s="134" t="s">
        <v>796</v>
      </c>
      <c r="F2933" s="136">
        <v>10</v>
      </c>
      <c r="G2933" s="134" t="s">
        <v>715</v>
      </c>
      <c r="H2933" s="101" t="s">
        <v>1070</v>
      </c>
      <c r="I2933" s="160">
        <v>1171</v>
      </c>
    </row>
    <row r="2934" spans="1:9" x14ac:dyDescent="0.25">
      <c r="A2934" s="134" t="s">
        <v>702</v>
      </c>
      <c r="B2934" s="134" t="s">
        <v>269</v>
      </c>
      <c r="C2934" s="134">
        <v>2024</v>
      </c>
      <c r="D2934" s="161" t="s">
        <v>321</v>
      </c>
      <c r="E2934" s="134" t="s">
        <v>796</v>
      </c>
      <c r="F2934" s="136">
        <v>10</v>
      </c>
      <c r="G2934" s="134" t="s">
        <v>715</v>
      </c>
      <c r="H2934" s="101" t="s">
        <v>523</v>
      </c>
      <c r="I2934" s="160">
        <v>681</v>
      </c>
    </row>
    <row r="2935" spans="1:9" x14ac:dyDescent="0.25">
      <c r="A2935" s="134" t="s">
        <v>702</v>
      </c>
      <c r="B2935" s="134" t="s">
        <v>269</v>
      </c>
      <c r="C2935" s="134">
        <v>2024</v>
      </c>
      <c r="D2935" s="161" t="s">
        <v>321</v>
      </c>
      <c r="E2935" s="134" t="s">
        <v>796</v>
      </c>
      <c r="F2935" s="136">
        <v>10</v>
      </c>
      <c r="G2935" s="134" t="s">
        <v>715</v>
      </c>
      <c r="H2935" s="101" t="s">
        <v>524</v>
      </c>
      <c r="I2935" s="160">
        <v>472</v>
      </c>
    </row>
    <row r="2936" spans="1:9" x14ac:dyDescent="0.25">
      <c r="A2936" s="134" t="s">
        <v>702</v>
      </c>
      <c r="B2936" s="134" t="s">
        <v>269</v>
      </c>
      <c r="C2936" s="134">
        <v>2024</v>
      </c>
      <c r="D2936" s="161" t="s">
        <v>321</v>
      </c>
      <c r="E2936" s="134" t="s">
        <v>796</v>
      </c>
      <c r="F2936" s="136">
        <v>10</v>
      </c>
      <c r="G2936" s="134" t="s">
        <v>715</v>
      </c>
      <c r="H2936" s="101" t="s">
        <v>525</v>
      </c>
      <c r="I2936" s="160">
        <v>277</v>
      </c>
    </row>
    <row r="2937" spans="1:9" x14ac:dyDescent="0.25">
      <c r="A2937" s="134" t="s">
        <v>702</v>
      </c>
      <c r="B2937" s="134" t="s">
        <v>269</v>
      </c>
      <c r="C2937" s="134">
        <v>2024</v>
      </c>
      <c r="D2937" s="161" t="s">
        <v>321</v>
      </c>
      <c r="E2937" s="134" t="s">
        <v>796</v>
      </c>
      <c r="F2937" s="136">
        <v>10</v>
      </c>
      <c r="G2937" s="134" t="s">
        <v>715</v>
      </c>
      <c r="H2937" s="101" t="s">
        <v>526</v>
      </c>
      <c r="I2937" s="160">
        <v>177</v>
      </c>
    </row>
    <row r="2938" spans="1:9" x14ac:dyDescent="0.25">
      <c r="A2938" s="134" t="s">
        <v>702</v>
      </c>
      <c r="B2938" s="134" t="s">
        <v>269</v>
      </c>
      <c r="C2938" s="134">
        <v>2024</v>
      </c>
      <c r="D2938" s="161" t="s">
        <v>321</v>
      </c>
      <c r="E2938" s="134" t="s">
        <v>796</v>
      </c>
      <c r="F2938" s="136">
        <v>10</v>
      </c>
      <c r="G2938" s="134" t="s">
        <v>715</v>
      </c>
      <c r="H2938" s="101" t="s">
        <v>527</v>
      </c>
      <c r="I2938" s="160">
        <v>13</v>
      </c>
    </row>
    <row r="2939" spans="1:9" x14ac:dyDescent="0.25">
      <c r="A2939" s="134" t="s">
        <v>702</v>
      </c>
      <c r="B2939" s="134" t="s">
        <v>269</v>
      </c>
      <c r="C2939" s="134">
        <v>2024</v>
      </c>
      <c r="D2939" s="161" t="s">
        <v>321</v>
      </c>
      <c r="E2939" s="134" t="s">
        <v>796</v>
      </c>
      <c r="F2939" s="136">
        <v>10</v>
      </c>
      <c r="G2939" s="134" t="s">
        <v>715</v>
      </c>
      <c r="H2939" s="101" t="s">
        <v>528</v>
      </c>
      <c r="I2939" s="160">
        <v>4</v>
      </c>
    </row>
    <row r="2940" spans="1:9" x14ac:dyDescent="0.25">
      <c r="A2940" s="134" t="s">
        <v>702</v>
      </c>
      <c r="B2940" s="134" t="s">
        <v>269</v>
      </c>
      <c r="C2940" s="134">
        <v>2024</v>
      </c>
      <c r="D2940" s="161" t="s">
        <v>321</v>
      </c>
      <c r="E2940" s="134" t="s">
        <v>796</v>
      </c>
      <c r="F2940" s="136">
        <v>10</v>
      </c>
      <c r="G2940" s="134" t="s">
        <v>715</v>
      </c>
      <c r="H2940" s="101" t="s">
        <v>529</v>
      </c>
      <c r="I2940" s="160" t="s">
        <v>284</v>
      </c>
    </row>
    <row r="2941" spans="1:9" x14ac:dyDescent="0.25">
      <c r="A2941" s="134" t="s">
        <v>702</v>
      </c>
      <c r="B2941" s="134" t="s">
        <v>269</v>
      </c>
      <c r="C2941" s="134">
        <v>2024</v>
      </c>
      <c r="D2941" s="161" t="s">
        <v>321</v>
      </c>
      <c r="E2941" s="134" t="s">
        <v>796</v>
      </c>
      <c r="F2941" s="136">
        <v>10</v>
      </c>
      <c r="G2941" s="134" t="s">
        <v>715</v>
      </c>
      <c r="H2941" s="101" t="s">
        <v>790</v>
      </c>
      <c r="I2941" s="160">
        <v>11980</v>
      </c>
    </row>
    <row r="2942" spans="1:9" x14ac:dyDescent="0.25">
      <c r="A2942" s="134" t="s">
        <v>702</v>
      </c>
      <c r="B2942" s="134" t="s">
        <v>269</v>
      </c>
      <c r="C2942" s="134">
        <v>2024</v>
      </c>
      <c r="D2942" s="161" t="s">
        <v>321</v>
      </c>
      <c r="E2942" s="134" t="s">
        <v>796</v>
      </c>
      <c r="F2942" s="136">
        <v>20</v>
      </c>
      <c r="G2942" s="134" t="s">
        <v>531</v>
      </c>
      <c r="H2942" s="134" t="s">
        <v>328</v>
      </c>
      <c r="I2942" s="160">
        <v>217</v>
      </c>
    </row>
    <row r="2943" spans="1:9" x14ac:dyDescent="0.25">
      <c r="A2943" s="134" t="s">
        <v>702</v>
      </c>
      <c r="B2943" s="134" t="s">
        <v>269</v>
      </c>
      <c r="C2943" s="134">
        <v>2024</v>
      </c>
      <c r="D2943" s="161" t="s">
        <v>321</v>
      </c>
      <c r="E2943" s="134" t="s">
        <v>796</v>
      </c>
      <c r="F2943" s="136">
        <v>20</v>
      </c>
      <c r="G2943" s="134" t="s">
        <v>531</v>
      </c>
      <c r="H2943" s="134" t="s">
        <v>511</v>
      </c>
      <c r="I2943" s="160">
        <v>6</v>
      </c>
    </row>
    <row r="2944" spans="1:9" x14ac:dyDescent="0.25">
      <c r="A2944" s="134" t="s">
        <v>702</v>
      </c>
      <c r="B2944" s="134" t="s">
        <v>269</v>
      </c>
      <c r="C2944" s="134">
        <v>2024</v>
      </c>
      <c r="D2944" s="161" t="s">
        <v>321</v>
      </c>
      <c r="E2944" s="134" t="s">
        <v>796</v>
      </c>
      <c r="F2944" s="136">
        <v>20</v>
      </c>
      <c r="G2944" s="134" t="s">
        <v>531</v>
      </c>
      <c r="H2944" s="134" t="s">
        <v>512</v>
      </c>
      <c r="I2944" s="160">
        <v>24</v>
      </c>
    </row>
    <row r="2945" spans="1:9" x14ac:dyDescent="0.25">
      <c r="A2945" s="134" t="s">
        <v>702</v>
      </c>
      <c r="B2945" s="134" t="s">
        <v>269</v>
      </c>
      <c r="C2945" s="134">
        <v>2024</v>
      </c>
      <c r="D2945" s="161" t="s">
        <v>321</v>
      </c>
      <c r="E2945" s="134" t="s">
        <v>796</v>
      </c>
      <c r="F2945" s="136">
        <v>20</v>
      </c>
      <c r="G2945" s="134" t="s">
        <v>531</v>
      </c>
      <c r="H2945" s="101" t="s">
        <v>513</v>
      </c>
      <c r="I2945" s="160">
        <v>10</v>
      </c>
    </row>
    <row r="2946" spans="1:9" x14ac:dyDescent="0.25">
      <c r="A2946" s="134" t="s">
        <v>702</v>
      </c>
      <c r="B2946" s="134" t="s">
        <v>269</v>
      </c>
      <c r="C2946" s="134">
        <v>2024</v>
      </c>
      <c r="D2946" s="161" t="s">
        <v>321</v>
      </c>
      <c r="E2946" s="134" t="s">
        <v>796</v>
      </c>
      <c r="F2946" s="136">
        <v>20</v>
      </c>
      <c r="G2946" s="134" t="s">
        <v>531</v>
      </c>
      <c r="H2946" s="101" t="s">
        <v>514</v>
      </c>
      <c r="I2946" s="160">
        <v>8</v>
      </c>
    </row>
    <row r="2947" spans="1:9" x14ac:dyDescent="0.25">
      <c r="A2947" s="134" t="s">
        <v>702</v>
      </c>
      <c r="B2947" s="134" t="s">
        <v>269</v>
      </c>
      <c r="C2947" s="134">
        <v>2024</v>
      </c>
      <c r="D2947" s="161" t="s">
        <v>321</v>
      </c>
      <c r="E2947" s="134" t="s">
        <v>796</v>
      </c>
      <c r="F2947" s="136">
        <v>20</v>
      </c>
      <c r="G2947" s="134" t="s">
        <v>531</v>
      </c>
      <c r="H2947" s="101" t="s">
        <v>515</v>
      </c>
      <c r="I2947" s="160">
        <v>17</v>
      </c>
    </row>
    <row r="2948" spans="1:9" x14ac:dyDescent="0.25">
      <c r="A2948" s="134" t="s">
        <v>702</v>
      </c>
      <c r="B2948" s="134" t="s">
        <v>269</v>
      </c>
      <c r="C2948" s="134">
        <v>2024</v>
      </c>
      <c r="D2948" s="161" t="s">
        <v>321</v>
      </c>
      <c r="E2948" s="134" t="s">
        <v>796</v>
      </c>
      <c r="F2948" s="136">
        <v>20</v>
      </c>
      <c r="G2948" s="134" t="s">
        <v>531</v>
      </c>
      <c r="H2948" s="101" t="s">
        <v>516</v>
      </c>
      <c r="I2948" s="160">
        <v>22</v>
      </c>
    </row>
    <row r="2949" spans="1:9" x14ac:dyDescent="0.25">
      <c r="A2949" s="134" t="s">
        <v>702</v>
      </c>
      <c r="B2949" s="134" t="s">
        <v>269</v>
      </c>
      <c r="C2949" s="134">
        <v>2024</v>
      </c>
      <c r="D2949" s="161" t="s">
        <v>321</v>
      </c>
      <c r="E2949" s="134" t="s">
        <v>796</v>
      </c>
      <c r="F2949" s="136">
        <v>20</v>
      </c>
      <c r="G2949" s="134" t="s">
        <v>531</v>
      </c>
      <c r="H2949" s="101" t="s">
        <v>517</v>
      </c>
      <c r="I2949" s="160">
        <v>21</v>
      </c>
    </row>
    <row r="2950" spans="1:9" x14ac:dyDescent="0.25">
      <c r="A2950" s="134" t="s">
        <v>702</v>
      </c>
      <c r="B2950" s="134" t="s">
        <v>269</v>
      </c>
      <c r="C2950" s="134">
        <v>2024</v>
      </c>
      <c r="D2950" s="161" t="s">
        <v>321</v>
      </c>
      <c r="E2950" s="134" t="s">
        <v>796</v>
      </c>
      <c r="F2950" s="136">
        <v>20</v>
      </c>
      <c r="G2950" s="134" t="s">
        <v>531</v>
      </c>
      <c r="H2950" s="101" t="s">
        <v>518</v>
      </c>
      <c r="I2950" s="160">
        <v>22</v>
      </c>
    </row>
    <row r="2951" spans="1:9" x14ac:dyDescent="0.25">
      <c r="A2951" s="134" t="s">
        <v>702</v>
      </c>
      <c r="B2951" s="134" t="s">
        <v>269</v>
      </c>
      <c r="C2951" s="134">
        <v>2024</v>
      </c>
      <c r="D2951" s="161" t="s">
        <v>321</v>
      </c>
      <c r="E2951" s="134" t="s">
        <v>796</v>
      </c>
      <c r="F2951" s="136">
        <v>20</v>
      </c>
      <c r="G2951" s="134" t="s">
        <v>531</v>
      </c>
      <c r="H2951" s="101" t="s">
        <v>519</v>
      </c>
      <c r="I2951" s="160">
        <v>23</v>
      </c>
    </row>
    <row r="2952" spans="1:9" x14ac:dyDescent="0.25">
      <c r="A2952" s="134" t="s">
        <v>702</v>
      </c>
      <c r="B2952" s="134" t="s">
        <v>269</v>
      </c>
      <c r="C2952" s="134">
        <v>2024</v>
      </c>
      <c r="D2952" s="161" t="s">
        <v>321</v>
      </c>
      <c r="E2952" s="134" t="s">
        <v>796</v>
      </c>
      <c r="F2952" s="136">
        <v>20</v>
      </c>
      <c r="G2952" s="134" t="s">
        <v>531</v>
      </c>
      <c r="H2952" s="101" t="s">
        <v>520</v>
      </c>
      <c r="I2952" s="160">
        <v>16</v>
      </c>
    </row>
    <row r="2953" spans="1:9" x14ac:dyDescent="0.25">
      <c r="A2953" s="134" t="s">
        <v>702</v>
      </c>
      <c r="B2953" s="134" t="s">
        <v>269</v>
      </c>
      <c r="C2953" s="134">
        <v>2024</v>
      </c>
      <c r="D2953" s="161" t="s">
        <v>321</v>
      </c>
      <c r="E2953" s="134" t="s">
        <v>796</v>
      </c>
      <c r="F2953" s="136">
        <v>20</v>
      </c>
      <c r="G2953" s="134" t="s">
        <v>531</v>
      </c>
      <c r="H2953" s="101" t="s">
        <v>521</v>
      </c>
      <c r="I2953" s="160">
        <v>8</v>
      </c>
    </row>
    <row r="2954" spans="1:9" x14ac:dyDescent="0.25">
      <c r="A2954" s="134" t="s">
        <v>702</v>
      </c>
      <c r="B2954" s="134" t="s">
        <v>269</v>
      </c>
      <c r="C2954" s="134">
        <v>2024</v>
      </c>
      <c r="D2954" s="161" t="s">
        <v>321</v>
      </c>
      <c r="E2954" s="134" t="s">
        <v>796</v>
      </c>
      <c r="F2954" s="136">
        <v>20</v>
      </c>
      <c r="G2954" s="134" t="s">
        <v>531</v>
      </c>
      <c r="H2954" s="101" t="s">
        <v>1070</v>
      </c>
      <c r="I2954" s="160">
        <v>10</v>
      </c>
    </row>
    <row r="2955" spans="1:9" x14ac:dyDescent="0.25">
      <c r="A2955" s="134" t="s">
        <v>702</v>
      </c>
      <c r="B2955" s="134" t="s">
        <v>269</v>
      </c>
      <c r="C2955" s="134">
        <v>2024</v>
      </c>
      <c r="D2955" s="161" t="s">
        <v>321</v>
      </c>
      <c r="E2955" s="134" t="s">
        <v>796</v>
      </c>
      <c r="F2955" s="136">
        <v>20</v>
      </c>
      <c r="G2955" s="134" t="s">
        <v>531</v>
      </c>
      <c r="H2955" s="101" t="s">
        <v>523</v>
      </c>
      <c r="I2955" s="160">
        <v>13</v>
      </c>
    </row>
    <row r="2956" spans="1:9" x14ac:dyDescent="0.25">
      <c r="A2956" s="134" t="s">
        <v>702</v>
      </c>
      <c r="B2956" s="134" t="s">
        <v>269</v>
      </c>
      <c r="C2956" s="134">
        <v>2024</v>
      </c>
      <c r="D2956" s="161" t="s">
        <v>321</v>
      </c>
      <c r="E2956" s="134" t="s">
        <v>796</v>
      </c>
      <c r="F2956" s="136">
        <v>20</v>
      </c>
      <c r="G2956" s="134" t="s">
        <v>531</v>
      </c>
      <c r="H2956" s="101" t="s">
        <v>524</v>
      </c>
      <c r="I2956" s="160">
        <v>2</v>
      </c>
    </row>
    <row r="2957" spans="1:9" x14ac:dyDescent="0.25">
      <c r="A2957" s="134" t="s">
        <v>702</v>
      </c>
      <c r="B2957" s="134" t="s">
        <v>269</v>
      </c>
      <c r="C2957" s="134">
        <v>2024</v>
      </c>
      <c r="D2957" s="161" t="s">
        <v>321</v>
      </c>
      <c r="E2957" s="134" t="s">
        <v>796</v>
      </c>
      <c r="F2957" s="136">
        <v>20</v>
      </c>
      <c r="G2957" s="134" t="s">
        <v>531</v>
      </c>
      <c r="H2957" s="101" t="s">
        <v>525</v>
      </c>
      <c r="I2957" s="160">
        <v>6</v>
      </c>
    </row>
    <row r="2958" spans="1:9" x14ac:dyDescent="0.25">
      <c r="A2958" s="134" t="s">
        <v>702</v>
      </c>
      <c r="B2958" s="134" t="s">
        <v>269</v>
      </c>
      <c r="C2958" s="134">
        <v>2024</v>
      </c>
      <c r="D2958" s="161" t="s">
        <v>321</v>
      </c>
      <c r="E2958" s="134" t="s">
        <v>796</v>
      </c>
      <c r="F2958" s="136">
        <v>20</v>
      </c>
      <c r="G2958" s="134" t="s">
        <v>531</v>
      </c>
      <c r="H2958" s="101" t="s">
        <v>526</v>
      </c>
      <c r="I2958" s="160">
        <v>7</v>
      </c>
    </row>
    <row r="2959" spans="1:9" x14ac:dyDescent="0.25">
      <c r="A2959" s="134" t="s">
        <v>702</v>
      </c>
      <c r="B2959" s="134" t="s">
        <v>269</v>
      </c>
      <c r="C2959" s="134">
        <v>2024</v>
      </c>
      <c r="D2959" s="161" t="s">
        <v>321</v>
      </c>
      <c r="E2959" s="134" t="s">
        <v>796</v>
      </c>
      <c r="F2959" s="136">
        <v>20</v>
      </c>
      <c r="G2959" s="134" t="s">
        <v>531</v>
      </c>
      <c r="H2959" s="101" t="s">
        <v>527</v>
      </c>
      <c r="I2959" s="160">
        <v>2</v>
      </c>
    </row>
    <row r="2960" spans="1:9" x14ac:dyDescent="0.25">
      <c r="A2960" s="134" t="s">
        <v>702</v>
      </c>
      <c r="B2960" s="134" t="s">
        <v>269</v>
      </c>
      <c r="C2960" s="134">
        <v>2024</v>
      </c>
      <c r="D2960" s="161" t="s">
        <v>321</v>
      </c>
      <c r="E2960" s="134" t="s">
        <v>796</v>
      </c>
      <c r="F2960" s="136">
        <v>20</v>
      </c>
      <c r="G2960" s="134" t="s">
        <v>531</v>
      </c>
      <c r="H2960" s="101" t="s">
        <v>528</v>
      </c>
      <c r="I2960" s="160" t="s">
        <v>284</v>
      </c>
    </row>
    <row r="2961" spans="1:9" x14ac:dyDescent="0.25">
      <c r="A2961" s="134" t="s">
        <v>702</v>
      </c>
      <c r="B2961" s="134" t="s">
        <v>269</v>
      </c>
      <c r="C2961" s="134">
        <v>2024</v>
      </c>
      <c r="D2961" s="161" t="s">
        <v>321</v>
      </c>
      <c r="E2961" s="134" t="s">
        <v>796</v>
      </c>
      <c r="F2961" s="136">
        <v>20</v>
      </c>
      <c r="G2961" s="134" t="s">
        <v>531</v>
      </c>
      <c r="H2961" s="101" t="s">
        <v>529</v>
      </c>
      <c r="I2961" s="160" t="s">
        <v>284</v>
      </c>
    </row>
    <row r="2962" spans="1:9" x14ac:dyDescent="0.25">
      <c r="A2962" s="134" t="s">
        <v>702</v>
      </c>
      <c r="B2962" s="134" t="s">
        <v>269</v>
      </c>
      <c r="C2962" s="134">
        <v>2024</v>
      </c>
      <c r="D2962" s="161" t="s">
        <v>321</v>
      </c>
      <c r="E2962" s="134" t="s">
        <v>796</v>
      </c>
      <c r="F2962" s="136">
        <v>20</v>
      </c>
      <c r="G2962" s="134" t="s">
        <v>531</v>
      </c>
      <c r="H2962" s="101" t="s">
        <v>790</v>
      </c>
      <c r="I2962" s="160">
        <v>12343</v>
      </c>
    </row>
    <row r="2963" spans="1:9" x14ac:dyDescent="0.25">
      <c r="A2963" s="134" t="s">
        <v>702</v>
      </c>
      <c r="B2963" s="134" t="s">
        <v>269</v>
      </c>
      <c r="C2963" s="134">
        <v>2024</v>
      </c>
      <c r="D2963" s="161" t="s">
        <v>321</v>
      </c>
      <c r="E2963" s="134" t="s">
        <v>796</v>
      </c>
      <c r="F2963" s="160">
        <v>30</v>
      </c>
      <c r="G2963" s="101" t="s">
        <v>140</v>
      </c>
      <c r="H2963" s="134" t="s">
        <v>328</v>
      </c>
      <c r="I2963" s="160">
        <v>3846</v>
      </c>
    </row>
    <row r="2964" spans="1:9" x14ac:dyDescent="0.25">
      <c r="A2964" s="134" t="s">
        <v>702</v>
      </c>
      <c r="B2964" s="134" t="s">
        <v>269</v>
      </c>
      <c r="C2964" s="134">
        <v>2024</v>
      </c>
      <c r="D2964" s="161" t="s">
        <v>321</v>
      </c>
      <c r="E2964" s="134" t="s">
        <v>796</v>
      </c>
      <c r="F2964" s="160">
        <v>30</v>
      </c>
      <c r="G2964" s="101" t="s">
        <v>140</v>
      </c>
      <c r="H2964" s="134" t="s">
        <v>511</v>
      </c>
      <c r="I2964" s="160">
        <v>27</v>
      </c>
    </row>
    <row r="2965" spans="1:9" x14ac:dyDescent="0.25">
      <c r="A2965" s="134" t="s">
        <v>702</v>
      </c>
      <c r="B2965" s="134" t="s">
        <v>269</v>
      </c>
      <c r="C2965" s="134">
        <v>2024</v>
      </c>
      <c r="D2965" s="161" t="s">
        <v>321</v>
      </c>
      <c r="E2965" s="134" t="s">
        <v>796</v>
      </c>
      <c r="F2965" s="160">
        <v>30</v>
      </c>
      <c r="G2965" s="101" t="s">
        <v>140</v>
      </c>
      <c r="H2965" s="134" t="s">
        <v>512</v>
      </c>
      <c r="I2965" s="160">
        <v>1207</v>
      </c>
    </row>
    <row r="2966" spans="1:9" x14ac:dyDescent="0.25">
      <c r="A2966" s="134" t="s">
        <v>702</v>
      </c>
      <c r="B2966" s="134" t="s">
        <v>269</v>
      </c>
      <c r="C2966" s="134">
        <v>2024</v>
      </c>
      <c r="D2966" s="161" t="s">
        <v>321</v>
      </c>
      <c r="E2966" s="134" t="s">
        <v>796</v>
      </c>
      <c r="F2966" s="160">
        <v>30</v>
      </c>
      <c r="G2966" s="101" t="s">
        <v>140</v>
      </c>
      <c r="H2966" s="101" t="s">
        <v>513</v>
      </c>
      <c r="I2966" s="160">
        <v>118</v>
      </c>
    </row>
    <row r="2967" spans="1:9" x14ac:dyDescent="0.25">
      <c r="A2967" s="134" t="s">
        <v>702</v>
      </c>
      <c r="B2967" s="134" t="s">
        <v>269</v>
      </c>
      <c r="C2967" s="134">
        <v>2024</v>
      </c>
      <c r="D2967" s="161" t="s">
        <v>321</v>
      </c>
      <c r="E2967" s="134" t="s">
        <v>796</v>
      </c>
      <c r="F2967" s="160">
        <v>30</v>
      </c>
      <c r="G2967" s="101" t="s">
        <v>140</v>
      </c>
      <c r="H2967" s="101" t="s">
        <v>514</v>
      </c>
      <c r="I2967" s="160">
        <v>1461</v>
      </c>
    </row>
    <row r="2968" spans="1:9" x14ac:dyDescent="0.25">
      <c r="A2968" s="134" t="s">
        <v>702</v>
      </c>
      <c r="B2968" s="134" t="s">
        <v>269</v>
      </c>
      <c r="C2968" s="134">
        <v>2024</v>
      </c>
      <c r="D2968" s="161" t="s">
        <v>321</v>
      </c>
      <c r="E2968" s="134" t="s">
        <v>796</v>
      </c>
      <c r="F2968" s="160">
        <v>30</v>
      </c>
      <c r="G2968" s="101" t="s">
        <v>140</v>
      </c>
      <c r="H2968" s="101" t="s">
        <v>515</v>
      </c>
      <c r="I2968" s="160">
        <v>535</v>
      </c>
    </row>
    <row r="2969" spans="1:9" x14ac:dyDescent="0.25">
      <c r="A2969" s="134" t="s">
        <v>702</v>
      </c>
      <c r="B2969" s="134" t="s">
        <v>269</v>
      </c>
      <c r="C2969" s="134">
        <v>2024</v>
      </c>
      <c r="D2969" s="161" t="s">
        <v>321</v>
      </c>
      <c r="E2969" s="134" t="s">
        <v>796</v>
      </c>
      <c r="F2969" s="160">
        <v>30</v>
      </c>
      <c r="G2969" s="101" t="s">
        <v>140</v>
      </c>
      <c r="H2969" s="101" t="s">
        <v>516</v>
      </c>
      <c r="I2969" s="160">
        <v>308</v>
      </c>
    </row>
    <row r="2970" spans="1:9" x14ac:dyDescent="0.25">
      <c r="A2970" s="134" t="s">
        <v>702</v>
      </c>
      <c r="B2970" s="134" t="s">
        <v>269</v>
      </c>
      <c r="C2970" s="134">
        <v>2024</v>
      </c>
      <c r="D2970" s="161" t="s">
        <v>321</v>
      </c>
      <c r="E2970" s="134" t="s">
        <v>796</v>
      </c>
      <c r="F2970" s="160">
        <v>30</v>
      </c>
      <c r="G2970" s="101" t="s">
        <v>140</v>
      </c>
      <c r="H2970" s="101" t="s">
        <v>517</v>
      </c>
      <c r="I2970" s="160">
        <v>50</v>
      </c>
    </row>
    <row r="2971" spans="1:9" x14ac:dyDescent="0.25">
      <c r="A2971" s="134" t="s">
        <v>702</v>
      </c>
      <c r="B2971" s="134" t="s">
        <v>269</v>
      </c>
      <c r="C2971" s="134">
        <v>2024</v>
      </c>
      <c r="D2971" s="161" t="s">
        <v>321</v>
      </c>
      <c r="E2971" s="134" t="s">
        <v>796</v>
      </c>
      <c r="F2971" s="160">
        <v>30</v>
      </c>
      <c r="G2971" s="101" t="s">
        <v>140</v>
      </c>
      <c r="H2971" s="101" t="s">
        <v>518</v>
      </c>
      <c r="I2971" s="160">
        <v>66</v>
      </c>
    </row>
    <row r="2972" spans="1:9" x14ac:dyDescent="0.25">
      <c r="A2972" s="134" t="s">
        <v>702</v>
      </c>
      <c r="B2972" s="134" t="s">
        <v>269</v>
      </c>
      <c r="C2972" s="134">
        <v>2024</v>
      </c>
      <c r="D2972" s="161" t="s">
        <v>321</v>
      </c>
      <c r="E2972" s="134" t="s">
        <v>796</v>
      </c>
      <c r="F2972" s="160">
        <v>30</v>
      </c>
      <c r="G2972" s="101" t="s">
        <v>140</v>
      </c>
      <c r="H2972" s="101" t="s">
        <v>519</v>
      </c>
      <c r="I2972" s="160">
        <v>35</v>
      </c>
    </row>
    <row r="2973" spans="1:9" x14ac:dyDescent="0.25">
      <c r="A2973" s="134" t="s">
        <v>702</v>
      </c>
      <c r="B2973" s="134" t="s">
        <v>269</v>
      </c>
      <c r="C2973" s="134">
        <v>2024</v>
      </c>
      <c r="D2973" s="161" t="s">
        <v>321</v>
      </c>
      <c r="E2973" s="134" t="s">
        <v>796</v>
      </c>
      <c r="F2973" s="160">
        <v>30</v>
      </c>
      <c r="G2973" s="101" t="s">
        <v>140</v>
      </c>
      <c r="H2973" s="101" t="s">
        <v>520</v>
      </c>
      <c r="I2973" s="160">
        <v>13</v>
      </c>
    </row>
    <row r="2974" spans="1:9" x14ac:dyDescent="0.25">
      <c r="A2974" s="134" t="s">
        <v>702</v>
      </c>
      <c r="B2974" s="134" t="s">
        <v>269</v>
      </c>
      <c r="C2974" s="134">
        <v>2024</v>
      </c>
      <c r="D2974" s="161" t="s">
        <v>321</v>
      </c>
      <c r="E2974" s="134" t="s">
        <v>796</v>
      </c>
      <c r="F2974" s="160">
        <v>30</v>
      </c>
      <c r="G2974" s="101" t="s">
        <v>140</v>
      </c>
      <c r="H2974" s="101" t="s">
        <v>521</v>
      </c>
      <c r="I2974" s="160">
        <v>3</v>
      </c>
    </row>
    <row r="2975" spans="1:9" x14ac:dyDescent="0.25">
      <c r="A2975" s="134" t="s">
        <v>702</v>
      </c>
      <c r="B2975" s="134" t="s">
        <v>269</v>
      </c>
      <c r="C2975" s="134">
        <v>2024</v>
      </c>
      <c r="D2975" s="161" t="s">
        <v>321</v>
      </c>
      <c r="E2975" s="134" t="s">
        <v>796</v>
      </c>
      <c r="F2975" s="160">
        <v>30</v>
      </c>
      <c r="G2975" s="101" t="s">
        <v>140</v>
      </c>
      <c r="H2975" s="101" t="s">
        <v>1070</v>
      </c>
      <c r="I2975" s="160">
        <v>8</v>
      </c>
    </row>
    <row r="2976" spans="1:9" x14ac:dyDescent="0.25">
      <c r="A2976" s="134" t="s">
        <v>702</v>
      </c>
      <c r="B2976" s="134" t="s">
        <v>269</v>
      </c>
      <c r="C2976" s="134">
        <v>2024</v>
      </c>
      <c r="D2976" s="161" t="s">
        <v>321</v>
      </c>
      <c r="E2976" s="134" t="s">
        <v>796</v>
      </c>
      <c r="F2976" s="160">
        <v>30</v>
      </c>
      <c r="G2976" s="101" t="s">
        <v>140</v>
      </c>
      <c r="H2976" s="101" t="s">
        <v>523</v>
      </c>
      <c r="I2976" s="160">
        <v>9</v>
      </c>
    </row>
    <row r="2977" spans="1:9" x14ac:dyDescent="0.25">
      <c r="A2977" s="134" t="s">
        <v>702</v>
      </c>
      <c r="B2977" s="134" t="s">
        <v>269</v>
      </c>
      <c r="C2977" s="134">
        <v>2024</v>
      </c>
      <c r="D2977" s="161" t="s">
        <v>321</v>
      </c>
      <c r="E2977" s="134" t="s">
        <v>796</v>
      </c>
      <c r="F2977" s="160">
        <v>30</v>
      </c>
      <c r="G2977" s="101" t="s">
        <v>140</v>
      </c>
      <c r="H2977" s="101" t="s">
        <v>524</v>
      </c>
      <c r="I2977" s="160">
        <v>4</v>
      </c>
    </row>
    <row r="2978" spans="1:9" x14ac:dyDescent="0.25">
      <c r="A2978" s="134" t="s">
        <v>702</v>
      </c>
      <c r="B2978" s="134" t="s">
        <v>269</v>
      </c>
      <c r="C2978" s="134">
        <v>2024</v>
      </c>
      <c r="D2978" s="161" t="s">
        <v>321</v>
      </c>
      <c r="E2978" s="134" t="s">
        <v>796</v>
      </c>
      <c r="F2978" s="160">
        <v>30</v>
      </c>
      <c r="G2978" s="101" t="s">
        <v>140</v>
      </c>
      <c r="H2978" s="101" t="s">
        <v>525</v>
      </c>
      <c r="I2978" s="160">
        <v>1</v>
      </c>
    </row>
    <row r="2979" spans="1:9" x14ac:dyDescent="0.25">
      <c r="A2979" s="134" t="s">
        <v>702</v>
      </c>
      <c r="B2979" s="134" t="s">
        <v>269</v>
      </c>
      <c r="C2979" s="134">
        <v>2024</v>
      </c>
      <c r="D2979" s="161" t="s">
        <v>321</v>
      </c>
      <c r="E2979" s="134" t="s">
        <v>796</v>
      </c>
      <c r="F2979" s="160">
        <v>30</v>
      </c>
      <c r="G2979" s="101" t="s">
        <v>140</v>
      </c>
      <c r="H2979" s="101" t="s">
        <v>526</v>
      </c>
      <c r="I2979" s="160">
        <v>1</v>
      </c>
    </row>
    <row r="2980" spans="1:9" x14ac:dyDescent="0.25">
      <c r="A2980" s="134" t="s">
        <v>702</v>
      </c>
      <c r="B2980" s="134" t="s">
        <v>269</v>
      </c>
      <c r="C2980" s="134">
        <v>2024</v>
      </c>
      <c r="D2980" s="161" t="s">
        <v>321</v>
      </c>
      <c r="E2980" s="134" t="s">
        <v>796</v>
      </c>
      <c r="F2980" s="160">
        <v>30</v>
      </c>
      <c r="G2980" s="101" t="s">
        <v>140</v>
      </c>
      <c r="H2980" s="101" t="s">
        <v>527</v>
      </c>
      <c r="I2980" s="160" t="s">
        <v>284</v>
      </c>
    </row>
    <row r="2981" spans="1:9" x14ac:dyDescent="0.25">
      <c r="A2981" s="134" t="s">
        <v>702</v>
      </c>
      <c r="B2981" s="134" t="s">
        <v>269</v>
      </c>
      <c r="C2981" s="134">
        <v>2024</v>
      </c>
      <c r="D2981" s="161" t="s">
        <v>321</v>
      </c>
      <c r="E2981" s="134" t="s">
        <v>796</v>
      </c>
      <c r="F2981" s="160">
        <v>30</v>
      </c>
      <c r="G2981" s="101" t="s">
        <v>140</v>
      </c>
      <c r="H2981" s="101" t="s">
        <v>528</v>
      </c>
      <c r="I2981" s="160" t="s">
        <v>284</v>
      </c>
    </row>
    <row r="2982" spans="1:9" x14ac:dyDescent="0.25">
      <c r="A2982" s="134" t="s">
        <v>702</v>
      </c>
      <c r="B2982" s="134" t="s">
        <v>269</v>
      </c>
      <c r="C2982" s="134">
        <v>2024</v>
      </c>
      <c r="D2982" s="161" t="s">
        <v>321</v>
      </c>
      <c r="E2982" s="134" t="s">
        <v>796</v>
      </c>
      <c r="F2982" s="160">
        <v>30</v>
      </c>
      <c r="G2982" s="101" t="s">
        <v>140</v>
      </c>
      <c r="H2982" s="101" t="s">
        <v>529</v>
      </c>
      <c r="I2982" s="160" t="s">
        <v>284</v>
      </c>
    </row>
    <row r="2983" spans="1:9" x14ac:dyDescent="0.25">
      <c r="A2983" s="134" t="s">
        <v>702</v>
      </c>
      <c r="B2983" s="134" t="s">
        <v>269</v>
      </c>
      <c r="C2983" s="134">
        <v>2024</v>
      </c>
      <c r="D2983" s="161" t="s">
        <v>321</v>
      </c>
      <c r="E2983" s="134" t="s">
        <v>796</v>
      </c>
      <c r="F2983" s="160">
        <v>30</v>
      </c>
      <c r="G2983" s="101" t="s">
        <v>140</v>
      </c>
      <c r="H2983" s="101" t="s">
        <v>790</v>
      </c>
      <c r="I2983" s="160">
        <v>2257</v>
      </c>
    </row>
    <row r="2984" spans="1:9" x14ac:dyDescent="0.25">
      <c r="A2984" s="134" t="s">
        <v>702</v>
      </c>
      <c r="B2984" s="134" t="s">
        <v>269</v>
      </c>
      <c r="C2984" s="134">
        <v>2024</v>
      </c>
      <c r="D2984" s="161" t="s">
        <v>321</v>
      </c>
      <c r="E2984" s="134" t="s">
        <v>796</v>
      </c>
      <c r="F2984" s="160">
        <v>40</v>
      </c>
      <c r="G2984" s="101" t="s">
        <v>141</v>
      </c>
      <c r="H2984" s="134" t="s">
        <v>328</v>
      </c>
      <c r="I2984" s="160" t="s">
        <v>284</v>
      </c>
    </row>
    <row r="2985" spans="1:9" x14ac:dyDescent="0.25">
      <c r="A2985" s="134" t="s">
        <v>702</v>
      </c>
      <c r="B2985" s="134" t="s">
        <v>269</v>
      </c>
      <c r="C2985" s="134">
        <v>2024</v>
      </c>
      <c r="D2985" s="161" t="s">
        <v>321</v>
      </c>
      <c r="E2985" s="134" t="s">
        <v>796</v>
      </c>
      <c r="F2985" s="160">
        <v>40</v>
      </c>
      <c r="G2985" s="101" t="s">
        <v>141</v>
      </c>
      <c r="H2985" s="134" t="s">
        <v>511</v>
      </c>
      <c r="I2985" s="160" t="s">
        <v>284</v>
      </c>
    </row>
    <row r="2986" spans="1:9" x14ac:dyDescent="0.25">
      <c r="A2986" s="134" t="s">
        <v>702</v>
      </c>
      <c r="B2986" s="134" t="s">
        <v>269</v>
      </c>
      <c r="C2986" s="134">
        <v>2024</v>
      </c>
      <c r="D2986" s="161" t="s">
        <v>321</v>
      </c>
      <c r="E2986" s="134" t="s">
        <v>796</v>
      </c>
      <c r="F2986" s="160">
        <v>40</v>
      </c>
      <c r="G2986" s="101" t="s">
        <v>141</v>
      </c>
      <c r="H2986" s="134" t="s">
        <v>512</v>
      </c>
      <c r="I2986" s="160" t="s">
        <v>284</v>
      </c>
    </row>
    <row r="2987" spans="1:9" x14ac:dyDescent="0.25">
      <c r="A2987" s="134" t="s">
        <v>702</v>
      </c>
      <c r="B2987" s="134" t="s">
        <v>269</v>
      </c>
      <c r="C2987" s="134">
        <v>2024</v>
      </c>
      <c r="D2987" s="161" t="s">
        <v>321</v>
      </c>
      <c r="E2987" s="134" t="s">
        <v>796</v>
      </c>
      <c r="F2987" s="160">
        <v>40</v>
      </c>
      <c r="G2987" s="101" t="s">
        <v>141</v>
      </c>
      <c r="H2987" s="101" t="s">
        <v>513</v>
      </c>
      <c r="I2987" s="160" t="s">
        <v>284</v>
      </c>
    </row>
    <row r="2988" spans="1:9" x14ac:dyDescent="0.25">
      <c r="A2988" s="134" t="s">
        <v>702</v>
      </c>
      <c r="B2988" s="134" t="s">
        <v>269</v>
      </c>
      <c r="C2988" s="134">
        <v>2024</v>
      </c>
      <c r="D2988" s="161" t="s">
        <v>321</v>
      </c>
      <c r="E2988" s="134" t="s">
        <v>796</v>
      </c>
      <c r="F2988" s="160">
        <v>40</v>
      </c>
      <c r="G2988" s="101" t="s">
        <v>141</v>
      </c>
      <c r="H2988" s="101" t="s">
        <v>514</v>
      </c>
      <c r="I2988" s="160" t="s">
        <v>284</v>
      </c>
    </row>
    <row r="2989" spans="1:9" x14ac:dyDescent="0.25">
      <c r="A2989" s="134" t="s">
        <v>702</v>
      </c>
      <c r="B2989" s="134" t="s">
        <v>269</v>
      </c>
      <c r="C2989" s="134">
        <v>2024</v>
      </c>
      <c r="D2989" s="161" t="s">
        <v>321</v>
      </c>
      <c r="E2989" s="134" t="s">
        <v>796</v>
      </c>
      <c r="F2989" s="160">
        <v>40</v>
      </c>
      <c r="G2989" s="101" t="s">
        <v>141</v>
      </c>
      <c r="H2989" s="101" t="s">
        <v>515</v>
      </c>
      <c r="I2989" s="160" t="s">
        <v>284</v>
      </c>
    </row>
    <row r="2990" spans="1:9" x14ac:dyDescent="0.25">
      <c r="A2990" s="134" t="s">
        <v>702</v>
      </c>
      <c r="B2990" s="134" t="s">
        <v>269</v>
      </c>
      <c r="C2990" s="134">
        <v>2024</v>
      </c>
      <c r="D2990" s="161" t="s">
        <v>321</v>
      </c>
      <c r="E2990" s="134" t="s">
        <v>796</v>
      </c>
      <c r="F2990" s="160">
        <v>40</v>
      </c>
      <c r="G2990" s="101" t="s">
        <v>141</v>
      </c>
      <c r="H2990" s="101" t="s">
        <v>516</v>
      </c>
      <c r="I2990" s="160" t="s">
        <v>284</v>
      </c>
    </row>
    <row r="2991" spans="1:9" x14ac:dyDescent="0.25">
      <c r="A2991" s="134" t="s">
        <v>702</v>
      </c>
      <c r="B2991" s="134" t="s">
        <v>269</v>
      </c>
      <c r="C2991" s="134">
        <v>2024</v>
      </c>
      <c r="D2991" s="161" t="s">
        <v>321</v>
      </c>
      <c r="E2991" s="134" t="s">
        <v>796</v>
      </c>
      <c r="F2991" s="160">
        <v>40</v>
      </c>
      <c r="G2991" s="101" t="s">
        <v>141</v>
      </c>
      <c r="H2991" s="101" t="s">
        <v>517</v>
      </c>
      <c r="I2991" s="160" t="s">
        <v>284</v>
      </c>
    </row>
    <row r="2992" spans="1:9" x14ac:dyDescent="0.25">
      <c r="A2992" s="134" t="s">
        <v>702</v>
      </c>
      <c r="B2992" s="134" t="s">
        <v>269</v>
      </c>
      <c r="C2992" s="134">
        <v>2024</v>
      </c>
      <c r="D2992" s="161" t="s">
        <v>321</v>
      </c>
      <c r="E2992" s="134" t="s">
        <v>796</v>
      </c>
      <c r="F2992" s="160">
        <v>40</v>
      </c>
      <c r="G2992" s="101" t="s">
        <v>141</v>
      </c>
      <c r="H2992" s="101" t="s">
        <v>518</v>
      </c>
      <c r="I2992" s="160" t="s">
        <v>284</v>
      </c>
    </row>
    <row r="2993" spans="1:9" x14ac:dyDescent="0.25">
      <c r="A2993" s="134" t="s">
        <v>702</v>
      </c>
      <c r="B2993" s="134" t="s">
        <v>269</v>
      </c>
      <c r="C2993" s="134">
        <v>2024</v>
      </c>
      <c r="D2993" s="161" t="s">
        <v>321</v>
      </c>
      <c r="E2993" s="134" t="s">
        <v>796</v>
      </c>
      <c r="F2993" s="160">
        <v>40</v>
      </c>
      <c r="G2993" s="101" t="s">
        <v>141</v>
      </c>
      <c r="H2993" s="101" t="s">
        <v>519</v>
      </c>
      <c r="I2993" s="160" t="s">
        <v>284</v>
      </c>
    </row>
    <row r="2994" spans="1:9" x14ac:dyDescent="0.25">
      <c r="A2994" s="134" t="s">
        <v>702</v>
      </c>
      <c r="B2994" s="134" t="s">
        <v>269</v>
      </c>
      <c r="C2994" s="134">
        <v>2024</v>
      </c>
      <c r="D2994" s="161" t="s">
        <v>321</v>
      </c>
      <c r="E2994" s="134" t="s">
        <v>796</v>
      </c>
      <c r="F2994" s="160">
        <v>40</v>
      </c>
      <c r="G2994" s="101" t="s">
        <v>141</v>
      </c>
      <c r="H2994" s="101" t="s">
        <v>520</v>
      </c>
      <c r="I2994" s="160" t="s">
        <v>284</v>
      </c>
    </row>
    <row r="2995" spans="1:9" x14ac:dyDescent="0.25">
      <c r="A2995" s="134" t="s">
        <v>702</v>
      </c>
      <c r="B2995" s="134" t="s">
        <v>269</v>
      </c>
      <c r="C2995" s="134">
        <v>2024</v>
      </c>
      <c r="D2995" s="161" t="s">
        <v>321</v>
      </c>
      <c r="E2995" s="134" t="s">
        <v>796</v>
      </c>
      <c r="F2995" s="160">
        <v>40</v>
      </c>
      <c r="G2995" s="101" t="s">
        <v>141</v>
      </c>
      <c r="H2995" s="101" t="s">
        <v>521</v>
      </c>
      <c r="I2995" s="160" t="s">
        <v>284</v>
      </c>
    </row>
    <row r="2996" spans="1:9" x14ac:dyDescent="0.25">
      <c r="A2996" s="134" t="s">
        <v>702</v>
      </c>
      <c r="B2996" s="134" t="s">
        <v>269</v>
      </c>
      <c r="C2996" s="134">
        <v>2024</v>
      </c>
      <c r="D2996" s="161" t="s">
        <v>321</v>
      </c>
      <c r="E2996" s="134" t="s">
        <v>796</v>
      </c>
      <c r="F2996" s="160">
        <v>40</v>
      </c>
      <c r="G2996" s="101" t="s">
        <v>141</v>
      </c>
      <c r="H2996" s="101" t="s">
        <v>1070</v>
      </c>
      <c r="I2996" s="160" t="s">
        <v>284</v>
      </c>
    </row>
    <row r="2997" spans="1:9" x14ac:dyDescent="0.25">
      <c r="A2997" s="134" t="s">
        <v>702</v>
      </c>
      <c r="B2997" s="134" t="s">
        <v>269</v>
      </c>
      <c r="C2997" s="134">
        <v>2024</v>
      </c>
      <c r="D2997" s="161" t="s">
        <v>321</v>
      </c>
      <c r="E2997" s="134" t="s">
        <v>796</v>
      </c>
      <c r="F2997" s="160">
        <v>40</v>
      </c>
      <c r="G2997" s="101" t="s">
        <v>141</v>
      </c>
      <c r="H2997" s="101" t="s">
        <v>523</v>
      </c>
      <c r="I2997" s="160" t="s">
        <v>284</v>
      </c>
    </row>
    <row r="2998" spans="1:9" x14ac:dyDescent="0.25">
      <c r="A2998" s="134" t="s">
        <v>702</v>
      </c>
      <c r="B2998" s="134" t="s">
        <v>269</v>
      </c>
      <c r="C2998" s="134">
        <v>2024</v>
      </c>
      <c r="D2998" s="161" t="s">
        <v>321</v>
      </c>
      <c r="E2998" s="134" t="s">
        <v>796</v>
      </c>
      <c r="F2998" s="160">
        <v>40</v>
      </c>
      <c r="G2998" s="101" t="s">
        <v>141</v>
      </c>
      <c r="H2998" s="101" t="s">
        <v>524</v>
      </c>
      <c r="I2998" s="160" t="s">
        <v>284</v>
      </c>
    </row>
    <row r="2999" spans="1:9" x14ac:dyDescent="0.25">
      <c r="A2999" s="134" t="s">
        <v>702</v>
      </c>
      <c r="B2999" s="134" t="s">
        <v>269</v>
      </c>
      <c r="C2999" s="134">
        <v>2024</v>
      </c>
      <c r="D2999" s="161" t="s">
        <v>321</v>
      </c>
      <c r="E2999" s="134" t="s">
        <v>796</v>
      </c>
      <c r="F2999" s="160">
        <v>40</v>
      </c>
      <c r="G2999" s="101" t="s">
        <v>141</v>
      </c>
      <c r="H2999" s="101" t="s">
        <v>525</v>
      </c>
      <c r="I2999" s="160" t="s">
        <v>284</v>
      </c>
    </row>
    <row r="3000" spans="1:9" x14ac:dyDescent="0.25">
      <c r="A3000" s="134" t="s">
        <v>702</v>
      </c>
      <c r="B3000" s="134" t="s">
        <v>269</v>
      </c>
      <c r="C3000" s="134">
        <v>2024</v>
      </c>
      <c r="D3000" s="161" t="s">
        <v>321</v>
      </c>
      <c r="E3000" s="134" t="s">
        <v>796</v>
      </c>
      <c r="F3000" s="160">
        <v>40</v>
      </c>
      <c r="G3000" s="101" t="s">
        <v>141</v>
      </c>
      <c r="H3000" s="101" t="s">
        <v>526</v>
      </c>
      <c r="I3000" s="160" t="s">
        <v>284</v>
      </c>
    </row>
    <row r="3001" spans="1:9" x14ac:dyDescent="0.25">
      <c r="A3001" s="134" t="s">
        <v>702</v>
      </c>
      <c r="B3001" s="134" t="s">
        <v>269</v>
      </c>
      <c r="C3001" s="134">
        <v>2024</v>
      </c>
      <c r="D3001" s="161" t="s">
        <v>321</v>
      </c>
      <c r="E3001" s="134" t="s">
        <v>796</v>
      </c>
      <c r="F3001" s="160">
        <v>40</v>
      </c>
      <c r="G3001" s="101" t="s">
        <v>141</v>
      </c>
      <c r="H3001" s="101" t="s">
        <v>527</v>
      </c>
      <c r="I3001" s="160" t="s">
        <v>284</v>
      </c>
    </row>
    <row r="3002" spans="1:9" x14ac:dyDescent="0.25">
      <c r="A3002" s="134" t="s">
        <v>702</v>
      </c>
      <c r="B3002" s="134" t="s">
        <v>269</v>
      </c>
      <c r="C3002" s="134">
        <v>2024</v>
      </c>
      <c r="D3002" s="161" t="s">
        <v>321</v>
      </c>
      <c r="E3002" s="134" t="s">
        <v>796</v>
      </c>
      <c r="F3002" s="160">
        <v>40</v>
      </c>
      <c r="G3002" s="101" t="s">
        <v>141</v>
      </c>
      <c r="H3002" s="101" t="s">
        <v>528</v>
      </c>
      <c r="I3002" s="160" t="s">
        <v>284</v>
      </c>
    </row>
    <row r="3003" spans="1:9" x14ac:dyDescent="0.25">
      <c r="A3003" s="134" t="s">
        <v>702</v>
      </c>
      <c r="B3003" s="134" t="s">
        <v>269</v>
      </c>
      <c r="C3003" s="134">
        <v>2024</v>
      </c>
      <c r="D3003" s="161" t="s">
        <v>321</v>
      </c>
      <c r="E3003" s="134" t="s">
        <v>796</v>
      </c>
      <c r="F3003" s="160">
        <v>40</v>
      </c>
      <c r="G3003" s="101" t="s">
        <v>141</v>
      </c>
      <c r="H3003" s="101" t="s">
        <v>529</v>
      </c>
      <c r="I3003" s="160" t="s">
        <v>284</v>
      </c>
    </row>
    <row r="3004" spans="1:9" x14ac:dyDescent="0.25">
      <c r="A3004" s="134" t="s">
        <v>702</v>
      </c>
      <c r="B3004" s="134" t="s">
        <v>269</v>
      </c>
      <c r="C3004" s="134">
        <v>2024</v>
      </c>
      <c r="D3004" s="161" t="s">
        <v>321</v>
      </c>
      <c r="E3004" s="134" t="s">
        <v>796</v>
      </c>
      <c r="F3004" s="160">
        <v>40</v>
      </c>
      <c r="G3004" s="101" t="s">
        <v>141</v>
      </c>
      <c r="H3004" s="101" t="s">
        <v>790</v>
      </c>
      <c r="I3004" s="160" t="s">
        <v>284</v>
      </c>
    </row>
    <row r="3005" spans="1:9" x14ac:dyDescent="0.25">
      <c r="A3005" s="134" t="s">
        <v>702</v>
      </c>
      <c r="B3005" s="134" t="s">
        <v>269</v>
      </c>
      <c r="C3005" s="134">
        <v>2024</v>
      </c>
      <c r="D3005" s="161" t="s">
        <v>321</v>
      </c>
      <c r="E3005" s="134" t="s">
        <v>796</v>
      </c>
      <c r="F3005" s="136">
        <v>50</v>
      </c>
      <c r="G3005" s="134" t="s">
        <v>795</v>
      </c>
      <c r="H3005" s="134" t="s">
        <v>328</v>
      </c>
      <c r="I3005" s="160">
        <v>33</v>
      </c>
    </row>
    <row r="3006" spans="1:9" x14ac:dyDescent="0.25">
      <c r="A3006" s="134" t="s">
        <v>702</v>
      </c>
      <c r="B3006" s="134" t="s">
        <v>269</v>
      </c>
      <c r="C3006" s="134">
        <v>2024</v>
      </c>
      <c r="D3006" s="161" t="s">
        <v>321</v>
      </c>
      <c r="E3006" s="134" t="s">
        <v>796</v>
      </c>
      <c r="F3006" s="136">
        <v>50</v>
      </c>
      <c r="G3006" s="134" t="s">
        <v>795</v>
      </c>
      <c r="H3006" s="134" t="s">
        <v>511</v>
      </c>
      <c r="I3006" s="160" t="s">
        <v>284</v>
      </c>
    </row>
    <row r="3007" spans="1:9" x14ac:dyDescent="0.25">
      <c r="A3007" s="134" t="s">
        <v>702</v>
      </c>
      <c r="B3007" s="134" t="s">
        <v>269</v>
      </c>
      <c r="C3007" s="134">
        <v>2024</v>
      </c>
      <c r="D3007" s="161" t="s">
        <v>321</v>
      </c>
      <c r="E3007" s="134" t="s">
        <v>796</v>
      </c>
      <c r="F3007" s="136">
        <v>50</v>
      </c>
      <c r="G3007" s="134" t="s">
        <v>795</v>
      </c>
      <c r="H3007" s="134" t="s">
        <v>512</v>
      </c>
      <c r="I3007" s="160" t="s">
        <v>284</v>
      </c>
    </row>
    <row r="3008" spans="1:9" x14ac:dyDescent="0.25">
      <c r="A3008" s="134" t="s">
        <v>702</v>
      </c>
      <c r="B3008" s="134" t="s">
        <v>269</v>
      </c>
      <c r="C3008" s="134">
        <v>2024</v>
      </c>
      <c r="D3008" s="161" t="s">
        <v>321</v>
      </c>
      <c r="E3008" s="134" t="s">
        <v>796</v>
      </c>
      <c r="F3008" s="136">
        <v>50</v>
      </c>
      <c r="G3008" s="134" t="s">
        <v>795</v>
      </c>
      <c r="H3008" s="101" t="s">
        <v>513</v>
      </c>
      <c r="I3008" s="160" t="s">
        <v>284</v>
      </c>
    </row>
    <row r="3009" spans="1:9" x14ac:dyDescent="0.25">
      <c r="A3009" s="134" t="s">
        <v>702</v>
      </c>
      <c r="B3009" s="134" t="s">
        <v>269</v>
      </c>
      <c r="C3009" s="134">
        <v>2024</v>
      </c>
      <c r="D3009" s="161" t="s">
        <v>321</v>
      </c>
      <c r="E3009" s="134" t="s">
        <v>796</v>
      </c>
      <c r="F3009" s="136">
        <v>50</v>
      </c>
      <c r="G3009" s="134" t="s">
        <v>795</v>
      </c>
      <c r="H3009" s="101" t="s">
        <v>514</v>
      </c>
      <c r="I3009" s="160">
        <v>2</v>
      </c>
    </row>
    <row r="3010" spans="1:9" x14ac:dyDescent="0.25">
      <c r="A3010" s="134" t="s">
        <v>702</v>
      </c>
      <c r="B3010" s="134" t="s">
        <v>269</v>
      </c>
      <c r="C3010" s="134">
        <v>2024</v>
      </c>
      <c r="D3010" s="161" t="s">
        <v>321</v>
      </c>
      <c r="E3010" s="134" t="s">
        <v>796</v>
      </c>
      <c r="F3010" s="136">
        <v>50</v>
      </c>
      <c r="G3010" s="134" t="s">
        <v>795</v>
      </c>
      <c r="H3010" s="101" t="s">
        <v>515</v>
      </c>
      <c r="I3010" s="160">
        <v>1</v>
      </c>
    </row>
    <row r="3011" spans="1:9" x14ac:dyDescent="0.25">
      <c r="A3011" s="134" t="s">
        <v>702</v>
      </c>
      <c r="B3011" s="134" t="s">
        <v>269</v>
      </c>
      <c r="C3011" s="134">
        <v>2024</v>
      </c>
      <c r="D3011" s="161" t="s">
        <v>321</v>
      </c>
      <c r="E3011" s="134" t="s">
        <v>796</v>
      </c>
      <c r="F3011" s="136">
        <v>50</v>
      </c>
      <c r="G3011" s="134" t="s">
        <v>795</v>
      </c>
      <c r="H3011" s="101" t="s">
        <v>516</v>
      </c>
      <c r="I3011" s="160">
        <v>11</v>
      </c>
    </row>
    <row r="3012" spans="1:9" x14ac:dyDescent="0.25">
      <c r="A3012" s="134" t="s">
        <v>702</v>
      </c>
      <c r="B3012" s="134" t="s">
        <v>269</v>
      </c>
      <c r="C3012" s="134">
        <v>2024</v>
      </c>
      <c r="D3012" s="161" t="s">
        <v>321</v>
      </c>
      <c r="E3012" s="134" t="s">
        <v>796</v>
      </c>
      <c r="F3012" s="136">
        <v>50</v>
      </c>
      <c r="G3012" s="134" t="s">
        <v>795</v>
      </c>
      <c r="H3012" s="101" t="s">
        <v>517</v>
      </c>
      <c r="I3012" s="160">
        <v>3</v>
      </c>
    </row>
    <row r="3013" spans="1:9" x14ac:dyDescent="0.25">
      <c r="A3013" s="134" t="s">
        <v>702</v>
      </c>
      <c r="B3013" s="134" t="s">
        <v>269</v>
      </c>
      <c r="C3013" s="134">
        <v>2024</v>
      </c>
      <c r="D3013" s="161" t="s">
        <v>321</v>
      </c>
      <c r="E3013" s="134" t="s">
        <v>796</v>
      </c>
      <c r="F3013" s="136">
        <v>50</v>
      </c>
      <c r="G3013" s="134" t="s">
        <v>795</v>
      </c>
      <c r="H3013" s="101" t="s">
        <v>518</v>
      </c>
      <c r="I3013" s="160">
        <v>1</v>
      </c>
    </row>
    <row r="3014" spans="1:9" x14ac:dyDescent="0.25">
      <c r="A3014" s="134" t="s">
        <v>702</v>
      </c>
      <c r="B3014" s="134" t="s">
        <v>269</v>
      </c>
      <c r="C3014" s="134">
        <v>2024</v>
      </c>
      <c r="D3014" s="161" t="s">
        <v>321</v>
      </c>
      <c r="E3014" s="134" t="s">
        <v>796</v>
      </c>
      <c r="F3014" s="136">
        <v>50</v>
      </c>
      <c r="G3014" s="134" t="s">
        <v>795</v>
      </c>
      <c r="H3014" s="101" t="s">
        <v>519</v>
      </c>
      <c r="I3014" s="160">
        <v>3</v>
      </c>
    </row>
    <row r="3015" spans="1:9" x14ac:dyDescent="0.25">
      <c r="A3015" s="134" t="s">
        <v>702</v>
      </c>
      <c r="B3015" s="134" t="s">
        <v>269</v>
      </c>
      <c r="C3015" s="134">
        <v>2024</v>
      </c>
      <c r="D3015" s="161" t="s">
        <v>321</v>
      </c>
      <c r="E3015" s="134" t="s">
        <v>796</v>
      </c>
      <c r="F3015" s="136">
        <v>50</v>
      </c>
      <c r="G3015" s="134" t="s">
        <v>795</v>
      </c>
      <c r="H3015" s="101" t="s">
        <v>520</v>
      </c>
      <c r="I3015" s="160">
        <v>1</v>
      </c>
    </row>
    <row r="3016" spans="1:9" x14ac:dyDescent="0.25">
      <c r="A3016" s="134" t="s">
        <v>702</v>
      </c>
      <c r="B3016" s="134" t="s">
        <v>269</v>
      </c>
      <c r="C3016" s="134">
        <v>2024</v>
      </c>
      <c r="D3016" s="161" t="s">
        <v>321</v>
      </c>
      <c r="E3016" s="134" t="s">
        <v>796</v>
      </c>
      <c r="F3016" s="136">
        <v>50</v>
      </c>
      <c r="G3016" s="134" t="s">
        <v>795</v>
      </c>
      <c r="H3016" s="101" t="s">
        <v>521</v>
      </c>
      <c r="I3016" s="160">
        <v>1</v>
      </c>
    </row>
    <row r="3017" spans="1:9" x14ac:dyDescent="0.25">
      <c r="A3017" s="134" t="s">
        <v>702</v>
      </c>
      <c r="B3017" s="134" t="s">
        <v>269</v>
      </c>
      <c r="C3017" s="134">
        <v>2024</v>
      </c>
      <c r="D3017" s="161" t="s">
        <v>321</v>
      </c>
      <c r="E3017" s="134" t="s">
        <v>796</v>
      </c>
      <c r="F3017" s="136">
        <v>50</v>
      </c>
      <c r="G3017" s="134" t="s">
        <v>795</v>
      </c>
      <c r="H3017" s="101" t="s">
        <v>1070</v>
      </c>
      <c r="I3017" s="160">
        <v>9</v>
      </c>
    </row>
    <row r="3018" spans="1:9" x14ac:dyDescent="0.25">
      <c r="A3018" s="134" t="s">
        <v>702</v>
      </c>
      <c r="B3018" s="134" t="s">
        <v>269</v>
      </c>
      <c r="C3018" s="134">
        <v>2024</v>
      </c>
      <c r="D3018" s="161" t="s">
        <v>321</v>
      </c>
      <c r="E3018" s="134" t="s">
        <v>796</v>
      </c>
      <c r="F3018" s="136">
        <v>50</v>
      </c>
      <c r="G3018" s="134" t="s">
        <v>795</v>
      </c>
      <c r="H3018" s="101" t="s">
        <v>523</v>
      </c>
      <c r="I3018" s="160" t="s">
        <v>284</v>
      </c>
    </row>
    <row r="3019" spans="1:9" x14ac:dyDescent="0.25">
      <c r="A3019" s="134" t="s">
        <v>702</v>
      </c>
      <c r="B3019" s="134" t="s">
        <v>269</v>
      </c>
      <c r="C3019" s="134">
        <v>2024</v>
      </c>
      <c r="D3019" s="161" t="s">
        <v>321</v>
      </c>
      <c r="E3019" s="134" t="s">
        <v>796</v>
      </c>
      <c r="F3019" s="136">
        <v>50</v>
      </c>
      <c r="G3019" s="134" t="s">
        <v>795</v>
      </c>
      <c r="H3019" s="101" t="s">
        <v>524</v>
      </c>
      <c r="I3019" s="160" t="s">
        <v>284</v>
      </c>
    </row>
    <row r="3020" spans="1:9" x14ac:dyDescent="0.25">
      <c r="A3020" s="134" t="s">
        <v>702</v>
      </c>
      <c r="B3020" s="134" t="s">
        <v>269</v>
      </c>
      <c r="C3020" s="134">
        <v>2024</v>
      </c>
      <c r="D3020" s="161" t="s">
        <v>321</v>
      </c>
      <c r="E3020" s="134" t="s">
        <v>796</v>
      </c>
      <c r="F3020" s="136">
        <v>50</v>
      </c>
      <c r="G3020" s="134" t="s">
        <v>795</v>
      </c>
      <c r="H3020" s="101" t="s">
        <v>525</v>
      </c>
      <c r="I3020" s="160">
        <v>1</v>
      </c>
    </row>
    <row r="3021" spans="1:9" x14ac:dyDescent="0.25">
      <c r="A3021" s="134" t="s">
        <v>702</v>
      </c>
      <c r="B3021" s="134" t="s">
        <v>269</v>
      </c>
      <c r="C3021" s="134">
        <v>2024</v>
      </c>
      <c r="D3021" s="161" t="s">
        <v>321</v>
      </c>
      <c r="E3021" s="134" t="s">
        <v>796</v>
      </c>
      <c r="F3021" s="136">
        <v>50</v>
      </c>
      <c r="G3021" s="134" t="s">
        <v>795</v>
      </c>
      <c r="H3021" s="101" t="s">
        <v>526</v>
      </c>
      <c r="I3021" s="160" t="s">
        <v>284</v>
      </c>
    </row>
    <row r="3022" spans="1:9" x14ac:dyDescent="0.25">
      <c r="A3022" s="134" t="s">
        <v>702</v>
      </c>
      <c r="B3022" s="134" t="s">
        <v>269</v>
      </c>
      <c r="C3022" s="134">
        <v>2024</v>
      </c>
      <c r="D3022" s="161" t="s">
        <v>321</v>
      </c>
      <c r="E3022" s="134" t="s">
        <v>796</v>
      </c>
      <c r="F3022" s="136">
        <v>50</v>
      </c>
      <c r="G3022" s="134" t="s">
        <v>795</v>
      </c>
      <c r="H3022" s="101" t="s">
        <v>527</v>
      </c>
      <c r="I3022" s="160" t="s">
        <v>284</v>
      </c>
    </row>
    <row r="3023" spans="1:9" x14ac:dyDescent="0.25">
      <c r="A3023" s="134" t="s">
        <v>702</v>
      </c>
      <c r="B3023" s="134" t="s">
        <v>269</v>
      </c>
      <c r="C3023" s="134">
        <v>2024</v>
      </c>
      <c r="D3023" s="161" t="s">
        <v>321</v>
      </c>
      <c r="E3023" s="134" t="s">
        <v>796</v>
      </c>
      <c r="F3023" s="136">
        <v>50</v>
      </c>
      <c r="G3023" s="134" t="s">
        <v>795</v>
      </c>
      <c r="H3023" s="101" t="s">
        <v>528</v>
      </c>
      <c r="I3023" s="160" t="s">
        <v>284</v>
      </c>
    </row>
    <row r="3024" spans="1:9" x14ac:dyDescent="0.25">
      <c r="A3024" s="134" t="s">
        <v>702</v>
      </c>
      <c r="B3024" s="134" t="s">
        <v>269</v>
      </c>
      <c r="C3024" s="134">
        <v>2024</v>
      </c>
      <c r="D3024" s="161" t="s">
        <v>321</v>
      </c>
      <c r="E3024" s="134" t="s">
        <v>796</v>
      </c>
      <c r="F3024" s="136">
        <v>50</v>
      </c>
      <c r="G3024" s="134" t="s">
        <v>795</v>
      </c>
      <c r="H3024" s="101" t="s">
        <v>529</v>
      </c>
      <c r="I3024" s="160" t="s">
        <v>284</v>
      </c>
    </row>
    <row r="3025" spans="1:9" x14ac:dyDescent="0.25">
      <c r="A3025" s="134" t="s">
        <v>702</v>
      </c>
      <c r="B3025" s="134" t="s">
        <v>269</v>
      </c>
      <c r="C3025" s="134">
        <v>2024</v>
      </c>
      <c r="D3025" s="161" t="s">
        <v>321</v>
      </c>
      <c r="E3025" s="134" t="s">
        <v>796</v>
      </c>
      <c r="F3025" s="136">
        <v>50</v>
      </c>
      <c r="G3025" s="134" t="s">
        <v>795</v>
      </c>
      <c r="H3025" s="101" t="s">
        <v>790</v>
      </c>
      <c r="I3025" s="160">
        <v>10336</v>
      </c>
    </row>
    <row r="3026" spans="1:9" x14ac:dyDescent="0.25">
      <c r="A3026" s="134" t="s">
        <v>702</v>
      </c>
      <c r="B3026" s="134" t="s">
        <v>269</v>
      </c>
      <c r="C3026" s="134">
        <v>2024</v>
      </c>
      <c r="D3026" s="161" t="s">
        <v>321</v>
      </c>
      <c r="E3026" s="134" t="s">
        <v>341</v>
      </c>
      <c r="F3026" s="136" t="s">
        <v>284</v>
      </c>
      <c r="G3026" s="134" t="s">
        <v>793</v>
      </c>
      <c r="H3026" s="134" t="s">
        <v>328</v>
      </c>
      <c r="I3026" s="160">
        <v>9723</v>
      </c>
    </row>
    <row r="3027" spans="1:9" x14ac:dyDescent="0.25">
      <c r="A3027" s="134" t="s">
        <v>702</v>
      </c>
      <c r="B3027" s="134" t="s">
        <v>269</v>
      </c>
      <c r="C3027" s="134">
        <v>2024</v>
      </c>
      <c r="D3027" s="161" t="s">
        <v>321</v>
      </c>
      <c r="E3027" s="134" t="s">
        <v>341</v>
      </c>
      <c r="F3027" s="136" t="s">
        <v>284</v>
      </c>
      <c r="G3027" s="134" t="s">
        <v>793</v>
      </c>
      <c r="H3027" s="134" t="s">
        <v>511</v>
      </c>
      <c r="I3027" s="160">
        <v>131</v>
      </c>
    </row>
    <row r="3028" spans="1:9" x14ac:dyDescent="0.25">
      <c r="A3028" s="134" t="s">
        <v>702</v>
      </c>
      <c r="B3028" s="134" t="s">
        <v>269</v>
      </c>
      <c r="C3028" s="134">
        <v>2024</v>
      </c>
      <c r="D3028" s="161" t="s">
        <v>321</v>
      </c>
      <c r="E3028" s="134" t="s">
        <v>341</v>
      </c>
      <c r="F3028" s="136" t="s">
        <v>284</v>
      </c>
      <c r="G3028" s="134" t="s">
        <v>793</v>
      </c>
      <c r="H3028" s="134" t="s">
        <v>512</v>
      </c>
      <c r="I3028" s="160">
        <v>1098</v>
      </c>
    </row>
    <row r="3029" spans="1:9" x14ac:dyDescent="0.25">
      <c r="A3029" s="134" t="s">
        <v>702</v>
      </c>
      <c r="B3029" s="134" t="s">
        <v>269</v>
      </c>
      <c r="C3029" s="134">
        <v>2024</v>
      </c>
      <c r="D3029" s="161" t="s">
        <v>321</v>
      </c>
      <c r="E3029" s="134" t="s">
        <v>341</v>
      </c>
      <c r="F3029" s="136" t="s">
        <v>284</v>
      </c>
      <c r="G3029" s="134" t="s">
        <v>793</v>
      </c>
      <c r="H3029" s="101" t="s">
        <v>513</v>
      </c>
      <c r="I3029" s="160">
        <v>114</v>
      </c>
    </row>
    <row r="3030" spans="1:9" x14ac:dyDescent="0.25">
      <c r="A3030" s="134" t="s">
        <v>702</v>
      </c>
      <c r="B3030" s="134" t="s">
        <v>269</v>
      </c>
      <c r="C3030" s="134">
        <v>2024</v>
      </c>
      <c r="D3030" s="161" t="s">
        <v>321</v>
      </c>
      <c r="E3030" s="134" t="s">
        <v>341</v>
      </c>
      <c r="F3030" s="136" t="s">
        <v>284</v>
      </c>
      <c r="G3030" s="134" t="s">
        <v>793</v>
      </c>
      <c r="H3030" s="101" t="s">
        <v>514</v>
      </c>
      <c r="I3030" s="160">
        <v>1118</v>
      </c>
    </row>
    <row r="3031" spans="1:9" x14ac:dyDescent="0.25">
      <c r="A3031" s="134" t="s">
        <v>702</v>
      </c>
      <c r="B3031" s="134" t="s">
        <v>269</v>
      </c>
      <c r="C3031" s="134">
        <v>2024</v>
      </c>
      <c r="D3031" s="161" t="s">
        <v>321</v>
      </c>
      <c r="E3031" s="134" t="s">
        <v>341</v>
      </c>
      <c r="F3031" s="136" t="s">
        <v>284</v>
      </c>
      <c r="G3031" s="134" t="s">
        <v>793</v>
      </c>
      <c r="H3031" s="101" t="s">
        <v>515</v>
      </c>
      <c r="I3031" s="160">
        <v>567</v>
      </c>
    </row>
    <row r="3032" spans="1:9" x14ac:dyDescent="0.25">
      <c r="A3032" s="134" t="s">
        <v>702</v>
      </c>
      <c r="B3032" s="134" t="s">
        <v>269</v>
      </c>
      <c r="C3032" s="134">
        <v>2024</v>
      </c>
      <c r="D3032" s="161" t="s">
        <v>321</v>
      </c>
      <c r="E3032" s="134" t="s">
        <v>341</v>
      </c>
      <c r="F3032" s="136" t="s">
        <v>284</v>
      </c>
      <c r="G3032" s="134" t="s">
        <v>793</v>
      </c>
      <c r="H3032" s="101" t="s">
        <v>516</v>
      </c>
      <c r="I3032" s="160">
        <v>2802</v>
      </c>
    </row>
    <row r="3033" spans="1:9" x14ac:dyDescent="0.25">
      <c r="A3033" s="134" t="s">
        <v>702</v>
      </c>
      <c r="B3033" s="134" t="s">
        <v>269</v>
      </c>
      <c r="C3033" s="134">
        <v>2024</v>
      </c>
      <c r="D3033" s="161" t="s">
        <v>321</v>
      </c>
      <c r="E3033" s="134" t="s">
        <v>341</v>
      </c>
      <c r="F3033" s="136" t="s">
        <v>284</v>
      </c>
      <c r="G3033" s="134" t="s">
        <v>793</v>
      </c>
      <c r="H3033" s="101" t="s">
        <v>517</v>
      </c>
      <c r="I3033" s="160">
        <v>581</v>
      </c>
    </row>
    <row r="3034" spans="1:9" x14ac:dyDescent="0.25">
      <c r="A3034" s="134" t="s">
        <v>702</v>
      </c>
      <c r="B3034" s="134" t="s">
        <v>269</v>
      </c>
      <c r="C3034" s="134">
        <v>2024</v>
      </c>
      <c r="D3034" s="161" t="s">
        <v>321</v>
      </c>
      <c r="E3034" s="134" t="s">
        <v>341</v>
      </c>
      <c r="F3034" s="136" t="s">
        <v>284</v>
      </c>
      <c r="G3034" s="134" t="s">
        <v>793</v>
      </c>
      <c r="H3034" s="101" t="s">
        <v>518</v>
      </c>
      <c r="I3034" s="160">
        <v>279</v>
      </c>
    </row>
    <row r="3035" spans="1:9" x14ac:dyDescent="0.25">
      <c r="A3035" s="134" t="s">
        <v>702</v>
      </c>
      <c r="B3035" s="134" t="s">
        <v>269</v>
      </c>
      <c r="C3035" s="134">
        <v>2024</v>
      </c>
      <c r="D3035" s="161" t="s">
        <v>321</v>
      </c>
      <c r="E3035" s="134" t="s">
        <v>341</v>
      </c>
      <c r="F3035" s="136" t="s">
        <v>284</v>
      </c>
      <c r="G3035" s="134" t="s">
        <v>793</v>
      </c>
      <c r="H3035" s="101" t="s">
        <v>519</v>
      </c>
      <c r="I3035" s="160">
        <v>469</v>
      </c>
    </row>
    <row r="3036" spans="1:9" x14ac:dyDescent="0.25">
      <c r="A3036" s="134" t="s">
        <v>702</v>
      </c>
      <c r="B3036" s="134" t="s">
        <v>269</v>
      </c>
      <c r="C3036" s="134">
        <v>2024</v>
      </c>
      <c r="D3036" s="161" t="s">
        <v>321</v>
      </c>
      <c r="E3036" s="134" t="s">
        <v>341</v>
      </c>
      <c r="F3036" s="136" t="s">
        <v>284</v>
      </c>
      <c r="G3036" s="134" t="s">
        <v>793</v>
      </c>
      <c r="H3036" s="101" t="s">
        <v>520</v>
      </c>
      <c r="I3036" s="160">
        <v>524</v>
      </c>
    </row>
    <row r="3037" spans="1:9" x14ac:dyDescent="0.25">
      <c r="A3037" s="134" t="s">
        <v>702</v>
      </c>
      <c r="B3037" s="134" t="s">
        <v>269</v>
      </c>
      <c r="C3037" s="134">
        <v>2024</v>
      </c>
      <c r="D3037" s="161" t="s">
        <v>321</v>
      </c>
      <c r="E3037" s="134" t="s">
        <v>341</v>
      </c>
      <c r="F3037" s="136" t="s">
        <v>284</v>
      </c>
      <c r="G3037" s="134" t="s">
        <v>793</v>
      </c>
      <c r="H3037" s="101" t="s">
        <v>521</v>
      </c>
      <c r="I3037" s="160">
        <v>513</v>
      </c>
    </row>
    <row r="3038" spans="1:9" x14ac:dyDescent="0.25">
      <c r="A3038" s="134" t="s">
        <v>702</v>
      </c>
      <c r="B3038" s="134" t="s">
        <v>269</v>
      </c>
      <c r="C3038" s="134">
        <v>2024</v>
      </c>
      <c r="D3038" s="161" t="s">
        <v>321</v>
      </c>
      <c r="E3038" s="134" t="s">
        <v>341</v>
      </c>
      <c r="F3038" s="136" t="s">
        <v>284</v>
      </c>
      <c r="G3038" s="134" t="s">
        <v>793</v>
      </c>
      <c r="H3038" s="101" t="s">
        <v>1070</v>
      </c>
      <c r="I3038" s="160">
        <v>624</v>
      </c>
    </row>
    <row r="3039" spans="1:9" x14ac:dyDescent="0.25">
      <c r="A3039" s="134" t="s">
        <v>702</v>
      </c>
      <c r="B3039" s="134" t="s">
        <v>269</v>
      </c>
      <c r="C3039" s="134">
        <v>2024</v>
      </c>
      <c r="D3039" s="161" t="s">
        <v>321</v>
      </c>
      <c r="E3039" s="134" t="s">
        <v>341</v>
      </c>
      <c r="F3039" s="136" t="s">
        <v>284</v>
      </c>
      <c r="G3039" s="134" t="s">
        <v>793</v>
      </c>
      <c r="H3039" s="101" t="s">
        <v>523</v>
      </c>
      <c r="I3039" s="160">
        <v>377</v>
      </c>
    </row>
    <row r="3040" spans="1:9" x14ac:dyDescent="0.25">
      <c r="A3040" s="134" t="s">
        <v>702</v>
      </c>
      <c r="B3040" s="134" t="s">
        <v>269</v>
      </c>
      <c r="C3040" s="134">
        <v>2024</v>
      </c>
      <c r="D3040" s="161" t="s">
        <v>321</v>
      </c>
      <c r="E3040" s="134" t="s">
        <v>341</v>
      </c>
      <c r="F3040" s="136" t="s">
        <v>284</v>
      </c>
      <c r="G3040" s="134" t="s">
        <v>793</v>
      </c>
      <c r="H3040" s="101" t="s">
        <v>524</v>
      </c>
      <c r="I3040" s="160">
        <v>291</v>
      </c>
    </row>
    <row r="3041" spans="1:9" x14ac:dyDescent="0.25">
      <c r="A3041" s="134" t="s">
        <v>702</v>
      </c>
      <c r="B3041" s="134" t="s">
        <v>269</v>
      </c>
      <c r="C3041" s="134">
        <v>2024</v>
      </c>
      <c r="D3041" s="161" t="s">
        <v>321</v>
      </c>
      <c r="E3041" s="134" t="s">
        <v>341</v>
      </c>
      <c r="F3041" s="136" t="s">
        <v>284</v>
      </c>
      <c r="G3041" s="134" t="s">
        <v>793</v>
      </c>
      <c r="H3041" s="101" t="s">
        <v>525</v>
      </c>
      <c r="I3041" s="160">
        <v>141</v>
      </c>
    </row>
    <row r="3042" spans="1:9" x14ac:dyDescent="0.25">
      <c r="A3042" s="134" t="s">
        <v>702</v>
      </c>
      <c r="B3042" s="134" t="s">
        <v>269</v>
      </c>
      <c r="C3042" s="134">
        <v>2024</v>
      </c>
      <c r="D3042" s="161" t="s">
        <v>321</v>
      </c>
      <c r="E3042" s="134" t="s">
        <v>341</v>
      </c>
      <c r="F3042" s="136" t="s">
        <v>284</v>
      </c>
      <c r="G3042" s="134" t="s">
        <v>793</v>
      </c>
      <c r="H3042" s="101" t="s">
        <v>526</v>
      </c>
      <c r="I3042" s="160">
        <v>80</v>
      </c>
    </row>
    <row r="3043" spans="1:9" x14ac:dyDescent="0.25">
      <c r="A3043" s="134" t="s">
        <v>702</v>
      </c>
      <c r="B3043" s="134" t="s">
        <v>269</v>
      </c>
      <c r="C3043" s="134">
        <v>2024</v>
      </c>
      <c r="D3043" s="161" t="s">
        <v>321</v>
      </c>
      <c r="E3043" s="134" t="s">
        <v>341</v>
      </c>
      <c r="F3043" s="136" t="s">
        <v>284</v>
      </c>
      <c r="G3043" s="134" t="s">
        <v>793</v>
      </c>
      <c r="H3043" s="101" t="s">
        <v>527</v>
      </c>
      <c r="I3043" s="160">
        <v>7</v>
      </c>
    </row>
    <row r="3044" spans="1:9" x14ac:dyDescent="0.25">
      <c r="A3044" s="134" t="s">
        <v>702</v>
      </c>
      <c r="B3044" s="134" t="s">
        <v>269</v>
      </c>
      <c r="C3044" s="134">
        <v>2024</v>
      </c>
      <c r="D3044" s="161" t="s">
        <v>321</v>
      </c>
      <c r="E3044" s="134" t="s">
        <v>341</v>
      </c>
      <c r="F3044" s="136" t="s">
        <v>284</v>
      </c>
      <c r="G3044" s="134" t="s">
        <v>793</v>
      </c>
      <c r="H3044" s="101" t="s">
        <v>528</v>
      </c>
      <c r="I3044" s="160">
        <v>7</v>
      </c>
    </row>
    <row r="3045" spans="1:9" x14ac:dyDescent="0.25">
      <c r="A3045" s="134" t="s">
        <v>702</v>
      </c>
      <c r="B3045" s="134" t="s">
        <v>269</v>
      </c>
      <c r="C3045" s="134">
        <v>2024</v>
      </c>
      <c r="D3045" s="161" t="s">
        <v>321</v>
      </c>
      <c r="E3045" s="134" t="s">
        <v>341</v>
      </c>
      <c r="F3045" s="136" t="s">
        <v>284</v>
      </c>
      <c r="G3045" s="134" t="s">
        <v>793</v>
      </c>
      <c r="H3045" s="101" t="s">
        <v>529</v>
      </c>
      <c r="I3045" s="160" t="s">
        <v>284</v>
      </c>
    </row>
    <row r="3046" spans="1:9" x14ac:dyDescent="0.25">
      <c r="A3046" s="134" t="s">
        <v>702</v>
      </c>
      <c r="B3046" s="134" t="s">
        <v>269</v>
      </c>
      <c r="C3046" s="134">
        <v>2024</v>
      </c>
      <c r="D3046" s="161" t="s">
        <v>321</v>
      </c>
      <c r="E3046" s="134" t="s">
        <v>341</v>
      </c>
      <c r="F3046" s="136" t="s">
        <v>284</v>
      </c>
      <c r="G3046" s="134" t="s">
        <v>793</v>
      </c>
      <c r="H3046" s="101" t="s">
        <v>790</v>
      </c>
      <c r="I3046" s="160">
        <v>9409</v>
      </c>
    </row>
    <row r="3047" spans="1:9" x14ac:dyDescent="0.25">
      <c r="A3047" s="134" t="s">
        <v>702</v>
      </c>
      <c r="B3047" s="134" t="s">
        <v>269</v>
      </c>
      <c r="C3047" s="134">
        <v>2024</v>
      </c>
      <c r="D3047" s="161" t="s">
        <v>321</v>
      </c>
      <c r="E3047" s="134" t="s">
        <v>341</v>
      </c>
      <c r="F3047" s="136">
        <v>10</v>
      </c>
      <c r="G3047" s="134" t="s">
        <v>715</v>
      </c>
      <c r="H3047" s="134" t="s">
        <v>328</v>
      </c>
      <c r="I3047" s="160">
        <v>7272</v>
      </c>
    </row>
    <row r="3048" spans="1:9" x14ac:dyDescent="0.25">
      <c r="A3048" s="134" t="s">
        <v>702</v>
      </c>
      <c r="B3048" s="134" t="s">
        <v>269</v>
      </c>
      <c r="C3048" s="134">
        <v>2024</v>
      </c>
      <c r="D3048" s="161" t="s">
        <v>321</v>
      </c>
      <c r="E3048" s="134" t="s">
        <v>341</v>
      </c>
      <c r="F3048" s="136">
        <v>10</v>
      </c>
      <c r="G3048" s="134" t="s">
        <v>715</v>
      </c>
      <c r="H3048" s="134" t="s">
        <v>511</v>
      </c>
      <c r="I3048" s="160">
        <v>101</v>
      </c>
    </row>
    <row r="3049" spans="1:9" x14ac:dyDescent="0.25">
      <c r="A3049" s="134" t="s">
        <v>702</v>
      </c>
      <c r="B3049" s="134" t="s">
        <v>269</v>
      </c>
      <c r="C3049" s="134">
        <v>2024</v>
      </c>
      <c r="D3049" s="161" t="s">
        <v>321</v>
      </c>
      <c r="E3049" s="134" t="s">
        <v>341</v>
      </c>
      <c r="F3049" s="136">
        <v>10</v>
      </c>
      <c r="G3049" s="134" t="s">
        <v>715</v>
      </c>
      <c r="H3049" s="134" t="s">
        <v>512</v>
      </c>
      <c r="I3049" s="160">
        <v>210</v>
      </c>
    </row>
    <row r="3050" spans="1:9" x14ac:dyDescent="0.25">
      <c r="A3050" s="134" t="s">
        <v>702</v>
      </c>
      <c r="B3050" s="134" t="s">
        <v>269</v>
      </c>
      <c r="C3050" s="134">
        <v>2024</v>
      </c>
      <c r="D3050" s="161" t="s">
        <v>321</v>
      </c>
      <c r="E3050" s="134" t="s">
        <v>341</v>
      </c>
      <c r="F3050" s="136">
        <v>10</v>
      </c>
      <c r="G3050" s="134" t="s">
        <v>715</v>
      </c>
      <c r="H3050" s="101" t="s">
        <v>513</v>
      </c>
      <c r="I3050" s="160">
        <v>35</v>
      </c>
    </row>
    <row r="3051" spans="1:9" x14ac:dyDescent="0.25">
      <c r="A3051" s="134" t="s">
        <v>702</v>
      </c>
      <c r="B3051" s="134" t="s">
        <v>269</v>
      </c>
      <c r="C3051" s="134">
        <v>2024</v>
      </c>
      <c r="D3051" s="161" t="s">
        <v>321</v>
      </c>
      <c r="E3051" s="134" t="s">
        <v>341</v>
      </c>
      <c r="F3051" s="136">
        <v>10</v>
      </c>
      <c r="G3051" s="134" t="s">
        <v>715</v>
      </c>
      <c r="H3051" s="101" t="s">
        <v>514</v>
      </c>
      <c r="I3051" s="160">
        <v>337</v>
      </c>
    </row>
    <row r="3052" spans="1:9" x14ac:dyDescent="0.25">
      <c r="A3052" s="134" t="s">
        <v>702</v>
      </c>
      <c r="B3052" s="134" t="s">
        <v>269</v>
      </c>
      <c r="C3052" s="134">
        <v>2024</v>
      </c>
      <c r="D3052" s="161" t="s">
        <v>321</v>
      </c>
      <c r="E3052" s="134" t="s">
        <v>341</v>
      </c>
      <c r="F3052" s="136">
        <v>10</v>
      </c>
      <c r="G3052" s="134" t="s">
        <v>715</v>
      </c>
      <c r="H3052" s="101" t="s">
        <v>515</v>
      </c>
      <c r="I3052" s="160">
        <v>220</v>
      </c>
    </row>
    <row r="3053" spans="1:9" x14ac:dyDescent="0.25">
      <c r="A3053" s="134" t="s">
        <v>702</v>
      </c>
      <c r="B3053" s="134" t="s">
        <v>269</v>
      </c>
      <c r="C3053" s="134">
        <v>2024</v>
      </c>
      <c r="D3053" s="161" t="s">
        <v>321</v>
      </c>
      <c r="E3053" s="134" t="s">
        <v>341</v>
      </c>
      <c r="F3053" s="136">
        <v>10</v>
      </c>
      <c r="G3053" s="134" t="s">
        <v>715</v>
      </c>
      <c r="H3053" s="101" t="s">
        <v>516</v>
      </c>
      <c r="I3053" s="160">
        <v>2635</v>
      </c>
    </row>
    <row r="3054" spans="1:9" x14ac:dyDescent="0.25">
      <c r="A3054" s="134" t="s">
        <v>702</v>
      </c>
      <c r="B3054" s="134" t="s">
        <v>269</v>
      </c>
      <c r="C3054" s="134">
        <v>2024</v>
      </c>
      <c r="D3054" s="161" t="s">
        <v>321</v>
      </c>
      <c r="E3054" s="134" t="s">
        <v>341</v>
      </c>
      <c r="F3054" s="136">
        <v>10</v>
      </c>
      <c r="G3054" s="134" t="s">
        <v>715</v>
      </c>
      <c r="H3054" s="101" t="s">
        <v>517</v>
      </c>
      <c r="I3054" s="160">
        <v>532</v>
      </c>
    </row>
    <row r="3055" spans="1:9" x14ac:dyDescent="0.25">
      <c r="A3055" s="134" t="s">
        <v>702</v>
      </c>
      <c r="B3055" s="134" t="s">
        <v>269</v>
      </c>
      <c r="C3055" s="134">
        <v>2024</v>
      </c>
      <c r="D3055" s="161" t="s">
        <v>321</v>
      </c>
      <c r="E3055" s="134" t="s">
        <v>341</v>
      </c>
      <c r="F3055" s="136">
        <v>10</v>
      </c>
      <c r="G3055" s="134" t="s">
        <v>715</v>
      </c>
      <c r="H3055" s="101" t="s">
        <v>518</v>
      </c>
      <c r="I3055" s="160">
        <v>236</v>
      </c>
    </row>
    <row r="3056" spans="1:9" x14ac:dyDescent="0.25">
      <c r="A3056" s="134" t="s">
        <v>702</v>
      </c>
      <c r="B3056" s="134" t="s">
        <v>269</v>
      </c>
      <c r="C3056" s="134">
        <v>2024</v>
      </c>
      <c r="D3056" s="161" t="s">
        <v>321</v>
      </c>
      <c r="E3056" s="134" t="s">
        <v>341</v>
      </c>
      <c r="F3056" s="136">
        <v>10</v>
      </c>
      <c r="G3056" s="134" t="s">
        <v>715</v>
      </c>
      <c r="H3056" s="101" t="s">
        <v>519</v>
      </c>
      <c r="I3056" s="160">
        <v>450</v>
      </c>
    </row>
    <row r="3057" spans="1:9" x14ac:dyDescent="0.25">
      <c r="A3057" s="134" t="s">
        <v>702</v>
      </c>
      <c r="B3057" s="134" t="s">
        <v>269</v>
      </c>
      <c r="C3057" s="134">
        <v>2024</v>
      </c>
      <c r="D3057" s="161" t="s">
        <v>321</v>
      </c>
      <c r="E3057" s="134" t="s">
        <v>341</v>
      </c>
      <c r="F3057" s="136">
        <v>10</v>
      </c>
      <c r="G3057" s="134" t="s">
        <v>715</v>
      </c>
      <c r="H3057" s="101" t="s">
        <v>520</v>
      </c>
      <c r="I3057" s="160">
        <v>507</v>
      </c>
    </row>
    <row r="3058" spans="1:9" x14ac:dyDescent="0.25">
      <c r="A3058" s="134" t="s">
        <v>702</v>
      </c>
      <c r="B3058" s="134" t="s">
        <v>269</v>
      </c>
      <c r="C3058" s="134">
        <v>2024</v>
      </c>
      <c r="D3058" s="161" t="s">
        <v>321</v>
      </c>
      <c r="E3058" s="134" t="s">
        <v>341</v>
      </c>
      <c r="F3058" s="136">
        <v>10</v>
      </c>
      <c r="G3058" s="134" t="s">
        <v>715</v>
      </c>
      <c r="H3058" s="101" t="s">
        <v>521</v>
      </c>
      <c r="I3058" s="160">
        <v>506</v>
      </c>
    </row>
    <row r="3059" spans="1:9" x14ac:dyDescent="0.25">
      <c r="A3059" s="134" t="s">
        <v>702</v>
      </c>
      <c r="B3059" s="134" t="s">
        <v>269</v>
      </c>
      <c r="C3059" s="134">
        <v>2024</v>
      </c>
      <c r="D3059" s="161" t="s">
        <v>321</v>
      </c>
      <c r="E3059" s="134" t="s">
        <v>341</v>
      </c>
      <c r="F3059" s="136">
        <v>10</v>
      </c>
      <c r="G3059" s="134" t="s">
        <v>715</v>
      </c>
      <c r="H3059" s="101" t="s">
        <v>1070</v>
      </c>
      <c r="I3059" s="160">
        <v>618</v>
      </c>
    </row>
    <row r="3060" spans="1:9" x14ac:dyDescent="0.25">
      <c r="A3060" s="134" t="s">
        <v>702</v>
      </c>
      <c r="B3060" s="134" t="s">
        <v>269</v>
      </c>
      <c r="C3060" s="134">
        <v>2024</v>
      </c>
      <c r="D3060" s="161" t="s">
        <v>321</v>
      </c>
      <c r="E3060" s="134" t="s">
        <v>341</v>
      </c>
      <c r="F3060" s="136">
        <v>10</v>
      </c>
      <c r="G3060" s="134" t="s">
        <v>715</v>
      </c>
      <c r="H3060" s="101" t="s">
        <v>523</v>
      </c>
      <c r="I3060" s="160">
        <v>370</v>
      </c>
    </row>
    <row r="3061" spans="1:9" x14ac:dyDescent="0.25">
      <c r="A3061" s="134" t="s">
        <v>702</v>
      </c>
      <c r="B3061" s="134" t="s">
        <v>269</v>
      </c>
      <c r="C3061" s="134">
        <v>2024</v>
      </c>
      <c r="D3061" s="161" t="s">
        <v>321</v>
      </c>
      <c r="E3061" s="134" t="s">
        <v>341</v>
      </c>
      <c r="F3061" s="136">
        <v>10</v>
      </c>
      <c r="G3061" s="134" t="s">
        <v>715</v>
      </c>
      <c r="H3061" s="101" t="s">
        <v>524</v>
      </c>
      <c r="I3061" s="160">
        <v>286</v>
      </c>
    </row>
    <row r="3062" spans="1:9" x14ac:dyDescent="0.25">
      <c r="A3062" s="134" t="s">
        <v>702</v>
      </c>
      <c r="B3062" s="134" t="s">
        <v>269</v>
      </c>
      <c r="C3062" s="134">
        <v>2024</v>
      </c>
      <c r="D3062" s="161" t="s">
        <v>321</v>
      </c>
      <c r="E3062" s="134" t="s">
        <v>341</v>
      </c>
      <c r="F3062" s="136">
        <v>10</v>
      </c>
      <c r="G3062" s="134" t="s">
        <v>715</v>
      </c>
      <c r="H3062" s="101" t="s">
        <v>525</v>
      </c>
      <c r="I3062" s="160">
        <v>137</v>
      </c>
    </row>
    <row r="3063" spans="1:9" x14ac:dyDescent="0.25">
      <c r="A3063" s="134" t="s">
        <v>702</v>
      </c>
      <c r="B3063" s="134" t="s">
        <v>269</v>
      </c>
      <c r="C3063" s="134">
        <v>2024</v>
      </c>
      <c r="D3063" s="161" t="s">
        <v>321</v>
      </c>
      <c r="E3063" s="134" t="s">
        <v>341</v>
      </c>
      <c r="F3063" s="136">
        <v>10</v>
      </c>
      <c r="G3063" s="134" t="s">
        <v>715</v>
      </c>
      <c r="H3063" s="101" t="s">
        <v>526</v>
      </c>
      <c r="I3063" s="160">
        <v>78</v>
      </c>
    </row>
    <row r="3064" spans="1:9" x14ac:dyDescent="0.25">
      <c r="A3064" s="134" t="s">
        <v>702</v>
      </c>
      <c r="B3064" s="134" t="s">
        <v>269</v>
      </c>
      <c r="C3064" s="134">
        <v>2024</v>
      </c>
      <c r="D3064" s="161" t="s">
        <v>321</v>
      </c>
      <c r="E3064" s="134" t="s">
        <v>341</v>
      </c>
      <c r="F3064" s="136">
        <v>10</v>
      </c>
      <c r="G3064" s="134" t="s">
        <v>715</v>
      </c>
      <c r="H3064" s="101" t="s">
        <v>527</v>
      </c>
      <c r="I3064" s="160">
        <v>7</v>
      </c>
    </row>
    <row r="3065" spans="1:9" x14ac:dyDescent="0.25">
      <c r="A3065" s="134" t="s">
        <v>702</v>
      </c>
      <c r="B3065" s="134" t="s">
        <v>269</v>
      </c>
      <c r="C3065" s="134">
        <v>2024</v>
      </c>
      <c r="D3065" s="161" t="s">
        <v>321</v>
      </c>
      <c r="E3065" s="134" t="s">
        <v>341</v>
      </c>
      <c r="F3065" s="136">
        <v>10</v>
      </c>
      <c r="G3065" s="134" t="s">
        <v>715</v>
      </c>
      <c r="H3065" s="101" t="s">
        <v>528</v>
      </c>
      <c r="I3065" s="160">
        <v>7</v>
      </c>
    </row>
    <row r="3066" spans="1:9" x14ac:dyDescent="0.25">
      <c r="A3066" s="134" t="s">
        <v>702</v>
      </c>
      <c r="B3066" s="134" t="s">
        <v>269</v>
      </c>
      <c r="C3066" s="134">
        <v>2024</v>
      </c>
      <c r="D3066" s="161" t="s">
        <v>321</v>
      </c>
      <c r="E3066" s="134" t="s">
        <v>341</v>
      </c>
      <c r="F3066" s="136">
        <v>10</v>
      </c>
      <c r="G3066" s="134" t="s">
        <v>715</v>
      </c>
      <c r="H3066" s="101" t="s">
        <v>529</v>
      </c>
      <c r="I3066" s="160" t="s">
        <v>284</v>
      </c>
    </row>
    <row r="3067" spans="1:9" x14ac:dyDescent="0.25">
      <c r="A3067" s="134" t="s">
        <v>702</v>
      </c>
      <c r="B3067" s="134" t="s">
        <v>269</v>
      </c>
      <c r="C3067" s="134">
        <v>2024</v>
      </c>
      <c r="D3067" s="161" t="s">
        <v>321</v>
      </c>
      <c r="E3067" s="134" t="s">
        <v>341</v>
      </c>
      <c r="F3067" s="136">
        <v>10</v>
      </c>
      <c r="G3067" s="134" t="s">
        <v>715</v>
      </c>
      <c r="H3067" s="101" t="s">
        <v>790</v>
      </c>
      <c r="I3067" s="160">
        <v>11740</v>
      </c>
    </row>
    <row r="3068" spans="1:9" x14ac:dyDescent="0.25">
      <c r="A3068" s="134" t="s">
        <v>702</v>
      </c>
      <c r="B3068" s="134" t="s">
        <v>269</v>
      </c>
      <c r="C3068" s="134">
        <v>2024</v>
      </c>
      <c r="D3068" s="161" t="s">
        <v>321</v>
      </c>
      <c r="E3068" s="134" t="s">
        <v>341</v>
      </c>
      <c r="F3068" s="136">
        <v>20</v>
      </c>
      <c r="G3068" s="134" t="s">
        <v>531</v>
      </c>
      <c r="H3068" s="134" t="s">
        <v>328</v>
      </c>
      <c r="I3068" s="160">
        <v>92</v>
      </c>
    </row>
    <row r="3069" spans="1:9" x14ac:dyDescent="0.25">
      <c r="A3069" s="134" t="s">
        <v>702</v>
      </c>
      <c r="B3069" s="134" t="s">
        <v>269</v>
      </c>
      <c r="C3069" s="134">
        <v>2024</v>
      </c>
      <c r="D3069" s="161" t="s">
        <v>321</v>
      </c>
      <c r="E3069" s="134" t="s">
        <v>341</v>
      </c>
      <c r="F3069" s="136">
        <v>20</v>
      </c>
      <c r="G3069" s="134" t="s">
        <v>531</v>
      </c>
      <c r="H3069" s="134" t="s">
        <v>511</v>
      </c>
      <c r="I3069" s="160">
        <v>2</v>
      </c>
    </row>
    <row r="3070" spans="1:9" x14ac:dyDescent="0.25">
      <c r="A3070" s="134" t="s">
        <v>702</v>
      </c>
      <c r="B3070" s="134" t="s">
        <v>269</v>
      </c>
      <c r="C3070" s="134">
        <v>2024</v>
      </c>
      <c r="D3070" s="161" t="s">
        <v>321</v>
      </c>
      <c r="E3070" s="134" t="s">
        <v>341</v>
      </c>
      <c r="F3070" s="136">
        <v>20</v>
      </c>
      <c r="G3070" s="134" t="s">
        <v>531</v>
      </c>
      <c r="H3070" s="134" t="s">
        <v>512</v>
      </c>
      <c r="I3070" s="160">
        <v>12</v>
      </c>
    </row>
    <row r="3071" spans="1:9" x14ac:dyDescent="0.25">
      <c r="A3071" s="134" t="s">
        <v>702</v>
      </c>
      <c r="B3071" s="134" t="s">
        <v>269</v>
      </c>
      <c r="C3071" s="134">
        <v>2024</v>
      </c>
      <c r="D3071" s="161" t="s">
        <v>321</v>
      </c>
      <c r="E3071" s="134" t="s">
        <v>341</v>
      </c>
      <c r="F3071" s="136">
        <v>20</v>
      </c>
      <c r="G3071" s="134" t="s">
        <v>531</v>
      </c>
      <c r="H3071" s="101" t="s">
        <v>513</v>
      </c>
      <c r="I3071" s="160">
        <v>2</v>
      </c>
    </row>
    <row r="3072" spans="1:9" x14ac:dyDescent="0.25">
      <c r="A3072" s="134" t="s">
        <v>702</v>
      </c>
      <c r="B3072" s="134" t="s">
        <v>269</v>
      </c>
      <c r="C3072" s="134">
        <v>2024</v>
      </c>
      <c r="D3072" s="161" t="s">
        <v>321</v>
      </c>
      <c r="E3072" s="134" t="s">
        <v>341</v>
      </c>
      <c r="F3072" s="136">
        <v>20</v>
      </c>
      <c r="G3072" s="134" t="s">
        <v>531</v>
      </c>
      <c r="H3072" s="101" t="s">
        <v>514</v>
      </c>
      <c r="I3072" s="160">
        <v>10</v>
      </c>
    </row>
    <row r="3073" spans="1:9" x14ac:dyDescent="0.25">
      <c r="A3073" s="134" t="s">
        <v>702</v>
      </c>
      <c r="B3073" s="134" t="s">
        <v>269</v>
      </c>
      <c r="C3073" s="134">
        <v>2024</v>
      </c>
      <c r="D3073" s="161" t="s">
        <v>321</v>
      </c>
      <c r="E3073" s="134" t="s">
        <v>341</v>
      </c>
      <c r="F3073" s="136">
        <v>20</v>
      </c>
      <c r="G3073" s="134" t="s">
        <v>531</v>
      </c>
      <c r="H3073" s="101" t="s">
        <v>515</v>
      </c>
      <c r="I3073" s="160">
        <v>9</v>
      </c>
    </row>
    <row r="3074" spans="1:9" x14ac:dyDescent="0.25">
      <c r="A3074" s="134" t="s">
        <v>702</v>
      </c>
      <c r="B3074" s="134" t="s">
        <v>269</v>
      </c>
      <c r="C3074" s="134">
        <v>2024</v>
      </c>
      <c r="D3074" s="161" t="s">
        <v>321</v>
      </c>
      <c r="E3074" s="134" t="s">
        <v>341</v>
      </c>
      <c r="F3074" s="136">
        <v>20</v>
      </c>
      <c r="G3074" s="134" t="s">
        <v>531</v>
      </c>
      <c r="H3074" s="101" t="s">
        <v>516</v>
      </c>
      <c r="I3074" s="160">
        <v>9</v>
      </c>
    </row>
    <row r="3075" spans="1:9" x14ac:dyDescent="0.25">
      <c r="A3075" s="134" t="s">
        <v>702</v>
      </c>
      <c r="B3075" s="134" t="s">
        <v>269</v>
      </c>
      <c r="C3075" s="134">
        <v>2024</v>
      </c>
      <c r="D3075" s="161" t="s">
        <v>321</v>
      </c>
      <c r="E3075" s="134" t="s">
        <v>341</v>
      </c>
      <c r="F3075" s="136">
        <v>20</v>
      </c>
      <c r="G3075" s="134" t="s">
        <v>531</v>
      </c>
      <c r="H3075" s="101" t="s">
        <v>517</v>
      </c>
      <c r="I3075" s="160">
        <v>10</v>
      </c>
    </row>
    <row r="3076" spans="1:9" x14ac:dyDescent="0.25">
      <c r="A3076" s="134" t="s">
        <v>702</v>
      </c>
      <c r="B3076" s="134" t="s">
        <v>269</v>
      </c>
      <c r="C3076" s="134">
        <v>2024</v>
      </c>
      <c r="D3076" s="161" t="s">
        <v>321</v>
      </c>
      <c r="E3076" s="134" t="s">
        <v>341</v>
      </c>
      <c r="F3076" s="136">
        <v>20</v>
      </c>
      <c r="G3076" s="134" t="s">
        <v>531</v>
      </c>
      <c r="H3076" s="101" t="s">
        <v>518</v>
      </c>
      <c r="I3076" s="160">
        <v>9</v>
      </c>
    </row>
    <row r="3077" spans="1:9" x14ac:dyDescent="0.25">
      <c r="A3077" s="134" t="s">
        <v>702</v>
      </c>
      <c r="B3077" s="134" t="s">
        <v>269</v>
      </c>
      <c r="C3077" s="134">
        <v>2024</v>
      </c>
      <c r="D3077" s="161" t="s">
        <v>321</v>
      </c>
      <c r="E3077" s="134" t="s">
        <v>341</v>
      </c>
      <c r="F3077" s="136">
        <v>20</v>
      </c>
      <c r="G3077" s="134" t="s">
        <v>531</v>
      </c>
      <c r="H3077" s="101" t="s">
        <v>519</v>
      </c>
      <c r="I3077" s="160">
        <v>5</v>
      </c>
    </row>
    <row r="3078" spans="1:9" x14ac:dyDescent="0.25">
      <c r="A3078" s="134" t="s">
        <v>702</v>
      </c>
      <c r="B3078" s="134" t="s">
        <v>269</v>
      </c>
      <c r="C3078" s="134">
        <v>2024</v>
      </c>
      <c r="D3078" s="161" t="s">
        <v>321</v>
      </c>
      <c r="E3078" s="134" t="s">
        <v>341</v>
      </c>
      <c r="F3078" s="136">
        <v>20</v>
      </c>
      <c r="G3078" s="134" t="s">
        <v>531</v>
      </c>
      <c r="H3078" s="101" t="s">
        <v>520</v>
      </c>
      <c r="I3078" s="160">
        <v>7</v>
      </c>
    </row>
    <row r="3079" spans="1:9" x14ac:dyDescent="0.25">
      <c r="A3079" s="134" t="s">
        <v>702</v>
      </c>
      <c r="B3079" s="134" t="s">
        <v>269</v>
      </c>
      <c r="C3079" s="134">
        <v>2024</v>
      </c>
      <c r="D3079" s="161" t="s">
        <v>321</v>
      </c>
      <c r="E3079" s="134" t="s">
        <v>341</v>
      </c>
      <c r="F3079" s="136">
        <v>20</v>
      </c>
      <c r="G3079" s="134" t="s">
        <v>531</v>
      </c>
      <c r="H3079" s="101" t="s">
        <v>521</v>
      </c>
      <c r="I3079" s="160">
        <v>3</v>
      </c>
    </row>
    <row r="3080" spans="1:9" x14ac:dyDescent="0.25">
      <c r="A3080" s="134" t="s">
        <v>702</v>
      </c>
      <c r="B3080" s="134" t="s">
        <v>269</v>
      </c>
      <c r="C3080" s="134">
        <v>2024</v>
      </c>
      <c r="D3080" s="161" t="s">
        <v>321</v>
      </c>
      <c r="E3080" s="134" t="s">
        <v>341</v>
      </c>
      <c r="F3080" s="136">
        <v>20</v>
      </c>
      <c r="G3080" s="134" t="s">
        <v>531</v>
      </c>
      <c r="H3080" s="101" t="s">
        <v>1070</v>
      </c>
      <c r="I3080" s="160">
        <v>3</v>
      </c>
    </row>
    <row r="3081" spans="1:9" x14ac:dyDescent="0.25">
      <c r="A3081" s="134" t="s">
        <v>702</v>
      </c>
      <c r="B3081" s="134" t="s">
        <v>269</v>
      </c>
      <c r="C3081" s="134">
        <v>2024</v>
      </c>
      <c r="D3081" s="161" t="s">
        <v>321</v>
      </c>
      <c r="E3081" s="134" t="s">
        <v>341</v>
      </c>
      <c r="F3081" s="136">
        <v>20</v>
      </c>
      <c r="G3081" s="134" t="s">
        <v>531</v>
      </c>
      <c r="H3081" s="101" t="s">
        <v>523</v>
      </c>
      <c r="I3081" s="160">
        <v>4</v>
      </c>
    </row>
    <row r="3082" spans="1:9" x14ac:dyDescent="0.25">
      <c r="A3082" s="134" t="s">
        <v>702</v>
      </c>
      <c r="B3082" s="134" t="s">
        <v>269</v>
      </c>
      <c r="C3082" s="134">
        <v>2024</v>
      </c>
      <c r="D3082" s="161" t="s">
        <v>321</v>
      </c>
      <c r="E3082" s="134" t="s">
        <v>341</v>
      </c>
      <c r="F3082" s="136">
        <v>20</v>
      </c>
      <c r="G3082" s="134" t="s">
        <v>531</v>
      </c>
      <c r="H3082" s="101" t="s">
        <v>524</v>
      </c>
      <c r="I3082" s="160">
        <v>3</v>
      </c>
    </row>
    <row r="3083" spans="1:9" x14ac:dyDescent="0.25">
      <c r="A3083" s="134" t="s">
        <v>702</v>
      </c>
      <c r="B3083" s="134" t="s">
        <v>269</v>
      </c>
      <c r="C3083" s="134">
        <v>2024</v>
      </c>
      <c r="D3083" s="161" t="s">
        <v>321</v>
      </c>
      <c r="E3083" s="134" t="s">
        <v>341</v>
      </c>
      <c r="F3083" s="136">
        <v>20</v>
      </c>
      <c r="G3083" s="134" t="s">
        <v>531</v>
      </c>
      <c r="H3083" s="101" t="s">
        <v>525</v>
      </c>
      <c r="I3083" s="160">
        <v>2</v>
      </c>
    </row>
    <row r="3084" spans="1:9" x14ac:dyDescent="0.25">
      <c r="A3084" s="134" t="s">
        <v>702</v>
      </c>
      <c r="B3084" s="134" t="s">
        <v>269</v>
      </c>
      <c r="C3084" s="134">
        <v>2024</v>
      </c>
      <c r="D3084" s="161" t="s">
        <v>321</v>
      </c>
      <c r="E3084" s="134" t="s">
        <v>341</v>
      </c>
      <c r="F3084" s="136">
        <v>20</v>
      </c>
      <c r="G3084" s="134" t="s">
        <v>531</v>
      </c>
      <c r="H3084" s="101" t="s">
        <v>526</v>
      </c>
      <c r="I3084" s="160">
        <v>2</v>
      </c>
    </row>
    <row r="3085" spans="1:9" x14ac:dyDescent="0.25">
      <c r="A3085" s="134" t="s">
        <v>702</v>
      </c>
      <c r="B3085" s="134" t="s">
        <v>269</v>
      </c>
      <c r="C3085" s="134">
        <v>2024</v>
      </c>
      <c r="D3085" s="161" t="s">
        <v>321</v>
      </c>
      <c r="E3085" s="134" t="s">
        <v>341</v>
      </c>
      <c r="F3085" s="136">
        <v>20</v>
      </c>
      <c r="G3085" s="134" t="s">
        <v>531</v>
      </c>
      <c r="H3085" s="101" t="s">
        <v>527</v>
      </c>
      <c r="I3085" s="160" t="s">
        <v>284</v>
      </c>
    </row>
    <row r="3086" spans="1:9" x14ac:dyDescent="0.25">
      <c r="A3086" s="134" t="s">
        <v>702</v>
      </c>
      <c r="B3086" s="134" t="s">
        <v>269</v>
      </c>
      <c r="C3086" s="134">
        <v>2024</v>
      </c>
      <c r="D3086" s="161" t="s">
        <v>321</v>
      </c>
      <c r="E3086" s="134" t="s">
        <v>341</v>
      </c>
      <c r="F3086" s="136">
        <v>20</v>
      </c>
      <c r="G3086" s="134" t="s">
        <v>531</v>
      </c>
      <c r="H3086" s="101" t="s">
        <v>528</v>
      </c>
      <c r="I3086" s="160" t="s">
        <v>284</v>
      </c>
    </row>
    <row r="3087" spans="1:9" x14ac:dyDescent="0.25">
      <c r="A3087" s="134" t="s">
        <v>702</v>
      </c>
      <c r="B3087" s="134" t="s">
        <v>269</v>
      </c>
      <c r="C3087" s="134">
        <v>2024</v>
      </c>
      <c r="D3087" s="161" t="s">
        <v>321</v>
      </c>
      <c r="E3087" s="134" t="s">
        <v>341</v>
      </c>
      <c r="F3087" s="136">
        <v>20</v>
      </c>
      <c r="G3087" s="134" t="s">
        <v>531</v>
      </c>
      <c r="H3087" s="101" t="s">
        <v>529</v>
      </c>
      <c r="I3087" s="160" t="s">
        <v>284</v>
      </c>
    </row>
    <row r="3088" spans="1:9" x14ac:dyDescent="0.25">
      <c r="A3088" s="134" t="s">
        <v>702</v>
      </c>
      <c r="B3088" s="134" t="s">
        <v>269</v>
      </c>
      <c r="C3088" s="134">
        <v>2024</v>
      </c>
      <c r="D3088" s="161" t="s">
        <v>321</v>
      </c>
      <c r="E3088" s="134" t="s">
        <v>341</v>
      </c>
      <c r="F3088" s="136">
        <v>20</v>
      </c>
      <c r="G3088" s="134" t="s">
        <v>531</v>
      </c>
      <c r="H3088" s="101" t="s">
        <v>790</v>
      </c>
      <c r="I3088" s="160">
        <v>12336</v>
      </c>
    </row>
    <row r="3089" spans="1:9" x14ac:dyDescent="0.25">
      <c r="A3089" s="134" t="s">
        <v>702</v>
      </c>
      <c r="B3089" s="134" t="s">
        <v>269</v>
      </c>
      <c r="C3089" s="134">
        <v>2024</v>
      </c>
      <c r="D3089" s="161" t="s">
        <v>321</v>
      </c>
      <c r="E3089" s="134" t="s">
        <v>341</v>
      </c>
      <c r="F3089" s="160">
        <v>30</v>
      </c>
      <c r="G3089" s="101" t="s">
        <v>140</v>
      </c>
      <c r="H3089" s="134" t="s">
        <v>328</v>
      </c>
      <c r="I3089" s="160">
        <v>2344</v>
      </c>
    </row>
    <row r="3090" spans="1:9" x14ac:dyDescent="0.25">
      <c r="A3090" s="134" t="s">
        <v>702</v>
      </c>
      <c r="B3090" s="134" t="s">
        <v>269</v>
      </c>
      <c r="C3090" s="134">
        <v>2024</v>
      </c>
      <c r="D3090" s="161" t="s">
        <v>321</v>
      </c>
      <c r="E3090" s="134" t="s">
        <v>341</v>
      </c>
      <c r="F3090" s="160">
        <v>30</v>
      </c>
      <c r="G3090" s="101" t="s">
        <v>140</v>
      </c>
      <c r="H3090" s="134" t="s">
        <v>511</v>
      </c>
      <c r="I3090" s="160">
        <v>28</v>
      </c>
    </row>
    <row r="3091" spans="1:9" x14ac:dyDescent="0.25">
      <c r="A3091" s="134" t="s">
        <v>702</v>
      </c>
      <c r="B3091" s="134" t="s">
        <v>269</v>
      </c>
      <c r="C3091" s="134">
        <v>2024</v>
      </c>
      <c r="D3091" s="161" t="s">
        <v>321</v>
      </c>
      <c r="E3091" s="134" t="s">
        <v>341</v>
      </c>
      <c r="F3091" s="160">
        <v>30</v>
      </c>
      <c r="G3091" s="101" t="s">
        <v>140</v>
      </c>
      <c r="H3091" s="134" t="s">
        <v>512</v>
      </c>
      <c r="I3091" s="160">
        <v>876</v>
      </c>
    </row>
    <row r="3092" spans="1:9" x14ac:dyDescent="0.25">
      <c r="A3092" s="134" t="s">
        <v>702</v>
      </c>
      <c r="B3092" s="134" t="s">
        <v>269</v>
      </c>
      <c r="C3092" s="134">
        <v>2024</v>
      </c>
      <c r="D3092" s="161" t="s">
        <v>321</v>
      </c>
      <c r="E3092" s="134" t="s">
        <v>341</v>
      </c>
      <c r="F3092" s="160">
        <v>30</v>
      </c>
      <c r="G3092" s="101" t="s">
        <v>140</v>
      </c>
      <c r="H3092" s="101" t="s">
        <v>513</v>
      </c>
      <c r="I3092" s="160">
        <v>77</v>
      </c>
    </row>
    <row r="3093" spans="1:9" x14ac:dyDescent="0.25">
      <c r="A3093" s="134" t="s">
        <v>702</v>
      </c>
      <c r="B3093" s="134" t="s">
        <v>269</v>
      </c>
      <c r="C3093" s="134">
        <v>2024</v>
      </c>
      <c r="D3093" s="161" t="s">
        <v>321</v>
      </c>
      <c r="E3093" s="134" t="s">
        <v>341</v>
      </c>
      <c r="F3093" s="160">
        <v>30</v>
      </c>
      <c r="G3093" s="101" t="s">
        <v>140</v>
      </c>
      <c r="H3093" s="101" t="s">
        <v>514</v>
      </c>
      <c r="I3093" s="160">
        <v>771</v>
      </c>
    </row>
    <row r="3094" spans="1:9" x14ac:dyDescent="0.25">
      <c r="A3094" s="134" t="s">
        <v>702</v>
      </c>
      <c r="B3094" s="134" t="s">
        <v>269</v>
      </c>
      <c r="C3094" s="134">
        <v>2024</v>
      </c>
      <c r="D3094" s="161" t="s">
        <v>321</v>
      </c>
      <c r="E3094" s="134" t="s">
        <v>341</v>
      </c>
      <c r="F3094" s="160">
        <v>30</v>
      </c>
      <c r="G3094" s="101" t="s">
        <v>140</v>
      </c>
      <c r="H3094" s="101" t="s">
        <v>515</v>
      </c>
      <c r="I3094" s="160">
        <v>336</v>
      </c>
    </row>
    <row r="3095" spans="1:9" x14ac:dyDescent="0.25">
      <c r="A3095" s="134" t="s">
        <v>702</v>
      </c>
      <c r="B3095" s="134" t="s">
        <v>269</v>
      </c>
      <c r="C3095" s="134">
        <v>2024</v>
      </c>
      <c r="D3095" s="161" t="s">
        <v>321</v>
      </c>
      <c r="E3095" s="134" t="s">
        <v>341</v>
      </c>
      <c r="F3095" s="160">
        <v>30</v>
      </c>
      <c r="G3095" s="101" t="s">
        <v>140</v>
      </c>
      <c r="H3095" s="101" t="s">
        <v>516</v>
      </c>
      <c r="I3095" s="160">
        <v>153</v>
      </c>
    </row>
    <row r="3096" spans="1:9" x14ac:dyDescent="0.25">
      <c r="A3096" s="134" t="s">
        <v>702</v>
      </c>
      <c r="B3096" s="134" t="s">
        <v>269</v>
      </c>
      <c r="C3096" s="134">
        <v>2024</v>
      </c>
      <c r="D3096" s="161" t="s">
        <v>321</v>
      </c>
      <c r="E3096" s="134" t="s">
        <v>341</v>
      </c>
      <c r="F3096" s="160">
        <v>30</v>
      </c>
      <c r="G3096" s="101" t="s">
        <v>140</v>
      </c>
      <c r="H3096" s="101" t="s">
        <v>517</v>
      </c>
      <c r="I3096" s="160">
        <v>39</v>
      </c>
    </row>
    <row r="3097" spans="1:9" x14ac:dyDescent="0.25">
      <c r="A3097" s="134" t="s">
        <v>702</v>
      </c>
      <c r="B3097" s="134" t="s">
        <v>269</v>
      </c>
      <c r="C3097" s="134">
        <v>2024</v>
      </c>
      <c r="D3097" s="161" t="s">
        <v>321</v>
      </c>
      <c r="E3097" s="134" t="s">
        <v>341</v>
      </c>
      <c r="F3097" s="160">
        <v>30</v>
      </c>
      <c r="G3097" s="101" t="s">
        <v>140</v>
      </c>
      <c r="H3097" s="101" t="s">
        <v>518</v>
      </c>
      <c r="I3097" s="160">
        <v>33</v>
      </c>
    </row>
    <row r="3098" spans="1:9" x14ac:dyDescent="0.25">
      <c r="A3098" s="134" t="s">
        <v>702</v>
      </c>
      <c r="B3098" s="134" t="s">
        <v>269</v>
      </c>
      <c r="C3098" s="134">
        <v>2024</v>
      </c>
      <c r="D3098" s="161" t="s">
        <v>321</v>
      </c>
      <c r="E3098" s="134" t="s">
        <v>341</v>
      </c>
      <c r="F3098" s="160">
        <v>30</v>
      </c>
      <c r="G3098" s="101" t="s">
        <v>140</v>
      </c>
      <c r="H3098" s="101" t="s">
        <v>519</v>
      </c>
      <c r="I3098" s="160">
        <v>13</v>
      </c>
    </row>
    <row r="3099" spans="1:9" x14ac:dyDescent="0.25">
      <c r="A3099" s="134" t="s">
        <v>702</v>
      </c>
      <c r="B3099" s="134" t="s">
        <v>269</v>
      </c>
      <c r="C3099" s="134">
        <v>2024</v>
      </c>
      <c r="D3099" s="161" t="s">
        <v>321</v>
      </c>
      <c r="E3099" s="134" t="s">
        <v>341</v>
      </c>
      <c r="F3099" s="160">
        <v>30</v>
      </c>
      <c r="G3099" s="101" t="s">
        <v>140</v>
      </c>
      <c r="H3099" s="101" t="s">
        <v>520</v>
      </c>
      <c r="I3099" s="160">
        <v>8</v>
      </c>
    </row>
    <row r="3100" spans="1:9" x14ac:dyDescent="0.25">
      <c r="A3100" s="134" t="s">
        <v>702</v>
      </c>
      <c r="B3100" s="134" t="s">
        <v>269</v>
      </c>
      <c r="C3100" s="134">
        <v>2024</v>
      </c>
      <c r="D3100" s="161" t="s">
        <v>321</v>
      </c>
      <c r="E3100" s="134" t="s">
        <v>341</v>
      </c>
      <c r="F3100" s="160">
        <v>30</v>
      </c>
      <c r="G3100" s="101" t="s">
        <v>140</v>
      </c>
      <c r="H3100" s="101" t="s">
        <v>521</v>
      </c>
      <c r="I3100" s="160">
        <v>3</v>
      </c>
    </row>
    <row r="3101" spans="1:9" x14ac:dyDescent="0.25">
      <c r="A3101" s="134" t="s">
        <v>702</v>
      </c>
      <c r="B3101" s="134" t="s">
        <v>269</v>
      </c>
      <c r="C3101" s="134">
        <v>2024</v>
      </c>
      <c r="D3101" s="161" t="s">
        <v>321</v>
      </c>
      <c r="E3101" s="134" t="s">
        <v>341</v>
      </c>
      <c r="F3101" s="160">
        <v>30</v>
      </c>
      <c r="G3101" s="101" t="s">
        <v>140</v>
      </c>
      <c r="H3101" s="101" t="s">
        <v>1070</v>
      </c>
      <c r="I3101" s="160">
        <v>2</v>
      </c>
    </row>
    <row r="3102" spans="1:9" x14ac:dyDescent="0.25">
      <c r="A3102" s="134" t="s">
        <v>702</v>
      </c>
      <c r="B3102" s="134" t="s">
        <v>269</v>
      </c>
      <c r="C3102" s="134">
        <v>2024</v>
      </c>
      <c r="D3102" s="161" t="s">
        <v>321</v>
      </c>
      <c r="E3102" s="134" t="s">
        <v>341</v>
      </c>
      <c r="F3102" s="160">
        <v>30</v>
      </c>
      <c r="G3102" s="101" t="s">
        <v>140</v>
      </c>
      <c r="H3102" s="101" t="s">
        <v>523</v>
      </c>
      <c r="I3102" s="160">
        <v>3</v>
      </c>
    </row>
    <row r="3103" spans="1:9" x14ac:dyDescent="0.25">
      <c r="A3103" s="134" t="s">
        <v>702</v>
      </c>
      <c r="B3103" s="134" t="s">
        <v>269</v>
      </c>
      <c r="C3103" s="134">
        <v>2024</v>
      </c>
      <c r="D3103" s="161" t="s">
        <v>321</v>
      </c>
      <c r="E3103" s="134" t="s">
        <v>341</v>
      </c>
      <c r="F3103" s="160">
        <v>30</v>
      </c>
      <c r="G3103" s="101" t="s">
        <v>140</v>
      </c>
      <c r="H3103" s="101" t="s">
        <v>524</v>
      </c>
      <c r="I3103" s="160">
        <v>1</v>
      </c>
    </row>
    <row r="3104" spans="1:9" x14ac:dyDescent="0.25">
      <c r="A3104" s="134" t="s">
        <v>702</v>
      </c>
      <c r="B3104" s="134" t="s">
        <v>269</v>
      </c>
      <c r="C3104" s="134">
        <v>2024</v>
      </c>
      <c r="D3104" s="161" t="s">
        <v>321</v>
      </c>
      <c r="E3104" s="134" t="s">
        <v>341</v>
      </c>
      <c r="F3104" s="160">
        <v>30</v>
      </c>
      <c r="G3104" s="101" t="s">
        <v>140</v>
      </c>
      <c r="H3104" s="101" t="s">
        <v>525</v>
      </c>
      <c r="I3104" s="160">
        <v>1</v>
      </c>
    </row>
    <row r="3105" spans="1:9" x14ac:dyDescent="0.25">
      <c r="A3105" s="134" t="s">
        <v>702</v>
      </c>
      <c r="B3105" s="134" t="s">
        <v>269</v>
      </c>
      <c r="C3105" s="134">
        <v>2024</v>
      </c>
      <c r="D3105" s="161" t="s">
        <v>321</v>
      </c>
      <c r="E3105" s="134" t="s">
        <v>341</v>
      </c>
      <c r="F3105" s="160">
        <v>30</v>
      </c>
      <c r="G3105" s="101" t="s">
        <v>140</v>
      </c>
      <c r="H3105" s="101" t="s">
        <v>526</v>
      </c>
      <c r="I3105" s="160" t="s">
        <v>284</v>
      </c>
    </row>
    <row r="3106" spans="1:9" x14ac:dyDescent="0.25">
      <c r="A3106" s="134" t="s">
        <v>702</v>
      </c>
      <c r="B3106" s="134" t="s">
        <v>269</v>
      </c>
      <c r="C3106" s="134">
        <v>2024</v>
      </c>
      <c r="D3106" s="161" t="s">
        <v>321</v>
      </c>
      <c r="E3106" s="134" t="s">
        <v>341</v>
      </c>
      <c r="F3106" s="160">
        <v>30</v>
      </c>
      <c r="G3106" s="101" t="s">
        <v>140</v>
      </c>
      <c r="H3106" s="101" t="s">
        <v>527</v>
      </c>
      <c r="I3106" s="160" t="s">
        <v>284</v>
      </c>
    </row>
    <row r="3107" spans="1:9" x14ac:dyDescent="0.25">
      <c r="A3107" s="134" t="s">
        <v>702</v>
      </c>
      <c r="B3107" s="134" t="s">
        <v>269</v>
      </c>
      <c r="C3107" s="134">
        <v>2024</v>
      </c>
      <c r="D3107" s="161" t="s">
        <v>321</v>
      </c>
      <c r="E3107" s="134" t="s">
        <v>341</v>
      </c>
      <c r="F3107" s="160">
        <v>30</v>
      </c>
      <c r="G3107" s="101" t="s">
        <v>140</v>
      </c>
      <c r="H3107" s="101" t="s">
        <v>528</v>
      </c>
      <c r="I3107" s="160" t="s">
        <v>284</v>
      </c>
    </row>
    <row r="3108" spans="1:9" x14ac:dyDescent="0.25">
      <c r="A3108" s="134" t="s">
        <v>702</v>
      </c>
      <c r="B3108" s="134" t="s">
        <v>269</v>
      </c>
      <c r="C3108" s="134">
        <v>2024</v>
      </c>
      <c r="D3108" s="161" t="s">
        <v>321</v>
      </c>
      <c r="E3108" s="134" t="s">
        <v>341</v>
      </c>
      <c r="F3108" s="160">
        <v>30</v>
      </c>
      <c r="G3108" s="101" t="s">
        <v>140</v>
      </c>
      <c r="H3108" s="101" t="s">
        <v>529</v>
      </c>
      <c r="I3108" s="160" t="s">
        <v>284</v>
      </c>
    </row>
    <row r="3109" spans="1:9" x14ac:dyDescent="0.25">
      <c r="A3109" s="134" t="s">
        <v>702</v>
      </c>
      <c r="B3109" s="134" t="s">
        <v>269</v>
      </c>
      <c r="C3109" s="134">
        <v>2024</v>
      </c>
      <c r="D3109" s="161" t="s">
        <v>321</v>
      </c>
      <c r="E3109" s="134" t="s">
        <v>341</v>
      </c>
      <c r="F3109" s="160">
        <v>30</v>
      </c>
      <c r="G3109" s="101" t="s">
        <v>140</v>
      </c>
      <c r="H3109" s="101" t="s">
        <v>790</v>
      </c>
      <c r="I3109" s="160">
        <v>2066</v>
      </c>
    </row>
    <row r="3110" spans="1:9" x14ac:dyDescent="0.25">
      <c r="A3110" s="134" t="s">
        <v>702</v>
      </c>
      <c r="B3110" s="134" t="s">
        <v>269</v>
      </c>
      <c r="C3110" s="134">
        <v>2024</v>
      </c>
      <c r="D3110" s="161" t="s">
        <v>321</v>
      </c>
      <c r="E3110" s="134" t="s">
        <v>341</v>
      </c>
      <c r="F3110" s="160">
        <v>40</v>
      </c>
      <c r="G3110" s="101" t="s">
        <v>141</v>
      </c>
      <c r="H3110" s="134" t="s">
        <v>328</v>
      </c>
      <c r="I3110" s="160" t="s">
        <v>284</v>
      </c>
    </row>
    <row r="3111" spans="1:9" x14ac:dyDescent="0.25">
      <c r="A3111" s="134" t="s">
        <v>702</v>
      </c>
      <c r="B3111" s="134" t="s">
        <v>269</v>
      </c>
      <c r="C3111" s="134">
        <v>2024</v>
      </c>
      <c r="D3111" s="161" t="s">
        <v>321</v>
      </c>
      <c r="E3111" s="134" t="s">
        <v>341</v>
      </c>
      <c r="F3111" s="160">
        <v>40</v>
      </c>
      <c r="G3111" s="101" t="s">
        <v>141</v>
      </c>
      <c r="H3111" s="134" t="s">
        <v>511</v>
      </c>
      <c r="I3111" s="160" t="s">
        <v>284</v>
      </c>
    </row>
    <row r="3112" spans="1:9" x14ac:dyDescent="0.25">
      <c r="A3112" s="134" t="s">
        <v>702</v>
      </c>
      <c r="B3112" s="134" t="s">
        <v>269</v>
      </c>
      <c r="C3112" s="134">
        <v>2024</v>
      </c>
      <c r="D3112" s="161" t="s">
        <v>321</v>
      </c>
      <c r="E3112" s="134" t="s">
        <v>341</v>
      </c>
      <c r="F3112" s="160">
        <v>40</v>
      </c>
      <c r="G3112" s="101" t="s">
        <v>141</v>
      </c>
      <c r="H3112" s="134" t="s">
        <v>512</v>
      </c>
      <c r="I3112" s="160" t="s">
        <v>284</v>
      </c>
    </row>
    <row r="3113" spans="1:9" x14ac:dyDescent="0.25">
      <c r="A3113" s="134" t="s">
        <v>702</v>
      </c>
      <c r="B3113" s="134" t="s">
        <v>269</v>
      </c>
      <c r="C3113" s="134">
        <v>2024</v>
      </c>
      <c r="D3113" s="161" t="s">
        <v>321</v>
      </c>
      <c r="E3113" s="134" t="s">
        <v>341</v>
      </c>
      <c r="F3113" s="160">
        <v>40</v>
      </c>
      <c r="G3113" s="101" t="s">
        <v>141</v>
      </c>
      <c r="H3113" s="101" t="s">
        <v>513</v>
      </c>
      <c r="I3113" s="160" t="s">
        <v>284</v>
      </c>
    </row>
    <row r="3114" spans="1:9" x14ac:dyDescent="0.25">
      <c r="A3114" s="134" t="s">
        <v>702</v>
      </c>
      <c r="B3114" s="134" t="s">
        <v>269</v>
      </c>
      <c r="C3114" s="134">
        <v>2024</v>
      </c>
      <c r="D3114" s="161" t="s">
        <v>321</v>
      </c>
      <c r="E3114" s="134" t="s">
        <v>341</v>
      </c>
      <c r="F3114" s="160">
        <v>40</v>
      </c>
      <c r="G3114" s="101" t="s">
        <v>141</v>
      </c>
      <c r="H3114" s="101" t="s">
        <v>514</v>
      </c>
      <c r="I3114" s="160" t="s">
        <v>284</v>
      </c>
    </row>
    <row r="3115" spans="1:9" x14ac:dyDescent="0.25">
      <c r="A3115" s="134" t="s">
        <v>702</v>
      </c>
      <c r="B3115" s="134" t="s">
        <v>269</v>
      </c>
      <c r="C3115" s="134">
        <v>2024</v>
      </c>
      <c r="D3115" s="161" t="s">
        <v>321</v>
      </c>
      <c r="E3115" s="134" t="s">
        <v>341</v>
      </c>
      <c r="F3115" s="160">
        <v>40</v>
      </c>
      <c r="G3115" s="101" t="s">
        <v>141</v>
      </c>
      <c r="H3115" s="101" t="s">
        <v>515</v>
      </c>
      <c r="I3115" s="160" t="s">
        <v>284</v>
      </c>
    </row>
    <row r="3116" spans="1:9" x14ac:dyDescent="0.25">
      <c r="A3116" s="134" t="s">
        <v>702</v>
      </c>
      <c r="B3116" s="134" t="s">
        <v>269</v>
      </c>
      <c r="C3116" s="134">
        <v>2024</v>
      </c>
      <c r="D3116" s="161" t="s">
        <v>321</v>
      </c>
      <c r="E3116" s="134" t="s">
        <v>341</v>
      </c>
      <c r="F3116" s="160">
        <v>40</v>
      </c>
      <c r="G3116" s="101" t="s">
        <v>141</v>
      </c>
      <c r="H3116" s="101" t="s">
        <v>516</v>
      </c>
      <c r="I3116" s="160" t="s">
        <v>284</v>
      </c>
    </row>
    <row r="3117" spans="1:9" x14ac:dyDescent="0.25">
      <c r="A3117" s="134" t="s">
        <v>702</v>
      </c>
      <c r="B3117" s="134" t="s">
        <v>269</v>
      </c>
      <c r="C3117" s="134">
        <v>2024</v>
      </c>
      <c r="D3117" s="161" t="s">
        <v>321</v>
      </c>
      <c r="E3117" s="134" t="s">
        <v>341</v>
      </c>
      <c r="F3117" s="160">
        <v>40</v>
      </c>
      <c r="G3117" s="101" t="s">
        <v>141</v>
      </c>
      <c r="H3117" s="101" t="s">
        <v>517</v>
      </c>
      <c r="I3117" s="160" t="s">
        <v>284</v>
      </c>
    </row>
    <row r="3118" spans="1:9" x14ac:dyDescent="0.25">
      <c r="A3118" s="134" t="s">
        <v>702</v>
      </c>
      <c r="B3118" s="134" t="s">
        <v>269</v>
      </c>
      <c r="C3118" s="134">
        <v>2024</v>
      </c>
      <c r="D3118" s="161" t="s">
        <v>321</v>
      </c>
      <c r="E3118" s="134" t="s">
        <v>341</v>
      </c>
      <c r="F3118" s="160">
        <v>40</v>
      </c>
      <c r="G3118" s="101" t="s">
        <v>141</v>
      </c>
      <c r="H3118" s="101" t="s">
        <v>518</v>
      </c>
      <c r="I3118" s="160" t="s">
        <v>284</v>
      </c>
    </row>
    <row r="3119" spans="1:9" x14ac:dyDescent="0.25">
      <c r="A3119" s="134" t="s">
        <v>702</v>
      </c>
      <c r="B3119" s="134" t="s">
        <v>269</v>
      </c>
      <c r="C3119" s="134">
        <v>2024</v>
      </c>
      <c r="D3119" s="161" t="s">
        <v>321</v>
      </c>
      <c r="E3119" s="134" t="s">
        <v>341</v>
      </c>
      <c r="F3119" s="160">
        <v>40</v>
      </c>
      <c r="G3119" s="101" t="s">
        <v>141</v>
      </c>
      <c r="H3119" s="101" t="s">
        <v>519</v>
      </c>
      <c r="I3119" s="160" t="s">
        <v>284</v>
      </c>
    </row>
    <row r="3120" spans="1:9" x14ac:dyDescent="0.25">
      <c r="A3120" s="134" t="s">
        <v>702</v>
      </c>
      <c r="B3120" s="134" t="s">
        <v>269</v>
      </c>
      <c r="C3120" s="134">
        <v>2024</v>
      </c>
      <c r="D3120" s="161" t="s">
        <v>321</v>
      </c>
      <c r="E3120" s="134" t="s">
        <v>341</v>
      </c>
      <c r="F3120" s="160">
        <v>40</v>
      </c>
      <c r="G3120" s="101" t="s">
        <v>141</v>
      </c>
      <c r="H3120" s="101" t="s">
        <v>520</v>
      </c>
      <c r="I3120" s="160" t="s">
        <v>284</v>
      </c>
    </row>
    <row r="3121" spans="1:9" x14ac:dyDescent="0.25">
      <c r="A3121" s="134" t="s">
        <v>702</v>
      </c>
      <c r="B3121" s="134" t="s">
        <v>269</v>
      </c>
      <c r="C3121" s="134">
        <v>2024</v>
      </c>
      <c r="D3121" s="161" t="s">
        <v>321</v>
      </c>
      <c r="E3121" s="134" t="s">
        <v>341</v>
      </c>
      <c r="F3121" s="160">
        <v>40</v>
      </c>
      <c r="G3121" s="101" t="s">
        <v>141</v>
      </c>
      <c r="H3121" s="101" t="s">
        <v>521</v>
      </c>
      <c r="I3121" s="160" t="s">
        <v>284</v>
      </c>
    </row>
    <row r="3122" spans="1:9" x14ac:dyDescent="0.25">
      <c r="A3122" s="134" t="s">
        <v>702</v>
      </c>
      <c r="B3122" s="134" t="s">
        <v>269</v>
      </c>
      <c r="C3122" s="134">
        <v>2024</v>
      </c>
      <c r="D3122" s="161" t="s">
        <v>321</v>
      </c>
      <c r="E3122" s="134" t="s">
        <v>341</v>
      </c>
      <c r="F3122" s="160">
        <v>40</v>
      </c>
      <c r="G3122" s="101" t="s">
        <v>141</v>
      </c>
      <c r="H3122" s="101" t="s">
        <v>1070</v>
      </c>
      <c r="I3122" s="160" t="s">
        <v>284</v>
      </c>
    </row>
    <row r="3123" spans="1:9" x14ac:dyDescent="0.25">
      <c r="A3123" s="134" t="s">
        <v>702</v>
      </c>
      <c r="B3123" s="134" t="s">
        <v>269</v>
      </c>
      <c r="C3123" s="134">
        <v>2024</v>
      </c>
      <c r="D3123" s="161" t="s">
        <v>321</v>
      </c>
      <c r="E3123" s="134" t="s">
        <v>341</v>
      </c>
      <c r="F3123" s="160">
        <v>40</v>
      </c>
      <c r="G3123" s="101" t="s">
        <v>141</v>
      </c>
      <c r="H3123" s="101" t="s">
        <v>523</v>
      </c>
      <c r="I3123" s="160" t="s">
        <v>284</v>
      </c>
    </row>
    <row r="3124" spans="1:9" x14ac:dyDescent="0.25">
      <c r="A3124" s="134" t="s">
        <v>702</v>
      </c>
      <c r="B3124" s="134" t="s">
        <v>269</v>
      </c>
      <c r="C3124" s="134">
        <v>2024</v>
      </c>
      <c r="D3124" s="161" t="s">
        <v>321</v>
      </c>
      <c r="E3124" s="134" t="s">
        <v>341</v>
      </c>
      <c r="F3124" s="160">
        <v>40</v>
      </c>
      <c r="G3124" s="101" t="s">
        <v>141</v>
      </c>
      <c r="H3124" s="101" t="s">
        <v>524</v>
      </c>
      <c r="I3124" s="160" t="s">
        <v>284</v>
      </c>
    </row>
    <row r="3125" spans="1:9" x14ac:dyDescent="0.25">
      <c r="A3125" s="134" t="s">
        <v>702</v>
      </c>
      <c r="B3125" s="134" t="s">
        <v>269</v>
      </c>
      <c r="C3125" s="134">
        <v>2024</v>
      </c>
      <c r="D3125" s="161" t="s">
        <v>321</v>
      </c>
      <c r="E3125" s="134" t="s">
        <v>341</v>
      </c>
      <c r="F3125" s="160">
        <v>40</v>
      </c>
      <c r="G3125" s="101" t="s">
        <v>141</v>
      </c>
      <c r="H3125" s="101" t="s">
        <v>525</v>
      </c>
      <c r="I3125" s="160" t="s">
        <v>284</v>
      </c>
    </row>
    <row r="3126" spans="1:9" x14ac:dyDescent="0.25">
      <c r="A3126" s="134" t="s">
        <v>702</v>
      </c>
      <c r="B3126" s="134" t="s">
        <v>269</v>
      </c>
      <c r="C3126" s="134">
        <v>2024</v>
      </c>
      <c r="D3126" s="161" t="s">
        <v>321</v>
      </c>
      <c r="E3126" s="134" t="s">
        <v>341</v>
      </c>
      <c r="F3126" s="160">
        <v>40</v>
      </c>
      <c r="G3126" s="101" t="s">
        <v>141</v>
      </c>
      <c r="H3126" s="101" t="s">
        <v>526</v>
      </c>
      <c r="I3126" s="160" t="s">
        <v>284</v>
      </c>
    </row>
    <row r="3127" spans="1:9" x14ac:dyDescent="0.25">
      <c r="A3127" s="134" t="s">
        <v>702</v>
      </c>
      <c r="B3127" s="134" t="s">
        <v>269</v>
      </c>
      <c r="C3127" s="134">
        <v>2024</v>
      </c>
      <c r="D3127" s="161" t="s">
        <v>321</v>
      </c>
      <c r="E3127" s="134" t="s">
        <v>341</v>
      </c>
      <c r="F3127" s="160">
        <v>40</v>
      </c>
      <c r="G3127" s="101" t="s">
        <v>141</v>
      </c>
      <c r="H3127" s="101" t="s">
        <v>527</v>
      </c>
      <c r="I3127" s="160" t="s">
        <v>284</v>
      </c>
    </row>
    <row r="3128" spans="1:9" x14ac:dyDescent="0.25">
      <c r="A3128" s="134" t="s">
        <v>702</v>
      </c>
      <c r="B3128" s="134" t="s">
        <v>269</v>
      </c>
      <c r="C3128" s="134">
        <v>2024</v>
      </c>
      <c r="D3128" s="161" t="s">
        <v>321</v>
      </c>
      <c r="E3128" s="134" t="s">
        <v>341</v>
      </c>
      <c r="F3128" s="160">
        <v>40</v>
      </c>
      <c r="G3128" s="101" t="s">
        <v>141</v>
      </c>
      <c r="H3128" s="101" t="s">
        <v>528</v>
      </c>
      <c r="I3128" s="160" t="s">
        <v>284</v>
      </c>
    </row>
    <row r="3129" spans="1:9" x14ac:dyDescent="0.25">
      <c r="A3129" s="134" t="s">
        <v>702</v>
      </c>
      <c r="B3129" s="134" t="s">
        <v>269</v>
      </c>
      <c r="C3129" s="134">
        <v>2024</v>
      </c>
      <c r="D3129" s="161" t="s">
        <v>321</v>
      </c>
      <c r="E3129" s="134" t="s">
        <v>341</v>
      </c>
      <c r="F3129" s="160">
        <v>40</v>
      </c>
      <c r="G3129" s="101" t="s">
        <v>141</v>
      </c>
      <c r="H3129" s="101" t="s">
        <v>529</v>
      </c>
      <c r="I3129" s="160" t="s">
        <v>284</v>
      </c>
    </row>
    <row r="3130" spans="1:9" x14ac:dyDescent="0.25">
      <c r="A3130" s="134" t="s">
        <v>702</v>
      </c>
      <c r="B3130" s="134" t="s">
        <v>269</v>
      </c>
      <c r="C3130" s="134">
        <v>2024</v>
      </c>
      <c r="D3130" s="161" t="s">
        <v>321</v>
      </c>
      <c r="E3130" s="134" t="s">
        <v>341</v>
      </c>
      <c r="F3130" s="160">
        <v>40</v>
      </c>
      <c r="G3130" s="101" t="s">
        <v>141</v>
      </c>
      <c r="H3130" s="101" t="s">
        <v>790</v>
      </c>
      <c r="I3130" s="160" t="s">
        <v>284</v>
      </c>
    </row>
    <row r="3131" spans="1:9" x14ac:dyDescent="0.25">
      <c r="A3131" s="134" t="s">
        <v>702</v>
      </c>
      <c r="B3131" s="134" t="s">
        <v>269</v>
      </c>
      <c r="C3131" s="134">
        <v>2024</v>
      </c>
      <c r="D3131" s="161" t="s">
        <v>321</v>
      </c>
      <c r="E3131" s="134" t="s">
        <v>341</v>
      </c>
      <c r="F3131" s="136">
        <v>50</v>
      </c>
      <c r="G3131" s="134" t="s">
        <v>795</v>
      </c>
      <c r="H3131" s="134" t="s">
        <v>328</v>
      </c>
      <c r="I3131" s="160">
        <v>15</v>
      </c>
    </row>
    <row r="3132" spans="1:9" x14ac:dyDescent="0.25">
      <c r="A3132" s="134" t="s">
        <v>702</v>
      </c>
      <c r="B3132" s="134" t="s">
        <v>269</v>
      </c>
      <c r="C3132" s="134">
        <v>2024</v>
      </c>
      <c r="D3132" s="161" t="s">
        <v>321</v>
      </c>
      <c r="E3132" s="134" t="s">
        <v>341</v>
      </c>
      <c r="F3132" s="136">
        <v>50</v>
      </c>
      <c r="G3132" s="134" t="s">
        <v>795</v>
      </c>
      <c r="H3132" s="134" t="s">
        <v>511</v>
      </c>
      <c r="I3132" s="160" t="s">
        <v>284</v>
      </c>
    </row>
    <row r="3133" spans="1:9" x14ac:dyDescent="0.25">
      <c r="A3133" s="134" t="s">
        <v>702</v>
      </c>
      <c r="B3133" s="134" t="s">
        <v>269</v>
      </c>
      <c r="C3133" s="134">
        <v>2024</v>
      </c>
      <c r="D3133" s="161" t="s">
        <v>321</v>
      </c>
      <c r="E3133" s="134" t="s">
        <v>341</v>
      </c>
      <c r="F3133" s="136">
        <v>50</v>
      </c>
      <c r="G3133" s="134" t="s">
        <v>795</v>
      </c>
      <c r="H3133" s="134" t="s">
        <v>512</v>
      </c>
      <c r="I3133" s="160" t="s">
        <v>284</v>
      </c>
    </row>
    <row r="3134" spans="1:9" x14ac:dyDescent="0.25">
      <c r="A3134" s="134" t="s">
        <v>702</v>
      </c>
      <c r="B3134" s="134" t="s">
        <v>269</v>
      </c>
      <c r="C3134" s="134">
        <v>2024</v>
      </c>
      <c r="D3134" s="161" t="s">
        <v>321</v>
      </c>
      <c r="E3134" s="134" t="s">
        <v>341</v>
      </c>
      <c r="F3134" s="136">
        <v>50</v>
      </c>
      <c r="G3134" s="134" t="s">
        <v>795</v>
      </c>
      <c r="H3134" s="101" t="s">
        <v>513</v>
      </c>
      <c r="I3134" s="160" t="s">
        <v>284</v>
      </c>
    </row>
    <row r="3135" spans="1:9" x14ac:dyDescent="0.25">
      <c r="A3135" s="134" t="s">
        <v>702</v>
      </c>
      <c r="B3135" s="134" t="s">
        <v>269</v>
      </c>
      <c r="C3135" s="134">
        <v>2024</v>
      </c>
      <c r="D3135" s="161" t="s">
        <v>321</v>
      </c>
      <c r="E3135" s="134" t="s">
        <v>341</v>
      </c>
      <c r="F3135" s="136">
        <v>50</v>
      </c>
      <c r="G3135" s="134" t="s">
        <v>795</v>
      </c>
      <c r="H3135" s="101" t="s">
        <v>514</v>
      </c>
      <c r="I3135" s="160" t="s">
        <v>284</v>
      </c>
    </row>
    <row r="3136" spans="1:9" x14ac:dyDescent="0.25">
      <c r="A3136" s="134" t="s">
        <v>702</v>
      </c>
      <c r="B3136" s="134" t="s">
        <v>269</v>
      </c>
      <c r="C3136" s="134">
        <v>2024</v>
      </c>
      <c r="D3136" s="161" t="s">
        <v>321</v>
      </c>
      <c r="E3136" s="134" t="s">
        <v>341</v>
      </c>
      <c r="F3136" s="136">
        <v>50</v>
      </c>
      <c r="G3136" s="134" t="s">
        <v>795</v>
      </c>
      <c r="H3136" s="101" t="s">
        <v>515</v>
      </c>
      <c r="I3136" s="160">
        <v>2</v>
      </c>
    </row>
    <row r="3137" spans="1:9" x14ac:dyDescent="0.25">
      <c r="A3137" s="134" t="s">
        <v>702</v>
      </c>
      <c r="B3137" s="134" t="s">
        <v>269</v>
      </c>
      <c r="C3137" s="134">
        <v>2024</v>
      </c>
      <c r="D3137" s="161" t="s">
        <v>321</v>
      </c>
      <c r="E3137" s="134" t="s">
        <v>341</v>
      </c>
      <c r="F3137" s="136">
        <v>50</v>
      </c>
      <c r="G3137" s="134" t="s">
        <v>795</v>
      </c>
      <c r="H3137" s="101" t="s">
        <v>516</v>
      </c>
      <c r="I3137" s="160">
        <v>5</v>
      </c>
    </row>
    <row r="3138" spans="1:9" x14ac:dyDescent="0.25">
      <c r="A3138" s="134" t="s">
        <v>702</v>
      </c>
      <c r="B3138" s="134" t="s">
        <v>269</v>
      </c>
      <c r="C3138" s="134">
        <v>2024</v>
      </c>
      <c r="D3138" s="161" t="s">
        <v>321</v>
      </c>
      <c r="E3138" s="134" t="s">
        <v>341</v>
      </c>
      <c r="F3138" s="136">
        <v>50</v>
      </c>
      <c r="G3138" s="134" t="s">
        <v>795</v>
      </c>
      <c r="H3138" s="101" t="s">
        <v>517</v>
      </c>
      <c r="I3138" s="160" t="s">
        <v>284</v>
      </c>
    </row>
    <row r="3139" spans="1:9" x14ac:dyDescent="0.25">
      <c r="A3139" s="134" t="s">
        <v>702</v>
      </c>
      <c r="B3139" s="134" t="s">
        <v>269</v>
      </c>
      <c r="C3139" s="134">
        <v>2024</v>
      </c>
      <c r="D3139" s="161" t="s">
        <v>321</v>
      </c>
      <c r="E3139" s="134" t="s">
        <v>341</v>
      </c>
      <c r="F3139" s="136">
        <v>50</v>
      </c>
      <c r="G3139" s="134" t="s">
        <v>795</v>
      </c>
      <c r="H3139" s="101" t="s">
        <v>518</v>
      </c>
      <c r="I3139" s="160">
        <v>1</v>
      </c>
    </row>
    <row r="3140" spans="1:9" x14ac:dyDescent="0.25">
      <c r="A3140" s="134" t="s">
        <v>702</v>
      </c>
      <c r="B3140" s="134" t="s">
        <v>269</v>
      </c>
      <c r="C3140" s="134">
        <v>2024</v>
      </c>
      <c r="D3140" s="161" t="s">
        <v>321</v>
      </c>
      <c r="E3140" s="134" t="s">
        <v>341</v>
      </c>
      <c r="F3140" s="136">
        <v>50</v>
      </c>
      <c r="G3140" s="134" t="s">
        <v>795</v>
      </c>
      <c r="H3140" s="101" t="s">
        <v>519</v>
      </c>
      <c r="I3140" s="160">
        <v>1</v>
      </c>
    </row>
    <row r="3141" spans="1:9" x14ac:dyDescent="0.25">
      <c r="A3141" s="134" t="s">
        <v>702</v>
      </c>
      <c r="B3141" s="134" t="s">
        <v>269</v>
      </c>
      <c r="C3141" s="134">
        <v>2024</v>
      </c>
      <c r="D3141" s="161" t="s">
        <v>321</v>
      </c>
      <c r="E3141" s="134" t="s">
        <v>341</v>
      </c>
      <c r="F3141" s="136">
        <v>50</v>
      </c>
      <c r="G3141" s="134" t="s">
        <v>795</v>
      </c>
      <c r="H3141" s="101" t="s">
        <v>520</v>
      </c>
      <c r="I3141" s="160">
        <v>2</v>
      </c>
    </row>
    <row r="3142" spans="1:9" x14ac:dyDescent="0.25">
      <c r="A3142" s="134" t="s">
        <v>702</v>
      </c>
      <c r="B3142" s="134" t="s">
        <v>269</v>
      </c>
      <c r="C3142" s="134">
        <v>2024</v>
      </c>
      <c r="D3142" s="161" t="s">
        <v>321</v>
      </c>
      <c r="E3142" s="134" t="s">
        <v>341</v>
      </c>
      <c r="F3142" s="136">
        <v>50</v>
      </c>
      <c r="G3142" s="134" t="s">
        <v>795</v>
      </c>
      <c r="H3142" s="101" t="s">
        <v>521</v>
      </c>
      <c r="I3142" s="160">
        <v>1</v>
      </c>
    </row>
    <row r="3143" spans="1:9" x14ac:dyDescent="0.25">
      <c r="A3143" s="134" t="s">
        <v>702</v>
      </c>
      <c r="B3143" s="134" t="s">
        <v>269</v>
      </c>
      <c r="C3143" s="134">
        <v>2024</v>
      </c>
      <c r="D3143" s="161" t="s">
        <v>321</v>
      </c>
      <c r="E3143" s="134" t="s">
        <v>341</v>
      </c>
      <c r="F3143" s="136">
        <v>50</v>
      </c>
      <c r="G3143" s="134" t="s">
        <v>795</v>
      </c>
      <c r="H3143" s="101" t="s">
        <v>1070</v>
      </c>
      <c r="I3143" s="160">
        <v>1</v>
      </c>
    </row>
    <row r="3144" spans="1:9" x14ac:dyDescent="0.25">
      <c r="A3144" s="134" t="s">
        <v>702</v>
      </c>
      <c r="B3144" s="134" t="s">
        <v>269</v>
      </c>
      <c r="C3144" s="134">
        <v>2024</v>
      </c>
      <c r="D3144" s="161" t="s">
        <v>321</v>
      </c>
      <c r="E3144" s="134" t="s">
        <v>341</v>
      </c>
      <c r="F3144" s="136">
        <v>50</v>
      </c>
      <c r="G3144" s="134" t="s">
        <v>795</v>
      </c>
      <c r="H3144" s="101" t="s">
        <v>523</v>
      </c>
      <c r="I3144" s="160" t="s">
        <v>284</v>
      </c>
    </row>
    <row r="3145" spans="1:9" x14ac:dyDescent="0.25">
      <c r="A3145" s="134" t="s">
        <v>702</v>
      </c>
      <c r="B3145" s="134" t="s">
        <v>269</v>
      </c>
      <c r="C3145" s="134">
        <v>2024</v>
      </c>
      <c r="D3145" s="161" t="s">
        <v>321</v>
      </c>
      <c r="E3145" s="134" t="s">
        <v>341</v>
      </c>
      <c r="F3145" s="136">
        <v>50</v>
      </c>
      <c r="G3145" s="134" t="s">
        <v>795</v>
      </c>
      <c r="H3145" s="101" t="s">
        <v>524</v>
      </c>
      <c r="I3145" s="160">
        <v>1</v>
      </c>
    </row>
    <row r="3146" spans="1:9" x14ac:dyDescent="0.25">
      <c r="A3146" s="134" t="s">
        <v>702</v>
      </c>
      <c r="B3146" s="134" t="s">
        <v>269</v>
      </c>
      <c r="C3146" s="134">
        <v>2024</v>
      </c>
      <c r="D3146" s="161" t="s">
        <v>321</v>
      </c>
      <c r="E3146" s="134" t="s">
        <v>341</v>
      </c>
      <c r="F3146" s="136">
        <v>50</v>
      </c>
      <c r="G3146" s="134" t="s">
        <v>795</v>
      </c>
      <c r="H3146" s="101" t="s">
        <v>525</v>
      </c>
      <c r="I3146" s="160">
        <v>1</v>
      </c>
    </row>
    <row r="3147" spans="1:9" x14ac:dyDescent="0.25">
      <c r="A3147" s="134" t="s">
        <v>702</v>
      </c>
      <c r="B3147" s="134" t="s">
        <v>269</v>
      </c>
      <c r="C3147" s="134">
        <v>2024</v>
      </c>
      <c r="D3147" s="161" t="s">
        <v>321</v>
      </c>
      <c r="E3147" s="134" t="s">
        <v>341</v>
      </c>
      <c r="F3147" s="136">
        <v>50</v>
      </c>
      <c r="G3147" s="134" t="s">
        <v>795</v>
      </c>
      <c r="H3147" s="101" t="s">
        <v>526</v>
      </c>
      <c r="I3147" s="160" t="s">
        <v>284</v>
      </c>
    </row>
    <row r="3148" spans="1:9" x14ac:dyDescent="0.25">
      <c r="A3148" s="134" t="s">
        <v>702</v>
      </c>
      <c r="B3148" s="134" t="s">
        <v>269</v>
      </c>
      <c r="C3148" s="134">
        <v>2024</v>
      </c>
      <c r="D3148" s="161" t="s">
        <v>321</v>
      </c>
      <c r="E3148" s="134" t="s">
        <v>341</v>
      </c>
      <c r="F3148" s="136">
        <v>50</v>
      </c>
      <c r="G3148" s="134" t="s">
        <v>795</v>
      </c>
      <c r="H3148" s="101" t="s">
        <v>527</v>
      </c>
      <c r="I3148" s="160" t="s">
        <v>284</v>
      </c>
    </row>
    <row r="3149" spans="1:9" x14ac:dyDescent="0.25">
      <c r="A3149" s="134" t="s">
        <v>702</v>
      </c>
      <c r="B3149" s="134" t="s">
        <v>269</v>
      </c>
      <c r="C3149" s="134">
        <v>2024</v>
      </c>
      <c r="D3149" s="161" t="s">
        <v>321</v>
      </c>
      <c r="E3149" s="134" t="s">
        <v>341</v>
      </c>
      <c r="F3149" s="136">
        <v>50</v>
      </c>
      <c r="G3149" s="134" t="s">
        <v>795</v>
      </c>
      <c r="H3149" s="101" t="s">
        <v>528</v>
      </c>
      <c r="I3149" s="160" t="s">
        <v>284</v>
      </c>
    </row>
    <row r="3150" spans="1:9" x14ac:dyDescent="0.25">
      <c r="A3150" s="134" t="s">
        <v>702</v>
      </c>
      <c r="B3150" s="134" t="s">
        <v>269</v>
      </c>
      <c r="C3150" s="134">
        <v>2024</v>
      </c>
      <c r="D3150" s="161" t="s">
        <v>321</v>
      </c>
      <c r="E3150" s="134" t="s">
        <v>341</v>
      </c>
      <c r="F3150" s="136">
        <v>50</v>
      </c>
      <c r="G3150" s="134" t="s">
        <v>795</v>
      </c>
      <c r="H3150" s="101" t="s">
        <v>529</v>
      </c>
      <c r="I3150" s="160" t="s">
        <v>284</v>
      </c>
    </row>
    <row r="3151" spans="1:9" x14ac:dyDescent="0.25">
      <c r="A3151" s="134" t="s">
        <v>702</v>
      </c>
      <c r="B3151" s="134" t="s">
        <v>269</v>
      </c>
      <c r="C3151" s="134">
        <v>2024</v>
      </c>
      <c r="D3151" s="161" t="s">
        <v>321</v>
      </c>
      <c r="E3151" s="134" t="s">
        <v>341</v>
      </c>
      <c r="F3151" s="136">
        <v>50</v>
      </c>
      <c r="G3151" s="134" t="s">
        <v>795</v>
      </c>
      <c r="H3151" s="101" t="s">
        <v>790</v>
      </c>
      <c r="I3151" s="160">
        <v>13516</v>
      </c>
    </row>
    <row r="3152" spans="1:9" x14ac:dyDescent="0.25">
      <c r="A3152" s="134" t="s">
        <v>702</v>
      </c>
      <c r="B3152" s="134" t="s">
        <v>269</v>
      </c>
      <c r="C3152" s="134">
        <v>2024</v>
      </c>
      <c r="D3152" s="101" t="s">
        <v>322</v>
      </c>
      <c r="E3152" s="101" t="s">
        <v>328</v>
      </c>
      <c r="F3152" s="136" t="s">
        <v>284</v>
      </c>
      <c r="G3152" s="134" t="s">
        <v>793</v>
      </c>
      <c r="H3152" s="134" t="s">
        <v>328</v>
      </c>
      <c r="I3152" s="160">
        <v>6836</v>
      </c>
    </row>
    <row r="3153" spans="1:9" x14ac:dyDescent="0.25">
      <c r="A3153" s="134" t="s">
        <v>702</v>
      </c>
      <c r="B3153" s="134" t="s">
        <v>269</v>
      </c>
      <c r="C3153" s="134">
        <v>2024</v>
      </c>
      <c r="D3153" s="101" t="s">
        <v>322</v>
      </c>
      <c r="E3153" s="101" t="s">
        <v>328</v>
      </c>
      <c r="F3153" s="136" t="s">
        <v>284</v>
      </c>
      <c r="G3153" s="134" t="s">
        <v>793</v>
      </c>
      <c r="H3153" s="134" t="s">
        <v>511</v>
      </c>
      <c r="I3153" s="160">
        <v>36</v>
      </c>
    </row>
    <row r="3154" spans="1:9" x14ac:dyDescent="0.25">
      <c r="A3154" s="134" t="s">
        <v>702</v>
      </c>
      <c r="B3154" s="134" t="s">
        <v>269</v>
      </c>
      <c r="C3154" s="134">
        <v>2024</v>
      </c>
      <c r="D3154" s="101" t="s">
        <v>322</v>
      </c>
      <c r="E3154" s="101" t="s">
        <v>328</v>
      </c>
      <c r="F3154" s="136" t="s">
        <v>284</v>
      </c>
      <c r="G3154" s="134" t="s">
        <v>793</v>
      </c>
      <c r="H3154" s="134" t="s">
        <v>512</v>
      </c>
      <c r="I3154" s="160">
        <v>525</v>
      </c>
    </row>
    <row r="3155" spans="1:9" x14ac:dyDescent="0.25">
      <c r="A3155" s="134" t="s">
        <v>702</v>
      </c>
      <c r="B3155" s="134" t="s">
        <v>269</v>
      </c>
      <c r="C3155" s="134">
        <v>2024</v>
      </c>
      <c r="D3155" s="101" t="s">
        <v>322</v>
      </c>
      <c r="E3155" s="101" t="s">
        <v>328</v>
      </c>
      <c r="F3155" s="136" t="s">
        <v>284</v>
      </c>
      <c r="G3155" s="134" t="s">
        <v>793</v>
      </c>
      <c r="H3155" s="101" t="s">
        <v>513</v>
      </c>
      <c r="I3155" s="160">
        <v>134</v>
      </c>
    </row>
    <row r="3156" spans="1:9" x14ac:dyDescent="0.25">
      <c r="A3156" s="134" t="s">
        <v>702</v>
      </c>
      <c r="B3156" s="134" t="s">
        <v>269</v>
      </c>
      <c r="C3156" s="134">
        <v>2024</v>
      </c>
      <c r="D3156" s="101" t="s">
        <v>322</v>
      </c>
      <c r="E3156" s="101" t="s">
        <v>328</v>
      </c>
      <c r="F3156" s="136" t="s">
        <v>284</v>
      </c>
      <c r="G3156" s="134" t="s">
        <v>793</v>
      </c>
      <c r="H3156" s="101" t="s">
        <v>514</v>
      </c>
      <c r="I3156" s="160">
        <v>885</v>
      </c>
    </row>
    <row r="3157" spans="1:9" x14ac:dyDescent="0.25">
      <c r="A3157" s="134" t="s">
        <v>702</v>
      </c>
      <c r="B3157" s="134" t="s">
        <v>269</v>
      </c>
      <c r="C3157" s="134">
        <v>2024</v>
      </c>
      <c r="D3157" s="101" t="s">
        <v>322</v>
      </c>
      <c r="E3157" s="101" t="s">
        <v>328</v>
      </c>
      <c r="F3157" s="136" t="s">
        <v>284</v>
      </c>
      <c r="G3157" s="134" t="s">
        <v>793</v>
      </c>
      <c r="H3157" s="101" t="s">
        <v>515</v>
      </c>
      <c r="I3157" s="160">
        <v>383</v>
      </c>
    </row>
    <row r="3158" spans="1:9" x14ac:dyDescent="0.25">
      <c r="A3158" s="134" t="s">
        <v>702</v>
      </c>
      <c r="B3158" s="134" t="s">
        <v>269</v>
      </c>
      <c r="C3158" s="134">
        <v>2024</v>
      </c>
      <c r="D3158" s="101" t="s">
        <v>322</v>
      </c>
      <c r="E3158" s="101" t="s">
        <v>328</v>
      </c>
      <c r="F3158" s="136" t="s">
        <v>284</v>
      </c>
      <c r="G3158" s="134" t="s">
        <v>793</v>
      </c>
      <c r="H3158" s="101" t="s">
        <v>516</v>
      </c>
      <c r="I3158" s="160">
        <v>2469</v>
      </c>
    </row>
    <row r="3159" spans="1:9" x14ac:dyDescent="0.25">
      <c r="A3159" s="134" t="s">
        <v>702</v>
      </c>
      <c r="B3159" s="134" t="s">
        <v>269</v>
      </c>
      <c r="C3159" s="134">
        <v>2024</v>
      </c>
      <c r="D3159" s="101" t="s">
        <v>322</v>
      </c>
      <c r="E3159" s="101" t="s">
        <v>328</v>
      </c>
      <c r="F3159" s="136" t="s">
        <v>284</v>
      </c>
      <c r="G3159" s="134" t="s">
        <v>793</v>
      </c>
      <c r="H3159" s="101" t="s">
        <v>517</v>
      </c>
      <c r="I3159" s="160">
        <v>285</v>
      </c>
    </row>
    <row r="3160" spans="1:9" x14ac:dyDescent="0.25">
      <c r="A3160" s="134" t="s">
        <v>702</v>
      </c>
      <c r="B3160" s="134" t="s">
        <v>269</v>
      </c>
      <c r="C3160" s="134">
        <v>2024</v>
      </c>
      <c r="D3160" s="101" t="s">
        <v>322</v>
      </c>
      <c r="E3160" s="101" t="s">
        <v>328</v>
      </c>
      <c r="F3160" s="136" t="s">
        <v>284</v>
      </c>
      <c r="G3160" s="134" t="s">
        <v>793</v>
      </c>
      <c r="H3160" s="101" t="s">
        <v>518</v>
      </c>
      <c r="I3160" s="160">
        <v>228</v>
      </c>
    </row>
    <row r="3161" spans="1:9" x14ac:dyDescent="0.25">
      <c r="A3161" s="134" t="s">
        <v>702</v>
      </c>
      <c r="B3161" s="134" t="s">
        <v>269</v>
      </c>
      <c r="C3161" s="134">
        <v>2024</v>
      </c>
      <c r="D3161" s="101" t="s">
        <v>322</v>
      </c>
      <c r="E3161" s="101" t="s">
        <v>328</v>
      </c>
      <c r="F3161" s="136" t="s">
        <v>284</v>
      </c>
      <c r="G3161" s="134" t="s">
        <v>793</v>
      </c>
      <c r="H3161" s="101" t="s">
        <v>519</v>
      </c>
      <c r="I3161" s="160">
        <v>376</v>
      </c>
    </row>
    <row r="3162" spans="1:9" x14ac:dyDescent="0.25">
      <c r="A3162" s="134" t="s">
        <v>702</v>
      </c>
      <c r="B3162" s="134" t="s">
        <v>269</v>
      </c>
      <c r="C3162" s="134">
        <v>2024</v>
      </c>
      <c r="D3162" s="101" t="s">
        <v>322</v>
      </c>
      <c r="E3162" s="101" t="s">
        <v>328</v>
      </c>
      <c r="F3162" s="136" t="s">
        <v>284</v>
      </c>
      <c r="G3162" s="134" t="s">
        <v>793</v>
      </c>
      <c r="H3162" s="101" t="s">
        <v>520</v>
      </c>
      <c r="I3162" s="160">
        <v>315</v>
      </c>
    </row>
    <row r="3163" spans="1:9" x14ac:dyDescent="0.25">
      <c r="A3163" s="134" t="s">
        <v>702</v>
      </c>
      <c r="B3163" s="134" t="s">
        <v>269</v>
      </c>
      <c r="C3163" s="134">
        <v>2024</v>
      </c>
      <c r="D3163" s="101" t="s">
        <v>322</v>
      </c>
      <c r="E3163" s="101" t="s">
        <v>328</v>
      </c>
      <c r="F3163" s="136" t="s">
        <v>284</v>
      </c>
      <c r="G3163" s="134" t="s">
        <v>793</v>
      </c>
      <c r="H3163" s="101" t="s">
        <v>521</v>
      </c>
      <c r="I3163" s="160">
        <v>294</v>
      </c>
    </row>
    <row r="3164" spans="1:9" x14ac:dyDescent="0.25">
      <c r="A3164" s="134" t="s">
        <v>702</v>
      </c>
      <c r="B3164" s="134" t="s">
        <v>269</v>
      </c>
      <c r="C3164" s="134">
        <v>2024</v>
      </c>
      <c r="D3164" s="101" t="s">
        <v>322</v>
      </c>
      <c r="E3164" s="101" t="s">
        <v>328</v>
      </c>
      <c r="F3164" s="136" t="s">
        <v>284</v>
      </c>
      <c r="G3164" s="134" t="s">
        <v>793</v>
      </c>
      <c r="H3164" s="101" t="s">
        <v>1070</v>
      </c>
      <c r="I3164" s="160">
        <v>404</v>
      </c>
    </row>
    <row r="3165" spans="1:9" x14ac:dyDescent="0.25">
      <c r="A3165" s="134" t="s">
        <v>702</v>
      </c>
      <c r="B3165" s="134" t="s">
        <v>269</v>
      </c>
      <c r="C3165" s="134">
        <v>2024</v>
      </c>
      <c r="D3165" s="101" t="s">
        <v>322</v>
      </c>
      <c r="E3165" s="101" t="s">
        <v>328</v>
      </c>
      <c r="F3165" s="136" t="s">
        <v>284</v>
      </c>
      <c r="G3165" s="134" t="s">
        <v>793</v>
      </c>
      <c r="H3165" s="101" t="s">
        <v>523</v>
      </c>
      <c r="I3165" s="160">
        <v>219</v>
      </c>
    </row>
    <row r="3166" spans="1:9" x14ac:dyDescent="0.25">
      <c r="A3166" s="134" t="s">
        <v>702</v>
      </c>
      <c r="B3166" s="134" t="s">
        <v>269</v>
      </c>
      <c r="C3166" s="134">
        <v>2024</v>
      </c>
      <c r="D3166" s="101" t="s">
        <v>322</v>
      </c>
      <c r="E3166" s="101" t="s">
        <v>328</v>
      </c>
      <c r="F3166" s="136" t="s">
        <v>284</v>
      </c>
      <c r="G3166" s="134" t="s">
        <v>793</v>
      </c>
      <c r="H3166" s="101" t="s">
        <v>524</v>
      </c>
      <c r="I3166" s="160">
        <v>158</v>
      </c>
    </row>
    <row r="3167" spans="1:9" x14ac:dyDescent="0.25">
      <c r="A3167" s="134" t="s">
        <v>702</v>
      </c>
      <c r="B3167" s="134" t="s">
        <v>269</v>
      </c>
      <c r="C3167" s="134">
        <v>2024</v>
      </c>
      <c r="D3167" s="101" t="s">
        <v>322</v>
      </c>
      <c r="E3167" s="101" t="s">
        <v>328</v>
      </c>
      <c r="F3167" s="136" t="s">
        <v>284</v>
      </c>
      <c r="G3167" s="134" t="s">
        <v>793</v>
      </c>
      <c r="H3167" s="101" t="s">
        <v>525</v>
      </c>
      <c r="I3167" s="160">
        <v>81</v>
      </c>
    </row>
    <row r="3168" spans="1:9" x14ac:dyDescent="0.25">
      <c r="A3168" s="134" t="s">
        <v>702</v>
      </c>
      <c r="B3168" s="134" t="s">
        <v>269</v>
      </c>
      <c r="C3168" s="134">
        <v>2024</v>
      </c>
      <c r="D3168" s="101" t="s">
        <v>322</v>
      </c>
      <c r="E3168" s="101" t="s">
        <v>328</v>
      </c>
      <c r="F3168" s="136" t="s">
        <v>284</v>
      </c>
      <c r="G3168" s="134" t="s">
        <v>793</v>
      </c>
      <c r="H3168" s="101" t="s">
        <v>526</v>
      </c>
      <c r="I3168" s="160">
        <v>37</v>
      </c>
    </row>
    <row r="3169" spans="1:9" x14ac:dyDescent="0.25">
      <c r="A3169" s="134" t="s">
        <v>702</v>
      </c>
      <c r="B3169" s="134" t="s">
        <v>269</v>
      </c>
      <c r="C3169" s="134">
        <v>2024</v>
      </c>
      <c r="D3169" s="101" t="s">
        <v>322</v>
      </c>
      <c r="E3169" s="101" t="s">
        <v>328</v>
      </c>
      <c r="F3169" s="136" t="s">
        <v>284</v>
      </c>
      <c r="G3169" s="134" t="s">
        <v>793</v>
      </c>
      <c r="H3169" s="101" t="s">
        <v>527</v>
      </c>
      <c r="I3169" s="160">
        <v>2</v>
      </c>
    </row>
    <row r="3170" spans="1:9" x14ac:dyDescent="0.25">
      <c r="A3170" s="134" t="s">
        <v>702</v>
      </c>
      <c r="B3170" s="134" t="s">
        <v>269</v>
      </c>
      <c r="C3170" s="134">
        <v>2024</v>
      </c>
      <c r="D3170" s="101" t="s">
        <v>322</v>
      </c>
      <c r="E3170" s="101" t="s">
        <v>328</v>
      </c>
      <c r="F3170" s="136" t="s">
        <v>284</v>
      </c>
      <c r="G3170" s="134" t="s">
        <v>793</v>
      </c>
      <c r="H3170" s="101" t="s">
        <v>528</v>
      </c>
      <c r="I3170" s="160">
        <v>4</v>
      </c>
    </row>
    <row r="3171" spans="1:9" x14ac:dyDescent="0.25">
      <c r="A3171" s="134" t="s">
        <v>702</v>
      </c>
      <c r="B3171" s="134" t="s">
        <v>269</v>
      </c>
      <c r="C3171" s="134">
        <v>2024</v>
      </c>
      <c r="D3171" s="101" t="s">
        <v>322</v>
      </c>
      <c r="E3171" s="101" t="s">
        <v>328</v>
      </c>
      <c r="F3171" s="136" t="s">
        <v>284</v>
      </c>
      <c r="G3171" s="134" t="s">
        <v>793</v>
      </c>
      <c r="H3171" s="101" t="s">
        <v>529</v>
      </c>
      <c r="I3171" s="160">
        <v>1</v>
      </c>
    </row>
    <row r="3172" spans="1:9" x14ac:dyDescent="0.25">
      <c r="A3172" s="134" t="s">
        <v>702</v>
      </c>
      <c r="B3172" s="134" t="s">
        <v>269</v>
      </c>
      <c r="C3172" s="134">
        <v>2024</v>
      </c>
      <c r="D3172" s="101" t="s">
        <v>322</v>
      </c>
      <c r="E3172" s="101" t="s">
        <v>328</v>
      </c>
      <c r="F3172" s="136" t="s">
        <v>284</v>
      </c>
      <c r="G3172" s="134" t="s">
        <v>793</v>
      </c>
      <c r="H3172" s="101" t="s">
        <v>790</v>
      </c>
      <c r="I3172" s="160">
        <v>8260</v>
      </c>
    </row>
    <row r="3173" spans="1:9" x14ac:dyDescent="0.25">
      <c r="A3173" s="134" t="s">
        <v>702</v>
      </c>
      <c r="B3173" s="134" t="s">
        <v>269</v>
      </c>
      <c r="C3173" s="134">
        <v>2024</v>
      </c>
      <c r="D3173" s="101" t="s">
        <v>322</v>
      </c>
      <c r="E3173" s="101" t="s">
        <v>328</v>
      </c>
      <c r="F3173" s="136">
        <v>10</v>
      </c>
      <c r="G3173" s="134" t="s">
        <v>715</v>
      </c>
      <c r="H3173" s="134" t="s">
        <v>328</v>
      </c>
      <c r="I3173" s="160">
        <v>5393</v>
      </c>
    </row>
    <row r="3174" spans="1:9" x14ac:dyDescent="0.25">
      <c r="A3174" s="134" t="s">
        <v>702</v>
      </c>
      <c r="B3174" s="134" t="s">
        <v>269</v>
      </c>
      <c r="C3174" s="134">
        <v>2024</v>
      </c>
      <c r="D3174" s="101" t="s">
        <v>322</v>
      </c>
      <c r="E3174" s="101" t="s">
        <v>328</v>
      </c>
      <c r="F3174" s="136">
        <v>10</v>
      </c>
      <c r="G3174" s="134" t="s">
        <v>715</v>
      </c>
      <c r="H3174" s="134" t="s">
        <v>511</v>
      </c>
      <c r="I3174" s="160">
        <v>33</v>
      </c>
    </row>
    <row r="3175" spans="1:9" x14ac:dyDescent="0.25">
      <c r="A3175" s="134" t="s">
        <v>702</v>
      </c>
      <c r="B3175" s="134" t="s">
        <v>269</v>
      </c>
      <c r="C3175" s="134">
        <v>2024</v>
      </c>
      <c r="D3175" s="101" t="s">
        <v>322</v>
      </c>
      <c r="E3175" s="101" t="s">
        <v>328</v>
      </c>
      <c r="F3175" s="136">
        <v>10</v>
      </c>
      <c r="G3175" s="134" t="s">
        <v>715</v>
      </c>
      <c r="H3175" s="134" t="s">
        <v>512</v>
      </c>
      <c r="I3175" s="160">
        <v>159</v>
      </c>
    </row>
    <row r="3176" spans="1:9" x14ac:dyDescent="0.25">
      <c r="A3176" s="134" t="s">
        <v>702</v>
      </c>
      <c r="B3176" s="134" t="s">
        <v>269</v>
      </c>
      <c r="C3176" s="134">
        <v>2024</v>
      </c>
      <c r="D3176" s="101" t="s">
        <v>322</v>
      </c>
      <c r="E3176" s="101" t="s">
        <v>328</v>
      </c>
      <c r="F3176" s="136">
        <v>10</v>
      </c>
      <c r="G3176" s="134" t="s">
        <v>715</v>
      </c>
      <c r="H3176" s="101" t="s">
        <v>513</v>
      </c>
      <c r="I3176" s="160">
        <v>36</v>
      </c>
    </row>
    <row r="3177" spans="1:9" x14ac:dyDescent="0.25">
      <c r="A3177" s="134" t="s">
        <v>702</v>
      </c>
      <c r="B3177" s="134" t="s">
        <v>269</v>
      </c>
      <c r="C3177" s="134">
        <v>2024</v>
      </c>
      <c r="D3177" s="101" t="s">
        <v>322</v>
      </c>
      <c r="E3177" s="101" t="s">
        <v>328</v>
      </c>
      <c r="F3177" s="136">
        <v>10</v>
      </c>
      <c r="G3177" s="134" t="s">
        <v>715</v>
      </c>
      <c r="H3177" s="101" t="s">
        <v>514</v>
      </c>
      <c r="I3177" s="160">
        <v>346</v>
      </c>
    </row>
    <row r="3178" spans="1:9" x14ac:dyDescent="0.25">
      <c r="A3178" s="134" t="s">
        <v>702</v>
      </c>
      <c r="B3178" s="134" t="s">
        <v>269</v>
      </c>
      <c r="C3178" s="134">
        <v>2024</v>
      </c>
      <c r="D3178" s="101" t="s">
        <v>322</v>
      </c>
      <c r="E3178" s="101" t="s">
        <v>328</v>
      </c>
      <c r="F3178" s="136">
        <v>10</v>
      </c>
      <c r="G3178" s="134" t="s">
        <v>715</v>
      </c>
      <c r="H3178" s="101" t="s">
        <v>515</v>
      </c>
      <c r="I3178" s="160">
        <v>245</v>
      </c>
    </row>
    <row r="3179" spans="1:9" x14ac:dyDescent="0.25">
      <c r="A3179" s="134" t="s">
        <v>702</v>
      </c>
      <c r="B3179" s="134" t="s">
        <v>269</v>
      </c>
      <c r="C3179" s="134">
        <v>2024</v>
      </c>
      <c r="D3179" s="101" t="s">
        <v>322</v>
      </c>
      <c r="E3179" s="101" t="s">
        <v>328</v>
      </c>
      <c r="F3179" s="136">
        <v>10</v>
      </c>
      <c r="G3179" s="134" t="s">
        <v>715</v>
      </c>
      <c r="H3179" s="101" t="s">
        <v>516</v>
      </c>
      <c r="I3179" s="160">
        <v>2333</v>
      </c>
    </row>
    <row r="3180" spans="1:9" x14ac:dyDescent="0.25">
      <c r="A3180" s="134" t="s">
        <v>702</v>
      </c>
      <c r="B3180" s="134" t="s">
        <v>269</v>
      </c>
      <c r="C3180" s="134">
        <v>2024</v>
      </c>
      <c r="D3180" s="101" t="s">
        <v>322</v>
      </c>
      <c r="E3180" s="101" t="s">
        <v>328</v>
      </c>
      <c r="F3180" s="136">
        <v>10</v>
      </c>
      <c r="G3180" s="134" t="s">
        <v>715</v>
      </c>
      <c r="H3180" s="101" t="s">
        <v>517</v>
      </c>
      <c r="I3180" s="160">
        <v>254</v>
      </c>
    </row>
    <row r="3181" spans="1:9" x14ac:dyDescent="0.25">
      <c r="A3181" s="134" t="s">
        <v>702</v>
      </c>
      <c r="B3181" s="134" t="s">
        <v>269</v>
      </c>
      <c r="C3181" s="134">
        <v>2024</v>
      </c>
      <c r="D3181" s="101" t="s">
        <v>322</v>
      </c>
      <c r="E3181" s="101" t="s">
        <v>328</v>
      </c>
      <c r="F3181" s="136">
        <v>10</v>
      </c>
      <c r="G3181" s="134" t="s">
        <v>715</v>
      </c>
      <c r="H3181" s="101" t="s">
        <v>518</v>
      </c>
      <c r="I3181" s="160">
        <v>189</v>
      </c>
    </row>
    <row r="3182" spans="1:9" x14ac:dyDescent="0.25">
      <c r="A3182" s="134" t="s">
        <v>702</v>
      </c>
      <c r="B3182" s="134" t="s">
        <v>269</v>
      </c>
      <c r="C3182" s="134">
        <v>2024</v>
      </c>
      <c r="D3182" s="101" t="s">
        <v>322</v>
      </c>
      <c r="E3182" s="101" t="s">
        <v>328</v>
      </c>
      <c r="F3182" s="136">
        <v>10</v>
      </c>
      <c r="G3182" s="134" t="s">
        <v>715</v>
      </c>
      <c r="H3182" s="101" t="s">
        <v>519</v>
      </c>
      <c r="I3182" s="160">
        <v>337</v>
      </c>
    </row>
    <row r="3183" spans="1:9" x14ac:dyDescent="0.25">
      <c r="A3183" s="134" t="s">
        <v>702</v>
      </c>
      <c r="B3183" s="134" t="s">
        <v>269</v>
      </c>
      <c r="C3183" s="134">
        <v>2024</v>
      </c>
      <c r="D3183" s="101" t="s">
        <v>322</v>
      </c>
      <c r="E3183" s="101" t="s">
        <v>328</v>
      </c>
      <c r="F3183" s="136">
        <v>10</v>
      </c>
      <c r="G3183" s="134" t="s">
        <v>715</v>
      </c>
      <c r="H3183" s="101" t="s">
        <v>520</v>
      </c>
      <c r="I3183" s="160">
        <v>295</v>
      </c>
    </row>
    <row r="3184" spans="1:9" x14ac:dyDescent="0.25">
      <c r="A3184" s="134" t="s">
        <v>702</v>
      </c>
      <c r="B3184" s="134" t="s">
        <v>269</v>
      </c>
      <c r="C3184" s="134">
        <v>2024</v>
      </c>
      <c r="D3184" s="101" t="s">
        <v>322</v>
      </c>
      <c r="E3184" s="101" t="s">
        <v>328</v>
      </c>
      <c r="F3184" s="136">
        <v>10</v>
      </c>
      <c r="G3184" s="134" t="s">
        <v>715</v>
      </c>
      <c r="H3184" s="101" t="s">
        <v>521</v>
      </c>
      <c r="I3184" s="160">
        <v>285</v>
      </c>
    </row>
    <row r="3185" spans="1:9" x14ac:dyDescent="0.25">
      <c r="A3185" s="134" t="s">
        <v>702</v>
      </c>
      <c r="B3185" s="134" t="s">
        <v>269</v>
      </c>
      <c r="C3185" s="134">
        <v>2024</v>
      </c>
      <c r="D3185" s="101" t="s">
        <v>322</v>
      </c>
      <c r="E3185" s="101" t="s">
        <v>328</v>
      </c>
      <c r="F3185" s="136">
        <v>10</v>
      </c>
      <c r="G3185" s="134" t="s">
        <v>715</v>
      </c>
      <c r="H3185" s="101" t="s">
        <v>1070</v>
      </c>
      <c r="I3185" s="160">
        <v>394</v>
      </c>
    </row>
    <row r="3186" spans="1:9" x14ac:dyDescent="0.25">
      <c r="A3186" s="134" t="s">
        <v>702</v>
      </c>
      <c r="B3186" s="134" t="s">
        <v>269</v>
      </c>
      <c r="C3186" s="134">
        <v>2024</v>
      </c>
      <c r="D3186" s="101" t="s">
        <v>322</v>
      </c>
      <c r="E3186" s="101" t="s">
        <v>328</v>
      </c>
      <c r="F3186" s="136">
        <v>10</v>
      </c>
      <c r="G3186" s="134" t="s">
        <v>715</v>
      </c>
      <c r="H3186" s="101" t="s">
        <v>523</v>
      </c>
      <c r="I3186" s="160">
        <v>216</v>
      </c>
    </row>
    <row r="3187" spans="1:9" x14ac:dyDescent="0.25">
      <c r="A3187" s="134" t="s">
        <v>702</v>
      </c>
      <c r="B3187" s="134" t="s">
        <v>269</v>
      </c>
      <c r="C3187" s="134">
        <v>2024</v>
      </c>
      <c r="D3187" s="101" t="s">
        <v>322</v>
      </c>
      <c r="E3187" s="101" t="s">
        <v>328</v>
      </c>
      <c r="F3187" s="136">
        <v>10</v>
      </c>
      <c r="G3187" s="134" t="s">
        <v>715</v>
      </c>
      <c r="H3187" s="101" t="s">
        <v>524</v>
      </c>
      <c r="I3187" s="160">
        <v>154</v>
      </c>
    </row>
    <row r="3188" spans="1:9" x14ac:dyDescent="0.25">
      <c r="A3188" s="134" t="s">
        <v>702</v>
      </c>
      <c r="B3188" s="134" t="s">
        <v>269</v>
      </c>
      <c r="C3188" s="134">
        <v>2024</v>
      </c>
      <c r="D3188" s="101" t="s">
        <v>322</v>
      </c>
      <c r="E3188" s="101" t="s">
        <v>328</v>
      </c>
      <c r="F3188" s="136">
        <v>10</v>
      </c>
      <c r="G3188" s="134" t="s">
        <v>715</v>
      </c>
      <c r="H3188" s="101" t="s">
        <v>525</v>
      </c>
      <c r="I3188" s="160">
        <v>77</v>
      </c>
    </row>
    <row r="3189" spans="1:9" x14ac:dyDescent="0.25">
      <c r="A3189" s="134" t="s">
        <v>702</v>
      </c>
      <c r="B3189" s="134" t="s">
        <v>269</v>
      </c>
      <c r="C3189" s="134">
        <v>2024</v>
      </c>
      <c r="D3189" s="101" t="s">
        <v>322</v>
      </c>
      <c r="E3189" s="101" t="s">
        <v>328</v>
      </c>
      <c r="F3189" s="136">
        <v>10</v>
      </c>
      <c r="G3189" s="134" t="s">
        <v>715</v>
      </c>
      <c r="H3189" s="101" t="s">
        <v>526</v>
      </c>
      <c r="I3189" s="160">
        <v>34</v>
      </c>
    </row>
    <row r="3190" spans="1:9" x14ac:dyDescent="0.25">
      <c r="A3190" s="134" t="s">
        <v>702</v>
      </c>
      <c r="B3190" s="134" t="s">
        <v>269</v>
      </c>
      <c r="C3190" s="134">
        <v>2024</v>
      </c>
      <c r="D3190" s="101" t="s">
        <v>322</v>
      </c>
      <c r="E3190" s="101" t="s">
        <v>328</v>
      </c>
      <c r="F3190" s="136">
        <v>10</v>
      </c>
      <c r="G3190" s="134" t="s">
        <v>715</v>
      </c>
      <c r="H3190" s="101" t="s">
        <v>527</v>
      </c>
      <c r="I3190" s="160">
        <v>1</v>
      </c>
    </row>
    <row r="3191" spans="1:9" x14ac:dyDescent="0.25">
      <c r="A3191" s="134" t="s">
        <v>702</v>
      </c>
      <c r="B3191" s="134" t="s">
        <v>269</v>
      </c>
      <c r="C3191" s="134">
        <v>2024</v>
      </c>
      <c r="D3191" s="101" t="s">
        <v>322</v>
      </c>
      <c r="E3191" s="101" t="s">
        <v>328</v>
      </c>
      <c r="F3191" s="136">
        <v>10</v>
      </c>
      <c r="G3191" s="134" t="s">
        <v>715</v>
      </c>
      <c r="H3191" s="101" t="s">
        <v>528</v>
      </c>
      <c r="I3191" s="160">
        <v>4</v>
      </c>
    </row>
    <row r="3192" spans="1:9" x14ac:dyDescent="0.25">
      <c r="A3192" s="134" t="s">
        <v>702</v>
      </c>
      <c r="B3192" s="134" t="s">
        <v>269</v>
      </c>
      <c r="C3192" s="134">
        <v>2024</v>
      </c>
      <c r="D3192" s="101" t="s">
        <v>322</v>
      </c>
      <c r="E3192" s="101" t="s">
        <v>328</v>
      </c>
      <c r="F3192" s="136">
        <v>10</v>
      </c>
      <c r="G3192" s="134" t="s">
        <v>715</v>
      </c>
      <c r="H3192" s="101" t="s">
        <v>529</v>
      </c>
      <c r="I3192" s="160">
        <v>1</v>
      </c>
    </row>
    <row r="3193" spans="1:9" x14ac:dyDescent="0.25">
      <c r="A3193" s="134" t="s">
        <v>702</v>
      </c>
      <c r="B3193" s="134" t="s">
        <v>269</v>
      </c>
      <c r="C3193" s="134">
        <v>2024</v>
      </c>
      <c r="D3193" s="101" t="s">
        <v>322</v>
      </c>
      <c r="E3193" s="101" t="s">
        <v>328</v>
      </c>
      <c r="F3193" s="136">
        <v>10</v>
      </c>
      <c r="G3193" s="134" t="s">
        <v>715</v>
      </c>
      <c r="H3193" s="101" t="s">
        <v>790</v>
      </c>
      <c r="I3193" s="160">
        <v>9662</v>
      </c>
    </row>
    <row r="3194" spans="1:9" x14ac:dyDescent="0.25">
      <c r="A3194" s="134" t="s">
        <v>702</v>
      </c>
      <c r="B3194" s="134" t="s">
        <v>269</v>
      </c>
      <c r="C3194" s="134">
        <v>2024</v>
      </c>
      <c r="D3194" s="101" t="s">
        <v>322</v>
      </c>
      <c r="E3194" s="101" t="s">
        <v>328</v>
      </c>
      <c r="F3194" s="136">
        <v>20</v>
      </c>
      <c r="G3194" s="134" t="s">
        <v>531</v>
      </c>
      <c r="H3194" s="134" t="s">
        <v>328</v>
      </c>
      <c r="I3194" s="160">
        <v>186</v>
      </c>
    </row>
    <row r="3195" spans="1:9" x14ac:dyDescent="0.25">
      <c r="A3195" s="134" t="s">
        <v>702</v>
      </c>
      <c r="B3195" s="134" t="s">
        <v>269</v>
      </c>
      <c r="C3195" s="134">
        <v>2024</v>
      </c>
      <c r="D3195" s="101" t="s">
        <v>322</v>
      </c>
      <c r="E3195" s="101" t="s">
        <v>328</v>
      </c>
      <c r="F3195" s="136">
        <v>20</v>
      </c>
      <c r="G3195" s="134" t="s">
        <v>531</v>
      </c>
      <c r="H3195" s="134" t="s">
        <v>511</v>
      </c>
      <c r="I3195" s="160" t="s">
        <v>284</v>
      </c>
    </row>
    <row r="3196" spans="1:9" x14ac:dyDescent="0.25">
      <c r="A3196" s="134" t="s">
        <v>702</v>
      </c>
      <c r="B3196" s="134" t="s">
        <v>269</v>
      </c>
      <c r="C3196" s="134">
        <v>2024</v>
      </c>
      <c r="D3196" s="101" t="s">
        <v>322</v>
      </c>
      <c r="E3196" s="101" t="s">
        <v>328</v>
      </c>
      <c r="F3196" s="136">
        <v>20</v>
      </c>
      <c r="G3196" s="134" t="s">
        <v>531</v>
      </c>
      <c r="H3196" s="134" t="s">
        <v>512</v>
      </c>
      <c r="I3196" s="160">
        <v>24</v>
      </c>
    </row>
    <row r="3197" spans="1:9" x14ac:dyDescent="0.25">
      <c r="A3197" s="134" t="s">
        <v>702</v>
      </c>
      <c r="B3197" s="134" t="s">
        <v>269</v>
      </c>
      <c r="C3197" s="134">
        <v>2024</v>
      </c>
      <c r="D3197" s="101" t="s">
        <v>322</v>
      </c>
      <c r="E3197" s="101" t="s">
        <v>328</v>
      </c>
      <c r="F3197" s="136">
        <v>20</v>
      </c>
      <c r="G3197" s="134" t="s">
        <v>531</v>
      </c>
      <c r="H3197" s="101" t="s">
        <v>513</v>
      </c>
      <c r="I3197" s="160">
        <v>9</v>
      </c>
    </row>
    <row r="3198" spans="1:9" x14ac:dyDescent="0.25">
      <c r="A3198" s="134" t="s">
        <v>702</v>
      </c>
      <c r="B3198" s="134" t="s">
        <v>269</v>
      </c>
      <c r="C3198" s="134">
        <v>2024</v>
      </c>
      <c r="D3198" s="101" t="s">
        <v>322</v>
      </c>
      <c r="E3198" s="101" t="s">
        <v>328</v>
      </c>
      <c r="F3198" s="136">
        <v>20</v>
      </c>
      <c r="G3198" s="134" t="s">
        <v>531</v>
      </c>
      <c r="H3198" s="101" t="s">
        <v>514</v>
      </c>
      <c r="I3198" s="160">
        <v>16</v>
      </c>
    </row>
    <row r="3199" spans="1:9" x14ac:dyDescent="0.25">
      <c r="A3199" s="134" t="s">
        <v>702</v>
      </c>
      <c r="B3199" s="134" t="s">
        <v>269</v>
      </c>
      <c r="C3199" s="134">
        <v>2024</v>
      </c>
      <c r="D3199" s="101" t="s">
        <v>322</v>
      </c>
      <c r="E3199" s="101" t="s">
        <v>328</v>
      </c>
      <c r="F3199" s="136">
        <v>20</v>
      </c>
      <c r="G3199" s="134" t="s">
        <v>531</v>
      </c>
      <c r="H3199" s="101" t="s">
        <v>515</v>
      </c>
      <c r="I3199" s="160">
        <v>23</v>
      </c>
    </row>
    <row r="3200" spans="1:9" x14ac:dyDescent="0.25">
      <c r="A3200" s="134" t="s">
        <v>702</v>
      </c>
      <c r="B3200" s="134" t="s">
        <v>269</v>
      </c>
      <c r="C3200" s="134">
        <v>2024</v>
      </c>
      <c r="D3200" s="101" t="s">
        <v>322</v>
      </c>
      <c r="E3200" s="101" t="s">
        <v>328</v>
      </c>
      <c r="F3200" s="136">
        <v>20</v>
      </c>
      <c r="G3200" s="134" t="s">
        <v>531</v>
      </c>
      <c r="H3200" s="101" t="s">
        <v>516</v>
      </c>
      <c r="I3200" s="160">
        <v>25</v>
      </c>
    </row>
    <row r="3201" spans="1:9" x14ac:dyDescent="0.25">
      <c r="A3201" s="134" t="s">
        <v>702</v>
      </c>
      <c r="B3201" s="134" t="s">
        <v>269</v>
      </c>
      <c r="C3201" s="134">
        <v>2024</v>
      </c>
      <c r="D3201" s="101" t="s">
        <v>322</v>
      </c>
      <c r="E3201" s="101" t="s">
        <v>328</v>
      </c>
      <c r="F3201" s="136">
        <v>20</v>
      </c>
      <c r="G3201" s="134" t="s">
        <v>531</v>
      </c>
      <c r="H3201" s="101" t="s">
        <v>517</v>
      </c>
      <c r="I3201" s="160">
        <v>21</v>
      </c>
    </row>
    <row r="3202" spans="1:9" x14ac:dyDescent="0.25">
      <c r="A3202" s="134" t="s">
        <v>702</v>
      </c>
      <c r="B3202" s="134" t="s">
        <v>269</v>
      </c>
      <c r="C3202" s="134">
        <v>2024</v>
      </c>
      <c r="D3202" s="101" t="s">
        <v>322</v>
      </c>
      <c r="E3202" s="101" t="s">
        <v>328</v>
      </c>
      <c r="F3202" s="136">
        <v>20</v>
      </c>
      <c r="G3202" s="134" t="s">
        <v>531</v>
      </c>
      <c r="H3202" s="101" t="s">
        <v>518</v>
      </c>
      <c r="I3202" s="160">
        <v>17</v>
      </c>
    </row>
    <row r="3203" spans="1:9" x14ac:dyDescent="0.25">
      <c r="A3203" s="134" t="s">
        <v>702</v>
      </c>
      <c r="B3203" s="134" t="s">
        <v>269</v>
      </c>
      <c r="C3203" s="134">
        <v>2024</v>
      </c>
      <c r="D3203" s="101" t="s">
        <v>322</v>
      </c>
      <c r="E3203" s="101" t="s">
        <v>328</v>
      </c>
      <c r="F3203" s="136">
        <v>20</v>
      </c>
      <c r="G3203" s="134" t="s">
        <v>531</v>
      </c>
      <c r="H3203" s="101" t="s">
        <v>519</v>
      </c>
      <c r="I3203" s="160">
        <v>16</v>
      </c>
    </row>
    <row r="3204" spans="1:9" x14ac:dyDescent="0.25">
      <c r="A3204" s="134" t="s">
        <v>702</v>
      </c>
      <c r="B3204" s="134" t="s">
        <v>269</v>
      </c>
      <c r="C3204" s="134">
        <v>2024</v>
      </c>
      <c r="D3204" s="101" t="s">
        <v>322</v>
      </c>
      <c r="E3204" s="101" t="s">
        <v>328</v>
      </c>
      <c r="F3204" s="136">
        <v>20</v>
      </c>
      <c r="G3204" s="134" t="s">
        <v>531</v>
      </c>
      <c r="H3204" s="101" t="s">
        <v>520</v>
      </c>
      <c r="I3204" s="160">
        <v>13</v>
      </c>
    </row>
    <row r="3205" spans="1:9" x14ac:dyDescent="0.25">
      <c r="A3205" s="134" t="s">
        <v>702</v>
      </c>
      <c r="B3205" s="134" t="s">
        <v>269</v>
      </c>
      <c r="C3205" s="134">
        <v>2024</v>
      </c>
      <c r="D3205" s="101" t="s">
        <v>322</v>
      </c>
      <c r="E3205" s="101" t="s">
        <v>328</v>
      </c>
      <c r="F3205" s="136">
        <v>20</v>
      </c>
      <c r="G3205" s="134" t="s">
        <v>531</v>
      </c>
      <c r="H3205" s="101" t="s">
        <v>521</v>
      </c>
      <c r="I3205" s="160">
        <v>6</v>
      </c>
    </row>
    <row r="3206" spans="1:9" x14ac:dyDescent="0.25">
      <c r="A3206" s="134" t="s">
        <v>702</v>
      </c>
      <c r="B3206" s="134" t="s">
        <v>269</v>
      </c>
      <c r="C3206" s="134">
        <v>2024</v>
      </c>
      <c r="D3206" s="101" t="s">
        <v>322</v>
      </c>
      <c r="E3206" s="101" t="s">
        <v>328</v>
      </c>
      <c r="F3206" s="136">
        <v>20</v>
      </c>
      <c r="G3206" s="134" t="s">
        <v>531</v>
      </c>
      <c r="H3206" s="101" t="s">
        <v>1070</v>
      </c>
      <c r="I3206" s="160">
        <v>8</v>
      </c>
    </row>
    <row r="3207" spans="1:9" x14ac:dyDescent="0.25">
      <c r="A3207" s="134" t="s">
        <v>702</v>
      </c>
      <c r="B3207" s="134" t="s">
        <v>269</v>
      </c>
      <c r="C3207" s="134">
        <v>2024</v>
      </c>
      <c r="D3207" s="101" t="s">
        <v>322</v>
      </c>
      <c r="E3207" s="101" t="s">
        <v>328</v>
      </c>
      <c r="F3207" s="136">
        <v>20</v>
      </c>
      <c r="G3207" s="134" t="s">
        <v>531</v>
      </c>
      <c r="H3207" s="101" t="s">
        <v>523</v>
      </c>
      <c r="I3207" s="160">
        <v>2</v>
      </c>
    </row>
    <row r="3208" spans="1:9" x14ac:dyDescent="0.25">
      <c r="A3208" s="134" t="s">
        <v>702</v>
      </c>
      <c r="B3208" s="134" t="s">
        <v>269</v>
      </c>
      <c r="C3208" s="134">
        <v>2024</v>
      </c>
      <c r="D3208" s="101" t="s">
        <v>322</v>
      </c>
      <c r="E3208" s="101" t="s">
        <v>328</v>
      </c>
      <c r="F3208" s="136">
        <v>20</v>
      </c>
      <c r="G3208" s="134" t="s">
        <v>531</v>
      </c>
      <c r="H3208" s="101" t="s">
        <v>524</v>
      </c>
      <c r="I3208" s="160">
        <v>2</v>
      </c>
    </row>
    <row r="3209" spans="1:9" x14ac:dyDescent="0.25">
      <c r="A3209" s="134" t="s">
        <v>702</v>
      </c>
      <c r="B3209" s="134" t="s">
        <v>269</v>
      </c>
      <c r="C3209" s="134">
        <v>2024</v>
      </c>
      <c r="D3209" s="101" t="s">
        <v>322</v>
      </c>
      <c r="E3209" s="101" t="s">
        <v>328</v>
      </c>
      <c r="F3209" s="136">
        <v>20</v>
      </c>
      <c r="G3209" s="134" t="s">
        <v>531</v>
      </c>
      <c r="H3209" s="101" t="s">
        <v>525</v>
      </c>
      <c r="I3209" s="160">
        <v>2</v>
      </c>
    </row>
    <row r="3210" spans="1:9" x14ac:dyDescent="0.25">
      <c r="A3210" s="134" t="s">
        <v>702</v>
      </c>
      <c r="B3210" s="134" t="s">
        <v>269</v>
      </c>
      <c r="C3210" s="134">
        <v>2024</v>
      </c>
      <c r="D3210" s="101" t="s">
        <v>322</v>
      </c>
      <c r="E3210" s="101" t="s">
        <v>328</v>
      </c>
      <c r="F3210" s="136">
        <v>20</v>
      </c>
      <c r="G3210" s="134" t="s">
        <v>531</v>
      </c>
      <c r="H3210" s="101" t="s">
        <v>526</v>
      </c>
      <c r="I3210" s="160">
        <v>2</v>
      </c>
    </row>
    <row r="3211" spans="1:9" x14ac:dyDescent="0.25">
      <c r="A3211" s="134" t="s">
        <v>702</v>
      </c>
      <c r="B3211" s="134" t="s">
        <v>269</v>
      </c>
      <c r="C3211" s="134">
        <v>2024</v>
      </c>
      <c r="D3211" s="101" t="s">
        <v>322</v>
      </c>
      <c r="E3211" s="101" t="s">
        <v>328</v>
      </c>
      <c r="F3211" s="136">
        <v>20</v>
      </c>
      <c r="G3211" s="134" t="s">
        <v>531</v>
      </c>
      <c r="H3211" s="101" t="s">
        <v>527</v>
      </c>
      <c r="I3211" s="160" t="s">
        <v>284</v>
      </c>
    </row>
    <row r="3212" spans="1:9" x14ac:dyDescent="0.25">
      <c r="A3212" s="134" t="s">
        <v>702</v>
      </c>
      <c r="B3212" s="134" t="s">
        <v>269</v>
      </c>
      <c r="C3212" s="134">
        <v>2024</v>
      </c>
      <c r="D3212" s="101" t="s">
        <v>322</v>
      </c>
      <c r="E3212" s="101" t="s">
        <v>328</v>
      </c>
      <c r="F3212" s="136">
        <v>20</v>
      </c>
      <c r="G3212" s="134" t="s">
        <v>531</v>
      </c>
      <c r="H3212" s="101" t="s">
        <v>528</v>
      </c>
      <c r="I3212" s="160" t="s">
        <v>284</v>
      </c>
    </row>
    <row r="3213" spans="1:9" x14ac:dyDescent="0.25">
      <c r="A3213" s="134" t="s">
        <v>702</v>
      </c>
      <c r="B3213" s="134" t="s">
        <v>269</v>
      </c>
      <c r="C3213" s="134">
        <v>2024</v>
      </c>
      <c r="D3213" s="101" t="s">
        <v>322</v>
      </c>
      <c r="E3213" s="101" t="s">
        <v>328</v>
      </c>
      <c r="F3213" s="136">
        <v>20</v>
      </c>
      <c r="G3213" s="134" t="s">
        <v>531</v>
      </c>
      <c r="H3213" s="101" t="s">
        <v>529</v>
      </c>
      <c r="I3213" s="160" t="s">
        <v>284</v>
      </c>
    </row>
    <row r="3214" spans="1:9" x14ac:dyDescent="0.25">
      <c r="A3214" s="134" t="s">
        <v>702</v>
      </c>
      <c r="B3214" s="134" t="s">
        <v>269</v>
      </c>
      <c r="C3214" s="134">
        <v>2024</v>
      </c>
      <c r="D3214" s="101" t="s">
        <v>322</v>
      </c>
      <c r="E3214" s="101" t="s">
        <v>328</v>
      </c>
      <c r="F3214" s="136">
        <v>20</v>
      </c>
      <c r="G3214" s="134" t="s">
        <v>531</v>
      </c>
      <c r="H3214" s="101" t="s">
        <v>790</v>
      </c>
      <c r="I3214" s="160">
        <v>6440</v>
      </c>
    </row>
    <row r="3215" spans="1:9" x14ac:dyDescent="0.25">
      <c r="A3215" s="134" t="s">
        <v>702</v>
      </c>
      <c r="B3215" s="134" t="s">
        <v>269</v>
      </c>
      <c r="C3215" s="134">
        <v>2024</v>
      </c>
      <c r="D3215" s="101" t="s">
        <v>322</v>
      </c>
      <c r="E3215" s="101" t="s">
        <v>328</v>
      </c>
      <c r="F3215" s="160">
        <v>30</v>
      </c>
      <c r="G3215" s="101" t="s">
        <v>140</v>
      </c>
      <c r="H3215" s="134" t="s">
        <v>328</v>
      </c>
      <c r="I3215" s="160">
        <v>1253</v>
      </c>
    </row>
    <row r="3216" spans="1:9" x14ac:dyDescent="0.25">
      <c r="A3216" s="134" t="s">
        <v>702</v>
      </c>
      <c r="B3216" s="134" t="s">
        <v>269</v>
      </c>
      <c r="C3216" s="134">
        <v>2024</v>
      </c>
      <c r="D3216" s="101" t="s">
        <v>322</v>
      </c>
      <c r="E3216" s="101" t="s">
        <v>328</v>
      </c>
      <c r="F3216" s="160">
        <v>30</v>
      </c>
      <c r="G3216" s="101" t="s">
        <v>140</v>
      </c>
      <c r="H3216" s="134" t="s">
        <v>511</v>
      </c>
      <c r="I3216" s="160">
        <v>3</v>
      </c>
    </row>
    <row r="3217" spans="1:9" x14ac:dyDescent="0.25">
      <c r="A3217" s="134" t="s">
        <v>702</v>
      </c>
      <c r="B3217" s="134" t="s">
        <v>269</v>
      </c>
      <c r="C3217" s="134">
        <v>2024</v>
      </c>
      <c r="D3217" s="101" t="s">
        <v>322</v>
      </c>
      <c r="E3217" s="101" t="s">
        <v>328</v>
      </c>
      <c r="F3217" s="160">
        <v>30</v>
      </c>
      <c r="G3217" s="101" t="s">
        <v>140</v>
      </c>
      <c r="H3217" s="134" t="s">
        <v>512</v>
      </c>
      <c r="I3217" s="160">
        <v>342</v>
      </c>
    </row>
    <row r="3218" spans="1:9" x14ac:dyDescent="0.25">
      <c r="A3218" s="134" t="s">
        <v>702</v>
      </c>
      <c r="B3218" s="134" t="s">
        <v>269</v>
      </c>
      <c r="C3218" s="134">
        <v>2024</v>
      </c>
      <c r="D3218" s="101" t="s">
        <v>322</v>
      </c>
      <c r="E3218" s="101" t="s">
        <v>328</v>
      </c>
      <c r="F3218" s="160">
        <v>30</v>
      </c>
      <c r="G3218" s="101" t="s">
        <v>140</v>
      </c>
      <c r="H3218" s="101" t="s">
        <v>513</v>
      </c>
      <c r="I3218" s="160">
        <v>89</v>
      </c>
    </row>
    <row r="3219" spans="1:9" x14ac:dyDescent="0.25">
      <c r="A3219" s="134" t="s">
        <v>702</v>
      </c>
      <c r="B3219" s="134" t="s">
        <v>269</v>
      </c>
      <c r="C3219" s="134">
        <v>2024</v>
      </c>
      <c r="D3219" s="101" t="s">
        <v>322</v>
      </c>
      <c r="E3219" s="101" t="s">
        <v>328</v>
      </c>
      <c r="F3219" s="160">
        <v>30</v>
      </c>
      <c r="G3219" s="101" t="s">
        <v>140</v>
      </c>
      <c r="H3219" s="101" t="s">
        <v>514</v>
      </c>
      <c r="I3219" s="160">
        <v>523</v>
      </c>
    </row>
    <row r="3220" spans="1:9" x14ac:dyDescent="0.25">
      <c r="A3220" s="134" t="s">
        <v>702</v>
      </c>
      <c r="B3220" s="134" t="s">
        <v>269</v>
      </c>
      <c r="C3220" s="134">
        <v>2024</v>
      </c>
      <c r="D3220" s="101" t="s">
        <v>322</v>
      </c>
      <c r="E3220" s="101" t="s">
        <v>328</v>
      </c>
      <c r="F3220" s="160">
        <v>30</v>
      </c>
      <c r="G3220" s="101" t="s">
        <v>140</v>
      </c>
      <c r="H3220" s="101" t="s">
        <v>515</v>
      </c>
      <c r="I3220" s="160">
        <v>115</v>
      </c>
    </row>
    <row r="3221" spans="1:9" x14ac:dyDescent="0.25">
      <c r="A3221" s="134" t="s">
        <v>702</v>
      </c>
      <c r="B3221" s="134" t="s">
        <v>269</v>
      </c>
      <c r="C3221" s="134">
        <v>2024</v>
      </c>
      <c r="D3221" s="101" t="s">
        <v>322</v>
      </c>
      <c r="E3221" s="101" t="s">
        <v>328</v>
      </c>
      <c r="F3221" s="160">
        <v>30</v>
      </c>
      <c r="G3221" s="101" t="s">
        <v>140</v>
      </c>
      <c r="H3221" s="101" t="s">
        <v>516</v>
      </c>
      <c r="I3221" s="160">
        <v>111</v>
      </c>
    </row>
    <row r="3222" spans="1:9" x14ac:dyDescent="0.25">
      <c r="A3222" s="134" t="s">
        <v>702</v>
      </c>
      <c r="B3222" s="134" t="s">
        <v>269</v>
      </c>
      <c r="C3222" s="134">
        <v>2024</v>
      </c>
      <c r="D3222" s="101" t="s">
        <v>322</v>
      </c>
      <c r="E3222" s="101" t="s">
        <v>328</v>
      </c>
      <c r="F3222" s="160">
        <v>30</v>
      </c>
      <c r="G3222" s="101" t="s">
        <v>140</v>
      </c>
      <c r="H3222" s="101" t="s">
        <v>517</v>
      </c>
      <c r="I3222" s="160">
        <v>10</v>
      </c>
    </row>
    <row r="3223" spans="1:9" x14ac:dyDescent="0.25">
      <c r="A3223" s="134" t="s">
        <v>702</v>
      </c>
      <c r="B3223" s="134" t="s">
        <v>269</v>
      </c>
      <c r="C3223" s="134">
        <v>2024</v>
      </c>
      <c r="D3223" s="101" t="s">
        <v>322</v>
      </c>
      <c r="E3223" s="101" t="s">
        <v>328</v>
      </c>
      <c r="F3223" s="160">
        <v>30</v>
      </c>
      <c r="G3223" s="101" t="s">
        <v>140</v>
      </c>
      <c r="H3223" s="101" t="s">
        <v>518</v>
      </c>
      <c r="I3223" s="160">
        <v>22</v>
      </c>
    </row>
    <row r="3224" spans="1:9" x14ac:dyDescent="0.25">
      <c r="A3224" s="134" t="s">
        <v>702</v>
      </c>
      <c r="B3224" s="134" t="s">
        <v>269</v>
      </c>
      <c r="C3224" s="134">
        <v>2024</v>
      </c>
      <c r="D3224" s="101" t="s">
        <v>322</v>
      </c>
      <c r="E3224" s="101" t="s">
        <v>328</v>
      </c>
      <c r="F3224" s="160">
        <v>30</v>
      </c>
      <c r="G3224" s="101" t="s">
        <v>140</v>
      </c>
      <c r="H3224" s="101" t="s">
        <v>519</v>
      </c>
      <c r="I3224" s="160">
        <v>22</v>
      </c>
    </row>
    <row r="3225" spans="1:9" x14ac:dyDescent="0.25">
      <c r="A3225" s="134" t="s">
        <v>702</v>
      </c>
      <c r="B3225" s="134" t="s">
        <v>269</v>
      </c>
      <c r="C3225" s="134">
        <v>2024</v>
      </c>
      <c r="D3225" s="101" t="s">
        <v>322</v>
      </c>
      <c r="E3225" s="101" t="s">
        <v>328</v>
      </c>
      <c r="F3225" s="160">
        <v>30</v>
      </c>
      <c r="G3225" s="101" t="s">
        <v>140</v>
      </c>
      <c r="H3225" s="101" t="s">
        <v>520</v>
      </c>
      <c r="I3225" s="160">
        <v>7</v>
      </c>
    </row>
    <row r="3226" spans="1:9" x14ac:dyDescent="0.25">
      <c r="A3226" s="134" t="s">
        <v>702</v>
      </c>
      <c r="B3226" s="134" t="s">
        <v>269</v>
      </c>
      <c r="C3226" s="134">
        <v>2024</v>
      </c>
      <c r="D3226" s="101" t="s">
        <v>322</v>
      </c>
      <c r="E3226" s="101" t="s">
        <v>328</v>
      </c>
      <c r="F3226" s="160">
        <v>30</v>
      </c>
      <c r="G3226" s="101" t="s">
        <v>140</v>
      </c>
      <c r="H3226" s="101" t="s">
        <v>521</v>
      </c>
      <c r="I3226" s="160">
        <v>2</v>
      </c>
    </row>
    <row r="3227" spans="1:9" x14ac:dyDescent="0.25">
      <c r="A3227" s="134" t="s">
        <v>702</v>
      </c>
      <c r="B3227" s="134" t="s">
        <v>269</v>
      </c>
      <c r="C3227" s="134">
        <v>2024</v>
      </c>
      <c r="D3227" s="101" t="s">
        <v>322</v>
      </c>
      <c r="E3227" s="101" t="s">
        <v>328</v>
      </c>
      <c r="F3227" s="160">
        <v>30</v>
      </c>
      <c r="G3227" s="101" t="s">
        <v>140</v>
      </c>
      <c r="H3227" s="101" t="s">
        <v>1070</v>
      </c>
      <c r="I3227" s="160">
        <v>1</v>
      </c>
    </row>
    <row r="3228" spans="1:9" x14ac:dyDescent="0.25">
      <c r="A3228" s="134" t="s">
        <v>702</v>
      </c>
      <c r="B3228" s="134" t="s">
        <v>269</v>
      </c>
      <c r="C3228" s="134">
        <v>2024</v>
      </c>
      <c r="D3228" s="101" t="s">
        <v>322</v>
      </c>
      <c r="E3228" s="101" t="s">
        <v>328</v>
      </c>
      <c r="F3228" s="160">
        <v>30</v>
      </c>
      <c r="G3228" s="101" t="s">
        <v>140</v>
      </c>
      <c r="H3228" s="101" t="s">
        <v>523</v>
      </c>
      <c r="I3228" s="160">
        <v>1</v>
      </c>
    </row>
    <row r="3229" spans="1:9" x14ac:dyDescent="0.25">
      <c r="A3229" s="134" t="s">
        <v>702</v>
      </c>
      <c r="B3229" s="134" t="s">
        <v>269</v>
      </c>
      <c r="C3229" s="134">
        <v>2024</v>
      </c>
      <c r="D3229" s="101" t="s">
        <v>322</v>
      </c>
      <c r="E3229" s="101" t="s">
        <v>328</v>
      </c>
      <c r="F3229" s="160">
        <v>30</v>
      </c>
      <c r="G3229" s="101" t="s">
        <v>140</v>
      </c>
      <c r="H3229" s="101" t="s">
        <v>524</v>
      </c>
      <c r="I3229" s="160">
        <v>2</v>
      </c>
    </row>
    <row r="3230" spans="1:9" x14ac:dyDescent="0.25">
      <c r="A3230" s="134" t="s">
        <v>702</v>
      </c>
      <c r="B3230" s="134" t="s">
        <v>269</v>
      </c>
      <c r="C3230" s="134">
        <v>2024</v>
      </c>
      <c r="D3230" s="101" t="s">
        <v>322</v>
      </c>
      <c r="E3230" s="101" t="s">
        <v>328</v>
      </c>
      <c r="F3230" s="160">
        <v>30</v>
      </c>
      <c r="G3230" s="101" t="s">
        <v>140</v>
      </c>
      <c r="H3230" s="101" t="s">
        <v>525</v>
      </c>
      <c r="I3230" s="160">
        <v>1</v>
      </c>
    </row>
    <row r="3231" spans="1:9" x14ac:dyDescent="0.25">
      <c r="A3231" s="134" t="s">
        <v>702</v>
      </c>
      <c r="B3231" s="134" t="s">
        <v>269</v>
      </c>
      <c r="C3231" s="134">
        <v>2024</v>
      </c>
      <c r="D3231" s="101" t="s">
        <v>322</v>
      </c>
      <c r="E3231" s="101" t="s">
        <v>328</v>
      </c>
      <c r="F3231" s="160">
        <v>30</v>
      </c>
      <c r="G3231" s="101" t="s">
        <v>140</v>
      </c>
      <c r="H3231" s="101" t="s">
        <v>526</v>
      </c>
      <c r="I3231" s="160">
        <v>1</v>
      </c>
    </row>
    <row r="3232" spans="1:9" x14ac:dyDescent="0.25">
      <c r="A3232" s="134" t="s">
        <v>702</v>
      </c>
      <c r="B3232" s="134" t="s">
        <v>269</v>
      </c>
      <c r="C3232" s="134">
        <v>2024</v>
      </c>
      <c r="D3232" s="101" t="s">
        <v>322</v>
      </c>
      <c r="E3232" s="101" t="s">
        <v>328</v>
      </c>
      <c r="F3232" s="160">
        <v>30</v>
      </c>
      <c r="G3232" s="101" t="s">
        <v>140</v>
      </c>
      <c r="H3232" s="101" t="s">
        <v>527</v>
      </c>
      <c r="I3232" s="160">
        <v>1</v>
      </c>
    </row>
    <row r="3233" spans="1:9" x14ac:dyDescent="0.25">
      <c r="A3233" s="134" t="s">
        <v>702</v>
      </c>
      <c r="B3233" s="134" t="s">
        <v>269</v>
      </c>
      <c r="C3233" s="134">
        <v>2024</v>
      </c>
      <c r="D3233" s="101" t="s">
        <v>322</v>
      </c>
      <c r="E3233" s="101" t="s">
        <v>328</v>
      </c>
      <c r="F3233" s="160">
        <v>30</v>
      </c>
      <c r="G3233" s="101" t="s">
        <v>140</v>
      </c>
      <c r="H3233" s="101" t="s">
        <v>528</v>
      </c>
      <c r="I3233" s="160" t="s">
        <v>284</v>
      </c>
    </row>
    <row r="3234" spans="1:9" x14ac:dyDescent="0.25">
      <c r="A3234" s="134" t="s">
        <v>702</v>
      </c>
      <c r="B3234" s="134" t="s">
        <v>269</v>
      </c>
      <c r="C3234" s="134">
        <v>2024</v>
      </c>
      <c r="D3234" s="101" t="s">
        <v>322</v>
      </c>
      <c r="E3234" s="101" t="s">
        <v>328</v>
      </c>
      <c r="F3234" s="160">
        <v>30</v>
      </c>
      <c r="G3234" s="101" t="s">
        <v>140</v>
      </c>
      <c r="H3234" s="101" t="s">
        <v>529</v>
      </c>
      <c r="I3234" s="160" t="s">
        <v>284</v>
      </c>
    </row>
    <row r="3235" spans="1:9" x14ac:dyDescent="0.25">
      <c r="A3235" s="134" t="s">
        <v>702</v>
      </c>
      <c r="B3235" s="134" t="s">
        <v>269</v>
      </c>
      <c r="C3235" s="134">
        <v>2024</v>
      </c>
      <c r="D3235" s="101" t="s">
        <v>322</v>
      </c>
      <c r="E3235" s="101" t="s">
        <v>328</v>
      </c>
      <c r="F3235" s="160">
        <v>30</v>
      </c>
      <c r="G3235" s="101" t="s">
        <v>140</v>
      </c>
      <c r="H3235" s="101" t="s">
        <v>790</v>
      </c>
      <c r="I3235" s="160">
        <v>2453</v>
      </c>
    </row>
    <row r="3236" spans="1:9" x14ac:dyDescent="0.25">
      <c r="A3236" s="134" t="s">
        <v>702</v>
      </c>
      <c r="B3236" s="134" t="s">
        <v>269</v>
      </c>
      <c r="C3236" s="134">
        <v>2024</v>
      </c>
      <c r="D3236" s="101" t="s">
        <v>322</v>
      </c>
      <c r="E3236" s="101" t="s">
        <v>328</v>
      </c>
      <c r="F3236" s="160">
        <v>40</v>
      </c>
      <c r="G3236" s="101" t="s">
        <v>141</v>
      </c>
      <c r="H3236" s="134" t="s">
        <v>328</v>
      </c>
      <c r="I3236" s="160" t="s">
        <v>284</v>
      </c>
    </row>
    <row r="3237" spans="1:9" x14ac:dyDescent="0.25">
      <c r="A3237" s="134" t="s">
        <v>702</v>
      </c>
      <c r="B3237" s="134" t="s">
        <v>269</v>
      </c>
      <c r="C3237" s="134">
        <v>2024</v>
      </c>
      <c r="D3237" s="101" t="s">
        <v>322</v>
      </c>
      <c r="E3237" s="101" t="s">
        <v>328</v>
      </c>
      <c r="F3237" s="160">
        <v>40</v>
      </c>
      <c r="G3237" s="101" t="s">
        <v>141</v>
      </c>
      <c r="H3237" s="134" t="s">
        <v>511</v>
      </c>
      <c r="I3237" s="160" t="s">
        <v>284</v>
      </c>
    </row>
    <row r="3238" spans="1:9" x14ac:dyDescent="0.25">
      <c r="A3238" s="134" t="s">
        <v>702</v>
      </c>
      <c r="B3238" s="134" t="s">
        <v>269</v>
      </c>
      <c r="C3238" s="134">
        <v>2024</v>
      </c>
      <c r="D3238" s="101" t="s">
        <v>322</v>
      </c>
      <c r="E3238" s="101" t="s">
        <v>328</v>
      </c>
      <c r="F3238" s="160">
        <v>40</v>
      </c>
      <c r="G3238" s="101" t="s">
        <v>141</v>
      </c>
      <c r="H3238" s="134" t="s">
        <v>512</v>
      </c>
      <c r="I3238" s="160" t="s">
        <v>284</v>
      </c>
    </row>
    <row r="3239" spans="1:9" x14ac:dyDescent="0.25">
      <c r="A3239" s="134" t="s">
        <v>702</v>
      </c>
      <c r="B3239" s="134" t="s">
        <v>269</v>
      </c>
      <c r="C3239" s="134">
        <v>2024</v>
      </c>
      <c r="D3239" s="101" t="s">
        <v>322</v>
      </c>
      <c r="E3239" s="101" t="s">
        <v>328</v>
      </c>
      <c r="F3239" s="160">
        <v>40</v>
      </c>
      <c r="G3239" s="101" t="s">
        <v>141</v>
      </c>
      <c r="H3239" s="101" t="s">
        <v>513</v>
      </c>
      <c r="I3239" s="160" t="s">
        <v>284</v>
      </c>
    </row>
    <row r="3240" spans="1:9" x14ac:dyDescent="0.25">
      <c r="A3240" s="134" t="s">
        <v>702</v>
      </c>
      <c r="B3240" s="134" t="s">
        <v>269</v>
      </c>
      <c r="C3240" s="134">
        <v>2024</v>
      </c>
      <c r="D3240" s="101" t="s">
        <v>322</v>
      </c>
      <c r="E3240" s="101" t="s">
        <v>328</v>
      </c>
      <c r="F3240" s="160">
        <v>40</v>
      </c>
      <c r="G3240" s="101" t="s">
        <v>141</v>
      </c>
      <c r="H3240" s="101" t="s">
        <v>514</v>
      </c>
      <c r="I3240" s="160" t="s">
        <v>284</v>
      </c>
    </row>
    <row r="3241" spans="1:9" x14ac:dyDescent="0.25">
      <c r="A3241" s="134" t="s">
        <v>702</v>
      </c>
      <c r="B3241" s="134" t="s">
        <v>269</v>
      </c>
      <c r="C3241" s="134">
        <v>2024</v>
      </c>
      <c r="D3241" s="101" t="s">
        <v>322</v>
      </c>
      <c r="E3241" s="101" t="s">
        <v>328</v>
      </c>
      <c r="F3241" s="160">
        <v>40</v>
      </c>
      <c r="G3241" s="101" t="s">
        <v>141</v>
      </c>
      <c r="H3241" s="101" t="s">
        <v>515</v>
      </c>
      <c r="I3241" s="160" t="s">
        <v>284</v>
      </c>
    </row>
    <row r="3242" spans="1:9" x14ac:dyDescent="0.25">
      <c r="A3242" s="134" t="s">
        <v>702</v>
      </c>
      <c r="B3242" s="134" t="s">
        <v>269</v>
      </c>
      <c r="C3242" s="134">
        <v>2024</v>
      </c>
      <c r="D3242" s="101" t="s">
        <v>322</v>
      </c>
      <c r="E3242" s="101" t="s">
        <v>328</v>
      </c>
      <c r="F3242" s="160">
        <v>40</v>
      </c>
      <c r="G3242" s="101" t="s">
        <v>141</v>
      </c>
      <c r="H3242" s="101" t="s">
        <v>516</v>
      </c>
      <c r="I3242" s="160" t="s">
        <v>284</v>
      </c>
    </row>
    <row r="3243" spans="1:9" x14ac:dyDescent="0.25">
      <c r="A3243" s="134" t="s">
        <v>702</v>
      </c>
      <c r="B3243" s="134" t="s">
        <v>269</v>
      </c>
      <c r="C3243" s="134">
        <v>2024</v>
      </c>
      <c r="D3243" s="101" t="s">
        <v>322</v>
      </c>
      <c r="E3243" s="101" t="s">
        <v>328</v>
      </c>
      <c r="F3243" s="160">
        <v>40</v>
      </c>
      <c r="G3243" s="101" t="s">
        <v>141</v>
      </c>
      <c r="H3243" s="101" t="s">
        <v>517</v>
      </c>
      <c r="I3243" s="160" t="s">
        <v>284</v>
      </c>
    </row>
    <row r="3244" spans="1:9" x14ac:dyDescent="0.25">
      <c r="A3244" s="134" t="s">
        <v>702</v>
      </c>
      <c r="B3244" s="134" t="s">
        <v>269</v>
      </c>
      <c r="C3244" s="134">
        <v>2024</v>
      </c>
      <c r="D3244" s="101" t="s">
        <v>322</v>
      </c>
      <c r="E3244" s="101" t="s">
        <v>328</v>
      </c>
      <c r="F3244" s="160">
        <v>40</v>
      </c>
      <c r="G3244" s="101" t="s">
        <v>141</v>
      </c>
      <c r="H3244" s="101" t="s">
        <v>518</v>
      </c>
      <c r="I3244" s="160" t="s">
        <v>284</v>
      </c>
    </row>
    <row r="3245" spans="1:9" x14ac:dyDescent="0.25">
      <c r="A3245" s="134" t="s">
        <v>702</v>
      </c>
      <c r="B3245" s="134" t="s">
        <v>269</v>
      </c>
      <c r="C3245" s="134">
        <v>2024</v>
      </c>
      <c r="D3245" s="101" t="s">
        <v>322</v>
      </c>
      <c r="E3245" s="101" t="s">
        <v>328</v>
      </c>
      <c r="F3245" s="160">
        <v>40</v>
      </c>
      <c r="G3245" s="101" t="s">
        <v>141</v>
      </c>
      <c r="H3245" s="101" t="s">
        <v>519</v>
      </c>
      <c r="I3245" s="160" t="s">
        <v>284</v>
      </c>
    </row>
    <row r="3246" spans="1:9" x14ac:dyDescent="0.25">
      <c r="A3246" s="134" t="s">
        <v>702</v>
      </c>
      <c r="B3246" s="134" t="s">
        <v>269</v>
      </c>
      <c r="C3246" s="134">
        <v>2024</v>
      </c>
      <c r="D3246" s="101" t="s">
        <v>322</v>
      </c>
      <c r="E3246" s="101" t="s">
        <v>328</v>
      </c>
      <c r="F3246" s="160">
        <v>40</v>
      </c>
      <c r="G3246" s="101" t="s">
        <v>141</v>
      </c>
      <c r="H3246" s="101" t="s">
        <v>520</v>
      </c>
      <c r="I3246" s="160" t="s">
        <v>284</v>
      </c>
    </row>
    <row r="3247" spans="1:9" x14ac:dyDescent="0.25">
      <c r="A3247" s="134" t="s">
        <v>702</v>
      </c>
      <c r="B3247" s="134" t="s">
        <v>269</v>
      </c>
      <c r="C3247" s="134">
        <v>2024</v>
      </c>
      <c r="D3247" s="101" t="s">
        <v>322</v>
      </c>
      <c r="E3247" s="101" t="s">
        <v>328</v>
      </c>
      <c r="F3247" s="160">
        <v>40</v>
      </c>
      <c r="G3247" s="101" t="s">
        <v>141</v>
      </c>
      <c r="H3247" s="101" t="s">
        <v>521</v>
      </c>
      <c r="I3247" s="160" t="s">
        <v>284</v>
      </c>
    </row>
    <row r="3248" spans="1:9" x14ac:dyDescent="0.25">
      <c r="A3248" s="134" t="s">
        <v>702</v>
      </c>
      <c r="B3248" s="134" t="s">
        <v>269</v>
      </c>
      <c r="C3248" s="134">
        <v>2024</v>
      </c>
      <c r="D3248" s="101" t="s">
        <v>322</v>
      </c>
      <c r="E3248" s="101" t="s">
        <v>328</v>
      </c>
      <c r="F3248" s="160">
        <v>40</v>
      </c>
      <c r="G3248" s="101" t="s">
        <v>141</v>
      </c>
      <c r="H3248" s="101" t="s">
        <v>1070</v>
      </c>
      <c r="I3248" s="160" t="s">
        <v>284</v>
      </c>
    </row>
    <row r="3249" spans="1:9" x14ac:dyDescent="0.25">
      <c r="A3249" s="134" t="s">
        <v>702</v>
      </c>
      <c r="B3249" s="134" t="s">
        <v>269</v>
      </c>
      <c r="C3249" s="134">
        <v>2024</v>
      </c>
      <c r="D3249" s="101" t="s">
        <v>322</v>
      </c>
      <c r="E3249" s="101" t="s">
        <v>328</v>
      </c>
      <c r="F3249" s="160">
        <v>40</v>
      </c>
      <c r="G3249" s="101" t="s">
        <v>141</v>
      </c>
      <c r="H3249" s="101" t="s">
        <v>523</v>
      </c>
      <c r="I3249" s="160" t="s">
        <v>284</v>
      </c>
    </row>
    <row r="3250" spans="1:9" x14ac:dyDescent="0.25">
      <c r="A3250" s="134" t="s">
        <v>702</v>
      </c>
      <c r="B3250" s="134" t="s">
        <v>269</v>
      </c>
      <c r="C3250" s="134">
        <v>2024</v>
      </c>
      <c r="D3250" s="101" t="s">
        <v>322</v>
      </c>
      <c r="E3250" s="101" t="s">
        <v>328</v>
      </c>
      <c r="F3250" s="160">
        <v>40</v>
      </c>
      <c r="G3250" s="101" t="s">
        <v>141</v>
      </c>
      <c r="H3250" s="101" t="s">
        <v>524</v>
      </c>
      <c r="I3250" s="160" t="s">
        <v>284</v>
      </c>
    </row>
    <row r="3251" spans="1:9" x14ac:dyDescent="0.25">
      <c r="A3251" s="134" t="s">
        <v>702</v>
      </c>
      <c r="B3251" s="134" t="s">
        <v>269</v>
      </c>
      <c r="C3251" s="134">
        <v>2024</v>
      </c>
      <c r="D3251" s="101" t="s">
        <v>322</v>
      </c>
      <c r="E3251" s="101" t="s">
        <v>328</v>
      </c>
      <c r="F3251" s="160">
        <v>40</v>
      </c>
      <c r="G3251" s="101" t="s">
        <v>141</v>
      </c>
      <c r="H3251" s="101" t="s">
        <v>525</v>
      </c>
      <c r="I3251" s="160" t="s">
        <v>284</v>
      </c>
    </row>
    <row r="3252" spans="1:9" x14ac:dyDescent="0.25">
      <c r="A3252" s="134" t="s">
        <v>702</v>
      </c>
      <c r="B3252" s="134" t="s">
        <v>269</v>
      </c>
      <c r="C3252" s="134">
        <v>2024</v>
      </c>
      <c r="D3252" s="101" t="s">
        <v>322</v>
      </c>
      <c r="E3252" s="101" t="s">
        <v>328</v>
      </c>
      <c r="F3252" s="160">
        <v>40</v>
      </c>
      <c r="G3252" s="101" t="s">
        <v>141</v>
      </c>
      <c r="H3252" s="101" t="s">
        <v>526</v>
      </c>
      <c r="I3252" s="160" t="s">
        <v>284</v>
      </c>
    </row>
    <row r="3253" spans="1:9" x14ac:dyDescent="0.25">
      <c r="A3253" s="134" t="s">
        <v>702</v>
      </c>
      <c r="B3253" s="134" t="s">
        <v>269</v>
      </c>
      <c r="C3253" s="134">
        <v>2024</v>
      </c>
      <c r="D3253" s="101" t="s">
        <v>322</v>
      </c>
      <c r="E3253" s="101" t="s">
        <v>328</v>
      </c>
      <c r="F3253" s="160">
        <v>40</v>
      </c>
      <c r="G3253" s="101" t="s">
        <v>141</v>
      </c>
      <c r="H3253" s="101" t="s">
        <v>527</v>
      </c>
      <c r="I3253" s="160" t="s">
        <v>284</v>
      </c>
    </row>
    <row r="3254" spans="1:9" x14ac:dyDescent="0.25">
      <c r="A3254" s="134" t="s">
        <v>702</v>
      </c>
      <c r="B3254" s="134" t="s">
        <v>269</v>
      </c>
      <c r="C3254" s="134">
        <v>2024</v>
      </c>
      <c r="D3254" s="101" t="s">
        <v>322</v>
      </c>
      <c r="E3254" s="101" t="s">
        <v>328</v>
      </c>
      <c r="F3254" s="160">
        <v>40</v>
      </c>
      <c r="G3254" s="101" t="s">
        <v>141</v>
      </c>
      <c r="H3254" s="101" t="s">
        <v>528</v>
      </c>
      <c r="I3254" s="160" t="s">
        <v>284</v>
      </c>
    </row>
    <row r="3255" spans="1:9" x14ac:dyDescent="0.25">
      <c r="A3255" s="134" t="s">
        <v>702</v>
      </c>
      <c r="B3255" s="134" t="s">
        <v>269</v>
      </c>
      <c r="C3255" s="134">
        <v>2024</v>
      </c>
      <c r="D3255" s="101" t="s">
        <v>322</v>
      </c>
      <c r="E3255" s="101" t="s">
        <v>328</v>
      </c>
      <c r="F3255" s="160">
        <v>40</v>
      </c>
      <c r="G3255" s="101" t="s">
        <v>141</v>
      </c>
      <c r="H3255" s="101" t="s">
        <v>529</v>
      </c>
      <c r="I3255" s="160" t="s">
        <v>284</v>
      </c>
    </row>
    <row r="3256" spans="1:9" x14ac:dyDescent="0.25">
      <c r="A3256" s="134" t="s">
        <v>702</v>
      </c>
      <c r="B3256" s="134" t="s">
        <v>269</v>
      </c>
      <c r="C3256" s="134">
        <v>2024</v>
      </c>
      <c r="D3256" s="101" t="s">
        <v>322</v>
      </c>
      <c r="E3256" s="101" t="s">
        <v>328</v>
      </c>
      <c r="F3256" s="160">
        <v>40</v>
      </c>
      <c r="G3256" s="101" t="s">
        <v>141</v>
      </c>
      <c r="H3256" s="101" t="s">
        <v>790</v>
      </c>
      <c r="I3256" s="160" t="s">
        <v>284</v>
      </c>
    </row>
    <row r="3257" spans="1:9" x14ac:dyDescent="0.25">
      <c r="A3257" s="134" t="s">
        <v>702</v>
      </c>
      <c r="B3257" s="134" t="s">
        <v>269</v>
      </c>
      <c r="C3257" s="134">
        <v>2024</v>
      </c>
      <c r="D3257" s="101" t="s">
        <v>322</v>
      </c>
      <c r="E3257" s="101" t="s">
        <v>328</v>
      </c>
      <c r="F3257" s="136">
        <v>50</v>
      </c>
      <c r="G3257" s="134" t="s">
        <v>795</v>
      </c>
      <c r="H3257" s="134" t="s">
        <v>328</v>
      </c>
      <c r="I3257" s="160">
        <v>4</v>
      </c>
    </row>
    <row r="3258" spans="1:9" x14ac:dyDescent="0.25">
      <c r="A3258" s="134" t="s">
        <v>702</v>
      </c>
      <c r="B3258" s="134" t="s">
        <v>269</v>
      </c>
      <c r="C3258" s="134">
        <v>2024</v>
      </c>
      <c r="D3258" s="101" t="s">
        <v>322</v>
      </c>
      <c r="E3258" s="101" t="s">
        <v>328</v>
      </c>
      <c r="F3258" s="136">
        <v>50</v>
      </c>
      <c r="G3258" s="134" t="s">
        <v>795</v>
      </c>
      <c r="H3258" s="134" t="s">
        <v>511</v>
      </c>
      <c r="I3258" s="160" t="s">
        <v>284</v>
      </c>
    </row>
    <row r="3259" spans="1:9" x14ac:dyDescent="0.25">
      <c r="A3259" s="134" t="s">
        <v>702</v>
      </c>
      <c r="B3259" s="134" t="s">
        <v>269</v>
      </c>
      <c r="C3259" s="134">
        <v>2024</v>
      </c>
      <c r="D3259" s="101" t="s">
        <v>322</v>
      </c>
      <c r="E3259" s="101" t="s">
        <v>328</v>
      </c>
      <c r="F3259" s="136">
        <v>50</v>
      </c>
      <c r="G3259" s="134" t="s">
        <v>795</v>
      </c>
      <c r="H3259" s="134" t="s">
        <v>512</v>
      </c>
      <c r="I3259" s="160" t="s">
        <v>284</v>
      </c>
    </row>
    <row r="3260" spans="1:9" x14ac:dyDescent="0.25">
      <c r="A3260" s="134" t="s">
        <v>702</v>
      </c>
      <c r="B3260" s="134" t="s">
        <v>269</v>
      </c>
      <c r="C3260" s="134">
        <v>2024</v>
      </c>
      <c r="D3260" s="101" t="s">
        <v>322</v>
      </c>
      <c r="E3260" s="101" t="s">
        <v>328</v>
      </c>
      <c r="F3260" s="136">
        <v>50</v>
      </c>
      <c r="G3260" s="134" t="s">
        <v>795</v>
      </c>
      <c r="H3260" s="101" t="s">
        <v>513</v>
      </c>
      <c r="I3260" s="160" t="s">
        <v>284</v>
      </c>
    </row>
    <row r="3261" spans="1:9" x14ac:dyDescent="0.25">
      <c r="A3261" s="134" t="s">
        <v>702</v>
      </c>
      <c r="B3261" s="134" t="s">
        <v>269</v>
      </c>
      <c r="C3261" s="134">
        <v>2024</v>
      </c>
      <c r="D3261" s="101" t="s">
        <v>322</v>
      </c>
      <c r="E3261" s="101" t="s">
        <v>328</v>
      </c>
      <c r="F3261" s="136">
        <v>50</v>
      </c>
      <c r="G3261" s="134" t="s">
        <v>795</v>
      </c>
      <c r="H3261" s="101" t="s">
        <v>514</v>
      </c>
      <c r="I3261" s="160" t="s">
        <v>284</v>
      </c>
    </row>
    <row r="3262" spans="1:9" x14ac:dyDescent="0.25">
      <c r="A3262" s="134" t="s">
        <v>702</v>
      </c>
      <c r="B3262" s="134" t="s">
        <v>269</v>
      </c>
      <c r="C3262" s="134">
        <v>2024</v>
      </c>
      <c r="D3262" s="101" t="s">
        <v>322</v>
      </c>
      <c r="E3262" s="101" t="s">
        <v>328</v>
      </c>
      <c r="F3262" s="136">
        <v>50</v>
      </c>
      <c r="G3262" s="134" t="s">
        <v>795</v>
      </c>
      <c r="H3262" s="101" t="s">
        <v>515</v>
      </c>
      <c r="I3262" s="160" t="s">
        <v>284</v>
      </c>
    </row>
    <row r="3263" spans="1:9" x14ac:dyDescent="0.25">
      <c r="A3263" s="134" t="s">
        <v>702</v>
      </c>
      <c r="B3263" s="134" t="s">
        <v>269</v>
      </c>
      <c r="C3263" s="134">
        <v>2024</v>
      </c>
      <c r="D3263" s="101" t="s">
        <v>322</v>
      </c>
      <c r="E3263" s="101" t="s">
        <v>328</v>
      </c>
      <c r="F3263" s="136">
        <v>50</v>
      </c>
      <c r="G3263" s="134" t="s">
        <v>795</v>
      </c>
      <c r="H3263" s="101" t="s">
        <v>516</v>
      </c>
      <c r="I3263" s="160" t="s">
        <v>284</v>
      </c>
    </row>
    <row r="3264" spans="1:9" x14ac:dyDescent="0.25">
      <c r="A3264" s="134" t="s">
        <v>702</v>
      </c>
      <c r="B3264" s="134" t="s">
        <v>269</v>
      </c>
      <c r="C3264" s="134">
        <v>2024</v>
      </c>
      <c r="D3264" s="101" t="s">
        <v>322</v>
      </c>
      <c r="E3264" s="101" t="s">
        <v>328</v>
      </c>
      <c r="F3264" s="136">
        <v>50</v>
      </c>
      <c r="G3264" s="134" t="s">
        <v>795</v>
      </c>
      <c r="H3264" s="101" t="s">
        <v>517</v>
      </c>
      <c r="I3264" s="160" t="s">
        <v>284</v>
      </c>
    </row>
    <row r="3265" spans="1:9" x14ac:dyDescent="0.25">
      <c r="A3265" s="134" t="s">
        <v>702</v>
      </c>
      <c r="B3265" s="134" t="s">
        <v>269</v>
      </c>
      <c r="C3265" s="134">
        <v>2024</v>
      </c>
      <c r="D3265" s="101" t="s">
        <v>322</v>
      </c>
      <c r="E3265" s="101" t="s">
        <v>328</v>
      </c>
      <c r="F3265" s="136">
        <v>50</v>
      </c>
      <c r="G3265" s="134" t="s">
        <v>795</v>
      </c>
      <c r="H3265" s="101" t="s">
        <v>518</v>
      </c>
      <c r="I3265" s="160" t="s">
        <v>284</v>
      </c>
    </row>
    <row r="3266" spans="1:9" x14ac:dyDescent="0.25">
      <c r="A3266" s="134" t="s">
        <v>702</v>
      </c>
      <c r="B3266" s="134" t="s">
        <v>269</v>
      </c>
      <c r="C3266" s="134">
        <v>2024</v>
      </c>
      <c r="D3266" s="101" t="s">
        <v>322</v>
      </c>
      <c r="E3266" s="101" t="s">
        <v>328</v>
      </c>
      <c r="F3266" s="136">
        <v>50</v>
      </c>
      <c r="G3266" s="134" t="s">
        <v>795</v>
      </c>
      <c r="H3266" s="101" t="s">
        <v>519</v>
      </c>
      <c r="I3266" s="160">
        <v>1</v>
      </c>
    </row>
    <row r="3267" spans="1:9" x14ac:dyDescent="0.25">
      <c r="A3267" s="134" t="s">
        <v>702</v>
      </c>
      <c r="B3267" s="134" t="s">
        <v>269</v>
      </c>
      <c r="C3267" s="134">
        <v>2024</v>
      </c>
      <c r="D3267" s="101" t="s">
        <v>322</v>
      </c>
      <c r="E3267" s="101" t="s">
        <v>328</v>
      </c>
      <c r="F3267" s="136">
        <v>50</v>
      </c>
      <c r="G3267" s="134" t="s">
        <v>795</v>
      </c>
      <c r="H3267" s="101" t="s">
        <v>520</v>
      </c>
      <c r="I3267" s="160" t="s">
        <v>284</v>
      </c>
    </row>
    <row r="3268" spans="1:9" x14ac:dyDescent="0.25">
      <c r="A3268" s="134" t="s">
        <v>702</v>
      </c>
      <c r="B3268" s="134" t="s">
        <v>269</v>
      </c>
      <c r="C3268" s="134">
        <v>2024</v>
      </c>
      <c r="D3268" s="101" t="s">
        <v>322</v>
      </c>
      <c r="E3268" s="101" t="s">
        <v>328</v>
      </c>
      <c r="F3268" s="136">
        <v>50</v>
      </c>
      <c r="G3268" s="134" t="s">
        <v>795</v>
      </c>
      <c r="H3268" s="101" t="s">
        <v>521</v>
      </c>
      <c r="I3268" s="160">
        <v>1</v>
      </c>
    </row>
    <row r="3269" spans="1:9" x14ac:dyDescent="0.25">
      <c r="A3269" s="134" t="s">
        <v>702</v>
      </c>
      <c r="B3269" s="134" t="s">
        <v>269</v>
      </c>
      <c r="C3269" s="134">
        <v>2024</v>
      </c>
      <c r="D3269" s="101" t="s">
        <v>322</v>
      </c>
      <c r="E3269" s="101" t="s">
        <v>328</v>
      </c>
      <c r="F3269" s="136">
        <v>50</v>
      </c>
      <c r="G3269" s="134" t="s">
        <v>795</v>
      </c>
      <c r="H3269" s="101" t="s">
        <v>1070</v>
      </c>
      <c r="I3269" s="160">
        <v>1</v>
      </c>
    </row>
    <row r="3270" spans="1:9" x14ac:dyDescent="0.25">
      <c r="A3270" s="134" t="s">
        <v>702</v>
      </c>
      <c r="B3270" s="134" t="s">
        <v>269</v>
      </c>
      <c r="C3270" s="134">
        <v>2024</v>
      </c>
      <c r="D3270" s="101" t="s">
        <v>322</v>
      </c>
      <c r="E3270" s="101" t="s">
        <v>328</v>
      </c>
      <c r="F3270" s="136">
        <v>50</v>
      </c>
      <c r="G3270" s="134" t="s">
        <v>795</v>
      </c>
      <c r="H3270" s="101" t="s">
        <v>523</v>
      </c>
      <c r="I3270" s="160" t="s">
        <v>284</v>
      </c>
    </row>
    <row r="3271" spans="1:9" x14ac:dyDescent="0.25">
      <c r="A3271" s="134" t="s">
        <v>702</v>
      </c>
      <c r="B3271" s="134" t="s">
        <v>269</v>
      </c>
      <c r="C3271" s="134">
        <v>2024</v>
      </c>
      <c r="D3271" s="101" t="s">
        <v>322</v>
      </c>
      <c r="E3271" s="101" t="s">
        <v>328</v>
      </c>
      <c r="F3271" s="136">
        <v>50</v>
      </c>
      <c r="G3271" s="134" t="s">
        <v>795</v>
      </c>
      <c r="H3271" s="101" t="s">
        <v>524</v>
      </c>
      <c r="I3271" s="160" t="s">
        <v>284</v>
      </c>
    </row>
    <row r="3272" spans="1:9" x14ac:dyDescent="0.25">
      <c r="A3272" s="134" t="s">
        <v>702</v>
      </c>
      <c r="B3272" s="134" t="s">
        <v>269</v>
      </c>
      <c r="C3272" s="134">
        <v>2024</v>
      </c>
      <c r="D3272" s="101" t="s">
        <v>322</v>
      </c>
      <c r="E3272" s="101" t="s">
        <v>328</v>
      </c>
      <c r="F3272" s="136">
        <v>50</v>
      </c>
      <c r="G3272" s="134" t="s">
        <v>795</v>
      </c>
      <c r="H3272" s="101" t="s">
        <v>525</v>
      </c>
      <c r="I3272" s="160">
        <v>1</v>
      </c>
    </row>
    <row r="3273" spans="1:9" x14ac:dyDescent="0.25">
      <c r="A3273" s="134" t="s">
        <v>702</v>
      </c>
      <c r="B3273" s="134" t="s">
        <v>269</v>
      </c>
      <c r="C3273" s="134">
        <v>2024</v>
      </c>
      <c r="D3273" s="101" t="s">
        <v>322</v>
      </c>
      <c r="E3273" s="101" t="s">
        <v>328</v>
      </c>
      <c r="F3273" s="136">
        <v>50</v>
      </c>
      <c r="G3273" s="134" t="s">
        <v>795</v>
      </c>
      <c r="H3273" s="101" t="s">
        <v>526</v>
      </c>
      <c r="I3273" s="160" t="s">
        <v>284</v>
      </c>
    </row>
    <row r="3274" spans="1:9" x14ac:dyDescent="0.25">
      <c r="A3274" s="134" t="s">
        <v>702</v>
      </c>
      <c r="B3274" s="134" t="s">
        <v>269</v>
      </c>
      <c r="C3274" s="134">
        <v>2024</v>
      </c>
      <c r="D3274" s="101" t="s">
        <v>322</v>
      </c>
      <c r="E3274" s="101" t="s">
        <v>328</v>
      </c>
      <c r="F3274" s="136">
        <v>50</v>
      </c>
      <c r="G3274" s="134" t="s">
        <v>795</v>
      </c>
      <c r="H3274" s="101" t="s">
        <v>527</v>
      </c>
      <c r="I3274" s="160" t="s">
        <v>284</v>
      </c>
    </row>
    <row r="3275" spans="1:9" x14ac:dyDescent="0.25">
      <c r="A3275" s="134" t="s">
        <v>702</v>
      </c>
      <c r="B3275" s="134" t="s">
        <v>269</v>
      </c>
      <c r="C3275" s="134">
        <v>2024</v>
      </c>
      <c r="D3275" s="101" t="s">
        <v>322</v>
      </c>
      <c r="E3275" s="101" t="s">
        <v>328</v>
      </c>
      <c r="F3275" s="136">
        <v>50</v>
      </c>
      <c r="G3275" s="134" t="s">
        <v>795</v>
      </c>
      <c r="H3275" s="101" t="s">
        <v>528</v>
      </c>
      <c r="I3275" s="160" t="s">
        <v>284</v>
      </c>
    </row>
    <row r="3276" spans="1:9" x14ac:dyDescent="0.25">
      <c r="A3276" s="134" t="s">
        <v>702</v>
      </c>
      <c r="B3276" s="134" t="s">
        <v>269</v>
      </c>
      <c r="C3276" s="134">
        <v>2024</v>
      </c>
      <c r="D3276" s="101" t="s">
        <v>322</v>
      </c>
      <c r="E3276" s="101" t="s">
        <v>328</v>
      </c>
      <c r="F3276" s="136">
        <v>50</v>
      </c>
      <c r="G3276" s="134" t="s">
        <v>795</v>
      </c>
      <c r="H3276" s="101" t="s">
        <v>529</v>
      </c>
      <c r="I3276" s="160" t="s">
        <v>284</v>
      </c>
    </row>
    <row r="3277" spans="1:9" x14ac:dyDescent="0.25">
      <c r="A3277" s="134" t="s">
        <v>702</v>
      </c>
      <c r="B3277" s="134" t="s">
        <v>269</v>
      </c>
      <c r="C3277" s="134">
        <v>2024</v>
      </c>
      <c r="D3277" s="101" t="s">
        <v>322</v>
      </c>
      <c r="E3277" s="101" t="s">
        <v>328</v>
      </c>
      <c r="F3277" s="136">
        <v>50</v>
      </c>
      <c r="G3277" s="134" t="s">
        <v>795</v>
      </c>
      <c r="H3277" s="101" t="s">
        <v>790</v>
      </c>
      <c r="I3277" s="160">
        <v>24142</v>
      </c>
    </row>
    <row r="3278" spans="1:9" x14ac:dyDescent="0.25">
      <c r="A3278" s="134" t="s">
        <v>702</v>
      </c>
      <c r="B3278" s="134" t="s">
        <v>269</v>
      </c>
      <c r="C3278" s="134">
        <v>2024</v>
      </c>
      <c r="D3278" s="134" t="s">
        <v>323</v>
      </c>
      <c r="E3278" s="134" t="s">
        <v>328</v>
      </c>
      <c r="F3278" s="136" t="s">
        <v>284</v>
      </c>
      <c r="G3278" s="134" t="s">
        <v>793</v>
      </c>
      <c r="H3278" s="134" t="s">
        <v>328</v>
      </c>
      <c r="I3278" s="160">
        <v>21819</v>
      </c>
    </row>
    <row r="3279" spans="1:9" x14ac:dyDescent="0.25">
      <c r="A3279" s="134" t="s">
        <v>702</v>
      </c>
      <c r="B3279" s="134" t="s">
        <v>269</v>
      </c>
      <c r="C3279" s="134">
        <v>2024</v>
      </c>
      <c r="D3279" s="134" t="s">
        <v>323</v>
      </c>
      <c r="E3279" s="134" t="s">
        <v>328</v>
      </c>
      <c r="F3279" s="136" t="s">
        <v>284</v>
      </c>
      <c r="G3279" s="134" t="s">
        <v>793</v>
      </c>
      <c r="H3279" s="134" t="s">
        <v>511</v>
      </c>
      <c r="I3279" s="160">
        <v>386</v>
      </c>
    </row>
    <row r="3280" spans="1:9" x14ac:dyDescent="0.25">
      <c r="A3280" s="134" t="s">
        <v>702</v>
      </c>
      <c r="B3280" s="134" t="s">
        <v>269</v>
      </c>
      <c r="C3280" s="134">
        <v>2024</v>
      </c>
      <c r="D3280" s="134" t="s">
        <v>323</v>
      </c>
      <c r="E3280" s="134" t="s">
        <v>328</v>
      </c>
      <c r="F3280" s="136" t="s">
        <v>284</v>
      </c>
      <c r="G3280" s="134" t="s">
        <v>793</v>
      </c>
      <c r="H3280" s="134" t="s">
        <v>512</v>
      </c>
      <c r="I3280" s="160">
        <v>1349</v>
      </c>
    </row>
    <row r="3281" spans="1:9" x14ac:dyDescent="0.25">
      <c r="A3281" s="134" t="s">
        <v>702</v>
      </c>
      <c r="B3281" s="134" t="s">
        <v>269</v>
      </c>
      <c r="C3281" s="134">
        <v>2024</v>
      </c>
      <c r="D3281" s="134" t="s">
        <v>323</v>
      </c>
      <c r="E3281" s="134" t="s">
        <v>328</v>
      </c>
      <c r="F3281" s="136" t="s">
        <v>284</v>
      </c>
      <c r="G3281" s="134" t="s">
        <v>793</v>
      </c>
      <c r="H3281" s="101" t="s">
        <v>513</v>
      </c>
      <c r="I3281" s="160">
        <v>307</v>
      </c>
    </row>
    <row r="3282" spans="1:9" x14ac:dyDescent="0.25">
      <c r="A3282" s="134" t="s">
        <v>702</v>
      </c>
      <c r="B3282" s="134" t="s">
        <v>269</v>
      </c>
      <c r="C3282" s="134">
        <v>2024</v>
      </c>
      <c r="D3282" s="134" t="s">
        <v>323</v>
      </c>
      <c r="E3282" s="134" t="s">
        <v>328</v>
      </c>
      <c r="F3282" s="136" t="s">
        <v>284</v>
      </c>
      <c r="G3282" s="134" t="s">
        <v>793</v>
      </c>
      <c r="H3282" s="101" t="s">
        <v>514</v>
      </c>
      <c r="I3282" s="160">
        <v>2825</v>
      </c>
    </row>
    <row r="3283" spans="1:9" x14ac:dyDescent="0.25">
      <c r="A3283" s="134" t="s">
        <v>702</v>
      </c>
      <c r="B3283" s="134" t="s">
        <v>269</v>
      </c>
      <c r="C3283" s="134">
        <v>2024</v>
      </c>
      <c r="D3283" s="134" t="s">
        <v>323</v>
      </c>
      <c r="E3283" s="134" t="s">
        <v>328</v>
      </c>
      <c r="F3283" s="136" t="s">
        <v>284</v>
      </c>
      <c r="G3283" s="134" t="s">
        <v>793</v>
      </c>
      <c r="H3283" s="101" t="s">
        <v>515</v>
      </c>
      <c r="I3283" s="160">
        <v>905</v>
      </c>
    </row>
    <row r="3284" spans="1:9" x14ac:dyDescent="0.25">
      <c r="A3284" s="134" t="s">
        <v>702</v>
      </c>
      <c r="B3284" s="134" t="s">
        <v>269</v>
      </c>
      <c r="C3284" s="134">
        <v>2024</v>
      </c>
      <c r="D3284" s="134" t="s">
        <v>323</v>
      </c>
      <c r="E3284" s="134" t="s">
        <v>328</v>
      </c>
      <c r="F3284" s="136" t="s">
        <v>284</v>
      </c>
      <c r="G3284" s="134" t="s">
        <v>793</v>
      </c>
      <c r="H3284" s="101" t="s">
        <v>516</v>
      </c>
      <c r="I3284" s="160">
        <v>7234</v>
      </c>
    </row>
    <row r="3285" spans="1:9" x14ac:dyDescent="0.25">
      <c r="A3285" s="134" t="s">
        <v>702</v>
      </c>
      <c r="B3285" s="134" t="s">
        <v>269</v>
      </c>
      <c r="C3285" s="134">
        <v>2024</v>
      </c>
      <c r="D3285" s="134" t="s">
        <v>323</v>
      </c>
      <c r="E3285" s="134" t="s">
        <v>328</v>
      </c>
      <c r="F3285" s="136" t="s">
        <v>284</v>
      </c>
      <c r="G3285" s="134" t="s">
        <v>793</v>
      </c>
      <c r="H3285" s="101" t="s">
        <v>517</v>
      </c>
      <c r="I3285" s="160">
        <v>1078</v>
      </c>
    </row>
    <row r="3286" spans="1:9" x14ac:dyDescent="0.25">
      <c r="A3286" s="134" t="s">
        <v>702</v>
      </c>
      <c r="B3286" s="134" t="s">
        <v>269</v>
      </c>
      <c r="C3286" s="134">
        <v>2024</v>
      </c>
      <c r="D3286" s="134" t="s">
        <v>323</v>
      </c>
      <c r="E3286" s="134" t="s">
        <v>328</v>
      </c>
      <c r="F3286" s="136" t="s">
        <v>284</v>
      </c>
      <c r="G3286" s="134" t="s">
        <v>793</v>
      </c>
      <c r="H3286" s="101" t="s">
        <v>518</v>
      </c>
      <c r="I3286" s="160">
        <v>745</v>
      </c>
    </row>
    <row r="3287" spans="1:9" x14ac:dyDescent="0.25">
      <c r="A3287" s="134" t="s">
        <v>702</v>
      </c>
      <c r="B3287" s="134" t="s">
        <v>269</v>
      </c>
      <c r="C3287" s="134">
        <v>2024</v>
      </c>
      <c r="D3287" s="134" t="s">
        <v>323</v>
      </c>
      <c r="E3287" s="134" t="s">
        <v>328</v>
      </c>
      <c r="F3287" s="136" t="s">
        <v>284</v>
      </c>
      <c r="G3287" s="134" t="s">
        <v>793</v>
      </c>
      <c r="H3287" s="101" t="s">
        <v>519</v>
      </c>
      <c r="I3287" s="160">
        <v>1395</v>
      </c>
    </row>
    <row r="3288" spans="1:9" x14ac:dyDescent="0.25">
      <c r="A3288" s="134" t="s">
        <v>702</v>
      </c>
      <c r="B3288" s="134" t="s">
        <v>269</v>
      </c>
      <c r="C3288" s="134">
        <v>2024</v>
      </c>
      <c r="D3288" s="134" t="s">
        <v>323</v>
      </c>
      <c r="E3288" s="134" t="s">
        <v>328</v>
      </c>
      <c r="F3288" s="136" t="s">
        <v>284</v>
      </c>
      <c r="G3288" s="134" t="s">
        <v>793</v>
      </c>
      <c r="H3288" s="101" t="s">
        <v>520</v>
      </c>
      <c r="I3288" s="160">
        <v>1257</v>
      </c>
    </row>
    <row r="3289" spans="1:9" x14ac:dyDescent="0.25">
      <c r="A3289" s="134" t="s">
        <v>702</v>
      </c>
      <c r="B3289" s="134" t="s">
        <v>269</v>
      </c>
      <c r="C3289" s="134">
        <v>2024</v>
      </c>
      <c r="D3289" s="134" t="s">
        <v>323</v>
      </c>
      <c r="E3289" s="134" t="s">
        <v>328</v>
      </c>
      <c r="F3289" s="136" t="s">
        <v>284</v>
      </c>
      <c r="G3289" s="134" t="s">
        <v>793</v>
      </c>
      <c r="H3289" s="101" t="s">
        <v>521</v>
      </c>
      <c r="I3289" s="160">
        <v>1140</v>
      </c>
    </row>
    <row r="3290" spans="1:9" x14ac:dyDescent="0.25">
      <c r="A3290" s="134" t="s">
        <v>702</v>
      </c>
      <c r="B3290" s="134" t="s">
        <v>269</v>
      </c>
      <c r="C3290" s="134">
        <v>2024</v>
      </c>
      <c r="D3290" s="134" t="s">
        <v>323</v>
      </c>
      <c r="E3290" s="134" t="s">
        <v>328</v>
      </c>
      <c r="F3290" s="136" t="s">
        <v>284</v>
      </c>
      <c r="G3290" s="134" t="s">
        <v>793</v>
      </c>
      <c r="H3290" s="101" t="s">
        <v>1070</v>
      </c>
      <c r="I3290" s="160">
        <v>1550</v>
      </c>
    </row>
    <row r="3291" spans="1:9" x14ac:dyDescent="0.25">
      <c r="A3291" s="134" t="s">
        <v>702</v>
      </c>
      <c r="B3291" s="134" t="s">
        <v>269</v>
      </c>
      <c r="C3291" s="134">
        <v>2024</v>
      </c>
      <c r="D3291" s="134" t="s">
        <v>323</v>
      </c>
      <c r="E3291" s="134" t="s">
        <v>328</v>
      </c>
      <c r="F3291" s="136" t="s">
        <v>284</v>
      </c>
      <c r="G3291" s="134" t="s">
        <v>793</v>
      </c>
      <c r="H3291" s="101" t="s">
        <v>523</v>
      </c>
      <c r="I3291" s="160">
        <v>813</v>
      </c>
    </row>
    <row r="3292" spans="1:9" x14ac:dyDescent="0.25">
      <c r="A3292" s="134" t="s">
        <v>702</v>
      </c>
      <c r="B3292" s="134" t="s">
        <v>269</v>
      </c>
      <c r="C3292" s="134">
        <v>2024</v>
      </c>
      <c r="D3292" s="134" t="s">
        <v>323</v>
      </c>
      <c r="E3292" s="134" t="s">
        <v>328</v>
      </c>
      <c r="F3292" s="136" t="s">
        <v>284</v>
      </c>
      <c r="G3292" s="134" t="s">
        <v>793</v>
      </c>
      <c r="H3292" s="101" t="s">
        <v>524</v>
      </c>
      <c r="I3292" s="160">
        <v>461</v>
      </c>
    </row>
    <row r="3293" spans="1:9" x14ac:dyDescent="0.25">
      <c r="A3293" s="134" t="s">
        <v>702</v>
      </c>
      <c r="B3293" s="134" t="s">
        <v>269</v>
      </c>
      <c r="C3293" s="134">
        <v>2024</v>
      </c>
      <c r="D3293" s="134" t="s">
        <v>323</v>
      </c>
      <c r="E3293" s="134" t="s">
        <v>328</v>
      </c>
      <c r="F3293" s="136" t="s">
        <v>284</v>
      </c>
      <c r="G3293" s="134" t="s">
        <v>793</v>
      </c>
      <c r="H3293" s="101" t="s">
        <v>525</v>
      </c>
      <c r="I3293" s="160">
        <v>231</v>
      </c>
    </row>
    <row r="3294" spans="1:9" x14ac:dyDescent="0.25">
      <c r="A3294" s="134" t="s">
        <v>702</v>
      </c>
      <c r="B3294" s="134" t="s">
        <v>269</v>
      </c>
      <c r="C3294" s="134">
        <v>2024</v>
      </c>
      <c r="D3294" s="134" t="s">
        <v>323</v>
      </c>
      <c r="E3294" s="134" t="s">
        <v>328</v>
      </c>
      <c r="F3294" s="136" t="s">
        <v>284</v>
      </c>
      <c r="G3294" s="134" t="s">
        <v>793</v>
      </c>
      <c r="H3294" s="101" t="s">
        <v>526</v>
      </c>
      <c r="I3294" s="160">
        <v>123</v>
      </c>
    </row>
    <row r="3295" spans="1:9" x14ac:dyDescent="0.25">
      <c r="A3295" s="134" t="s">
        <v>702</v>
      </c>
      <c r="B3295" s="134" t="s">
        <v>269</v>
      </c>
      <c r="C3295" s="134">
        <v>2024</v>
      </c>
      <c r="D3295" s="134" t="s">
        <v>323</v>
      </c>
      <c r="E3295" s="134" t="s">
        <v>328</v>
      </c>
      <c r="F3295" s="136" t="s">
        <v>284</v>
      </c>
      <c r="G3295" s="134" t="s">
        <v>793</v>
      </c>
      <c r="H3295" s="101" t="s">
        <v>527</v>
      </c>
      <c r="I3295" s="160">
        <v>10</v>
      </c>
    </row>
    <row r="3296" spans="1:9" x14ac:dyDescent="0.25">
      <c r="A3296" s="134" t="s">
        <v>702</v>
      </c>
      <c r="B3296" s="134" t="s">
        <v>269</v>
      </c>
      <c r="C3296" s="134">
        <v>2024</v>
      </c>
      <c r="D3296" s="134" t="s">
        <v>323</v>
      </c>
      <c r="E3296" s="134" t="s">
        <v>328</v>
      </c>
      <c r="F3296" s="136" t="s">
        <v>284</v>
      </c>
      <c r="G3296" s="134" t="s">
        <v>793</v>
      </c>
      <c r="H3296" s="101" t="s">
        <v>528</v>
      </c>
      <c r="I3296" s="160">
        <v>8</v>
      </c>
    </row>
    <row r="3297" spans="1:9" x14ac:dyDescent="0.25">
      <c r="A3297" s="134" t="s">
        <v>702</v>
      </c>
      <c r="B3297" s="134" t="s">
        <v>269</v>
      </c>
      <c r="C3297" s="134">
        <v>2024</v>
      </c>
      <c r="D3297" s="134" t="s">
        <v>323</v>
      </c>
      <c r="E3297" s="134" t="s">
        <v>328</v>
      </c>
      <c r="F3297" s="136" t="s">
        <v>284</v>
      </c>
      <c r="G3297" s="134" t="s">
        <v>793</v>
      </c>
      <c r="H3297" s="101" t="s">
        <v>529</v>
      </c>
      <c r="I3297" s="160">
        <v>2</v>
      </c>
    </row>
    <row r="3298" spans="1:9" x14ac:dyDescent="0.25">
      <c r="A3298" s="134" t="s">
        <v>702</v>
      </c>
      <c r="B3298" s="134" t="s">
        <v>269</v>
      </c>
      <c r="C3298" s="134">
        <v>2024</v>
      </c>
      <c r="D3298" s="134" t="s">
        <v>323</v>
      </c>
      <c r="E3298" s="134" t="s">
        <v>328</v>
      </c>
      <c r="F3298" s="136" t="s">
        <v>284</v>
      </c>
      <c r="G3298" s="134" t="s">
        <v>793</v>
      </c>
      <c r="H3298" s="101" t="s">
        <v>790</v>
      </c>
      <c r="I3298" s="160">
        <v>8722</v>
      </c>
    </row>
    <row r="3299" spans="1:9" x14ac:dyDescent="0.25">
      <c r="A3299" s="134" t="s">
        <v>702</v>
      </c>
      <c r="B3299" s="134" t="s">
        <v>269</v>
      </c>
      <c r="C3299" s="134">
        <v>2024</v>
      </c>
      <c r="D3299" s="134" t="s">
        <v>323</v>
      </c>
      <c r="E3299" s="134" t="s">
        <v>328</v>
      </c>
      <c r="F3299" s="136">
        <v>10</v>
      </c>
      <c r="G3299" s="134" t="s">
        <v>715</v>
      </c>
      <c r="H3299" s="134" t="s">
        <v>328</v>
      </c>
      <c r="I3299" s="160">
        <v>17939</v>
      </c>
    </row>
    <row r="3300" spans="1:9" x14ac:dyDescent="0.25">
      <c r="A3300" s="134" t="s">
        <v>702</v>
      </c>
      <c r="B3300" s="134" t="s">
        <v>269</v>
      </c>
      <c r="C3300" s="134">
        <v>2024</v>
      </c>
      <c r="D3300" s="134" t="s">
        <v>323</v>
      </c>
      <c r="E3300" s="134" t="s">
        <v>328</v>
      </c>
      <c r="F3300" s="136">
        <v>10</v>
      </c>
      <c r="G3300" s="134" t="s">
        <v>715</v>
      </c>
      <c r="H3300" s="134" t="s">
        <v>511</v>
      </c>
      <c r="I3300" s="160">
        <v>325</v>
      </c>
    </row>
    <row r="3301" spans="1:9" x14ac:dyDescent="0.25">
      <c r="A3301" s="134" t="s">
        <v>702</v>
      </c>
      <c r="B3301" s="134" t="s">
        <v>269</v>
      </c>
      <c r="C3301" s="134">
        <v>2024</v>
      </c>
      <c r="D3301" s="134" t="s">
        <v>323</v>
      </c>
      <c r="E3301" s="134" t="s">
        <v>328</v>
      </c>
      <c r="F3301" s="136">
        <v>10</v>
      </c>
      <c r="G3301" s="134" t="s">
        <v>715</v>
      </c>
      <c r="H3301" s="134" t="s">
        <v>512</v>
      </c>
      <c r="I3301" s="160">
        <v>425</v>
      </c>
    </row>
    <row r="3302" spans="1:9" x14ac:dyDescent="0.25">
      <c r="A3302" s="134" t="s">
        <v>702</v>
      </c>
      <c r="B3302" s="134" t="s">
        <v>269</v>
      </c>
      <c r="C3302" s="134">
        <v>2024</v>
      </c>
      <c r="D3302" s="134" t="s">
        <v>323</v>
      </c>
      <c r="E3302" s="134" t="s">
        <v>328</v>
      </c>
      <c r="F3302" s="136">
        <v>10</v>
      </c>
      <c r="G3302" s="134" t="s">
        <v>715</v>
      </c>
      <c r="H3302" s="101" t="s">
        <v>513</v>
      </c>
      <c r="I3302" s="160">
        <v>143</v>
      </c>
    </row>
    <row r="3303" spans="1:9" x14ac:dyDescent="0.25">
      <c r="A3303" s="134" t="s">
        <v>702</v>
      </c>
      <c r="B3303" s="134" t="s">
        <v>269</v>
      </c>
      <c r="C3303" s="134">
        <v>2024</v>
      </c>
      <c r="D3303" s="134" t="s">
        <v>323</v>
      </c>
      <c r="E3303" s="134" t="s">
        <v>328</v>
      </c>
      <c r="F3303" s="136">
        <v>10</v>
      </c>
      <c r="G3303" s="134" t="s">
        <v>715</v>
      </c>
      <c r="H3303" s="101" t="s">
        <v>514</v>
      </c>
      <c r="I3303" s="160">
        <v>945</v>
      </c>
    </row>
    <row r="3304" spans="1:9" x14ac:dyDescent="0.25">
      <c r="A3304" s="134" t="s">
        <v>702</v>
      </c>
      <c r="B3304" s="134" t="s">
        <v>269</v>
      </c>
      <c r="C3304" s="134">
        <v>2024</v>
      </c>
      <c r="D3304" s="134" t="s">
        <v>323</v>
      </c>
      <c r="E3304" s="134" t="s">
        <v>328</v>
      </c>
      <c r="F3304" s="136">
        <v>10</v>
      </c>
      <c r="G3304" s="134" t="s">
        <v>715</v>
      </c>
      <c r="H3304" s="101" t="s">
        <v>515</v>
      </c>
      <c r="I3304" s="160">
        <v>655</v>
      </c>
    </row>
    <row r="3305" spans="1:9" x14ac:dyDescent="0.25">
      <c r="A3305" s="134" t="s">
        <v>702</v>
      </c>
      <c r="B3305" s="134" t="s">
        <v>269</v>
      </c>
      <c r="C3305" s="134">
        <v>2024</v>
      </c>
      <c r="D3305" s="134" t="s">
        <v>323</v>
      </c>
      <c r="E3305" s="134" t="s">
        <v>328</v>
      </c>
      <c r="F3305" s="136">
        <v>10</v>
      </c>
      <c r="G3305" s="134" t="s">
        <v>715</v>
      </c>
      <c r="H3305" s="101" t="s">
        <v>516</v>
      </c>
      <c r="I3305" s="160">
        <v>6892</v>
      </c>
    </row>
    <row r="3306" spans="1:9" x14ac:dyDescent="0.25">
      <c r="A3306" s="134" t="s">
        <v>702</v>
      </c>
      <c r="B3306" s="134" t="s">
        <v>269</v>
      </c>
      <c r="C3306" s="134">
        <v>2024</v>
      </c>
      <c r="D3306" s="134" t="s">
        <v>323</v>
      </c>
      <c r="E3306" s="134" t="s">
        <v>328</v>
      </c>
      <c r="F3306" s="136">
        <v>10</v>
      </c>
      <c r="G3306" s="134" t="s">
        <v>715</v>
      </c>
      <c r="H3306" s="101" t="s">
        <v>517</v>
      </c>
      <c r="I3306" s="160">
        <v>1013</v>
      </c>
    </row>
    <row r="3307" spans="1:9" x14ac:dyDescent="0.25">
      <c r="A3307" s="134" t="s">
        <v>702</v>
      </c>
      <c r="B3307" s="134" t="s">
        <v>269</v>
      </c>
      <c r="C3307" s="134">
        <v>2024</v>
      </c>
      <c r="D3307" s="134" t="s">
        <v>323</v>
      </c>
      <c r="E3307" s="134" t="s">
        <v>328</v>
      </c>
      <c r="F3307" s="136">
        <v>10</v>
      </c>
      <c r="G3307" s="134" t="s">
        <v>715</v>
      </c>
      <c r="H3307" s="101" t="s">
        <v>518</v>
      </c>
      <c r="I3307" s="160">
        <v>678</v>
      </c>
    </row>
    <row r="3308" spans="1:9" x14ac:dyDescent="0.25">
      <c r="A3308" s="134" t="s">
        <v>702</v>
      </c>
      <c r="B3308" s="134" t="s">
        <v>269</v>
      </c>
      <c r="C3308" s="134">
        <v>2024</v>
      </c>
      <c r="D3308" s="134" t="s">
        <v>323</v>
      </c>
      <c r="E3308" s="134" t="s">
        <v>328</v>
      </c>
      <c r="F3308" s="136">
        <v>10</v>
      </c>
      <c r="G3308" s="134" t="s">
        <v>715</v>
      </c>
      <c r="H3308" s="101" t="s">
        <v>519</v>
      </c>
      <c r="I3308" s="160">
        <v>1358</v>
      </c>
    </row>
    <row r="3309" spans="1:9" x14ac:dyDescent="0.25">
      <c r="A3309" s="134" t="s">
        <v>702</v>
      </c>
      <c r="B3309" s="134" t="s">
        <v>269</v>
      </c>
      <c r="C3309" s="134">
        <v>2024</v>
      </c>
      <c r="D3309" s="134" t="s">
        <v>323</v>
      </c>
      <c r="E3309" s="134" t="s">
        <v>328</v>
      </c>
      <c r="F3309" s="136">
        <v>10</v>
      </c>
      <c r="G3309" s="134" t="s">
        <v>715</v>
      </c>
      <c r="H3309" s="101" t="s">
        <v>520</v>
      </c>
      <c r="I3309" s="160">
        <v>1230</v>
      </c>
    </row>
    <row r="3310" spans="1:9" x14ac:dyDescent="0.25">
      <c r="A3310" s="134" t="s">
        <v>702</v>
      </c>
      <c r="B3310" s="134" t="s">
        <v>269</v>
      </c>
      <c r="C3310" s="134">
        <v>2024</v>
      </c>
      <c r="D3310" s="134" t="s">
        <v>323</v>
      </c>
      <c r="E3310" s="134" t="s">
        <v>328</v>
      </c>
      <c r="F3310" s="136">
        <v>10</v>
      </c>
      <c r="G3310" s="134" t="s">
        <v>715</v>
      </c>
      <c r="H3310" s="101" t="s">
        <v>521</v>
      </c>
      <c r="I3310" s="160">
        <v>1121</v>
      </c>
    </row>
    <row r="3311" spans="1:9" x14ac:dyDescent="0.25">
      <c r="A3311" s="134" t="s">
        <v>702</v>
      </c>
      <c r="B3311" s="134" t="s">
        <v>269</v>
      </c>
      <c r="C3311" s="134">
        <v>2024</v>
      </c>
      <c r="D3311" s="134" t="s">
        <v>323</v>
      </c>
      <c r="E3311" s="134" t="s">
        <v>328</v>
      </c>
      <c r="F3311" s="136">
        <v>10</v>
      </c>
      <c r="G3311" s="134" t="s">
        <v>715</v>
      </c>
      <c r="H3311" s="101" t="s">
        <v>1070</v>
      </c>
      <c r="I3311" s="160">
        <v>1534</v>
      </c>
    </row>
    <row r="3312" spans="1:9" x14ac:dyDescent="0.25">
      <c r="A3312" s="134" t="s">
        <v>702</v>
      </c>
      <c r="B3312" s="134" t="s">
        <v>269</v>
      </c>
      <c r="C3312" s="134">
        <v>2024</v>
      </c>
      <c r="D3312" s="134" t="s">
        <v>323</v>
      </c>
      <c r="E3312" s="134" t="s">
        <v>328</v>
      </c>
      <c r="F3312" s="136">
        <v>10</v>
      </c>
      <c r="G3312" s="134" t="s">
        <v>715</v>
      </c>
      <c r="H3312" s="101" t="s">
        <v>523</v>
      </c>
      <c r="I3312" s="160">
        <v>805</v>
      </c>
    </row>
    <row r="3313" spans="1:9" x14ac:dyDescent="0.25">
      <c r="A3313" s="134" t="s">
        <v>702</v>
      </c>
      <c r="B3313" s="134" t="s">
        <v>269</v>
      </c>
      <c r="C3313" s="134">
        <v>2024</v>
      </c>
      <c r="D3313" s="134" t="s">
        <v>323</v>
      </c>
      <c r="E3313" s="134" t="s">
        <v>328</v>
      </c>
      <c r="F3313" s="136">
        <v>10</v>
      </c>
      <c r="G3313" s="134" t="s">
        <v>715</v>
      </c>
      <c r="H3313" s="101" t="s">
        <v>524</v>
      </c>
      <c r="I3313" s="160">
        <v>452</v>
      </c>
    </row>
    <row r="3314" spans="1:9" x14ac:dyDescent="0.25">
      <c r="A3314" s="134" t="s">
        <v>702</v>
      </c>
      <c r="B3314" s="134" t="s">
        <v>269</v>
      </c>
      <c r="C3314" s="134">
        <v>2024</v>
      </c>
      <c r="D3314" s="134" t="s">
        <v>323</v>
      </c>
      <c r="E3314" s="134" t="s">
        <v>328</v>
      </c>
      <c r="F3314" s="136">
        <v>10</v>
      </c>
      <c r="G3314" s="134" t="s">
        <v>715</v>
      </c>
      <c r="H3314" s="101" t="s">
        <v>525</v>
      </c>
      <c r="I3314" s="160">
        <v>227</v>
      </c>
    </row>
    <row r="3315" spans="1:9" x14ac:dyDescent="0.25">
      <c r="A3315" s="134" t="s">
        <v>702</v>
      </c>
      <c r="B3315" s="134" t="s">
        <v>269</v>
      </c>
      <c r="C3315" s="134">
        <v>2024</v>
      </c>
      <c r="D3315" s="134" t="s">
        <v>323</v>
      </c>
      <c r="E3315" s="134" t="s">
        <v>328</v>
      </c>
      <c r="F3315" s="136">
        <v>10</v>
      </c>
      <c r="G3315" s="134" t="s">
        <v>715</v>
      </c>
      <c r="H3315" s="101" t="s">
        <v>526</v>
      </c>
      <c r="I3315" s="160">
        <v>119</v>
      </c>
    </row>
    <row r="3316" spans="1:9" x14ac:dyDescent="0.25">
      <c r="A3316" s="134" t="s">
        <v>702</v>
      </c>
      <c r="B3316" s="134" t="s">
        <v>269</v>
      </c>
      <c r="C3316" s="134">
        <v>2024</v>
      </c>
      <c r="D3316" s="134" t="s">
        <v>323</v>
      </c>
      <c r="E3316" s="134" t="s">
        <v>328</v>
      </c>
      <c r="F3316" s="136">
        <v>10</v>
      </c>
      <c r="G3316" s="134" t="s">
        <v>715</v>
      </c>
      <c r="H3316" s="101" t="s">
        <v>527</v>
      </c>
      <c r="I3316" s="160">
        <v>8</v>
      </c>
    </row>
    <row r="3317" spans="1:9" x14ac:dyDescent="0.25">
      <c r="A3317" s="134" t="s">
        <v>702</v>
      </c>
      <c r="B3317" s="134" t="s">
        <v>269</v>
      </c>
      <c r="C3317" s="134">
        <v>2024</v>
      </c>
      <c r="D3317" s="134" t="s">
        <v>323</v>
      </c>
      <c r="E3317" s="134" t="s">
        <v>328</v>
      </c>
      <c r="F3317" s="136">
        <v>10</v>
      </c>
      <c r="G3317" s="134" t="s">
        <v>715</v>
      </c>
      <c r="H3317" s="101" t="s">
        <v>528</v>
      </c>
      <c r="I3317" s="160">
        <v>7</v>
      </c>
    </row>
    <row r="3318" spans="1:9" x14ac:dyDescent="0.25">
      <c r="A3318" s="134" t="s">
        <v>702</v>
      </c>
      <c r="B3318" s="134" t="s">
        <v>269</v>
      </c>
      <c r="C3318" s="134">
        <v>2024</v>
      </c>
      <c r="D3318" s="134" t="s">
        <v>323</v>
      </c>
      <c r="E3318" s="134" t="s">
        <v>328</v>
      </c>
      <c r="F3318" s="136">
        <v>10</v>
      </c>
      <c r="G3318" s="134" t="s">
        <v>715</v>
      </c>
      <c r="H3318" s="101" t="s">
        <v>529</v>
      </c>
      <c r="I3318" s="160">
        <v>2</v>
      </c>
    </row>
    <row r="3319" spans="1:9" x14ac:dyDescent="0.25">
      <c r="A3319" s="134" t="s">
        <v>702</v>
      </c>
      <c r="B3319" s="134" t="s">
        <v>269</v>
      </c>
      <c r="C3319" s="134">
        <v>2024</v>
      </c>
      <c r="D3319" s="134" t="s">
        <v>323</v>
      </c>
      <c r="E3319" s="134" t="s">
        <v>328</v>
      </c>
      <c r="F3319" s="136">
        <v>10</v>
      </c>
      <c r="G3319" s="134" t="s">
        <v>715</v>
      </c>
      <c r="H3319" s="101" t="s">
        <v>790</v>
      </c>
      <c r="I3319" s="160">
        <v>10040</v>
      </c>
    </row>
    <row r="3320" spans="1:9" x14ac:dyDescent="0.25">
      <c r="A3320" s="134" t="s">
        <v>702</v>
      </c>
      <c r="B3320" s="134" t="s">
        <v>269</v>
      </c>
      <c r="C3320" s="134">
        <v>2024</v>
      </c>
      <c r="D3320" s="134" t="s">
        <v>323</v>
      </c>
      <c r="E3320" s="134" t="s">
        <v>328</v>
      </c>
      <c r="F3320" s="136">
        <v>20</v>
      </c>
      <c r="G3320" s="134" t="s">
        <v>531</v>
      </c>
      <c r="H3320" s="134" t="s">
        <v>328</v>
      </c>
      <c r="I3320" s="160">
        <v>198</v>
      </c>
    </row>
    <row r="3321" spans="1:9" x14ac:dyDescent="0.25">
      <c r="A3321" s="134" t="s">
        <v>702</v>
      </c>
      <c r="B3321" s="134" t="s">
        <v>269</v>
      </c>
      <c r="C3321" s="134">
        <v>2024</v>
      </c>
      <c r="D3321" s="134" t="s">
        <v>323</v>
      </c>
      <c r="E3321" s="134" t="s">
        <v>328</v>
      </c>
      <c r="F3321" s="136">
        <v>20</v>
      </c>
      <c r="G3321" s="134" t="s">
        <v>531</v>
      </c>
      <c r="H3321" s="134" t="s">
        <v>511</v>
      </c>
      <c r="I3321" s="160">
        <v>2</v>
      </c>
    </row>
    <row r="3322" spans="1:9" x14ac:dyDescent="0.25">
      <c r="A3322" s="134" t="s">
        <v>702</v>
      </c>
      <c r="B3322" s="134" t="s">
        <v>269</v>
      </c>
      <c r="C3322" s="134">
        <v>2024</v>
      </c>
      <c r="D3322" s="134" t="s">
        <v>323</v>
      </c>
      <c r="E3322" s="134" t="s">
        <v>328</v>
      </c>
      <c r="F3322" s="136">
        <v>20</v>
      </c>
      <c r="G3322" s="134" t="s">
        <v>531</v>
      </c>
      <c r="H3322" s="134" t="s">
        <v>512</v>
      </c>
      <c r="I3322" s="160">
        <v>14</v>
      </c>
    </row>
    <row r="3323" spans="1:9" x14ac:dyDescent="0.25">
      <c r="A3323" s="134" t="s">
        <v>702</v>
      </c>
      <c r="B3323" s="134" t="s">
        <v>269</v>
      </c>
      <c r="C3323" s="134">
        <v>2024</v>
      </c>
      <c r="D3323" s="134" t="s">
        <v>323</v>
      </c>
      <c r="E3323" s="134" t="s">
        <v>328</v>
      </c>
      <c r="F3323" s="136">
        <v>20</v>
      </c>
      <c r="G3323" s="134" t="s">
        <v>531</v>
      </c>
      <c r="H3323" s="101" t="s">
        <v>513</v>
      </c>
      <c r="I3323" s="160">
        <v>5</v>
      </c>
    </row>
    <row r="3324" spans="1:9" x14ac:dyDescent="0.25">
      <c r="A3324" s="134" t="s">
        <v>702</v>
      </c>
      <c r="B3324" s="134" t="s">
        <v>269</v>
      </c>
      <c r="C3324" s="134">
        <v>2024</v>
      </c>
      <c r="D3324" s="134" t="s">
        <v>323</v>
      </c>
      <c r="E3324" s="134" t="s">
        <v>328</v>
      </c>
      <c r="F3324" s="136">
        <v>20</v>
      </c>
      <c r="G3324" s="134" t="s">
        <v>531</v>
      </c>
      <c r="H3324" s="101" t="s">
        <v>514</v>
      </c>
      <c r="I3324" s="160">
        <v>5</v>
      </c>
    </row>
    <row r="3325" spans="1:9" x14ac:dyDescent="0.25">
      <c r="A3325" s="134" t="s">
        <v>702</v>
      </c>
      <c r="B3325" s="134" t="s">
        <v>269</v>
      </c>
      <c r="C3325" s="134">
        <v>2024</v>
      </c>
      <c r="D3325" s="134" t="s">
        <v>323</v>
      </c>
      <c r="E3325" s="134" t="s">
        <v>328</v>
      </c>
      <c r="F3325" s="136">
        <v>20</v>
      </c>
      <c r="G3325" s="134" t="s">
        <v>531</v>
      </c>
      <c r="H3325" s="101" t="s">
        <v>515</v>
      </c>
      <c r="I3325" s="160">
        <v>19</v>
      </c>
    </row>
    <row r="3326" spans="1:9" x14ac:dyDescent="0.25">
      <c r="A3326" s="134" t="s">
        <v>702</v>
      </c>
      <c r="B3326" s="134" t="s">
        <v>269</v>
      </c>
      <c r="C3326" s="134">
        <v>2024</v>
      </c>
      <c r="D3326" s="134" t="s">
        <v>323</v>
      </c>
      <c r="E3326" s="134" t="s">
        <v>328</v>
      </c>
      <c r="F3326" s="136">
        <v>20</v>
      </c>
      <c r="G3326" s="134" t="s">
        <v>531</v>
      </c>
      <c r="H3326" s="101" t="s">
        <v>516</v>
      </c>
      <c r="I3326" s="160">
        <v>28</v>
      </c>
    </row>
    <row r="3327" spans="1:9" x14ac:dyDescent="0.25">
      <c r="A3327" s="134" t="s">
        <v>702</v>
      </c>
      <c r="B3327" s="134" t="s">
        <v>269</v>
      </c>
      <c r="C3327" s="134">
        <v>2024</v>
      </c>
      <c r="D3327" s="134" t="s">
        <v>323</v>
      </c>
      <c r="E3327" s="134" t="s">
        <v>328</v>
      </c>
      <c r="F3327" s="136">
        <v>20</v>
      </c>
      <c r="G3327" s="134" t="s">
        <v>531</v>
      </c>
      <c r="H3327" s="101" t="s">
        <v>517</v>
      </c>
      <c r="I3327" s="160">
        <v>26</v>
      </c>
    </row>
    <row r="3328" spans="1:9" x14ac:dyDescent="0.25">
      <c r="A3328" s="134" t="s">
        <v>702</v>
      </c>
      <c r="B3328" s="134" t="s">
        <v>269</v>
      </c>
      <c r="C3328" s="134">
        <v>2024</v>
      </c>
      <c r="D3328" s="134" t="s">
        <v>323</v>
      </c>
      <c r="E3328" s="134" t="s">
        <v>328</v>
      </c>
      <c r="F3328" s="136">
        <v>20</v>
      </c>
      <c r="G3328" s="134" t="s">
        <v>531</v>
      </c>
      <c r="H3328" s="101" t="s">
        <v>518</v>
      </c>
      <c r="I3328" s="160">
        <v>30</v>
      </c>
    </row>
    <row r="3329" spans="1:9" x14ac:dyDescent="0.25">
      <c r="A3329" s="134" t="s">
        <v>702</v>
      </c>
      <c r="B3329" s="134" t="s">
        <v>269</v>
      </c>
      <c r="C3329" s="134">
        <v>2024</v>
      </c>
      <c r="D3329" s="134" t="s">
        <v>323</v>
      </c>
      <c r="E3329" s="134" t="s">
        <v>328</v>
      </c>
      <c r="F3329" s="136">
        <v>20</v>
      </c>
      <c r="G3329" s="134" t="s">
        <v>531</v>
      </c>
      <c r="H3329" s="101" t="s">
        <v>519</v>
      </c>
      <c r="I3329" s="160">
        <v>24</v>
      </c>
    </row>
    <row r="3330" spans="1:9" x14ac:dyDescent="0.25">
      <c r="A3330" s="134" t="s">
        <v>702</v>
      </c>
      <c r="B3330" s="134" t="s">
        <v>269</v>
      </c>
      <c r="C3330" s="134">
        <v>2024</v>
      </c>
      <c r="D3330" s="134" t="s">
        <v>323</v>
      </c>
      <c r="E3330" s="134" t="s">
        <v>328</v>
      </c>
      <c r="F3330" s="136">
        <v>20</v>
      </c>
      <c r="G3330" s="134" t="s">
        <v>531</v>
      </c>
      <c r="H3330" s="101" t="s">
        <v>520</v>
      </c>
      <c r="I3330" s="160">
        <v>11</v>
      </c>
    </row>
    <row r="3331" spans="1:9" x14ac:dyDescent="0.25">
      <c r="A3331" s="134" t="s">
        <v>702</v>
      </c>
      <c r="B3331" s="134" t="s">
        <v>269</v>
      </c>
      <c r="C3331" s="134">
        <v>2024</v>
      </c>
      <c r="D3331" s="134" t="s">
        <v>323</v>
      </c>
      <c r="E3331" s="134" t="s">
        <v>328</v>
      </c>
      <c r="F3331" s="136">
        <v>20</v>
      </c>
      <c r="G3331" s="134" t="s">
        <v>531</v>
      </c>
      <c r="H3331" s="101" t="s">
        <v>521</v>
      </c>
      <c r="I3331" s="160">
        <v>11</v>
      </c>
    </row>
    <row r="3332" spans="1:9" x14ac:dyDescent="0.25">
      <c r="A3332" s="134" t="s">
        <v>702</v>
      </c>
      <c r="B3332" s="134" t="s">
        <v>269</v>
      </c>
      <c r="C3332" s="134">
        <v>2024</v>
      </c>
      <c r="D3332" s="134" t="s">
        <v>323</v>
      </c>
      <c r="E3332" s="134" t="s">
        <v>328</v>
      </c>
      <c r="F3332" s="136">
        <v>20</v>
      </c>
      <c r="G3332" s="134" t="s">
        <v>531</v>
      </c>
      <c r="H3332" s="101" t="s">
        <v>1070</v>
      </c>
      <c r="I3332" s="160">
        <v>5</v>
      </c>
    </row>
    <row r="3333" spans="1:9" x14ac:dyDescent="0.25">
      <c r="A3333" s="134" t="s">
        <v>702</v>
      </c>
      <c r="B3333" s="134" t="s">
        <v>269</v>
      </c>
      <c r="C3333" s="134">
        <v>2024</v>
      </c>
      <c r="D3333" s="134" t="s">
        <v>323</v>
      </c>
      <c r="E3333" s="134" t="s">
        <v>328</v>
      </c>
      <c r="F3333" s="136">
        <v>20</v>
      </c>
      <c r="G3333" s="134" t="s">
        <v>531</v>
      </c>
      <c r="H3333" s="101" t="s">
        <v>523</v>
      </c>
      <c r="I3333" s="160">
        <v>5</v>
      </c>
    </row>
    <row r="3334" spans="1:9" x14ac:dyDescent="0.25">
      <c r="A3334" s="134" t="s">
        <v>702</v>
      </c>
      <c r="B3334" s="134" t="s">
        <v>269</v>
      </c>
      <c r="C3334" s="134">
        <v>2024</v>
      </c>
      <c r="D3334" s="134" t="s">
        <v>323</v>
      </c>
      <c r="E3334" s="134" t="s">
        <v>328</v>
      </c>
      <c r="F3334" s="136">
        <v>20</v>
      </c>
      <c r="G3334" s="134" t="s">
        <v>531</v>
      </c>
      <c r="H3334" s="101" t="s">
        <v>524</v>
      </c>
      <c r="I3334" s="160">
        <v>5</v>
      </c>
    </row>
    <row r="3335" spans="1:9" x14ac:dyDescent="0.25">
      <c r="A3335" s="134" t="s">
        <v>702</v>
      </c>
      <c r="B3335" s="134" t="s">
        <v>269</v>
      </c>
      <c r="C3335" s="134">
        <v>2024</v>
      </c>
      <c r="D3335" s="134" t="s">
        <v>323</v>
      </c>
      <c r="E3335" s="134" t="s">
        <v>328</v>
      </c>
      <c r="F3335" s="136">
        <v>20</v>
      </c>
      <c r="G3335" s="134" t="s">
        <v>531</v>
      </c>
      <c r="H3335" s="101" t="s">
        <v>525</v>
      </c>
      <c r="I3335" s="160">
        <v>2</v>
      </c>
    </row>
    <row r="3336" spans="1:9" x14ac:dyDescent="0.25">
      <c r="A3336" s="134" t="s">
        <v>702</v>
      </c>
      <c r="B3336" s="134" t="s">
        <v>269</v>
      </c>
      <c r="C3336" s="134">
        <v>2024</v>
      </c>
      <c r="D3336" s="134" t="s">
        <v>323</v>
      </c>
      <c r="E3336" s="134" t="s">
        <v>328</v>
      </c>
      <c r="F3336" s="136">
        <v>20</v>
      </c>
      <c r="G3336" s="134" t="s">
        <v>531</v>
      </c>
      <c r="H3336" s="101" t="s">
        <v>526</v>
      </c>
      <c r="I3336" s="160">
        <v>4</v>
      </c>
    </row>
    <row r="3337" spans="1:9" x14ac:dyDescent="0.25">
      <c r="A3337" s="134" t="s">
        <v>702</v>
      </c>
      <c r="B3337" s="134" t="s">
        <v>269</v>
      </c>
      <c r="C3337" s="134">
        <v>2024</v>
      </c>
      <c r="D3337" s="134" t="s">
        <v>323</v>
      </c>
      <c r="E3337" s="134" t="s">
        <v>328</v>
      </c>
      <c r="F3337" s="136">
        <v>20</v>
      </c>
      <c r="G3337" s="134" t="s">
        <v>531</v>
      </c>
      <c r="H3337" s="101" t="s">
        <v>527</v>
      </c>
      <c r="I3337" s="160">
        <v>2</v>
      </c>
    </row>
    <row r="3338" spans="1:9" x14ac:dyDescent="0.25">
      <c r="A3338" s="134" t="s">
        <v>702</v>
      </c>
      <c r="B3338" s="134" t="s">
        <v>269</v>
      </c>
      <c r="C3338" s="134">
        <v>2024</v>
      </c>
      <c r="D3338" s="134" t="s">
        <v>323</v>
      </c>
      <c r="E3338" s="134" t="s">
        <v>328</v>
      </c>
      <c r="F3338" s="136">
        <v>20</v>
      </c>
      <c r="G3338" s="134" t="s">
        <v>531</v>
      </c>
      <c r="H3338" s="101" t="s">
        <v>528</v>
      </c>
      <c r="I3338" s="160" t="s">
        <v>284</v>
      </c>
    </row>
    <row r="3339" spans="1:9" x14ac:dyDescent="0.25">
      <c r="A3339" s="134" t="s">
        <v>702</v>
      </c>
      <c r="B3339" s="134" t="s">
        <v>269</v>
      </c>
      <c r="C3339" s="134">
        <v>2024</v>
      </c>
      <c r="D3339" s="134" t="s">
        <v>323</v>
      </c>
      <c r="E3339" s="134" t="s">
        <v>328</v>
      </c>
      <c r="F3339" s="136">
        <v>20</v>
      </c>
      <c r="G3339" s="134" t="s">
        <v>531</v>
      </c>
      <c r="H3339" s="101" t="s">
        <v>529</v>
      </c>
      <c r="I3339" s="160" t="s">
        <v>284</v>
      </c>
    </row>
    <row r="3340" spans="1:9" x14ac:dyDescent="0.25">
      <c r="A3340" s="134" t="s">
        <v>702</v>
      </c>
      <c r="B3340" s="134" t="s">
        <v>269</v>
      </c>
      <c r="C3340" s="134">
        <v>2024</v>
      </c>
      <c r="D3340" s="134" t="s">
        <v>323</v>
      </c>
      <c r="E3340" s="134" t="s">
        <v>328</v>
      </c>
      <c r="F3340" s="136">
        <v>20</v>
      </c>
      <c r="G3340" s="134" t="s">
        <v>531</v>
      </c>
      <c r="H3340" s="101" t="s">
        <v>790</v>
      </c>
      <c r="I3340" s="160">
        <v>10411</v>
      </c>
    </row>
    <row r="3341" spans="1:9" x14ac:dyDescent="0.25">
      <c r="A3341" s="134" t="s">
        <v>702</v>
      </c>
      <c r="B3341" s="134" t="s">
        <v>269</v>
      </c>
      <c r="C3341" s="134">
        <v>2024</v>
      </c>
      <c r="D3341" s="134" t="s">
        <v>323</v>
      </c>
      <c r="E3341" s="134" t="s">
        <v>328</v>
      </c>
      <c r="F3341" s="160">
        <v>30</v>
      </c>
      <c r="G3341" s="101" t="s">
        <v>140</v>
      </c>
      <c r="H3341" s="134" t="s">
        <v>328</v>
      </c>
      <c r="I3341" s="160">
        <v>3648</v>
      </c>
    </row>
    <row r="3342" spans="1:9" x14ac:dyDescent="0.25">
      <c r="A3342" s="134" t="s">
        <v>702</v>
      </c>
      <c r="B3342" s="134" t="s">
        <v>269</v>
      </c>
      <c r="C3342" s="134">
        <v>2024</v>
      </c>
      <c r="D3342" s="134" t="s">
        <v>323</v>
      </c>
      <c r="E3342" s="134" t="s">
        <v>328</v>
      </c>
      <c r="F3342" s="160">
        <v>30</v>
      </c>
      <c r="G3342" s="101" t="s">
        <v>140</v>
      </c>
      <c r="H3342" s="134" t="s">
        <v>511</v>
      </c>
      <c r="I3342" s="160">
        <v>59</v>
      </c>
    </row>
    <row r="3343" spans="1:9" x14ac:dyDescent="0.25">
      <c r="A3343" s="134" t="s">
        <v>702</v>
      </c>
      <c r="B3343" s="134" t="s">
        <v>269</v>
      </c>
      <c r="C3343" s="134">
        <v>2024</v>
      </c>
      <c r="D3343" s="134" t="s">
        <v>323</v>
      </c>
      <c r="E3343" s="134" t="s">
        <v>328</v>
      </c>
      <c r="F3343" s="160">
        <v>30</v>
      </c>
      <c r="G3343" s="101" t="s">
        <v>140</v>
      </c>
      <c r="H3343" s="134" t="s">
        <v>512</v>
      </c>
      <c r="I3343" s="160">
        <v>910</v>
      </c>
    </row>
    <row r="3344" spans="1:9" x14ac:dyDescent="0.25">
      <c r="A3344" s="134" t="s">
        <v>702</v>
      </c>
      <c r="B3344" s="134" t="s">
        <v>269</v>
      </c>
      <c r="C3344" s="134">
        <v>2024</v>
      </c>
      <c r="D3344" s="134" t="s">
        <v>323</v>
      </c>
      <c r="E3344" s="134" t="s">
        <v>328</v>
      </c>
      <c r="F3344" s="160">
        <v>30</v>
      </c>
      <c r="G3344" s="101" t="s">
        <v>140</v>
      </c>
      <c r="H3344" s="101" t="s">
        <v>513</v>
      </c>
      <c r="I3344" s="160">
        <v>159</v>
      </c>
    </row>
    <row r="3345" spans="1:9" x14ac:dyDescent="0.25">
      <c r="A3345" s="134" t="s">
        <v>702</v>
      </c>
      <c r="B3345" s="134" t="s">
        <v>269</v>
      </c>
      <c r="C3345" s="134">
        <v>2024</v>
      </c>
      <c r="D3345" s="134" t="s">
        <v>323</v>
      </c>
      <c r="E3345" s="134" t="s">
        <v>328</v>
      </c>
      <c r="F3345" s="160">
        <v>30</v>
      </c>
      <c r="G3345" s="101" t="s">
        <v>140</v>
      </c>
      <c r="H3345" s="101" t="s">
        <v>514</v>
      </c>
      <c r="I3345" s="160">
        <v>1875</v>
      </c>
    </row>
    <row r="3346" spans="1:9" x14ac:dyDescent="0.25">
      <c r="A3346" s="134" t="s">
        <v>702</v>
      </c>
      <c r="B3346" s="134" t="s">
        <v>269</v>
      </c>
      <c r="C3346" s="134">
        <v>2024</v>
      </c>
      <c r="D3346" s="134" t="s">
        <v>323</v>
      </c>
      <c r="E3346" s="134" t="s">
        <v>328</v>
      </c>
      <c r="F3346" s="160">
        <v>30</v>
      </c>
      <c r="G3346" s="101" t="s">
        <v>140</v>
      </c>
      <c r="H3346" s="101" t="s">
        <v>515</v>
      </c>
      <c r="I3346" s="160">
        <v>231</v>
      </c>
    </row>
    <row r="3347" spans="1:9" x14ac:dyDescent="0.25">
      <c r="A3347" s="134" t="s">
        <v>702</v>
      </c>
      <c r="B3347" s="134" t="s">
        <v>269</v>
      </c>
      <c r="C3347" s="134">
        <v>2024</v>
      </c>
      <c r="D3347" s="134" t="s">
        <v>323</v>
      </c>
      <c r="E3347" s="134" t="s">
        <v>328</v>
      </c>
      <c r="F3347" s="160">
        <v>30</v>
      </c>
      <c r="G3347" s="101" t="s">
        <v>140</v>
      </c>
      <c r="H3347" s="101" t="s">
        <v>516</v>
      </c>
      <c r="I3347" s="160">
        <v>313</v>
      </c>
    </row>
    <row r="3348" spans="1:9" x14ac:dyDescent="0.25">
      <c r="A3348" s="134" t="s">
        <v>702</v>
      </c>
      <c r="B3348" s="134" t="s">
        <v>269</v>
      </c>
      <c r="C3348" s="134">
        <v>2024</v>
      </c>
      <c r="D3348" s="134" t="s">
        <v>323</v>
      </c>
      <c r="E3348" s="134" t="s">
        <v>328</v>
      </c>
      <c r="F3348" s="160">
        <v>30</v>
      </c>
      <c r="G3348" s="101" t="s">
        <v>140</v>
      </c>
      <c r="H3348" s="101" t="s">
        <v>517</v>
      </c>
      <c r="I3348" s="160">
        <v>35</v>
      </c>
    </row>
    <row r="3349" spans="1:9" x14ac:dyDescent="0.25">
      <c r="A3349" s="134" t="s">
        <v>702</v>
      </c>
      <c r="B3349" s="134" t="s">
        <v>269</v>
      </c>
      <c r="C3349" s="134">
        <v>2024</v>
      </c>
      <c r="D3349" s="134" t="s">
        <v>323</v>
      </c>
      <c r="E3349" s="134" t="s">
        <v>328</v>
      </c>
      <c r="F3349" s="160">
        <v>30</v>
      </c>
      <c r="G3349" s="101" t="s">
        <v>140</v>
      </c>
      <c r="H3349" s="101" t="s">
        <v>518</v>
      </c>
      <c r="I3349" s="160">
        <v>35</v>
      </c>
    </row>
    <row r="3350" spans="1:9" x14ac:dyDescent="0.25">
      <c r="A3350" s="134" t="s">
        <v>702</v>
      </c>
      <c r="B3350" s="134" t="s">
        <v>269</v>
      </c>
      <c r="C3350" s="134">
        <v>2024</v>
      </c>
      <c r="D3350" s="134" t="s">
        <v>323</v>
      </c>
      <c r="E3350" s="134" t="s">
        <v>328</v>
      </c>
      <c r="F3350" s="160">
        <v>30</v>
      </c>
      <c r="G3350" s="101" t="s">
        <v>140</v>
      </c>
      <c r="H3350" s="101" t="s">
        <v>519</v>
      </c>
      <c r="I3350" s="160">
        <v>7</v>
      </c>
    </row>
    <row r="3351" spans="1:9" x14ac:dyDescent="0.25">
      <c r="A3351" s="134" t="s">
        <v>702</v>
      </c>
      <c r="B3351" s="134" t="s">
        <v>269</v>
      </c>
      <c r="C3351" s="134">
        <v>2024</v>
      </c>
      <c r="D3351" s="134" t="s">
        <v>323</v>
      </c>
      <c r="E3351" s="134" t="s">
        <v>328</v>
      </c>
      <c r="F3351" s="160">
        <v>30</v>
      </c>
      <c r="G3351" s="101" t="s">
        <v>140</v>
      </c>
      <c r="H3351" s="101" t="s">
        <v>520</v>
      </c>
      <c r="I3351" s="160">
        <v>8</v>
      </c>
    </row>
    <row r="3352" spans="1:9" x14ac:dyDescent="0.25">
      <c r="A3352" s="134" t="s">
        <v>702</v>
      </c>
      <c r="B3352" s="134" t="s">
        <v>269</v>
      </c>
      <c r="C3352" s="134">
        <v>2024</v>
      </c>
      <c r="D3352" s="134" t="s">
        <v>323</v>
      </c>
      <c r="E3352" s="134" t="s">
        <v>328</v>
      </c>
      <c r="F3352" s="160">
        <v>30</v>
      </c>
      <c r="G3352" s="101" t="s">
        <v>140</v>
      </c>
      <c r="H3352" s="101" t="s">
        <v>521</v>
      </c>
      <c r="I3352" s="160">
        <v>3</v>
      </c>
    </row>
    <row r="3353" spans="1:9" x14ac:dyDescent="0.25">
      <c r="A3353" s="134" t="s">
        <v>702</v>
      </c>
      <c r="B3353" s="134" t="s">
        <v>269</v>
      </c>
      <c r="C3353" s="134">
        <v>2024</v>
      </c>
      <c r="D3353" s="134" t="s">
        <v>323</v>
      </c>
      <c r="E3353" s="134" t="s">
        <v>328</v>
      </c>
      <c r="F3353" s="160">
        <v>30</v>
      </c>
      <c r="G3353" s="101" t="s">
        <v>140</v>
      </c>
      <c r="H3353" s="101" t="s">
        <v>1070</v>
      </c>
      <c r="I3353" s="160">
        <v>6</v>
      </c>
    </row>
    <row r="3354" spans="1:9" x14ac:dyDescent="0.25">
      <c r="A3354" s="134" t="s">
        <v>702</v>
      </c>
      <c r="B3354" s="134" t="s">
        <v>269</v>
      </c>
      <c r="C3354" s="134">
        <v>2024</v>
      </c>
      <c r="D3354" s="134" t="s">
        <v>323</v>
      </c>
      <c r="E3354" s="134" t="s">
        <v>328</v>
      </c>
      <c r="F3354" s="160">
        <v>30</v>
      </c>
      <c r="G3354" s="101" t="s">
        <v>140</v>
      </c>
      <c r="H3354" s="101" t="s">
        <v>523</v>
      </c>
      <c r="I3354" s="160" t="s">
        <v>284</v>
      </c>
    </row>
    <row r="3355" spans="1:9" x14ac:dyDescent="0.25">
      <c r="A3355" s="134" t="s">
        <v>702</v>
      </c>
      <c r="B3355" s="134" t="s">
        <v>269</v>
      </c>
      <c r="C3355" s="134">
        <v>2024</v>
      </c>
      <c r="D3355" s="134" t="s">
        <v>323</v>
      </c>
      <c r="E3355" s="134" t="s">
        <v>328</v>
      </c>
      <c r="F3355" s="160">
        <v>30</v>
      </c>
      <c r="G3355" s="101" t="s">
        <v>140</v>
      </c>
      <c r="H3355" s="101" t="s">
        <v>524</v>
      </c>
      <c r="I3355" s="160">
        <v>4</v>
      </c>
    </row>
    <row r="3356" spans="1:9" x14ac:dyDescent="0.25">
      <c r="A3356" s="134" t="s">
        <v>702</v>
      </c>
      <c r="B3356" s="134" t="s">
        <v>269</v>
      </c>
      <c r="C3356" s="134">
        <v>2024</v>
      </c>
      <c r="D3356" s="134" t="s">
        <v>323</v>
      </c>
      <c r="E3356" s="134" t="s">
        <v>328</v>
      </c>
      <c r="F3356" s="160">
        <v>30</v>
      </c>
      <c r="G3356" s="101" t="s">
        <v>140</v>
      </c>
      <c r="H3356" s="101" t="s">
        <v>525</v>
      </c>
      <c r="I3356" s="160">
        <v>2</v>
      </c>
    </row>
    <row r="3357" spans="1:9" x14ac:dyDescent="0.25">
      <c r="A3357" s="134" t="s">
        <v>702</v>
      </c>
      <c r="B3357" s="134" t="s">
        <v>269</v>
      </c>
      <c r="C3357" s="134">
        <v>2024</v>
      </c>
      <c r="D3357" s="134" t="s">
        <v>323</v>
      </c>
      <c r="E3357" s="134" t="s">
        <v>328</v>
      </c>
      <c r="F3357" s="160">
        <v>30</v>
      </c>
      <c r="G3357" s="101" t="s">
        <v>140</v>
      </c>
      <c r="H3357" s="101" t="s">
        <v>526</v>
      </c>
      <c r="I3357" s="160" t="s">
        <v>284</v>
      </c>
    </row>
    <row r="3358" spans="1:9" x14ac:dyDescent="0.25">
      <c r="A3358" s="134" t="s">
        <v>702</v>
      </c>
      <c r="B3358" s="134" t="s">
        <v>269</v>
      </c>
      <c r="C3358" s="134">
        <v>2024</v>
      </c>
      <c r="D3358" s="134" t="s">
        <v>323</v>
      </c>
      <c r="E3358" s="134" t="s">
        <v>328</v>
      </c>
      <c r="F3358" s="160">
        <v>30</v>
      </c>
      <c r="G3358" s="101" t="s">
        <v>140</v>
      </c>
      <c r="H3358" s="101" t="s">
        <v>527</v>
      </c>
      <c r="I3358" s="160" t="s">
        <v>284</v>
      </c>
    </row>
    <row r="3359" spans="1:9" x14ac:dyDescent="0.25">
      <c r="A3359" s="134" t="s">
        <v>702</v>
      </c>
      <c r="B3359" s="134" t="s">
        <v>269</v>
      </c>
      <c r="C3359" s="134">
        <v>2024</v>
      </c>
      <c r="D3359" s="134" t="s">
        <v>323</v>
      </c>
      <c r="E3359" s="134" t="s">
        <v>328</v>
      </c>
      <c r="F3359" s="160">
        <v>30</v>
      </c>
      <c r="G3359" s="101" t="s">
        <v>140</v>
      </c>
      <c r="H3359" s="101" t="s">
        <v>528</v>
      </c>
      <c r="I3359" s="160">
        <v>1</v>
      </c>
    </row>
    <row r="3360" spans="1:9" x14ac:dyDescent="0.25">
      <c r="A3360" s="134" t="s">
        <v>702</v>
      </c>
      <c r="B3360" s="134" t="s">
        <v>269</v>
      </c>
      <c r="C3360" s="134">
        <v>2024</v>
      </c>
      <c r="D3360" s="134" t="s">
        <v>323</v>
      </c>
      <c r="E3360" s="134" t="s">
        <v>328</v>
      </c>
      <c r="F3360" s="160">
        <v>30</v>
      </c>
      <c r="G3360" s="101" t="s">
        <v>140</v>
      </c>
      <c r="H3360" s="101" t="s">
        <v>529</v>
      </c>
      <c r="I3360" s="160" t="s">
        <v>284</v>
      </c>
    </row>
    <row r="3361" spans="1:9" x14ac:dyDescent="0.25">
      <c r="A3361" s="134" t="s">
        <v>702</v>
      </c>
      <c r="B3361" s="134" t="s">
        <v>269</v>
      </c>
      <c r="C3361" s="134">
        <v>2024</v>
      </c>
      <c r="D3361" s="134" t="s">
        <v>323</v>
      </c>
      <c r="E3361" s="134" t="s">
        <v>328</v>
      </c>
      <c r="F3361" s="160">
        <v>30</v>
      </c>
      <c r="G3361" s="101" t="s">
        <v>140</v>
      </c>
      <c r="H3361" s="101" t="s">
        <v>790</v>
      </c>
      <c r="I3361" s="160">
        <v>2129</v>
      </c>
    </row>
    <row r="3362" spans="1:9" x14ac:dyDescent="0.25">
      <c r="A3362" s="134" t="s">
        <v>702</v>
      </c>
      <c r="B3362" s="134" t="s">
        <v>269</v>
      </c>
      <c r="C3362" s="134">
        <v>2024</v>
      </c>
      <c r="D3362" s="134" t="s">
        <v>323</v>
      </c>
      <c r="E3362" s="134" t="s">
        <v>328</v>
      </c>
      <c r="F3362" s="160">
        <v>40</v>
      </c>
      <c r="G3362" s="101" t="s">
        <v>141</v>
      </c>
      <c r="H3362" s="134" t="s">
        <v>328</v>
      </c>
      <c r="I3362" s="160" t="s">
        <v>284</v>
      </c>
    </row>
    <row r="3363" spans="1:9" x14ac:dyDescent="0.25">
      <c r="A3363" s="134" t="s">
        <v>702</v>
      </c>
      <c r="B3363" s="134" t="s">
        <v>269</v>
      </c>
      <c r="C3363" s="134">
        <v>2024</v>
      </c>
      <c r="D3363" s="134" t="s">
        <v>323</v>
      </c>
      <c r="E3363" s="134" t="s">
        <v>328</v>
      </c>
      <c r="F3363" s="160">
        <v>40</v>
      </c>
      <c r="G3363" s="101" t="s">
        <v>141</v>
      </c>
      <c r="H3363" s="134" t="s">
        <v>511</v>
      </c>
      <c r="I3363" s="160" t="s">
        <v>284</v>
      </c>
    </row>
    <row r="3364" spans="1:9" x14ac:dyDescent="0.25">
      <c r="A3364" s="134" t="s">
        <v>702</v>
      </c>
      <c r="B3364" s="134" t="s">
        <v>269</v>
      </c>
      <c r="C3364" s="134">
        <v>2024</v>
      </c>
      <c r="D3364" s="134" t="s">
        <v>323</v>
      </c>
      <c r="E3364" s="134" t="s">
        <v>328</v>
      </c>
      <c r="F3364" s="160">
        <v>40</v>
      </c>
      <c r="G3364" s="101" t="s">
        <v>141</v>
      </c>
      <c r="H3364" s="134" t="s">
        <v>512</v>
      </c>
      <c r="I3364" s="160" t="s">
        <v>284</v>
      </c>
    </row>
    <row r="3365" spans="1:9" x14ac:dyDescent="0.25">
      <c r="A3365" s="134" t="s">
        <v>702</v>
      </c>
      <c r="B3365" s="134" t="s">
        <v>269</v>
      </c>
      <c r="C3365" s="134">
        <v>2024</v>
      </c>
      <c r="D3365" s="134" t="s">
        <v>323</v>
      </c>
      <c r="E3365" s="134" t="s">
        <v>328</v>
      </c>
      <c r="F3365" s="160">
        <v>40</v>
      </c>
      <c r="G3365" s="101" t="s">
        <v>141</v>
      </c>
      <c r="H3365" s="101" t="s">
        <v>513</v>
      </c>
      <c r="I3365" s="160" t="s">
        <v>284</v>
      </c>
    </row>
    <row r="3366" spans="1:9" x14ac:dyDescent="0.25">
      <c r="A3366" s="134" t="s">
        <v>702</v>
      </c>
      <c r="B3366" s="134" t="s">
        <v>269</v>
      </c>
      <c r="C3366" s="134">
        <v>2024</v>
      </c>
      <c r="D3366" s="134" t="s">
        <v>323</v>
      </c>
      <c r="E3366" s="134" t="s">
        <v>328</v>
      </c>
      <c r="F3366" s="160">
        <v>40</v>
      </c>
      <c r="G3366" s="101" t="s">
        <v>141</v>
      </c>
      <c r="H3366" s="101" t="s">
        <v>514</v>
      </c>
      <c r="I3366" s="160" t="s">
        <v>284</v>
      </c>
    </row>
    <row r="3367" spans="1:9" x14ac:dyDescent="0.25">
      <c r="A3367" s="134" t="s">
        <v>702</v>
      </c>
      <c r="B3367" s="134" t="s">
        <v>269</v>
      </c>
      <c r="C3367" s="134">
        <v>2024</v>
      </c>
      <c r="D3367" s="134" t="s">
        <v>323</v>
      </c>
      <c r="E3367" s="134" t="s">
        <v>328</v>
      </c>
      <c r="F3367" s="160">
        <v>40</v>
      </c>
      <c r="G3367" s="101" t="s">
        <v>141</v>
      </c>
      <c r="H3367" s="101" t="s">
        <v>515</v>
      </c>
      <c r="I3367" s="160" t="s">
        <v>284</v>
      </c>
    </row>
    <row r="3368" spans="1:9" x14ac:dyDescent="0.25">
      <c r="A3368" s="134" t="s">
        <v>702</v>
      </c>
      <c r="B3368" s="134" t="s">
        <v>269</v>
      </c>
      <c r="C3368" s="134">
        <v>2024</v>
      </c>
      <c r="D3368" s="134" t="s">
        <v>323</v>
      </c>
      <c r="E3368" s="134" t="s">
        <v>328</v>
      </c>
      <c r="F3368" s="160">
        <v>40</v>
      </c>
      <c r="G3368" s="101" t="s">
        <v>141</v>
      </c>
      <c r="H3368" s="101" t="s">
        <v>516</v>
      </c>
      <c r="I3368" s="160" t="s">
        <v>284</v>
      </c>
    </row>
    <row r="3369" spans="1:9" x14ac:dyDescent="0.25">
      <c r="A3369" s="134" t="s">
        <v>702</v>
      </c>
      <c r="B3369" s="134" t="s">
        <v>269</v>
      </c>
      <c r="C3369" s="134">
        <v>2024</v>
      </c>
      <c r="D3369" s="134" t="s">
        <v>323</v>
      </c>
      <c r="E3369" s="134" t="s">
        <v>328</v>
      </c>
      <c r="F3369" s="160">
        <v>40</v>
      </c>
      <c r="G3369" s="101" t="s">
        <v>141</v>
      </c>
      <c r="H3369" s="101" t="s">
        <v>517</v>
      </c>
      <c r="I3369" s="160" t="s">
        <v>284</v>
      </c>
    </row>
    <row r="3370" spans="1:9" x14ac:dyDescent="0.25">
      <c r="A3370" s="134" t="s">
        <v>702</v>
      </c>
      <c r="B3370" s="134" t="s">
        <v>269</v>
      </c>
      <c r="C3370" s="134">
        <v>2024</v>
      </c>
      <c r="D3370" s="134" t="s">
        <v>323</v>
      </c>
      <c r="E3370" s="134" t="s">
        <v>328</v>
      </c>
      <c r="F3370" s="160">
        <v>40</v>
      </c>
      <c r="G3370" s="101" t="s">
        <v>141</v>
      </c>
      <c r="H3370" s="101" t="s">
        <v>518</v>
      </c>
      <c r="I3370" s="160" t="s">
        <v>284</v>
      </c>
    </row>
    <row r="3371" spans="1:9" x14ac:dyDescent="0.25">
      <c r="A3371" s="134" t="s">
        <v>702</v>
      </c>
      <c r="B3371" s="134" t="s">
        <v>269</v>
      </c>
      <c r="C3371" s="134">
        <v>2024</v>
      </c>
      <c r="D3371" s="134" t="s">
        <v>323</v>
      </c>
      <c r="E3371" s="134" t="s">
        <v>328</v>
      </c>
      <c r="F3371" s="160">
        <v>40</v>
      </c>
      <c r="G3371" s="101" t="s">
        <v>141</v>
      </c>
      <c r="H3371" s="101" t="s">
        <v>519</v>
      </c>
      <c r="I3371" s="160" t="s">
        <v>284</v>
      </c>
    </row>
    <row r="3372" spans="1:9" x14ac:dyDescent="0.25">
      <c r="A3372" s="134" t="s">
        <v>702</v>
      </c>
      <c r="B3372" s="134" t="s">
        <v>269</v>
      </c>
      <c r="C3372" s="134">
        <v>2024</v>
      </c>
      <c r="D3372" s="134" t="s">
        <v>323</v>
      </c>
      <c r="E3372" s="134" t="s">
        <v>328</v>
      </c>
      <c r="F3372" s="160">
        <v>40</v>
      </c>
      <c r="G3372" s="101" t="s">
        <v>141</v>
      </c>
      <c r="H3372" s="101" t="s">
        <v>520</v>
      </c>
      <c r="I3372" s="160" t="s">
        <v>284</v>
      </c>
    </row>
    <row r="3373" spans="1:9" x14ac:dyDescent="0.25">
      <c r="A3373" s="134" t="s">
        <v>702</v>
      </c>
      <c r="B3373" s="134" t="s">
        <v>269</v>
      </c>
      <c r="C3373" s="134">
        <v>2024</v>
      </c>
      <c r="D3373" s="134" t="s">
        <v>323</v>
      </c>
      <c r="E3373" s="134" t="s">
        <v>328</v>
      </c>
      <c r="F3373" s="160">
        <v>40</v>
      </c>
      <c r="G3373" s="101" t="s">
        <v>141</v>
      </c>
      <c r="H3373" s="101" t="s">
        <v>521</v>
      </c>
      <c r="I3373" s="160" t="s">
        <v>284</v>
      </c>
    </row>
    <row r="3374" spans="1:9" x14ac:dyDescent="0.25">
      <c r="A3374" s="134" t="s">
        <v>702</v>
      </c>
      <c r="B3374" s="134" t="s">
        <v>269</v>
      </c>
      <c r="C3374" s="134">
        <v>2024</v>
      </c>
      <c r="D3374" s="134" t="s">
        <v>323</v>
      </c>
      <c r="E3374" s="134" t="s">
        <v>328</v>
      </c>
      <c r="F3374" s="160">
        <v>40</v>
      </c>
      <c r="G3374" s="101" t="s">
        <v>141</v>
      </c>
      <c r="H3374" s="101" t="s">
        <v>1070</v>
      </c>
      <c r="I3374" s="160" t="s">
        <v>284</v>
      </c>
    </row>
    <row r="3375" spans="1:9" x14ac:dyDescent="0.25">
      <c r="A3375" s="134" t="s">
        <v>702</v>
      </c>
      <c r="B3375" s="134" t="s">
        <v>269</v>
      </c>
      <c r="C3375" s="134">
        <v>2024</v>
      </c>
      <c r="D3375" s="134" t="s">
        <v>323</v>
      </c>
      <c r="E3375" s="134" t="s">
        <v>328</v>
      </c>
      <c r="F3375" s="160">
        <v>40</v>
      </c>
      <c r="G3375" s="101" t="s">
        <v>141</v>
      </c>
      <c r="H3375" s="101" t="s">
        <v>523</v>
      </c>
      <c r="I3375" s="160" t="s">
        <v>284</v>
      </c>
    </row>
    <row r="3376" spans="1:9" x14ac:dyDescent="0.25">
      <c r="A3376" s="134" t="s">
        <v>702</v>
      </c>
      <c r="B3376" s="134" t="s">
        <v>269</v>
      </c>
      <c r="C3376" s="134">
        <v>2024</v>
      </c>
      <c r="D3376" s="134" t="s">
        <v>323</v>
      </c>
      <c r="E3376" s="134" t="s">
        <v>328</v>
      </c>
      <c r="F3376" s="160">
        <v>40</v>
      </c>
      <c r="G3376" s="101" t="s">
        <v>141</v>
      </c>
      <c r="H3376" s="101" t="s">
        <v>524</v>
      </c>
      <c r="I3376" s="160" t="s">
        <v>284</v>
      </c>
    </row>
    <row r="3377" spans="1:9" x14ac:dyDescent="0.25">
      <c r="A3377" s="134" t="s">
        <v>702</v>
      </c>
      <c r="B3377" s="134" t="s">
        <v>269</v>
      </c>
      <c r="C3377" s="134">
        <v>2024</v>
      </c>
      <c r="D3377" s="134" t="s">
        <v>323</v>
      </c>
      <c r="E3377" s="134" t="s">
        <v>328</v>
      </c>
      <c r="F3377" s="160">
        <v>40</v>
      </c>
      <c r="G3377" s="101" t="s">
        <v>141</v>
      </c>
      <c r="H3377" s="101" t="s">
        <v>525</v>
      </c>
      <c r="I3377" s="160" t="s">
        <v>284</v>
      </c>
    </row>
    <row r="3378" spans="1:9" x14ac:dyDescent="0.25">
      <c r="A3378" s="134" t="s">
        <v>702</v>
      </c>
      <c r="B3378" s="134" t="s">
        <v>269</v>
      </c>
      <c r="C3378" s="134">
        <v>2024</v>
      </c>
      <c r="D3378" s="134" t="s">
        <v>323</v>
      </c>
      <c r="E3378" s="134" t="s">
        <v>328</v>
      </c>
      <c r="F3378" s="160">
        <v>40</v>
      </c>
      <c r="G3378" s="101" t="s">
        <v>141</v>
      </c>
      <c r="H3378" s="101" t="s">
        <v>526</v>
      </c>
      <c r="I3378" s="160" t="s">
        <v>284</v>
      </c>
    </row>
    <row r="3379" spans="1:9" x14ac:dyDescent="0.25">
      <c r="A3379" s="134" t="s">
        <v>702</v>
      </c>
      <c r="B3379" s="134" t="s">
        <v>269</v>
      </c>
      <c r="C3379" s="134">
        <v>2024</v>
      </c>
      <c r="D3379" s="134" t="s">
        <v>323</v>
      </c>
      <c r="E3379" s="134" t="s">
        <v>328</v>
      </c>
      <c r="F3379" s="160">
        <v>40</v>
      </c>
      <c r="G3379" s="101" t="s">
        <v>141</v>
      </c>
      <c r="H3379" s="101" t="s">
        <v>527</v>
      </c>
      <c r="I3379" s="160" t="s">
        <v>284</v>
      </c>
    </row>
    <row r="3380" spans="1:9" x14ac:dyDescent="0.25">
      <c r="A3380" s="134" t="s">
        <v>702</v>
      </c>
      <c r="B3380" s="134" t="s">
        <v>269</v>
      </c>
      <c r="C3380" s="134">
        <v>2024</v>
      </c>
      <c r="D3380" s="134" t="s">
        <v>323</v>
      </c>
      <c r="E3380" s="134" t="s">
        <v>328</v>
      </c>
      <c r="F3380" s="160">
        <v>40</v>
      </c>
      <c r="G3380" s="101" t="s">
        <v>141</v>
      </c>
      <c r="H3380" s="101" t="s">
        <v>528</v>
      </c>
      <c r="I3380" s="160" t="s">
        <v>284</v>
      </c>
    </row>
    <row r="3381" spans="1:9" x14ac:dyDescent="0.25">
      <c r="A3381" s="134" t="s">
        <v>702</v>
      </c>
      <c r="B3381" s="134" t="s">
        <v>269</v>
      </c>
      <c r="C3381" s="134">
        <v>2024</v>
      </c>
      <c r="D3381" s="134" t="s">
        <v>323</v>
      </c>
      <c r="E3381" s="134" t="s">
        <v>328</v>
      </c>
      <c r="F3381" s="160">
        <v>40</v>
      </c>
      <c r="G3381" s="101" t="s">
        <v>141</v>
      </c>
      <c r="H3381" s="101" t="s">
        <v>529</v>
      </c>
      <c r="I3381" s="160" t="s">
        <v>284</v>
      </c>
    </row>
    <row r="3382" spans="1:9" x14ac:dyDescent="0.25">
      <c r="A3382" s="134" t="s">
        <v>702</v>
      </c>
      <c r="B3382" s="134" t="s">
        <v>269</v>
      </c>
      <c r="C3382" s="134">
        <v>2024</v>
      </c>
      <c r="D3382" s="134" t="s">
        <v>323</v>
      </c>
      <c r="E3382" s="134" t="s">
        <v>328</v>
      </c>
      <c r="F3382" s="160">
        <v>40</v>
      </c>
      <c r="G3382" s="101" t="s">
        <v>141</v>
      </c>
      <c r="H3382" s="101" t="s">
        <v>790</v>
      </c>
      <c r="I3382" s="160" t="s">
        <v>284</v>
      </c>
    </row>
    <row r="3383" spans="1:9" x14ac:dyDescent="0.25">
      <c r="A3383" s="134" t="s">
        <v>702</v>
      </c>
      <c r="B3383" s="134" t="s">
        <v>269</v>
      </c>
      <c r="C3383" s="134">
        <v>2024</v>
      </c>
      <c r="D3383" s="134" t="s">
        <v>323</v>
      </c>
      <c r="E3383" s="134" t="s">
        <v>328</v>
      </c>
      <c r="F3383" s="136">
        <v>50</v>
      </c>
      <c r="G3383" s="134" t="s">
        <v>795</v>
      </c>
      <c r="H3383" s="134" t="s">
        <v>328</v>
      </c>
      <c r="I3383" s="160">
        <v>34</v>
      </c>
    </row>
    <row r="3384" spans="1:9" x14ac:dyDescent="0.25">
      <c r="A3384" s="134" t="s">
        <v>702</v>
      </c>
      <c r="B3384" s="134" t="s">
        <v>269</v>
      </c>
      <c r="C3384" s="134">
        <v>2024</v>
      </c>
      <c r="D3384" s="134" t="s">
        <v>323</v>
      </c>
      <c r="E3384" s="134" t="s">
        <v>328</v>
      </c>
      <c r="F3384" s="136">
        <v>50</v>
      </c>
      <c r="G3384" s="134" t="s">
        <v>795</v>
      </c>
      <c r="H3384" s="134" t="s">
        <v>511</v>
      </c>
      <c r="I3384" s="160" t="s">
        <v>284</v>
      </c>
    </row>
    <row r="3385" spans="1:9" x14ac:dyDescent="0.25">
      <c r="A3385" s="134" t="s">
        <v>702</v>
      </c>
      <c r="B3385" s="134" t="s">
        <v>269</v>
      </c>
      <c r="C3385" s="134">
        <v>2024</v>
      </c>
      <c r="D3385" s="134" t="s">
        <v>323</v>
      </c>
      <c r="E3385" s="134" t="s">
        <v>328</v>
      </c>
      <c r="F3385" s="136">
        <v>50</v>
      </c>
      <c r="G3385" s="134" t="s">
        <v>795</v>
      </c>
      <c r="H3385" s="134" t="s">
        <v>512</v>
      </c>
      <c r="I3385" s="160" t="s">
        <v>284</v>
      </c>
    </row>
    <row r="3386" spans="1:9" x14ac:dyDescent="0.25">
      <c r="A3386" s="134" t="s">
        <v>702</v>
      </c>
      <c r="B3386" s="134" t="s">
        <v>269</v>
      </c>
      <c r="C3386" s="134">
        <v>2024</v>
      </c>
      <c r="D3386" s="134" t="s">
        <v>323</v>
      </c>
      <c r="E3386" s="134" t="s">
        <v>328</v>
      </c>
      <c r="F3386" s="136">
        <v>50</v>
      </c>
      <c r="G3386" s="134" t="s">
        <v>795</v>
      </c>
      <c r="H3386" s="101" t="s">
        <v>513</v>
      </c>
      <c r="I3386" s="160" t="s">
        <v>284</v>
      </c>
    </row>
    <row r="3387" spans="1:9" x14ac:dyDescent="0.25">
      <c r="A3387" s="134" t="s">
        <v>702</v>
      </c>
      <c r="B3387" s="134" t="s">
        <v>269</v>
      </c>
      <c r="C3387" s="134">
        <v>2024</v>
      </c>
      <c r="D3387" s="134" t="s">
        <v>323</v>
      </c>
      <c r="E3387" s="134" t="s">
        <v>328</v>
      </c>
      <c r="F3387" s="136">
        <v>50</v>
      </c>
      <c r="G3387" s="134" t="s">
        <v>795</v>
      </c>
      <c r="H3387" s="101" t="s">
        <v>514</v>
      </c>
      <c r="I3387" s="160" t="s">
        <v>284</v>
      </c>
    </row>
    <row r="3388" spans="1:9" x14ac:dyDescent="0.25">
      <c r="A3388" s="134" t="s">
        <v>702</v>
      </c>
      <c r="B3388" s="134" t="s">
        <v>269</v>
      </c>
      <c r="C3388" s="134">
        <v>2024</v>
      </c>
      <c r="D3388" s="134" t="s">
        <v>323</v>
      </c>
      <c r="E3388" s="134" t="s">
        <v>328</v>
      </c>
      <c r="F3388" s="136">
        <v>50</v>
      </c>
      <c r="G3388" s="134" t="s">
        <v>795</v>
      </c>
      <c r="H3388" s="101" t="s">
        <v>515</v>
      </c>
      <c r="I3388" s="160" t="s">
        <v>284</v>
      </c>
    </row>
    <row r="3389" spans="1:9" x14ac:dyDescent="0.25">
      <c r="A3389" s="134" t="s">
        <v>702</v>
      </c>
      <c r="B3389" s="134" t="s">
        <v>269</v>
      </c>
      <c r="C3389" s="134">
        <v>2024</v>
      </c>
      <c r="D3389" s="134" t="s">
        <v>323</v>
      </c>
      <c r="E3389" s="134" t="s">
        <v>328</v>
      </c>
      <c r="F3389" s="136">
        <v>50</v>
      </c>
      <c r="G3389" s="134" t="s">
        <v>795</v>
      </c>
      <c r="H3389" s="101" t="s">
        <v>516</v>
      </c>
      <c r="I3389" s="160">
        <v>1</v>
      </c>
    </row>
    <row r="3390" spans="1:9" x14ac:dyDescent="0.25">
      <c r="A3390" s="134" t="s">
        <v>702</v>
      </c>
      <c r="B3390" s="134" t="s">
        <v>269</v>
      </c>
      <c r="C3390" s="134">
        <v>2024</v>
      </c>
      <c r="D3390" s="134" t="s">
        <v>323</v>
      </c>
      <c r="E3390" s="134" t="s">
        <v>328</v>
      </c>
      <c r="F3390" s="136">
        <v>50</v>
      </c>
      <c r="G3390" s="134" t="s">
        <v>795</v>
      </c>
      <c r="H3390" s="101" t="s">
        <v>517</v>
      </c>
      <c r="I3390" s="160">
        <v>4</v>
      </c>
    </row>
    <row r="3391" spans="1:9" x14ac:dyDescent="0.25">
      <c r="A3391" s="134" t="s">
        <v>702</v>
      </c>
      <c r="B3391" s="134" t="s">
        <v>269</v>
      </c>
      <c r="C3391" s="134">
        <v>2024</v>
      </c>
      <c r="D3391" s="134" t="s">
        <v>323</v>
      </c>
      <c r="E3391" s="134" t="s">
        <v>328</v>
      </c>
      <c r="F3391" s="136">
        <v>50</v>
      </c>
      <c r="G3391" s="134" t="s">
        <v>795</v>
      </c>
      <c r="H3391" s="101" t="s">
        <v>518</v>
      </c>
      <c r="I3391" s="160">
        <v>2</v>
      </c>
    </row>
    <row r="3392" spans="1:9" x14ac:dyDescent="0.25">
      <c r="A3392" s="134" t="s">
        <v>702</v>
      </c>
      <c r="B3392" s="134" t="s">
        <v>269</v>
      </c>
      <c r="C3392" s="134">
        <v>2024</v>
      </c>
      <c r="D3392" s="134" t="s">
        <v>323</v>
      </c>
      <c r="E3392" s="134" t="s">
        <v>328</v>
      </c>
      <c r="F3392" s="136">
        <v>50</v>
      </c>
      <c r="G3392" s="134" t="s">
        <v>795</v>
      </c>
      <c r="H3392" s="101" t="s">
        <v>519</v>
      </c>
      <c r="I3392" s="160">
        <v>6</v>
      </c>
    </row>
    <row r="3393" spans="1:9" x14ac:dyDescent="0.25">
      <c r="A3393" s="134" t="s">
        <v>702</v>
      </c>
      <c r="B3393" s="134" t="s">
        <v>269</v>
      </c>
      <c r="C3393" s="134">
        <v>2024</v>
      </c>
      <c r="D3393" s="134" t="s">
        <v>323</v>
      </c>
      <c r="E3393" s="134" t="s">
        <v>328</v>
      </c>
      <c r="F3393" s="136">
        <v>50</v>
      </c>
      <c r="G3393" s="134" t="s">
        <v>795</v>
      </c>
      <c r="H3393" s="101" t="s">
        <v>520</v>
      </c>
      <c r="I3393" s="160">
        <v>8</v>
      </c>
    </row>
    <row r="3394" spans="1:9" x14ac:dyDescent="0.25">
      <c r="A3394" s="134" t="s">
        <v>702</v>
      </c>
      <c r="B3394" s="134" t="s">
        <v>269</v>
      </c>
      <c r="C3394" s="134">
        <v>2024</v>
      </c>
      <c r="D3394" s="134" t="s">
        <v>323</v>
      </c>
      <c r="E3394" s="134" t="s">
        <v>328</v>
      </c>
      <c r="F3394" s="136">
        <v>50</v>
      </c>
      <c r="G3394" s="134" t="s">
        <v>795</v>
      </c>
      <c r="H3394" s="101" t="s">
        <v>521</v>
      </c>
      <c r="I3394" s="160">
        <v>5</v>
      </c>
    </row>
    <row r="3395" spans="1:9" x14ac:dyDescent="0.25">
      <c r="A3395" s="134" t="s">
        <v>702</v>
      </c>
      <c r="B3395" s="134" t="s">
        <v>269</v>
      </c>
      <c r="C3395" s="134">
        <v>2024</v>
      </c>
      <c r="D3395" s="134" t="s">
        <v>323</v>
      </c>
      <c r="E3395" s="134" t="s">
        <v>328</v>
      </c>
      <c r="F3395" s="136">
        <v>50</v>
      </c>
      <c r="G3395" s="134" t="s">
        <v>795</v>
      </c>
      <c r="H3395" s="101" t="s">
        <v>1070</v>
      </c>
      <c r="I3395" s="160">
        <v>5</v>
      </c>
    </row>
    <row r="3396" spans="1:9" x14ac:dyDescent="0.25">
      <c r="A3396" s="134" t="s">
        <v>702</v>
      </c>
      <c r="B3396" s="134" t="s">
        <v>269</v>
      </c>
      <c r="C3396" s="134">
        <v>2024</v>
      </c>
      <c r="D3396" s="134" t="s">
        <v>323</v>
      </c>
      <c r="E3396" s="134" t="s">
        <v>328</v>
      </c>
      <c r="F3396" s="136">
        <v>50</v>
      </c>
      <c r="G3396" s="134" t="s">
        <v>795</v>
      </c>
      <c r="H3396" s="101" t="s">
        <v>523</v>
      </c>
      <c r="I3396" s="160">
        <v>3</v>
      </c>
    </row>
    <row r="3397" spans="1:9" x14ac:dyDescent="0.25">
      <c r="A3397" s="134" t="s">
        <v>702</v>
      </c>
      <c r="B3397" s="134" t="s">
        <v>269</v>
      </c>
      <c r="C3397" s="134">
        <v>2024</v>
      </c>
      <c r="D3397" s="134" t="s">
        <v>323</v>
      </c>
      <c r="E3397" s="134" t="s">
        <v>328</v>
      </c>
      <c r="F3397" s="136">
        <v>50</v>
      </c>
      <c r="G3397" s="134" t="s">
        <v>795</v>
      </c>
      <c r="H3397" s="101" t="s">
        <v>524</v>
      </c>
      <c r="I3397" s="160" t="s">
        <v>284</v>
      </c>
    </row>
    <row r="3398" spans="1:9" x14ac:dyDescent="0.25">
      <c r="A3398" s="134" t="s">
        <v>702</v>
      </c>
      <c r="B3398" s="134" t="s">
        <v>269</v>
      </c>
      <c r="C3398" s="134">
        <v>2024</v>
      </c>
      <c r="D3398" s="134" t="s">
        <v>323</v>
      </c>
      <c r="E3398" s="134" t="s">
        <v>328</v>
      </c>
      <c r="F3398" s="136">
        <v>50</v>
      </c>
      <c r="G3398" s="134" t="s">
        <v>795</v>
      </c>
      <c r="H3398" s="101" t="s">
        <v>525</v>
      </c>
      <c r="I3398" s="160" t="s">
        <v>284</v>
      </c>
    </row>
    <row r="3399" spans="1:9" x14ac:dyDescent="0.25">
      <c r="A3399" s="134" t="s">
        <v>702</v>
      </c>
      <c r="B3399" s="134" t="s">
        <v>269</v>
      </c>
      <c r="C3399" s="134">
        <v>2024</v>
      </c>
      <c r="D3399" s="134" t="s">
        <v>323</v>
      </c>
      <c r="E3399" s="134" t="s">
        <v>328</v>
      </c>
      <c r="F3399" s="136">
        <v>50</v>
      </c>
      <c r="G3399" s="134" t="s">
        <v>795</v>
      </c>
      <c r="H3399" s="101" t="s">
        <v>526</v>
      </c>
      <c r="I3399" s="160" t="s">
        <v>284</v>
      </c>
    </row>
    <row r="3400" spans="1:9" x14ac:dyDescent="0.25">
      <c r="A3400" s="134" t="s">
        <v>702</v>
      </c>
      <c r="B3400" s="134" t="s">
        <v>269</v>
      </c>
      <c r="C3400" s="134">
        <v>2024</v>
      </c>
      <c r="D3400" s="134" t="s">
        <v>323</v>
      </c>
      <c r="E3400" s="134" t="s">
        <v>328</v>
      </c>
      <c r="F3400" s="136">
        <v>50</v>
      </c>
      <c r="G3400" s="134" t="s">
        <v>795</v>
      </c>
      <c r="H3400" s="101" t="s">
        <v>527</v>
      </c>
      <c r="I3400" s="160" t="s">
        <v>284</v>
      </c>
    </row>
    <row r="3401" spans="1:9" x14ac:dyDescent="0.25">
      <c r="A3401" s="134" t="s">
        <v>702</v>
      </c>
      <c r="B3401" s="134" t="s">
        <v>269</v>
      </c>
      <c r="C3401" s="134">
        <v>2024</v>
      </c>
      <c r="D3401" s="134" t="s">
        <v>323</v>
      </c>
      <c r="E3401" s="134" t="s">
        <v>328</v>
      </c>
      <c r="F3401" s="136">
        <v>50</v>
      </c>
      <c r="G3401" s="134" t="s">
        <v>795</v>
      </c>
      <c r="H3401" s="101" t="s">
        <v>528</v>
      </c>
      <c r="I3401" s="160" t="s">
        <v>284</v>
      </c>
    </row>
    <row r="3402" spans="1:9" x14ac:dyDescent="0.25">
      <c r="A3402" s="134" t="s">
        <v>702</v>
      </c>
      <c r="B3402" s="134" t="s">
        <v>269</v>
      </c>
      <c r="C3402" s="134">
        <v>2024</v>
      </c>
      <c r="D3402" s="134" t="s">
        <v>323</v>
      </c>
      <c r="E3402" s="134" t="s">
        <v>328</v>
      </c>
      <c r="F3402" s="136">
        <v>50</v>
      </c>
      <c r="G3402" s="134" t="s">
        <v>795</v>
      </c>
      <c r="H3402" s="101" t="s">
        <v>529</v>
      </c>
      <c r="I3402" s="160" t="s">
        <v>284</v>
      </c>
    </row>
    <row r="3403" spans="1:9" x14ac:dyDescent="0.25">
      <c r="A3403" s="134" t="s">
        <v>702</v>
      </c>
      <c r="B3403" s="134" t="s">
        <v>269</v>
      </c>
      <c r="C3403" s="134">
        <v>2024</v>
      </c>
      <c r="D3403" s="134" t="s">
        <v>323</v>
      </c>
      <c r="E3403" s="134" t="s">
        <v>328</v>
      </c>
      <c r="F3403" s="136">
        <v>50</v>
      </c>
      <c r="G3403" s="134" t="s">
        <v>795</v>
      </c>
      <c r="H3403" s="101" t="s">
        <v>790</v>
      </c>
      <c r="I3403" s="160">
        <v>12373</v>
      </c>
    </row>
    <row r="3404" spans="1:9" x14ac:dyDescent="0.25">
      <c r="A3404" s="134" t="s">
        <v>702</v>
      </c>
      <c r="B3404" s="134" t="s">
        <v>269</v>
      </c>
      <c r="C3404" s="134">
        <v>2024</v>
      </c>
      <c r="D3404" s="101" t="s">
        <v>324</v>
      </c>
      <c r="E3404" s="101" t="s">
        <v>328</v>
      </c>
      <c r="F3404" s="136" t="s">
        <v>284</v>
      </c>
      <c r="G3404" s="134" t="s">
        <v>793</v>
      </c>
      <c r="H3404" s="134" t="s">
        <v>328</v>
      </c>
      <c r="I3404" s="160">
        <v>13143</v>
      </c>
    </row>
    <row r="3405" spans="1:9" x14ac:dyDescent="0.25">
      <c r="A3405" s="134" t="s">
        <v>702</v>
      </c>
      <c r="B3405" s="134" t="s">
        <v>269</v>
      </c>
      <c r="C3405" s="134">
        <v>2024</v>
      </c>
      <c r="D3405" s="101" t="s">
        <v>324</v>
      </c>
      <c r="E3405" s="101" t="s">
        <v>328</v>
      </c>
      <c r="F3405" s="136" t="s">
        <v>284</v>
      </c>
      <c r="G3405" s="134" t="s">
        <v>793</v>
      </c>
      <c r="H3405" s="134" t="s">
        <v>511</v>
      </c>
      <c r="I3405" s="160">
        <v>125</v>
      </c>
    </row>
    <row r="3406" spans="1:9" x14ac:dyDescent="0.25">
      <c r="A3406" s="134" t="s">
        <v>702</v>
      </c>
      <c r="B3406" s="134" t="s">
        <v>269</v>
      </c>
      <c r="C3406" s="134">
        <v>2024</v>
      </c>
      <c r="D3406" s="101" t="s">
        <v>324</v>
      </c>
      <c r="E3406" s="101" t="s">
        <v>328</v>
      </c>
      <c r="F3406" s="136" t="s">
        <v>284</v>
      </c>
      <c r="G3406" s="134" t="s">
        <v>793</v>
      </c>
      <c r="H3406" s="134" t="s">
        <v>512</v>
      </c>
      <c r="I3406" s="160">
        <v>846</v>
      </c>
    </row>
    <row r="3407" spans="1:9" x14ac:dyDescent="0.25">
      <c r="A3407" s="134" t="s">
        <v>702</v>
      </c>
      <c r="B3407" s="134" t="s">
        <v>269</v>
      </c>
      <c r="C3407" s="134">
        <v>2024</v>
      </c>
      <c r="D3407" s="101" t="s">
        <v>324</v>
      </c>
      <c r="E3407" s="101" t="s">
        <v>328</v>
      </c>
      <c r="F3407" s="136" t="s">
        <v>284</v>
      </c>
      <c r="G3407" s="134" t="s">
        <v>793</v>
      </c>
      <c r="H3407" s="101" t="s">
        <v>513</v>
      </c>
      <c r="I3407" s="160">
        <v>215</v>
      </c>
    </row>
    <row r="3408" spans="1:9" x14ac:dyDescent="0.25">
      <c r="A3408" s="134" t="s">
        <v>702</v>
      </c>
      <c r="B3408" s="134" t="s">
        <v>269</v>
      </c>
      <c r="C3408" s="134">
        <v>2024</v>
      </c>
      <c r="D3408" s="101" t="s">
        <v>324</v>
      </c>
      <c r="E3408" s="101" t="s">
        <v>328</v>
      </c>
      <c r="F3408" s="136" t="s">
        <v>284</v>
      </c>
      <c r="G3408" s="134" t="s">
        <v>793</v>
      </c>
      <c r="H3408" s="101" t="s">
        <v>514</v>
      </c>
      <c r="I3408" s="160">
        <v>1680</v>
      </c>
    </row>
    <row r="3409" spans="1:9" x14ac:dyDescent="0.25">
      <c r="A3409" s="134" t="s">
        <v>702</v>
      </c>
      <c r="B3409" s="134" t="s">
        <v>269</v>
      </c>
      <c r="C3409" s="134">
        <v>2024</v>
      </c>
      <c r="D3409" s="101" t="s">
        <v>324</v>
      </c>
      <c r="E3409" s="101" t="s">
        <v>328</v>
      </c>
      <c r="F3409" s="136" t="s">
        <v>284</v>
      </c>
      <c r="G3409" s="134" t="s">
        <v>793</v>
      </c>
      <c r="H3409" s="101" t="s">
        <v>515</v>
      </c>
      <c r="I3409" s="160">
        <v>595</v>
      </c>
    </row>
    <row r="3410" spans="1:9" x14ac:dyDescent="0.25">
      <c r="A3410" s="134" t="s">
        <v>702</v>
      </c>
      <c r="B3410" s="134" t="s">
        <v>269</v>
      </c>
      <c r="C3410" s="134">
        <v>2024</v>
      </c>
      <c r="D3410" s="101" t="s">
        <v>324</v>
      </c>
      <c r="E3410" s="101" t="s">
        <v>328</v>
      </c>
      <c r="F3410" s="136" t="s">
        <v>284</v>
      </c>
      <c r="G3410" s="134" t="s">
        <v>793</v>
      </c>
      <c r="H3410" s="101" t="s">
        <v>516</v>
      </c>
      <c r="I3410" s="160">
        <v>4868</v>
      </c>
    </row>
    <row r="3411" spans="1:9" x14ac:dyDescent="0.25">
      <c r="A3411" s="134" t="s">
        <v>702</v>
      </c>
      <c r="B3411" s="134" t="s">
        <v>269</v>
      </c>
      <c r="C3411" s="134">
        <v>2024</v>
      </c>
      <c r="D3411" s="101" t="s">
        <v>324</v>
      </c>
      <c r="E3411" s="101" t="s">
        <v>328</v>
      </c>
      <c r="F3411" s="136" t="s">
        <v>284</v>
      </c>
      <c r="G3411" s="134" t="s">
        <v>793</v>
      </c>
      <c r="H3411" s="101" t="s">
        <v>517</v>
      </c>
      <c r="I3411" s="160">
        <v>634</v>
      </c>
    </row>
    <row r="3412" spans="1:9" x14ac:dyDescent="0.25">
      <c r="A3412" s="134" t="s">
        <v>702</v>
      </c>
      <c r="B3412" s="134" t="s">
        <v>269</v>
      </c>
      <c r="C3412" s="134">
        <v>2024</v>
      </c>
      <c r="D3412" s="101" t="s">
        <v>324</v>
      </c>
      <c r="E3412" s="101" t="s">
        <v>328</v>
      </c>
      <c r="F3412" s="136" t="s">
        <v>284</v>
      </c>
      <c r="G3412" s="134" t="s">
        <v>793</v>
      </c>
      <c r="H3412" s="101" t="s">
        <v>518</v>
      </c>
      <c r="I3412" s="160">
        <v>504</v>
      </c>
    </row>
    <row r="3413" spans="1:9" x14ac:dyDescent="0.25">
      <c r="A3413" s="134" t="s">
        <v>702</v>
      </c>
      <c r="B3413" s="134" t="s">
        <v>269</v>
      </c>
      <c r="C3413" s="134">
        <v>2024</v>
      </c>
      <c r="D3413" s="101" t="s">
        <v>324</v>
      </c>
      <c r="E3413" s="101" t="s">
        <v>328</v>
      </c>
      <c r="F3413" s="136" t="s">
        <v>284</v>
      </c>
      <c r="G3413" s="134" t="s">
        <v>793</v>
      </c>
      <c r="H3413" s="101" t="s">
        <v>519</v>
      </c>
      <c r="I3413" s="160">
        <v>653</v>
      </c>
    </row>
    <row r="3414" spans="1:9" x14ac:dyDescent="0.25">
      <c r="A3414" s="134" t="s">
        <v>702</v>
      </c>
      <c r="B3414" s="134" t="s">
        <v>269</v>
      </c>
      <c r="C3414" s="134">
        <v>2024</v>
      </c>
      <c r="D3414" s="101" t="s">
        <v>324</v>
      </c>
      <c r="E3414" s="101" t="s">
        <v>328</v>
      </c>
      <c r="F3414" s="136" t="s">
        <v>284</v>
      </c>
      <c r="G3414" s="134" t="s">
        <v>793</v>
      </c>
      <c r="H3414" s="101" t="s">
        <v>520</v>
      </c>
      <c r="I3414" s="160">
        <v>759</v>
      </c>
    </row>
    <row r="3415" spans="1:9" x14ac:dyDescent="0.25">
      <c r="A3415" s="134" t="s">
        <v>702</v>
      </c>
      <c r="B3415" s="134" t="s">
        <v>269</v>
      </c>
      <c r="C3415" s="134">
        <v>2024</v>
      </c>
      <c r="D3415" s="101" t="s">
        <v>324</v>
      </c>
      <c r="E3415" s="101" t="s">
        <v>328</v>
      </c>
      <c r="F3415" s="136" t="s">
        <v>284</v>
      </c>
      <c r="G3415" s="134" t="s">
        <v>793</v>
      </c>
      <c r="H3415" s="101" t="s">
        <v>521</v>
      </c>
      <c r="I3415" s="160">
        <v>712</v>
      </c>
    </row>
    <row r="3416" spans="1:9" x14ac:dyDescent="0.25">
      <c r="A3416" s="134" t="s">
        <v>702</v>
      </c>
      <c r="B3416" s="134" t="s">
        <v>269</v>
      </c>
      <c r="C3416" s="134">
        <v>2024</v>
      </c>
      <c r="D3416" s="101" t="s">
        <v>324</v>
      </c>
      <c r="E3416" s="101" t="s">
        <v>328</v>
      </c>
      <c r="F3416" s="136" t="s">
        <v>284</v>
      </c>
      <c r="G3416" s="134" t="s">
        <v>793</v>
      </c>
      <c r="H3416" s="101" t="s">
        <v>1070</v>
      </c>
      <c r="I3416" s="160">
        <v>838</v>
      </c>
    </row>
    <row r="3417" spans="1:9" x14ac:dyDescent="0.25">
      <c r="A3417" s="134" t="s">
        <v>702</v>
      </c>
      <c r="B3417" s="134" t="s">
        <v>269</v>
      </c>
      <c r="C3417" s="134">
        <v>2024</v>
      </c>
      <c r="D3417" s="101" t="s">
        <v>324</v>
      </c>
      <c r="E3417" s="101" t="s">
        <v>328</v>
      </c>
      <c r="F3417" s="136" t="s">
        <v>284</v>
      </c>
      <c r="G3417" s="134" t="s">
        <v>793</v>
      </c>
      <c r="H3417" s="101" t="s">
        <v>523</v>
      </c>
      <c r="I3417" s="160">
        <v>375</v>
      </c>
    </row>
    <row r="3418" spans="1:9" x14ac:dyDescent="0.25">
      <c r="A3418" s="134" t="s">
        <v>702</v>
      </c>
      <c r="B3418" s="134" t="s">
        <v>269</v>
      </c>
      <c r="C3418" s="134">
        <v>2024</v>
      </c>
      <c r="D3418" s="101" t="s">
        <v>324</v>
      </c>
      <c r="E3418" s="101" t="s">
        <v>328</v>
      </c>
      <c r="F3418" s="136" t="s">
        <v>284</v>
      </c>
      <c r="G3418" s="134" t="s">
        <v>793</v>
      </c>
      <c r="H3418" s="101" t="s">
        <v>524</v>
      </c>
      <c r="I3418" s="160">
        <v>210</v>
      </c>
    </row>
    <row r="3419" spans="1:9" x14ac:dyDescent="0.25">
      <c r="A3419" s="134" t="s">
        <v>702</v>
      </c>
      <c r="B3419" s="134" t="s">
        <v>269</v>
      </c>
      <c r="C3419" s="134">
        <v>2024</v>
      </c>
      <c r="D3419" s="101" t="s">
        <v>324</v>
      </c>
      <c r="E3419" s="101" t="s">
        <v>328</v>
      </c>
      <c r="F3419" s="136" t="s">
        <v>284</v>
      </c>
      <c r="G3419" s="134" t="s">
        <v>793</v>
      </c>
      <c r="H3419" s="101" t="s">
        <v>525</v>
      </c>
      <c r="I3419" s="160">
        <v>82</v>
      </c>
    </row>
    <row r="3420" spans="1:9" x14ac:dyDescent="0.25">
      <c r="A3420" s="134" t="s">
        <v>702</v>
      </c>
      <c r="B3420" s="134" t="s">
        <v>269</v>
      </c>
      <c r="C3420" s="134">
        <v>2024</v>
      </c>
      <c r="D3420" s="101" t="s">
        <v>324</v>
      </c>
      <c r="E3420" s="101" t="s">
        <v>328</v>
      </c>
      <c r="F3420" s="136" t="s">
        <v>284</v>
      </c>
      <c r="G3420" s="134" t="s">
        <v>793</v>
      </c>
      <c r="H3420" s="101" t="s">
        <v>526</v>
      </c>
      <c r="I3420" s="160">
        <v>42</v>
      </c>
    </row>
    <row r="3421" spans="1:9" x14ac:dyDescent="0.25">
      <c r="A3421" s="134" t="s">
        <v>702</v>
      </c>
      <c r="B3421" s="134" t="s">
        <v>269</v>
      </c>
      <c r="C3421" s="134">
        <v>2024</v>
      </c>
      <c r="D3421" s="101" t="s">
        <v>324</v>
      </c>
      <c r="E3421" s="101" t="s">
        <v>328</v>
      </c>
      <c r="F3421" s="136" t="s">
        <v>284</v>
      </c>
      <c r="G3421" s="134" t="s">
        <v>793</v>
      </c>
      <c r="H3421" s="101" t="s">
        <v>527</v>
      </c>
      <c r="I3421" s="160">
        <v>3</v>
      </c>
    </row>
    <row r="3422" spans="1:9" x14ac:dyDescent="0.25">
      <c r="A3422" s="134" t="s">
        <v>702</v>
      </c>
      <c r="B3422" s="134" t="s">
        <v>269</v>
      </c>
      <c r="C3422" s="134">
        <v>2024</v>
      </c>
      <c r="D3422" s="101" t="s">
        <v>324</v>
      </c>
      <c r="E3422" s="101" t="s">
        <v>328</v>
      </c>
      <c r="F3422" s="136" t="s">
        <v>284</v>
      </c>
      <c r="G3422" s="134" t="s">
        <v>793</v>
      </c>
      <c r="H3422" s="101" t="s">
        <v>528</v>
      </c>
      <c r="I3422" s="160">
        <v>2</v>
      </c>
    </row>
    <row r="3423" spans="1:9" x14ac:dyDescent="0.25">
      <c r="A3423" s="134" t="s">
        <v>702</v>
      </c>
      <c r="B3423" s="134" t="s">
        <v>269</v>
      </c>
      <c r="C3423" s="134">
        <v>2024</v>
      </c>
      <c r="D3423" s="101" t="s">
        <v>324</v>
      </c>
      <c r="E3423" s="101" t="s">
        <v>328</v>
      </c>
      <c r="F3423" s="136" t="s">
        <v>284</v>
      </c>
      <c r="G3423" s="134" t="s">
        <v>793</v>
      </c>
      <c r="H3423" s="101" t="s">
        <v>529</v>
      </c>
      <c r="I3423" s="160" t="s">
        <v>284</v>
      </c>
    </row>
    <row r="3424" spans="1:9" x14ac:dyDescent="0.25">
      <c r="A3424" s="134" t="s">
        <v>702</v>
      </c>
      <c r="B3424" s="134" t="s">
        <v>269</v>
      </c>
      <c r="C3424" s="134">
        <v>2024</v>
      </c>
      <c r="D3424" s="101" t="s">
        <v>324</v>
      </c>
      <c r="E3424" s="101" t="s">
        <v>328</v>
      </c>
      <c r="F3424" s="136" t="s">
        <v>284</v>
      </c>
      <c r="G3424" s="134" t="s">
        <v>793</v>
      </c>
      <c r="H3424" s="101" t="s">
        <v>790</v>
      </c>
      <c r="I3424" s="160">
        <v>7625</v>
      </c>
    </row>
    <row r="3425" spans="1:9" x14ac:dyDescent="0.25">
      <c r="A3425" s="134" t="s">
        <v>702</v>
      </c>
      <c r="B3425" s="134" t="s">
        <v>269</v>
      </c>
      <c r="C3425" s="134">
        <v>2024</v>
      </c>
      <c r="D3425" s="101" t="s">
        <v>324</v>
      </c>
      <c r="E3425" s="101" t="s">
        <v>328</v>
      </c>
      <c r="F3425" s="136">
        <v>10</v>
      </c>
      <c r="G3425" s="134" t="s">
        <v>715</v>
      </c>
      <c r="H3425" s="134" t="s">
        <v>328</v>
      </c>
      <c r="I3425" s="160">
        <v>11118</v>
      </c>
    </row>
    <row r="3426" spans="1:9" x14ac:dyDescent="0.25">
      <c r="A3426" s="134" t="s">
        <v>702</v>
      </c>
      <c r="B3426" s="134" t="s">
        <v>269</v>
      </c>
      <c r="C3426" s="134">
        <v>2024</v>
      </c>
      <c r="D3426" s="101" t="s">
        <v>324</v>
      </c>
      <c r="E3426" s="101" t="s">
        <v>328</v>
      </c>
      <c r="F3426" s="136">
        <v>10</v>
      </c>
      <c r="G3426" s="134" t="s">
        <v>715</v>
      </c>
      <c r="H3426" s="134" t="s">
        <v>511</v>
      </c>
      <c r="I3426" s="160">
        <v>119</v>
      </c>
    </row>
    <row r="3427" spans="1:9" x14ac:dyDescent="0.25">
      <c r="A3427" s="134" t="s">
        <v>702</v>
      </c>
      <c r="B3427" s="134" t="s">
        <v>269</v>
      </c>
      <c r="C3427" s="134">
        <v>2024</v>
      </c>
      <c r="D3427" s="101" t="s">
        <v>324</v>
      </c>
      <c r="E3427" s="101" t="s">
        <v>328</v>
      </c>
      <c r="F3427" s="136">
        <v>10</v>
      </c>
      <c r="G3427" s="134" t="s">
        <v>715</v>
      </c>
      <c r="H3427" s="134" t="s">
        <v>512</v>
      </c>
      <c r="I3427" s="160">
        <v>380</v>
      </c>
    </row>
    <row r="3428" spans="1:9" x14ac:dyDescent="0.25">
      <c r="A3428" s="134" t="s">
        <v>702</v>
      </c>
      <c r="B3428" s="134" t="s">
        <v>269</v>
      </c>
      <c r="C3428" s="134">
        <v>2024</v>
      </c>
      <c r="D3428" s="101" t="s">
        <v>324</v>
      </c>
      <c r="E3428" s="101" t="s">
        <v>328</v>
      </c>
      <c r="F3428" s="136">
        <v>10</v>
      </c>
      <c r="G3428" s="134" t="s">
        <v>715</v>
      </c>
      <c r="H3428" s="101" t="s">
        <v>513</v>
      </c>
      <c r="I3428" s="160">
        <v>121</v>
      </c>
    </row>
    <row r="3429" spans="1:9" x14ac:dyDescent="0.25">
      <c r="A3429" s="134" t="s">
        <v>702</v>
      </c>
      <c r="B3429" s="134" t="s">
        <v>269</v>
      </c>
      <c r="C3429" s="134">
        <v>2024</v>
      </c>
      <c r="D3429" s="101" t="s">
        <v>324</v>
      </c>
      <c r="E3429" s="101" t="s">
        <v>328</v>
      </c>
      <c r="F3429" s="136">
        <v>10</v>
      </c>
      <c r="G3429" s="134" t="s">
        <v>715</v>
      </c>
      <c r="H3429" s="101" t="s">
        <v>514</v>
      </c>
      <c r="I3429" s="160">
        <v>787</v>
      </c>
    </row>
    <row r="3430" spans="1:9" x14ac:dyDescent="0.25">
      <c r="A3430" s="134" t="s">
        <v>702</v>
      </c>
      <c r="B3430" s="134" t="s">
        <v>269</v>
      </c>
      <c r="C3430" s="134">
        <v>2024</v>
      </c>
      <c r="D3430" s="101" t="s">
        <v>324</v>
      </c>
      <c r="E3430" s="101" t="s">
        <v>328</v>
      </c>
      <c r="F3430" s="136">
        <v>10</v>
      </c>
      <c r="G3430" s="134" t="s">
        <v>715</v>
      </c>
      <c r="H3430" s="101" t="s">
        <v>515</v>
      </c>
      <c r="I3430" s="160">
        <v>369</v>
      </c>
    </row>
    <row r="3431" spans="1:9" x14ac:dyDescent="0.25">
      <c r="A3431" s="134" t="s">
        <v>702</v>
      </c>
      <c r="B3431" s="134" t="s">
        <v>269</v>
      </c>
      <c r="C3431" s="134">
        <v>2024</v>
      </c>
      <c r="D3431" s="101" t="s">
        <v>324</v>
      </c>
      <c r="E3431" s="101" t="s">
        <v>328</v>
      </c>
      <c r="F3431" s="136">
        <v>10</v>
      </c>
      <c r="G3431" s="134" t="s">
        <v>715</v>
      </c>
      <c r="H3431" s="101" t="s">
        <v>516</v>
      </c>
      <c r="I3431" s="160">
        <v>4664</v>
      </c>
    </row>
    <row r="3432" spans="1:9" x14ac:dyDescent="0.25">
      <c r="A3432" s="134" t="s">
        <v>702</v>
      </c>
      <c r="B3432" s="134" t="s">
        <v>269</v>
      </c>
      <c r="C3432" s="134">
        <v>2024</v>
      </c>
      <c r="D3432" s="101" t="s">
        <v>324</v>
      </c>
      <c r="E3432" s="101" t="s">
        <v>328</v>
      </c>
      <c r="F3432" s="136">
        <v>10</v>
      </c>
      <c r="G3432" s="134" t="s">
        <v>715</v>
      </c>
      <c r="H3432" s="101" t="s">
        <v>517</v>
      </c>
      <c r="I3432" s="160">
        <v>597</v>
      </c>
    </row>
    <row r="3433" spans="1:9" x14ac:dyDescent="0.25">
      <c r="A3433" s="134" t="s">
        <v>702</v>
      </c>
      <c r="B3433" s="134" t="s">
        <v>269</v>
      </c>
      <c r="C3433" s="134">
        <v>2024</v>
      </c>
      <c r="D3433" s="101" t="s">
        <v>324</v>
      </c>
      <c r="E3433" s="101" t="s">
        <v>328</v>
      </c>
      <c r="F3433" s="136">
        <v>10</v>
      </c>
      <c r="G3433" s="134" t="s">
        <v>715</v>
      </c>
      <c r="H3433" s="101" t="s">
        <v>518</v>
      </c>
      <c r="I3433" s="160">
        <v>473</v>
      </c>
    </row>
    <row r="3434" spans="1:9" x14ac:dyDescent="0.25">
      <c r="A3434" s="134" t="s">
        <v>702</v>
      </c>
      <c r="B3434" s="134" t="s">
        <v>269</v>
      </c>
      <c r="C3434" s="134">
        <v>2024</v>
      </c>
      <c r="D3434" s="101" t="s">
        <v>324</v>
      </c>
      <c r="E3434" s="101" t="s">
        <v>328</v>
      </c>
      <c r="F3434" s="136">
        <v>10</v>
      </c>
      <c r="G3434" s="134" t="s">
        <v>715</v>
      </c>
      <c r="H3434" s="101" t="s">
        <v>519</v>
      </c>
      <c r="I3434" s="160">
        <v>628</v>
      </c>
    </row>
    <row r="3435" spans="1:9" x14ac:dyDescent="0.25">
      <c r="A3435" s="134" t="s">
        <v>702</v>
      </c>
      <c r="B3435" s="134" t="s">
        <v>269</v>
      </c>
      <c r="C3435" s="134">
        <v>2024</v>
      </c>
      <c r="D3435" s="101" t="s">
        <v>324</v>
      </c>
      <c r="E3435" s="101" t="s">
        <v>328</v>
      </c>
      <c r="F3435" s="136">
        <v>10</v>
      </c>
      <c r="G3435" s="134" t="s">
        <v>715</v>
      </c>
      <c r="H3435" s="101" t="s">
        <v>520</v>
      </c>
      <c r="I3435" s="160">
        <v>747</v>
      </c>
    </row>
    <row r="3436" spans="1:9" x14ac:dyDescent="0.25">
      <c r="A3436" s="134" t="s">
        <v>702</v>
      </c>
      <c r="B3436" s="134" t="s">
        <v>269</v>
      </c>
      <c r="C3436" s="134">
        <v>2024</v>
      </c>
      <c r="D3436" s="101" t="s">
        <v>324</v>
      </c>
      <c r="E3436" s="101" t="s">
        <v>328</v>
      </c>
      <c r="F3436" s="136">
        <v>10</v>
      </c>
      <c r="G3436" s="134" t="s">
        <v>715</v>
      </c>
      <c r="H3436" s="101" t="s">
        <v>521</v>
      </c>
      <c r="I3436" s="160">
        <v>703</v>
      </c>
    </row>
    <row r="3437" spans="1:9" x14ac:dyDescent="0.25">
      <c r="A3437" s="134" t="s">
        <v>702</v>
      </c>
      <c r="B3437" s="134" t="s">
        <v>269</v>
      </c>
      <c r="C3437" s="134">
        <v>2024</v>
      </c>
      <c r="D3437" s="101" t="s">
        <v>324</v>
      </c>
      <c r="E3437" s="101" t="s">
        <v>328</v>
      </c>
      <c r="F3437" s="136">
        <v>10</v>
      </c>
      <c r="G3437" s="134" t="s">
        <v>715</v>
      </c>
      <c r="H3437" s="101" t="s">
        <v>1070</v>
      </c>
      <c r="I3437" s="160">
        <v>832</v>
      </c>
    </row>
    <row r="3438" spans="1:9" x14ac:dyDescent="0.25">
      <c r="A3438" s="134" t="s">
        <v>702</v>
      </c>
      <c r="B3438" s="134" t="s">
        <v>269</v>
      </c>
      <c r="C3438" s="134">
        <v>2024</v>
      </c>
      <c r="D3438" s="101" t="s">
        <v>324</v>
      </c>
      <c r="E3438" s="101" t="s">
        <v>328</v>
      </c>
      <c r="F3438" s="136">
        <v>10</v>
      </c>
      <c r="G3438" s="134" t="s">
        <v>715</v>
      </c>
      <c r="H3438" s="101" t="s">
        <v>523</v>
      </c>
      <c r="I3438" s="160">
        <v>371</v>
      </c>
    </row>
    <row r="3439" spans="1:9" x14ac:dyDescent="0.25">
      <c r="A3439" s="134" t="s">
        <v>702</v>
      </c>
      <c r="B3439" s="134" t="s">
        <v>269</v>
      </c>
      <c r="C3439" s="134">
        <v>2024</v>
      </c>
      <c r="D3439" s="101" t="s">
        <v>324</v>
      </c>
      <c r="E3439" s="101" t="s">
        <v>328</v>
      </c>
      <c r="F3439" s="136">
        <v>10</v>
      </c>
      <c r="G3439" s="134" t="s">
        <v>715</v>
      </c>
      <c r="H3439" s="101" t="s">
        <v>524</v>
      </c>
      <c r="I3439" s="160">
        <v>203</v>
      </c>
    </row>
    <row r="3440" spans="1:9" x14ac:dyDescent="0.25">
      <c r="A3440" s="134" t="s">
        <v>702</v>
      </c>
      <c r="B3440" s="134" t="s">
        <v>269</v>
      </c>
      <c r="C3440" s="134">
        <v>2024</v>
      </c>
      <c r="D3440" s="101" t="s">
        <v>324</v>
      </c>
      <c r="E3440" s="101" t="s">
        <v>328</v>
      </c>
      <c r="F3440" s="136">
        <v>10</v>
      </c>
      <c r="G3440" s="134" t="s">
        <v>715</v>
      </c>
      <c r="H3440" s="101" t="s">
        <v>525</v>
      </c>
      <c r="I3440" s="160">
        <v>80</v>
      </c>
    </row>
    <row r="3441" spans="1:9" x14ac:dyDescent="0.25">
      <c r="A3441" s="134" t="s">
        <v>702</v>
      </c>
      <c r="B3441" s="134" t="s">
        <v>269</v>
      </c>
      <c r="C3441" s="134">
        <v>2024</v>
      </c>
      <c r="D3441" s="101" t="s">
        <v>324</v>
      </c>
      <c r="E3441" s="101" t="s">
        <v>328</v>
      </c>
      <c r="F3441" s="136">
        <v>10</v>
      </c>
      <c r="G3441" s="134" t="s">
        <v>715</v>
      </c>
      <c r="H3441" s="101" t="s">
        <v>526</v>
      </c>
      <c r="I3441" s="160">
        <v>39</v>
      </c>
    </row>
    <row r="3442" spans="1:9" x14ac:dyDescent="0.25">
      <c r="A3442" s="134" t="s">
        <v>702</v>
      </c>
      <c r="B3442" s="134" t="s">
        <v>269</v>
      </c>
      <c r="C3442" s="134">
        <v>2024</v>
      </c>
      <c r="D3442" s="101" t="s">
        <v>324</v>
      </c>
      <c r="E3442" s="101" t="s">
        <v>328</v>
      </c>
      <c r="F3442" s="136">
        <v>10</v>
      </c>
      <c r="G3442" s="134" t="s">
        <v>715</v>
      </c>
      <c r="H3442" s="101" t="s">
        <v>527</v>
      </c>
      <c r="I3442" s="160">
        <v>3</v>
      </c>
    </row>
    <row r="3443" spans="1:9" x14ac:dyDescent="0.25">
      <c r="A3443" s="134" t="s">
        <v>702</v>
      </c>
      <c r="B3443" s="134" t="s">
        <v>269</v>
      </c>
      <c r="C3443" s="134">
        <v>2024</v>
      </c>
      <c r="D3443" s="101" t="s">
        <v>324</v>
      </c>
      <c r="E3443" s="101" t="s">
        <v>328</v>
      </c>
      <c r="F3443" s="136">
        <v>10</v>
      </c>
      <c r="G3443" s="134" t="s">
        <v>715</v>
      </c>
      <c r="H3443" s="101" t="s">
        <v>528</v>
      </c>
      <c r="I3443" s="160">
        <v>2</v>
      </c>
    </row>
    <row r="3444" spans="1:9" x14ac:dyDescent="0.25">
      <c r="A3444" s="134" t="s">
        <v>702</v>
      </c>
      <c r="B3444" s="134" t="s">
        <v>269</v>
      </c>
      <c r="C3444" s="134">
        <v>2024</v>
      </c>
      <c r="D3444" s="101" t="s">
        <v>324</v>
      </c>
      <c r="E3444" s="101" t="s">
        <v>328</v>
      </c>
      <c r="F3444" s="136">
        <v>10</v>
      </c>
      <c r="G3444" s="134" t="s">
        <v>715</v>
      </c>
      <c r="H3444" s="101" t="s">
        <v>529</v>
      </c>
      <c r="I3444" s="160" t="s">
        <v>284</v>
      </c>
    </row>
    <row r="3445" spans="1:9" x14ac:dyDescent="0.25">
      <c r="A3445" s="134" t="s">
        <v>702</v>
      </c>
      <c r="B3445" s="134" t="s">
        <v>269</v>
      </c>
      <c r="C3445" s="134">
        <v>2024</v>
      </c>
      <c r="D3445" s="101" t="s">
        <v>324</v>
      </c>
      <c r="E3445" s="101" t="s">
        <v>328</v>
      </c>
      <c r="F3445" s="136">
        <v>10</v>
      </c>
      <c r="G3445" s="134" t="s">
        <v>715</v>
      </c>
      <c r="H3445" s="101" t="s">
        <v>790</v>
      </c>
      <c r="I3445" s="160">
        <v>8508</v>
      </c>
    </row>
    <row r="3446" spans="1:9" x14ac:dyDescent="0.25">
      <c r="A3446" s="134" t="s">
        <v>702</v>
      </c>
      <c r="B3446" s="134" t="s">
        <v>269</v>
      </c>
      <c r="C3446" s="134">
        <v>2024</v>
      </c>
      <c r="D3446" s="101" t="s">
        <v>324</v>
      </c>
      <c r="E3446" s="101" t="s">
        <v>328</v>
      </c>
      <c r="F3446" s="136">
        <v>20</v>
      </c>
      <c r="G3446" s="134" t="s">
        <v>531</v>
      </c>
      <c r="H3446" s="134" t="s">
        <v>328</v>
      </c>
      <c r="I3446" s="160">
        <v>158</v>
      </c>
    </row>
    <row r="3447" spans="1:9" x14ac:dyDescent="0.25">
      <c r="A3447" s="134" t="s">
        <v>702</v>
      </c>
      <c r="B3447" s="134" t="s">
        <v>269</v>
      </c>
      <c r="C3447" s="134">
        <v>2024</v>
      </c>
      <c r="D3447" s="101" t="s">
        <v>324</v>
      </c>
      <c r="E3447" s="101" t="s">
        <v>328</v>
      </c>
      <c r="F3447" s="136">
        <v>20</v>
      </c>
      <c r="G3447" s="134" t="s">
        <v>531</v>
      </c>
      <c r="H3447" s="134" t="s">
        <v>511</v>
      </c>
      <c r="I3447" s="160">
        <v>1</v>
      </c>
    </row>
    <row r="3448" spans="1:9" x14ac:dyDescent="0.25">
      <c r="A3448" s="134" t="s">
        <v>702</v>
      </c>
      <c r="B3448" s="134" t="s">
        <v>269</v>
      </c>
      <c r="C3448" s="134">
        <v>2024</v>
      </c>
      <c r="D3448" s="101" t="s">
        <v>324</v>
      </c>
      <c r="E3448" s="101" t="s">
        <v>328</v>
      </c>
      <c r="F3448" s="136">
        <v>20</v>
      </c>
      <c r="G3448" s="134" t="s">
        <v>531</v>
      </c>
      <c r="H3448" s="134" t="s">
        <v>512</v>
      </c>
      <c r="I3448" s="160">
        <v>41</v>
      </c>
    </row>
    <row r="3449" spans="1:9" x14ac:dyDescent="0.25">
      <c r="A3449" s="134" t="s">
        <v>702</v>
      </c>
      <c r="B3449" s="134" t="s">
        <v>269</v>
      </c>
      <c r="C3449" s="134">
        <v>2024</v>
      </c>
      <c r="D3449" s="101" t="s">
        <v>324</v>
      </c>
      <c r="E3449" s="101" t="s">
        <v>328</v>
      </c>
      <c r="F3449" s="136">
        <v>20</v>
      </c>
      <c r="G3449" s="134" t="s">
        <v>531</v>
      </c>
      <c r="H3449" s="101" t="s">
        <v>513</v>
      </c>
      <c r="I3449" s="160">
        <v>12</v>
      </c>
    </row>
    <row r="3450" spans="1:9" x14ac:dyDescent="0.25">
      <c r="A3450" s="134" t="s">
        <v>702</v>
      </c>
      <c r="B3450" s="134" t="s">
        <v>269</v>
      </c>
      <c r="C3450" s="134">
        <v>2024</v>
      </c>
      <c r="D3450" s="101" t="s">
        <v>324</v>
      </c>
      <c r="E3450" s="101" t="s">
        <v>328</v>
      </c>
      <c r="F3450" s="136">
        <v>20</v>
      </c>
      <c r="G3450" s="134" t="s">
        <v>531</v>
      </c>
      <c r="H3450" s="101" t="s">
        <v>514</v>
      </c>
      <c r="I3450" s="160">
        <v>13</v>
      </c>
    </row>
    <row r="3451" spans="1:9" x14ac:dyDescent="0.25">
      <c r="A3451" s="134" t="s">
        <v>702</v>
      </c>
      <c r="B3451" s="134" t="s">
        <v>269</v>
      </c>
      <c r="C3451" s="134">
        <v>2024</v>
      </c>
      <c r="D3451" s="101" t="s">
        <v>324</v>
      </c>
      <c r="E3451" s="101" t="s">
        <v>328</v>
      </c>
      <c r="F3451" s="136">
        <v>20</v>
      </c>
      <c r="G3451" s="134" t="s">
        <v>531</v>
      </c>
      <c r="H3451" s="101" t="s">
        <v>515</v>
      </c>
      <c r="I3451" s="160">
        <v>18</v>
      </c>
    </row>
    <row r="3452" spans="1:9" x14ac:dyDescent="0.25">
      <c r="A3452" s="134" t="s">
        <v>702</v>
      </c>
      <c r="B3452" s="134" t="s">
        <v>269</v>
      </c>
      <c r="C3452" s="134">
        <v>2024</v>
      </c>
      <c r="D3452" s="101" t="s">
        <v>324</v>
      </c>
      <c r="E3452" s="101" t="s">
        <v>328</v>
      </c>
      <c r="F3452" s="136">
        <v>20</v>
      </c>
      <c r="G3452" s="134" t="s">
        <v>531</v>
      </c>
      <c r="H3452" s="101" t="s">
        <v>516</v>
      </c>
      <c r="I3452" s="160">
        <v>16</v>
      </c>
    </row>
    <row r="3453" spans="1:9" x14ac:dyDescent="0.25">
      <c r="A3453" s="134" t="s">
        <v>702</v>
      </c>
      <c r="B3453" s="134" t="s">
        <v>269</v>
      </c>
      <c r="C3453" s="134">
        <v>2024</v>
      </c>
      <c r="D3453" s="101" t="s">
        <v>324</v>
      </c>
      <c r="E3453" s="101" t="s">
        <v>328</v>
      </c>
      <c r="F3453" s="136">
        <v>20</v>
      </c>
      <c r="G3453" s="134" t="s">
        <v>531</v>
      </c>
      <c r="H3453" s="101" t="s">
        <v>517</v>
      </c>
      <c r="I3453" s="160">
        <v>10</v>
      </c>
    </row>
    <row r="3454" spans="1:9" x14ac:dyDescent="0.25">
      <c r="A3454" s="134" t="s">
        <v>702</v>
      </c>
      <c r="B3454" s="134" t="s">
        <v>269</v>
      </c>
      <c r="C3454" s="134">
        <v>2024</v>
      </c>
      <c r="D3454" s="101" t="s">
        <v>324</v>
      </c>
      <c r="E3454" s="101" t="s">
        <v>328</v>
      </c>
      <c r="F3454" s="136">
        <v>20</v>
      </c>
      <c r="G3454" s="134" t="s">
        <v>531</v>
      </c>
      <c r="H3454" s="101" t="s">
        <v>518</v>
      </c>
      <c r="I3454" s="160">
        <v>14</v>
      </c>
    </row>
    <row r="3455" spans="1:9" x14ac:dyDescent="0.25">
      <c r="A3455" s="134" t="s">
        <v>702</v>
      </c>
      <c r="B3455" s="134" t="s">
        <v>269</v>
      </c>
      <c r="C3455" s="134">
        <v>2024</v>
      </c>
      <c r="D3455" s="101" t="s">
        <v>324</v>
      </c>
      <c r="E3455" s="101" t="s">
        <v>328</v>
      </c>
      <c r="F3455" s="136">
        <v>20</v>
      </c>
      <c r="G3455" s="134" t="s">
        <v>531</v>
      </c>
      <c r="H3455" s="101" t="s">
        <v>519</v>
      </c>
      <c r="I3455" s="160">
        <v>11</v>
      </c>
    </row>
    <row r="3456" spans="1:9" x14ac:dyDescent="0.25">
      <c r="A3456" s="134" t="s">
        <v>702</v>
      </c>
      <c r="B3456" s="134" t="s">
        <v>269</v>
      </c>
      <c r="C3456" s="134">
        <v>2024</v>
      </c>
      <c r="D3456" s="101" t="s">
        <v>324</v>
      </c>
      <c r="E3456" s="101" t="s">
        <v>328</v>
      </c>
      <c r="F3456" s="136">
        <v>20</v>
      </c>
      <c r="G3456" s="134" t="s">
        <v>531</v>
      </c>
      <c r="H3456" s="101" t="s">
        <v>520</v>
      </c>
      <c r="I3456" s="160">
        <v>5</v>
      </c>
    </row>
    <row r="3457" spans="1:9" x14ac:dyDescent="0.25">
      <c r="A3457" s="134" t="s">
        <v>702</v>
      </c>
      <c r="B3457" s="134" t="s">
        <v>269</v>
      </c>
      <c r="C3457" s="134">
        <v>2024</v>
      </c>
      <c r="D3457" s="101" t="s">
        <v>324</v>
      </c>
      <c r="E3457" s="101" t="s">
        <v>328</v>
      </c>
      <c r="F3457" s="136">
        <v>20</v>
      </c>
      <c r="G3457" s="134" t="s">
        <v>531</v>
      </c>
      <c r="H3457" s="101" t="s">
        <v>521</v>
      </c>
      <c r="I3457" s="160">
        <v>5</v>
      </c>
    </row>
    <row r="3458" spans="1:9" x14ac:dyDescent="0.25">
      <c r="A3458" s="134" t="s">
        <v>702</v>
      </c>
      <c r="B3458" s="134" t="s">
        <v>269</v>
      </c>
      <c r="C3458" s="134">
        <v>2024</v>
      </c>
      <c r="D3458" s="101" t="s">
        <v>324</v>
      </c>
      <c r="E3458" s="101" t="s">
        <v>328</v>
      </c>
      <c r="F3458" s="136">
        <v>20</v>
      </c>
      <c r="G3458" s="134" t="s">
        <v>531</v>
      </c>
      <c r="H3458" s="101" t="s">
        <v>1070</v>
      </c>
      <c r="I3458" s="160">
        <v>4</v>
      </c>
    </row>
    <row r="3459" spans="1:9" x14ac:dyDescent="0.25">
      <c r="A3459" s="134" t="s">
        <v>702</v>
      </c>
      <c r="B3459" s="134" t="s">
        <v>269</v>
      </c>
      <c r="C3459" s="134">
        <v>2024</v>
      </c>
      <c r="D3459" s="101" t="s">
        <v>324</v>
      </c>
      <c r="E3459" s="101" t="s">
        <v>328</v>
      </c>
      <c r="F3459" s="136">
        <v>20</v>
      </c>
      <c r="G3459" s="134" t="s">
        <v>531</v>
      </c>
      <c r="H3459" s="101" t="s">
        <v>523</v>
      </c>
      <c r="I3459" s="160">
        <v>3</v>
      </c>
    </row>
    <row r="3460" spans="1:9" x14ac:dyDescent="0.25">
      <c r="A3460" s="134" t="s">
        <v>702</v>
      </c>
      <c r="B3460" s="134" t="s">
        <v>269</v>
      </c>
      <c r="C3460" s="134">
        <v>2024</v>
      </c>
      <c r="D3460" s="101" t="s">
        <v>324</v>
      </c>
      <c r="E3460" s="101" t="s">
        <v>328</v>
      </c>
      <c r="F3460" s="136">
        <v>20</v>
      </c>
      <c r="G3460" s="134" t="s">
        <v>531</v>
      </c>
      <c r="H3460" s="101" t="s">
        <v>524</v>
      </c>
      <c r="I3460" s="160">
        <v>2</v>
      </c>
    </row>
    <row r="3461" spans="1:9" x14ac:dyDescent="0.25">
      <c r="A3461" s="134" t="s">
        <v>702</v>
      </c>
      <c r="B3461" s="134" t="s">
        <v>269</v>
      </c>
      <c r="C3461" s="134">
        <v>2024</v>
      </c>
      <c r="D3461" s="101" t="s">
        <v>324</v>
      </c>
      <c r="E3461" s="101" t="s">
        <v>328</v>
      </c>
      <c r="F3461" s="136">
        <v>20</v>
      </c>
      <c r="G3461" s="134" t="s">
        <v>531</v>
      </c>
      <c r="H3461" s="101" t="s">
        <v>525</v>
      </c>
      <c r="I3461" s="160">
        <v>1</v>
      </c>
    </row>
    <row r="3462" spans="1:9" x14ac:dyDescent="0.25">
      <c r="A3462" s="134" t="s">
        <v>702</v>
      </c>
      <c r="B3462" s="134" t="s">
        <v>269</v>
      </c>
      <c r="C3462" s="134">
        <v>2024</v>
      </c>
      <c r="D3462" s="101" t="s">
        <v>324</v>
      </c>
      <c r="E3462" s="101" t="s">
        <v>328</v>
      </c>
      <c r="F3462" s="136">
        <v>20</v>
      </c>
      <c r="G3462" s="134" t="s">
        <v>531</v>
      </c>
      <c r="H3462" s="101" t="s">
        <v>526</v>
      </c>
      <c r="I3462" s="160">
        <v>2</v>
      </c>
    </row>
    <row r="3463" spans="1:9" x14ac:dyDescent="0.25">
      <c r="A3463" s="134" t="s">
        <v>702</v>
      </c>
      <c r="B3463" s="134" t="s">
        <v>269</v>
      </c>
      <c r="C3463" s="134">
        <v>2024</v>
      </c>
      <c r="D3463" s="101" t="s">
        <v>324</v>
      </c>
      <c r="E3463" s="101" t="s">
        <v>328</v>
      </c>
      <c r="F3463" s="136">
        <v>20</v>
      </c>
      <c r="G3463" s="134" t="s">
        <v>531</v>
      </c>
      <c r="H3463" s="101" t="s">
        <v>527</v>
      </c>
      <c r="I3463" s="160" t="s">
        <v>284</v>
      </c>
    </row>
    <row r="3464" spans="1:9" x14ac:dyDescent="0.25">
      <c r="A3464" s="134" t="s">
        <v>702</v>
      </c>
      <c r="B3464" s="134" t="s">
        <v>269</v>
      </c>
      <c r="C3464" s="134">
        <v>2024</v>
      </c>
      <c r="D3464" s="101" t="s">
        <v>324</v>
      </c>
      <c r="E3464" s="101" t="s">
        <v>328</v>
      </c>
      <c r="F3464" s="136">
        <v>20</v>
      </c>
      <c r="G3464" s="134" t="s">
        <v>531</v>
      </c>
      <c r="H3464" s="101" t="s">
        <v>528</v>
      </c>
      <c r="I3464" s="160" t="s">
        <v>284</v>
      </c>
    </row>
    <row r="3465" spans="1:9" x14ac:dyDescent="0.25">
      <c r="A3465" s="134" t="s">
        <v>702</v>
      </c>
      <c r="B3465" s="134" t="s">
        <v>269</v>
      </c>
      <c r="C3465" s="134">
        <v>2024</v>
      </c>
      <c r="D3465" s="101" t="s">
        <v>324</v>
      </c>
      <c r="E3465" s="101" t="s">
        <v>328</v>
      </c>
      <c r="F3465" s="136">
        <v>20</v>
      </c>
      <c r="G3465" s="134" t="s">
        <v>531</v>
      </c>
      <c r="H3465" s="101" t="s">
        <v>529</v>
      </c>
      <c r="I3465" s="160" t="s">
        <v>284</v>
      </c>
    </row>
    <row r="3466" spans="1:9" x14ac:dyDescent="0.25">
      <c r="A3466" s="134" t="s">
        <v>702</v>
      </c>
      <c r="B3466" s="134" t="s">
        <v>269</v>
      </c>
      <c r="C3466" s="134">
        <v>2024</v>
      </c>
      <c r="D3466" s="101" t="s">
        <v>324</v>
      </c>
      <c r="E3466" s="101" t="s">
        <v>328</v>
      </c>
      <c r="F3466" s="136">
        <v>20</v>
      </c>
      <c r="G3466" s="134" t="s">
        <v>531</v>
      </c>
      <c r="H3466" s="101" t="s">
        <v>790</v>
      </c>
      <c r="I3466" s="160">
        <v>7305</v>
      </c>
    </row>
    <row r="3467" spans="1:9" x14ac:dyDescent="0.25">
      <c r="A3467" s="134" t="s">
        <v>702</v>
      </c>
      <c r="B3467" s="134" t="s">
        <v>269</v>
      </c>
      <c r="C3467" s="134">
        <v>2024</v>
      </c>
      <c r="D3467" s="101" t="s">
        <v>324</v>
      </c>
      <c r="E3467" s="101" t="s">
        <v>328</v>
      </c>
      <c r="F3467" s="160">
        <v>30</v>
      </c>
      <c r="G3467" s="101" t="s">
        <v>140</v>
      </c>
      <c r="H3467" s="134" t="s">
        <v>328</v>
      </c>
      <c r="I3467" s="160">
        <v>1858</v>
      </c>
    </row>
    <row r="3468" spans="1:9" x14ac:dyDescent="0.25">
      <c r="A3468" s="134" t="s">
        <v>702</v>
      </c>
      <c r="B3468" s="134" t="s">
        <v>269</v>
      </c>
      <c r="C3468" s="134">
        <v>2024</v>
      </c>
      <c r="D3468" s="101" t="s">
        <v>324</v>
      </c>
      <c r="E3468" s="101" t="s">
        <v>328</v>
      </c>
      <c r="F3468" s="160">
        <v>30</v>
      </c>
      <c r="G3468" s="101" t="s">
        <v>140</v>
      </c>
      <c r="H3468" s="134" t="s">
        <v>511</v>
      </c>
      <c r="I3468" s="160">
        <v>5</v>
      </c>
    </row>
    <row r="3469" spans="1:9" x14ac:dyDescent="0.25">
      <c r="A3469" s="134" t="s">
        <v>702</v>
      </c>
      <c r="B3469" s="134" t="s">
        <v>269</v>
      </c>
      <c r="C3469" s="134">
        <v>2024</v>
      </c>
      <c r="D3469" s="101" t="s">
        <v>324</v>
      </c>
      <c r="E3469" s="101" t="s">
        <v>328</v>
      </c>
      <c r="F3469" s="160">
        <v>30</v>
      </c>
      <c r="G3469" s="101" t="s">
        <v>140</v>
      </c>
      <c r="H3469" s="134" t="s">
        <v>512</v>
      </c>
      <c r="I3469" s="160">
        <v>425</v>
      </c>
    </row>
    <row r="3470" spans="1:9" x14ac:dyDescent="0.25">
      <c r="A3470" s="134" t="s">
        <v>702</v>
      </c>
      <c r="B3470" s="134" t="s">
        <v>269</v>
      </c>
      <c r="C3470" s="134">
        <v>2024</v>
      </c>
      <c r="D3470" s="101" t="s">
        <v>324</v>
      </c>
      <c r="E3470" s="101" t="s">
        <v>328</v>
      </c>
      <c r="F3470" s="160">
        <v>30</v>
      </c>
      <c r="G3470" s="101" t="s">
        <v>140</v>
      </c>
      <c r="H3470" s="101" t="s">
        <v>513</v>
      </c>
      <c r="I3470" s="160">
        <v>82</v>
      </c>
    </row>
    <row r="3471" spans="1:9" x14ac:dyDescent="0.25">
      <c r="A3471" s="134" t="s">
        <v>702</v>
      </c>
      <c r="B3471" s="134" t="s">
        <v>269</v>
      </c>
      <c r="C3471" s="134">
        <v>2024</v>
      </c>
      <c r="D3471" s="101" t="s">
        <v>324</v>
      </c>
      <c r="E3471" s="101" t="s">
        <v>328</v>
      </c>
      <c r="F3471" s="160">
        <v>30</v>
      </c>
      <c r="G3471" s="101" t="s">
        <v>140</v>
      </c>
      <c r="H3471" s="101" t="s">
        <v>514</v>
      </c>
      <c r="I3471" s="160">
        <v>880</v>
      </c>
    </row>
    <row r="3472" spans="1:9" x14ac:dyDescent="0.25">
      <c r="A3472" s="134" t="s">
        <v>702</v>
      </c>
      <c r="B3472" s="134" t="s">
        <v>269</v>
      </c>
      <c r="C3472" s="134">
        <v>2024</v>
      </c>
      <c r="D3472" s="101" t="s">
        <v>324</v>
      </c>
      <c r="E3472" s="101" t="s">
        <v>328</v>
      </c>
      <c r="F3472" s="160">
        <v>30</v>
      </c>
      <c r="G3472" s="101" t="s">
        <v>140</v>
      </c>
      <c r="H3472" s="101" t="s">
        <v>515</v>
      </c>
      <c r="I3472" s="160">
        <v>208</v>
      </c>
    </row>
    <row r="3473" spans="1:9" x14ac:dyDescent="0.25">
      <c r="A3473" s="134" t="s">
        <v>702</v>
      </c>
      <c r="B3473" s="134" t="s">
        <v>269</v>
      </c>
      <c r="C3473" s="134">
        <v>2024</v>
      </c>
      <c r="D3473" s="101" t="s">
        <v>324</v>
      </c>
      <c r="E3473" s="101" t="s">
        <v>328</v>
      </c>
      <c r="F3473" s="160">
        <v>30</v>
      </c>
      <c r="G3473" s="101" t="s">
        <v>140</v>
      </c>
      <c r="H3473" s="101" t="s">
        <v>516</v>
      </c>
      <c r="I3473" s="160">
        <v>187</v>
      </c>
    </row>
    <row r="3474" spans="1:9" x14ac:dyDescent="0.25">
      <c r="A3474" s="134" t="s">
        <v>702</v>
      </c>
      <c r="B3474" s="134" t="s">
        <v>269</v>
      </c>
      <c r="C3474" s="134">
        <v>2024</v>
      </c>
      <c r="D3474" s="101" t="s">
        <v>324</v>
      </c>
      <c r="E3474" s="101" t="s">
        <v>328</v>
      </c>
      <c r="F3474" s="160">
        <v>30</v>
      </c>
      <c r="G3474" s="101" t="s">
        <v>140</v>
      </c>
      <c r="H3474" s="101" t="s">
        <v>517</v>
      </c>
      <c r="I3474" s="160">
        <v>26</v>
      </c>
    </row>
    <row r="3475" spans="1:9" x14ac:dyDescent="0.25">
      <c r="A3475" s="134" t="s">
        <v>702</v>
      </c>
      <c r="B3475" s="134" t="s">
        <v>269</v>
      </c>
      <c r="C3475" s="134">
        <v>2024</v>
      </c>
      <c r="D3475" s="101" t="s">
        <v>324</v>
      </c>
      <c r="E3475" s="101" t="s">
        <v>328</v>
      </c>
      <c r="F3475" s="160">
        <v>30</v>
      </c>
      <c r="G3475" s="101" t="s">
        <v>140</v>
      </c>
      <c r="H3475" s="101" t="s">
        <v>518</v>
      </c>
      <c r="I3475" s="160">
        <v>17</v>
      </c>
    </row>
    <row r="3476" spans="1:9" x14ac:dyDescent="0.25">
      <c r="A3476" s="134" t="s">
        <v>702</v>
      </c>
      <c r="B3476" s="134" t="s">
        <v>269</v>
      </c>
      <c r="C3476" s="134">
        <v>2024</v>
      </c>
      <c r="D3476" s="101" t="s">
        <v>324</v>
      </c>
      <c r="E3476" s="101" t="s">
        <v>328</v>
      </c>
      <c r="F3476" s="160">
        <v>30</v>
      </c>
      <c r="G3476" s="101" t="s">
        <v>140</v>
      </c>
      <c r="H3476" s="101" t="s">
        <v>519</v>
      </c>
      <c r="I3476" s="160">
        <v>12</v>
      </c>
    </row>
    <row r="3477" spans="1:9" x14ac:dyDescent="0.25">
      <c r="A3477" s="134" t="s">
        <v>702</v>
      </c>
      <c r="B3477" s="134" t="s">
        <v>269</v>
      </c>
      <c r="C3477" s="134">
        <v>2024</v>
      </c>
      <c r="D3477" s="101" t="s">
        <v>324</v>
      </c>
      <c r="E3477" s="101" t="s">
        <v>328</v>
      </c>
      <c r="F3477" s="160">
        <v>30</v>
      </c>
      <c r="G3477" s="101" t="s">
        <v>140</v>
      </c>
      <c r="H3477" s="101" t="s">
        <v>520</v>
      </c>
      <c r="I3477" s="160">
        <v>5</v>
      </c>
    </row>
    <row r="3478" spans="1:9" x14ac:dyDescent="0.25">
      <c r="A3478" s="134" t="s">
        <v>702</v>
      </c>
      <c r="B3478" s="134" t="s">
        <v>269</v>
      </c>
      <c r="C3478" s="134">
        <v>2024</v>
      </c>
      <c r="D3478" s="101" t="s">
        <v>324</v>
      </c>
      <c r="E3478" s="101" t="s">
        <v>328</v>
      </c>
      <c r="F3478" s="160">
        <v>30</v>
      </c>
      <c r="G3478" s="101" t="s">
        <v>140</v>
      </c>
      <c r="H3478" s="101" t="s">
        <v>521</v>
      </c>
      <c r="I3478" s="160">
        <v>2</v>
      </c>
    </row>
    <row r="3479" spans="1:9" x14ac:dyDescent="0.25">
      <c r="A3479" s="134" t="s">
        <v>702</v>
      </c>
      <c r="B3479" s="134" t="s">
        <v>269</v>
      </c>
      <c r="C3479" s="134">
        <v>2024</v>
      </c>
      <c r="D3479" s="101" t="s">
        <v>324</v>
      </c>
      <c r="E3479" s="101" t="s">
        <v>328</v>
      </c>
      <c r="F3479" s="160">
        <v>30</v>
      </c>
      <c r="G3479" s="101" t="s">
        <v>140</v>
      </c>
      <c r="H3479" s="101" t="s">
        <v>1070</v>
      </c>
      <c r="I3479" s="160">
        <v>1</v>
      </c>
    </row>
    <row r="3480" spans="1:9" x14ac:dyDescent="0.25">
      <c r="A3480" s="134" t="s">
        <v>702</v>
      </c>
      <c r="B3480" s="134" t="s">
        <v>269</v>
      </c>
      <c r="C3480" s="134">
        <v>2024</v>
      </c>
      <c r="D3480" s="101" t="s">
        <v>324</v>
      </c>
      <c r="E3480" s="101" t="s">
        <v>328</v>
      </c>
      <c r="F3480" s="160">
        <v>30</v>
      </c>
      <c r="G3480" s="101" t="s">
        <v>140</v>
      </c>
      <c r="H3480" s="101" t="s">
        <v>523</v>
      </c>
      <c r="I3480" s="160">
        <v>1</v>
      </c>
    </row>
    <row r="3481" spans="1:9" x14ac:dyDescent="0.25">
      <c r="A3481" s="134" t="s">
        <v>702</v>
      </c>
      <c r="B3481" s="134" t="s">
        <v>269</v>
      </c>
      <c r="C3481" s="134">
        <v>2024</v>
      </c>
      <c r="D3481" s="101" t="s">
        <v>324</v>
      </c>
      <c r="E3481" s="101" t="s">
        <v>328</v>
      </c>
      <c r="F3481" s="160">
        <v>30</v>
      </c>
      <c r="G3481" s="101" t="s">
        <v>140</v>
      </c>
      <c r="H3481" s="101" t="s">
        <v>524</v>
      </c>
      <c r="I3481" s="160">
        <v>5</v>
      </c>
    </row>
    <row r="3482" spans="1:9" x14ac:dyDescent="0.25">
      <c r="A3482" s="134" t="s">
        <v>702</v>
      </c>
      <c r="B3482" s="134" t="s">
        <v>269</v>
      </c>
      <c r="C3482" s="134">
        <v>2024</v>
      </c>
      <c r="D3482" s="101" t="s">
        <v>324</v>
      </c>
      <c r="E3482" s="101" t="s">
        <v>328</v>
      </c>
      <c r="F3482" s="160">
        <v>30</v>
      </c>
      <c r="G3482" s="101" t="s">
        <v>140</v>
      </c>
      <c r="H3482" s="101" t="s">
        <v>525</v>
      </c>
      <c r="I3482" s="160">
        <v>1</v>
      </c>
    </row>
    <row r="3483" spans="1:9" x14ac:dyDescent="0.25">
      <c r="A3483" s="134" t="s">
        <v>702</v>
      </c>
      <c r="B3483" s="134" t="s">
        <v>269</v>
      </c>
      <c r="C3483" s="134">
        <v>2024</v>
      </c>
      <c r="D3483" s="101" t="s">
        <v>324</v>
      </c>
      <c r="E3483" s="101" t="s">
        <v>328</v>
      </c>
      <c r="F3483" s="160">
        <v>30</v>
      </c>
      <c r="G3483" s="101" t="s">
        <v>140</v>
      </c>
      <c r="H3483" s="101" t="s">
        <v>526</v>
      </c>
      <c r="I3483" s="160">
        <v>1</v>
      </c>
    </row>
    <row r="3484" spans="1:9" x14ac:dyDescent="0.25">
      <c r="A3484" s="134" t="s">
        <v>702</v>
      </c>
      <c r="B3484" s="134" t="s">
        <v>269</v>
      </c>
      <c r="C3484" s="134">
        <v>2024</v>
      </c>
      <c r="D3484" s="101" t="s">
        <v>324</v>
      </c>
      <c r="E3484" s="101" t="s">
        <v>328</v>
      </c>
      <c r="F3484" s="160">
        <v>30</v>
      </c>
      <c r="G3484" s="101" t="s">
        <v>140</v>
      </c>
      <c r="H3484" s="101" t="s">
        <v>527</v>
      </c>
      <c r="I3484" s="160" t="s">
        <v>284</v>
      </c>
    </row>
    <row r="3485" spans="1:9" x14ac:dyDescent="0.25">
      <c r="A3485" s="134" t="s">
        <v>702</v>
      </c>
      <c r="B3485" s="134" t="s">
        <v>269</v>
      </c>
      <c r="C3485" s="134">
        <v>2024</v>
      </c>
      <c r="D3485" s="101" t="s">
        <v>324</v>
      </c>
      <c r="E3485" s="101" t="s">
        <v>328</v>
      </c>
      <c r="F3485" s="160">
        <v>30</v>
      </c>
      <c r="G3485" s="101" t="s">
        <v>140</v>
      </c>
      <c r="H3485" s="101" t="s">
        <v>528</v>
      </c>
      <c r="I3485" s="160" t="s">
        <v>284</v>
      </c>
    </row>
    <row r="3486" spans="1:9" x14ac:dyDescent="0.25">
      <c r="A3486" s="134" t="s">
        <v>702</v>
      </c>
      <c r="B3486" s="134" t="s">
        <v>269</v>
      </c>
      <c r="C3486" s="134">
        <v>2024</v>
      </c>
      <c r="D3486" s="101" t="s">
        <v>324</v>
      </c>
      <c r="E3486" s="101" t="s">
        <v>328</v>
      </c>
      <c r="F3486" s="160">
        <v>30</v>
      </c>
      <c r="G3486" s="101" t="s">
        <v>140</v>
      </c>
      <c r="H3486" s="101" t="s">
        <v>529</v>
      </c>
      <c r="I3486" s="160" t="s">
        <v>284</v>
      </c>
    </row>
    <row r="3487" spans="1:9" x14ac:dyDescent="0.25">
      <c r="A3487" s="134" t="s">
        <v>702</v>
      </c>
      <c r="B3487" s="134" t="s">
        <v>269</v>
      </c>
      <c r="C3487" s="134">
        <v>2024</v>
      </c>
      <c r="D3487" s="101" t="s">
        <v>324</v>
      </c>
      <c r="E3487" s="101" t="s">
        <v>328</v>
      </c>
      <c r="F3487" s="160">
        <v>30</v>
      </c>
      <c r="G3487" s="101" t="s">
        <v>140</v>
      </c>
      <c r="H3487" s="101" t="s">
        <v>790</v>
      </c>
      <c r="I3487" s="160">
        <v>2360</v>
      </c>
    </row>
    <row r="3488" spans="1:9" x14ac:dyDescent="0.25">
      <c r="A3488" s="134" t="s">
        <v>702</v>
      </c>
      <c r="B3488" s="134" t="s">
        <v>269</v>
      </c>
      <c r="C3488" s="134">
        <v>2024</v>
      </c>
      <c r="D3488" s="101" t="s">
        <v>324</v>
      </c>
      <c r="E3488" s="101" t="s">
        <v>328</v>
      </c>
      <c r="F3488" s="160">
        <v>40</v>
      </c>
      <c r="G3488" s="101" t="s">
        <v>141</v>
      </c>
      <c r="H3488" s="134" t="s">
        <v>328</v>
      </c>
      <c r="I3488" s="160" t="s">
        <v>284</v>
      </c>
    </row>
    <row r="3489" spans="1:9" x14ac:dyDescent="0.25">
      <c r="A3489" s="134" t="s">
        <v>702</v>
      </c>
      <c r="B3489" s="134" t="s">
        <v>269</v>
      </c>
      <c r="C3489" s="134">
        <v>2024</v>
      </c>
      <c r="D3489" s="101" t="s">
        <v>324</v>
      </c>
      <c r="E3489" s="101" t="s">
        <v>328</v>
      </c>
      <c r="F3489" s="160">
        <v>40</v>
      </c>
      <c r="G3489" s="101" t="s">
        <v>141</v>
      </c>
      <c r="H3489" s="134" t="s">
        <v>511</v>
      </c>
      <c r="I3489" s="160" t="s">
        <v>284</v>
      </c>
    </row>
    <row r="3490" spans="1:9" x14ac:dyDescent="0.25">
      <c r="A3490" s="134" t="s">
        <v>702</v>
      </c>
      <c r="B3490" s="134" t="s">
        <v>269</v>
      </c>
      <c r="C3490" s="134">
        <v>2024</v>
      </c>
      <c r="D3490" s="101" t="s">
        <v>324</v>
      </c>
      <c r="E3490" s="101" t="s">
        <v>328</v>
      </c>
      <c r="F3490" s="160">
        <v>40</v>
      </c>
      <c r="G3490" s="101" t="s">
        <v>141</v>
      </c>
      <c r="H3490" s="134" t="s">
        <v>512</v>
      </c>
      <c r="I3490" s="160" t="s">
        <v>284</v>
      </c>
    </row>
    <row r="3491" spans="1:9" x14ac:dyDescent="0.25">
      <c r="A3491" s="134" t="s">
        <v>702</v>
      </c>
      <c r="B3491" s="134" t="s">
        <v>269</v>
      </c>
      <c r="C3491" s="134">
        <v>2024</v>
      </c>
      <c r="D3491" s="101" t="s">
        <v>324</v>
      </c>
      <c r="E3491" s="101" t="s">
        <v>328</v>
      </c>
      <c r="F3491" s="160">
        <v>40</v>
      </c>
      <c r="G3491" s="101" t="s">
        <v>141</v>
      </c>
      <c r="H3491" s="101" t="s">
        <v>513</v>
      </c>
      <c r="I3491" s="160" t="s">
        <v>284</v>
      </c>
    </row>
    <row r="3492" spans="1:9" x14ac:dyDescent="0.25">
      <c r="A3492" s="134" t="s">
        <v>702</v>
      </c>
      <c r="B3492" s="134" t="s">
        <v>269</v>
      </c>
      <c r="C3492" s="134">
        <v>2024</v>
      </c>
      <c r="D3492" s="101" t="s">
        <v>324</v>
      </c>
      <c r="E3492" s="101" t="s">
        <v>328</v>
      </c>
      <c r="F3492" s="160">
        <v>40</v>
      </c>
      <c r="G3492" s="101" t="s">
        <v>141</v>
      </c>
      <c r="H3492" s="101" t="s">
        <v>514</v>
      </c>
      <c r="I3492" s="160" t="s">
        <v>284</v>
      </c>
    </row>
    <row r="3493" spans="1:9" x14ac:dyDescent="0.25">
      <c r="A3493" s="134" t="s">
        <v>702</v>
      </c>
      <c r="B3493" s="134" t="s">
        <v>269</v>
      </c>
      <c r="C3493" s="134">
        <v>2024</v>
      </c>
      <c r="D3493" s="101" t="s">
        <v>324</v>
      </c>
      <c r="E3493" s="101" t="s">
        <v>328</v>
      </c>
      <c r="F3493" s="160">
        <v>40</v>
      </c>
      <c r="G3493" s="101" t="s">
        <v>141</v>
      </c>
      <c r="H3493" s="101" t="s">
        <v>515</v>
      </c>
      <c r="I3493" s="160" t="s">
        <v>284</v>
      </c>
    </row>
    <row r="3494" spans="1:9" x14ac:dyDescent="0.25">
      <c r="A3494" s="134" t="s">
        <v>702</v>
      </c>
      <c r="B3494" s="134" t="s">
        <v>269</v>
      </c>
      <c r="C3494" s="134">
        <v>2024</v>
      </c>
      <c r="D3494" s="101" t="s">
        <v>324</v>
      </c>
      <c r="E3494" s="101" t="s">
        <v>328</v>
      </c>
      <c r="F3494" s="160">
        <v>40</v>
      </c>
      <c r="G3494" s="101" t="s">
        <v>141</v>
      </c>
      <c r="H3494" s="101" t="s">
        <v>516</v>
      </c>
      <c r="I3494" s="160" t="s">
        <v>284</v>
      </c>
    </row>
    <row r="3495" spans="1:9" x14ac:dyDescent="0.25">
      <c r="A3495" s="134" t="s">
        <v>702</v>
      </c>
      <c r="B3495" s="134" t="s">
        <v>269</v>
      </c>
      <c r="C3495" s="134">
        <v>2024</v>
      </c>
      <c r="D3495" s="101" t="s">
        <v>324</v>
      </c>
      <c r="E3495" s="101" t="s">
        <v>328</v>
      </c>
      <c r="F3495" s="160">
        <v>40</v>
      </c>
      <c r="G3495" s="101" t="s">
        <v>141</v>
      </c>
      <c r="H3495" s="101" t="s">
        <v>517</v>
      </c>
      <c r="I3495" s="160" t="s">
        <v>284</v>
      </c>
    </row>
    <row r="3496" spans="1:9" x14ac:dyDescent="0.25">
      <c r="A3496" s="134" t="s">
        <v>702</v>
      </c>
      <c r="B3496" s="134" t="s">
        <v>269</v>
      </c>
      <c r="C3496" s="134">
        <v>2024</v>
      </c>
      <c r="D3496" s="101" t="s">
        <v>324</v>
      </c>
      <c r="E3496" s="101" t="s">
        <v>328</v>
      </c>
      <c r="F3496" s="160">
        <v>40</v>
      </c>
      <c r="G3496" s="101" t="s">
        <v>141</v>
      </c>
      <c r="H3496" s="101" t="s">
        <v>518</v>
      </c>
      <c r="I3496" s="160" t="s">
        <v>284</v>
      </c>
    </row>
    <row r="3497" spans="1:9" x14ac:dyDescent="0.25">
      <c r="A3497" s="134" t="s">
        <v>702</v>
      </c>
      <c r="B3497" s="134" t="s">
        <v>269</v>
      </c>
      <c r="C3497" s="134">
        <v>2024</v>
      </c>
      <c r="D3497" s="101" t="s">
        <v>324</v>
      </c>
      <c r="E3497" s="101" t="s">
        <v>328</v>
      </c>
      <c r="F3497" s="160">
        <v>40</v>
      </c>
      <c r="G3497" s="101" t="s">
        <v>141</v>
      </c>
      <c r="H3497" s="101" t="s">
        <v>519</v>
      </c>
      <c r="I3497" s="160" t="s">
        <v>284</v>
      </c>
    </row>
    <row r="3498" spans="1:9" x14ac:dyDescent="0.25">
      <c r="A3498" s="134" t="s">
        <v>702</v>
      </c>
      <c r="B3498" s="134" t="s">
        <v>269</v>
      </c>
      <c r="C3498" s="134">
        <v>2024</v>
      </c>
      <c r="D3498" s="101" t="s">
        <v>324</v>
      </c>
      <c r="E3498" s="101" t="s">
        <v>328</v>
      </c>
      <c r="F3498" s="160">
        <v>40</v>
      </c>
      <c r="G3498" s="101" t="s">
        <v>141</v>
      </c>
      <c r="H3498" s="101" t="s">
        <v>520</v>
      </c>
      <c r="I3498" s="160" t="s">
        <v>284</v>
      </c>
    </row>
    <row r="3499" spans="1:9" x14ac:dyDescent="0.25">
      <c r="A3499" s="134" t="s">
        <v>702</v>
      </c>
      <c r="B3499" s="134" t="s">
        <v>269</v>
      </c>
      <c r="C3499" s="134">
        <v>2024</v>
      </c>
      <c r="D3499" s="101" t="s">
        <v>324</v>
      </c>
      <c r="E3499" s="101" t="s">
        <v>328</v>
      </c>
      <c r="F3499" s="160">
        <v>40</v>
      </c>
      <c r="G3499" s="101" t="s">
        <v>141</v>
      </c>
      <c r="H3499" s="101" t="s">
        <v>521</v>
      </c>
      <c r="I3499" s="160" t="s">
        <v>284</v>
      </c>
    </row>
    <row r="3500" spans="1:9" x14ac:dyDescent="0.25">
      <c r="A3500" s="134" t="s">
        <v>702</v>
      </c>
      <c r="B3500" s="134" t="s">
        <v>269</v>
      </c>
      <c r="C3500" s="134">
        <v>2024</v>
      </c>
      <c r="D3500" s="101" t="s">
        <v>324</v>
      </c>
      <c r="E3500" s="101" t="s">
        <v>328</v>
      </c>
      <c r="F3500" s="160">
        <v>40</v>
      </c>
      <c r="G3500" s="101" t="s">
        <v>141</v>
      </c>
      <c r="H3500" s="101" t="s">
        <v>1070</v>
      </c>
      <c r="I3500" s="160" t="s">
        <v>284</v>
      </c>
    </row>
    <row r="3501" spans="1:9" x14ac:dyDescent="0.25">
      <c r="A3501" s="134" t="s">
        <v>702</v>
      </c>
      <c r="B3501" s="134" t="s">
        <v>269</v>
      </c>
      <c r="C3501" s="134">
        <v>2024</v>
      </c>
      <c r="D3501" s="101" t="s">
        <v>324</v>
      </c>
      <c r="E3501" s="101" t="s">
        <v>328</v>
      </c>
      <c r="F3501" s="160">
        <v>40</v>
      </c>
      <c r="G3501" s="101" t="s">
        <v>141</v>
      </c>
      <c r="H3501" s="101" t="s">
        <v>523</v>
      </c>
      <c r="I3501" s="160" t="s">
        <v>284</v>
      </c>
    </row>
    <row r="3502" spans="1:9" x14ac:dyDescent="0.25">
      <c r="A3502" s="134" t="s">
        <v>702</v>
      </c>
      <c r="B3502" s="134" t="s">
        <v>269</v>
      </c>
      <c r="C3502" s="134">
        <v>2024</v>
      </c>
      <c r="D3502" s="101" t="s">
        <v>324</v>
      </c>
      <c r="E3502" s="101" t="s">
        <v>328</v>
      </c>
      <c r="F3502" s="160">
        <v>40</v>
      </c>
      <c r="G3502" s="101" t="s">
        <v>141</v>
      </c>
      <c r="H3502" s="101" t="s">
        <v>524</v>
      </c>
      <c r="I3502" s="160" t="s">
        <v>284</v>
      </c>
    </row>
    <row r="3503" spans="1:9" x14ac:dyDescent="0.25">
      <c r="A3503" s="134" t="s">
        <v>702</v>
      </c>
      <c r="B3503" s="134" t="s">
        <v>269</v>
      </c>
      <c r="C3503" s="134">
        <v>2024</v>
      </c>
      <c r="D3503" s="101" t="s">
        <v>324</v>
      </c>
      <c r="E3503" s="101" t="s">
        <v>328</v>
      </c>
      <c r="F3503" s="160">
        <v>40</v>
      </c>
      <c r="G3503" s="101" t="s">
        <v>141</v>
      </c>
      <c r="H3503" s="101" t="s">
        <v>525</v>
      </c>
      <c r="I3503" s="160" t="s">
        <v>284</v>
      </c>
    </row>
    <row r="3504" spans="1:9" x14ac:dyDescent="0.25">
      <c r="A3504" s="134" t="s">
        <v>702</v>
      </c>
      <c r="B3504" s="134" t="s">
        <v>269</v>
      </c>
      <c r="C3504" s="134">
        <v>2024</v>
      </c>
      <c r="D3504" s="101" t="s">
        <v>324</v>
      </c>
      <c r="E3504" s="101" t="s">
        <v>328</v>
      </c>
      <c r="F3504" s="160">
        <v>40</v>
      </c>
      <c r="G3504" s="101" t="s">
        <v>141</v>
      </c>
      <c r="H3504" s="101" t="s">
        <v>526</v>
      </c>
      <c r="I3504" s="160" t="s">
        <v>284</v>
      </c>
    </row>
    <row r="3505" spans="1:9" x14ac:dyDescent="0.25">
      <c r="A3505" s="134" t="s">
        <v>702</v>
      </c>
      <c r="B3505" s="134" t="s">
        <v>269</v>
      </c>
      <c r="C3505" s="134">
        <v>2024</v>
      </c>
      <c r="D3505" s="101" t="s">
        <v>324</v>
      </c>
      <c r="E3505" s="101" t="s">
        <v>328</v>
      </c>
      <c r="F3505" s="160">
        <v>40</v>
      </c>
      <c r="G3505" s="101" t="s">
        <v>141</v>
      </c>
      <c r="H3505" s="101" t="s">
        <v>527</v>
      </c>
      <c r="I3505" s="160" t="s">
        <v>284</v>
      </c>
    </row>
    <row r="3506" spans="1:9" x14ac:dyDescent="0.25">
      <c r="A3506" s="134" t="s">
        <v>702</v>
      </c>
      <c r="B3506" s="134" t="s">
        <v>269</v>
      </c>
      <c r="C3506" s="134">
        <v>2024</v>
      </c>
      <c r="D3506" s="101" t="s">
        <v>324</v>
      </c>
      <c r="E3506" s="101" t="s">
        <v>328</v>
      </c>
      <c r="F3506" s="160">
        <v>40</v>
      </c>
      <c r="G3506" s="101" t="s">
        <v>141</v>
      </c>
      <c r="H3506" s="101" t="s">
        <v>528</v>
      </c>
      <c r="I3506" s="160" t="s">
        <v>284</v>
      </c>
    </row>
    <row r="3507" spans="1:9" x14ac:dyDescent="0.25">
      <c r="A3507" s="134" t="s">
        <v>702</v>
      </c>
      <c r="B3507" s="134" t="s">
        <v>269</v>
      </c>
      <c r="C3507" s="134">
        <v>2024</v>
      </c>
      <c r="D3507" s="101" t="s">
        <v>324</v>
      </c>
      <c r="E3507" s="101" t="s">
        <v>328</v>
      </c>
      <c r="F3507" s="160">
        <v>40</v>
      </c>
      <c r="G3507" s="101" t="s">
        <v>141</v>
      </c>
      <c r="H3507" s="101" t="s">
        <v>529</v>
      </c>
      <c r="I3507" s="160" t="s">
        <v>284</v>
      </c>
    </row>
    <row r="3508" spans="1:9" x14ac:dyDescent="0.25">
      <c r="A3508" s="134" t="s">
        <v>702</v>
      </c>
      <c r="B3508" s="134" t="s">
        <v>269</v>
      </c>
      <c r="C3508" s="134">
        <v>2024</v>
      </c>
      <c r="D3508" s="101" t="s">
        <v>324</v>
      </c>
      <c r="E3508" s="101" t="s">
        <v>328</v>
      </c>
      <c r="F3508" s="160">
        <v>40</v>
      </c>
      <c r="G3508" s="101" t="s">
        <v>141</v>
      </c>
      <c r="H3508" s="101" t="s">
        <v>790</v>
      </c>
      <c r="I3508" s="160" t="s">
        <v>284</v>
      </c>
    </row>
    <row r="3509" spans="1:9" x14ac:dyDescent="0.25">
      <c r="A3509" s="134" t="s">
        <v>702</v>
      </c>
      <c r="B3509" s="134" t="s">
        <v>269</v>
      </c>
      <c r="C3509" s="134">
        <v>2024</v>
      </c>
      <c r="D3509" s="101" t="s">
        <v>324</v>
      </c>
      <c r="E3509" s="101" t="s">
        <v>328</v>
      </c>
      <c r="F3509" s="136">
        <v>50</v>
      </c>
      <c r="G3509" s="134" t="s">
        <v>795</v>
      </c>
      <c r="H3509" s="134" t="s">
        <v>328</v>
      </c>
      <c r="I3509" s="160">
        <v>9</v>
      </c>
    </row>
    <row r="3510" spans="1:9" x14ac:dyDescent="0.25">
      <c r="A3510" s="134" t="s">
        <v>702</v>
      </c>
      <c r="B3510" s="134" t="s">
        <v>269</v>
      </c>
      <c r="C3510" s="134">
        <v>2024</v>
      </c>
      <c r="D3510" s="101" t="s">
        <v>324</v>
      </c>
      <c r="E3510" s="101" t="s">
        <v>328</v>
      </c>
      <c r="F3510" s="136">
        <v>50</v>
      </c>
      <c r="G3510" s="134" t="s">
        <v>795</v>
      </c>
      <c r="H3510" s="134" t="s">
        <v>511</v>
      </c>
      <c r="I3510" s="160" t="s">
        <v>284</v>
      </c>
    </row>
    <row r="3511" spans="1:9" x14ac:dyDescent="0.25">
      <c r="A3511" s="134" t="s">
        <v>702</v>
      </c>
      <c r="B3511" s="134" t="s">
        <v>269</v>
      </c>
      <c r="C3511" s="134">
        <v>2024</v>
      </c>
      <c r="D3511" s="101" t="s">
        <v>324</v>
      </c>
      <c r="E3511" s="101" t="s">
        <v>328</v>
      </c>
      <c r="F3511" s="136">
        <v>50</v>
      </c>
      <c r="G3511" s="134" t="s">
        <v>795</v>
      </c>
      <c r="H3511" s="134" t="s">
        <v>512</v>
      </c>
      <c r="I3511" s="160" t="s">
        <v>284</v>
      </c>
    </row>
    <row r="3512" spans="1:9" x14ac:dyDescent="0.25">
      <c r="A3512" s="134" t="s">
        <v>702</v>
      </c>
      <c r="B3512" s="134" t="s">
        <v>269</v>
      </c>
      <c r="C3512" s="134">
        <v>2024</v>
      </c>
      <c r="D3512" s="101" t="s">
        <v>324</v>
      </c>
      <c r="E3512" s="101" t="s">
        <v>328</v>
      </c>
      <c r="F3512" s="136">
        <v>50</v>
      </c>
      <c r="G3512" s="134" t="s">
        <v>795</v>
      </c>
      <c r="H3512" s="101" t="s">
        <v>513</v>
      </c>
      <c r="I3512" s="160" t="s">
        <v>284</v>
      </c>
    </row>
    <row r="3513" spans="1:9" x14ac:dyDescent="0.25">
      <c r="A3513" s="134" t="s">
        <v>702</v>
      </c>
      <c r="B3513" s="134" t="s">
        <v>269</v>
      </c>
      <c r="C3513" s="134">
        <v>2024</v>
      </c>
      <c r="D3513" s="101" t="s">
        <v>324</v>
      </c>
      <c r="E3513" s="101" t="s">
        <v>328</v>
      </c>
      <c r="F3513" s="136">
        <v>50</v>
      </c>
      <c r="G3513" s="134" t="s">
        <v>795</v>
      </c>
      <c r="H3513" s="101" t="s">
        <v>514</v>
      </c>
      <c r="I3513" s="160" t="s">
        <v>284</v>
      </c>
    </row>
    <row r="3514" spans="1:9" x14ac:dyDescent="0.25">
      <c r="A3514" s="134" t="s">
        <v>702</v>
      </c>
      <c r="B3514" s="134" t="s">
        <v>269</v>
      </c>
      <c r="C3514" s="134">
        <v>2024</v>
      </c>
      <c r="D3514" s="101" t="s">
        <v>324</v>
      </c>
      <c r="E3514" s="101" t="s">
        <v>328</v>
      </c>
      <c r="F3514" s="136">
        <v>50</v>
      </c>
      <c r="G3514" s="134" t="s">
        <v>795</v>
      </c>
      <c r="H3514" s="101" t="s">
        <v>515</v>
      </c>
      <c r="I3514" s="160" t="s">
        <v>284</v>
      </c>
    </row>
    <row r="3515" spans="1:9" x14ac:dyDescent="0.25">
      <c r="A3515" s="134" t="s">
        <v>702</v>
      </c>
      <c r="B3515" s="134" t="s">
        <v>269</v>
      </c>
      <c r="C3515" s="134">
        <v>2024</v>
      </c>
      <c r="D3515" s="101" t="s">
        <v>324</v>
      </c>
      <c r="E3515" s="101" t="s">
        <v>328</v>
      </c>
      <c r="F3515" s="136">
        <v>50</v>
      </c>
      <c r="G3515" s="134" t="s">
        <v>795</v>
      </c>
      <c r="H3515" s="101" t="s">
        <v>516</v>
      </c>
      <c r="I3515" s="160">
        <v>1</v>
      </c>
    </row>
    <row r="3516" spans="1:9" x14ac:dyDescent="0.25">
      <c r="A3516" s="134" t="s">
        <v>702</v>
      </c>
      <c r="B3516" s="134" t="s">
        <v>269</v>
      </c>
      <c r="C3516" s="134">
        <v>2024</v>
      </c>
      <c r="D3516" s="101" t="s">
        <v>324</v>
      </c>
      <c r="E3516" s="101" t="s">
        <v>328</v>
      </c>
      <c r="F3516" s="136">
        <v>50</v>
      </c>
      <c r="G3516" s="134" t="s">
        <v>795</v>
      </c>
      <c r="H3516" s="101" t="s">
        <v>517</v>
      </c>
      <c r="I3516" s="160">
        <v>1</v>
      </c>
    </row>
    <row r="3517" spans="1:9" x14ac:dyDescent="0.25">
      <c r="A3517" s="134" t="s">
        <v>702</v>
      </c>
      <c r="B3517" s="134" t="s">
        <v>269</v>
      </c>
      <c r="C3517" s="134">
        <v>2024</v>
      </c>
      <c r="D3517" s="101" t="s">
        <v>324</v>
      </c>
      <c r="E3517" s="101" t="s">
        <v>328</v>
      </c>
      <c r="F3517" s="136">
        <v>50</v>
      </c>
      <c r="G3517" s="134" t="s">
        <v>795</v>
      </c>
      <c r="H3517" s="101" t="s">
        <v>518</v>
      </c>
      <c r="I3517" s="160" t="s">
        <v>284</v>
      </c>
    </row>
    <row r="3518" spans="1:9" x14ac:dyDescent="0.25">
      <c r="A3518" s="134" t="s">
        <v>702</v>
      </c>
      <c r="B3518" s="134" t="s">
        <v>269</v>
      </c>
      <c r="C3518" s="134">
        <v>2024</v>
      </c>
      <c r="D3518" s="101" t="s">
        <v>324</v>
      </c>
      <c r="E3518" s="101" t="s">
        <v>328</v>
      </c>
      <c r="F3518" s="136">
        <v>50</v>
      </c>
      <c r="G3518" s="134" t="s">
        <v>795</v>
      </c>
      <c r="H3518" s="101" t="s">
        <v>519</v>
      </c>
      <c r="I3518" s="160">
        <v>2</v>
      </c>
    </row>
    <row r="3519" spans="1:9" x14ac:dyDescent="0.25">
      <c r="A3519" s="134" t="s">
        <v>702</v>
      </c>
      <c r="B3519" s="134" t="s">
        <v>269</v>
      </c>
      <c r="C3519" s="134">
        <v>2024</v>
      </c>
      <c r="D3519" s="101" t="s">
        <v>324</v>
      </c>
      <c r="E3519" s="101" t="s">
        <v>328</v>
      </c>
      <c r="F3519" s="136">
        <v>50</v>
      </c>
      <c r="G3519" s="134" t="s">
        <v>795</v>
      </c>
      <c r="H3519" s="101" t="s">
        <v>520</v>
      </c>
      <c r="I3519" s="160">
        <v>2</v>
      </c>
    </row>
    <row r="3520" spans="1:9" x14ac:dyDescent="0.25">
      <c r="A3520" s="134" t="s">
        <v>702</v>
      </c>
      <c r="B3520" s="134" t="s">
        <v>269</v>
      </c>
      <c r="C3520" s="134">
        <v>2024</v>
      </c>
      <c r="D3520" s="101" t="s">
        <v>324</v>
      </c>
      <c r="E3520" s="101" t="s">
        <v>328</v>
      </c>
      <c r="F3520" s="136">
        <v>50</v>
      </c>
      <c r="G3520" s="134" t="s">
        <v>795</v>
      </c>
      <c r="H3520" s="101" t="s">
        <v>521</v>
      </c>
      <c r="I3520" s="160">
        <v>2</v>
      </c>
    </row>
    <row r="3521" spans="1:9" x14ac:dyDescent="0.25">
      <c r="A3521" s="134" t="s">
        <v>702</v>
      </c>
      <c r="B3521" s="134" t="s">
        <v>269</v>
      </c>
      <c r="C3521" s="134">
        <v>2024</v>
      </c>
      <c r="D3521" s="101" t="s">
        <v>324</v>
      </c>
      <c r="E3521" s="101" t="s">
        <v>328</v>
      </c>
      <c r="F3521" s="136">
        <v>50</v>
      </c>
      <c r="G3521" s="134" t="s">
        <v>795</v>
      </c>
      <c r="H3521" s="101" t="s">
        <v>1070</v>
      </c>
      <c r="I3521" s="160">
        <v>1</v>
      </c>
    </row>
    <row r="3522" spans="1:9" x14ac:dyDescent="0.25">
      <c r="A3522" s="134" t="s">
        <v>702</v>
      </c>
      <c r="B3522" s="134" t="s">
        <v>269</v>
      </c>
      <c r="C3522" s="134">
        <v>2024</v>
      </c>
      <c r="D3522" s="101" t="s">
        <v>324</v>
      </c>
      <c r="E3522" s="101" t="s">
        <v>328</v>
      </c>
      <c r="F3522" s="136">
        <v>50</v>
      </c>
      <c r="G3522" s="134" t="s">
        <v>795</v>
      </c>
      <c r="H3522" s="101" t="s">
        <v>523</v>
      </c>
      <c r="I3522" s="160" t="s">
        <v>284</v>
      </c>
    </row>
    <row r="3523" spans="1:9" x14ac:dyDescent="0.25">
      <c r="A3523" s="134" t="s">
        <v>702</v>
      </c>
      <c r="B3523" s="134" t="s">
        <v>269</v>
      </c>
      <c r="C3523" s="134">
        <v>2024</v>
      </c>
      <c r="D3523" s="101" t="s">
        <v>324</v>
      </c>
      <c r="E3523" s="101" t="s">
        <v>328</v>
      </c>
      <c r="F3523" s="136">
        <v>50</v>
      </c>
      <c r="G3523" s="134" t="s">
        <v>795</v>
      </c>
      <c r="H3523" s="101" t="s">
        <v>524</v>
      </c>
      <c r="I3523" s="160" t="s">
        <v>284</v>
      </c>
    </row>
    <row r="3524" spans="1:9" x14ac:dyDescent="0.25">
      <c r="A3524" s="134" t="s">
        <v>702</v>
      </c>
      <c r="B3524" s="134" t="s">
        <v>269</v>
      </c>
      <c r="C3524" s="134">
        <v>2024</v>
      </c>
      <c r="D3524" s="101" t="s">
        <v>324</v>
      </c>
      <c r="E3524" s="101" t="s">
        <v>328</v>
      </c>
      <c r="F3524" s="136">
        <v>50</v>
      </c>
      <c r="G3524" s="134" t="s">
        <v>795</v>
      </c>
      <c r="H3524" s="101" t="s">
        <v>525</v>
      </c>
      <c r="I3524" s="160" t="s">
        <v>284</v>
      </c>
    </row>
    <row r="3525" spans="1:9" x14ac:dyDescent="0.25">
      <c r="A3525" s="134" t="s">
        <v>702</v>
      </c>
      <c r="B3525" s="134" t="s">
        <v>269</v>
      </c>
      <c r="C3525" s="134">
        <v>2024</v>
      </c>
      <c r="D3525" s="101" t="s">
        <v>324</v>
      </c>
      <c r="E3525" s="101" t="s">
        <v>328</v>
      </c>
      <c r="F3525" s="136">
        <v>50</v>
      </c>
      <c r="G3525" s="134" t="s">
        <v>795</v>
      </c>
      <c r="H3525" s="101" t="s">
        <v>526</v>
      </c>
      <c r="I3525" s="160" t="s">
        <v>284</v>
      </c>
    </row>
    <row r="3526" spans="1:9" x14ac:dyDescent="0.25">
      <c r="A3526" s="134" t="s">
        <v>702</v>
      </c>
      <c r="B3526" s="134" t="s">
        <v>269</v>
      </c>
      <c r="C3526" s="134">
        <v>2024</v>
      </c>
      <c r="D3526" s="101" t="s">
        <v>324</v>
      </c>
      <c r="E3526" s="101" t="s">
        <v>328</v>
      </c>
      <c r="F3526" s="136">
        <v>50</v>
      </c>
      <c r="G3526" s="134" t="s">
        <v>795</v>
      </c>
      <c r="H3526" s="101" t="s">
        <v>527</v>
      </c>
      <c r="I3526" s="160" t="s">
        <v>284</v>
      </c>
    </row>
    <row r="3527" spans="1:9" x14ac:dyDescent="0.25">
      <c r="A3527" s="134" t="s">
        <v>702</v>
      </c>
      <c r="B3527" s="134" t="s">
        <v>269</v>
      </c>
      <c r="C3527" s="134">
        <v>2024</v>
      </c>
      <c r="D3527" s="101" t="s">
        <v>324</v>
      </c>
      <c r="E3527" s="101" t="s">
        <v>328</v>
      </c>
      <c r="F3527" s="136">
        <v>50</v>
      </c>
      <c r="G3527" s="134" t="s">
        <v>795</v>
      </c>
      <c r="H3527" s="101" t="s">
        <v>528</v>
      </c>
      <c r="I3527" s="160" t="s">
        <v>284</v>
      </c>
    </row>
    <row r="3528" spans="1:9" x14ac:dyDescent="0.25">
      <c r="A3528" s="134" t="s">
        <v>702</v>
      </c>
      <c r="B3528" s="134" t="s">
        <v>269</v>
      </c>
      <c r="C3528" s="134">
        <v>2024</v>
      </c>
      <c r="D3528" s="101" t="s">
        <v>324</v>
      </c>
      <c r="E3528" s="101" t="s">
        <v>328</v>
      </c>
      <c r="F3528" s="136">
        <v>50</v>
      </c>
      <c r="G3528" s="134" t="s">
        <v>795</v>
      </c>
      <c r="H3528" s="101" t="s">
        <v>529</v>
      </c>
      <c r="I3528" s="160" t="s">
        <v>284</v>
      </c>
    </row>
    <row r="3529" spans="1:9" x14ac:dyDescent="0.25">
      <c r="A3529" s="134" t="s">
        <v>702</v>
      </c>
      <c r="B3529" s="134" t="s">
        <v>269</v>
      </c>
      <c r="C3529" s="134">
        <v>2024</v>
      </c>
      <c r="D3529" s="101" t="s">
        <v>324</v>
      </c>
      <c r="E3529" s="101" t="s">
        <v>328</v>
      </c>
      <c r="F3529" s="136">
        <v>50</v>
      </c>
      <c r="G3529" s="134" t="s">
        <v>795</v>
      </c>
      <c r="H3529" s="101" t="s">
        <v>790</v>
      </c>
      <c r="I3529" s="160">
        <v>10269</v>
      </c>
    </row>
    <row r="3530" spans="1:9" x14ac:dyDescent="0.25">
      <c r="A3530" s="134" t="s">
        <v>702</v>
      </c>
      <c r="B3530" s="134" t="s">
        <v>269</v>
      </c>
      <c r="C3530" s="134">
        <v>2024</v>
      </c>
      <c r="D3530" s="134" t="s">
        <v>325</v>
      </c>
      <c r="E3530" s="134" t="s">
        <v>328</v>
      </c>
      <c r="F3530" s="136" t="s">
        <v>284</v>
      </c>
      <c r="G3530" s="134" t="s">
        <v>793</v>
      </c>
      <c r="H3530" s="134" t="s">
        <v>328</v>
      </c>
      <c r="I3530" s="160">
        <v>18663</v>
      </c>
    </row>
    <row r="3531" spans="1:9" x14ac:dyDescent="0.25">
      <c r="A3531" s="134" t="s">
        <v>702</v>
      </c>
      <c r="B3531" s="134" t="s">
        <v>269</v>
      </c>
      <c r="C3531" s="134">
        <v>2024</v>
      </c>
      <c r="D3531" s="134" t="s">
        <v>325</v>
      </c>
      <c r="E3531" s="134" t="s">
        <v>328</v>
      </c>
      <c r="F3531" s="136" t="s">
        <v>284</v>
      </c>
      <c r="G3531" s="134" t="s">
        <v>793</v>
      </c>
      <c r="H3531" s="134" t="s">
        <v>511</v>
      </c>
      <c r="I3531" s="160">
        <v>381</v>
      </c>
    </row>
    <row r="3532" spans="1:9" x14ac:dyDescent="0.25">
      <c r="A3532" s="134" t="s">
        <v>702</v>
      </c>
      <c r="B3532" s="134" t="s">
        <v>269</v>
      </c>
      <c r="C3532" s="134">
        <v>2024</v>
      </c>
      <c r="D3532" s="134" t="s">
        <v>325</v>
      </c>
      <c r="E3532" s="134" t="s">
        <v>328</v>
      </c>
      <c r="F3532" s="136" t="s">
        <v>284</v>
      </c>
      <c r="G3532" s="134" t="s">
        <v>793</v>
      </c>
      <c r="H3532" s="134" t="s">
        <v>512</v>
      </c>
      <c r="I3532" s="160">
        <v>2078</v>
      </c>
    </row>
    <row r="3533" spans="1:9" x14ac:dyDescent="0.25">
      <c r="A3533" s="134" t="s">
        <v>702</v>
      </c>
      <c r="B3533" s="134" t="s">
        <v>269</v>
      </c>
      <c r="C3533" s="134">
        <v>2024</v>
      </c>
      <c r="D3533" s="134" t="s">
        <v>325</v>
      </c>
      <c r="E3533" s="134" t="s">
        <v>328</v>
      </c>
      <c r="F3533" s="136" t="s">
        <v>284</v>
      </c>
      <c r="G3533" s="134" t="s">
        <v>793</v>
      </c>
      <c r="H3533" s="101" t="s">
        <v>513</v>
      </c>
      <c r="I3533" s="160">
        <v>259</v>
      </c>
    </row>
    <row r="3534" spans="1:9" x14ac:dyDescent="0.25">
      <c r="A3534" s="134" t="s">
        <v>702</v>
      </c>
      <c r="B3534" s="134" t="s">
        <v>269</v>
      </c>
      <c r="C3534" s="134">
        <v>2024</v>
      </c>
      <c r="D3534" s="134" t="s">
        <v>325</v>
      </c>
      <c r="E3534" s="134" t="s">
        <v>328</v>
      </c>
      <c r="F3534" s="136" t="s">
        <v>284</v>
      </c>
      <c r="G3534" s="134" t="s">
        <v>793</v>
      </c>
      <c r="H3534" s="101" t="s">
        <v>514</v>
      </c>
      <c r="I3534" s="160">
        <v>2475</v>
      </c>
    </row>
    <row r="3535" spans="1:9" x14ac:dyDescent="0.25">
      <c r="A3535" s="134" t="s">
        <v>702</v>
      </c>
      <c r="B3535" s="134" t="s">
        <v>269</v>
      </c>
      <c r="C3535" s="134">
        <v>2024</v>
      </c>
      <c r="D3535" s="134" t="s">
        <v>325</v>
      </c>
      <c r="E3535" s="134" t="s">
        <v>328</v>
      </c>
      <c r="F3535" s="136" t="s">
        <v>284</v>
      </c>
      <c r="G3535" s="134" t="s">
        <v>793</v>
      </c>
      <c r="H3535" s="101" t="s">
        <v>515</v>
      </c>
      <c r="I3535" s="160">
        <v>1014</v>
      </c>
    </row>
    <row r="3536" spans="1:9" x14ac:dyDescent="0.25">
      <c r="A3536" s="134" t="s">
        <v>702</v>
      </c>
      <c r="B3536" s="134" t="s">
        <v>269</v>
      </c>
      <c r="C3536" s="134">
        <v>2024</v>
      </c>
      <c r="D3536" s="134" t="s">
        <v>325</v>
      </c>
      <c r="E3536" s="134" t="s">
        <v>328</v>
      </c>
      <c r="F3536" s="136" t="s">
        <v>284</v>
      </c>
      <c r="G3536" s="134" t="s">
        <v>793</v>
      </c>
      <c r="H3536" s="101" t="s">
        <v>516</v>
      </c>
      <c r="I3536" s="160">
        <v>4810</v>
      </c>
    </row>
    <row r="3537" spans="1:9" x14ac:dyDescent="0.25">
      <c r="A3537" s="134" t="s">
        <v>702</v>
      </c>
      <c r="B3537" s="134" t="s">
        <v>269</v>
      </c>
      <c r="C3537" s="134">
        <v>2024</v>
      </c>
      <c r="D3537" s="134" t="s">
        <v>325</v>
      </c>
      <c r="E3537" s="134" t="s">
        <v>328</v>
      </c>
      <c r="F3537" s="136" t="s">
        <v>284</v>
      </c>
      <c r="G3537" s="134" t="s">
        <v>793</v>
      </c>
      <c r="H3537" s="101" t="s">
        <v>517</v>
      </c>
      <c r="I3537" s="160">
        <v>815</v>
      </c>
    </row>
    <row r="3538" spans="1:9" x14ac:dyDescent="0.25">
      <c r="A3538" s="134" t="s">
        <v>702</v>
      </c>
      <c r="B3538" s="134" t="s">
        <v>269</v>
      </c>
      <c r="C3538" s="134">
        <v>2024</v>
      </c>
      <c r="D3538" s="134" t="s">
        <v>325</v>
      </c>
      <c r="E3538" s="134" t="s">
        <v>328</v>
      </c>
      <c r="F3538" s="136" t="s">
        <v>284</v>
      </c>
      <c r="G3538" s="134" t="s">
        <v>793</v>
      </c>
      <c r="H3538" s="101" t="s">
        <v>518</v>
      </c>
      <c r="I3538" s="160">
        <v>702</v>
      </c>
    </row>
    <row r="3539" spans="1:9" x14ac:dyDescent="0.25">
      <c r="A3539" s="134" t="s">
        <v>702</v>
      </c>
      <c r="B3539" s="134" t="s">
        <v>269</v>
      </c>
      <c r="C3539" s="134">
        <v>2024</v>
      </c>
      <c r="D3539" s="134" t="s">
        <v>325</v>
      </c>
      <c r="E3539" s="134" t="s">
        <v>328</v>
      </c>
      <c r="F3539" s="136" t="s">
        <v>284</v>
      </c>
      <c r="G3539" s="134" t="s">
        <v>793</v>
      </c>
      <c r="H3539" s="101" t="s">
        <v>519</v>
      </c>
      <c r="I3539" s="160">
        <v>896</v>
      </c>
    </row>
    <row r="3540" spans="1:9" x14ac:dyDescent="0.25">
      <c r="A3540" s="134" t="s">
        <v>702</v>
      </c>
      <c r="B3540" s="134" t="s">
        <v>269</v>
      </c>
      <c r="C3540" s="134">
        <v>2024</v>
      </c>
      <c r="D3540" s="134" t="s">
        <v>325</v>
      </c>
      <c r="E3540" s="134" t="s">
        <v>328</v>
      </c>
      <c r="F3540" s="136" t="s">
        <v>284</v>
      </c>
      <c r="G3540" s="134" t="s">
        <v>793</v>
      </c>
      <c r="H3540" s="101" t="s">
        <v>520</v>
      </c>
      <c r="I3540" s="160">
        <v>1019</v>
      </c>
    </row>
    <row r="3541" spans="1:9" x14ac:dyDescent="0.25">
      <c r="A3541" s="134" t="s">
        <v>702</v>
      </c>
      <c r="B3541" s="134" t="s">
        <v>269</v>
      </c>
      <c r="C3541" s="134">
        <v>2024</v>
      </c>
      <c r="D3541" s="134" t="s">
        <v>325</v>
      </c>
      <c r="E3541" s="134" t="s">
        <v>328</v>
      </c>
      <c r="F3541" s="136" t="s">
        <v>284</v>
      </c>
      <c r="G3541" s="134" t="s">
        <v>793</v>
      </c>
      <c r="H3541" s="101" t="s">
        <v>521</v>
      </c>
      <c r="I3541" s="160">
        <v>886</v>
      </c>
    </row>
    <row r="3542" spans="1:9" x14ac:dyDescent="0.25">
      <c r="A3542" s="134" t="s">
        <v>702</v>
      </c>
      <c r="B3542" s="134" t="s">
        <v>269</v>
      </c>
      <c r="C3542" s="134">
        <v>2024</v>
      </c>
      <c r="D3542" s="134" t="s">
        <v>325</v>
      </c>
      <c r="E3542" s="134" t="s">
        <v>328</v>
      </c>
      <c r="F3542" s="136" t="s">
        <v>284</v>
      </c>
      <c r="G3542" s="134" t="s">
        <v>793</v>
      </c>
      <c r="H3542" s="101" t="s">
        <v>1070</v>
      </c>
      <c r="I3542" s="160">
        <v>1145</v>
      </c>
    </row>
    <row r="3543" spans="1:9" x14ac:dyDescent="0.25">
      <c r="A3543" s="134" t="s">
        <v>702</v>
      </c>
      <c r="B3543" s="134" t="s">
        <v>269</v>
      </c>
      <c r="C3543" s="134">
        <v>2024</v>
      </c>
      <c r="D3543" s="134" t="s">
        <v>325</v>
      </c>
      <c r="E3543" s="134" t="s">
        <v>328</v>
      </c>
      <c r="F3543" s="136" t="s">
        <v>284</v>
      </c>
      <c r="G3543" s="134" t="s">
        <v>793</v>
      </c>
      <c r="H3543" s="101" t="s">
        <v>523</v>
      </c>
      <c r="I3543" s="160">
        <v>723</v>
      </c>
    </row>
    <row r="3544" spans="1:9" x14ac:dyDescent="0.25">
      <c r="A3544" s="134" t="s">
        <v>702</v>
      </c>
      <c r="B3544" s="134" t="s">
        <v>269</v>
      </c>
      <c r="C3544" s="134">
        <v>2024</v>
      </c>
      <c r="D3544" s="134" t="s">
        <v>325</v>
      </c>
      <c r="E3544" s="134" t="s">
        <v>328</v>
      </c>
      <c r="F3544" s="136" t="s">
        <v>284</v>
      </c>
      <c r="G3544" s="134" t="s">
        <v>793</v>
      </c>
      <c r="H3544" s="101" t="s">
        <v>524</v>
      </c>
      <c r="I3544" s="160">
        <v>689</v>
      </c>
    </row>
    <row r="3545" spans="1:9" x14ac:dyDescent="0.25">
      <c r="A3545" s="134" t="s">
        <v>702</v>
      </c>
      <c r="B3545" s="134" t="s">
        <v>269</v>
      </c>
      <c r="C3545" s="134">
        <v>2024</v>
      </c>
      <c r="D3545" s="134" t="s">
        <v>325</v>
      </c>
      <c r="E3545" s="134" t="s">
        <v>328</v>
      </c>
      <c r="F3545" s="136" t="s">
        <v>284</v>
      </c>
      <c r="G3545" s="134" t="s">
        <v>793</v>
      </c>
      <c r="H3545" s="101" t="s">
        <v>525</v>
      </c>
      <c r="I3545" s="160">
        <v>488</v>
      </c>
    </row>
    <row r="3546" spans="1:9" x14ac:dyDescent="0.25">
      <c r="A3546" s="134" t="s">
        <v>702</v>
      </c>
      <c r="B3546" s="134" t="s">
        <v>269</v>
      </c>
      <c r="C3546" s="134">
        <v>2024</v>
      </c>
      <c r="D3546" s="134" t="s">
        <v>325</v>
      </c>
      <c r="E3546" s="134" t="s">
        <v>328</v>
      </c>
      <c r="F3546" s="136" t="s">
        <v>284</v>
      </c>
      <c r="G3546" s="134" t="s">
        <v>793</v>
      </c>
      <c r="H3546" s="101" t="s">
        <v>526</v>
      </c>
      <c r="I3546" s="160">
        <v>251</v>
      </c>
    </row>
    <row r="3547" spans="1:9" x14ac:dyDescent="0.25">
      <c r="A3547" s="134" t="s">
        <v>702</v>
      </c>
      <c r="B3547" s="134" t="s">
        <v>269</v>
      </c>
      <c r="C3547" s="134">
        <v>2024</v>
      </c>
      <c r="D3547" s="134" t="s">
        <v>325</v>
      </c>
      <c r="E3547" s="134" t="s">
        <v>328</v>
      </c>
      <c r="F3547" s="136" t="s">
        <v>284</v>
      </c>
      <c r="G3547" s="134" t="s">
        <v>793</v>
      </c>
      <c r="H3547" s="101" t="s">
        <v>527</v>
      </c>
      <c r="I3547" s="160">
        <v>19</v>
      </c>
    </row>
    <row r="3548" spans="1:9" x14ac:dyDescent="0.25">
      <c r="A3548" s="134" t="s">
        <v>702</v>
      </c>
      <c r="B3548" s="134" t="s">
        <v>269</v>
      </c>
      <c r="C3548" s="134">
        <v>2024</v>
      </c>
      <c r="D3548" s="134" t="s">
        <v>325</v>
      </c>
      <c r="E3548" s="134" t="s">
        <v>328</v>
      </c>
      <c r="F3548" s="136" t="s">
        <v>284</v>
      </c>
      <c r="G3548" s="134" t="s">
        <v>793</v>
      </c>
      <c r="H3548" s="101" t="s">
        <v>528</v>
      </c>
      <c r="I3548" s="160">
        <v>11</v>
      </c>
    </row>
    <row r="3549" spans="1:9" x14ac:dyDescent="0.25">
      <c r="A3549" s="134" t="s">
        <v>702</v>
      </c>
      <c r="B3549" s="134" t="s">
        <v>269</v>
      </c>
      <c r="C3549" s="134">
        <v>2024</v>
      </c>
      <c r="D3549" s="134" t="s">
        <v>325</v>
      </c>
      <c r="E3549" s="134" t="s">
        <v>328</v>
      </c>
      <c r="F3549" s="136" t="s">
        <v>284</v>
      </c>
      <c r="G3549" s="134" t="s">
        <v>793</v>
      </c>
      <c r="H3549" s="101" t="s">
        <v>529</v>
      </c>
      <c r="I3549" s="160">
        <v>2</v>
      </c>
    </row>
    <row r="3550" spans="1:9" x14ac:dyDescent="0.25">
      <c r="A3550" s="134" t="s">
        <v>702</v>
      </c>
      <c r="B3550" s="134" t="s">
        <v>269</v>
      </c>
      <c r="C3550" s="134">
        <v>2024</v>
      </c>
      <c r="D3550" s="134" t="s">
        <v>325</v>
      </c>
      <c r="E3550" s="134" t="s">
        <v>328</v>
      </c>
      <c r="F3550" s="136" t="s">
        <v>284</v>
      </c>
      <c r="G3550" s="134" t="s">
        <v>793</v>
      </c>
      <c r="H3550" s="101" t="s">
        <v>790</v>
      </c>
      <c r="I3550" s="160">
        <v>10791</v>
      </c>
    </row>
    <row r="3551" spans="1:9" x14ac:dyDescent="0.25">
      <c r="A3551" s="134" t="s">
        <v>702</v>
      </c>
      <c r="B3551" s="134" t="s">
        <v>269</v>
      </c>
      <c r="C3551" s="134">
        <v>2024</v>
      </c>
      <c r="D3551" s="134" t="s">
        <v>325</v>
      </c>
      <c r="E3551" s="134" t="s">
        <v>328</v>
      </c>
      <c r="F3551" s="136">
        <v>10</v>
      </c>
      <c r="G3551" s="134" t="s">
        <v>715</v>
      </c>
      <c r="H3551" s="134" t="s">
        <v>328</v>
      </c>
      <c r="I3551" s="160">
        <v>13913</v>
      </c>
    </row>
    <row r="3552" spans="1:9" x14ac:dyDescent="0.25">
      <c r="A3552" s="134" t="s">
        <v>702</v>
      </c>
      <c r="B3552" s="134" t="s">
        <v>269</v>
      </c>
      <c r="C3552" s="134">
        <v>2024</v>
      </c>
      <c r="D3552" s="134" t="s">
        <v>325</v>
      </c>
      <c r="E3552" s="134" t="s">
        <v>328</v>
      </c>
      <c r="F3552" s="136">
        <v>10</v>
      </c>
      <c r="G3552" s="134" t="s">
        <v>715</v>
      </c>
      <c r="H3552" s="134" t="s">
        <v>511</v>
      </c>
      <c r="I3552" s="160">
        <v>300</v>
      </c>
    </row>
    <row r="3553" spans="1:9" x14ac:dyDescent="0.25">
      <c r="A3553" s="134" t="s">
        <v>702</v>
      </c>
      <c r="B3553" s="134" t="s">
        <v>269</v>
      </c>
      <c r="C3553" s="134">
        <v>2024</v>
      </c>
      <c r="D3553" s="134" t="s">
        <v>325</v>
      </c>
      <c r="E3553" s="134" t="s">
        <v>328</v>
      </c>
      <c r="F3553" s="136">
        <v>10</v>
      </c>
      <c r="G3553" s="134" t="s">
        <v>715</v>
      </c>
      <c r="H3553" s="134" t="s">
        <v>512</v>
      </c>
      <c r="I3553" s="160">
        <v>610</v>
      </c>
    </row>
    <row r="3554" spans="1:9" x14ac:dyDescent="0.25">
      <c r="A3554" s="134" t="s">
        <v>702</v>
      </c>
      <c r="B3554" s="134" t="s">
        <v>269</v>
      </c>
      <c r="C3554" s="134">
        <v>2024</v>
      </c>
      <c r="D3554" s="134" t="s">
        <v>325</v>
      </c>
      <c r="E3554" s="134" t="s">
        <v>328</v>
      </c>
      <c r="F3554" s="136">
        <v>10</v>
      </c>
      <c r="G3554" s="134" t="s">
        <v>715</v>
      </c>
      <c r="H3554" s="101" t="s">
        <v>513</v>
      </c>
      <c r="I3554" s="160">
        <v>92</v>
      </c>
    </row>
    <row r="3555" spans="1:9" x14ac:dyDescent="0.25">
      <c r="A3555" s="134" t="s">
        <v>702</v>
      </c>
      <c r="B3555" s="134" t="s">
        <v>269</v>
      </c>
      <c r="C3555" s="134">
        <v>2024</v>
      </c>
      <c r="D3555" s="134" t="s">
        <v>325</v>
      </c>
      <c r="E3555" s="134" t="s">
        <v>328</v>
      </c>
      <c r="F3555" s="136">
        <v>10</v>
      </c>
      <c r="G3555" s="134" t="s">
        <v>715</v>
      </c>
      <c r="H3555" s="101" t="s">
        <v>514</v>
      </c>
      <c r="I3555" s="160">
        <v>636</v>
      </c>
    </row>
    <row r="3556" spans="1:9" x14ac:dyDescent="0.25">
      <c r="A3556" s="134" t="s">
        <v>702</v>
      </c>
      <c r="B3556" s="134" t="s">
        <v>269</v>
      </c>
      <c r="C3556" s="134">
        <v>2024</v>
      </c>
      <c r="D3556" s="134" t="s">
        <v>325</v>
      </c>
      <c r="E3556" s="134" t="s">
        <v>328</v>
      </c>
      <c r="F3556" s="136">
        <v>10</v>
      </c>
      <c r="G3556" s="134" t="s">
        <v>715</v>
      </c>
      <c r="H3556" s="101" t="s">
        <v>515</v>
      </c>
      <c r="I3556" s="160">
        <v>479</v>
      </c>
    </row>
    <row r="3557" spans="1:9" x14ac:dyDescent="0.25">
      <c r="A3557" s="134" t="s">
        <v>702</v>
      </c>
      <c r="B3557" s="134" t="s">
        <v>269</v>
      </c>
      <c r="C3557" s="134">
        <v>2024</v>
      </c>
      <c r="D3557" s="134" t="s">
        <v>325</v>
      </c>
      <c r="E3557" s="134" t="s">
        <v>328</v>
      </c>
      <c r="F3557" s="136">
        <v>10</v>
      </c>
      <c r="G3557" s="134" t="s">
        <v>715</v>
      </c>
      <c r="H3557" s="101" t="s">
        <v>516</v>
      </c>
      <c r="I3557" s="160">
        <v>4445</v>
      </c>
    </row>
    <row r="3558" spans="1:9" x14ac:dyDescent="0.25">
      <c r="A3558" s="134" t="s">
        <v>702</v>
      </c>
      <c r="B3558" s="134" t="s">
        <v>269</v>
      </c>
      <c r="C3558" s="134">
        <v>2024</v>
      </c>
      <c r="D3558" s="134" t="s">
        <v>325</v>
      </c>
      <c r="E3558" s="134" t="s">
        <v>328</v>
      </c>
      <c r="F3558" s="136">
        <v>10</v>
      </c>
      <c r="G3558" s="134" t="s">
        <v>715</v>
      </c>
      <c r="H3558" s="101" t="s">
        <v>517</v>
      </c>
      <c r="I3558" s="160">
        <v>752</v>
      </c>
    </row>
    <row r="3559" spans="1:9" x14ac:dyDescent="0.25">
      <c r="A3559" s="134" t="s">
        <v>702</v>
      </c>
      <c r="B3559" s="134" t="s">
        <v>269</v>
      </c>
      <c r="C3559" s="134">
        <v>2024</v>
      </c>
      <c r="D3559" s="134" t="s">
        <v>325</v>
      </c>
      <c r="E3559" s="134" t="s">
        <v>328</v>
      </c>
      <c r="F3559" s="136">
        <v>10</v>
      </c>
      <c r="G3559" s="134" t="s">
        <v>715</v>
      </c>
      <c r="H3559" s="101" t="s">
        <v>518</v>
      </c>
      <c r="I3559" s="160">
        <v>638</v>
      </c>
    </row>
    <row r="3560" spans="1:9" x14ac:dyDescent="0.25">
      <c r="A3560" s="134" t="s">
        <v>702</v>
      </c>
      <c r="B3560" s="134" t="s">
        <v>269</v>
      </c>
      <c r="C3560" s="134">
        <v>2024</v>
      </c>
      <c r="D3560" s="134" t="s">
        <v>325</v>
      </c>
      <c r="E3560" s="134" t="s">
        <v>328</v>
      </c>
      <c r="F3560" s="136">
        <v>10</v>
      </c>
      <c r="G3560" s="134" t="s">
        <v>715</v>
      </c>
      <c r="H3560" s="101" t="s">
        <v>519</v>
      </c>
      <c r="I3560" s="160">
        <v>858</v>
      </c>
    </row>
    <row r="3561" spans="1:9" x14ac:dyDescent="0.25">
      <c r="A3561" s="134" t="s">
        <v>702</v>
      </c>
      <c r="B3561" s="134" t="s">
        <v>269</v>
      </c>
      <c r="C3561" s="134">
        <v>2024</v>
      </c>
      <c r="D3561" s="134" t="s">
        <v>325</v>
      </c>
      <c r="E3561" s="134" t="s">
        <v>328</v>
      </c>
      <c r="F3561" s="136">
        <v>10</v>
      </c>
      <c r="G3561" s="134" t="s">
        <v>715</v>
      </c>
      <c r="H3561" s="101" t="s">
        <v>520</v>
      </c>
      <c r="I3561" s="160">
        <v>986</v>
      </c>
    </row>
    <row r="3562" spans="1:9" x14ac:dyDescent="0.25">
      <c r="A3562" s="134" t="s">
        <v>702</v>
      </c>
      <c r="B3562" s="134" t="s">
        <v>269</v>
      </c>
      <c r="C3562" s="134">
        <v>2024</v>
      </c>
      <c r="D3562" s="134" t="s">
        <v>325</v>
      </c>
      <c r="E3562" s="134" t="s">
        <v>328</v>
      </c>
      <c r="F3562" s="136">
        <v>10</v>
      </c>
      <c r="G3562" s="134" t="s">
        <v>715</v>
      </c>
      <c r="H3562" s="101" t="s">
        <v>521</v>
      </c>
      <c r="I3562" s="160">
        <v>856</v>
      </c>
    </row>
    <row r="3563" spans="1:9" x14ac:dyDescent="0.25">
      <c r="A3563" s="134" t="s">
        <v>702</v>
      </c>
      <c r="B3563" s="134" t="s">
        <v>269</v>
      </c>
      <c r="C3563" s="134">
        <v>2024</v>
      </c>
      <c r="D3563" s="134" t="s">
        <v>325</v>
      </c>
      <c r="E3563" s="134" t="s">
        <v>328</v>
      </c>
      <c r="F3563" s="136">
        <v>10</v>
      </c>
      <c r="G3563" s="134" t="s">
        <v>715</v>
      </c>
      <c r="H3563" s="101" t="s">
        <v>1070</v>
      </c>
      <c r="I3563" s="160">
        <v>1120</v>
      </c>
    </row>
    <row r="3564" spans="1:9" x14ac:dyDescent="0.25">
      <c r="A3564" s="134" t="s">
        <v>702</v>
      </c>
      <c r="B3564" s="134" t="s">
        <v>269</v>
      </c>
      <c r="C3564" s="134">
        <v>2024</v>
      </c>
      <c r="D3564" s="134" t="s">
        <v>325</v>
      </c>
      <c r="E3564" s="134" t="s">
        <v>328</v>
      </c>
      <c r="F3564" s="136">
        <v>10</v>
      </c>
      <c r="G3564" s="134" t="s">
        <v>715</v>
      </c>
      <c r="H3564" s="101" t="s">
        <v>523</v>
      </c>
      <c r="I3564" s="160">
        <v>713</v>
      </c>
    </row>
    <row r="3565" spans="1:9" x14ac:dyDescent="0.25">
      <c r="A3565" s="134" t="s">
        <v>702</v>
      </c>
      <c r="B3565" s="134" t="s">
        <v>269</v>
      </c>
      <c r="C3565" s="134">
        <v>2024</v>
      </c>
      <c r="D3565" s="134" t="s">
        <v>325</v>
      </c>
      <c r="E3565" s="134" t="s">
        <v>328</v>
      </c>
      <c r="F3565" s="136">
        <v>10</v>
      </c>
      <c r="G3565" s="134" t="s">
        <v>715</v>
      </c>
      <c r="H3565" s="101" t="s">
        <v>524</v>
      </c>
      <c r="I3565" s="160">
        <v>678</v>
      </c>
    </row>
    <row r="3566" spans="1:9" x14ac:dyDescent="0.25">
      <c r="A3566" s="134" t="s">
        <v>702</v>
      </c>
      <c r="B3566" s="134" t="s">
        <v>269</v>
      </c>
      <c r="C3566" s="134">
        <v>2024</v>
      </c>
      <c r="D3566" s="134" t="s">
        <v>325</v>
      </c>
      <c r="E3566" s="134" t="s">
        <v>328</v>
      </c>
      <c r="F3566" s="136">
        <v>10</v>
      </c>
      <c r="G3566" s="134" t="s">
        <v>715</v>
      </c>
      <c r="H3566" s="101" t="s">
        <v>525</v>
      </c>
      <c r="I3566" s="160">
        <v>474</v>
      </c>
    </row>
    <row r="3567" spans="1:9" x14ac:dyDescent="0.25">
      <c r="A3567" s="134" t="s">
        <v>702</v>
      </c>
      <c r="B3567" s="134" t="s">
        <v>269</v>
      </c>
      <c r="C3567" s="134">
        <v>2024</v>
      </c>
      <c r="D3567" s="134" t="s">
        <v>325</v>
      </c>
      <c r="E3567" s="134" t="s">
        <v>328</v>
      </c>
      <c r="F3567" s="136">
        <v>10</v>
      </c>
      <c r="G3567" s="134" t="s">
        <v>715</v>
      </c>
      <c r="H3567" s="101" t="s">
        <v>526</v>
      </c>
      <c r="I3567" s="160">
        <v>244</v>
      </c>
    </row>
    <row r="3568" spans="1:9" x14ac:dyDescent="0.25">
      <c r="A3568" s="134" t="s">
        <v>702</v>
      </c>
      <c r="B3568" s="134" t="s">
        <v>269</v>
      </c>
      <c r="C3568" s="134">
        <v>2024</v>
      </c>
      <c r="D3568" s="134" t="s">
        <v>325</v>
      </c>
      <c r="E3568" s="134" t="s">
        <v>328</v>
      </c>
      <c r="F3568" s="136">
        <v>10</v>
      </c>
      <c r="G3568" s="134" t="s">
        <v>715</v>
      </c>
      <c r="H3568" s="101" t="s">
        <v>527</v>
      </c>
      <c r="I3568" s="160">
        <v>19</v>
      </c>
    </row>
    <row r="3569" spans="1:9" x14ac:dyDescent="0.25">
      <c r="A3569" s="134" t="s">
        <v>702</v>
      </c>
      <c r="B3569" s="134" t="s">
        <v>269</v>
      </c>
      <c r="C3569" s="134">
        <v>2024</v>
      </c>
      <c r="D3569" s="134" t="s">
        <v>325</v>
      </c>
      <c r="E3569" s="134" t="s">
        <v>328</v>
      </c>
      <c r="F3569" s="136">
        <v>10</v>
      </c>
      <c r="G3569" s="134" t="s">
        <v>715</v>
      </c>
      <c r="H3569" s="101" t="s">
        <v>528</v>
      </c>
      <c r="I3569" s="160">
        <v>11</v>
      </c>
    </row>
    <row r="3570" spans="1:9" x14ac:dyDescent="0.25">
      <c r="A3570" s="134" t="s">
        <v>702</v>
      </c>
      <c r="B3570" s="134" t="s">
        <v>269</v>
      </c>
      <c r="C3570" s="134">
        <v>2024</v>
      </c>
      <c r="D3570" s="134" t="s">
        <v>325</v>
      </c>
      <c r="E3570" s="134" t="s">
        <v>328</v>
      </c>
      <c r="F3570" s="136">
        <v>10</v>
      </c>
      <c r="G3570" s="134" t="s">
        <v>715</v>
      </c>
      <c r="H3570" s="101" t="s">
        <v>529</v>
      </c>
      <c r="I3570" s="160">
        <v>2</v>
      </c>
    </row>
    <row r="3571" spans="1:9" x14ac:dyDescent="0.25">
      <c r="A3571" s="134" t="s">
        <v>702</v>
      </c>
      <c r="B3571" s="134" t="s">
        <v>269</v>
      </c>
      <c r="C3571" s="134">
        <v>2024</v>
      </c>
      <c r="D3571" s="134" t="s">
        <v>325</v>
      </c>
      <c r="E3571" s="134" t="s">
        <v>328</v>
      </c>
      <c r="F3571" s="136">
        <v>10</v>
      </c>
      <c r="G3571" s="134" t="s">
        <v>715</v>
      </c>
      <c r="H3571" s="101" t="s">
        <v>790</v>
      </c>
      <c r="I3571" s="160">
        <v>13566</v>
      </c>
    </row>
    <row r="3572" spans="1:9" x14ac:dyDescent="0.25">
      <c r="A3572" s="134" t="s">
        <v>702</v>
      </c>
      <c r="B3572" s="134" t="s">
        <v>269</v>
      </c>
      <c r="C3572" s="134">
        <v>2024</v>
      </c>
      <c r="D3572" s="134" t="s">
        <v>325</v>
      </c>
      <c r="E3572" s="134" t="s">
        <v>328</v>
      </c>
      <c r="F3572" s="136">
        <v>20</v>
      </c>
      <c r="G3572" s="134" t="s">
        <v>531</v>
      </c>
      <c r="H3572" s="134" t="s">
        <v>328</v>
      </c>
      <c r="I3572" s="160">
        <v>200</v>
      </c>
    </row>
    <row r="3573" spans="1:9" x14ac:dyDescent="0.25">
      <c r="A3573" s="134" t="s">
        <v>702</v>
      </c>
      <c r="B3573" s="134" t="s">
        <v>269</v>
      </c>
      <c r="C3573" s="134">
        <v>2024</v>
      </c>
      <c r="D3573" s="134" t="s">
        <v>325</v>
      </c>
      <c r="E3573" s="134" t="s">
        <v>328</v>
      </c>
      <c r="F3573" s="136">
        <v>20</v>
      </c>
      <c r="G3573" s="134" t="s">
        <v>531</v>
      </c>
      <c r="H3573" s="134" t="s">
        <v>511</v>
      </c>
      <c r="I3573" s="160">
        <v>4</v>
      </c>
    </row>
    <row r="3574" spans="1:9" x14ac:dyDescent="0.25">
      <c r="A3574" s="134" t="s">
        <v>702</v>
      </c>
      <c r="B3574" s="134" t="s">
        <v>269</v>
      </c>
      <c r="C3574" s="134">
        <v>2024</v>
      </c>
      <c r="D3574" s="134" t="s">
        <v>325</v>
      </c>
      <c r="E3574" s="134" t="s">
        <v>328</v>
      </c>
      <c r="F3574" s="136">
        <v>20</v>
      </c>
      <c r="G3574" s="134" t="s">
        <v>531</v>
      </c>
      <c r="H3574" s="134" t="s">
        <v>512</v>
      </c>
      <c r="I3574" s="160">
        <v>23</v>
      </c>
    </row>
    <row r="3575" spans="1:9" x14ac:dyDescent="0.25">
      <c r="A3575" s="134" t="s">
        <v>702</v>
      </c>
      <c r="B3575" s="134" t="s">
        <v>269</v>
      </c>
      <c r="C3575" s="134">
        <v>2024</v>
      </c>
      <c r="D3575" s="134" t="s">
        <v>325</v>
      </c>
      <c r="E3575" s="134" t="s">
        <v>328</v>
      </c>
      <c r="F3575" s="136">
        <v>20</v>
      </c>
      <c r="G3575" s="134" t="s">
        <v>531</v>
      </c>
      <c r="H3575" s="101" t="s">
        <v>513</v>
      </c>
      <c r="I3575" s="160">
        <v>6</v>
      </c>
    </row>
    <row r="3576" spans="1:9" x14ac:dyDescent="0.25">
      <c r="A3576" s="134" t="s">
        <v>702</v>
      </c>
      <c r="B3576" s="134" t="s">
        <v>269</v>
      </c>
      <c r="C3576" s="134">
        <v>2024</v>
      </c>
      <c r="D3576" s="134" t="s">
        <v>325</v>
      </c>
      <c r="E3576" s="134" t="s">
        <v>328</v>
      </c>
      <c r="F3576" s="136">
        <v>20</v>
      </c>
      <c r="G3576" s="134" t="s">
        <v>531</v>
      </c>
      <c r="H3576" s="101" t="s">
        <v>514</v>
      </c>
      <c r="I3576" s="160">
        <v>13</v>
      </c>
    </row>
    <row r="3577" spans="1:9" x14ac:dyDescent="0.25">
      <c r="A3577" s="134" t="s">
        <v>702</v>
      </c>
      <c r="B3577" s="134" t="s">
        <v>269</v>
      </c>
      <c r="C3577" s="134">
        <v>2024</v>
      </c>
      <c r="D3577" s="134" t="s">
        <v>325</v>
      </c>
      <c r="E3577" s="134" t="s">
        <v>328</v>
      </c>
      <c r="F3577" s="136">
        <v>20</v>
      </c>
      <c r="G3577" s="134" t="s">
        <v>531</v>
      </c>
      <c r="H3577" s="101" t="s">
        <v>515</v>
      </c>
      <c r="I3577" s="160">
        <v>21</v>
      </c>
    </row>
    <row r="3578" spans="1:9" x14ac:dyDescent="0.25">
      <c r="A3578" s="134" t="s">
        <v>702</v>
      </c>
      <c r="B3578" s="134" t="s">
        <v>269</v>
      </c>
      <c r="C3578" s="134">
        <v>2024</v>
      </c>
      <c r="D3578" s="134" t="s">
        <v>325</v>
      </c>
      <c r="E3578" s="134" t="s">
        <v>328</v>
      </c>
      <c r="F3578" s="136">
        <v>20</v>
      </c>
      <c r="G3578" s="134" t="s">
        <v>531</v>
      </c>
      <c r="H3578" s="101" t="s">
        <v>516</v>
      </c>
      <c r="I3578" s="160">
        <v>17</v>
      </c>
    </row>
    <row r="3579" spans="1:9" x14ac:dyDescent="0.25">
      <c r="A3579" s="134" t="s">
        <v>702</v>
      </c>
      <c r="B3579" s="134" t="s">
        <v>269</v>
      </c>
      <c r="C3579" s="134">
        <v>2024</v>
      </c>
      <c r="D3579" s="134" t="s">
        <v>325</v>
      </c>
      <c r="E3579" s="134" t="s">
        <v>328</v>
      </c>
      <c r="F3579" s="136">
        <v>20</v>
      </c>
      <c r="G3579" s="134" t="s">
        <v>531</v>
      </c>
      <c r="H3579" s="101" t="s">
        <v>517</v>
      </c>
      <c r="I3579" s="160">
        <v>20</v>
      </c>
    </row>
    <row r="3580" spans="1:9" x14ac:dyDescent="0.25">
      <c r="A3580" s="134" t="s">
        <v>702</v>
      </c>
      <c r="B3580" s="134" t="s">
        <v>269</v>
      </c>
      <c r="C3580" s="134">
        <v>2024</v>
      </c>
      <c r="D3580" s="134" t="s">
        <v>325</v>
      </c>
      <c r="E3580" s="134" t="s">
        <v>328</v>
      </c>
      <c r="F3580" s="136">
        <v>20</v>
      </c>
      <c r="G3580" s="134" t="s">
        <v>531</v>
      </c>
      <c r="H3580" s="101" t="s">
        <v>518</v>
      </c>
      <c r="I3580" s="160">
        <v>17</v>
      </c>
    </row>
    <row r="3581" spans="1:9" x14ac:dyDescent="0.25">
      <c r="A3581" s="134" t="s">
        <v>702</v>
      </c>
      <c r="B3581" s="134" t="s">
        <v>269</v>
      </c>
      <c r="C3581" s="134">
        <v>2024</v>
      </c>
      <c r="D3581" s="134" t="s">
        <v>325</v>
      </c>
      <c r="E3581" s="134" t="s">
        <v>328</v>
      </c>
      <c r="F3581" s="136">
        <v>20</v>
      </c>
      <c r="G3581" s="134" t="s">
        <v>531</v>
      </c>
      <c r="H3581" s="101" t="s">
        <v>519</v>
      </c>
      <c r="I3581" s="160">
        <v>19</v>
      </c>
    </row>
    <row r="3582" spans="1:9" x14ac:dyDescent="0.25">
      <c r="A3582" s="134" t="s">
        <v>702</v>
      </c>
      <c r="B3582" s="134" t="s">
        <v>269</v>
      </c>
      <c r="C3582" s="134">
        <v>2024</v>
      </c>
      <c r="D3582" s="134" t="s">
        <v>325</v>
      </c>
      <c r="E3582" s="134" t="s">
        <v>328</v>
      </c>
      <c r="F3582" s="136">
        <v>20</v>
      </c>
      <c r="G3582" s="134" t="s">
        <v>531</v>
      </c>
      <c r="H3582" s="101" t="s">
        <v>520</v>
      </c>
      <c r="I3582" s="160">
        <v>14</v>
      </c>
    </row>
    <row r="3583" spans="1:9" x14ac:dyDescent="0.25">
      <c r="A3583" s="134" t="s">
        <v>702</v>
      </c>
      <c r="B3583" s="134" t="s">
        <v>269</v>
      </c>
      <c r="C3583" s="134">
        <v>2024</v>
      </c>
      <c r="D3583" s="134" t="s">
        <v>325</v>
      </c>
      <c r="E3583" s="134" t="s">
        <v>328</v>
      </c>
      <c r="F3583" s="136">
        <v>20</v>
      </c>
      <c r="G3583" s="134" t="s">
        <v>531</v>
      </c>
      <c r="H3583" s="101" t="s">
        <v>521</v>
      </c>
      <c r="I3583" s="160">
        <v>13</v>
      </c>
    </row>
    <row r="3584" spans="1:9" x14ac:dyDescent="0.25">
      <c r="A3584" s="134" t="s">
        <v>702</v>
      </c>
      <c r="B3584" s="134" t="s">
        <v>269</v>
      </c>
      <c r="C3584" s="134">
        <v>2024</v>
      </c>
      <c r="D3584" s="134" t="s">
        <v>325</v>
      </c>
      <c r="E3584" s="134" t="s">
        <v>328</v>
      </c>
      <c r="F3584" s="136">
        <v>20</v>
      </c>
      <c r="G3584" s="134" t="s">
        <v>531</v>
      </c>
      <c r="H3584" s="101" t="s">
        <v>1070</v>
      </c>
      <c r="I3584" s="160">
        <v>10</v>
      </c>
    </row>
    <row r="3585" spans="1:9" x14ac:dyDescent="0.25">
      <c r="A3585" s="134" t="s">
        <v>702</v>
      </c>
      <c r="B3585" s="134" t="s">
        <v>269</v>
      </c>
      <c r="C3585" s="134">
        <v>2024</v>
      </c>
      <c r="D3585" s="134" t="s">
        <v>325</v>
      </c>
      <c r="E3585" s="134" t="s">
        <v>328</v>
      </c>
      <c r="F3585" s="136">
        <v>20</v>
      </c>
      <c r="G3585" s="134" t="s">
        <v>531</v>
      </c>
      <c r="H3585" s="101" t="s">
        <v>523</v>
      </c>
      <c r="I3585" s="160">
        <v>4</v>
      </c>
    </row>
    <row r="3586" spans="1:9" x14ac:dyDescent="0.25">
      <c r="A3586" s="134" t="s">
        <v>702</v>
      </c>
      <c r="B3586" s="134" t="s">
        <v>269</v>
      </c>
      <c r="C3586" s="134">
        <v>2024</v>
      </c>
      <c r="D3586" s="134" t="s">
        <v>325</v>
      </c>
      <c r="E3586" s="134" t="s">
        <v>328</v>
      </c>
      <c r="F3586" s="136">
        <v>20</v>
      </c>
      <c r="G3586" s="134" t="s">
        <v>531</v>
      </c>
      <c r="H3586" s="101" t="s">
        <v>524</v>
      </c>
      <c r="I3586" s="160">
        <v>4</v>
      </c>
    </row>
    <row r="3587" spans="1:9" x14ac:dyDescent="0.25">
      <c r="A3587" s="134" t="s">
        <v>702</v>
      </c>
      <c r="B3587" s="134" t="s">
        <v>269</v>
      </c>
      <c r="C3587" s="134">
        <v>2024</v>
      </c>
      <c r="D3587" s="134" t="s">
        <v>325</v>
      </c>
      <c r="E3587" s="134" t="s">
        <v>328</v>
      </c>
      <c r="F3587" s="136">
        <v>20</v>
      </c>
      <c r="G3587" s="134" t="s">
        <v>531</v>
      </c>
      <c r="H3587" s="101" t="s">
        <v>525</v>
      </c>
      <c r="I3587" s="160">
        <v>12</v>
      </c>
    </row>
    <row r="3588" spans="1:9" x14ac:dyDescent="0.25">
      <c r="A3588" s="134" t="s">
        <v>702</v>
      </c>
      <c r="B3588" s="134" t="s">
        <v>269</v>
      </c>
      <c r="C3588" s="134">
        <v>2024</v>
      </c>
      <c r="D3588" s="134" t="s">
        <v>325</v>
      </c>
      <c r="E3588" s="134" t="s">
        <v>328</v>
      </c>
      <c r="F3588" s="136">
        <v>20</v>
      </c>
      <c r="G3588" s="134" t="s">
        <v>531</v>
      </c>
      <c r="H3588" s="101" t="s">
        <v>526</v>
      </c>
      <c r="I3588" s="160">
        <v>3</v>
      </c>
    </row>
    <row r="3589" spans="1:9" x14ac:dyDescent="0.25">
      <c r="A3589" s="134" t="s">
        <v>702</v>
      </c>
      <c r="B3589" s="134" t="s">
        <v>269</v>
      </c>
      <c r="C3589" s="134">
        <v>2024</v>
      </c>
      <c r="D3589" s="134" t="s">
        <v>325</v>
      </c>
      <c r="E3589" s="134" t="s">
        <v>328</v>
      </c>
      <c r="F3589" s="136">
        <v>20</v>
      </c>
      <c r="G3589" s="134" t="s">
        <v>531</v>
      </c>
      <c r="H3589" s="101" t="s">
        <v>527</v>
      </c>
      <c r="I3589" s="160" t="s">
        <v>284</v>
      </c>
    </row>
    <row r="3590" spans="1:9" x14ac:dyDescent="0.25">
      <c r="A3590" s="134" t="s">
        <v>702</v>
      </c>
      <c r="B3590" s="134" t="s">
        <v>269</v>
      </c>
      <c r="C3590" s="134">
        <v>2024</v>
      </c>
      <c r="D3590" s="134" t="s">
        <v>325</v>
      </c>
      <c r="E3590" s="134" t="s">
        <v>328</v>
      </c>
      <c r="F3590" s="136">
        <v>20</v>
      </c>
      <c r="G3590" s="134" t="s">
        <v>531</v>
      </c>
      <c r="H3590" s="101" t="s">
        <v>528</v>
      </c>
      <c r="I3590" s="160" t="s">
        <v>284</v>
      </c>
    </row>
    <row r="3591" spans="1:9" x14ac:dyDescent="0.25">
      <c r="A3591" s="134" t="s">
        <v>702</v>
      </c>
      <c r="B3591" s="134" t="s">
        <v>269</v>
      </c>
      <c r="C3591" s="134">
        <v>2024</v>
      </c>
      <c r="D3591" s="134" t="s">
        <v>325</v>
      </c>
      <c r="E3591" s="134" t="s">
        <v>328</v>
      </c>
      <c r="F3591" s="136">
        <v>20</v>
      </c>
      <c r="G3591" s="134" t="s">
        <v>531</v>
      </c>
      <c r="H3591" s="101" t="s">
        <v>529</v>
      </c>
      <c r="I3591" s="160" t="s">
        <v>284</v>
      </c>
    </row>
    <row r="3592" spans="1:9" x14ac:dyDescent="0.25">
      <c r="A3592" s="134" t="s">
        <v>702</v>
      </c>
      <c r="B3592" s="134" t="s">
        <v>269</v>
      </c>
      <c r="C3592" s="134">
        <v>2024</v>
      </c>
      <c r="D3592" s="134" t="s">
        <v>325</v>
      </c>
      <c r="E3592" s="134" t="s">
        <v>328</v>
      </c>
      <c r="F3592" s="136">
        <v>20</v>
      </c>
      <c r="G3592" s="134" t="s">
        <v>531</v>
      </c>
      <c r="H3592" s="101" t="s">
        <v>790</v>
      </c>
      <c r="I3592" s="160">
        <v>13016</v>
      </c>
    </row>
    <row r="3593" spans="1:9" x14ac:dyDescent="0.25">
      <c r="A3593" s="134" t="s">
        <v>702</v>
      </c>
      <c r="B3593" s="134" t="s">
        <v>269</v>
      </c>
      <c r="C3593" s="134">
        <v>2024</v>
      </c>
      <c r="D3593" s="134" t="s">
        <v>325</v>
      </c>
      <c r="E3593" s="134" t="s">
        <v>328</v>
      </c>
      <c r="F3593" s="160">
        <v>30</v>
      </c>
      <c r="G3593" s="101" t="s">
        <v>140</v>
      </c>
      <c r="H3593" s="134" t="s">
        <v>328</v>
      </c>
      <c r="I3593" s="160">
        <v>4515</v>
      </c>
    </row>
    <row r="3594" spans="1:9" x14ac:dyDescent="0.25">
      <c r="A3594" s="134" t="s">
        <v>702</v>
      </c>
      <c r="B3594" s="134" t="s">
        <v>269</v>
      </c>
      <c r="C3594" s="134">
        <v>2024</v>
      </c>
      <c r="D3594" s="134" t="s">
        <v>325</v>
      </c>
      <c r="E3594" s="134" t="s">
        <v>328</v>
      </c>
      <c r="F3594" s="160">
        <v>30</v>
      </c>
      <c r="G3594" s="101" t="s">
        <v>140</v>
      </c>
      <c r="H3594" s="134" t="s">
        <v>511</v>
      </c>
      <c r="I3594" s="160">
        <v>77</v>
      </c>
    </row>
    <row r="3595" spans="1:9" x14ac:dyDescent="0.25">
      <c r="A3595" s="134" t="s">
        <v>702</v>
      </c>
      <c r="B3595" s="134" t="s">
        <v>269</v>
      </c>
      <c r="C3595" s="134">
        <v>2024</v>
      </c>
      <c r="D3595" s="134" t="s">
        <v>325</v>
      </c>
      <c r="E3595" s="134" t="s">
        <v>328</v>
      </c>
      <c r="F3595" s="160">
        <v>30</v>
      </c>
      <c r="G3595" s="101" t="s">
        <v>140</v>
      </c>
      <c r="H3595" s="134" t="s">
        <v>512</v>
      </c>
      <c r="I3595" s="160">
        <v>1445</v>
      </c>
    </row>
    <row r="3596" spans="1:9" x14ac:dyDescent="0.25">
      <c r="A3596" s="134" t="s">
        <v>702</v>
      </c>
      <c r="B3596" s="134" t="s">
        <v>269</v>
      </c>
      <c r="C3596" s="134">
        <v>2024</v>
      </c>
      <c r="D3596" s="134" t="s">
        <v>325</v>
      </c>
      <c r="E3596" s="134" t="s">
        <v>328</v>
      </c>
      <c r="F3596" s="160">
        <v>30</v>
      </c>
      <c r="G3596" s="101" t="s">
        <v>140</v>
      </c>
      <c r="H3596" s="101" t="s">
        <v>513</v>
      </c>
      <c r="I3596" s="160">
        <v>161</v>
      </c>
    </row>
    <row r="3597" spans="1:9" x14ac:dyDescent="0.25">
      <c r="A3597" s="134" t="s">
        <v>702</v>
      </c>
      <c r="B3597" s="134" t="s">
        <v>269</v>
      </c>
      <c r="C3597" s="134">
        <v>2024</v>
      </c>
      <c r="D3597" s="134" t="s">
        <v>325</v>
      </c>
      <c r="E3597" s="134" t="s">
        <v>328</v>
      </c>
      <c r="F3597" s="160">
        <v>30</v>
      </c>
      <c r="G3597" s="101" t="s">
        <v>140</v>
      </c>
      <c r="H3597" s="101" t="s">
        <v>514</v>
      </c>
      <c r="I3597" s="160">
        <v>1825</v>
      </c>
    </row>
    <row r="3598" spans="1:9" x14ac:dyDescent="0.25">
      <c r="A3598" s="134" t="s">
        <v>702</v>
      </c>
      <c r="B3598" s="134" t="s">
        <v>269</v>
      </c>
      <c r="C3598" s="134">
        <v>2024</v>
      </c>
      <c r="D3598" s="134" t="s">
        <v>325</v>
      </c>
      <c r="E3598" s="134" t="s">
        <v>328</v>
      </c>
      <c r="F3598" s="160">
        <v>30</v>
      </c>
      <c r="G3598" s="101" t="s">
        <v>140</v>
      </c>
      <c r="H3598" s="101" t="s">
        <v>515</v>
      </c>
      <c r="I3598" s="160">
        <v>511</v>
      </c>
    </row>
    <row r="3599" spans="1:9" x14ac:dyDescent="0.25">
      <c r="A3599" s="134" t="s">
        <v>702</v>
      </c>
      <c r="B3599" s="134" t="s">
        <v>269</v>
      </c>
      <c r="C3599" s="134">
        <v>2024</v>
      </c>
      <c r="D3599" s="134" t="s">
        <v>325</v>
      </c>
      <c r="E3599" s="134" t="s">
        <v>328</v>
      </c>
      <c r="F3599" s="160">
        <v>30</v>
      </c>
      <c r="G3599" s="101" t="s">
        <v>140</v>
      </c>
      <c r="H3599" s="101" t="s">
        <v>516</v>
      </c>
      <c r="I3599" s="160">
        <v>339</v>
      </c>
    </row>
    <row r="3600" spans="1:9" x14ac:dyDescent="0.25">
      <c r="A3600" s="134" t="s">
        <v>702</v>
      </c>
      <c r="B3600" s="134" t="s">
        <v>269</v>
      </c>
      <c r="C3600" s="134">
        <v>2024</v>
      </c>
      <c r="D3600" s="134" t="s">
        <v>325</v>
      </c>
      <c r="E3600" s="134" t="s">
        <v>328</v>
      </c>
      <c r="F3600" s="160">
        <v>30</v>
      </c>
      <c r="G3600" s="101" t="s">
        <v>140</v>
      </c>
      <c r="H3600" s="101" t="s">
        <v>517</v>
      </c>
      <c r="I3600" s="160">
        <v>43</v>
      </c>
    </row>
    <row r="3601" spans="1:9" x14ac:dyDescent="0.25">
      <c r="A3601" s="134" t="s">
        <v>702</v>
      </c>
      <c r="B3601" s="134" t="s">
        <v>269</v>
      </c>
      <c r="C3601" s="134">
        <v>2024</v>
      </c>
      <c r="D3601" s="134" t="s">
        <v>325</v>
      </c>
      <c r="E3601" s="134" t="s">
        <v>328</v>
      </c>
      <c r="F3601" s="160">
        <v>30</v>
      </c>
      <c r="G3601" s="101" t="s">
        <v>140</v>
      </c>
      <c r="H3601" s="101" t="s">
        <v>518</v>
      </c>
      <c r="I3601" s="160">
        <v>45</v>
      </c>
    </row>
    <row r="3602" spans="1:9" x14ac:dyDescent="0.25">
      <c r="A3602" s="134" t="s">
        <v>702</v>
      </c>
      <c r="B3602" s="134" t="s">
        <v>269</v>
      </c>
      <c r="C3602" s="134">
        <v>2024</v>
      </c>
      <c r="D3602" s="134" t="s">
        <v>325</v>
      </c>
      <c r="E3602" s="134" t="s">
        <v>328</v>
      </c>
      <c r="F3602" s="160">
        <v>30</v>
      </c>
      <c r="G3602" s="101" t="s">
        <v>140</v>
      </c>
      <c r="H3602" s="101" t="s">
        <v>519</v>
      </c>
      <c r="I3602" s="160">
        <v>18</v>
      </c>
    </row>
    <row r="3603" spans="1:9" x14ac:dyDescent="0.25">
      <c r="A3603" s="134" t="s">
        <v>702</v>
      </c>
      <c r="B3603" s="134" t="s">
        <v>269</v>
      </c>
      <c r="C3603" s="134">
        <v>2024</v>
      </c>
      <c r="D3603" s="134" t="s">
        <v>325</v>
      </c>
      <c r="E3603" s="134" t="s">
        <v>328</v>
      </c>
      <c r="F3603" s="160">
        <v>30</v>
      </c>
      <c r="G3603" s="101" t="s">
        <v>140</v>
      </c>
      <c r="H3603" s="101" t="s">
        <v>520</v>
      </c>
      <c r="I3603" s="160">
        <v>14</v>
      </c>
    </row>
    <row r="3604" spans="1:9" x14ac:dyDescent="0.25">
      <c r="A3604" s="134" t="s">
        <v>702</v>
      </c>
      <c r="B3604" s="134" t="s">
        <v>269</v>
      </c>
      <c r="C3604" s="134">
        <v>2024</v>
      </c>
      <c r="D3604" s="134" t="s">
        <v>325</v>
      </c>
      <c r="E3604" s="134" t="s">
        <v>328</v>
      </c>
      <c r="F3604" s="160">
        <v>30</v>
      </c>
      <c r="G3604" s="101" t="s">
        <v>140</v>
      </c>
      <c r="H3604" s="101" t="s">
        <v>521</v>
      </c>
      <c r="I3604" s="160">
        <v>10</v>
      </c>
    </row>
    <row r="3605" spans="1:9" x14ac:dyDescent="0.25">
      <c r="A3605" s="134" t="s">
        <v>702</v>
      </c>
      <c r="B3605" s="134" t="s">
        <v>269</v>
      </c>
      <c r="C3605" s="134">
        <v>2024</v>
      </c>
      <c r="D3605" s="134" t="s">
        <v>325</v>
      </c>
      <c r="E3605" s="134" t="s">
        <v>328</v>
      </c>
      <c r="F3605" s="160">
        <v>30</v>
      </c>
      <c r="G3605" s="101" t="s">
        <v>140</v>
      </c>
      <c r="H3605" s="101" t="s">
        <v>1070</v>
      </c>
      <c r="I3605" s="160">
        <v>13</v>
      </c>
    </row>
    <row r="3606" spans="1:9" x14ac:dyDescent="0.25">
      <c r="A3606" s="134" t="s">
        <v>702</v>
      </c>
      <c r="B3606" s="134" t="s">
        <v>269</v>
      </c>
      <c r="C3606" s="134">
        <v>2024</v>
      </c>
      <c r="D3606" s="134" t="s">
        <v>325</v>
      </c>
      <c r="E3606" s="134" t="s">
        <v>328</v>
      </c>
      <c r="F3606" s="160">
        <v>30</v>
      </c>
      <c r="G3606" s="101" t="s">
        <v>140</v>
      </c>
      <c r="H3606" s="101" t="s">
        <v>523</v>
      </c>
      <c r="I3606" s="160">
        <v>4</v>
      </c>
    </row>
    <row r="3607" spans="1:9" x14ac:dyDescent="0.25">
      <c r="A3607" s="134" t="s">
        <v>702</v>
      </c>
      <c r="B3607" s="134" t="s">
        <v>269</v>
      </c>
      <c r="C3607" s="134">
        <v>2024</v>
      </c>
      <c r="D3607" s="134" t="s">
        <v>325</v>
      </c>
      <c r="E3607" s="134" t="s">
        <v>328</v>
      </c>
      <c r="F3607" s="160">
        <v>30</v>
      </c>
      <c r="G3607" s="101" t="s">
        <v>140</v>
      </c>
      <c r="H3607" s="101" t="s">
        <v>524</v>
      </c>
      <c r="I3607" s="160">
        <v>4</v>
      </c>
    </row>
    <row r="3608" spans="1:9" x14ac:dyDescent="0.25">
      <c r="A3608" s="134" t="s">
        <v>702</v>
      </c>
      <c r="B3608" s="134" t="s">
        <v>269</v>
      </c>
      <c r="C3608" s="134">
        <v>2024</v>
      </c>
      <c r="D3608" s="134" t="s">
        <v>325</v>
      </c>
      <c r="E3608" s="134" t="s">
        <v>328</v>
      </c>
      <c r="F3608" s="160">
        <v>30</v>
      </c>
      <c r="G3608" s="101" t="s">
        <v>140</v>
      </c>
      <c r="H3608" s="101" t="s">
        <v>525</v>
      </c>
      <c r="I3608" s="160">
        <v>2</v>
      </c>
    </row>
    <row r="3609" spans="1:9" x14ac:dyDescent="0.25">
      <c r="A3609" s="134" t="s">
        <v>702</v>
      </c>
      <c r="B3609" s="134" t="s">
        <v>269</v>
      </c>
      <c r="C3609" s="134">
        <v>2024</v>
      </c>
      <c r="D3609" s="134" t="s">
        <v>325</v>
      </c>
      <c r="E3609" s="134" t="s">
        <v>328</v>
      </c>
      <c r="F3609" s="160">
        <v>30</v>
      </c>
      <c r="G3609" s="101" t="s">
        <v>140</v>
      </c>
      <c r="H3609" s="101" t="s">
        <v>526</v>
      </c>
      <c r="I3609" s="160">
        <v>4</v>
      </c>
    </row>
    <row r="3610" spans="1:9" x14ac:dyDescent="0.25">
      <c r="A3610" s="134" t="s">
        <v>702</v>
      </c>
      <c r="B3610" s="134" t="s">
        <v>269</v>
      </c>
      <c r="C3610" s="134">
        <v>2024</v>
      </c>
      <c r="D3610" s="134" t="s">
        <v>325</v>
      </c>
      <c r="E3610" s="134" t="s">
        <v>328</v>
      </c>
      <c r="F3610" s="160">
        <v>30</v>
      </c>
      <c r="G3610" s="101" t="s">
        <v>140</v>
      </c>
      <c r="H3610" s="101" t="s">
        <v>527</v>
      </c>
      <c r="I3610" s="160" t="s">
        <v>284</v>
      </c>
    </row>
    <row r="3611" spans="1:9" x14ac:dyDescent="0.25">
      <c r="A3611" s="134" t="s">
        <v>702</v>
      </c>
      <c r="B3611" s="134" t="s">
        <v>269</v>
      </c>
      <c r="C3611" s="134">
        <v>2024</v>
      </c>
      <c r="D3611" s="134" t="s">
        <v>325</v>
      </c>
      <c r="E3611" s="134" t="s">
        <v>328</v>
      </c>
      <c r="F3611" s="160">
        <v>30</v>
      </c>
      <c r="G3611" s="101" t="s">
        <v>140</v>
      </c>
      <c r="H3611" s="101" t="s">
        <v>528</v>
      </c>
      <c r="I3611" s="160" t="s">
        <v>284</v>
      </c>
    </row>
    <row r="3612" spans="1:9" x14ac:dyDescent="0.25">
      <c r="A3612" s="134" t="s">
        <v>702</v>
      </c>
      <c r="B3612" s="134" t="s">
        <v>269</v>
      </c>
      <c r="C3612" s="134">
        <v>2024</v>
      </c>
      <c r="D3612" s="134" t="s">
        <v>325</v>
      </c>
      <c r="E3612" s="134" t="s">
        <v>328</v>
      </c>
      <c r="F3612" s="160">
        <v>30</v>
      </c>
      <c r="G3612" s="101" t="s">
        <v>140</v>
      </c>
      <c r="H3612" s="101" t="s">
        <v>529</v>
      </c>
      <c r="I3612" s="160" t="s">
        <v>284</v>
      </c>
    </row>
    <row r="3613" spans="1:9" x14ac:dyDescent="0.25">
      <c r="A3613" s="134" t="s">
        <v>702</v>
      </c>
      <c r="B3613" s="134" t="s">
        <v>269</v>
      </c>
      <c r="C3613" s="134">
        <v>2024</v>
      </c>
      <c r="D3613" s="134" t="s">
        <v>325</v>
      </c>
      <c r="E3613" s="134" t="s">
        <v>328</v>
      </c>
      <c r="F3613" s="160">
        <v>30</v>
      </c>
      <c r="G3613" s="101" t="s">
        <v>140</v>
      </c>
      <c r="H3613" s="101" t="s">
        <v>790</v>
      </c>
      <c r="I3613" s="160">
        <v>2185</v>
      </c>
    </row>
    <row r="3614" spans="1:9" x14ac:dyDescent="0.25">
      <c r="A3614" s="134" t="s">
        <v>702</v>
      </c>
      <c r="B3614" s="134" t="s">
        <v>269</v>
      </c>
      <c r="C3614" s="134">
        <v>2024</v>
      </c>
      <c r="D3614" s="134" t="s">
        <v>325</v>
      </c>
      <c r="E3614" s="134" t="s">
        <v>328</v>
      </c>
      <c r="F3614" s="160">
        <v>40</v>
      </c>
      <c r="G3614" s="101" t="s">
        <v>141</v>
      </c>
      <c r="H3614" s="134" t="s">
        <v>328</v>
      </c>
      <c r="I3614" s="160" t="s">
        <v>284</v>
      </c>
    </row>
    <row r="3615" spans="1:9" x14ac:dyDescent="0.25">
      <c r="A3615" s="134" t="s">
        <v>702</v>
      </c>
      <c r="B3615" s="134" t="s">
        <v>269</v>
      </c>
      <c r="C3615" s="134">
        <v>2024</v>
      </c>
      <c r="D3615" s="134" t="s">
        <v>325</v>
      </c>
      <c r="E3615" s="134" t="s">
        <v>328</v>
      </c>
      <c r="F3615" s="160">
        <v>40</v>
      </c>
      <c r="G3615" s="101" t="s">
        <v>141</v>
      </c>
      <c r="H3615" s="134" t="s">
        <v>511</v>
      </c>
      <c r="I3615" s="160" t="s">
        <v>284</v>
      </c>
    </row>
    <row r="3616" spans="1:9" x14ac:dyDescent="0.25">
      <c r="A3616" s="134" t="s">
        <v>702</v>
      </c>
      <c r="B3616" s="134" t="s">
        <v>269</v>
      </c>
      <c r="C3616" s="134">
        <v>2024</v>
      </c>
      <c r="D3616" s="134" t="s">
        <v>325</v>
      </c>
      <c r="E3616" s="134" t="s">
        <v>328</v>
      </c>
      <c r="F3616" s="160">
        <v>40</v>
      </c>
      <c r="G3616" s="101" t="s">
        <v>141</v>
      </c>
      <c r="H3616" s="134" t="s">
        <v>512</v>
      </c>
      <c r="I3616" s="160" t="s">
        <v>284</v>
      </c>
    </row>
    <row r="3617" spans="1:9" x14ac:dyDescent="0.25">
      <c r="A3617" s="134" t="s">
        <v>702</v>
      </c>
      <c r="B3617" s="134" t="s">
        <v>269</v>
      </c>
      <c r="C3617" s="134">
        <v>2024</v>
      </c>
      <c r="D3617" s="134" t="s">
        <v>325</v>
      </c>
      <c r="E3617" s="134" t="s">
        <v>328</v>
      </c>
      <c r="F3617" s="160">
        <v>40</v>
      </c>
      <c r="G3617" s="101" t="s">
        <v>141</v>
      </c>
      <c r="H3617" s="101" t="s">
        <v>513</v>
      </c>
      <c r="I3617" s="160" t="s">
        <v>284</v>
      </c>
    </row>
    <row r="3618" spans="1:9" x14ac:dyDescent="0.25">
      <c r="A3618" s="134" t="s">
        <v>702</v>
      </c>
      <c r="B3618" s="134" t="s">
        <v>269</v>
      </c>
      <c r="C3618" s="134">
        <v>2024</v>
      </c>
      <c r="D3618" s="134" t="s">
        <v>325</v>
      </c>
      <c r="E3618" s="134" t="s">
        <v>328</v>
      </c>
      <c r="F3618" s="160">
        <v>40</v>
      </c>
      <c r="G3618" s="101" t="s">
        <v>141</v>
      </c>
      <c r="H3618" s="101" t="s">
        <v>514</v>
      </c>
      <c r="I3618" s="160" t="s">
        <v>284</v>
      </c>
    </row>
    <row r="3619" spans="1:9" x14ac:dyDescent="0.25">
      <c r="A3619" s="134" t="s">
        <v>702</v>
      </c>
      <c r="B3619" s="134" t="s">
        <v>269</v>
      </c>
      <c r="C3619" s="134">
        <v>2024</v>
      </c>
      <c r="D3619" s="134" t="s">
        <v>325</v>
      </c>
      <c r="E3619" s="134" t="s">
        <v>328</v>
      </c>
      <c r="F3619" s="160">
        <v>40</v>
      </c>
      <c r="G3619" s="101" t="s">
        <v>141</v>
      </c>
      <c r="H3619" s="101" t="s">
        <v>515</v>
      </c>
      <c r="I3619" s="160" t="s">
        <v>284</v>
      </c>
    </row>
    <row r="3620" spans="1:9" x14ac:dyDescent="0.25">
      <c r="A3620" s="134" t="s">
        <v>702</v>
      </c>
      <c r="B3620" s="134" t="s">
        <v>269</v>
      </c>
      <c r="C3620" s="134">
        <v>2024</v>
      </c>
      <c r="D3620" s="134" t="s">
        <v>325</v>
      </c>
      <c r="E3620" s="134" t="s">
        <v>328</v>
      </c>
      <c r="F3620" s="160">
        <v>40</v>
      </c>
      <c r="G3620" s="101" t="s">
        <v>141</v>
      </c>
      <c r="H3620" s="101" t="s">
        <v>516</v>
      </c>
      <c r="I3620" s="160" t="s">
        <v>284</v>
      </c>
    </row>
    <row r="3621" spans="1:9" x14ac:dyDescent="0.25">
      <c r="A3621" s="134" t="s">
        <v>702</v>
      </c>
      <c r="B3621" s="134" t="s">
        <v>269</v>
      </c>
      <c r="C3621" s="134">
        <v>2024</v>
      </c>
      <c r="D3621" s="134" t="s">
        <v>325</v>
      </c>
      <c r="E3621" s="134" t="s">
        <v>328</v>
      </c>
      <c r="F3621" s="160">
        <v>40</v>
      </c>
      <c r="G3621" s="101" t="s">
        <v>141</v>
      </c>
      <c r="H3621" s="101" t="s">
        <v>517</v>
      </c>
      <c r="I3621" s="160" t="s">
        <v>284</v>
      </c>
    </row>
    <row r="3622" spans="1:9" x14ac:dyDescent="0.25">
      <c r="A3622" s="134" t="s">
        <v>702</v>
      </c>
      <c r="B3622" s="134" t="s">
        <v>269</v>
      </c>
      <c r="C3622" s="134">
        <v>2024</v>
      </c>
      <c r="D3622" s="134" t="s">
        <v>325</v>
      </c>
      <c r="E3622" s="134" t="s">
        <v>328</v>
      </c>
      <c r="F3622" s="160">
        <v>40</v>
      </c>
      <c r="G3622" s="101" t="s">
        <v>141</v>
      </c>
      <c r="H3622" s="101" t="s">
        <v>518</v>
      </c>
      <c r="I3622" s="160" t="s">
        <v>284</v>
      </c>
    </row>
    <row r="3623" spans="1:9" x14ac:dyDescent="0.25">
      <c r="A3623" s="134" t="s">
        <v>702</v>
      </c>
      <c r="B3623" s="134" t="s">
        <v>269</v>
      </c>
      <c r="C3623" s="134">
        <v>2024</v>
      </c>
      <c r="D3623" s="134" t="s">
        <v>325</v>
      </c>
      <c r="E3623" s="134" t="s">
        <v>328</v>
      </c>
      <c r="F3623" s="160">
        <v>40</v>
      </c>
      <c r="G3623" s="101" t="s">
        <v>141</v>
      </c>
      <c r="H3623" s="101" t="s">
        <v>519</v>
      </c>
      <c r="I3623" s="160" t="s">
        <v>284</v>
      </c>
    </row>
    <row r="3624" spans="1:9" x14ac:dyDescent="0.25">
      <c r="A3624" s="134" t="s">
        <v>702</v>
      </c>
      <c r="B3624" s="134" t="s">
        <v>269</v>
      </c>
      <c r="C3624" s="134">
        <v>2024</v>
      </c>
      <c r="D3624" s="134" t="s">
        <v>325</v>
      </c>
      <c r="E3624" s="134" t="s">
        <v>328</v>
      </c>
      <c r="F3624" s="160">
        <v>40</v>
      </c>
      <c r="G3624" s="101" t="s">
        <v>141</v>
      </c>
      <c r="H3624" s="101" t="s">
        <v>520</v>
      </c>
      <c r="I3624" s="160" t="s">
        <v>284</v>
      </c>
    </row>
    <row r="3625" spans="1:9" x14ac:dyDescent="0.25">
      <c r="A3625" s="134" t="s">
        <v>702</v>
      </c>
      <c r="B3625" s="134" t="s">
        <v>269</v>
      </c>
      <c r="C3625" s="134">
        <v>2024</v>
      </c>
      <c r="D3625" s="134" t="s">
        <v>325</v>
      </c>
      <c r="E3625" s="134" t="s">
        <v>328</v>
      </c>
      <c r="F3625" s="160">
        <v>40</v>
      </c>
      <c r="G3625" s="101" t="s">
        <v>141</v>
      </c>
      <c r="H3625" s="101" t="s">
        <v>521</v>
      </c>
      <c r="I3625" s="160" t="s">
        <v>284</v>
      </c>
    </row>
    <row r="3626" spans="1:9" x14ac:dyDescent="0.25">
      <c r="A3626" s="134" t="s">
        <v>702</v>
      </c>
      <c r="B3626" s="134" t="s">
        <v>269</v>
      </c>
      <c r="C3626" s="134">
        <v>2024</v>
      </c>
      <c r="D3626" s="134" t="s">
        <v>325</v>
      </c>
      <c r="E3626" s="134" t="s">
        <v>328</v>
      </c>
      <c r="F3626" s="160">
        <v>40</v>
      </c>
      <c r="G3626" s="101" t="s">
        <v>141</v>
      </c>
      <c r="H3626" s="101" t="s">
        <v>1070</v>
      </c>
      <c r="I3626" s="160" t="s">
        <v>284</v>
      </c>
    </row>
    <row r="3627" spans="1:9" x14ac:dyDescent="0.25">
      <c r="A3627" s="134" t="s">
        <v>702</v>
      </c>
      <c r="B3627" s="134" t="s">
        <v>269</v>
      </c>
      <c r="C3627" s="134">
        <v>2024</v>
      </c>
      <c r="D3627" s="134" t="s">
        <v>325</v>
      </c>
      <c r="E3627" s="134" t="s">
        <v>328</v>
      </c>
      <c r="F3627" s="160">
        <v>40</v>
      </c>
      <c r="G3627" s="101" t="s">
        <v>141</v>
      </c>
      <c r="H3627" s="101" t="s">
        <v>523</v>
      </c>
      <c r="I3627" s="160" t="s">
        <v>284</v>
      </c>
    </row>
    <row r="3628" spans="1:9" x14ac:dyDescent="0.25">
      <c r="A3628" s="134" t="s">
        <v>702</v>
      </c>
      <c r="B3628" s="134" t="s">
        <v>269</v>
      </c>
      <c r="C3628" s="134">
        <v>2024</v>
      </c>
      <c r="D3628" s="134" t="s">
        <v>325</v>
      </c>
      <c r="E3628" s="134" t="s">
        <v>328</v>
      </c>
      <c r="F3628" s="160">
        <v>40</v>
      </c>
      <c r="G3628" s="101" t="s">
        <v>141</v>
      </c>
      <c r="H3628" s="101" t="s">
        <v>524</v>
      </c>
      <c r="I3628" s="160" t="s">
        <v>284</v>
      </c>
    </row>
    <row r="3629" spans="1:9" x14ac:dyDescent="0.25">
      <c r="A3629" s="134" t="s">
        <v>702</v>
      </c>
      <c r="B3629" s="134" t="s">
        <v>269</v>
      </c>
      <c r="C3629" s="134">
        <v>2024</v>
      </c>
      <c r="D3629" s="134" t="s">
        <v>325</v>
      </c>
      <c r="E3629" s="134" t="s">
        <v>328</v>
      </c>
      <c r="F3629" s="160">
        <v>40</v>
      </c>
      <c r="G3629" s="101" t="s">
        <v>141</v>
      </c>
      <c r="H3629" s="101" t="s">
        <v>525</v>
      </c>
      <c r="I3629" s="160" t="s">
        <v>284</v>
      </c>
    </row>
    <row r="3630" spans="1:9" x14ac:dyDescent="0.25">
      <c r="A3630" s="134" t="s">
        <v>702</v>
      </c>
      <c r="B3630" s="134" t="s">
        <v>269</v>
      </c>
      <c r="C3630" s="134">
        <v>2024</v>
      </c>
      <c r="D3630" s="134" t="s">
        <v>325</v>
      </c>
      <c r="E3630" s="134" t="s">
        <v>328</v>
      </c>
      <c r="F3630" s="160">
        <v>40</v>
      </c>
      <c r="G3630" s="101" t="s">
        <v>141</v>
      </c>
      <c r="H3630" s="101" t="s">
        <v>526</v>
      </c>
      <c r="I3630" s="160" t="s">
        <v>284</v>
      </c>
    </row>
    <row r="3631" spans="1:9" x14ac:dyDescent="0.25">
      <c r="A3631" s="134" t="s">
        <v>702</v>
      </c>
      <c r="B3631" s="134" t="s">
        <v>269</v>
      </c>
      <c r="C3631" s="134">
        <v>2024</v>
      </c>
      <c r="D3631" s="134" t="s">
        <v>325</v>
      </c>
      <c r="E3631" s="134" t="s">
        <v>328</v>
      </c>
      <c r="F3631" s="160">
        <v>40</v>
      </c>
      <c r="G3631" s="101" t="s">
        <v>141</v>
      </c>
      <c r="H3631" s="101" t="s">
        <v>527</v>
      </c>
      <c r="I3631" s="160" t="s">
        <v>284</v>
      </c>
    </row>
    <row r="3632" spans="1:9" x14ac:dyDescent="0.25">
      <c r="A3632" s="134" t="s">
        <v>702</v>
      </c>
      <c r="B3632" s="134" t="s">
        <v>269</v>
      </c>
      <c r="C3632" s="134">
        <v>2024</v>
      </c>
      <c r="D3632" s="134" t="s">
        <v>325</v>
      </c>
      <c r="E3632" s="134" t="s">
        <v>328</v>
      </c>
      <c r="F3632" s="160">
        <v>40</v>
      </c>
      <c r="G3632" s="101" t="s">
        <v>141</v>
      </c>
      <c r="H3632" s="101" t="s">
        <v>528</v>
      </c>
      <c r="I3632" s="160" t="s">
        <v>284</v>
      </c>
    </row>
    <row r="3633" spans="1:9" x14ac:dyDescent="0.25">
      <c r="A3633" s="134" t="s">
        <v>702</v>
      </c>
      <c r="B3633" s="134" t="s">
        <v>269</v>
      </c>
      <c r="C3633" s="134">
        <v>2024</v>
      </c>
      <c r="D3633" s="134" t="s">
        <v>325</v>
      </c>
      <c r="E3633" s="134" t="s">
        <v>328</v>
      </c>
      <c r="F3633" s="160">
        <v>40</v>
      </c>
      <c r="G3633" s="101" t="s">
        <v>141</v>
      </c>
      <c r="H3633" s="101" t="s">
        <v>529</v>
      </c>
      <c r="I3633" s="160" t="s">
        <v>284</v>
      </c>
    </row>
    <row r="3634" spans="1:9" x14ac:dyDescent="0.25">
      <c r="A3634" s="134" t="s">
        <v>702</v>
      </c>
      <c r="B3634" s="134" t="s">
        <v>269</v>
      </c>
      <c r="C3634" s="134">
        <v>2024</v>
      </c>
      <c r="D3634" s="134" t="s">
        <v>325</v>
      </c>
      <c r="E3634" s="134" t="s">
        <v>328</v>
      </c>
      <c r="F3634" s="160">
        <v>40</v>
      </c>
      <c r="G3634" s="101" t="s">
        <v>141</v>
      </c>
      <c r="H3634" s="101" t="s">
        <v>790</v>
      </c>
      <c r="I3634" s="160" t="s">
        <v>284</v>
      </c>
    </row>
    <row r="3635" spans="1:9" x14ac:dyDescent="0.25">
      <c r="A3635" s="134" t="s">
        <v>702</v>
      </c>
      <c r="B3635" s="134" t="s">
        <v>269</v>
      </c>
      <c r="C3635" s="134">
        <v>2024</v>
      </c>
      <c r="D3635" s="134" t="s">
        <v>325</v>
      </c>
      <c r="E3635" s="134" t="s">
        <v>328</v>
      </c>
      <c r="F3635" s="136">
        <v>50</v>
      </c>
      <c r="G3635" s="134" t="s">
        <v>795</v>
      </c>
      <c r="H3635" s="134" t="s">
        <v>328</v>
      </c>
      <c r="I3635" s="160">
        <v>35</v>
      </c>
    </row>
    <row r="3636" spans="1:9" x14ac:dyDescent="0.25">
      <c r="A3636" s="134" t="s">
        <v>702</v>
      </c>
      <c r="B3636" s="134" t="s">
        <v>269</v>
      </c>
      <c r="C3636" s="134">
        <v>2024</v>
      </c>
      <c r="D3636" s="134" t="s">
        <v>325</v>
      </c>
      <c r="E3636" s="134" t="s">
        <v>328</v>
      </c>
      <c r="F3636" s="136">
        <v>50</v>
      </c>
      <c r="G3636" s="134" t="s">
        <v>795</v>
      </c>
      <c r="H3636" s="134" t="s">
        <v>511</v>
      </c>
      <c r="I3636" s="160" t="s">
        <v>284</v>
      </c>
    </row>
    <row r="3637" spans="1:9" x14ac:dyDescent="0.25">
      <c r="A3637" s="134" t="s">
        <v>702</v>
      </c>
      <c r="B3637" s="134" t="s">
        <v>269</v>
      </c>
      <c r="C3637" s="134">
        <v>2024</v>
      </c>
      <c r="D3637" s="134" t="s">
        <v>325</v>
      </c>
      <c r="E3637" s="134" t="s">
        <v>328</v>
      </c>
      <c r="F3637" s="136">
        <v>50</v>
      </c>
      <c r="G3637" s="134" t="s">
        <v>795</v>
      </c>
      <c r="H3637" s="134" t="s">
        <v>512</v>
      </c>
      <c r="I3637" s="160" t="s">
        <v>284</v>
      </c>
    </row>
    <row r="3638" spans="1:9" x14ac:dyDescent="0.25">
      <c r="A3638" s="134" t="s">
        <v>702</v>
      </c>
      <c r="B3638" s="134" t="s">
        <v>269</v>
      </c>
      <c r="C3638" s="134">
        <v>2024</v>
      </c>
      <c r="D3638" s="134" t="s">
        <v>325</v>
      </c>
      <c r="E3638" s="134" t="s">
        <v>328</v>
      </c>
      <c r="F3638" s="136">
        <v>50</v>
      </c>
      <c r="G3638" s="134" t="s">
        <v>795</v>
      </c>
      <c r="H3638" s="101" t="s">
        <v>513</v>
      </c>
      <c r="I3638" s="160" t="s">
        <v>284</v>
      </c>
    </row>
    <row r="3639" spans="1:9" x14ac:dyDescent="0.25">
      <c r="A3639" s="134" t="s">
        <v>702</v>
      </c>
      <c r="B3639" s="134" t="s">
        <v>269</v>
      </c>
      <c r="C3639" s="134">
        <v>2024</v>
      </c>
      <c r="D3639" s="134" t="s">
        <v>325</v>
      </c>
      <c r="E3639" s="134" t="s">
        <v>328</v>
      </c>
      <c r="F3639" s="136">
        <v>50</v>
      </c>
      <c r="G3639" s="134" t="s">
        <v>795</v>
      </c>
      <c r="H3639" s="101" t="s">
        <v>514</v>
      </c>
      <c r="I3639" s="160">
        <v>1</v>
      </c>
    </row>
    <row r="3640" spans="1:9" x14ac:dyDescent="0.25">
      <c r="A3640" s="134" t="s">
        <v>702</v>
      </c>
      <c r="B3640" s="134" t="s">
        <v>269</v>
      </c>
      <c r="C3640" s="134">
        <v>2024</v>
      </c>
      <c r="D3640" s="134" t="s">
        <v>325</v>
      </c>
      <c r="E3640" s="134" t="s">
        <v>328</v>
      </c>
      <c r="F3640" s="136">
        <v>50</v>
      </c>
      <c r="G3640" s="134" t="s">
        <v>795</v>
      </c>
      <c r="H3640" s="101" t="s">
        <v>515</v>
      </c>
      <c r="I3640" s="160">
        <v>3</v>
      </c>
    </row>
    <row r="3641" spans="1:9" x14ac:dyDescent="0.25">
      <c r="A3641" s="134" t="s">
        <v>702</v>
      </c>
      <c r="B3641" s="134" t="s">
        <v>269</v>
      </c>
      <c r="C3641" s="134">
        <v>2024</v>
      </c>
      <c r="D3641" s="134" t="s">
        <v>325</v>
      </c>
      <c r="E3641" s="134" t="s">
        <v>328</v>
      </c>
      <c r="F3641" s="136">
        <v>50</v>
      </c>
      <c r="G3641" s="134" t="s">
        <v>795</v>
      </c>
      <c r="H3641" s="101" t="s">
        <v>516</v>
      </c>
      <c r="I3641" s="160">
        <v>9</v>
      </c>
    </row>
    <row r="3642" spans="1:9" x14ac:dyDescent="0.25">
      <c r="A3642" s="134" t="s">
        <v>702</v>
      </c>
      <c r="B3642" s="134" t="s">
        <v>269</v>
      </c>
      <c r="C3642" s="134">
        <v>2024</v>
      </c>
      <c r="D3642" s="134" t="s">
        <v>325</v>
      </c>
      <c r="E3642" s="134" t="s">
        <v>328</v>
      </c>
      <c r="F3642" s="136">
        <v>50</v>
      </c>
      <c r="G3642" s="134" t="s">
        <v>795</v>
      </c>
      <c r="H3642" s="101" t="s">
        <v>517</v>
      </c>
      <c r="I3642" s="160" t="s">
        <v>284</v>
      </c>
    </row>
    <row r="3643" spans="1:9" x14ac:dyDescent="0.25">
      <c r="A3643" s="134" t="s">
        <v>702</v>
      </c>
      <c r="B3643" s="134" t="s">
        <v>269</v>
      </c>
      <c r="C3643" s="134">
        <v>2024</v>
      </c>
      <c r="D3643" s="134" t="s">
        <v>325</v>
      </c>
      <c r="E3643" s="134" t="s">
        <v>328</v>
      </c>
      <c r="F3643" s="136">
        <v>50</v>
      </c>
      <c r="G3643" s="134" t="s">
        <v>795</v>
      </c>
      <c r="H3643" s="101" t="s">
        <v>518</v>
      </c>
      <c r="I3643" s="160">
        <v>2</v>
      </c>
    </row>
    <row r="3644" spans="1:9" x14ac:dyDescent="0.25">
      <c r="A3644" s="134" t="s">
        <v>702</v>
      </c>
      <c r="B3644" s="134" t="s">
        <v>269</v>
      </c>
      <c r="C3644" s="134">
        <v>2024</v>
      </c>
      <c r="D3644" s="134" t="s">
        <v>325</v>
      </c>
      <c r="E3644" s="134" t="s">
        <v>328</v>
      </c>
      <c r="F3644" s="136">
        <v>50</v>
      </c>
      <c r="G3644" s="134" t="s">
        <v>795</v>
      </c>
      <c r="H3644" s="101" t="s">
        <v>519</v>
      </c>
      <c r="I3644" s="160">
        <v>1</v>
      </c>
    </row>
    <row r="3645" spans="1:9" x14ac:dyDescent="0.25">
      <c r="A3645" s="134" t="s">
        <v>702</v>
      </c>
      <c r="B3645" s="134" t="s">
        <v>269</v>
      </c>
      <c r="C3645" s="134">
        <v>2024</v>
      </c>
      <c r="D3645" s="134" t="s">
        <v>325</v>
      </c>
      <c r="E3645" s="134" t="s">
        <v>328</v>
      </c>
      <c r="F3645" s="136">
        <v>50</v>
      </c>
      <c r="G3645" s="134" t="s">
        <v>795</v>
      </c>
      <c r="H3645" s="101" t="s">
        <v>520</v>
      </c>
      <c r="I3645" s="160">
        <v>5</v>
      </c>
    </row>
    <row r="3646" spans="1:9" x14ac:dyDescent="0.25">
      <c r="A3646" s="134" t="s">
        <v>702</v>
      </c>
      <c r="B3646" s="134" t="s">
        <v>269</v>
      </c>
      <c r="C3646" s="134">
        <v>2024</v>
      </c>
      <c r="D3646" s="134" t="s">
        <v>325</v>
      </c>
      <c r="E3646" s="134" t="s">
        <v>328</v>
      </c>
      <c r="F3646" s="136">
        <v>50</v>
      </c>
      <c r="G3646" s="134" t="s">
        <v>795</v>
      </c>
      <c r="H3646" s="101" t="s">
        <v>521</v>
      </c>
      <c r="I3646" s="160">
        <v>7</v>
      </c>
    </row>
    <row r="3647" spans="1:9" x14ac:dyDescent="0.25">
      <c r="A3647" s="134" t="s">
        <v>702</v>
      </c>
      <c r="B3647" s="134" t="s">
        <v>269</v>
      </c>
      <c r="C3647" s="134">
        <v>2024</v>
      </c>
      <c r="D3647" s="134" t="s">
        <v>325</v>
      </c>
      <c r="E3647" s="134" t="s">
        <v>328</v>
      </c>
      <c r="F3647" s="136">
        <v>50</v>
      </c>
      <c r="G3647" s="134" t="s">
        <v>795</v>
      </c>
      <c r="H3647" s="101" t="s">
        <v>1070</v>
      </c>
      <c r="I3647" s="160">
        <v>2</v>
      </c>
    </row>
    <row r="3648" spans="1:9" x14ac:dyDescent="0.25">
      <c r="A3648" s="134" t="s">
        <v>702</v>
      </c>
      <c r="B3648" s="134" t="s">
        <v>269</v>
      </c>
      <c r="C3648" s="134">
        <v>2024</v>
      </c>
      <c r="D3648" s="134" t="s">
        <v>325</v>
      </c>
      <c r="E3648" s="134" t="s">
        <v>328</v>
      </c>
      <c r="F3648" s="136">
        <v>50</v>
      </c>
      <c r="G3648" s="134" t="s">
        <v>795</v>
      </c>
      <c r="H3648" s="101" t="s">
        <v>523</v>
      </c>
      <c r="I3648" s="160">
        <v>2</v>
      </c>
    </row>
    <row r="3649" spans="1:9" x14ac:dyDescent="0.25">
      <c r="A3649" s="134" t="s">
        <v>702</v>
      </c>
      <c r="B3649" s="134" t="s">
        <v>269</v>
      </c>
      <c r="C3649" s="134">
        <v>2024</v>
      </c>
      <c r="D3649" s="134" t="s">
        <v>325</v>
      </c>
      <c r="E3649" s="134" t="s">
        <v>328</v>
      </c>
      <c r="F3649" s="136">
        <v>50</v>
      </c>
      <c r="G3649" s="134" t="s">
        <v>795</v>
      </c>
      <c r="H3649" s="101" t="s">
        <v>524</v>
      </c>
      <c r="I3649" s="160">
        <v>3</v>
      </c>
    </row>
    <row r="3650" spans="1:9" x14ac:dyDescent="0.25">
      <c r="A3650" s="134" t="s">
        <v>702</v>
      </c>
      <c r="B3650" s="134" t="s">
        <v>269</v>
      </c>
      <c r="C3650" s="134">
        <v>2024</v>
      </c>
      <c r="D3650" s="134" t="s">
        <v>325</v>
      </c>
      <c r="E3650" s="134" t="s">
        <v>328</v>
      </c>
      <c r="F3650" s="136">
        <v>50</v>
      </c>
      <c r="G3650" s="134" t="s">
        <v>795</v>
      </c>
      <c r="H3650" s="101" t="s">
        <v>525</v>
      </c>
      <c r="I3650" s="160" t="s">
        <v>284</v>
      </c>
    </row>
    <row r="3651" spans="1:9" x14ac:dyDescent="0.25">
      <c r="A3651" s="134" t="s">
        <v>702</v>
      </c>
      <c r="B3651" s="134" t="s">
        <v>269</v>
      </c>
      <c r="C3651" s="134">
        <v>2024</v>
      </c>
      <c r="D3651" s="134" t="s">
        <v>325</v>
      </c>
      <c r="E3651" s="134" t="s">
        <v>328</v>
      </c>
      <c r="F3651" s="136">
        <v>50</v>
      </c>
      <c r="G3651" s="134" t="s">
        <v>795</v>
      </c>
      <c r="H3651" s="101" t="s">
        <v>526</v>
      </c>
      <c r="I3651" s="160" t="s">
        <v>284</v>
      </c>
    </row>
    <row r="3652" spans="1:9" x14ac:dyDescent="0.25">
      <c r="A3652" s="134" t="s">
        <v>702</v>
      </c>
      <c r="B3652" s="134" t="s">
        <v>269</v>
      </c>
      <c r="C3652" s="134">
        <v>2024</v>
      </c>
      <c r="D3652" s="134" t="s">
        <v>325</v>
      </c>
      <c r="E3652" s="134" t="s">
        <v>328</v>
      </c>
      <c r="F3652" s="136">
        <v>50</v>
      </c>
      <c r="G3652" s="134" t="s">
        <v>795</v>
      </c>
      <c r="H3652" s="101" t="s">
        <v>527</v>
      </c>
      <c r="I3652" s="160" t="s">
        <v>284</v>
      </c>
    </row>
    <row r="3653" spans="1:9" x14ac:dyDescent="0.25">
      <c r="A3653" s="134" t="s">
        <v>702</v>
      </c>
      <c r="B3653" s="134" t="s">
        <v>269</v>
      </c>
      <c r="C3653" s="134">
        <v>2024</v>
      </c>
      <c r="D3653" s="134" t="s">
        <v>325</v>
      </c>
      <c r="E3653" s="134" t="s">
        <v>328</v>
      </c>
      <c r="F3653" s="136">
        <v>50</v>
      </c>
      <c r="G3653" s="134" t="s">
        <v>795</v>
      </c>
      <c r="H3653" s="101" t="s">
        <v>528</v>
      </c>
      <c r="I3653" s="160" t="s">
        <v>284</v>
      </c>
    </row>
    <row r="3654" spans="1:9" x14ac:dyDescent="0.25">
      <c r="A3654" s="134" t="s">
        <v>702</v>
      </c>
      <c r="B3654" s="134" t="s">
        <v>269</v>
      </c>
      <c r="C3654" s="134">
        <v>2024</v>
      </c>
      <c r="D3654" s="134" t="s">
        <v>325</v>
      </c>
      <c r="E3654" s="134" t="s">
        <v>328</v>
      </c>
      <c r="F3654" s="136">
        <v>50</v>
      </c>
      <c r="G3654" s="134" t="s">
        <v>795</v>
      </c>
      <c r="H3654" s="101" t="s">
        <v>529</v>
      </c>
      <c r="I3654" s="160" t="s">
        <v>284</v>
      </c>
    </row>
    <row r="3655" spans="1:9" x14ac:dyDescent="0.25">
      <c r="A3655" s="134" t="s">
        <v>702</v>
      </c>
      <c r="B3655" s="134" t="s">
        <v>269</v>
      </c>
      <c r="C3655" s="134">
        <v>2024</v>
      </c>
      <c r="D3655" s="134" t="s">
        <v>325</v>
      </c>
      <c r="E3655" s="134" t="s">
        <v>328</v>
      </c>
      <c r="F3655" s="136">
        <v>50</v>
      </c>
      <c r="G3655" s="134" t="s">
        <v>795</v>
      </c>
      <c r="H3655" s="101" t="s">
        <v>790</v>
      </c>
      <c r="I3655" s="160">
        <v>12107</v>
      </c>
    </row>
    <row r="3656" spans="1:9" x14ac:dyDescent="0.25">
      <c r="A3656" s="134" t="s">
        <v>702</v>
      </c>
      <c r="B3656" s="134" t="s">
        <v>269</v>
      </c>
      <c r="C3656" s="134">
        <v>2024</v>
      </c>
      <c r="D3656" s="134" t="s">
        <v>326</v>
      </c>
      <c r="E3656" s="134" t="s">
        <v>328</v>
      </c>
      <c r="F3656" s="136" t="s">
        <v>284</v>
      </c>
      <c r="G3656" s="134" t="s">
        <v>793</v>
      </c>
      <c r="H3656" s="134" t="s">
        <v>328</v>
      </c>
      <c r="I3656" s="160">
        <v>11299</v>
      </c>
    </row>
    <row r="3657" spans="1:9" x14ac:dyDescent="0.25">
      <c r="A3657" s="134" t="s">
        <v>702</v>
      </c>
      <c r="B3657" s="134" t="s">
        <v>269</v>
      </c>
      <c r="C3657" s="134">
        <v>2024</v>
      </c>
      <c r="D3657" s="134" t="s">
        <v>326</v>
      </c>
      <c r="E3657" s="134" t="s">
        <v>328</v>
      </c>
      <c r="F3657" s="136" t="s">
        <v>284</v>
      </c>
      <c r="G3657" s="134" t="s">
        <v>793</v>
      </c>
      <c r="H3657" s="134" t="s">
        <v>511</v>
      </c>
      <c r="I3657" s="160">
        <v>304</v>
      </c>
    </row>
    <row r="3658" spans="1:9" x14ac:dyDescent="0.25">
      <c r="A3658" s="134" t="s">
        <v>702</v>
      </c>
      <c r="B3658" s="134" t="s">
        <v>269</v>
      </c>
      <c r="C3658" s="134">
        <v>2024</v>
      </c>
      <c r="D3658" s="134" t="s">
        <v>326</v>
      </c>
      <c r="E3658" s="134" t="s">
        <v>328</v>
      </c>
      <c r="F3658" s="136" t="s">
        <v>284</v>
      </c>
      <c r="G3658" s="134" t="s">
        <v>793</v>
      </c>
      <c r="H3658" s="134" t="s">
        <v>512</v>
      </c>
      <c r="I3658" s="160">
        <v>853</v>
      </c>
    </row>
    <row r="3659" spans="1:9" x14ac:dyDescent="0.25">
      <c r="A3659" s="134" t="s">
        <v>702</v>
      </c>
      <c r="B3659" s="134" t="s">
        <v>269</v>
      </c>
      <c r="C3659" s="134">
        <v>2024</v>
      </c>
      <c r="D3659" s="134" t="s">
        <v>326</v>
      </c>
      <c r="E3659" s="134" t="s">
        <v>328</v>
      </c>
      <c r="F3659" s="136" t="s">
        <v>284</v>
      </c>
      <c r="G3659" s="134" t="s">
        <v>793</v>
      </c>
      <c r="H3659" s="101" t="s">
        <v>513</v>
      </c>
      <c r="I3659" s="160">
        <v>133</v>
      </c>
    </row>
    <row r="3660" spans="1:9" x14ac:dyDescent="0.25">
      <c r="A3660" s="134" t="s">
        <v>702</v>
      </c>
      <c r="B3660" s="134" t="s">
        <v>269</v>
      </c>
      <c r="C3660" s="134">
        <v>2024</v>
      </c>
      <c r="D3660" s="134" t="s">
        <v>326</v>
      </c>
      <c r="E3660" s="134" t="s">
        <v>328</v>
      </c>
      <c r="F3660" s="136" t="s">
        <v>284</v>
      </c>
      <c r="G3660" s="134" t="s">
        <v>793</v>
      </c>
      <c r="H3660" s="101" t="s">
        <v>514</v>
      </c>
      <c r="I3660" s="160">
        <v>1515</v>
      </c>
    </row>
    <row r="3661" spans="1:9" x14ac:dyDescent="0.25">
      <c r="A3661" s="134" t="s">
        <v>702</v>
      </c>
      <c r="B3661" s="134" t="s">
        <v>269</v>
      </c>
      <c r="C3661" s="134">
        <v>2024</v>
      </c>
      <c r="D3661" s="134" t="s">
        <v>326</v>
      </c>
      <c r="E3661" s="134" t="s">
        <v>328</v>
      </c>
      <c r="F3661" s="136" t="s">
        <v>284</v>
      </c>
      <c r="G3661" s="134" t="s">
        <v>793</v>
      </c>
      <c r="H3661" s="101" t="s">
        <v>515</v>
      </c>
      <c r="I3661" s="160">
        <v>529</v>
      </c>
    </row>
    <row r="3662" spans="1:9" x14ac:dyDescent="0.25">
      <c r="A3662" s="134" t="s">
        <v>702</v>
      </c>
      <c r="B3662" s="134" t="s">
        <v>269</v>
      </c>
      <c r="C3662" s="134">
        <v>2024</v>
      </c>
      <c r="D3662" s="134" t="s">
        <v>326</v>
      </c>
      <c r="E3662" s="134" t="s">
        <v>328</v>
      </c>
      <c r="F3662" s="136" t="s">
        <v>284</v>
      </c>
      <c r="G3662" s="134" t="s">
        <v>793</v>
      </c>
      <c r="H3662" s="101" t="s">
        <v>516</v>
      </c>
      <c r="I3662" s="160">
        <v>3241</v>
      </c>
    </row>
    <row r="3663" spans="1:9" x14ac:dyDescent="0.25">
      <c r="A3663" s="134" t="s">
        <v>702</v>
      </c>
      <c r="B3663" s="134" t="s">
        <v>269</v>
      </c>
      <c r="C3663" s="134">
        <v>2024</v>
      </c>
      <c r="D3663" s="134" t="s">
        <v>326</v>
      </c>
      <c r="E3663" s="134" t="s">
        <v>328</v>
      </c>
      <c r="F3663" s="136" t="s">
        <v>284</v>
      </c>
      <c r="G3663" s="134" t="s">
        <v>793</v>
      </c>
      <c r="H3663" s="101" t="s">
        <v>517</v>
      </c>
      <c r="I3663" s="160">
        <v>613</v>
      </c>
    </row>
    <row r="3664" spans="1:9" x14ac:dyDescent="0.25">
      <c r="A3664" s="134" t="s">
        <v>702</v>
      </c>
      <c r="B3664" s="134" t="s">
        <v>269</v>
      </c>
      <c r="C3664" s="134">
        <v>2024</v>
      </c>
      <c r="D3664" s="134" t="s">
        <v>326</v>
      </c>
      <c r="E3664" s="134" t="s">
        <v>328</v>
      </c>
      <c r="F3664" s="136" t="s">
        <v>284</v>
      </c>
      <c r="G3664" s="134" t="s">
        <v>793</v>
      </c>
      <c r="H3664" s="101" t="s">
        <v>518</v>
      </c>
      <c r="I3664" s="160">
        <v>446</v>
      </c>
    </row>
    <row r="3665" spans="1:9" x14ac:dyDescent="0.25">
      <c r="A3665" s="134" t="s">
        <v>702</v>
      </c>
      <c r="B3665" s="134" t="s">
        <v>269</v>
      </c>
      <c r="C3665" s="134">
        <v>2024</v>
      </c>
      <c r="D3665" s="134" t="s">
        <v>326</v>
      </c>
      <c r="E3665" s="134" t="s">
        <v>328</v>
      </c>
      <c r="F3665" s="136" t="s">
        <v>284</v>
      </c>
      <c r="G3665" s="134" t="s">
        <v>793</v>
      </c>
      <c r="H3665" s="101" t="s">
        <v>519</v>
      </c>
      <c r="I3665" s="160">
        <v>737</v>
      </c>
    </row>
    <row r="3666" spans="1:9" x14ac:dyDescent="0.25">
      <c r="A3666" s="134" t="s">
        <v>702</v>
      </c>
      <c r="B3666" s="134" t="s">
        <v>269</v>
      </c>
      <c r="C3666" s="134">
        <v>2024</v>
      </c>
      <c r="D3666" s="134" t="s">
        <v>326</v>
      </c>
      <c r="E3666" s="134" t="s">
        <v>328</v>
      </c>
      <c r="F3666" s="136" t="s">
        <v>284</v>
      </c>
      <c r="G3666" s="134" t="s">
        <v>793</v>
      </c>
      <c r="H3666" s="101" t="s">
        <v>520</v>
      </c>
      <c r="I3666" s="160">
        <v>702</v>
      </c>
    </row>
    <row r="3667" spans="1:9" x14ac:dyDescent="0.25">
      <c r="A3667" s="134" t="s">
        <v>702</v>
      </c>
      <c r="B3667" s="134" t="s">
        <v>269</v>
      </c>
      <c r="C3667" s="134">
        <v>2024</v>
      </c>
      <c r="D3667" s="134" t="s">
        <v>326</v>
      </c>
      <c r="E3667" s="134" t="s">
        <v>328</v>
      </c>
      <c r="F3667" s="136" t="s">
        <v>284</v>
      </c>
      <c r="G3667" s="134" t="s">
        <v>793</v>
      </c>
      <c r="H3667" s="101" t="s">
        <v>521</v>
      </c>
      <c r="I3667" s="160">
        <v>681</v>
      </c>
    </row>
    <row r="3668" spans="1:9" x14ac:dyDescent="0.25">
      <c r="A3668" s="134" t="s">
        <v>702</v>
      </c>
      <c r="B3668" s="134" t="s">
        <v>269</v>
      </c>
      <c r="C3668" s="134">
        <v>2024</v>
      </c>
      <c r="D3668" s="134" t="s">
        <v>326</v>
      </c>
      <c r="E3668" s="134" t="s">
        <v>328</v>
      </c>
      <c r="F3668" s="136" t="s">
        <v>284</v>
      </c>
      <c r="G3668" s="134" t="s">
        <v>793</v>
      </c>
      <c r="H3668" s="101" t="s">
        <v>1070</v>
      </c>
      <c r="I3668" s="160">
        <v>815</v>
      </c>
    </row>
    <row r="3669" spans="1:9" x14ac:dyDescent="0.25">
      <c r="A3669" s="134" t="s">
        <v>702</v>
      </c>
      <c r="B3669" s="134" t="s">
        <v>269</v>
      </c>
      <c r="C3669" s="134">
        <v>2024</v>
      </c>
      <c r="D3669" s="134" t="s">
        <v>326</v>
      </c>
      <c r="E3669" s="134" t="s">
        <v>328</v>
      </c>
      <c r="F3669" s="136" t="s">
        <v>284</v>
      </c>
      <c r="G3669" s="134" t="s">
        <v>793</v>
      </c>
      <c r="H3669" s="101" t="s">
        <v>523</v>
      </c>
      <c r="I3669" s="160">
        <v>388</v>
      </c>
    </row>
    <row r="3670" spans="1:9" x14ac:dyDescent="0.25">
      <c r="A3670" s="134" t="s">
        <v>702</v>
      </c>
      <c r="B3670" s="134" t="s">
        <v>269</v>
      </c>
      <c r="C3670" s="134">
        <v>2024</v>
      </c>
      <c r="D3670" s="134" t="s">
        <v>326</v>
      </c>
      <c r="E3670" s="134" t="s">
        <v>328</v>
      </c>
      <c r="F3670" s="136" t="s">
        <v>284</v>
      </c>
      <c r="G3670" s="134" t="s">
        <v>793</v>
      </c>
      <c r="H3670" s="101" t="s">
        <v>524</v>
      </c>
      <c r="I3670" s="160">
        <v>203</v>
      </c>
    </row>
    <row r="3671" spans="1:9" x14ac:dyDescent="0.25">
      <c r="A3671" s="134" t="s">
        <v>702</v>
      </c>
      <c r="B3671" s="134" t="s">
        <v>269</v>
      </c>
      <c r="C3671" s="134">
        <v>2024</v>
      </c>
      <c r="D3671" s="134" t="s">
        <v>326</v>
      </c>
      <c r="E3671" s="134" t="s">
        <v>328</v>
      </c>
      <c r="F3671" s="136" t="s">
        <v>284</v>
      </c>
      <c r="G3671" s="134" t="s">
        <v>793</v>
      </c>
      <c r="H3671" s="101" t="s">
        <v>525</v>
      </c>
      <c r="I3671" s="160">
        <v>98</v>
      </c>
    </row>
    <row r="3672" spans="1:9" x14ac:dyDescent="0.25">
      <c r="A3672" s="134" t="s">
        <v>702</v>
      </c>
      <c r="B3672" s="134" t="s">
        <v>269</v>
      </c>
      <c r="C3672" s="134">
        <v>2024</v>
      </c>
      <c r="D3672" s="134" t="s">
        <v>326</v>
      </c>
      <c r="E3672" s="134" t="s">
        <v>328</v>
      </c>
      <c r="F3672" s="136" t="s">
        <v>284</v>
      </c>
      <c r="G3672" s="134" t="s">
        <v>793</v>
      </c>
      <c r="H3672" s="101" t="s">
        <v>526</v>
      </c>
      <c r="I3672" s="160">
        <v>37</v>
      </c>
    </row>
    <row r="3673" spans="1:9" x14ac:dyDescent="0.25">
      <c r="A3673" s="134" t="s">
        <v>702</v>
      </c>
      <c r="B3673" s="134" t="s">
        <v>269</v>
      </c>
      <c r="C3673" s="134">
        <v>2024</v>
      </c>
      <c r="D3673" s="134" t="s">
        <v>326</v>
      </c>
      <c r="E3673" s="134" t="s">
        <v>328</v>
      </c>
      <c r="F3673" s="136" t="s">
        <v>284</v>
      </c>
      <c r="G3673" s="134" t="s">
        <v>793</v>
      </c>
      <c r="H3673" s="101" t="s">
        <v>527</v>
      </c>
      <c r="I3673" s="160">
        <v>3</v>
      </c>
    </row>
    <row r="3674" spans="1:9" x14ac:dyDescent="0.25">
      <c r="A3674" s="134" t="s">
        <v>702</v>
      </c>
      <c r="B3674" s="134" t="s">
        <v>269</v>
      </c>
      <c r="C3674" s="134">
        <v>2024</v>
      </c>
      <c r="D3674" s="134" t="s">
        <v>326</v>
      </c>
      <c r="E3674" s="134" t="s">
        <v>328</v>
      </c>
      <c r="F3674" s="136" t="s">
        <v>284</v>
      </c>
      <c r="G3674" s="134" t="s">
        <v>793</v>
      </c>
      <c r="H3674" s="101" t="s">
        <v>528</v>
      </c>
      <c r="I3674" s="160">
        <v>1</v>
      </c>
    </row>
    <row r="3675" spans="1:9" x14ac:dyDescent="0.25">
      <c r="A3675" s="134" t="s">
        <v>702</v>
      </c>
      <c r="B3675" s="134" t="s">
        <v>269</v>
      </c>
      <c r="C3675" s="134">
        <v>2024</v>
      </c>
      <c r="D3675" s="134" t="s">
        <v>326</v>
      </c>
      <c r="E3675" s="134" t="s">
        <v>328</v>
      </c>
      <c r="F3675" s="136" t="s">
        <v>284</v>
      </c>
      <c r="G3675" s="134" t="s">
        <v>793</v>
      </c>
      <c r="H3675" s="101" t="s">
        <v>529</v>
      </c>
      <c r="I3675" s="160" t="s">
        <v>284</v>
      </c>
    </row>
    <row r="3676" spans="1:9" x14ac:dyDescent="0.25">
      <c r="A3676" s="134" t="s">
        <v>702</v>
      </c>
      <c r="B3676" s="134" t="s">
        <v>269</v>
      </c>
      <c r="C3676" s="134">
        <v>2024</v>
      </c>
      <c r="D3676" s="134" t="s">
        <v>326</v>
      </c>
      <c r="E3676" s="134" t="s">
        <v>328</v>
      </c>
      <c r="F3676" s="136" t="s">
        <v>284</v>
      </c>
      <c r="G3676" s="134" t="s">
        <v>793</v>
      </c>
      <c r="H3676" s="101" t="s">
        <v>790</v>
      </c>
      <c r="I3676" s="160">
        <v>8209</v>
      </c>
    </row>
    <row r="3677" spans="1:9" x14ac:dyDescent="0.25">
      <c r="A3677" s="134" t="s">
        <v>702</v>
      </c>
      <c r="B3677" s="134" t="s">
        <v>269</v>
      </c>
      <c r="C3677" s="134">
        <v>2024</v>
      </c>
      <c r="D3677" s="134" t="s">
        <v>326</v>
      </c>
      <c r="E3677" s="134" t="s">
        <v>328</v>
      </c>
      <c r="F3677" s="136">
        <v>10</v>
      </c>
      <c r="G3677" s="134" t="s">
        <v>715</v>
      </c>
      <c r="H3677" s="134" t="s">
        <v>328</v>
      </c>
      <c r="I3677" s="160">
        <v>8856</v>
      </c>
    </row>
    <row r="3678" spans="1:9" x14ac:dyDescent="0.25">
      <c r="A3678" s="134" t="s">
        <v>702</v>
      </c>
      <c r="B3678" s="134" t="s">
        <v>269</v>
      </c>
      <c r="C3678" s="134">
        <v>2024</v>
      </c>
      <c r="D3678" s="134" t="s">
        <v>326</v>
      </c>
      <c r="E3678" s="134" t="s">
        <v>328</v>
      </c>
      <c r="F3678" s="136">
        <v>10</v>
      </c>
      <c r="G3678" s="134" t="s">
        <v>715</v>
      </c>
      <c r="H3678" s="134" t="s">
        <v>511</v>
      </c>
      <c r="I3678" s="160">
        <v>248</v>
      </c>
    </row>
    <row r="3679" spans="1:9" x14ac:dyDescent="0.25">
      <c r="A3679" s="134" t="s">
        <v>702</v>
      </c>
      <c r="B3679" s="134" t="s">
        <v>269</v>
      </c>
      <c r="C3679" s="134">
        <v>2024</v>
      </c>
      <c r="D3679" s="134" t="s">
        <v>326</v>
      </c>
      <c r="E3679" s="134" t="s">
        <v>328</v>
      </c>
      <c r="F3679" s="136">
        <v>10</v>
      </c>
      <c r="G3679" s="134" t="s">
        <v>715</v>
      </c>
      <c r="H3679" s="134" t="s">
        <v>512</v>
      </c>
      <c r="I3679" s="160">
        <v>260</v>
      </c>
    </row>
    <row r="3680" spans="1:9" x14ac:dyDescent="0.25">
      <c r="A3680" s="134" t="s">
        <v>702</v>
      </c>
      <c r="B3680" s="134" t="s">
        <v>269</v>
      </c>
      <c r="C3680" s="134">
        <v>2024</v>
      </c>
      <c r="D3680" s="134" t="s">
        <v>326</v>
      </c>
      <c r="E3680" s="134" t="s">
        <v>328</v>
      </c>
      <c r="F3680" s="136">
        <v>10</v>
      </c>
      <c r="G3680" s="134" t="s">
        <v>715</v>
      </c>
      <c r="H3680" s="101" t="s">
        <v>513</v>
      </c>
      <c r="I3680" s="160">
        <v>76</v>
      </c>
    </row>
    <row r="3681" spans="1:9" x14ac:dyDescent="0.25">
      <c r="A3681" s="134" t="s">
        <v>702</v>
      </c>
      <c r="B3681" s="134" t="s">
        <v>269</v>
      </c>
      <c r="C3681" s="134">
        <v>2024</v>
      </c>
      <c r="D3681" s="134" t="s">
        <v>326</v>
      </c>
      <c r="E3681" s="134" t="s">
        <v>328</v>
      </c>
      <c r="F3681" s="136">
        <v>10</v>
      </c>
      <c r="G3681" s="134" t="s">
        <v>715</v>
      </c>
      <c r="H3681" s="101" t="s">
        <v>514</v>
      </c>
      <c r="I3681" s="160">
        <v>557</v>
      </c>
    </row>
    <row r="3682" spans="1:9" x14ac:dyDescent="0.25">
      <c r="A3682" s="134" t="s">
        <v>702</v>
      </c>
      <c r="B3682" s="134" t="s">
        <v>269</v>
      </c>
      <c r="C3682" s="134">
        <v>2024</v>
      </c>
      <c r="D3682" s="134" t="s">
        <v>326</v>
      </c>
      <c r="E3682" s="134" t="s">
        <v>328</v>
      </c>
      <c r="F3682" s="136">
        <v>10</v>
      </c>
      <c r="G3682" s="134" t="s">
        <v>715</v>
      </c>
      <c r="H3682" s="101" t="s">
        <v>515</v>
      </c>
      <c r="I3682" s="160">
        <v>246</v>
      </c>
    </row>
    <row r="3683" spans="1:9" x14ac:dyDescent="0.25">
      <c r="A3683" s="134" t="s">
        <v>702</v>
      </c>
      <c r="B3683" s="134" t="s">
        <v>269</v>
      </c>
      <c r="C3683" s="134">
        <v>2024</v>
      </c>
      <c r="D3683" s="134" t="s">
        <v>326</v>
      </c>
      <c r="E3683" s="134" t="s">
        <v>328</v>
      </c>
      <c r="F3683" s="136">
        <v>10</v>
      </c>
      <c r="G3683" s="134" t="s">
        <v>715</v>
      </c>
      <c r="H3683" s="101" t="s">
        <v>516</v>
      </c>
      <c r="I3683" s="160">
        <v>2949</v>
      </c>
    </row>
    <row r="3684" spans="1:9" x14ac:dyDescent="0.25">
      <c r="A3684" s="134" t="s">
        <v>702</v>
      </c>
      <c r="B3684" s="134" t="s">
        <v>269</v>
      </c>
      <c r="C3684" s="134">
        <v>2024</v>
      </c>
      <c r="D3684" s="134" t="s">
        <v>326</v>
      </c>
      <c r="E3684" s="134" t="s">
        <v>328</v>
      </c>
      <c r="F3684" s="136">
        <v>10</v>
      </c>
      <c r="G3684" s="134" t="s">
        <v>715</v>
      </c>
      <c r="H3684" s="101" t="s">
        <v>517</v>
      </c>
      <c r="I3684" s="160">
        <v>561</v>
      </c>
    </row>
    <row r="3685" spans="1:9" x14ac:dyDescent="0.25">
      <c r="A3685" s="134" t="s">
        <v>702</v>
      </c>
      <c r="B3685" s="134" t="s">
        <v>269</v>
      </c>
      <c r="C3685" s="134">
        <v>2024</v>
      </c>
      <c r="D3685" s="134" t="s">
        <v>326</v>
      </c>
      <c r="E3685" s="134" t="s">
        <v>328</v>
      </c>
      <c r="F3685" s="136">
        <v>10</v>
      </c>
      <c r="G3685" s="134" t="s">
        <v>715</v>
      </c>
      <c r="H3685" s="101" t="s">
        <v>518</v>
      </c>
      <c r="I3685" s="160">
        <v>389</v>
      </c>
    </row>
    <row r="3686" spans="1:9" x14ac:dyDescent="0.25">
      <c r="A3686" s="134" t="s">
        <v>702</v>
      </c>
      <c r="B3686" s="134" t="s">
        <v>269</v>
      </c>
      <c r="C3686" s="134">
        <v>2024</v>
      </c>
      <c r="D3686" s="134" t="s">
        <v>326</v>
      </c>
      <c r="E3686" s="134" t="s">
        <v>328</v>
      </c>
      <c r="F3686" s="136">
        <v>10</v>
      </c>
      <c r="G3686" s="134" t="s">
        <v>715</v>
      </c>
      <c r="H3686" s="101" t="s">
        <v>519</v>
      </c>
      <c r="I3686" s="160">
        <v>701</v>
      </c>
    </row>
    <row r="3687" spans="1:9" x14ac:dyDescent="0.25">
      <c r="A3687" s="134" t="s">
        <v>702</v>
      </c>
      <c r="B3687" s="134" t="s">
        <v>269</v>
      </c>
      <c r="C3687" s="134">
        <v>2024</v>
      </c>
      <c r="D3687" s="134" t="s">
        <v>326</v>
      </c>
      <c r="E3687" s="134" t="s">
        <v>328</v>
      </c>
      <c r="F3687" s="136">
        <v>10</v>
      </c>
      <c r="G3687" s="134" t="s">
        <v>715</v>
      </c>
      <c r="H3687" s="101" t="s">
        <v>520</v>
      </c>
      <c r="I3687" s="160">
        <v>683</v>
      </c>
    </row>
    <row r="3688" spans="1:9" x14ac:dyDescent="0.25">
      <c r="A3688" s="134" t="s">
        <v>702</v>
      </c>
      <c r="B3688" s="134" t="s">
        <v>269</v>
      </c>
      <c r="C3688" s="134">
        <v>2024</v>
      </c>
      <c r="D3688" s="134" t="s">
        <v>326</v>
      </c>
      <c r="E3688" s="134" t="s">
        <v>328</v>
      </c>
      <c r="F3688" s="136">
        <v>10</v>
      </c>
      <c r="G3688" s="134" t="s">
        <v>715</v>
      </c>
      <c r="H3688" s="101" t="s">
        <v>521</v>
      </c>
      <c r="I3688" s="160">
        <v>676</v>
      </c>
    </row>
    <row r="3689" spans="1:9" x14ac:dyDescent="0.25">
      <c r="A3689" s="134" t="s">
        <v>702</v>
      </c>
      <c r="B3689" s="134" t="s">
        <v>269</v>
      </c>
      <c r="C3689" s="134">
        <v>2024</v>
      </c>
      <c r="D3689" s="134" t="s">
        <v>326</v>
      </c>
      <c r="E3689" s="134" t="s">
        <v>328</v>
      </c>
      <c r="F3689" s="136">
        <v>10</v>
      </c>
      <c r="G3689" s="134" t="s">
        <v>715</v>
      </c>
      <c r="H3689" s="101" t="s">
        <v>1070</v>
      </c>
      <c r="I3689" s="160">
        <v>802</v>
      </c>
    </row>
    <row r="3690" spans="1:9" x14ac:dyDescent="0.25">
      <c r="A3690" s="134" t="s">
        <v>702</v>
      </c>
      <c r="B3690" s="134" t="s">
        <v>269</v>
      </c>
      <c r="C3690" s="134">
        <v>2024</v>
      </c>
      <c r="D3690" s="134" t="s">
        <v>326</v>
      </c>
      <c r="E3690" s="134" t="s">
        <v>328</v>
      </c>
      <c r="F3690" s="136">
        <v>10</v>
      </c>
      <c r="G3690" s="134" t="s">
        <v>715</v>
      </c>
      <c r="H3690" s="101" t="s">
        <v>523</v>
      </c>
      <c r="I3690" s="160">
        <v>379</v>
      </c>
    </row>
    <row r="3691" spans="1:9" x14ac:dyDescent="0.25">
      <c r="A3691" s="134" t="s">
        <v>702</v>
      </c>
      <c r="B3691" s="134" t="s">
        <v>269</v>
      </c>
      <c r="C3691" s="134">
        <v>2024</v>
      </c>
      <c r="D3691" s="134" t="s">
        <v>326</v>
      </c>
      <c r="E3691" s="134" t="s">
        <v>328</v>
      </c>
      <c r="F3691" s="136">
        <v>10</v>
      </c>
      <c r="G3691" s="134" t="s">
        <v>715</v>
      </c>
      <c r="H3691" s="101" t="s">
        <v>524</v>
      </c>
      <c r="I3691" s="160">
        <v>199</v>
      </c>
    </row>
    <row r="3692" spans="1:9" x14ac:dyDescent="0.25">
      <c r="A3692" s="134" t="s">
        <v>702</v>
      </c>
      <c r="B3692" s="134" t="s">
        <v>269</v>
      </c>
      <c r="C3692" s="134">
        <v>2024</v>
      </c>
      <c r="D3692" s="134" t="s">
        <v>326</v>
      </c>
      <c r="E3692" s="134" t="s">
        <v>328</v>
      </c>
      <c r="F3692" s="136">
        <v>10</v>
      </c>
      <c r="G3692" s="134" t="s">
        <v>715</v>
      </c>
      <c r="H3692" s="101" t="s">
        <v>525</v>
      </c>
      <c r="I3692" s="160">
        <v>90</v>
      </c>
    </row>
    <row r="3693" spans="1:9" x14ac:dyDescent="0.25">
      <c r="A3693" s="134" t="s">
        <v>702</v>
      </c>
      <c r="B3693" s="134" t="s">
        <v>269</v>
      </c>
      <c r="C3693" s="134">
        <v>2024</v>
      </c>
      <c r="D3693" s="134" t="s">
        <v>326</v>
      </c>
      <c r="E3693" s="134" t="s">
        <v>328</v>
      </c>
      <c r="F3693" s="136">
        <v>10</v>
      </c>
      <c r="G3693" s="134" t="s">
        <v>715</v>
      </c>
      <c r="H3693" s="101" t="s">
        <v>526</v>
      </c>
      <c r="I3693" s="160">
        <v>36</v>
      </c>
    </row>
    <row r="3694" spans="1:9" x14ac:dyDescent="0.25">
      <c r="A3694" s="134" t="s">
        <v>702</v>
      </c>
      <c r="B3694" s="134" t="s">
        <v>269</v>
      </c>
      <c r="C3694" s="134">
        <v>2024</v>
      </c>
      <c r="D3694" s="134" t="s">
        <v>326</v>
      </c>
      <c r="E3694" s="134" t="s">
        <v>328</v>
      </c>
      <c r="F3694" s="136">
        <v>10</v>
      </c>
      <c r="G3694" s="134" t="s">
        <v>715</v>
      </c>
      <c r="H3694" s="101" t="s">
        <v>527</v>
      </c>
      <c r="I3694" s="160">
        <v>3</v>
      </c>
    </row>
    <row r="3695" spans="1:9" x14ac:dyDescent="0.25">
      <c r="A3695" s="134" t="s">
        <v>702</v>
      </c>
      <c r="B3695" s="134" t="s">
        <v>269</v>
      </c>
      <c r="C3695" s="134">
        <v>2024</v>
      </c>
      <c r="D3695" s="134" t="s">
        <v>326</v>
      </c>
      <c r="E3695" s="134" t="s">
        <v>328</v>
      </c>
      <c r="F3695" s="136">
        <v>10</v>
      </c>
      <c r="G3695" s="134" t="s">
        <v>715</v>
      </c>
      <c r="H3695" s="101" t="s">
        <v>528</v>
      </c>
      <c r="I3695" s="160">
        <v>1</v>
      </c>
    </row>
    <row r="3696" spans="1:9" x14ac:dyDescent="0.25">
      <c r="A3696" s="134" t="s">
        <v>702</v>
      </c>
      <c r="B3696" s="134" t="s">
        <v>269</v>
      </c>
      <c r="C3696" s="134">
        <v>2024</v>
      </c>
      <c r="D3696" s="134" t="s">
        <v>326</v>
      </c>
      <c r="E3696" s="134" t="s">
        <v>328</v>
      </c>
      <c r="F3696" s="136">
        <v>10</v>
      </c>
      <c r="G3696" s="134" t="s">
        <v>715</v>
      </c>
      <c r="H3696" s="101" t="s">
        <v>529</v>
      </c>
      <c r="I3696" s="160" t="s">
        <v>284</v>
      </c>
    </row>
    <row r="3697" spans="1:9" x14ac:dyDescent="0.25">
      <c r="A3697" s="134" t="s">
        <v>702</v>
      </c>
      <c r="B3697" s="134" t="s">
        <v>269</v>
      </c>
      <c r="C3697" s="134">
        <v>2024</v>
      </c>
      <c r="D3697" s="134" t="s">
        <v>326</v>
      </c>
      <c r="E3697" s="134" t="s">
        <v>328</v>
      </c>
      <c r="F3697" s="136">
        <v>10</v>
      </c>
      <c r="G3697" s="134" t="s">
        <v>715</v>
      </c>
      <c r="H3697" s="101" t="s">
        <v>790</v>
      </c>
      <c r="I3697" s="160">
        <v>9690</v>
      </c>
    </row>
    <row r="3698" spans="1:9" x14ac:dyDescent="0.25">
      <c r="A3698" s="134" t="s">
        <v>702</v>
      </c>
      <c r="B3698" s="134" t="s">
        <v>269</v>
      </c>
      <c r="C3698" s="134">
        <v>2024</v>
      </c>
      <c r="D3698" s="134" t="s">
        <v>326</v>
      </c>
      <c r="E3698" s="134" t="s">
        <v>328</v>
      </c>
      <c r="F3698" s="136">
        <v>20</v>
      </c>
      <c r="G3698" s="134" t="s">
        <v>531</v>
      </c>
      <c r="H3698" s="134" t="s">
        <v>328</v>
      </c>
      <c r="I3698" s="160">
        <v>202</v>
      </c>
    </row>
    <row r="3699" spans="1:9" x14ac:dyDescent="0.25">
      <c r="A3699" s="134" t="s">
        <v>702</v>
      </c>
      <c r="B3699" s="134" t="s">
        <v>269</v>
      </c>
      <c r="C3699" s="134">
        <v>2024</v>
      </c>
      <c r="D3699" s="134" t="s">
        <v>326</v>
      </c>
      <c r="E3699" s="134" t="s">
        <v>328</v>
      </c>
      <c r="F3699" s="136">
        <v>20</v>
      </c>
      <c r="G3699" s="134" t="s">
        <v>531</v>
      </c>
      <c r="H3699" s="134" t="s">
        <v>511</v>
      </c>
      <c r="I3699" s="160">
        <v>4</v>
      </c>
    </row>
    <row r="3700" spans="1:9" x14ac:dyDescent="0.25">
      <c r="A3700" s="134" t="s">
        <v>702</v>
      </c>
      <c r="B3700" s="134" t="s">
        <v>269</v>
      </c>
      <c r="C3700" s="134">
        <v>2024</v>
      </c>
      <c r="D3700" s="134" t="s">
        <v>326</v>
      </c>
      <c r="E3700" s="134" t="s">
        <v>328</v>
      </c>
      <c r="F3700" s="136">
        <v>20</v>
      </c>
      <c r="G3700" s="134" t="s">
        <v>531</v>
      </c>
      <c r="H3700" s="134" t="s">
        <v>512</v>
      </c>
      <c r="I3700" s="160">
        <v>21</v>
      </c>
    </row>
    <row r="3701" spans="1:9" x14ac:dyDescent="0.25">
      <c r="A3701" s="134" t="s">
        <v>702</v>
      </c>
      <c r="B3701" s="134" t="s">
        <v>269</v>
      </c>
      <c r="C3701" s="134">
        <v>2024</v>
      </c>
      <c r="D3701" s="134" t="s">
        <v>326</v>
      </c>
      <c r="E3701" s="134" t="s">
        <v>328</v>
      </c>
      <c r="F3701" s="136">
        <v>20</v>
      </c>
      <c r="G3701" s="134" t="s">
        <v>531</v>
      </c>
      <c r="H3701" s="101" t="s">
        <v>513</v>
      </c>
      <c r="I3701" s="160">
        <v>2</v>
      </c>
    </row>
    <row r="3702" spans="1:9" x14ac:dyDescent="0.25">
      <c r="A3702" s="134" t="s">
        <v>702</v>
      </c>
      <c r="B3702" s="134" t="s">
        <v>269</v>
      </c>
      <c r="C3702" s="134">
        <v>2024</v>
      </c>
      <c r="D3702" s="134" t="s">
        <v>326</v>
      </c>
      <c r="E3702" s="134" t="s">
        <v>328</v>
      </c>
      <c r="F3702" s="136">
        <v>20</v>
      </c>
      <c r="G3702" s="134" t="s">
        <v>531</v>
      </c>
      <c r="H3702" s="101" t="s">
        <v>514</v>
      </c>
      <c r="I3702" s="160">
        <v>10</v>
      </c>
    </row>
    <row r="3703" spans="1:9" x14ac:dyDescent="0.25">
      <c r="A3703" s="134" t="s">
        <v>702</v>
      </c>
      <c r="B3703" s="134" t="s">
        <v>269</v>
      </c>
      <c r="C3703" s="134">
        <v>2024</v>
      </c>
      <c r="D3703" s="134" t="s">
        <v>326</v>
      </c>
      <c r="E3703" s="134" t="s">
        <v>328</v>
      </c>
      <c r="F3703" s="136">
        <v>20</v>
      </c>
      <c r="G3703" s="134" t="s">
        <v>531</v>
      </c>
      <c r="H3703" s="101" t="s">
        <v>515</v>
      </c>
      <c r="I3703" s="160">
        <v>20</v>
      </c>
    </row>
    <row r="3704" spans="1:9" x14ac:dyDescent="0.25">
      <c r="A3704" s="134" t="s">
        <v>702</v>
      </c>
      <c r="B3704" s="134" t="s">
        <v>269</v>
      </c>
      <c r="C3704" s="134">
        <v>2024</v>
      </c>
      <c r="D3704" s="134" t="s">
        <v>326</v>
      </c>
      <c r="E3704" s="134" t="s">
        <v>328</v>
      </c>
      <c r="F3704" s="136">
        <v>20</v>
      </c>
      <c r="G3704" s="134" t="s">
        <v>531</v>
      </c>
      <c r="H3704" s="101" t="s">
        <v>516</v>
      </c>
      <c r="I3704" s="160">
        <v>30</v>
      </c>
    </row>
    <row r="3705" spans="1:9" x14ac:dyDescent="0.25">
      <c r="A3705" s="134" t="s">
        <v>702</v>
      </c>
      <c r="B3705" s="134" t="s">
        <v>269</v>
      </c>
      <c r="C3705" s="134">
        <v>2024</v>
      </c>
      <c r="D3705" s="134" t="s">
        <v>326</v>
      </c>
      <c r="E3705" s="134" t="s">
        <v>328</v>
      </c>
      <c r="F3705" s="136">
        <v>20</v>
      </c>
      <c r="G3705" s="134" t="s">
        <v>531</v>
      </c>
      <c r="H3705" s="101" t="s">
        <v>517</v>
      </c>
      <c r="I3705" s="160">
        <v>24</v>
      </c>
    </row>
    <row r="3706" spans="1:9" x14ac:dyDescent="0.25">
      <c r="A3706" s="134" t="s">
        <v>702</v>
      </c>
      <c r="B3706" s="134" t="s">
        <v>269</v>
      </c>
      <c r="C3706" s="134">
        <v>2024</v>
      </c>
      <c r="D3706" s="134" t="s">
        <v>326</v>
      </c>
      <c r="E3706" s="134" t="s">
        <v>328</v>
      </c>
      <c r="F3706" s="136">
        <v>20</v>
      </c>
      <c r="G3706" s="134" t="s">
        <v>531</v>
      </c>
      <c r="H3706" s="101" t="s">
        <v>518</v>
      </c>
      <c r="I3706" s="160">
        <v>27</v>
      </c>
    </row>
    <row r="3707" spans="1:9" x14ac:dyDescent="0.25">
      <c r="A3707" s="134" t="s">
        <v>702</v>
      </c>
      <c r="B3707" s="134" t="s">
        <v>269</v>
      </c>
      <c r="C3707" s="134">
        <v>2024</v>
      </c>
      <c r="D3707" s="134" t="s">
        <v>326</v>
      </c>
      <c r="E3707" s="134" t="s">
        <v>328</v>
      </c>
      <c r="F3707" s="136">
        <v>20</v>
      </c>
      <c r="G3707" s="134" t="s">
        <v>531</v>
      </c>
      <c r="H3707" s="101" t="s">
        <v>519</v>
      </c>
      <c r="I3707" s="160">
        <v>21</v>
      </c>
    </row>
    <row r="3708" spans="1:9" x14ac:dyDescent="0.25">
      <c r="A3708" s="134" t="s">
        <v>702</v>
      </c>
      <c r="B3708" s="134" t="s">
        <v>269</v>
      </c>
      <c r="C3708" s="134">
        <v>2024</v>
      </c>
      <c r="D3708" s="134" t="s">
        <v>326</v>
      </c>
      <c r="E3708" s="134" t="s">
        <v>328</v>
      </c>
      <c r="F3708" s="136">
        <v>20</v>
      </c>
      <c r="G3708" s="134" t="s">
        <v>531</v>
      </c>
      <c r="H3708" s="101" t="s">
        <v>520</v>
      </c>
      <c r="I3708" s="160">
        <v>12</v>
      </c>
    </row>
    <row r="3709" spans="1:9" x14ac:dyDescent="0.25">
      <c r="A3709" s="134" t="s">
        <v>702</v>
      </c>
      <c r="B3709" s="134" t="s">
        <v>269</v>
      </c>
      <c r="C3709" s="134">
        <v>2024</v>
      </c>
      <c r="D3709" s="134" t="s">
        <v>326</v>
      </c>
      <c r="E3709" s="134" t="s">
        <v>328</v>
      </c>
      <c r="F3709" s="136">
        <v>20</v>
      </c>
      <c r="G3709" s="134" t="s">
        <v>531</v>
      </c>
      <c r="H3709" s="101" t="s">
        <v>521</v>
      </c>
      <c r="I3709" s="160">
        <v>3</v>
      </c>
    </row>
    <row r="3710" spans="1:9" x14ac:dyDescent="0.25">
      <c r="A3710" s="134" t="s">
        <v>702</v>
      </c>
      <c r="B3710" s="134" t="s">
        <v>269</v>
      </c>
      <c r="C3710" s="134">
        <v>2024</v>
      </c>
      <c r="D3710" s="134" t="s">
        <v>326</v>
      </c>
      <c r="E3710" s="134" t="s">
        <v>328</v>
      </c>
      <c r="F3710" s="136">
        <v>20</v>
      </c>
      <c r="G3710" s="134" t="s">
        <v>531</v>
      </c>
      <c r="H3710" s="101" t="s">
        <v>1070</v>
      </c>
      <c r="I3710" s="160">
        <v>10</v>
      </c>
    </row>
    <row r="3711" spans="1:9" x14ac:dyDescent="0.25">
      <c r="A3711" s="134" t="s">
        <v>702</v>
      </c>
      <c r="B3711" s="134" t="s">
        <v>269</v>
      </c>
      <c r="C3711" s="134">
        <v>2024</v>
      </c>
      <c r="D3711" s="134" t="s">
        <v>326</v>
      </c>
      <c r="E3711" s="134" t="s">
        <v>328</v>
      </c>
      <c r="F3711" s="136">
        <v>20</v>
      </c>
      <c r="G3711" s="134" t="s">
        <v>531</v>
      </c>
      <c r="H3711" s="101" t="s">
        <v>523</v>
      </c>
      <c r="I3711" s="160">
        <v>8</v>
      </c>
    </row>
    <row r="3712" spans="1:9" x14ac:dyDescent="0.25">
      <c r="A3712" s="134" t="s">
        <v>702</v>
      </c>
      <c r="B3712" s="134" t="s">
        <v>269</v>
      </c>
      <c r="C3712" s="134">
        <v>2024</v>
      </c>
      <c r="D3712" s="134" t="s">
        <v>326</v>
      </c>
      <c r="E3712" s="134" t="s">
        <v>328</v>
      </c>
      <c r="F3712" s="136">
        <v>20</v>
      </c>
      <c r="G3712" s="134" t="s">
        <v>531</v>
      </c>
      <c r="H3712" s="101" t="s">
        <v>524</v>
      </c>
      <c r="I3712" s="160">
        <v>4</v>
      </c>
    </row>
    <row r="3713" spans="1:9" x14ac:dyDescent="0.25">
      <c r="A3713" s="134" t="s">
        <v>702</v>
      </c>
      <c r="B3713" s="134" t="s">
        <v>269</v>
      </c>
      <c r="C3713" s="134">
        <v>2024</v>
      </c>
      <c r="D3713" s="134" t="s">
        <v>326</v>
      </c>
      <c r="E3713" s="134" t="s">
        <v>328</v>
      </c>
      <c r="F3713" s="136">
        <v>20</v>
      </c>
      <c r="G3713" s="134" t="s">
        <v>531</v>
      </c>
      <c r="H3713" s="101" t="s">
        <v>525</v>
      </c>
      <c r="I3713" s="160">
        <v>5</v>
      </c>
    </row>
    <row r="3714" spans="1:9" x14ac:dyDescent="0.25">
      <c r="A3714" s="134" t="s">
        <v>702</v>
      </c>
      <c r="B3714" s="134" t="s">
        <v>269</v>
      </c>
      <c r="C3714" s="134">
        <v>2024</v>
      </c>
      <c r="D3714" s="134" t="s">
        <v>326</v>
      </c>
      <c r="E3714" s="134" t="s">
        <v>328</v>
      </c>
      <c r="F3714" s="136">
        <v>20</v>
      </c>
      <c r="G3714" s="134" t="s">
        <v>531</v>
      </c>
      <c r="H3714" s="101" t="s">
        <v>526</v>
      </c>
      <c r="I3714" s="160">
        <v>1</v>
      </c>
    </row>
    <row r="3715" spans="1:9" x14ac:dyDescent="0.25">
      <c r="A3715" s="134" t="s">
        <v>702</v>
      </c>
      <c r="B3715" s="134" t="s">
        <v>269</v>
      </c>
      <c r="C3715" s="134">
        <v>2024</v>
      </c>
      <c r="D3715" s="134" t="s">
        <v>326</v>
      </c>
      <c r="E3715" s="134" t="s">
        <v>328</v>
      </c>
      <c r="F3715" s="136">
        <v>20</v>
      </c>
      <c r="G3715" s="134" t="s">
        <v>531</v>
      </c>
      <c r="H3715" s="101" t="s">
        <v>527</v>
      </c>
      <c r="I3715" s="160" t="s">
        <v>284</v>
      </c>
    </row>
    <row r="3716" spans="1:9" x14ac:dyDescent="0.25">
      <c r="A3716" s="134" t="s">
        <v>702</v>
      </c>
      <c r="B3716" s="134" t="s">
        <v>269</v>
      </c>
      <c r="C3716" s="134">
        <v>2024</v>
      </c>
      <c r="D3716" s="134" t="s">
        <v>326</v>
      </c>
      <c r="E3716" s="134" t="s">
        <v>328</v>
      </c>
      <c r="F3716" s="136">
        <v>20</v>
      </c>
      <c r="G3716" s="134" t="s">
        <v>531</v>
      </c>
      <c r="H3716" s="101" t="s">
        <v>528</v>
      </c>
      <c r="I3716" s="160" t="s">
        <v>284</v>
      </c>
    </row>
    <row r="3717" spans="1:9" x14ac:dyDescent="0.25">
      <c r="A3717" s="134" t="s">
        <v>702</v>
      </c>
      <c r="B3717" s="134" t="s">
        <v>269</v>
      </c>
      <c r="C3717" s="134">
        <v>2024</v>
      </c>
      <c r="D3717" s="134" t="s">
        <v>326</v>
      </c>
      <c r="E3717" s="134" t="s">
        <v>328</v>
      </c>
      <c r="F3717" s="136">
        <v>20</v>
      </c>
      <c r="G3717" s="134" t="s">
        <v>531</v>
      </c>
      <c r="H3717" s="101" t="s">
        <v>529</v>
      </c>
      <c r="I3717" s="160" t="s">
        <v>284</v>
      </c>
    </row>
    <row r="3718" spans="1:9" x14ac:dyDescent="0.25">
      <c r="A3718" s="134" t="s">
        <v>702</v>
      </c>
      <c r="B3718" s="134" t="s">
        <v>269</v>
      </c>
      <c r="C3718" s="134">
        <v>2024</v>
      </c>
      <c r="D3718" s="134" t="s">
        <v>326</v>
      </c>
      <c r="E3718" s="134" t="s">
        <v>328</v>
      </c>
      <c r="F3718" s="136">
        <v>20</v>
      </c>
      <c r="G3718" s="134" t="s">
        <v>531</v>
      </c>
      <c r="H3718" s="101" t="s">
        <v>790</v>
      </c>
      <c r="I3718" s="160">
        <v>9207</v>
      </c>
    </row>
    <row r="3719" spans="1:9" x14ac:dyDescent="0.25">
      <c r="A3719" s="134" t="s">
        <v>702</v>
      </c>
      <c r="B3719" s="134" t="s">
        <v>269</v>
      </c>
      <c r="C3719" s="134">
        <v>2024</v>
      </c>
      <c r="D3719" s="134" t="s">
        <v>326</v>
      </c>
      <c r="E3719" s="134" t="s">
        <v>328</v>
      </c>
      <c r="F3719" s="160">
        <v>30</v>
      </c>
      <c r="G3719" s="101" t="s">
        <v>140</v>
      </c>
      <c r="H3719" s="134" t="s">
        <v>328</v>
      </c>
      <c r="I3719" s="160">
        <v>2230</v>
      </c>
    </row>
    <row r="3720" spans="1:9" x14ac:dyDescent="0.25">
      <c r="A3720" s="134" t="s">
        <v>702</v>
      </c>
      <c r="B3720" s="134" t="s">
        <v>269</v>
      </c>
      <c r="C3720" s="134">
        <v>2024</v>
      </c>
      <c r="D3720" s="134" t="s">
        <v>326</v>
      </c>
      <c r="E3720" s="134" t="s">
        <v>328</v>
      </c>
      <c r="F3720" s="160">
        <v>30</v>
      </c>
      <c r="G3720" s="101" t="s">
        <v>140</v>
      </c>
      <c r="H3720" s="134" t="s">
        <v>511</v>
      </c>
      <c r="I3720" s="160">
        <v>52</v>
      </c>
    </row>
    <row r="3721" spans="1:9" x14ac:dyDescent="0.25">
      <c r="A3721" s="134" t="s">
        <v>702</v>
      </c>
      <c r="B3721" s="134" t="s">
        <v>269</v>
      </c>
      <c r="C3721" s="134">
        <v>2024</v>
      </c>
      <c r="D3721" s="134" t="s">
        <v>326</v>
      </c>
      <c r="E3721" s="134" t="s">
        <v>328</v>
      </c>
      <c r="F3721" s="160">
        <v>30</v>
      </c>
      <c r="G3721" s="101" t="s">
        <v>140</v>
      </c>
      <c r="H3721" s="134" t="s">
        <v>512</v>
      </c>
      <c r="I3721" s="160">
        <v>572</v>
      </c>
    </row>
    <row r="3722" spans="1:9" x14ac:dyDescent="0.25">
      <c r="A3722" s="134" t="s">
        <v>702</v>
      </c>
      <c r="B3722" s="134" t="s">
        <v>269</v>
      </c>
      <c r="C3722" s="134">
        <v>2024</v>
      </c>
      <c r="D3722" s="134" t="s">
        <v>326</v>
      </c>
      <c r="E3722" s="134" t="s">
        <v>328</v>
      </c>
      <c r="F3722" s="160">
        <v>30</v>
      </c>
      <c r="G3722" s="101" t="s">
        <v>140</v>
      </c>
      <c r="H3722" s="101" t="s">
        <v>513</v>
      </c>
      <c r="I3722" s="160">
        <v>55</v>
      </c>
    </row>
    <row r="3723" spans="1:9" x14ac:dyDescent="0.25">
      <c r="A3723" s="134" t="s">
        <v>702</v>
      </c>
      <c r="B3723" s="134" t="s">
        <v>269</v>
      </c>
      <c r="C3723" s="134">
        <v>2024</v>
      </c>
      <c r="D3723" s="134" t="s">
        <v>326</v>
      </c>
      <c r="E3723" s="134" t="s">
        <v>328</v>
      </c>
      <c r="F3723" s="160">
        <v>30</v>
      </c>
      <c r="G3723" s="101" t="s">
        <v>140</v>
      </c>
      <c r="H3723" s="101" t="s">
        <v>514</v>
      </c>
      <c r="I3723" s="160">
        <v>948</v>
      </c>
    </row>
    <row r="3724" spans="1:9" x14ac:dyDescent="0.25">
      <c r="A3724" s="134" t="s">
        <v>702</v>
      </c>
      <c r="B3724" s="134" t="s">
        <v>269</v>
      </c>
      <c r="C3724" s="134">
        <v>2024</v>
      </c>
      <c r="D3724" s="134" t="s">
        <v>326</v>
      </c>
      <c r="E3724" s="134" t="s">
        <v>328</v>
      </c>
      <c r="F3724" s="160">
        <v>30</v>
      </c>
      <c r="G3724" s="101" t="s">
        <v>140</v>
      </c>
      <c r="H3724" s="101" t="s">
        <v>515</v>
      </c>
      <c r="I3724" s="160">
        <v>263</v>
      </c>
    </row>
    <row r="3725" spans="1:9" x14ac:dyDescent="0.25">
      <c r="A3725" s="134" t="s">
        <v>702</v>
      </c>
      <c r="B3725" s="134" t="s">
        <v>269</v>
      </c>
      <c r="C3725" s="134">
        <v>2024</v>
      </c>
      <c r="D3725" s="134" t="s">
        <v>326</v>
      </c>
      <c r="E3725" s="134" t="s">
        <v>328</v>
      </c>
      <c r="F3725" s="160">
        <v>30</v>
      </c>
      <c r="G3725" s="101" t="s">
        <v>140</v>
      </c>
      <c r="H3725" s="101" t="s">
        <v>516</v>
      </c>
      <c r="I3725" s="160">
        <v>260</v>
      </c>
    </row>
    <row r="3726" spans="1:9" x14ac:dyDescent="0.25">
      <c r="A3726" s="134" t="s">
        <v>702</v>
      </c>
      <c r="B3726" s="134" t="s">
        <v>269</v>
      </c>
      <c r="C3726" s="134">
        <v>2024</v>
      </c>
      <c r="D3726" s="134" t="s">
        <v>326</v>
      </c>
      <c r="E3726" s="134" t="s">
        <v>328</v>
      </c>
      <c r="F3726" s="160">
        <v>30</v>
      </c>
      <c r="G3726" s="101" t="s">
        <v>140</v>
      </c>
      <c r="H3726" s="101" t="s">
        <v>517</v>
      </c>
      <c r="I3726" s="160">
        <v>26</v>
      </c>
    </row>
    <row r="3727" spans="1:9" x14ac:dyDescent="0.25">
      <c r="A3727" s="134" t="s">
        <v>702</v>
      </c>
      <c r="B3727" s="134" t="s">
        <v>269</v>
      </c>
      <c r="C3727" s="134">
        <v>2024</v>
      </c>
      <c r="D3727" s="134" t="s">
        <v>326</v>
      </c>
      <c r="E3727" s="134" t="s">
        <v>328</v>
      </c>
      <c r="F3727" s="160">
        <v>30</v>
      </c>
      <c r="G3727" s="101" t="s">
        <v>140</v>
      </c>
      <c r="H3727" s="101" t="s">
        <v>518</v>
      </c>
      <c r="I3727" s="160">
        <v>29</v>
      </c>
    </row>
    <row r="3728" spans="1:9" x14ac:dyDescent="0.25">
      <c r="A3728" s="134" t="s">
        <v>702</v>
      </c>
      <c r="B3728" s="134" t="s">
        <v>269</v>
      </c>
      <c r="C3728" s="134">
        <v>2024</v>
      </c>
      <c r="D3728" s="134" t="s">
        <v>326</v>
      </c>
      <c r="E3728" s="134" t="s">
        <v>328</v>
      </c>
      <c r="F3728" s="160">
        <v>30</v>
      </c>
      <c r="G3728" s="101" t="s">
        <v>140</v>
      </c>
      <c r="H3728" s="101" t="s">
        <v>519</v>
      </c>
      <c r="I3728" s="160">
        <v>14</v>
      </c>
    </row>
    <row r="3729" spans="1:9" x14ac:dyDescent="0.25">
      <c r="A3729" s="134" t="s">
        <v>702</v>
      </c>
      <c r="B3729" s="134" t="s">
        <v>269</v>
      </c>
      <c r="C3729" s="134">
        <v>2024</v>
      </c>
      <c r="D3729" s="134" t="s">
        <v>326</v>
      </c>
      <c r="E3729" s="134" t="s">
        <v>328</v>
      </c>
      <c r="F3729" s="160">
        <v>30</v>
      </c>
      <c r="G3729" s="101" t="s">
        <v>140</v>
      </c>
      <c r="H3729" s="101" t="s">
        <v>520</v>
      </c>
      <c r="I3729" s="160">
        <v>5</v>
      </c>
    </row>
    <row r="3730" spans="1:9" x14ac:dyDescent="0.25">
      <c r="A3730" s="134" t="s">
        <v>702</v>
      </c>
      <c r="B3730" s="134" t="s">
        <v>269</v>
      </c>
      <c r="C3730" s="134">
        <v>2024</v>
      </c>
      <c r="D3730" s="134" t="s">
        <v>326</v>
      </c>
      <c r="E3730" s="134" t="s">
        <v>328</v>
      </c>
      <c r="F3730" s="160">
        <v>30</v>
      </c>
      <c r="G3730" s="101" t="s">
        <v>140</v>
      </c>
      <c r="H3730" s="101" t="s">
        <v>521</v>
      </c>
      <c r="I3730" s="160">
        <v>2</v>
      </c>
    </row>
    <row r="3731" spans="1:9" x14ac:dyDescent="0.25">
      <c r="A3731" s="134" t="s">
        <v>702</v>
      </c>
      <c r="B3731" s="134" t="s">
        <v>269</v>
      </c>
      <c r="C3731" s="134">
        <v>2024</v>
      </c>
      <c r="D3731" s="134" t="s">
        <v>326</v>
      </c>
      <c r="E3731" s="134" t="s">
        <v>328</v>
      </c>
      <c r="F3731" s="160">
        <v>30</v>
      </c>
      <c r="G3731" s="101" t="s">
        <v>140</v>
      </c>
      <c r="H3731" s="101" t="s">
        <v>1070</v>
      </c>
      <c r="I3731" s="160">
        <v>1</v>
      </c>
    </row>
    <row r="3732" spans="1:9" x14ac:dyDescent="0.25">
      <c r="A3732" s="134" t="s">
        <v>702</v>
      </c>
      <c r="B3732" s="134" t="s">
        <v>269</v>
      </c>
      <c r="C3732" s="134">
        <v>2024</v>
      </c>
      <c r="D3732" s="134" t="s">
        <v>326</v>
      </c>
      <c r="E3732" s="134" t="s">
        <v>328</v>
      </c>
      <c r="F3732" s="160">
        <v>30</v>
      </c>
      <c r="G3732" s="101" t="s">
        <v>140</v>
      </c>
      <c r="H3732" s="101" t="s">
        <v>523</v>
      </c>
      <c r="I3732" s="160" t="s">
        <v>284</v>
      </c>
    </row>
    <row r="3733" spans="1:9" x14ac:dyDescent="0.25">
      <c r="A3733" s="134" t="s">
        <v>702</v>
      </c>
      <c r="B3733" s="134" t="s">
        <v>269</v>
      </c>
      <c r="C3733" s="134">
        <v>2024</v>
      </c>
      <c r="D3733" s="134" t="s">
        <v>326</v>
      </c>
      <c r="E3733" s="134" t="s">
        <v>328</v>
      </c>
      <c r="F3733" s="160">
        <v>30</v>
      </c>
      <c r="G3733" s="101" t="s">
        <v>140</v>
      </c>
      <c r="H3733" s="101" t="s">
        <v>524</v>
      </c>
      <c r="I3733" s="160" t="s">
        <v>284</v>
      </c>
    </row>
    <row r="3734" spans="1:9" x14ac:dyDescent="0.25">
      <c r="A3734" s="134" t="s">
        <v>702</v>
      </c>
      <c r="B3734" s="134" t="s">
        <v>269</v>
      </c>
      <c r="C3734" s="134">
        <v>2024</v>
      </c>
      <c r="D3734" s="134" t="s">
        <v>326</v>
      </c>
      <c r="E3734" s="134" t="s">
        <v>328</v>
      </c>
      <c r="F3734" s="160">
        <v>30</v>
      </c>
      <c r="G3734" s="101" t="s">
        <v>140</v>
      </c>
      <c r="H3734" s="101" t="s">
        <v>525</v>
      </c>
      <c r="I3734" s="160">
        <v>3</v>
      </c>
    </row>
    <row r="3735" spans="1:9" x14ac:dyDescent="0.25">
      <c r="A3735" s="134" t="s">
        <v>702</v>
      </c>
      <c r="B3735" s="134" t="s">
        <v>269</v>
      </c>
      <c r="C3735" s="134">
        <v>2024</v>
      </c>
      <c r="D3735" s="134" t="s">
        <v>326</v>
      </c>
      <c r="E3735" s="134" t="s">
        <v>328</v>
      </c>
      <c r="F3735" s="160">
        <v>30</v>
      </c>
      <c r="G3735" s="101" t="s">
        <v>140</v>
      </c>
      <c r="H3735" s="101" t="s">
        <v>526</v>
      </c>
      <c r="I3735" s="160" t="s">
        <v>284</v>
      </c>
    </row>
    <row r="3736" spans="1:9" x14ac:dyDescent="0.25">
      <c r="A3736" s="134" t="s">
        <v>702</v>
      </c>
      <c r="B3736" s="134" t="s">
        <v>269</v>
      </c>
      <c r="C3736" s="134">
        <v>2024</v>
      </c>
      <c r="D3736" s="134" t="s">
        <v>326</v>
      </c>
      <c r="E3736" s="134" t="s">
        <v>328</v>
      </c>
      <c r="F3736" s="160">
        <v>30</v>
      </c>
      <c r="G3736" s="101" t="s">
        <v>140</v>
      </c>
      <c r="H3736" s="101" t="s">
        <v>527</v>
      </c>
      <c r="I3736" s="160" t="s">
        <v>284</v>
      </c>
    </row>
    <row r="3737" spans="1:9" x14ac:dyDescent="0.25">
      <c r="A3737" s="134" t="s">
        <v>702</v>
      </c>
      <c r="B3737" s="134" t="s">
        <v>269</v>
      </c>
      <c r="C3737" s="134">
        <v>2024</v>
      </c>
      <c r="D3737" s="134" t="s">
        <v>326</v>
      </c>
      <c r="E3737" s="134" t="s">
        <v>328</v>
      </c>
      <c r="F3737" s="160">
        <v>30</v>
      </c>
      <c r="G3737" s="101" t="s">
        <v>140</v>
      </c>
      <c r="H3737" s="101" t="s">
        <v>528</v>
      </c>
      <c r="I3737" s="160" t="s">
        <v>284</v>
      </c>
    </row>
    <row r="3738" spans="1:9" x14ac:dyDescent="0.25">
      <c r="A3738" s="134" t="s">
        <v>702</v>
      </c>
      <c r="B3738" s="134" t="s">
        <v>269</v>
      </c>
      <c r="C3738" s="134">
        <v>2024</v>
      </c>
      <c r="D3738" s="134" t="s">
        <v>326</v>
      </c>
      <c r="E3738" s="134" t="s">
        <v>328</v>
      </c>
      <c r="F3738" s="160">
        <v>30</v>
      </c>
      <c r="G3738" s="101" t="s">
        <v>140</v>
      </c>
      <c r="H3738" s="101" t="s">
        <v>529</v>
      </c>
      <c r="I3738" s="160" t="s">
        <v>284</v>
      </c>
    </row>
    <row r="3739" spans="1:9" x14ac:dyDescent="0.25">
      <c r="A3739" s="134" t="s">
        <v>702</v>
      </c>
      <c r="B3739" s="134" t="s">
        <v>269</v>
      </c>
      <c r="C3739" s="134">
        <v>2024</v>
      </c>
      <c r="D3739" s="134" t="s">
        <v>326</v>
      </c>
      <c r="E3739" s="134" t="s">
        <v>328</v>
      </c>
      <c r="F3739" s="160">
        <v>30</v>
      </c>
      <c r="G3739" s="101" t="s">
        <v>140</v>
      </c>
      <c r="H3739" s="101" t="s">
        <v>790</v>
      </c>
      <c r="I3739" s="160">
        <v>2232</v>
      </c>
    </row>
    <row r="3740" spans="1:9" x14ac:dyDescent="0.25">
      <c r="A3740" s="134" t="s">
        <v>702</v>
      </c>
      <c r="B3740" s="134" t="s">
        <v>269</v>
      </c>
      <c r="C3740" s="134">
        <v>2024</v>
      </c>
      <c r="D3740" s="134" t="s">
        <v>326</v>
      </c>
      <c r="E3740" s="134" t="s">
        <v>328</v>
      </c>
      <c r="F3740" s="160">
        <v>40</v>
      </c>
      <c r="G3740" s="101" t="s">
        <v>141</v>
      </c>
      <c r="H3740" s="134" t="s">
        <v>328</v>
      </c>
      <c r="I3740" s="160" t="s">
        <v>284</v>
      </c>
    </row>
    <row r="3741" spans="1:9" x14ac:dyDescent="0.25">
      <c r="A3741" s="134" t="s">
        <v>702</v>
      </c>
      <c r="B3741" s="134" t="s">
        <v>269</v>
      </c>
      <c r="C3741" s="134">
        <v>2024</v>
      </c>
      <c r="D3741" s="134" t="s">
        <v>326</v>
      </c>
      <c r="E3741" s="134" t="s">
        <v>328</v>
      </c>
      <c r="F3741" s="160">
        <v>40</v>
      </c>
      <c r="G3741" s="101" t="s">
        <v>141</v>
      </c>
      <c r="H3741" s="134" t="s">
        <v>511</v>
      </c>
      <c r="I3741" s="160" t="s">
        <v>284</v>
      </c>
    </row>
    <row r="3742" spans="1:9" x14ac:dyDescent="0.25">
      <c r="A3742" s="134" t="s">
        <v>702</v>
      </c>
      <c r="B3742" s="134" t="s">
        <v>269</v>
      </c>
      <c r="C3742" s="134">
        <v>2024</v>
      </c>
      <c r="D3742" s="134" t="s">
        <v>326</v>
      </c>
      <c r="E3742" s="134" t="s">
        <v>328</v>
      </c>
      <c r="F3742" s="160">
        <v>40</v>
      </c>
      <c r="G3742" s="101" t="s">
        <v>141</v>
      </c>
      <c r="H3742" s="134" t="s">
        <v>512</v>
      </c>
      <c r="I3742" s="160" t="s">
        <v>284</v>
      </c>
    </row>
    <row r="3743" spans="1:9" x14ac:dyDescent="0.25">
      <c r="A3743" s="134" t="s">
        <v>702</v>
      </c>
      <c r="B3743" s="134" t="s">
        <v>269</v>
      </c>
      <c r="C3743" s="134">
        <v>2024</v>
      </c>
      <c r="D3743" s="134" t="s">
        <v>326</v>
      </c>
      <c r="E3743" s="134" t="s">
        <v>328</v>
      </c>
      <c r="F3743" s="160">
        <v>40</v>
      </c>
      <c r="G3743" s="101" t="s">
        <v>141</v>
      </c>
      <c r="H3743" s="101" t="s">
        <v>513</v>
      </c>
      <c r="I3743" s="160" t="s">
        <v>284</v>
      </c>
    </row>
    <row r="3744" spans="1:9" x14ac:dyDescent="0.25">
      <c r="A3744" s="134" t="s">
        <v>702</v>
      </c>
      <c r="B3744" s="134" t="s">
        <v>269</v>
      </c>
      <c r="C3744" s="134">
        <v>2024</v>
      </c>
      <c r="D3744" s="134" t="s">
        <v>326</v>
      </c>
      <c r="E3744" s="134" t="s">
        <v>328</v>
      </c>
      <c r="F3744" s="160">
        <v>40</v>
      </c>
      <c r="G3744" s="101" t="s">
        <v>141</v>
      </c>
      <c r="H3744" s="101" t="s">
        <v>514</v>
      </c>
      <c r="I3744" s="160" t="s">
        <v>284</v>
      </c>
    </row>
    <row r="3745" spans="1:9" x14ac:dyDescent="0.25">
      <c r="A3745" s="134" t="s">
        <v>702</v>
      </c>
      <c r="B3745" s="134" t="s">
        <v>269</v>
      </c>
      <c r="C3745" s="134">
        <v>2024</v>
      </c>
      <c r="D3745" s="134" t="s">
        <v>326</v>
      </c>
      <c r="E3745" s="134" t="s">
        <v>328</v>
      </c>
      <c r="F3745" s="160">
        <v>40</v>
      </c>
      <c r="G3745" s="101" t="s">
        <v>141</v>
      </c>
      <c r="H3745" s="101" t="s">
        <v>515</v>
      </c>
      <c r="I3745" s="160" t="s">
        <v>284</v>
      </c>
    </row>
    <row r="3746" spans="1:9" x14ac:dyDescent="0.25">
      <c r="A3746" s="134" t="s">
        <v>702</v>
      </c>
      <c r="B3746" s="134" t="s">
        <v>269</v>
      </c>
      <c r="C3746" s="134">
        <v>2024</v>
      </c>
      <c r="D3746" s="134" t="s">
        <v>326</v>
      </c>
      <c r="E3746" s="134" t="s">
        <v>328</v>
      </c>
      <c r="F3746" s="160">
        <v>40</v>
      </c>
      <c r="G3746" s="101" t="s">
        <v>141</v>
      </c>
      <c r="H3746" s="101" t="s">
        <v>516</v>
      </c>
      <c r="I3746" s="160" t="s">
        <v>284</v>
      </c>
    </row>
    <row r="3747" spans="1:9" x14ac:dyDescent="0.25">
      <c r="A3747" s="134" t="s">
        <v>702</v>
      </c>
      <c r="B3747" s="134" t="s">
        <v>269</v>
      </c>
      <c r="C3747" s="134">
        <v>2024</v>
      </c>
      <c r="D3747" s="134" t="s">
        <v>326</v>
      </c>
      <c r="E3747" s="134" t="s">
        <v>328</v>
      </c>
      <c r="F3747" s="160">
        <v>40</v>
      </c>
      <c r="G3747" s="101" t="s">
        <v>141</v>
      </c>
      <c r="H3747" s="101" t="s">
        <v>517</v>
      </c>
      <c r="I3747" s="160" t="s">
        <v>284</v>
      </c>
    </row>
    <row r="3748" spans="1:9" x14ac:dyDescent="0.25">
      <c r="A3748" s="134" t="s">
        <v>702</v>
      </c>
      <c r="B3748" s="134" t="s">
        <v>269</v>
      </c>
      <c r="C3748" s="134">
        <v>2024</v>
      </c>
      <c r="D3748" s="134" t="s">
        <v>326</v>
      </c>
      <c r="E3748" s="134" t="s">
        <v>328</v>
      </c>
      <c r="F3748" s="160">
        <v>40</v>
      </c>
      <c r="G3748" s="101" t="s">
        <v>141</v>
      </c>
      <c r="H3748" s="101" t="s">
        <v>518</v>
      </c>
      <c r="I3748" s="160" t="s">
        <v>284</v>
      </c>
    </row>
    <row r="3749" spans="1:9" x14ac:dyDescent="0.25">
      <c r="A3749" s="134" t="s">
        <v>702</v>
      </c>
      <c r="B3749" s="134" t="s">
        <v>269</v>
      </c>
      <c r="C3749" s="134">
        <v>2024</v>
      </c>
      <c r="D3749" s="134" t="s">
        <v>326</v>
      </c>
      <c r="E3749" s="134" t="s">
        <v>328</v>
      </c>
      <c r="F3749" s="160">
        <v>40</v>
      </c>
      <c r="G3749" s="101" t="s">
        <v>141</v>
      </c>
      <c r="H3749" s="101" t="s">
        <v>519</v>
      </c>
      <c r="I3749" s="160" t="s">
        <v>284</v>
      </c>
    </row>
    <row r="3750" spans="1:9" x14ac:dyDescent="0.25">
      <c r="A3750" s="134" t="s">
        <v>702</v>
      </c>
      <c r="B3750" s="134" t="s">
        <v>269</v>
      </c>
      <c r="C3750" s="134">
        <v>2024</v>
      </c>
      <c r="D3750" s="134" t="s">
        <v>326</v>
      </c>
      <c r="E3750" s="134" t="s">
        <v>328</v>
      </c>
      <c r="F3750" s="160">
        <v>40</v>
      </c>
      <c r="G3750" s="101" t="s">
        <v>141</v>
      </c>
      <c r="H3750" s="101" t="s">
        <v>520</v>
      </c>
      <c r="I3750" s="160" t="s">
        <v>284</v>
      </c>
    </row>
    <row r="3751" spans="1:9" x14ac:dyDescent="0.25">
      <c r="A3751" s="134" t="s">
        <v>702</v>
      </c>
      <c r="B3751" s="134" t="s">
        <v>269</v>
      </c>
      <c r="C3751" s="134">
        <v>2024</v>
      </c>
      <c r="D3751" s="134" t="s">
        <v>326</v>
      </c>
      <c r="E3751" s="134" t="s">
        <v>328</v>
      </c>
      <c r="F3751" s="160">
        <v>40</v>
      </c>
      <c r="G3751" s="101" t="s">
        <v>141</v>
      </c>
      <c r="H3751" s="101" t="s">
        <v>521</v>
      </c>
      <c r="I3751" s="160" t="s">
        <v>284</v>
      </c>
    </row>
    <row r="3752" spans="1:9" x14ac:dyDescent="0.25">
      <c r="A3752" s="134" t="s">
        <v>702</v>
      </c>
      <c r="B3752" s="134" t="s">
        <v>269</v>
      </c>
      <c r="C3752" s="134">
        <v>2024</v>
      </c>
      <c r="D3752" s="134" t="s">
        <v>326</v>
      </c>
      <c r="E3752" s="134" t="s">
        <v>328</v>
      </c>
      <c r="F3752" s="160">
        <v>40</v>
      </c>
      <c r="G3752" s="101" t="s">
        <v>141</v>
      </c>
      <c r="H3752" s="101" t="s">
        <v>1070</v>
      </c>
      <c r="I3752" s="160" t="s">
        <v>284</v>
      </c>
    </row>
    <row r="3753" spans="1:9" x14ac:dyDescent="0.25">
      <c r="A3753" s="134" t="s">
        <v>702</v>
      </c>
      <c r="B3753" s="134" t="s">
        <v>269</v>
      </c>
      <c r="C3753" s="134">
        <v>2024</v>
      </c>
      <c r="D3753" s="134" t="s">
        <v>326</v>
      </c>
      <c r="E3753" s="134" t="s">
        <v>328</v>
      </c>
      <c r="F3753" s="160">
        <v>40</v>
      </c>
      <c r="G3753" s="101" t="s">
        <v>141</v>
      </c>
      <c r="H3753" s="101" t="s">
        <v>523</v>
      </c>
      <c r="I3753" s="160" t="s">
        <v>284</v>
      </c>
    </row>
    <row r="3754" spans="1:9" x14ac:dyDescent="0.25">
      <c r="A3754" s="134" t="s">
        <v>702</v>
      </c>
      <c r="B3754" s="134" t="s">
        <v>269</v>
      </c>
      <c r="C3754" s="134">
        <v>2024</v>
      </c>
      <c r="D3754" s="134" t="s">
        <v>326</v>
      </c>
      <c r="E3754" s="134" t="s">
        <v>328</v>
      </c>
      <c r="F3754" s="160">
        <v>40</v>
      </c>
      <c r="G3754" s="101" t="s">
        <v>141</v>
      </c>
      <c r="H3754" s="101" t="s">
        <v>524</v>
      </c>
      <c r="I3754" s="160" t="s">
        <v>284</v>
      </c>
    </row>
    <row r="3755" spans="1:9" x14ac:dyDescent="0.25">
      <c r="A3755" s="134" t="s">
        <v>702</v>
      </c>
      <c r="B3755" s="134" t="s">
        <v>269</v>
      </c>
      <c r="C3755" s="134">
        <v>2024</v>
      </c>
      <c r="D3755" s="134" t="s">
        <v>326</v>
      </c>
      <c r="E3755" s="134" t="s">
        <v>328</v>
      </c>
      <c r="F3755" s="160">
        <v>40</v>
      </c>
      <c r="G3755" s="101" t="s">
        <v>141</v>
      </c>
      <c r="H3755" s="101" t="s">
        <v>525</v>
      </c>
      <c r="I3755" s="160" t="s">
        <v>284</v>
      </c>
    </row>
    <row r="3756" spans="1:9" x14ac:dyDescent="0.25">
      <c r="A3756" s="134" t="s">
        <v>702</v>
      </c>
      <c r="B3756" s="134" t="s">
        <v>269</v>
      </c>
      <c r="C3756" s="134">
        <v>2024</v>
      </c>
      <c r="D3756" s="134" t="s">
        <v>326</v>
      </c>
      <c r="E3756" s="134" t="s">
        <v>328</v>
      </c>
      <c r="F3756" s="160">
        <v>40</v>
      </c>
      <c r="G3756" s="101" t="s">
        <v>141</v>
      </c>
      <c r="H3756" s="101" t="s">
        <v>526</v>
      </c>
      <c r="I3756" s="160" t="s">
        <v>284</v>
      </c>
    </row>
    <row r="3757" spans="1:9" x14ac:dyDescent="0.25">
      <c r="A3757" s="134" t="s">
        <v>702</v>
      </c>
      <c r="B3757" s="134" t="s">
        <v>269</v>
      </c>
      <c r="C3757" s="134">
        <v>2024</v>
      </c>
      <c r="D3757" s="134" t="s">
        <v>326</v>
      </c>
      <c r="E3757" s="134" t="s">
        <v>328</v>
      </c>
      <c r="F3757" s="160">
        <v>40</v>
      </c>
      <c r="G3757" s="101" t="s">
        <v>141</v>
      </c>
      <c r="H3757" s="101" t="s">
        <v>527</v>
      </c>
      <c r="I3757" s="160" t="s">
        <v>284</v>
      </c>
    </row>
    <row r="3758" spans="1:9" x14ac:dyDescent="0.25">
      <c r="A3758" s="134" t="s">
        <v>702</v>
      </c>
      <c r="B3758" s="134" t="s">
        <v>269</v>
      </c>
      <c r="C3758" s="134">
        <v>2024</v>
      </c>
      <c r="D3758" s="134" t="s">
        <v>326</v>
      </c>
      <c r="E3758" s="134" t="s">
        <v>328</v>
      </c>
      <c r="F3758" s="160">
        <v>40</v>
      </c>
      <c r="G3758" s="101" t="s">
        <v>141</v>
      </c>
      <c r="H3758" s="101" t="s">
        <v>528</v>
      </c>
      <c r="I3758" s="160" t="s">
        <v>284</v>
      </c>
    </row>
    <row r="3759" spans="1:9" x14ac:dyDescent="0.25">
      <c r="A3759" s="134" t="s">
        <v>702</v>
      </c>
      <c r="B3759" s="134" t="s">
        <v>269</v>
      </c>
      <c r="C3759" s="134">
        <v>2024</v>
      </c>
      <c r="D3759" s="134" t="s">
        <v>326</v>
      </c>
      <c r="E3759" s="134" t="s">
        <v>328</v>
      </c>
      <c r="F3759" s="160">
        <v>40</v>
      </c>
      <c r="G3759" s="101" t="s">
        <v>141</v>
      </c>
      <c r="H3759" s="101" t="s">
        <v>529</v>
      </c>
      <c r="I3759" s="160" t="s">
        <v>284</v>
      </c>
    </row>
    <row r="3760" spans="1:9" x14ac:dyDescent="0.25">
      <c r="A3760" s="134" t="s">
        <v>702</v>
      </c>
      <c r="B3760" s="134" t="s">
        <v>269</v>
      </c>
      <c r="C3760" s="134">
        <v>2024</v>
      </c>
      <c r="D3760" s="134" t="s">
        <v>326</v>
      </c>
      <c r="E3760" s="134" t="s">
        <v>328</v>
      </c>
      <c r="F3760" s="160">
        <v>40</v>
      </c>
      <c r="G3760" s="101" t="s">
        <v>141</v>
      </c>
      <c r="H3760" s="101" t="s">
        <v>790</v>
      </c>
      <c r="I3760" s="160" t="s">
        <v>284</v>
      </c>
    </row>
    <row r="3761" spans="1:9" x14ac:dyDescent="0.25">
      <c r="A3761" s="134" t="s">
        <v>702</v>
      </c>
      <c r="B3761" s="134" t="s">
        <v>269</v>
      </c>
      <c r="C3761" s="134">
        <v>2024</v>
      </c>
      <c r="D3761" s="134" t="s">
        <v>326</v>
      </c>
      <c r="E3761" s="134" t="s">
        <v>328</v>
      </c>
      <c r="F3761" s="136">
        <v>50</v>
      </c>
      <c r="G3761" s="134" t="s">
        <v>795</v>
      </c>
      <c r="H3761" s="134" t="s">
        <v>328</v>
      </c>
      <c r="I3761" s="160">
        <v>11</v>
      </c>
    </row>
    <row r="3762" spans="1:9" x14ac:dyDescent="0.25">
      <c r="A3762" s="134" t="s">
        <v>702</v>
      </c>
      <c r="B3762" s="134" t="s">
        <v>269</v>
      </c>
      <c r="C3762" s="134">
        <v>2024</v>
      </c>
      <c r="D3762" s="134" t="s">
        <v>326</v>
      </c>
      <c r="E3762" s="134" t="s">
        <v>328</v>
      </c>
      <c r="F3762" s="136">
        <v>50</v>
      </c>
      <c r="G3762" s="134" t="s">
        <v>795</v>
      </c>
      <c r="H3762" s="134" t="s">
        <v>511</v>
      </c>
      <c r="I3762" s="160" t="s">
        <v>284</v>
      </c>
    </row>
    <row r="3763" spans="1:9" x14ac:dyDescent="0.25">
      <c r="A3763" s="134" t="s">
        <v>702</v>
      </c>
      <c r="B3763" s="134" t="s">
        <v>269</v>
      </c>
      <c r="C3763" s="134">
        <v>2024</v>
      </c>
      <c r="D3763" s="134" t="s">
        <v>326</v>
      </c>
      <c r="E3763" s="134" t="s">
        <v>328</v>
      </c>
      <c r="F3763" s="136">
        <v>50</v>
      </c>
      <c r="G3763" s="134" t="s">
        <v>795</v>
      </c>
      <c r="H3763" s="134" t="s">
        <v>512</v>
      </c>
      <c r="I3763" s="160" t="s">
        <v>284</v>
      </c>
    </row>
    <row r="3764" spans="1:9" x14ac:dyDescent="0.25">
      <c r="A3764" s="134" t="s">
        <v>702</v>
      </c>
      <c r="B3764" s="134" t="s">
        <v>269</v>
      </c>
      <c r="C3764" s="134">
        <v>2024</v>
      </c>
      <c r="D3764" s="134" t="s">
        <v>326</v>
      </c>
      <c r="E3764" s="134" t="s">
        <v>328</v>
      </c>
      <c r="F3764" s="136">
        <v>50</v>
      </c>
      <c r="G3764" s="134" t="s">
        <v>795</v>
      </c>
      <c r="H3764" s="101" t="s">
        <v>513</v>
      </c>
      <c r="I3764" s="160" t="s">
        <v>284</v>
      </c>
    </row>
    <row r="3765" spans="1:9" x14ac:dyDescent="0.25">
      <c r="A3765" s="134" t="s">
        <v>702</v>
      </c>
      <c r="B3765" s="134" t="s">
        <v>269</v>
      </c>
      <c r="C3765" s="134">
        <v>2024</v>
      </c>
      <c r="D3765" s="134" t="s">
        <v>326</v>
      </c>
      <c r="E3765" s="134" t="s">
        <v>328</v>
      </c>
      <c r="F3765" s="136">
        <v>50</v>
      </c>
      <c r="G3765" s="134" t="s">
        <v>795</v>
      </c>
      <c r="H3765" s="101" t="s">
        <v>514</v>
      </c>
      <c r="I3765" s="160" t="s">
        <v>284</v>
      </c>
    </row>
    <row r="3766" spans="1:9" x14ac:dyDescent="0.25">
      <c r="A3766" s="134" t="s">
        <v>702</v>
      </c>
      <c r="B3766" s="134" t="s">
        <v>269</v>
      </c>
      <c r="C3766" s="134">
        <v>2024</v>
      </c>
      <c r="D3766" s="134" t="s">
        <v>326</v>
      </c>
      <c r="E3766" s="134" t="s">
        <v>328</v>
      </c>
      <c r="F3766" s="136">
        <v>50</v>
      </c>
      <c r="G3766" s="134" t="s">
        <v>795</v>
      </c>
      <c r="H3766" s="101" t="s">
        <v>515</v>
      </c>
      <c r="I3766" s="160" t="s">
        <v>284</v>
      </c>
    </row>
    <row r="3767" spans="1:9" x14ac:dyDescent="0.25">
      <c r="A3767" s="134" t="s">
        <v>702</v>
      </c>
      <c r="B3767" s="134" t="s">
        <v>269</v>
      </c>
      <c r="C3767" s="134">
        <v>2024</v>
      </c>
      <c r="D3767" s="134" t="s">
        <v>326</v>
      </c>
      <c r="E3767" s="134" t="s">
        <v>328</v>
      </c>
      <c r="F3767" s="136">
        <v>50</v>
      </c>
      <c r="G3767" s="134" t="s">
        <v>795</v>
      </c>
      <c r="H3767" s="101" t="s">
        <v>516</v>
      </c>
      <c r="I3767" s="160">
        <v>2</v>
      </c>
    </row>
    <row r="3768" spans="1:9" x14ac:dyDescent="0.25">
      <c r="A3768" s="134" t="s">
        <v>702</v>
      </c>
      <c r="B3768" s="134" t="s">
        <v>269</v>
      </c>
      <c r="C3768" s="134">
        <v>2024</v>
      </c>
      <c r="D3768" s="134" t="s">
        <v>326</v>
      </c>
      <c r="E3768" s="134" t="s">
        <v>328</v>
      </c>
      <c r="F3768" s="136">
        <v>50</v>
      </c>
      <c r="G3768" s="134" t="s">
        <v>795</v>
      </c>
      <c r="H3768" s="101" t="s">
        <v>517</v>
      </c>
      <c r="I3768" s="160">
        <v>2</v>
      </c>
    </row>
    <row r="3769" spans="1:9" x14ac:dyDescent="0.25">
      <c r="A3769" s="134" t="s">
        <v>702</v>
      </c>
      <c r="B3769" s="134" t="s">
        <v>269</v>
      </c>
      <c r="C3769" s="134">
        <v>2024</v>
      </c>
      <c r="D3769" s="134" t="s">
        <v>326</v>
      </c>
      <c r="E3769" s="134" t="s">
        <v>328</v>
      </c>
      <c r="F3769" s="136">
        <v>50</v>
      </c>
      <c r="G3769" s="134" t="s">
        <v>795</v>
      </c>
      <c r="H3769" s="101" t="s">
        <v>518</v>
      </c>
      <c r="I3769" s="160">
        <v>1</v>
      </c>
    </row>
    <row r="3770" spans="1:9" x14ac:dyDescent="0.25">
      <c r="A3770" s="134" t="s">
        <v>702</v>
      </c>
      <c r="B3770" s="134" t="s">
        <v>269</v>
      </c>
      <c r="C3770" s="134">
        <v>2024</v>
      </c>
      <c r="D3770" s="134" t="s">
        <v>326</v>
      </c>
      <c r="E3770" s="134" t="s">
        <v>328</v>
      </c>
      <c r="F3770" s="136">
        <v>50</v>
      </c>
      <c r="G3770" s="134" t="s">
        <v>795</v>
      </c>
      <c r="H3770" s="101" t="s">
        <v>519</v>
      </c>
      <c r="I3770" s="160">
        <v>1</v>
      </c>
    </row>
    <row r="3771" spans="1:9" x14ac:dyDescent="0.25">
      <c r="A3771" s="134" t="s">
        <v>702</v>
      </c>
      <c r="B3771" s="134" t="s">
        <v>269</v>
      </c>
      <c r="C3771" s="134">
        <v>2024</v>
      </c>
      <c r="D3771" s="134" t="s">
        <v>326</v>
      </c>
      <c r="E3771" s="134" t="s">
        <v>328</v>
      </c>
      <c r="F3771" s="136">
        <v>50</v>
      </c>
      <c r="G3771" s="134" t="s">
        <v>795</v>
      </c>
      <c r="H3771" s="101" t="s">
        <v>520</v>
      </c>
      <c r="I3771" s="160">
        <v>2</v>
      </c>
    </row>
    <row r="3772" spans="1:9" x14ac:dyDescent="0.25">
      <c r="A3772" s="134" t="s">
        <v>702</v>
      </c>
      <c r="B3772" s="134" t="s">
        <v>269</v>
      </c>
      <c r="C3772" s="134">
        <v>2024</v>
      </c>
      <c r="D3772" s="134" t="s">
        <v>326</v>
      </c>
      <c r="E3772" s="134" t="s">
        <v>328</v>
      </c>
      <c r="F3772" s="136">
        <v>50</v>
      </c>
      <c r="G3772" s="134" t="s">
        <v>795</v>
      </c>
      <c r="H3772" s="101" t="s">
        <v>521</v>
      </c>
      <c r="I3772" s="160" t="s">
        <v>284</v>
      </c>
    </row>
    <row r="3773" spans="1:9" x14ac:dyDescent="0.25">
      <c r="A3773" s="134" t="s">
        <v>702</v>
      </c>
      <c r="B3773" s="134" t="s">
        <v>269</v>
      </c>
      <c r="C3773" s="134">
        <v>2024</v>
      </c>
      <c r="D3773" s="134" t="s">
        <v>326</v>
      </c>
      <c r="E3773" s="134" t="s">
        <v>328</v>
      </c>
      <c r="F3773" s="136">
        <v>50</v>
      </c>
      <c r="G3773" s="134" t="s">
        <v>795</v>
      </c>
      <c r="H3773" s="101" t="s">
        <v>1070</v>
      </c>
      <c r="I3773" s="160">
        <v>2</v>
      </c>
    </row>
    <row r="3774" spans="1:9" x14ac:dyDescent="0.25">
      <c r="A3774" s="134" t="s">
        <v>702</v>
      </c>
      <c r="B3774" s="134" t="s">
        <v>269</v>
      </c>
      <c r="C3774" s="134">
        <v>2024</v>
      </c>
      <c r="D3774" s="134" t="s">
        <v>326</v>
      </c>
      <c r="E3774" s="134" t="s">
        <v>328</v>
      </c>
      <c r="F3774" s="136">
        <v>50</v>
      </c>
      <c r="G3774" s="134" t="s">
        <v>795</v>
      </c>
      <c r="H3774" s="101" t="s">
        <v>523</v>
      </c>
      <c r="I3774" s="160">
        <v>1</v>
      </c>
    </row>
    <row r="3775" spans="1:9" x14ac:dyDescent="0.25">
      <c r="A3775" s="134" t="s">
        <v>702</v>
      </c>
      <c r="B3775" s="134" t="s">
        <v>269</v>
      </c>
      <c r="C3775" s="134">
        <v>2024</v>
      </c>
      <c r="D3775" s="134" t="s">
        <v>326</v>
      </c>
      <c r="E3775" s="134" t="s">
        <v>328</v>
      </c>
      <c r="F3775" s="136">
        <v>50</v>
      </c>
      <c r="G3775" s="134" t="s">
        <v>795</v>
      </c>
      <c r="H3775" s="101" t="s">
        <v>524</v>
      </c>
      <c r="I3775" s="160" t="s">
        <v>284</v>
      </c>
    </row>
    <row r="3776" spans="1:9" x14ac:dyDescent="0.25">
      <c r="A3776" s="134" t="s">
        <v>702</v>
      </c>
      <c r="B3776" s="134" t="s">
        <v>269</v>
      </c>
      <c r="C3776" s="134">
        <v>2024</v>
      </c>
      <c r="D3776" s="134" t="s">
        <v>326</v>
      </c>
      <c r="E3776" s="134" t="s">
        <v>328</v>
      </c>
      <c r="F3776" s="136">
        <v>50</v>
      </c>
      <c r="G3776" s="134" t="s">
        <v>795</v>
      </c>
      <c r="H3776" s="101" t="s">
        <v>525</v>
      </c>
      <c r="I3776" s="160" t="s">
        <v>284</v>
      </c>
    </row>
    <row r="3777" spans="1:9" x14ac:dyDescent="0.25">
      <c r="A3777" s="134" t="s">
        <v>702</v>
      </c>
      <c r="B3777" s="134" t="s">
        <v>269</v>
      </c>
      <c r="C3777" s="134">
        <v>2024</v>
      </c>
      <c r="D3777" s="134" t="s">
        <v>326</v>
      </c>
      <c r="E3777" s="134" t="s">
        <v>328</v>
      </c>
      <c r="F3777" s="136">
        <v>50</v>
      </c>
      <c r="G3777" s="134" t="s">
        <v>795</v>
      </c>
      <c r="H3777" s="101" t="s">
        <v>526</v>
      </c>
      <c r="I3777" s="160" t="s">
        <v>284</v>
      </c>
    </row>
    <row r="3778" spans="1:9" x14ac:dyDescent="0.25">
      <c r="A3778" s="134" t="s">
        <v>702</v>
      </c>
      <c r="B3778" s="134" t="s">
        <v>269</v>
      </c>
      <c r="C3778" s="134">
        <v>2024</v>
      </c>
      <c r="D3778" s="134" t="s">
        <v>326</v>
      </c>
      <c r="E3778" s="134" t="s">
        <v>328</v>
      </c>
      <c r="F3778" s="136">
        <v>50</v>
      </c>
      <c r="G3778" s="134" t="s">
        <v>795</v>
      </c>
      <c r="H3778" s="101" t="s">
        <v>527</v>
      </c>
      <c r="I3778" s="160" t="s">
        <v>284</v>
      </c>
    </row>
    <row r="3779" spans="1:9" x14ac:dyDescent="0.25">
      <c r="A3779" s="134" t="s">
        <v>702</v>
      </c>
      <c r="B3779" s="134" t="s">
        <v>269</v>
      </c>
      <c r="C3779" s="134">
        <v>2024</v>
      </c>
      <c r="D3779" s="134" t="s">
        <v>326</v>
      </c>
      <c r="E3779" s="134" t="s">
        <v>328</v>
      </c>
      <c r="F3779" s="136">
        <v>50</v>
      </c>
      <c r="G3779" s="134" t="s">
        <v>795</v>
      </c>
      <c r="H3779" s="101" t="s">
        <v>528</v>
      </c>
      <c r="I3779" s="160" t="s">
        <v>284</v>
      </c>
    </row>
    <row r="3780" spans="1:9" x14ac:dyDescent="0.25">
      <c r="A3780" s="134" t="s">
        <v>702</v>
      </c>
      <c r="B3780" s="134" t="s">
        <v>269</v>
      </c>
      <c r="C3780" s="134">
        <v>2024</v>
      </c>
      <c r="D3780" s="134" t="s">
        <v>326</v>
      </c>
      <c r="E3780" s="134" t="s">
        <v>328</v>
      </c>
      <c r="F3780" s="136">
        <v>50</v>
      </c>
      <c r="G3780" s="134" t="s">
        <v>795</v>
      </c>
      <c r="H3780" s="101" t="s">
        <v>529</v>
      </c>
      <c r="I3780" s="160" t="s">
        <v>284</v>
      </c>
    </row>
    <row r="3781" spans="1:9" x14ac:dyDescent="0.25">
      <c r="A3781" s="134" t="s">
        <v>702</v>
      </c>
      <c r="B3781" s="134" t="s">
        <v>269</v>
      </c>
      <c r="C3781" s="134">
        <v>2024</v>
      </c>
      <c r="D3781" s="134" t="s">
        <v>326</v>
      </c>
      <c r="E3781" s="134" t="s">
        <v>328</v>
      </c>
      <c r="F3781" s="136">
        <v>50</v>
      </c>
      <c r="G3781" s="134" t="s">
        <v>795</v>
      </c>
      <c r="H3781" s="101" t="s">
        <v>790</v>
      </c>
      <c r="I3781" s="160">
        <v>10460</v>
      </c>
    </row>
  </sheetData>
  <pageMargins left="0.7" right="0.7" top="0.78740157499999996" bottom="0.78740157499999996" header="0.3" footer="0.3"/>
  <pageSetup paperSize="9" orientation="portrait" horizontalDpi="30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7E6AD-F507-41C1-BEB5-D59DB37ABEC6}">
  <dimension ref="A1:J2941"/>
  <sheetViews>
    <sheetView zoomScaleNormal="100" workbookViewId="0"/>
  </sheetViews>
  <sheetFormatPr baseColWidth="10" defaultColWidth="11.453125" defaultRowHeight="12.5" x14ac:dyDescent="0.25"/>
  <cols>
    <col min="1" max="1" width="29.1796875" style="101" customWidth="1"/>
    <col min="2" max="2" width="11.453125" style="101"/>
    <col min="3" max="3" width="6.54296875" style="101" customWidth="1"/>
    <col min="4" max="4" width="13.7265625" style="101" customWidth="1"/>
    <col min="5" max="5" width="11.453125" style="101"/>
    <col min="6" max="6" width="6.1796875" style="101" customWidth="1"/>
    <col min="7" max="7" width="29.26953125" style="101" customWidth="1"/>
    <col min="8" max="8" width="57.1796875" style="101" customWidth="1"/>
    <col min="9" max="9" width="46" style="101" customWidth="1"/>
    <col min="10" max="10" width="16.26953125" style="160" bestFit="1" customWidth="1"/>
    <col min="11" max="16384" width="11.453125" style="33"/>
  </cols>
  <sheetData>
    <row r="1" spans="1:10" x14ac:dyDescent="0.25">
      <c r="A1" s="134" t="s">
        <v>261</v>
      </c>
      <c r="B1" s="134" t="s">
        <v>262</v>
      </c>
      <c r="C1" s="134" t="s">
        <v>264</v>
      </c>
      <c r="D1" s="134" t="s">
        <v>263</v>
      </c>
      <c r="E1" s="134" t="s">
        <v>717</v>
      </c>
      <c r="F1" s="134" t="s">
        <v>718</v>
      </c>
      <c r="G1" s="134" t="s">
        <v>719</v>
      </c>
      <c r="H1" s="101" t="s">
        <v>805</v>
      </c>
      <c r="I1" s="134" t="s">
        <v>742</v>
      </c>
      <c r="J1" s="136" t="s">
        <v>724</v>
      </c>
    </row>
    <row r="2" spans="1:10" x14ac:dyDescent="0.25">
      <c r="A2" s="134" t="s">
        <v>702</v>
      </c>
      <c r="B2" s="134" t="s">
        <v>269</v>
      </c>
      <c r="C2" s="134">
        <f>'[2]24241-09'!$E$3</f>
        <v>2024</v>
      </c>
      <c r="D2" s="134" t="s">
        <v>0</v>
      </c>
      <c r="E2" s="134" t="s">
        <v>328</v>
      </c>
      <c r="F2" s="134" t="s">
        <v>284</v>
      </c>
      <c r="G2" s="134" t="s">
        <v>499</v>
      </c>
      <c r="H2" s="134" t="s">
        <v>328</v>
      </c>
      <c r="I2" s="134" t="s">
        <v>328</v>
      </c>
      <c r="J2" s="160">
        <v>524719</v>
      </c>
    </row>
    <row r="3" spans="1:10" x14ac:dyDescent="0.25">
      <c r="A3" s="134" t="s">
        <v>702</v>
      </c>
      <c r="B3" s="134" t="s">
        <v>269</v>
      </c>
      <c r="C3" s="134">
        <f>'[2]24241-09'!$E$3</f>
        <v>2024</v>
      </c>
      <c r="D3" s="134" t="s">
        <v>0</v>
      </c>
      <c r="E3" s="134" t="s">
        <v>328</v>
      </c>
      <c r="F3" s="134" t="s">
        <v>284</v>
      </c>
      <c r="G3" s="134" t="s">
        <v>499</v>
      </c>
      <c r="H3" s="134" t="s">
        <v>806</v>
      </c>
      <c r="I3" s="134" t="s">
        <v>328</v>
      </c>
      <c r="J3" s="160">
        <v>207277</v>
      </c>
    </row>
    <row r="4" spans="1:10" x14ac:dyDescent="0.25">
      <c r="A4" s="134" t="s">
        <v>702</v>
      </c>
      <c r="B4" s="134" t="s">
        <v>269</v>
      </c>
      <c r="C4" s="134">
        <f>'[2]24241-09'!$E$3</f>
        <v>2024</v>
      </c>
      <c r="D4" s="134" t="s">
        <v>0</v>
      </c>
      <c r="E4" s="134" t="s">
        <v>328</v>
      </c>
      <c r="F4" s="134" t="s">
        <v>284</v>
      </c>
      <c r="G4" s="134" t="s">
        <v>499</v>
      </c>
      <c r="H4" s="134" t="s">
        <v>806</v>
      </c>
      <c r="I4" s="349" t="s">
        <v>537</v>
      </c>
      <c r="J4" s="160">
        <v>188967</v>
      </c>
    </row>
    <row r="5" spans="1:10" x14ac:dyDescent="0.25">
      <c r="A5" s="134" t="s">
        <v>702</v>
      </c>
      <c r="B5" s="134" t="s">
        <v>269</v>
      </c>
      <c r="C5" s="134">
        <f>'[2]24241-09'!$E$3</f>
        <v>2024</v>
      </c>
      <c r="D5" s="134" t="s">
        <v>0</v>
      </c>
      <c r="E5" s="134" t="s">
        <v>328</v>
      </c>
      <c r="F5" s="134" t="s">
        <v>284</v>
      </c>
      <c r="G5" s="134" t="s">
        <v>499</v>
      </c>
      <c r="H5" s="134" t="s">
        <v>806</v>
      </c>
      <c r="I5" s="349" t="s">
        <v>538</v>
      </c>
      <c r="J5" s="160">
        <v>18310</v>
      </c>
    </row>
    <row r="6" spans="1:10" x14ac:dyDescent="0.25">
      <c r="A6" s="134" t="s">
        <v>702</v>
      </c>
      <c r="B6" s="134" t="s">
        <v>269</v>
      </c>
      <c r="C6" s="134">
        <f>'[2]24241-09'!$E$3</f>
        <v>2024</v>
      </c>
      <c r="D6" s="134" t="s">
        <v>0</v>
      </c>
      <c r="E6" s="134" t="s">
        <v>328</v>
      </c>
      <c r="F6" s="134" t="s">
        <v>284</v>
      </c>
      <c r="G6" s="134" t="s">
        <v>499</v>
      </c>
      <c r="H6" s="134" t="s">
        <v>807</v>
      </c>
      <c r="I6" s="349" t="s">
        <v>808</v>
      </c>
      <c r="J6" s="160">
        <v>73991</v>
      </c>
    </row>
    <row r="7" spans="1:10" x14ac:dyDescent="0.25">
      <c r="A7" s="134" t="s">
        <v>702</v>
      </c>
      <c r="B7" s="134" t="s">
        <v>269</v>
      </c>
      <c r="C7" s="134">
        <f>'[2]24241-09'!$E$3</f>
        <v>2024</v>
      </c>
      <c r="D7" s="134" t="s">
        <v>0</v>
      </c>
      <c r="E7" s="134" t="s">
        <v>328</v>
      </c>
      <c r="F7" s="134" t="s">
        <v>284</v>
      </c>
      <c r="G7" s="134" t="s">
        <v>499</v>
      </c>
      <c r="H7" s="134" t="s">
        <v>807</v>
      </c>
      <c r="I7" s="349" t="s">
        <v>809</v>
      </c>
      <c r="J7" s="160">
        <v>9925</v>
      </c>
    </row>
    <row r="8" spans="1:10" x14ac:dyDescent="0.25">
      <c r="A8" s="134" t="s">
        <v>702</v>
      </c>
      <c r="B8" s="134" t="s">
        <v>269</v>
      </c>
      <c r="C8" s="134">
        <f>'[2]24241-09'!$E$3</f>
        <v>2024</v>
      </c>
      <c r="D8" s="134" t="s">
        <v>0</v>
      </c>
      <c r="E8" s="134" t="s">
        <v>328</v>
      </c>
      <c r="F8" s="134" t="s">
        <v>284</v>
      </c>
      <c r="G8" s="134" t="s">
        <v>499</v>
      </c>
      <c r="H8" s="134" t="s">
        <v>807</v>
      </c>
      <c r="I8" s="349" t="s">
        <v>541</v>
      </c>
      <c r="J8" s="160">
        <v>29320</v>
      </c>
    </row>
    <row r="9" spans="1:10" x14ac:dyDescent="0.25">
      <c r="A9" s="134" t="s">
        <v>702</v>
      </c>
      <c r="B9" s="134" t="s">
        <v>269</v>
      </c>
      <c r="C9" s="134">
        <f>'[2]24241-09'!$E$3</f>
        <v>2024</v>
      </c>
      <c r="D9" s="134" t="s">
        <v>0</v>
      </c>
      <c r="E9" s="134" t="s">
        <v>328</v>
      </c>
      <c r="F9" s="134" t="s">
        <v>284</v>
      </c>
      <c r="G9" s="134" t="s">
        <v>499</v>
      </c>
      <c r="H9" s="134" t="s">
        <v>807</v>
      </c>
      <c r="I9" s="349" t="s">
        <v>810</v>
      </c>
      <c r="J9" s="160">
        <v>4737</v>
      </c>
    </row>
    <row r="10" spans="1:10" x14ac:dyDescent="0.25">
      <c r="A10" s="134" t="s">
        <v>702</v>
      </c>
      <c r="B10" s="134" t="s">
        <v>269</v>
      </c>
      <c r="C10" s="134">
        <f>'[2]24241-09'!$E$3</f>
        <v>2024</v>
      </c>
      <c r="D10" s="134" t="s">
        <v>0</v>
      </c>
      <c r="E10" s="134" t="s">
        <v>328</v>
      </c>
      <c r="F10" s="134" t="s">
        <v>284</v>
      </c>
      <c r="G10" s="134" t="s">
        <v>499</v>
      </c>
      <c r="H10" s="134" t="s">
        <v>807</v>
      </c>
      <c r="I10" s="349" t="s">
        <v>542</v>
      </c>
      <c r="J10" s="160">
        <v>42828</v>
      </c>
    </row>
    <row r="11" spans="1:10" x14ac:dyDescent="0.25">
      <c r="A11" s="134" t="s">
        <v>702</v>
      </c>
      <c r="B11" s="134" t="s">
        <v>269</v>
      </c>
      <c r="C11" s="134">
        <f>'[2]24241-09'!$E$3</f>
        <v>2024</v>
      </c>
      <c r="D11" s="134" t="s">
        <v>0</v>
      </c>
      <c r="E11" s="134" t="s">
        <v>328</v>
      </c>
      <c r="F11" s="134" t="s">
        <v>284</v>
      </c>
      <c r="G11" s="134" t="s">
        <v>499</v>
      </c>
      <c r="H11" s="134" t="s">
        <v>807</v>
      </c>
      <c r="I11" s="349" t="s">
        <v>811</v>
      </c>
      <c r="J11" s="160">
        <v>10390</v>
      </c>
    </row>
    <row r="12" spans="1:10" x14ac:dyDescent="0.25">
      <c r="A12" s="134" t="s">
        <v>702</v>
      </c>
      <c r="B12" s="134" t="s">
        <v>269</v>
      </c>
      <c r="C12" s="134">
        <f>'[2]24241-09'!$E$3</f>
        <v>2024</v>
      </c>
      <c r="D12" s="134" t="s">
        <v>0</v>
      </c>
      <c r="E12" s="134" t="s">
        <v>328</v>
      </c>
      <c r="F12" s="134" t="s">
        <v>284</v>
      </c>
      <c r="G12" s="134" t="s">
        <v>499</v>
      </c>
      <c r="H12" s="134" t="s">
        <v>812</v>
      </c>
      <c r="I12" s="101" t="s">
        <v>539</v>
      </c>
      <c r="J12" s="160">
        <v>11170</v>
      </c>
    </row>
    <row r="13" spans="1:10" x14ac:dyDescent="0.25">
      <c r="A13" s="134" t="s">
        <v>702</v>
      </c>
      <c r="B13" s="134" t="s">
        <v>269</v>
      </c>
      <c r="C13" s="134">
        <f>'[2]24241-09'!$E$3</f>
        <v>2024</v>
      </c>
      <c r="D13" s="134" t="s">
        <v>0</v>
      </c>
      <c r="E13" s="134" t="s">
        <v>328</v>
      </c>
      <c r="F13" s="134" t="s">
        <v>284</v>
      </c>
      <c r="G13" s="134" t="s">
        <v>499</v>
      </c>
      <c r="H13" s="134" t="s">
        <v>812</v>
      </c>
      <c r="I13" s="101" t="s">
        <v>541</v>
      </c>
      <c r="J13" s="160">
        <v>6256</v>
      </c>
    </row>
    <row r="14" spans="1:10" x14ac:dyDescent="0.25">
      <c r="A14" s="134" t="s">
        <v>702</v>
      </c>
      <c r="B14" s="134" t="s">
        <v>269</v>
      </c>
      <c r="C14" s="134">
        <f>'[2]24241-09'!$E$3</f>
        <v>2024</v>
      </c>
      <c r="D14" s="134" t="s">
        <v>0</v>
      </c>
      <c r="E14" s="134" t="s">
        <v>328</v>
      </c>
      <c r="F14" s="134" t="s">
        <v>284</v>
      </c>
      <c r="G14" s="134" t="s">
        <v>499</v>
      </c>
      <c r="H14" s="134" t="s">
        <v>812</v>
      </c>
      <c r="I14" s="101" t="s">
        <v>542</v>
      </c>
      <c r="J14" s="160">
        <v>442</v>
      </c>
    </row>
    <row r="15" spans="1:10" x14ac:dyDescent="0.25">
      <c r="A15" s="134" t="s">
        <v>702</v>
      </c>
      <c r="B15" s="134" t="s">
        <v>269</v>
      </c>
      <c r="C15" s="134">
        <f>'[2]24241-09'!$E$3</f>
        <v>2024</v>
      </c>
      <c r="D15" s="134" t="s">
        <v>0</v>
      </c>
      <c r="E15" s="134" t="s">
        <v>328</v>
      </c>
      <c r="F15" s="134" t="s">
        <v>284</v>
      </c>
      <c r="G15" s="134" t="s">
        <v>499</v>
      </c>
      <c r="H15" s="134" t="s">
        <v>813</v>
      </c>
      <c r="I15" s="101" t="s">
        <v>544</v>
      </c>
      <c r="J15" s="160">
        <v>21390</v>
      </c>
    </row>
    <row r="16" spans="1:10" x14ac:dyDescent="0.25">
      <c r="A16" s="134" t="s">
        <v>702</v>
      </c>
      <c r="B16" s="134" t="s">
        <v>269</v>
      </c>
      <c r="C16" s="134">
        <f>'[2]24241-09'!$E$3</f>
        <v>2024</v>
      </c>
      <c r="D16" s="134" t="s">
        <v>0</v>
      </c>
      <c r="E16" s="134" t="s">
        <v>328</v>
      </c>
      <c r="F16" s="134" t="s">
        <v>284</v>
      </c>
      <c r="G16" s="134" t="s">
        <v>499</v>
      </c>
      <c r="H16" s="134" t="s">
        <v>813</v>
      </c>
      <c r="I16" s="101" t="s">
        <v>814</v>
      </c>
      <c r="J16" s="160">
        <v>1659</v>
      </c>
    </row>
    <row r="17" spans="1:10" x14ac:dyDescent="0.25">
      <c r="A17" s="134" t="s">
        <v>702</v>
      </c>
      <c r="B17" s="134" t="s">
        <v>269</v>
      </c>
      <c r="C17" s="134">
        <f>'[2]24241-09'!$E$3</f>
        <v>2024</v>
      </c>
      <c r="D17" s="134" t="s">
        <v>0</v>
      </c>
      <c r="E17" s="134" t="s">
        <v>328</v>
      </c>
      <c r="F17" s="134" t="s">
        <v>284</v>
      </c>
      <c r="G17" s="134" t="s">
        <v>499</v>
      </c>
      <c r="H17" s="134" t="s">
        <v>813</v>
      </c>
      <c r="I17" s="101" t="s">
        <v>545</v>
      </c>
      <c r="J17" s="160">
        <v>1285</v>
      </c>
    </row>
    <row r="18" spans="1:10" x14ac:dyDescent="0.25">
      <c r="A18" s="134" t="s">
        <v>702</v>
      </c>
      <c r="B18" s="134" t="s">
        <v>269</v>
      </c>
      <c r="C18" s="134">
        <f>'[2]24241-09'!$E$3</f>
        <v>2024</v>
      </c>
      <c r="D18" s="134" t="s">
        <v>0</v>
      </c>
      <c r="E18" s="134" t="s">
        <v>328</v>
      </c>
      <c r="F18" s="134" t="s">
        <v>284</v>
      </c>
      <c r="G18" s="134" t="s">
        <v>499</v>
      </c>
      <c r="H18" s="134" t="s">
        <v>815</v>
      </c>
      <c r="I18" s="101" t="s">
        <v>546</v>
      </c>
      <c r="J18" s="160">
        <v>2335</v>
      </c>
    </row>
    <row r="19" spans="1:10" x14ac:dyDescent="0.25">
      <c r="A19" s="134" t="s">
        <v>702</v>
      </c>
      <c r="B19" s="134" t="s">
        <v>269</v>
      </c>
      <c r="C19" s="134">
        <f>'[2]24241-09'!$E$3</f>
        <v>2024</v>
      </c>
      <c r="D19" s="134" t="s">
        <v>0</v>
      </c>
      <c r="E19" s="134" t="s">
        <v>328</v>
      </c>
      <c r="F19" s="134" t="s">
        <v>284</v>
      </c>
      <c r="G19" s="134" t="s">
        <v>499</v>
      </c>
      <c r="H19" s="134" t="s">
        <v>815</v>
      </c>
      <c r="I19" s="101" t="s">
        <v>547</v>
      </c>
      <c r="J19" s="160">
        <v>176536</v>
      </c>
    </row>
    <row r="20" spans="1:10" x14ac:dyDescent="0.25">
      <c r="A20" s="134" t="s">
        <v>702</v>
      </c>
      <c r="B20" s="134" t="s">
        <v>269</v>
      </c>
      <c r="C20" s="134">
        <f>'[2]24241-09'!$E$3</f>
        <v>2024</v>
      </c>
      <c r="D20" s="134" t="s">
        <v>0</v>
      </c>
      <c r="E20" s="134" t="s">
        <v>328</v>
      </c>
      <c r="F20" s="134" t="s">
        <v>284</v>
      </c>
      <c r="G20" s="134" t="s">
        <v>499</v>
      </c>
      <c r="H20" s="134" t="s">
        <v>548</v>
      </c>
      <c r="I20" s="101" t="s">
        <v>539</v>
      </c>
      <c r="J20" s="160">
        <v>931</v>
      </c>
    </row>
    <row r="21" spans="1:10" x14ac:dyDescent="0.25">
      <c r="A21" s="134" t="s">
        <v>702</v>
      </c>
      <c r="B21" s="134" t="s">
        <v>269</v>
      </c>
      <c r="C21" s="134">
        <f>'[2]24241-09'!$E$3</f>
        <v>2024</v>
      </c>
      <c r="D21" s="134" t="s">
        <v>0</v>
      </c>
      <c r="E21" s="134" t="s">
        <v>328</v>
      </c>
      <c r="F21" s="134" t="s">
        <v>284</v>
      </c>
      <c r="G21" s="134" t="s">
        <v>499</v>
      </c>
      <c r="H21" s="134" t="s">
        <v>548</v>
      </c>
      <c r="I21" s="101" t="s">
        <v>816</v>
      </c>
      <c r="J21" s="160">
        <v>137</v>
      </c>
    </row>
    <row r="22" spans="1:10" x14ac:dyDescent="0.25">
      <c r="A22" s="134" t="s">
        <v>702</v>
      </c>
      <c r="B22" s="134" t="s">
        <v>269</v>
      </c>
      <c r="C22" s="134">
        <f>'[2]24241-09'!$E$3</f>
        <v>2024</v>
      </c>
      <c r="D22" s="134" t="s">
        <v>0</v>
      </c>
      <c r="E22" s="134" t="s">
        <v>328</v>
      </c>
      <c r="F22" s="134" t="s">
        <v>284</v>
      </c>
      <c r="G22" s="134" t="s">
        <v>499</v>
      </c>
      <c r="H22" s="134" t="s">
        <v>548</v>
      </c>
      <c r="I22" s="101" t="s">
        <v>541</v>
      </c>
      <c r="J22" s="160">
        <v>375</v>
      </c>
    </row>
    <row r="23" spans="1:10" x14ac:dyDescent="0.25">
      <c r="A23" s="134" t="s">
        <v>702</v>
      </c>
      <c r="B23" s="134" t="s">
        <v>269</v>
      </c>
      <c r="C23" s="134">
        <f>'[2]24241-09'!$E$3</f>
        <v>2024</v>
      </c>
      <c r="D23" s="134" t="s">
        <v>0</v>
      </c>
      <c r="E23" s="134" t="s">
        <v>328</v>
      </c>
      <c r="F23" s="134" t="s">
        <v>284</v>
      </c>
      <c r="G23" s="134" t="s">
        <v>499</v>
      </c>
      <c r="H23" s="134" t="s">
        <v>548</v>
      </c>
      <c r="I23" s="101" t="s">
        <v>817</v>
      </c>
      <c r="J23" s="160">
        <v>60</v>
      </c>
    </row>
    <row r="24" spans="1:10" x14ac:dyDescent="0.25">
      <c r="A24" s="134" t="s">
        <v>702</v>
      </c>
      <c r="B24" s="134" t="s">
        <v>269</v>
      </c>
      <c r="C24" s="134">
        <f>'[2]24241-09'!$E$3</f>
        <v>2024</v>
      </c>
      <c r="D24" s="134" t="s">
        <v>0</v>
      </c>
      <c r="E24" s="134" t="s">
        <v>328</v>
      </c>
      <c r="F24" s="134" t="s">
        <v>284</v>
      </c>
      <c r="G24" s="134" t="s">
        <v>499</v>
      </c>
      <c r="H24" s="134" t="s">
        <v>548</v>
      </c>
      <c r="I24" s="134" t="s">
        <v>542</v>
      </c>
      <c r="J24" s="160">
        <v>351</v>
      </c>
    </row>
    <row r="25" spans="1:10" x14ac:dyDescent="0.25">
      <c r="A25" s="134" t="s">
        <v>702</v>
      </c>
      <c r="B25" s="134" t="s">
        <v>269</v>
      </c>
      <c r="C25" s="134">
        <f>'[2]24241-09'!$E$3</f>
        <v>2024</v>
      </c>
      <c r="D25" s="134" t="s">
        <v>0</v>
      </c>
      <c r="E25" s="134" t="s">
        <v>328</v>
      </c>
      <c r="F25" s="134" t="s">
        <v>284</v>
      </c>
      <c r="G25" s="134" t="s">
        <v>499</v>
      </c>
      <c r="H25" s="134" t="s">
        <v>548</v>
      </c>
      <c r="I25" s="134" t="s">
        <v>818</v>
      </c>
      <c r="J25" s="160">
        <v>77</v>
      </c>
    </row>
    <row r="26" spans="1:10" x14ac:dyDescent="0.25">
      <c r="A26" s="134" t="s">
        <v>702</v>
      </c>
      <c r="B26" s="134" t="s">
        <v>269</v>
      </c>
      <c r="C26" s="134">
        <f>'[2]24241-09'!$E$3</f>
        <v>2024</v>
      </c>
      <c r="D26" s="134" t="s">
        <v>0</v>
      </c>
      <c r="E26" s="134" t="s">
        <v>328</v>
      </c>
      <c r="F26" s="134" t="s">
        <v>284</v>
      </c>
      <c r="G26" s="134" t="s">
        <v>499</v>
      </c>
      <c r="H26" s="134" t="s">
        <v>549</v>
      </c>
      <c r="I26" s="134" t="s">
        <v>539</v>
      </c>
      <c r="J26" s="160">
        <v>85</v>
      </c>
    </row>
    <row r="27" spans="1:10" x14ac:dyDescent="0.25">
      <c r="A27" s="134" t="s">
        <v>702</v>
      </c>
      <c r="B27" s="134" t="s">
        <v>269</v>
      </c>
      <c r="C27" s="134">
        <f>'[2]24241-09'!$E$3</f>
        <v>2024</v>
      </c>
      <c r="D27" s="134" t="s">
        <v>0</v>
      </c>
      <c r="E27" s="134" t="s">
        <v>328</v>
      </c>
      <c r="F27" s="134" t="s">
        <v>284</v>
      </c>
      <c r="G27" s="134" t="s">
        <v>499</v>
      </c>
      <c r="H27" s="134" t="s">
        <v>549</v>
      </c>
      <c r="I27" s="101" t="s">
        <v>541</v>
      </c>
      <c r="J27" s="160">
        <v>40</v>
      </c>
    </row>
    <row r="28" spans="1:10" x14ac:dyDescent="0.25">
      <c r="A28" s="134" t="s">
        <v>702</v>
      </c>
      <c r="B28" s="134" t="s">
        <v>269</v>
      </c>
      <c r="C28" s="134">
        <f>'[2]24241-09'!$E$3</f>
        <v>2024</v>
      </c>
      <c r="D28" s="134" t="s">
        <v>0</v>
      </c>
      <c r="E28" s="134" t="s">
        <v>328</v>
      </c>
      <c r="F28" s="134" t="s">
        <v>284</v>
      </c>
      <c r="G28" s="134" t="s">
        <v>499</v>
      </c>
      <c r="H28" s="134" t="s">
        <v>549</v>
      </c>
      <c r="I28" s="101" t="s">
        <v>542</v>
      </c>
      <c r="J28" s="160">
        <v>2</v>
      </c>
    </row>
    <row r="29" spans="1:10" x14ac:dyDescent="0.25">
      <c r="A29" s="134" t="s">
        <v>702</v>
      </c>
      <c r="B29" s="134" t="s">
        <v>269</v>
      </c>
      <c r="C29" s="134">
        <f>'[2]24241-09'!$E$3</f>
        <v>2024</v>
      </c>
      <c r="D29" s="134" t="s">
        <v>0</v>
      </c>
      <c r="E29" s="134" t="s">
        <v>328</v>
      </c>
      <c r="F29" s="134" t="s">
        <v>284</v>
      </c>
      <c r="G29" s="134" t="s">
        <v>499</v>
      </c>
      <c r="H29" s="134" t="s">
        <v>550</v>
      </c>
      <c r="I29" s="101" t="s">
        <v>544</v>
      </c>
      <c r="J29" s="160">
        <v>168</v>
      </c>
    </row>
    <row r="30" spans="1:10" x14ac:dyDescent="0.25">
      <c r="A30" s="134" t="s">
        <v>702</v>
      </c>
      <c r="B30" s="134" t="s">
        <v>269</v>
      </c>
      <c r="C30" s="134">
        <f>'[2]24241-09'!$E$3</f>
        <v>2024</v>
      </c>
      <c r="D30" s="134" t="s">
        <v>0</v>
      </c>
      <c r="E30" s="134" t="s">
        <v>328</v>
      </c>
      <c r="F30" s="134" t="s">
        <v>284</v>
      </c>
      <c r="G30" s="134" t="s">
        <v>499</v>
      </c>
      <c r="H30" s="134" t="s">
        <v>550</v>
      </c>
      <c r="I30" s="101" t="s">
        <v>540</v>
      </c>
      <c r="J30" s="160">
        <v>10</v>
      </c>
    </row>
    <row r="31" spans="1:10" x14ac:dyDescent="0.25">
      <c r="A31" s="134" t="s">
        <v>702</v>
      </c>
      <c r="B31" s="134" t="s">
        <v>269</v>
      </c>
      <c r="C31" s="134">
        <f>'[2]24241-09'!$E$3</f>
        <v>2024</v>
      </c>
      <c r="D31" s="134" t="s">
        <v>0</v>
      </c>
      <c r="E31" s="134" t="s">
        <v>328</v>
      </c>
      <c r="F31" s="134" t="s">
        <v>284</v>
      </c>
      <c r="G31" s="134" t="s">
        <v>499</v>
      </c>
      <c r="H31" s="134" t="s">
        <v>550</v>
      </c>
      <c r="I31" s="101" t="s">
        <v>545</v>
      </c>
      <c r="J31" s="160">
        <v>10</v>
      </c>
    </row>
    <row r="32" spans="1:10" x14ac:dyDescent="0.25">
      <c r="A32" s="134" t="s">
        <v>702</v>
      </c>
      <c r="B32" s="134" t="s">
        <v>269</v>
      </c>
      <c r="C32" s="134">
        <f>'[2]24241-09'!$E$3</f>
        <v>2024</v>
      </c>
      <c r="D32" s="134" t="s">
        <v>0</v>
      </c>
      <c r="E32" s="134" t="s">
        <v>328</v>
      </c>
      <c r="F32" s="134" t="s">
        <v>284</v>
      </c>
      <c r="G32" s="134" t="s">
        <v>499</v>
      </c>
      <c r="H32" s="134" t="s">
        <v>819</v>
      </c>
      <c r="I32" s="101" t="s">
        <v>820</v>
      </c>
      <c r="J32" s="160">
        <v>102729</v>
      </c>
    </row>
    <row r="33" spans="1:10" x14ac:dyDescent="0.25">
      <c r="A33" s="134" t="s">
        <v>702</v>
      </c>
      <c r="B33" s="134" t="s">
        <v>269</v>
      </c>
      <c r="C33" s="134">
        <f>'[2]24241-09'!$E$3</f>
        <v>2024</v>
      </c>
      <c r="D33" s="134" t="s">
        <v>0</v>
      </c>
      <c r="E33" s="134" t="s">
        <v>328</v>
      </c>
      <c r="F33" s="134" t="s">
        <v>284</v>
      </c>
      <c r="G33" s="134" t="s">
        <v>499</v>
      </c>
      <c r="H33" s="134" t="s">
        <v>819</v>
      </c>
      <c r="I33" s="101" t="s">
        <v>821</v>
      </c>
      <c r="J33" s="160">
        <v>421990</v>
      </c>
    </row>
    <row r="34" spans="1:10" x14ac:dyDescent="0.25">
      <c r="A34" s="134" t="s">
        <v>702</v>
      </c>
      <c r="B34" s="134" t="s">
        <v>269</v>
      </c>
      <c r="C34" s="134">
        <f>'[2]24241-09'!$E$3</f>
        <v>2024</v>
      </c>
      <c r="D34" s="134" t="s">
        <v>0</v>
      </c>
      <c r="E34" s="134" t="s">
        <v>328</v>
      </c>
      <c r="F34" s="134" t="s">
        <v>284</v>
      </c>
      <c r="G34" s="134" t="s">
        <v>499</v>
      </c>
      <c r="H34" s="134" t="s">
        <v>553</v>
      </c>
      <c r="I34" s="101" t="s">
        <v>554</v>
      </c>
      <c r="J34" s="160">
        <v>26983</v>
      </c>
    </row>
    <row r="35" spans="1:10" x14ac:dyDescent="0.25">
      <c r="A35" s="134" t="s">
        <v>702</v>
      </c>
      <c r="B35" s="134" t="s">
        <v>269</v>
      </c>
      <c r="C35" s="134">
        <f>'[2]24241-09'!$E$3</f>
        <v>2024</v>
      </c>
      <c r="D35" s="134" t="s">
        <v>0</v>
      </c>
      <c r="E35" s="134" t="s">
        <v>328</v>
      </c>
      <c r="F35" s="134" t="s">
        <v>284</v>
      </c>
      <c r="G35" s="134" t="s">
        <v>499</v>
      </c>
      <c r="H35" s="134" t="s">
        <v>553</v>
      </c>
      <c r="I35" s="101" t="s">
        <v>555</v>
      </c>
      <c r="J35" s="160">
        <v>2374</v>
      </c>
    </row>
    <row r="36" spans="1:10" x14ac:dyDescent="0.25">
      <c r="A36" s="134" t="s">
        <v>702</v>
      </c>
      <c r="B36" s="134" t="s">
        <v>269</v>
      </c>
      <c r="C36" s="134">
        <f>'[2]24241-09'!$E$3</f>
        <v>2024</v>
      </c>
      <c r="D36" s="134" t="s">
        <v>0</v>
      </c>
      <c r="E36" s="134" t="s">
        <v>328</v>
      </c>
      <c r="F36" s="134" t="s">
        <v>284</v>
      </c>
      <c r="G36" s="134" t="s">
        <v>499</v>
      </c>
      <c r="H36" s="134" t="s">
        <v>553</v>
      </c>
      <c r="I36" s="101" t="s">
        <v>556</v>
      </c>
      <c r="J36" s="160">
        <v>224799</v>
      </c>
    </row>
    <row r="37" spans="1:10" x14ac:dyDescent="0.25">
      <c r="A37" s="134" t="s">
        <v>702</v>
      </c>
      <c r="B37" s="134" t="s">
        <v>269</v>
      </c>
      <c r="C37" s="134">
        <f>'[2]24241-09'!$E$3</f>
        <v>2024</v>
      </c>
      <c r="D37" s="134" t="s">
        <v>0</v>
      </c>
      <c r="E37" s="134" t="s">
        <v>328</v>
      </c>
      <c r="F37" s="134" t="s">
        <v>284</v>
      </c>
      <c r="G37" s="134" t="s">
        <v>499</v>
      </c>
      <c r="H37" s="134" t="s">
        <v>553</v>
      </c>
      <c r="I37" s="101" t="s">
        <v>557</v>
      </c>
      <c r="J37" s="160">
        <v>4987</v>
      </c>
    </row>
    <row r="38" spans="1:10" x14ac:dyDescent="0.25">
      <c r="A38" s="134" t="s">
        <v>702</v>
      </c>
      <c r="B38" s="134" t="s">
        <v>269</v>
      </c>
      <c r="C38" s="134">
        <f>'[2]24241-09'!$E$3</f>
        <v>2024</v>
      </c>
      <c r="D38" s="134" t="s">
        <v>0</v>
      </c>
      <c r="E38" s="134" t="s">
        <v>328</v>
      </c>
      <c r="F38" s="134" t="s">
        <v>284</v>
      </c>
      <c r="G38" s="134" t="s">
        <v>499</v>
      </c>
      <c r="H38" s="134" t="s">
        <v>553</v>
      </c>
      <c r="I38" s="101" t="s">
        <v>558</v>
      </c>
      <c r="J38" s="160">
        <v>44662</v>
      </c>
    </row>
    <row r="39" spans="1:10" x14ac:dyDescent="0.25">
      <c r="A39" s="134" t="s">
        <v>702</v>
      </c>
      <c r="B39" s="134" t="s">
        <v>269</v>
      </c>
      <c r="C39" s="134">
        <f>'[2]24241-09'!$E$3</f>
        <v>2024</v>
      </c>
      <c r="D39" s="134" t="s">
        <v>0</v>
      </c>
      <c r="E39" s="134" t="s">
        <v>328</v>
      </c>
      <c r="F39" s="134" t="s">
        <v>284</v>
      </c>
      <c r="G39" s="134" t="s">
        <v>499</v>
      </c>
      <c r="H39" s="134" t="s">
        <v>553</v>
      </c>
      <c r="I39" s="101" t="s">
        <v>559</v>
      </c>
      <c r="J39" s="160">
        <v>118185</v>
      </c>
    </row>
    <row r="40" spans="1:10" x14ac:dyDescent="0.25">
      <c r="A40" s="134" t="s">
        <v>702</v>
      </c>
      <c r="B40" s="134" t="s">
        <v>269</v>
      </c>
      <c r="C40" s="134">
        <f>'[2]24241-09'!$E$3</f>
        <v>2024</v>
      </c>
      <c r="D40" s="134" t="s">
        <v>0</v>
      </c>
      <c r="E40" s="134" t="s">
        <v>328</v>
      </c>
      <c r="F40" s="101">
        <v>10</v>
      </c>
      <c r="G40" s="134" t="s">
        <v>715</v>
      </c>
      <c r="H40" s="101" t="s">
        <v>822</v>
      </c>
      <c r="I40" s="101" t="s">
        <v>328</v>
      </c>
      <c r="J40" s="160">
        <v>403674</v>
      </c>
    </row>
    <row r="41" spans="1:10" x14ac:dyDescent="0.25">
      <c r="A41" s="134" t="s">
        <v>702</v>
      </c>
      <c r="B41" s="134" t="s">
        <v>269</v>
      </c>
      <c r="C41" s="134">
        <f>'[2]24241-09'!$E$3</f>
        <v>2024</v>
      </c>
      <c r="D41" s="134" t="s">
        <v>0</v>
      </c>
      <c r="E41" s="134" t="s">
        <v>328</v>
      </c>
      <c r="F41" s="134">
        <v>10</v>
      </c>
      <c r="G41" s="134" t="s">
        <v>715</v>
      </c>
      <c r="H41" s="134" t="s">
        <v>807</v>
      </c>
      <c r="I41" s="349" t="s">
        <v>808</v>
      </c>
      <c r="J41" s="160">
        <v>61151</v>
      </c>
    </row>
    <row r="42" spans="1:10" x14ac:dyDescent="0.25">
      <c r="A42" s="134" t="s">
        <v>702</v>
      </c>
      <c r="B42" s="134" t="s">
        <v>269</v>
      </c>
      <c r="C42" s="134">
        <f>'[2]24241-09'!$E$3</f>
        <v>2024</v>
      </c>
      <c r="D42" s="134" t="s">
        <v>0</v>
      </c>
      <c r="E42" s="134" t="s">
        <v>328</v>
      </c>
      <c r="F42" s="134">
        <v>10</v>
      </c>
      <c r="G42" s="134" t="s">
        <v>715</v>
      </c>
      <c r="H42" s="134" t="s">
        <v>807</v>
      </c>
      <c r="I42" s="349" t="s">
        <v>541</v>
      </c>
      <c r="J42" s="160">
        <v>25157</v>
      </c>
    </row>
    <row r="43" spans="1:10" x14ac:dyDescent="0.25">
      <c r="A43" s="134" t="s">
        <v>702</v>
      </c>
      <c r="B43" s="134" t="s">
        <v>269</v>
      </c>
      <c r="C43" s="134">
        <f>'[2]24241-09'!$E$3</f>
        <v>2024</v>
      </c>
      <c r="D43" s="134" t="s">
        <v>0</v>
      </c>
      <c r="E43" s="134" t="s">
        <v>328</v>
      </c>
      <c r="F43" s="134">
        <v>10</v>
      </c>
      <c r="G43" s="134" t="s">
        <v>715</v>
      </c>
      <c r="H43" s="134" t="s">
        <v>807</v>
      </c>
      <c r="I43" s="349" t="s">
        <v>542</v>
      </c>
      <c r="J43" s="160">
        <v>37699</v>
      </c>
    </row>
    <row r="44" spans="1:10" x14ac:dyDescent="0.25">
      <c r="A44" s="134" t="s">
        <v>702</v>
      </c>
      <c r="B44" s="134" t="s">
        <v>269</v>
      </c>
      <c r="C44" s="134">
        <f>'[2]24241-09'!$E$3</f>
        <v>2024</v>
      </c>
      <c r="D44" s="134" t="s">
        <v>0</v>
      </c>
      <c r="E44" s="134" t="s">
        <v>328</v>
      </c>
      <c r="F44" s="134">
        <v>10</v>
      </c>
      <c r="G44" s="134" t="s">
        <v>715</v>
      </c>
      <c r="H44" s="134" t="s">
        <v>819</v>
      </c>
      <c r="I44" s="101" t="s">
        <v>820</v>
      </c>
      <c r="J44" s="160">
        <v>79992</v>
      </c>
    </row>
    <row r="45" spans="1:10" x14ac:dyDescent="0.25">
      <c r="A45" s="134" t="s">
        <v>702</v>
      </c>
      <c r="B45" s="134" t="s">
        <v>269</v>
      </c>
      <c r="C45" s="134">
        <f>'[2]24241-09'!$E$3</f>
        <v>2024</v>
      </c>
      <c r="D45" s="134" t="s">
        <v>0</v>
      </c>
      <c r="E45" s="134" t="s">
        <v>328</v>
      </c>
      <c r="F45" s="134">
        <v>10</v>
      </c>
      <c r="G45" s="134" t="s">
        <v>715</v>
      </c>
      <c r="H45" s="134" t="s">
        <v>819</v>
      </c>
      <c r="I45" s="101" t="s">
        <v>821</v>
      </c>
      <c r="J45" s="160">
        <v>323682</v>
      </c>
    </row>
    <row r="46" spans="1:10" x14ac:dyDescent="0.25">
      <c r="A46" s="134" t="s">
        <v>702</v>
      </c>
      <c r="B46" s="134" t="s">
        <v>269</v>
      </c>
      <c r="C46" s="134">
        <f>'[2]24241-09'!$E$3</f>
        <v>2024</v>
      </c>
      <c r="D46" s="134" t="s">
        <v>0</v>
      </c>
      <c r="E46" s="134" t="s">
        <v>328</v>
      </c>
      <c r="F46" s="134">
        <v>10</v>
      </c>
      <c r="G46" s="134" t="s">
        <v>715</v>
      </c>
      <c r="H46" s="134" t="s">
        <v>553</v>
      </c>
      <c r="I46" s="134" t="s">
        <v>554</v>
      </c>
      <c r="J46" s="160">
        <v>18237</v>
      </c>
    </row>
    <row r="47" spans="1:10" x14ac:dyDescent="0.25">
      <c r="A47" s="134" t="s">
        <v>702</v>
      </c>
      <c r="B47" s="134" t="s">
        <v>269</v>
      </c>
      <c r="C47" s="134">
        <f>'[2]24241-09'!$E$3</f>
        <v>2024</v>
      </c>
      <c r="D47" s="134" t="s">
        <v>0</v>
      </c>
      <c r="E47" s="134" t="s">
        <v>328</v>
      </c>
      <c r="F47" s="134">
        <v>10</v>
      </c>
      <c r="G47" s="134" t="s">
        <v>715</v>
      </c>
      <c r="H47" s="134" t="s">
        <v>553</v>
      </c>
      <c r="I47" s="134" t="s">
        <v>555</v>
      </c>
      <c r="J47" s="160">
        <v>1944</v>
      </c>
    </row>
    <row r="48" spans="1:10" x14ac:dyDescent="0.25">
      <c r="A48" s="134" t="s">
        <v>702</v>
      </c>
      <c r="B48" s="134" t="s">
        <v>269</v>
      </c>
      <c r="C48" s="134">
        <f>'[2]24241-09'!$E$3</f>
        <v>2024</v>
      </c>
      <c r="D48" s="134" t="s">
        <v>0</v>
      </c>
      <c r="E48" s="134" t="s">
        <v>328</v>
      </c>
      <c r="F48" s="134">
        <v>10</v>
      </c>
      <c r="G48" s="134" t="s">
        <v>715</v>
      </c>
      <c r="H48" s="134" t="s">
        <v>553</v>
      </c>
      <c r="I48" s="101" t="s">
        <v>556</v>
      </c>
      <c r="J48" s="160">
        <v>199935</v>
      </c>
    </row>
    <row r="49" spans="1:10" x14ac:dyDescent="0.25">
      <c r="A49" s="134" t="s">
        <v>702</v>
      </c>
      <c r="B49" s="134" t="s">
        <v>269</v>
      </c>
      <c r="C49" s="134">
        <f>'[2]24241-09'!$E$3</f>
        <v>2024</v>
      </c>
      <c r="D49" s="134" t="s">
        <v>0</v>
      </c>
      <c r="E49" s="134" t="s">
        <v>328</v>
      </c>
      <c r="F49" s="134">
        <v>10</v>
      </c>
      <c r="G49" s="134" t="s">
        <v>715</v>
      </c>
      <c r="H49" s="134" t="s">
        <v>553</v>
      </c>
      <c r="I49" s="101" t="s">
        <v>557</v>
      </c>
      <c r="J49" s="160">
        <v>3802</v>
      </c>
    </row>
    <row r="50" spans="1:10" x14ac:dyDescent="0.25">
      <c r="A50" s="134" t="s">
        <v>702</v>
      </c>
      <c r="B50" s="134" t="s">
        <v>269</v>
      </c>
      <c r="C50" s="134">
        <f>'[2]24241-09'!$E$3</f>
        <v>2024</v>
      </c>
      <c r="D50" s="134" t="s">
        <v>0</v>
      </c>
      <c r="E50" s="134" t="s">
        <v>328</v>
      </c>
      <c r="F50" s="134">
        <v>10</v>
      </c>
      <c r="G50" s="134" t="s">
        <v>715</v>
      </c>
      <c r="H50" s="134" t="s">
        <v>553</v>
      </c>
      <c r="I50" s="101" t="s">
        <v>558</v>
      </c>
      <c r="J50" s="160">
        <v>19742</v>
      </c>
    </row>
    <row r="51" spans="1:10" x14ac:dyDescent="0.25">
      <c r="A51" s="134" t="s">
        <v>702</v>
      </c>
      <c r="B51" s="134" t="s">
        <v>269</v>
      </c>
      <c r="C51" s="134">
        <f>'[2]24241-09'!$E$3</f>
        <v>2024</v>
      </c>
      <c r="D51" s="134" t="s">
        <v>0</v>
      </c>
      <c r="E51" s="134" t="s">
        <v>328</v>
      </c>
      <c r="F51" s="134">
        <v>10</v>
      </c>
      <c r="G51" s="134" t="s">
        <v>715</v>
      </c>
      <c r="H51" s="134" t="s">
        <v>553</v>
      </c>
      <c r="I51" s="101" t="s">
        <v>559</v>
      </c>
      <c r="J51" s="160">
        <v>80022</v>
      </c>
    </row>
    <row r="52" spans="1:10" x14ac:dyDescent="0.25">
      <c r="A52" s="134" t="s">
        <v>702</v>
      </c>
      <c r="B52" s="134" t="s">
        <v>269</v>
      </c>
      <c r="C52" s="134">
        <f>'[2]24241-09'!$E$3</f>
        <v>2024</v>
      </c>
      <c r="D52" s="134" t="s">
        <v>0</v>
      </c>
      <c r="E52" s="134" t="s">
        <v>328</v>
      </c>
      <c r="F52" s="134">
        <v>20</v>
      </c>
      <c r="G52" s="134" t="s">
        <v>823</v>
      </c>
      <c r="H52" s="101" t="s">
        <v>328</v>
      </c>
      <c r="I52" s="101" t="s">
        <v>328</v>
      </c>
      <c r="J52" s="160">
        <v>4614</v>
      </c>
    </row>
    <row r="53" spans="1:10" x14ac:dyDescent="0.25">
      <c r="A53" s="134" t="s">
        <v>702</v>
      </c>
      <c r="B53" s="134" t="s">
        <v>269</v>
      </c>
      <c r="C53" s="134">
        <f>'[2]24241-09'!$E$3</f>
        <v>2024</v>
      </c>
      <c r="D53" s="134" t="s">
        <v>0</v>
      </c>
      <c r="E53" s="134" t="s">
        <v>328</v>
      </c>
      <c r="F53" s="134">
        <v>20</v>
      </c>
      <c r="G53" s="134" t="s">
        <v>823</v>
      </c>
      <c r="H53" s="134" t="s">
        <v>807</v>
      </c>
      <c r="I53" s="349" t="s">
        <v>808</v>
      </c>
      <c r="J53" s="160">
        <v>356</v>
      </c>
    </row>
    <row r="54" spans="1:10" x14ac:dyDescent="0.25">
      <c r="A54" s="134" t="s">
        <v>702</v>
      </c>
      <c r="B54" s="134" t="s">
        <v>269</v>
      </c>
      <c r="C54" s="134">
        <f>'[2]24241-09'!$E$3</f>
        <v>2024</v>
      </c>
      <c r="D54" s="134" t="s">
        <v>0</v>
      </c>
      <c r="E54" s="134" t="s">
        <v>328</v>
      </c>
      <c r="F54" s="134">
        <v>20</v>
      </c>
      <c r="G54" s="134" t="s">
        <v>823</v>
      </c>
      <c r="H54" s="134" t="s">
        <v>807</v>
      </c>
      <c r="I54" s="349" t="s">
        <v>541</v>
      </c>
      <c r="J54" s="160">
        <v>172</v>
      </c>
    </row>
    <row r="55" spans="1:10" x14ac:dyDescent="0.25">
      <c r="A55" s="134" t="s">
        <v>702</v>
      </c>
      <c r="B55" s="134" t="s">
        <v>269</v>
      </c>
      <c r="C55" s="134">
        <f>'[2]24241-09'!$E$3</f>
        <v>2024</v>
      </c>
      <c r="D55" s="134" t="s">
        <v>0</v>
      </c>
      <c r="E55" s="134" t="s">
        <v>328</v>
      </c>
      <c r="F55" s="134">
        <v>20</v>
      </c>
      <c r="G55" s="134" t="s">
        <v>823</v>
      </c>
      <c r="H55" s="134" t="s">
        <v>807</v>
      </c>
      <c r="I55" s="349" t="s">
        <v>542</v>
      </c>
      <c r="J55" s="160">
        <v>216</v>
      </c>
    </row>
    <row r="56" spans="1:10" x14ac:dyDescent="0.25">
      <c r="A56" s="134" t="s">
        <v>702</v>
      </c>
      <c r="B56" s="134" t="s">
        <v>269</v>
      </c>
      <c r="C56" s="134">
        <f>'[2]24241-09'!$E$3</f>
        <v>2024</v>
      </c>
      <c r="D56" s="134" t="s">
        <v>0</v>
      </c>
      <c r="E56" s="134" t="s">
        <v>328</v>
      </c>
      <c r="F56" s="134">
        <v>20</v>
      </c>
      <c r="G56" s="134" t="s">
        <v>823</v>
      </c>
      <c r="H56" s="134" t="s">
        <v>819</v>
      </c>
      <c r="I56" s="101" t="s">
        <v>820</v>
      </c>
      <c r="J56" s="160">
        <v>713</v>
      </c>
    </row>
    <row r="57" spans="1:10" x14ac:dyDescent="0.25">
      <c r="A57" s="134" t="s">
        <v>702</v>
      </c>
      <c r="B57" s="134" t="s">
        <v>269</v>
      </c>
      <c r="C57" s="134">
        <f>'[2]24241-09'!$E$3</f>
        <v>2024</v>
      </c>
      <c r="D57" s="134" t="s">
        <v>0</v>
      </c>
      <c r="E57" s="134" t="s">
        <v>328</v>
      </c>
      <c r="F57" s="134">
        <v>20</v>
      </c>
      <c r="G57" s="134" t="s">
        <v>823</v>
      </c>
      <c r="H57" s="134" t="s">
        <v>819</v>
      </c>
      <c r="I57" s="101" t="s">
        <v>821</v>
      </c>
      <c r="J57" s="160">
        <v>3901</v>
      </c>
    </row>
    <row r="58" spans="1:10" x14ac:dyDescent="0.25">
      <c r="A58" s="134" t="s">
        <v>702</v>
      </c>
      <c r="B58" s="134" t="s">
        <v>269</v>
      </c>
      <c r="C58" s="134">
        <f>'[2]24241-09'!$E$3</f>
        <v>2024</v>
      </c>
      <c r="D58" s="134" t="s">
        <v>0</v>
      </c>
      <c r="E58" s="134" t="s">
        <v>328</v>
      </c>
      <c r="F58" s="134">
        <v>20</v>
      </c>
      <c r="G58" s="134" t="s">
        <v>823</v>
      </c>
      <c r="H58" s="134" t="s">
        <v>553</v>
      </c>
      <c r="I58" s="134" t="s">
        <v>554</v>
      </c>
      <c r="J58" s="160">
        <v>46</v>
      </c>
    </row>
    <row r="59" spans="1:10" x14ac:dyDescent="0.25">
      <c r="A59" s="134" t="s">
        <v>702</v>
      </c>
      <c r="B59" s="134" t="s">
        <v>269</v>
      </c>
      <c r="C59" s="134">
        <f>'[2]24241-09'!$E$3</f>
        <v>2024</v>
      </c>
      <c r="D59" s="134" t="s">
        <v>0</v>
      </c>
      <c r="E59" s="134" t="s">
        <v>328</v>
      </c>
      <c r="F59" s="134">
        <v>20</v>
      </c>
      <c r="G59" s="134" t="s">
        <v>823</v>
      </c>
      <c r="H59" s="134" t="s">
        <v>553</v>
      </c>
      <c r="I59" s="134" t="s">
        <v>555</v>
      </c>
      <c r="J59" s="160">
        <v>19</v>
      </c>
    </row>
    <row r="60" spans="1:10" x14ac:dyDescent="0.25">
      <c r="A60" s="134" t="s">
        <v>702</v>
      </c>
      <c r="B60" s="134" t="s">
        <v>269</v>
      </c>
      <c r="C60" s="134">
        <f>'[2]24241-09'!$E$3</f>
        <v>2024</v>
      </c>
      <c r="D60" s="134" t="s">
        <v>0</v>
      </c>
      <c r="E60" s="134" t="s">
        <v>328</v>
      </c>
      <c r="F60" s="134">
        <v>20</v>
      </c>
      <c r="G60" s="134" t="s">
        <v>823</v>
      </c>
      <c r="H60" s="134" t="s">
        <v>553</v>
      </c>
      <c r="I60" s="101" t="s">
        <v>556</v>
      </c>
      <c r="J60" s="160">
        <v>3492</v>
      </c>
    </row>
    <row r="61" spans="1:10" x14ac:dyDescent="0.25">
      <c r="A61" s="134" t="s">
        <v>702</v>
      </c>
      <c r="B61" s="134" t="s">
        <v>269</v>
      </c>
      <c r="C61" s="134">
        <f>'[2]24241-09'!$E$3</f>
        <v>2024</v>
      </c>
      <c r="D61" s="134" t="s">
        <v>0</v>
      </c>
      <c r="E61" s="134" t="s">
        <v>328</v>
      </c>
      <c r="F61" s="134">
        <v>20</v>
      </c>
      <c r="G61" s="134" t="s">
        <v>823</v>
      </c>
      <c r="H61" s="134" t="s">
        <v>553</v>
      </c>
      <c r="I61" s="101" t="s">
        <v>557</v>
      </c>
      <c r="J61" s="160">
        <v>40</v>
      </c>
    </row>
    <row r="62" spans="1:10" x14ac:dyDescent="0.25">
      <c r="A62" s="134" t="s">
        <v>702</v>
      </c>
      <c r="B62" s="134" t="s">
        <v>269</v>
      </c>
      <c r="C62" s="134">
        <f>'[2]24241-09'!$E$3</f>
        <v>2024</v>
      </c>
      <c r="D62" s="134" t="s">
        <v>0</v>
      </c>
      <c r="E62" s="134" t="s">
        <v>328</v>
      </c>
      <c r="F62" s="134">
        <v>20</v>
      </c>
      <c r="G62" s="134" t="s">
        <v>823</v>
      </c>
      <c r="H62" s="134" t="s">
        <v>553</v>
      </c>
      <c r="I62" s="101" t="s">
        <v>558</v>
      </c>
      <c r="J62" s="160">
        <v>52</v>
      </c>
    </row>
    <row r="63" spans="1:10" x14ac:dyDescent="0.25">
      <c r="A63" s="134" t="s">
        <v>702</v>
      </c>
      <c r="B63" s="134" t="s">
        <v>269</v>
      </c>
      <c r="C63" s="134">
        <f>'[2]24241-09'!$E$3</f>
        <v>2024</v>
      </c>
      <c r="D63" s="134" t="s">
        <v>0</v>
      </c>
      <c r="E63" s="134" t="s">
        <v>328</v>
      </c>
      <c r="F63" s="134">
        <v>20</v>
      </c>
      <c r="G63" s="134" t="s">
        <v>823</v>
      </c>
      <c r="H63" s="134" t="s">
        <v>553</v>
      </c>
      <c r="I63" s="101" t="s">
        <v>559</v>
      </c>
      <c r="J63" s="160">
        <v>252</v>
      </c>
    </row>
    <row r="64" spans="1:10" x14ac:dyDescent="0.25">
      <c r="A64" s="134" t="s">
        <v>702</v>
      </c>
      <c r="B64" s="134" t="s">
        <v>269</v>
      </c>
      <c r="C64" s="134">
        <f>'[2]24241-09'!$E$3</f>
        <v>2024</v>
      </c>
      <c r="D64" s="134" t="s">
        <v>0</v>
      </c>
      <c r="E64" s="134" t="s">
        <v>328</v>
      </c>
      <c r="F64" s="134">
        <v>30</v>
      </c>
      <c r="G64" s="101" t="s">
        <v>140</v>
      </c>
      <c r="H64" s="101" t="s">
        <v>328</v>
      </c>
      <c r="I64" s="101" t="s">
        <v>328</v>
      </c>
      <c r="J64" s="160">
        <v>115678</v>
      </c>
    </row>
    <row r="65" spans="1:10" x14ac:dyDescent="0.25">
      <c r="A65" s="134" t="s">
        <v>702</v>
      </c>
      <c r="B65" s="134" t="s">
        <v>269</v>
      </c>
      <c r="C65" s="134">
        <f>'[2]24241-09'!$E$3</f>
        <v>2024</v>
      </c>
      <c r="D65" s="134" t="s">
        <v>0</v>
      </c>
      <c r="E65" s="134" t="s">
        <v>328</v>
      </c>
      <c r="F65" s="134">
        <v>30</v>
      </c>
      <c r="G65" s="101" t="s">
        <v>140</v>
      </c>
      <c r="H65" s="134" t="s">
        <v>807</v>
      </c>
      <c r="I65" s="349" t="s">
        <v>808</v>
      </c>
      <c r="J65" s="160">
        <v>12387</v>
      </c>
    </row>
    <row r="66" spans="1:10" x14ac:dyDescent="0.25">
      <c r="A66" s="134" t="s">
        <v>702</v>
      </c>
      <c r="B66" s="134" t="s">
        <v>269</v>
      </c>
      <c r="C66" s="134">
        <f>'[2]24241-09'!$E$3</f>
        <v>2024</v>
      </c>
      <c r="D66" s="134" t="s">
        <v>0</v>
      </c>
      <c r="E66" s="134" t="s">
        <v>328</v>
      </c>
      <c r="F66" s="134">
        <v>30</v>
      </c>
      <c r="G66" s="101" t="s">
        <v>140</v>
      </c>
      <c r="H66" s="134" t="s">
        <v>807</v>
      </c>
      <c r="I66" s="349" t="s">
        <v>541</v>
      </c>
      <c r="J66" s="160">
        <v>3959</v>
      </c>
    </row>
    <row r="67" spans="1:10" x14ac:dyDescent="0.25">
      <c r="A67" s="134" t="s">
        <v>702</v>
      </c>
      <c r="B67" s="134" t="s">
        <v>269</v>
      </c>
      <c r="C67" s="134">
        <f>'[2]24241-09'!$E$3</f>
        <v>2024</v>
      </c>
      <c r="D67" s="134" t="s">
        <v>0</v>
      </c>
      <c r="E67" s="134" t="s">
        <v>328</v>
      </c>
      <c r="F67" s="134">
        <v>30</v>
      </c>
      <c r="G67" s="101" t="s">
        <v>140</v>
      </c>
      <c r="H67" s="134" t="s">
        <v>807</v>
      </c>
      <c r="I67" s="349" t="s">
        <v>542</v>
      </c>
      <c r="J67" s="160">
        <v>4858</v>
      </c>
    </row>
    <row r="68" spans="1:10" x14ac:dyDescent="0.25">
      <c r="A68" s="134" t="s">
        <v>702</v>
      </c>
      <c r="B68" s="134" t="s">
        <v>269</v>
      </c>
      <c r="C68" s="134">
        <f>'[2]24241-09'!$E$3</f>
        <v>2024</v>
      </c>
      <c r="D68" s="134" t="s">
        <v>0</v>
      </c>
      <c r="E68" s="134" t="s">
        <v>328</v>
      </c>
      <c r="F68" s="134">
        <v>30</v>
      </c>
      <c r="G68" s="101" t="s">
        <v>140</v>
      </c>
      <c r="H68" s="134" t="s">
        <v>819</v>
      </c>
      <c r="I68" s="101" t="s">
        <v>820</v>
      </c>
      <c r="J68" s="160">
        <v>21947</v>
      </c>
    </row>
    <row r="69" spans="1:10" x14ac:dyDescent="0.25">
      <c r="A69" s="134" t="s">
        <v>702</v>
      </c>
      <c r="B69" s="134" t="s">
        <v>269</v>
      </c>
      <c r="C69" s="134">
        <f>'[2]24241-09'!$E$3</f>
        <v>2024</v>
      </c>
      <c r="D69" s="134" t="s">
        <v>0</v>
      </c>
      <c r="E69" s="134" t="s">
        <v>328</v>
      </c>
      <c r="F69" s="134">
        <v>30</v>
      </c>
      <c r="G69" s="101" t="s">
        <v>140</v>
      </c>
      <c r="H69" s="134" t="s">
        <v>819</v>
      </c>
      <c r="I69" s="101" t="s">
        <v>821</v>
      </c>
      <c r="J69" s="160">
        <v>93731</v>
      </c>
    </row>
    <row r="70" spans="1:10" x14ac:dyDescent="0.25">
      <c r="A70" s="134" t="s">
        <v>702</v>
      </c>
      <c r="B70" s="134" t="s">
        <v>269</v>
      </c>
      <c r="C70" s="134">
        <f>'[2]24241-09'!$E$3</f>
        <v>2024</v>
      </c>
      <c r="D70" s="134" t="s">
        <v>0</v>
      </c>
      <c r="E70" s="134" t="s">
        <v>328</v>
      </c>
      <c r="F70" s="134">
        <v>30</v>
      </c>
      <c r="G70" s="101" t="s">
        <v>140</v>
      </c>
      <c r="H70" s="134" t="s">
        <v>553</v>
      </c>
      <c r="I70" s="134" t="s">
        <v>554</v>
      </c>
      <c r="J70" s="160">
        <v>8669</v>
      </c>
    </row>
    <row r="71" spans="1:10" x14ac:dyDescent="0.25">
      <c r="A71" s="134" t="s">
        <v>702</v>
      </c>
      <c r="B71" s="134" t="s">
        <v>269</v>
      </c>
      <c r="C71" s="134">
        <f>'[2]24241-09'!$E$3</f>
        <v>2024</v>
      </c>
      <c r="D71" s="134" t="s">
        <v>0</v>
      </c>
      <c r="E71" s="134" t="s">
        <v>328</v>
      </c>
      <c r="F71" s="134">
        <v>30</v>
      </c>
      <c r="G71" s="101" t="s">
        <v>140</v>
      </c>
      <c r="H71" s="134" t="s">
        <v>553</v>
      </c>
      <c r="I71" s="134" t="s">
        <v>555</v>
      </c>
      <c r="J71" s="160">
        <v>409</v>
      </c>
    </row>
    <row r="72" spans="1:10" x14ac:dyDescent="0.25">
      <c r="A72" s="134" t="s">
        <v>702</v>
      </c>
      <c r="B72" s="134" t="s">
        <v>269</v>
      </c>
      <c r="C72" s="134">
        <f>'[2]24241-09'!$E$3</f>
        <v>2024</v>
      </c>
      <c r="D72" s="134" t="s">
        <v>0</v>
      </c>
      <c r="E72" s="134" t="s">
        <v>328</v>
      </c>
      <c r="F72" s="134">
        <v>30</v>
      </c>
      <c r="G72" s="101" t="s">
        <v>140</v>
      </c>
      <c r="H72" s="134" t="s">
        <v>553</v>
      </c>
      <c r="I72" s="101" t="s">
        <v>556</v>
      </c>
      <c r="J72" s="160">
        <v>20781</v>
      </c>
    </row>
    <row r="73" spans="1:10" x14ac:dyDescent="0.25">
      <c r="A73" s="134" t="s">
        <v>702</v>
      </c>
      <c r="B73" s="134" t="s">
        <v>269</v>
      </c>
      <c r="C73" s="134">
        <f>'[2]24241-09'!$E$3</f>
        <v>2024</v>
      </c>
      <c r="D73" s="134" t="s">
        <v>0</v>
      </c>
      <c r="E73" s="134" t="s">
        <v>328</v>
      </c>
      <c r="F73" s="134">
        <v>30</v>
      </c>
      <c r="G73" s="101" t="s">
        <v>140</v>
      </c>
      <c r="H73" s="134" t="s">
        <v>553</v>
      </c>
      <c r="I73" s="101" t="s">
        <v>557</v>
      </c>
      <c r="J73" s="160">
        <v>1140</v>
      </c>
    </row>
    <row r="74" spans="1:10" x14ac:dyDescent="0.25">
      <c r="A74" s="134" t="s">
        <v>702</v>
      </c>
      <c r="B74" s="134" t="s">
        <v>269</v>
      </c>
      <c r="C74" s="134">
        <f>'[2]24241-09'!$E$3</f>
        <v>2024</v>
      </c>
      <c r="D74" s="134" t="s">
        <v>0</v>
      </c>
      <c r="E74" s="134" t="s">
        <v>328</v>
      </c>
      <c r="F74" s="134">
        <v>30</v>
      </c>
      <c r="G74" s="101" t="s">
        <v>140</v>
      </c>
      <c r="H74" s="134" t="s">
        <v>553</v>
      </c>
      <c r="I74" s="101" t="s">
        <v>558</v>
      </c>
      <c r="J74" s="160">
        <v>24862</v>
      </c>
    </row>
    <row r="75" spans="1:10" x14ac:dyDescent="0.25">
      <c r="A75" s="134" t="s">
        <v>702</v>
      </c>
      <c r="B75" s="134" t="s">
        <v>269</v>
      </c>
      <c r="C75" s="134">
        <f>'[2]24241-09'!$E$3</f>
        <v>2024</v>
      </c>
      <c r="D75" s="134" t="s">
        <v>0</v>
      </c>
      <c r="E75" s="134" t="s">
        <v>328</v>
      </c>
      <c r="F75" s="134">
        <v>30</v>
      </c>
      <c r="G75" s="101" t="s">
        <v>140</v>
      </c>
      <c r="H75" s="134" t="s">
        <v>553</v>
      </c>
      <c r="I75" s="101" t="s">
        <v>559</v>
      </c>
      <c r="J75" s="160">
        <v>37870</v>
      </c>
    </row>
    <row r="76" spans="1:10" x14ac:dyDescent="0.25">
      <c r="A76" s="134" t="s">
        <v>702</v>
      </c>
      <c r="B76" s="134" t="s">
        <v>269</v>
      </c>
      <c r="C76" s="134">
        <f>'[2]24241-09'!$E$3</f>
        <v>2024</v>
      </c>
      <c r="D76" s="134" t="s">
        <v>0</v>
      </c>
      <c r="E76" s="134" t="s">
        <v>328</v>
      </c>
      <c r="F76" s="101">
        <v>40</v>
      </c>
      <c r="G76" s="101" t="s">
        <v>141</v>
      </c>
      <c r="H76" s="101" t="s">
        <v>328</v>
      </c>
      <c r="I76" s="101" t="s">
        <v>328</v>
      </c>
      <c r="J76" s="160">
        <v>5</v>
      </c>
    </row>
    <row r="77" spans="1:10" x14ac:dyDescent="0.25">
      <c r="A77" s="134" t="s">
        <v>702</v>
      </c>
      <c r="B77" s="134" t="s">
        <v>269</v>
      </c>
      <c r="C77" s="134">
        <f>'[2]24241-09'!$E$3</f>
        <v>2024</v>
      </c>
      <c r="D77" s="134" t="s">
        <v>0</v>
      </c>
      <c r="E77" s="134" t="s">
        <v>328</v>
      </c>
      <c r="F77" s="101">
        <v>40</v>
      </c>
      <c r="G77" s="101" t="s">
        <v>141</v>
      </c>
      <c r="H77" s="134" t="s">
        <v>807</v>
      </c>
      <c r="I77" s="349" t="s">
        <v>808</v>
      </c>
      <c r="J77" s="160" t="s">
        <v>284</v>
      </c>
    </row>
    <row r="78" spans="1:10" x14ac:dyDescent="0.25">
      <c r="A78" s="134" t="s">
        <v>702</v>
      </c>
      <c r="B78" s="134" t="s">
        <v>269</v>
      </c>
      <c r="C78" s="134">
        <f>'[2]24241-09'!$E$3</f>
        <v>2024</v>
      </c>
      <c r="D78" s="134" t="s">
        <v>0</v>
      </c>
      <c r="E78" s="134" t="s">
        <v>328</v>
      </c>
      <c r="F78" s="101">
        <v>40</v>
      </c>
      <c r="G78" s="101" t="s">
        <v>141</v>
      </c>
      <c r="H78" s="134" t="s">
        <v>807</v>
      </c>
      <c r="I78" s="349" t="s">
        <v>541</v>
      </c>
      <c r="J78" s="160" t="s">
        <v>284</v>
      </c>
    </row>
    <row r="79" spans="1:10" x14ac:dyDescent="0.25">
      <c r="A79" s="134" t="s">
        <v>702</v>
      </c>
      <c r="B79" s="134" t="s">
        <v>269</v>
      </c>
      <c r="C79" s="134">
        <f>'[2]24241-09'!$E$3</f>
        <v>2024</v>
      </c>
      <c r="D79" s="134" t="s">
        <v>0</v>
      </c>
      <c r="E79" s="134" t="s">
        <v>328</v>
      </c>
      <c r="F79" s="101">
        <v>40</v>
      </c>
      <c r="G79" s="101" t="s">
        <v>141</v>
      </c>
      <c r="H79" s="134" t="s">
        <v>807</v>
      </c>
      <c r="I79" s="349" t="s">
        <v>542</v>
      </c>
      <c r="J79" s="160">
        <v>1</v>
      </c>
    </row>
    <row r="80" spans="1:10" x14ac:dyDescent="0.25">
      <c r="A80" s="134" t="s">
        <v>702</v>
      </c>
      <c r="B80" s="134" t="s">
        <v>269</v>
      </c>
      <c r="C80" s="134">
        <f>'[2]24241-09'!$E$3</f>
        <v>2024</v>
      </c>
      <c r="D80" s="134" t="s">
        <v>0</v>
      </c>
      <c r="E80" s="134" t="s">
        <v>328</v>
      </c>
      <c r="F80" s="101">
        <v>40</v>
      </c>
      <c r="G80" s="101" t="s">
        <v>141</v>
      </c>
      <c r="H80" s="134" t="s">
        <v>819</v>
      </c>
      <c r="I80" s="101" t="s">
        <v>820</v>
      </c>
      <c r="J80" s="160">
        <v>3</v>
      </c>
    </row>
    <row r="81" spans="1:10" x14ac:dyDescent="0.25">
      <c r="A81" s="134" t="s">
        <v>702</v>
      </c>
      <c r="B81" s="134" t="s">
        <v>269</v>
      </c>
      <c r="C81" s="134">
        <f>'[2]24241-09'!$E$3</f>
        <v>2024</v>
      </c>
      <c r="D81" s="134" t="s">
        <v>0</v>
      </c>
      <c r="E81" s="134" t="s">
        <v>328</v>
      </c>
      <c r="F81" s="101">
        <v>40</v>
      </c>
      <c r="G81" s="101" t="s">
        <v>141</v>
      </c>
      <c r="H81" s="134" t="s">
        <v>819</v>
      </c>
      <c r="I81" s="101" t="s">
        <v>821</v>
      </c>
      <c r="J81" s="160">
        <v>2</v>
      </c>
    </row>
    <row r="82" spans="1:10" x14ac:dyDescent="0.25">
      <c r="A82" s="134" t="s">
        <v>702</v>
      </c>
      <c r="B82" s="134" t="s">
        <v>269</v>
      </c>
      <c r="C82" s="134">
        <f>'[2]24241-09'!$E$3</f>
        <v>2024</v>
      </c>
      <c r="D82" s="134" t="s">
        <v>0</v>
      </c>
      <c r="E82" s="134" t="s">
        <v>328</v>
      </c>
      <c r="F82" s="101">
        <v>40</v>
      </c>
      <c r="G82" s="101" t="s">
        <v>141</v>
      </c>
      <c r="H82" s="134" t="s">
        <v>553</v>
      </c>
      <c r="I82" s="134" t="s">
        <v>554</v>
      </c>
      <c r="J82" s="160" t="s">
        <v>284</v>
      </c>
    </row>
    <row r="83" spans="1:10" x14ac:dyDescent="0.25">
      <c r="A83" s="134" t="s">
        <v>702</v>
      </c>
      <c r="B83" s="134" t="s">
        <v>269</v>
      </c>
      <c r="C83" s="134">
        <f>'[2]24241-09'!$E$3</f>
        <v>2024</v>
      </c>
      <c r="D83" s="134" t="s">
        <v>0</v>
      </c>
      <c r="E83" s="134" t="s">
        <v>328</v>
      </c>
      <c r="F83" s="101">
        <v>40</v>
      </c>
      <c r="G83" s="101" t="s">
        <v>141</v>
      </c>
      <c r="H83" s="134" t="s">
        <v>553</v>
      </c>
      <c r="I83" s="134" t="s">
        <v>555</v>
      </c>
      <c r="J83" s="160" t="s">
        <v>284</v>
      </c>
    </row>
    <row r="84" spans="1:10" x14ac:dyDescent="0.25">
      <c r="A84" s="134" t="s">
        <v>702</v>
      </c>
      <c r="B84" s="134" t="s">
        <v>269</v>
      </c>
      <c r="C84" s="134">
        <f>'[2]24241-09'!$E$3</f>
        <v>2024</v>
      </c>
      <c r="D84" s="134" t="s">
        <v>0</v>
      </c>
      <c r="E84" s="134" t="s">
        <v>328</v>
      </c>
      <c r="F84" s="101">
        <v>40</v>
      </c>
      <c r="G84" s="101" t="s">
        <v>141</v>
      </c>
      <c r="H84" s="134" t="s">
        <v>553</v>
      </c>
      <c r="I84" s="101" t="s">
        <v>556</v>
      </c>
      <c r="J84" s="160" t="s">
        <v>284</v>
      </c>
    </row>
    <row r="85" spans="1:10" x14ac:dyDescent="0.25">
      <c r="A85" s="134" t="s">
        <v>702</v>
      </c>
      <c r="B85" s="134" t="s">
        <v>269</v>
      </c>
      <c r="C85" s="134">
        <f>'[2]24241-09'!$E$3</f>
        <v>2024</v>
      </c>
      <c r="D85" s="134" t="s">
        <v>0</v>
      </c>
      <c r="E85" s="134" t="s">
        <v>328</v>
      </c>
      <c r="F85" s="101">
        <v>40</v>
      </c>
      <c r="G85" s="101" t="s">
        <v>141</v>
      </c>
      <c r="H85" s="134" t="s">
        <v>553</v>
      </c>
      <c r="I85" s="101" t="s">
        <v>557</v>
      </c>
      <c r="J85" s="160" t="s">
        <v>284</v>
      </c>
    </row>
    <row r="86" spans="1:10" x14ac:dyDescent="0.25">
      <c r="A86" s="134" t="s">
        <v>702</v>
      </c>
      <c r="B86" s="134" t="s">
        <v>269</v>
      </c>
      <c r="C86" s="134">
        <f>'[2]24241-09'!$E$3</f>
        <v>2024</v>
      </c>
      <c r="D86" s="134" t="s">
        <v>0</v>
      </c>
      <c r="E86" s="134" t="s">
        <v>328</v>
      </c>
      <c r="F86" s="101">
        <v>40</v>
      </c>
      <c r="G86" s="101" t="s">
        <v>141</v>
      </c>
      <c r="H86" s="134" t="s">
        <v>553</v>
      </c>
      <c r="I86" s="101" t="s">
        <v>558</v>
      </c>
      <c r="J86" s="160">
        <v>2</v>
      </c>
    </row>
    <row r="87" spans="1:10" x14ac:dyDescent="0.25">
      <c r="A87" s="134" t="s">
        <v>702</v>
      </c>
      <c r="B87" s="134" t="s">
        <v>269</v>
      </c>
      <c r="C87" s="134">
        <f>'[2]24241-09'!$E$3</f>
        <v>2024</v>
      </c>
      <c r="D87" s="134" t="s">
        <v>0</v>
      </c>
      <c r="E87" s="134" t="s">
        <v>328</v>
      </c>
      <c r="F87" s="101">
        <v>40</v>
      </c>
      <c r="G87" s="101" t="s">
        <v>141</v>
      </c>
      <c r="H87" s="134" t="s">
        <v>553</v>
      </c>
      <c r="I87" s="101" t="s">
        <v>559</v>
      </c>
      <c r="J87" s="160" t="s">
        <v>284</v>
      </c>
    </row>
    <row r="88" spans="1:10" x14ac:dyDescent="0.25">
      <c r="A88" s="134" t="s">
        <v>702</v>
      </c>
      <c r="B88" s="134" t="s">
        <v>269</v>
      </c>
      <c r="C88" s="134">
        <f>'[2]24241-09'!$E$3</f>
        <v>2024</v>
      </c>
      <c r="D88" s="134" t="s">
        <v>0</v>
      </c>
      <c r="E88" s="134" t="s">
        <v>328</v>
      </c>
      <c r="F88" s="134">
        <v>50</v>
      </c>
      <c r="G88" s="134" t="s">
        <v>795</v>
      </c>
      <c r="H88" s="101" t="s">
        <v>328</v>
      </c>
      <c r="I88" s="101" t="s">
        <v>328</v>
      </c>
      <c r="J88" s="160">
        <v>748</v>
      </c>
    </row>
    <row r="89" spans="1:10" x14ac:dyDescent="0.25">
      <c r="A89" s="134" t="s">
        <v>702</v>
      </c>
      <c r="B89" s="134" t="s">
        <v>269</v>
      </c>
      <c r="C89" s="134">
        <f>'[2]24241-09'!$E$3</f>
        <v>2024</v>
      </c>
      <c r="D89" s="134" t="s">
        <v>0</v>
      </c>
      <c r="E89" s="134" t="s">
        <v>328</v>
      </c>
      <c r="F89" s="134">
        <v>50</v>
      </c>
      <c r="G89" s="134" t="s">
        <v>795</v>
      </c>
      <c r="H89" s="134" t="s">
        <v>807</v>
      </c>
      <c r="I89" s="349" t="s">
        <v>808</v>
      </c>
      <c r="J89" s="160">
        <v>97</v>
      </c>
    </row>
    <row r="90" spans="1:10" x14ac:dyDescent="0.25">
      <c r="A90" s="134" t="s">
        <v>702</v>
      </c>
      <c r="B90" s="134" t="s">
        <v>269</v>
      </c>
      <c r="C90" s="134">
        <f>'[2]24241-09'!$E$3</f>
        <v>2024</v>
      </c>
      <c r="D90" s="134" t="s">
        <v>0</v>
      </c>
      <c r="E90" s="134" t="s">
        <v>328</v>
      </c>
      <c r="F90" s="134">
        <v>50</v>
      </c>
      <c r="G90" s="134" t="s">
        <v>795</v>
      </c>
      <c r="H90" s="134" t="s">
        <v>807</v>
      </c>
      <c r="I90" s="349" t="s">
        <v>541</v>
      </c>
      <c r="J90" s="160">
        <v>32</v>
      </c>
    </row>
    <row r="91" spans="1:10" x14ac:dyDescent="0.25">
      <c r="A91" s="134" t="s">
        <v>702</v>
      </c>
      <c r="B91" s="134" t="s">
        <v>269</v>
      </c>
      <c r="C91" s="134">
        <f>'[2]24241-09'!$E$3</f>
        <v>2024</v>
      </c>
      <c r="D91" s="134" t="s">
        <v>0</v>
      </c>
      <c r="E91" s="134" t="s">
        <v>328</v>
      </c>
      <c r="F91" s="134">
        <v>50</v>
      </c>
      <c r="G91" s="134" t="s">
        <v>795</v>
      </c>
      <c r="H91" s="134" t="s">
        <v>807</v>
      </c>
      <c r="I91" s="349" t="s">
        <v>542</v>
      </c>
      <c r="J91" s="160">
        <v>54</v>
      </c>
    </row>
    <row r="92" spans="1:10" x14ac:dyDescent="0.25">
      <c r="A92" s="134" t="s">
        <v>702</v>
      </c>
      <c r="B92" s="134" t="s">
        <v>269</v>
      </c>
      <c r="C92" s="134">
        <f>'[2]24241-09'!$E$3</f>
        <v>2024</v>
      </c>
      <c r="D92" s="134" t="s">
        <v>0</v>
      </c>
      <c r="E92" s="134" t="s">
        <v>328</v>
      </c>
      <c r="F92" s="134">
        <v>50</v>
      </c>
      <c r="G92" s="134" t="s">
        <v>795</v>
      </c>
      <c r="H92" s="134" t="s">
        <v>819</v>
      </c>
      <c r="I92" s="101" t="s">
        <v>820</v>
      </c>
      <c r="J92" s="160">
        <v>74</v>
      </c>
    </row>
    <row r="93" spans="1:10" x14ac:dyDescent="0.25">
      <c r="A93" s="134" t="s">
        <v>702</v>
      </c>
      <c r="B93" s="134" t="s">
        <v>269</v>
      </c>
      <c r="C93" s="134">
        <f>'[2]24241-09'!$E$3</f>
        <v>2024</v>
      </c>
      <c r="D93" s="134" t="s">
        <v>0</v>
      </c>
      <c r="E93" s="134" t="s">
        <v>328</v>
      </c>
      <c r="F93" s="134">
        <v>50</v>
      </c>
      <c r="G93" s="134" t="s">
        <v>795</v>
      </c>
      <c r="H93" s="134" t="s">
        <v>819</v>
      </c>
      <c r="I93" s="101" t="s">
        <v>821</v>
      </c>
      <c r="J93" s="160">
        <v>674</v>
      </c>
    </row>
    <row r="94" spans="1:10" x14ac:dyDescent="0.25">
      <c r="A94" s="134" t="s">
        <v>702</v>
      </c>
      <c r="B94" s="134" t="s">
        <v>269</v>
      </c>
      <c r="C94" s="134">
        <f>'[2]24241-09'!$E$3</f>
        <v>2024</v>
      </c>
      <c r="D94" s="134" t="s">
        <v>0</v>
      </c>
      <c r="E94" s="134" t="s">
        <v>328</v>
      </c>
      <c r="F94" s="134">
        <v>50</v>
      </c>
      <c r="G94" s="134" t="s">
        <v>795</v>
      </c>
      <c r="H94" s="134" t="s">
        <v>553</v>
      </c>
      <c r="I94" s="134" t="s">
        <v>554</v>
      </c>
      <c r="J94" s="160">
        <v>31</v>
      </c>
    </row>
    <row r="95" spans="1:10" x14ac:dyDescent="0.25">
      <c r="A95" s="134" t="s">
        <v>702</v>
      </c>
      <c r="B95" s="134" t="s">
        <v>269</v>
      </c>
      <c r="C95" s="134">
        <f>'[2]24241-09'!$E$3</f>
        <v>2024</v>
      </c>
      <c r="D95" s="134" t="s">
        <v>0</v>
      </c>
      <c r="E95" s="134" t="s">
        <v>328</v>
      </c>
      <c r="F95" s="134">
        <v>50</v>
      </c>
      <c r="G95" s="134" t="s">
        <v>795</v>
      </c>
      <c r="H95" s="134" t="s">
        <v>553</v>
      </c>
      <c r="I95" s="134" t="s">
        <v>555</v>
      </c>
      <c r="J95" s="160">
        <v>2</v>
      </c>
    </row>
    <row r="96" spans="1:10" x14ac:dyDescent="0.25">
      <c r="A96" s="134" t="s">
        <v>702</v>
      </c>
      <c r="B96" s="134" t="s">
        <v>269</v>
      </c>
      <c r="C96" s="134">
        <f>'[2]24241-09'!$E$3</f>
        <v>2024</v>
      </c>
      <c r="D96" s="134" t="s">
        <v>0</v>
      </c>
      <c r="E96" s="134" t="s">
        <v>328</v>
      </c>
      <c r="F96" s="134">
        <v>50</v>
      </c>
      <c r="G96" s="134" t="s">
        <v>795</v>
      </c>
      <c r="H96" s="134" t="s">
        <v>553</v>
      </c>
      <c r="I96" s="101" t="s">
        <v>556</v>
      </c>
      <c r="J96" s="160">
        <v>591</v>
      </c>
    </row>
    <row r="97" spans="1:10" x14ac:dyDescent="0.25">
      <c r="A97" s="134" t="s">
        <v>702</v>
      </c>
      <c r="B97" s="134" t="s">
        <v>269</v>
      </c>
      <c r="C97" s="134">
        <f>'[2]24241-09'!$E$3</f>
        <v>2024</v>
      </c>
      <c r="D97" s="134" t="s">
        <v>0</v>
      </c>
      <c r="E97" s="134" t="s">
        <v>328</v>
      </c>
      <c r="F97" s="134">
        <v>50</v>
      </c>
      <c r="G97" s="134" t="s">
        <v>795</v>
      </c>
      <c r="H97" s="134" t="s">
        <v>553</v>
      </c>
      <c r="I97" s="101" t="s">
        <v>557</v>
      </c>
      <c r="J97" s="160">
        <v>5</v>
      </c>
    </row>
    <row r="98" spans="1:10" x14ac:dyDescent="0.25">
      <c r="A98" s="134" t="s">
        <v>702</v>
      </c>
      <c r="B98" s="134" t="s">
        <v>269</v>
      </c>
      <c r="C98" s="134">
        <f>'[2]24241-09'!$E$3</f>
        <v>2024</v>
      </c>
      <c r="D98" s="134" t="s">
        <v>0</v>
      </c>
      <c r="E98" s="134" t="s">
        <v>328</v>
      </c>
      <c r="F98" s="134">
        <v>50</v>
      </c>
      <c r="G98" s="134" t="s">
        <v>795</v>
      </c>
      <c r="H98" s="134" t="s">
        <v>553</v>
      </c>
      <c r="I98" s="101" t="s">
        <v>558</v>
      </c>
      <c r="J98" s="160">
        <v>4</v>
      </c>
    </row>
    <row r="99" spans="1:10" x14ac:dyDescent="0.25">
      <c r="A99" s="134" t="s">
        <v>702</v>
      </c>
      <c r="B99" s="134" t="s">
        <v>269</v>
      </c>
      <c r="C99" s="134">
        <f>'[2]24241-09'!$E$3</f>
        <v>2024</v>
      </c>
      <c r="D99" s="134" t="s">
        <v>0</v>
      </c>
      <c r="E99" s="134" t="s">
        <v>328</v>
      </c>
      <c r="F99" s="134">
        <v>50</v>
      </c>
      <c r="G99" s="134" t="s">
        <v>795</v>
      </c>
      <c r="H99" s="134" t="s">
        <v>553</v>
      </c>
      <c r="I99" s="101" t="s">
        <v>559</v>
      </c>
      <c r="J99" s="160">
        <v>41</v>
      </c>
    </row>
    <row r="100" spans="1:10" x14ac:dyDescent="0.25">
      <c r="A100" s="134" t="s">
        <v>702</v>
      </c>
      <c r="B100" s="134" t="s">
        <v>269</v>
      </c>
      <c r="C100" s="134">
        <f>'[2]24241-09'!$E$3</f>
        <v>2024</v>
      </c>
      <c r="D100" s="134" t="s">
        <v>311</v>
      </c>
      <c r="E100" s="134" t="s">
        <v>328</v>
      </c>
      <c r="F100" s="134" t="s">
        <v>284</v>
      </c>
      <c r="G100" s="134" t="s">
        <v>499</v>
      </c>
      <c r="H100" s="134" t="s">
        <v>328</v>
      </c>
      <c r="I100" s="134" t="s">
        <v>328</v>
      </c>
      <c r="J100" s="160">
        <v>57471</v>
      </c>
    </row>
    <row r="101" spans="1:10" x14ac:dyDescent="0.25">
      <c r="A101" s="134" t="s">
        <v>702</v>
      </c>
      <c r="B101" s="134" t="s">
        <v>269</v>
      </c>
      <c r="C101" s="134">
        <f>'[2]24241-09'!$E$3</f>
        <v>2024</v>
      </c>
      <c r="D101" s="134" t="s">
        <v>311</v>
      </c>
      <c r="E101" s="134" t="s">
        <v>328</v>
      </c>
      <c r="F101" s="134" t="s">
        <v>284</v>
      </c>
      <c r="G101" s="134" t="s">
        <v>499</v>
      </c>
      <c r="H101" s="134" t="s">
        <v>806</v>
      </c>
      <c r="I101" s="134" t="s">
        <v>328</v>
      </c>
      <c r="J101" s="160">
        <v>20832</v>
      </c>
    </row>
    <row r="102" spans="1:10" x14ac:dyDescent="0.25">
      <c r="A102" s="134" t="s">
        <v>702</v>
      </c>
      <c r="B102" s="134" t="s">
        <v>269</v>
      </c>
      <c r="C102" s="134">
        <f>'[2]24241-09'!$E$3</f>
        <v>2024</v>
      </c>
      <c r="D102" s="134" t="s">
        <v>311</v>
      </c>
      <c r="E102" s="134" t="s">
        <v>328</v>
      </c>
      <c r="F102" s="134" t="s">
        <v>284</v>
      </c>
      <c r="G102" s="134" t="s">
        <v>499</v>
      </c>
      <c r="H102" s="134" t="s">
        <v>806</v>
      </c>
      <c r="I102" s="349" t="s">
        <v>537</v>
      </c>
      <c r="J102" s="160">
        <v>19011</v>
      </c>
    </row>
    <row r="103" spans="1:10" x14ac:dyDescent="0.25">
      <c r="A103" s="134" t="s">
        <v>702</v>
      </c>
      <c r="B103" s="134" t="s">
        <v>269</v>
      </c>
      <c r="C103" s="134">
        <f>'[2]24241-09'!$E$3</f>
        <v>2024</v>
      </c>
      <c r="D103" s="134" t="s">
        <v>311</v>
      </c>
      <c r="E103" s="134" t="s">
        <v>328</v>
      </c>
      <c r="F103" s="134" t="s">
        <v>284</v>
      </c>
      <c r="G103" s="134" t="s">
        <v>499</v>
      </c>
      <c r="H103" s="134" t="s">
        <v>806</v>
      </c>
      <c r="I103" s="349" t="s">
        <v>538</v>
      </c>
      <c r="J103" s="160">
        <v>1821</v>
      </c>
    </row>
    <row r="104" spans="1:10" x14ac:dyDescent="0.25">
      <c r="A104" s="134" t="s">
        <v>702</v>
      </c>
      <c r="B104" s="134" t="s">
        <v>269</v>
      </c>
      <c r="C104" s="134">
        <f>'[2]24241-09'!$E$3</f>
        <v>2024</v>
      </c>
      <c r="D104" s="134" t="s">
        <v>311</v>
      </c>
      <c r="E104" s="134" t="s">
        <v>328</v>
      </c>
      <c r="F104" s="134" t="s">
        <v>284</v>
      </c>
      <c r="G104" s="134" t="s">
        <v>499</v>
      </c>
      <c r="H104" s="134" t="s">
        <v>807</v>
      </c>
      <c r="I104" s="349" t="s">
        <v>808</v>
      </c>
      <c r="J104" s="160">
        <v>8377</v>
      </c>
    </row>
    <row r="105" spans="1:10" x14ac:dyDescent="0.25">
      <c r="A105" s="134" t="s">
        <v>702</v>
      </c>
      <c r="B105" s="134" t="s">
        <v>269</v>
      </c>
      <c r="C105" s="134">
        <f>'[2]24241-09'!$E$3</f>
        <v>2024</v>
      </c>
      <c r="D105" s="134" t="s">
        <v>311</v>
      </c>
      <c r="E105" s="134" t="s">
        <v>328</v>
      </c>
      <c r="F105" s="134" t="s">
        <v>284</v>
      </c>
      <c r="G105" s="134" t="s">
        <v>499</v>
      </c>
      <c r="H105" s="134" t="s">
        <v>807</v>
      </c>
      <c r="I105" s="349" t="s">
        <v>824</v>
      </c>
      <c r="J105" s="160">
        <v>1612</v>
      </c>
    </row>
    <row r="106" spans="1:10" x14ac:dyDescent="0.25">
      <c r="A106" s="134" t="s">
        <v>702</v>
      </c>
      <c r="B106" s="134" t="s">
        <v>269</v>
      </c>
      <c r="C106" s="134">
        <f>'[2]24241-09'!$E$3</f>
        <v>2024</v>
      </c>
      <c r="D106" s="134" t="s">
        <v>311</v>
      </c>
      <c r="E106" s="134" t="s">
        <v>328</v>
      </c>
      <c r="F106" s="134" t="s">
        <v>284</v>
      </c>
      <c r="G106" s="134" t="s">
        <v>499</v>
      </c>
      <c r="H106" s="134" t="s">
        <v>807</v>
      </c>
      <c r="I106" s="349" t="s">
        <v>541</v>
      </c>
      <c r="J106" s="160">
        <v>3224</v>
      </c>
    </row>
    <row r="107" spans="1:10" x14ac:dyDescent="0.25">
      <c r="A107" s="134" t="s">
        <v>702</v>
      </c>
      <c r="B107" s="134" t="s">
        <v>269</v>
      </c>
      <c r="C107" s="134">
        <f>'[2]24241-09'!$E$3</f>
        <v>2024</v>
      </c>
      <c r="D107" s="134" t="s">
        <v>311</v>
      </c>
      <c r="E107" s="134" t="s">
        <v>328</v>
      </c>
      <c r="F107" s="134" t="s">
        <v>284</v>
      </c>
      <c r="G107" s="134" t="s">
        <v>499</v>
      </c>
      <c r="H107" s="134" t="s">
        <v>807</v>
      </c>
      <c r="I107" s="349" t="s">
        <v>810</v>
      </c>
      <c r="J107" s="160">
        <v>762</v>
      </c>
    </row>
    <row r="108" spans="1:10" x14ac:dyDescent="0.25">
      <c r="A108" s="134" t="s">
        <v>702</v>
      </c>
      <c r="B108" s="134" t="s">
        <v>269</v>
      </c>
      <c r="C108" s="134">
        <f>'[2]24241-09'!$E$3</f>
        <v>2024</v>
      </c>
      <c r="D108" s="134" t="s">
        <v>311</v>
      </c>
      <c r="E108" s="134" t="s">
        <v>328</v>
      </c>
      <c r="F108" s="134" t="s">
        <v>284</v>
      </c>
      <c r="G108" s="134" t="s">
        <v>499</v>
      </c>
      <c r="H108" s="134" t="s">
        <v>807</v>
      </c>
      <c r="I108" s="349" t="s">
        <v>542</v>
      </c>
      <c r="J108" s="160">
        <v>3705</v>
      </c>
    </row>
    <row r="109" spans="1:10" x14ac:dyDescent="0.25">
      <c r="A109" s="134" t="s">
        <v>702</v>
      </c>
      <c r="B109" s="134" t="s">
        <v>269</v>
      </c>
      <c r="C109" s="134">
        <f>'[2]24241-09'!$E$3</f>
        <v>2024</v>
      </c>
      <c r="D109" s="134" t="s">
        <v>311</v>
      </c>
      <c r="E109" s="134" t="s">
        <v>328</v>
      </c>
      <c r="F109" s="134" t="s">
        <v>284</v>
      </c>
      <c r="G109" s="134" t="s">
        <v>499</v>
      </c>
      <c r="H109" s="134" t="s">
        <v>807</v>
      </c>
      <c r="I109" s="349" t="s">
        <v>811</v>
      </c>
      <c r="J109" s="160">
        <v>1321</v>
      </c>
    </row>
    <row r="110" spans="1:10" x14ac:dyDescent="0.25">
      <c r="A110" s="134" t="s">
        <v>702</v>
      </c>
      <c r="B110" s="134" t="s">
        <v>269</v>
      </c>
      <c r="C110" s="134">
        <f>'[2]24241-09'!$E$3</f>
        <v>2024</v>
      </c>
      <c r="D110" s="134" t="s">
        <v>311</v>
      </c>
      <c r="E110" s="134" t="s">
        <v>328</v>
      </c>
      <c r="F110" s="134" t="s">
        <v>284</v>
      </c>
      <c r="G110" s="134" t="s">
        <v>499</v>
      </c>
      <c r="H110" s="134" t="s">
        <v>812</v>
      </c>
      <c r="I110" s="101" t="s">
        <v>539</v>
      </c>
      <c r="J110" s="160">
        <v>1068</v>
      </c>
    </row>
    <row r="111" spans="1:10" x14ac:dyDescent="0.25">
      <c r="A111" s="134" t="s">
        <v>702</v>
      </c>
      <c r="B111" s="134" t="s">
        <v>269</v>
      </c>
      <c r="C111" s="134">
        <f>'[2]24241-09'!$E$3</f>
        <v>2024</v>
      </c>
      <c r="D111" s="134" t="s">
        <v>311</v>
      </c>
      <c r="E111" s="134" t="s">
        <v>328</v>
      </c>
      <c r="F111" s="134" t="s">
        <v>284</v>
      </c>
      <c r="G111" s="134" t="s">
        <v>499</v>
      </c>
      <c r="H111" s="134" t="s">
        <v>812</v>
      </c>
      <c r="I111" s="101" t="s">
        <v>541</v>
      </c>
      <c r="J111" s="160">
        <v>689</v>
      </c>
    </row>
    <row r="112" spans="1:10" x14ac:dyDescent="0.25">
      <c r="A112" s="134" t="s">
        <v>702</v>
      </c>
      <c r="B112" s="134" t="s">
        <v>269</v>
      </c>
      <c r="C112" s="134">
        <f>'[2]24241-09'!$E$3</f>
        <v>2024</v>
      </c>
      <c r="D112" s="134" t="s">
        <v>311</v>
      </c>
      <c r="E112" s="134" t="s">
        <v>328</v>
      </c>
      <c r="F112" s="134" t="s">
        <v>284</v>
      </c>
      <c r="G112" s="134" t="s">
        <v>499</v>
      </c>
      <c r="H112" s="134" t="s">
        <v>812</v>
      </c>
      <c r="I112" s="101" t="s">
        <v>542</v>
      </c>
      <c r="J112" s="160">
        <v>32</v>
      </c>
    </row>
    <row r="113" spans="1:10" x14ac:dyDescent="0.25">
      <c r="A113" s="134" t="s">
        <v>702</v>
      </c>
      <c r="B113" s="134" t="s">
        <v>269</v>
      </c>
      <c r="C113" s="134">
        <f>'[2]24241-09'!$E$3</f>
        <v>2024</v>
      </c>
      <c r="D113" s="134" t="s">
        <v>311</v>
      </c>
      <c r="E113" s="134" t="s">
        <v>328</v>
      </c>
      <c r="F113" s="134" t="s">
        <v>284</v>
      </c>
      <c r="G113" s="134" t="s">
        <v>499</v>
      </c>
      <c r="H113" s="134" t="s">
        <v>813</v>
      </c>
      <c r="I113" s="101" t="s">
        <v>544</v>
      </c>
      <c r="J113" s="160">
        <v>1538</v>
      </c>
    </row>
    <row r="114" spans="1:10" x14ac:dyDescent="0.25">
      <c r="A114" s="134" t="s">
        <v>702</v>
      </c>
      <c r="B114" s="134" t="s">
        <v>269</v>
      </c>
      <c r="C114" s="134">
        <f>'[2]24241-09'!$E$3</f>
        <v>2024</v>
      </c>
      <c r="D114" s="134" t="s">
        <v>311</v>
      </c>
      <c r="E114" s="134" t="s">
        <v>328</v>
      </c>
      <c r="F114" s="134" t="s">
        <v>284</v>
      </c>
      <c r="G114" s="134" t="s">
        <v>499</v>
      </c>
      <c r="H114" s="134" t="s">
        <v>813</v>
      </c>
      <c r="I114" s="101" t="s">
        <v>814</v>
      </c>
      <c r="J114" s="160">
        <v>166</v>
      </c>
    </row>
    <row r="115" spans="1:10" x14ac:dyDescent="0.25">
      <c r="A115" s="134" t="s">
        <v>702</v>
      </c>
      <c r="B115" s="134" t="s">
        <v>269</v>
      </c>
      <c r="C115" s="134">
        <f>'[2]24241-09'!$E$3</f>
        <v>2024</v>
      </c>
      <c r="D115" s="134" t="s">
        <v>311</v>
      </c>
      <c r="E115" s="134" t="s">
        <v>328</v>
      </c>
      <c r="F115" s="134" t="s">
        <v>284</v>
      </c>
      <c r="G115" s="134" t="s">
        <v>499</v>
      </c>
      <c r="H115" s="134" t="s">
        <v>813</v>
      </c>
      <c r="I115" s="101" t="s">
        <v>545</v>
      </c>
      <c r="J115" s="160">
        <v>74</v>
      </c>
    </row>
    <row r="116" spans="1:10" x14ac:dyDescent="0.25">
      <c r="A116" s="134" t="s">
        <v>702</v>
      </c>
      <c r="B116" s="134" t="s">
        <v>269</v>
      </c>
      <c r="C116" s="134">
        <f>'[2]24241-09'!$E$3</f>
        <v>2024</v>
      </c>
      <c r="D116" s="134" t="s">
        <v>311</v>
      </c>
      <c r="E116" s="134" t="s">
        <v>328</v>
      </c>
      <c r="F116" s="134" t="s">
        <v>284</v>
      </c>
      <c r="G116" s="134" t="s">
        <v>499</v>
      </c>
      <c r="H116" s="134" t="s">
        <v>815</v>
      </c>
      <c r="I116" s="101" t="s">
        <v>546</v>
      </c>
      <c r="J116" s="160">
        <v>299</v>
      </c>
    </row>
    <row r="117" spans="1:10" x14ac:dyDescent="0.25">
      <c r="A117" s="134" t="s">
        <v>702</v>
      </c>
      <c r="B117" s="134" t="s">
        <v>269</v>
      </c>
      <c r="C117" s="134">
        <f>'[2]24241-09'!$E$3</f>
        <v>2024</v>
      </c>
      <c r="D117" s="134" t="s">
        <v>311</v>
      </c>
      <c r="E117" s="134" t="s">
        <v>328</v>
      </c>
      <c r="F117" s="134" t="s">
        <v>284</v>
      </c>
      <c r="G117" s="134" t="s">
        <v>499</v>
      </c>
      <c r="H117" s="134" t="s">
        <v>815</v>
      </c>
      <c r="I117" s="101" t="s">
        <v>547</v>
      </c>
      <c r="J117" s="160">
        <v>17806</v>
      </c>
    </row>
    <row r="118" spans="1:10" x14ac:dyDescent="0.25">
      <c r="A118" s="134" t="s">
        <v>702</v>
      </c>
      <c r="B118" s="134" t="s">
        <v>269</v>
      </c>
      <c r="C118" s="134">
        <f>'[2]24241-09'!$E$3</f>
        <v>2024</v>
      </c>
      <c r="D118" s="134" t="s">
        <v>311</v>
      </c>
      <c r="E118" s="134" t="s">
        <v>328</v>
      </c>
      <c r="F118" s="134" t="s">
        <v>284</v>
      </c>
      <c r="G118" s="134" t="s">
        <v>499</v>
      </c>
      <c r="H118" s="134" t="s">
        <v>548</v>
      </c>
      <c r="I118" s="101" t="s">
        <v>539</v>
      </c>
      <c r="J118" s="160">
        <v>91</v>
      </c>
    </row>
    <row r="119" spans="1:10" x14ac:dyDescent="0.25">
      <c r="A119" s="134" t="s">
        <v>702</v>
      </c>
      <c r="B119" s="134" t="s">
        <v>269</v>
      </c>
      <c r="C119" s="134">
        <f>'[2]24241-09'!$E$3</f>
        <v>2024</v>
      </c>
      <c r="D119" s="134" t="s">
        <v>311</v>
      </c>
      <c r="E119" s="134" t="s">
        <v>328</v>
      </c>
      <c r="F119" s="134" t="s">
        <v>284</v>
      </c>
      <c r="G119" s="134" t="s">
        <v>499</v>
      </c>
      <c r="H119" s="134" t="s">
        <v>548</v>
      </c>
      <c r="I119" s="101" t="s">
        <v>816</v>
      </c>
      <c r="J119" s="160">
        <v>24</v>
      </c>
    </row>
    <row r="120" spans="1:10" x14ac:dyDescent="0.25">
      <c r="A120" s="134" t="s">
        <v>702</v>
      </c>
      <c r="B120" s="134" t="s">
        <v>269</v>
      </c>
      <c r="C120" s="134">
        <f>'[2]24241-09'!$E$3</f>
        <v>2024</v>
      </c>
      <c r="D120" s="134" t="s">
        <v>311</v>
      </c>
      <c r="E120" s="134" t="s">
        <v>328</v>
      </c>
      <c r="F120" s="134" t="s">
        <v>284</v>
      </c>
      <c r="G120" s="134" t="s">
        <v>499</v>
      </c>
      <c r="H120" s="134" t="s">
        <v>548</v>
      </c>
      <c r="I120" s="101" t="s">
        <v>541</v>
      </c>
      <c r="J120" s="160">
        <v>44</v>
      </c>
    </row>
    <row r="121" spans="1:10" x14ac:dyDescent="0.25">
      <c r="A121" s="134" t="s">
        <v>702</v>
      </c>
      <c r="B121" s="134" t="s">
        <v>269</v>
      </c>
      <c r="C121" s="134">
        <f>'[2]24241-09'!$E$3</f>
        <v>2024</v>
      </c>
      <c r="D121" s="134" t="s">
        <v>311</v>
      </c>
      <c r="E121" s="134" t="s">
        <v>328</v>
      </c>
      <c r="F121" s="134" t="s">
        <v>284</v>
      </c>
      <c r="G121" s="134" t="s">
        <v>499</v>
      </c>
      <c r="H121" s="134" t="s">
        <v>548</v>
      </c>
      <c r="I121" s="101" t="s">
        <v>817</v>
      </c>
      <c r="J121" s="160">
        <v>10</v>
      </c>
    </row>
    <row r="122" spans="1:10" x14ac:dyDescent="0.25">
      <c r="A122" s="134" t="s">
        <v>702</v>
      </c>
      <c r="B122" s="134" t="s">
        <v>269</v>
      </c>
      <c r="C122" s="134">
        <f>'[2]24241-09'!$E$3</f>
        <v>2024</v>
      </c>
      <c r="D122" s="134" t="s">
        <v>311</v>
      </c>
      <c r="E122" s="134" t="s">
        <v>328</v>
      </c>
      <c r="F122" s="134" t="s">
        <v>284</v>
      </c>
      <c r="G122" s="134" t="s">
        <v>499</v>
      </c>
      <c r="H122" s="134" t="s">
        <v>548</v>
      </c>
      <c r="I122" s="134" t="s">
        <v>542</v>
      </c>
      <c r="J122" s="160">
        <v>17</v>
      </c>
    </row>
    <row r="123" spans="1:10" x14ac:dyDescent="0.25">
      <c r="A123" s="134" t="s">
        <v>702</v>
      </c>
      <c r="B123" s="134" t="s">
        <v>269</v>
      </c>
      <c r="C123" s="134">
        <f>'[2]24241-09'!$E$3</f>
        <v>2024</v>
      </c>
      <c r="D123" s="134" t="s">
        <v>311</v>
      </c>
      <c r="E123" s="134" t="s">
        <v>328</v>
      </c>
      <c r="F123" s="134" t="s">
        <v>284</v>
      </c>
      <c r="G123" s="134" t="s">
        <v>499</v>
      </c>
      <c r="H123" s="134" t="s">
        <v>548</v>
      </c>
      <c r="I123" s="134" t="s">
        <v>818</v>
      </c>
      <c r="J123" s="160">
        <v>9</v>
      </c>
    </row>
    <row r="124" spans="1:10" x14ac:dyDescent="0.25">
      <c r="A124" s="134" t="s">
        <v>702</v>
      </c>
      <c r="B124" s="134" t="s">
        <v>269</v>
      </c>
      <c r="C124" s="134">
        <f>'[2]24241-09'!$E$3</f>
        <v>2024</v>
      </c>
      <c r="D124" s="134" t="s">
        <v>311</v>
      </c>
      <c r="E124" s="134" t="s">
        <v>328</v>
      </c>
      <c r="F124" s="134" t="s">
        <v>284</v>
      </c>
      <c r="G124" s="134" t="s">
        <v>499</v>
      </c>
      <c r="H124" s="134" t="s">
        <v>549</v>
      </c>
      <c r="I124" s="134" t="s">
        <v>539</v>
      </c>
      <c r="J124" s="160">
        <v>11</v>
      </c>
    </row>
    <row r="125" spans="1:10" x14ac:dyDescent="0.25">
      <c r="A125" s="134" t="s">
        <v>702</v>
      </c>
      <c r="B125" s="134" t="s">
        <v>269</v>
      </c>
      <c r="C125" s="134">
        <f>'[2]24241-09'!$E$3</f>
        <v>2024</v>
      </c>
      <c r="D125" s="134" t="s">
        <v>311</v>
      </c>
      <c r="E125" s="134" t="s">
        <v>328</v>
      </c>
      <c r="F125" s="134" t="s">
        <v>284</v>
      </c>
      <c r="G125" s="134" t="s">
        <v>499</v>
      </c>
      <c r="H125" s="134" t="s">
        <v>549</v>
      </c>
      <c r="I125" s="101" t="s">
        <v>541</v>
      </c>
      <c r="J125" s="160">
        <v>7</v>
      </c>
    </row>
    <row r="126" spans="1:10" x14ac:dyDescent="0.25">
      <c r="A126" s="134" t="s">
        <v>702</v>
      </c>
      <c r="B126" s="134" t="s">
        <v>269</v>
      </c>
      <c r="C126" s="134">
        <f>'[2]24241-09'!$E$3</f>
        <v>2024</v>
      </c>
      <c r="D126" s="134" t="s">
        <v>311</v>
      </c>
      <c r="E126" s="134" t="s">
        <v>328</v>
      </c>
      <c r="F126" s="134" t="s">
        <v>284</v>
      </c>
      <c r="G126" s="134" t="s">
        <v>499</v>
      </c>
      <c r="H126" s="134" t="s">
        <v>549</v>
      </c>
      <c r="I126" s="101" t="s">
        <v>542</v>
      </c>
      <c r="J126" s="160" t="s">
        <v>284</v>
      </c>
    </row>
    <row r="127" spans="1:10" x14ac:dyDescent="0.25">
      <c r="A127" s="134" t="s">
        <v>702</v>
      </c>
      <c r="B127" s="134" t="s">
        <v>269</v>
      </c>
      <c r="C127" s="134">
        <f>'[2]24241-09'!$E$3</f>
        <v>2024</v>
      </c>
      <c r="D127" s="134" t="s">
        <v>311</v>
      </c>
      <c r="E127" s="134" t="s">
        <v>328</v>
      </c>
      <c r="F127" s="134" t="s">
        <v>284</v>
      </c>
      <c r="G127" s="134" t="s">
        <v>499</v>
      </c>
      <c r="H127" s="134" t="s">
        <v>550</v>
      </c>
      <c r="I127" s="101" t="s">
        <v>544</v>
      </c>
      <c r="J127" s="160">
        <v>23</v>
      </c>
    </row>
    <row r="128" spans="1:10" x14ac:dyDescent="0.25">
      <c r="A128" s="134" t="s">
        <v>702</v>
      </c>
      <c r="B128" s="134" t="s">
        <v>269</v>
      </c>
      <c r="C128" s="134">
        <f>'[2]24241-09'!$E$3</f>
        <v>2024</v>
      </c>
      <c r="D128" s="134" t="s">
        <v>311</v>
      </c>
      <c r="E128" s="134" t="s">
        <v>328</v>
      </c>
      <c r="F128" s="134" t="s">
        <v>284</v>
      </c>
      <c r="G128" s="134" t="s">
        <v>499</v>
      </c>
      <c r="H128" s="134" t="s">
        <v>550</v>
      </c>
      <c r="I128" s="101" t="s">
        <v>540</v>
      </c>
      <c r="J128" s="160" t="s">
        <v>284</v>
      </c>
    </row>
    <row r="129" spans="1:10" x14ac:dyDescent="0.25">
      <c r="A129" s="134" t="s">
        <v>702</v>
      </c>
      <c r="B129" s="134" t="s">
        <v>269</v>
      </c>
      <c r="C129" s="134">
        <f>'[2]24241-09'!$E$3</f>
        <v>2024</v>
      </c>
      <c r="D129" s="134" t="s">
        <v>311</v>
      </c>
      <c r="E129" s="134" t="s">
        <v>328</v>
      </c>
      <c r="F129" s="134" t="s">
        <v>284</v>
      </c>
      <c r="G129" s="134" t="s">
        <v>499</v>
      </c>
      <c r="H129" s="134" t="s">
        <v>550</v>
      </c>
      <c r="I129" s="101" t="s">
        <v>545</v>
      </c>
      <c r="J129" s="160">
        <v>1</v>
      </c>
    </row>
    <row r="130" spans="1:10" x14ac:dyDescent="0.25">
      <c r="A130" s="134" t="s">
        <v>702</v>
      </c>
      <c r="B130" s="134" t="s">
        <v>269</v>
      </c>
      <c r="C130" s="134">
        <f>'[2]24241-09'!$E$3</f>
        <v>2024</v>
      </c>
      <c r="D130" s="134" t="s">
        <v>311</v>
      </c>
      <c r="E130" s="134" t="s">
        <v>328</v>
      </c>
      <c r="F130" s="134" t="s">
        <v>284</v>
      </c>
      <c r="G130" s="134" t="s">
        <v>499</v>
      </c>
      <c r="H130" s="134" t="s">
        <v>819</v>
      </c>
      <c r="I130" s="101" t="s">
        <v>820</v>
      </c>
      <c r="J130" s="160">
        <v>8536</v>
      </c>
    </row>
    <row r="131" spans="1:10" x14ac:dyDescent="0.25">
      <c r="A131" s="134" t="s">
        <v>702</v>
      </c>
      <c r="B131" s="134" t="s">
        <v>269</v>
      </c>
      <c r="C131" s="134">
        <f>'[2]24241-09'!$E$3</f>
        <v>2024</v>
      </c>
      <c r="D131" s="134" t="s">
        <v>311</v>
      </c>
      <c r="E131" s="134" t="s">
        <v>328</v>
      </c>
      <c r="F131" s="134" t="s">
        <v>284</v>
      </c>
      <c r="G131" s="134" t="s">
        <v>499</v>
      </c>
      <c r="H131" s="134" t="s">
        <v>819</v>
      </c>
      <c r="I131" s="101" t="s">
        <v>821</v>
      </c>
      <c r="J131" s="160">
        <v>48935</v>
      </c>
    </row>
    <row r="132" spans="1:10" x14ac:dyDescent="0.25">
      <c r="A132" s="134" t="s">
        <v>702</v>
      </c>
      <c r="B132" s="134" t="s">
        <v>269</v>
      </c>
      <c r="C132" s="134">
        <f>'[2]24241-09'!$E$3</f>
        <v>2024</v>
      </c>
      <c r="D132" s="134" t="s">
        <v>311</v>
      </c>
      <c r="E132" s="134" t="s">
        <v>328</v>
      </c>
      <c r="F132" s="134" t="s">
        <v>284</v>
      </c>
      <c r="G132" s="134" t="s">
        <v>499</v>
      </c>
      <c r="H132" s="134" t="s">
        <v>553</v>
      </c>
      <c r="I132" s="101" t="s">
        <v>554</v>
      </c>
      <c r="J132" s="160">
        <v>3165</v>
      </c>
    </row>
    <row r="133" spans="1:10" x14ac:dyDescent="0.25">
      <c r="A133" s="134" t="s">
        <v>702</v>
      </c>
      <c r="B133" s="134" t="s">
        <v>269</v>
      </c>
      <c r="C133" s="134">
        <f>'[2]24241-09'!$E$3</f>
        <v>2024</v>
      </c>
      <c r="D133" s="134" t="s">
        <v>311</v>
      </c>
      <c r="E133" s="134" t="s">
        <v>328</v>
      </c>
      <c r="F133" s="134" t="s">
        <v>284</v>
      </c>
      <c r="G133" s="134" t="s">
        <v>499</v>
      </c>
      <c r="H133" s="134" t="s">
        <v>553</v>
      </c>
      <c r="I133" s="101" t="s">
        <v>555</v>
      </c>
      <c r="J133" s="160">
        <v>265</v>
      </c>
    </row>
    <row r="134" spans="1:10" x14ac:dyDescent="0.25">
      <c r="A134" s="134" t="s">
        <v>702</v>
      </c>
      <c r="B134" s="134" t="s">
        <v>269</v>
      </c>
      <c r="C134" s="134">
        <f>'[2]24241-09'!$E$3</f>
        <v>2024</v>
      </c>
      <c r="D134" s="134" t="s">
        <v>311</v>
      </c>
      <c r="E134" s="134" t="s">
        <v>328</v>
      </c>
      <c r="F134" s="134" t="s">
        <v>284</v>
      </c>
      <c r="G134" s="134" t="s">
        <v>499</v>
      </c>
      <c r="H134" s="134" t="s">
        <v>553</v>
      </c>
      <c r="I134" s="101" t="s">
        <v>556</v>
      </c>
      <c r="J134" s="160">
        <v>29731</v>
      </c>
    </row>
    <row r="135" spans="1:10" x14ac:dyDescent="0.25">
      <c r="A135" s="134" t="s">
        <v>702</v>
      </c>
      <c r="B135" s="134" t="s">
        <v>269</v>
      </c>
      <c r="C135" s="134">
        <f>'[2]24241-09'!$E$3</f>
        <v>2024</v>
      </c>
      <c r="D135" s="134" t="s">
        <v>311</v>
      </c>
      <c r="E135" s="134" t="s">
        <v>328</v>
      </c>
      <c r="F135" s="134" t="s">
        <v>284</v>
      </c>
      <c r="G135" s="134" t="s">
        <v>499</v>
      </c>
      <c r="H135" s="134" t="s">
        <v>553</v>
      </c>
      <c r="I135" s="101" t="s">
        <v>557</v>
      </c>
      <c r="J135" s="160">
        <v>509</v>
      </c>
    </row>
    <row r="136" spans="1:10" x14ac:dyDescent="0.25">
      <c r="A136" s="134" t="s">
        <v>702</v>
      </c>
      <c r="B136" s="134" t="s">
        <v>269</v>
      </c>
      <c r="C136" s="134">
        <f>'[2]24241-09'!$E$3</f>
        <v>2024</v>
      </c>
      <c r="D136" s="134" t="s">
        <v>311</v>
      </c>
      <c r="E136" s="134" t="s">
        <v>328</v>
      </c>
      <c r="F136" s="134" t="s">
        <v>284</v>
      </c>
      <c r="G136" s="134" t="s">
        <v>499</v>
      </c>
      <c r="H136" s="134" t="s">
        <v>553</v>
      </c>
      <c r="I136" s="101" t="s">
        <v>558</v>
      </c>
      <c r="J136" s="160">
        <v>4987</v>
      </c>
    </row>
    <row r="137" spans="1:10" x14ac:dyDescent="0.25">
      <c r="A137" s="134" t="s">
        <v>702</v>
      </c>
      <c r="B137" s="134" t="s">
        <v>269</v>
      </c>
      <c r="C137" s="134">
        <f>'[2]24241-09'!$E$3</f>
        <v>2024</v>
      </c>
      <c r="D137" s="134" t="s">
        <v>311</v>
      </c>
      <c r="E137" s="134" t="s">
        <v>328</v>
      </c>
      <c r="F137" s="134" t="s">
        <v>284</v>
      </c>
      <c r="G137" s="134" t="s">
        <v>499</v>
      </c>
      <c r="H137" s="134" t="s">
        <v>553</v>
      </c>
      <c r="I137" s="101" t="s">
        <v>559</v>
      </c>
      <c r="J137" s="160">
        <v>10278</v>
      </c>
    </row>
    <row r="138" spans="1:10" x14ac:dyDescent="0.25">
      <c r="A138" s="134" t="s">
        <v>702</v>
      </c>
      <c r="B138" s="134" t="s">
        <v>269</v>
      </c>
      <c r="C138" s="134">
        <f>'[2]24241-09'!$E$3</f>
        <v>2024</v>
      </c>
      <c r="D138" s="134" t="s">
        <v>311</v>
      </c>
      <c r="E138" s="134" t="s">
        <v>328</v>
      </c>
      <c r="F138" s="101">
        <v>10</v>
      </c>
      <c r="G138" s="134" t="s">
        <v>715</v>
      </c>
      <c r="H138" s="101" t="s">
        <v>822</v>
      </c>
      <c r="I138" s="101" t="s">
        <v>328</v>
      </c>
      <c r="J138" s="160">
        <v>45258</v>
      </c>
    </row>
    <row r="139" spans="1:10" x14ac:dyDescent="0.25">
      <c r="A139" s="134" t="s">
        <v>702</v>
      </c>
      <c r="B139" s="134" t="s">
        <v>269</v>
      </c>
      <c r="C139" s="134">
        <f>'[2]24241-09'!$E$3</f>
        <v>2024</v>
      </c>
      <c r="D139" s="134" t="s">
        <v>311</v>
      </c>
      <c r="E139" s="134" t="s">
        <v>328</v>
      </c>
      <c r="F139" s="134">
        <v>10</v>
      </c>
      <c r="G139" s="134" t="s">
        <v>715</v>
      </c>
      <c r="H139" s="134" t="s">
        <v>807</v>
      </c>
      <c r="I139" s="349" t="s">
        <v>808</v>
      </c>
      <c r="J139" s="160">
        <v>7060</v>
      </c>
    </row>
    <row r="140" spans="1:10" x14ac:dyDescent="0.25">
      <c r="A140" s="134" t="s">
        <v>702</v>
      </c>
      <c r="B140" s="134" t="s">
        <v>269</v>
      </c>
      <c r="C140" s="134">
        <f>'[2]24241-09'!$E$3</f>
        <v>2024</v>
      </c>
      <c r="D140" s="134" t="s">
        <v>311</v>
      </c>
      <c r="E140" s="134" t="s">
        <v>328</v>
      </c>
      <c r="F140" s="134">
        <v>10</v>
      </c>
      <c r="G140" s="134" t="s">
        <v>715</v>
      </c>
      <c r="H140" s="134" t="s">
        <v>807</v>
      </c>
      <c r="I140" s="349" t="s">
        <v>541</v>
      </c>
      <c r="J140" s="160">
        <v>2793</v>
      </c>
    </row>
    <row r="141" spans="1:10" x14ac:dyDescent="0.25">
      <c r="A141" s="134" t="s">
        <v>702</v>
      </c>
      <c r="B141" s="134" t="s">
        <v>269</v>
      </c>
      <c r="C141" s="134">
        <f>'[2]24241-09'!$E$3</f>
        <v>2024</v>
      </c>
      <c r="D141" s="134" t="s">
        <v>311</v>
      </c>
      <c r="E141" s="134" t="s">
        <v>328</v>
      </c>
      <c r="F141" s="134">
        <v>10</v>
      </c>
      <c r="G141" s="134" t="s">
        <v>715</v>
      </c>
      <c r="H141" s="134" t="s">
        <v>807</v>
      </c>
      <c r="I141" s="349" t="s">
        <v>542</v>
      </c>
      <c r="J141" s="160">
        <v>3301</v>
      </c>
    </row>
    <row r="142" spans="1:10" x14ac:dyDescent="0.25">
      <c r="A142" s="134" t="s">
        <v>702</v>
      </c>
      <c r="B142" s="134" t="s">
        <v>269</v>
      </c>
      <c r="C142" s="134">
        <f>'[2]24241-09'!$E$3</f>
        <v>2024</v>
      </c>
      <c r="D142" s="134" t="s">
        <v>311</v>
      </c>
      <c r="E142" s="134" t="s">
        <v>328</v>
      </c>
      <c r="F142" s="134">
        <v>10</v>
      </c>
      <c r="G142" s="134" t="s">
        <v>715</v>
      </c>
      <c r="H142" s="134" t="s">
        <v>819</v>
      </c>
      <c r="I142" s="101" t="s">
        <v>820</v>
      </c>
      <c r="J142" s="160">
        <v>6954</v>
      </c>
    </row>
    <row r="143" spans="1:10" x14ac:dyDescent="0.25">
      <c r="A143" s="134" t="s">
        <v>702</v>
      </c>
      <c r="B143" s="134" t="s">
        <v>269</v>
      </c>
      <c r="C143" s="134">
        <f>'[2]24241-09'!$E$3</f>
        <v>2024</v>
      </c>
      <c r="D143" s="134" t="s">
        <v>311</v>
      </c>
      <c r="E143" s="134" t="s">
        <v>328</v>
      </c>
      <c r="F143" s="134">
        <v>10</v>
      </c>
      <c r="G143" s="134" t="s">
        <v>715</v>
      </c>
      <c r="H143" s="134" t="s">
        <v>819</v>
      </c>
      <c r="I143" s="101" t="s">
        <v>821</v>
      </c>
      <c r="J143" s="160">
        <v>38304</v>
      </c>
    </row>
    <row r="144" spans="1:10" x14ac:dyDescent="0.25">
      <c r="A144" s="134" t="s">
        <v>702</v>
      </c>
      <c r="B144" s="134" t="s">
        <v>269</v>
      </c>
      <c r="C144" s="134">
        <f>'[2]24241-09'!$E$3</f>
        <v>2024</v>
      </c>
      <c r="D144" s="134" t="s">
        <v>311</v>
      </c>
      <c r="E144" s="134" t="s">
        <v>328</v>
      </c>
      <c r="F144" s="134">
        <v>10</v>
      </c>
      <c r="G144" s="134" t="s">
        <v>715</v>
      </c>
      <c r="H144" s="134" t="s">
        <v>553</v>
      </c>
      <c r="I144" s="134" t="s">
        <v>554</v>
      </c>
      <c r="J144" s="160">
        <v>2257</v>
      </c>
    </row>
    <row r="145" spans="1:10" x14ac:dyDescent="0.25">
      <c r="A145" s="134" t="s">
        <v>702</v>
      </c>
      <c r="B145" s="134" t="s">
        <v>269</v>
      </c>
      <c r="C145" s="134">
        <f>'[2]24241-09'!$E$3</f>
        <v>2024</v>
      </c>
      <c r="D145" s="134" t="s">
        <v>311</v>
      </c>
      <c r="E145" s="134" t="s">
        <v>328</v>
      </c>
      <c r="F145" s="134">
        <v>10</v>
      </c>
      <c r="G145" s="134" t="s">
        <v>715</v>
      </c>
      <c r="H145" s="134" t="s">
        <v>553</v>
      </c>
      <c r="I145" s="134" t="s">
        <v>555</v>
      </c>
      <c r="J145" s="160">
        <v>220</v>
      </c>
    </row>
    <row r="146" spans="1:10" x14ac:dyDescent="0.25">
      <c r="A146" s="134" t="s">
        <v>702</v>
      </c>
      <c r="B146" s="134" t="s">
        <v>269</v>
      </c>
      <c r="C146" s="134">
        <f>'[2]24241-09'!$E$3</f>
        <v>2024</v>
      </c>
      <c r="D146" s="134" t="s">
        <v>311</v>
      </c>
      <c r="E146" s="134" t="s">
        <v>328</v>
      </c>
      <c r="F146" s="134">
        <v>10</v>
      </c>
      <c r="G146" s="134" t="s">
        <v>715</v>
      </c>
      <c r="H146" s="134" t="s">
        <v>553</v>
      </c>
      <c r="I146" s="101" t="s">
        <v>556</v>
      </c>
      <c r="J146" s="160">
        <v>26582</v>
      </c>
    </row>
    <row r="147" spans="1:10" x14ac:dyDescent="0.25">
      <c r="A147" s="134" t="s">
        <v>702</v>
      </c>
      <c r="B147" s="134" t="s">
        <v>269</v>
      </c>
      <c r="C147" s="134">
        <f>'[2]24241-09'!$E$3</f>
        <v>2024</v>
      </c>
      <c r="D147" s="134" t="s">
        <v>311</v>
      </c>
      <c r="E147" s="134" t="s">
        <v>328</v>
      </c>
      <c r="F147" s="134">
        <v>10</v>
      </c>
      <c r="G147" s="134" t="s">
        <v>715</v>
      </c>
      <c r="H147" s="134" t="s">
        <v>553</v>
      </c>
      <c r="I147" s="101" t="s">
        <v>557</v>
      </c>
      <c r="J147" s="160">
        <v>408</v>
      </c>
    </row>
    <row r="148" spans="1:10" x14ac:dyDescent="0.25">
      <c r="A148" s="134" t="s">
        <v>702</v>
      </c>
      <c r="B148" s="134" t="s">
        <v>269</v>
      </c>
      <c r="C148" s="134">
        <f>'[2]24241-09'!$E$3</f>
        <v>2024</v>
      </c>
      <c r="D148" s="134" t="s">
        <v>311</v>
      </c>
      <c r="E148" s="134" t="s">
        <v>328</v>
      </c>
      <c r="F148" s="134">
        <v>10</v>
      </c>
      <c r="G148" s="134" t="s">
        <v>715</v>
      </c>
      <c r="H148" s="134" t="s">
        <v>553</v>
      </c>
      <c r="I148" s="101" t="s">
        <v>558</v>
      </c>
      <c r="J148" s="160">
        <v>1873</v>
      </c>
    </row>
    <row r="149" spans="1:10" x14ac:dyDescent="0.25">
      <c r="A149" s="134" t="s">
        <v>702</v>
      </c>
      <c r="B149" s="134" t="s">
        <v>269</v>
      </c>
      <c r="C149" s="134">
        <f>'[2]24241-09'!$E$3</f>
        <v>2024</v>
      </c>
      <c r="D149" s="134" t="s">
        <v>311</v>
      </c>
      <c r="E149" s="134" t="s">
        <v>328</v>
      </c>
      <c r="F149" s="134">
        <v>10</v>
      </c>
      <c r="G149" s="134" t="s">
        <v>715</v>
      </c>
      <c r="H149" s="134" t="s">
        <v>553</v>
      </c>
      <c r="I149" s="101" t="s">
        <v>559</v>
      </c>
      <c r="J149" s="160">
        <v>6964</v>
      </c>
    </row>
    <row r="150" spans="1:10" x14ac:dyDescent="0.25">
      <c r="A150" s="134" t="s">
        <v>702</v>
      </c>
      <c r="B150" s="134" t="s">
        <v>269</v>
      </c>
      <c r="C150" s="134">
        <f>'[2]24241-09'!$E$3</f>
        <v>2024</v>
      </c>
      <c r="D150" s="134" t="s">
        <v>311</v>
      </c>
      <c r="E150" s="134" t="s">
        <v>328</v>
      </c>
      <c r="F150" s="134">
        <v>20</v>
      </c>
      <c r="G150" s="134" t="s">
        <v>823</v>
      </c>
      <c r="H150" s="101" t="s">
        <v>328</v>
      </c>
      <c r="I150" s="101" t="s">
        <v>328</v>
      </c>
      <c r="J150" s="160">
        <v>448</v>
      </c>
    </row>
    <row r="151" spans="1:10" x14ac:dyDescent="0.25">
      <c r="A151" s="134" t="s">
        <v>702</v>
      </c>
      <c r="B151" s="134" t="s">
        <v>269</v>
      </c>
      <c r="C151" s="134">
        <f>'[2]24241-09'!$E$3</f>
        <v>2024</v>
      </c>
      <c r="D151" s="134" t="s">
        <v>311</v>
      </c>
      <c r="E151" s="134" t="s">
        <v>328</v>
      </c>
      <c r="F151" s="134">
        <v>20</v>
      </c>
      <c r="G151" s="134" t="s">
        <v>823</v>
      </c>
      <c r="H151" s="134" t="s">
        <v>807</v>
      </c>
      <c r="I151" s="349" t="s">
        <v>808</v>
      </c>
      <c r="J151" s="160">
        <v>8</v>
      </c>
    </row>
    <row r="152" spans="1:10" x14ac:dyDescent="0.25">
      <c r="A152" s="134" t="s">
        <v>702</v>
      </c>
      <c r="B152" s="134" t="s">
        <v>269</v>
      </c>
      <c r="C152" s="134">
        <f>'[2]24241-09'!$E$3</f>
        <v>2024</v>
      </c>
      <c r="D152" s="134" t="s">
        <v>311</v>
      </c>
      <c r="E152" s="134" t="s">
        <v>328</v>
      </c>
      <c r="F152" s="134">
        <v>20</v>
      </c>
      <c r="G152" s="134" t="s">
        <v>823</v>
      </c>
      <c r="H152" s="134" t="s">
        <v>807</v>
      </c>
      <c r="I152" s="349" t="s">
        <v>541</v>
      </c>
      <c r="J152" s="160">
        <v>15</v>
      </c>
    </row>
    <row r="153" spans="1:10" x14ac:dyDescent="0.25">
      <c r="A153" s="134" t="s">
        <v>702</v>
      </c>
      <c r="B153" s="134" t="s">
        <v>269</v>
      </c>
      <c r="C153" s="134">
        <f>'[2]24241-09'!$E$3</f>
        <v>2024</v>
      </c>
      <c r="D153" s="134" t="s">
        <v>311</v>
      </c>
      <c r="E153" s="134" t="s">
        <v>328</v>
      </c>
      <c r="F153" s="134">
        <v>20</v>
      </c>
      <c r="G153" s="134" t="s">
        <v>823</v>
      </c>
      <c r="H153" s="134" t="s">
        <v>807</v>
      </c>
      <c r="I153" s="349" t="s">
        <v>542</v>
      </c>
      <c r="J153" s="160">
        <v>10</v>
      </c>
    </row>
    <row r="154" spans="1:10" x14ac:dyDescent="0.25">
      <c r="A154" s="134" t="s">
        <v>702</v>
      </c>
      <c r="B154" s="134" t="s">
        <v>269</v>
      </c>
      <c r="C154" s="134">
        <f>'[2]24241-09'!$E$3</f>
        <v>2024</v>
      </c>
      <c r="D154" s="134" t="s">
        <v>311</v>
      </c>
      <c r="E154" s="134" t="s">
        <v>328</v>
      </c>
      <c r="F154" s="134">
        <v>20</v>
      </c>
      <c r="G154" s="134" t="s">
        <v>823</v>
      </c>
      <c r="H154" s="134" t="s">
        <v>819</v>
      </c>
      <c r="I154" s="101" t="s">
        <v>820</v>
      </c>
      <c r="J154" s="160">
        <v>69</v>
      </c>
    </row>
    <row r="155" spans="1:10" x14ac:dyDescent="0.25">
      <c r="A155" s="134" t="s">
        <v>702</v>
      </c>
      <c r="B155" s="134" t="s">
        <v>269</v>
      </c>
      <c r="C155" s="134">
        <f>'[2]24241-09'!$E$3</f>
        <v>2024</v>
      </c>
      <c r="D155" s="134" t="s">
        <v>311</v>
      </c>
      <c r="E155" s="134" t="s">
        <v>328</v>
      </c>
      <c r="F155" s="134">
        <v>20</v>
      </c>
      <c r="G155" s="134" t="s">
        <v>823</v>
      </c>
      <c r="H155" s="134" t="s">
        <v>819</v>
      </c>
      <c r="I155" s="101" t="s">
        <v>821</v>
      </c>
      <c r="J155" s="160">
        <v>379</v>
      </c>
    </row>
    <row r="156" spans="1:10" x14ac:dyDescent="0.25">
      <c r="A156" s="134" t="s">
        <v>702</v>
      </c>
      <c r="B156" s="134" t="s">
        <v>269</v>
      </c>
      <c r="C156" s="134">
        <f>'[2]24241-09'!$E$3</f>
        <v>2024</v>
      </c>
      <c r="D156" s="134" t="s">
        <v>311</v>
      </c>
      <c r="E156" s="134" t="s">
        <v>328</v>
      </c>
      <c r="F156" s="134">
        <v>20</v>
      </c>
      <c r="G156" s="134" t="s">
        <v>823</v>
      </c>
      <c r="H156" s="134" t="s">
        <v>553</v>
      </c>
      <c r="I156" s="134" t="s">
        <v>554</v>
      </c>
      <c r="J156" s="160">
        <v>5</v>
      </c>
    </row>
    <row r="157" spans="1:10" x14ac:dyDescent="0.25">
      <c r="A157" s="134" t="s">
        <v>702</v>
      </c>
      <c r="B157" s="134" t="s">
        <v>269</v>
      </c>
      <c r="C157" s="134">
        <f>'[2]24241-09'!$E$3</f>
        <v>2024</v>
      </c>
      <c r="D157" s="134" t="s">
        <v>311</v>
      </c>
      <c r="E157" s="134" t="s">
        <v>328</v>
      </c>
      <c r="F157" s="134">
        <v>20</v>
      </c>
      <c r="G157" s="134" t="s">
        <v>823</v>
      </c>
      <c r="H157" s="134" t="s">
        <v>553</v>
      </c>
      <c r="I157" s="134" t="s">
        <v>555</v>
      </c>
      <c r="J157" s="160">
        <v>2</v>
      </c>
    </row>
    <row r="158" spans="1:10" x14ac:dyDescent="0.25">
      <c r="A158" s="134" t="s">
        <v>702</v>
      </c>
      <c r="B158" s="134" t="s">
        <v>269</v>
      </c>
      <c r="C158" s="134">
        <f>'[2]24241-09'!$E$3</f>
        <v>2024</v>
      </c>
      <c r="D158" s="134" t="s">
        <v>311</v>
      </c>
      <c r="E158" s="134" t="s">
        <v>328</v>
      </c>
      <c r="F158" s="134">
        <v>20</v>
      </c>
      <c r="G158" s="134" t="s">
        <v>823</v>
      </c>
      <c r="H158" s="134" t="s">
        <v>553</v>
      </c>
      <c r="I158" s="101" t="s">
        <v>556</v>
      </c>
      <c r="J158" s="160">
        <v>350</v>
      </c>
    </row>
    <row r="159" spans="1:10" x14ac:dyDescent="0.25">
      <c r="A159" s="134" t="s">
        <v>702</v>
      </c>
      <c r="B159" s="134" t="s">
        <v>269</v>
      </c>
      <c r="C159" s="134">
        <f>'[2]24241-09'!$E$3</f>
        <v>2024</v>
      </c>
      <c r="D159" s="134" t="s">
        <v>311</v>
      </c>
      <c r="E159" s="134" t="s">
        <v>328</v>
      </c>
      <c r="F159" s="134">
        <v>20</v>
      </c>
      <c r="G159" s="134" t="s">
        <v>823</v>
      </c>
      <c r="H159" s="134" t="s">
        <v>553</v>
      </c>
      <c r="I159" s="101" t="s">
        <v>557</v>
      </c>
      <c r="J159" s="160">
        <v>4</v>
      </c>
    </row>
    <row r="160" spans="1:10" x14ac:dyDescent="0.25">
      <c r="A160" s="134" t="s">
        <v>702</v>
      </c>
      <c r="B160" s="134" t="s">
        <v>269</v>
      </c>
      <c r="C160" s="134">
        <f>'[2]24241-09'!$E$3</f>
        <v>2024</v>
      </c>
      <c r="D160" s="134" t="s">
        <v>311</v>
      </c>
      <c r="E160" s="134" t="s">
        <v>328</v>
      </c>
      <c r="F160" s="134">
        <v>20</v>
      </c>
      <c r="G160" s="134" t="s">
        <v>823</v>
      </c>
      <c r="H160" s="134" t="s">
        <v>553</v>
      </c>
      <c r="I160" s="101" t="s">
        <v>558</v>
      </c>
      <c r="J160" s="160">
        <v>5</v>
      </c>
    </row>
    <row r="161" spans="1:10" x14ac:dyDescent="0.25">
      <c r="A161" s="134" t="s">
        <v>702</v>
      </c>
      <c r="B161" s="134" t="s">
        <v>269</v>
      </c>
      <c r="C161" s="134">
        <f>'[2]24241-09'!$E$3</f>
        <v>2024</v>
      </c>
      <c r="D161" s="134" t="s">
        <v>311</v>
      </c>
      <c r="E161" s="134" t="s">
        <v>328</v>
      </c>
      <c r="F161" s="134">
        <v>20</v>
      </c>
      <c r="G161" s="134" t="s">
        <v>823</v>
      </c>
      <c r="H161" s="134" t="s">
        <v>553</v>
      </c>
      <c r="I161" s="101" t="s">
        <v>559</v>
      </c>
      <c r="J161" s="160">
        <v>13</v>
      </c>
    </row>
    <row r="162" spans="1:10" x14ac:dyDescent="0.25">
      <c r="A162" s="134" t="s">
        <v>702</v>
      </c>
      <c r="B162" s="134" t="s">
        <v>269</v>
      </c>
      <c r="C162" s="134">
        <f>'[2]24241-09'!$E$3</f>
        <v>2024</v>
      </c>
      <c r="D162" s="134" t="s">
        <v>311</v>
      </c>
      <c r="E162" s="134" t="s">
        <v>328</v>
      </c>
      <c r="F162" s="134">
        <v>30</v>
      </c>
      <c r="G162" s="101" t="s">
        <v>140</v>
      </c>
      <c r="H162" s="101" t="s">
        <v>328</v>
      </c>
      <c r="I162" s="101" t="s">
        <v>328</v>
      </c>
      <c r="J162" s="160">
        <v>11673</v>
      </c>
    </row>
    <row r="163" spans="1:10" x14ac:dyDescent="0.25">
      <c r="A163" s="134" t="s">
        <v>702</v>
      </c>
      <c r="B163" s="134" t="s">
        <v>269</v>
      </c>
      <c r="C163" s="134">
        <f>'[2]24241-09'!$E$3</f>
        <v>2024</v>
      </c>
      <c r="D163" s="134" t="s">
        <v>311</v>
      </c>
      <c r="E163" s="134" t="s">
        <v>328</v>
      </c>
      <c r="F163" s="134">
        <v>30</v>
      </c>
      <c r="G163" s="101" t="s">
        <v>140</v>
      </c>
      <c r="H163" s="134" t="s">
        <v>807</v>
      </c>
      <c r="I163" s="349" t="s">
        <v>808</v>
      </c>
      <c r="J163" s="160">
        <v>1301</v>
      </c>
    </row>
    <row r="164" spans="1:10" x14ac:dyDescent="0.25">
      <c r="A164" s="134" t="s">
        <v>702</v>
      </c>
      <c r="B164" s="134" t="s">
        <v>269</v>
      </c>
      <c r="C164" s="134">
        <f>'[2]24241-09'!$E$3</f>
        <v>2024</v>
      </c>
      <c r="D164" s="134" t="s">
        <v>311</v>
      </c>
      <c r="E164" s="134" t="s">
        <v>328</v>
      </c>
      <c r="F164" s="134">
        <v>30</v>
      </c>
      <c r="G164" s="101" t="s">
        <v>140</v>
      </c>
      <c r="H164" s="134" t="s">
        <v>807</v>
      </c>
      <c r="I164" s="349" t="s">
        <v>541</v>
      </c>
      <c r="J164" s="160">
        <v>412</v>
      </c>
    </row>
    <row r="165" spans="1:10" x14ac:dyDescent="0.25">
      <c r="A165" s="134" t="s">
        <v>702</v>
      </c>
      <c r="B165" s="134" t="s">
        <v>269</v>
      </c>
      <c r="C165" s="134">
        <f>'[2]24241-09'!$E$3</f>
        <v>2024</v>
      </c>
      <c r="D165" s="134" t="s">
        <v>311</v>
      </c>
      <c r="E165" s="134" t="s">
        <v>328</v>
      </c>
      <c r="F165" s="134">
        <v>30</v>
      </c>
      <c r="G165" s="101" t="s">
        <v>140</v>
      </c>
      <c r="H165" s="134" t="s">
        <v>807</v>
      </c>
      <c r="I165" s="349" t="s">
        <v>542</v>
      </c>
      <c r="J165" s="160">
        <v>392</v>
      </c>
    </row>
    <row r="166" spans="1:10" x14ac:dyDescent="0.25">
      <c r="A166" s="134" t="s">
        <v>702</v>
      </c>
      <c r="B166" s="134" t="s">
        <v>269</v>
      </c>
      <c r="C166" s="134">
        <f>'[2]24241-09'!$E$3</f>
        <v>2024</v>
      </c>
      <c r="D166" s="134" t="s">
        <v>311</v>
      </c>
      <c r="E166" s="134" t="s">
        <v>328</v>
      </c>
      <c r="F166" s="134">
        <v>30</v>
      </c>
      <c r="G166" s="101" t="s">
        <v>140</v>
      </c>
      <c r="H166" s="134" t="s">
        <v>819</v>
      </c>
      <c r="I166" s="101" t="s">
        <v>820</v>
      </c>
      <c r="J166" s="160">
        <v>1503</v>
      </c>
    </row>
    <row r="167" spans="1:10" x14ac:dyDescent="0.25">
      <c r="A167" s="134" t="s">
        <v>702</v>
      </c>
      <c r="B167" s="134" t="s">
        <v>269</v>
      </c>
      <c r="C167" s="134">
        <f>'[2]24241-09'!$E$3</f>
        <v>2024</v>
      </c>
      <c r="D167" s="134" t="s">
        <v>311</v>
      </c>
      <c r="E167" s="134" t="s">
        <v>328</v>
      </c>
      <c r="F167" s="134">
        <v>30</v>
      </c>
      <c r="G167" s="101" t="s">
        <v>140</v>
      </c>
      <c r="H167" s="134" t="s">
        <v>819</v>
      </c>
      <c r="I167" s="101" t="s">
        <v>821</v>
      </c>
      <c r="J167" s="160">
        <v>10170</v>
      </c>
    </row>
    <row r="168" spans="1:10" x14ac:dyDescent="0.25">
      <c r="A168" s="134" t="s">
        <v>702</v>
      </c>
      <c r="B168" s="134" t="s">
        <v>269</v>
      </c>
      <c r="C168" s="134">
        <f>'[2]24241-09'!$E$3</f>
        <v>2024</v>
      </c>
      <c r="D168" s="134" t="s">
        <v>311</v>
      </c>
      <c r="E168" s="134" t="s">
        <v>328</v>
      </c>
      <c r="F168" s="134">
        <v>30</v>
      </c>
      <c r="G168" s="101" t="s">
        <v>140</v>
      </c>
      <c r="H168" s="134" t="s">
        <v>553</v>
      </c>
      <c r="I168" s="134" t="s">
        <v>554</v>
      </c>
      <c r="J168" s="160">
        <v>896</v>
      </c>
    </row>
    <row r="169" spans="1:10" x14ac:dyDescent="0.25">
      <c r="A169" s="134" t="s">
        <v>702</v>
      </c>
      <c r="B169" s="134" t="s">
        <v>269</v>
      </c>
      <c r="C169" s="134">
        <f>'[2]24241-09'!$E$3</f>
        <v>2024</v>
      </c>
      <c r="D169" s="134" t="s">
        <v>311</v>
      </c>
      <c r="E169" s="134" t="s">
        <v>328</v>
      </c>
      <c r="F169" s="134">
        <v>30</v>
      </c>
      <c r="G169" s="101" t="s">
        <v>140</v>
      </c>
      <c r="H169" s="134" t="s">
        <v>553</v>
      </c>
      <c r="I169" s="134" t="s">
        <v>555</v>
      </c>
      <c r="J169" s="160">
        <v>43</v>
      </c>
    </row>
    <row r="170" spans="1:10" x14ac:dyDescent="0.25">
      <c r="A170" s="134" t="s">
        <v>702</v>
      </c>
      <c r="B170" s="134" t="s">
        <v>269</v>
      </c>
      <c r="C170" s="134">
        <f>'[2]24241-09'!$E$3</f>
        <v>2024</v>
      </c>
      <c r="D170" s="134" t="s">
        <v>311</v>
      </c>
      <c r="E170" s="134" t="s">
        <v>328</v>
      </c>
      <c r="F170" s="134">
        <v>30</v>
      </c>
      <c r="G170" s="101" t="s">
        <v>140</v>
      </c>
      <c r="H170" s="134" t="s">
        <v>553</v>
      </c>
      <c r="I170" s="101" t="s">
        <v>556</v>
      </c>
      <c r="J170" s="160">
        <v>2730</v>
      </c>
    </row>
    <row r="171" spans="1:10" x14ac:dyDescent="0.25">
      <c r="A171" s="134" t="s">
        <v>702</v>
      </c>
      <c r="B171" s="134" t="s">
        <v>269</v>
      </c>
      <c r="C171" s="134">
        <f>'[2]24241-09'!$E$3</f>
        <v>2024</v>
      </c>
      <c r="D171" s="134" t="s">
        <v>311</v>
      </c>
      <c r="E171" s="134" t="s">
        <v>328</v>
      </c>
      <c r="F171" s="134">
        <v>30</v>
      </c>
      <c r="G171" s="101" t="s">
        <v>140</v>
      </c>
      <c r="H171" s="134" t="s">
        <v>553</v>
      </c>
      <c r="I171" s="101" t="s">
        <v>557</v>
      </c>
      <c r="J171" s="160">
        <v>97</v>
      </c>
    </row>
    <row r="172" spans="1:10" x14ac:dyDescent="0.25">
      <c r="A172" s="134" t="s">
        <v>702</v>
      </c>
      <c r="B172" s="134" t="s">
        <v>269</v>
      </c>
      <c r="C172" s="134">
        <f>'[2]24241-09'!$E$3</f>
        <v>2024</v>
      </c>
      <c r="D172" s="134" t="s">
        <v>311</v>
      </c>
      <c r="E172" s="134" t="s">
        <v>328</v>
      </c>
      <c r="F172" s="134">
        <v>30</v>
      </c>
      <c r="G172" s="101" t="s">
        <v>140</v>
      </c>
      <c r="H172" s="134" t="s">
        <v>553</v>
      </c>
      <c r="I172" s="101" t="s">
        <v>558</v>
      </c>
      <c r="J172" s="160">
        <v>3109</v>
      </c>
    </row>
    <row r="173" spans="1:10" x14ac:dyDescent="0.25">
      <c r="A173" s="134" t="s">
        <v>702</v>
      </c>
      <c r="B173" s="134" t="s">
        <v>269</v>
      </c>
      <c r="C173" s="134">
        <f>'[2]24241-09'!$E$3</f>
        <v>2024</v>
      </c>
      <c r="D173" s="134" t="s">
        <v>311</v>
      </c>
      <c r="E173" s="134" t="s">
        <v>328</v>
      </c>
      <c r="F173" s="134">
        <v>30</v>
      </c>
      <c r="G173" s="101" t="s">
        <v>140</v>
      </c>
      <c r="H173" s="134" t="s">
        <v>553</v>
      </c>
      <c r="I173" s="101" t="s">
        <v>559</v>
      </c>
      <c r="J173" s="160">
        <v>3295</v>
      </c>
    </row>
    <row r="174" spans="1:10" x14ac:dyDescent="0.25">
      <c r="A174" s="134" t="s">
        <v>702</v>
      </c>
      <c r="B174" s="134" t="s">
        <v>269</v>
      </c>
      <c r="C174" s="134">
        <f>'[2]24241-09'!$E$3</f>
        <v>2024</v>
      </c>
      <c r="D174" s="134" t="s">
        <v>311</v>
      </c>
      <c r="E174" s="134" t="s">
        <v>328</v>
      </c>
      <c r="F174" s="101">
        <v>40</v>
      </c>
      <c r="G174" s="101" t="s">
        <v>141</v>
      </c>
      <c r="H174" s="101" t="s">
        <v>328</v>
      </c>
      <c r="I174" s="101" t="s">
        <v>328</v>
      </c>
      <c r="J174" s="160" t="s">
        <v>284</v>
      </c>
    </row>
    <row r="175" spans="1:10" x14ac:dyDescent="0.25">
      <c r="A175" s="134" t="s">
        <v>702</v>
      </c>
      <c r="B175" s="134" t="s">
        <v>269</v>
      </c>
      <c r="C175" s="134">
        <f>'[2]24241-09'!$E$3</f>
        <v>2024</v>
      </c>
      <c r="D175" s="134" t="s">
        <v>311</v>
      </c>
      <c r="E175" s="134" t="s">
        <v>328</v>
      </c>
      <c r="F175" s="101">
        <v>40</v>
      </c>
      <c r="G175" s="101" t="s">
        <v>141</v>
      </c>
      <c r="H175" s="134" t="s">
        <v>807</v>
      </c>
      <c r="I175" s="349" t="s">
        <v>808</v>
      </c>
      <c r="J175" s="160" t="s">
        <v>284</v>
      </c>
    </row>
    <row r="176" spans="1:10" x14ac:dyDescent="0.25">
      <c r="A176" s="134" t="s">
        <v>702</v>
      </c>
      <c r="B176" s="134" t="s">
        <v>269</v>
      </c>
      <c r="C176" s="134">
        <f>'[2]24241-09'!$E$3</f>
        <v>2024</v>
      </c>
      <c r="D176" s="134" t="s">
        <v>311</v>
      </c>
      <c r="E176" s="134" t="s">
        <v>328</v>
      </c>
      <c r="F176" s="101">
        <v>40</v>
      </c>
      <c r="G176" s="101" t="s">
        <v>141</v>
      </c>
      <c r="H176" s="134" t="s">
        <v>807</v>
      </c>
      <c r="I176" s="349" t="s">
        <v>541</v>
      </c>
      <c r="J176" s="160" t="s">
        <v>284</v>
      </c>
    </row>
    <row r="177" spans="1:10" x14ac:dyDescent="0.25">
      <c r="A177" s="134" t="s">
        <v>702</v>
      </c>
      <c r="B177" s="134" t="s">
        <v>269</v>
      </c>
      <c r="C177" s="134">
        <f>'[2]24241-09'!$E$3</f>
        <v>2024</v>
      </c>
      <c r="D177" s="134" t="s">
        <v>311</v>
      </c>
      <c r="E177" s="134" t="s">
        <v>328</v>
      </c>
      <c r="F177" s="101">
        <v>40</v>
      </c>
      <c r="G177" s="101" t="s">
        <v>141</v>
      </c>
      <c r="H177" s="134" t="s">
        <v>807</v>
      </c>
      <c r="I177" s="349" t="s">
        <v>542</v>
      </c>
      <c r="J177" s="160" t="s">
        <v>284</v>
      </c>
    </row>
    <row r="178" spans="1:10" x14ac:dyDescent="0.25">
      <c r="A178" s="134" t="s">
        <v>702</v>
      </c>
      <c r="B178" s="134" t="s">
        <v>269</v>
      </c>
      <c r="C178" s="134">
        <f>'[2]24241-09'!$E$3</f>
        <v>2024</v>
      </c>
      <c r="D178" s="134" t="s">
        <v>311</v>
      </c>
      <c r="E178" s="134" t="s">
        <v>328</v>
      </c>
      <c r="F178" s="101">
        <v>40</v>
      </c>
      <c r="G178" s="101" t="s">
        <v>141</v>
      </c>
      <c r="H178" s="134" t="s">
        <v>819</v>
      </c>
      <c r="I178" s="101" t="s">
        <v>820</v>
      </c>
      <c r="J178" s="160" t="s">
        <v>284</v>
      </c>
    </row>
    <row r="179" spans="1:10" x14ac:dyDescent="0.25">
      <c r="A179" s="134" t="s">
        <v>702</v>
      </c>
      <c r="B179" s="134" t="s">
        <v>269</v>
      </c>
      <c r="C179" s="134">
        <f>'[2]24241-09'!$E$3</f>
        <v>2024</v>
      </c>
      <c r="D179" s="134" t="s">
        <v>311</v>
      </c>
      <c r="E179" s="134" t="s">
        <v>328</v>
      </c>
      <c r="F179" s="101">
        <v>40</v>
      </c>
      <c r="G179" s="101" t="s">
        <v>141</v>
      </c>
      <c r="H179" s="134" t="s">
        <v>819</v>
      </c>
      <c r="I179" s="101" t="s">
        <v>821</v>
      </c>
      <c r="J179" s="160" t="s">
        <v>284</v>
      </c>
    </row>
    <row r="180" spans="1:10" x14ac:dyDescent="0.25">
      <c r="A180" s="134" t="s">
        <v>702</v>
      </c>
      <c r="B180" s="134" t="s">
        <v>269</v>
      </c>
      <c r="C180" s="134">
        <f>'[2]24241-09'!$E$3</f>
        <v>2024</v>
      </c>
      <c r="D180" s="134" t="s">
        <v>311</v>
      </c>
      <c r="E180" s="134" t="s">
        <v>328</v>
      </c>
      <c r="F180" s="101">
        <v>40</v>
      </c>
      <c r="G180" s="101" t="s">
        <v>141</v>
      </c>
      <c r="H180" s="134" t="s">
        <v>553</v>
      </c>
      <c r="I180" s="134" t="s">
        <v>554</v>
      </c>
      <c r="J180" s="160" t="s">
        <v>284</v>
      </c>
    </row>
    <row r="181" spans="1:10" x14ac:dyDescent="0.25">
      <c r="A181" s="134" t="s">
        <v>702</v>
      </c>
      <c r="B181" s="134" t="s">
        <v>269</v>
      </c>
      <c r="C181" s="134">
        <f>'[2]24241-09'!$E$3</f>
        <v>2024</v>
      </c>
      <c r="D181" s="134" t="s">
        <v>311</v>
      </c>
      <c r="E181" s="134" t="s">
        <v>328</v>
      </c>
      <c r="F181" s="101">
        <v>40</v>
      </c>
      <c r="G181" s="101" t="s">
        <v>141</v>
      </c>
      <c r="H181" s="134" t="s">
        <v>553</v>
      </c>
      <c r="I181" s="134" t="s">
        <v>555</v>
      </c>
      <c r="J181" s="160" t="s">
        <v>284</v>
      </c>
    </row>
    <row r="182" spans="1:10" x14ac:dyDescent="0.25">
      <c r="A182" s="134" t="s">
        <v>702</v>
      </c>
      <c r="B182" s="134" t="s">
        <v>269</v>
      </c>
      <c r="C182" s="134">
        <f>'[2]24241-09'!$E$3</f>
        <v>2024</v>
      </c>
      <c r="D182" s="134" t="s">
        <v>311</v>
      </c>
      <c r="E182" s="134" t="s">
        <v>328</v>
      </c>
      <c r="F182" s="101">
        <v>40</v>
      </c>
      <c r="G182" s="101" t="s">
        <v>141</v>
      </c>
      <c r="H182" s="134" t="s">
        <v>553</v>
      </c>
      <c r="I182" s="101" t="s">
        <v>556</v>
      </c>
      <c r="J182" s="160" t="s">
        <v>284</v>
      </c>
    </row>
    <row r="183" spans="1:10" x14ac:dyDescent="0.25">
      <c r="A183" s="134" t="s">
        <v>702</v>
      </c>
      <c r="B183" s="134" t="s">
        <v>269</v>
      </c>
      <c r="C183" s="134">
        <f>'[2]24241-09'!$E$3</f>
        <v>2024</v>
      </c>
      <c r="D183" s="134" t="s">
        <v>311</v>
      </c>
      <c r="E183" s="134" t="s">
        <v>328</v>
      </c>
      <c r="F183" s="101">
        <v>40</v>
      </c>
      <c r="G183" s="101" t="s">
        <v>141</v>
      </c>
      <c r="H183" s="134" t="s">
        <v>553</v>
      </c>
      <c r="I183" s="101" t="s">
        <v>557</v>
      </c>
      <c r="J183" s="160" t="s">
        <v>284</v>
      </c>
    </row>
    <row r="184" spans="1:10" x14ac:dyDescent="0.25">
      <c r="A184" s="134" t="s">
        <v>702</v>
      </c>
      <c r="B184" s="134" t="s">
        <v>269</v>
      </c>
      <c r="C184" s="134">
        <f>'[2]24241-09'!$E$3</f>
        <v>2024</v>
      </c>
      <c r="D184" s="134" t="s">
        <v>311</v>
      </c>
      <c r="E184" s="134" t="s">
        <v>328</v>
      </c>
      <c r="F184" s="101">
        <v>40</v>
      </c>
      <c r="G184" s="101" t="s">
        <v>141</v>
      </c>
      <c r="H184" s="134" t="s">
        <v>553</v>
      </c>
      <c r="I184" s="101" t="s">
        <v>558</v>
      </c>
      <c r="J184" s="160" t="s">
        <v>284</v>
      </c>
    </row>
    <row r="185" spans="1:10" x14ac:dyDescent="0.25">
      <c r="A185" s="134" t="s">
        <v>702</v>
      </c>
      <c r="B185" s="134" t="s">
        <v>269</v>
      </c>
      <c r="C185" s="134">
        <f>'[2]24241-09'!$E$3</f>
        <v>2024</v>
      </c>
      <c r="D185" s="134" t="s">
        <v>311</v>
      </c>
      <c r="E185" s="134" t="s">
        <v>328</v>
      </c>
      <c r="F185" s="101">
        <v>40</v>
      </c>
      <c r="G185" s="101" t="s">
        <v>141</v>
      </c>
      <c r="H185" s="134" t="s">
        <v>553</v>
      </c>
      <c r="I185" s="101" t="s">
        <v>559</v>
      </c>
      <c r="J185" s="160" t="s">
        <v>284</v>
      </c>
    </row>
    <row r="186" spans="1:10" x14ac:dyDescent="0.25">
      <c r="A186" s="134" t="s">
        <v>702</v>
      </c>
      <c r="B186" s="134" t="s">
        <v>269</v>
      </c>
      <c r="C186" s="134">
        <f>'[2]24241-09'!$E$3</f>
        <v>2024</v>
      </c>
      <c r="D186" s="134" t="s">
        <v>311</v>
      </c>
      <c r="E186" s="134" t="s">
        <v>328</v>
      </c>
      <c r="F186" s="134">
        <v>50</v>
      </c>
      <c r="G186" s="134" t="s">
        <v>795</v>
      </c>
      <c r="H186" s="101" t="s">
        <v>328</v>
      </c>
      <c r="I186" s="101" t="s">
        <v>328</v>
      </c>
      <c r="J186" s="160">
        <v>92</v>
      </c>
    </row>
    <row r="187" spans="1:10" x14ac:dyDescent="0.25">
      <c r="A187" s="134" t="s">
        <v>702</v>
      </c>
      <c r="B187" s="134" t="s">
        <v>269</v>
      </c>
      <c r="C187" s="134">
        <f>'[2]24241-09'!$E$3</f>
        <v>2024</v>
      </c>
      <c r="D187" s="134" t="s">
        <v>311</v>
      </c>
      <c r="E187" s="134" t="s">
        <v>328</v>
      </c>
      <c r="F187" s="134">
        <v>50</v>
      </c>
      <c r="G187" s="134" t="s">
        <v>795</v>
      </c>
      <c r="H187" s="134" t="s">
        <v>807</v>
      </c>
      <c r="I187" s="349" t="s">
        <v>808</v>
      </c>
      <c r="J187" s="160">
        <v>8</v>
      </c>
    </row>
    <row r="188" spans="1:10" x14ac:dyDescent="0.25">
      <c r="A188" s="134" t="s">
        <v>702</v>
      </c>
      <c r="B188" s="134" t="s">
        <v>269</v>
      </c>
      <c r="C188" s="134">
        <f>'[2]24241-09'!$E$3</f>
        <v>2024</v>
      </c>
      <c r="D188" s="134" t="s">
        <v>311</v>
      </c>
      <c r="E188" s="134" t="s">
        <v>328</v>
      </c>
      <c r="F188" s="134">
        <v>50</v>
      </c>
      <c r="G188" s="134" t="s">
        <v>795</v>
      </c>
      <c r="H188" s="134" t="s">
        <v>807</v>
      </c>
      <c r="I188" s="349" t="s">
        <v>541</v>
      </c>
      <c r="J188" s="160">
        <v>4</v>
      </c>
    </row>
    <row r="189" spans="1:10" x14ac:dyDescent="0.25">
      <c r="A189" s="134" t="s">
        <v>702</v>
      </c>
      <c r="B189" s="134" t="s">
        <v>269</v>
      </c>
      <c r="C189" s="134">
        <f>'[2]24241-09'!$E$3</f>
        <v>2024</v>
      </c>
      <c r="D189" s="134" t="s">
        <v>311</v>
      </c>
      <c r="E189" s="134" t="s">
        <v>328</v>
      </c>
      <c r="F189" s="134">
        <v>50</v>
      </c>
      <c r="G189" s="134" t="s">
        <v>795</v>
      </c>
      <c r="H189" s="134" t="s">
        <v>807</v>
      </c>
      <c r="I189" s="349" t="s">
        <v>542</v>
      </c>
      <c r="J189" s="160">
        <v>2</v>
      </c>
    </row>
    <row r="190" spans="1:10" x14ac:dyDescent="0.25">
      <c r="A190" s="134" t="s">
        <v>702</v>
      </c>
      <c r="B190" s="134" t="s">
        <v>269</v>
      </c>
      <c r="C190" s="134">
        <f>'[2]24241-09'!$E$3</f>
        <v>2024</v>
      </c>
      <c r="D190" s="134" t="s">
        <v>311</v>
      </c>
      <c r="E190" s="134" t="s">
        <v>328</v>
      </c>
      <c r="F190" s="134">
        <v>50</v>
      </c>
      <c r="G190" s="134" t="s">
        <v>795</v>
      </c>
      <c r="H190" s="134" t="s">
        <v>819</v>
      </c>
      <c r="I190" s="101" t="s">
        <v>820</v>
      </c>
      <c r="J190" s="160">
        <v>10</v>
      </c>
    </row>
    <row r="191" spans="1:10" x14ac:dyDescent="0.25">
      <c r="A191" s="134" t="s">
        <v>702</v>
      </c>
      <c r="B191" s="134" t="s">
        <v>269</v>
      </c>
      <c r="C191" s="134">
        <f>'[2]24241-09'!$E$3</f>
        <v>2024</v>
      </c>
      <c r="D191" s="134" t="s">
        <v>311</v>
      </c>
      <c r="E191" s="134" t="s">
        <v>328</v>
      </c>
      <c r="F191" s="134">
        <v>50</v>
      </c>
      <c r="G191" s="134" t="s">
        <v>795</v>
      </c>
      <c r="H191" s="134" t="s">
        <v>819</v>
      </c>
      <c r="I191" s="101" t="s">
        <v>821</v>
      </c>
      <c r="J191" s="160">
        <v>82</v>
      </c>
    </row>
    <row r="192" spans="1:10" x14ac:dyDescent="0.25">
      <c r="A192" s="134" t="s">
        <v>702</v>
      </c>
      <c r="B192" s="134" t="s">
        <v>269</v>
      </c>
      <c r="C192" s="134">
        <f>'[2]24241-09'!$E$3</f>
        <v>2024</v>
      </c>
      <c r="D192" s="134" t="s">
        <v>311</v>
      </c>
      <c r="E192" s="134" t="s">
        <v>328</v>
      </c>
      <c r="F192" s="134">
        <v>50</v>
      </c>
      <c r="G192" s="134" t="s">
        <v>795</v>
      </c>
      <c r="H192" s="134" t="s">
        <v>553</v>
      </c>
      <c r="I192" s="134" t="s">
        <v>554</v>
      </c>
      <c r="J192" s="160">
        <v>7</v>
      </c>
    </row>
    <row r="193" spans="1:10" x14ac:dyDescent="0.25">
      <c r="A193" s="134" t="s">
        <v>702</v>
      </c>
      <c r="B193" s="134" t="s">
        <v>269</v>
      </c>
      <c r="C193" s="134">
        <f>'[2]24241-09'!$E$3</f>
        <v>2024</v>
      </c>
      <c r="D193" s="134" t="s">
        <v>311</v>
      </c>
      <c r="E193" s="134" t="s">
        <v>328</v>
      </c>
      <c r="F193" s="134">
        <v>50</v>
      </c>
      <c r="G193" s="134" t="s">
        <v>795</v>
      </c>
      <c r="H193" s="134" t="s">
        <v>553</v>
      </c>
      <c r="I193" s="134" t="s">
        <v>555</v>
      </c>
      <c r="J193" s="160" t="s">
        <v>284</v>
      </c>
    </row>
    <row r="194" spans="1:10" x14ac:dyDescent="0.25">
      <c r="A194" s="134" t="s">
        <v>702</v>
      </c>
      <c r="B194" s="134" t="s">
        <v>269</v>
      </c>
      <c r="C194" s="134">
        <f>'[2]24241-09'!$E$3</f>
        <v>2024</v>
      </c>
      <c r="D194" s="134" t="s">
        <v>311</v>
      </c>
      <c r="E194" s="134" t="s">
        <v>328</v>
      </c>
      <c r="F194" s="134">
        <v>50</v>
      </c>
      <c r="G194" s="134" t="s">
        <v>795</v>
      </c>
      <c r="H194" s="134" t="s">
        <v>553</v>
      </c>
      <c r="I194" s="101" t="s">
        <v>556</v>
      </c>
      <c r="J194" s="160">
        <v>69</v>
      </c>
    </row>
    <row r="195" spans="1:10" x14ac:dyDescent="0.25">
      <c r="A195" s="134" t="s">
        <v>702</v>
      </c>
      <c r="B195" s="134" t="s">
        <v>269</v>
      </c>
      <c r="C195" s="134">
        <f>'[2]24241-09'!$E$3</f>
        <v>2024</v>
      </c>
      <c r="D195" s="134" t="s">
        <v>311</v>
      </c>
      <c r="E195" s="134" t="s">
        <v>328</v>
      </c>
      <c r="F195" s="134">
        <v>50</v>
      </c>
      <c r="G195" s="134" t="s">
        <v>795</v>
      </c>
      <c r="H195" s="134" t="s">
        <v>553</v>
      </c>
      <c r="I195" s="101" t="s">
        <v>557</v>
      </c>
      <c r="J195" s="160" t="s">
        <v>284</v>
      </c>
    </row>
    <row r="196" spans="1:10" x14ac:dyDescent="0.25">
      <c r="A196" s="134" t="s">
        <v>702</v>
      </c>
      <c r="B196" s="134" t="s">
        <v>269</v>
      </c>
      <c r="C196" s="134">
        <f>'[2]24241-09'!$E$3</f>
        <v>2024</v>
      </c>
      <c r="D196" s="134" t="s">
        <v>311</v>
      </c>
      <c r="E196" s="134" t="s">
        <v>328</v>
      </c>
      <c r="F196" s="134">
        <v>50</v>
      </c>
      <c r="G196" s="134" t="s">
        <v>795</v>
      </c>
      <c r="H196" s="134" t="s">
        <v>553</v>
      </c>
      <c r="I196" s="101" t="s">
        <v>558</v>
      </c>
      <c r="J196" s="160" t="s">
        <v>284</v>
      </c>
    </row>
    <row r="197" spans="1:10" x14ac:dyDescent="0.25">
      <c r="A197" s="134" t="s">
        <v>702</v>
      </c>
      <c r="B197" s="134" t="s">
        <v>269</v>
      </c>
      <c r="C197" s="134">
        <f>'[2]24241-09'!$E$3</f>
        <v>2024</v>
      </c>
      <c r="D197" s="134" t="s">
        <v>311</v>
      </c>
      <c r="E197" s="134" t="s">
        <v>328</v>
      </c>
      <c r="F197" s="134">
        <v>50</v>
      </c>
      <c r="G197" s="134" t="s">
        <v>795</v>
      </c>
      <c r="H197" s="134" t="s">
        <v>553</v>
      </c>
      <c r="I197" s="101" t="s">
        <v>559</v>
      </c>
      <c r="J197" s="160">
        <v>6</v>
      </c>
    </row>
    <row r="198" spans="1:10" x14ac:dyDescent="0.25">
      <c r="A198" s="134" t="s">
        <v>702</v>
      </c>
      <c r="B198" s="134" t="s">
        <v>269</v>
      </c>
      <c r="C198" s="134">
        <f>'[2]24241-09'!$E$3</f>
        <v>2024</v>
      </c>
      <c r="D198" s="134" t="s">
        <v>311</v>
      </c>
      <c r="E198" s="134" t="s">
        <v>329</v>
      </c>
      <c r="F198" s="134" t="s">
        <v>284</v>
      </c>
      <c r="G198" s="134" t="s">
        <v>499</v>
      </c>
      <c r="H198" s="134" t="s">
        <v>328</v>
      </c>
      <c r="I198" s="134" t="s">
        <v>328</v>
      </c>
      <c r="J198" s="160">
        <v>25740</v>
      </c>
    </row>
    <row r="199" spans="1:10" x14ac:dyDescent="0.25">
      <c r="A199" s="134" t="s">
        <v>702</v>
      </c>
      <c r="B199" s="134" t="s">
        <v>269</v>
      </c>
      <c r="C199" s="134">
        <f>'[2]24241-09'!$E$3</f>
        <v>2024</v>
      </c>
      <c r="D199" s="134" t="s">
        <v>311</v>
      </c>
      <c r="E199" s="134" t="s">
        <v>329</v>
      </c>
      <c r="F199" s="134" t="s">
        <v>284</v>
      </c>
      <c r="G199" s="134" t="s">
        <v>499</v>
      </c>
      <c r="H199" s="134" t="s">
        <v>806</v>
      </c>
      <c r="I199" s="134" t="s">
        <v>328</v>
      </c>
      <c r="J199" s="160">
        <v>9415</v>
      </c>
    </row>
    <row r="200" spans="1:10" x14ac:dyDescent="0.25">
      <c r="A200" s="134" t="s">
        <v>702</v>
      </c>
      <c r="B200" s="134" t="s">
        <v>269</v>
      </c>
      <c r="C200" s="134">
        <f>'[2]24241-09'!$E$3</f>
        <v>2024</v>
      </c>
      <c r="D200" s="134" t="s">
        <v>311</v>
      </c>
      <c r="E200" s="134" t="s">
        <v>329</v>
      </c>
      <c r="F200" s="134" t="s">
        <v>284</v>
      </c>
      <c r="G200" s="134" t="s">
        <v>499</v>
      </c>
      <c r="H200" s="134" t="s">
        <v>806</v>
      </c>
      <c r="I200" s="349" t="s">
        <v>537</v>
      </c>
      <c r="J200" s="160">
        <v>8528</v>
      </c>
    </row>
    <row r="201" spans="1:10" x14ac:dyDescent="0.25">
      <c r="A201" s="134" t="s">
        <v>702</v>
      </c>
      <c r="B201" s="134" t="s">
        <v>269</v>
      </c>
      <c r="C201" s="134">
        <f>'[2]24241-09'!$E$3</f>
        <v>2024</v>
      </c>
      <c r="D201" s="134" t="s">
        <v>311</v>
      </c>
      <c r="E201" s="134" t="s">
        <v>329</v>
      </c>
      <c r="F201" s="134" t="s">
        <v>284</v>
      </c>
      <c r="G201" s="134" t="s">
        <v>499</v>
      </c>
      <c r="H201" s="134" t="s">
        <v>806</v>
      </c>
      <c r="I201" s="349" t="s">
        <v>538</v>
      </c>
      <c r="J201" s="160">
        <v>887</v>
      </c>
    </row>
    <row r="202" spans="1:10" x14ac:dyDescent="0.25">
      <c r="A202" s="134" t="s">
        <v>702</v>
      </c>
      <c r="B202" s="134" t="s">
        <v>269</v>
      </c>
      <c r="C202" s="134">
        <f>'[2]24241-09'!$E$3</f>
        <v>2024</v>
      </c>
      <c r="D202" s="134" t="s">
        <v>311</v>
      </c>
      <c r="E202" s="134" t="s">
        <v>329</v>
      </c>
      <c r="F202" s="134" t="s">
        <v>284</v>
      </c>
      <c r="G202" s="134" t="s">
        <v>499</v>
      </c>
      <c r="H202" s="134" t="s">
        <v>807</v>
      </c>
      <c r="I202" s="349" t="s">
        <v>808</v>
      </c>
      <c r="J202" s="160">
        <v>3753</v>
      </c>
    </row>
    <row r="203" spans="1:10" x14ac:dyDescent="0.25">
      <c r="A203" s="134" t="s">
        <v>702</v>
      </c>
      <c r="B203" s="134" t="s">
        <v>269</v>
      </c>
      <c r="C203" s="134">
        <f>'[2]24241-09'!$E$3</f>
        <v>2024</v>
      </c>
      <c r="D203" s="134" t="s">
        <v>311</v>
      </c>
      <c r="E203" s="134" t="s">
        <v>329</v>
      </c>
      <c r="F203" s="134" t="s">
        <v>284</v>
      </c>
      <c r="G203" s="134" t="s">
        <v>499</v>
      </c>
      <c r="H203" s="134" t="s">
        <v>807</v>
      </c>
      <c r="I203" s="349" t="s">
        <v>824</v>
      </c>
      <c r="J203" s="160">
        <v>688</v>
      </c>
    </row>
    <row r="204" spans="1:10" x14ac:dyDescent="0.25">
      <c r="A204" s="134" t="s">
        <v>702</v>
      </c>
      <c r="B204" s="134" t="s">
        <v>269</v>
      </c>
      <c r="C204" s="134">
        <f>'[2]24241-09'!$E$3</f>
        <v>2024</v>
      </c>
      <c r="D204" s="134" t="s">
        <v>311</v>
      </c>
      <c r="E204" s="134" t="s">
        <v>329</v>
      </c>
      <c r="F204" s="134" t="s">
        <v>284</v>
      </c>
      <c r="G204" s="134" t="s">
        <v>499</v>
      </c>
      <c r="H204" s="134" t="s">
        <v>807</v>
      </c>
      <c r="I204" s="349" t="s">
        <v>541</v>
      </c>
      <c r="J204" s="160">
        <v>1487</v>
      </c>
    </row>
    <row r="205" spans="1:10" x14ac:dyDescent="0.25">
      <c r="A205" s="134" t="s">
        <v>702</v>
      </c>
      <c r="B205" s="134" t="s">
        <v>269</v>
      </c>
      <c r="C205" s="134">
        <f>'[2]24241-09'!$E$3</f>
        <v>2024</v>
      </c>
      <c r="D205" s="134" t="s">
        <v>311</v>
      </c>
      <c r="E205" s="134" t="s">
        <v>329</v>
      </c>
      <c r="F205" s="134" t="s">
        <v>284</v>
      </c>
      <c r="G205" s="134" t="s">
        <v>499</v>
      </c>
      <c r="H205" s="134" t="s">
        <v>807</v>
      </c>
      <c r="I205" s="349" t="s">
        <v>810</v>
      </c>
      <c r="J205" s="160">
        <v>366</v>
      </c>
    </row>
    <row r="206" spans="1:10" x14ac:dyDescent="0.25">
      <c r="A206" s="134" t="s">
        <v>702</v>
      </c>
      <c r="B206" s="134" t="s">
        <v>269</v>
      </c>
      <c r="C206" s="134">
        <f>'[2]24241-09'!$E$3</f>
        <v>2024</v>
      </c>
      <c r="D206" s="134" t="s">
        <v>311</v>
      </c>
      <c r="E206" s="134" t="s">
        <v>329</v>
      </c>
      <c r="F206" s="134" t="s">
        <v>284</v>
      </c>
      <c r="G206" s="134" t="s">
        <v>499</v>
      </c>
      <c r="H206" s="134" t="s">
        <v>807</v>
      </c>
      <c r="I206" s="349" t="s">
        <v>542</v>
      </c>
      <c r="J206" s="160">
        <v>1644</v>
      </c>
    </row>
    <row r="207" spans="1:10" x14ac:dyDescent="0.25">
      <c r="A207" s="134" t="s">
        <v>702</v>
      </c>
      <c r="B207" s="134" t="s">
        <v>269</v>
      </c>
      <c r="C207" s="134">
        <f>'[2]24241-09'!$E$3</f>
        <v>2024</v>
      </c>
      <c r="D207" s="134" t="s">
        <v>311</v>
      </c>
      <c r="E207" s="134" t="s">
        <v>329</v>
      </c>
      <c r="F207" s="134" t="s">
        <v>284</v>
      </c>
      <c r="G207" s="134" t="s">
        <v>499</v>
      </c>
      <c r="H207" s="134" t="s">
        <v>807</v>
      </c>
      <c r="I207" s="349" t="s">
        <v>811</v>
      </c>
      <c r="J207" s="160">
        <v>590</v>
      </c>
    </row>
    <row r="208" spans="1:10" x14ac:dyDescent="0.25">
      <c r="A208" s="134" t="s">
        <v>702</v>
      </c>
      <c r="B208" s="134" t="s">
        <v>269</v>
      </c>
      <c r="C208" s="134">
        <f>'[2]24241-09'!$E$3</f>
        <v>2024</v>
      </c>
      <c r="D208" s="134" t="s">
        <v>311</v>
      </c>
      <c r="E208" s="134" t="s">
        <v>329</v>
      </c>
      <c r="F208" s="134" t="s">
        <v>284</v>
      </c>
      <c r="G208" s="134" t="s">
        <v>499</v>
      </c>
      <c r="H208" s="134" t="s">
        <v>812</v>
      </c>
      <c r="I208" s="101" t="s">
        <v>539</v>
      </c>
      <c r="J208" s="160">
        <v>529</v>
      </c>
    </row>
    <row r="209" spans="1:10" x14ac:dyDescent="0.25">
      <c r="A209" s="134" t="s">
        <v>702</v>
      </c>
      <c r="B209" s="134" t="s">
        <v>269</v>
      </c>
      <c r="C209" s="134">
        <f>'[2]24241-09'!$E$3</f>
        <v>2024</v>
      </c>
      <c r="D209" s="134" t="s">
        <v>311</v>
      </c>
      <c r="E209" s="134" t="s">
        <v>329</v>
      </c>
      <c r="F209" s="134" t="s">
        <v>284</v>
      </c>
      <c r="G209" s="134" t="s">
        <v>499</v>
      </c>
      <c r="H209" s="134" t="s">
        <v>812</v>
      </c>
      <c r="I209" s="101" t="s">
        <v>541</v>
      </c>
      <c r="J209" s="160">
        <v>324</v>
      </c>
    </row>
    <row r="210" spans="1:10" x14ac:dyDescent="0.25">
      <c r="A210" s="134" t="s">
        <v>702</v>
      </c>
      <c r="B210" s="134" t="s">
        <v>269</v>
      </c>
      <c r="C210" s="134">
        <f>'[2]24241-09'!$E$3</f>
        <v>2024</v>
      </c>
      <c r="D210" s="134" t="s">
        <v>311</v>
      </c>
      <c r="E210" s="134" t="s">
        <v>329</v>
      </c>
      <c r="F210" s="134" t="s">
        <v>284</v>
      </c>
      <c r="G210" s="134" t="s">
        <v>499</v>
      </c>
      <c r="H210" s="134" t="s">
        <v>812</v>
      </c>
      <c r="I210" s="101" t="s">
        <v>542</v>
      </c>
      <c r="J210" s="160">
        <v>17</v>
      </c>
    </row>
    <row r="211" spans="1:10" x14ac:dyDescent="0.25">
      <c r="A211" s="134" t="s">
        <v>702</v>
      </c>
      <c r="B211" s="134" t="s">
        <v>269</v>
      </c>
      <c r="C211" s="134">
        <f>'[2]24241-09'!$E$3</f>
        <v>2024</v>
      </c>
      <c r="D211" s="134" t="s">
        <v>311</v>
      </c>
      <c r="E211" s="134" t="s">
        <v>329</v>
      </c>
      <c r="F211" s="134" t="s">
        <v>284</v>
      </c>
      <c r="G211" s="134" t="s">
        <v>499</v>
      </c>
      <c r="H211" s="134" t="s">
        <v>813</v>
      </c>
      <c r="I211" s="101" t="s">
        <v>544</v>
      </c>
      <c r="J211" s="160">
        <v>850</v>
      </c>
    </row>
    <row r="212" spans="1:10" x14ac:dyDescent="0.25">
      <c r="A212" s="134" t="s">
        <v>702</v>
      </c>
      <c r="B212" s="134" t="s">
        <v>269</v>
      </c>
      <c r="C212" s="134">
        <f>'[2]24241-09'!$E$3</f>
        <v>2024</v>
      </c>
      <c r="D212" s="134" t="s">
        <v>311</v>
      </c>
      <c r="E212" s="134" t="s">
        <v>329</v>
      </c>
      <c r="F212" s="134" t="s">
        <v>284</v>
      </c>
      <c r="G212" s="134" t="s">
        <v>499</v>
      </c>
      <c r="H212" s="134" t="s">
        <v>813</v>
      </c>
      <c r="I212" s="101" t="s">
        <v>814</v>
      </c>
      <c r="J212" s="160">
        <v>92</v>
      </c>
    </row>
    <row r="213" spans="1:10" x14ac:dyDescent="0.25">
      <c r="A213" s="134" t="s">
        <v>702</v>
      </c>
      <c r="B213" s="134" t="s">
        <v>269</v>
      </c>
      <c r="C213" s="134">
        <f>'[2]24241-09'!$E$3</f>
        <v>2024</v>
      </c>
      <c r="D213" s="134" t="s">
        <v>311</v>
      </c>
      <c r="E213" s="134" t="s">
        <v>329</v>
      </c>
      <c r="F213" s="134" t="s">
        <v>284</v>
      </c>
      <c r="G213" s="134" t="s">
        <v>499</v>
      </c>
      <c r="H213" s="134" t="s">
        <v>813</v>
      </c>
      <c r="I213" s="101" t="s">
        <v>545</v>
      </c>
      <c r="J213" s="160">
        <v>38</v>
      </c>
    </row>
    <row r="214" spans="1:10" x14ac:dyDescent="0.25">
      <c r="A214" s="134" t="s">
        <v>702</v>
      </c>
      <c r="B214" s="134" t="s">
        <v>269</v>
      </c>
      <c r="C214" s="134">
        <f>'[2]24241-09'!$E$3</f>
        <v>2024</v>
      </c>
      <c r="D214" s="134" t="s">
        <v>311</v>
      </c>
      <c r="E214" s="134" t="s">
        <v>329</v>
      </c>
      <c r="F214" s="134" t="s">
        <v>284</v>
      </c>
      <c r="G214" s="134" t="s">
        <v>499</v>
      </c>
      <c r="H214" s="134" t="s">
        <v>815</v>
      </c>
      <c r="I214" s="101" t="s">
        <v>546</v>
      </c>
      <c r="J214" s="160">
        <v>146</v>
      </c>
    </row>
    <row r="215" spans="1:10" x14ac:dyDescent="0.25">
      <c r="A215" s="134" t="s">
        <v>702</v>
      </c>
      <c r="B215" s="134" t="s">
        <v>269</v>
      </c>
      <c r="C215" s="134">
        <f>'[2]24241-09'!$E$3</f>
        <v>2024</v>
      </c>
      <c r="D215" s="134" t="s">
        <v>311</v>
      </c>
      <c r="E215" s="134" t="s">
        <v>329</v>
      </c>
      <c r="F215" s="134" t="s">
        <v>284</v>
      </c>
      <c r="G215" s="134" t="s">
        <v>499</v>
      </c>
      <c r="H215" s="134" t="s">
        <v>815</v>
      </c>
      <c r="I215" s="101" t="s">
        <v>547</v>
      </c>
      <c r="J215" s="160">
        <v>8175</v>
      </c>
    </row>
    <row r="216" spans="1:10" x14ac:dyDescent="0.25">
      <c r="A216" s="134" t="s">
        <v>702</v>
      </c>
      <c r="B216" s="134" t="s">
        <v>269</v>
      </c>
      <c r="C216" s="134">
        <f>'[2]24241-09'!$E$3</f>
        <v>2024</v>
      </c>
      <c r="D216" s="134" t="s">
        <v>311</v>
      </c>
      <c r="E216" s="134" t="s">
        <v>329</v>
      </c>
      <c r="F216" s="134" t="s">
        <v>284</v>
      </c>
      <c r="G216" s="134" t="s">
        <v>499</v>
      </c>
      <c r="H216" s="134" t="s">
        <v>548</v>
      </c>
      <c r="I216" s="101" t="s">
        <v>539</v>
      </c>
      <c r="J216" s="160">
        <v>51</v>
      </c>
    </row>
    <row r="217" spans="1:10" x14ac:dyDescent="0.25">
      <c r="A217" s="134" t="s">
        <v>702</v>
      </c>
      <c r="B217" s="134" t="s">
        <v>269</v>
      </c>
      <c r="C217" s="134">
        <f>'[2]24241-09'!$E$3</f>
        <v>2024</v>
      </c>
      <c r="D217" s="134" t="s">
        <v>311</v>
      </c>
      <c r="E217" s="134" t="s">
        <v>329</v>
      </c>
      <c r="F217" s="134" t="s">
        <v>284</v>
      </c>
      <c r="G217" s="134" t="s">
        <v>499</v>
      </c>
      <c r="H217" s="134" t="s">
        <v>548</v>
      </c>
      <c r="I217" s="101" t="s">
        <v>816</v>
      </c>
      <c r="J217" s="160">
        <v>15</v>
      </c>
    </row>
    <row r="218" spans="1:10" x14ac:dyDescent="0.25">
      <c r="A218" s="134" t="s">
        <v>702</v>
      </c>
      <c r="B218" s="134" t="s">
        <v>269</v>
      </c>
      <c r="C218" s="134">
        <f>'[2]24241-09'!$E$3</f>
        <v>2024</v>
      </c>
      <c r="D218" s="134" t="s">
        <v>311</v>
      </c>
      <c r="E218" s="134" t="s">
        <v>329</v>
      </c>
      <c r="F218" s="134" t="s">
        <v>284</v>
      </c>
      <c r="G218" s="134" t="s">
        <v>499</v>
      </c>
      <c r="H218" s="134" t="s">
        <v>548</v>
      </c>
      <c r="I218" s="101" t="s">
        <v>541</v>
      </c>
      <c r="J218" s="160">
        <v>27</v>
      </c>
    </row>
    <row r="219" spans="1:10" x14ac:dyDescent="0.25">
      <c r="A219" s="134" t="s">
        <v>702</v>
      </c>
      <c r="B219" s="134" t="s">
        <v>269</v>
      </c>
      <c r="C219" s="134">
        <f>'[2]24241-09'!$E$3</f>
        <v>2024</v>
      </c>
      <c r="D219" s="134" t="s">
        <v>311</v>
      </c>
      <c r="E219" s="134" t="s">
        <v>329</v>
      </c>
      <c r="F219" s="134" t="s">
        <v>284</v>
      </c>
      <c r="G219" s="134" t="s">
        <v>499</v>
      </c>
      <c r="H219" s="134" t="s">
        <v>548</v>
      </c>
      <c r="I219" s="101" t="s">
        <v>817</v>
      </c>
      <c r="J219" s="160">
        <v>8</v>
      </c>
    </row>
    <row r="220" spans="1:10" x14ac:dyDescent="0.25">
      <c r="A220" s="134" t="s">
        <v>702</v>
      </c>
      <c r="B220" s="134" t="s">
        <v>269</v>
      </c>
      <c r="C220" s="134">
        <f>'[2]24241-09'!$E$3</f>
        <v>2024</v>
      </c>
      <c r="D220" s="134" t="s">
        <v>311</v>
      </c>
      <c r="E220" s="134" t="s">
        <v>329</v>
      </c>
      <c r="F220" s="134" t="s">
        <v>284</v>
      </c>
      <c r="G220" s="134" t="s">
        <v>499</v>
      </c>
      <c r="H220" s="134" t="s">
        <v>548</v>
      </c>
      <c r="I220" s="134" t="s">
        <v>542</v>
      </c>
      <c r="J220" s="160">
        <v>14</v>
      </c>
    </row>
    <row r="221" spans="1:10" x14ac:dyDescent="0.25">
      <c r="A221" s="134" t="s">
        <v>702</v>
      </c>
      <c r="B221" s="134" t="s">
        <v>269</v>
      </c>
      <c r="C221" s="134">
        <f>'[2]24241-09'!$E$3</f>
        <v>2024</v>
      </c>
      <c r="D221" s="134" t="s">
        <v>311</v>
      </c>
      <c r="E221" s="134" t="s">
        <v>329</v>
      </c>
      <c r="F221" s="134" t="s">
        <v>284</v>
      </c>
      <c r="G221" s="134" t="s">
        <v>499</v>
      </c>
      <c r="H221" s="134" t="s">
        <v>548</v>
      </c>
      <c r="I221" s="134" t="s">
        <v>818</v>
      </c>
      <c r="J221" s="160">
        <v>8</v>
      </c>
    </row>
    <row r="222" spans="1:10" x14ac:dyDescent="0.25">
      <c r="A222" s="134" t="s">
        <v>702</v>
      </c>
      <c r="B222" s="134" t="s">
        <v>269</v>
      </c>
      <c r="C222" s="134">
        <f>'[2]24241-09'!$E$3</f>
        <v>2024</v>
      </c>
      <c r="D222" s="134" t="s">
        <v>311</v>
      </c>
      <c r="E222" s="134" t="s">
        <v>329</v>
      </c>
      <c r="F222" s="134" t="s">
        <v>284</v>
      </c>
      <c r="G222" s="134" t="s">
        <v>499</v>
      </c>
      <c r="H222" s="134" t="s">
        <v>549</v>
      </c>
      <c r="I222" s="134" t="s">
        <v>539</v>
      </c>
      <c r="J222" s="160">
        <v>8</v>
      </c>
    </row>
    <row r="223" spans="1:10" x14ac:dyDescent="0.25">
      <c r="A223" s="134" t="s">
        <v>702</v>
      </c>
      <c r="B223" s="134" t="s">
        <v>269</v>
      </c>
      <c r="C223" s="134">
        <f>'[2]24241-09'!$E$3</f>
        <v>2024</v>
      </c>
      <c r="D223" s="134" t="s">
        <v>311</v>
      </c>
      <c r="E223" s="134" t="s">
        <v>329</v>
      </c>
      <c r="F223" s="134" t="s">
        <v>284</v>
      </c>
      <c r="G223" s="134" t="s">
        <v>499</v>
      </c>
      <c r="H223" s="134" t="s">
        <v>549</v>
      </c>
      <c r="I223" s="101" t="s">
        <v>541</v>
      </c>
      <c r="J223" s="160">
        <v>4</v>
      </c>
    </row>
    <row r="224" spans="1:10" x14ac:dyDescent="0.25">
      <c r="A224" s="134" t="s">
        <v>702</v>
      </c>
      <c r="B224" s="134" t="s">
        <v>269</v>
      </c>
      <c r="C224" s="134">
        <f>'[2]24241-09'!$E$3</f>
        <v>2024</v>
      </c>
      <c r="D224" s="134" t="s">
        <v>311</v>
      </c>
      <c r="E224" s="134" t="s">
        <v>329</v>
      </c>
      <c r="F224" s="134" t="s">
        <v>284</v>
      </c>
      <c r="G224" s="134" t="s">
        <v>499</v>
      </c>
      <c r="H224" s="134" t="s">
        <v>549</v>
      </c>
      <c r="I224" s="101" t="s">
        <v>542</v>
      </c>
      <c r="J224" s="160" t="s">
        <v>284</v>
      </c>
    </row>
    <row r="225" spans="1:10" x14ac:dyDescent="0.25">
      <c r="A225" s="134" t="s">
        <v>702</v>
      </c>
      <c r="B225" s="134" t="s">
        <v>269</v>
      </c>
      <c r="C225" s="134">
        <f>'[2]24241-09'!$E$3</f>
        <v>2024</v>
      </c>
      <c r="D225" s="134" t="s">
        <v>311</v>
      </c>
      <c r="E225" s="134" t="s">
        <v>329</v>
      </c>
      <c r="F225" s="134" t="s">
        <v>284</v>
      </c>
      <c r="G225" s="134" t="s">
        <v>499</v>
      </c>
      <c r="H225" s="134" t="s">
        <v>550</v>
      </c>
      <c r="I225" s="101" t="s">
        <v>544</v>
      </c>
      <c r="J225" s="160">
        <v>10</v>
      </c>
    </row>
    <row r="226" spans="1:10" x14ac:dyDescent="0.25">
      <c r="A226" s="134" t="s">
        <v>702</v>
      </c>
      <c r="B226" s="134" t="s">
        <v>269</v>
      </c>
      <c r="C226" s="134">
        <f>'[2]24241-09'!$E$3</f>
        <v>2024</v>
      </c>
      <c r="D226" s="134" t="s">
        <v>311</v>
      </c>
      <c r="E226" s="134" t="s">
        <v>329</v>
      </c>
      <c r="F226" s="134" t="s">
        <v>284</v>
      </c>
      <c r="G226" s="134" t="s">
        <v>499</v>
      </c>
      <c r="H226" s="134" t="s">
        <v>550</v>
      </c>
      <c r="I226" s="101" t="s">
        <v>540</v>
      </c>
      <c r="J226" s="160" t="s">
        <v>284</v>
      </c>
    </row>
    <row r="227" spans="1:10" x14ac:dyDescent="0.25">
      <c r="A227" s="134" t="s">
        <v>702</v>
      </c>
      <c r="B227" s="134" t="s">
        <v>269</v>
      </c>
      <c r="C227" s="134">
        <f>'[2]24241-09'!$E$3</f>
        <v>2024</v>
      </c>
      <c r="D227" s="134" t="s">
        <v>311</v>
      </c>
      <c r="E227" s="134" t="s">
        <v>329</v>
      </c>
      <c r="F227" s="134" t="s">
        <v>284</v>
      </c>
      <c r="G227" s="134" t="s">
        <v>499</v>
      </c>
      <c r="H227" s="134" t="s">
        <v>550</v>
      </c>
      <c r="I227" s="101" t="s">
        <v>545</v>
      </c>
      <c r="J227" s="160">
        <v>1</v>
      </c>
    </row>
    <row r="228" spans="1:10" x14ac:dyDescent="0.25">
      <c r="A228" s="134" t="s">
        <v>702</v>
      </c>
      <c r="B228" s="134" t="s">
        <v>269</v>
      </c>
      <c r="C228" s="134">
        <f>'[2]24241-09'!$E$3</f>
        <v>2024</v>
      </c>
      <c r="D228" s="134" t="s">
        <v>311</v>
      </c>
      <c r="E228" s="134" t="s">
        <v>329</v>
      </c>
      <c r="F228" s="134" t="s">
        <v>284</v>
      </c>
      <c r="G228" s="134" t="s">
        <v>499</v>
      </c>
      <c r="H228" s="134" t="s">
        <v>819</v>
      </c>
      <c r="I228" s="101" t="s">
        <v>820</v>
      </c>
      <c r="J228" s="160">
        <v>3779</v>
      </c>
    </row>
    <row r="229" spans="1:10" x14ac:dyDescent="0.25">
      <c r="A229" s="134" t="s">
        <v>702</v>
      </c>
      <c r="B229" s="134" t="s">
        <v>269</v>
      </c>
      <c r="C229" s="134">
        <f>'[2]24241-09'!$E$3</f>
        <v>2024</v>
      </c>
      <c r="D229" s="134" t="s">
        <v>311</v>
      </c>
      <c r="E229" s="134" t="s">
        <v>329</v>
      </c>
      <c r="F229" s="134" t="s">
        <v>284</v>
      </c>
      <c r="G229" s="134" t="s">
        <v>499</v>
      </c>
      <c r="H229" s="134" t="s">
        <v>819</v>
      </c>
      <c r="I229" s="101" t="s">
        <v>821</v>
      </c>
      <c r="J229" s="160">
        <v>21961</v>
      </c>
    </row>
    <row r="230" spans="1:10" x14ac:dyDescent="0.25">
      <c r="A230" s="134" t="s">
        <v>702</v>
      </c>
      <c r="B230" s="134" t="s">
        <v>269</v>
      </c>
      <c r="C230" s="134">
        <f>'[2]24241-09'!$E$3</f>
        <v>2024</v>
      </c>
      <c r="D230" s="134" t="s">
        <v>311</v>
      </c>
      <c r="E230" s="134" t="s">
        <v>329</v>
      </c>
      <c r="F230" s="134" t="s">
        <v>284</v>
      </c>
      <c r="G230" s="134" t="s">
        <v>499</v>
      </c>
      <c r="H230" s="134" t="s">
        <v>553</v>
      </c>
      <c r="I230" s="101" t="s">
        <v>554</v>
      </c>
      <c r="J230" s="160">
        <v>1352</v>
      </c>
    </row>
    <row r="231" spans="1:10" x14ac:dyDescent="0.25">
      <c r="A231" s="134" t="s">
        <v>702</v>
      </c>
      <c r="B231" s="134" t="s">
        <v>269</v>
      </c>
      <c r="C231" s="134">
        <f>'[2]24241-09'!$E$3</f>
        <v>2024</v>
      </c>
      <c r="D231" s="134" t="s">
        <v>311</v>
      </c>
      <c r="E231" s="134" t="s">
        <v>329</v>
      </c>
      <c r="F231" s="134" t="s">
        <v>284</v>
      </c>
      <c r="G231" s="134" t="s">
        <v>499</v>
      </c>
      <c r="H231" s="134" t="s">
        <v>553</v>
      </c>
      <c r="I231" s="101" t="s">
        <v>555</v>
      </c>
      <c r="J231" s="160">
        <v>115</v>
      </c>
    </row>
    <row r="232" spans="1:10" x14ac:dyDescent="0.25">
      <c r="A232" s="134" t="s">
        <v>702</v>
      </c>
      <c r="B232" s="134" t="s">
        <v>269</v>
      </c>
      <c r="C232" s="134">
        <f>'[2]24241-09'!$E$3</f>
        <v>2024</v>
      </c>
      <c r="D232" s="134" t="s">
        <v>311</v>
      </c>
      <c r="E232" s="134" t="s">
        <v>329</v>
      </c>
      <c r="F232" s="134" t="s">
        <v>284</v>
      </c>
      <c r="G232" s="134" t="s">
        <v>499</v>
      </c>
      <c r="H232" s="134" t="s">
        <v>553</v>
      </c>
      <c r="I232" s="101" t="s">
        <v>556</v>
      </c>
      <c r="J232" s="160">
        <v>13224</v>
      </c>
    </row>
    <row r="233" spans="1:10" x14ac:dyDescent="0.25">
      <c r="A233" s="134" t="s">
        <v>702</v>
      </c>
      <c r="B233" s="134" t="s">
        <v>269</v>
      </c>
      <c r="C233" s="134">
        <f>'[2]24241-09'!$E$3</f>
        <v>2024</v>
      </c>
      <c r="D233" s="134" t="s">
        <v>311</v>
      </c>
      <c r="E233" s="134" t="s">
        <v>329</v>
      </c>
      <c r="F233" s="134" t="s">
        <v>284</v>
      </c>
      <c r="G233" s="134" t="s">
        <v>499</v>
      </c>
      <c r="H233" s="134" t="s">
        <v>553</v>
      </c>
      <c r="I233" s="101" t="s">
        <v>557</v>
      </c>
      <c r="J233" s="160">
        <v>216</v>
      </c>
    </row>
    <row r="234" spans="1:10" x14ac:dyDescent="0.25">
      <c r="A234" s="134" t="s">
        <v>702</v>
      </c>
      <c r="B234" s="134" t="s">
        <v>269</v>
      </c>
      <c r="C234" s="134">
        <f>'[2]24241-09'!$E$3</f>
        <v>2024</v>
      </c>
      <c r="D234" s="134" t="s">
        <v>311</v>
      </c>
      <c r="E234" s="134" t="s">
        <v>329</v>
      </c>
      <c r="F234" s="134" t="s">
        <v>284</v>
      </c>
      <c r="G234" s="134" t="s">
        <v>499</v>
      </c>
      <c r="H234" s="134" t="s">
        <v>553</v>
      </c>
      <c r="I234" s="101" t="s">
        <v>558</v>
      </c>
      <c r="J234" s="160">
        <v>2052</v>
      </c>
    </row>
    <row r="235" spans="1:10" x14ac:dyDescent="0.25">
      <c r="A235" s="134" t="s">
        <v>702</v>
      </c>
      <c r="B235" s="134" t="s">
        <v>269</v>
      </c>
      <c r="C235" s="134">
        <f>'[2]24241-09'!$E$3</f>
        <v>2024</v>
      </c>
      <c r="D235" s="134" t="s">
        <v>311</v>
      </c>
      <c r="E235" s="134" t="s">
        <v>329</v>
      </c>
      <c r="F235" s="134" t="s">
        <v>284</v>
      </c>
      <c r="G235" s="134" t="s">
        <v>499</v>
      </c>
      <c r="H235" s="134" t="s">
        <v>553</v>
      </c>
      <c r="I235" s="101" t="s">
        <v>559</v>
      </c>
      <c r="J235" s="160">
        <v>5002</v>
      </c>
    </row>
    <row r="236" spans="1:10" x14ac:dyDescent="0.25">
      <c r="A236" s="134" t="s">
        <v>702</v>
      </c>
      <c r="B236" s="134" t="s">
        <v>269</v>
      </c>
      <c r="C236" s="134">
        <f>'[2]24241-09'!$E$3</f>
        <v>2024</v>
      </c>
      <c r="D236" s="134" t="s">
        <v>311</v>
      </c>
      <c r="E236" s="134" t="s">
        <v>329</v>
      </c>
      <c r="F236" s="101">
        <v>10</v>
      </c>
      <c r="G236" s="134" t="s">
        <v>715</v>
      </c>
      <c r="H236" s="101" t="s">
        <v>822</v>
      </c>
      <c r="I236" s="101" t="s">
        <v>328</v>
      </c>
      <c r="J236" s="160">
        <v>20164</v>
      </c>
    </row>
    <row r="237" spans="1:10" x14ac:dyDescent="0.25">
      <c r="A237" s="134" t="s">
        <v>702</v>
      </c>
      <c r="B237" s="134" t="s">
        <v>269</v>
      </c>
      <c r="C237" s="134">
        <f>'[2]24241-09'!$E$3</f>
        <v>2024</v>
      </c>
      <c r="D237" s="134" t="s">
        <v>311</v>
      </c>
      <c r="E237" s="134" t="s">
        <v>329</v>
      </c>
      <c r="F237" s="134">
        <v>10</v>
      </c>
      <c r="G237" s="134" t="s">
        <v>715</v>
      </c>
      <c r="H237" s="134" t="s">
        <v>807</v>
      </c>
      <c r="I237" s="349" t="s">
        <v>808</v>
      </c>
      <c r="J237" s="160">
        <v>3136</v>
      </c>
    </row>
    <row r="238" spans="1:10" x14ac:dyDescent="0.25">
      <c r="A238" s="134" t="s">
        <v>702</v>
      </c>
      <c r="B238" s="134" t="s">
        <v>269</v>
      </c>
      <c r="C238" s="134">
        <f>'[2]24241-09'!$E$3</f>
        <v>2024</v>
      </c>
      <c r="D238" s="134" t="s">
        <v>311</v>
      </c>
      <c r="E238" s="134" t="s">
        <v>329</v>
      </c>
      <c r="F238" s="134">
        <v>10</v>
      </c>
      <c r="G238" s="134" t="s">
        <v>715</v>
      </c>
      <c r="H238" s="134" t="s">
        <v>807</v>
      </c>
      <c r="I238" s="349" t="s">
        <v>541</v>
      </c>
      <c r="J238" s="160">
        <v>1289</v>
      </c>
    </row>
    <row r="239" spans="1:10" x14ac:dyDescent="0.25">
      <c r="A239" s="134" t="s">
        <v>702</v>
      </c>
      <c r="B239" s="134" t="s">
        <v>269</v>
      </c>
      <c r="C239" s="134">
        <f>'[2]24241-09'!$E$3</f>
        <v>2024</v>
      </c>
      <c r="D239" s="134" t="s">
        <v>311</v>
      </c>
      <c r="E239" s="134" t="s">
        <v>329</v>
      </c>
      <c r="F239" s="134">
        <v>10</v>
      </c>
      <c r="G239" s="134" t="s">
        <v>715</v>
      </c>
      <c r="H239" s="134" t="s">
        <v>807</v>
      </c>
      <c r="I239" s="349" t="s">
        <v>542</v>
      </c>
      <c r="J239" s="160">
        <v>1456</v>
      </c>
    </row>
    <row r="240" spans="1:10" x14ac:dyDescent="0.25">
      <c r="A240" s="134" t="s">
        <v>702</v>
      </c>
      <c r="B240" s="134" t="s">
        <v>269</v>
      </c>
      <c r="C240" s="134">
        <f>'[2]24241-09'!$E$3</f>
        <v>2024</v>
      </c>
      <c r="D240" s="134" t="s">
        <v>311</v>
      </c>
      <c r="E240" s="134" t="s">
        <v>329</v>
      </c>
      <c r="F240" s="134">
        <v>10</v>
      </c>
      <c r="G240" s="134" t="s">
        <v>715</v>
      </c>
      <c r="H240" s="134" t="s">
        <v>819</v>
      </c>
      <c r="I240" s="101" t="s">
        <v>820</v>
      </c>
      <c r="J240" s="160">
        <v>3028</v>
      </c>
    </row>
    <row r="241" spans="1:10" x14ac:dyDescent="0.25">
      <c r="A241" s="134" t="s">
        <v>702</v>
      </c>
      <c r="B241" s="134" t="s">
        <v>269</v>
      </c>
      <c r="C241" s="134">
        <f>'[2]24241-09'!$E$3</f>
        <v>2024</v>
      </c>
      <c r="D241" s="134" t="s">
        <v>311</v>
      </c>
      <c r="E241" s="134" t="s">
        <v>329</v>
      </c>
      <c r="F241" s="134">
        <v>10</v>
      </c>
      <c r="G241" s="134" t="s">
        <v>715</v>
      </c>
      <c r="H241" s="134" t="s">
        <v>819</v>
      </c>
      <c r="I241" s="101" t="s">
        <v>821</v>
      </c>
      <c r="J241" s="160">
        <v>17136</v>
      </c>
    </row>
    <row r="242" spans="1:10" x14ac:dyDescent="0.25">
      <c r="A242" s="134" t="s">
        <v>702</v>
      </c>
      <c r="B242" s="134" t="s">
        <v>269</v>
      </c>
      <c r="C242" s="134">
        <f>'[2]24241-09'!$E$3</f>
        <v>2024</v>
      </c>
      <c r="D242" s="134" t="s">
        <v>311</v>
      </c>
      <c r="E242" s="134" t="s">
        <v>329</v>
      </c>
      <c r="F242" s="134">
        <v>10</v>
      </c>
      <c r="G242" s="134" t="s">
        <v>715</v>
      </c>
      <c r="H242" s="134" t="s">
        <v>553</v>
      </c>
      <c r="I242" s="134" t="s">
        <v>554</v>
      </c>
      <c r="J242" s="160">
        <v>983</v>
      </c>
    </row>
    <row r="243" spans="1:10" x14ac:dyDescent="0.25">
      <c r="A243" s="134" t="s">
        <v>702</v>
      </c>
      <c r="B243" s="134" t="s">
        <v>269</v>
      </c>
      <c r="C243" s="134">
        <f>'[2]24241-09'!$E$3</f>
        <v>2024</v>
      </c>
      <c r="D243" s="134" t="s">
        <v>311</v>
      </c>
      <c r="E243" s="134" t="s">
        <v>329</v>
      </c>
      <c r="F243" s="134">
        <v>10</v>
      </c>
      <c r="G243" s="134" t="s">
        <v>715</v>
      </c>
      <c r="H243" s="134" t="s">
        <v>553</v>
      </c>
      <c r="I243" s="134" t="s">
        <v>555</v>
      </c>
      <c r="J243" s="160">
        <v>97</v>
      </c>
    </row>
    <row r="244" spans="1:10" x14ac:dyDescent="0.25">
      <c r="A244" s="134" t="s">
        <v>702</v>
      </c>
      <c r="B244" s="134" t="s">
        <v>269</v>
      </c>
      <c r="C244" s="134">
        <f>'[2]24241-09'!$E$3</f>
        <v>2024</v>
      </c>
      <c r="D244" s="134" t="s">
        <v>311</v>
      </c>
      <c r="E244" s="134" t="s">
        <v>329</v>
      </c>
      <c r="F244" s="134">
        <v>10</v>
      </c>
      <c r="G244" s="134" t="s">
        <v>715</v>
      </c>
      <c r="H244" s="134" t="s">
        <v>553</v>
      </c>
      <c r="I244" s="101" t="s">
        <v>556</v>
      </c>
      <c r="J244" s="160">
        <v>11757</v>
      </c>
    </row>
    <row r="245" spans="1:10" x14ac:dyDescent="0.25">
      <c r="A245" s="134" t="s">
        <v>702</v>
      </c>
      <c r="B245" s="134" t="s">
        <v>269</v>
      </c>
      <c r="C245" s="134">
        <f>'[2]24241-09'!$E$3</f>
        <v>2024</v>
      </c>
      <c r="D245" s="134" t="s">
        <v>311</v>
      </c>
      <c r="E245" s="134" t="s">
        <v>329</v>
      </c>
      <c r="F245" s="134">
        <v>10</v>
      </c>
      <c r="G245" s="134" t="s">
        <v>715</v>
      </c>
      <c r="H245" s="134" t="s">
        <v>553</v>
      </c>
      <c r="I245" s="101" t="s">
        <v>557</v>
      </c>
      <c r="J245" s="160">
        <v>167</v>
      </c>
    </row>
    <row r="246" spans="1:10" x14ac:dyDescent="0.25">
      <c r="A246" s="134" t="s">
        <v>702</v>
      </c>
      <c r="B246" s="134" t="s">
        <v>269</v>
      </c>
      <c r="C246" s="134">
        <f>'[2]24241-09'!$E$3</f>
        <v>2024</v>
      </c>
      <c r="D246" s="134" t="s">
        <v>311</v>
      </c>
      <c r="E246" s="134" t="s">
        <v>329</v>
      </c>
      <c r="F246" s="134">
        <v>10</v>
      </c>
      <c r="G246" s="134" t="s">
        <v>715</v>
      </c>
      <c r="H246" s="134" t="s">
        <v>553</v>
      </c>
      <c r="I246" s="101" t="s">
        <v>558</v>
      </c>
      <c r="J246" s="160">
        <v>828</v>
      </c>
    </row>
    <row r="247" spans="1:10" x14ac:dyDescent="0.25">
      <c r="A247" s="134" t="s">
        <v>702</v>
      </c>
      <c r="B247" s="134" t="s">
        <v>269</v>
      </c>
      <c r="C247" s="134">
        <f>'[2]24241-09'!$E$3</f>
        <v>2024</v>
      </c>
      <c r="D247" s="134" t="s">
        <v>311</v>
      </c>
      <c r="E247" s="134" t="s">
        <v>329</v>
      </c>
      <c r="F247" s="134">
        <v>10</v>
      </c>
      <c r="G247" s="134" t="s">
        <v>715</v>
      </c>
      <c r="H247" s="134" t="s">
        <v>553</v>
      </c>
      <c r="I247" s="101" t="s">
        <v>559</v>
      </c>
      <c r="J247" s="160">
        <v>3304</v>
      </c>
    </row>
    <row r="248" spans="1:10" x14ac:dyDescent="0.25">
      <c r="A248" s="134" t="s">
        <v>702</v>
      </c>
      <c r="B248" s="134" t="s">
        <v>269</v>
      </c>
      <c r="C248" s="134">
        <f>'[2]24241-09'!$E$3</f>
        <v>2024</v>
      </c>
      <c r="D248" s="134" t="s">
        <v>311</v>
      </c>
      <c r="E248" s="134" t="s">
        <v>329</v>
      </c>
      <c r="F248" s="134">
        <v>20</v>
      </c>
      <c r="G248" s="134" t="s">
        <v>823</v>
      </c>
      <c r="H248" s="101" t="s">
        <v>328</v>
      </c>
      <c r="I248" s="101" t="s">
        <v>328</v>
      </c>
      <c r="J248" s="160">
        <v>222</v>
      </c>
    </row>
    <row r="249" spans="1:10" x14ac:dyDescent="0.25">
      <c r="A249" s="134" t="s">
        <v>702</v>
      </c>
      <c r="B249" s="134" t="s">
        <v>269</v>
      </c>
      <c r="C249" s="134">
        <f>'[2]24241-09'!$E$3</f>
        <v>2024</v>
      </c>
      <c r="D249" s="134" t="s">
        <v>311</v>
      </c>
      <c r="E249" s="134" t="s">
        <v>329</v>
      </c>
      <c r="F249" s="134">
        <v>20</v>
      </c>
      <c r="G249" s="134" t="s">
        <v>823</v>
      </c>
      <c r="H249" s="134" t="s">
        <v>807</v>
      </c>
      <c r="I249" s="349" t="s">
        <v>808</v>
      </c>
      <c r="J249" s="160">
        <v>3</v>
      </c>
    </row>
    <row r="250" spans="1:10" x14ac:dyDescent="0.25">
      <c r="A250" s="134" t="s">
        <v>702</v>
      </c>
      <c r="B250" s="134" t="s">
        <v>269</v>
      </c>
      <c r="C250" s="134">
        <f>'[2]24241-09'!$E$3</f>
        <v>2024</v>
      </c>
      <c r="D250" s="134" t="s">
        <v>311</v>
      </c>
      <c r="E250" s="134" t="s">
        <v>329</v>
      </c>
      <c r="F250" s="134">
        <v>20</v>
      </c>
      <c r="G250" s="134" t="s">
        <v>823</v>
      </c>
      <c r="H250" s="134" t="s">
        <v>807</v>
      </c>
      <c r="I250" s="349" t="s">
        <v>541</v>
      </c>
      <c r="J250" s="160">
        <v>4</v>
      </c>
    </row>
    <row r="251" spans="1:10" x14ac:dyDescent="0.25">
      <c r="A251" s="134" t="s">
        <v>702</v>
      </c>
      <c r="B251" s="134" t="s">
        <v>269</v>
      </c>
      <c r="C251" s="134">
        <f>'[2]24241-09'!$E$3</f>
        <v>2024</v>
      </c>
      <c r="D251" s="134" t="s">
        <v>311</v>
      </c>
      <c r="E251" s="134" t="s">
        <v>329</v>
      </c>
      <c r="F251" s="134">
        <v>20</v>
      </c>
      <c r="G251" s="134" t="s">
        <v>823</v>
      </c>
      <c r="H251" s="134" t="s">
        <v>807</v>
      </c>
      <c r="I251" s="349" t="s">
        <v>542</v>
      </c>
      <c r="J251" s="160">
        <v>3</v>
      </c>
    </row>
    <row r="252" spans="1:10" x14ac:dyDescent="0.25">
      <c r="A252" s="134" t="s">
        <v>702</v>
      </c>
      <c r="B252" s="134" t="s">
        <v>269</v>
      </c>
      <c r="C252" s="134">
        <f>'[2]24241-09'!$E$3</f>
        <v>2024</v>
      </c>
      <c r="D252" s="134" t="s">
        <v>311</v>
      </c>
      <c r="E252" s="134" t="s">
        <v>329</v>
      </c>
      <c r="F252" s="134">
        <v>20</v>
      </c>
      <c r="G252" s="134" t="s">
        <v>823</v>
      </c>
      <c r="H252" s="134" t="s">
        <v>819</v>
      </c>
      <c r="I252" s="101" t="s">
        <v>820</v>
      </c>
      <c r="J252" s="160">
        <v>31</v>
      </c>
    </row>
    <row r="253" spans="1:10" x14ac:dyDescent="0.25">
      <c r="A253" s="134" t="s">
        <v>702</v>
      </c>
      <c r="B253" s="134" t="s">
        <v>269</v>
      </c>
      <c r="C253" s="134">
        <f>'[2]24241-09'!$E$3</f>
        <v>2024</v>
      </c>
      <c r="D253" s="134" t="s">
        <v>311</v>
      </c>
      <c r="E253" s="134" t="s">
        <v>329</v>
      </c>
      <c r="F253" s="134">
        <v>20</v>
      </c>
      <c r="G253" s="134" t="s">
        <v>823</v>
      </c>
      <c r="H253" s="134" t="s">
        <v>819</v>
      </c>
      <c r="I253" s="101" t="s">
        <v>821</v>
      </c>
      <c r="J253" s="160">
        <v>191</v>
      </c>
    </row>
    <row r="254" spans="1:10" x14ac:dyDescent="0.25">
      <c r="A254" s="134" t="s">
        <v>702</v>
      </c>
      <c r="B254" s="134" t="s">
        <v>269</v>
      </c>
      <c r="C254" s="134">
        <f>'[2]24241-09'!$E$3</f>
        <v>2024</v>
      </c>
      <c r="D254" s="134" t="s">
        <v>311</v>
      </c>
      <c r="E254" s="134" t="s">
        <v>329</v>
      </c>
      <c r="F254" s="134">
        <v>20</v>
      </c>
      <c r="G254" s="134" t="s">
        <v>823</v>
      </c>
      <c r="H254" s="134" t="s">
        <v>553</v>
      </c>
      <c r="I254" s="134" t="s">
        <v>554</v>
      </c>
      <c r="J254" s="160">
        <v>2</v>
      </c>
    </row>
    <row r="255" spans="1:10" x14ac:dyDescent="0.25">
      <c r="A255" s="134" t="s">
        <v>702</v>
      </c>
      <c r="B255" s="134" t="s">
        <v>269</v>
      </c>
      <c r="C255" s="134">
        <f>'[2]24241-09'!$E$3</f>
        <v>2024</v>
      </c>
      <c r="D255" s="134" t="s">
        <v>311</v>
      </c>
      <c r="E255" s="134" t="s">
        <v>329</v>
      </c>
      <c r="F255" s="134">
        <v>20</v>
      </c>
      <c r="G255" s="134" t="s">
        <v>823</v>
      </c>
      <c r="H255" s="134" t="s">
        <v>553</v>
      </c>
      <c r="I255" s="134" t="s">
        <v>555</v>
      </c>
      <c r="J255" s="160">
        <v>1</v>
      </c>
    </row>
    <row r="256" spans="1:10" x14ac:dyDescent="0.25">
      <c r="A256" s="134" t="s">
        <v>702</v>
      </c>
      <c r="B256" s="134" t="s">
        <v>269</v>
      </c>
      <c r="C256" s="134">
        <f>'[2]24241-09'!$E$3</f>
        <v>2024</v>
      </c>
      <c r="D256" s="134" t="s">
        <v>311</v>
      </c>
      <c r="E256" s="134" t="s">
        <v>329</v>
      </c>
      <c r="F256" s="134">
        <v>20</v>
      </c>
      <c r="G256" s="134" t="s">
        <v>823</v>
      </c>
      <c r="H256" s="134" t="s">
        <v>553</v>
      </c>
      <c r="I256" s="101" t="s">
        <v>556</v>
      </c>
      <c r="J256" s="160">
        <v>179</v>
      </c>
    </row>
    <row r="257" spans="1:10" x14ac:dyDescent="0.25">
      <c r="A257" s="134" t="s">
        <v>702</v>
      </c>
      <c r="B257" s="134" t="s">
        <v>269</v>
      </c>
      <c r="C257" s="134">
        <f>'[2]24241-09'!$E$3</f>
        <v>2024</v>
      </c>
      <c r="D257" s="134" t="s">
        <v>311</v>
      </c>
      <c r="E257" s="134" t="s">
        <v>329</v>
      </c>
      <c r="F257" s="134">
        <v>20</v>
      </c>
      <c r="G257" s="134" t="s">
        <v>823</v>
      </c>
      <c r="H257" s="134" t="s">
        <v>553</v>
      </c>
      <c r="I257" s="101" t="s">
        <v>557</v>
      </c>
      <c r="J257" s="160">
        <v>2</v>
      </c>
    </row>
    <row r="258" spans="1:10" x14ac:dyDescent="0.25">
      <c r="A258" s="134" t="s">
        <v>702</v>
      </c>
      <c r="B258" s="134" t="s">
        <v>269</v>
      </c>
      <c r="C258" s="134">
        <f>'[2]24241-09'!$E$3</f>
        <v>2024</v>
      </c>
      <c r="D258" s="134" t="s">
        <v>311</v>
      </c>
      <c r="E258" s="134" t="s">
        <v>329</v>
      </c>
      <c r="F258" s="134">
        <v>20</v>
      </c>
      <c r="G258" s="134" t="s">
        <v>823</v>
      </c>
      <c r="H258" s="134" t="s">
        <v>553</v>
      </c>
      <c r="I258" s="101" t="s">
        <v>558</v>
      </c>
      <c r="J258" s="160">
        <v>2</v>
      </c>
    </row>
    <row r="259" spans="1:10" x14ac:dyDescent="0.25">
      <c r="A259" s="134" t="s">
        <v>702</v>
      </c>
      <c r="B259" s="134" t="s">
        <v>269</v>
      </c>
      <c r="C259" s="134">
        <f>'[2]24241-09'!$E$3</f>
        <v>2024</v>
      </c>
      <c r="D259" s="134" t="s">
        <v>311</v>
      </c>
      <c r="E259" s="134" t="s">
        <v>329</v>
      </c>
      <c r="F259" s="134">
        <v>20</v>
      </c>
      <c r="G259" s="134" t="s">
        <v>823</v>
      </c>
      <c r="H259" s="134" t="s">
        <v>553</v>
      </c>
      <c r="I259" s="101" t="s">
        <v>559</v>
      </c>
      <c r="J259" s="160">
        <v>5</v>
      </c>
    </row>
    <row r="260" spans="1:10" x14ac:dyDescent="0.25">
      <c r="A260" s="134" t="s">
        <v>702</v>
      </c>
      <c r="B260" s="134" t="s">
        <v>269</v>
      </c>
      <c r="C260" s="134">
        <f>'[2]24241-09'!$E$3</f>
        <v>2024</v>
      </c>
      <c r="D260" s="134" t="s">
        <v>311</v>
      </c>
      <c r="E260" s="134" t="s">
        <v>329</v>
      </c>
      <c r="F260" s="134">
        <v>30</v>
      </c>
      <c r="G260" s="101" t="s">
        <v>140</v>
      </c>
      <c r="H260" s="101" t="s">
        <v>328</v>
      </c>
      <c r="I260" s="101" t="s">
        <v>328</v>
      </c>
      <c r="J260" s="160">
        <v>5310</v>
      </c>
    </row>
    <row r="261" spans="1:10" x14ac:dyDescent="0.25">
      <c r="A261" s="134" t="s">
        <v>702</v>
      </c>
      <c r="B261" s="134" t="s">
        <v>269</v>
      </c>
      <c r="C261" s="134">
        <f>'[2]24241-09'!$E$3</f>
        <v>2024</v>
      </c>
      <c r="D261" s="134" t="s">
        <v>311</v>
      </c>
      <c r="E261" s="134" t="s">
        <v>329</v>
      </c>
      <c r="F261" s="134">
        <v>30</v>
      </c>
      <c r="G261" s="101" t="s">
        <v>140</v>
      </c>
      <c r="H261" s="134" t="s">
        <v>807</v>
      </c>
      <c r="I261" s="349" t="s">
        <v>808</v>
      </c>
      <c r="J261" s="160">
        <v>611</v>
      </c>
    </row>
    <row r="262" spans="1:10" x14ac:dyDescent="0.25">
      <c r="A262" s="134" t="s">
        <v>702</v>
      </c>
      <c r="B262" s="134" t="s">
        <v>269</v>
      </c>
      <c r="C262" s="134">
        <f>'[2]24241-09'!$E$3</f>
        <v>2024</v>
      </c>
      <c r="D262" s="134" t="s">
        <v>311</v>
      </c>
      <c r="E262" s="134" t="s">
        <v>329</v>
      </c>
      <c r="F262" s="134">
        <v>30</v>
      </c>
      <c r="G262" s="101" t="s">
        <v>140</v>
      </c>
      <c r="H262" s="134" t="s">
        <v>807</v>
      </c>
      <c r="I262" s="349" t="s">
        <v>541</v>
      </c>
      <c r="J262" s="160">
        <v>193</v>
      </c>
    </row>
    <row r="263" spans="1:10" x14ac:dyDescent="0.25">
      <c r="A263" s="134" t="s">
        <v>702</v>
      </c>
      <c r="B263" s="134" t="s">
        <v>269</v>
      </c>
      <c r="C263" s="134">
        <f>'[2]24241-09'!$E$3</f>
        <v>2024</v>
      </c>
      <c r="D263" s="134" t="s">
        <v>311</v>
      </c>
      <c r="E263" s="134" t="s">
        <v>329</v>
      </c>
      <c r="F263" s="134">
        <v>30</v>
      </c>
      <c r="G263" s="101" t="s">
        <v>140</v>
      </c>
      <c r="H263" s="134" t="s">
        <v>807</v>
      </c>
      <c r="I263" s="349" t="s">
        <v>542</v>
      </c>
      <c r="J263" s="160">
        <v>184</v>
      </c>
    </row>
    <row r="264" spans="1:10" x14ac:dyDescent="0.25">
      <c r="A264" s="134" t="s">
        <v>702</v>
      </c>
      <c r="B264" s="134" t="s">
        <v>269</v>
      </c>
      <c r="C264" s="134">
        <f>'[2]24241-09'!$E$3</f>
        <v>2024</v>
      </c>
      <c r="D264" s="134" t="s">
        <v>311</v>
      </c>
      <c r="E264" s="134" t="s">
        <v>329</v>
      </c>
      <c r="F264" s="134">
        <v>30</v>
      </c>
      <c r="G264" s="101" t="s">
        <v>140</v>
      </c>
      <c r="H264" s="134" t="s">
        <v>819</v>
      </c>
      <c r="I264" s="101" t="s">
        <v>820</v>
      </c>
      <c r="J264" s="160">
        <v>717</v>
      </c>
    </row>
    <row r="265" spans="1:10" x14ac:dyDescent="0.25">
      <c r="A265" s="134" t="s">
        <v>702</v>
      </c>
      <c r="B265" s="134" t="s">
        <v>269</v>
      </c>
      <c r="C265" s="134">
        <f>'[2]24241-09'!$E$3</f>
        <v>2024</v>
      </c>
      <c r="D265" s="134" t="s">
        <v>311</v>
      </c>
      <c r="E265" s="134" t="s">
        <v>329</v>
      </c>
      <c r="F265" s="134">
        <v>30</v>
      </c>
      <c r="G265" s="101" t="s">
        <v>140</v>
      </c>
      <c r="H265" s="134" t="s">
        <v>819</v>
      </c>
      <c r="I265" s="101" t="s">
        <v>821</v>
      </c>
      <c r="J265" s="160">
        <v>4593</v>
      </c>
    </row>
    <row r="266" spans="1:10" x14ac:dyDescent="0.25">
      <c r="A266" s="134" t="s">
        <v>702</v>
      </c>
      <c r="B266" s="134" t="s">
        <v>269</v>
      </c>
      <c r="C266" s="134">
        <f>'[2]24241-09'!$E$3</f>
        <v>2024</v>
      </c>
      <c r="D266" s="134" t="s">
        <v>311</v>
      </c>
      <c r="E266" s="134" t="s">
        <v>329</v>
      </c>
      <c r="F266" s="134">
        <v>30</v>
      </c>
      <c r="G266" s="101" t="s">
        <v>140</v>
      </c>
      <c r="H266" s="134" t="s">
        <v>553</v>
      </c>
      <c r="I266" s="134" t="s">
        <v>554</v>
      </c>
      <c r="J266" s="160">
        <v>364</v>
      </c>
    </row>
    <row r="267" spans="1:10" x14ac:dyDescent="0.25">
      <c r="A267" s="134" t="s">
        <v>702</v>
      </c>
      <c r="B267" s="134" t="s">
        <v>269</v>
      </c>
      <c r="C267" s="134">
        <f>'[2]24241-09'!$E$3</f>
        <v>2024</v>
      </c>
      <c r="D267" s="134" t="s">
        <v>311</v>
      </c>
      <c r="E267" s="134" t="s">
        <v>329</v>
      </c>
      <c r="F267" s="134">
        <v>30</v>
      </c>
      <c r="G267" s="101" t="s">
        <v>140</v>
      </c>
      <c r="H267" s="134" t="s">
        <v>553</v>
      </c>
      <c r="I267" s="134" t="s">
        <v>555</v>
      </c>
      <c r="J267" s="160">
        <v>17</v>
      </c>
    </row>
    <row r="268" spans="1:10" x14ac:dyDescent="0.25">
      <c r="A268" s="134" t="s">
        <v>702</v>
      </c>
      <c r="B268" s="134" t="s">
        <v>269</v>
      </c>
      <c r="C268" s="134">
        <f>'[2]24241-09'!$E$3</f>
        <v>2024</v>
      </c>
      <c r="D268" s="134" t="s">
        <v>311</v>
      </c>
      <c r="E268" s="134" t="s">
        <v>329</v>
      </c>
      <c r="F268" s="134">
        <v>30</v>
      </c>
      <c r="G268" s="101" t="s">
        <v>140</v>
      </c>
      <c r="H268" s="134" t="s">
        <v>553</v>
      </c>
      <c r="I268" s="101" t="s">
        <v>556</v>
      </c>
      <c r="J268" s="160">
        <v>1255</v>
      </c>
    </row>
    <row r="269" spans="1:10" x14ac:dyDescent="0.25">
      <c r="A269" s="134" t="s">
        <v>702</v>
      </c>
      <c r="B269" s="134" t="s">
        <v>269</v>
      </c>
      <c r="C269" s="134">
        <f>'[2]24241-09'!$E$3</f>
        <v>2024</v>
      </c>
      <c r="D269" s="134" t="s">
        <v>311</v>
      </c>
      <c r="E269" s="134" t="s">
        <v>329</v>
      </c>
      <c r="F269" s="134">
        <v>30</v>
      </c>
      <c r="G269" s="101" t="s">
        <v>140</v>
      </c>
      <c r="H269" s="134" t="s">
        <v>553</v>
      </c>
      <c r="I269" s="101" t="s">
        <v>557</v>
      </c>
      <c r="J269" s="160">
        <v>47</v>
      </c>
    </row>
    <row r="270" spans="1:10" x14ac:dyDescent="0.25">
      <c r="A270" s="134" t="s">
        <v>702</v>
      </c>
      <c r="B270" s="134" t="s">
        <v>269</v>
      </c>
      <c r="C270" s="134">
        <f>'[2]24241-09'!$E$3</f>
        <v>2024</v>
      </c>
      <c r="D270" s="134" t="s">
        <v>311</v>
      </c>
      <c r="E270" s="134" t="s">
        <v>329</v>
      </c>
      <c r="F270" s="134">
        <v>30</v>
      </c>
      <c r="G270" s="101" t="s">
        <v>140</v>
      </c>
      <c r="H270" s="134" t="s">
        <v>553</v>
      </c>
      <c r="I270" s="101" t="s">
        <v>558</v>
      </c>
      <c r="J270" s="160">
        <v>1222</v>
      </c>
    </row>
    <row r="271" spans="1:10" x14ac:dyDescent="0.25">
      <c r="A271" s="134" t="s">
        <v>702</v>
      </c>
      <c r="B271" s="134" t="s">
        <v>269</v>
      </c>
      <c r="C271" s="134">
        <f>'[2]24241-09'!$E$3</f>
        <v>2024</v>
      </c>
      <c r="D271" s="134" t="s">
        <v>311</v>
      </c>
      <c r="E271" s="134" t="s">
        <v>329</v>
      </c>
      <c r="F271" s="134">
        <v>30</v>
      </c>
      <c r="G271" s="101" t="s">
        <v>140</v>
      </c>
      <c r="H271" s="134" t="s">
        <v>553</v>
      </c>
      <c r="I271" s="101" t="s">
        <v>559</v>
      </c>
      <c r="J271" s="160">
        <v>1688</v>
      </c>
    </row>
    <row r="272" spans="1:10" x14ac:dyDescent="0.25">
      <c r="A272" s="134" t="s">
        <v>702</v>
      </c>
      <c r="B272" s="134" t="s">
        <v>269</v>
      </c>
      <c r="C272" s="134">
        <f>'[2]24241-09'!$E$3</f>
        <v>2024</v>
      </c>
      <c r="D272" s="134" t="s">
        <v>311</v>
      </c>
      <c r="E272" s="134" t="s">
        <v>329</v>
      </c>
      <c r="F272" s="101">
        <v>40</v>
      </c>
      <c r="G272" s="101" t="s">
        <v>141</v>
      </c>
      <c r="H272" s="101" t="s">
        <v>328</v>
      </c>
      <c r="I272" s="101" t="s">
        <v>328</v>
      </c>
      <c r="J272" s="160" t="s">
        <v>284</v>
      </c>
    </row>
    <row r="273" spans="1:10" x14ac:dyDescent="0.25">
      <c r="A273" s="134" t="s">
        <v>702</v>
      </c>
      <c r="B273" s="134" t="s">
        <v>269</v>
      </c>
      <c r="C273" s="134">
        <f>'[2]24241-09'!$E$3</f>
        <v>2024</v>
      </c>
      <c r="D273" s="134" t="s">
        <v>311</v>
      </c>
      <c r="E273" s="134" t="s">
        <v>329</v>
      </c>
      <c r="F273" s="101">
        <v>40</v>
      </c>
      <c r="G273" s="101" t="s">
        <v>141</v>
      </c>
      <c r="H273" s="134" t="s">
        <v>807</v>
      </c>
      <c r="I273" s="349" t="s">
        <v>808</v>
      </c>
      <c r="J273" s="160" t="s">
        <v>284</v>
      </c>
    </row>
    <row r="274" spans="1:10" x14ac:dyDescent="0.25">
      <c r="A274" s="134" t="s">
        <v>702</v>
      </c>
      <c r="B274" s="134" t="s">
        <v>269</v>
      </c>
      <c r="C274" s="134">
        <f>'[2]24241-09'!$E$3</f>
        <v>2024</v>
      </c>
      <c r="D274" s="134" t="s">
        <v>311</v>
      </c>
      <c r="E274" s="134" t="s">
        <v>329</v>
      </c>
      <c r="F274" s="101">
        <v>40</v>
      </c>
      <c r="G274" s="101" t="s">
        <v>141</v>
      </c>
      <c r="H274" s="134" t="s">
        <v>807</v>
      </c>
      <c r="I274" s="349" t="s">
        <v>541</v>
      </c>
      <c r="J274" s="160" t="s">
        <v>284</v>
      </c>
    </row>
    <row r="275" spans="1:10" x14ac:dyDescent="0.25">
      <c r="A275" s="134" t="s">
        <v>702</v>
      </c>
      <c r="B275" s="134" t="s">
        <v>269</v>
      </c>
      <c r="C275" s="134">
        <f>'[2]24241-09'!$E$3</f>
        <v>2024</v>
      </c>
      <c r="D275" s="134" t="s">
        <v>311</v>
      </c>
      <c r="E275" s="134" t="s">
        <v>329</v>
      </c>
      <c r="F275" s="101">
        <v>40</v>
      </c>
      <c r="G275" s="101" t="s">
        <v>141</v>
      </c>
      <c r="H275" s="134" t="s">
        <v>807</v>
      </c>
      <c r="I275" s="349" t="s">
        <v>542</v>
      </c>
      <c r="J275" s="160" t="s">
        <v>284</v>
      </c>
    </row>
    <row r="276" spans="1:10" x14ac:dyDescent="0.25">
      <c r="A276" s="134" t="s">
        <v>702</v>
      </c>
      <c r="B276" s="134" t="s">
        <v>269</v>
      </c>
      <c r="C276" s="134">
        <f>'[2]24241-09'!$E$3</f>
        <v>2024</v>
      </c>
      <c r="D276" s="134" t="s">
        <v>311</v>
      </c>
      <c r="E276" s="134" t="s">
        <v>329</v>
      </c>
      <c r="F276" s="101">
        <v>40</v>
      </c>
      <c r="G276" s="101" t="s">
        <v>141</v>
      </c>
      <c r="H276" s="134" t="s">
        <v>819</v>
      </c>
      <c r="I276" s="101" t="s">
        <v>820</v>
      </c>
      <c r="J276" s="160" t="s">
        <v>284</v>
      </c>
    </row>
    <row r="277" spans="1:10" x14ac:dyDescent="0.25">
      <c r="A277" s="134" t="s">
        <v>702</v>
      </c>
      <c r="B277" s="134" t="s">
        <v>269</v>
      </c>
      <c r="C277" s="134">
        <f>'[2]24241-09'!$E$3</f>
        <v>2024</v>
      </c>
      <c r="D277" s="134" t="s">
        <v>311</v>
      </c>
      <c r="E277" s="134" t="s">
        <v>329</v>
      </c>
      <c r="F277" s="101">
        <v>40</v>
      </c>
      <c r="G277" s="101" t="s">
        <v>141</v>
      </c>
      <c r="H277" s="134" t="s">
        <v>819</v>
      </c>
      <c r="I277" s="101" t="s">
        <v>821</v>
      </c>
      <c r="J277" s="160" t="s">
        <v>284</v>
      </c>
    </row>
    <row r="278" spans="1:10" x14ac:dyDescent="0.25">
      <c r="A278" s="134" t="s">
        <v>702</v>
      </c>
      <c r="B278" s="134" t="s">
        <v>269</v>
      </c>
      <c r="C278" s="134">
        <f>'[2]24241-09'!$E$3</f>
        <v>2024</v>
      </c>
      <c r="D278" s="134" t="s">
        <v>311</v>
      </c>
      <c r="E278" s="134" t="s">
        <v>329</v>
      </c>
      <c r="F278" s="101">
        <v>40</v>
      </c>
      <c r="G278" s="101" t="s">
        <v>141</v>
      </c>
      <c r="H278" s="134" t="s">
        <v>553</v>
      </c>
      <c r="I278" s="134" t="s">
        <v>554</v>
      </c>
      <c r="J278" s="160" t="s">
        <v>284</v>
      </c>
    </row>
    <row r="279" spans="1:10" x14ac:dyDescent="0.25">
      <c r="A279" s="134" t="s">
        <v>702</v>
      </c>
      <c r="B279" s="134" t="s">
        <v>269</v>
      </c>
      <c r="C279" s="134">
        <f>'[2]24241-09'!$E$3</f>
        <v>2024</v>
      </c>
      <c r="D279" s="134" t="s">
        <v>311</v>
      </c>
      <c r="E279" s="134" t="s">
        <v>329</v>
      </c>
      <c r="F279" s="101">
        <v>40</v>
      </c>
      <c r="G279" s="101" t="s">
        <v>141</v>
      </c>
      <c r="H279" s="134" t="s">
        <v>553</v>
      </c>
      <c r="I279" s="134" t="s">
        <v>555</v>
      </c>
      <c r="J279" s="160" t="s">
        <v>284</v>
      </c>
    </row>
    <row r="280" spans="1:10" x14ac:dyDescent="0.25">
      <c r="A280" s="134" t="s">
        <v>702</v>
      </c>
      <c r="B280" s="134" t="s">
        <v>269</v>
      </c>
      <c r="C280" s="134">
        <f>'[2]24241-09'!$E$3</f>
        <v>2024</v>
      </c>
      <c r="D280" s="134" t="s">
        <v>311</v>
      </c>
      <c r="E280" s="134" t="s">
        <v>329</v>
      </c>
      <c r="F280" s="101">
        <v>40</v>
      </c>
      <c r="G280" s="101" t="s">
        <v>141</v>
      </c>
      <c r="H280" s="134" t="s">
        <v>553</v>
      </c>
      <c r="I280" s="101" t="s">
        <v>556</v>
      </c>
      <c r="J280" s="160" t="s">
        <v>284</v>
      </c>
    </row>
    <row r="281" spans="1:10" x14ac:dyDescent="0.25">
      <c r="A281" s="134" t="s">
        <v>702</v>
      </c>
      <c r="B281" s="134" t="s">
        <v>269</v>
      </c>
      <c r="C281" s="134">
        <f>'[2]24241-09'!$E$3</f>
        <v>2024</v>
      </c>
      <c r="D281" s="134" t="s">
        <v>311</v>
      </c>
      <c r="E281" s="134" t="s">
        <v>329</v>
      </c>
      <c r="F281" s="101">
        <v>40</v>
      </c>
      <c r="G281" s="101" t="s">
        <v>141</v>
      </c>
      <c r="H281" s="134" t="s">
        <v>553</v>
      </c>
      <c r="I281" s="101" t="s">
        <v>557</v>
      </c>
      <c r="J281" s="160" t="s">
        <v>284</v>
      </c>
    </row>
    <row r="282" spans="1:10" x14ac:dyDescent="0.25">
      <c r="A282" s="134" t="s">
        <v>702</v>
      </c>
      <c r="B282" s="134" t="s">
        <v>269</v>
      </c>
      <c r="C282" s="134">
        <f>'[2]24241-09'!$E$3</f>
        <v>2024</v>
      </c>
      <c r="D282" s="134" t="s">
        <v>311</v>
      </c>
      <c r="E282" s="134" t="s">
        <v>329</v>
      </c>
      <c r="F282" s="101">
        <v>40</v>
      </c>
      <c r="G282" s="101" t="s">
        <v>141</v>
      </c>
      <c r="H282" s="134" t="s">
        <v>553</v>
      </c>
      <c r="I282" s="101" t="s">
        <v>558</v>
      </c>
      <c r="J282" s="160" t="s">
        <v>284</v>
      </c>
    </row>
    <row r="283" spans="1:10" x14ac:dyDescent="0.25">
      <c r="A283" s="134" t="s">
        <v>702</v>
      </c>
      <c r="B283" s="134" t="s">
        <v>269</v>
      </c>
      <c r="C283" s="134">
        <f>'[2]24241-09'!$E$3</f>
        <v>2024</v>
      </c>
      <c r="D283" s="134" t="s">
        <v>311</v>
      </c>
      <c r="E283" s="134" t="s">
        <v>329</v>
      </c>
      <c r="F283" s="101">
        <v>40</v>
      </c>
      <c r="G283" s="101" t="s">
        <v>141</v>
      </c>
      <c r="H283" s="134" t="s">
        <v>553</v>
      </c>
      <c r="I283" s="101" t="s">
        <v>559</v>
      </c>
      <c r="J283" s="160" t="s">
        <v>284</v>
      </c>
    </row>
    <row r="284" spans="1:10" x14ac:dyDescent="0.25">
      <c r="A284" s="134" t="s">
        <v>702</v>
      </c>
      <c r="B284" s="134" t="s">
        <v>269</v>
      </c>
      <c r="C284" s="134">
        <f>'[2]24241-09'!$E$3</f>
        <v>2024</v>
      </c>
      <c r="D284" s="134" t="s">
        <v>311</v>
      </c>
      <c r="E284" s="134" t="s">
        <v>329</v>
      </c>
      <c r="F284" s="134">
        <v>50</v>
      </c>
      <c r="G284" s="134" t="s">
        <v>795</v>
      </c>
      <c r="H284" s="101" t="s">
        <v>328</v>
      </c>
      <c r="I284" s="101" t="s">
        <v>328</v>
      </c>
      <c r="J284" s="160">
        <v>44</v>
      </c>
    </row>
    <row r="285" spans="1:10" x14ac:dyDescent="0.25">
      <c r="A285" s="134" t="s">
        <v>702</v>
      </c>
      <c r="B285" s="134" t="s">
        <v>269</v>
      </c>
      <c r="C285" s="134">
        <f>'[2]24241-09'!$E$3</f>
        <v>2024</v>
      </c>
      <c r="D285" s="134" t="s">
        <v>311</v>
      </c>
      <c r="E285" s="134" t="s">
        <v>329</v>
      </c>
      <c r="F285" s="134">
        <v>50</v>
      </c>
      <c r="G285" s="134" t="s">
        <v>795</v>
      </c>
      <c r="H285" s="134" t="s">
        <v>807</v>
      </c>
      <c r="I285" s="349" t="s">
        <v>808</v>
      </c>
      <c r="J285" s="160">
        <v>3</v>
      </c>
    </row>
    <row r="286" spans="1:10" x14ac:dyDescent="0.25">
      <c r="A286" s="134" t="s">
        <v>702</v>
      </c>
      <c r="B286" s="134" t="s">
        <v>269</v>
      </c>
      <c r="C286" s="134">
        <f>'[2]24241-09'!$E$3</f>
        <v>2024</v>
      </c>
      <c r="D286" s="134" t="s">
        <v>311</v>
      </c>
      <c r="E286" s="134" t="s">
        <v>329</v>
      </c>
      <c r="F286" s="134">
        <v>50</v>
      </c>
      <c r="G286" s="134" t="s">
        <v>795</v>
      </c>
      <c r="H286" s="134" t="s">
        <v>807</v>
      </c>
      <c r="I286" s="349" t="s">
        <v>541</v>
      </c>
      <c r="J286" s="160">
        <v>1</v>
      </c>
    </row>
    <row r="287" spans="1:10" x14ac:dyDescent="0.25">
      <c r="A287" s="134" t="s">
        <v>702</v>
      </c>
      <c r="B287" s="134" t="s">
        <v>269</v>
      </c>
      <c r="C287" s="134">
        <f>'[2]24241-09'!$E$3</f>
        <v>2024</v>
      </c>
      <c r="D287" s="134" t="s">
        <v>311</v>
      </c>
      <c r="E287" s="134" t="s">
        <v>329</v>
      </c>
      <c r="F287" s="134">
        <v>50</v>
      </c>
      <c r="G287" s="134" t="s">
        <v>795</v>
      </c>
      <c r="H287" s="134" t="s">
        <v>807</v>
      </c>
      <c r="I287" s="349" t="s">
        <v>542</v>
      </c>
      <c r="J287" s="160">
        <v>1</v>
      </c>
    </row>
    <row r="288" spans="1:10" x14ac:dyDescent="0.25">
      <c r="A288" s="134" t="s">
        <v>702</v>
      </c>
      <c r="B288" s="134" t="s">
        <v>269</v>
      </c>
      <c r="C288" s="134">
        <f>'[2]24241-09'!$E$3</f>
        <v>2024</v>
      </c>
      <c r="D288" s="134" t="s">
        <v>311</v>
      </c>
      <c r="E288" s="134" t="s">
        <v>329</v>
      </c>
      <c r="F288" s="134">
        <v>50</v>
      </c>
      <c r="G288" s="134" t="s">
        <v>795</v>
      </c>
      <c r="H288" s="134" t="s">
        <v>819</v>
      </c>
      <c r="I288" s="101" t="s">
        <v>820</v>
      </c>
      <c r="J288" s="160">
        <v>3</v>
      </c>
    </row>
    <row r="289" spans="1:10" x14ac:dyDescent="0.25">
      <c r="A289" s="134" t="s">
        <v>702</v>
      </c>
      <c r="B289" s="134" t="s">
        <v>269</v>
      </c>
      <c r="C289" s="134">
        <f>'[2]24241-09'!$E$3</f>
        <v>2024</v>
      </c>
      <c r="D289" s="134" t="s">
        <v>311</v>
      </c>
      <c r="E289" s="134" t="s">
        <v>329</v>
      </c>
      <c r="F289" s="134">
        <v>50</v>
      </c>
      <c r="G289" s="134" t="s">
        <v>795</v>
      </c>
      <c r="H289" s="134" t="s">
        <v>819</v>
      </c>
      <c r="I289" s="101" t="s">
        <v>821</v>
      </c>
      <c r="J289" s="160">
        <v>41</v>
      </c>
    </row>
    <row r="290" spans="1:10" x14ac:dyDescent="0.25">
      <c r="A290" s="134" t="s">
        <v>702</v>
      </c>
      <c r="B290" s="134" t="s">
        <v>269</v>
      </c>
      <c r="C290" s="134">
        <f>'[2]24241-09'!$E$3</f>
        <v>2024</v>
      </c>
      <c r="D290" s="134" t="s">
        <v>311</v>
      </c>
      <c r="E290" s="134" t="s">
        <v>329</v>
      </c>
      <c r="F290" s="134">
        <v>50</v>
      </c>
      <c r="G290" s="134" t="s">
        <v>795</v>
      </c>
      <c r="H290" s="134" t="s">
        <v>553</v>
      </c>
      <c r="I290" s="134" t="s">
        <v>554</v>
      </c>
      <c r="J290" s="160">
        <v>3</v>
      </c>
    </row>
    <row r="291" spans="1:10" x14ac:dyDescent="0.25">
      <c r="A291" s="134" t="s">
        <v>702</v>
      </c>
      <c r="B291" s="134" t="s">
        <v>269</v>
      </c>
      <c r="C291" s="134">
        <f>'[2]24241-09'!$E$3</f>
        <v>2024</v>
      </c>
      <c r="D291" s="134" t="s">
        <v>311</v>
      </c>
      <c r="E291" s="134" t="s">
        <v>329</v>
      </c>
      <c r="F291" s="134">
        <v>50</v>
      </c>
      <c r="G291" s="134" t="s">
        <v>795</v>
      </c>
      <c r="H291" s="134" t="s">
        <v>553</v>
      </c>
      <c r="I291" s="134" t="s">
        <v>555</v>
      </c>
      <c r="J291" s="160" t="s">
        <v>284</v>
      </c>
    </row>
    <row r="292" spans="1:10" x14ac:dyDescent="0.25">
      <c r="A292" s="134" t="s">
        <v>702</v>
      </c>
      <c r="B292" s="134" t="s">
        <v>269</v>
      </c>
      <c r="C292" s="134">
        <f>'[2]24241-09'!$E$3</f>
        <v>2024</v>
      </c>
      <c r="D292" s="134" t="s">
        <v>311</v>
      </c>
      <c r="E292" s="134" t="s">
        <v>329</v>
      </c>
      <c r="F292" s="134">
        <v>50</v>
      </c>
      <c r="G292" s="134" t="s">
        <v>795</v>
      </c>
      <c r="H292" s="134" t="s">
        <v>553</v>
      </c>
      <c r="I292" s="101" t="s">
        <v>556</v>
      </c>
      <c r="J292" s="160">
        <v>33</v>
      </c>
    </row>
    <row r="293" spans="1:10" x14ac:dyDescent="0.25">
      <c r="A293" s="134" t="s">
        <v>702</v>
      </c>
      <c r="B293" s="134" t="s">
        <v>269</v>
      </c>
      <c r="C293" s="134">
        <f>'[2]24241-09'!$E$3</f>
        <v>2024</v>
      </c>
      <c r="D293" s="134" t="s">
        <v>311</v>
      </c>
      <c r="E293" s="134" t="s">
        <v>329</v>
      </c>
      <c r="F293" s="134">
        <v>50</v>
      </c>
      <c r="G293" s="134" t="s">
        <v>795</v>
      </c>
      <c r="H293" s="134" t="s">
        <v>553</v>
      </c>
      <c r="I293" s="101" t="s">
        <v>557</v>
      </c>
      <c r="J293" s="160" t="s">
        <v>284</v>
      </c>
    </row>
    <row r="294" spans="1:10" x14ac:dyDescent="0.25">
      <c r="A294" s="134" t="s">
        <v>702</v>
      </c>
      <c r="B294" s="134" t="s">
        <v>269</v>
      </c>
      <c r="C294" s="134">
        <f>'[2]24241-09'!$E$3</f>
        <v>2024</v>
      </c>
      <c r="D294" s="134" t="s">
        <v>311</v>
      </c>
      <c r="E294" s="134" t="s">
        <v>329</v>
      </c>
      <c r="F294" s="134">
        <v>50</v>
      </c>
      <c r="G294" s="134" t="s">
        <v>795</v>
      </c>
      <c r="H294" s="134" t="s">
        <v>553</v>
      </c>
      <c r="I294" s="101" t="s">
        <v>558</v>
      </c>
      <c r="J294" s="160" t="s">
        <v>284</v>
      </c>
    </row>
    <row r="295" spans="1:10" x14ac:dyDescent="0.25">
      <c r="A295" s="134" t="s">
        <v>702</v>
      </c>
      <c r="B295" s="134" t="s">
        <v>269</v>
      </c>
      <c r="C295" s="134">
        <f>'[2]24241-09'!$E$3</f>
        <v>2024</v>
      </c>
      <c r="D295" s="134" t="s">
        <v>311</v>
      </c>
      <c r="E295" s="134" t="s">
        <v>329</v>
      </c>
      <c r="F295" s="134">
        <v>50</v>
      </c>
      <c r="G295" s="134" t="s">
        <v>795</v>
      </c>
      <c r="H295" s="134" t="s">
        <v>553</v>
      </c>
      <c r="I295" s="101" t="s">
        <v>559</v>
      </c>
      <c r="J295" s="160">
        <v>5</v>
      </c>
    </row>
    <row r="296" spans="1:10" x14ac:dyDescent="0.25">
      <c r="A296" s="134" t="s">
        <v>702</v>
      </c>
      <c r="B296" s="134" t="s">
        <v>269</v>
      </c>
      <c r="C296" s="134">
        <f>'[2]24241-09'!$E$3</f>
        <v>2024</v>
      </c>
      <c r="D296" s="134" t="s">
        <v>311</v>
      </c>
      <c r="E296" s="134" t="s">
        <v>330</v>
      </c>
      <c r="F296" s="134" t="s">
        <v>284</v>
      </c>
      <c r="G296" s="134" t="s">
        <v>499</v>
      </c>
      <c r="H296" s="134" t="s">
        <v>328</v>
      </c>
      <c r="I296" s="134" t="s">
        <v>328</v>
      </c>
      <c r="J296" s="160">
        <v>31731</v>
      </c>
    </row>
    <row r="297" spans="1:10" x14ac:dyDescent="0.25">
      <c r="A297" s="134" t="s">
        <v>702</v>
      </c>
      <c r="B297" s="134" t="s">
        <v>269</v>
      </c>
      <c r="C297" s="134">
        <f>'[2]24241-09'!$E$3</f>
        <v>2024</v>
      </c>
      <c r="D297" s="134" t="s">
        <v>311</v>
      </c>
      <c r="E297" s="134" t="s">
        <v>330</v>
      </c>
      <c r="F297" s="134" t="s">
        <v>284</v>
      </c>
      <c r="G297" s="134" t="s">
        <v>499</v>
      </c>
      <c r="H297" s="134" t="s">
        <v>806</v>
      </c>
      <c r="I297" s="134" t="s">
        <v>328</v>
      </c>
      <c r="J297" s="160">
        <v>11417</v>
      </c>
    </row>
    <row r="298" spans="1:10" x14ac:dyDescent="0.25">
      <c r="A298" s="134" t="s">
        <v>702</v>
      </c>
      <c r="B298" s="134" t="s">
        <v>269</v>
      </c>
      <c r="C298" s="134">
        <f>'[2]24241-09'!$E$3</f>
        <v>2024</v>
      </c>
      <c r="D298" s="134" t="s">
        <v>311</v>
      </c>
      <c r="E298" s="134" t="s">
        <v>330</v>
      </c>
      <c r="F298" s="134" t="s">
        <v>284</v>
      </c>
      <c r="G298" s="134" t="s">
        <v>499</v>
      </c>
      <c r="H298" s="134" t="s">
        <v>806</v>
      </c>
      <c r="I298" s="349" t="s">
        <v>537</v>
      </c>
      <c r="J298" s="160">
        <v>10483</v>
      </c>
    </row>
    <row r="299" spans="1:10" x14ac:dyDescent="0.25">
      <c r="A299" s="134" t="s">
        <v>702</v>
      </c>
      <c r="B299" s="134" t="s">
        <v>269</v>
      </c>
      <c r="C299" s="134">
        <f>'[2]24241-09'!$E$3</f>
        <v>2024</v>
      </c>
      <c r="D299" s="134" t="s">
        <v>311</v>
      </c>
      <c r="E299" s="134" t="s">
        <v>330</v>
      </c>
      <c r="F299" s="134" t="s">
        <v>284</v>
      </c>
      <c r="G299" s="134" t="s">
        <v>499</v>
      </c>
      <c r="H299" s="134" t="s">
        <v>806</v>
      </c>
      <c r="I299" s="349" t="s">
        <v>538</v>
      </c>
      <c r="J299" s="160">
        <v>934</v>
      </c>
    </row>
    <row r="300" spans="1:10" x14ac:dyDescent="0.25">
      <c r="A300" s="134" t="s">
        <v>702</v>
      </c>
      <c r="B300" s="134" t="s">
        <v>269</v>
      </c>
      <c r="C300" s="134">
        <f>'[2]24241-09'!$E$3</f>
        <v>2024</v>
      </c>
      <c r="D300" s="134" t="s">
        <v>311</v>
      </c>
      <c r="E300" s="134" t="s">
        <v>330</v>
      </c>
      <c r="F300" s="134" t="s">
        <v>284</v>
      </c>
      <c r="G300" s="134" t="s">
        <v>499</v>
      </c>
      <c r="H300" s="134" t="s">
        <v>807</v>
      </c>
      <c r="I300" s="349" t="s">
        <v>808</v>
      </c>
      <c r="J300" s="160">
        <v>4624</v>
      </c>
    </row>
    <row r="301" spans="1:10" x14ac:dyDescent="0.25">
      <c r="A301" s="134" t="s">
        <v>702</v>
      </c>
      <c r="B301" s="134" t="s">
        <v>269</v>
      </c>
      <c r="C301" s="134">
        <f>'[2]24241-09'!$E$3</f>
        <v>2024</v>
      </c>
      <c r="D301" s="134" t="s">
        <v>311</v>
      </c>
      <c r="E301" s="134" t="s">
        <v>330</v>
      </c>
      <c r="F301" s="134" t="s">
        <v>284</v>
      </c>
      <c r="G301" s="134" t="s">
        <v>499</v>
      </c>
      <c r="H301" s="134" t="s">
        <v>807</v>
      </c>
      <c r="I301" s="349" t="s">
        <v>824</v>
      </c>
      <c r="J301" s="160">
        <v>924</v>
      </c>
    </row>
    <row r="302" spans="1:10" x14ac:dyDescent="0.25">
      <c r="A302" s="134" t="s">
        <v>702</v>
      </c>
      <c r="B302" s="134" t="s">
        <v>269</v>
      </c>
      <c r="C302" s="134">
        <f>'[2]24241-09'!$E$3</f>
        <v>2024</v>
      </c>
      <c r="D302" s="134" t="s">
        <v>311</v>
      </c>
      <c r="E302" s="134" t="s">
        <v>330</v>
      </c>
      <c r="F302" s="134" t="s">
        <v>284</v>
      </c>
      <c r="G302" s="134" t="s">
        <v>499</v>
      </c>
      <c r="H302" s="134" t="s">
        <v>807</v>
      </c>
      <c r="I302" s="349" t="s">
        <v>541</v>
      </c>
      <c r="J302" s="160">
        <v>1737</v>
      </c>
    </row>
    <row r="303" spans="1:10" x14ac:dyDescent="0.25">
      <c r="A303" s="134" t="s">
        <v>702</v>
      </c>
      <c r="B303" s="134" t="s">
        <v>269</v>
      </c>
      <c r="C303" s="134">
        <f>'[2]24241-09'!$E$3</f>
        <v>2024</v>
      </c>
      <c r="D303" s="134" t="s">
        <v>311</v>
      </c>
      <c r="E303" s="134" t="s">
        <v>330</v>
      </c>
      <c r="F303" s="134" t="s">
        <v>284</v>
      </c>
      <c r="G303" s="134" t="s">
        <v>499</v>
      </c>
      <c r="H303" s="134" t="s">
        <v>807</v>
      </c>
      <c r="I303" s="349" t="s">
        <v>810</v>
      </c>
      <c r="J303" s="160">
        <v>396</v>
      </c>
    </row>
    <row r="304" spans="1:10" x14ac:dyDescent="0.25">
      <c r="A304" s="134" t="s">
        <v>702</v>
      </c>
      <c r="B304" s="134" t="s">
        <v>269</v>
      </c>
      <c r="C304" s="134">
        <f>'[2]24241-09'!$E$3</f>
        <v>2024</v>
      </c>
      <c r="D304" s="134" t="s">
        <v>311</v>
      </c>
      <c r="E304" s="134" t="s">
        <v>330</v>
      </c>
      <c r="F304" s="134" t="s">
        <v>284</v>
      </c>
      <c r="G304" s="134" t="s">
        <v>499</v>
      </c>
      <c r="H304" s="134" t="s">
        <v>807</v>
      </c>
      <c r="I304" s="349" t="s">
        <v>542</v>
      </c>
      <c r="J304" s="160">
        <v>2061</v>
      </c>
    </row>
    <row r="305" spans="1:10" x14ac:dyDescent="0.25">
      <c r="A305" s="134" t="s">
        <v>702</v>
      </c>
      <c r="B305" s="134" t="s">
        <v>269</v>
      </c>
      <c r="C305" s="134">
        <f>'[2]24241-09'!$E$3</f>
        <v>2024</v>
      </c>
      <c r="D305" s="134" t="s">
        <v>311</v>
      </c>
      <c r="E305" s="134" t="s">
        <v>330</v>
      </c>
      <c r="F305" s="134" t="s">
        <v>284</v>
      </c>
      <c r="G305" s="134" t="s">
        <v>499</v>
      </c>
      <c r="H305" s="134" t="s">
        <v>807</v>
      </c>
      <c r="I305" s="349" t="s">
        <v>811</v>
      </c>
      <c r="J305" s="160">
        <v>731</v>
      </c>
    </row>
    <row r="306" spans="1:10" x14ac:dyDescent="0.25">
      <c r="A306" s="134" t="s">
        <v>702</v>
      </c>
      <c r="B306" s="134" t="s">
        <v>269</v>
      </c>
      <c r="C306" s="134">
        <f>'[2]24241-09'!$E$3</f>
        <v>2024</v>
      </c>
      <c r="D306" s="134" t="s">
        <v>311</v>
      </c>
      <c r="E306" s="134" t="s">
        <v>330</v>
      </c>
      <c r="F306" s="134" t="s">
        <v>284</v>
      </c>
      <c r="G306" s="134" t="s">
        <v>499</v>
      </c>
      <c r="H306" s="134" t="s">
        <v>812</v>
      </c>
      <c r="I306" s="101" t="s">
        <v>539</v>
      </c>
      <c r="J306" s="160">
        <v>539</v>
      </c>
    </row>
    <row r="307" spans="1:10" x14ac:dyDescent="0.25">
      <c r="A307" s="134" t="s">
        <v>702</v>
      </c>
      <c r="B307" s="134" t="s">
        <v>269</v>
      </c>
      <c r="C307" s="134">
        <f>'[2]24241-09'!$E$3</f>
        <v>2024</v>
      </c>
      <c r="D307" s="134" t="s">
        <v>311</v>
      </c>
      <c r="E307" s="134" t="s">
        <v>330</v>
      </c>
      <c r="F307" s="134" t="s">
        <v>284</v>
      </c>
      <c r="G307" s="134" t="s">
        <v>499</v>
      </c>
      <c r="H307" s="134" t="s">
        <v>812</v>
      </c>
      <c r="I307" s="101" t="s">
        <v>541</v>
      </c>
      <c r="J307" s="160">
        <v>365</v>
      </c>
    </row>
    <row r="308" spans="1:10" x14ac:dyDescent="0.25">
      <c r="A308" s="134" t="s">
        <v>702</v>
      </c>
      <c r="B308" s="134" t="s">
        <v>269</v>
      </c>
      <c r="C308" s="134">
        <f>'[2]24241-09'!$E$3</f>
        <v>2024</v>
      </c>
      <c r="D308" s="134" t="s">
        <v>311</v>
      </c>
      <c r="E308" s="134" t="s">
        <v>330</v>
      </c>
      <c r="F308" s="134" t="s">
        <v>284</v>
      </c>
      <c r="G308" s="134" t="s">
        <v>499</v>
      </c>
      <c r="H308" s="134" t="s">
        <v>812</v>
      </c>
      <c r="I308" s="101" t="s">
        <v>542</v>
      </c>
      <c r="J308" s="160">
        <v>15</v>
      </c>
    </row>
    <row r="309" spans="1:10" x14ac:dyDescent="0.25">
      <c r="A309" s="134" t="s">
        <v>702</v>
      </c>
      <c r="B309" s="134" t="s">
        <v>269</v>
      </c>
      <c r="C309" s="134">
        <f>'[2]24241-09'!$E$3</f>
        <v>2024</v>
      </c>
      <c r="D309" s="134" t="s">
        <v>311</v>
      </c>
      <c r="E309" s="134" t="s">
        <v>330</v>
      </c>
      <c r="F309" s="134" t="s">
        <v>284</v>
      </c>
      <c r="G309" s="134" t="s">
        <v>499</v>
      </c>
      <c r="H309" s="134" t="s">
        <v>813</v>
      </c>
      <c r="I309" s="101" t="s">
        <v>544</v>
      </c>
      <c r="J309" s="160">
        <v>688</v>
      </c>
    </row>
    <row r="310" spans="1:10" x14ac:dyDescent="0.25">
      <c r="A310" s="134" t="s">
        <v>702</v>
      </c>
      <c r="B310" s="134" t="s">
        <v>269</v>
      </c>
      <c r="C310" s="134">
        <f>'[2]24241-09'!$E$3</f>
        <v>2024</v>
      </c>
      <c r="D310" s="134" t="s">
        <v>311</v>
      </c>
      <c r="E310" s="134" t="s">
        <v>330</v>
      </c>
      <c r="F310" s="134" t="s">
        <v>284</v>
      </c>
      <c r="G310" s="134" t="s">
        <v>499</v>
      </c>
      <c r="H310" s="134" t="s">
        <v>813</v>
      </c>
      <c r="I310" s="101" t="s">
        <v>814</v>
      </c>
      <c r="J310" s="160">
        <v>74</v>
      </c>
    </row>
    <row r="311" spans="1:10" x14ac:dyDescent="0.25">
      <c r="A311" s="134" t="s">
        <v>702</v>
      </c>
      <c r="B311" s="134" t="s">
        <v>269</v>
      </c>
      <c r="C311" s="134">
        <f>'[2]24241-09'!$E$3</f>
        <v>2024</v>
      </c>
      <c r="D311" s="134" t="s">
        <v>311</v>
      </c>
      <c r="E311" s="134" t="s">
        <v>330</v>
      </c>
      <c r="F311" s="134" t="s">
        <v>284</v>
      </c>
      <c r="G311" s="134" t="s">
        <v>499</v>
      </c>
      <c r="H311" s="134" t="s">
        <v>813</v>
      </c>
      <c r="I311" s="101" t="s">
        <v>545</v>
      </c>
      <c r="J311" s="160">
        <v>36</v>
      </c>
    </row>
    <row r="312" spans="1:10" x14ac:dyDescent="0.25">
      <c r="A312" s="134" t="s">
        <v>702</v>
      </c>
      <c r="B312" s="134" t="s">
        <v>269</v>
      </c>
      <c r="C312" s="134">
        <f>'[2]24241-09'!$E$3</f>
        <v>2024</v>
      </c>
      <c r="D312" s="134" t="s">
        <v>311</v>
      </c>
      <c r="E312" s="134" t="s">
        <v>330</v>
      </c>
      <c r="F312" s="134" t="s">
        <v>284</v>
      </c>
      <c r="G312" s="134" t="s">
        <v>499</v>
      </c>
      <c r="H312" s="134" t="s">
        <v>815</v>
      </c>
      <c r="I312" s="101" t="s">
        <v>546</v>
      </c>
      <c r="J312" s="160">
        <v>153</v>
      </c>
    </row>
    <row r="313" spans="1:10" x14ac:dyDescent="0.25">
      <c r="A313" s="134" t="s">
        <v>702</v>
      </c>
      <c r="B313" s="134" t="s">
        <v>269</v>
      </c>
      <c r="C313" s="134">
        <f>'[2]24241-09'!$E$3</f>
        <v>2024</v>
      </c>
      <c r="D313" s="134" t="s">
        <v>311</v>
      </c>
      <c r="E313" s="134" t="s">
        <v>330</v>
      </c>
      <c r="F313" s="134" t="s">
        <v>284</v>
      </c>
      <c r="G313" s="134" t="s">
        <v>499</v>
      </c>
      <c r="H313" s="134" t="s">
        <v>815</v>
      </c>
      <c r="I313" s="101" t="s">
        <v>547</v>
      </c>
      <c r="J313" s="160">
        <v>9631</v>
      </c>
    </row>
    <row r="314" spans="1:10" x14ac:dyDescent="0.25">
      <c r="A314" s="134" t="s">
        <v>702</v>
      </c>
      <c r="B314" s="134" t="s">
        <v>269</v>
      </c>
      <c r="C314" s="134">
        <f>'[2]24241-09'!$E$3</f>
        <v>2024</v>
      </c>
      <c r="D314" s="134" t="s">
        <v>311</v>
      </c>
      <c r="E314" s="134" t="s">
        <v>330</v>
      </c>
      <c r="F314" s="134" t="s">
        <v>284</v>
      </c>
      <c r="G314" s="134" t="s">
        <v>499</v>
      </c>
      <c r="H314" s="134" t="s">
        <v>548</v>
      </c>
      <c r="I314" s="101" t="s">
        <v>539</v>
      </c>
      <c r="J314" s="160">
        <v>40</v>
      </c>
    </row>
    <row r="315" spans="1:10" x14ac:dyDescent="0.25">
      <c r="A315" s="134" t="s">
        <v>702</v>
      </c>
      <c r="B315" s="134" t="s">
        <v>269</v>
      </c>
      <c r="C315" s="134">
        <f>'[2]24241-09'!$E$3</f>
        <v>2024</v>
      </c>
      <c r="D315" s="134" t="s">
        <v>311</v>
      </c>
      <c r="E315" s="134" t="s">
        <v>330</v>
      </c>
      <c r="F315" s="134" t="s">
        <v>284</v>
      </c>
      <c r="G315" s="134" t="s">
        <v>499</v>
      </c>
      <c r="H315" s="134" t="s">
        <v>548</v>
      </c>
      <c r="I315" s="101" t="s">
        <v>816</v>
      </c>
      <c r="J315" s="160">
        <v>9</v>
      </c>
    </row>
    <row r="316" spans="1:10" x14ac:dyDescent="0.25">
      <c r="A316" s="134" t="s">
        <v>702</v>
      </c>
      <c r="B316" s="134" t="s">
        <v>269</v>
      </c>
      <c r="C316" s="134">
        <f>'[2]24241-09'!$E$3</f>
        <v>2024</v>
      </c>
      <c r="D316" s="134" t="s">
        <v>311</v>
      </c>
      <c r="E316" s="134" t="s">
        <v>330</v>
      </c>
      <c r="F316" s="134" t="s">
        <v>284</v>
      </c>
      <c r="G316" s="134" t="s">
        <v>499</v>
      </c>
      <c r="H316" s="134" t="s">
        <v>548</v>
      </c>
      <c r="I316" s="101" t="s">
        <v>541</v>
      </c>
      <c r="J316" s="160">
        <v>17</v>
      </c>
    </row>
    <row r="317" spans="1:10" x14ac:dyDescent="0.25">
      <c r="A317" s="134" t="s">
        <v>702</v>
      </c>
      <c r="B317" s="134" t="s">
        <v>269</v>
      </c>
      <c r="C317" s="134">
        <f>'[2]24241-09'!$E$3</f>
        <v>2024</v>
      </c>
      <c r="D317" s="134" t="s">
        <v>311</v>
      </c>
      <c r="E317" s="134" t="s">
        <v>330</v>
      </c>
      <c r="F317" s="134" t="s">
        <v>284</v>
      </c>
      <c r="G317" s="134" t="s">
        <v>499</v>
      </c>
      <c r="H317" s="134" t="s">
        <v>548</v>
      </c>
      <c r="I317" s="101" t="s">
        <v>817</v>
      </c>
      <c r="J317" s="160">
        <v>2</v>
      </c>
    </row>
    <row r="318" spans="1:10" x14ac:dyDescent="0.25">
      <c r="A318" s="134" t="s">
        <v>702</v>
      </c>
      <c r="B318" s="134" t="s">
        <v>269</v>
      </c>
      <c r="C318" s="134">
        <f>'[2]24241-09'!$E$3</f>
        <v>2024</v>
      </c>
      <c r="D318" s="134" t="s">
        <v>311</v>
      </c>
      <c r="E318" s="134" t="s">
        <v>330</v>
      </c>
      <c r="F318" s="134" t="s">
        <v>284</v>
      </c>
      <c r="G318" s="134" t="s">
        <v>499</v>
      </c>
      <c r="H318" s="134" t="s">
        <v>548</v>
      </c>
      <c r="I318" s="134" t="s">
        <v>542</v>
      </c>
      <c r="J318" s="160">
        <v>3</v>
      </c>
    </row>
    <row r="319" spans="1:10" x14ac:dyDescent="0.25">
      <c r="A319" s="134" t="s">
        <v>702</v>
      </c>
      <c r="B319" s="134" t="s">
        <v>269</v>
      </c>
      <c r="C319" s="134">
        <f>'[2]24241-09'!$E$3</f>
        <v>2024</v>
      </c>
      <c r="D319" s="134" t="s">
        <v>311</v>
      </c>
      <c r="E319" s="134" t="s">
        <v>330</v>
      </c>
      <c r="F319" s="134" t="s">
        <v>284</v>
      </c>
      <c r="G319" s="134" t="s">
        <v>499</v>
      </c>
      <c r="H319" s="134" t="s">
        <v>548</v>
      </c>
      <c r="I319" s="134" t="s">
        <v>818</v>
      </c>
      <c r="J319" s="160">
        <v>1</v>
      </c>
    </row>
    <row r="320" spans="1:10" x14ac:dyDescent="0.25">
      <c r="A320" s="134" t="s">
        <v>702</v>
      </c>
      <c r="B320" s="134" t="s">
        <v>269</v>
      </c>
      <c r="C320" s="134">
        <f>'[2]24241-09'!$E$3</f>
        <v>2024</v>
      </c>
      <c r="D320" s="134" t="s">
        <v>311</v>
      </c>
      <c r="E320" s="134" t="s">
        <v>330</v>
      </c>
      <c r="F320" s="134" t="s">
        <v>284</v>
      </c>
      <c r="G320" s="134" t="s">
        <v>499</v>
      </c>
      <c r="H320" s="134" t="s">
        <v>549</v>
      </c>
      <c r="I320" s="134" t="s">
        <v>539</v>
      </c>
      <c r="J320" s="160">
        <v>3</v>
      </c>
    </row>
    <row r="321" spans="1:10" x14ac:dyDescent="0.25">
      <c r="A321" s="134" t="s">
        <v>702</v>
      </c>
      <c r="B321" s="134" t="s">
        <v>269</v>
      </c>
      <c r="C321" s="134">
        <f>'[2]24241-09'!$E$3</f>
        <v>2024</v>
      </c>
      <c r="D321" s="134" t="s">
        <v>311</v>
      </c>
      <c r="E321" s="134" t="s">
        <v>330</v>
      </c>
      <c r="F321" s="134" t="s">
        <v>284</v>
      </c>
      <c r="G321" s="134" t="s">
        <v>499</v>
      </c>
      <c r="H321" s="134" t="s">
        <v>549</v>
      </c>
      <c r="I321" s="101" t="s">
        <v>541</v>
      </c>
      <c r="J321" s="160">
        <v>3</v>
      </c>
    </row>
    <row r="322" spans="1:10" x14ac:dyDescent="0.25">
      <c r="A322" s="134" t="s">
        <v>702</v>
      </c>
      <c r="B322" s="134" t="s">
        <v>269</v>
      </c>
      <c r="C322" s="134">
        <f>'[2]24241-09'!$E$3</f>
        <v>2024</v>
      </c>
      <c r="D322" s="134" t="s">
        <v>311</v>
      </c>
      <c r="E322" s="134" t="s">
        <v>330</v>
      </c>
      <c r="F322" s="134" t="s">
        <v>284</v>
      </c>
      <c r="G322" s="134" t="s">
        <v>499</v>
      </c>
      <c r="H322" s="134" t="s">
        <v>549</v>
      </c>
      <c r="I322" s="101" t="s">
        <v>542</v>
      </c>
      <c r="J322" s="160" t="s">
        <v>284</v>
      </c>
    </row>
    <row r="323" spans="1:10" x14ac:dyDescent="0.25">
      <c r="A323" s="134" t="s">
        <v>702</v>
      </c>
      <c r="B323" s="134" t="s">
        <v>269</v>
      </c>
      <c r="C323" s="134">
        <f>'[2]24241-09'!$E$3</f>
        <v>2024</v>
      </c>
      <c r="D323" s="134" t="s">
        <v>311</v>
      </c>
      <c r="E323" s="134" t="s">
        <v>330</v>
      </c>
      <c r="F323" s="134" t="s">
        <v>284</v>
      </c>
      <c r="G323" s="134" t="s">
        <v>499</v>
      </c>
      <c r="H323" s="134" t="s">
        <v>550</v>
      </c>
      <c r="I323" s="101" t="s">
        <v>544</v>
      </c>
      <c r="J323" s="160">
        <v>13</v>
      </c>
    </row>
    <row r="324" spans="1:10" x14ac:dyDescent="0.25">
      <c r="A324" s="134" t="s">
        <v>702</v>
      </c>
      <c r="B324" s="134" t="s">
        <v>269</v>
      </c>
      <c r="C324" s="134">
        <f>'[2]24241-09'!$E$3</f>
        <v>2024</v>
      </c>
      <c r="D324" s="134" t="s">
        <v>311</v>
      </c>
      <c r="E324" s="134" t="s">
        <v>330</v>
      </c>
      <c r="F324" s="134" t="s">
        <v>284</v>
      </c>
      <c r="G324" s="134" t="s">
        <v>499</v>
      </c>
      <c r="H324" s="134" t="s">
        <v>550</v>
      </c>
      <c r="I324" s="101" t="s">
        <v>540</v>
      </c>
      <c r="J324" s="160" t="s">
        <v>284</v>
      </c>
    </row>
    <row r="325" spans="1:10" x14ac:dyDescent="0.25">
      <c r="A325" s="134" t="s">
        <v>702</v>
      </c>
      <c r="B325" s="134" t="s">
        <v>269</v>
      </c>
      <c r="C325" s="134">
        <f>'[2]24241-09'!$E$3</f>
        <v>2024</v>
      </c>
      <c r="D325" s="134" t="s">
        <v>311</v>
      </c>
      <c r="E325" s="134" t="s">
        <v>330</v>
      </c>
      <c r="F325" s="134" t="s">
        <v>284</v>
      </c>
      <c r="G325" s="134" t="s">
        <v>499</v>
      </c>
      <c r="H325" s="134" t="s">
        <v>550</v>
      </c>
      <c r="I325" s="101" t="s">
        <v>545</v>
      </c>
      <c r="J325" s="160" t="s">
        <v>284</v>
      </c>
    </row>
    <row r="326" spans="1:10" x14ac:dyDescent="0.25">
      <c r="A326" s="134" t="s">
        <v>702</v>
      </c>
      <c r="B326" s="134" t="s">
        <v>269</v>
      </c>
      <c r="C326" s="134">
        <f>'[2]24241-09'!$E$3</f>
        <v>2024</v>
      </c>
      <c r="D326" s="134" t="s">
        <v>311</v>
      </c>
      <c r="E326" s="134" t="s">
        <v>330</v>
      </c>
      <c r="F326" s="134" t="s">
        <v>284</v>
      </c>
      <c r="G326" s="134" t="s">
        <v>499</v>
      </c>
      <c r="H326" s="134" t="s">
        <v>819</v>
      </c>
      <c r="I326" s="101" t="s">
        <v>820</v>
      </c>
      <c r="J326" s="160">
        <v>4757</v>
      </c>
    </row>
    <row r="327" spans="1:10" x14ac:dyDescent="0.25">
      <c r="A327" s="134" t="s">
        <v>702</v>
      </c>
      <c r="B327" s="134" t="s">
        <v>269</v>
      </c>
      <c r="C327" s="134">
        <f>'[2]24241-09'!$E$3</f>
        <v>2024</v>
      </c>
      <c r="D327" s="134" t="s">
        <v>311</v>
      </c>
      <c r="E327" s="134" t="s">
        <v>330</v>
      </c>
      <c r="F327" s="134" t="s">
        <v>284</v>
      </c>
      <c r="G327" s="134" t="s">
        <v>499</v>
      </c>
      <c r="H327" s="134" t="s">
        <v>819</v>
      </c>
      <c r="I327" s="101" t="s">
        <v>821</v>
      </c>
      <c r="J327" s="160">
        <v>26974</v>
      </c>
    </row>
    <row r="328" spans="1:10" x14ac:dyDescent="0.25">
      <c r="A328" s="134" t="s">
        <v>702</v>
      </c>
      <c r="B328" s="134" t="s">
        <v>269</v>
      </c>
      <c r="C328" s="134">
        <f>'[2]24241-09'!$E$3</f>
        <v>2024</v>
      </c>
      <c r="D328" s="134" t="s">
        <v>311</v>
      </c>
      <c r="E328" s="134" t="s">
        <v>330</v>
      </c>
      <c r="F328" s="134" t="s">
        <v>284</v>
      </c>
      <c r="G328" s="134" t="s">
        <v>499</v>
      </c>
      <c r="H328" s="134" t="s">
        <v>553</v>
      </c>
      <c r="I328" s="101" t="s">
        <v>554</v>
      </c>
      <c r="J328" s="160">
        <v>1813</v>
      </c>
    </row>
    <row r="329" spans="1:10" x14ac:dyDescent="0.25">
      <c r="A329" s="134" t="s">
        <v>702</v>
      </c>
      <c r="B329" s="134" t="s">
        <v>269</v>
      </c>
      <c r="C329" s="134">
        <f>'[2]24241-09'!$E$3</f>
        <v>2024</v>
      </c>
      <c r="D329" s="134" t="s">
        <v>311</v>
      </c>
      <c r="E329" s="134" t="s">
        <v>330</v>
      </c>
      <c r="F329" s="134" t="s">
        <v>284</v>
      </c>
      <c r="G329" s="134" t="s">
        <v>499</v>
      </c>
      <c r="H329" s="134" t="s">
        <v>553</v>
      </c>
      <c r="I329" s="101" t="s">
        <v>555</v>
      </c>
      <c r="J329" s="160">
        <v>150</v>
      </c>
    </row>
    <row r="330" spans="1:10" x14ac:dyDescent="0.25">
      <c r="A330" s="134" t="s">
        <v>702</v>
      </c>
      <c r="B330" s="134" t="s">
        <v>269</v>
      </c>
      <c r="C330" s="134">
        <f>'[2]24241-09'!$E$3</f>
        <v>2024</v>
      </c>
      <c r="D330" s="134" t="s">
        <v>311</v>
      </c>
      <c r="E330" s="134" t="s">
        <v>330</v>
      </c>
      <c r="F330" s="134" t="s">
        <v>284</v>
      </c>
      <c r="G330" s="134" t="s">
        <v>499</v>
      </c>
      <c r="H330" s="134" t="s">
        <v>553</v>
      </c>
      <c r="I330" s="101" t="s">
        <v>556</v>
      </c>
      <c r="J330" s="160">
        <v>16507</v>
      </c>
    </row>
    <row r="331" spans="1:10" x14ac:dyDescent="0.25">
      <c r="A331" s="134" t="s">
        <v>702</v>
      </c>
      <c r="B331" s="134" t="s">
        <v>269</v>
      </c>
      <c r="C331" s="134">
        <f>'[2]24241-09'!$E$3</f>
        <v>2024</v>
      </c>
      <c r="D331" s="134" t="s">
        <v>311</v>
      </c>
      <c r="E331" s="134" t="s">
        <v>330</v>
      </c>
      <c r="F331" s="134" t="s">
        <v>284</v>
      </c>
      <c r="G331" s="134" t="s">
        <v>499</v>
      </c>
      <c r="H331" s="134" t="s">
        <v>553</v>
      </c>
      <c r="I331" s="101" t="s">
        <v>557</v>
      </c>
      <c r="J331" s="160">
        <v>293</v>
      </c>
    </row>
    <row r="332" spans="1:10" x14ac:dyDescent="0.25">
      <c r="A332" s="134" t="s">
        <v>702</v>
      </c>
      <c r="B332" s="134" t="s">
        <v>269</v>
      </c>
      <c r="C332" s="134">
        <f>'[2]24241-09'!$E$3</f>
        <v>2024</v>
      </c>
      <c r="D332" s="134" t="s">
        <v>311</v>
      </c>
      <c r="E332" s="134" t="s">
        <v>330</v>
      </c>
      <c r="F332" s="134" t="s">
        <v>284</v>
      </c>
      <c r="G332" s="134" t="s">
        <v>499</v>
      </c>
      <c r="H332" s="134" t="s">
        <v>553</v>
      </c>
      <c r="I332" s="101" t="s">
        <v>558</v>
      </c>
      <c r="J332" s="160">
        <v>2935</v>
      </c>
    </row>
    <row r="333" spans="1:10" x14ac:dyDescent="0.25">
      <c r="A333" s="134" t="s">
        <v>702</v>
      </c>
      <c r="B333" s="134" t="s">
        <v>269</v>
      </c>
      <c r="C333" s="134">
        <f>'[2]24241-09'!$E$3</f>
        <v>2024</v>
      </c>
      <c r="D333" s="134" t="s">
        <v>311</v>
      </c>
      <c r="E333" s="134" t="s">
        <v>330</v>
      </c>
      <c r="F333" s="134" t="s">
        <v>284</v>
      </c>
      <c r="G333" s="134" t="s">
        <v>499</v>
      </c>
      <c r="H333" s="134" t="s">
        <v>553</v>
      </c>
      <c r="I333" s="101" t="s">
        <v>559</v>
      </c>
      <c r="J333" s="160">
        <v>5276</v>
      </c>
    </row>
    <row r="334" spans="1:10" x14ac:dyDescent="0.25">
      <c r="A334" s="134" t="s">
        <v>702</v>
      </c>
      <c r="B334" s="134" t="s">
        <v>269</v>
      </c>
      <c r="C334" s="134">
        <f>'[2]24241-09'!$E$3</f>
        <v>2024</v>
      </c>
      <c r="D334" s="134" t="s">
        <v>311</v>
      </c>
      <c r="E334" s="134" t="s">
        <v>330</v>
      </c>
      <c r="F334" s="101">
        <v>10</v>
      </c>
      <c r="G334" s="134" t="s">
        <v>715</v>
      </c>
      <c r="H334" s="101" t="s">
        <v>822</v>
      </c>
      <c r="I334" s="101" t="s">
        <v>328</v>
      </c>
      <c r="J334" s="160">
        <v>25094</v>
      </c>
    </row>
    <row r="335" spans="1:10" x14ac:dyDescent="0.25">
      <c r="A335" s="134" t="s">
        <v>702</v>
      </c>
      <c r="B335" s="134" t="s">
        <v>269</v>
      </c>
      <c r="C335" s="134">
        <f>'[2]24241-09'!$E$3</f>
        <v>2024</v>
      </c>
      <c r="D335" s="134" t="s">
        <v>311</v>
      </c>
      <c r="E335" s="134" t="s">
        <v>330</v>
      </c>
      <c r="F335" s="134">
        <v>10</v>
      </c>
      <c r="G335" s="134" t="s">
        <v>715</v>
      </c>
      <c r="H335" s="134" t="s">
        <v>807</v>
      </c>
      <c r="I335" s="349" t="s">
        <v>808</v>
      </c>
      <c r="J335" s="160">
        <v>3924</v>
      </c>
    </row>
    <row r="336" spans="1:10" x14ac:dyDescent="0.25">
      <c r="A336" s="134" t="s">
        <v>702</v>
      </c>
      <c r="B336" s="134" t="s">
        <v>269</v>
      </c>
      <c r="C336" s="134">
        <f>'[2]24241-09'!$E$3</f>
        <v>2024</v>
      </c>
      <c r="D336" s="134" t="s">
        <v>311</v>
      </c>
      <c r="E336" s="134" t="s">
        <v>330</v>
      </c>
      <c r="F336" s="134">
        <v>10</v>
      </c>
      <c r="G336" s="134" t="s">
        <v>715</v>
      </c>
      <c r="H336" s="134" t="s">
        <v>807</v>
      </c>
      <c r="I336" s="349" t="s">
        <v>541</v>
      </c>
      <c r="J336" s="160">
        <v>1504</v>
      </c>
    </row>
    <row r="337" spans="1:10" x14ac:dyDescent="0.25">
      <c r="A337" s="134" t="s">
        <v>702</v>
      </c>
      <c r="B337" s="134" t="s">
        <v>269</v>
      </c>
      <c r="C337" s="134">
        <f>'[2]24241-09'!$E$3</f>
        <v>2024</v>
      </c>
      <c r="D337" s="134" t="s">
        <v>311</v>
      </c>
      <c r="E337" s="134" t="s">
        <v>330</v>
      </c>
      <c r="F337" s="134">
        <v>10</v>
      </c>
      <c r="G337" s="134" t="s">
        <v>715</v>
      </c>
      <c r="H337" s="134" t="s">
        <v>807</v>
      </c>
      <c r="I337" s="349" t="s">
        <v>542</v>
      </c>
      <c r="J337" s="160">
        <v>1845</v>
      </c>
    </row>
    <row r="338" spans="1:10" x14ac:dyDescent="0.25">
      <c r="A338" s="134" t="s">
        <v>702</v>
      </c>
      <c r="B338" s="134" t="s">
        <v>269</v>
      </c>
      <c r="C338" s="134">
        <f>'[2]24241-09'!$E$3</f>
        <v>2024</v>
      </c>
      <c r="D338" s="134" t="s">
        <v>311</v>
      </c>
      <c r="E338" s="134" t="s">
        <v>330</v>
      </c>
      <c r="F338" s="134">
        <v>10</v>
      </c>
      <c r="G338" s="134" t="s">
        <v>715</v>
      </c>
      <c r="H338" s="134" t="s">
        <v>819</v>
      </c>
      <c r="I338" s="101" t="s">
        <v>820</v>
      </c>
      <c r="J338" s="160">
        <v>3926</v>
      </c>
    </row>
    <row r="339" spans="1:10" x14ac:dyDescent="0.25">
      <c r="A339" s="134" t="s">
        <v>702</v>
      </c>
      <c r="B339" s="134" t="s">
        <v>269</v>
      </c>
      <c r="C339" s="134">
        <f>'[2]24241-09'!$E$3</f>
        <v>2024</v>
      </c>
      <c r="D339" s="134" t="s">
        <v>311</v>
      </c>
      <c r="E339" s="134" t="s">
        <v>330</v>
      </c>
      <c r="F339" s="134">
        <v>10</v>
      </c>
      <c r="G339" s="134" t="s">
        <v>715</v>
      </c>
      <c r="H339" s="134" t="s">
        <v>819</v>
      </c>
      <c r="I339" s="101" t="s">
        <v>821</v>
      </c>
      <c r="J339" s="160">
        <v>21168</v>
      </c>
    </row>
    <row r="340" spans="1:10" x14ac:dyDescent="0.25">
      <c r="A340" s="134" t="s">
        <v>702</v>
      </c>
      <c r="B340" s="134" t="s">
        <v>269</v>
      </c>
      <c r="C340" s="134">
        <f>'[2]24241-09'!$E$3</f>
        <v>2024</v>
      </c>
      <c r="D340" s="134" t="s">
        <v>311</v>
      </c>
      <c r="E340" s="134" t="s">
        <v>330</v>
      </c>
      <c r="F340" s="134">
        <v>10</v>
      </c>
      <c r="G340" s="134" t="s">
        <v>715</v>
      </c>
      <c r="H340" s="134" t="s">
        <v>553</v>
      </c>
      <c r="I340" s="134" t="s">
        <v>554</v>
      </c>
      <c r="J340" s="160">
        <v>1274</v>
      </c>
    </row>
    <row r="341" spans="1:10" x14ac:dyDescent="0.25">
      <c r="A341" s="134" t="s">
        <v>702</v>
      </c>
      <c r="B341" s="134" t="s">
        <v>269</v>
      </c>
      <c r="C341" s="134">
        <f>'[2]24241-09'!$E$3</f>
        <v>2024</v>
      </c>
      <c r="D341" s="134" t="s">
        <v>311</v>
      </c>
      <c r="E341" s="134" t="s">
        <v>330</v>
      </c>
      <c r="F341" s="134">
        <v>10</v>
      </c>
      <c r="G341" s="134" t="s">
        <v>715</v>
      </c>
      <c r="H341" s="134" t="s">
        <v>553</v>
      </c>
      <c r="I341" s="134" t="s">
        <v>555</v>
      </c>
      <c r="J341" s="160">
        <v>123</v>
      </c>
    </row>
    <row r="342" spans="1:10" x14ac:dyDescent="0.25">
      <c r="A342" s="134" t="s">
        <v>702</v>
      </c>
      <c r="B342" s="134" t="s">
        <v>269</v>
      </c>
      <c r="C342" s="134">
        <f>'[2]24241-09'!$E$3</f>
        <v>2024</v>
      </c>
      <c r="D342" s="134" t="s">
        <v>311</v>
      </c>
      <c r="E342" s="134" t="s">
        <v>330</v>
      </c>
      <c r="F342" s="134">
        <v>10</v>
      </c>
      <c r="G342" s="134" t="s">
        <v>715</v>
      </c>
      <c r="H342" s="134" t="s">
        <v>553</v>
      </c>
      <c r="I342" s="101" t="s">
        <v>556</v>
      </c>
      <c r="J342" s="160">
        <v>14825</v>
      </c>
    </row>
    <row r="343" spans="1:10" x14ac:dyDescent="0.25">
      <c r="A343" s="134" t="s">
        <v>702</v>
      </c>
      <c r="B343" s="134" t="s">
        <v>269</v>
      </c>
      <c r="C343" s="134">
        <f>'[2]24241-09'!$E$3</f>
        <v>2024</v>
      </c>
      <c r="D343" s="134" t="s">
        <v>311</v>
      </c>
      <c r="E343" s="134" t="s">
        <v>330</v>
      </c>
      <c r="F343" s="134">
        <v>10</v>
      </c>
      <c r="G343" s="134" t="s">
        <v>715</v>
      </c>
      <c r="H343" s="134" t="s">
        <v>553</v>
      </c>
      <c r="I343" s="101" t="s">
        <v>557</v>
      </c>
      <c r="J343" s="160">
        <v>241</v>
      </c>
    </row>
    <row r="344" spans="1:10" x14ac:dyDescent="0.25">
      <c r="A344" s="134" t="s">
        <v>702</v>
      </c>
      <c r="B344" s="134" t="s">
        <v>269</v>
      </c>
      <c r="C344" s="134">
        <f>'[2]24241-09'!$E$3</f>
        <v>2024</v>
      </c>
      <c r="D344" s="134" t="s">
        <v>311</v>
      </c>
      <c r="E344" s="134" t="s">
        <v>330</v>
      </c>
      <c r="F344" s="134">
        <v>10</v>
      </c>
      <c r="G344" s="134" t="s">
        <v>715</v>
      </c>
      <c r="H344" s="134" t="s">
        <v>553</v>
      </c>
      <c r="I344" s="101" t="s">
        <v>558</v>
      </c>
      <c r="J344" s="160">
        <v>1045</v>
      </c>
    </row>
    <row r="345" spans="1:10" x14ac:dyDescent="0.25">
      <c r="A345" s="134" t="s">
        <v>702</v>
      </c>
      <c r="B345" s="134" t="s">
        <v>269</v>
      </c>
      <c r="C345" s="134">
        <f>'[2]24241-09'!$E$3</f>
        <v>2024</v>
      </c>
      <c r="D345" s="134" t="s">
        <v>311</v>
      </c>
      <c r="E345" s="134" t="s">
        <v>330</v>
      </c>
      <c r="F345" s="134">
        <v>10</v>
      </c>
      <c r="G345" s="134" t="s">
        <v>715</v>
      </c>
      <c r="H345" s="134" t="s">
        <v>553</v>
      </c>
      <c r="I345" s="101" t="s">
        <v>559</v>
      </c>
      <c r="J345" s="160">
        <v>3660</v>
      </c>
    </row>
    <row r="346" spans="1:10" x14ac:dyDescent="0.25">
      <c r="A346" s="134" t="s">
        <v>702</v>
      </c>
      <c r="B346" s="134" t="s">
        <v>269</v>
      </c>
      <c r="C346" s="134">
        <f>'[2]24241-09'!$E$3</f>
        <v>2024</v>
      </c>
      <c r="D346" s="134" t="s">
        <v>311</v>
      </c>
      <c r="E346" s="134" t="s">
        <v>330</v>
      </c>
      <c r="F346" s="134">
        <v>20</v>
      </c>
      <c r="G346" s="134" t="s">
        <v>823</v>
      </c>
      <c r="H346" s="101" t="s">
        <v>328</v>
      </c>
      <c r="I346" s="101" t="s">
        <v>328</v>
      </c>
      <c r="J346" s="160">
        <v>226</v>
      </c>
    </row>
    <row r="347" spans="1:10" x14ac:dyDescent="0.25">
      <c r="A347" s="134" t="s">
        <v>702</v>
      </c>
      <c r="B347" s="134" t="s">
        <v>269</v>
      </c>
      <c r="C347" s="134">
        <f>'[2]24241-09'!$E$3</f>
        <v>2024</v>
      </c>
      <c r="D347" s="134" t="s">
        <v>311</v>
      </c>
      <c r="E347" s="134" t="s">
        <v>330</v>
      </c>
      <c r="F347" s="134">
        <v>20</v>
      </c>
      <c r="G347" s="134" t="s">
        <v>823</v>
      </c>
      <c r="H347" s="134" t="s">
        <v>807</v>
      </c>
      <c r="I347" s="349" t="s">
        <v>808</v>
      </c>
      <c r="J347" s="160">
        <v>5</v>
      </c>
    </row>
    <row r="348" spans="1:10" x14ac:dyDescent="0.25">
      <c r="A348" s="134" t="s">
        <v>702</v>
      </c>
      <c r="B348" s="134" t="s">
        <v>269</v>
      </c>
      <c r="C348" s="134">
        <f>'[2]24241-09'!$E$3</f>
        <v>2024</v>
      </c>
      <c r="D348" s="134" t="s">
        <v>311</v>
      </c>
      <c r="E348" s="134" t="s">
        <v>330</v>
      </c>
      <c r="F348" s="134">
        <v>20</v>
      </c>
      <c r="G348" s="134" t="s">
        <v>823</v>
      </c>
      <c r="H348" s="134" t="s">
        <v>807</v>
      </c>
      <c r="I348" s="349" t="s">
        <v>541</v>
      </c>
      <c r="J348" s="160">
        <v>11</v>
      </c>
    </row>
    <row r="349" spans="1:10" x14ac:dyDescent="0.25">
      <c r="A349" s="134" t="s">
        <v>702</v>
      </c>
      <c r="B349" s="134" t="s">
        <v>269</v>
      </c>
      <c r="C349" s="134">
        <f>'[2]24241-09'!$E$3</f>
        <v>2024</v>
      </c>
      <c r="D349" s="134" t="s">
        <v>311</v>
      </c>
      <c r="E349" s="134" t="s">
        <v>330</v>
      </c>
      <c r="F349" s="134">
        <v>20</v>
      </c>
      <c r="G349" s="134" t="s">
        <v>823</v>
      </c>
      <c r="H349" s="134" t="s">
        <v>807</v>
      </c>
      <c r="I349" s="349" t="s">
        <v>542</v>
      </c>
      <c r="J349" s="160">
        <v>7</v>
      </c>
    </row>
    <row r="350" spans="1:10" x14ac:dyDescent="0.25">
      <c r="A350" s="134" t="s">
        <v>702</v>
      </c>
      <c r="B350" s="134" t="s">
        <v>269</v>
      </c>
      <c r="C350" s="134">
        <f>'[2]24241-09'!$E$3</f>
        <v>2024</v>
      </c>
      <c r="D350" s="134" t="s">
        <v>311</v>
      </c>
      <c r="E350" s="134" t="s">
        <v>330</v>
      </c>
      <c r="F350" s="134">
        <v>20</v>
      </c>
      <c r="G350" s="134" t="s">
        <v>823</v>
      </c>
      <c r="H350" s="134" t="s">
        <v>819</v>
      </c>
      <c r="I350" s="101" t="s">
        <v>820</v>
      </c>
      <c r="J350" s="160">
        <v>38</v>
      </c>
    </row>
    <row r="351" spans="1:10" x14ac:dyDescent="0.25">
      <c r="A351" s="134" t="s">
        <v>702</v>
      </c>
      <c r="B351" s="134" t="s">
        <v>269</v>
      </c>
      <c r="C351" s="134">
        <f>'[2]24241-09'!$E$3</f>
        <v>2024</v>
      </c>
      <c r="D351" s="134" t="s">
        <v>311</v>
      </c>
      <c r="E351" s="134" t="s">
        <v>330</v>
      </c>
      <c r="F351" s="134">
        <v>20</v>
      </c>
      <c r="G351" s="134" t="s">
        <v>823</v>
      </c>
      <c r="H351" s="134" t="s">
        <v>819</v>
      </c>
      <c r="I351" s="101" t="s">
        <v>821</v>
      </c>
      <c r="J351" s="160">
        <v>188</v>
      </c>
    </row>
    <row r="352" spans="1:10" x14ac:dyDescent="0.25">
      <c r="A352" s="134" t="s">
        <v>702</v>
      </c>
      <c r="B352" s="134" t="s">
        <v>269</v>
      </c>
      <c r="C352" s="134">
        <f>'[2]24241-09'!$E$3</f>
        <v>2024</v>
      </c>
      <c r="D352" s="134" t="s">
        <v>311</v>
      </c>
      <c r="E352" s="134" t="s">
        <v>330</v>
      </c>
      <c r="F352" s="134">
        <v>20</v>
      </c>
      <c r="G352" s="134" t="s">
        <v>823</v>
      </c>
      <c r="H352" s="134" t="s">
        <v>553</v>
      </c>
      <c r="I352" s="134" t="s">
        <v>554</v>
      </c>
      <c r="J352" s="160">
        <v>3</v>
      </c>
    </row>
    <row r="353" spans="1:10" x14ac:dyDescent="0.25">
      <c r="A353" s="134" t="s">
        <v>702</v>
      </c>
      <c r="B353" s="134" t="s">
        <v>269</v>
      </c>
      <c r="C353" s="134">
        <f>'[2]24241-09'!$E$3</f>
        <v>2024</v>
      </c>
      <c r="D353" s="134" t="s">
        <v>311</v>
      </c>
      <c r="E353" s="134" t="s">
        <v>330</v>
      </c>
      <c r="F353" s="134">
        <v>20</v>
      </c>
      <c r="G353" s="134" t="s">
        <v>823</v>
      </c>
      <c r="H353" s="134" t="s">
        <v>553</v>
      </c>
      <c r="I353" s="134" t="s">
        <v>555</v>
      </c>
      <c r="J353" s="160">
        <v>1</v>
      </c>
    </row>
    <row r="354" spans="1:10" x14ac:dyDescent="0.25">
      <c r="A354" s="134" t="s">
        <v>702</v>
      </c>
      <c r="B354" s="134" t="s">
        <v>269</v>
      </c>
      <c r="C354" s="134">
        <f>'[2]24241-09'!$E$3</f>
        <v>2024</v>
      </c>
      <c r="D354" s="134" t="s">
        <v>311</v>
      </c>
      <c r="E354" s="134" t="s">
        <v>330</v>
      </c>
      <c r="F354" s="134">
        <v>20</v>
      </c>
      <c r="G354" s="134" t="s">
        <v>823</v>
      </c>
      <c r="H354" s="134" t="s">
        <v>553</v>
      </c>
      <c r="I354" s="101" t="s">
        <v>556</v>
      </c>
      <c r="J354" s="160">
        <v>171</v>
      </c>
    </row>
    <row r="355" spans="1:10" x14ac:dyDescent="0.25">
      <c r="A355" s="134" t="s">
        <v>702</v>
      </c>
      <c r="B355" s="134" t="s">
        <v>269</v>
      </c>
      <c r="C355" s="134">
        <f>'[2]24241-09'!$E$3</f>
        <v>2024</v>
      </c>
      <c r="D355" s="134" t="s">
        <v>311</v>
      </c>
      <c r="E355" s="134" t="s">
        <v>330</v>
      </c>
      <c r="F355" s="134">
        <v>20</v>
      </c>
      <c r="G355" s="134" t="s">
        <v>823</v>
      </c>
      <c r="H355" s="134" t="s">
        <v>553</v>
      </c>
      <c r="I355" s="101" t="s">
        <v>557</v>
      </c>
      <c r="J355" s="160">
        <v>2</v>
      </c>
    </row>
    <row r="356" spans="1:10" x14ac:dyDescent="0.25">
      <c r="A356" s="134" t="s">
        <v>702</v>
      </c>
      <c r="B356" s="134" t="s">
        <v>269</v>
      </c>
      <c r="C356" s="134">
        <f>'[2]24241-09'!$E$3</f>
        <v>2024</v>
      </c>
      <c r="D356" s="134" t="s">
        <v>311</v>
      </c>
      <c r="E356" s="134" t="s">
        <v>330</v>
      </c>
      <c r="F356" s="134">
        <v>20</v>
      </c>
      <c r="G356" s="134" t="s">
        <v>823</v>
      </c>
      <c r="H356" s="134" t="s">
        <v>553</v>
      </c>
      <c r="I356" s="101" t="s">
        <v>558</v>
      </c>
      <c r="J356" s="160">
        <v>3</v>
      </c>
    </row>
    <row r="357" spans="1:10" x14ac:dyDescent="0.25">
      <c r="A357" s="134" t="s">
        <v>702</v>
      </c>
      <c r="B357" s="134" t="s">
        <v>269</v>
      </c>
      <c r="C357" s="134">
        <f>'[2]24241-09'!$E$3</f>
        <v>2024</v>
      </c>
      <c r="D357" s="134" t="s">
        <v>311</v>
      </c>
      <c r="E357" s="134" t="s">
        <v>330</v>
      </c>
      <c r="F357" s="134">
        <v>20</v>
      </c>
      <c r="G357" s="134" t="s">
        <v>823</v>
      </c>
      <c r="H357" s="134" t="s">
        <v>553</v>
      </c>
      <c r="I357" s="101" t="s">
        <v>559</v>
      </c>
      <c r="J357" s="160">
        <v>8</v>
      </c>
    </row>
    <row r="358" spans="1:10" x14ac:dyDescent="0.25">
      <c r="A358" s="134" t="s">
        <v>702</v>
      </c>
      <c r="B358" s="134" t="s">
        <v>269</v>
      </c>
      <c r="C358" s="134">
        <f>'[2]24241-09'!$E$3</f>
        <v>2024</v>
      </c>
      <c r="D358" s="134" t="s">
        <v>311</v>
      </c>
      <c r="E358" s="134" t="s">
        <v>330</v>
      </c>
      <c r="F358" s="134">
        <v>30</v>
      </c>
      <c r="G358" s="101" t="s">
        <v>140</v>
      </c>
      <c r="H358" s="101" t="s">
        <v>328</v>
      </c>
      <c r="I358" s="101" t="s">
        <v>328</v>
      </c>
      <c r="J358" s="160">
        <v>6363</v>
      </c>
    </row>
    <row r="359" spans="1:10" x14ac:dyDescent="0.25">
      <c r="A359" s="134" t="s">
        <v>702</v>
      </c>
      <c r="B359" s="134" t="s">
        <v>269</v>
      </c>
      <c r="C359" s="134">
        <f>'[2]24241-09'!$E$3</f>
        <v>2024</v>
      </c>
      <c r="D359" s="134" t="s">
        <v>311</v>
      </c>
      <c r="E359" s="134" t="s">
        <v>330</v>
      </c>
      <c r="F359" s="134">
        <v>30</v>
      </c>
      <c r="G359" s="101" t="s">
        <v>140</v>
      </c>
      <c r="H359" s="134" t="s">
        <v>807</v>
      </c>
      <c r="I359" s="349" t="s">
        <v>808</v>
      </c>
      <c r="J359" s="160">
        <v>690</v>
      </c>
    </row>
    <row r="360" spans="1:10" x14ac:dyDescent="0.25">
      <c r="A360" s="134" t="s">
        <v>702</v>
      </c>
      <c r="B360" s="134" t="s">
        <v>269</v>
      </c>
      <c r="C360" s="134">
        <f>'[2]24241-09'!$E$3</f>
        <v>2024</v>
      </c>
      <c r="D360" s="134" t="s">
        <v>311</v>
      </c>
      <c r="E360" s="134" t="s">
        <v>330</v>
      </c>
      <c r="F360" s="134">
        <v>30</v>
      </c>
      <c r="G360" s="101" t="s">
        <v>140</v>
      </c>
      <c r="H360" s="134" t="s">
        <v>807</v>
      </c>
      <c r="I360" s="349" t="s">
        <v>541</v>
      </c>
      <c r="J360" s="160">
        <v>219</v>
      </c>
    </row>
    <row r="361" spans="1:10" x14ac:dyDescent="0.25">
      <c r="A361" s="134" t="s">
        <v>702</v>
      </c>
      <c r="B361" s="134" t="s">
        <v>269</v>
      </c>
      <c r="C361" s="134">
        <f>'[2]24241-09'!$E$3</f>
        <v>2024</v>
      </c>
      <c r="D361" s="134" t="s">
        <v>311</v>
      </c>
      <c r="E361" s="134" t="s">
        <v>330</v>
      </c>
      <c r="F361" s="134">
        <v>30</v>
      </c>
      <c r="G361" s="101" t="s">
        <v>140</v>
      </c>
      <c r="H361" s="134" t="s">
        <v>807</v>
      </c>
      <c r="I361" s="349" t="s">
        <v>542</v>
      </c>
      <c r="J361" s="160">
        <v>208</v>
      </c>
    </row>
    <row r="362" spans="1:10" x14ac:dyDescent="0.25">
      <c r="A362" s="134" t="s">
        <v>702</v>
      </c>
      <c r="B362" s="134" t="s">
        <v>269</v>
      </c>
      <c r="C362" s="134">
        <f>'[2]24241-09'!$E$3</f>
        <v>2024</v>
      </c>
      <c r="D362" s="134" t="s">
        <v>311</v>
      </c>
      <c r="E362" s="134" t="s">
        <v>330</v>
      </c>
      <c r="F362" s="134">
        <v>30</v>
      </c>
      <c r="G362" s="101" t="s">
        <v>140</v>
      </c>
      <c r="H362" s="134" t="s">
        <v>819</v>
      </c>
      <c r="I362" s="101" t="s">
        <v>820</v>
      </c>
      <c r="J362" s="160">
        <v>786</v>
      </c>
    </row>
    <row r="363" spans="1:10" x14ac:dyDescent="0.25">
      <c r="A363" s="134" t="s">
        <v>702</v>
      </c>
      <c r="B363" s="134" t="s">
        <v>269</v>
      </c>
      <c r="C363" s="134">
        <f>'[2]24241-09'!$E$3</f>
        <v>2024</v>
      </c>
      <c r="D363" s="134" t="s">
        <v>311</v>
      </c>
      <c r="E363" s="134" t="s">
        <v>330</v>
      </c>
      <c r="F363" s="134">
        <v>30</v>
      </c>
      <c r="G363" s="101" t="s">
        <v>140</v>
      </c>
      <c r="H363" s="134" t="s">
        <v>819</v>
      </c>
      <c r="I363" s="101" t="s">
        <v>821</v>
      </c>
      <c r="J363" s="160">
        <v>5577</v>
      </c>
    </row>
    <row r="364" spans="1:10" x14ac:dyDescent="0.25">
      <c r="A364" s="134" t="s">
        <v>702</v>
      </c>
      <c r="B364" s="134" t="s">
        <v>269</v>
      </c>
      <c r="C364" s="134">
        <f>'[2]24241-09'!$E$3</f>
        <v>2024</v>
      </c>
      <c r="D364" s="134" t="s">
        <v>311</v>
      </c>
      <c r="E364" s="134" t="s">
        <v>330</v>
      </c>
      <c r="F364" s="134">
        <v>30</v>
      </c>
      <c r="G364" s="101" t="s">
        <v>140</v>
      </c>
      <c r="H364" s="134" t="s">
        <v>553</v>
      </c>
      <c r="I364" s="134" t="s">
        <v>554</v>
      </c>
      <c r="J364" s="160">
        <v>532</v>
      </c>
    </row>
    <row r="365" spans="1:10" x14ac:dyDescent="0.25">
      <c r="A365" s="134" t="s">
        <v>702</v>
      </c>
      <c r="B365" s="134" t="s">
        <v>269</v>
      </c>
      <c r="C365" s="134">
        <f>'[2]24241-09'!$E$3</f>
        <v>2024</v>
      </c>
      <c r="D365" s="134" t="s">
        <v>311</v>
      </c>
      <c r="E365" s="134" t="s">
        <v>330</v>
      </c>
      <c r="F365" s="134">
        <v>30</v>
      </c>
      <c r="G365" s="101" t="s">
        <v>140</v>
      </c>
      <c r="H365" s="134" t="s">
        <v>553</v>
      </c>
      <c r="I365" s="134" t="s">
        <v>555</v>
      </c>
      <c r="J365" s="160">
        <v>26</v>
      </c>
    </row>
    <row r="366" spans="1:10" x14ac:dyDescent="0.25">
      <c r="A366" s="134" t="s">
        <v>702</v>
      </c>
      <c r="B366" s="134" t="s">
        <v>269</v>
      </c>
      <c r="C366" s="134">
        <f>'[2]24241-09'!$E$3</f>
        <v>2024</v>
      </c>
      <c r="D366" s="134" t="s">
        <v>311</v>
      </c>
      <c r="E366" s="134" t="s">
        <v>330</v>
      </c>
      <c r="F366" s="134">
        <v>30</v>
      </c>
      <c r="G366" s="101" t="s">
        <v>140</v>
      </c>
      <c r="H366" s="134" t="s">
        <v>553</v>
      </c>
      <c r="I366" s="101" t="s">
        <v>556</v>
      </c>
      <c r="J366" s="160">
        <v>1475</v>
      </c>
    </row>
    <row r="367" spans="1:10" x14ac:dyDescent="0.25">
      <c r="A367" s="134" t="s">
        <v>702</v>
      </c>
      <c r="B367" s="134" t="s">
        <v>269</v>
      </c>
      <c r="C367" s="134">
        <f>'[2]24241-09'!$E$3</f>
        <v>2024</v>
      </c>
      <c r="D367" s="134" t="s">
        <v>311</v>
      </c>
      <c r="E367" s="134" t="s">
        <v>330</v>
      </c>
      <c r="F367" s="134">
        <v>30</v>
      </c>
      <c r="G367" s="101" t="s">
        <v>140</v>
      </c>
      <c r="H367" s="134" t="s">
        <v>553</v>
      </c>
      <c r="I367" s="101" t="s">
        <v>557</v>
      </c>
      <c r="J367" s="160">
        <v>50</v>
      </c>
    </row>
    <row r="368" spans="1:10" x14ac:dyDescent="0.25">
      <c r="A368" s="134" t="s">
        <v>702</v>
      </c>
      <c r="B368" s="134" t="s">
        <v>269</v>
      </c>
      <c r="C368" s="134">
        <f>'[2]24241-09'!$E$3</f>
        <v>2024</v>
      </c>
      <c r="D368" s="134" t="s">
        <v>311</v>
      </c>
      <c r="E368" s="134" t="s">
        <v>330</v>
      </c>
      <c r="F368" s="134">
        <v>30</v>
      </c>
      <c r="G368" s="101" t="s">
        <v>140</v>
      </c>
      <c r="H368" s="134" t="s">
        <v>553</v>
      </c>
      <c r="I368" s="101" t="s">
        <v>558</v>
      </c>
      <c r="J368" s="160">
        <v>1887</v>
      </c>
    </row>
    <row r="369" spans="1:10" x14ac:dyDescent="0.25">
      <c r="A369" s="134" t="s">
        <v>702</v>
      </c>
      <c r="B369" s="134" t="s">
        <v>269</v>
      </c>
      <c r="C369" s="134">
        <f>'[2]24241-09'!$E$3</f>
        <v>2024</v>
      </c>
      <c r="D369" s="134" t="s">
        <v>311</v>
      </c>
      <c r="E369" s="134" t="s">
        <v>330</v>
      </c>
      <c r="F369" s="134">
        <v>30</v>
      </c>
      <c r="G369" s="101" t="s">
        <v>140</v>
      </c>
      <c r="H369" s="134" t="s">
        <v>553</v>
      </c>
      <c r="I369" s="101" t="s">
        <v>559</v>
      </c>
      <c r="J369" s="160">
        <v>1607</v>
      </c>
    </row>
    <row r="370" spans="1:10" x14ac:dyDescent="0.25">
      <c r="A370" s="134" t="s">
        <v>702</v>
      </c>
      <c r="B370" s="134" t="s">
        <v>269</v>
      </c>
      <c r="C370" s="134">
        <f>'[2]24241-09'!$E$3</f>
        <v>2024</v>
      </c>
      <c r="D370" s="134" t="s">
        <v>311</v>
      </c>
      <c r="E370" s="134" t="s">
        <v>330</v>
      </c>
      <c r="F370" s="101">
        <v>40</v>
      </c>
      <c r="G370" s="101" t="s">
        <v>141</v>
      </c>
      <c r="H370" s="101" t="s">
        <v>328</v>
      </c>
      <c r="I370" s="101" t="s">
        <v>328</v>
      </c>
      <c r="J370" s="160" t="s">
        <v>284</v>
      </c>
    </row>
    <row r="371" spans="1:10" x14ac:dyDescent="0.25">
      <c r="A371" s="134" t="s">
        <v>702</v>
      </c>
      <c r="B371" s="134" t="s">
        <v>269</v>
      </c>
      <c r="C371" s="134">
        <f>'[2]24241-09'!$E$3</f>
        <v>2024</v>
      </c>
      <c r="D371" s="134" t="s">
        <v>311</v>
      </c>
      <c r="E371" s="134" t="s">
        <v>330</v>
      </c>
      <c r="F371" s="101">
        <v>40</v>
      </c>
      <c r="G371" s="101" t="s">
        <v>141</v>
      </c>
      <c r="H371" s="134" t="s">
        <v>807</v>
      </c>
      <c r="I371" s="349" t="s">
        <v>808</v>
      </c>
      <c r="J371" s="160" t="s">
        <v>284</v>
      </c>
    </row>
    <row r="372" spans="1:10" x14ac:dyDescent="0.25">
      <c r="A372" s="134" t="s">
        <v>702</v>
      </c>
      <c r="B372" s="134" t="s">
        <v>269</v>
      </c>
      <c r="C372" s="134">
        <f>'[2]24241-09'!$E$3</f>
        <v>2024</v>
      </c>
      <c r="D372" s="134" t="s">
        <v>311</v>
      </c>
      <c r="E372" s="134" t="s">
        <v>330</v>
      </c>
      <c r="F372" s="101">
        <v>40</v>
      </c>
      <c r="G372" s="101" t="s">
        <v>141</v>
      </c>
      <c r="H372" s="134" t="s">
        <v>807</v>
      </c>
      <c r="I372" s="349" t="s">
        <v>541</v>
      </c>
      <c r="J372" s="160" t="s">
        <v>284</v>
      </c>
    </row>
    <row r="373" spans="1:10" x14ac:dyDescent="0.25">
      <c r="A373" s="134" t="s">
        <v>702</v>
      </c>
      <c r="B373" s="134" t="s">
        <v>269</v>
      </c>
      <c r="C373" s="134">
        <f>'[2]24241-09'!$E$3</f>
        <v>2024</v>
      </c>
      <c r="D373" s="134" t="s">
        <v>311</v>
      </c>
      <c r="E373" s="134" t="s">
        <v>330</v>
      </c>
      <c r="F373" s="101">
        <v>40</v>
      </c>
      <c r="G373" s="101" t="s">
        <v>141</v>
      </c>
      <c r="H373" s="134" t="s">
        <v>807</v>
      </c>
      <c r="I373" s="349" t="s">
        <v>542</v>
      </c>
      <c r="J373" s="160" t="s">
        <v>284</v>
      </c>
    </row>
    <row r="374" spans="1:10" x14ac:dyDescent="0.25">
      <c r="A374" s="134" t="s">
        <v>702</v>
      </c>
      <c r="B374" s="134" t="s">
        <v>269</v>
      </c>
      <c r="C374" s="134">
        <f>'[2]24241-09'!$E$3</f>
        <v>2024</v>
      </c>
      <c r="D374" s="134" t="s">
        <v>311</v>
      </c>
      <c r="E374" s="134" t="s">
        <v>330</v>
      </c>
      <c r="F374" s="101">
        <v>40</v>
      </c>
      <c r="G374" s="101" t="s">
        <v>141</v>
      </c>
      <c r="H374" s="134" t="s">
        <v>819</v>
      </c>
      <c r="I374" s="101" t="s">
        <v>820</v>
      </c>
      <c r="J374" s="160" t="s">
        <v>284</v>
      </c>
    </row>
    <row r="375" spans="1:10" x14ac:dyDescent="0.25">
      <c r="A375" s="134" t="s">
        <v>702</v>
      </c>
      <c r="B375" s="134" t="s">
        <v>269</v>
      </c>
      <c r="C375" s="134">
        <f>'[2]24241-09'!$E$3</f>
        <v>2024</v>
      </c>
      <c r="D375" s="134" t="s">
        <v>311</v>
      </c>
      <c r="E375" s="134" t="s">
        <v>330</v>
      </c>
      <c r="F375" s="101">
        <v>40</v>
      </c>
      <c r="G375" s="101" t="s">
        <v>141</v>
      </c>
      <c r="H375" s="134" t="s">
        <v>819</v>
      </c>
      <c r="I375" s="101" t="s">
        <v>821</v>
      </c>
      <c r="J375" s="160" t="s">
        <v>284</v>
      </c>
    </row>
    <row r="376" spans="1:10" x14ac:dyDescent="0.25">
      <c r="A376" s="134" t="s">
        <v>702</v>
      </c>
      <c r="B376" s="134" t="s">
        <v>269</v>
      </c>
      <c r="C376" s="134">
        <f>'[2]24241-09'!$E$3</f>
        <v>2024</v>
      </c>
      <c r="D376" s="134" t="s">
        <v>311</v>
      </c>
      <c r="E376" s="134" t="s">
        <v>330</v>
      </c>
      <c r="F376" s="101">
        <v>40</v>
      </c>
      <c r="G376" s="101" t="s">
        <v>141</v>
      </c>
      <c r="H376" s="134" t="s">
        <v>553</v>
      </c>
      <c r="I376" s="134" t="s">
        <v>554</v>
      </c>
      <c r="J376" s="160" t="s">
        <v>284</v>
      </c>
    </row>
    <row r="377" spans="1:10" x14ac:dyDescent="0.25">
      <c r="A377" s="134" t="s">
        <v>702</v>
      </c>
      <c r="B377" s="134" t="s">
        <v>269</v>
      </c>
      <c r="C377" s="134">
        <f>'[2]24241-09'!$E$3</f>
        <v>2024</v>
      </c>
      <c r="D377" s="134" t="s">
        <v>311</v>
      </c>
      <c r="E377" s="134" t="s">
        <v>330</v>
      </c>
      <c r="F377" s="101">
        <v>40</v>
      </c>
      <c r="G377" s="101" t="s">
        <v>141</v>
      </c>
      <c r="H377" s="134" t="s">
        <v>553</v>
      </c>
      <c r="I377" s="134" t="s">
        <v>555</v>
      </c>
      <c r="J377" s="160" t="s">
        <v>284</v>
      </c>
    </row>
    <row r="378" spans="1:10" x14ac:dyDescent="0.25">
      <c r="A378" s="134" t="s">
        <v>702</v>
      </c>
      <c r="B378" s="134" t="s">
        <v>269</v>
      </c>
      <c r="C378" s="134">
        <f>'[2]24241-09'!$E$3</f>
        <v>2024</v>
      </c>
      <c r="D378" s="134" t="s">
        <v>311</v>
      </c>
      <c r="E378" s="134" t="s">
        <v>330</v>
      </c>
      <c r="F378" s="101">
        <v>40</v>
      </c>
      <c r="G378" s="101" t="s">
        <v>141</v>
      </c>
      <c r="H378" s="134" t="s">
        <v>553</v>
      </c>
      <c r="I378" s="101" t="s">
        <v>556</v>
      </c>
      <c r="J378" s="160" t="s">
        <v>284</v>
      </c>
    </row>
    <row r="379" spans="1:10" x14ac:dyDescent="0.25">
      <c r="A379" s="134" t="s">
        <v>702</v>
      </c>
      <c r="B379" s="134" t="s">
        <v>269</v>
      </c>
      <c r="C379" s="134">
        <f>'[2]24241-09'!$E$3</f>
        <v>2024</v>
      </c>
      <c r="D379" s="134" t="s">
        <v>311</v>
      </c>
      <c r="E379" s="134" t="s">
        <v>330</v>
      </c>
      <c r="F379" s="101">
        <v>40</v>
      </c>
      <c r="G379" s="101" t="s">
        <v>141</v>
      </c>
      <c r="H379" s="134" t="s">
        <v>553</v>
      </c>
      <c r="I379" s="101" t="s">
        <v>557</v>
      </c>
      <c r="J379" s="160" t="s">
        <v>284</v>
      </c>
    </row>
    <row r="380" spans="1:10" x14ac:dyDescent="0.25">
      <c r="A380" s="134" t="s">
        <v>702</v>
      </c>
      <c r="B380" s="134" t="s">
        <v>269</v>
      </c>
      <c r="C380" s="134">
        <f>'[2]24241-09'!$E$3</f>
        <v>2024</v>
      </c>
      <c r="D380" s="134" t="s">
        <v>311</v>
      </c>
      <c r="E380" s="134" t="s">
        <v>330</v>
      </c>
      <c r="F380" s="101">
        <v>40</v>
      </c>
      <c r="G380" s="101" t="s">
        <v>141</v>
      </c>
      <c r="H380" s="134" t="s">
        <v>553</v>
      </c>
      <c r="I380" s="101" t="s">
        <v>558</v>
      </c>
      <c r="J380" s="160" t="s">
        <v>284</v>
      </c>
    </row>
    <row r="381" spans="1:10" x14ac:dyDescent="0.25">
      <c r="A381" s="134" t="s">
        <v>702</v>
      </c>
      <c r="B381" s="134" t="s">
        <v>269</v>
      </c>
      <c r="C381" s="134">
        <f>'[2]24241-09'!$E$3</f>
        <v>2024</v>
      </c>
      <c r="D381" s="134" t="s">
        <v>311</v>
      </c>
      <c r="E381" s="134" t="s">
        <v>330</v>
      </c>
      <c r="F381" s="101">
        <v>40</v>
      </c>
      <c r="G381" s="101" t="s">
        <v>141</v>
      </c>
      <c r="H381" s="134" t="s">
        <v>553</v>
      </c>
      <c r="I381" s="101" t="s">
        <v>559</v>
      </c>
      <c r="J381" s="160" t="s">
        <v>284</v>
      </c>
    </row>
    <row r="382" spans="1:10" x14ac:dyDescent="0.25">
      <c r="A382" s="134" t="s">
        <v>702</v>
      </c>
      <c r="B382" s="134" t="s">
        <v>269</v>
      </c>
      <c r="C382" s="134">
        <f>'[2]24241-09'!$E$3</f>
        <v>2024</v>
      </c>
      <c r="D382" s="134" t="s">
        <v>311</v>
      </c>
      <c r="E382" s="134" t="s">
        <v>330</v>
      </c>
      <c r="F382" s="134">
        <v>50</v>
      </c>
      <c r="G382" s="134" t="s">
        <v>795</v>
      </c>
      <c r="H382" s="101" t="s">
        <v>328</v>
      </c>
      <c r="I382" s="101" t="s">
        <v>328</v>
      </c>
      <c r="J382" s="160">
        <v>48</v>
      </c>
    </row>
    <row r="383" spans="1:10" x14ac:dyDescent="0.25">
      <c r="A383" s="134" t="s">
        <v>702</v>
      </c>
      <c r="B383" s="134" t="s">
        <v>269</v>
      </c>
      <c r="C383" s="134">
        <f>'[2]24241-09'!$E$3</f>
        <v>2024</v>
      </c>
      <c r="D383" s="134" t="s">
        <v>311</v>
      </c>
      <c r="E383" s="134" t="s">
        <v>330</v>
      </c>
      <c r="F383" s="134">
        <v>50</v>
      </c>
      <c r="G383" s="134" t="s">
        <v>795</v>
      </c>
      <c r="H383" s="134" t="s">
        <v>807</v>
      </c>
      <c r="I383" s="349" t="s">
        <v>808</v>
      </c>
      <c r="J383" s="160">
        <v>5</v>
      </c>
    </row>
    <row r="384" spans="1:10" x14ac:dyDescent="0.25">
      <c r="A384" s="134" t="s">
        <v>702</v>
      </c>
      <c r="B384" s="134" t="s">
        <v>269</v>
      </c>
      <c r="C384" s="134">
        <f>'[2]24241-09'!$E$3</f>
        <v>2024</v>
      </c>
      <c r="D384" s="134" t="s">
        <v>311</v>
      </c>
      <c r="E384" s="134" t="s">
        <v>330</v>
      </c>
      <c r="F384" s="134">
        <v>50</v>
      </c>
      <c r="G384" s="134" t="s">
        <v>795</v>
      </c>
      <c r="H384" s="134" t="s">
        <v>807</v>
      </c>
      <c r="I384" s="349" t="s">
        <v>541</v>
      </c>
      <c r="J384" s="160">
        <v>3</v>
      </c>
    </row>
    <row r="385" spans="1:10" x14ac:dyDescent="0.25">
      <c r="A385" s="134" t="s">
        <v>702</v>
      </c>
      <c r="B385" s="134" t="s">
        <v>269</v>
      </c>
      <c r="C385" s="134">
        <f>'[2]24241-09'!$E$3</f>
        <v>2024</v>
      </c>
      <c r="D385" s="134" t="s">
        <v>311</v>
      </c>
      <c r="E385" s="134" t="s">
        <v>330</v>
      </c>
      <c r="F385" s="134">
        <v>50</v>
      </c>
      <c r="G385" s="134" t="s">
        <v>795</v>
      </c>
      <c r="H385" s="134" t="s">
        <v>807</v>
      </c>
      <c r="I385" s="349" t="s">
        <v>542</v>
      </c>
      <c r="J385" s="160">
        <v>1</v>
      </c>
    </row>
    <row r="386" spans="1:10" x14ac:dyDescent="0.25">
      <c r="A386" s="134" t="s">
        <v>702</v>
      </c>
      <c r="B386" s="134" t="s">
        <v>269</v>
      </c>
      <c r="C386" s="134">
        <f>'[2]24241-09'!$E$3</f>
        <v>2024</v>
      </c>
      <c r="D386" s="134" t="s">
        <v>311</v>
      </c>
      <c r="E386" s="134" t="s">
        <v>330</v>
      </c>
      <c r="F386" s="134">
        <v>50</v>
      </c>
      <c r="G386" s="134" t="s">
        <v>795</v>
      </c>
      <c r="H386" s="134" t="s">
        <v>819</v>
      </c>
      <c r="I386" s="101" t="s">
        <v>820</v>
      </c>
      <c r="J386" s="160">
        <v>7</v>
      </c>
    </row>
    <row r="387" spans="1:10" x14ac:dyDescent="0.25">
      <c r="A387" s="134" t="s">
        <v>702</v>
      </c>
      <c r="B387" s="134" t="s">
        <v>269</v>
      </c>
      <c r="C387" s="134">
        <f>'[2]24241-09'!$E$3</f>
        <v>2024</v>
      </c>
      <c r="D387" s="134" t="s">
        <v>311</v>
      </c>
      <c r="E387" s="134" t="s">
        <v>330</v>
      </c>
      <c r="F387" s="134">
        <v>50</v>
      </c>
      <c r="G387" s="134" t="s">
        <v>795</v>
      </c>
      <c r="H387" s="134" t="s">
        <v>819</v>
      </c>
      <c r="I387" s="101" t="s">
        <v>821</v>
      </c>
      <c r="J387" s="160">
        <v>41</v>
      </c>
    </row>
    <row r="388" spans="1:10" x14ac:dyDescent="0.25">
      <c r="A388" s="134" t="s">
        <v>702</v>
      </c>
      <c r="B388" s="134" t="s">
        <v>269</v>
      </c>
      <c r="C388" s="134">
        <f>'[2]24241-09'!$E$3</f>
        <v>2024</v>
      </c>
      <c r="D388" s="134" t="s">
        <v>311</v>
      </c>
      <c r="E388" s="134" t="s">
        <v>330</v>
      </c>
      <c r="F388" s="134">
        <v>50</v>
      </c>
      <c r="G388" s="134" t="s">
        <v>795</v>
      </c>
      <c r="H388" s="134" t="s">
        <v>553</v>
      </c>
      <c r="I388" s="134" t="s">
        <v>554</v>
      </c>
      <c r="J388" s="160">
        <v>4</v>
      </c>
    </row>
    <row r="389" spans="1:10" x14ac:dyDescent="0.25">
      <c r="A389" s="134" t="s">
        <v>702</v>
      </c>
      <c r="B389" s="134" t="s">
        <v>269</v>
      </c>
      <c r="C389" s="134">
        <f>'[2]24241-09'!$E$3</f>
        <v>2024</v>
      </c>
      <c r="D389" s="134" t="s">
        <v>311</v>
      </c>
      <c r="E389" s="134" t="s">
        <v>330</v>
      </c>
      <c r="F389" s="134">
        <v>50</v>
      </c>
      <c r="G389" s="134" t="s">
        <v>795</v>
      </c>
      <c r="H389" s="134" t="s">
        <v>553</v>
      </c>
      <c r="I389" s="134" t="s">
        <v>555</v>
      </c>
      <c r="J389" s="160" t="s">
        <v>284</v>
      </c>
    </row>
    <row r="390" spans="1:10" x14ac:dyDescent="0.25">
      <c r="A390" s="134" t="s">
        <v>702</v>
      </c>
      <c r="B390" s="134" t="s">
        <v>269</v>
      </c>
      <c r="C390" s="134">
        <f>'[2]24241-09'!$E$3</f>
        <v>2024</v>
      </c>
      <c r="D390" s="134" t="s">
        <v>311</v>
      </c>
      <c r="E390" s="134" t="s">
        <v>330</v>
      </c>
      <c r="F390" s="134">
        <v>50</v>
      </c>
      <c r="G390" s="134" t="s">
        <v>795</v>
      </c>
      <c r="H390" s="134" t="s">
        <v>553</v>
      </c>
      <c r="I390" s="101" t="s">
        <v>556</v>
      </c>
      <c r="J390" s="160">
        <v>36</v>
      </c>
    </row>
    <row r="391" spans="1:10" x14ac:dyDescent="0.25">
      <c r="A391" s="134" t="s">
        <v>702</v>
      </c>
      <c r="B391" s="134" t="s">
        <v>269</v>
      </c>
      <c r="C391" s="134">
        <f>'[2]24241-09'!$E$3</f>
        <v>2024</v>
      </c>
      <c r="D391" s="134" t="s">
        <v>311</v>
      </c>
      <c r="E391" s="134" t="s">
        <v>330</v>
      </c>
      <c r="F391" s="134">
        <v>50</v>
      </c>
      <c r="G391" s="134" t="s">
        <v>795</v>
      </c>
      <c r="H391" s="134" t="s">
        <v>553</v>
      </c>
      <c r="I391" s="101" t="s">
        <v>557</v>
      </c>
      <c r="J391" s="160" t="s">
        <v>284</v>
      </c>
    </row>
    <row r="392" spans="1:10" x14ac:dyDescent="0.25">
      <c r="A392" s="134" t="s">
        <v>702</v>
      </c>
      <c r="B392" s="134" t="s">
        <v>269</v>
      </c>
      <c r="C392" s="134">
        <f>'[2]24241-09'!$E$3</f>
        <v>2024</v>
      </c>
      <c r="D392" s="134" t="s">
        <v>311</v>
      </c>
      <c r="E392" s="134" t="s">
        <v>330</v>
      </c>
      <c r="F392" s="134">
        <v>50</v>
      </c>
      <c r="G392" s="134" t="s">
        <v>795</v>
      </c>
      <c r="H392" s="134" t="s">
        <v>553</v>
      </c>
      <c r="I392" s="101" t="s">
        <v>558</v>
      </c>
      <c r="J392" s="160" t="s">
        <v>284</v>
      </c>
    </row>
    <row r="393" spans="1:10" x14ac:dyDescent="0.25">
      <c r="A393" s="134" t="s">
        <v>702</v>
      </c>
      <c r="B393" s="134" t="s">
        <v>269</v>
      </c>
      <c r="C393" s="134">
        <f>'[2]24241-09'!$E$3</f>
        <v>2024</v>
      </c>
      <c r="D393" s="134" t="s">
        <v>311</v>
      </c>
      <c r="E393" s="134" t="s">
        <v>330</v>
      </c>
      <c r="F393" s="134">
        <v>50</v>
      </c>
      <c r="G393" s="134" t="s">
        <v>795</v>
      </c>
      <c r="H393" s="134" t="s">
        <v>553</v>
      </c>
      <c r="I393" s="101" t="s">
        <v>559</v>
      </c>
      <c r="J393" s="160">
        <v>1</v>
      </c>
    </row>
    <row r="394" spans="1:10" x14ac:dyDescent="0.25">
      <c r="A394" s="134" t="s">
        <v>702</v>
      </c>
      <c r="B394" s="134" t="s">
        <v>269</v>
      </c>
      <c r="C394" s="134">
        <f>'[2]24241-09'!$E$3</f>
        <v>2024</v>
      </c>
      <c r="D394" s="134" t="s">
        <v>312</v>
      </c>
      <c r="E394" s="134" t="s">
        <v>328</v>
      </c>
      <c r="F394" s="134" t="s">
        <v>284</v>
      </c>
      <c r="G394" s="134" t="s">
        <v>499</v>
      </c>
      <c r="H394" s="134" t="s">
        <v>328</v>
      </c>
      <c r="I394" s="134" t="s">
        <v>328</v>
      </c>
      <c r="J394" s="160">
        <v>76473</v>
      </c>
    </row>
    <row r="395" spans="1:10" x14ac:dyDescent="0.25">
      <c r="A395" s="134" t="s">
        <v>702</v>
      </c>
      <c r="B395" s="134" t="s">
        <v>269</v>
      </c>
      <c r="C395" s="134">
        <f>'[2]24241-09'!$E$3</f>
        <v>2024</v>
      </c>
      <c r="D395" s="134" t="s">
        <v>312</v>
      </c>
      <c r="E395" s="134" t="s">
        <v>328</v>
      </c>
      <c r="F395" s="134" t="s">
        <v>284</v>
      </c>
      <c r="G395" s="134" t="s">
        <v>499</v>
      </c>
      <c r="H395" s="134" t="s">
        <v>806</v>
      </c>
      <c r="I395" s="134" t="s">
        <v>328</v>
      </c>
      <c r="J395" s="160">
        <v>25133</v>
      </c>
    </row>
    <row r="396" spans="1:10" x14ac:dyDescent="0.25">
      <c r="A396" s="134" t="s">
        <v>702</v>
      </c>
      <c r="B396" s="134" t="s">
        <v>269</v>
      </c>
      <c r="C396" s="134">
        <f>'[2]24241-09'!$E$3</f>
        <v>2024</v>
      </c>
      <c r="D396" s="134" t="s">
        <v>312</v>
      </c>
      <c r="E396" s="134" t="s">
        <v>328</v>
      </c>
      <c r="F396" s="134" t="s">
        <v>284</v>
      </c>
      <c r="G396" s="134" t="s">
        <v>499</v>
      </c>
      <c r="H396" s="134" t="s">
        <v>806</v>
      </c>
      <c r="I396" s="349" t="s">
        <v>537</v>
      </c>
      <c r="J396" s="160">
        <v>22821</v>
      </c>
    </row>
    <row r="397" spans="1:10" x14ac:dyDescent="0.25">
      <c r="A397" s="134" t="s">
        <v>702</v>
      </c>
      <c r="B397" s="134" t="s">
        <v>269</v>
      </c>
      <c r="C397" s="134">
        <f>'[2]24241-09'!$E$3</f>
        <v>2024</v>
      </c>
      <c r="D397" s="134" t="s">
        <v>312</v>
      </c>
      <c r="E397" s="134" t="s">
        <v>328</v>
      </c>
      <c r="F397" s="134" t="s">
        <v>284</v>
      </c>
      <c r="G397" s="134" t="s">
        <v>499</v>
      </c>
      <c r="H397" s="134" t="s">
        <v>806</v>
      </c>
      <c r="I397" s="349" t="s">
        <v>538</v>
      </c>
      <c r="J397" s="160">
        <v>2312</v>
      </c>
    </row>
    <row r="398" spans="1:10" x14ac:dyDescent="0.25">
      <c r="A398" s="134" t="s">
        <v>702</v>
      </c>
      <c r="B398" s="134" t="s">
        <v>269</v>
      </c>
      <c r="C398" s="134">
        <f>'[2]24241-09'!$E$3</f>
        <v>2024</v>
      </c>
      <c r="D398" s="134" t="s">
        <v>312</v>
      </c>
      <c r="E398" s="134" t="s">
        <v>328</v>
      </c>
      <c r="F398" s="134" t="s">
        <v>284</v>
      </c>
      <c r="G398" s="134" t="s">
        <v>499</v>
      </c>
      <c r="H398" s="134" t="s">
        <v>807</v>
      </c>
      <c r="I398" s="349" t="s">
        <v>808</v>
      </c>
      <c r="J398" s="160">
        <v>9308</v>
      </c>
    </row>
    <row r="399" spans="1:10" x14ac:dyDescent="0.25">
      <c r="A399" s="134" t="s">
        <v>702</v>
      </c>
      <c r="B399" s="134" t="s">
        <v>269</v>
      </c>
      <c r="C399" s="134">
        <f>'[2]24241-09'!$E$3</f>
        <v>2024</v>
      </c>
      <c r="D399" s="134" t="s">
        <v>312</v>
      </c>
      <c r="E399" s="134" t="s">
        <v>328</v>
      </c>
      <c r="F399" s="134" t="s">
        <v>284</v>
      </c>
      <c r="G399" s="134" t="s">
        <v>499</v>
      </c>
      <c r="H399" s="134" t="s">
        <v>807</v>
      </c>
      <c r="I399" s="349" t="s">
        <v>824</v>
      </c>
      <c r="J399" s="160">
        <v>1734</v>
      </c>
    </row>
    <row r="400" spans="1:10" x14ac:dyDescent="0.25">
      <c r="A400" s="134" t="s">
        <v>702</v>
      </c>
      <c r="B400" s="134" t="s">
        <v>269</v>
      </c>
      <c r="C400" s="134">
        <f>'[2]24241-09'!$E$3</f>
        <v>2024</v>
      </c>
      <c r="D400" s="134" t="s">
        <v>312</v>
      </c>
      <c r="E400" s="134" t="s">
        <v>328</v>
      </c>
      <c r="F400" s="134" t="s">
        <v>284</v>
      </c>
      <c r="G400" s="134" t="s">
        <v>499</v>
      </c>
      <c r="H400" s="134" t="s">
        <v>807</v>
      </c>
      <c r="I400" s="349" t="s">
        <v>541</v>
      </c>
      <c r="J400" s="160">
        <v>4059</v>
      </c>
    </row>
    <row r="401" spans="1:10" x14ac:dyDescent="0.25">
      <c r="A401" s="134" t="s">
        <v>702</v>
      </c>
      <c r="B401" s="134" t="s">
        <v>269</v>
      </c>
      <c r="C401" s="134">
        <f>'[2]24241-09'!$E$3</f>
        <v>2024</v>
      </c>
      <c r="D401" s="134" t="s">
        <v>312</v>
      </c>
      <c r="E401" s="134" t="s">
        <v>328</v>
      </c>
      <c r="F401" s="134" t="s">
        <v>284</v>
      </c>
      <c r="G401" s="134" t="s">
        <v>499</v>
      </c>
      <c r="H401" s="134" t="s">
        <v>807</v>
      </c>
      <c r="I401" s="349" t="s">
        <v>810</v>
      </c>
      <c r="J401" s="160">
        <v>906</v>
      </c>
    </row>
    <row r="402" spans="1:10" x14ac:dyDescent="0.25">
      <c r="A402" s="134" t="s">
        <v>702</v>
      </c>
      <c r="B402" s="134" t="s">
        <v>269</v>
      </c>
      <c r="C402" s="134">
        <f>'[2]24241-09'!$E$3</f>
        <v>2024</v>
      </c>
      <c r="D402" s="134" t="s">
        <v>312</v>
      </c>
      <c r="E402" s="134" t="s">
        <v>328</v>
      </c>
      <c r="F402" s="134" t="s">
        <v>284</v>
      </c>
      <c r="G402" s="134" t="s">
        <v>499</v>
      </c>
      <c r="H402" s="134" t="s">
        <v>807</v>
      </c>
      <c r="I402" s="349" t="s">
        <v>542</v>
      </c>
      <c r="J402" s="160">
        <v>4727</v>
      </c>
    </row>
    <row r="403" spans="1:10" x14ac:dyDescent="0.25">
      <c r="A403" s="134" t="s">
        <v>702</v>
      </c>
      <c r="B403" s="134" t="s">
        <v>269</v>
      </c>
      <c r="C403" s="134">
        <f>'[2]24241-09'!$E$3</f>
        <v>2024</v>
      </c>
      <c r="D403" s="134" t="s">
        <v>312</v>
      </c>
      <c r="E403" s="134" t="s">
        <v>328</v>
      </c>
      <c r="F403" s="134" t="s">
        <v>284</v>
      </c>
      <c r="G403" s="134" t="s">
        <v>499</v>
      </c>
      <c r="H403" s="134" t="s">
        <v>807</v>
      </c>
      <c r="I403" s="349" t="s">
        <v>811</v>
      </c>
      <c r="J403" s="160">
        <v>1591</v>
      </c>
    </row>
    <row r="404" spans="1:10" x14ac:dyDescent="0.25">
      <c r="A404" s="134" t="s">
        <v>702</v>
      </c>
      <c r="B404" s="134" t="s">
        <v>269</v>
      </c>
      <c r="C404" s="134">
        <f>'[2]24241-09'!$E$3</f>
        <v>2024</v>
      </c>
      <c r="D404" s="134" t="s">
        <v>312</v>
      </c>
      <c r="E404" s="134" t="s">
        <v>328</v>
      </c>
      <c r="F404" s="134" t="s">
        <v>284</v>
      </c>
      <c r="G404" s="134" t="s">
        <v>499</v>
      </c>
      <c r="H404" s="134" t="s">
        <v>812</v>
      </c>
      <c r="I404" s="101" t="s">
        <v>539</v>
      </c>
      <c r="J404" s="160">
        <v>1295</v>
      </c>
    </row>
    <row r="405" spans="1:10" x14ac:dyDescent="0.25">
      <c r="A405" s="134" t="s">
        <v>702</v>
      </c>
      <c r="B405" s="134" t="s">
        <v>269</v>
      </c>
      <c r="C405" s="134">
        <f>'[2]24241-09'!$E$3</f>
        <v>2024</v>
      </c>
      <c r="D405" s="134" t="s">
        <v>312</v>
      </c>
      <c r="E405" s="134" t="s">
        <v>328</v>
      </c>
      <c r="F405" s="134" t="s">
        <v>284</v>
      </c>
      <c r="G405" s="134" t="s">
        <v>499</v>
      </c>
      <c r="H405" s="134" t="s">
        <v>812</v>
      </c>
      <c r="I405" s="101" t="s">
        <v>541</v>
      </c>
      <c r="J405" s="160">
        <v>877</v>
      </c>
    </row>
    <row r="406" spans="1:10" x14ac:dyDescent="0.25">
      <c r="A406" s="134" t="s">
        <v>702</v>
      </c>
      <c r="B406" s="134" t="s">
        <v>269</v>
      </c>
      <c r="C406" s="134">
        <f>'[2]24241-09'!$E$3</f>
        <v>2024</v>
      </c>
      <c r="D406" s="134" t="s">
        <v>312</v>
      </c>
      <c r="E406" s="134" t="s">
        <v>328</v>
      </c>
      <c r="F406" s="134" t="s">
        <v>284</v>
      </c>
      <c r="G406" s="134" t="s">
        <v>499</v>
      </c>
      <c r="H406" s="134" t="s">
        <v>812</v>
      </c>
      <c r="I406" s="101" t="s">
        <v>542</v>
      </c>
      <c r="J406" s="160">
        <v>70</v>
      </c>
    </row>
    <row r="407" spans="1:10" x14ac:dyDescent="0.25">
      <c r="A407" s="134" t="s">
        <v>702</v>
      </c>
      <c r="B407" s="134" t="s">
        <v>269</v>
      </c>
      <c r="C407" s="134">
        <f>'[2]24241-09'!$E$3</f>
        <v>2024</v>
      </c>
      <c r="D407" s="134" t="s">
        <v>312</v>
      </c>
      <c r="E407" s="134" t="s">
        <v>328</v>
      </c>
      <c r="F407" s="134" t="s">
        <v>284</v>
      </c>
      <c r="G407" s="134" t="s">
        <v>499</v>
      </c>
      <c r="H407" s="134" t="s">
        <v>813</v>
      </c>
      <c r="I407" s="101" t="s">
        <v>544</v>
      </c>
      <c r="J407" s="160">
        <v>2967</v>
      </c>
    </row>
    <row r="408" spans="1:10" x14ac:dyDescent="0.25">
      <c r="A408" s="134" t="s">
        <v>702</v>
      </c>
      <c r="B408" s="134" t="s">
        <v>269</v>
      </c>
      <c r="C408" s="134">
        <f>'[2]24241-09'!$E$3</f>
        <v>2024</v>
      </c>
      <c r="D408" s="134" t="s">
        <v>312</v>
      </c>
      <c r="E408" s="134" t="s">
        <v>328</v>
      </c>
      <c r="F408" s="134" t="s">
        <v>284</v>
      </c>
      <c r="G408" s="134" t="s">
        <v>499</v>
      </c>
      <c r="H408" s="134" t="s">
        <v>813</v>
      </c>
      <c r="I408" s="101" t="s">
        <v>814</v>
      </c>
      <c r="J408" s="160">
        <v>353</v>
      </c>
    </row>
    <row r="409" spans="1:10" x14ac:dyDescent="0.25">
      <c r="A409" s="134" t="s">
        <v>702</v>
      </c>
      <c r="B409" s="134" t="s">
        <v>269</v>
      </c>
      <c r="C409" s="134">
        <f>'[2]24241-09'!$E$3</f>
        <v>2024</v>
      </c>
      <c r="D409" s="134" t="s">
        <v>312</v>
      </c>
      <c r="E409" s="134" t="s">
        <v>328</v>
      </c>
      <c r="F409" s="134" t="s">
        <v>284</v>
      </c>
      <c r="G409" s="134" t="s">
        <v>499</v>
      </c>
      <c r="H409" s="134" t="s">
        <v>813</v>
      </c>
      <c r="I409" s="101" t="s">
        <v>545</v>
      </c>
      <c r="J409" s="160">
        <v>171</v>
      </c>
    </row>
    <row r="410" spans="1:10" x14ac:dyDescent="0.25">
      <c r="A410" s="134" t="s">
        <v>702</v>
      </c>
      <c r="B410" s="134" t="s">
        <v>269</v>
      </c>
      <c r="C410" s="134">
        <f>'[2]24241-09'!$E$3</f>
        <v>2024</v>
      </c>
      <c r="D410" s="134" t="s">
        <v>312</v>
      </c>
      <c r="E410" s="134" t="s">
        <v>328</v>
      </c>
      <c r="F410" s="134" t="s">
        <v>284</v>
      </c>
      <c r="G410" s="134" t="s">
        <v>499</v>
      </c>
      <c r="H410" s="134" t="s">
        <v>815</v>
      </c>
      <c r="I410" s="101" t="s">
        <v>546</v>
      </c>
      <c r="J410" s="160">
        <v>211</v>
      </c>
    </row>
    <row r="411" spans="1:10" x14ac:dyDescent="0.25">
      <c r="A411" s="134" t="s">
        <v>702</v>
      </c>
      <c r="B411" s="134" t="s">
        <v>269</v>
      </c>
      <c r="C411" s="134">
        <f>'[2]24241-09'!$E$3</f>
        <v>2024</v>
      </c>
      <c r="D411" s="134" t="s">
        <v>312</v>
      </c>
      <c r="E411" s="134" t="s">
        <v>328</v>
      </c>
      <c r="F411" s="134" t="s">
        <v>284</v>
      </c>
      <c r="G411" s="134" t="s">
        <v>499</v>
      </c>
      <c r="H411" s="134" t="s">
        <v>815</v>
      </c>
      <c r="I411" s="101" t="s">
        <v>547</v>
      </c>
      <c r="J411" s="160">
        <v>22349</v>
      </c>
    </row>
    <row r="412" spans="1:10" x14ac:dyDescent="0.25">
      <c r="A412" s="134" t="s">
        <v>702</v>
      </c>
      <c r="B412" s="134" t="s">
        <v>269</v>
      </c>
      <c r="C412" s="134">
        <f>'[2]24241-09'!$E$3</f>
        <v>2024</v>
      </c>
      <c r="D412" s="134" t="s">
        <v>312</v>
      </c>
      <c r="E412" s="134" t="s">
        <v>328</v>
      </c>
      <c r="F412" s="134" t="s">
        <v>284</v>
      </c>
      <c r="G412" s="134" t="s">
        <v>499</v>
      </c>
      <c r="H412" s="134" t="s">
        <v>548</v>
      </c>
      <c r="I412" s="101" t="s">
        <v>539</v>
      </c>
      <c r="J412" s="160">
        <v>53</v>
      </c>
    </row>
    <row r="413" spans="1:10" x14ac:dyDescent="0.25">
      <c r="A413" s="134" t="s">
        <v>702</v>
      </c>
      <c r="B413" s="134" t="s">
        <v>269</v>
      </c>
      <c r="C413" s="134">
        <f>'[2]24241-09'!$E$3</f>
        <v>2024</v>
      </c>
      <c r="D413" s="134" t="s">
        <v>312</v>
      </c>
      <c r="E413" s="134" t="s">
        <v>328</v>
      </c>
      <c r="F413" s="134" t="s">
        <v>284</v>
      </c>
      <c r="G413" s="134" t="s">
        <v>499</v>
      </c>
      <c r="H413" s="134" t="s">
        <v>548</v>
      </c>
      <c r="I413" s="101" t="s">
        <v>816</v>
      </c>
      <c r="J413" s="160">
        <v>10</v>
      </c>
    </row>
    <row r="414" spans="1:10" x14ac:dyDescent="0.25">
      <c r="A414" s="134" t="s">
        <v>702</v>
      </c>
      <c r="B414" s="134" t="s">
        <v>269</v>
      </c>
      <c r="C414" s="134">
        <f>'[2]24241-09'!$E$3</f>
        <v>2024</v>
      </c>
      <c r="D414" s="134" t="s">
        <v>312</v>
      </c>
      <c r="E414" s="134" t="s">
        <v>328</v>
      </c>
      <c r="F414" s="134" t="s">
        <v>284</v>
      </c>
      <c r="G414" s="134" t="s">
        <v>499</v>
      </c>
      <c r="H414" s="134" t="s">
        <v>548</v>
      </c>
      <c r="I414" s="101" t="s">
        <v>541</v>
      </c>
      <c r="J414" s="160">
        <v>42</v>
      </c>
    </row>
    <row r="415" spans="1:10" x14ac:dyDescent="0.25">
      <c r="A415" s="134" t="s">
        <v>702</v>
      </c>
      <c r="B415" s="134" t="s">
        <v>269</v>
      </c>
      <c r="C415" s="134">
        <f>'[2]24241-09'!$E$3</f>
        <v>2024</v>
      </c>
      <c r="D415" s="134" t="s">
        <v>312</v>
      </c>
      <c r="E415" s="134" t="s">
        <v>328</v>
      </c>
      <c r="F415" s="134" t="s">
        <v>284</v>
      </c>
      <c r="G415" s="134" t="s">
        <v>499</v>
      </c>
      <c r="H415" s="134" t="s">
        <v>548</v>
      </c>
      <c r="I415" s="101" t="s">
        <v>817</v>
      </c>
      <c r="J415" s="160">
        <v>5</v>
      </c>
    </row>
    <row r="416" spans="1:10" x14ac:dyDescent="0.25">
      <c r="A416" s="134" t="s">
        <v>702</v>
      </c>
      <c r="B416" s="134" t="s">
        <v>269</v>
      </c>
      <c r="C416" s="134">
        <f>'[2]24241-09'!$E$3</f>
        <v>2024</v>
      </c>
      <c r="D416" s="134" t="s">
        <v>312</v>
      </c>
      <c r="E416" s="134" t="s">
        <v>328</v>
      </c>
      <c r="F416" s="134" t="s">
        <v>284</v>
      </c>
      <c r="G416" s="134" t="s">
        <v>499</v>
      </c>
      <c r="H416" s="134" t="s">
        <v>548</v>
      </c>
      <c r="I416" s="134" t="s">
        <v>542</v>
      </c>
      <c r="J416" s="160">
        <v>2</v>
      </c>
    </row>
    <row r="417" spans="1:10" x14ac:dyDescent="0.25">
      <c r="A417" s="134" t="s">
        <v>702</v>
      </c>
      <c r="B417" s="134" t="s">
        <v>269</v>
      </c>
      <c r="C417" s="134">
        <f>'[2]24241-09'!$E$3</f>
        <v>2024</v>
      </c>
      <c r="D417" s="134" t="s">
        <v>312</v>
      </c>
      <c r="E417" s="134" t="s">
        <v>328</v>
      </c>
      <c r="F417" s="134" t="s">
        <v>284</v>
      </c>
      <c r="G417" s="134" t="s">
        <v>499</v>
      </c>
      <c r="H417" s="134" t="s">
        <v>548</v>
      </c>
      <c r="I417" s="134" t="s">
        <v>818</v>
      </c>
      <c r="J417" s="160">
        <v>1</v>
      </c>
    </row>
    <row r="418" spans="1:10" x14ac:dyDescent="0.25">
      <c r="A418" s="134" t="s">
        <v>702</v>
      </c>
      <c r="B418" s="134" t="s">
        <v>269</v>
      </c>
      <c r="C418" s="134">
        <f>'[2]24241-09'!$E$3</f>
        <v>2024</v>
      </c>
      <c r="D418" s="134" t="s">
        <v>312</v>
      </c>
      <c r="E418" s="134" t="s">
        <v>328</v>
      </c>
      <c r="F418" s="134" t="s">
        <v>284</v>
      </c>
      <c r="G418" s="134" t="s">
        <v>499</v>
      </c>
      <c r="H418" s="134" t="s">
        <v>549</v>
      </c>
      <c r="I418" s="134" t="s">
        <v>539</v>
      </c>
      <c r="J418" s="160">
        <v>12</v>
      </c>
    </row>
    <row r="419" spans="1:10" x14ac:dyDescent="0.25">
      <c r="A419" s="134" t="s">
        <v>702</v>
      </c>
      <c r="B419" s="134" t="s">
        <v>269</v>
      </c>
      <c r="C419" s="134">
        <f>'[2]24241-09'!$E$3</f>
        <v>2024</v>
      </c>
      <c r="D419" s="134" t="s">
        <v>312</v>
      </c>
      <c r="E419" s="134" t="s">
        <v>328</v>
      </c>
      <c r="F419" s="134" t="s">
        <v>284</v>
      </c>
      <c r="G419" s="134" t="s">
        <v>499</v>
      </c>
      <c r="H419" s="134" t="s">
        <v>549</v>
      </c>
      <c r="I419" s="101" t="s">
        <v>541</v>
      </c>
      <c r="J419" s="160">
        <v>7</v>
      </c>
    </row>
    <row r="420" spans="1:10" x14ac:dyDescent="0.25">
      <c r="A420" s="134" t="s">
        <v>702</v>
      </c>
      <c r="B420" s="134" t="s">
        <v>269</v>
      </c>
      <c r="C420" s="134">
        <f>'[2]24241-09'!$E$3</f>
        <v>2024</v>
      </c>
      <c r="D420" s="134" t="s">
        <v>312</v>
      </c>
      <c r="E420" s="134" t="s">
        <v>328</v>
      </c>
      <c r="F420" s="134" t="s">
        <v>284</v>
      </c>
      <c r="G420" s="134" t="s">
        <v>499</v>
      </c>
      <c r="H420" s="134" t="s">
        <v>549</v>
      </c>
      <c r="I420" s="101" t="s">
        <v>542</v>
      </c>
      <c r="J420" s="160" t="s">
        <v>284</v>
      </c>
    </row>
    <row r="421" spans="1:10" x14ac:dyDescent="0.25">
      <c r="A421" s="134" t="s">
        <v>702</v>
      </c>
      <c r="B421" s="134" t="s">
        <v>269</v>
      </c>
      <c r="C421" s="134">
        <f>'[2]24241-09'!$E$3</f>
        <v>2024</v>
      </c>
      <c r="D421" s="134" t="s">
        <v>312</v>
      </c>
      <c r="E421" s="134" t="s">
        <v>328</v>
      </c>
      <c r="F421" s="134" t="s">
        <v>284</v>
      </c>
      <c r="G421" s="134" t="s">
        <v>499</v>
      </c>
      <c r="H421" s="134" t="s">
        <v>550</v>
      </c>
      <c r="I421" s="101" t="s">
        <v>544</v>
      </c>
      <c r="J421" s="160">
        <v>37</v>
      </c>
    </row>
    <row r="422" spans="1:10" x14ac:dyDescent="0.25">
      <c r="A422" s="134" t="s">
        <v>702</v>
      </c>
      <c r="B422" s="134" t="s">
        <v>269</v>
      </c>
      <c r="C422" s="134">
        <f>'[2]24241-09'!$E$3</f>
        <v>2024</v>
      </c>
      <c r="D422" s="134" t="s">
        <v>312</v>
      </c>
      <c r="E422" s="134" t="s">
        <v>328</v>
      </c>
      <c r="F422" s="134" t="s">
        <v>284</v>
      </c>
      <c r="G422" s="134" t="s">
        <v>499</v>
      </c>
      <c r="H422" s="134" t="s">
        <v>550</v>
      </c>
      <c r="I422" s="101" t="s">
        <v>540</v>
      </c>
      <c r="J422" s="160">
        <v>2</v>
      </c>
    </row>
    <row r="423" spans="1:10" x14ac:dyDescent="0.25">
      <c r="A423" s="134" t="s">
        <v>702</v>
      </c>
      <c r="B423" s="134" t="s">
        <v>269</v>
      </c>
      <c r="C423" s="134">
        <f>'[2]24241-09'!$E$3</f>
        <v>2024</v>
      </c>
      <c r="D423" s="134" t="s">
        <v>312</v>
      </c>
      <c r="E423" s="134" t="s">
        <v>328</v>
      </c>
      <c r="F423" s="134" t="s">
        <v>284</v>
      </c>
      <c r="G423" s="134" t="s">
        <v>499</v>
      </c>
      <c r="H423" s="134" t="s">
        <v>550</v>
      </c>
      <c r="I423" s="101" t="s">
        <v>545</v>
      </c>
      <c r="J423" s="160">
        <v>3</v>
      </c>
    </row>
    <row r="424" spans="1:10" x14ac:dyDescent="0.25">
      <c r="A424" s="134" t="s">
        <v>702</v>
      </c>
      <c r="B424" s="134" t="s">
        <v>269</v>
      </c>
      <c r="C424" s="134">
        <f>'[2]24241-09'!$E$3</f>
        <v>2024</v>
      </c>
      <c r="D424" s="134" t="s">
        <v>312</v>
      </c>
      <c r="E424" s="134" t="s">
        <v>328</v>
      </c>
      <c r="F424" s="134" t="s">
        <v>284</v>
      </c>
      <c r="G424" s="134" t="s">
        <v>499</v>
      </c>
      <c r="H424" s="134" t="s">
        <v>819</v>
      </c>
      <c r="I424" s="101" t="s">
        <v>820</v>
      </c>
      <c r="J424" s="160">
        <v>17296</v>
      </c>
    </row>
    <row r="425" spans="1:10" x14ac:dyDescent="0.25">
      <c r="A425" s="134" t="s">
        <v>702</v>
      </c>
      <c r="B425" s="134" t="s">
        <v>269</v>
      </c>
      <c r="C425" s="134">
        <f>'[2]24241-09'!$E$3</f>
        <v>2024</v>
      </c>
      <c r="D425" s="134" t="s">
        <v>312</v>
      </c>
      <c r="E425" s="134" t="s">
        <v>328</v>
      </c>
      <c r="F425" s="134" t="s">
        <v>284</v>
      </c>
      <c r="G425" s="134" t="s">
        <v>499</v>
      </c>
      <c r="H425" s="134" t="s">
        <v>819</v>
      </c>
      <c r="I425" s="101" t="s">
        <v>821</v>
      </c>
      <c r="J425" s="160">
        <v>59177</v>
      </c>
    </row>
    <row r="426" spans="1:10" x14ac:dyDescent="0.25">
      <c r="A426" s="134" t="s">
        <v>702</v>
      </c>
      <c r="B426" s="134" t="s">
        <v>269</v>
      </c>
      <c r="C426" s="134">
        <f>'[2]24241-09'!$E$3</f>
        <v>2024</v>
      </c>
      <c r="D426" s="134" t="s">
        <v>312</v>
      </c>
      <c r="E426" s="134" t="s">
        <v>328</v>
      </c>
      <c r="F426" s="134" t="s">
        <v>284</v>
      </c>
      <c r="G426" s="134" t="s">
        <v>499</v>
      </c>
      <c r="H426" s="134" t="s">
        <v>553</v>
      </c>
      <c r="I426" s="101" t="s">
        <v>554</v>
      </c>
      <c r="J426" s="160">
        <v>3831</v>
      </c>
    </row>
    <row r="427" spans="1:10" x14ac:dyDescent="0.25">
      <c r="A427" s="134" t="s">
        <v>702</v>
      </c>
      <c r="B427" s="134" t="s">
        <v>269</v>
      </c>
      <c r="C427" s="134">
        <f>'[2]24241-09'!$E$3</f>
        <v>2024</v>
      </c>
      <c r="D427" s="134" t="s">
        <v>312</v>
      </c>
      <c r="E427" s="134" t="s">
        <v>328</v>
      </c>
      <c r="F427" s="134" t="s">
        <v>284</v>
      </c>
      <c r="G427" s="134" t="s">
        <v>499</v>
      </c>
      <c r="H427" s="134" t="s">
        <v>553</v>
      </c>
      <c r="I427" s="101" t="s">
        <v>555</v>
      </c>
      <c r="J427" s="160">
        <v>233</v>
      </c>
    </row>
    <row r="428" spans="1:10" x14ac:dyDescent="0.25">
      <c r="A428" s="134" t="s">
        <v>702</v>
      </c>
      <c r="B428" s="134" t="s">
        <v>269</v>
      </c>
      <c r="C428" s="134">
        <f>'[2]24241-09'!$E$3</f>
        <v>2024</v>
      </c>
      <c r="D428" s="134" t="s">
        <v>312</v>
      </c>
      <c r="E428" s="134" t="s">
        <v>328</v>
      </c>
      <c r="F428" s="134" t="s">
        <v>284</v>
      </c>
      <c r="G428" s="134" t="s">
        <v>499</v>
      </c>
      <c r="H428" s="134" t="s">
        <v>553</v>
      </c>
      <c r="I428" s="101" t="s">
        <v>556</v>
      </c>
      <c r="J428" s="160">
        <v>30473</v>
      </c>
    </row>
    <row r="429" spans="1:10" x14ac:dyDescent="0.25">
      <c r="A429" s="134" t="s">
        <v>702</v>
      </c>
      <c r="B429" s="134" t="s">
        <v>269</v>
      </c>
      <c r="C429" s="134">
        <f>'[2]24241-09'!$E$3</f>
        <v>2024</v>
      </c>
      <c r="D429" s="134" t="s">
        <v>312</v>
      </c>
      <c r="E429" s="134" t="s">
        <v>328</v>
      </c>
      <c r="F429" s="134" t="s">
        <v>284</v>
      </c>
      <c r="G429" s="134" t="s">
        <v>499</v>
      </c>
      <c r="H429" s="134" t="s">
        <v>553</v>
      </c>
      <c r="I429" s="101" t="s">
        <v>557</v>
      </c>
      <c r="J429" s="160">
        <v>421</v>
      </c>
    </row>
    <row r="430" spans="1:10" x14ac:dyDescent="0.25">
      <c r="A430" s="134" t="s">
        <v>702</v>
      </c>
      <c r="B430" s="134" t="s">
        <v>269</v>
      </c>
      <c r="C430" s="134">
        <f>'[2]24241-09'!$E$3</f>
        <v>2024</v>
      </c>
      <c r="D430" s="134" t="s">
        <v>312</v>
      </c>
      <c r="E430" s="134" t="s">
        <v>328</v>
      </c>
      <c r="F430" s="134" t="s">
        <v>284</v>
      </c>
      <c r="G430" s="134" t="s">
        <v>499</v>
      </c>
      <c r="H430" s="134" t="s">
        <v>553</v>
      </c>
      <c r="I430" s="101" t="s">
        <v>558</v>
      </c>
      <c r="J430" s="160">
        <v>5649</v>
      </c>
    </row>
    <row r="431" spans="1:10" x14ac:dyDescent="0.25">
      <c r="A431" s="134" t="s">
        <v>702</v>
      </c>
      <c r="B431" s="134" t="s">
        <v>269</v>
      </c>
      <c r="C431" s="134">
        <f>'[2]24241-09'!$E$3</f>
        <v>2024</v>
      </c>
      <c r="D431" s="134" t="s">
        <v>312</v>
      </c>
      <c r="E431" s="134" t="s">
        <v>328</v>
      </c>
      <c r="F431" s="134" t="s">
        <v>284</v>
      </c>
      <c r="G431" s="134" t="s">
        <v>499</v>
      </c>
      <c r="H431" s="134" t="s">
        <v>553</v>
      </c>
      <c r="I431" s="101" t="s">
        <v>559</v>
      </c>
      <c r="J431" s="160">
        <v>18570</v>
      </c>
    </row>
    <row r="432" spans="1:10" x14ac:dyDescent="0.25">
      <c r="A432" s="134" t="s">
        <v>702</v>
      </c>
      <c r="B432" s="134" t="s">
        <v>269</v>
      </c>
      <c r="C432" s="134">
        <f>'[2]24241-09'!$E$3</f>
        <v>2024</v>
      </c>
      <c r="D432" s="134" t="s">
        <v>312</v>
      </c>
      <c r="E432" s="134" t="s">
        <v>328</v>
      </c>
      <c r="F432" s="101">
        <v>10</v>
      </c>
      <c r="G432" s="134" t="s">
        <v>715</v>
      </c>
      <c r="H432" s="101" t="s">
        <v>822</v>
      </c>
      <c r="I432" s="101" t="s">
        <v>328</v>
      </c>
      <c r="J432" s="160">
        <v>54945</v>
      </c>
    </row>
    <row r="433" spans="1:10" x14ac:dyDescent="0.25">
      <c r="A433" s="134" t="s">
        <v>702</v>
      </c>
      <c r="B433" s="134" t="s">
        <v>269</v>
      </c>
      <c r="C433" s="134">
        <f>'[2]24241-09'!$E$3</f>
        <v>2024</v>
      </c>
      <c r="D433" s="134" t="s">
        <v>312</v>
      </c>
      <c r="E433" s="134" t="s">
        <v>328</v>
      </c>
      <c r="F433" s="134">
        <v>10</v>
      </c>
      <c r="G433" s="134" t="s">
        <v>715</v>
      </c>
      <c r="H433" s="134" t="s">
        <v>807</v>
      </c>
      <c r="I433" s="349" t="s">
        <v>808</v>
      </c>
      <c r="J433" s="160">
        <v>7602</v>
      </c>
    </row>
    <row r="434" spans="1:10" x14ac:dyDescent="0.25">
      <c r="A434" s="134" t="s">
        <v>702</v>
      </c>
      <c r="B434" s="134" t="s">
        <v>269</v>
      </c>
      <c r="C434" s="134">
        <f>'[2]24241-09'!$E$3</f>
        <v>2024</v>
      </c>
      <c r="D434" s="134" t="s">
        <v>312</v>
      </c>
      <c r="E434" s="134" t="s">
        <v>328</v>
      </c>
      <c r="F434" s="134">
        <v>10</v>
      </c>
      <c r="G434" s="134" t="s">
        <v>715</v>
      </c>
      <c r="H434" s="134" t="s">
        <v>807</v>
      </c>
      <c r="I434" s="349" t="s">
        <v>541</v>
      </c>
      <c r="J434" s="160">
        <v>3434</v>
      </c>
    </row>
    <row r="435" spans="1:10" x14ac:dyDescent="0.25">
      <c r="A435" s="134" t="s">
        <v>702</v>
      </c>
      <c r="B435" s="134" t="s">
        <v>269</v>
      </c>
      <c r="C435" s="134">
        <f>'[2]24241-09'!$E$3</f>
        <v>2024</v>
      </c>
      <c r="D435" s="134" t="s">
        <v>312</v>
      </c>
      <c r="E435" s="134" t="s">
        <v>328</v>
      </c>
      <c r="F435" s="134">
        <v>10</v>
      </c>
      <c r="G435" s="134" t="s">
        <v>715</v>
      </c>
      <c r="H435" s="134" t="s">
        <v>807</v>
      </c>
      <c r="I435" s="349" t="s">
        <v>542</v>
      </c>
      <c r="J435" s="160">
        <v>4105</v>
      </c>
    </row>
    <row r="436" spans="1:10" x14ac:dyDescent="0.25">
      <c r="A436" s="134" t="s">
        <v>702</v>
      </c>
      <c r="B436" s="134" t="s">
        <v>269</v>
      </c>
      <c r="C436" s="134">
        <f>'[2]24241-09'!$E$3</f>
        <v>2024</v>
      </c>
      <c r="D436" s="134" t="s">
        <v>312</v>
      </c>
      <c r="E436" s="134" t="s">
        <v>328</v>
      </c>
      <c r="F436" s="134">
        <v>10</v>
      </c>
      <c r="G436" s="134" t="s">
        <v>715</v>
      </c>
      <c r="H436" s="134" t="s">
        <v>819</v>
      </c>
      <c r="I436" s="101" t="s">
        <v>820</v>
      </c>
      <c r="J436" s="160">
        <v>11702</v>
      </c>
    </row>
    <row r="437" spans="1:10" x14ac:dyDescent="0.25">
      <c r="A437" s="134" t="s">
        <v>702</v>
      </c>
      <c r="B437" s="134" t="s">
        <v>269</v>
      </c>
      <c r="C437" s="134">
        <f>'[2]24241-09'!$E$3</f>
        <v>2024</v>
      </c>
      <c r="D437" s="134" t="s">
        <v>312</v>
      </c>
      <c r="E437" s="134" t="s">
        <v>328</v>
      </c>
      <c r="F437" s="134">
        <v>10</v>
      </c>
      <c r="G437" s="134" t="s">
        <v>715</v>
      </c>
      <c r="H437" s="134" t="s">
        <v>819</v>
      </c>
      <c r="I437" s="101" t="s">
        <v>821</v>
      </c>
      <c r="J437" s="160">
        <v>43243</v>
      </c>
    </row>
    <row r="438" spans="1:10" x14ac:dyDescent="0.25">
      <c r="A438" s="134" t="s">
        <v>702</v>
      </c>
      <c r="B438" s="134" t="s">
        <v>269</v>
      </c>
      <c r="C438" s="134">
        <f>'[2]24241-09'!$E$3</f>
        <v>2024</v>
      </c>
      <c r="D438" s="134" t="s">
        <v>312</v>
      </c>
      <c r="E438" s="134" t="s">
        <v>328</v>
      </c>
      <c r="F438" s="134">
        <v>10</v>
      </c>
      <c r="G438" s="134" t="s">
        <v>715</v>
      </c>
      <c r="H438" s="134" t="s">
        <v>553</v>
      </c>
      <c r="I438" s="134" t="s">
        <v>554</v>
      </c>
      <c r="J438" s="160">
        <v>2653</v>
      </c>
    </row>
    <row r="439" spans="1:10" x14ac:dyDescent="0.25">
      <c r="A439" s="134" t="s">
        <v>702</v>
      </c>
      <c r="B439" s="134" t="s">
        <v>269</v>
      </c>
      <c r="C439" s="134">
        <f>'[2]24241-09'!$E$3</f>
        <v>2024</v>
      </c>
      <c r="D439" s="134" t="s">
        <v>312</v>
      </c>
      <c r="E439" s="134" t="s">
        <v>328</v>
      </c>
      <c r="F439" s="134">
        <v>10</v>
      </c>
      <c r="G439" s="134" t="s">
        <v>715</v>
      </c>
      <c r="H439" s="134" t="s">
        <v>553</v>
      </c>
      <c r="I439" s="134" t="s">
        <v>555</v>
      </c>
      <c r="J439" s="160">
        <v>188</v>
      </c>
    </row>
    <row r="440" spans="1:10" x14ac:dyDescent="0.25">
      <c r="A440" s="134" t="s">
        <v>702</v>
      </c>
      <c r="B440" s="134" t="s">
        <v>269</v>
      </c>
      <c r="C440" s="134">
        <f>'[2]24241-09'!$E$3</f>
        <v>2024</v>
      </c>
      <c r="D440" s="134" t="s">
        <v>312</v>
      </c>
      <c r="E440" s="134" t="s">
        <v>328</v>
      </c>
      <c r="F440" s="134">
        <v>10</v>
      </c>
      <c r="G440" s="134" t="s">
        <v>715</v>
      </c>
      <c r="H440" s="134" t="s">
        <v>553</v>
      </c>
      <c r="I440" s="101" t="s">
        <v>556</v>
      </c>
      <c r="J440" s="160">
        <v>27485</v>
      </c>
    </row>
    <row r="441" spans="1:10" x14ac:dyDescent="0.25">
      <c r="A441" s="134" t="s">
        <v>702</v>
      </c>
      <c r="B441" s="134" t="s">
        <v>269</v>
      </c>
      <c r="C441" s="134">
        <f>'[2]24241-09'!$E$3</f>
        <v>2024</v>
      </c>
      <c r="D441" s="134" t="s">
        <v>312</v>
      </c>
      <c r="E441" s="134" t="s">
        <v>328</v>
      </c>
      <c r="F441" s="134">
        <v>10</v>
      </c>
      <c r="G441" s="134" t="s">
        <v>715</v>
      </c>
      <c r="H441" s="134" t="s">
        <v>553</v>
      </c>
      <c r="I441" s="101" t="s">
        <v>557</v>
      </c>
      <c r="J441" s="160">
        <v>321</v>
      </c>
    </row>
    <row r="442" spans="1:10" x14ac:dyDescent="0.25">
      <c r="A442" s="134" t="s">
        <v>702</v>
      </c>
      <c r="B442" s="134" t="s">
        <v>269</v>
      </c>
      <c r="C442" s="134">
        <f>'[2]24241-09'!$E$3</f>
        <v>2024</v>
      </c>
      <c r="D442" s="134" t="s">
        <v>312</v>
      </c>
      <c r="E442" s="134" t="s">
        <v>328</v>
      </c>
      <c r="F442" s="134">
        <v>10</v>
      </c>
      <c r="G442" s="134" t="s">
        <v>715</v>
      </c>
      <c r="H442" s="134" t="s">
        <v>553</v>
      </c>
      <c r="I442" s="101" t="s">
        <v>558</v>
      </c>
      <c r="J442" s="160">
        <v>1959</v>
      </c>
    </row>
    <row r="443" spans="1:10" x14ac:dyDescent="0.25">
      <c r="A443" s="134" t="s">
        <v>702</v>
      </c>
      <c r="B443" s="134" t="s">
        <v>269</v>
      </c>
      <c r="C443" s="134">
        <f>'[2]24241-09'!$E$3</f>
        <v>2024</v>
      </c>
      <c r="D443" s="134" t="s">
        <v>312</v>
      </c>
      <c r="E443" s="134" t="s">
        <v>328</v>
      </c>
      <c r="F443" s="134">
        <v>10</v>
      </c>
      <c r="G443" s="134" t="s">
        <v>715</v>
      </c>
      <c r="H443" s="134" t="s">
        <v>553</v>
      </c>
      <c r="I443" s="101" t="s">
        <v>559</v>
      </c>
      <c r="J443" s="160">
        <v>10637</v>
      </c>
    </row>
    <row r="444" spans="1:10" x14ac:dyDescent="0.25">
      <c r="A444" s="134" t="s">
        <v>702</v>
      </c>
      <c r="B444" s="134" t="s">
        <v>269</v>
      </c>
      <c r="C444" s="134">
        <f>'[2]24241-09'!$E$3</f>
        <v>2024</v>
      </c>
      <c r="D444" s="134" t="s">
        <v>312</v>
      </c>
      <c r="E444" s="134" t="s">
        <v>328</v>
      </c>
      <c r="F444" s="134">
        <v>20</v>
      </c>
      <c r="G444" s="134" t="s">
        <v>823</v>
      </c>
      <c r="H444" s="101" t="s">
        <v>328</v>
      </c>
      <c r="I444" s="101" t="s">
        <v>328</v>
      </c>
      <c r="J444" s="160">
        <v>385</v>
      </c>
    </row>
    <row r="445" spans="1:10" x14ac:dyDescent="0.25">
      <c r="A445" s="134" t="s">
        <v>702</v>
      </c>
      <c r="B445" s="134" t="s">
        <v>269</v>
      </c>
      <c r="C445" s="134">
        <f>'[2]24241-09'!$E$3</f>
        <v>2024</v>
      </c>
      <c r="D445" s="134" t="s">
        <v>312</v>
      </c>
      <c r="E445" s="134" t="s">
        <v>328</v>
      </c>
      <c r="F445" s="134">
        <v>20</v>
      </c>
      <c r="G445" s="134" t="s">
        <v>823</v>
      </c>
      <c r="H445" s="134" t="s">
        <v>807</v>
      </c>
      <c r="I445" s="349" t="s">
        <v>808</v>
      </c>
      <c r="J445" s="160">
        <v>27</v>
      </c>
    </row>
    <row r="446" spans="1:10" x14ac:dyDescent="0.25">
      <c r="A446" s="134" t="s">
        <v>702</v>
      </c>
      <c r="B446" s="134" t="s">
        <v>269</v>
      </c>
      <c r="C446" s="134">
        <f>'[2]24241-09'!$E$3</f>
        <v>2024</v>
      </c>
      <c r="D446" s="134" t="s">
        <v>312</v>
      </c>
      <c r="E446" s="134" t="s">
        <v>328</v>
      </c>
      <c r="F446" s="134">
        <v>20</v>
      </c>
      <c r="G446" s="134" t="s">
        <v>823</v>
      </c>
      <c r="H446" s="134" t="s">
        <v>807</v>
      </c>
      <c r="I446" s="349" t="s">
        <v>541</v>
      </c>
      <c r="J446" s="160">
        <v>21</v>
      </c>
    </row>
    <row r="447" spans="1:10" x14ac:dyDescent="0.25">
      <c r="A447" s="134" t="s">
        <v>702</v>
      </c>
      <c r="B447" s="134" t="s">
        <v>269</v>
      </c>
      <c r="C447" s="134">
        <f>'[2]24241-09'!$E$3</f>
        <v>2024</v>
      </c>
      <c r="D447" s="134" t="s">
        <v>312</v>
      </c>
      <c r="E447" s="134" t="s">
        <v>328</v>
      </c>
      <c r="F447" s="134">
        <v>20</v>
      </c>
      <c r="G447" s="134" t="s">
        <v>823</v>
      </c>
      <c r="H447" s="134" t="s">
        <v>807</v>
      </c>
      <c r="I447" s="349" t="s">
        <v>542</v>
      </c>
      <c r="J447" s="160">
        <v>16</v>
      </c>
    </row>
    <row r="448" spans="1:10" x14ac:dyDescent="0.25">
      <c r="A448" s="134" t="s">
        <v>702</v>
      </c>
      <c r="B448" s="134" t="s">
        <v>269</v>
      </c>
      <c r="C448" s="134">
        <f>'[2]24241-09'!$E$3</f>
        <v>2024</v>
      </c>
      <c r="D448" s="134" t="s">
        <v>312</v>
      </c>
      <c r="E448" s="134" t="s">
        <v>328</v>
      </c>
      <c r="F448" s="134">
        <v>20</v>
      </c>
      <c r="G448" s="134" t="s">
        <v>823</v>
      </c>
      <c r="H448" s="134" t="s">
        <v>819</v>
      </c>
      <c r="I448" s="101" t="s">
        <v>820</v>
      </c>
      <c r="J448" s="160">
        <v>95</v>
      </c>
    </row>
    <row r="449" spans="1:10" x14ac:dyDescent="0.25">
      <c r="A449" s="134" t="s">
        <v>702</v>
      </c>
      <c r="B449" s="134" t="s">
        <v>269</v>
      </c>
      <c r="C449" s="134">
        <f>'[2]24241-09'!$E$3</f>
        <v>2024</v>
      </c>
      <c r="D449" s="134" t="s">
        <v>312</v>
      </c>
      <c r="E449" s="134" t="s">
        <v>328</v>
      </c>
      <c r="F449" s="134">
        <v>20</v>
      </c>
      <c r="G449" s="134" t="s">
        <v>823</v>
      </c>
      <c r="H449" s="134" t="s">
        <v>819</v>
      </c>
      <c r="I449" s="101" t="s">
        <v>821</v>
      </c>
      <c r="J449" s="160">
        <v>290</v>
      </c>
    </row>
    <row r="450" spans="1:10" x14ac:dyDescent="0.25">
      <c r="A450" s="134" t="s">
        <v>702</v>
      </c>
      <c r="B450" s="134" t="s">
        <v>269</v>
      </c>
      <c r="C450" s="134">
        <f>'[2]24241-09'!$E$3</f>
        <v>2024</v>
      </c>
      <c r="D450" s="134" t="s">
        <v>312</v>
      </c>
      <c r="E450" s="134" t="s">
        <v>328</v>
      </c>
      <c r="F450" s="134">
        <v>20</v>
      </c>
      <c r="G450" s="134" t="s">
        <v>823</v>
      </c>
      <c r="H450" s="134" t="s">
        <v>553</v>
      </c>
      <c r="I450" s="134" t="s">
        <v>554</v>
      </c>
      <c r="J450" s="160">
        <v>7</v>
      </c>
    </row>
    <row r="451" spans="1:10" x14ac:dyDescent="0.25">
      <c r="A451" s="134" t="s">
        <v>702</v>
      </c>
      <c r="B451" s="134" t="s">
        <v>269</v>
      </c>
      <c r="C451" s="134">
        <f>'[2]24241-09'!$E$3</f>
        <v>2024</v>
      </c>
      <c r="D451" s="134" t="s">
        <v>312</v>
      </c>
      <c r="E451" s="134" t="s">
        <v>328</v>
      </c>
      <c r="F451" s="134">
        <v>20</v>
      </c>
      <c r="G451" s="134" t="s">
        <v>823</v>
      </c>
      <c r="H451" s="134" t="s">
        <v>553</v>
      </c>
      <c r="I451" s="134" t="s">
        <v>555</v>
      </c>
      <c r="J451" s="160">
        <v>4</v>
      </c>
    </row>
    <row r="452" spans="1:10" x14ac:dyDescent="0.25">
      <c r="A452" s="134" t="s">
        <v>702</v>
      </c>
      <c r="B452" s="134" t="s">
        <v>269</v>
      </c>
      <c r="C452" s="134">
        <f>'[2]24241-09'!$E$3</f>
        <v>2024</v>
      </c>
      <c r="D452" s="134" t="s">
        <v>312</v>
      </c>
      <c r="E452" s="134" t="s">
        <v>328</v>
      </c>
      <c r="F452" s="134">
        <v>20</v>
      </c>
      <c r="G452" s="134" t="s">
        <v>823</v>
      </c>
      <c r="H452" s="134" t="s">
        <v>553</v>
      </c>
      <c r="I452" s="101" t="s">
        <v>556</v>
      </c>
      <c r="J452" s="160">
        <v>251</v>
      </c>
    </row>
    <row r="453" spans="1:10" x14ac:dyDescent="0.25">
      <c r="A453" s="134" t="s">
        <v>702</v>
      </c>
      <c r="B453" s="134" t="s">
        <v>269</v>
      </c>
      <c r="C453" s="134">
        <f>'[2]24241-09'!$E$3</f>
        <v>2024</v>
      </c>
      <c r="D453" s="134" t="s">
        <v>312</v>
      </c>
      <c r="E453" s="134" t="s">
        <v>328</v>
      </c>
      <c r="F453" s="134">
        <v>20</v>
      </c>
      <c r="G453" s="134" t="s">
        <v>823</v>
      </c>
      <c r="H453" s="134" t="s">
        <v>553</v>
      </c>
      <c r="I453" s="101" t="s">
        <v>557</v>
      </c>
      <c r="J453" s="160">
        <v>2</v>
      </c>
    </row>
    <row r="454" spans="1:10" x14ac:dyDescent="0.25">
      <c r="A454" s="134" t="s">
        <v>702</v>
      </c>
      <c r="B454" s="134" t="s">
        <v>269</v>
      </c>
      <c r="C454" s="134">
        <f>'[2]24241-09'!$E$3</f>
        <v>2024</v>
      </c>
      <c r="D454" s="134" t="s">
        <v>312</v>
      </c>
      <c r="E454" s="134" t="s">
        <v>328</v>
      </c>
      <c r="F454" s="134">
        <v>20</v>
      </c>
      <c r="G454" s="134" t="s">
        <v>823</v>
      </c>
      <c r="H454" s="134" t="s">
        <v>553</v>
      </c>
      <c r="I454" s="101" t="s">
        <v>558</v>
      </c>
      <c r="J454" s="160">
        <v>8</v>
      </c>
    </row>
    <row r="455" spans="1:10" x14ac:dyDescent="0.25">
      <c r="A455" s="134" t="s">
        <v>702</v>
      </c>
      <c r="B455" s="134" t="s">
        <v>269</v>
      </c>
      <c r="C455" s="134">
        <f>'[2]24241-09'!$E$3</f>
        <v>2024</v>
      </c>
      <c r="D455" s="134" t="s">
        <v>312</v>
      </c>
      <c r="E455" s="134" t="s">
        <v>328</v>
      </c>
      <c r="F455" s="134">
        <v>20</v>
      </c>
      <c r="G455" s="134" t="s">
        <v>823</v>
      </c>
      <c r="H455" s="134" t="s">
        <v>553</v>
      </c>
      <c r="I455" s="101" t="s">
        <v>559</v>
      </c>
      <c r="J455" s="160">
        <v>18</v>
      </c>
    </row>
    <row r="456" spans="1:10" x14ac:dyDescent="0.25">
      <c r="A456" s="134" t="s">
        <v>702</v>
      </c>
      <c r="B456" s="134" t="s">
        <v>269</v>
      </c>
      <c r="C456" s="134">
        <f>'[2]24241-09'!$E$3</f>
        <v>2024</v>
      </c>
      <c r="D456" s="134" t="s">
        <v>312</v>
      </c>
      <c r="E456" s="134" t="s">
        <v>328</v>
      </c>
      <c r="F456" s="134">
        <v>30</v>
      </c>
      <c r="G456" s="101" t="s">
        <v>140</v>
      </c>
      <c r="H456" s="101" t="s">
        <v>328</v>
      </c>
      <c r="I456" s="101" t="s">
        <v>328</v>
      </c>
      <c r="J456" s="160">
        <v>21039</v>
      </c>
    </row>
    <row r="457" spans="1:10" x14ac:dyDescent="0.25">
      <c r="A457" s="134" t="s">
        <v>702</v>
      </c>
      <c r="B457" s="134" t="s">
        <v>269</v>
      </c>
      <c r="C457" s="134">
        <f>'[2]24241-09'!$E$3</f>
        <v>2024</v>
      </c>
      <c r="D457" s="134" t="s">
        <v>312</v>
      </c>
      <c r="E457" s="134" t="s">
        <v>328</v>
      </c>
      <c r="F457" s="134">
        <v>30</v>
      </c>
      <c r="G457" s="101" t="s">
        <v>140</v>
      </c>
      <c r="H457" s="134" t="s">
        <v>807</v>
      </c>
      <c r="I457" s="349" t="s">
        <v>808</v>
      </c>
      <c r="J457" s="160">
        <v>1664</v>
      </c>
    </row>
    <row r="458" spans="1:10" x14ac:dyDescent="0.25">
      <c r="A458" s="134" t="s">
        <v>702</v>
      </c>
      <c r="B458" s="134" t="s">
        <v>269</v>
      </c>
      <c r="C458" s="134">
        <f>'[2]24241-09'!$E$3</f>
        <v>2024</v>
      </c>
      <c r="D458" s="134" t="s">
        <v>312</v>
      </c>
      <c r="E458" s="134" t="s">
        <v>328</v>
      </c>
      <c r="F458" s="134">
        <v>30</v>
      </c>
      <c r="G458" s="101" t="s">
        <v>140</v>
      </c>
      <c r="H458" s="134" t="s">
        <v>807</v>
      </c>
      <c r="I458" s="349" t="s">
        <v>541</v>
      </c>
      <c r="J458" s="160">
        <v>594</v>
      </c>
    </row>
    <row r="459" spans="1:10" x14ac:dyDescent="0.25">
      <c r="A459" s="134" t="s">
        <v>702</v>
      </c>
      <c r="B459" s="134" t="s">
        <v>269</v>
      </c>
      <c r="C459" s="134">
        <f>'[2]24241-09'!$E$3</f>
        <v>2024</v>
      </c>
      <c r="D459" s="134" t="s">
        <v>312</v>
      </c>
      <c r="E459" s="134" t="s">
        <v>328</v>
      </c>
      <c r="F459" s="134">
        <v>30</v>
      </c>
      <c r="G459" s="101" t="s">
        <v>140</v>
      </c>
      <c r="H459" s="134" t="s">
        <v>807</v>
      </c>
      <c r="I459" s="349" t="s">
        <v>542</v>
      </c>
      <c r="J459" s="160">
        <v>601</v>
      </c>
    </row>
    <row r="460" spans="1:10" x14ac:dyDescent="0.25">
      <c r="A460" s="134" t="s">
        <v>702</v>
      </c>
      <c r="B460" s="134" t="s">
        <v>269</v>
      </c>
      <c r="C460" s="134">
        <f>'[2]24241-09'!$E$3</f>
        <v>2024</v>
      </c>
      <c r="D460" s="134" t="s">
        <v>312</v>
      </c>
      <c r="E460" s="134" t="s">
        <v>328</v>
      </c>
      <c r="F460" s="134">
        <v>30</v>
      </c>
      <c r="G460" s="101" t="s">
        <v>140</v>
      </c>
      <c r="H460" s="134" t="s">
        <v>819</v>
      </c>
      <c r="I460" s="101" t="s">
        <v>820</v>
      </c>
      <c r="J460" s="160">
        <v>5491</v>
      </c>
    </row>
    <row r="461" spans="1:10" x14ac:dyDescent="0.25">
      <c r="A461" s="134" t="s">
        <v>702</v>
      </c>
      <c r="B461" s="134" t="s">
        <v>269</v>
      </c>
      <c r="C461" s="134">
        <f>'[2]24241-09'!$E$3</f>
        <v>2024</v>
      </c>
      <c r="D461" s="134" t="s">
        <v>312</v>
      </c>
      <c r="E461" s="134" t="s">
        <v>328</v>
      </c>
      <c r="F461" s="134">
        <v>30</v>
      </c>
      <c r="G461" s="101" t="s">
        <v>140</v>
      </c>
      <c r="H461" s="134" t="s">
        <v>819</v>
      </c>
      <c r="I461" s="101" t="s">
        <v>821</v>
      </c>
      <c r="J461" s="160">
        <v>15548</v>
      </c>
    </row>
    <row r="462" spans="1:10" x14ac:dyDescent="0.25">
      <c r="A462" s="134" t="s">
        <v>702</v>
      </c>
      <c r="B462" s="134" t="s">
        <v>269</v>
      </c>
      <c r="C462" s="134">
        <f>'[2]24241-09'!$E$3</f>
        <v>2024</v>
      </c>
      <c r="D462" s="134" t="s">
        <v>312</v>
      </c>
      <c r="E462" s="134" t="s">
        <v>328</v>
      </c>
      <c r="F462" s="134">
        <v>30</v>
      </c>
      <c r="G462" s="101" t="s">
        <v>140</v>
      </c>
      <c r="H462" s="134" t="s">
        <v>553</v>
      </c>
      <c r="I462" s="134" t="s">
        <v>554</v>
      </c>
      <c r="J462" s="160">
        <v>1168</v>
      </c>
    </row>
    <row r="463" spans="1:10" x14ac:dyDescent="0.25">
      <c r="A463" s="134" t="s">
        <v>702</v>
      </c>
      <c r="B463" s="134" t="s">
        <v>269</v>
      </c>
      <c r="C463" s="134">
        <f>'[2]24241-09'!$E$3</f>
        <v>2024</v>
      </c>
      <c r="D463" s="134" t="s">
        <v>312</v>
      </c>
      <c r="E463" s="134" t="s">
        <v>328</v>
      </c>
      <c r="F463" s="134">
        <v>30</v>
      </c>
      <c r="G463" s="101" t="s">
        <v>140</v>
      </c>
      <c r="H463" s="134" t="s">
        <v>553</v>
      </c>
      <c r="I463" s="134" t="s">
        <v>555</v>
      </c>
      <c r="J463" s="160">
        <v>41</v>
      </c>
    </row>
    <row r="464" spans="1:10" x14ac:dyDescent="0.25">
      <c r="A464" s="134" t="s">
        <v>702</v>
      </c>
      <c r="B464" s="134" t="s">
        <v>269</v>
      </c>
      <c r="C464" s="134">
        <f>'[2]24241-09'!$E$3</f>
        <v>2024</v>
      </c>
      <c r="D464" s="134" t="s">
        <v>312</v>
      </c>
      <c r="E464" s="134" t="s">
        <v>328</v>
      </c>
      <c r="F464" s="134">
        <v>30</v>
      </c>
      <c r="G464" s="101" t="s">
        <v>140</v>
      </c>
      <c r="H464" s="134" t="s">
        <v>553</v>
      </c>
      <c r="I464" s="101" t="s">
        <v>556</v>
      </c>
      <c r="J464" s="160">
        <v>2646</v>
      </c>
    </row>
    <row r="465" spans="1:10" x14ac:dyDescent="0.25">
      <c r="A465" s="134" t="s">
        <v>702</v>
      </c>
      <c r="B465" s="134" t="s">
        <v>269</v>
      </c>
      <c r="C465" s="134">
        <f>'[2]24241-09'!$E$3</f>
        <v>2024</v>
      </c>
      <c r="D465" s="134" t="s">
        <v>312</v>
      </c>
      <c r="E465" s="134" t="s">
        <v>328</v>
      </c>
      <c r="F465" s="134">
        <v>30</v>
      </c>
      <c r="G465" s="101" t="s">
        <v>140</v>
      </c>
      <c r="H465" s="134" t="s">
        <v>553</v>
      </c>
      <c r="I465" s="101" t="s">
        <v>557</v>
      </c>
      <c r="J465" s="160">
        <v>98</v>
      </c>
    </row>
    <row r="466" spans="1:10" x14ac:dyDescent="0.25">
      <c r="A466" s="134" t="s">
        <v>702</v>
      </c>
      <c r="B466" s="134" t="s">
        <v>269</v>
      </c>
      <c r="C466" s="134">
        <f>'[2]24241-09'!$E$3</f>
        <v>2024</v>
      </c>
      <c r="D466" s="134" t="s">
        <v>312</v>
      </c>
      <c r="E466" s="134" t="s">
        <v>328</v>
      </c>
      <c r="F466" s="134">
        <v>30</v>
      </c>
      <c r="G466" s="101" t="s">
        <v>140</v>
      </c>
      <c r="H466" s="134" t="s">
        <v>553</v>
      </c>
      <c r="I466" s="101" t="s">
        <v>558</v>
      </c>
      <c r="J466" s="160">
        <v>3681</v>
      </c>
    </row>
    <row r="467" spans="1:10" x14ac:dyDescent="0.25">
      <c r="A467" s="134" t="s">
        <v>702</v>
      </c>
      <c r="B467" s="134" t="s">
        <v>269</v>
      </c>
      <c r="C467" s="134">
        <f>'[2]24241-09'!$E$3</f>
        <v>2024</v>
      </c>
      <c r="D467" s="134" t="s">
        <v>312</v>
      </c>
      <c r="E467" s="134" t="s">
        <v>328</v>
      </c>
      <c r="F467" s="134">
        <v>30</v>
      </c>
      <c r="G467" s="101" t="s">
        <v>140</v>
      </c>
      <c r="H467" s="134" t="s">
        <v>553</v>
      </c>
      <c r="I467" s="101" t="s">
        <v>559</v>
      </c>
      <c r="J467" s="160">
        <v>7914</v>
      </c>
    </row>
    <row r="468" spans="1:10" x14ac:dyDescent="0.25">
      <c r="A468" s="134" t="s">
        <v>702</v>
      </c>
      <c r="B468" s="134" t="s">
        <v>269</v>
      </c>
      <c r="C468" s="134">
        <f>'[2]24241-09'!$E$3</f>
        <v>2024</v>
      </c>
      <c r="D468" s="134" t="s">
        <v>312</v>
      </c>
      <c r="E468" s="134" t="s">
        <v>328</v>
      </c>
      <c r="F468" s="101">
        <v>40</v>
      </c>
      <c r="G468" s="101" t="s">
        <v>141</v>
      </c>
      <c r="H468" s="101" t="s">
        <v>328</v>
      </c>
      <c r="I468" s="101" t="s">
        <v>328</v>
      </c>
      <c r="J468" s="160" t="s">
        <v>284</v>
      </c>
    </row>
    <row r="469" spans="1:10" x14ac:dyDescent="0.25">
      <c r="A469" s="134" t="s">
        <v>702</v>
      </c>
      <c r="B469" s="134" t="s">
        <v>269</v>
      </c>
      <c r="C469" s="134">
        <f>'[2]24241-09'!$E$3</f>
        <v>2024</v>
      </c>
      <c r="D469" s="134" t="s">
        <v>312</v>
      </c>
      <c r="E469" s="134" t="s">
        <v>328</v>
      </c>
      <c r="F469" s="101">
        <v>40</v>
      </c>
      <c r="G469" s="101" t="s">
        <v>141</v>
      </c>
      <c r="H469" s="134" t="s">
        <v>807</v>
      </c>
      <c r="I469" s="349" t="s">
        <v>808</v>
      </c>
      <c r="J469" s="160" t="s">
        <v>284</v>
      </c>
    </row>
    <row r="470" spans="1:10" x14ac:dyDescent="0.25">
      <c r="A470" s="134" t="s">
        <v>702</v>
      </c>
      <c r="B470" s="134" t="s">
        <v>269</v>
      </c>
      <c r="C470" s="134">
        <f>'[2]24241-09'!$E$3</f>
        <v>2024</v>
      </c>
      <c r="D470" s="134" t="s">
        <v>312</v>
      </c>
      <c r="E470" s="134" t="s">
        <v>328</v>
      </c>
      <c r="F470" s="101">
        <v>40</v>
      </c>
      <c r="G470" s="101" t="s">
        <v>141</v>
      </c>
      <c r="H470" s="134" t="s">
        <v>807</v>
      </c>
      <c r="I470" s="349" t="s">
        <v>541</v>
      </c>
      <c r="J470" s="160" t="s">
        <v>284</v>
      </c>
    </row>
    <row r="471" spans="1:10" x14ac:dyDescent="0.25">
      <c r="A471" s="134" t="s">
        <v>702</v>
      </c>
      <c r="B471" s="134" t="s">
        <v>269</v>
      </c>
      <c r="C471" s="134">
        <f>'[2]24241-09'!$E$3</f>
        <v>2024</v>
      </c>
      <c r="D471" s="134" t="s">
        <v>312</v>
      </c>
      <c r="E471" s="134" t="s">
        <v>328</v>
      </c>
      <c r="F471" s="101">
        <v>40</v>
      </c>
      <c r="G471" s="101" t="s">
        <v>141</v>
      </c>
      <c r="H471" s="134" t="s">
        <v>807</v>
      </c>
      <c r="I471" s="349" t="s">
        <v>542</v>
      </c>
      <c r="J471" s="160" t="s">
        <v>284</v>
      </c>
    </row>
    <row r="472" spans="1:10" x14ac:dyDescent="0.25">
      <c r="A472" s="134" t="s">
        <v>702</v>
      </c>
      <c r="B472" s="134" t="s">
        <v>269</v>
      </c>
      <c r="C472" s="134">
        <f>'[2]24241-09'!$E$3</f>
        <v>2024</v>
      </c>
      <c r="D472" s="134" t="s">
        <v>312</v>
      </c>
      <c r="E472" s="134" t="s">
        <v>328</v>
      </c>
      <c r="F472" s="101">
        <v>40</v>
      </c>
      <c r="G472" s="101" t="s">
        <v>141</v>
      </c>
      <c r="H472" s="134" t="s">
        <v>819</v>
      </c>
      <c r="I472" s="101" t="s">
        <v>820</v>
      </c>
      <c r="J472" s="160" t="s">
        <v>284</v>
      </c>
    </row>
    <row r="473" spans="1:10" x14ac:dyDescent="0.25">
      <c r="A473" s="134" t="s">
        <v>702</v>
      </c>
      <c r="B473" s="134" t="s">
        <v>269</v>
      </c>
      <c r="C473" s="134">
        <f>'[2]24241-09'!$E$3</f>
        <v>2024</v>
      </c>
      <c r="D473" s="134" t="s">
        <v>312</v>
      </c>
      <c r="E473" s="134" t="s">
        <v>328</v>
      </c>
      <c r="F473" s="101">
        <v>40</v>
      </c>
      <c r="G473" s="101" t="s">
        <v>141</v>
      </c>
      <c r="H473" s="134" t="s">
        <v>819</v>
      </c>
      <c r="I473" s="101" t="s">
        <v>821</v>
      </c>
      <c r="J473" s="160" t="s">
        <v>284</v>
      </c>
    </row>
    <row r="474" spans="1:10" x14ac:dyDescent="0.25">
      <c r="A474" s="134" t="s">
        <v>702</v>
      </c>
      <c r="B474" s="134" t="s">
        <v>269</v>
      </c>
      <c r="C474" s="134">
        <f>'[2]24241-09'!$E$3</f>
        <v>2024</v>
      </c>
      <c r="D474" s="134" t="s">
        <v>312</v>
      </c>
      <c r="E474" s="134" t="s">
        <v>328</v>
      </c>
      <c r="F474" s="101">
        <v>40</v>
      </c>
      <c r="G474" s="101" t="s">
        <v>141</v>
      </c>
      <c r="H474" s="134" t="s">
        <v>553</v>
      </c>
      <c r="I474" s="134" t="s">
        <v>554</v>
      </c>
      <c r="J474" s="160" t="s">
        <v>284</v>
      </c>
    </row>
    <row r="475" spans="1:10" x14ac:dyDescent="0.25">
      <c r="A475" s="134" t="s">
        <v>702</v>
      </c>
      <c r="B475" s="134" t="s">
        <v>269</v>
      </c>
      <c r="C475" s="134">
        <f>'[2]24241-09'!$E$3</f>
        <v>2024</v>
      </c>
      <c r="D475" s="134" t="s">
        <v>312</v>
      </c>
      <c r="E475" s="134" t="s">
        <v>328</v>
      </c>
      <c r="F475" s="101">
        <v>40</v>
      </c>
      <c r="G475" s="101" t="s">
        <v>141</v>
      </c>
      <c r="H475" s="134" t="s">
        <v>553</v>
      </c>
      <c r="I475" s="134" t="s">
        <v>555</v>
      </c>
      <c r="J475" s="160" t="s">
        <v>284</v>
      </c>
    </row>
    <row r="476" spans="1:10" x14ac:dyDescent="0.25">
      <c r="A476" s="134" t="s">
        <v>702</v>
      </c>
      <c r="B476" s="134" t="s">
        <v>269</v>
      </c>
      <c r="C476" s="134">
        <f>'[2]24241-09'!$E$3</f>
        <v>2024</v>
      </c>
      <c r="D476" s="134" t="s">
        <v>312</v>
      </c>
      <c r="E476" s="134" t="s">
        <v>328</v>
      </c>
      <c r="F476" s="101">
        <v>40</v>
      </c>
      <c r="G476" s="101" t="s">
        <v>141</v>
      </c>
      <c r="H476" s="134" t="s">
        <v>553</v>
      </c>
      <c r="I476" s="101" t="s">
        <v>556</v>
      </c>
      <c r="J476" s="160" t="s">
        <v>284</v>
      </c>
    </row>
    <row r="477" spans="1:10" x14ac:dyDescent="0.25">
      <c r="A477" s="134" t="s">
        <v>702</v>
      </c>
      <c r="B477" s="134" t="s">
        <v>269</v>
      </c>
      <c r="C477" s="134">
        <f>'[2]24241-09'!$E$3</f>
        <v>2024</v>
      </c>
      <c r="D477" s="134" t="s">
        <v>312</v>
      </c>
      <c r="E477" s="134" t="s">
        <v>328</v>
      </c>
      <c r="F477" s="101">
        <v>40</v>
      </c>
      <c r="G477" s="101" t="s">
        <v>141</v>
      </c>
      <c r="H477" s="134" t="s">
        <v>553</v>
      </c>
      <c r="I477" s="101" t="s">
        <v>557</v>
      </c>
      <c r="J477" s="160" t="s">
        <v>284</v>
      </c>
    </row>
    <row r="478" spans="1:10" x14ac:dyDescent="0.25">
      <c r="A478" s="134" t="s">
        <v>702</v>
      </c>
      <c r="B478" s="134" t="s">
        <v>269</v>
      </c>
      <c r="C478" s="134">
        <f>'[2]24241-09'!$E$3</f>
        <v>2024</v>
      </c>
      <c r="D478" s="134" t="s">
        <v>312</v>
      </c>
      <c r="E478" s="134" t="s">
        <v>328</v>
      </c>
      <c r="F478" s="101">
        <v>40</v>
      </c>
      <c r="G478" s="101" t="s">
        <v>141</v>
      </c>
      <c r="H478" s="134" t="s">
        <v>553</v>
      </c>
      <c r="I478" s="101" t="s">
        <v>558</v>
      </c>
      <c r="J478" s="160" t="s">
        <v>284</v>
      </c>
    </row>
    <row r="479" spans="1:10" x14ac:dyDescent="0.25">
      <c r="A479" s="134" t="s">
        <v>702</v>
      </c>
      <c r="B479" s="134" t="s">
        <v>269</v>
      </c>
      <c r="C479" s="134">
        <f>'[2]24241-09'!$E$3</f>
        <v>2024</v>
      </c>
      <c r="D479" s="134" t="s">
        <v>312</v>
      </c>
      <c r="E479" s="134" t="s">
        <v>328</v>
      </c>
      <c r="F479" s="101">
        <v>40</v>
      </c>
      <c r="G479" s="101" t="s">
        <v>141</v>
      </c>
      <c r="H479" s="134" t="s">
        <v>553</v>
      </c>
      <c r="I479" s="101" t="s">
        <v>559</v>
      </c>
      <c r="J479" s="160" t="s">
        <v>284</v>
      </c>
    </row>
    <row r="480" spans="1:10" x14ac:dyDescent="0.25">
      <c r="A480" s="134" t="s">
        <v>702</v>
      </c>
      <c r="B480" s="134" t="s">
        <v>269</v>
      </c>
      <c r="C480" s="134">
        <f>'[2]24241-09'!$E$3</f>
        <v>2024</v>
      </c>
      <c r="D480" s="134" t="s">
        <v>312</v>
      </c>
      <c r="E480" s="134" t="s">
        <v>328</v>
      </c>
      <c r="F480" s="134">
        <v>50</v>
      </c>
      <c r="G480" s="134" t="s">
        <v>795</v>
      </c>
      <c r="H480" s="101" t="s">
        <v>328</v>
      </c>
      <c r="I480" s="101" t="s">
        <v>328</v>
      </c>
      <c r="J480" s="160">
        <v>104</v>
      </c>
    </row>
    <row r="481" spans="1:10" x14ac:dyDescent="0.25">
      <c r="A481" s="134" t="s">
        <v>702</v>
      </c>
      <c r="B481" s="134" t="s">
        <v>269</v>
      </c>
      <c r="C481" s="134">
        <f>'[2]24241-09'!$E$3</f>
        <v>2024</v>
      </c>
      <c r="D481" s="134" t="s">
        <v>312</v>
      </c>
      <c r="E481" s="134" t="s">
        <v>328</v>
      </c>
      <c r="F481" s="134">
        <v>50</v>
      </c>
      <c r="G481" s="134" t="s">
        <v>795</v>
      </c>
      <c r="H481" s="134" t="s">
        <v>807</v>
      </c>
      <c r="I481" s="349" t="s">
        <v>808</v>
      </c>
      <c r="J481" s="160">
        <v>15</v>
      </c>
    </row>
    <row r="482" spans="1:10" x14ac:dyDescent="0.25">
      <c r="A482" s="134" t="s">
        <v>702</v>
      </c>
      <c r="B482" s="134" t="s">
        <v>269</v>
      </c>
      <c r="C482" s="134">
        <f>'[2]24241-09'!$E$3</f>
        <v>2024</v>
      </c>
      <c r="D482" s="134" t="s">
        <v>312</v>
      </c>
      <c r="E482" s="134" t="s">
        <v>328</v>
      </c>
      <c r="F482" s="134">
        <v>50</v>
      </c>
      <c r="G482" s="134" t="s">
        <v>795</v>
      </c>
      <c r="H482" s="134" t="s">
        <v>807</v>
      </c>
      <c r="I482" s="349" t="s">
        <v>541</v>
      </c>
      <c r="J482" s="160">
        <v>10</v>
      </c>
    </row>
    <row r="483" spans="1:10" x14ac:dyDescent="0.25">
      <c r="A483" s="134" t="s">
        <v>702</v>
      </c>
      <c r="B483" s="134" t="s">
        <v>269</v>
      </c>
      <c r="C483" s="134">
        <f>'[2]24241-09'!$E$3</f>
        <v>2024</v>
      </c>
      <c r="D483" s="134" t="s">
        <v>312</v>
      </c>
      <c r="E483" s="134" t="s">
        <v>328</v>
      </c>
      <c r="F483" s="134">
        <v>50</v>
      </c>
      <c r="G483" s="134" t="s">
        <v>795</v>
      </c>
      <c r="H483" s="134" t="s">
        <v>807</v>
      </c>
      <c r="I483" s="349" t="s">
        <v>542</v>
      </c>
      <c r="J483" s="160">
        <v>5</v>
      </c>
    </row>
    <row r="484" spans="1:10" x14ac:dyDescent="0.25">
      <c r="A484" s="134" t="s">
        <v>702</v>
      </c>
      <c r="B484" s="134" t="s">
        <v>269</v>
      </c>
      <c r="C484" s="134">
        <f>'[2]24241-09'!$E$3</f>
        <v>2024</v>
      </c>
      <c r="D484" s="134" t="s">
        <v>312</v>
      </c>
      <c r="E484" s="134" t="s">
        <v>328</v>
      </c>
      <c r="F484" s="134">
        <v>50</v>
      </c>
      <c r="G484" s="134" t="s">
        <v>795</v>
      </c>
      <c r="H484" s="134" t="s">
        <v>819</v>
      </c>
      <c r="I484" s="101" t="s">
        <v>820</v>
      </c>
      <c r="J484" s="160">
        <v>8</v>
      </c>
    </row>
    <row r="485" spans="1:10" x14ac:dyDescent="0.25">
      <c r="A485" s="134" t="s">
        <v>702</v>
      </c>
      <c r="B485" s="134" t="s">
        <v>269</v>
      </c>
      <c r="C485" s="134">
        <f>'[2]24241-09'!$E$3</f>
        <v>2024</v>
      </c>
      <c r="D485" s="134" t="s">
        <v>312</v>
      </c>
      <c r="E485" s="134" t="s">
        <v>328</v>
      </c>
      <c r="F485" s="134">
        <v>50</v>
      </c>
      <c r="G485" s="134" t="s">
        <v>795</v>
      </c>
      <c r="H485" s="134" t="s">
        <v>819</v>
      </c>
      <c r="I485" s="101" t="s">
        <v>821</v>
      </c>
      <c r="J485" s="160">
        <v>96</v>
      </c>
    </row>
    <row r="486" spans="1:10" x14ac:dyDescent="0.25">
      <c r="A486" s="134" t="s">
        <v>702</v>
      </c>
      <c r="B486" s="134" t="s">
        <v>269</v>
      </c>
      <c r="C486" s="134">
        <f>'[2]24241-09'!$E$3</f>
        <v>2024</v>
      </c>
      <c r="D486" s="134" t="s">
        <v>312</v>
      </c>
      <c r="E486" s="134" t="s">
        <v>328</v>
      </c>
      <c r="F486" s="134">
        <v>50</v>
      </c>
      <c r="G486" s="134" t="s">
        <v>795</v>
      </c>
      <c r="H486" s="134" t="s">
        <v>553</v>
      </c>
      <c r="I486" s="134" t="s">
        <v>554</v>
      </c>
      <c r="J486" s="160">
        <v>3</v>
      </c>
    </row>
    <row r="487" spans="1:10" x14ac:dyDescent="0.25">
      <c r="A487" s="134" t="s">
        <v>702</v>
      </c>
      <c r="B487" s="134" t="s">
        <v>269</v>
      </c>
      <c r="C487" s="134">
        <f>'[2]24241-09'!$E$3</f>
        <v>2024</v>
      </c>
      <c r="D487" s="134" t="s">
        <v>312</v>
      </c>
      <c r="E487" s="134" t="s">
        <v>328</v>
      </c>
      <c r="F487" s="134">
        <v>50</v>
      </c>
      <c r="G487" s="134" t="s">
        <v>795</v>
      </c>
      <c r="H487" s="134" t="s">
        <v>553</v>
      </c>
      <c r="I487" s="134" t="s">
        <v>555</v>
      </c>
      <c r="J487" s="160" t="s">
        <v>284</v>
      </c>
    </row>
    <row r="488" spans="1:10" x14ac:dyDescent="0.25">
      <c r="A488" s="134" t="s">
        <v>702</v>
      </c>
      <c r="B488" s="134" t="s">
        <v>269</v>
      </c>
      <c r="C488" s="134">
        <f>'[2]24241-09'!$E$3</f>
        <v>2024</v>
      </c>
      <c r="D488" s="134" t="s">
        <v>312</v>
      </c>
      <c r="E488" s="134" t="s">
        <v>328</v>
      </c>
      <c r="F488" s="134">
        <v>50</v>
      </c>
      <c r="G488" s="134" t="s">
        <v>795</v>
      </c>
      <c r="H488" s="134" t="s">
        <v>553</v>
      </c>
      <c r="I488" s="101" t="s">
        <v>556</v>
      </c>
      <c r="J488" s="160">
        <v>91</v>
      </c>
    </row>
    <row r="489" spans="1:10" x14ac:dyDescent="0.25">
      <c r="A489" s="134" t="s">
        <v>702</v>
      </c>
      <c r="B489" s="134" t="s">
        <v>269</v>
      </c>
      <c r="C489" s="134">
        <f>'[2]24241-09'!$E$3</f>
        <v>2024</v>
      </c>
      <c r="D489" s="134" t="s">
        <v>312</v>
      </c>
      <c r="E489" s="134" t="s">
        <v>328</v>
      </c>
      <c r="F489" s="134">
        <v>50</v>
      </c>
      <c r="G489" s="134" t="s">
        <v>795</v>
      </c>
      <c r="H489" s="134" t="s">
        <v>553</v>
      </c>
      <c r="I489" s="101" t="s">
        <v>557</v>
      </c>
      <c r="J489" s="160" t="s">
        <v>284</v>
      </c>
    </row>
    <row r="490" spans="1:10" x14ac:dyDescent="0.25">
      <c r="A490" s="134" t="s">
        <v>702</v>
      </c>
      <c r="B490" s="134" t="s">
        <v>269</v>
      </c>
      <c r="C490" s="134">
        <f>'[2]24241-09'!$E$3</f>
        <v>2024</v>
      </c>
      <c r="D490" s="134" t="s">
        <v>312</v>
      </c>
      <c r="E490" s="134" t="s">
        <v>328</v>
      </c>
      <c r="F490" s="134">
        <v>50</v>
      </c>
      <c r="G490" s="134" t="s">
        <v>795</v>
      </c>
      <c r="H490" s="134" t="s">
        <v>553</v>
      </c>
      <c r="I490" s="101" t="s">
        <v>558</v>
      </c>
      <c r="J490" s="160">
        <v>1</v>
      </c>
    </row>
    <row r="491" spans="1:10" x14ac:dyDescent="0.25">
      <c r="A491" s="134" t="s">
        <v>702</v>
      </c>
      <c r="B491" s="134" t="s">
        <v>269</v>
      </c>
      <c r="C491" s="134">
        <f>'[2]24241-09'!$E$3</f>
        <v>2024</v>
      </c>
      <c r="D491" s="134" t="s">
        <v>312</v>
      </c>
      <c r="E491" s="134" t="s">
        <v>328</v>
      </c>
      <c r="F491" s="134">
        <v>50</v>
      </c>
      <c r="G491" s="134" t="s">
        <v>795</v>
      </c>
      <c r="H491" s="134" t="s">
        <v>553</v>
      </c>
      <c r="I491" s="101" t="s">
        <v>559</v>
      </c>
      <c r="J491" s="160">
        <v>1</v>
      </c>
    </row>
    <row r="492" spans="1:10" x14ac:dyDescent="0.25">
      <c r="A492" s="134" t="s">
        <v>702</v>
      </c>
      <c r="B492" s="134" t="s">
        <v>269</v>
      </c>
      <c r="C492" s="134">
        <f>'[2]24241-09'!$E$3</f>
        <v>2024</v>
      </c>
      <c r="D492" s="134" t="s">
        <v>312</v>
      </c>
      <c r="E492" s="134" t="s">
        <v>331</v>
      </c>
      <c r="F492" s="134" t="s">
        <v>284</v>
      </c>
      <c r="G492" s="134" t="s">
        <v>499</v>
      </c>
      <c r="H492" s="134" t="s">
        <v>328</v>
      </c>
      <c r="I492" s="134" t="s">
        <v>328</v>
      </c>
      <c r="J492" s="160">
        <v>43125</v>
      </c>
    </row>
    <row r="493" spans="1:10" x14ac:dyDescent="0.25">
      <c r="A493" s="134" t="s">
        <v>702</v>
      </c>
      <c r="B493" s="134" t="s">
        <v>269</v>
      </c>
      <c r="C493" s="134">
        <f>'[2]24241-09'!$E$3</f>
        <v>2024</v>
      </c>
      <c r="D493" s="134" t="s">
        <v>312</v>
      </c>
      <c r="E493" s="134" t="s">
        <v>331</v>
      </c>
      <c r="F493" s="134" t="s">
        <v>284</v>
      </c>
      <c r="G493" s="134" t="s">
        <v>499</v>
      </c>
      <c r="H493" s="134" t="s">
        <v>806</v>
      </c>
      <c r="I493" s="134" t="s">
        <v>328</v>
      </c>
      <c r="J493" s="160">
        <v>13135</v>
      </c>
    </row>
    <row r="494" spans="1:10" x14ac:dyDescent="0.25">
      <c r="A494" s="134" t="s">
        <v>702</v>
      </c>
      <c r="B494" s="134" t="s">
        <v>269</v>
      </c>
      <c r="C494" s="134">
        <f>'[2]24241-09'!$E$3</f>
        <v>2024</v>
      </c>
      <c r="D494" s="134" t="s">
        <v>312</v>
      </c>
      <c r="E494" s="134" t="s">
        <v>331</v>
      </c>
      <c r="F494" s="134" t="s">
        <v>284</v>
      </c>
      <c r="G494" s="134" t="s">
        <v>499</v>
      </c>
      <c r="H494" s="134" t="s">
        <v>806</v>
      </c>
      <c r="I494" s="349" t="s">
        <v>537</v>
      </c>
      <c r="J494" s="160">
        <v>11919</v>
      </c>
    </row>
    <row r="495" spans="1:10" x14ac:dyDescent="0.25">
      <c r="A495" s="134" t="s">
        <v>702</v>
      </c>
      <c r="B495" s="134" t="s">
        <v>269</v>
      </c>
      <c r="C495" s="134">
        <f>'[2]24241-09'!$E$3</f>
        <v>2024</v>
      </c>
      <c r="D495" s="134" t="s">
        <v>312</v>
      </c>
      <c r="E495" s="134" t="s">
        <v>331</v>
      </c>
      <c r="F495" s="134" t="s">
        <v>284</v>
      </c>
      <c r="G495" s="134" t="s">
        <v>499</v>
      </c>
      <c r="H495" s="134" t="s">
        <v>806</v>
      </c>
      <c r="I495" s="349" t="s">
        <v>538</v>
      </c>
      <c r="J495" s="160">
        <v>1216</v>
      </c>
    </row>
    <row r="496" spans="1:10" x14ac:dyDescent="0.25">
      <c r="A496" s="134" t="s">
        <v>702</v>
      </c>
      <c r="B496" s="134" t="s">
        <v>269</v>
      </c>
      <c r="C496" s="134">
        <f>'[2]24241-09'!$E$3</f>
        <v>2024</v>
      </c>
      <c r="D496" s="134" t="s">
        <v>312</v>
      </c>
      <c r="E496" s="134" t="s">
        <v>331</v>
      </c>
      <c r="F496" s="134" t="s">
        <v>284</v>
      </c>
      <c r="G496" s="134" t="s">
        <v>499</v>
      </c>
      <c r="H496" s="134" t="s">
        <v>807</v>
      </c>
      <c r="I496" s="349" t="s">
        <v>808</v>
      </c>
      <c r="J496" s="160">
        <v>4924</v>
      </c>
    </row>
    <row r="497" spans="1:10" x14ac:dyDescent="0.25">
      <c r="A497" s="134" t="s">
        <v>702</v>
      </c>
      <c r="B497" s="134" t="s">
        <v>269</v>
      </c>
      <c r="C497" s="134">
        <f>'[2]24241-09'!$E$3</f>
        <v>2024</v>
      </c>
      <c r="D497" s="134" t="s">
        <v>312</v>
      </c>
      <c r="E497" s="134" t="s">
        <v>331</v>
      </c>
      <c r="F497" s="134" t="s">
        <v>284</v>
      </c>
      <c r="G497" s="134" t="s">
        <v>499</v>
      </c>
      <c r="H497" s="134" t="s">
        <v>807</v>
      </c>
      <c r="I497" s="349" t="s">
        <v>824</v>
      </c>
      <c r="J497" s="160">
        <v>867</v>
      </c>
    </row>
    <row r="498" spans="1:10" x14ac:dyDescent="0.25">
      <c r="A498" s="134" t="s">
        <v>702</v>
      </c>
      <c r="B498" s="134" t="s">
        <v>269</v>
      </c>
      <c r="C498" s="134">
        <f>'[2]24241-09'!$E$3</f>
        <v>2024</v>
      </c>
      <c r="D498" s="134" t="s">
        <v>312</v>
      </c>
      <c r="E498" s="134" t="s">
        <v>331</v>
      </c>
      <c r="F498" s="134" t="s">
        <v>284</v>
      </c>
      <c r="G498" s="134" t="s">
        <v>499</v>
      </c>
      <c r="H498" s="134" t="s">
        <v>807</v>
      </c>
      <c r="I498" s="349" t="s">
        <v>541</v>
      </c>
      <c r="J498" s="160">
        <v>2129</v>
      </c>
    </row>
    <row r="499" spans="1:10" x14ac:dyDescent="0.25">
      <c r="A499" s="134" t="s">
        <v>702</v>
      </c>
      <c r="B499" s="134" t="s">
        <v>269</v>
      </c>
      <c r="C499" s="134">
        <f>'[2]24241-09'!$E$3</f>
        <v>2024</v>
      </c>
      <c r="D499" s="134" t="s">
        <v>312</v>
      </c>
      <c r="E499" s="134" t="s">
        <v>331</v>
      </c>
      <c r="F499" s="134" t="s">
        <v>284</v>
      </c>
      <c r="G499" s="134" t="s">
        <v>499</v>
      </c>
      <c r="H499" s="134" t="s">
        <v>807</v>
      </c>
      <c r="I499" s="349" t="s">
        <v>810</v>
      </c>
      <c r="J499" s="160">
        <v>431</v>
      </c>
    </row>
    <row r="500" spans="1:10" x14ac:dyDescent="0.25">
      <c r="A500" s="134" t="s">
        <v>702</v>
      </c>
      <c r="B500" s="134" t="s">
        <v>269</v>
      </c>
      <c r="C500" s="134">
        <f>'[2]24241-09'!$E$3</f>
        <v>2024</v>
      </c>
      <c r="D500" s="134" t="s">
        <v>312</v>
      </c>
      <c r="E500" s="134" t="s">
        <v>331</v>
      </c>
      <c r="F500" s="134" t="s">
        <v>284</v>
      </c>
      <c r="G500" s="134" t="s">
        <v>499</v>
      </c>
      <c r="H500" s="134" t="s">
        <v>807</v>
      </c>
      <c r="I500" s="349" t="s">
        <v>542</v>
      </c>
      <c r="J500" s="160">
        <v>2433</v>
      </c>
    </row>
    <row r="501" spans="1:10" x14ac:dyDescent="0.25">
      <c r="A501" s="134" t="s">
        <v>702</v>
      </c>
      <c r="B501" s="134" t="s">
        <v>269</v>
      </c>
      <c r="C501" s="134">
        <f>'[2]24241-09'!$E$3</f>
        <v>2024</v>
      </c>
      <c r="D501" s="134" t="s">
        <v>312</v>
      </c>
      <c r="E501" s="134" t="s">
        <v>331</v>
      </c>
      <c r="F501" s="134" t="s">
        <v>284</v>
      </c>
      <c r="G501" s="134" t="s">
        <v>499</v>
      </c>
      <c r="H501" s="134" t="s">
        <v>807</v>
      </c>
      <c r="I501" s="349" t="s">
        <v>811</v>
      </c>
      <c r="J501" s="160">
        <v>732</v>
      </c>
    </row>
    <row r="502" spans="1:10" x14ac:dyDescent="0.25">
      <c r="A502" s="134" t="s">
        <v>702</v>
      </c>
      <c r="B502" s="134" t="s">
        <v>269</v>
      </c>
      <c r="C502" s="134">
        <f>'[2]24241-09'!$E$3</f>
        <v>2024</v>
      </c>
      <c r="D502" s="134" t="s">
        <v>312</v>
      </c>
      <c r="E502" s="134" t="s">
        <v>331</v>
      </c>
      <c r="F502" s="134" t="s">
        <v>284</v>
      </c>
      <c r="G502" s="134" t="s">
        <v>499</v>
      </c>
      <c r="H502" s="134" t="s">
        <v>812</v>
      </c>
      <c r="I502" s="101" t="s">
        <v>539</v>
      </c>
      <c r="J502" s="160">
        <v>691</v>
      </c>
    </row>
    <row r="503" spans="1:10" x14ac:dyDescent="0.25">
      <c r="A503" s="134" t="s">
        <v>702</v>
      </c>
      <c r="B503" s="134" t="s">
        <v>269</v>
      </c>
      <c r="C503" s="134">
        <f>'[2]24241-09'!$E$3</f>
        <v>2024</v>
      </c>
      <c r="D503" s="134" t="s">
        <v>312</v>
      </c>
      <c r="E503" s="134" t="s">
        <v>331</v>
      </c>
      <c r="F503" s="134" t="s">
        <v>284</v>
      </c>
      <c r="G503" s="134" t="s">
        <v>499</v>
      </c>
      <c r="H503" s="134" t="s">
        <v>812</v>
      </c>
      <c r="I503" s="101" t="s">
        <v>541</v>
      </c>
      <c r="J503" s="160">
        <v>463</v>
      </c>
    </row>
    <row r="504" spans="1:10" x14ac:dyDescent="0.25">
      <c r="A504" s="134" t="s">
        <v>702</v>
      </c>
      <c r="B504" s="134" t="s">
        <v>269</v>
      </c>
      <c r="C504" s="134">
        <f>'[2]24241-09'!$E$3</f>
        <v>2024</v>
      </c>
      <c r="D504" s="134" t="s">
        <v>312</v>
      </c>
      <c r="E504" s="134" t="s">
        <v>331</v>
      </c>
      <c r="F504" s="134" t="s">
        <v>284</v>
      </c>
      <c r="G504" s="134" t="s">
        <v>499</v>
      </c>
      <c r="H504" s="134" t="s">
        <v>812</v>
      </c>
      <c r="I504" s="101" t="s">
        <v>542</v>
      </c>
      <c r="J504" s="160">
        <v>31</v>
      </c>
    </row>
    <row r="505" spans="1:10" x14ac:dyDescent="0.25">
      <c r="A505" s="134" t="s">
        <v>702</v>
      </c>
      <c r="B505" s="134" t="s">
        <v>269</v>
      </c>
      <c r="C505" s="134">
        <f>'[2]24241-09'!$E$3</f>
        <v>2024</v>
      </c>
      <c r="D505" s="134" t="s">
        <v>312</v>
      </c>
      <c r="E505" s="134" t="s">
        <v>331</v>
      </c>
      <c r="F505" s="134" t="s">
        <v>284</v>
      </c>
      <c r="G505" s="134" t="s">
        <v>499</v>
      </c>
      <c r="H505" s="134" t="s">
        <v>813</v>
      </c>
      <c r="I505" s="101" t="s">
        <v>544</v>
      </c>
      <c r="J505" s="160">
        <v>1464</v>
      </c>
    </row>
    <row r="506" spans="1:10" x14ac:dyDescent="0.25">
      <c r="A506" s="134" t="s">
        <v>702</v>
      </c>
      <c r="B506" s="134" t="s">
        <v>269</v>
      </c>
      <c r="C506" s="134">
        <f>'[2]24241-09'!$E$3</f>
        <v>2024</v>
      </c>
      <c r="D506" s="134" t="s">
        <v>312</v>
      </c>
      <c r="E506" s="134" t="s">
        <v>331</v>
      </c>
      <c r="F506" s="134" t="s">
        <v>284</v>
      </c>
      <c r="G506" s="134" t="s">
        <v>499</v>
      </c>
      <c r="H506" s="134" t="s">
        <v>813</v>
      </c>
      <c r="I506" s="101" t="s">
        <v>814</v>
      </c>
      <c r="J506" s="160">
        <v>161</v>
      </c>
    </row>
    <row r="507" spans="1:10" x14ac:dyDescent="0.25">
      <c r="A507" s="134" t="s">
        <v>702</v>
      </c>
      <c r="B507" s="134" t="s">
        <v>269</v>
      </c>
      <c r="C507" s="134">
        <f>'[2]24241-09'!$E$3</f>
        <v>2024</v>
      </c>
      <c r="D507" s="134" t="s">
        <v>312</v>
      </c>
      <c r="E507" s="134" t="s">
        <v>331</v>
      </c>
      <c r="F507" s="134" t="s">
        <v>284</v>
      </c>
      <c r="G507" s="134" t="s">
        <v>499</v>
      </c>
      <c r="H507" s="134" t="s">
        <v>813</v>
      </c>
      <c r="I507" s="101" t="s">
        <v>545</v>
      </c>
      <c r="J507" s="160">
        <v>97</v>
      </c>
    </row>
    <row r="508" spans="1:10" x14ac:dyDescent="0.25">
      <c r="A508" s="134" t="s">
        <v>702</v>
      </c>
      <c r="B508" s="134" t="s">
        <v>269</v>
      </c>
      <c r="C508" s="134">
        <f>'[2]24241-09'!$E$3</f>
        <v>2024</v>
      </c>
      <c r="D508" s="134" t="s">
        <v>312</v>
      </c>
      <c r="E508" s="134" t="s">
        <v>331</v>
      </c>
      <c r="F508" s="134" t="s">
        <v>284</v>
      </c>
      <c r="G508" s="134" t="s">
        <v>499</v>
      </c>
      <c r="H508" s="134" t="s">
        <v>815</v>
      </c>
      <c r="I508" s="101" t="s">
        <v>546</v>
      </c>
      <c r="J508" s="160">
        <v>146</v>
      </c>
    </row>
    <row r="509" spans="1:10" x14ac:dyDescent="0.25">
      <c r="A509" s="134" t="s">
        <v>702</v>
      </c>
      <c r="B509" s="134" t="s">
        <v>269</v>
      </c>
      <c r="C509" s="134">
        <f>'[2]24241-09'!$E$3</f>
        <v>2024</v>
      </c>
      <c r="D509" s="134" t="s">
        <v>312</v>
      </c>
      <c r="E509" s="134" t="s">
        <v>331</v>
      </c>
      <c r="F509" s="134" t="s">
        <v>284</v>
      </c>
      <c r="G509" s="134" t="s">
        <v>499</v>
      </c>
      <c r="H509" s="134" t="s">
        <v>815</v>
      </c>
      <c r="I509" s="101" t="s">
        <v>547</v>
      </c>
      <c r="J509" s="160">
        <v>11641</v>
      </c>
    </row>
    <row r="510" spans="1:10" x14ac:dyDescent="0.25">
      <c r="A510" s="134" t="s">
        <v>702</v>
      </c>
      <c r="B510" s="134" t="s">
        <v>269</v>
      </c>
      <c r="C510" s="134">
        <f>'[2]24241-09'!$E$3</f>
        <v>2024</v>
      </c>
      <c r="D510" s="134" t="s">
        <v>312</v>
      </c>
      <c r="E510" s="134" t="s">
        <v>331</v>
      </c>
      <c r="F510" s="134" t="s">
        <v>284</v>
      </c>
      <c r="G510" s="134" t="s">
        <v>499</v>
      </c>
      <c r="H510" s="134" t="s">
        <v>548</v>
      </c>
      <c r="I510" s="101" t="s">
        <v>539</v>
      </c>
      <c r="J510" s="160">
        <v>34</v>
      </c>
    </row>
    <row r="511" spans="1:10" x14ac:dyDescent="0.25">
      <c r="A511" s="134" t="s">
        <v>702</v>
      </c>
      <c r="B511" s="134" t="s">
        <v>269</v>
      </c>
      <c r="C511" s="134">
        <f>'[2]24241-09'!$E$3</f>
        <v>2024</v>
      </c>
      <c r="D511" s="134" t="s">
        <v>312</v>
      </c>
      <c r="E511" s="134" t="s">
        <v>331</v>
      </c>
      <c r="F511" s="134" t="s">
        <v>284</v>
      </c>
      <c r="G511" s="134" t="s">
        <v>499</v>
      </c>
      <c r="H511" s="134" t="s">
        <v>548</v>
      </c>
      <c r="I511" s="101" t="s">
        <v>816</v>
      </c>
      <c r="J511" s="160">
        <v>4</v>
      </c>
    </row>
    <row r="512" spans="1:10" x14ac:dyDescent="0.25">
      <c r="A512" s="134" t="s">
        <v>702</v>
      </c>
      <c r="B512" s="134" t="s">
        <v>269</v>
      </c>
      <c r="C512" s="134">
        <f>'[2]24241-09'!$E$3</f>
        <v>2024</v>
      </c>
      <c r="D512" s="134" t="s">
        <v>312</v>
      </c>
      <c r="E512" s="134" t="s">
        <v>331</v>
      </c>
      <c r="F512" s="134" t="s">
        <v>284</v>
      </c>
      <c r="G512" s="134" t="s">
        <v>499</v>
      </c>
      <c r="H512" s="134" t="s">
        <v>548</v>
      </c>
      <c r="I512" s="101" t="s">
        <v>541</v>
      </c>
      <c r="J512" s="160">
        <v>30</v>
      </c>
    </row>
    <row r="513" spans="1:10" x14ac:dyDescent="0.25">
      <c r="A513" s="134" t="s">
        <v>702</v>
      </c>
      <c r="B513" s="134" t="s">
        <v>269</v>
      </c>
      <c r="C513" s="134">
        <f>'[2]24241-09'!$E$3</f>
        <v>2024</v>
      </c>
      <c r="D513" s="134" t="s">
        <v>312</v>
      </c>
      <c r="E513" s="134" t="s">
        <v>331</v>
      </c>
      <c r="F513" s="134" t="s">
        <v>284</v>
      </c>
      <c r="G513" s="134" t="s">
        <v>499</v>
      </c>
      <c r="H513" s="134" t="s">
        <v>548</v>
      </c>
      <c r="I513" s="101" t="s">
        <v>817</v>
      </c>
      <c r="J513" s="160">
        <v>2</v>
      </c>
    </row>
    <row r="514" spans="1:10" x14ac:dyDescent="0.25">
      <c r="A514" s="134" t="s">
        <v>702</v>
      </c>
      <c r="B514" s="134" t="s">
        <v>269</v>
      </c>
      <c r="C514" s="134">
        <f>'[2]24241-09'!$E$3</f>
        <v>2024</v>
      </c>
      <c r="D514" s="134" t="s">
        <v>312</v>
      </c>
      <c r="E514" s="134" t="s">
        <v>331</v>
      </c>
      <c r="F514" s="134" t="s">
        <v>284</v>
      </c>
      <c r="G514" s="134" t="s">
        <v>499</v>
      </c>
      <c r="H514" s="134" t="s">
        <v>548</v>
      </c>
      <c r="I514" s="134" t="s">
        <v>542</v>
      </c>
      <c r="J514" s="160" t="s">
        <v>284</v>
      </c>
    </row>
    <row r="515" spans="1:10" x14ac:dyDescent="0.25">
      <c r="A515" s="134" t="s">
        <v>702</v>
      </c>
      <c r="B515" s="134" t="s">
        <v>269</v>
      </c>
      <c r="C515" s="134">
        <f>'[2]24241-09'!$E$3</f>
        <v>2024</v>
      </c>
      <c r="D515" s="134" t="s">
        <v>312</v>
      </c>
      <c r="E515" s="134" t="s">
        <v>331</v>
      </c>
      <c r="F515" s="134" t="s">
        <v>284</v>
      </c>
      <c r="G515" s="134" t="s">
        <v>499</v>
      </c>
      <c r="H515" s="134" t="s">
        <v>548</v>
      </c>
      <c r="I515" s="134" t="s">
        <v>818</v>
      </c>
      <c r="J515" s="160" t="s">
        <v>284</v>
      </c>
    </row>
    <row r="516" spans="1:10" x14ac:dyDescent="0.25">
      <c r="A516" s="134" t="s">
        <v>702</v>
      </c>
      <c r="B516" s="134" t="s">
        <v>269</v>
      </c>
      <c r="C516" s="134">
        <f>'[2]24241-09'!$E$3</f>
        <v>2024</v>
      </c>
      <c r="D516" s="134" t="s">
        <v>312</v>
      </c>
      <c r="E516" s="134" t="s">
        <v>331</v>
      </c>
      <c r="F516" s="134" t="s">
        <v>284</v>
      </c>
      <c r="G516" s="134" t="s">
        <v>499</v>
      </c>
      <c r="H516" s="134" t="s">
        <v>549</v>
      </c>
      <c r="I516" s="134" t="s">
        <v>539</v>
      </c>
      <c r="J516" s="160">
        <v>10</v>
      </c>
    </row>
    <row r="517" spans="1:10" x14ac:dyDescent="0.25">
      <c r="A517" s="134" t="s">
        <v>702</v>
      </c>
      <c r="B517" s="134" t="s">
        <v>269</v>
      </c>
      <c r="C517" s="134">
        <f>'[2]24241-09'!$E$3</f>
        <v>2024</v>
      </c>
      <c r="D517" s="134" t="s">
        <v>312</v>
      </c>
      <c r="E517" s="134" t="s">
        <v>331</v>
      </c>
      <c r="F517" s="134" t="s">
        <v>284</v>
      </c>
      <c r="G517" s="134" t="s">
        <v>499</v>
      </c>
      <c r="H517" s="134" t="s">
        <v>549</v>
      </c>
      <c r="I517" s="101" t="s">
        <v>541</v>
      </c>
      <c r="J517" s="160">
        <v>5</v>
      </c>
    </row>
    <row r="518" spans="1:10" x14ac:dyDescent="0.25">
      <c r="A518" s="134" t="s">
        <v>702</v>
      </c>
      <c r="B518" s="134" t="s">
        <v>269</v>
      </c>
      <c r="C518" s="134">
        <f>'[2]24241-09'!$E$3</f>
        <v>2024</v>
      </c>
      <c r="D518" s="134" t="s">
        <v>312</v>
      </c>
      <c r="E518" s="134" t="s">
        <v>331</v>
      </c>
      <c r="F518" s="134" t="s">
        <v>284</v>
      </c>
      <c r="G518" s="134" t="s">
        <v>499</v>
      </c>
      <c r="H518" s="134" t="s">
        <v>549</v>
      </c>
      <c r="I518" s="101" t="s">
        <v>542</v>
      </c>
      <c r="J518" s="160" t="s">
        <v>284</v>
      </c>
    </row>
    <row r="519" spans="1:10" x14ac:dyDescent="0.25">
      <c r="A519" s="134" t="s">
        <v>702</v>
      </c>
      <c r="B519" s="134" t="s">
        <v>269</v>
      </c>
      <c r="C519" s="134">
        <f>'[2]24241-09'!$E$3</f>
        <v>2024</v>
      </c>
      <c r="D519" s="134" t="s">
        <v>312</v>
      </c>
      <c r="E519" s="134" t="s">
        <v>331</v>
      </c>
      <c r="F519" s="134" t="s">
        <v>284</v>
      </c>
      <c r="G519" s="134" t="s">
        <v>499</v>
      </c>
      <c r="H519" s="134" t="s">
        <v>550</v>
      </c>
      <c r="I519" s="101" t="s">
        <v>544</v>
      </c>
      <c r="J519" s="160">
        <v>28</v>
      </c>
    </row>
    <row r="520" spans="1:10" x14ac:dyDescent="0.25">
      <c r="A520" s="134" t="s">
        <v>702</v>
      </c>
      <c r="B520" s="134" t="s">
        <v>269</v>
      </c>
      <c r="C520" s="134">
        <f>'[2]24241-09'!$E$3</f>
        <v>2024</v>
      </c>
      <c r="D520" s="134" t="s">
        <v>312</v>
      </c>
      <c r="E520" s="134" t="s">
        <v>331</v>
      </c>
      <c r="F520" s="134" t="s">
        <v>284</v>
      </c>
      <c r="G520" s="134" t="s">
        <v>499</v>
      </c>
      <c r="H520" s="134" t="s">
        <v>550</v>
      </c>
      <c r="I520" s="101" t="s">
        <v>540</v>
      </c>
      <c r="J520" s="160">
        <v>2</v>
      </c>
    </row>
    <row r="521" spans="1:10" x14ac:dyDescent="0.25">
      <c r="A521" s="134" t="s">
        <v>702</v>
      </c>
      <c r="B521" s="134" t="s">
        <v>269</v>
      </c>
      <c r="C521" s="134">
        <f>'[2]24241-09'!$E$3</f>
        <v>2024</v>
      </c>
      <c r="D521" s="134" t="s">
        <v>312</v>
      </c>
      <c r="E521" s="134" t="s">
        <v>331</v>
      </c>
      <c r="F521" s="134" t="s">
        <v>284</v>
      </c>
      <c r="G521" s="134" t="s">
        <v>499</v>
      </c>
      <c r="H521" s="134" t="s">
        <v>550</v>
      </c>
      <c r="I521" s="101" t="s">
        <v>545</v>
      </c>
      <c r="J521" s="160">
        <v>2</v>
      </c>
    </row>
    <row r="522" spans="1:10" x14ac:dyDescent="0.25">
      <c r="A522" s="134" t="s">
        <v>702</v>
      </c>
      <c r="B522" s="134" t="s">
        <v>269</v>
      </c>
      <c r="C522" s="134">
        <f>'[2]24241-09'!$E$3</f>
        <v>2024</v>
      </c>
      <c r="D522" s="134" t="s">
        <v>312</v>
      </c>
      <c r="E522" s="134" t="s">
        <v>331</v>
      </c>
      <c r="F522" s="134" t="s">
        <v>284</v>
      </c>
      <c r="G522" s="134" t="s">
        <v>499</v>
      </c>
      <c r="H522" s="134" t="s">
        <v>819</v>
      </c>
      <c r="I522" s="101" t="s">
        <v>820</v>
      </c>
      <c r="J522" s="160">
        <v>9436</v>
      </c>
    </row>
    <row r="523" spans="1:10" x14ac:dyDescent="0.25">
      <c r="A523" s="134" t="s">
        <v>702</v>
      </c>
      <c r="B523" s="134" t="s">
        <v>269</v>
      </c>
      <c r="C523" s="134">
        <f>'[2]24241-09'!$E$3</f>
        <v>2024</v>
      </c>
      <c r="D523" s="134" t="s">
        <v>312</v>
      </c>
      <c r="E523" s="134" t="s">
        <v>331</v>
      </c>
      <c r="F523" s="134" t="s">
        <v>284</v>
      </c>
      <c r="G523" s="134" t="s">
        <v>499</v>
      </c>
      <c r="H523" s="134" t="s">
        <v>819</v>
      </c>
      <c r="I523" s="101" t="s">
        <v>821</v>
      </c>
      <c r="J523" s="160">
        <v>33689</v>
      </c>
    </row>
    <row r="524" spans="1:10" x14ac:dyDescent="0.25">
      <c r="A524" s="134" t="s">
        <v>702</v>
      </c>
      <c r="B524" s="134" t="s">
        <v>269</v>
      </c>
      <c r="C524" s="134">
        <f>'[2]24241-09'!$E$3</f>
        <v>2024</v>
      </c>
      <c r="D524" s="134" t="s">
        <v>312</v>
      </c>
      <c r="E524" s="134" t="s">
        <v>331</v>
      </c>
      <c r="F524" s="134" t="s">
        <v>284</v>
      </c>
      <c r="G524" s="134" t="s">
        <v>499</v>
      </c>
      <c r="H524" s="134" t="s">
        <v>553</v>
      </c>
      <c r="I524" s="101" t="s">
        <v>554</v>
      </c>
      <c r="J524" s="160">
        <v>2354</v>
      </c>
    </row>
    <row r="525" spans="1:10" x14ac:dyDescent="0.25">
      <c r="A525" s="134" t="s">
        <v>702</v>
      </c>
      <c r="B525" s="134" t="s">
        <v>269</v>
      </c>
      <c r="C525" s="134">
        <f>'[2]24241-09'!$E$3</f>
        <v>2024</v>
      </c>
      <c r="D525" s="134" t="s">
        <v>312</v>
      </c>
      <c r="E525" s="134" t="s">
        <v>331</v>
      </c>
      <c r="F525" s="134" t="s">
        <v>284</v>
      </c>
      <c r="G525" s="134" t="s">
        <v>499</v>
      </c>
      <c r="H525" s="134" t="s">
        <v>553</v>
      </c>
      <c r="I525" s="101" t="s">
        <v>555</v>
      </c>
      <c r="J525" s="160">
        <v>135</v>
      </c>
    </row>
    <row r="526" spans="1:10" x14ac:dyDescent="0.25">
      <c r="A526" s="134" t="s">
        <v>702</v>
      </c>
      <c r="B526" s="134" t="s">
        <v>269</v>
      </c>
      <c r="C526" s="134">
        <f>'[2]24241-09'!$E$3</f>
        <v>2024</v>
      </c>
      <c r="D526" s="134" t="s">
        <v>312</v>
      </c>
      <c r="E526" s="134" t="s">
        <v>331</v>
      </c>
      <c r="F526" s="134" t="s">
        <v>284</v>
      </c>
      <c r="G526" s="134" t="s">
        <v>499</v>
      </c>
      <c r="H526" s="134" t="s">
        <v>553</v>
      </c>
      <c r="I526" s="101" t="s">
        <v>556</v>
      </c>
      <c r="J526" s="160">
        <v>17201</v>
      </c>
    </row>
    <row r="527" spans="1:10" x14ac:dyDescent="0.25">
      <c r="A527" s="134" t="s">
        <v>702</v>
      </c>
      <c r="B527" s="134" t="s">
        <v>269</v>
      </c>
      <c r="C527" s="134">
        <f>'[2]24241-09'!$E$3</f>
        <v>2024</v>
      </c>
      <c r="D527" s="134" t="s">
        <v>312</v>
      </c>
      <c r="E527" s="134" t="s">
        <v>331</v>
      </c>
      <c r="F527" s="134" t="s">
        <v>284</v>
      </c>
      <c r="G527" s="134" t="s">
        <v>499</v>
      </c>
      <c r="H527" s="134" t="s">
        <v>553</v>
      </c>
      <c r="I527" s="101" t="s">
        <v>557</v>
      </c>
      <c r="J527" s="160">
        <v>213</v>
      </c>
    </row>
    <row r="528" spans="1:10" x14ac:dyDescent="0.25">
      <c r="A528" s="134" t="s">
        <v>702</v>
      </c>
      <c r="B528" s="134" t="s">
        <v>269</v>
      </c>
      <c r="C528" s="134">
        <f>'[2]24241-09'!$E$3</f>
        <v>2024</v>
      </c>
      <c r="D528" s="134" t="s">
        <v>312</v>
      </c>
      <c r="E528" s="134" t="s">
        <v>331</v>
      </c>
      <c r="F528" s="134" t="s">
        <v>284</v>
      </c>
      <c r="G528" s="134" t="s">
        <v>499</v>
      </c>
      <c r="H528" s="134" t="s">
        <v>553</v>
      </c>
      <c r="I528" s="101" t="s">
        <v>558</v>
      </c>
      <c r="J528" s="160">
        <v>3238</v>
      </c>
    </row>
    <row r="529" spans="1:10" x14ac:dyDescent="0.25">
      <c r="A529" s="134" t="s">
        <v>702</v>
      </c>
      <c r="B529" s="134" t="s">
        <v>269</v>
      </c>
      <c r="C529" s="134">
        <f>'[2]24241-09'!$E$3</f>
        <v>2024</v>
      </c>
      <c r="D529" s="134" t="s">
        <v>312</v>
      </c>
      <c r="E529" s="134" t="s">
        <v>331</v>
      </c>
      <c r="F529" s="134" t="s">
        <v>284</v>
      </c>
      <c r="G529" s="134" t="s">
        <v>499</v>
      </c>
      <c r="H529" s="134" t="s">
        <v>553</v>
      </c>
      <c r="I529" s="101" t="s">
        <v>559</v>
      </c>
      <c r="J529" s="160">
        <v>10548</v>
      </c>
    </row>
    <row r="530" spans="1:10" x14ac:dyDescent="0.25">
      <c r="A530" s="134" t="s">
        <v>702</v>
      </c>
      <c r="B530" s="134" t="s">
        <v>269</v>
      </c>
      <c r="C530" s="134">
        <f>'[2]24241-09'!$E$3</f>
        <v>2024</v>
      </c>
      <c r="D530" s="134" t="s">
        <v>312</v>
      </c>
      <c r="E530" s="134" t="s">
        <v>331</v>
      </c>
      <c r="F530" s="101">
        <v>10</v>
      </c>
      <c r="G530" s="134" t="s">
        <v>715</v>
      </c>
      <c r="H530" s="101" t="s">
        <v>822</v>
      </c>
      <c r="I530" s="101" t="s">
        <v>328</v>
      </c>
      <c r="J530" s="160">
        <v>30567</v>
      </c>
    </row>
    <row r="531" spans="1:10" x14ac:dyDescent="0.25">
      <c r="A531" s="134" t="s">
        <v>702</v>
      </c>
      <c r="B531" s="134" t="s">
        <v>269</v>
      </c>
      <c r="C531" s="134">
        <f>'[2]24241-09'!$E$3</f>
        <v>2024</v>
      </c>
      <c r="D531" s="134" t="s">
        <v>312</v>
      </c>
      <c r="E531" s="134" t="s">
        <v>331</v>
      </c>
      <c r="F531" s="134">
        <v>10</v>
      </c>
      <c r="G531" s="134" t="s">
        <v>715</v>
      </c>
      <c r="H531" s="134" t="s">
        <v>807</v>
      </c>
      <c r="I531" s="349" t="s">
        <v>808</v>
      </c>
      <c r="J531" s="160">
        <v>4014</v>
      </c>
    </row>
    <row r="532" spans="1:10" x14ac:dyDescent="0.25">
      <c r="A532" s="134" t="s">
        <v>702</v>
      </c>
      <c r="B532" s="134" t="s">
        <v>269</v>
      </c>
      <c r="C532" s="134">
        <f>'[2]24241-09'!$E$3</f>
        <v>2024</v>
      </c>
      <c r="D532" s="134" t="s">
        <v>312</v>
      </c>
      <c r="E532" s="134" t="s">
        <v>331</v>
      </c>
      <c r="F532" s="134">
        <v>10</v>
      </c>
      <c r="G532" s="134" t="s">
        <v>715</v>
      </c>
      <c r="H532" s="134" t="s">
        <v>807</v>
      </c>
      <c r="I532" s="349" t="s">
        <v>541</v>
      </c>
      <c r="J532" s="160">
        <v>1811</v>
      </c>
    </row>
    <row r="533" spans="1:10" x14ac:dyDescent="0.25">
      <c r="A533" s="134" t="s">
        <v>702</v>
      </c>
      <c r="B533" s="134" t="s">
        <v>269</v>
      </c>
      <c r="C533" s="134">
        <f>'[2]24241-09'!$E$3</f>
        <v>2024</v>
      </c>
      <c r="D533" s="134" t="s">
        <v>312</v>
      </c>
      <c r="E533" s="134" t="s">
        <v>331</v>
      </c>
      <c r="F533" s="134">
        <v>10</v>
      </c>
      <c r="G533" s="134" t="s">
        <v>715</v>
      </c>
      <c r="H533" s="134" t="s">
        <v>807</v>
      </c>
      <c r="I533" s="349" t="s">
        <v>542</v>
      </c>
      <c r="J533" s="160">
        <v>2100</v>
      </c>
    </row>
    <row r="534" spans="1:10" x14ac:dyDescent="0.25">
      <c r="A534" s="134" t="s">
        <v>702</v>
      </c>
      <c r="B534" s="134" t="s">
        <v>269</v>
      </c>
      <c r="C534" s="134">
        <f>'[2]24241-09'!$E$3</f>
        <v>2024</v>
      </c>
      <c r="D534" s="134" t="s">
        <v>312</v>
      </c>
      <c r="E534" s="134" t="s">
        <v>331</v>
      </c>
      <c r="F534" s="134">
        <v>10</v>
      </c>
      <c r="G534" s="134" t="s">
        <v>715</v>
      </c>
      <c r="H534" s="134" t="s">
        <v>819</v>
      </c>
      <c r="I534" s="101" t="s">
        <v>820</v>
      </c>
      <c r="J534" s="160">
        <v>6349</v>
      </c>
    </row>
    <row r="535" spans="1:10" x14ac:dyDescent="0.25">
      <c r="A535" s="134" t="s">
        <v>702</v>
      </c>
      <c r="B535" s="134" t="s">
        <v>269</v>
      </c>
      <c r="C535" s="134">
        <f>'[2]24241-09'!$E$3</f>
        <v>2024</v>
      </c>
      <c r="D535" s="134" t="s">
        <v>312</v>
      </c>
      <c r="E535" s="134" t="s">
        <v>331</v>
      </c>
      <c r="F535" s="134">
        <v>10</v>
      </c>
      <c r="G535" s="134" t="s">
        <v>715</v>
      </c>
      <c r="H535" s="134" t="s">
        <v>819</v>
      </c>
      <c r="I535" s="101" t="s">
        <v>821</v>
      </c>
      <c r="J535" s="160">
        <v>24218</v>
      </c>
    </row>
    <row r="536" spans="1:10" x14ac:dyDescent="0.25">
      <c r="A536" s="134" t="s">
        <v>702</v>
      </c>
      <c r="B536" s="134" t="s">
        <v>269</v>
      </c>
      <c r="C536" s="134">
        <f>'[2]24241-09'!$E$3</f>
        <v>2024</v>
      </c>
      <c r="D536" s="134" t="s">
        <v>312</v>
      </c>
      <c r="E536" s="134" t="s">
        <v>331</v>
      </c>
      <c r="F536" s="134">
        <v>10</v>
      </c>
      <c r="G536" s="134" t="s">
        <v>715</v>
      </c>
      <c r="H536" s="134" t="s">
        <v>553</v>
      </c>
      <c r="I536" s="134" t="s">
        <v>554</v>
      </c>
      <c r="J536" s="160">
        <v>1623</v>
      </c>
    </row>
    <row r="537" spans="1:10" x14ac:dyDescent="0.25">
      <c r="A537" s="134" t="s">
        <v>702</v>
      </c>
      <c r="B537" s="134" t="s">
        <v>269</v>
      </c>
      <c r="C537" s="134">
        <f>'[2]24241-09'!$E$3</f>
        <v>2024</v>
      </c>
      <c r="D537" s="134" t="s">
        <v>312</v>
      </c>
      <c r="E537" s="134" t="s">
        <v>331</v>
      </c>
      <c r="F537" s="134">
        <v>10</v>
      </c>
      <c r="G537" s="134" t="s">
        <v>715</v>
      </c>
      <c r="H537" s="134" t="s">
        <v>553</v>
      </c>
      <c r="I537" s="134" t="s">
        <v>555</v>
      </c>
      <c r="J537" s="160">
        <v>111</v>
      </c>
    </row>
    <row r="538" spans="1:10" x14ac:dyDescent="0.25">
      <c r="A538" s="134" t="s">
        <v>702</v>
      </c>
      <c r="B538" s="134" t="s">
        <v>269</v>
      </c>
      <c r="C538" s="134">
        <f>'[2]24241-09'!$E$3</f>
        <v>2024</v>
      </c>
      <c r="D538" s="134" t="s">
        <v>312</v>
      </c>
      <c r="E538" s="134" t="s">
        <v>331</v>
      </c>
      <c r="F538" s="134">
        <v>10</v>
      </c>
      <c r="G538" s="134" t="s">
        <v>715</v>
      </c>
      <c r="H538" s="134" t="s">
        <v>553</v>
      </c>
      <c r="I538" s="101" t="s">
        <v>556</v>
      </c>
      <c r="J538" s="160">
        <v>15498</v>
      </c>
    </row>
    <row r="539" spans="1:10" x14ac:dyDescent="0.25">
      <c r="A539" s="134" t="s">
        <v>702</v>
      </c>
      <c r="B539" s="134" t="s">
        <v>269</v>
      </c>
      <c r="C539" s="134">
        <f>'[2]24241-09'!$E$3</f>
        <v>2024</v>
      </c>
      <c r="D539" s="134" t="s">
        <v>312</v>
      </c>
      <c r="E539" s="134" t="s">
        <v>331</v>
      </c>
      <c r="F539" s="134">
        <v>10</v>
      </c>
      <c r="G539" s="134" t="s">
        <v>715</v>
      </c>
      <c r="H539" s="134" t="s">
        <v>553</v>
      </c>
      <c r="I539" s="101" t="s">
        <v>557</v>
      </c>
      <c r="J539" s="160">
        <v>158</v>
      </c>
    </row>
    <row r="540" spans="1:10" x14ac:dyDescent="0.25">
      <c r="A540" s="134" t="s">
        <v>702</v>
      </c>
      <c r="B540" s="134" t="s">
        <v>269</v>
      </c>
      <c r="C540" s="134">
        <f>'[2]24241-09'!$E$3</f>
        <v>2024</v>
      </c>
      <c r="D540" s="134" t="s">
        <v>312</v>
      </c>
      <c r="E540" s="134" t="s">
        <v>331</v>
      </c>
      <c r="F540" s="134">
        <v>10</v>
      </c>
      <c r="G540" s="134" t="s">
        <v>715</v>
      </c>
      <c r="H540" s="134" t="s">
        <v>553</v>
      </c>
      <c r="I540" s="101" t="s">
        <v>558</v>
      </c>
      <c r="J540" s="160">
        <v>1003</v>
      </c>
    </row>
    <row r="541" spans="1:10" x14ac:dyDescent="0.25">
      <c r="A541" s="134" t="s">
        <v>702</v>
      </c>
      <c r="B541" s="134" t="s">
        <v>269</v>
      </c>
      <c r="C541" s="134">
        <f>'[2]24241-09'!$E$3</f>
        <v>2024</v>
      </c>
      <c r="D541" s="134" t="s">
        <v>312</v>
      </c>
      <c r="E541" s="134" t="s">
        <v>331</v>
      </c>
      <c r="F541" s="134">
        <v>10</v>
      </c>
      <c r="G541" s="134" t="s">
        <v>715</v>
      </c>
      <c r="H541" s="134" t="s">
        <v>553</v>
      </c>
      <c r="I541" s="101" t="s">
        <v>559</v>
      </c>
      <c r="J541" s="160">
        <v>5825</v>
      </c>
    </row>
    <row r="542" spans="1:10" x14ac:dyDescent="0.25">
      <c r="A542" s="134" t="s">
        <v>702</v>
      </c>
      <c r="B542" s="134" t="s">
        <v>269</v>
      </c>
      <c r="C542" s="134">
        <f>'[2]24241-09'!$E$3</f>
        <v>2024</v>
      </c>
      <c r="D542" s="134" t="s">
        <v>312</v>
      </c>
      <c r="E542" s="134" t="s">
        <v>331</v>
      </c>
      <c r="F542" s="134">
        <v>20</v>
      </c>
      <c r="G542" s="134" t="s">
        <v>823</v>
      </c>
      <c r="H542" s="101" t="s">
        <v>328</v>
      </c>
      <c r="I542" s="101" t="s">
        <v>328</v>
      </c>
      <c r="J542" s="160">
        <v>230</v>
      </c>
    </row>
    <row r="543" spans="1:10" x14ac:dyDescent="0.25">
      <c r="A543" s="134" t="s">
        <v>702</v>
      </c>
      <c r="B543" s="134" t="s">
        <v>269</v>
      </c>
      <c r="C543" s="134">
        <f>'[2]24241-09'!$E$3</f>
        <v>2024</v>
      </c>
      <c r="D543" s="134" t="s">
        <v>312</v>
      </c>
      <c r="E543" s="134" t="s">
        <v>331</v>
      </c>
      <c r="F543" s="134">
        <v>20</v>
      </c>
      <c r="G543" s="134" t="s">
        <v>823</v>
      </c>
      <c r="H543" s="134" t="s">
        <v>807</v>
      </c>
      <c r="I543" s="349" t="s">
        <v>808</v>
      </c>
      <c r="J543" s="160">
        <v>17</v>
      </c>
    </row>
    <row r="544" spans="1:10" x14ac:dyDescent="0.25">
      <c r="A544" s="134" t="s">
        <v>702</v>
      </c>
      <c r="B544" s="134" t="s">
        <v>269</v>
      </c>
      <c r="C544" s="134">
        <f>'[2]24241-09'!$E$3</f>
        <v>2024</v>
      </c>
      <c r="D544" s="134" t="s">
        <v>312</v>
      </c>
      <c r="E544" s="134" t="s">
        <v>331</v>
      </c>
      <c r="F544" s="134">
        <v>20</v>
      </c>
      <c r="G544" s="134" t="s">
        <v>823</v>
      </c>
      <c r="H544" s="134" t="s">
        <v>807</v>
      </c>
      <c r="I544" s="349" t="s">
        <v>541</v>
      </c>
      <c r="J544" s="160">
        <v>7</v>
      </c>
    </row>
    <row r="545" spans="1:10" x14ac:dyDescent="0.25">
      <c r="A545" s="134" t="s">
        <v>702</v>
      </c>
      <c r="B545" s="134" t="s">
        <v>269</v>
      </c>
      <c r="C545" s="134">
        <f>'[2]24241-09'!$E$3</f>
        <v>2024</v>
      </c>
      <c r="D545" s="134" t="s">
        <v>312</v>
      </c>
      <c r="E545" s="134" t="s">
        <v>331</v>
      </c>
      <c r="F545" s="134">
        <v>20</v>
      </c>
      <c r="G545" s="134" t="s">
        <v>823</v>
      </c>
      <c r="H545" s="134" t="s">
        <v>807</v>
      </c>
      <c r="I545" s="349" t="s">
        <v>542</v>
      </c>
      <c r="J545" s="160">
        <v>7</v>
      </c>
    </row>
    <row r="546" spans="1:10" x14ac:dyDescent="0.25">
      <c r="A546" s="134" t="s">
        <v>702</v>
      </c>
      <c r="B546" s="134" t="s">
        <v>269</v>
      </c>
      <c r="C546" s="134">
        <f>'[2]24241-09'!$E$3</f>
        <v>2024</v>
      </c>
      <c r="D546" s="134" t="s">
        <v>312</v>
      </c>
      <c r="E546" s="134" t="s">
        <v>331</v>
      </c>
      <c r="F546" s="134">
        <v>20</v>
      </c>
      <c r="G546" s="134" t="s">
        <v>823</v>
      </c>
      <c r="H546" s="134" t="s">
        <v>819</v>
      </c>
      <c r="I546" s="101" t="s">
        <v>820</v>
      </c>
      <c r="J546" s="160">
        <v>55</v>
      </c>
    </row>
    <row r="547" spans="1:10" x14ac:dyDescent="0.25">
      <c r="A547" s="134" t="s">
        <v>702</v>
      </c>
      <c r="B547" s="134" t="s">
        <v>269</v>
      </c>
      <c r="C547" s="134">
        <f>'[2]24241-09'!$E$3</f>
        <v>2024</v>
      </c>
      <c r="D547" s="134" t="s">
        <v>312</v>
      </c>
      <c r="E547" s="134" t="s">
        <v>331</v>
      </c>
      <c r="F547" s="134">
        <v>20</v>
      </c>
      <c r="G547" s="134" t="s">
        <v>823</v>
      </c>
      <c r="H547" s="134" t="s">
        <v>819</v>
      </c>
      <c r="I547" s="101" t="s">
        <v>821</v>
      </c>
      <c r="J547" s="160">
        <v>175</v>
      </c>
    </row>
    <row r="548" spans="1:10" x14ac:dyDescent="0.25">
      <c r="A548" s="134" t="s">
        <v>702</v>
      </c>
      <c r="B548" s="134" t="s">
        <v>269</v>
      </c>
      <c r="C548" s="134">
        <f>'[2]24241-09'!$E$3</f>
        <v>2024</v>
      </c>
      <c r="D548" s="134" t="s">
        <v>312</v>
      </c>
      <c r="E548" s="134" t="s">
        <v>331</v>
      </c>
      <c r="F548" s="134">
        <v>20</v>
      </c>
      <c r="G548" s="134" t="s">
        <v>823</v>
      </c>
      <c r="H548" s="134" t="s">
        <v>553</v>
      </c>
      <c r="I548" s="134" t="s">
        <v>554</v>
      </c>
      <c r="J548" s="160">
        <v>6</v>
      </c>
    </row>
    <row r="549" spans="1:10" x14ac:dyDescent="0.25">
      <c r="A549" s="134" t="s">
        <v>702</v>
      </c>
      <c r="B549" s="134" t="s">
        <v>269</v>
      </c>
      <c r="C549" s="134">
        <f>'[2]24241-09'!$E$3</f>
        <v>2024</v>
      </c>
      <c r="D549" s="134" t="s">
        <v>312</v>
      </c>
      <c r="E549" s="134" t="s">
        <v>331</v>
      </c>
      <c r="F549" s="134">
        <v>20</v>
      </c>
      <c r="G549" s="134" t="s">
        <v>823</v>
      </c>
      <c r="H549" s="134" t="s">
        <v>553</v>
      </c>
      <c r="I549" s="134" t="s">
        <v>555</v>
      </c>
      <c r="J549" s="160">
        <v>1</v>
      </c>
    </row>
    <row r="550" spans="1:10" x14ac:dyDescent="0.25">
      <c r="A550" s="134" t="s">
        <v>702</v>
      </c>
      <c r="B550" s="134" t="s">
        <v>269</v>
      </c>
      <c r="C550" s="134">
        <f>'[2]24241-09'!$E$3</f>
        <v>2024</v>
      </c>
      <c r="D550" s="134" t="s">
        <v>312</v>
      </c>
      <c r="E550" s="134" t="s">
        <v>331</v>
      </c>
      <c r="F550" s="134">
        <v>20</v>
      </c>
      <c r="G550" s="134" t="s">
        <v>823</v>
      </c>
      <c r="H550" s="134" t="s">
        <v>553</v>
      </c>
      <c r="I550" s="101" t="s">
        <v>556</v>
      </c>
      <c r="J550" s="160">
        <v>152</v>
      </c>
    </row>
    <row r="551" spans="1:10" x14ac:dyDescent="0.25">
      <c r="A551" s="134" t="s">
        <v>702</v>
      </c>
      <c r="B551" s="134" t="s">
        <v>269</v>
      </c>
      <c r="C551" s="134">
        <f>'[2]24241-09'!$E$3</f>
        <v>2024</v>
      </c>
      <c r="D551" s="134" t="s">
        <v>312</v>
      </c>
      <c r="E551" s="134" t="s">
        <v>331</v>
      </c>
      <c r="F551" s="134">
        <v>20</v>
      </c>
      <c r="G551" s="134" t="s">
        <v>823</v>
      </c>
      <c r="H551" s="134" t="s">
        <v>553</v>
      </c>
      <c r="I551" s="101" t="s">
        <v>557</v>
      </c>
      <c r="J551" s="160">
        <v>1</v>
      </c>
    </row>
    <row r="552" spans="1:10" x14ac:dyDescent="0.25">
      <c r="A552" s="134" t="s">
        <v>702</v>
      </c>
      <c r="B552" s="134" t="s">
        <v>269</v>
      </c>
      <c r="C552" s="134">
        <f>'[2]24241-09'!$E$3</f>
        <v>2024</v>
      </c>
      <c r="D552" s="134" t="s">
        <v>312</v>
      </c>
      <c r="E552" s="134" t="s">
        <v>331</v>
      </c>
      <c r="F552" s="134">
        <v>20</v>
      </c>
      <c r="G552" s="134" t="s">
        <v>823</v>
      </c>
      <c r="H552" s="134" t="s">
        <v>553</v>
      </c>
      <c r="I552" s="101" t="s">
        <v>558</v>
      </c>
      <c r="J552" s="160">
        <v>6</v>
      </c>
    </row>
    <row r="553" spans="1:10" x14ac:dyDescent="0.25">
      <c r="A553" s="134" t="s">
        <v>702</v>
      </c>
      <c r="B553" s="134" t="s">
        <v>269</v>
      </c>
      <c r="C553" s="134">
        <f>'[2]24241-09'!$E$3</f>
        <v>2024</v>
      </c>
      <c r="D553" s="134" t="s">
        <v>312</v>
      </c>
      <c r="E553" s="134" t="s">
        <v>331</v>
      </c>
      <c r="F553" s="134">
        <v>20</v>
      </c>
      <c r="G553" s="134" t="s">
        <v>823</v>
      </c>
      <c r="H553" s="134" t="s">
        <v>553</v>
      </c>
      <c r="I553" s="101" t="s">
        <v>559</v>
      </c>
      <c r="J553" s="160">
        <v>9</v>
      </c>
    </row>
    <row r="554" spans="1:10" x14ac:dyDescent="0.25">
      <c r="A554" s="134" t="s">
        <v>702</v>
      </c>
      <c r="B554" s="134" t="s">
        <v>269</v>
      </c>
      <c r="C554" s="134">
        <f>'[2]24241-09'!$E$3</f>
        <v>2024</v>
      </c>
      <c r="D554" s="134" t="s">
        <v>312</v>
      </c>
      <c r="E554" s="134" t="s">
        <v>331</v>
      </c>
      <c r="F554" s="134">
        <v>30</v>
      </c>
      <c r="G554" s="101" t="s">
        <v>140</v>
      </c>
      <c r="H554" s="101" t="s">
        <v>328</v>
      </c>
      <c r="I554" s="101" t="s">
        <v>328</v>
      </c>
      <c r="J554" s="160">
        <v>12269</v>
      </c>
    </row>
    <row r="555" spans="1:10" x14ac:dyDescent="0.25">
      <c r="A555" s="134" t="s">
        <v>702</v>
      </c>
      <c r="B555" s="134" t="s">
        <v>269</v>
      </c>
      <c r="C555" s="134">
        <f>'[2]24241-09'!$E$3</f>
        <v>2024</v>
      </c>
      <c r="D555" s="134" t="s">
        <v>312</v>
      </c>
      <c r="E555" s="134" t="s">
        <v>331</v>
      </c>
      <c r="F555" s="134">
        <v>30</v>
      </c>
      <c r="G555" s="101" t="s">
        <v>140</v>
      </c>
      <c r="H555" s="134" t="s">
        <v>807</v>
      </c>
      <c r="I555" s="349" t="s">
        <v>808</v>
      </c>
      <c r="J555" s="160">
        <v>884</v>
      </c>
    </row>
    <row r="556" spans="1:10" x14ac:dyDescent="0.25">
      <c r="A556" s="134" t="s">
        <v>702</v>
      </c>
      <c r="B556" s="134" t="s">
        <v>269</v>
      </c>
      <c r="C556" s="134">
        <f>'[2]24241-09'!$E$3</f>
        <v>2024</v>
      </c>
      <c r="D556" s="134" t="s">
        <v>312</v>
      </c>
      <c r="E556" s="134" t="s">
        <v>331</v>
      </c>
      <c r="F556" s="134">
        <v>30</v>
      </c>
      <c r="G556" s="101" t="s">
        <v>140</v>
      </c>
      <c r="H556" s="134" t="s">
        <v>807</v>
      </c>
      <c r="I556" s="349" t="s">
        <v>541</v>
      </c>
      <c r="J556" s="160">
        <v>305</v>
      </c>
    </row>
    <row r="557" spans="1:10" x14ac:dyDescent="0.25">
      <c r="A557" s="134" t="s">
        <v>702</v>
      </c>
      <c r="B557" s="134" t="s">
        <v>269</v>
      </c>
      <c r="C557" s="134">
        <f>'[2]24241-09'!$E$3</f>
        <v>2024</v>
      </c>
      <c r="D557" s="134" t="s">
        <v>312</v>
      </c>
      <c r="E557" s="134" t="s">
        <v>331</v>
      </c>
      <c r="F557" s="134">
        <v>30</v>
      </c>
      <c r="G557" s="101" t="s">
        <v>140</v>
      </c>
      <c r="H557" s="134" t="s">
        <v>807</v>
      </c>
      <c r="I557" s="349" t="s">
        <v>542</v>
      </c>
      <c r="J557" s="160">
        <v>324</v>
      </c>
    </row>
    <row r="558" spans="1:10" x14ac:dyDescent="0.25">
      <c r="A558" s="134" t="s">
        <v>702</v>
      </c>
      <c r="B558" s="134" t="s">
        <v>269</v>
      </c>
      <c r="C558" s="134">
        <f>'[2]24241-09'!$E$3</f>
        <v>2024</v>
      </c>
      <c r="D558" s="134" t="s">
        <v>312</v>
      </c>
      <c r="E558" s="134" t="s">
        <v>331</v>
      </c>
      <c r="F558" s="134">
        <v>30</v>
      </c>
      <c r="G558" s="101" t="s">
        <v>140</v>
      </c>
      <c r="H558" s="134" t="s">
        <v>819</v>
      </c>
      <c r="I558" s="101" t="s">
        <v>820</v>
      </c>
      <c r="J558" s="160">
        <v>3028</v>
      </c>
    </row>
    <row r="559" spans="1:10" x14ac:dyDescent="0.25">
      <c r="A559" s="134" t="s">
        <v>702</v>
      </c>
      <c r="B559" s="134" t="s">
        <v>269</v>
      </c>
      <c r="C559" s="134">
        <f>'[2]24241-09'!$E$3</f>
        <v>2024</v>
      </c>
      <c r="D559" s="134" t="s">
        <v>312</v>
      </c>
      <c r="E559" s="134" t="s">
        <v>331</v>
      </c>
      <c r="F559" s="134">
        <v>30</v>
      </c>
      <c r="G559" s="101" t="s">
        <v>140</v>
      </c>
      <c r="H559" s="134" t="s">
        <v>819</v>
      </c>
      <c r="I559" s="101" t="s">
        <v>821</v>
      </c>
      <c r="J559" s="160">
        <v>9241</v>
      </c>
    </row>
    <row r="560" spans="1:10" x14ac:dyDescent="0.25">
      <c r="A560" s="134" t="s">
        <v>702</v>
      </c>
      <c r="B560" s="134" t="s">
        <v>269</v>
      </c>
      <c r="C560" s="134">
        <f>'[2]24241-09'!$E$3</f>
        <v>2024</v>
      </c>
      <c r="D560" s="134" t="s">
        <v>312</v>
      </c>
      <c r="E560" s="134" t="s">
        <v>331</v>
      </c>
      <c r="F560" s="134">
        <v>30</v>
      </c>
      <c r="G560" s="101" t="s">
        <v>140</v>
      </c>
      <c r="H560" s="134" t="s">
        <v>553</v>
      </c>
      <c r="I560" s="134" t="s">
        <v>554</v>
      </c>
      <c r="J560" s="160">
        <v>722</v>
      </c>
    </row>
    <row r="561" spans="1:10" x14ac:dyDescent="0.25">
      <c r="A561" s="134" t="s">
        <v>702</v>
      </c>
      <c r="B561" s="134" t="s">
        <v>269</v>
      </c>
      <c r="C561" s="134">
        <f>'[2]24241-09'!$E$3</f>
        <v>2024</v>
      </c>
      <c r="D561" s="134" t="s">
        <v>312</v>
      </c>
      <c r="E561" s="134" t="s">
        <v>331</v>
      </c>
      <c r="F561" s="134">
        <v>30</v>
      </c>
      <c r="G561" s="101" t="s">
        <v>140</v>
      </c>
      <c r="H561" s="134" t="s">
        <v>553</v>
      </c>
      <c r="I561" s="134" t="s">
        <v>555</v>
      </c>
      <c r="J561" s="160">
        <v>23</v>
      </c>
    </row>
    <row r="562" spans="1:10" x14ac:dyDescent="0.25">
      <c r="A562" s="134" t="s">
        <v>702</v>
      </c>
      <c r="B562" s="134" t="s">
        <v>269</v>
      </c>
      <c r="C562" s="134">
        <f>'[2]24241-09'!$E$3</f>
        <v>2024</v>
      </c>
      <c r="D562" s="134" t="s">
        <v>312</v>
      </c>
      <c r="E562" s="134" t="s">
        <v>331</v>
      </c>
      <c r="F562" s="134">
        <v>30</v>
      </c>
      <c r="G562" s="101" t="s">
        <v>140</v>
      </c>
      <c r="H562" s="134" t="s">
        <v>553</v>
      </c>
      <c r="I562" s="101" t="s">
        <v>556</v>
      </c>
      <c r="J562" s="160">
        <v>1500</v>
      </c>
    </row>
    <row r="563" spans="1:10" x14ac:dyDescent="0.25">
      <c r="A563" s="134" t="s">
        <v>702</v>
      </c>
      <c r="B563" s="134" t="s">
        <v>269</v>
      </c>
      <c r="C563" s="134">
        <f>'[2]24241-09'!$E$3</f>
        <v>2024</v>
      </c>
      <c r="D563" s="134" t="s">
        <v>312</v>
      </c>
      <c r="E563" s="134" t="s">
        <v>331</v>
      </c>
      <c r="F563" s="134">
        <v>30</v>
      </c>
      <c r="G563" s="101" t="s">
        <v>140</v>
      </c>
      <c r="H563" s="134" t="s">
        <v>553</v>
      </c>
      <c r="I563" s="101" t="s">
        <v>557</v>
      </c>
      <c r="J563" s="160">
        <v>54</v>
      </c>
    </row>
    <row r="564" spans="1:10" x14ac:dyDescent="0.25">
      <c r="A564" s="134" t="s">
        <v>702</v>
      </c>
      <c r="B564" s="134" t="s">
        <v>269</v>
      </c>
      <c r="C564" s="134">
        <f>'[2]24241-09'!$E$3</f>
        <v>2024</v>
      </c>
      <c r="D564" s="134" t="s">
        <v>312</v>
      </c>
      <c r="E564" s="134" t="s">
        <v>331</v>
      </c>
      <c r="F564" s="134">
        <v>30</v>
      </c>
      <c r="G564" s="101" t="s">
        <v>140</v>
      </c>
      <c r="H564" s="134" t="s">
        <v>553</v>
      </c>
      <c r="I564" s="101" t="s">
        <v>558</v>
      </c>
      <c r="J564" s="160">
        <v>2229</v>
      </c>
    </row>
    <row r="565" spans="1:10" x14ac:dyDescent="0.25">
      <c r="A565" s="134" t="s">
        <v>702</v>
      </c>
      <c r="B565" s="134" t="s">
        <v>269</v>
      </c>
      <c r="C565" s="134">
        <f>'[2]24241-09'!$E$3</f>
        <v>2024</v>
      </c>
      <c r="D565" s="134" t="s">
        <v>312</v>
      </c>
      <c r="E565" s="134" t="s">
        <v>331</v>
      </c>
      <c r="F565" s="134">
        <v>30</v>
      </c>
      <c r="G565" s="101" t="s">
        <v>140</v>
      </c>
      <c r="H565" s="134" t="s">
        <v>553</v>
      </c>
      <c r="I565" s="101" t="s">
        <v>559</v>
      </c>
      <c r="J565" s="160">
        <v>4713</v>
      </c>
    </row>
    <row r="566" spans="1:10" x14ac:dyDescent="0.25">
      <c r="A566" s="134" t="s">
        <v>702</v>
      </c>
      <c r="B566" s="134" t="s">
        <v>269</v>
      </c>
      <c r="C566" s="134">
        <f>'[2]24241-09'!$E$3</f>
        <v>2024</v>
      </c>
      <c r="D566" s="134" t="s">
        <v>312</v>
      </c>
      <c r="E566" s="134" t="s">
        <v>331</v>
      </c>
      <c r="F566" s="101">
        <v>40</v>
      </c>
      <c r="G566" s="101" t="s">
        <v>141</v>
      </c>
      <c r="H566" s="101" t="s">
        <v>328</v>
      </c>
      <c r="I566" s="101" t="s">
        <v>328</v>
      </c>
      <c r="J566" s="160" t="s">
        <v>284</v>
      </c>
    </row>
    <row r="567" spans="1:10" x14ac:dyDescent="0.25">
      <c r="A567" s="134" t="s">
        <v>702</v>
      </c>
      <c r="B567" s="134" t="s">
        <v>269</v>
      </c>
      <c r="C567" s="134">
        <f>'[2]24241-09'!$E$3</f>
        <v>2024</v>
      </c>
      <c r="D567" s="134" t="s">
        <v>312</v>
      </c>
      <c r="E567" s="134" t="s">
        <v>331</v>
      </c>
      <c r="F567" s="101">
        <v>40</v>
      </c>
      <c r="G567" s="101" t="s">
        <v>141</v>
      </c>
      <c r="H567" s="134" t="s">
        <v>807</v>
      </c>
      <c r="I567" s="349" t="s">
        <v>808</v>
      </c>
      <c r="J567" s="160" t="s">
        <v>284</v>
      </c>
    </row>
    <row r="568" spans="1:10" x14ac:dyDescent="0.25">
      <c r="A568" s="134" t="s">
        <v>702</v>
      </c>
      <c r="B568" s="134" t="s">
        <v>269</v>
      </c>
      <c r="C568" s="134">
        <f>'[2]24241-09'!$E$3</f>
        <v>2024</v>
      </c>
      <c r="D568" s="134" t="s">
        <v>312</v>
      </c>
      <c r="E568" s="134" t="s">
        <v>331</v>
      </c>
      <c r="F568" s="101">
        <v>40</v>
      </c>
      <c r="G568" s="101" t="s">
        <v>141</v>
      </c>
      <c r="H568" s="134" t="s">
        <v>807</v>
      </c>
      <c r="I568" s="349" t="s">
        <v>541</v>
      </c>
      <c r="J568" s="160" t="s">
        <v>284</v>
      </c>
    </row>
    <row r="569" spans="1:10" x14ac:dyDescent="0.25">
      <c r="A569" s="134" t="s">
        <v>702</v>
      </c>
      <c r="B569" s="134" t="s">
        <v>269</v>
      </c>
      <c r="C569" s="134">
        <f>'[2]24241-09'!$E$3</f>
        <v>2024</v>
      </c>
      <c r="D569" s="134" t="s">
        <v>312</v>
      </c>
      <c r="E569" s="134" t="s">
        <v>331</v>
      </c>
      <c r="F569" s="101">
        <v>40</v>
      </c>
      <c r="G569" s="101" t="s">
        <v>141</v>
      </c>
      <c r="H569" s="134" t="s">
        <v>807</v>
      </c>
      <c r="I569" s="349" t="s">
        <v>542</v>
      </c>
      <c r="J569" s="160" t="s">
        <v>284</v>
      </c>
    </row>
    <row r="570" spans="1:10" x14ac:dyDescent="0.25">
      <c r="A570" s="134" t="s">
        <v>702</v>
      </c>
      <c r="B570" s="134" t="s">
        <v>269</v>
      </c>
      <c r="C570" s="134">
        <f>'[2]24241-09'!$E$3</f>
        <v>2024</v>
      </c>
      <c r="D570" s="134" t="s">
        <v>312</v>
      </c>
      <c r="E570" s="134" t="s">
        <v>331</v>
      </c>
      <c r="F570" s="101">
        <v>40</v>
      </c>
      <c r="G570" s="101" t="s">
        <v>141</v>
      </c>
      <c r="H570" s="134" t="s">
        <v>819</v>
      </c>
      <c r="I570" s="101" t="s">
        <v>820</v>
      </c>
      <c r="J570" s="160" t="s">
        <v>284</v>
      </c>
    </row>
    <row r="571" spans="1:10" x14ac:dyDescent="0.25">
      <c r="A571" s="134" t="s">
        <v>702</v>
      </c>
      <c r="B571" s="134" t="s">
        <v>269</v>
      </c>
      <c r="C571" s="134">
        <f>'[2]24241-09'!$E$3</f>
        <v>2024</v>
      </c>
      <c r="D571" s="134" t="s">
        <v>312</v>
      </c>
      <c r="E571" s="134" t="s">
        <v>331</v>
      </c>
      <c r="F571" s="101">
        <v>40</v>
      </c>
      <c r="G571" s="101" t="s">
        <v>141</v>
      </c>
      <c r="H571" s="134" t="s">
        <v>819</v>
      </c>
      <c r="I571" s="101" t="s">
        <v>821</v>
      </c>
      <c r="J571" s="160" t="s">
        <v>284</v>
      </c>
    </row>
    <row r="572" spans="1:10" x14ac:dyDescent="0.25">
      <c r="A572" s="134" t="s">
        <v>702</v>
      </c>
      <c r="B572" s="134" t="s">
        <v>269</v>
      </c>
      <c r="C572" s="134">
        <f>'[2]24241-09'!$E$3</f>
        <v>2024</v>
      </c>
      <c r="D572" s="134" t="s">
        <v>312</v>
      </c>
      <c r="E572" s="134" t="s">
        <v>331</v>
      </c>
      <c r="F572" s="101">
        <v>40</v>
      </c>
      <c r="G572" s="101" t="s">
        <v>141</v>
      </c>
      <c r="H572" s="134" t="s">
        <v>553</v>
      </c>
      <c r="I572" s="134" t="s">
        <v>554</v>
      </c>
      <c r="J572" s="160" t="s">
        <v>284</v>
      </c>
    </row>
    <row r="573" spans="1:10" x14ac:dyDescent="0.25">
      <c r="A573" s="134" t="s">
        <v>702</v>
      </c>
      <c r="B573" s="134" t="s">
        <v>269</v>
      </c>
      <c r="C573" s="134">
        <f>'[2]24241-09'!$E$3</f>
        <v>2024</v>
      </c>
      <c r="D573" s="134" t="s">
        <v>312</v>
      </c>
      <c r="E573" s="134" t="s">
        <v>331</v>
      </c>
      <c r="F573" s="101">
        <v>40</v>
      </c>
      <c r="G573" s="101" t="s">
        <v>141</v>
      </c>
      <c r="H573" s="134" t="s">
        <v>553</v>
      </c>
      <c r="I573" s="134" t="s">
        <v>555</v>
      </c>
      <c r="J573" s="160" t="s">
        <v>284</v>
      </c>
    </row>
    <row r="574" spans="1:10" x14ac:dyDescent="0.25">
      <c r="A574" s="134" t="s">
        <v>702</v>
      </c>
      <c r="B574" s="134" t="s">
        <v>269</v>
      </c>
      <c r="C574" s="134">
        <f>'[2]24241-09'!$E$3</f>
        <v>2024</v>
      </c>
      <c r="D574" s="134" t="s">
        <v>312</v>
      </c>
      <c r="E574" s="134" t="s">
        <v>331</v>
      </c>
      <c r="F574" s="101">
        <v>40</v>
      </c>
      <c r="G574" s="101" t="s">
        <v>141</v>
      </c>
      <c r="H574" s="134" t="s">
        <v>553</v>
      </c>
      <c r="I574" s="101" t="s">
        <v>556</v>
      </c>
      <c r="J574" s="160" t="s">
        <v>284</v>
      </c>
    </row>
    <row r="575" spans="1:10" x14ac:dyDescent="0.25">
      <c r="A575" s="134" t="s">
        <v>702</v>
      </c>
      <c r="B575" s="134" t="s">
        <v>269</v>
      </c>
      <c r="C575" s="134">
        <f>'[2]24241-09'!$E$3</f>
        <v>2024</v>
      </c>
      <c r="D575" s="134" t="s">
        <v>312</v>
      </c>
      <c r="E575" s="134" t="s">
        <v>331</v>
      </c>
      <c r="F575" s="101">
        <v>40</v>
      </c>
      <c r="G575" s="101" t="s">
        <v>141</v>
      </c>
      <c r="H575" s="134" t="s">
        <v>553</v>
      </c>
      <c r="I575" s="101" t="s">
        <v>557</v>
      </c>
      <c r="J575" s="160" t="s">
        <v>284</v>
      </c>
    </row>
    <row r="576" spans="1:10" x14ac:dyDescent="0.25">
      <c r="A576" s="134" t="s">
        <v>702</v>
      </c>
      <c r="B576" s="134" t="s">
        <v>269</v>
      </c>
      <c r="C576" s="134">
        <f>'[2]24241-09'!$E$3</f>
        <v>2024</v>
      </c>
      <c r="D576" s="134" t="s">
        <v>312</v>
      </c>
      <c r="E576" s="134" t="s">
        <v>331</v>
      </c>
      <c r="F576" s="101">
        <v>40</v>
      </c>
      <c r="G576" s="101" t="s">
        <v>141</v>
      </c>
      <c r="H576" s="134" t="s">
        <v>553</v>
      </c>
      <c r="I576" s="101" t="s">
        <v>558</v>
      </c>
      <c r="J576" s="160" t="s">
        <v>284</v>
      </c>
    </row>
    <row r="577" spans="1:10" x14ac:dyDescent="0.25">
      <c r="A577" s="134" t="s">
        <v>702</v>
      </c>
      <c r="B577" s="134" t="s">
        <v>269</v>
      </c>
      <c r="C577" s="134">
        <f>'[2]24241-09'!$E$3</f>
        <v>2024</v>
      </c>
      <c r="D577" s="134" t="s">
        <v>312</v>
      </c>
      <c r="E577" s="134" t="s">
        <v>331</v>
      </c>
      <c r="F577" s="101">
        <v>40</v>
      </c>
      <c r="G577" s="101" t="s">
        <v>141</v>
      </c>
      <c r="H577" s="134" t="s">
        <v>553</v>
      </c>
      <c r="I577" s="101" t="s">
        <v>559</v>
      </c>
      <c r="J577" s="160" t="s">
        <v>284</v>
      </c>
    </row>
    <row r="578" spans="1:10" x14ac:dyDescent="0.25">
      <c r="A578" s="134" t="s">
        <v>702</v>
      </c>
      <c r="B578" s="134" t="s">
        <v>269</v>
      </c>
      <c r="C578" s="134">
        <f>'[2]24241-09'!$E$3</f>
        <v>2024</v>
      </c>
      <c r="D578" s="134" t="s">
        <v>312</v>
      </c>
      <c r="E578" s="134" t="s">
        <v>331</v>
      </c>
      <c r="F578" s="134">
        <v>50</v>
      </c>
      <c r="G578" s="134" t="s">
        <v>795</v>
      </c>
      <c r="H578" s="101" t="s">
        <v>328</v>
      </c>
      <c r="I578" s="101" t="s">
        <v>328</v>
      </c>
      <c r="J578" s="160">
        <v>59</v>
      </c>
    </row>
    <row r="579" spans="1:10" x14ac:dyDescent="0.25">
      <c r="A579" s="134" t="s">
        <v>702</v>
      </c>
      <c r="B579" s="134" t="s">
        <v>269</v>
      </c>
      <c r="C579" s="134">
        <f>'[2]24241-09'!$E$3</f>
        <v>2024</v>
      </c>
      <c r="D579" s="134" t="s">
        <v>312</v>
      </c>
      <c r="E579" s="134" t="s">
        <v>331</v>
      </c>
      <c r="F579" s="134">
        <v>50</v>
      </c>
      <c r="G579" s="134" t="s">
        <v>795</v>
      </c>
      <c r="H579" s="134" t="s">
        <v>807</v>
      </c>
      <c r="I579" s="349" t="s">
        <v>808</v>
      </c>
      <c r="J579" s="160">
        <v>9</v>
      </c>
    </row>
    <row r="580" spans="1:10" x14ac:dyDescent="0.25">
      <c r="A580" s="134" t="s">
        <v>702</v>
      </c>
      <c r="B580" s="134" t="s">
        <v>269</v>
      </c>
      <c r="C580" s="134">
        <f>'[2]24241-09'!$E$3</f>
        <v>2024</v>
      </c>
      <c r="D580" s="134" t="s">
        <v>312</v>
      </c>
      <c r="E580" s="134" t="s">
        <v>331</v>
      </c>
      <c r="F580" s="134">
        <v>50</v>
      </c>
      <c r="G580" s="134" t="s">
        <v>795</v>
      </c>
      <c r="H580" s="134" t="s">
        <v>807</v>
      </c>
      <c r="I580" s="349" t="s">
        <v>541</v>
      </c>
      <c r="J580" s="160">
        <v>6</v>
      </c>
    </row>
    <row r="581" spans="1:10" x14ac:dyDescent="0.25">
      <c r="A581" s="134" t="s">
        <v>702</v>
      </c>
      <c r="B581" s="134" t="s">
        <v>269</v>
      </c>
      <c r="C581" s="134">
        <f>'[2]24241-09'!$E$3</f>
        <v>2024</v>
      </c>
      <c r="D581" s="134" t="s">
        <v>312</v>
      </c>
      <c r="E581" s="134" t="s">
        <v>331</v>
      </c>
      <c r="F581" s="134">
        <v>50</v>
      </c>
      <c r="G581" s="134" t="s">
        <v>795</v>
      </c>
      <c r="H581" s="134" t="s">
        <v>807</v>
      </c>
      <c r="I581" s="349" t="s">
        <v>542</v>
      </c>
      <c r="J581" s="160">
        <v>2</v>
      </c>
    </row>
    <row r="582" spans="1:10" x14ac:dyDescent="0.25">
      <c r="A582" s="134" t="s">
        <v>702</v>
      </c>
      <c r="B582" s="134" t="s">
        <v>269</v>
      </c>
      <c r="C582" s="134">
        <f>'[2]24241-09'!$E$3</f>
        <v>2024</v>
      </c>
      <c r="D582" s="134" t="s">
        <v>312</v>
      </c>
      <c r="E582" s="134" t="s">
        <v>331</v>
      </c>
      <c r="F582" s="134">
        <v>50</v>
      </c>
      <c r="G582" s="134" t="s">
        <v>795</v>
      </c>
      <c r="H582" s="134" t="s">
        <v>819</v>
      </c>
      <c r="I582" s="101" t="s">
        <v>820</v>
      </c>
      <c r="J582" s="160">
        <v>4</v>
      </c>
    </row>
    <row r="583" spans="1:10" x14ac:dyDescent="0.25">
      <c r="A583" s="134" t="s">
        <v>702</v>
      </c>
      <c r="B583" s="134" t="s">
        <v>269</v>
      </c>
      <c r="C583" s="134">
        <f>'[2]24241-09'!$E$3</f>
        <v>2024</v>
      </c>
      <c r="D583" s="134" t="s">
        <v>312</v>
      </c>
      <c r="E583" s="134" t="s">
        <v>331</v>
      </c>
      <c r="F583" s="134">
        <v>50</v>
      </c>
      <c r="G583" s="134" t="s">
        <v>795</v>
      </c>
      <c r="H583" s="134" t="s">
        <v>819</v>
      </c>
      <c r="I583" s="101" t="s">
        <v>821</v>
      </c>
      <c r="J583" s="160">
        <v>55</v>
      </c>
    </row>
    <row r="584" spans="1:10" x14ac:dyDescent="0.25">
      <c r="A584" s="134" t="s">
        <v>702</v>
      </c>
      <c r="B584" s="134" t="s">
        <v>269</v>
      </c>
      <c r="C584" s="134">
        <f>'[2]24241-09'!$E$3</f>
        <v>2024</v>
      </c>
      <c r="D584" s="134" t="s">
        <v>312</v>
      </c>
      <c r="E584" s="134" t="s">
        <v>331</v>
      </c>
      <c r="F584" s="134">
        <v>50</v>
      </c>
      <c r="G584" s="134" t="s">
        <v>795</v>
      </c>
      <c r="H584" s="134" t="s">
        <v>553</v>
      </c>
      <c r="I584" s="134" t="s">
        <v>554</v>
      </c>
      <c r="J584" s="160">
        <v>3</v>
      </c>
    </row>
    <row r="585" spans="1:10" x14ac:dyDescent="0.25">
      <c r="A585" s="134" t="s">
        <v>702</v>
      </c>
      <c r="B585" s="134" t="s">
        <v>269</v>
      </c>
      <c r="C585" s="134">
        <f>'[2]24241-09'!$E$3</f>
        <v>2024</v>
      </c>
      <c r="D585" s="134" t="s">
        <v>312</v>
      </c>
      <c r="E585" s="134" t="s">
        <v>331</v>
      </c>
      <c r="F585" s="134">
        <v>50</v>
      </c>
      <c r="G585" s="134" t="s">
        <v>795</v>
      </c>
      <c r="H585" s="134" t="s">
        <v>553</v>
      </c>
      <c r="I585" s="134" t="s">
        <v>555</v>
      </c>
      <c r="J585" s="160" t="s">
        <v>284</v>
      </c>
    </row>
    <row r="586" spans="1:10" x14ac:dyDescent="0.25">
      <c r="A586" s="134" t="s">
        <v>702</v>
      </c>
      <c r="B586" s="134" t="s">
        <v>269</v>
      </c>
      <c r="C586" s="134">
        <f>'[2]24241-09'!$E$3</f>
        <v>2024</v>
      </c>
      <c r="D586" s="134" t="s">
        <v>312</v>
      </c>
      <c r="E586" s="134" t="s">
        <v>331</v>
      </c>
      <c r="F586" s="134">
        <v>50</v>
      </c>
      <c r="G586" s="134" t="s">
        <v>795</v>
      </c>
      <c r="H586" s="134" t="s">
        <v>553</v>
      </c>
      <c r="I586" s="101" t="s">
        <v>556</v>
      </c>
      <c r="J586" s="160">
        <v>51</v>
      </c>
    </row>
    <row r="587" spans="1:10" x14ac:dyDescent="0.25">
      <c r="A587" s="134" t="s">
        <v>702</v>
      </c>
      <c r="B587" s="134" t="s">
        <v>269</v>
      </c>
      <c r="C587" s="134">
        <f>'[2]24241-09'!$E$3</f>
        <v>2024</v>
      </c>
      <c r="D587" s="134" t="s">
        <v>312</v>
      </c>
      <c r="E587" s="134" t="s">
        <v>331</v>
      </c>
      <c r="F587" s="134">
        <v>50</v>
      </c>
      <c r="G587" s="134" t="s">
        <v>795</v>
      </c>
      <c r="H587" s="134" t="s">
        <v>553</v>
      </c>
      <c r="I587" s="101" t="s">
        <v>557</v>
      </c>
      <c r="J587" s="160" t="s">
        <v>284</v>
      </c>
    </row>
    <row r="588" spans="1:10" x14ac:dyDescent="0.25">
      <c r="A588" s="134" t="s">
        <v>702</v>
      </c>
      <c r="B588" s="134" t="s">
        <v>269</v>
      </c>
      <c r="C588" s="134">
        <f>'[2]24241-09'!$E$3</f>
        <v>2024</v>
      </c>
      <c r="D588" s="134" t="s">
        <v>312</v>
      </c>
      <c r="E588" s="134" t="s">
        <v>331</v>
      </c>
      <c r="F588" s="134">
        <v>50</v>
      </c>
      <c r="G588" s="134" t="s">
        <v>795</v>
      </c>
      <c r="H588" s="134" t="s">
        <v>553</v>
      </c>
      <c r="I588" s="101" t="s">
        <v>558</v>
      </c>
      <c r="J588" s="160" t="s">
        <v>284</v>
      </c>
    </row>
    <row r="589" spans="1:10" x14ac:dyDescent="0.25">
      <c r="A589" s="134" t="s">
        <v>702</v>
      </c>
      <c r="B589" s="134" t="s">
        <v>269</v>
      </c>
      <c r="C589" s="134">
        <f>'[2]24241-09'!$E$3</f>
        <v>2024</v>
      </c>
      <c r="D589" s="134" t="s">
        <v>312</v>
      </c>
      <c r="E589" s="134" t="s">
        <v>331</v>
      </c>
      <c r="F589" s="134">
        <v>50</v>
      </c>
      <c r="G589" s="134" t="s">
        <v>795</v>
      </c>
      <c r="H589" s="134" t="s">
        <v>553</v>
      </c>
      <c r="I589" s="101" t="s">
        <v>559</v>
      </c>
      <c r="J589" s="160">
        <v>1</v>
      </c>
    </row>
    <row r="590" spans="1:10" x14ac:dyDescent="0.25">
      <c r="A590" s="134" t="s">
        <v>702</v>
      </c>
      <c r="B590" s="134" t="s">
        <v>269</v>
      </c>
      <c r="C590" s="134">
        <f>'[2]24241-09'!$E$3</f>
        <v>2024</v>
      </c>
      <c r="D590" s="134" t="s">
        <v>312</v>
      </c>
      <c r="E590" s="134" t="s">
        <v>332</v>
      </c>
      <c r="F590" s="134" t="s">
        <v>284</v>
      </c>
      <c r="G590" s="134" t="s">
        <v>499</v>
      </c>
      <c r="H590" s="134" t="s">
        <v>328</v>
      </c>
      <c r="I590" s="134" t="s">
        <v>328</v>
      </c>
      <c r="J590" s="160">
        <v>18934</v>
      </c>
    </row>
    <row r="591" spans="1:10" x14ac:dyDescent="0.25">
      <c r="A591" s="134" t="s">
        <v>702</v>
      </c>
      <c r="B591" s="134" t="s">
        <v>269</v>
      </c>
      <c r="C591" s="134">
        <f>'[2]24241-09'!$E$3</f>
        <v>2024</v>
      </c>
      <c r="D591" s="134" t="s">
        <v>312</v>
      </c>
      <c r="E591" s="134" t="s">
        <v>332</v>
      </c>
      <c r="F591" s="134" t="s">
        <v>284</v>
      </c>
      <c r="G591" s="134" t="s">
        <v>499</v>
      </c>
      <c r="H591" s="134" t="s">
        <v>806</v>
      </c>
      <c r="I591" s="134" t="s">
        <v>328</v>
      </c>
      <c r="J591" s="160">
        <v>6906</v>
      </c>
    </row>
    <row r="592" spans="1:10" x14ac:dyDescent="0.25">
      <c r="A592" s="134" t="s">
        <v>702</v>
      </c>
      <c r="B592" s="134" t="s">
        <v>269</v>
      </c>
      <c r="C592" s="134">
        <f>'[2]24241-09'!$E$3</f>
        <v>2024</v>
      </c>
      <c r="D592" s="134" t="s">
        <v>312</v>
      </c>
      <c r="E592" s="134" t="s">
        <v>332</v>
      </c>
      <c r="F592" s="134" t="s">
        <v>284</v>
      </c>
      <c r="G592" s="134" t="s">
        <v>499</v>
      </c>
      <c r="H592" s="134" t="s">
        <v>806</v>
      </c>
      <c r="I592" s="349" t="s">
        <v>537</v>
      </c>
      <c r="J592" s="160">
        <v>6292</v>
      </c>
    </row>
    <row r="593" spans="1:10" x14ac:dyDescent="0.25">
      <c r="A593" s="134" t="s">
        <v>702</v>
      </c>
      <c r="B593" s="134" t="s">
        <v>269</v>
      </c>
      <c r="C593" s="134">
        <f>'[2]24241-09'!$E$3</f>
        <v>2024</v>
      </c>
      <c r="D593" s="134" t="s">
        <v>312</v>
      </c>
      <c r="E593" s="134" t="s">
        <v>332</v>
      </c>
      <c r="F593" s="134" t="s">
        <v>284</v>
      </c>
      <c r="G593" s="134" t="s">
        <v>499</v>
      </c>
      <c r="H593" s="134" t="s">
        <v>806</v>
      </c>
      <c r="I593" s="349" t="s">
        <v>538</v>
      </c>
      <c r="J593" s="160">
        <v>614</v>
      </c>
    </row>
    <row r="594" spans="1:10" x14ac:dyDescent="0.25">
      <c r="A594" s="134" t="s">
        <v>702</v>
      </c>
      <c r="B594" s="134" t="s">
        <v>269</v>
      </c>
      <c r="C594" s="134">
        <f>'[2]24241-09'!$E$3</f>
        <v>2024</v>
      </c>
      <c r="D594" s="134" t="s">
        <v>312</v>
      </c>
      <c r="E594" s="134" t="s">
        <v>332</v>
      </c>
      <c r="F594" s="134" t="s">
        <v>284</v>
      </c>
      <c r="G594" s="134" t="s">
        <v>499</v>
      </c>
      <c r="H594" s="134" t="s">
        <v>807</v>
      </c>
      <c r="I594" s="349" t="s">
        <v>808</v>
      </c>
      <c r="J594" s="160">
        <v>2541</v>
      </c>
    </row>
    <row r="595" spans="1:10" x14ac:dyDescent="0.25">
      <c r="A595" s="134" t="s">
        <v>702</v>
      </c>
      <c r="B595" s="134" t="s">
        <v>269</v>
      </c>
      <c r="C595" s="134">
        <f>'[2]24241-09'!$E$3</f>
        <v>2024</v>
      </c>
      <c r="D595" s="134" t="s">
        <v>312</v>
      </c>
      <c r="E595" s="134" t="s">
        <v>332</v>
      </c>
      <c r="F595" s="134" t="s">
        <v>284</v>
      </c>
      <c r="G595" s="134" t="s">
        <v>499</v>
      </c>
      <c r="H595" s="134" t="s">
        <v>807</v>
      </c>
      <c r="I595" s="349" t="s">
        <v>824</v>
      </c>
      <c r="J595" s="160">
        <v>463</v>
      </c>
    </row>
    <row r="596" spans="1:10" x14ac:dyDescent="0.25">
      <c r="A596" s="134" t="s">
        <v>702</v>
      </c>
      <c r="B596" s="134" t="s">
        <v>269</v>
      </c>
      <c r="C596" s="134">
        <f>'[2]24241-09'!$E$3</f>
        <v>2024</v>
      </c>
      <c r="D596" s="134" t="s">
        <v>312</v>
      </c>
      <c r="E596" s="134" t="s">
        <v>332</v>
      </c>
      <c r="F596" s="134" t="s">
        <v>284</v>
      </c>
      <c r="G596" s="134" t="s">
        <v>499</v>
      </c>
      <c r="H596" s="134" t="s">
        <v>807</v>
      </c>
      <c r="I596" s="349" t="s">
        <v>541</v>
      </c>
      <c r="J596" s="160">
        <v>1103</v>
      </c>
    </row>
    <row r="597" spans="1:10" x14ac:dyDescent="0.25">
      <c r="A597" s="134" t="s">
        <v>702</v>
      </c>
      <c r="B597" s="134" t="s">
        <v>269</v>
      </c>
      <c r="C597" s="134">
        <f>'[2]24241-09'!$E$3</f>
        <v>2024</v>
      </c>
      <c r="D597" s="134" t="s">
        <v>312</v>
      </c>
      <c r="E597" s="134" t="s">
        <v>332</v>
      </c>
      <c r="F597" s="134" t="s">
        <v>284</v>
      </c>
      <c r="G597" s="134" t="s">
        <v>499</v>
      </c>
      <c r="H597" s="134" t="s">
        <v>807</v>
      </c>
      <c r="I597" s="349" t="s">
        <v>810</v>
      </c>
      <c r="J597" s="160">
        <v>258</v>
      </c>
    </row>
    <row r="598" spans="1:10" x14ac:dyDescent="0.25">
      <c r="A598" s="134" t="s">
        <v>702</v>
      </c>
      <c r="B598" s="134" t="s">
        <v>269</v>
      </c>
      <c r="C598" s="134">
        <f>'[2]24241-09'!$E$3</f>
        <v>2024</v>
      </c>
      <c r="D598" s="134" t="s">
        <v>312</v>
      </c>
      <c r="E598" s="134" t="s">
        <v>332</v>
      </c>
      <c r="F598" s="134" t="s">
        <v>284</v>
      </c>
      <c r="G598" s="134" t="s">
        <v>499</v>
      </c>
      <c r="H598" s="134" t="s">
        <v>807</v>
      </c>
      <c r="I598" s="349" t="s">
        <v>542</v>
      </c>
      <c r="J598" s="160">
        <v>1324</v>
      </c>
    </row>
    <row r="599" spans="1:10" x14ac:dyDescent="0.25">
      <c r="A599" s="134" t="s">
        <v>702</v>
      </c>
      <c r="B599" s="134" t="s">
        <v>269</v>
      </c>
      <c r="C599" s="134">
        <f>'[2]24241-09'!$E$3</f>
        <v>2024</v>
      </c>
      <c r="D599" s="134" t="s">
        <v>312</v>
      </c>
      <c r="E599" s="134" t="s">
        <v>332</v>
      </c>
      <c r="F599" s="134" t="s">
        <v>284</v>
      </c>
      <c r="G599" s="134" t="s">
        <v>499</v>
      </c>
      <c r="H599" s="134" t="s">
        <v>807</v>
      </c>
      <c r="I599" s="349" t="s">
        <v>811</v>
      </c>
      <c r="J599" s="160">
        <v>488</v>
      </c>
    </row>
    <row r="600" spans="1:10" x14ac:dyDescent="0.25">
      <c r="A600" s="134" t="s">
        <v>702</v>
      </c>
      <c r="B600" s="134" t="s">
        <v>269</v>
      </c>
      <c r="C600" s="134">
        <f>'[2]24241-09'!$E$3</f>
        <v>2024</v>
      </c>
      <c r="D600" s="134" t="s">
        <v>312</v>
      </c>
      <c r="E600" s="134" t="s">
        <v>332</v>
      </c>
      <c r="F600" s="134" t="s">
        <v>284</v>
      </c>
      <c r="G600" s="134" t="s">
        <v>499</v>
      </c>
      <c r="H600" s="134" t="s">
        <v>812</v>
      </c>
      <c r="I600" s="101" t="s">
        <v>539</v>
      </c>
      <c r="J600" s="160">
        <v>331</v>
      </c>
    </row>
    <row r="601" spans="1:10" x14ac:dyDescent="0.25">
      <c r="A601" s="134" t="s">
        <v>702</v>
      </c>
      <c r="B601" s="134" t="s">
        <v>269</v>
      </c>
      <c r="C601" s="134">
        <f>'[2]24241-09'!$E$3</f>
        <v>2024</v>
      </c>
      <c r="D601" s="134" t="s">
        <v>312</v>
      </c>
      <c r="E601" s="134" t="s">
        <v>332</v>
      </c>
      <c r="F601" s="134" t="s">
        <v>284</v>
      </c>
      <c r="G601" s="134" t="s">
        <v>499</v>
      </c>
      <c r="H601" s="134" t="s">
        <v>812</v>
      </c>
      <c r="I601" s="101" t="s">
        <v>541</v>
      </c>
      <c r="J601" s="160">
        <v>229</v>
      </c>
    </row>
    <row r="602" spans="1:10" x14ac:dyDescent="0.25">
      <c r="A602" s="134" t="s">
        <v>702</v>
      </c>
      <c r="B602" s="134" t="s">
        <v>269</v>
      </c>
      <c r="C602" s="134">
        <f>'[2]24241-09'!$E$3</f>
        <v>2024</v>
      </c>
      <c r="D602" s="134" t="s">
        <v>312</v>
      </c>
      <c r="E602" s="134" t="s">
        <v>332</v>
      </c>
      <c r="F602" s="134" t="s">
        <v>284</v>
      </c>
      <c r="G602" s="134" t="s">
        <v>499</v>
      </c>
      <c r="H602" s="134" t="s">
        <v>812</v>
      </c>
      <c r="I602" s="101" t="s">
        <v>542</v>
      </c>
      <c r="J602" s="160">
        <v>27</v>
      </c>
    </row>
    <row r="603" spans="1:10" x14ac:dyDescent="0.25">
      <c r="A603" s="134" t="s">
        <v>702</v>
      </c>
      <c r="B603" s="134" t="s">
        <v>269</v>
      </c>
      <c r="C603" s="134">
        <f>'[2]24241-09'!$E$3</f>
        <v>2024</v>
      </c>
      <c r="D603" s="134" t="s">
        <v>312</v>
      </c>
      <c r="E603" s="134" t="s">
        <v>332</v>
      </c>
      <c r="F603" s="134" t="s">
        <v>284</v>
      </c>
      <c r="G603" s="134" t="s">
        <v>499</v>
      </c>
      <c r="H603" s="134" t="s">
        <v>813</v>
      </c>
      <c r="I603" s="101" t="s">
        <v>544</v>
      </c>
      <c r="J603" s="160">
        <v>978</v>
      </c>
    </row>
    <row r="604" spans="1:10" x14ac:dyDescent="0.25">
      <c r="A604" s="134" t="s">
        <v>702</v>
      </c>
      <c r="B604" s="134" t="s">
        <v>269</v>
      </c>
      <c r="C604" s="134">
        <f>'[2]24241-09'!$E$3</f>
        <v>2024</v>
      </c>
      <c r="D604" s="134" t="s">
        <v>312</v>
      </c>
      <c r="E604" s="134" t="s">
        <v>332</v>
      </c>
      <c r="F604" s="134" t="s">
        <v>284</v>
      </c>
      <c r="G604" s="134" t="s">
        <v>499</v>
      </c>
      <c r="H604" s="134" t="s">
        <v>813</v>
      </c>
      <c r="I604" s="101" t="s">
        <v>814</v>
      </c>
      <c r="J604" s="160">
        <v>118</v>
      </c>
    </row>
    <row r="605" spans="1:10" x14ac:dyDescent="0.25">
      <c r="A605" s="134" t="s">
        <v>702</v>
      </c>
      <c r="B605" s="134" t="s">
        <v>269</v>
      </c>
      <c r="C605" s="134">
        <f>'[2]24241-09'!$E$3</f>
        <v>2024</v>
      </c>
      <c r="D605" s="134" t="s">
        <v>312</v>
      </c>
      <c r="E605" s="134" t="s">
        <v>332</v>
      </c>
      <c r="F605" s="134" t="s">
        <v>284</v>
      </c>
      <c r="G605" s="134" t="s">
        <v>499</v>
      </c>
      <c r="H605" s="134" t="s">
        <v>813</v>
      </c>
      <c r="I605" s="101" t="s">
        <v>545</v>
      </c>
      <c r="J605" s="160">
        <v>39</v>
      </c>
    </row>
    <row r="606" spans="1:10" x14ac:dyDescent="0.25">
      <c r="A606" s="134" t="s">
        <v>702</v>
      </c>
      <c r="B606" s="134" t="s">
        <v>269</v>
      </c>
      <c r="C606" s="134">
        <f>'[2]24241-09'!$E$3</f>
        <v>2024</v>
      </c>
      <c r="D606" s="134" t="s">
        <v>312</v>
      </c>
      <c r="E606" s="134" t="s">
        <v>332</v>
      </c>
      <c r="F606" s="134" t="s">
        <v>284</v>
      </c>
      <c r="G606" s="134" t="s">
        <v>499</v>
      </c>
      <c r="H606" s="134" t="s">
        <v>815</v>
      </c>
      <c r="I606" s="101" t="s">
        <v>546</v>
      </c>
      <c r="J606" s="160">
        <v>40</v>
      </c>
    </row>
    <row r="607" spans="1:10" x14ac:dyDescent="0.25">
      <c r="A607" s="134" t="s">
        <v>702</v>
      </c>
      <c r="B607" s="134" t="s">
        <v>269</v>
      </c>
      <c r="C607" s="134">
        <f>'[2]24241-09'!$E$3</f>
        <v>2024</v>
      </c>
      <c r="D607" s="134" t="s">
        <v>312</v>
      </c>
      <c r="E607" s="134" t="s">
        <v>332</v>
      </c>
      <c r="F607" s="134" t="s">
        <v>284</v>
      </c>
      <c r="G607" s="134" t="s">
        <v>499</v>
      </c>
      <c r="H607" s="134" t="s">
        <v>815</v>
      </c>
      <c r="I607" s="101" t="s">
        <v>547</v>
      </c>
      <c r="J607" s="160">
        <v>6250</v>
      </c>
    </row>
    <row r="608" spans="1:10" x14ac:dyDescent="0.25">
      <c r="A608" s="134" t="s">
        <v>702</v>
      </c>
      <c r="B608" s="134" t="s">
        <v>269</v>
      </c>
      <c r="C608" s="134">
        <f>'[2]24241-09'!$E$3</f>
        <v>2024</v>
      </c>
      <c r="D608" s="134" t="s">
        <v>312</v>
      </c>
      <c r="E608" s="134" t="s">
        <v>332</v>
      </c>
      <c r="F608" s="134" t="s">
        <v>284</v>
      </c>
      <c r="G608" s="134" t="s">
        <v>499</v>
      </c>
      <c r="H608" s="134" t="s">
        <v>548</v>
      </c>
      <c r="I608" s="101" t="s">
        <v>539</v>
      </c>
      <c r="J608" s="160">
        <v>11</v>
      </c>
    </row>
    <row r="609" spans="1:10" x14ac:dyDescent="0.25">
      <c r="A609" s="134" t="s">
        <v>702</v>
      </c>
      <c r="B609" s="134" t="s">
        <v>269</v>
      </c>
      <c r="C609" s="134">
        <f>'[2]24241-09'!$E$3</f>
        <v>2024</v>
      </c>
      <c r="D609" s="134" t="s">
        <v>312</v>
      </c>
      <c r="E609" s="134" t="s">
        <v>332</v>
      </c>
      <c r="F609" s="134" t="s">
        <v>284</v>
      </c>
      <c r="G609" s="134" t="s">
        <v>499</v>
      </c>
      <c r="H609" s="134" t="s">
        <v>548</v>
      </c>
      <c r="I609" s="101" t="s">
        <v>816</v>
      </c>
      <c r="J609" s="160">
        <v>2</v>
      </c>
    </row>
    <row r="610" spans="1:10" x14ac:dyDescent="0.25">
      <c r="A610" s="134" t="s">
        <v>702</v>
      </c>
      <c r="B610" s="134" t="s">
        <v>269</v>
      </c>
      <c r="C610" s="134">
        <f>'[2]24241-09'!$E$3</f>
        <v>2024</v>
      </c>
      <c r="D610" s="134" t="s">
        <v>312</v>
      </c>
      <c r="E610" s="134" t="s">
        <v>332</v>
      </c>
      <c r="F610" s="134" t="s">
        <v>284</v>
      </c>
      <c r="G610" s="134" t="s">
        <v>499</v>
      </c>
      <c r="H610" s="134" t="s">
        <v>548</v>
      </c>
      <c r="I610" s="101" t="s">
        <v>541</v>
      </c>
      <c r="J610" s="160">
        <v>6</v>
      </c>
    </row>
    <row r="611" spans="1:10" x14ac:dyDescent="0.25">
      <c r="A611" s="134" t="s">
        <v>702</v>
      </c>
      <c r="B611" s="134" t="s">
        <v>269</v>
      </c>
      <c r="C611" s="134">
        <f>'[2]24241-09'!$E$3</f>
        <v>2024</v>
      </c>
      <c r="D611" s="134" t="s">
        <v>312</v>
      </c>
      <c r="E611" s="134" t="s">
        <v>332</v>
      </c>
      <c r="F611" s="134" t="s">
        <v>284</v>
      </c>
      <c r="G611" s="134" t="s">
        <v>499</v>
      </c>
      <c r="H611" s="134" t="s">
        <v>548</v>
      </c>
      <c r="I611" s="101" t="s">
        <v>817</v>
      </c>
      <c r="J611" s="160" t="s">
        <v>284</v>
      </c>
    </row>
    <row r="612" spans="1:10" x14ac:dyDescent="0.25">
      <c r="A612" s="134" t="s">
        <v>702</v>
      </c>
      <c r="B612" s="134" t="s">
        <v>269</v>
      </c>
      <c r="C612" s="134">
        <f>'[2]24241-09'!$E$3</f>
        <v>2024</v>
      </c>
      <c r="D612" s="134" t="s">
        <v>312</v>
      </c>
      <c r="E612" s="134" t="s">
        <v>332</v>
      </c>
      <c r="F612" s="134" t="s">
        <v>284</v>
      </c>
      <c r="G612" s="134" t="s">
        <v>499</v>
      </c>
      <c r="H612" s="134" t="s">
        <v>548</v>
      </c>
      <c r="I612" s="134" t="s">
        <v>542</v>
      </c>
      <c r="J612" s="160">
        <v>1</v>
      </c>
    </row>
    <row r="613" spans="1:10" x14ac:dyDescent="0.25">
      <c r="A613" s="134" t="s">
        <v>702</v>
      </c>
      <c r="B613" s="134" t="s">
        <v>269</v>
      </c>
      <c r="C613" s="134">
        <f>'[2]24241-09'!$E$3</f>
        <v>2024</v>
      </c>
      <c r="D613" s="134" t="s">
        <v>312</v>
      </c>
      <c r="E613" s="134" t="s">
        <v>332</v>
      </c>
      <c r="F613" s="134" t="s">
        <v>284</v>
      </c>
      <c r="G613" s="134" t="s">
        <v>499</v>
      </c>
      <c r="H613" s="134" t="s">
        <v>548</v>
      </c>
      <c r="I613" s="134" t="s">
        <v>818</v>
      </c>
      <c r="J613" s="160">
        <v>1</v>
      </c>
    </row>
    <row r="614" spans="1:10" x14ac:dyDescent="0.25">
      <c r="A614" s="134" t="s">
        <v>702</v>
      </c>
      <c r="B614" s="134" t="s">
        <v>269</v>
      </c>
      <c r="C614" s="134">
        <f>'[2]24241-09'!$E$3</f>
        <v>2024</v>
      </c>
      <c r="D614" s="134" t="s">
        <v>312</v>
      </c>
      <c r="E614" s="134" t="s">
        <v>332</v>
      </c>
      <c r="F614" s="134" t="s">
        <v>284</v>
      </c>
      <c r="G614" s="134" t="s">
        <v>499</v>
      </c>
      <c r="H614" s="134" t="s">
        <v>549</v>
      </c>
      <c r="I614" s="134" t="s">
        <v>539</v>
      </c>
      <c r="J614" s="160">
        <v>2</v>
      </c>
    </row>
    <row r="615" spans="1:10" x14ac:dyDescent="0.25">
      <c r="A615" s="134" t="s">
        <v>702</v>
      </c>
      <c r="B615" s="134" t="s">
        <v>269</v>
      </c>
      <c r="C615" s="134">
        <f>'[2]24241-09'!$E$3</f>
        <v>2024</v>
      </c>
      <c r="D615" s="134" t="s">
        <v>312</v>
      </c>
      <c r="E615" s="134" t="s">
        <v>332</v>
      </c>
      <c r="F615" s="134" t="s">
        <v>284</v>
      </c>
      <c r="G615" s="134" t="s">
        <v>499</v>
      </c>
      <c r="H615" s="134" t="s">
        <v>549</v>
      </c>
      <c r="I615" s="101" t="s">
        <v>541</v>
      </c>
      <c r="J615" s="160">
        <v>2</v>
      </c>
    </row>
    <row r="616" spans="1:10" x14ac:dyDescent="0.25">
      <c r="A616" s="134" t="s">
        <v>702</v>
      </c>
      <c r="B616" s="134" t="s">
        <v>269</v>
      </c>
      <c r="C616" s="134">
        <f>'[2]24241-09'!$E$3</f>
        <v>2024</v>
      </c>
      <c r="D616" s="134" t="s">
        <v>312</v>
      </c>
      <c r="E616" s="134" t="s">
        <v>332</v>
      </c>
      <c r="F616" s="134" t="s">
        <v>284</v>
      </c>
      <c r="G616" s="134" t="s">
        <v>499</v>
      </c>
      <c r="H616" s="134" t="s">
        <v>549</v>
      </c>
      <c r="I616" s="101" t="s">
        <v>542</v>
      </c>
      <c r="J616" s="160" t="s">
        <v>284</v>
      </c>
    </row>
    <row r="617" spans="1:10" x14ac:dyDescent="0.25">
      <c r="A617" s="134" t="s">
        <v>702</v>
      </c>
      <c r="B617" s="134" t="s">
        <v>269</v>
      </c>
      <c r="C617" s="134">
        <f>'[2]24241-09'!$E$3</f>
        <v>2024</v>
      </c>
      <c r="D617" s="134" t="s">
        <v>312</v>
      </c>
      <c r="E617" s="134" t="s">
        <v>332</v>
      </c>
      <c r="F617" s="134" t="s">
        <v>284</v>
      </c>
      <c r="G617" s="134" t="s">
        <v>499</v>
      </c>
      <c r="H617" s="134" t="s">
        <v>550</v>
      </c>
      <c r="I617" s="101" t="s">
        <v>544</v>
      </c>
      <c r="J617" s="160">
        <v>7</v>
      </c>
    </row>
    <row r="618" spans="1:10" x14ac:dyDescent="0.25">
      <c r="A618" s="134" t="s">
        <v>702</v>
      </c>
      <c r="B618" s="134" t="s">
        <v>269</v>
      </c>
      <c r="C618" s="134">
        <f>'[2]24241-09'!$E$3</f>
        <v>2024</v>
      </c>
      <c r="D618" s="134" t="s">
        <v>312</v>
      </c>
      <c r="E618" s="134" t="s">
        <v>332</v>
      </c>
      <c r="F618" s="134" t="s">
        <v>284</v>
      </c>
      <c r="G618" s="134" t="s">
        <v>499</v>
      </c>
      <c r="H618" s="134" t="s">
        <v>550</v>
      </c>
      <c r="I618" s="101" t="s">
        <v>540</v>
      </c>
      <c r="J618" s="160" t="s">
        <v>284</v>
      </c>
    </row>
    <row r="619" spans="1:10" x14ac:dyDescent="0.25">
      <c r="A619" s="134" t="s">
        <v>702</v>
      </c>
      <c r="B619" s="134" t="s">
        <v>269</v>
      </c>
      <c r="C619" s="134">
        <f>'[2]24241-09'!$E$3</f>
        <v>2024</v>
      </c>
      <c r="D619" s="134" t="s">
        <v>312</v>
      </c>
      <c r="E619" s="134" t="s">
        <v>332</v>
      </c>
      <c r="F619" s="134" t="s">
        <v>284</v>
      </c>
      <c r="G619" s="134" t="s">
        <v>499</v>
      </c>
      <c r="H619" s="134" t="s">
        <v>550</v>
      </c>
      <c r="I619" s="101" t="s">
        <v>545</v>
      </c>
      <c r="J619" s="160">
        <v>1</v>
      </c>
    </row>
    <row r="620" spans="1:10" x14ac:dyDescent="0.25">
      <c r="A620" s="134" t="s">
        <v>702</v>
      </c>
      <c r="B620" s="134" t="s">
        <v>269</v>
      </c>
      <c r="C620" s="134">
        <f>'[2]24241-09'!$E$3</f>
        <v>2024</v>
      </c>
      <c r="D620" s="134" t="s">
        <v>312</v>
      </c>
      <c r="E620" s="134" t="s">
        <v>332</v>
      </c>
      <c r="F620" s="134" t="s">
        <v>284</v>
      </c>
      <c r="G620" s="134" t="s">
        <v>499</v>
      </c>
      <c r="H620" s="134" t="s">
        <v>819</v>
      </c>
      <c r="I620" s="101" t="s">
        <v>820</v>
      </c>
      <c r="J620" s="160">
        <v>4660</v>
      </c>
    </row>
    <row r="621" spans="1:10" x14ac:dyDescent="0.25">
      <c r="A621" s="134" t="s">
        <v>702</v>
      </c>
      <c r="B621" s="134" t="s">
        <v>269</v>
      </c>
      <c r="C621" s="134">
        <f>'[2]24241-09'!$E$3</f>
        <v>2024</v>
      </c>
      <c r="D621" s="134" t="s">
        <v>312</v>
      </c>
      <c r="E621" s="134" t="s">
        <v>332</v>
      </c>
      <c r="F621" s="134" t="s">
        <v>284</v>
      </c>
      <c r="G621" s="134" t="s">
        <v>499</v>
      </c>
      <c r="H621" s="134" t="s">
        <v>819</v>
      </c>
      <c r="I621" s="101" t="s">
        <v>821</v>
      </c>
      <c r="J621" s="160">
        <v>14274</v>
      </c>
    </row>
    <row r="622" spans="1:10" x14ac:dyDescent="0.25">
      <c r="A622" s="134" t="s">
        <v>702</v>
      </c>
      <c r="B622" s="134" t="s">
        <v>269</v>
      </c>
      <c r="C622" s="134">
        <f>'[2]24241-09'!$E$3</f>
        <v>2024</v>
      </c>
      <c r="D622" s="134" t="s">
        <v>312</v>
      </c>
      <c r="E622" s="134" t="s">
        <v>332</v>
      </c>
      <c r="F622" s="134" t="s">
        <v>284</v>
      </c>
      <c r="G622" s="134" t="s">
        <v>499</v>
      </c>
      <c r="H622" s="134" t="s">
        <v>553</v>
      </c>
      <c r="I622" s="101" t="s">
        <v>554</v>
      </c>
      <c r="J622" s="160">
        <v>837</v>
      </c>
    </row>
    <row r="623" spans="1:10" x14ac:dyDescent="0.25">
      <c r="A623" s="134" t="s">
        <v>702</v>
      </c>
      <c r="B623" s="134" t="s">
        <v>269</v>
      </c>
      <c r="C623" s="134">
        <f>'[2]24241-09'!$E$3</f>
        <v>2024</v>
      </c>
      <c r="D623" s="134" t="s">
        <v>312</v>
      </c>
      <c r="E623" s="134" t="s">
        <v>332</v>
      </c>
      <c r="F623" s="134" t="s">
        <v>284</v>
      </c>
      <c r="G623" s="134" t="s">
        <v>499</v>
      </c>
      <c r="H623" s="134" t="s">
        <v>553</v>
      </c>
      <c r="I623" s="101" t="s">
        <v>555</v>
      </c>
      <c r="J623" s="160">
        <v>60</v>
      </c>
    </row>
    <row r="624" spans="1:10" x14ac:dyDescent="0.25">
      <c r="A624" s="134" t="s">
        <v>702</v>
      </c>
      <c r="B624" s="134" t="s">
        <v>269</v>
      </c>
      <c r="C624" s="134">
        <f>'[2]24241-09'!$E$3</f>
        <v>2024</v>
      </c>
      <c r="D624" s="134" t="s">
        <v>312</v>
      </c>
      <c r="E624" s="134" t="s">
        <v>332</v>
      </c>
      <c r="F624" s="134" t="s">
        <v>284</v>
      </c>
      <c r="G624" s="134" t="s">
        <v>499</v>
      </c>
      <c r="H624" s="134" t="s">
        <v>553</v>
      </c>
      <c r="I624" s="101" t="s">
        <v>556</v>
      </c>
      <c r="J624" s="160">
        <v>7363</v>
      </c>
    </row>
    <row r="625" spans="1:10" x14ac:dyDescent="0.25">
      <c r="A625" s="134" t="s">
        <v>702</v>
      </c>
      <c r="B625" s="134" t="s">
        <v>269</v>
      </c>
      <c r="C625" s="134">
        <f>'[2]24241-09'!$E$3</f>
        <v>2024</v>
      </c>
      <c r="D625" s="134" t="s">
        <v>312</v>
      </c>
      <c r="E625" s="134" t="s">
        <v>332</v>
      </c>
      <c r="F625" s="134" t="s">
        <v>284</v>
      </c>
      <c r="G625" s="134" t="s">
        <v>499</v>
      </c>
      <c r="H625" s="134" t="s">
        <v>553</v>
      </c>
      <c r="I625" s="101" t="s">
        <v>557</v>
      </c>
      <c r="J625" s="160">
        <v>122</v>
      </c>
    </row>
    <row r="626" spans="1:10" x14ac:dyDescent="0.25">
      <c r="A626" s="134" t="s">
        <v>702</v>
      </c>
      <c r="B626" s="134" t="s">
        <v>269</v>
      </c>
      <c r="C626" s="134">
        <f>'[2]24241-09'!$E$3</f>
        <v>2024</v>
      </c>
      <c r="D626" s="134" t="s">
        <v>312</v>
      </c>
      <c r="E626" s="134" t="s">
        <v>332</v>
      </c>
      <c r="F626" s="134" t="s">
        <v>284</v>
      </c>
      <c r="G626" s="134" t="s">
        <v>499</v>
      </c>
      <c r="H626" s="134" t="s">
        <v>553</v>
      </c>
      <c r="I626" s="101" t="s">
        <v>558</v>
      </c>
      <c r="J626" s="160">
        <v>1374</v>
      </c>
    </row>
    <row r="627" spans="1:10" x14ac:dyDescent="0.25">
      <c r="A627" s="134" t="s">
        <v>702</v>
      </c>
      <c r="B627" s="134" t="s">
        <v>269</v>
      </c>
      <c r="C627" s="134">
        <f>'[2]24241-09'!$E$3</f>
        <v>2024</v>
      </c>
      <c r="D627" s="134" t="s">
        <v>312</v>
      </c>
      <c r="E627" s="134" t="s">
        <v>332</v>
      </c>
      <c r="F627" s="134" t="s">
        <v>284</v>
      </c>
      <c r="G627" s="134" t="s">
        <v>499</v>
      </c>
      <c r="H627" s="134" t="s">
        <v>553</v>
      </c>
      <c r="I627" s="101" t="s">
        <v>559</v>
      </c>
      <c r="J627" s="160">
        <v>4518</v>
      </c>
    </row>
    <row r="628" spans="1:10" x14ac:dyDescent="0.25">
      <c r="A628" s="134" t="s">
        <v>702</v>
      </c>
      <c r="B628" s="134" t="s">
        <v>269</v>
      </c>
      <c r="C628" s="134">
        <f>'[2]24241-09'!$E$3</f>
        <v>2024</v>
      </c>
      <c r="D628" s="134" t="s">
        <v>312</v>
      </c>
      <c r="E628" s="134" t="s">
        <v>332</v>
      </c>
      <c r="F628" s="101">
        <v>10</v>
      </c>
      <c r="G628" s="134" t="s">
        <v>715</v>
      </c>
      <c r="H628" s="101" t="s">
        <v>822</v>
      </c>
      <c r="I628" s="101" t="s">
        <v>328</v>
      </c>
      <c r="J628" s="160">
        <v>13970</v>
      </c>
    </row>
    <row r="629" spans="1:10" x14ac:dyDescent="0.25">
      <c r="A629" s="134" t="s">
        <v>702</v>
      </c>
      <c r="B629" s="134" t="s">
        <v>269</v>
      </c>
      <c r="C629" s="134">
        <f>'[2]24241-09'!$E$3</f>
        <v>2024</v>
      </c>
      <c r="D629" s="134" t="s">
        <v>312</v>
      </c>
      <c r="E629" s="134" t="s">
        <v>332</v>
      </c>
      <c r="F629" s="134">
        <v>10</v>
      </c>
      <c r="G629" s="134" t="s">
        <v>715</v>
      </c>
      <c r="H629" s="134" t="s">
        <v>807</v>
      </c>
      <c r="I629" s="349" t="s">
        <v>808</v>
      </c>
      <c r="J629" s="160">
        <v>2060</v>
      </c>
    </row>
    <row r="630" spans="1:10" x14ac:dyDescent="0.25">
      <c r="A630" s="134" t="s">
        <v>702</v>
      </c>
      <c r="B630" s="134" t="s">
        <v>269</v>
      </c>
      <c r="C630" s="134">
        <f>'[2]24241-09'!$E$3</f>
        <v>2024</v>
      </c>
      <c r="D630" s="134" t="s">
        <v>312</v>
      </c>
      <c r="E630" s="134" t="s">
        <v>332</v>
      </c>
      <c r="F630" s="134">
        <v>10</v>
      </c>
      <c r="G630" s="134" t="s">
        <v>715</v>
      </c>
      <c r="H630" s="134" t="s">
        <v>807</v>
      </c>
      <c r="I630" s="349" t="s">
        <v>541</v>
      </c>
      <c r="J630" s="160">
        <v>902</v>
      </c>
    </row>
    <row r="631" spans="1:10" x14ac:dyDescent="0.25">
      <c r="A631" s="134" t="s">
        <v>702</v>
      </c>
      <c r="B631" s="134" t="s">
        <v>269</v>
      </c>
      <c r="C631" s="134">
        <f>'[2]24241-09'!$E$3</f>
        <v>2024</v>
      </c>
      <c r="D631" s="134" t="s">
        <v>312</v>
      </c>
      <c r="E631" s="134" t="s">
        <v>332</v>
      </c>
      <c r="F631" s="134">
        <v>10</v>
      </c>
      <c r="G631" s="134" t="s">
        <v>715</v>
      </c>
      <c r="H631" s="134" t="s">
        <v>807</v>
      </c>
      <c r="I631" s="349" t="s">
        <v>542</v>
      </c>
      <c r="J631" s="160">
        <v>1150</v>
      </c>
    </row>
    <row r="632" spans="1:10" x14ac:dyDescent="0.25">
      <c r="A632" s="134" t="s">
        <v>702</v>
      </c>
      <c r="B632" s="134" t="s">
        <v>269</v>
      </c>
      <c r="C632" s="134">
        <f>'[2]24241-09'!$E$3</f>
        <v>2024</v>
      </c>
      <c r="D632" s="134" t="s">
        <v>312</v>
      </c>
      <c r="E632" s="134" t="s">
        <v>332</v>
      </c>
      <c r="F632" s="134">
        <v>10</v>
      </c>
      <c r="G632" s="134" t="s">
        <v>715</v>
      </c>
      <c r="H632" s="134" t="s">
        <v>819</v>
      </c>
      <c r="I632" s="101" t="s">
        <v>820</v>
      </c>
      <c r="J632" s="160">
        <v>3266</v>
      </c>
    </row>
    <row r="633" spans="1:10" x14ac:dyDescent="0.25">
      <c r="A633" s="134" t="s">
        <v>702</v>
      </c>
      <c r="B633" s="134" t="s">
        <v>269</v>
      </c>
      <c r="C633" s="134">
        <f>'[2]24241-09'!$E$3</f>
        <v>2024</v>
      </c>
      <c r="D633" s="134" t="s">
        <v>312</v>
      </c>
      <c r="E633" s="134" t="s">
        <v>332</v>
      </c>
      <c r="F633" s="134">
        <v>10</v>
      </c>
      <c r="G633" s="134" t="s">
        <v>715</v>
      </c>
      <c r="H633" s="134" t="s">
        <v>819</v>
      </c>
      <c r="I633" s="101" t="s">
        <v>821</v>
      </c>
      <c r="J633" s="160">
        <v>10704</v>
      </c>
    </row>
    <row r="634" spans="1:10" x14ac:dyDescent="0.25">
      <c r="A634" s="134" t="s">
        <v>702</v>
      </c>
      <c r="B634" s="134" t="s">
        <v>269</v>
      </c>
      <c r="C634" s="134">
        <f>'[2]24241-09'!$E$3</f>
        <v>2024</v>
      </c>
      <c r="D634" s="134" t="s">
        <v>312</v>
      </c>
      <c r="E634" s="134" t="s">
        <v>332</v>
      </c>
      <c r="F634" s="134">
        <v>10</v>
      </c>
      <c r="G634" s="134" t="s">
        <v>715</v>
      </c>
      <c r="H634" s="134" t="s">
        <v>553</v>
      </c>
      <c r="I634" s="134" t="s">
        <v>554</v>
      </c>
      <c r="J634" s="160">
        <v>584</v>
      </c>
    </row>
    <row r="635" spans="1:10" x14ac:dyDescent="0.25">
      <c r="A635" s="134" t="s">
        <v>702</v>
      </c>
      <c r="B635" s="134" t="s">
        <v>269</v>
      </c>
      <c r="C635" s="134">
        <f>'[2]24241-09'!$E$3</f>
        <v>2024</v>
      </c>
      <c r="D635" s="134" t="s">
        <v>312</v>
      </c>
      <c r="E635" s="134" t="s">
        <v>332</v>
      </c>
      <c r="F635" s="134">
        <v>10</v>
      </c>
      <c r="G635" s="134" t="s">
        <v>715</v>
      </c>
      <c r="H635" s="134" t="s">
        <v>553</v>
      </c>
      <c r="I635" s="134" t="s">
        <v>555</v>
      </c>
      <c r="J635" s="160">
        <v>46</v>
      </c>
    </row>
    <row r="636" spans="1:10" x14ac:dyDescent="0.25">
      <c r="A636" s="134" t="s">
        <v>702</v>
      </c>
      <c r="B636" s="134" t="s">
        <v>269</v>
      </c>
      <c r="C636" s="134">
        <f>'[2]24241-09'!$E$3</f>
        <v>2024</v>
      </c>
      <c r="D636" s="134" t="s">
        <v>312</v>
      </c>
      <c r="E636" s="134" t="s">
        <v>332</v>
      </c>
      <c r="F636" s="134">
        <v>10</v>
      </c>
      <c r="G636" s="134" t="s">
        <v>715</v>
      </c>
      <c r="H636" s="134" t="s">
        <v>553</v>
      </c>
      <c r="I636" s="101" t="s">
        <v>556</v>
      </c>
      <c r="J636" s="160">
        <v>6692</v>
      </c>
    </row>
    <row r="637" spans="1:10" x14ac:dyDescent="0.25">
      <c r="A637" s="134" t="s">
        <v>702</v>
      </c>
      <c r="B637" s="134" t="s">
        <v>269</v>
      </c>
      <c r="C637" s="134">
        <f>'[2]24241-09'!$E$3</f>
        <v>2024</v>
      </c>
      <c r="D637" s="134" t="s">
        <v>312</v>
      </c>
      <c r="E637" s="134" t="s">
        <v>332</v>
      </c>
      <c r="F637" s="134">
        <v>10</v>
      </c>
      <c r="G637" s="134" t="s">
        <v>715</v>
      </c>
      <c r="H637" s="134" t="s">
        <v>553</v>
      </c>
      <c r="I637" s="101" t="s">
        <v>557</v>
      </c>
      <c r="J637" s="160">
        <v>96</v>
      </c>
    </row>
    <row r="638" spans="1:10" x14ac:dyDescent="0.25">
      <c r="A638" s="134" t="s">
        <v>702</v>
      </c>
      <c r="B638" s="134" t="s">
        <v>269</v>
      </c>
      <c r="C638" s="134">
        <f>'[2]24241-09'!$E$3</f>
        <v>2024</v>
      </c>
      <c r="D638" s="134" t="s">
        <v>312</v>
      </c>
      <c r="E638" s="134" t="s">
        <v>332</v>
      </c>
      <c r="F638" s="134">
        <v>10</v>
      </c>
      <c r="G638" s="134" t="s">
        <v>715</v>
      </c>
      <c r="H638" s="134" t="s">
        <v>553</v>
      </c>
      <c r="I638" s="101" t="s">
        <v>558</v>
      </c>
      <c r="J638" s="160">
        <v>488</v>
      </c>
    </row>
    <row r="639" spans="1:10" x14ac:dyDescent="0.25">
      <c r="A639" s="134" t="s">
        <v>702</v>
      </c>
      <c r="B639" s="134" t="s">
        <v>269</v>
      </c>
      <c r="C639" s="134">
        <f>'[2]24241-09'!$E$3</f>
        <v>2024</v>
      </c>
      <c r="D639" s="134" t="s">
        <v>312</v>
      </c>
      <c r="E639" s="134" t="s">
        <v>332</v>
      </c>
      <c r="F639" s="134">
        <v>10</v>
      </c>
      <c r="G639" s="134" t="s">
        <v>715</v>
      </c>
      <c r="H639" s="134" t="s">
        <v>553</v>
      </c>
      <c r="I639" s="101" t="s">
        <v>559</v>
      </c>
      <c r="J639" s="160">
        <v>2798</v>
      </c>
    </row>
    <row r="640" spans="1:10" x14ac:dyDescent="0.25">
      <c r="A640" s="134" t="s">
        <v>702</v>
      </c>
      <c r="B640" s="134" t="s">
        <v>269</v>
      </c>
      <c r="C640" s="134">
        <f>'[2]24241-09'!$E$3</f>
        <v>2024</v>
      </c>
      <c r="D640" s="134" t="s">
        <v>312</v>
      </c>
      <c r="E640" s="134" t="s">
        <v>332</v>
      </c>
      <c r="F640" s="134">
        <v>20</v>
      </c>
      <c r="G640" s="134" t="s">
        <v>823</v>
      </c>
      <c r="H640" s="101" t="s">
        <v>328</v>
      </c>
      <c r="I640" s="101" t="s">
        <v>328</v>
      </c>
      <c r="J640" s="160">
        <v>72</v>
      </c>
    </row>
    <row r="641" spans="1:10" x14ac:dyDescent="0.25">
      <c r="A641" s="134" t="s">
        <v>702</v>
      </c>
      <c r="B641" s="134" t="s">
        <v>269</v>
      </c>
      <c r="C641" s="134">
        <f>'[2]24241-09'!$E$3</f>
        <v>2024</v>
      </c>
      <c r="D641" s="134" t="s">
        <v>312</v>
      </c>
      <c r="E641" s="134" t="s">
        <v>332</v>
      </c>
      <c r="F641" s="134">
        <v>20</v>
      </c>
      <c r="G641" s="134" t="s">
        <v>823</v>
      </c>
      <c r="H641" s="134" t="s">
        <v>807</v>
      </c>
      <c r="I641" s="349" t="s">
        <v>808</v>
      </c>
      <c r="J641" s="160">
        <v>6</v>
      </c>
    </row>
    <row r="642" spans="1:10" x14ac:dyDescent="0.25">
      <c r="A642" s="134" t="s">
        <v>702</v>
      </c>
      <c r="B642" s="134" t="s">
        <v>269</v>
      </c>
      <c r="C642" s="134">
        <f>'[2]24241-09'!$E$3</f>
        <v>2024</v>
      </c>
      <c r="D642" s="134" t="s">
        <v>312</v>
      </c>
      <c r="E642" s="134" t="s">
        <v>332</v>
      </c>
      <c r="F642" s="134">
        <v>20</v>
      </c>
      <c r="G642" s="134" t="s">
        <v>823</v>
      </c>
      <c r="H642" s="134" t="s">
        <v>807</v>
      </c>
      <c r="I642" s="349" t="s">
        <v>541</v>
      </c>
      <c r="J642" s="160">
        <v>11</v>
      </c>
    </row>
    <row r="643" spans="1:10" x14ac:dyDescent="0.25">
      <c r="A643" s="134" t="s">
        <v>702</v>
      </c>
      <c r="B643" s="134" t="s">
        <v>269</v>
      </c>
      <c r="C643" s="134">
        <f>'[2]24241-09'!$E$3</f>
        <v>2024</v>
      </c>
      <c r="D643" s="134" t="s">
        <v>312</v>
      </c>
      <c r="E643" s="134" t="s">
        <v>332</v>
      </c>
      <c r="F643" s="134">
        <v>20</v>
      </c>
      <c r="G643" s="134" t="s">
        <v>823</v>
      </c>
      <c r="H643" s="134" t="s">
        <v>807</v>
      </c>
      <c r="I643" s="349" t="s">
        <v>542</v>
      </c>
      <c r="J643" s="160">
        <v>7</v>
      </c>
    </row>
    <row r="644" spans="1:10" x14ac:dyDescent="0.25">
      <c r="A644" s="134" t="s">
        <v>702</v>
      </c>
      <c r="B644" s="134" t="s">
        <v>269</v>
      </c>
      <c r="C644" s="134">
        <f>'[2]24241-09'!$E$3</f>
        <v>2024</v>
      </c>
      <c r="D644" s="134" t="s">
        <v>312</v>
      </c>
      <c r="E644" s="134" t="s">
        <v>332</v>
      </c>
      <c r="F644" s="134">
        <v>20</v>
      </c>
      <c r="G644" s="134" t="s">
        <v>823</v>
      </c>
      <c r="H644" s="134" t="s">
        <v>819</v>
      </c>
      <c r="I644" s="101" t="s">
        <v>820</v>
      </c>
      <c r="J644" s="160">
        <v>26</v>
      </c>
    </row>
    <row r="645" spans="1:10" x14ac:dyDescent="0.25">
      <c r="A645" s="134" t="s">
        <v>702</v>
      </c>
      <c r="B645" s="134" t="s">
        <v>269</v>
      </c>
      <c r="C645" s="134">
        <f>'[2]24241-09'!$E$3</f>
        <v>2024</v>
      </c>
      <c r="D645" s="134" t="s">
        <v>312</v>
      </c>
      <c r="E645" s="134" t="s">
        <v>332</v>
      </c>
      <c r="F645" s="134">
        <v>20</v>
      </c>
      <c r="G645" s="134" t="s">
        <v>823</v>
      </c>
      <c r="H645" s="134" t="s">
        <v>819</v>
      </c>
      <c r="I645" s="101" t="s">
        <v>821</v>
      </c>
      <c r="J645" s="160">
        <v>46</v>
      </c>
    </row>
    <row r="646" spans="1:10" x14ac:dyDescent="0.25">
      <c r="A646" s="134" t="s">
        <v>702</v>
      </c>
      <c r="B646" s="134" t="s">
        <v>269</v>
      </c>
      <c r="C646" s="134">
        <f>'[2]24241-09'!$E$3</f>
        <v>2024</v>
      </c>
      <c r="D646" s="134" t="s">
        <v>312</v>
      </c>
      <c r="E646" s="134" t="s">
        <v>332</v>
      </c>
      <c r="F646" s="134">
        <v>20</v>
      </c>
      <c r="G646" s="134" t="s">
        <v>823</v>
      </c>
      <c r="H646" s="134" t="s">
        <v>553</v>
      </c>
      <c r="I646" s="134" t="s">
        <v>554</v>
      </c>
      <c r="J646" s="160" t="s">
        <v>284</v>
      </c>
    </row>
    <row r="647" spans="1:10" x14ac:dyDescent="0.25">
      <c r="A647" s="134" t="s">
        <v>702</v>
      </c>
      <c r="B647" s="134" t="s">
        <v>269</v>
      </c>
      <c r="C647" s="134">
        <f>'[2]24241-09'!$E$3</f>
        <v>2024</v>
      </c>
      <c r="D647" s="134" t="s">
        <v>312</v>
      </c>
      <c r="E647" s="134" t="s">
        <v>332</v>
      </c>
      <c r="F647" s="134">
        <v>20</v>
      </c>
      <c r="G647" s="134" t="s">
        <v>823</v>
      </c>
      <c r="H647" s="134" t="s">
        <v>553</v>
      </c>
      <c r="I647" s="134" t="s">
        <v>555</v>
      </c>
      <c r="J647" s="160">
        <v>3</v>
      </c>
    </row>
    <row r="648" spans="1:10" x14ac:dyDescent="0.25">
      <c r="A648" s="134" t="s">
        <v>702</v>
      </c>
      <c r="B648" s="134" t="s">
        <v>269</v>
      </c>
      <c r="C648" s="134">
        <f>'[2]24241-09'!$E$3</f>
        <v>2024</v>
      </c>
      <c r="D648" s="134" t="s">
        <v>312</v>
      </c>
      <c r="E648" s="134" t="s">
        <v>332</v>
      </c>
      <c r="F648" s="134">
        <v>20</v>
      </c>
      <c r="G648" s="134" t="s">
        <v>823</v>
      </c>
      <c r="H648" s="134" t="s">
        <v>553</v>
      </c>
      <c r="I648" s="101" t="s">
        <v>556</v>
      </c>
      <c r="J648" s="160">
        <v>34</v>
      </c>
    </row>
    <row r="649" spans="1:10" x14ac:dyDescent="0.25">
      <c r="A649" s="134" t="s">
        <v>702</v>
      </c>
      <c r="B649" s="134" t="s">
        <v>269</v>
      </c>
      <c r="C649" s="134">
        <f>'[2]24241-09'!$E$3</f>
        <v>2024</v>
      </c>
      <c r="D649" s="134" t="s">
        <v>312</v>
      </c>
      <c r="E649" s="134" t="s">
        <v>332</v>
      </c>
      <c r="F649" s="134">
        <v>20</v>
      </c>
      <c r="G649" s="134" t="s">
        <v>823</v>
      </c>
      <c r="H649" s="134" t="s">
        <v>553</v>
      </c>
      <c r="I649" s="101" t="s">
        <v>557</v>
      </c>
      <c r="J649" s="160" t="s">
        <v>284</v>
      </c>
    </row>
    <row r="650" spans="1:10" x14ac:dyDescent="0.25">
      <c r="A650" s="134" t="s">
        <v>702</v>
      </c>
      <c r="B650" s="134" t="s">
        <v>269</v>
      </c>
      <c r="C650" s="134">
        <f>'[2]24241-09'!$E$3</f>
        <v>2024</v>
      </c>
      <c r="D650" s="134" t="s">
        <v>312</v>
      </c>
      <c r="E650" s="134" t="s">
        <v>332</v>
      </c>
      <c r="F650" s="134">
        <v>20</v>
      </c>
      <c r="G650" s="134" t="s">
        <v>823</v>
      </c>
      <c r="H650" s="134" t="s">
        <v>553</v>
      </c>
      <c r="I650" s="101" t="s">
        <v>558</v>
      </c>
      <c r="J650" s="160">
        <v>2</v>
      </c>
    </row>
    <row r="651" spans="1:10" x14ac:dyDescent="0.25">
      <c r="A651" s="134" t="s">
        <v>702</v>
      </c>
      <c r="B651" s="134" t="s">
        <v>269</v>
      </c>
      <c r="C651" s="134">
        <f>'[2]24241-09'!$E$3</f>
        <v>2024</v>
      </c>
      <c r="D651" s="134" t="s">
        <v>312</v>
      </c>
      <c r="E651" s="134" t="s">
        <v>332</v>
      </c>
      <c r="F651" s="134">
        <v>20</v>
      </c>
      <c r="G651" s="134" t="s">
        <v>823</v>
      </c>
      <c r="H651" s="134" t="s">
        <v>553</v>
      </c>
      <c r="I651" s="101" t="s">
        <v>559</v>
      </c>
      <c r="J651" s="160">
        <v>7</v>
      </c>
    </row>
    <row r="652" spans="1:10" x14ac:dyDescent="0.25">
      <c r="A652" s="134" t="s">
        <v>702</v>
      </c>
      <c r="B652" s="134" t="s">
        <v>269</v>
      </c>
      <c r="C652" s="134">
        <f>'[2]24241-09'!$E$3</f>
        <v>2024</v>
      </c>
      <c r="D652" s="134" t="s">
        <v>312</v>
      </c>
      <c r="E652" s="134" t="s">
        <v>332</v>
      </c>
      <c r="F652" s="134">
        <v>30</v>
      </c>
      <c r="G652" s="101" t="s">
        <v>140</v>
      </c>
      <c r="H652" s="101" t="s">
        <v>328</v>
      </c>
      <c r="I652" s="101" t="s">
        <v>328</v>
      </c>
      <c r="J652" s="160">
        <v>4863</v>
      </c>
    </row>
    <row r="653" spans="1:10" x14ac:dyDescent="0.25">
      <c r="A653" s="134" t="s">
        <v>702</v>
      </c>
      <c r="B653" s="134" t="s">
        <v>269</v>
      </c>
      <c r="C653" s="134">
        <f>'[2]24241-09'!$E$3</f>
        <v>2024</v>
      </c>
      <c r="D653" s="134" t="s">
        <v>312</v>
      </c>
      <c r="E653" s="134" t="s">
        <v>332</v>
      </c>
      <c r="F653" s="134">
        <v>30</v>
      </c>
      <c r="G653" s="101" t="s">
        <v>140</v>
      </c>
      <c r="H653" s="134" t="s">
        <v>807</v>
      </c>
      <c r="I653" s="349" t="s">
        <v>808</v>
      </c>
      <c r="J653" s="160">
        <v>472</v>
      </c>
    </row>
    <row r="654" spans="1:10" x14ac:dyDescent="0.25">
      <c r="A654" s="134" t="s">
        <v>702</v>
      </c>
      <c r="B654" s="134" t="s">
        <v>269</v>
      </c>
      <c r="C654" s="134">
        <f>'[2]24241-09'!$E$3</f>
        <v>2024</v>
      </c>
      <c r="D654" s="134" t="s">
        <v>312</v>
      </c>
      <c r="E654" s="134" t="s">
        <v>332</v>
      </c>
      <c r="F654" s="134">
        <v>30</v>
      </c>
      <c r="G654" s="101" t="s">
        <v>140</v>
      </c>
      <c r="H654" s="134" t="s">
        <v>807</v>
      </c>
      <c r="I654" s="349" t="s">
        <v>541</v>
      </c>
      <c r="J654" s="160">
        <v>189</v>
      </c>
    </row>
    <row r="655" spans="1:10" x14ac:dyDescent="0.25">
      <c r="A655" s="134" t="s">
        <v>702</v>
      </c>
      <c r="B655" s="134" t="s">
        <v>269</v>
      </c>
      <c r="C655" s="134">
        <f>'[2]24241-09'!$E$3</f>
        <v>2024</v>
      </c>
      <c r="D655" s="134" t="s">
        <v>312</v>
      </c>
      <c r="E655" s="134" t="s">
        <v>332</v>
      </c>
      <c r="F655" s="134">
        <v>30</v>
      </c>
      <c r="G655" s="101" t="s">
        <v>140</v>
      </c>
      <c r="H655" s="134" t="s">
        <v>807</v>
      </c>
      <c r="I655" s="349" t="s">
        <v>542</v>
      </c>
      <c r="J655" s="160">
        <v>165</v>
      </c>
    </row>
    <row r="656" spans="1:10" x14ac:dyDescent="0.25">
      <c r="A656" s="134" t="s">
        <v>702</v>
      </c>
      <c r="B656" s="134" t="s">
        <v>269</v>
      </c>
      <c r="C656" s="134">
        <f>'[2]24241-09'!$E$3</f>
        <v>2024</v>
      </c>
      <c r="D656" s="134" t="s">
        <v>312</v>
      </c>
      <c r="E656" s="134" t="s">
        <v>332</v>
      </c>
      <c r="F656" s="134">
        <v>30</v>
      </c>
      <c r="G656" s="101" t="s">
        <v>140</v>
      </c>
      <c r="H656" s="134" t="s">
        <v>819</v>
      </c>
      <c r="I656" s="101" t="s">
        <v>820</v>
      </c>
      <c r="J656" s="160">
        <v>1364</v>
      </c>
    </row>
    <row r="657" spans="1:10" x14ac:dyDescent="0.25">
      <c r="A657" s="134" t="s">
        <v>702</v>
      </c>
      <c r="B657" s="134" t="s">
        <v>269</v>
      </c>
      <c r="C657" s="134">
        <f>'[2]24241-09'!$E$3</f>
        <v>2024</v>
      </c>
      <c r="D657" s="134" t="s">
        <v>312</v>
      </c>
      <c r="E657" s="134" t="s">
        <v>332</v>
      </c>
      <c r="F657" s="134">
        <v>30</v>
      </c>
      <c r="G657" s="101" t="s">
        <v>140</v>
      </c>
      <c r="H657" s="134" t="s">
        <v>819</v>
      </c>
      <c r="I657" s="101" t="s">
        <v>821</v>
      </c>
      <c r="J657" s="160">
        <v>3499</v>
      </c>
    </row>
    <row r="658" spans="1:10" x14ac:dyDescent="0.25">
      <c r="A658" s="134" t="s">
        <v>702</v>
      </c>
      <c r="B658" s="134" t="s">
        <v>269</v>
      </c>
      <c r="C658" s="134">
        <f>'[2]24241-09'!$E$3</f>
        <v>2024</v>
      </c>
      <c r="D658" s="134" t="s">
        <v>312</v>
      </c>
      <c r="E658" s="134" t="s">
        <v>332</v>
      </c>
      <c r="F658" s="134">
        <v>30</v>
      </c>
      <c r="G658" s="101" t="s">
        <v>140</v>
      </c>
      <c r="H658" s="134" t="s">
        <v>553</v>
      </c>
      <c r="I658" s="134" t="s">
        <v>554</v>
      </c>
      <c r="J658" s="160">
        <v>253</v>
      </c>
    </row>
    <row r="659" spans="1:10" x14ac:dyDescent="0.25">
      <c r="A659" s="134" t="s">
        <v>702</v>
      </c>
      <c r="B659" s="134" t="s">
        <v>269</v>
      </c>
      <c r="C659" s="134">
        <f>'[2]24241-09'!$E$3</f>
        <v>2024</v>
      </c>
      <c r="D659" s="134" t="s">
        <v>312</v>
      </c>
      <c r="E659" s="134" t="s">
        <v>332</v>
      </c>
      <c r="F659" s="134">
        <v>30</v>
      </c>
      <c r="G659" s="101" t="s">
        <v>140</v>
      </c>
      <c r="H659" s="134" t="s">
        <v>553</v>
      </c>
      <c r="I659" s="134" t="s">
        <v>555</v>
      </c>
      <c r="J659" s="160">
        <v>11</v>
      </c>
    </row>
    <row r="660" spans="1:10" x14ac:dyDescent="0.25">
      <c r="A660" s="134" t="s">
        <v>702</v>
      </c>
      <c r="B660" s="134" t="s">
        <v>269</v>
      </c>
      <c r="C660" s="134">
        <f>'[2]24241-09'!$E$3</f>
        <v>2024</v>
      </c>
      <c r="D660" s="134" t="s">
        <v>312</v>
      </c>
      <c r="E660" s="134" t="s">
        <v>332</v>
      </c>
      <c r="F660" s="134">
        <v>30</v>
      </c>
      <c r="G660" s="101" t="s">
        <v>140</v>
      </c>
      <c r="H660" s="134" t="s">
        <v>553</v>
      </c>
      <c r="I660" s="101" t="s">
        <v>556</v>
      </c>
      <c r="J660" s="160">
        <v>612</v>
      </c>
    </row>
    <row r="661" spans="1:10" x14ac:dyDescent="0.25">
      <c r="A661" s="134" t="s">
        <v>702</v>
      </c>
      <c r="B661" s="134" t="s">
        <v>269</v>
      </c>
      <c r="C661" s="134">
        <f>'[2]24241-09'!$E$3</f>
        <v>2024</v>
      </c>
      <c r="D661" s="134" t="s">
        <v>312</v>
      </c>
      <c r="E661" s="134" t="s">
        <v>332</v>
      </c>
      <c r="F661" s="134">
        <v>30</v>
      </c>
      <c r="G661" s="101" t="s">
        <v>140</v>
      </c>
      <c r="H661" s="134" t="s">
        <v>553</v>
      </c>
      <c r="I661" s="101" t="s">
        <v>557</v>
      </c>
      <c r="J661" s="160">
        <v>26</v>
      </c>
    </row>
    <row r="662" spans="1:10" x14ac:dyDescent="0.25">
      <c r="A662" s="134" t="s">
        <v>702</v>
      </c>
      <c r="B662" s="134" t="s">
        <v>269</v>
      </c>
      <c r="C662" s="134">
        <f>'[2]24241-09'!$E$3</f>
        <v>2024</v>
      </c>
      <c r="D662" s="134" t="s">
        <v>312</v>
      </c>
      <c r="E662" s="134" t="s">
        <v>332</v>
      </c>
      <c r="F662" s="134">
        <v>30</v>
      </c>
      <c r="G662" s="101" t="s">
        <v>140</v>
      </c>
      <c r="H662" s="134" t="s">
        <v>553</v>
      </c>
      <c r="I662" s="101" t="s">
        <v>558</v>
      </c>
      <c r="J662" s="160">
        <v>884</v>
      </c>
    </row>
    <row r="663" spans="1:10" x14ac:dyDescent="0.25">
      <c r="A663" s="134" t="s">
        <v>702</v>
      </c>
      <c r="B663" s="134" t="s">
        <v>269</v>
      </c>
      <c r="C663" s="134">
        <f>'[2]24241-09'!$E$3</f>
        <v>2024</v>
      </c>
      <c r="D663" s="134" t="s">
        <v>312</v>
      </c>
      <c r="E663" s="134" t="s">
        <v>332</v>
      </c>
      <c r="F663" s="134">
        <v>30</v>
      </c>
      <c r="G663" s="101" t="s">
        <v>140</v>
      </c>
      <c r="H663" s="134" t="s">
        <v>553</v>
      </c>
      <c r="I663" s="101" t="s">
        <v>559</v>
      </c>
      <c r="J663" s="160">
        <v>1713</v>
      </c>
    </row>
    <row r="664" spans="1:10" x14ac:dyDescent="0.25">
      <c r="A664" s="134" t="s">
        <v>702</v>
      </c>
      <c r="B664" s="134" t="s">
        <v>269</v>
      </c>
      <c r="C664" s="134">
        <f>'[2]24241-09'!$E$3</f>
        <v>2024</v>
      </c>
      <c r="D664" s="134" t="s">
        <v>312</v>
      </c>
      <c r="E664" s="134" t="s">
        <v>332</v>
      </c>
      <c r="F664" s="101">
        <v>40</v>
      </c>
      <c r="G664" s="101" t="s">
        <v>141</v>
      </c>
      <c r="H664" s="101" t="s">
        <v>328</v>
      </c>
      <c r="I664" s="101" t="s">
        <v>328</v>
      </c>
      <c r="J664" s="160" t="s">
        <v>284</v>
      </c>
    </row>
    <row r="665" spans="1:10" x14ac:dyDescent="0.25">
      <c r="A665" s="134" t="s">
        <v>702</v>
      </c>
      <c r="B665" s="134" t="s">
        <v>269</v>
      </c>
      <c r="C665" s="134">
        <f>'[2]24241-09'!$E$3</f>
        <v>2024</v>
      </c>
      <c r="D665" s="134" t="s">
        <v>312</v>
      </c>
      <c r="E665" s="134" t="s">
        <v>332</v>
      </c>
      <c r="F665" s="101">
        <v>40</v>
      </c>
      <c r="G665" s="101" t="s">
        <v>141</v>
      </c>
      <c r="H665" s="134" t="s">
        <v>807</v>
      </c>
      <c r="I665" s="349" t="s">
        <v>808</v>
      </c>
      <c r="J665" s="160" t="s">
        <v>284</v>
      </c>
    </row>
    <row r="666" spans="1:10" x14ac:dyDescent="0.25">
      <c r="A666" s="134" t="s">
        <v>702</v>
      </c>
      <c r="B666" s="134" t="s">
        <v>269</v>
      </c>
      <c r="C666" s="134">
        <f>'[2]24241-09'!$E$3</f>
        <v>2024</v>
      </c>
      <c r="D666" s="134" t="s">
        <v>312</v>
      </c>
      <c r="E666" s="134" t="s">
        <v>332</v>
      </c>
      <c r="F666" s="101">
        <v>40</v>
      </c>
      <c r="G666" s="101" t="s">
        <v>141</v>
      </c>
      <c r="H666" s="134" t="s">
        <v>807</v>
      </c>
      <c r="I666" s="349" t="s">
        <v>541</v>
      </c>
      <c r="J666" s="160" t="s">
        <v>284</v>
      </c>
    </row>
    <row r="667" spans="1:10" x14ac:dyDescent="0.25">
      <c r="A667" s="134" t="s">
        <v>702</v>
      </c>
      <c r="B667" s="134" t="s">
        <v>269</v>
      </c>
      <c r="C667" s="134">
        <f>'[2]24241-09'!$E$3</f>
        <v>2024</v>
      </c>
      <c r="D667" s="134" t="s">
        <v>312</v>
      </c>
      <c r="E667" s="134" t="s">
        <v>332</v>
      </c>
      <c r="F667" s="101">
        <v>40</v>
      </c>
      <c r="G667" s="101" t="s">
        <v>141</v>
      </c>
      <c r="H667" s="134" t="s">
        <v>807</v>
      </c>
      <c r="I667" s="349" t="s">
        <v>542</v>
      </c>
      <c r="J667" s="160" t="s">
        <v>284</v>
      </c>
    </row>
    <row r="668" spans="1:10" x14ac:dyDescent="0.25">
      <c r="A668" s="134" t="s">
        <v>702</v>
      </c>
      <c r="B668" s="134" t="s">
        <v>269</v>
      </c>
      <c r="C668" s="134">
        <f>'[2]24241-09'!$E$3</f>
        <v>2024</v>
      </c>
      <c r="D668" s="134" t="s">
        <v>312</v>
      </c>
      <c r="E668" s="134" t="s">
        <v>332</v>
      </c>
      <c r="F668" s="101">
        <v>40</v>
      </c>
      <c r="G668" s="101" t="s">
        <v>141</v>
      </c>
      <c r="H668" s="134" t="s">
        <v>819</v>
      </c>
      <c r="I668" s="101" t="s">
        <v>820</v>
      </c>
      <c r="J668" s="160" t="s">
        <v>284</v>
      </c>
    </row>
    <row r="669" spans="1:10" x14ac:dyDescent="0.25">
      <c r="A669" s="134" t="s">
        <v>702</v>
      </c>
      <c r="B669" s="134" t="s">
        <v>269</v>
      </c>
      <c r="C669" s="134">
        <f>'[2]24241-09'!$E$3</f>
        <v>2024</v>
      </c>
      <c r="D669" s="134" t="s">
        <v>312</v>
      </c>
      <c r="E669" s="134" t="s">
        <v>332</v>
      </c>
      <c r="F669" s="101">
        <v>40</v>
      </c>
      <c r="G669" s="101" t="s">
        <v>141</v>
      </c>
      <c r="H669" s="134" t="s">
        <v>819</v>
      </c>
      <c r="I669" s="101" t="s">
        <v>821</v>
      </c>
      <c r="J669" s="160" t="s">
        <v>284</v>
      </c>
    </row>
    <row r="670" spans="1:10" x14ac:dyDescent="0.25">
      <c r="A670" s="134" t="s">
        <v>702</v>
      </c>
      <c r="B670" s="134" t="s">
        <v>269</v>
      </c>
      <c r="C670" s="134">
        <f>'[2]24241-09'!$E$3</f>
        <v>2024</v>
      </c>
      <c r="D670" s="134" t="s">
        <v>312</v>
      </c>
      <c r="E670" s="134" t="s">
        <v>332</v>
      </c>
      <c r="F670" s="101">
        <v>40</v>
      </c>
      <c r="G670" s="101" t="s">
        <v>141</v>
      </c>
      <c r="H670" s="134" t="s">
        <v>553</v>
      </c>
      <c r="I670" s="134" t="s">
        <v>554</v>
      </c>
      <c r="J670" s="160" t="s">
        <v>284</v>
      </c>
    </row>
    <row r="671" spans="1:10" x14ac:dyDescent="0.25">
      <c r="A671" s="134" t="s">
        <v>702</v>
      </c>
      <c r="B671" s="134" t="s">
        <v>269</v>
      </c>
      <c r="C671" s="134">
        <f>'[2]24241-09'!$E$3</f>
        <v>2024</v>
      </c>
      <c r="D671" s="134" t="s">
        <v>312</v>
      </c>
      <c r="E671" s="134" t="s">
        <v>332</v>
      </c>
      <c r="F671" s="101">
        <v>40</v>
      </c>
      <c r="G671" s="101" t="s">
        <v>141</v>
      </c>
      <c r="H671" s="134" t="s">
        <v>553</v>
      </c>
      <c r="I671" s="134" t="s">
        <v>555</v>
      </c>
      <c r="J671" s="160" t="s">
        <v>284</v>
      </c>
    </row>
    <row r="672" spans="1:10" x14ac:dyDescent="0.25">
      <c r="A672" s="134" t="s">
        <v>702</v>
      </c>
      <c r="B672" s="134" t="s">
        <v>269</v>
      </c>
      <c r="C672" s="134">
        <f>'[2]24241-09'!$E$3</f>
        <v>2024</v>
      </c>
      <c r="D672" s="134" t="s">
        <v>312</v>
      </c>
      <c r="E672" s="134" t="s">
        <v>332</v>
      </c>
      <c r="F672" s="101">
        <v>40</v>
      </c>
      <c r="G672" s="101" t="s">
        <v>141</v>
      </c>
      <c r="H672" s="134" t="s">
        <v>553</v>
      </c>
      <c r="I672" s="101" t="s">
        <v>556</v>
      </c>
      <c r="J672" s="160" t="s">
        <v>284</v>
      </c>
    </row>
    <row r="673" spans="1:10" x14ac:dyDescent="0.25">
      <c r="A673" s="134" t="s">
        <v>702</v>
      </c>
      <c r="B673" s="134" t="s">
        <v>269</v>
      </c>
      <c r="C673" s="134">
        <f>'[2]24241-09'!$E$3</f>
        <v>2024</v>
      </c>
      <c r="D673" s="134" t="s">
        <v>312</v>
      </c>
      <c r="E673" s="134" t="s">
        <v>332</v>
      </c>
      <c r="F673" s="101">
        <v>40</v>
      </c>
      <c r="G673" s="101" t="s">
        <v>141</v>
      </c>
      <c r="H673" s="134" t="s">
        <v>553</v>
      </c>
      <c r="I673" s="101" t="s">
        <v>557</v>
      </c>
      <c r="J673" s="160" t="s">
        <v>284</v>
      </c>
    </row>
    <row r="674" spans="1:10" x14ac:dyDescent="0.25">
      <c r="A674" s="134" t="s">
        <v>702</v>
      </c>
      <c r="B674" s="134" t="s">
        <v>269</v>
      </c>
      <c r="C674" s="134">
        <f>'[2]24241-09'!$E$3</f>
        <v>2024</v>
      </c>
      <c r="D674" s="134" t="s">
        <v>312</v>
      </c>
      <c r="E674" s="134" t="s">
        <v>332</v>
      </c>
      <c r="F674" s="101">
        <v>40</v>
      </c>
      <c r="G674" s="101" t="s">
        <v>141</v>
      </c>
      <c r="H674" s="134" t="s">
        <v>553</v>
      </c>
      <c r="I674" s="101" t="s">
        <v>558</v>
      </c>
      <c r="J674" s="160" t="s">
        <v>284</v>
      </c>
    </row>
    <row r="675" spans="1:10" x14ac:dyDescent="0.25">
      <c r="A675" s="134" t="s">
        <v>702</v>
      </c>
      <c r="B675" s="134" t="s">
        <v>269</v>
      </c>
      <c r="C675" s="134">
        <f>'[2]24241-09'!$E$3</f>
        <v>2024</v>
      </c>
      <c r="D675" s="134" t="s">
        <v>312</v>
      </c>
      <c r="E675" s="134" t="s">
        <v>332</v>
      </c>
      <c r="F675" s="101">
        <v>40</v>
      </c>
      <c r="G675" s="101" t="s">
        <v>141</v>
      </c>
      <c r="H675" s="134" t="s">
        <v>553</v>
      </c>
      <c r="I675" s="101" t="s">
        <v>559</v>
      </c>
      <c r="J675" s="160" t="s">
        <v>284</v>
      </c>
    </row>
    <row r="676" spans="1:10" x14ac:dyDescent="0.25">
      <c r="A676" s="134" t="s">
        <v>702</v>
      </c>
      <c r="B676" s="134" t="s">
        <v>269</v>
      </c>
      <c r="C676" s="134">
        <f>'[2]24241-09'!$E$3</f>
        <v>2024</v>
      </c>
      <c r="D676" s="134" t="s">
        <v>312</v>
      </c>
      <c r="E676" s="134" t="s">
        <v>332</v>
      </c>
      <c r="F676" s="134">
        <v>50</v>
      </c>
      <c r="G676" s="134" t="s">
        <v>795</v>
      </c>
      <c r="H676" s="101" t="s">
        <v>328</v>
      </c>
      <c r="I676" s="101" t="s">
        <v>328</v>
      </c>
      <c r="J676" s="160">
        <v>29</v>
      </c>
    </row>
    <row r="677" spans="1:10" x14ac:dyDescent="0.25">
      <c r="A677" s="134" t="s">
        <v>702</v>
      </c>
      <c r="B677" s="134" t="s">
        <v>269</v>
      </c>
      <c r="C677" s="134">
        <f>'[2]24241-09'!$E$3</f>
        <v>2024</v>
      </c>
      <c r="D677" s="134" t="s">
        <v>312</v>
      </c>
      <c r="E677" s="134" t="s">
        <v>332</v>
      </c>
      <c r="F677" s="134">
        <v>50</v>
      </c>
      <c r="G677" s="134" t="s">
        <v>795</v>
      </c>
      <c r="H677" s="134" t="s">
        <v>807</v>
      </c>
      <c r="I677" s="349" t="s">
        <v>808</v>
      </c>
      <c r="J677" s="160">
        <v>3</v>
      </c>
    </row>
    <row r="678" spans="1:10" x14ac:dyDescent="0.25">
      <c r="A678" s="134" t="s">
        <v>702</v>
      </c>
      <c r="B678" s="134" t="s">
        <v>269</v>
      </c>
      <c r="C678" s="134">
        <f>'[2]24241-09'!$E$3</f>
        <v>2024</v>
      </c>
      <c r="D678" s="134" t="s">
        <v>312</v>
      </c>
      <c r="E678" s="134" t="s">
        <v>332</v>
      </c>
      <c r="F678" s="134">
        <v>50</v>
      </c>
      <c r="G678" s="134" t="s">
        <v>795</v>
      </c>
      <c r="H678" s="134" t="s">
        <v>807</v>
      </c>
      <c r="I678" s="349" t="s">
        <v>541</v>
      </c>
      <c r="J678" s="160">
        <v>1</v>
      </c>
    </row>
    <row r="679" spans="1:10" x14ac:dyDescent="0.25">
      <c r="A679" s="134" t="s">
        <v>702</v>
      </c>
      <c r="B679" s="134" t="s">
        <v>269</v>
      </c>
      <c r="C679" s="134">
        <f>'[2]24241-09'!$E$3</f>
        <v>2024</v>
      </c>
      <c r="D679" s="134" t="s">
        <v>312</v>
      </c>
      <c r="E679" s="134" t="s">
        <v>332</v>
      </c>
      <c r="F679" s="134">
        <v>50</v>
      </c>
      <c r="G679" s="134" t="s">
        <v>795</v>
      </c>
      <c r="H679" s="134" t="s">
        <v>807</v>
      </c>
      <c r="I679" s="349" t="s">
        <v>542</v>
      </c>
      <c r="J679" s="160">
        <v>2</v>
      </c>
    </row>
    <row r="680" spans="1:10" x14ac:dyDescent="0.25">
      <c r="A680" s="134" t="s">
        <v>702</v>
      </c>
      <c r="B680" s="134" t="s">
        <v>269</v>
      </c>
      <c r="C680" s="134">
        <f>'[2]24241-09'!$E$3</f>
        <v>2024</v>
      </c>
      <c r="D680" s="134" t="s">
        <v>312</v>
      </c>
      <c r="E680" s="134" t="s">
        <v>332</v>
      </c>
      <c r="F680" s="134">
        <v>50</v>
      </c>
      <c r="G680" s="134" t="s">
        <v>795</v>
      </c>
      <c r="H680" s="134" t="s">
        <v>819</v>
      </c>
      <c r="I680" s="101" t="s">
        <v>820</v>
      </c>
      <c r="J680" s="160">
        <v>4</v>
      </c>
    </row>
    <row r="681" spans="1:10" x14ac:dyDescent="0.25">
      <c r="A681" s="134" t="s">
        <v>702</v>
      </c>
      <c r="B681" s="134" t="s">
        <v>269</v>
      </c>
      <c r="C681" s="134">
        <f>'[2]24241-09'!$E$3</f>
        <v>2024</v>
      </c>
      <c r="D681" s="134" t="s">
        <v>312</v>
      </c>
      <c r="E681" s="134" t="s">
        <v>332</v>
      </c>
      <c r="F681" s="134">
        <v>50</v>
      </c>
      <c r="G681" s="134" t="s">
        <v>795</v>
      </c>
      <c r="H681" s="134" t="s">
        <v>819</v>
      </c>
      <c r="I681" s="101" t="s">
        <v>821</v>
      </c>
      <c r="J681" s="160">
        <v>25</v>
      </c>
    </row>
    <row r="682" spans="1:10" x14ac:dyDescent="0.25">
      <c r="A682" s="134" t="s">
        <v>702</v>
      </c>
      <c r="B682" s="134" t="s">
        <v>269</v>
      </c>
      <c r="C682" s="134">
        <f>'[2]24241-09'!$E$3</f>
        <v>2024</v>
      </c>
      <c r="D682" s="134" t="s">
        <v>312</v>
      </c>
      <c r="E682" s="134" t="s">
        <v>332</v>
      </c>
      <c r="F682" s="134">
        <v>50</v>
      </c>
      <c r="G682" s="134" t="s">
        <v>795</v>
      </c>
      <c r="H682" s="134" t="s">
        <v>553</v>
      </c>
      <c r="I682" s="134" t="s">
        <v>554</v>
      </c>
      <c r="J682" s="160" t="s">
        <v>284</v>
      </c>
    </row>
    <row r="683" spans="1:10" x14ac:dyDescent="0.25">
      <c r="A683" s="134" t="s">
        <v>702</v>
      </c>
      <c r="B683" s="134" t="s">
        <v>269</v>
      </c>
      <c r="C683" s="134">
        <f>'[2]24241-09'!$E$3</f>
        <v>2024</v>
      </c>
      <c r="D683" s="134" t="s">
        <v>312</v>
      </c>
      <c r="E683" s="134" t="s">
        <v>332</v>
      </c>
      <c r="F683" s="134">
        <v>50</v>
      </c>
      <c r="G683" s="134" t="s">
        <v>795</v>
      </c>
      <c r="H683" s="134" t="s">
        <v>553</v>
      </c>
      <c r="I683" s="134" t="s">
        <v>555</v>
      </c>
      <c r="J683" s="160" t="s">
        <v>284</v>
      </c>
    </row>
    <row r="684" spans="1:10" x14ac:dyDescent="0.25">
      <c r="A684" s="134" t="s">
        <v>702</v>
      </c>
      <c r="B684" s="134" t="s">
        <v>269</v>
      </c>
      <c r="C684" s="134">
        <f>'[2]24241-09'!$E$3</f>
        <v>2024</v>
      </c>
      <c r="D684" s="134" t="s">
        <v>312</v>
      </c>
      <c r="E684" s="134" t="s">
        <v>332</v>
      </c>
      <c r="F684" s="134">
        <v>50</v>
      </c>
      <c r="G684" s="134" t="s">
        <v>795</v>
      </c>
      <c r="H684" s="134" t="s">
        <v>553</v>
      </c>
      <c r="I684" s="101" t="s">
        <v>556</v>
      </c>
      <c r="J684" s="160">
        <v>25</v>
      </c>
    </row>
    <row r="685" spans="1:10" x14ac:dyDescent="0.25">
      <c r="A685" s="134" t="s">
        <v>702</v>
      </c>
      <c r="B685" s="134" t="s">
        <v>269</v>
      </c>
      <c r="C685" s="134">
        <f>'[2]24241-09'!$E$3</f>
        <v>2024</v>
      </c>
      <c r="D685" s="134" t="s">
        <v>312</v>
      </c>
      <c r="E685" s="134" t="s">
        <v>332</v>
      </c>
      <c r="F685" s="134">
        <v>50</v>
      </c>
      <c r="G685" s="134" t="s">
        <v>795</v>
      </c>
      <c r="H685" s="134" t="s">
        <v>553</v>
      </c>
      <c r="I685" s="101" t="s">
        <v>557</v>
      </c>
      <c r="J685" s="160" t="s">
        <v>284</v>
      </c>
    </row>
    <row r="686" spans="1:10" x14ac:dyDescent="0.25">
      <c r="A686" s="134" t="s">
        <v>702</v>
      </c>
      <c r="B686" s="134" t="s">
        <v>269</v>
      </c>
      <c r="C686" s="134">
        <f>'[2]24241-09'!$E$3</f>
        <v>2024</v>
      </c>
      <c r="D686" s="134" t="s">
        <v>312</v>
      </c>
      <c r="E686" s="134" t="s">
        <v>332</v>
      </c>
      <c r="F686" s="134">
        <v>50</v>
      </c>
      <c r="G686" s="134" t="s">
        <v>795</v>
      </c>
      <c r="H686" s="134" t="s">
        <v>553</v>
      </c>
      <c r="I686" s="101" t="s">
        <v>558</v>
      </c>
      <c r="J686" s="160" t="s">
        <v>284</v>
      </c>
    </row>
    <row r="687" spans="1:10" x14ac:dyDescent="0.25">
      <c r="A687" s="134" t="s">
        <v>702</v>
      </c>
      <c r="B687" s="134" t="s">
        <v>269</v>
      </c>
      <c r="C687" s="134">
        <f>'[2]24241-09'!$E$3</f>
        <v>2024</v>
      </c>
      <c r="D687" s="134" t="s">
        <v>312</v>
      </c>
      <c r="E687" s="134" t="s">
        <v>332</v>
      </c>
      <c r="F687" s="134">
        <v>50</v>
      </c>
      <c r="G687" s="134" t="s">
        <v>795</v>
      </c>
      <c r="H687" s="134" t="s">
        <v>553</v>
      </c>
      <c r="I687" s="101" t="s">
        <v>559</v>
      </c>
      <c r="J687" s="160" t="s">
        <v>284</v>
      </c>
    </row>
    <row r="688" spans="1:10" x14ac:dyDescent="0.25">
      <c r="A688" s="134" t="s">
        <v>702</v>
      </c>
      <c r="B688" s="134" t="s">
        <v>269</v>
      </c>
      <c r="C688" s="134">
        <f>'[2]24241-09'!$E$3</f>
        <v>2024</v>
      </c>
      <c r="D688" s="134" t="s">
        <v>312</v>
      </c>
      <c r="E688" s="134" t="s">
        <v>333</v>
      </c>
      <c r="F688" s="134" t="s">
        <v>284</v>
      </c>
      <c r="G688" s="134" t="s">
        <v>499</v>
      </c>
      <c r="H688" s="134" t="s">
        <v>328</v>
      </c>
      <c r="I688" s="134" t="s">
        <v>328</v>
      </c>
      <c r="J688" s="160">
        <v>14414</v>
      </c>
    </row>
    <row r="689" spans="1:10" x14ac:dyDescent="0.25">
      <c r="A689" s="134" t="s">
        <v>702</v>
      </c>
      <c r="B689" s="134" t="s">
        <v>269</v>
      </c>
      <c r="C689" s="134">
        <f>'[2]24241-09'!$E$3</f>
        <v>2024</v>
      </c>
      <c r="D689" s="134" t="s">
        <v>312</v>
      </c>
      <c r="E689" s="134" t="s">
        <v>333</v>
      </c>
      <c r="F689" s="134" t="s">
        <v>284</v>
      </c>
      <c r="G689" s="134" t="s">
        <v>499</v>
      </c>
      <c r="H689" s="134" t="s">
        <v>806</v>
      </c>
      <c r="I689" s="134" t="s">
        <v>328</v>
      </c>
      <c r="J689" s="160">
        <v>5092</v>
      </c>
    </row>
    <row r="690" spans="1:10" x14ac:dyDescent="0.25">
      <c r="A690" s="134" t="s">
        <v>702</v>
      </c>
      <c r="B690" s="134" t="s">
        <v>269</v>
      </c>
      <c r="C690" s="134">
        <f>'[2]24241-09'!$E$3</f>
        <v>2024</v>
      </c>
      <c r="D690" s="134" t="s">
        <v>312</v>
      </c>
      <c r="E690" s="134" t="s">
        <v>333</v>
      </c>
      <c r="F690" s="134" t="s">
        <v>284</v>
      </c>
      <c r="G690" s="134" t="s">
        <v>499</v>
      </c>
      <c r="H690" s="134" t="s">
        <v>806</v>
      </c>
      <c r="I690" s="349" t="s">
        <v>537</v>
      </c>
      <c r="J690" s="160">
        <v>4610</v>
      </c>
    </row>
    <row r="691" spans="1:10" x14ac:dyDescent="0.25">
      <c r="A691" s="134" t="s">
        <v>702</v>
      </c>
      <c r="B691" s="134" t="s">
        <v>269</v>
      </c>
      <c r="C691" s="134">
        <f>'[2]24241-09'!$E$3</f>
        <v>2024</v>
      </c>
      <c r="D691" s="134" t="s">
        <v>312</v>
      </c>
      <c r="E691" s="134" t="s">
        <v>333</v>
      </c>
      <c r="F691" s="134" t="s">
        <v>284</v>
      </c>
      <c r="G691" s="134" t="s">
        <v>499</v>
      </c>
      <c r="H691" s="134" t="s">
        <v>806</v>
      </c>
      <c r="I691" s="349" t="s">
        <v>538</v>
      </c>
      <c r="J691" s="160">
        <v>482</v>
      </c>
    </row>
    <row r="692" spans="1:10" x14ac:dyDescent="0.25">
      <c r="A692" s="134" t="s">
        <v>702</v>
      </c>
      <c r="B692" s="134" t="s">
        <v>269</v>
      </c>
      <c r="C692" s="134">
        <f>'[2]24241-09'!$E$3</f>
        <v>2024</v>
      </c>
      <c r="D692" s="134" t="s">
        <v>312</v>
      </c>
      <c r="E692" s="134" t="s">
        <v>333</v>
      </c>
      <c r="F692" s="134" t="s">
        <v>284</v>
      </c>
      <c r="G692" s="134" t="s">
        <v>499</v>
      </c>
      <c r="H692" s="134" t="s">
        <v>807</v>
      </c>
      <c r="I692" s="349" t="s">
        <v>808</v>
      </c>
      <c r="J692" s="160">
        <v>1843</v>
      </c>
    </row>
    <row r="693" spans="1:10" x14ac:dyDescent="0.25">
      <c r="A693" s="134" t="s">
        <v>702</v>
      </c>
      <c r="B693" s="134" t="s">
        <v>269</v>
      </c>
      <c r="C693" s="134">
        <f>'[2]24241-09'!$E$3</f>
        <v>2024</v>
      </c>
      <c r="D693" s="134" t="s">
        <v>312</v>
      </c>
      <c r="E693" s="134" t="s">
        <v>333</v>
      </c>
      <c r="F693" s="134" t="s">
        <v>284</v>
      </c>
      <c r="G693" s="134" t="s">
        <v>499</v>
      </c>
      <c r="H693" s="134" t="s">
        <v>807</v>
      </c>
      <c r="I693" s="349" t="s">
        <v>824</v>
      </c>
      <c r="J693" s="160">
        <v>404</v>
      </c>
    </row>
    <row r="694" spans="1:10" x14ac:dyDescent="0.25">
      <c r="A694" s="134" t="s">
        <v>702</v>
      </c>
      <c r="B694" s="134" t="s">
        <v>269</v>
      </c>
      <c r="C694" s="134">
        <f>'[2]24241-09'!$E$3</f>
        <v>2024</v>
      </c>
      <c r="D694" s="134" t="s">
        <v>312</v>
      </c>
      <c r="E694" s="134" t="s">
        <v>333</v>
      </c>
      <c r="F694" s="134" t="s">
        <v>284</v>
      </c>
      <c r="G694" s="134" t="s">
        <v>499</v>
      </c>
      <c r="H694" s="134" t="s">
        <v>807</v>
      </c>
      <c r="I694" s="349" t="s">
        <v>541</v>
      </c>
      <c r="J694" s="160">
        <v>827</v>
      </c>
    </row>
    <row r="695" spans="1:10" x14ac:dyDescent="0.25">
      <c r="A695" s="134" t="s">
        <v>702</v>
      </c>
      <c r="B695" s="134" t="s">
        <v>269</v>
      </c>
      <c r="C695" s="134">
        <f>'[2]24241-09'!$E$3</f>
        <v>2024</v>
      </c>
      <c r="D695" s="134" t="s">
        <v>312</v>
      </c>
      <c r="E695" s="134" t="s">
        <v>333</v>
      </c>
      <c r="F695" s="134" t="s">
        <v>284</v>
      </c>
      <c r="G695" s="134" t="s">
        <v>499</v>
      </c>
      <c r="H695" s="134" t="s">
        <v>807</v>
      </c>
      <c r="I695" s="349" t="s">
        <v>810</v>
      </c>
      <c r="J695" s="160">
        <v>217</v>
      </c>
    </row>
    <row r="696" spans="1:10" x14ac:dyDescent="0.25">
      <c r="A696" s="134" t="s">
        <v>702</v>
      </c>
      <c r="B696" s="134" t="s">
        <v>269</v>
      </c>
      <c r="C696" s="134">
        <f>'[2]24241-09'!$E$3</f>
        <v>2024</v>
      </c>
      <c r="D696" s="134" t="s">
        <v>312</v>
      </c>
      <c r="E696" s="134" t="s">
        <v>333</v>
      </c>
      <c r="F696" s="134" t="s">
        <v>284</v>
      </c>
      <c r="G696" s="134" t="s">
        <v>499</v>
      </c>
      <c r="H696" s="134" t="s">
        <v>807</v>
      </c>
      <c r="I696" s="349" t="s">
        <v>542</v>
      </c>
      <c r="J696" s="160">
        <v>970</v>
      </c>
    </row>
    <row r="697" spans="1:10" x14ac:dyDescent="0.25">
      <c r="A697" s="134" t="s">
        <v>702</v>
      </c>
      <c r="B697" s="134" t="s">
        <v>269</v>
      </c>
      <c r="C697" s="134">
        <f>'[2]24241-09'!$E$3</f>
        <v>2024</v>
      </c>
      <c r="D697" s="134" t="s">
        <v>312</v>
      </c>
      <c r="E697" s="134" t="s">
        <v>333</v>
      </c>
      <c r="F697" s="134" t="s">
        <v>284</v>
      </c>
      <c r="G697" s="134" t="s">
        <v>499</v>
      </c>
      <c r="H697" s="134" t="s">
        <v>807</v>
      </c>
      <c r="I697" s="349" t="s">
        <v>811</v>
      </c>
      <c r="J697" s="160">
        <v>371</v>
      </c>
    </row>
    <row r="698" spans="1:10" x14ac:dyDescent="0.25">
      <c r="A698" s="134" t="s">
        <v>702</v>
      </c>
      <c r="B698" s="134" t="s">
        <v>269</v>
      </c>
      <c r="C698" s="134">
        <f>'[2]24241-09'!$E$3</f>
        <v>2024</v>
      </c>
      <c r="D698" s="134" t="s">
        <v>312</v>
      </c>
      <c r="E698" s="134" t="s">
        <v>333</v>
      </c>
      <c r="F698" s="134" t="s">
        <v>284</v>
      </c>
      <c r="G698" s="134" t="s">
        <v>499</v>
      </c>
      <c r="H698" s="134" t="s">
        <v>812</v>
      </c>
      <c r="I698" s="101" t="s">
        <v>539</v>
      </c>
      <c r="J698" s="160">
        <v>273</v>
      </c>
    </row>
    <row r="699" spans="1:10" x14ac:dyDescent="0.25">
      <c r="A699" s="134" t="s">
        <v>702</v>
      </c>
      <c r="B699" s="134" t="s">
        <v>269</v>
      </c>
      <c r="C699" s="134">
        <f>'[2]24241-09'!$E$3</f>
        <v>2024</v>
      </c>
      <c r="D699" s="134" t="s">
        <v>312</v>
      </c>
      <c r="E699" s="134" t="s">
        <v>333</v>
      </c>
      <c r="F699" s="134" t="s">
        <v>284</v>
      </c>
      <c r="G699" s="134" t="s">
        <v>499</v>
      </c>
      <c r="H699" s="134" t="s">
        <v>812</v>
      </c>
      <c r="I699" s="101" t="s">
        <v>541</v>
      </c>
      <c r="J699" s="160">
        <v>185</v>
      </c>
    </row>
    <row r="700" spans="1:10" x14ac:dyDescent="0.25">
      <c r="A700" s="134" t="s">
        <v>702</v>
      </c>
      <c r="B700" s="134" t="s">
        <v>269</v>
      </c>
      <c r="C700" s="134">
        <f>'[2]24241-09'!$E$3</f>
        <v>2024</v>
      </c>
      <c r="D700" s="134" t="s">
        <v>312</v>
      </c>
      <c r="E700" s="134" t="s">
        <v>333</v>
      </c>
      <c r="F700" s="134" t="s">
        <v>284</v>
      </c>
      <c r="G700" s="134" t="s">
        <v>499</v>
      </c>
      <c r="H700" s="134" t="s">
        <v>812</v>
      </c>
      <c r="I700" s="101" t="s">
        <v>542</v>
      </c>
      <c r="J700" s="160">
        <v>12</v>
      </c>
    </row>
    <row r="701" spans="1:10" x14ac:dyDescent="0.25">
      <c r="A701" s="134" t="s">
        <v>702</v>
      </c>
      <c r="B701" s="134" t="s">
        <v>269</v>
      </c>
      <c r="C701" s="134">
        <f>'[2]24241-09'!$E$3</f>
        <v>2024</v>
      </c>
      <c r="D701" s="134" t="s">
        <v>312</v>
      </c>
      <c r="E701" s="134" t="s">
        <v>333</v>
      </c>
      <c r="F701" s="134" t="s">
        <v>284</v>
      </c>
      <c r="G701" s="134" t="s">
        <v>499</v>
      </c>
      <c r="H701" s="134" t="s">
        <v>813</v>
      </c>
      <c r="I701" s="101" t="s">
        <v>544</v>
      </c>
      <c r="J701" s="160">
        <v>525</v>
      </c>
    </row>
    <row r="702" spans="1:10" x14ac:dyDescent="0.25">
      <c r="A702" s="134" t="s">
        <v>702</v>
      </c>
      <c r="B702" s="134" t="s">
        <v>269</v>
      </c>
      <c r="C702" s="134">
        <f>'[2]24241-09'!$E$3</f>
        <v>2024</v>
      </c>
      <c r="D702" s="134" t="s">
        <v>312</v>
      </c>
      <c r="E702" s="134" t="s">
        <v>333</v>
      </c>
      <c r="F702" s="134" t="s">
        <v>284</v>
      </c>
      <c r="G702" s="134" t="s">
        <v>499</v>
      </c>
      <c r="H702" s="134" t="s">
        <v>813</v>
      </c>
      <c r="I702" s="101" t="s">
        <v>814</v>
      </c>
      <c r="J702" s="160">
        <v>74</v>
      </c>
    </row>
    <row r="703" spans="1:10" x14ac:dyDescent="0.25">
      <c r="A703" s="134" t="s">
        <v>702</v>
      </c>
      <c r="B703" s="134" t="s">
        <v>269</v>
      </c>
      <c r="C703" s="134">
        <f>'[2]24241-09'!$E$3</f>
        <v>2024</v>
      </c>
      <c r="D703" s="134" t="s">
        <v>312</v>
      </c>
      <c r="E703" s="134" t="s">
        <v>333</v>
      </c>
      <c r="F703" s="134" t="s">
        <v>284</v>
      </c>
      <c r="G703" s="134" t="s">
        <v>499</v>
      </c>
      <c r="H703" s="134" t="s">
        <v>813</v>
      </c>
      <c r="I703" s="101" t="s">
        <v>545</v>
      </c>
      <c r="J703" s="160">
        <v>35</v>
      </c>
    </row>
    <row r="704" spans="1:10" x14ac:dyDescent="0.25">
      <c r="A704" s="134" t="s">
        <v>702</v>
      </c>
      <c r="B704" s="134" t="s">
        <v>269</v>
      </c>
      <c r="C704" s="134">
        <f>'[2]24241-09'!$E$3</f>
        <v>2024</v>
      </c>
      <c r="D704" s="134" t="s">
        <v>312</v>
      </c>
      <c r="E704" s="134" t="s">
        <v>333</v>
      </c>
      <c r="F704" s="134" t="s">
        <v>284</v>
      </c>
      <c r="G704" s="134" t="s">
        <v>499</v>
      </c>
      <c r="H704" s="134" t="s">
        <v>815</v>
      </c>
      <c r="I704" s="101" t="s">
        <v>546</v>
      </c>
      <c r="J704" s="160">
        <v>25</v>
      </c>
    </row>
    <row r="705" spans="1:10" x14ac:dyDescent="0.25">
      <c r="A705" s="134" t="s">
        <v>702</v>
      </c>
      <c r="B705" s="134" t="s">
        <v>269</v>
      </c>
      <c r="C705" s="134">
        <f>'[2]24241-09'!$E$3</f>
        <v>2024</v>
      </c>
      <c r="D705" s="134" t="s">
        <v>312</v>
      </c>
      <c r="E705" s="134" t="s">
        <v>333</v>
      </c>
      <c r="F705" s="134" t="s">
        <v>284</v>
      </c>
      <c r="G705" s="134" t="s">
        <v>499</v>
      </c>
      <c r="H705" s="134" t="s">
        <v>815</v>
      </c>
      <c r="I705" s="101" t="s">
        <v>547</v>
      </c>
      <c r="J705" s="160">
        <v>4458</v>
      </c>
    </row>
    <row r="706" spans="1:10" x14ac:dyDescent="0.25">
      <c r="A706" s="134" t="s">
        <v>702</v>
      </c>
      <c r="B706" s="134" t="s">
        <v>269</v>
      </c>
      <c r="C706" s="134">
        <f>'[2]24241-09'!$E$3</f>
        <v>2024</v>
      </c>
      <c r="D706" s="134" t="s">
        <v>312</v>
      </c>
      <c r="E706" s="134" t="s">
        <v>333</v>
      </c>
      <c r="F706" s="134" t="s">
        <v>284</v>
      </c>
      <c r="G706" s="134" t="s">
        <v>499</v>
      </c>
      <c r="H706" s="134" t="s">
        <v>548</v>
      </c>
      <c r="I706" s="101" t="s">
        <v>539</v>
      </c>
      <c r="J706" s="160">
        <v>8</v>
      </c>
    </row>
    <row r="707" spans="1:10" x14ac:dyDescent="0.25">
      <c r="A707" s="134" t="s">
        <v>702</v>
      </c>
      <c r="B707" s="134" t="s">
        <v>269</v>
      </c>
      <c r="C707" s="134">
        <f>'[2]24241-09'!$E$3</f>
        <v>2024</v>
      </c>
      <c r="D707" s="134" t="s">
        <v>312</v>
      </c>
      <c r="E707" s="134" t="s">
        <v>333</v>
      </c>
      <c r="F707" s="134" t="s">
        <v>284</v>
      </c>
      <c r="G707" s="134" t="s">
        <v>499</v>
      </c>
      <c r="H707" s="134" t="s">
        <v>548</v>
      </c>
      <c r="I707" s="101" t="s">
        <v>816</v>
      </c>
      <c r="J707" s="160">
        <v>4</v>
      </c>
    </row>
    <row r="708" spans="1:10" x14ac:dyDescent="0.25">
      <c r="A708" s="134" t="s">
        <v>702</v>
      </c>
      <c r="B708" s="134" t="s">
        <v>269</v>
      </c>
      <c r="C708" s="134">
        <f>'[2]24241-09'!$E$3</f>
        <v>2024</v>
      </c>
      <c r="D708" s="134" t="s">
        <v>312</v>
      </c>
      <c r="E708" s="134" t="s">
        <v>333</v>
      </c>
      <c r="F708" s="134" t="s">
        <v>284</v>
      </c>
      <c r="G708" s="134" t="s">
        <v>499</v>
      </c>
      <c r="H708" s="134" t="s">
        <v>548</v>
      </c>
      <c r="I708" s="101" t="s">
        <v>541</v>
      </c>
      <c r="J708" s="160">
        <v>6</v>
      </c>
    </row>
    <row r="709" spans="1:10" x14ac:dyDescent="0.25">
      <c r="A709" s="134" t="s">
        <v>702</v>
      </c>
      <c r="B709" s="134" t="s">
        <v>269</v>
      </c>
      <c r="C709" s="134">
        <f>'[2]24241-09'!$E$3</f>
        <v>2024</v>
      </c>
      <c r="D709" s="134" t="s">
        <v>312</v>
      </c>
      <c r="E709" s="134" t="s">
        <v>333</v>
      </c>
      <c r="F709" s="134" t="s">
        <v>284</v>
      </c>
      <c r="G709" s="134" t="s">
        <v>499</v>
      </c>
      <c r="H709" s="134" t="s">
        <v>548</v>
      </c>
      <c r="I709" s="101" t="s">
        <v>817</v>
      </c>
      <c r="J709" s="160">
        <v>3</v>
      </c>
    </row>
    <row r="710" spans="1:10" x14ac:dyDescent="0.25">
      <c r="A710" s="134" t="s">
        <v>702</v>
      </c>
      <c r="B710" s="134" t="s">
        <v>269</v>
      </c>
      <c r="C710" s="134">
        <f>'[2]24241-09'!$E$3</f>
        <v>2024</v>
      </c>
      <c r="D710" s="134" t="s">
        <v>312</v>
      </c>
      <c r="E710" s="134" t="s">
        <v>333</v>
      </c>
      <c r="F710" s="134" t="s">
        <v>284</v>
      </c>
      <c r="G710" s="134" t="s">
        <v>499</v>
      </c>
      <c r="H710" s="134" t="s">
        <v>548</v>
      </c>
      <c r="I710" s="134" t="s">
        <v>542</v>
      </c>
      <c r="J710" s="160">
        <v>1</v>
      </c>
    </row>
    <row r="711" spans="1:10" x14ac:dyDescent="0.25">
      <c r="A711" s="134" t="s">
        <v>702</v>
      </c>
      <c r="B711" s="134" t="s">
        <v>269</v>
      </c>
      <c r="C711" s="134">
        <f>'[2]24241-09'!$E$3</f>
        <v>2024</v>
      </c>
      <c r="D711" s="134" t="s">
        <v>312</v>
      </c>
      <c r="E711" s="134" t="s">
        <v>333</v>
      </c>
      <c r="F711" s="134" t="s">
        <v>284</v>
      </c>
      <c r="G711" s="134" t="s">
        <v>499</v>
      </c>
      <c r="H711" s="134" t="s">
        <v>548</v>
      </c>
      <c r="I711" s="134" t="s">
        <v>818</v>
      </c>
      <c r="J711" s="160" t="s">
        <v>284</v>
      </c>
    </row>
    <row r="712" spans="1:10" x14ac:dyDescent="0.25">
      <c r="A712" s="134" t="s">
        <v>702</v>
      </c>
      <c r="B712" s="134" t="s">
        <v>269</v>
      </c>
      <c r="C712" s="134">
        <f>'[2]24241-09'!$E$3</f>
        <v>2024</v>
      </c>
      <c r="D712" s="134" t="s">
        <v>312</v>
      </c>
      <c r="E712" s="134" t="s">
        <v>333</v>
      </c>
      <c r="F712" s="134" t="s">
        <v>284</v>
      </c>
      <c r="G712" s="134" t="s">
        <v>499</v>
      </c>
      <c r="H712" s="134" t="s">
        <v>549</v>
      </c>
      <c r="I712" s="134" t="s">
        <v>539</v>
      </c>
      <c r="J712" s="160" t="s">
        <v>284</v>
      </c>
    </row>
    <row r="713" spans="1:10" x14ac:dyDescent="0.25">
      <c r="A713" s="134" t="s">
        <v>702</v>
      </c>
      <c r="B713" s="134" t="s">
        <v>269</v>
      </c>
      <c r="C713" s="134">
        <f>'[2]24241-09'!$E$3</f>
        <v>2024</v>
      </c>
      <c r="D713" s="134" t="s">
        <v>312</v>
      </c>
      <c r="E713" s="134" t="s">
        <v>333</v>
      </c>
      <c r="F713" s="134" t="s">
        <v>284</v>
      </c>
      <c r="G713" s="134" t="s">
        <v>499</v>
      </c>
      <c r="H713" s="134" t="s">
        <v>549</v>
      </c>
      <c r="I713" s="101" t="s">
        <v>541</v>
      </c>
      <c r="J713" s="160" t="s">
        <v>284</v>
      </c>
    </row>
    <row r="714" spans="1:10" x14ac:dyDescent="0.25">
      <c r="A714" s="134" t="s">
        <v>702</v>
      </c>
      <c r="B714" s="134" t="s">
        <v>269</v>
      </c>
      <c r="C714" s="134">
        <f>'[2]24241-09'!$E$3</f>
        <v>2024</v>
      </c>
      <c r="D714" s="134" t="s">
        <v>312</v>
      </c>
      <c r="E714" s="134" t="s">
        <v>333</v>
      </c>
      <c r="F714" s="134" t="s">
        <v>284</v>
      </c>
      <c r="G714" s="134" t="s">
        <v>499</v>
      </c>
      <c r="H714" s="134" t="s">
        <v>549</v>
      </c>
      <c r="I714" s="101" t="s">
        <v>542</v>
      </c>
      <c r="J714" s="160" t="s">
        <v>284</v>
      </c>
    </row>
    <row r="715" spans="1:10" x14ac:dyDescent="0.25">
      <c r="A715" s="134" t="s">
        <v>702</v>
      </c>
      <c r="B715" s="134" t="s">
        <v>269</v>
      </c>
      <c r="C715" s="134">
        <f>'[2]24241-09'!$E$3</f>
        <v>2024</v>
      </c>
      <c r="D715" s="134" t="s">
        <v>312</v>
      </c>
      <c r="E715" s="134" t="s">
        <v>333</v>
      </c>
      <c r="F715" s="134" t="s">
        <v>284</v>
      </c>
      <c r="G715" s="134" t="s">
        <v>499</v>
      </c>
      <c r="H715" s="134" t="s">
        <v>550</v>
      </c>
      <c r="I715" s="101" t="s">
        <v>544</v>
      </c>
      <c r="J715" s="160">
        <v>2</v>
      </c>
    </row>
    <row r="716" spans="1:10" x14ac:dyDescent="0.25">
      <c r="A716" s="134" t="s">
        <v>702</v>
      </c>
      <c r="B716" s="134" t="s">
        <v>269</v>
      </c>
      <c r="C716" s="134">
        <f>'[2]24241-09'!$E$3</f>
        <v>2024</v>
      </c>
      <c r="D716" s="134" t="s">
        <v>312</v>
      </c>
      <c r="E716" s="134" t="s">
        <v>333</v>
      </c>
      <c r="F716" s="134" t="s">
        <v>284</v>
      </c>
      <c r="G716" s="134" t="s">
        <v>499</v>
      </c>
      <c r="H716" s="134" t="s">
        <v>550</v>
      </c>
      <c r="I716" s="101" t="s">
        <v>540</v>
      </c>
      <c r="J716" s="160" t="s">
        <v>284</v>
      </c>
    </row>
    <row r="717" spans="1:10" x14ac:dyDescent="0.25">
      <c r="A717" s="134" t="s">
        <v>702</v>
      </c>
      <c r="B717" s="134" t="s">
        <v>269</v>
      </c>
      <c r="C717" s="134">
        <f>'[2]24241-09'!$E$3</f>
        <v>2024</v>
      </c>
      <c r="D717" s="134" t="s">
        <v>312</v>
      </c>
      <c r="E717" s="134" t="s">
        <v>333</v>
      </c>
      <c r="F717" s="134" t="s">
        <v>284</v>
      </c>
      <c r="G717" s="134" t="s">
        <v>499</v>
      </c>
      <c r="H717" s="134" t="s">
        <v>550</v>
      </c>
      <c r="I717" s="101" t="s">
        <v>545</v>
      </c>
      <c r="J717" s="160" t="s">
        <v>284</v>
      </c>
    </row>
    <row r="718" spans="1:10" x14ac:dyDescent="0.25">
      <c r="A718" s="134" t="s">
        <v>702</v>
      </c>
      <c r="B718" s="134" t="s">
        <v>269</v>
      </c>
      <c r="C718" s="134">
        <f>'[2]24241-09'!$E$3</f>
        <v>2024</v>
      </c>
      <c r="D718" s="134" t="s">
        <v>312</v>
      </c>
      <c r="E718" s="134" t="s">
        <v>333</v>
      </c>
      <c r="F718" s="134" t="s">
        <v>284</v>
      </c>
      <c r="G718" s="134" t="s">
        <v>499</v>
      </c>
      <c r="H718" s="134" t="s">
        <v>819</v>
      </c>
      <c r="I718" s="101" t="s">
        <v>820</v>
      </c>
      <c r="J718" s="160">
        <v>3200</v>
      </c>
    </row>
    <row r="719" spans="1:10" x14ac:dyDescent="0.25">
      <c r="A719" s="134" t="s">
        <v>702</v>
      </c>
      <c r="B719" s="134" t="s">
        <v>269</v>
      </c>
      <c r="C719" s="134">
        <f>'[2]24241-09'!$E$3</f>
        <v>2024</v>
      </c>
      <c r="D719" s="134" t="s">
        <v>312</v>
      </c>
      <c r="E719" s="134" t="s">
        <v>333</v>
      </c>
      <c r="F719" s="134" t="s">
        <v>284</v>
      </c>
      <c r="G719" s="134" t="s">
        <v>499</v>
      </c>
      <c r="H719" s="134" t="s">
        <v>819</v>
      </c>
      <c r="I719" s="101" t="s">
        <v>821</v>
      </c>
      <c r="J719" s="160">
        <v>11214</v>
      </c>
    </row>
    <row r="720" spans="1:10" x14ac:dyDescent="0.25">
      <c r="A720" s="134" t="s">
        <v>702</v>
      </c>
      <c r="B720" s="134" t="s">
        <v>269</v>
      </c>
      <c r="C720" s="134">
        <f>'[2]24241-09'!$E$3</f>
        <v>2024</v>
      </c>
      <c r="D720" s="134" t="s">
        <v>312</v>
      </c>
      <c r="E720" s="134" t="s">
        <v>333</v>
      </c>
      <c r="F720" s="134" t="s">
        <v>284</v>
      </c>
      <c r="G720" s="134" t="s">
        <v>499</v>
      </c>
      <c r="H720" s="134" t="s">
        <v>553</v>
      </c>
      <c r="I720" s="101" t="s">
        <v>554</v>
      </c>
      <c r="J720" s="160">
        <v>640</v>
      </c>
    </row>
    <row r="721" spans="1:10" x14ac:dyDescent="0.25">
      <c r="A721" s="134" t="s">
        <v>702</v>
      </c>
      <c r="B721" s="134" t="s">
        <v>269</v>
      </c>
      <c r="C721" s="134">
        <f>'[2]24241-09'!$E$3</f>
        <v>2024</v>
      </c>
      <c r="D721" s="134" t="s">
        <v>312</v>
      </c>
      <c r="E721" s="134" t="s">
        <v>333</v>
      </c>
      <c r="F721" s="134" t="s">
        <v>284</v>
      </c>
      <c r="G721" s="134" t="s">
        <v>499</v>
      </c>
      <c r="H721" s="134" t="s">
        <v>553</v>
      </c>
      <c r="I721" s="101" t="s">
        <v>555</v>
      </c>
      <c r="J721" s="160">
        <v>38</v>
      </c>
    </row>
    <row r="722" spans="1:10" x14ac:dyDescent="0.25">
      <c r="A722" s="134" t="s">
        <v>702</v>
      </c>
      <c r="B722" s="134" t="s">
        <v>269</v>
      </c>
      <c r="C722" s="134">
        <f>'[2]24241-09'!$E$3</f>
        <v>2024</v>
      </c>
      <c r="D722" s="134" t="s">
        <v>312</v>
      </c>
      <c r="E722" s="134" t="s">
        <v>333</v>
      </c>
      <c r="F722" s="134" t="s">
        <v>284</v>
      </c>
      <c r="G722" s="134" t="s">
        <v>499</v>
      </c>
      <c r="H722" s="134" t="s">
        <v>553</v>
      </c>
      <c r="I722" s="101" t="s">
        <v>556</v>
      </c>
      <c r="J722" s="160">
        <v>5909</v>
      </c>
    </row>
    <row r="723" spans="1:10" x14ac:dyDescent="0.25">
      <c r="A723" s="134" t="s">
        <v>702</v>
      </c>
      <c r="B723" s="134" t="s">
        <v>269</v>
      </c>
      <c r="C723" s="134">
        <f>'[2]24241-09'!$E$3</f>
        <v>2024</v>
      </c>
      <c r="D723" s="134" t="s">
        <v>312</v>
      </c>
      <c r="E723" s="134" t="s">
        <v>333</v>
      </c>
      <c r="F723" s="134" t="s">
        <v>284</v>
      </c>
      <c r="G723" s="134" t="s">
        <v>499</v>
      </c>
      <c r="H723" s="134" t="s">
        <v>553</v>
      </c>
      <c r="I723" s="101" t="s">
        <v>557</v>
      </c>
      <c r="J723" s="160">
        <v>86</v>
      </c>
    </row>
    <row r="724" spans="1:10" x14ac:dyDescent="0.25">
      <c r="A724" s="134" t="s">
        <v>702</v>
      </c>
      <c r="B724" s="134" t="s">
        <v>269</v>
      </c>
      <c r="C724" s="134">
        <f>'[2]24241-09'!$E$3</f>
        <v>2024</v>
      </c>
      <c r="D724" s="134" t="s">
        <v>312</v>
      </c>
      <c r="E724" s="134" t="s">
        <v>333</v>
      </c>
      <c r="F724" s="134" t="s">
        <v>284</v>
      </c>
      <c r="G724" s="134" t="s">
        <v>499</v>
      </c>
      <c r="H724" s="134" t="s">
        <v>553</v>
      </c>
      <c r="I724" s="101" t="s">
        <v>558</v>
      </c>
      <c r="J724" s="160">
        <v>1037</v>
      </c>
    </row>
    <row r="725" spans="1:10" x14ac:dyDescent="0.25">
      <c r="A725" s="134" t="s">
        <v>702</v>
      </c>
      <c r="B725" s="134" t="s">
        <v>269</v>
      </c>
      <c r="C725" s="134">
        <f>'[2]24241-09'!$E$3</f>
        <v>2024</v>
      </c>
      <c r="D725" s="134" t="s">
        <v>312</v>
      </c>
      <c r="E725" s="134" t="s">
        <v>333</v>
      </c>
      <c r="F725" s="134" t="s">
        <v>284</v>
      </c>
      <c r="G725" s="134" t="s">
        <v>499</v>
      </c>
      <c r="H725" s="134" t="s">
        <v>553</v>
      </c>
      <c r="I725" s="101" t="s">
        <v>559</v>
      </c>
      <c r="J725" s="160">
        <v>3504</v>
      </c>
    </row>
    <row r="726" spans="1:10" x14ac:dyDescent="0.25">
      <c r="A726" s="134" t="s">
        <v>702</v>
      </c>
      <c r="B726" s="134" t="s">
        <v>269</v>
      </c>
      <c r="C726" s="134">
        <f>'[2]24241-09'!$E$3</f>
        <v>2024</v>
      </c>
      <c r="D726" s="134" t="s">
        <v>312</v>
      </c>
      <c r="E726" s="134" t="s">
        <v>333</v>
      </c>
      <c r="F726" s="101">
        <v>10</v>
      </c>
      <c r="G726" s="134" t="s">
        <v>715</v>
      </c>
      <c r="H726" s="101" t="s">
        <v>822</v>
      </c>
      <c r="I726" s="101" t="s">
        <v>328</v>
      </c>
      <c r="J726" s="160">
        <v>10408</v>
      </c>
    </row>
    <row r="727" spans="1:10" x14ac:dyDescent="0.25">
      <c r="A727" s="134" t="s">
        <v>702</v>
      </c>
      <c r="B727" s="134" t="s">
        <v>269</v>
      </c>
      <c r="C727" s="134">
        <f>'[2]24241-09'!$E$3</f>
        <v>2024</v>
      </c>
      <c r="D727" s="134" t="s">
        <v>312</v>
      </c>
      <c r="E727" s="134" t="s">
        <v>333</v>
      </c>
      <c r="F727" s="134">
        <v>10</v>
      </c>
      <c r="G727" s="134" t="s">
        <v>715</v>
      </c>
      <c r="H727" s="134" t="s">
        <v>807</v>
      </c>
      <c r="I727" s="349" t="s">
        <v>808</v>
      </c>
      <c r="J727" s="160">
        <v>1528</v>
      </c>
    </row>
    <row r="728" spans="1:10" x14ac:dyDescent="0.25">
      <c r="A728" s="134" t="s">
        <v>702</v>
      </c>
      <c r="B728" s="134" t="s">
        <v>269</v>
      </c>
      <c r="C728" s="134">
        <f>'[2]24241-09'!$E$3</f>
        <v>2024</v>
      </c>
      <c r="D728" s="134" t="s">
        <v>312</v>
      </c>
      <c r="E728" s="134" t="s">
        <v>333</v>
      </c>
      <c r="F728" s="134">
        <v>10</v>
      </c>
      <c r="G728" s="134" t="s">
        <v>715</v>
      </c>
      <c r="H728" s="134" t="s">
        <v>807</v>
      </c>
      <c r="I728" s="349" t="s">
        <v>541</v>
      </c>
      <c r="J728" s="160">
        <v>721</v>
      </c>
    </row>
    <row r="729" spans="1:10" x14ac:dyDescent="0.25">
      <c r="A729" s="134" t="s">
        <v>702</v>
      </c>
      <c r="B729" s="134" t="s">
        <v>269</v>
      </c>
      <c r="C729" s="134">
        <f>'[2]24241-09'!$E$3</f>
        <v>2024</v>
      </c>
      <c r="D729" s="134" t="s">
        <v>312</v>
      </c>
      <c r="E729" s="134" t="s">
        <v>333</v>
      </c>
      <c r="F729" s="134">
        <v>10</v>
      </c>
      <c r="G729" s="134" t="s">
        <v>715</v>
      </c>
      <c r="H729" s="134" t="s">
        <v>807</v>
      </c>
      <c r="I729" s="349" t="s">
        <v>542</v>
      </c>
      <c r="J729" s="160">
        <v>855</v>
      </c>
    </row>
    <row r="730" spans="1:10" x14ac:dyDescent="0.25">
      <c r="A730" s="134" t="s">
        <v>702</v>
      </c>
      <c r="B730" s="134" t="s">
        <v>269</v>
      </c>
      <c r="C730" s="134">
        <f>'[2]24241-09'!$E$3</f>
        <v>2024</v>
      </c>
      <c r="D730" s="134" t="s">
        <v>312</v>
      </c>
      <c r="E730" s="134" t="s">
        <v>333</v>
      </c>
      <c r="F730" s="134">
        <v>10</v>
      </c>
      <c r="G730" s="134" t="s">
        <v>715</v>
      </c>
      <c r="H730" s="134" t="s">
        <v>819</v>
      </c>
      <c r="I730" s="101" t="s">
        <v>820</v>
      </c>
      <c r="J730" s="160">
        <v>2087</v>
      </c>
    </row>
    <row r="731" spans="1:10" x14ac:dyDescent="0.25">
      <c r="A731" s="134" t="s">
        <v>702</v>
      </c>
      <c r="B731" s="134" t="s">
        <v>269</v>
      </c>
      <c r="C731" s="134">
        <f>'[2]24241-09'!$E$3</f>
        <v>2024</v>
      </c>
      <c r="D731" s="134" t="s">
        <v>312</v>
      </c>
      <c r="E731" s="134" t="s">
        <v>333</v>
      </c>
      <c r="F731" s="134">
        <v>10</v>
      </c>
      <c r="G731" s="134" t="s">
        <v>715</v>
      </c>
      <c r="H731" s="134" t="s">
        <v>819</v>
      </c>
      <c r="I731" s="101" t="s">
        <v>821</v>
      </c>
      <c r="J731" s="160">
        <v>8321</v>
      </c>
    </row>
    <row r="732" spans="1:10" x14ac:dyDescent="0.25">
      <c r="A732" s="134" t="s">
        <v>702</v>
      </c>
      <c r="B732" s="134" t="s">
        <v>269</v>
      </c>
      <c r="C732" s="134">
        <f>'[2]24241-09'!$E$3</f>
        <v>2024</v>
      </c>
      <c r="D732" s="134" t="s">
        <v>312</v>
      </c>
      <c r="E732" s="134" t="s">
        <v>333</v>
      </c>
      <c r="F732" s="134">
        <v>10</v>
      </c>
      <c r="G732" s="134" t="s">
        <v>715</v>
      </c>
      <c r="H732" s="134" t="s">
        <v>553</v>
      </c>
      <c r="I732" s="134" t="s">
        <v>554</v>
      </c>
      <c r="J732" s="160">
        <v>446</v>
      </c>
    </row>
    <row r="733" spans="1:10" x14ac:dyDescent="0.25">
      <c r="A733" s="134" t="s">
        <v>702</v>
      </c>
      <c r="B733" s="134" t="s">
        <v>269</v>
      </c>
      <c r="C733" s="134">
        <f>'[2]24241-09'!$E$3</f>
        <v>2024</v>
      </c>
      <c r="D733" s="134" t="s">
        <v>312</v>
      </c>
      <c r="E733" s="134" t="s">
        <v>333</v>
      </c>
      <c r="F733" s="134">
        <v>10</v>
      </c>
      <c r="G733" s="134" t="s">
        <v>715</v>
      </c>
      <c r="H733" s="134" t="s">
        <v>553</v>
      </c>
      <c r="I733" s="134" t="s">
        <v>555</v>
      </c>
      <c r="J733" s="160">
        <v>31</v>
      </c>
    </row>
    <row r="734" spans="1:10" x14ac:dyDescent="0.25">
      <c r="A734" s="134" t="s">
        <v>702</v>
      </c>
      <c r="B734" s="134" t="s">
        <v>269</v>
      </c>
      <c r="C734" s="134">
        <f>'[2]24241-09'!$E$3</f>
        <v>2024</v>
      </c>
      <c r="D734" s="134" t="s">
        <v>312</v>
      </c>
      <c r="E734" s="134" t="s">
        <v>333</v>
      </c>
      <c r="F734" s="134">
        <v>10</v>
      </c>
      <c r="G734" s="134" t="s">
        <v>715</v>
      </c>
      <c r="H734" s="134" t="s">
        <v>553</v>
      </c>
      <c r="I734" s="101" t="s">
        <v>556</v>
      </c>
      <c r="J734" s="160">
        <v>5295</v>
      </c>
    </row>
    <row r="735" spans="1:10" x14ac:dyDescent="0.25">
      <c r="A735" s="134" t="s">
        <v>702</v>
      </c>
      <c r="B735" s="134" t="s">
        <v>269</v>
      </c>
      <c r="C735" s="134">
        <f>'[2]24241-09'!$E$3</f>
        <v>2024</v>
      </c>
      <c r="D735" s="134" t="s">
        <v>312</v>
      </c>
      <c r="E735" s="134" t="s">
        <v>333</v>
      </c>
      <c r="F735" s="134">
        <v>10</v>
      </c>
      <c r="G735" s="134" t="s">
        <v>715</v>
      </c>
      <c r="H735" s="134" t="s">
        <v>553</v>
      </c>
      <c r="I735" s="101" t="s">
        <v>557</v>
      </c>
      <c r="J735" s="160">
        <v>67</v>
      </c>
    </row>
    <row r="736" spans="1:10" x14ac:dyDescent="0.25">
      <c r="A736" s="134" t="s">
        <v>702</v>
      </c>
      <c r="B736" s="134" t="s">
        <v>269</v>
      </c>
      <c r="C736" s="134">
        <f>'[2]24241-09'!$E$3</f>
        <v>2024</v>
      </c>
      <c r="D736" s="134" t="s">
        <v>312</v>
      </c>
      <c r="E736" s="134" t="s">
        <v>333</v>
      </c>
      <c r="F736" s="134">
        <v>10</v>
      </c>
      <c r="G736" s="134" t="s">
        <v>715</v>
      </c>
      <c r="H736" s="134" t="s">
        <v>553</v>
      </c>
      <c r="I736" s="101" t="s">
        <v>558</v>
      </c>
      <c r="J736" s="160">
        <v>468</v>
      </c>
    </row>
    <row r="737" spans="1:10" x14ac:dyDescent="0.25">
      <c r="A737" s="134" t="s">
        <v>702</v>
      </c>
      <c r="B737" s="134" t="s">
        <v>269</v>
      </c>
      <c r="C737" s="134">
        <f>'[2]24241-09'!$E$3</f>
        <v>2024</v>
      </c>
      <c r="D737" s="134" t="s">
        <v>312</v>
      </c>
      <c r="E737" s="134" t="s">
        <v>333</v>
      </c>
      <c r="F737" s="134">
        <v>10</v>
      </c>
      <c r="G737" s="134" t="s">
        <v>715</v>
      </c>
      <c r="H737" s="134" t="s">
        <v>553</v>
      </c>
      <c r="I737" s="101" t="s">
        <v>559</v>
      </c>
      <c r="J737" s="160">
        <v>2014</v>
      </c>
    </row>
    <row r="738" spans="1:10" x14ac:dyDescent="0.25">
      <c r="A738" s="134" t="s">
        <v>702</v>
      </c>
      <c r="B738" s="134" t="s">
        <v>269</v>
      </c>
      <c r="C738" s="134">
        <f>'[2]24241-09'!$E$3</f>
        <v>2024</v>
      </c>
      <c r="D738" s="134" t="s">
        <v>312</v>
      </c>
      <c r="E738" s="134" t="s">
        <v>333</v>
      </c>
      <c r="F738" s="134">
        <v>20</v>
      </c>
      <c r="G738" s="134" t="s">
        <v>823</v>
      </c>
      <c r="H738" s="101" t="s">
        <v>328</v>
      </c>
      <c r="I738" s="101" t="s">
        <v>328</v>
      </c>
      <c r="J738" s="160">
        <v>83</v>
      </c>
    </row>
    <row r="739" spans="1:10" x14ac:dyDescent="0.25">
      <c r="A739" s="134" t="s">
        <v>702</v>
      </c>
      <c r="B739" s="134" t="s">
        <v>269</v>
      </c>
      <c r="C739" s="134">
        <f>'[2]24241-09'!$E$3</f>
        <v>2024</v>
      </c>
      <c r="D739" s="134" t="s">
        <v>312</v>
      </c>
      <c r="E739" s="134" t="s">
        <v>333</v>
      </c>
      <c r="F739" s="134">
        <v>20</v>
      </c>
      <c r="G739" s="134" t="s">
        <v>823</v>
      </c>
      <c r="H739" s="134" t="s">
        <v>807</v>
      </c>
      <c r="I739" s="349" t="s">
        <v>808</v>
      </c>
      <c r="J739" s="160">
        <v>4</v>
      </c>
    </row>
    <row r="740" spans="1:10" x14ac:dyDescent="0.25">
      <c r="A740" s="134" t="s">
        <v>702</v>
      </c>
      <c r="B740" s="134" t="s">
        <v>269</v>
      </c>
      <c r="C740" s="134">
        <f>'[2]24241-09'!$E$3</f>
        <v>2024</v>
      </c>
      <c r="D740" s="134" t="s">
        <v>312</v>
      </c>
      <c r="E740" s="134" t="s">
        <v>333</v>
      </c>
      <c r="F740" s="134">
        <v>20</v>
      </c>
      <c r="G740" s="134" t="s">
        <v>823</v>
      </c>
      <c r="H740" s="134" t="s">
        <v>807</v>
      </c>
      <c r="I740" s="349" t="s">
        <v>541</v>
      </c>
      <c r="J740" s="160">
        <v>3</v>
      </c>
    </row>
    <row r="741" spans="1:10" x14ac:dyDescent="0.25">
      <c r="A741" s="134" t="s">
        <v>702</v>
      </c>
      <c r="B741" s="134" t="s">
        <v>269</v>
      </c>
      <c r="C741" s="134">
        <f>'[2]24241-09'!$E$3</f>
        <v>2024</v>
      </c>
      <c r="D741" s="134" t="s">
        <v>312</v>
      </c>
      <c r="E741" s="134" t="s">
        <v>333</v>
      </c>
      <c r="F741" s="134">
        <v>20</v>
      </c>
      <c r="G741" s="134" t="s">
        <v>823</v>
      </c>
      <c r="H741" s="134" t="s">
        <v>807</v>
      </c>
      <c r="I741" s="349" t="s">
        <v>542</v>
      </c>
      <c r="J741" s="160">
        <v>2</v>
      </c>
    </row>
    <row r="742" spans="1:10" x14ac:dyDescent="0.25">
      <c r="A742" s="134" t="s">
        <v>702</v>
      </c>
      <c r="B742" s="134" t="s">
        <v>269</v>
      </c>
      <c r="C742" s="134">
        <f>'[2]24241-09'!$E$3</f>
        <v>2024</v>
      </c>
      <c r="D742" s="134" t="s">
        <v>312</v>
      </c>
      <c r="E742" s="134" t="s">
        <v>333</v>
      </c>
      <c r="F742" s="134">
        <v>20</v>
      </c>
      <c r="G742" s="134" t="s">
        <v>823</v>
      </c>
      <c r="H742" s="134" t="s">
        <v>819</v>
      </c>
      <c r="I742" s="101" t="s">
        <v>820</v>
      </c>
      <c r="J742" s="160">
        <v>14</v>
      </c>
    </row>
    <row r="743" spans="1:10" x14ac:dyDescent="0.25">
      <c r="A743" s="134" t="s">
        <v>702</v>
      </c>
      <c r="B743" s="134" t="s">
        <v>269</v>
      </c>
      <c r="C743" s="134">
        <f>'[2]24241-09'!$E$3</f>
        <v>2024</v>
      </c>
      <c r="D743" s="134" t="s">
        <v>312</v>
      </c>
      <c r="E743" s="134" t="s">
        <v>333</v>
      </c>
      <c r="F743" s="134">
        <v>20</v>
      </c>
      <c r="G743" s="134" t="s">
        <v>823</v>
      </c>
      <c r="H743" s="134" t="s">
        <v>819</v>
      </c>
      <c r="I743" s="101" t="s">
        <v>821</v>
      </c>
      <c r="J743" s="160">
        <v>69</v>
      </c>
    </row>
    <row r="744" spans="1:10" x14ac:dyDescent="0.25">
      <c r="A744" s="134" t="s">
        <v>702</v>
      </c>
      <c r="B744" s="134" t="s">
        <v>269</v>
      </c>
      <c r="C744" s="134">
        <f>'[2]24241-09'!$E$3</f>
        <v>2024</v>
      </c>
      <c r="D744" s="134" t="s">
        <v>312</v>
      </c>
      <c r="E744" s="134" t="s">
        <v>333</v>
      </c>
      <c r="F744" s="134">
        <v>20</v>
      </c>
      <c r="G744" s="134" t="s">
        <v>823</v>
      </c>
      <c r="H744" s="134" t="s">
        <v>553</v>
      </c>
      <c r="I744" s="134" t="s">
        <v>554</v>
      </c>
      <c r="J744" s="160">
        <v>1</v>
      </c>
    </row>
    <row r="745" spans="1:10" x14ac:dyDescent="0.25">
      <c r="A745" s="134" t="s">
        <v>702</v>
      </c>
      <c r="B745" s="134" t="s">
        <v>269</v>
      </c>
      <c r="C745" s="134">
        <f>'[2]24241-09'!$E$3</f>
        <v>2024</v>
      </c>
      <c r="D745" s="134" t="s">
        <v>312</v>
      </c>
      <c r="E745" s="134" t="s">
        <v>333</v>
      </c>
      <c r="F745" s="134">
        <v>20</v>
      </c>
      <c r="G745" s="134" t="s">
        <v>823</v>
      </c>
      <c r="H745" s="134" t="s">
        <v>553</v>
      </c>
      <c r="I745" s="134" t="s">
        <v>555</v>
      </c>
      <c r="J745" s="160" t="s">
        <v>284</v>
      </c>
    </row>
    <row r="746" spans="1:10" x14ac:dyDescent="0.25">
      <c r="A746" s="134" t="s">
        <v>702</v>
      </c>
      <c r="B746" s="134" t="s">
        <v>269</v>
      </c>
      <c r="C746" s="134">
        <f>'[2]24241-09'!$E$3</f>
        <v>2024</v>
      </c>
      <c r="D746" s="134" t="s">
        <v>312</v>
      </c>
      <c r="E746" s="134" t="s">
        <v>333</v>
      </c>
      <c r="F746" s="134">
        <v>20</v>
      </c>
      <c r="G746" s="134" t="s">
        <v>823</v>
      </c>
      <c r="H746" s="134" t="s">
        <v>553</v>
      </c>
      <c r="I746" s="101" t="s">
        <v>556</v>
      </c>
      <c r="J746" s="160">
        <v>65</v>
      </c>
    </row>
    <row r="747" spans="1:10" x14ac:dyDescent="0.25">
      <c r="A747" s="134" t="s">
        <v>702</v>
      </c>
      <c r="B747" s="134" t="s">
        <v>269</v>
      </c>
      <c r="C747" s="134">
        <f>'[2]24241-09'!$E$3</f>
        <v>2024</v>
      </c>
      <c r="D747" s="134" t="s">
        <v>312</v>
      </c>
      <c r="E747" s="134" t="s">
        <v>333</v>
      </c>
      <c r="F747" s="134">
        <v>20</v>
      </c>
      <c r="G747" s="134" t="s">
        <v>823</v>
      </c>
      <c r="H747" s="134" t="s">
        <v>553</v>
      </c>
      <c r="I747" s="101" t="s">
        <v>557</v>
      </c>
      <c r="J747" s="160">
        <v>1</v>
      </c>
    </row>
    <row r="748" spans="1:10" x14ac:dyDescent="0.25">
      <c r="A748" s="134" t="s">
        <v>702</v>
      </c>
      <c r="B748" s="134" t="s">
        <v>269</v>
      </c>
      <c r="C748" s="134">
        <f>'[2]24241-09'!$E$3</f>
        <v>2024</v>
      </c>
      <c r="D748" s="134" t="s">
        <v>312</v>
      </c>
      <c r="E748" s="134" t="s">
        <v>333</v>
      </c>
      <c r="F748" s="134">
        <v>20</v>
      </c>
      <c r="G748" s="134" t="s">
        <v>823</v>
      </c>
      <c r="H748" s="134" t="s">
        <v>553</v>
      </c>
      <c r="I748" s="101" t="s">
        <v>558</v>
      </c>
      <c r="J748" s="160" t="s">
        <v>284</v>
      </c>
    </row>
    <row r="749" spans="1:10" x14ac:dyDescent="0.25">
      <c r="A749" s="134" t="s">
        <v>702</v>
      </c>
      <c r="B749" s="134" t="s">
        <v>269</v>
      </c>
      <c r="C749" s="134">
        <f>'[2]24241-09'!$E$3</f>
        <v>2024</v>
      </c>
      <c r="D749" s="134" t="s">
        <v>312</v>
      </c>
      <c r="E749" s="134" t="s">
        <v>333</v>
      </c>
      <c r="F749" s="134">
        <v>20</v>
      </c>
      <c r="G749" s="134" t="s">
        <v>823</v>
      </c>
      <c r="H749" s="134" t="s">
        <v>553</v>
      </c>
      <c r="I749" s="101" t="s">
        <v>559</v>
      </c>
      <c r="J749" s="160">
        <v>2</v>
      </c>
    </row>
    <row r="750" spans="1:10" x14ac:dyDescent="0.25">
      <c r="A750" s="134" t="s">
        <v>702</v>
      </c>
      <c r="B750" s="134" t="s">
        <v>269</v>
      </c>
      <c r="C750" s="134">
        <f>'[2]24241-09'!$E$3</f>
        <v>2024</v>
      </c>
      <c r="D750" s="134" t="s">
        <v>312</v>
      </c>
      <c r="E750" s="134" t="s">
        <v>333</v>
      </c>
      <c r="F750" s="134">
        <v>30</v>
      </c>
      <c r="G750" s="101" t="s">
        <v>140</v>
      </c>
      <c r="H750" s="101" t="s">
        <v>328</v>
      </c>
      <c r="I750" s="101" t="s">
        <v>328</v>
      </c>
      <c r="J750" s="160">
        <v>3907</v>
      </c>
    </row>
    <row r="751" spans="1:10" x14ac:dyDescent="0.25">
      <c r="A751" s="134" t="s">
        <v>702</v>
      </c>
      <c r="B751" s="134" t="s">
        <v>269</v>
      </c>
      <c r="C751" s="134">
        <f>'[2]24241-09'!$E$3</f>
        <v>2024</v>
      </c>
      <c r="D751" s="134" t="s">
        <v>312</v>
      </c>
      <c r="E751" s="134" t="s">
        <v>333</v>
      </c>
      <c r="F751" s="134">
        <v>30</v>
      </c>
      <c r="G751" s="101" t="s">
        <v>140</v>
      </c>
      <c r="H751" s="134" t="s">
        <v>807</v>
      </c>
      <c r="I751" s="349" t="s">
        <v>808</v>
      </c>
      <c r="J751" s="160">
        <v>308</v>
      </c>
    </row>
    <row r="752" spans="1:10" x14ac:dyDescent="0.25">
      <c r="A752" s="134" t="s">
        <v>702</v>
      </c>
      <c r="B752" s="134" t="s">
        <v>269</v>
      </c>
      <c r="C752" s="134">
        <f>'[2]24241-09'!$E$3</f>
        <v>2024</v>
      </c>
      <c r="D752" s="134" t="s">
        <v>312</v>
      </c>
      <c r="E752" s="134" t="s">
        <v>333</v>
      </c>
      <c r="F752" s="134">
        <v>30</v>
      </c>
      <c r="G752" s="101" t="s">
        <v>140</v>
      </c>
      <c r="H752" s="134" t="s">
        <v>807</v>
      </c>
      <c r="I752" s="349" t="s">
        <v>541</v>
      </c>
      <c r="J752" s="160">
        <v>100</v>
      </c>
    </row>
    <row r="753" spans="1:10" x14ac:dyDescent="0.25">
      <c r="A753" s="134" t="s">
        <v>702</v>
      </c>
      <c r="B753" s="134" t="s">
        <v>269</v>
      </c>
      <c r="C753" s="134">
        <f>'[2]24241-09'!$E$3</f>
        <v>2024</v>
      </c>
      <c r="D753" s="134" t="s">
        <v>312</v>
      </c>
      <c r="E753" s="134" t="s">
        <v>333</v>
      </c>
      <c r="F753" s="134">
        <v>30</v>
      </c>
      <c r="G753" s="101" t="s">
        <v>140</v>
      </c>
      <c r="H753" s="134" t="s">
        <v>807</v>
      </c>
      <c r="I753" s="349" t="s">
        <v>542</v>
      </c>
      <c r="J753" s="160">
        <v>112</v>
      </c>
    </row>
    <row r="754" spans="1:10" x14ac:dyDescent="0.25">
      <c r="A754" s="134" t="s">
        <v>702</v>
      </c>
      <c r="B754" s="134" t="s">
        <v>269</v>
      </c>
      <c r="C754" s="134">
        <f>'[2]24241-09'!$E$3</f>
        <v>2024</v>
      </c>
      <c r="D754" s="134" t="s">
        <v>312</v>
      </c>
      <c r="E754" s="134" t="s">
        <v>333</v>
      </c>
      <c r="F754" s="134">
        <v>30</v>
      </c>
      <c r="G754" s="101" t="s">
        <v>140</v>
      </c>
      <c r="H754" s="134" t="s">
        <v>819</v>
      </c>
      <c r="I754" s="101" t="s">
        <v>820</v>
      </c>
      <c r="J754" s="160">
        <v>1099</v>
      </c>
    </row>
    <row r="755" spans="1:10" x14ac:dyDescent="0.25">
      <c r="A755" s="134" t="s">
        <v>702</v>
      </c>
      <c r="B755" s="134" t="s">
        <v>269</v>
      </c>
      <c r="C755" s="134">
        <f>'[2]24241-09'!$E$3</f>
        <v>2024</v>
      </c>
      <c r="D755" s="134" t="s">
        <v>312</v>
      </c>
      <c r="E755" s="134" t="s">
        <v>333</v>
      </c>
      <c r="F755" s="134">
        <v>30</v>
      </c>
      <c r="G755" s="101" t="s">
        <v>140</v>
      </c>
      <c r="H755" s="134" t="s">
        <v>819</v>
      </c>
      <c r="I755" s="101" t="s">
        <v>821</v>
      </c>
      <c r="J755" s="160">
        <v>2808</v>
      </c>
    </row>
    <row r="756" spans="1:10" x14ac:dyDescent="0.25">
      <c r="A756" s="134" t="s">
        <v>702</v>
      </c>
      <c r="B756" s="134" t="s">
        <v>269</v>
      </c>
      <c r="C756" s="134">
        <f>'[2]24241-09'!$E$3</f>
        <v>2024</v>
      </c>
      <c r="D756" s="134" t="s">
        <v>312</v>
      </c>
      <c r="E756" s="134" t="s">
        <v>333</v>
      </c>
      <c r="F756" s="134">
        <v>30</v>
      </c>
      <c r="G756" s="101" t="s">
        <v>140</v>
      </c>
      <c r="H756" s="134" t="s">
        <v>553</v>
      </c>
      <c r="I756" s="134" t="s">
        <v>554</v>
      </c>
      <c r="J756" s="160">
        <v>193</v>
      </c>
    </row>
    <row r="757" spans="1:10" x14ac:dyDescent="0.25">
      <c r="A757" s="134" t="s">
        <v>702</v>
      </c>
      <c r="B757" s="134" t="s">
        <v>269</v>
      </c>
      <c r="C757" s="134">
        <f>'[2]24241-09'!$E$3</f>
        <v>2024</v>
      </c>
      <c r="D757" s="134" t="s">
        <v>312</v>
      </c>
      <c r="E757" s="134" t="s">
        <v>333</v>
      </c>
      <c r="F757" s="134">
        <v>30</v>
      </c>
      <c r="G757" s="101" t="s">
        <v>140</v>
      </c>
      <c r="H757" s="134" t="s">
        <v>553</v>
      </c>
      <c r="I757" s="134" t="s">
        <v>555</v>
      </c>
      <c r="J757" s="160">
        <v>7</v>
      </c>
    </row>
    <row r="758" spans="1:10" x14ac:dyDescent="0.25">
      <c r="A758" s="134" t="s">
        <v>702</v>
      </c>
      <c r="B758" s="134" t="s">
        <v>269</v>
      </c>
      <c r="C758" s="134">
        <f>'[2]24241-09'!$E$3</f>
        <v>2024</v>
      </c>
      <c r="D758" s="134" t="s">
        <v>312</v>
      </c>
      <c r="E758" s="134" t="s">
        <v>333</v>
      </c>
      <c r="F758" s="134">
        <v>30</v>
      </c>
      <c r="G758" s="101" t="s">
        <v>140</v>
      </c>
      <c r="H758" s="134" t="s">
        <v>553</v>
      </c>
      <c r="I758" s="101" t="s">
        <v>556</v>
      </c>
      <c r="J758" s="160">
        <v>534</v>
      </c>
    </row>
    <row r="759" spans="1:10" x14ac:dyDescent="0.25">
      <c r="A759" s="134" t="s">
        <v>702</v>
      </c>
      <c r="B759" s="134" t="s">
        <v>269</v>
      </c>
      <c r="C759" s="134">
        <f>'[2]24241-09'!$E$3</f>
        <v>2024</v>
      </c>
      <c r="D759" s="134" t="s">
        <v>312</v>
      </c>
      <c r="E759" s="134" t="s">
        <v>333</v>
      </c>
      <c r="F759" s="134">
        <v>30</v>
      </c>
      <c r="G759" s="101" t="s">
        <v>140</v>
      </c>
      <c r="H759" s="134" t="s">
        <v>553</v>
      </c>
      <c r="I759" s="101" t="s">
        <v>557</v>
      </c>
      <c r="J759" s="160">
        <v>18</v>
      </c>
    </row>
    <row r="760" spans="1:10" x14ac:dyDescent="0.25">
      <c r="A760" s="134" t="s">
        <v>702</v>
      </c>
      <c r="B760" s="134" t="s">
        <v>269</v>
      </c>
      <c r="C760" s="134">
        <f>'[2]24241-09'!$E$3</f>
        <v>2024</v>
      </c>
      <c r="D760" s="134" t="s">
        <v>312</v>
      </c>
      <c r="E760" s="134" t="s">
        <v>333</v>
      </c>
      <c r="F760" s="134">
        <v>30</v>
      </c>
      <c r="G760" s="101" t="s">
        <v>140</v>
      </c>
      <c r="H760" s="134" t="s">
        <v>553</v>
      </c>
      <c r="I760" s="101" t="s">
        <v>558</v>
      </c>
      <c r="J760" s="160">
        <v>568</v>
      </c>
    </row>
    <row r="761" spans="1:10" x14ac:dyDescent="0.25">
      <c r="A761" s="134" t="s">
        <v>702</v>
      </c>
      <c r="B761" s="134" t="s">
        <v>269</v>
      </c>
      <c r="C761" s="134">
        <f>'[2]24241-09'!$E$3</f>
        <v>2024</v>
      </c>
      <c r="D761" s="134" t="s">
        <v>312</v>
      </c>
      <c r="E761" s="134" t="s">
        <v>333</v>
      </c>
      <c r="F761" s="134">
        <v>30</v>
      </c>
      <c r="G761" s="101" t="s">
        <v>140</v>
      </c>
      <c r="H761" s="134" t="s">
        <v>553</v>
      </c>
      <c r="I761" s="101" t="s">
        <v>559</v>
      </c>
      <c r="J761" s="160">
        <v>1488</v>
      </c>
    </row>
    <row r="762" spans="1:10" x14ac:dyDescent="0.25">
      <c r="A762" s="134" t="s">
        <v>702</v>
      </c>
      <c r="B762" s="134" t="s">
        <v>269</v>
      </c>
      <c r="C762" s="134">
        <f>'[2]24241-09'!$E$3</f>
        <v>2024</v>
      </c>
      <c r="D762" s="134" t="s">
        <v>312</v>
      </c>
      <c r="E762" s="134" t="s">
        <v>333</v>
      </c>
      <c r="F762" s="101">
        <v>40</v>
      </c>
      <c r="G762" s="101" t="s">
        <v>141</v>
      </c>
      <c r="H762" s="101" t="s">
        <v>328</v>
      </c>
      <c r="I762" s="101" t="s">
        <v>328</v>
      </c>
      <c r="J762" s="160" t="s">
        <v>284</v>
      </c>
    </row>
    <row r="763" spans="1:10" x14ac:dyDescent="0.25">
      <c r="A763" s="134" t="s">
        <v>702</v>
      </c>
      <c r="B763" s="134" t="s">
        <v>269</v>
      </c>
      <c r="C763" s="134">
        <f>'[2]24241-09'!$E$3</f>
        <v>2024</v>
      </c>
      <c r="D763" s="134" t="s">
        <v>312</v>
      </c>
      <c r="E763" s="134" t="s">
        <v>333</v>
      </c>
      <c r="F763" s="101">
        <v>40</v>
      </c>
      <c r="G763" s="101" t="s">
        <v>141</v>
      </c>
      <c r="H763" s="134" t="s">
        <v>807</v>
      </c>
      <c r="I763" s="349" t="s">
        <v>808</v>
      </c>
      <c r="J763" s="160" t="s">
        <v>284</v>
      </c>
    </row>
    <row r="764" spans="1:10" x14ac:dyDescent="0.25">
      <c r="A764" s="134" t="s">
        <v>702</v>
      </c>
      <c r="B764" s="134" t="s">
        <v>269</v>
      </c>
      <c r="C764" s="134">
        <f>'[2]24241-09'!$E$3</f>
        <v>2024</v>
      </c>
      <c r="D764" s="134" t="s">
        <v>312</v>
      </c>
      <c r="E764" s="134" t="s">
        <v>333</v>
      </c>
      <c r="F764" s="101">
        <v>40</v>
      </c>
      <c r="G764" s="101" t="s">
        <v>141</v>
      </c>
      <c r="H764" s="134" t="s">
        <v>807</v>
      </c>
      <c r="I764" s="349" t="s">
        <v>541</v>
      </c>
      <c r="J764" s="160" t="s">
        <v>284</v>
      </c>
    </row>
    <row r="765" spans="1:10" x14ac:dyDescent="0.25">
      <c r="A765" s="134" t="s">
        <v>702</v>
      </c>
      <c r="B765" s="134" t="s">
        <v>269</v>
      </c>
      <c r="C765" s="134">
        <f>'[2]24241-09'!$E$3</f>
        <v>2024</v>
      </c>
      <c r="D765" s="134" t="s">
        <v>312</v>
      </c>
      <c r="E765" s="134" t="s">
        <v>333</v>
      </c>
      <c r="F765" s="101">
        <v>40</v>
      </c>
      <c r="G765" s="101" t="s">
        <v>141</v>
      </c>
      <c r="H765" s="134" t="s">
        <v>807</v>
      </c>
      <c r="I765" s="349" t="s">
        <v>542</v>
      </c>
      <c r="J765" s="160" t="s">
        <v>284</v>
      </c>
    </row>
    <row r="766" spans="1:10" x14ac:dyDescent="0.25">
      <c r="A766" s="134" t="s">
        <v>702</v>
      </c>
      <c r="B766" s="134" t="s">
        <v>269</v>
      </c>
      <c r="C766" s="134">
        <f>'[2]24241-09'!$E$3</f>
        <v>2024</v>
      </c>
      <c r="D766" s="134" t="s">
        <v>312</v>
      </c>
      <c r="E766" s="134" t="s">
        <v>333</v>
      </c>
      <c r="F766" s="101">
        <v>40</v>
      </c>
      <c r="G766" s="101" t="s">
        <v>141</v>
      </c>
      <c r="H766" s="134" t="s">
        <v>819</v>
      </c>
      <c r="I766" s="101" t="s">
        <v>820</v>
      </c>
      <c r="J766" s="160" t="s">
        <v>284</v>
      </c>
    </row>
    <row r="767" spans="1:10" x14ac:dyDescent="0.25">
      <c r="A767" s="134" t="s">
        <v>702</v>
      </c>
      <c r="B767" s="134" t="s">
        <v>269</v>
      </c>
      <c r="C767" s="134">
        <f>'[2]24241-09'!$E$3</f>
        <v>2024</v>
      </c>
      <c r="D767" s="134" t="s">
        <v>312</v>
      </c>
      <c r="E767" s="134" t="s">
        <v>333</v>
      </c>
      <c r="F767" s="101">
        <v>40</v>
      </c>
      <c r="G767" s="101" t="s">
        <v>141</v>
      </c>
      <c r="H767" s="134" t="s">
        <v>819</v>
      </c>
      <c r="I767" s="101" t="s">
        <v>821</v>
      </c>
      <c r="J767" s="160" t="s">
        <v>284</v>
      </c>
    </row>
    <row r="768" spans="1:10" x14ac:dyDescent="0.25">
      <c r="A768" s="134" t="s">
        <v>702</v>
      </c>
      <c r="B768" s="134" t="s">
        <v>269</v>
      </c>
      <c r="C768" s="134">
        <f>'[2]24241-09'!$E$3</f>
        <v>2024</v>
      </c>
      <c r="D768" s="134" t="s">
        <v>312</v>
      </c>
      <c r="E768" s="134" t="s">
        <v>333</v>
      </c>
      <c r="F768" s="101">
        <v>40</v>
      </c>
      <c r="G768" s="101" t="s">
        <v>141</v>
      </c>
      <c r="H768" s="134" t="s">
        <v>553</v>
      </c>
      <c r="I768" s="134" t="s">
        <v>554</v>
      </c>
      <c r="J768" s="160" t="s">
        <v>284</v>
      </c>
    </row>
    <row r="769" spans="1:10" x14ac:dyDescent="0.25">
      <c r="A769" s="134" t="s">
        <v>702</v>
      </c>
      <c r="B769" s="134" t="s">
        <v>269</v>
      </c>
      <c r="C769" s="134">
        <f>'[2]24241-09'!$E$3</f>
        <v>2024</v>
      </c>
      <c r="D769" s="134" t="s">
        <v>312</v>
      </c>
      <c r="E769" s="134" t="s">
        <v>333</v>
      </c>
      <c r="F769" s="101">
        <v>40</v>
      </c>
      <c r="G769" s="101" t="s">
        <v>141</v>
      </c>
      <c r="H769" s="134" t="s">
        <v>553</v>
      </c>
      <c r="I769" s="134" t="s">
        <v>555</v>
      </c>
      <c r="J769" s="160" t="s">
        <v>284</v>
      </c>
    </row>
    <row r="770" spans="1:10" x14ac:dyDescent="0.25">
      <c r="A770" s="134" t="s">
        <v>702</v>
      </c>
      <c r="B770" s="134" t="s">
        <v>269</v>
      </c>
      <c r="C770" s="134">
        <f>'[2]24241-09'!$E$3</f>
        <v>2024</v>
      </c>
      <c r="D770" s="134" t="s">
        <v>312</v>
      </c>
      <c r="E770" s="134" t="s">
        <v>333</v>
      </c>
      <c r="F770" s="101">
        <v>40</v>
      </c>
      <c r="G770" s="101" t="s">
        <v>141</v>
      </c>
      <c r="H770" s="134" t="s">
        <v>553</v>
      </c>
      <c r="I770" s="101" t="s">
        <v>556</v>
      </c>
      <c r="J770" s="160" t="s">
        <v>284</v>
      </c>
    </row>
    <row r="771" spans="1:10" x14ac:dyDescent="0.25">
      <c r="A771" s="134" t="s">
        <v>702</v>
      </c>
      <c r="B771" s="134" t="s">
        <v>269</v>
      </c>
      <c r="C771" s="134">
        <f>'[2]24241-09'!$E$3</f>
        <v>2024</v>
      </c>
      <c r="D771" s="134" t="s">
        <v>312</v>
      </c>
      <c r="E771" s="134" t="s">
        <v>333</v>
      </c>
      <c r="F771" s="101">
        <v>40</v>
      </c>
      <c r="G771" s="101" t="s">
        <v>141</v>
      </c>
      <c r="H771" s="134" t="s">
        <v>553</v>
      </c>
      <c r="I771" s="101" t="s">
        <v>557</v>
      </c>
      <c r="J771" s="160" t="s">
        <v>284</v>
      </c>
    </row>
    <row r="772" spans="1:10" x14ac:dyDescent="0.25">
      <c r="A772" s="134" t="s">
        <v>702</v>
      </c>
      <c r="B772" s="134" t="s">
        <v>269</v>
      </c>
      <c r="C772" s="134">
        <f>'[2]24241-09'!$E$3</f>
        <v>2024</v>
      </c>
      <c r="D772" s="134" t="s">
        <v>312</v>
      </c>
      <c r="E772" s="134" t="s">
        <v>333</v>
      </c>
      <c r="F772" s="101">
        <v>40</v>
      </c>
      <c r="G772" s="101" t="s">
        <v>141</v>
      </c>
      <c r="H772" s="134" t="s">
        <v>553</v>
      </c>
      <c r="I772" s="101" t="s">
        <v>558</v>
      </c>
      <c r="J772" s="160" t="s">
        <v>284</v>
      </c>
    </row>
    <row r="773" spans="1:10" x14ac:dyDescent="0.25">
      <c r="A773" s="134" t="s">
        <v>702</v>
      </c>
      <c r="B773" s="134" t="s">
        <v>269</v>
      </c>
      <c r="C773" s="134">
        <f>'[2]24241-09'!$E$3</f>
        <v>2024</v>
      </c>
      <c r="D773" s="134" t="s">
        <v>312</v>
      </c>
      <c r="E773" s="134" t="s">
        <v>333</v>
      </c>
      <c r="F773" s="101">
        <v>40</v>
      </c>
      <c r="G773" s="101" t="s">
        <v>141</v>
      </c>
      <c r="H773" s="134" t="s">
        <v>553</v>
      </c>
      <c r="I773" s="101" t="s">
        <v>559</v>
      </c>
      <c r="J773" s="160" t="s">
        <v>284</v>
      </c>
    </row>
    <row r="774" spans="1:10" x14ac:dyDescent="0.25">
      <c r="A774" s="134" t="s">
        <v>702</v>
      </c>
      <c r="B774" s="134" t="s">
        <v>269</v>
      </c>
      <c r="C774" s="134">
        <f>'[2]24241-09'!$E$3</f>
        <v>2024</v>
      </c>
      <c r="D774" s="134" t="s">
        <v>312</v>
      </c>
      <c r="E774" s="134" t="s">
        <v>333</v>
      </c>
      <c r="F774" s="134">
        <v>50</v>
      </c>
      <c r="G774" s="134" t="s">
        <v>795</v>
      </c>
      <c r="H774" s="101" t="s">
        <v>328</v>
      </c>
      <c r="I774" s="101" t="s">
        <v>328</v>
      </c>
      <c r="J774" s="160">
        <v>16</v>
      </c>
    </row>
    <row r="775" spans="1:10" x14ac:dyDescent="0.25">
      <c r="A775" s="134" t="s">
        <v>702</v>
      </c>
      <c r="B775" s="134" t="s">
        <v>269</v>
      </c>
      <c r="C775" s="134">
        <f>'[2]24241-09'!$E$3</f>
        <v>2024</v>
      </c>
      <c r="D775" s="134" t="s">
        <v>312</v>
      </c>
      <c r="E775" s="134" t="s">
        <v>333</v>
      </c>
      <c r="F775" s="134">
        <v>50</v>
      </c>
      <c r="G775" s="134" t="s">
        <v>795</v>
      </c>
      <c r="H775" s="134" t="s">
        <v>807</v>
      </c>
      <c r="I775" s="349" t="s">
        <v>808</v>
      </c>
      <c r="J775" s="160">
        <v>3</v>
      </c>
    </row>
    <row r="776" spans="1:10" x14ac:dyDescent="0.25">
      <c r="A776" s="134" t="s">
        <v>702</v>
      </c>
      <c r="B776" s="134" t="s">
        <v>269</v>
      </c>
      <c r="C776" s="134">
        <f>'[2]24241-09'!$E$3</f>
        <v>2024</v>
      </c>
      <c r="D776" s="134" t="s">
        <v>312</v>
      </c>
      <c r="E776" s="134" t="s">
        <v>333</v>
      </c>
      <c r="F776" s="134">
        <v>50</v>
      </c>
      <c r="G776" s="134" t="s">
        <v>795</v>
      </c>
      <c r="H776" s="134" t="s">
        <v>807</v>
      </c>
      <c r="I776" s="349" t="s">
        <v>541</v>
      </c>
      <c r="J776" s="160">
        <v>3</v>
      </c>
    </row>
    <row r="777" spans="1:10" x14ac:dyDescent="0.25">
      <c r="A777" s="134" t="s">
        <v>702</v>
      </c>
      <c r="B777" s="134" t="s">
        <v>269</v>
      </c>
      <c r="C777" s="134">
        <f>'[2]24241-09'!$E$3</f>
        <v>2024</v>
      </c>
      <c r="D777" s="134" t="s">
        <v>312</v>
      </c>
      <c r="E777" s="134" t="s">
        <v>333</v>
      </c>
      <c r="F777" s="134">
        <v>50</v>
      </c>
      <c r="G777" s="134" t="s">
        <v>795</v>
      </c>
      <c r="H777" s="134" t="s">
        <v>807</v>
      </c>
      <c r="I777" s="349" t="s">
        <v>542</v>
      </c>
      <c r="J777" s="160">
        <v>1</v>
      </c>
    </row>
    <row r="778" spans="1:10" x14ac:dyDescent="0.25">
      <c r="A778" s="134" t="s">
        <v>702</v>
      </c>
      <c r="B778" s="134" t="s">
        <v>269</v>
      </c>
      <c r="C778" s="134">
        <f>'[2]24241-09'!$E$3</f>
        <v>2024</v>
      </c>
      <c r="D778" s="134" t="s">
        <v>312</v>
      </c>
      <c r="E778" s="134" t="s">
        <v>333</v>
      </c>
      <c r="F778" s="134">
        <v>50</v>
      </c>
      <c r="G778" s="134" t="s">
        <v>795</v>
      </c>
      <c r="H778" s="134" t="s">
        <v>819</v>
      </c>
      <c r="I778" s="101" t="s">
        <v>820</v>
      </c>
      <c r="J778" s="160" t="s">
        <v>284</v>
      </c>
    </row>
    <row r="779" spans="1:10" x14ac:dyDescent="0.25">
      <c r="A779" s="134" t="s">
        <v>702</v>
      </c>
      <c r="B779" s="134" t="s">
        <v>269</v>
      </c>
      <c r="C779" s="134">
        <f>'[2]24241-09'!$E$3</f>
        <v>2024</v>
      </c>
      <c r="D779" s="134" t="s">
        <v>312</v>
      </c>
      <c r="E779" s="134" t="s">
        <v>333</v>
      </c>
      <c r="F779" s="134">
        <v>50</v>
      </c>
      <c r="G779" s="134" t="s">
        <v>795</v>
      </c>
      <c r="H779" s="134" t="s">
        <v>819</v>
      </c>
      <c r="I779" s="101" t="s">
        <v>821</v>
      </c>
      <c r="J779" s="160">
        <v>16</v>
      </c>
    </row>
    <row r="780" spans="1:10" x14ac:dyDescent="0.25">
      <c r="A780" s="134" t="s">
        <v>702</v>
      </c>
      <c r="B780" s="134" t="s">
        <v>269</v>
      </c>
      <c r="C780" s="134">
        <f>'[2]24241-09'!$E$3</f>
        <v>2024</v>
      </c>
      <c r="D780" s="134" t="s">
        <v>312</v>
      </c>
      <c r="E780" s="134" t="s">
        <v>333</v>
      </c>
      <c r="F780" s="134">
        <v>50</v>
      </c>
      <c r="G780" s="134" t="s">
        <v>795</v>
      </c>
      <c r="H780" s="134" t="s">
        <v>553</v>
      </c>
      <c r="I780" s="134" t="s">
        <v>554</v>
      </c>
      <c r="J780" s="160" t="s">
        <v>284</v>
      </c>
    </row>
    <row r="781" spans="1:10" x14ac:dyDescent="0.25">
      <c r="A781" s="134" t="s">
        <v>702</v>
      </c>
      <c r="B781" s="134" t="s">
        <v>269</v>
      </c>
      <c r="C781" s="134">
        <f>'[2]24241-09'!$E$3</f>
        <v>2024</v>
      </c>
      <c r="D781" s="134" t="s">
        <v>312</v>
      </c>
      <c r="E781" s="134" t="s">
        <v>333</v>
      </c>
      <c r="F781" s="134">
        <v>50</v>
      </c>
      <c r="G781" s="134" t="s">
        <v>795</v>
      </c>
      <c r="H781" s="134" t="s">
        <v>553</v>
      </c>
      <c r="I781" s="134" t="s">
        <v>555</v>
      </c>
      <c r="J781" s="160" t="s">
        <v>284</v>
      </c>
    </row>
    <row r="782" spans="1:10" x14ac:dyDescent="0.25">
      <c r="A782" s="134" t="s">
        <v>702</v>
      </c>
      <c r="B782" s="134" t="s">
        <v>269</v>
      </c>
      <c r="C782" s="134">
        <f>'[2]24241-09'!$E$3</f>
        <v>2024</v>
      </c>
      <c r="D782" s="134" t="s">
        <v>312</v>
      </c>
      <c r="E782" s="134" t="s">
        <v>333</v>
      </c>
      <c r="F782" s="134">
        <v>50</v>
      </c>
      <c r="G782" s="134" t="s">
        <v>795</v>
      </c>
      <c r="H782" s="134" t="s">
        <v>553</v>
      </c>
      <c r="I782" s="101" t="s">
        <v>556</v>
      </c>
      <c r="J782" s="160">
        <v>15</v>
      </c>
    </row>
    <row r="783" spans="1:10" x14ac:dyDescent="0.25">
      <c r="A783" s="134" t="s">
        <v>702</v>
      </c>
      <c r="B783" s="134" t="s">
        <v>269</v>
      </c>
      <c r="C783" s="134">
        <f>'[2]24241-09'!$E$3</f>
        <v>2024</v>
      </c>
      <c r="D783" s="134" t="s">
        <v>312</v>
      </c>
      <c r="E783" s="134" t="s">
        <v>333</v>
      </c>
      <c r="F783" s="134">
        <v>50</v>
      </c>
      <c r="G783" s="134" t="s">
        <v>795</v>
      </c>
      <c r="H783" s="134" t="s">
        <v>553</v>
      </c>
      <c r="I783" s="101" t="s">
        <v>557</v>
      </c>
      <c r="J783" s="160" t="s">
        <v>284</v>
      </c>
    </row>
    <row r="784" spans="1:10" x14ac:dyDescent="0.25">
      <c r="A784" s="134" t="s">
        <v>702</v>
      </c>
      <c r="B784" s="134" t="s">
        <v>269</v>
      </c>
      <c r="C784" s="134">
        <f>'[2]24241-09'!$E$3</f>
        <v>2024</v>
      </c>
      <c r="D784" s="134" t="s">
        <v>312</v>
      </c>
      <c r="E784" s="134" t="s">
        <v>333</v>
      </c>
      <c r="F784" s="134">
        <v>50</v>
      </c>
      <c r="G784" s="134" t="s">
        <v>795</v>
      </c>
      <c r="H784" s="134" t="s">
        <v>553</v>
      </c>
      <c r="I784" s="101" t="s">
        <v>558</v>
      </c>
      <c r="J784" s="160">
        <v>1</v>
      </c>
    </row>
    <row r="785" spans="1:10" x14ac:dyDescent="0.25">
      <c r="A785" s="134" t="s">
        <v>702</v>
      </c>
      <c r="B785" s="134" t="s">
        <v>269</v>
      </c>
      <c r="C785" s="134">
        <f>'[2]24241-09'!$E$3</f>
        <v>2024</v>
      </c>
      <c r="D785" s="134" t="s">
        <v>312</v>
      </c>
      <c r="E785" s="134" t="s">
        <v>333</v>
      </c>
      <c r="F785" s="134">
        <v>50</v>
      </c>
      <c r="G785" s="134" t="s">
        <v>795</v>
      </c>
      <c r="H785" s="134" t="s">
        <v>553</v>
      </c>
      <c r="I785" s="101" t="s">
        <v>559</v>
      </c>
      <c r="J785" s="160" t="s">
        <v>284</v>
      </c>
    </row>
    <row r="786" spans="1:10" x14ac:dyDescent="0.25">
      <c r="A786" s="134" t="s">
        <v>702</v>
      </c>
      <c r="B786" s="134" t="s">
        <v>269</v>
      </c>
      <c r="C786" s="134">
        <f>'[2]24241-09'!$E$3</f>
        <v>2024</v>
      </c>
      <c r="D786" s="134" t="s">
        <v>313</v>
      </c>
      <c r="E786" s="134" t="s">
        <v>328</v>
      </c>
      <c r="F786" s="134" t="s">
        <v>284</v>
      </c>
      <c r="G786" s="134" t="s">
        <v>499</v>
      </c>
      <c r="H786" s="134" t="s">
        <v>328</v>
      </c>
      <c r="I786" s="134" t="s">
        <v>328</v>
      </c>
      <c r="J786" s="160">
        <v>24122</v>
      </c>
    </row>
    <row r="787" spans="1:10" x14ac:dyDescent="0.25">
      <c r="A787" s="134" t="s">
        <v>702</v>
      </c>
      <c r="B787" s="134" t="s">
        <v>269</v>
      </c>
      <c r="C787" s="134">
        <f>'[2]24241-09'!$E$3</f>
        <v>2024</v>
      </c>
      <c r="D787" s="134" t="s">
        <v>313</v>
      </c>
      <c r="E787" s="134" t="s">
        <v>328</v>
      </c>
      <c r="F787" s="134" t="s">
        <v>284</v>
      </c>
      <c r="G787" s="134" t="s">
        <v>499</v>
      </c>
      <c r="H787" s="134" t="s">
        <v>806</v>
      </c>
      <c r="I787" s="134" t="s">
        <v>328</v>
      </c>
      <c r="J787" s="160">
        <v>4975</v>
      </c>
    </row>
    <row r="788" spans="1:10" x14ac:dyDescent="0.25">
      <c r="A788" s="134" t="s">
        <v>702</v>
      </c>
      <c r="B788" s="134" t="s">
        <v>269</v>
      </c>
      <c r="C788" s="134">
        <f>'[2]24241-09'!$E$3</f>
        <v>2024</v>
      </c>
      <c r="D788" s="134" t="s">
        <v>313</v>
      </c>
      <c r="E788" s="134" t="s">
        <v>328</v>
      </c>
      <c r="F788" s="134" t="s">
        <v>284</v>
      </c>
      <c r="G788" s="134" t="s">
        <v>499</v>
      </c>
      <c r="H788" s="134" t="s">
        <v>806</v>
      </c>
      <c r="I788" s="349" t="s">
        <v>537</v>
      </c>
      <c r="J788" s="160">
        <v>4418</v>
      </c>
    </row>
    <row r="789" spans="1:10" x14ac:dyDescent="0.25">
      <c r="A789" s="134" t="s">
        <v>702</v>
      </c>
      <c r="B789" s="134" t="s">
        <v>269</v>
      </c>
      <c r="C789" s="134">
        <f>'[2]24241-09'!$E$3</f>
        <v>2024</v>
      </c>
      <c r="D789" s="134" t="s">
        <v>313</v>
      </c>
      <c r="E789" s="134" t="s">
        <v>328</v>
      </c>
      <c r="F789" s="134" t="s">
        <v>284</v>
      </c>
      <c r="G789" s="134" t="s">
        <v>499</v>
      </c>
      <c r="H789" s="134" t="s">
        <v>806</v>
      </c>
      <c r="I789" s="349" t="s">
        <v>538</v>
      </c>
      <c r="J789" s="160">
        <v>557</v>
      </c>
    </row>
    <row r="790" spans="1:10" x14ac:dyDescent="0.25">
      <c r="A790" s="134" t="s">
        <v>702</v>
      </c>
      <c r="B790" s="134" t="s">
        <v>269</v>
      </c>
      <c r="C790" s="134">
        <f>'[2]24241-09'!$E$3</f>
        <v>2024</v>
      </c>
      <c r="D790" s="134" t="s">
        <v>313</v>
      </c>
      <c r="E790" s="134" t="s">
        <v>328</v>
      </c>
      <c r="F790" s="134" t="s">
        <v>284</v>
      </c>
      <c r="G790" s="134" t="s">
        <v>499</v>
      </c>
      <c r="H790" s="134" t="s">
        <v>807</v>
      </c>
      <c r="I790" s="349" t="s">
        <v>808</v>
      </c>
      <c r="J790" s="160">
        <v>2072</v>
      </c>
    </row>
    <row r="791" spans="1:10" x14ac:dyDescent="0.25">
      <c r="A791" s="134" t="s">
        <v>702</v>
      </c>
      <c r="B791" s="134" t="s">
        <v>269</v>
      </c>
      <c r="C791" s="134">
        <f>'[2]24241-09'!$E$3</f>
        <v>2024</v>
      </c>
      <c r="D791" s="134" t="s">
        <v>313</v>
      </c>
      <c r="E791" s="134" t="s">
        <v>328</v>
      </c>
      <c r="F791" s="134" t="s">
        <v>284</v>
      </c>
      <c r="G791" s="134" t="s">
        <v>499</v>
      </c>
      <c r="H791" s="134" t="s">
        <v>807</v>
      </c>
      <c r="I791" s="349" t="s">
        <v>824</v>
      </c>
      <c r="J791" s="160">
        <v>203</v>
      </c>
    </row>
    <row r="792" spans="1:10" x14ac:dyDescent="0.25">
      <c r="A792" s="134" t="s">
        <v>702</v>
      </c>
      <c r="B792" s="134" t="s">
        <v>269</v>
      </c>
      <c r="C792" s="134">
        <f>'[2]24241-09'!$E$3</f>
        <v>2024</v>
      </c>
      <c r="D792" s="134" t="s">
        <v>313</v>
      </c>
      <c r="E792" s="134" t="s">
        <v>328</v>
      </c>
      <c r="F792" s="134" t="s">
        <v>284</v>
      </c>
      <c r="G792" s="134" t="s">
        <v>499</v>
      </c>
      <c r="H792" s="134" t="s">
        <v>807</v>
      </c>
      <c r="I792" s="349" t="s">
        <v>541</v>
      </c>
      <c r="J792" s="160">
        <v>608</v>
      </c>
    </row>
    <row r="793" spans="1:10" x14ac:dyDescent="0.25">
      <c r="A793" s="134" t="s">
        <v>702</v>
      </c>
      <c r="B793" s="134" t="s">
        <v>269</v>
      </c>
      <c r="C793" s="134">
        <f>'[2]24241-09'!$E$3</f>
        <v>2024</v>
      </c>
      <c r="D793" s="134" t="s">
        <v>313</v>
      </c>
      <c r="E793" s="134" t="s">
        <v>328</v>
      </c>
      <c r="F793" s="134" t="s">
        <v>284</v>
      </c>
      <c r="G793" s="134" t="s">
        <v>499</v>
      </c>
      <c r="H793" s="134" t="s">
        <v>807</v>
      </c>
      <c r="I793" s="349" t="s">
        <v>810</v>
      </c>
      <c r="J793" s="160">
        <v>88</v>
      </c>
    </row>
    <row r="794" spans="1:10" x14ac:dyDescent="0.25">
      <c r="A794" s="134" t="s">
        <v>702</v>
      </c>
      <c r="B794" s="134" t="s">
        <v>269</v>
      </c>
      <c r="C794" s="134">
        <f>'[2]24241-09'!$E$3</f>
        <v>2024</v>
      </c>
      <c r="D794" s="134" t="s">
        <v>313</v>
      </c>
      <c r="E794" s="134" t="s">
        <v>328</v>
      </c>
      <c r="F794" s="134" t="s">
        <v>284</v>
      </c>
      <c r="G794" s="134" t="s">
        <v>499</v>
      </c>
      <c r="H794" s="134" t="s">
        <v>807</v>
      </c>
      <c r="I794" s="349" t="s">
        <v>542</v>
      </c>
      <c r="J794" s="160">
        <v>869</v>
      </c>
    </row>
    <row r="795" spans="1:10" x14ac:dyDescent="0.25">
      <c r="A795" s="134" t="s">
        <v>702</v>
      </c>
      <c r="B795" s="134" t="s">
        <v>269</v>
      </c>
      <c r="C795" s="134">
        <f>'[2]24241-09'!$E$3</f>
        <v>2024</v>
      </c>
      <c r="D795" s="134" t="s">
        <v>313</v>
      </c>
      <c r="E795" s="134" t="s">
        <v>328</v>
      </c>
      <c r="F795" s="134" t="s">
        <v>284</v>
      </c>
      <c r="G795" s="134" t="s">
        <v>499</v>
      </c>
      <c r="H795" s="134" t="s">
        <v>807</v>
      </c>
      <c r="I795" s="349" t="s">
        <v>811</v>
      </c>
      <c r="J795" s="160">
        <v>154</v>
      </c>
    </row>
    <row r="796" spans="1:10" x14ac:dyDescent="0.25">
      <c r="A796" s="134" t="s">
        <v>702</v>
      </c>
      <c r="B796" s="134" t="s">
        <v>269</v>
      </c>
      <c r="C796" s="134">
        <f>'[2]24241-09'!$E$3</f>
        <v>2024</v>
      </c>
      <c r="D796" s="134" t="s">
        <v>313</v>
      </c>
      <c r="E796" s="134" t="s">
        <v>328</v>
      </c>
      <c r="F796" s="134" t="s">
        <v>284</v>
      </c>
      <c r="G796" s="134" t="s">
        <v>499</v>
      </c>
      <c r="H796" s="134" t="s">
        <v>812</v>
      </c>
      <c r="I796" s="101" t="s">
        <v>539</v>
      </c>
      <c r="J796" s="160">
        <v>363</v>
      </c>
    </row>
    <row r="797" spans="1:10" x14ac:dyDescent="0.25">
      <c r="A797" s="134" t="s">
        <v>702</v>
      </c>
      <c r="B797" s="134" t="s">
        <v>269</v>
      </c>
      <c r="C797" s="134">
        <f>'[2]24241-09'!$E$3</f>
        <v>2024</v>
      </c>
      <c r="D797" s="134" t="s">
        <v>313</v>
      </c>
      <c r="E797" s="134" t="s">
        <v>328</v>
      </c>
      <c r="F797" s="134" t="s">
        <v>284</v>
      </c>
      <c r="G797" s="134" t="s">
        <v>499</v>
      </c>
      <c r="H797" s="134" t="s">
        <v>812</v>
      </c>
      <c r="I797" s="101" t="s">
        <v>541</v>
      </c>
      <c r="J797" s="160">
        <v>166</v>
      </c>
    </row>
    <row r="798" spans="1:10" x14ac:dyDescent="0.25">
      <c r="A798" s="134" t="s">
        <v>702</v>
      </c>
      <c r="B798" s="134" t="s">
        <v>269</v>
      </c>
      <c r="C798" s="134">
        <f>'[2]24241-09'!$E$3</f>
        <v>2024</v>
      </c>
      <c r="D798" s="134" t="s">
        <v>313</v>
      </c>
      <c r="E798" s="134" t="s">
        <v>328</v>
      </c>
      <c r="F798" s="134" t="s">
        <v>284</v>
      </c>
      <c r="G798" s="134" t="s">
        <v>499</v>
      </c>
      <c r="H798" s="134" t="s">
        <v>812</v>
      </c>
      <c r="I798" s="101" t="s">
        <v>542</v>
      </c>
      <c r="J798" s="160">
        <v>14</v>
      </c>
    </row>
    <row r="799" spans="1:10" x14ac:dyDescent="0.25">
      <c r="A799" s="134" t="s">
        <v>702</v>
      </c>
      <c r="B799" s="134" t="s">
        <v>269</v>
      </c>
      <c r="C799" s="134">
        <f>'[2]24241-09'!$E$3</f>
        <v>2024</v>
      </c>
      <c r="D799" s="134" t="s">
        <v>313</v>
      </c>
      <c r="E799" s="134" t="s">
        <v>328</v>
      </c>
      <c r="F799" s="134" t="s">
        <v>284</v>
      </c>
      <c r="G799" s="134" t="s">
        <v>499</v>
      </c>
      <c r="H799" s="134" t="s">
        <v>813</v>
      </c>
      <c r="I799" s="101" t="s">
        <v>544</v>
      </c>
      <c r="J799" s="160">
        <v>2575</v>
      </c>
    </row>
    <row r="800" spans="1:10" x14ac:dyDescent="0.25">
      <c r="A800" s="134" t="s">
        <v>702</v>
      </c>
      <c r="B800" s="134" t="s">
        <v>269</v>
      </c>
      <c r="C800" s="134">
        <f>'[2]24241-09'!$E$3</f>
        <v>2024</v>
      </c>
      <c r="D800" s="134" t="s">
        <v>313</v>
      </c>
      <c r="E800" s="134" t="s">
        <v>328</v>
      </c>
      <c r="F800" s="134" t="s">
        <v>284</v>
      </c>
      <c r="G800" s="134" t="s">
        <v>499</v>
      </c>
      <c r="H800" s="134" t="s">
        <v>813</v>
      </c>
      <c r="I800" s="101" t="s">
        <v>814</v>
      </c>
      <c r="J800" s="160">
        <v>243</v>
      </c>
    </row>
    <row r="801" spans="1:10" x14ac:dyDescent="0.25">
      <c r="A801" s="134" t="s">
        <v>702</v>
      </c>
      <c r="B801" s="134" t="s">
        <v>269</v>
      </c>
      <c r="C801" s="134">
        <f>'[2]24241-09'!$E$3</f>
        <v>2024</v>
      </c>
      <c r="D801" s="134" t="s">
        <v>313</v>
      </c>
      <c r="E801" s="134" t="s">
        <v>328</v>
      </c>
      <c r="F801" s="134" t="s">
        <v>284</v>
      </c>
      <c r="G801" s="134" t="s">
        <v>499</v>
      </c>
      <c r="H801" s="134" t="s">
        <v>813</v>
      </c>
      <c r="I801" s="101" t="s">
        <v>545</v>
      </c>
      <c r="J801" s="160">
        <v>176</v>
      </c>
    </row>
    <row r="802" spans="1:10" x14ac:dyDescent="0.25">
      <c r="A802" s="134" t="s">
        <v>702</v>
      </c>
      <c r="B802" s="134" t="s">
        <v>269</v>
      </c>
      <c r="C802" s="134">
        <f>'[2]24241-09'!$E$3</f>
        <v>2024</v>
      </c>
      <c r="D802" s="134" t="s">
        <v>313</v>
      </c>
      <c r="E802" s="134" t="s">
        <v>328</v>
      </c>
      <c r="F802" s="134" t="s">
        <v>284</v>
      </c>
      <c r="G802" s="134" t="s">
        <v>499</v>
      </c>
      <c r="H802" s="134" t="s">
        <v>815</v>
      </c>
      <c r="I802" s="101" t="s">
        <v>546</v>
      </c>
      <c r="J802" s="160">
        <v>175</v>
      </c>
    </row>
    <row r="803" spans="1:10" x14ac:dyDescent="0.25">
      <c r="A803" s="134" t="s">
        <v>702</v>
      </c>
      <c r="B803" s="134" t="s">
        <v>269</v>
      </c>
      <c r="C803" s="134">
        <f>'[2]24241-09'!$E$3</f>
        <v>2024</v>
      </c>
      <c r="D803" s="134" t="s">
        <v>313</v>
      </c>
      <c r="E803" s="134" t="s">
        <v>328</v>
      </c>
      <c r="F803" s="134" t="s">
        <v>284</v>
      </c>
      <c r="G803" s="134" t="s">
        <v>499</v>
      </c>
      <c r="H803" s="134" t="s">
        <v>815</v>
      </c>
      <c r="I803" s="101" t="s">
        <v>547</v>
      </c>
      <c r="J803" s="160">
        <v>6144</v>
      </c>
    </row>
    <row r="804" spans="1:10" x14ac:dyDescent="0.25">
      <c r="A804" s="134" t="s">
        <v>702</v>
      </c>
      <c r="B804" s="134" t="s">
        <v>269</v>
      </c>
      <c r="C804" s="134">
        <f>'[2]24241-09'!$E$3</f>
        <v>2024</v>
      </c>
      <c r="D804" s="134" t="s">
        <v>313</v>
      </c>
      <c r="E804" s="134" t="s">
        <v>328</v>
      </c>
      <c r="F804" s="134" t="s">
        <v>284</v>
      </c>
      <c r="G804" s="134" t="s">
        <v>499</v>
      </c>
      <c r="H804" s="134" t="s">
        <v>548</v>
      </c>
      <c r="I804" s="101" t="s">
        <v>539</v>
      </c>
      <c r="J804" s="160">
        <v>33</v>
      </c>
    </row>
    <row r="805" spans="1:10" x14ac:dyDescent="0.25">
      <c r="A805" s="134" t="s">
        <v>702</v>
      </c>
      <c r="B805" s="134" t="s">
        <v>269</v>
      </c>
      <c r="C805" s="134">
        <f>'[2]24241-09'!$E$3</f>
        <v>2024</v>
      </c>
      <c r="D805" s="134" t="s">
        <v>313</v>
      </c>
      <c r="E805" s="134" t="s">
        <v>328</v>
      </c>
      <c r="F805" s="134" t="s">
        <v>284</v>
      </c>
      <c r="G805" s="134" t="s">
        <v>499</v>
      </c>
      <c r="H805" s="134" t="s">
        <v>548</v>
      </c>
      <c r="I805" s="101" t="s">
        <v>816</v>
      </c>
      <c r="J805" s="160">
        <v>4</v>
      </c>
    </row>
    <row r="806" spans="1:10" x14ac:dyDescent="0.25">
      <c r="A806" s="134" t="s">
        <v>702</v>
      </c>
      <c r="B806" s="134" t="s">
        <v>269</v>
      </c>
      <c r="C806" s="134">
        <f>'[2]24241-09'!$E$3</f>
        <v>2024</v>
      </c>
      <c r="D806" s="134" t="s">
        <v>313</v>
      </c>
      <c r="E806" s="134" t="s">
        <v>328</v>
      </c>
      <c r="F806" s="134" t="s">
        <v>284</v>
      </c>
      <c r="G806" s="134" t="s">
        <v>499</v>
      </c>
      <c r="H806" s="134" t="s">
        <v>548</v>
      </c>
      <c r="I806" s="101" t="s">
        <v>541</v>
      </c>
      <c r="J806" s="160">
        <v>14</v>
      </c>
    </row>
    <row r="807" spans="1:10" x14ac:dyDescent="0.25">
      <c r="A807" s="134" t="s">
        <v>702</v>
      </c>
      <c r="B807" s="134" t="s">
        <v>269</v>
      </c>
      <c r="C807" s="134">
        <f>'[2]24241-09'!$E$3</f>
        <v>2024</v>
      </c>
      <c r="D807" s="134" t="s">
        <v>313</v>
      </c>
      <c r="E807" s="134" t="s">
        <v>328</v>
      </c>
      <c r="F807" s="134" t="s">
        <v>284</v>
      </c>
      <c r="G807" s="134" t="s">
        <v>499</v>
      </c>
      <c r="H807" s="134" t="s">
        <v>548</v>
      </c>
      <c r="I807" s="101" t="s">
        <v>817</v>
      </c>
      <c r="J807" s="160">
        <v>1</v>
      </c>
    </row>
    <row r="808" spans="1:10" x14ac:dyDescent="0.25">
      <c r="A808" s="134" t="s">
        <v>702</v>
      </c>
      <c r="B808" s="134" t="s">
        <v>269</v>
      </c>
      <c r="C808" s="134">
        <f>'[2]24241-09'!$E$3</f>
        <v>2024</v>
      </c>
      <c r="D808" s="134" t="s">
        <v>313</v>
      </c>
      <c r="E808" s="134" t="s">
        <v>328</v>
      </c>
      <c r="F808" s="134" t="s">
        <v>284</v>
      </c>
      <c r="G808" s="134" t="s">
        <v>499</v>
      </c>
      <c r="H808" s="134" t="s">
        <v>548</v>
      </c>
      <c r="I808" s="134" t="s">
        <v>542</v>
      </c>
      <c r="J808" s="160">
        <v>7</v>
      </c>
    </row>
    <row r="809" spans="1:10" x14ac:dyDescent="0.25">
      <c r="A809" s="134" t="s">
        <v>702</v>
      </c>
      <c r="B809" s="134" t="s">
        <v>269</v>
      </c>
      <c r="C809" s="134">
        <f>'[2]24241-09'!$E$3</f>
        <v>2024</v>
      </c>
      <c r="D809" s="134" t="s">
        <v>313</v>
      </c>
      <c r="E809" s="134" t="s">
        <v>328</v>
      </c>
      <c r="F809" s="134" t="s">
        <v>284</v>
      </c>
      <c r="G809" s="134" t="s">
        <v>499</v>
      </c>
      <c r="H809" s="134" t="s">
        <v>548</v>
      </c>
      <c r="I809" s="134" t="s">
        <v>818</v>
      </c>
      <c r="J809" s="160">
        <v>2</v>
      </c>
    </row>
    <row r="810" spans="1:10" x14ac:dyDescent="0.25">
      <c r="A810" s="134" t="s">
        <v>702</v>
      </c>
      <c r="B810" s="134" t="s">
        <v>269</v>
      </c>
      <c r="C810" s="134">
        <f>'[2]24241-09'!$E$3</f>
        <v>2024</v>
      </c>
      <c r="D810" s="134" t="s">
        <v>313</v>
      </c>
      <c r="E810" s="134" t="s">
        <v>328</v>
      </c>
      <c r="F810" s="134" t="s">
        <v>284</v>
      </c>
      <c r="G810" s="134" t="s">
        <v>499</v>
      </c>
      <c r="H810" s="134" t="s">
        <v>549</v>
      </c>
      <c r="I810" s="134" t="s">
        <v>539</v>
      </c>
      <c r="J810" s="160">
        <v>7</v>
      </c>
    </row>
    <row r="811" spans="1:10" x14ac:dyDescent="0.25">
      <c r="A811" s="134" t="s">
        <v>702</v>
      </c>
      <c r="B811" s="134" t="s">
        <v>269</v>
      </c>
      <c r="C811" s="134">
        <f>'[2]24241-09'!$E$3</f>
        <v>2024</v>
      </c>
      <c r="D811" s="134" t="s">
        <v>313</v>
      </c>
      <c r="E811" s="134" t="s">
        <v>328</v>
      </c>
      <c r="F811" s="134" t="s">
        <v>284</v>
      </c>
      <c r="G811" s="134" t="s">
        <v>499</v>
      </c>
      <c r="H811" s="134" t="s">
        <v>549</v>
      </c>
      <c r="I811" s="101" t="s">
        <v>541</v>
      </c>
      <c r="J811" s="160">
        <v>1</v>
      </c>
    </row>
    <row r="812" spans="1:10" x14ac:dyDescent="0.25">
      <c r="A812" s="134" t="s">
        <v>702</v>
      </c>
      <c r="B812" s="134" t="s">
        <v>269</v>
      </c>
      <c r="C812" s="134">
        <f>'[2]24241-09'!$E$3</f>
        <v>2024</v>
      </c>
      <c r="D812" s="134" t="s">
        <v>313</v>
      </c>
      <c r="E812" s="134" t="s">
        <v>328</v>
      </c>
      <c r="F812" s="134" t="s">
        <v>284</v>
      </c>
      <c r="G812" s="134" t="s">
        <v>499</v>
      </c>
      <c r="H812" s="134" t="s">
        <v>549</v>
      </c>
      <c r="I812" s="101" t="s">
        <v>542</v>
      </c>
      <c r="J812" s="160" t="s">
        <v>284</v>
      </c>
    </row>
    <row r="813" spans="1:10" x14ac:dyDescent="0.25">
      <c r="A813" s="134" t="s">
        <v>702</v>
      </c>
      <c r="B813" s="134" t="s">
        <v>269</v>
      </c>
      <c r="C813" s="134">
        <f>'[2]24241-09'!$E$3</f>
        <v>2024</v>
      </c>
      <c r="D813" s="134" t="s">
        <v>313</v>
      </c>
      <c r="E813" s="134" t="s">
        <v>328</v>
      </c>
      <c r="F813" s="134" t="s">
        <v>284</v>
      </c>
      <c r="G813" s="134" t="s">
        <v>499</v>
      </c>
      <c r="H813" s="134" t="s">
        <v>550</v>
      </c>
      <c r="I813" s="101" t="s">
        <v>544</v>
      </c>
      <c r="J813" s="160">
        <v>27</v>
      </c>
    </row>
    <row r="814" spans="1:10" x14ac:dyDescent="0.25">
      <c r="A814" s="134" t="s">
        <v>702</v>
      </c>
      <c r="B814" s="134" t="s">
        <v>269</v>
      </c>
      <c r="C814" s="134">
        <f>'[2]24241-09'!$E$3</f>
        <v>2024</v>
      </c>
      <c r="D814" s="134" t="s">
        <v>313</v>
      </c>
      <c r="E814" s="134" t="s">
        <v>328</v>
      </c>
      <c r="F814" s="134" t="s">
        <v>284</v>
      </c>
      <c r="G814" s="134" t="s">
        <v>499</v>
      </c>
      <c r="H814" s="134" t="s">
        <v>550</v>
      </c>
      <c r="I814" s="101" t="s">
        <v>540</v>
      </c>
      <c r="J814" s="160">
        <v>4</v>
      </c>
    </row>
    <row r="815" spans="1:10" x14ac:dyDescent="0.25">
      <c r="A815" s="134" t="s">
        <v>702</v>
      </c>
      <c r="B815" s="134" t="s">
        <v>269</v>
      </c>
      <c r="C815" s="134">
        <f>'[2]24241-09'!$E$3</f>
        <v>2024</v>
      </c>
      <c r="D815" s="134" t="s">
        <v>313</v>
      </c>
      <c r="E815" s="134" t="s">
        <v>328</v>
      </c>
      <c r="F815" s="134" t="s">
        <v>284</v>
      </c>
      <c r="G815" s="134" t="s">
        <v>499</v>
      </c>
      <c r="H815" s="134" t="s">
        <v>550</v>
      </c>
      <c r="I815" s="101" t="s">
        <v>545</v>
      </c>
      <c r="J815" s="160" t="s">
        <v>284</v>
      </c>
    </row>
    <row r="816" spans="1:10" x14ac:dyDescent="0.25">
      <c r="A816" s="134" t="s">
        <v>702</v>
      </c>
      <c r="B816" s="134" t="s">
        <v>269</v>
      </c>
      <c r="C816" s="134">
        <f>'[2]24241-09'!$E$3</f>
        <v>2024</v>
      </c>
      <c r="D816" s="134" t="s">
        <v>313</v>
      </c>
      <c r="E816" s="134" t="s">
        <v>328</v>
      </c>
      <c r="F816" s="134" t="s">
        <v>284</v>
      </c>
      <c r="G816" s="134" t="s">
        <v>499</v>
      </c>
      <c r="H816" s="134" t="s">
        <v>819</v>
      </c>
      <c r="I816" s="101" t="s">
        <v>820</v>
      </c>
      <c r="J816" s="160">
        <v>3986</v>
      </c>
    </row>
    <row r="817" spans="1:10" x14ac:dyDescent="0.25">
      <c r="A817" s="134" t="s">
        <v>702</v>
      </c>
      <c r="B817" s="134" t="s">
        <v>269</v>
      </c>
      <c r="C817" s="134">
        <f>'[2]24241-09'!$E$3</f>
        <v>2024</v>
      </c>
      <c r="D817" s="134" t="s">
        <v>313</v>
      </c>
      <c r="E817" s="134" t="s">
        <v>328</v>
      </c>
      <c r="F817" s="134" t="s">
        <v>284</v>
      </c>
      <c r="G817" s="134" t="s">
        <v>499</v>
      </c>
      <c r="H817" s="134" t="s">
        <v>819</v>
      </c>
      <c r="I817" s="101" t="s">
        <v>821</v>
      </c>
      <c r="J817" s="160">
        <v>20136</v>
      </c>
    </row>
    <row r="818" spans="1:10" x14ac:dyDescent="0.25">
      <c r="A818" s="134" t="s">
        <v>702</v>
      </c>
      <c r="B818" s="134" t="s">
        <v>269</v>
      </c>
      <c r="C818" s="134">
        <f>'[2]24241-09'!$E$3</f>
        <v>2024</v>
      </c>
      <c r="D818" s="134" t="s">
        <v>313</v>
      </c>
      <c r="E818" s="134" t="s">
        <v>328</v>
      </c>
      <c r="F818" s="134" t="s">
        <v>284</v>
      </c>
      <c r="G818" s="134" t="s">
        <v>499</v>
      </c>
      <c r="H818" s="134" t="s">
        <v>553</v>
      </c>
      <c r="I818" s="101" t="s">
        <v>554</v>
      </c>
      <c r="J818" s="160">
        <v>1601</v>
      </c>
    </row>
    <row r="819" spans="1:10" x14ac:dyDescent="0.25">
      <c r="A819" s="134" t="s">
        <v>702</v>
      </c>
      <c r="B819" s="134" t="s">
        <v>269</v>
      </c>
      <c r="C819" s="134">
        <f>'[2]24241-09'!$E$3</f>
        <v>2024</v>
      </c>
      <c r="D819" s="134" t="s">
        <v>313</v>
      </c>
      <c r="E819" s="134" t="s">
        <v>328</v>
      </c>
      <c r="F819" s="134" t="s">
        <v>284</v>
      </c>
      <c r="G819" s="134" t="s">
        <v>499</v>
      </c>
      <c r="H819" s="134" t="s">
        <v>553</v>
      </c>
      <c r="I819" s="101" t="s">
        <v>555</v>
      </c>
      <c r="J819" s="160">
        <v>51</v>
      </c>
    </row>
    <row r="820" spans="1:10" x14ac:dyDescent="0.25">
      <c r="A820" s="134" t="s">
        <v>702</v>
      </c>
      <c r="B820" s="134" t="s">
        <v>269</v>
      </c>
      <c r="C820" s="134">
        <f>'[2]24241-09'!$E$3</f>
        <v>2024</v>
      </c>
      <c r="D820" s="134" t="s">
        <v>313</v>
      </c>
      <c r="E820" s="134" t="s">
        <v>328</v>
      </c>
      <c r="F820" s="134" t="s">
        <v>284</v>
      </c>
      <c r="G820" s="134" t="s">
        <v>499</v>
      </c>
      <c r="H820" s="134" t="s">
        <v>553</v>
      </c>
      <c r="I820" s="101" t="s">
        <v>556</v>
      </c>
      <c r="J820" s="160">
        <v>11018</v>
      </c>
    </row>
    <row r="821" spans="1:10" x14ac:dyDescent="0.25">
      <c r="A821" s="134" t="s">
        <v>702</v>
      </c>
      <c r="B821" s="134" t="s">
        <v>269</v>
      </c>
      <c r="C821" s="134">
        <f>'[2]24241-09'!$E$3</f>
        <v>2024</v>
      </c>
      <c r="D821" s="134" t="s">
        <v>313</v>
      </c>
      <c r="E821" s="134" t="s">
        <v>328</v>
      </c>
      <c r="F821" s="134" t="s">
        <v>284</v>
      </c>
      <c r="G821" s="134" t="s">
        <v>499</v>
      </c>
      <c r="H821" s="134" t="s">
        <v>553</v>
      </c>
      <c r="I821" s="101" t="s">
        <v>557</v>
      </c>
      <c r="J821" s="160">
        <v>146</v>
      </c>
    </row>
    <row r="822" spans="1:10" x14ac:dyDescent="0.25">
      <c r="A822" s="134" t="s">
        <v>702</v>
      </c>
      <c r="B822" s="134" t="s">
        <v>269</v>
      </c>
      <c r="C822" s="134">
        <f>'[2]24241-09'!$E$3</f>
        <v>2024</v>
      </c>
      <c r="D822" s="134" t="s">
        <v>313</v>
      </c>
      <c r="E822" s="134" t="s">
        <v>328</v>
      </c>
      <c r="F822" s="134" t="s">
        <v>284</v>
      </c>
      <c r="G822" s="134" t="s">
        <v>499</v>
      </c>
      <c r="H822" s="134" t="s">
        <v>553</v>
      </c>
      <c r="I822" s="101" t="s">
        <v>558</v>
      </c>
      <c r="J822" s="160">
        <v>2475</v>
      </c>
    </row>
    <row r="823" spans="1:10" x14ac:dyDescent="0.25">
      <c r="A823" s="134" t="s">
        <v>702</v>
      </c>
      <c r="B823" s="134" t="s">
        <v>269</v>
      </c>
      <c r="C823" s="134">
        <f>'[2]24241-09'!$E$3</f>
        <v>2024</v>
      </c>
      <c r="D823" s="134" t="s">
        <v>313</v>
      </c>
      <c r="E823" s="134" t="s">
        <v>328</v>
      </c>
      <c r="F823" s="134" t="s">
        <v>284</v>
      </c>
      <c r="G823" s="134" t="s">
        <v>499</v>
      </c>
      <c r="H823" s="134" t="s">
        <v>553</v>
      </c>
      <c r="I823" s="101" t="s">
        <v>559</v>
      </c>
      <c r="J823" s="160">
        <v>4845</v>
      </c>
    </row>
    <row r="824" spans="1:10" x14ac:dyDescent="0.25">
      <c r="A824" s="134" t="s">
        <v>702</v>
      </c>
      <c r="B824" s="134" t="s">
        <v>269</v>
      </c>
      <c r="C824" s="134">
        <f>'[2]24241-09'!$E$3</f>
        <v>2024</v>
      </c>
      <c r="D824" s="134" t="s">
        <v>313</v>
      </c>
      <c r="E824" s="134" t="s">
        <v>328</v>
      </c>
      <c r="F824" s="101">
        <v>10</v>
      </c>
      <c r="G824" s="134" t="s">
        <v>715</v>
      </c>
      <c r="H824" s="101" t="s">
        <v>822</v>
      </c>
      <c r="I824" s="101" t="s">
        <v>328</v>
      </c>
      <c r="J824" s="160">
        <v>16722</v>
      </c>
    </row>
    <row r="825" spans="1:10" x14ac:dyDescent="0.25">
      <c r="A825" s="134" t="s">
        <v>702</v>
      </c>
      <c r="B825" s="134" t="s">
        <v>269</v>
      </c>
      <c r="C825" s="134">
        <f>'[2]24241-09'!$E$3</f>
        <v>2024</v>
      </c>
      <c r="D825" s="134" t="s">
        <v>313</v>
      </c>
      <c r="E825" s="134" t="s">
        <v>328</v>
      </c>
      <c r="F825" s="134">
        <v>10</v>
      </c>
      <c r="G825" s="134" t="s">
        <v>715</v>
      </c>
      <c r="H825" s="134" t="s">
        <v>807</v>
      </c>
      <c r="I825" s="349" t="s">
        <v>808</v>
      </c>
      <c r="J825" s="160">
        <v>1732</v>
      </c>
    </row>
    <row r="826" spans="1:10" x14ac:dyDescent="0.25">
      <c r="A826" s="134" t="s">
        <v>702</v>
      </c>
      <c r="B826" s="134" t="s">
        <v>269</v>
      </c>
      <c r="C826" s="134">
        <f>'[2]24241-09'!$E$3</f>
        <v>2024</v>
      </c>
      <c r="D826" s="134" t="s">
        <v>313</v>
      </c>
      <c r="E826" s="134" t="s">
        <v>328</v>
      </c>
      <c r="F826" s="134">
        <v>10</v>
      </c>
      <c r="G826" s="134" t="s">
        <v>715</v>
      </c>
      <c r="H826" s="134" t="s">
        <v>807</v>
      </c>
      <c r="I826" s="349" t="s">
        <v>541</v>
      </c>
      <c r="J826" s="160">
        <v>499</v>
      </c>
    </row>
    <row r="827" spans="1:10" x14ac:dyDescent="0.25">
      <c r="A827" s="134" t="s">
        <v>702</v>
      </c>
      <c r="B827" s="134" t="s">
        <v>269</v>
      </c>
      <c r="C827" s="134">
        <f>'[2]24241-09'!$E$3</f>
        <v>2024</v>
      </c>
      <c r="D827" s="134" t="s">
        <v>313</v>
      </c>
      <c r="E827" s="134" t="s">
        <v>328</v>
      </c>
      <c r="F827" s="134">
        <v>10</v>
      </c>
      <c r="G827" s="134" t="s">
        <v>715</v>
      </c>
      <c r="H827" s="134" t="s">
        <v>807</v>
      </c>
      <c r="I827" s="349" t="s">
        <v>542</v>
      </c>
      <c r="J827" s="160">
        <v>737</v>
      </c>
    </row>
    <row r="828" spans="1:10" x14ac:dyDescent="0.25">
      <c r="A828" s="134" t="s">
        <v>702</v>
      </c>
      <c r="B828" s="134" t="s">
        <v>269</v>
      </c>
      <c r="C828" s="134">
        <f>'[2]24241-09'!$E$3</f>
        <v>2024</v>
      </c>
      <c r="D828" s="134" t="s">
        <v>313</v>
      </c>
      <c r="E828" s="134" t="s">
        <v>328</v>
      </c>
      <c r="F828" s="134">
        <v>10</v>
      </c>
      <c r="G828" s="134" t="s">
        <v>715</v>
      </c>
      <c r="H828" s="134" t="s">
        <v>819</v>
      </c>
      <c r="I828" s="101" t="s">
        <v>820</v>
      </c>
      <c r="J828" s="160">
        <v>3088</v>
      </c>
    </row>
    <row r="829" spans="1:10" x14ac:dyDescent="0.25">
      <c r="A829" s="134" t="s">
        <v>702</v>
      </c>
      <c r="B829" s="134" t="s">
        <v>269</v>
      </c>
      <c r="C829" s="134">
        <f>'[2]24241-09'!$E$3</f>
        <v>2024</v>
      </c>
      <c r="D829" s="134" t="s">
        <v>313</v>
      </c>
      <c r="E829" s="134" t="s">
        <v>328</v>
      </c>
      <c r="F829" s="134">
        <v>10</v>
      </c>
      <c r="G829" s="134" t="s">
        <v>715</v>
      </c>
      <c r="H829" s="134" t="s">
        <v>819</v>
      </c>
      <c r="I829" s="101" t="s">
        <v>821</v>
      </c>
      <c r="J829" s="160">
        <v>13634</v>
      </c>
    </row>
    <row r="830" spans="1:10" x14ac:dyDescent="0.25">
      <c r="A830" s="134" t="s">
        <v>702</v>
      </c>
      <c r="B830" s="134" t="s">
        <v>269</v>
      </c>
      <c r="C830" s="134">
        <f>'[2]24241-09'!$E$3</f>
        <v>2024</v>
      </c>
      <c r="D830" s="134" t="s">
        <v>313</v>
      </c>
      <c r="E830" s="134" t="s">
        <v>328</v>
      </c>
      <c r="F830" s="134">
        <v>10</v>
      </c>
      <c r="G830" s="134" t="s">
        <v>715</v>
      </c>
      <c r="H830" s="134" t="s">
        <v>553</v>
      </c>
      <c r="I830" s="134" t="s">
        <v>554</v>
      </c>
      <c r="J830" s="160">
        <v>775</v>
      </c>
    </row>
    <row r="831" spans="1:10" x14ac:dyDescent="0.25">
      <c r="A831" s="134" t="s">
        <v>702</v>
      </c>
      <c r="B831" s="134" t="s">
        <v>269</v>
      </c>
      <c r="C831" s="134">
        <f>'[2]24241-09'!$E$3</f>
        <v>2024</v>
      </c>
      <c r="D831" s="134" t="s">
        <v>313</v>
      </c>
      <c r="E831" s="134" t="s">
        <v>328</v>
      </c>
      <c r="F831" s="134">
        <v>10</v>
      </c>
      <c r="G831" s="134" t="s">
        <v>715</v>
      </c>
      <c r="H831" s="134" t="s">
        <v>553</v>
      </c>
      <c r="I831" s="134" t="s">
        <v>555</v>
      </c>
      <c r="J831" s="160">
        <v>44</v>
      </c>
    </row>
    <row r="832" spans="1:10" x14ac:dyDescent="0.25">
      <c r="A832" s="134" t="s">
        <v>702</v>
      </c>
      <c r="B832" s="134" t="s">
        <v>269</v>
      </c>
      <c r="C832" s="134">
        <f>'[2]24241-09'!$E$3</f>
        <v>2024</v>
      </c>
      <c r="D832" s="134" t="s">
        <v>313</v>
      </c>
      <c r="E832" s="134" t="s">
        <v>328</v>
      </c>
      <c r="F832" s="134">
        <v>10</v>
      </c>
      <c r="G832" s="134" t="s">
        <v>715</v>
      </c>
      <c r="H832" s="134" t="s">
        <v>553</v>
      </c>
      <c r="I832" s="101" t="s">
        <v>556</v>
      </c>
      <c r="J832" s="160">
        <v>9208</v>
      </c>
    </row>
    <row r="833" spans="1:10" x14ac:dyDescent="0.25">
      <c r="A833" s="134" t="s">
        <v>702</v>
      </c>
      <c r="B833" s="134" t="s">
        <v>269</v>
      </c>
      <c r="C833" s="134">
        <f>'[2]24241-09'!$E$3</f>
        <v>2024</v>
      </c>
      <c r="D833" s="134" t="s">
        <v>313</v>
      </c>
      <c r="E833" s="134" t="s">
        <v>328</v>
      </c>
      <c r="F833" s="134">
        <v>10</v>
      </c>
      <c r="G833" s="134" t="s">
        <v>715</v>
      </c>
      <c r="H833" s="134" t="s">
        <v>553</v>
      </c>
      <c r="I833" s="101" t="s">
        <v>557</v>
      </c>
      <c r="J833" s="160">
        <v>109</v>
      </c>
    </row>
    <row r="834" spans="1:10" x14ac:dyDescent="0.25">
      <c r="A834" s="134" t="s">
        <v>702</v>
      </c>
      <c r="B834" s="134" t="s">
        <v>269</v>
      </c>
      <c r="C834" s="134">
        <f>'[2]24241-09'!$E$3</f>
        <v>2024</v>
      </c>
      <c r="D834" s="134" t="s">
        <v>313</v>
      </c>
      <c r="E834" s="134" t="s">
        <v>328</v>
      </c>
      <c r="F834" s="134">
        <v>10</v>
      </c>
      <c r="G834" s="134" t="s">
        <v>715</v>
      </c>
      <c r="H834" s="134" t="s">
        <v>553</v>
      </c>
      <c r="I834" s="101" t="s">
        <v>558</v>
      </c>
      <c r="J834" s="160">
        <v>804</v>
      </c>
    </row>
    <row r="835" spans="1:10" x14ac:dyDescent="0.25">
      <c r="A835" s="134" t="s">
        <v>702</v>
      </c>
      <c r="B835" s="134" t="s">
        <v>269</v>
      </c>
      <c r="C835" s="134">
        <f>'[2]24241-09'!$E$3</f>
        <v>2024</v>
      </c>
      <c r="D835" s="134" t="s">
        <v>313</v>
      </c>
      <c r="E835" s="134" t="s">
        <v>328</v>
      </c>
      <c r="F835" s="134">
        <v>10</v>
      </c>
      <c r="G835" s="134" t="s">
        <v>715</v>
      </c>
      <c r="H835" s="134" t="s">
        <v>553</v>
      </c>
      <c r="I835" s="101" t="s">
        <v>559</v>
      </c>
      <c r="J835" s="160">
        <v>2694</v>
      </c>
    </row>
    <row r="836" spans="1:10" x14ac:dyDescent="0.25">
      <c r="A836" s="134" t="s">
        <v>702</v>
      </c>
      <c r="B836" s="134" t="s">
        <v>269</v>
      </c>
      <c r="C836" s="134">
        <f>'[2]24241-09'!$E$3</f>
        <v>2024</v>
      </c>
      <c r="D836" s="134" t="s">
        <v>313</v>
      </c>
      <c r="E836" s="134" t="s">
        <v>328</v>
      </c>
      <c r="F836" s="134">
        <v>20</v>
      </c>
      <c r="G836" s="134" t="s">
        <v>823</v>
      </c>
      <c r="H836" s="101" t="s">
        <v>328</v>
      </c>
      <c r="I836" s="101" t="s">
        <v>328</v>
      </c>
      <c r="J836" s="160">
        <v>126</v>
      </c>
    </row>
    <row r="837" spans="1:10" x14ac:dyDescent="0.25">
      <c r="A837" s="134" t="s">
        <v>702</v>
      </c>
      <c r="B837" s="134" t="s">
        <v>269</v>
      </c>
      <c r="C837" s="134">
        <f>'[2]24241-09'!$E$3</f>
        <v>2024</v>
      </c>
      <c r="D837" s="134" t="s">
        <v>313</v>
      </c>
      <c r="E837" s="134" t="s">
        <v>328</v>
      </c>
      <c r="F837" s="134">
        <v>20</v>
      </c>
      <c r="G837" s="134" t="s">
        <v>823</v>
      </c>
      <c r="H837" s="134" t="s">
        <v>807</v>
      </c>
      <c r="I837" s="349" t="s">
        <v>808</v>
      </c>
      <c r="J837" s="160">
        <v>6</v>
      </c>
    </row>
    <row r="838" spans="1:10" x14ac:dyDescent="0.25">
      <c r="A838" s="134" t="s">
        <v>702</v>
      </c>
      <c r="B838" s="134" t="s">
        <v>269</v>
      </c>
      <c r="C838" s="134">
        <f>'[2]24241-09'!$E$3</f>
        <v>2024</v>
      </c>
      <c r="D838" s="134" t="s">
        <v>313</v>
      </c>
      <c r="E838" s="134" t="s">
        <v>328</v>
      </c>
      <c r="F838" s="134">
        <v>20</v>
      </c>
      <c r="G838" s="134" t="s">
        <v>823</v>
      </c>
      <c r="H838" s="134" t="s">
        <v>807</v>
      </c>
      <c r="I838" s="349" t="s">
        <v>541</v>
      </c>
      <c r="J838" s="160">
        <v>2</v>
      </c>
    </row>
    <row r="839" spans="1:10" x14ac:dyDescent="0.25">
      <c r="A839" s="134" t="s">
        <v>702</v>
      </c>
      <c r="B839" s="134" t="s">
        <v>269</v>
      </c>
      <c r="C839" s="134">
        <f>'[2]24241-09'!$E$3</f>
        <v>2024</v>
      </c>
      <c r="D839" s="134" t="s">
        <v>313</v>
      </c>
      <c r="E839" s="134" t="s">
        <v>328</v>
      </c>
      <c r="F839" s="134">
        <v>20</v>
      </c>
      <c r="G839" s="134" t="s">
        <v>823</v>
      </c>
      <c r="H839" s="134" t="s">
        <v>807</v>
      </c>
      <c r="I839" s="349" t="s">
        <v>542</v>
      </c>
      <c r="J839" s="160">
        <v>4</v>
      </c>
    </row>
    <row r="840" spans="1:10" x14ac:dyDescent="0.25">
      <c r="A840" s="134" t="s">
        <v>702</v>
      </c>
      <c r="B840" s="134" t="s">
        <v>269</v>
      </c>
      <c r="C840" s="134">
        <f>'[2]24241-09'!$E$3</f>
        <v>2024</v>
      </c>
      <c r="D840" s="134" t="s">
        <v>313</v>
      </c>
      <c r="E840" s="134" t="s">
        <v>328</v>
      </c>
      <c r="F840" s="134">
        <v>20</v>
      </c>
      <c r="G840" s="134" t="s">
        <v>823</v>
      </c>
      <c r="H840" s="134" t="s">
        <v>819</v>
      </c>
      <c r="I840" s="101" t="s">
        <v>820</v>
      </c>
      <c r="J840" s="160">
        <v>12</v>
      </c>
    </row>
    <row r="841" spans="1:10" x14ac:dyDescent="0.25">
      <c r="A841" s="134" t="s">
        <v>702</v>
      </c>
      <c r="B841" s="134" t="s">
        <v>269</v>
      </c>
      <c r="C841" s="134">
        <f>'[2]24241-09'!$E$3</f>
        <v>2024</v>
      </c>
      <c r="D841" s="134" t="s">
        <v>313</v>
      </c>
      <c r="E841" s="134" t="s">
        <v>328</v>
      </c>
      <c r="F841" s="134">
        <v>20</v>
      </c>
      <c r="G841" s="134" t="s">
        <v>823</v>
      </c>
      <c r="H841" s="134" t="s">
        <v>819</v>
      </c>
      <c r="I841" s="101" t="s">
        <v>821</v>
      </c>
      <c r="J841" s="160">
        <v>114</v>
      </c>
    </row>
    <row r="842" spans="1:10" x14ac:dyDescent="0.25">
      <c r="A842" s="134" t="s">
        <v>702</v>
      </c>
      <c r="B842" s="134" t="s">
        <v>269</v>
      </c>
      <c r="C842" s="134">
        <f>'[2]24241-09'!$E$3</f>
        <v>2024</v>
      </c>
      <c r="D842" s="134" t="s">
        <v>313</v>
      </c>
      <c r="E842" s="134" t="s">
        <v>328</v>
      </c>
      <c r="F842" s="134">
        <v>20</v>
      </c>
      <c r="G842" s="134" t="s">
        <v>823</v>
      </c>
      <c r="H842" s="134" t="s">
        <v>553</v>
      </c>
      <c r="I842" s="134" t="s">
        <v>554</v>
      </c>
      <c r="J842" s="160">
        <v>1</v>
      </c>
    </row>
    <row r="843" spans="1:10" x14ac:dyDescent="0.25">
      <c r="A843" s="134" t="s">
        <v>702</v>
      </c>
      <c r="B843" s="134" t="s">
        <v>269</v>
      </c>
      <c r="C843" s="134">
        <f>'[2]24241-09'!$E$3</f>
        <v>2024</v>
      </c>
      <c r="D843" s="134" t="s">
        <v>313</v>
      </c>
      <c r="E843" s="134" t="s">
        <v>328</v>
      </c>
      <c r="F843" s="134">
        <v>20</v>
      </c>
      <c r="G843" s="134" t="s">
        <v>823</v>
      </c>
      <c r="H843" s="134" t="s">
        <v>553</v>
      </c>
      <c r="I843" s="134" t="s">
        <v>555</v>
      </c>
      <c r="J843" s="160" t="s">
        <v>284</v>
      </c>
    </row>
    <row r="844" spans="1:10" x14ac:dyDescent="0.25">
      <c r="A844" s="134" t="s">
        <v>702</v>
      </c>
      <c r="B844" s="134" t="s">
        <v>269</v>
      </c>
      <c r="C844" s="134">
        <f>'[2]24241-09'!$E$3</f>
        <v>2024</v>
      </c>
      <c r="D844" s="134" t="s">
        <v>313</v>
      </c>
      <c r="E844" s="134" t="s">
        <v>328</v>
      </c>
      <c r="F844" s="134">
        <v>20</v>
      </c>
      <c r="G844" s="134" t="s">
        <v>823</v>
      </c>
      <c r="H844" s="134" t="s">
        <v>553</v>
      </c>
      <c r="I844" s="101" t="s">
        <v>556</v>
      </c>
      <c r="J844" s="160">
        <v>109</v>
      </c>
    </row>
    <row r="845" spans="1:10" x14ac:dyDescent="0.25">
      <c r="A845" s="134" t="s">
        <v>702</v>
      </c>
      <c r="B845" s="134" t="s">
        <v>269</v>
      </c>
      <c r="C845" s="134">
        <f>'[2]24241-09'!$E$3</f>
        <v>2024</v>
      </c>
      <c r="D845" s="134" t="s">
        <v>313</v>
      </c>
      <c r="E845" s="134" t="s">
        <v>328</v>
      </c>
      <c r="F845" s="134">
        <v>20</v>
      </c>
      <c r="G845" s="134" t="s">
        <v>823</v>
      </c>
      <c r="H845" s="134" t="s">
        <v>553</v>
      </c>
      <c r="I845" s="101" t="s">
        <v>557</v>
      </c>
      <c r="J845" s="160">
        <v>1</v>
      </c>
    </row>
    <row r="846" spans="1:10" x14ac:dyDescent="0.25">
      <c r="A846" s="134" t="s">
        <v>702</v>
      </c>
      <c r="B846" s="134" t="s">
        <v>269</v>
      </c>
      <c r="C846" s="134">
        <f>'[2]24241-09'!$E$3</f>
        <v>2024</v>
      </c>
      <c r="D846" s="134" t="s">
        <v>313</v>
      </c>
      <c r="E846" s="134" t="s">
        <v>328</v>
      </c>
      <c r="F846" s="134">
        <v>20</v>
      </c>
      <c r="G846" s="134" t="s">
        <v>823</v>
      </c>
      <c r="H846" s="134" t="s">
        <v>553</v>
      </c>
      <c r="I846" s="101" t="s">
        <v>558</v>
      </c>
      <c r="J846" s="160">
        <v>1</v>
      </c>
    </row>
    <row r="847" spans="1:10" x14ac:dyDescent="0.25">
      <c r="A847" s="134" t="s">
        <v>702</v>
      </c>
      <c r="B847" s="134" t="s">
        <v>269</v>
      </c>
      <c r="C847" s="134">
        <f>'[2]24241-09'!$E$3</f>
        <v>2024</v>
      </c>
      <c r="D847" s="134" t="s">
        <v>313</v>
      </c>
      <c r="E847" s="134" t="s">
        <v>328</v>
      </c>
      <c r="F847" s="134">
        <v>20</v>
      </c>
      <c r="G847" s="134" t="s">
        <v>823</v>
      </c>
      <c r="H847" s="134" t="s">
        <v>553</v>
      </c>
      <c r="I847" s="101" t="s">
        <v>559</v>
      </c>
      <c r="J847" s="160">
        <v>2</v>
      </c>
    </row>
    <row r="848" spans="1:10" x14ac:dyDescent="0.25">
      <c r="A848" s="134" t="s">
        <v>702</v>
      </c>
      <c r="B848" s="134" t="s">
        <v>269</v>
      </c>
      <c r="C848" s="134">
        <f>'[2]24241-09'!$E$3</f>
        <v>2024</v>
      </c>
      <c r="D848" s="134" t="s">
        <v>313</v>
      </c>
      <c r="E848" s="134" t="s">
        <v>328</v>
      </c>
      <c r="F848" s="134">
        <v>30</v>
      </c>
      <c r="G848" s="101" t="s">
        <v>140</v>
      </c>
      <c r="H848" s="101" t="s">
        <v>328</v>
      </c>
      <c r="I848" s="101" t="s">
        <v>328</v>
      </c>
      <c r="J848" s="160">
        <v>7157</v>
      </c>
    </row>
    <row r="849" spans="1:10" x14ac:dyDescent="0.25">
      <c r="A849" s="134" t="s">
        <v>702</v>
      </c>
      <c r="B849" s="134" t="s">
        <v>269</v>
      </c>
      <c r="C849" s="134">
        <f>'[2]24241-09'!$E$3</f>
        <v>2024</v>
      </c>
      <c r="D849" s="134" t="s">
        <v>313</v>
      </c>
      <c r="E849" s="134" t="s">
        <v>328</v>
      </c>
      <c r="F849" s="134">
        <v>30</v>
      </c>
      <c r="G849" s="101" t="s">
        <v>140</v>
      </c>
      <c r="H849" s="134" t="s">
        <v>807</v>
      </c>
      <c r="I849" s="349" t="s">
        <v>808</v>
      </c>
      <c r="J849" s="160">
        <v>326</v>
      </c>
    </row>
    <row r="850" spans="1:10" x14ac:dyDescent="0.25">
      <c r="A850" s="134" t="s">
        <v>702</v>
      </c>
      <c r="B850" s="134" t="s">
        <v>269</v>
      </c>
      <c r="C850" s="134">
        <f>'[2]24241-09'!$E$3</f>
        <v>2024</v>
      </c>
      <c r="D850" s="134" t="s">
        <v>313</v>
      </c>
      <c r="E850" s="134" t="s">
        <v>328</v>
      </c>
      <c r="F850" s="134">
        <v>30</v>
      </c>
      <c r="G850" s="101" t="s">
        <v>140</v>
      </c>
      <c r="H850" s="134" t="s">
        <v>807</v>
      </c>
      <c r="I850" s="349" t="s">
        <v>541</v>
      </c>
      <c r="J850" s="160">
        <v>104</v>
      </c>
    </row>
    <row r="851" spans="1:10" x14ac:dyDescent="0.25">
      <c r="A851" s="134" t="s">
        <v>702</v>
      </c>
      <c r="B851" s="134" t="s">
        <v>269</v>
      </c>
      <c r="C851" s="134">
        <f>'[2]24241-09'!$E$3</f>
        <v>2024</v>
      </c>
      <c r="D851" s="134" t="s">
        <v>313</v>
      </c>
      <c r="E851" s="134" t="s">
        <v>328</v>
      </c>
      <c r="F851" s="134">
        <v>30</v>
      </c>
      <c r="G851" s="101" t="s">
        <v>140</v>
      </c>
      <c r="H851" s="134" t="s">
        <v>807</v>
      </c>
      <c r="I851" s="349" t="s">
        <v>542</v>
      </c>
      <c r="J851" s="160">
        <v>125</v>
      </c>
    </row>
    <row r="852" spans="1:10" x14ac:dyDescent="0.25">
      <c r="A852" s="134" t="s">
        <v>702</v>
      </c>
      <c r="B852" s="134" t="s">
        <v>269</v>
      </c>
      <c r="C852" s="134">
        <f>'[2]24241-09'!$E$3</f>
        <v>2024</v>
      </c>
      <c r="D852" s="134" t="s">
        <v>313</v>
      </c>
      <c r="E852" s="134" t="s">
        <v>328</v>
      </c>
      <c r="F852" s="134">
        <v>30</v>
      </c>
      <c r="G852" s="101" t="s">
        <v>140</v>
      </c>
      <c r="H852" s="134" t="s">
        <v>819</v>
      </c>
      <c r="I852" s="101" t="s">
        <v>820</v>
      </c>
      <c r="J852" s="160">
        <v>872</v>
      </c>
    </row>
    <row r="853" spans="1:10" x14ac:dyDescent="0.25">
      <c r="A853" s="134" t="s">
        <v>702</v>
      </c>
      <c r="B853" s="134" t="s">
        <v>269</v>
      </c>
      <c r="C853" s="134">
        <f>'[2]24241-09'!$E$3</f>
        <v>2024</v>
      </c>
      <c r="D853" s="134" t="s">
        <v>313</v>
      </c>
      <c r="E853" s="134" t="s">
        <v>328</v>
      </c>
      <c r="F853" s="134">
        <v>30</v>
      </c>
      <c r="G853" s="101" t="s">
        <v>140</v>
      </c>
      <c r="H853" s="134" t="s">
        <v>819</v>
      </c>
      <c r="I853" s="101" t="s">
        <v>821</v>
      </c>
      <c r="J853" s="160">
        <v>6285</v>
      </c>
    </row>
    <row r="854" spans="1:10" x14ac:dyDescent="0.25">
      <c r="A854" s="134" t="s">
        <v>702</v>
      </c>
      <c r="B854" s="134" t="s">
        <v>269</v>
      </c>
      <c r="C854" s="134">
        <f>'[2]24241-09'!$E$3</f>
        <v>2024</v>
      </c>
      <c r="D854" s="134" t="s">
        <v>313</v>
      </c>
      <c r="E854" s="134" t="s">
        <v>328</v>
      </c>
      <c r="F854" s="134">
        <v>30</v>
      </c>
      <c r="G854" s="101" t="s">
        <v>140</v>
      </c>
      <c r="H854" s="134" t="s">
        <v>553</v>
      </c>
      <c r="I854" s="134" t="s">
        <v>554</v>
      </c>
      <c r="J854" s="160">
        <v>820</v>
      </c>
    </row>
    <row r="855" spans="1:10" x14ac:dyDescent="0.25">
      <c r="A855" s="134" t="s">
        <v>702</v>
      </c>
      <c r="B855" s="134" t="s">
        <v>269</v>
      </c>
      <c r="C855" s="134">
        <f>'[2]24241-09'!$E$3</f>
        <v>2024</v>
      </c>
      <c r="D855" s="134" t="s">
        <v>313</v>
      </c>
      <c r="E855" s="134" t="s">
        <v>328</v>
      </c>
      <c r="F855" s="134">
        <v>30</v>
      </c>
      <c r="G855" s="101" t="s">
        <v>140</v>
      </c>
      <c r="H855" s="134" t="s">
        <v>553</v>
      </c>
      <c r="I855" s="134" t="s">
        <v>555</v>
      </c>
      <c r="J855" s="160">
        <v>6</v>
      </c>
    </row>
    <row r="856" spans="1:10" x14ac:dyDescent="0.25">
      <c r="A856" s="134" t="s">
        <v>702</v>
      </c>
      <c r="B856" s="134" t="s">
        <v>269</v>
      </c>
      <c r="C856" s="134">
        <f>'[2]24241-09'!$E$3</f>
        <v>2024</v>
      </c>
      <c r="D856" s="134" t="s">
        <v>313</v>
      </c>
      <c r="E856" s="134" t="s">
        <v>328</v>
      </c>
      <c r="F856" s="134">
        <v>30</v>
      </c>
      <c r="G856" s="101" t="s">
        <v>140</v>
      </c>
      <c r="H856" s="134" t="s">
        <v>553</v>
      </c>
      <c r="I856" s="101" t="s">
        <v>556</v>
      </c>
      <c r="J856" s="160">
        <v>1605</v>
      </c>
    </row>
    <row r="857" spans="1:10" x14ac:dyDescent="0.25">
      <c r="A857" s="134" t="s">
        <v>702</v>
      </c>
      <c r="B857" s="134" t="s">
        <v>269</v>
      </c>
      <c r="C857" s="134">
        <f>'[2]24241-09'!$E$3</f>
        <v>2024</v>
      </c>
      <c r="D857" s="134" t="s">
        <v>313</v>
      </c>
      <c r="E857" s="134" t="s">
        <v>328</v>
      </c>
      <c r="F857" s="134">
        <v>30</v>
      </c>
      <c r="G857" s="101" t="s">
        <v>140</v>
      </c>
      <c r="H857" s="134" t="s">
        <v>553</v>
      </c>
      <c r="I857" s="101" t="s">
        <v>557</v>
      </c>
      <c r="J857" s="160">
        <v>35</v>
      </c>
    </row>
    <row r="858" spans="1:10" x14ac:dyDescent="0.25">
      <c r="A858" s="134" t="s">
        <v>702</v>
      </c>
      <c r="B858" s="134" t="s">
        <v>269</v>
      </c>
      <c r="C858" s="134">
        <f>'[2]24241-09'!$E$3</f>
        <v>2024</v>
      </c>
      <c r="D858" s="134" t="s">
        <v>313</v>
      </c>
      <c r="E858" s="134" t="s">
        <v>328</v>
      </c>
      <c r="F858" s="134">
        <v>30</v>
      </c>
      <c r="G858" s="101" t="s">
        <v>140</v>
      </c>
      <c r="H858" s="134" t="s">
        <v>553</v>
      </c>
      <c r="I858" s="101" t="s">
        <v>558</v>
      </c>
      <c r="J858" s="160">
        <v>1670</v>
      </c>
    </row>
    <row r="859" spans="1:10" x14ac:dyDescent="0.25">
      <c r="A859" s="134" t="s">
        <v>702</v>
      </c>
      <c r="B859" s="134" t="s">
        <v>269</v>
      </c>
      <c r="C859" s="134">
        <f>'[2]24241-09'!$E$3</f>
        <v>2024</v>
      </c>
      <c r="D859" s="134" t="s">
        <v>313</v>
      </c>
      <c r="E859" s="134" t="s">
        <v>328</v>
      </c>
      <c r="F859" s="134">
        <v>30</v>
      </c>
      <c r="G859" s="101" t="s">
        <v>140</v>
      </c>
      <c r="H859" s="134" t="s">
        <v>553</v>
      </c>
      <c r="I859" s="101" t="s">
        <v>559</v>
      </c>
      <c r="J859" s="160">
        <v>2149</v>
      </c>
    </row>
    <row r="860" spans="1:10" x14ac:dyDescent="0.25">
      <c r="A860" s="134" t="s">
        <v>702</v>
      </c>
      <c r="B860" s="134" t="s">
        <v>269</v>
      </c>
      <c r="C860" s="134">
        <f>'[2]24241-09'!$E$3</f>
        <v>2024</v>
      </c>
      <c r="D860" s="134" t="s">
        <v>313</v>
      </c>
      <c r="E860" s="134" t="s">
        <v>328</v>
      </c>
      <c r="F860" s="101">
        <v>40</v>
      </c>
      <c r="G860" s="101" t="s">
        <v>141</v>
      </c>
      <c r="H860" s="101" t="s">
        <v>328</v>
      </c>
      <c r="I860" s="101" t="s">
        <v>328</v>
      </c>
      <c r="J860" s="160" t="s">
        <v>284</v>
      </c>
    </row>
    <row r="861" spans="1:10" x14ac:dyDescent="0.25">
      <c r="A861" s="134" t="s">
        <v>702</v>
      </c>
      <c r="B861" s="134" t="s">
        <v>269</v>
      </c>
      <c r="C861" s="134">
        <f>'[2]24241-09'!$E$3</f>
        <v>2024</v>
      </c>
      <c r="D861" s="134" t="s">
        <v>313</v>
      </c>
      <c r="E861" s="134" t="s">
        <v>328</v>
      </c>
      <c r="F861" s="101">
        <v>40</v>
      </c>
      <c r="G861" s="101" t="s">
        <v>141</v>
      </c>
      <c r="H861" s="134" t="s">
        <v>807</v>
      </c>
      <c r="I861" s="349" t="s">
        <v>808</v>
      </c>
      <c r="J861" s="160" t="s">
        <v>284</v>
      </c>
    </row>
    <row r="862" spans="1:10" x14ac:dyDescent="0.25">
      <c r="A862" s="134" t="s">
        <v>702</v>
      </c>
      <c r="B862" s="134" t="s">
        <v>269</v>
      </c>
      <c r="C862" s="134">
        <f>'[2]24241-09'!$E$3</f>
        <v>2024</v>
      </c>
      <c r="D862" s="134" t="s">
        <v>313</v>
      </c>
      <c r="E862" s="134" t="s">
        <v>328</v>
      </c>
      <c r="F862" s="101">
        <v>40</v>
      </c>
      <c r="G862" s="101" t="s">
        <v>141</v>
      </c>
      <c r="H862" s="134" t="s">
        <v>807</v>
      </c>
      <c r="I862" s="349" t="s">
        <v>541</v>
      </c>
      <c r="J862" s="160" t="s">
        <v>284</v>
      </c>
    </row>
    <row r="863" spans="1:10" x14ac:dyDescent="0.25">
      <c r="A863" s="134" t="s">
        <v>702</v>
      </c>
      <c r="B863" s="134" t="s">
        <v>269</v>
      </c>
      <c r="C863" s="134">
        <f>'[2]24241-09'!$E$3</f>
        <v>2024</v>
      </c>
      <c r="D863" s="134" t="s">
        <v>313</v>
      </c>
      <c r="E863" s="134" t="s">
        <v>328</v>
      </c>
      <c r="F863" s="101">
        <v>40</v>
      </c>
      <c r="G863" s="101" t="s">
        <v>141</v>
      </c>
      <c r="H863" s="134" t="s">
        <v>807</v>
      </c>
      <c r="I863" s="349" t="s">
        <v>542</v>
      </c>
      <c r="J863" s="160" t="s">
        <v>284</v>
      </c>
    </row>
    <row r="864" spans="1:10" x14ac:dyDescent="0.25">
      <c r="A864" s="134" t="s">
        <v>702</v>
      </c>
      <c r="B864" s="134" t="s">
        <v>269</v>
      </c>
      <c r="C864" s="134">
        <f>'[2]24241-09'!$E$3</f>
        <v>2024</v>
      </c>
      <c r="D864" s="134" t="s">
        <v>313</v>
      </c>
      <c r="E864" s="134" t="s">
        <v>328</v>
      </c>
      <c r="F864" s="101">
        <v>40</v>
      </c>
      <c r="G864" s="101" t="s">
        <v>141</v>
      </c>
      <c r="H864" s="134" t="s">
        <v>819</v>
      </c>
      <c r="I864" s="101" t="s">
        <v>820</v>
      </c>
      <c r="J864" s="160" t="s">
        <v>284</v>
      </c>
    </row>
    <row r="865" spans="1:10" x14ac:dyDescent="0.25">
      <c r="A865" s="134" t="s">
        <v>702</v>
      </c>
      <c r="B865" s="134" t="s">
        <v>269</v>
      </c>
      <c r="C865" s="134">
        <f>'[2]24241-09'!$E$3</f>
        <v>2024</v>
      </c>
      <c r="D865" s="134" t="s">
        <v>313</v>
      </c>
      <c r="E865" s="134" t="s">
        <v>328</v>
      </c>
      <c r="F865" s="101">
        <v>40</v>
      </c>
      <c r="G865" s="101" t="s">
        <v>141</v>
      </c>
      <c r="H865" s="134" t="s">
        <v>819</v>
      </c>
      <c r="I865" s="101" t="s">
        <v>821</v>
      </c>
      <c r="J865" s="160" t="s">
        <v>284</v>
      </c>
    </row>
    <row r="866" spans="1:10" x14ac:dyDescent="0.25">
      <c r="A866" s="134" t="s">
        <v>702</v>
      </c>
      <c r="B866" s="134" t="s">
        <v>269</v>
      </c>
      <c r="C866" s="134">
        <f>'[2]24241-09'!$E$3</f>
        <v>2024</v>
      </c>
      <c r="D866" s="134" t="s">
        <v>313</v>
      </c>
      <c r="E866" s="134" t="s">
        <v>328</v>
      </c>
      <c r="F866" s="101">
        <v>40</v>
      </c>
      <c r="G866" s="101" t="s">
        <v>141</v>
      </c>
      <c r="H866" s="134" t="s">
        <v>553</v>
      </c>
      <c r="I866" s="134" t="s">
        <v>554</v>
      </c>
      <c r="J866" s="160" t="s">
        <v>284</v>
      </c>
    </row>
    <row r="867" spans="1:10" x14ac:dyDescent="0.25">
      <c r="A867" s="134" t="s">
        <v>702</v>
      </c>
      <c r="B867" s="134" t="s">
        <v>269</v>
      </c>
      <c r="C867" s="134">
        <f>'[2]24241-09'!$E$3</f>
        <v>2024</v>
      </c>
      <c r="D867" s="134" t="s">
        <v>313</v>
      </c>
      <c r="E867" s="134" t="s">
        <v>328</v>
      </c>
      <c r="F867" s="101">
        <v>40</v>
      </c>
      <c r="G867" s="101" t="s">
        <v>141</v>
      </c>
      <c r="H867" s="134" t="s">
        <v>553</v>
      </c>
      <c r="I867" s="134" t="s">
        <v>555</v>
      </c>
      <c r="J867" s="160" t="s">
        <v>284</v>
      </c>
    </row>
    <row r="868" spans="1:10" x14ac:dyDescent="0.25">
      <c r="A868" s="134" t="s">
        <v>702</v>
      </c>
      <c r="B868" s="134" t="s">
        <v>269</v>
      </c>
      <c r="C868" s="134">
        <f>'[2]24241-09'!$E$3</f>
        <v>2024</v>
      </c>
      <c r="D868" s="134" t="s">
        <v>313</v>
      </c>
      <c r="E868" s="134" t="s">
        <v>328</v>
      </c>
      <c r="F868" s="101">
        <v>40</v>
      </c>
      <c r="G868" s="101" t="s">
        <v>141</v>
      </c>
      <c r="H868" s="134" t="s">
        <v>553</v>
      </c>
      <c r="I868" s="101" t="s">
        <v>556</v>
      </c>
      <c r="J868" s="160" t="s">
        <v>284</v>
      </c>
    </row>
    <row r="869" spans="1:10" x14ac:dyDescent="0.25">
      <c r="A869" s="134" t="s">
        <v>702</v>
      </c>
      <c r="B869" s="134" t="s">
        <v>269</v>
      </c>
      <c r="C869" s="134">
        <f>'[2]24241-09'!$E$3</f>
        <v>2024</v>
      </c>
      <c r="D869" s="134" t="s">
        <v>313</v>
      </c>
      <c r="E869" s="134" t="s">
        <v>328</v>
      </c>
      <c r="F869" s="101">
        <v>40</v>
      </c>
      <c r="G869" s="101" t="s">
        <v>141</v>
      </c>
      <c r="H869" s="134" t="s">
        <v>553</v>
      </c>
      <c r="I869" s="101" t="s">
        <v>557</v>
      </c>
      <c r="J869" s="160" t="s">
        <v>284</v>
      </c>
    </row>
    <row r="870" spans="1:10" x14ac:dyDescent="0.25">
      <c r="A870" s="134" t="s">
        <v>702</v>
      </c>
      <c r="B870" s="134" t="s">
        <v>269</v>
      </c>
      <c r="C870" s="134">
        <f>'[2]24241-09'!$E$3</f>
        <v>2024</v>
      </c>
      <c r="D870" s="134" t="s">
        <v>313</v>
      </c>
      <c r="E870" s="134" t="s">
        <v>328</v>
      </c>
      <c r="F870" s="101">
        <v>40</v>
      </c>
      <c r="G870" s="101" t="s">
        <v>141</v>
      </c>
      <c r="H870" s="134" t="s">
        <v>553</v>
      </c>
      <c r="I870" s="101" t="s">
        <v>558</v>
      </c>
      <c r="J870" s="160" t="s">
        <v>284</v>
      </c>
    </row>
    <row r="871" spans="1:10" x14ac:dyDescent="0.25">
      <c r="A871" s="134" t="s">
        <v>702</v>
      </c>
      <c r="B871" s="134" t="s">
        <v>269</v>
      </c>
      <c r="C871" s="134">
        <f>'[2]24241-09'!$E$3</f>
        <v>2024</v>
      </c>
      <c r="D871" s="134" t="s">
        <v>313</v>
      </c>
      <c r="E871" s="134" t="s">
        <v>328</v>
      </c>
      <c r="F871" s="101">
        <v>40</v>
      </c>
      <c r="G871" s="101" t="s">
        <v>141</v>
      </c>
      <c r="H871" s="134" t="s">
        <v>553</v>
      </c>
      <c r="I871" s="101" t="s">
        <v>559</v>
      </c>
      <c r="J871" s="160" t="s">
        <v>284</v>
      </c>
    </row>
    <row r="872" spans="1:10" x14ac:dyDescent="0.25">
      <c r="A872" s="134" t="s">
        <v>702</v>
      </c>
      <c r="B872" s="134" t="s">
        <v>269</v>
      </c>
      <c r="C872" s="134">
        <f>'[2]24241-09'!$E$3</f>
        <v>2024</v>
      </c>
      <c r="D872" s="134" t="s">
        <v>313</v>
      </c>
      <c r="E872" s="134" t="s">
        <v>328</v>
      </c>
      <c r="F872" s="134">
        <v>50</v>
      </c>
      <c r="G872" s="134" t="s">
        <v>795</v>
      </c>
      <c r="H872" s="101" t="s">
        <v>328</v>
      </c>
      <c r="I872" s="101" t="s">
        <v>328</v>
      </c>
      <c r="J872" s="160">
        <v>117</v>
      </c>
    </row>
    <row r="873" spans="1:10" x14ac:dyDescent="0.25">
      <c r="A873" s="134" t="s">
        <v>702</v>
      </c>
      <c r="B873" s="134" t="s">
        <v>269</v>
      </c>
      <c r="C873" s="134">
        <f>'[2]24241-09'!$E$3</f>
        <v>2024</v>
      </c>
      <c r="D873" s="134" t="s">
        <v>313</v>
      </c>
      <c r="E873" s="134" t="s">
        <v>328</v>
      </c>
      <c r="F873" s="134">
        <v>50</v>
      </c>
      <c r="G873" s="134" t="s">
        <v>795</v>
      </c>
      <c r="H873" s="134" t="s">
        <v>807</v>
      </c>
      <c r="I873" s="349" t="s">
        <v>808</v>
      </c>
      <c r="J873" s="160">
        <v>8</v>
      </c>
    </row>
    <row r="874" spans="1:10" x14ac:dyDescent="0.25">
      <c r="A874" s="134" t="s">
        <v>702</v>
      </c>
      <c r="B874" s="134" t="s">
        <v>269</v>
      </c>
      <c r="C874" s="134">
        <f>'[2]24241-09'!$E$3</f>
        <v>2024</v>
      </c>
      <c r="D874" s="134" t="s">
        <v>313</v>
      </c>
      <c r="E874" s="134" t="s">
        <v>328</v>
      </c>
      <c r="F874" s="134">
        <v>50</v>
      </c>
      <c r="G874" s="134" t="s">
        <v>795</v>
      </c>
      <c r="H874" s="134" t="s">
        <v>807</v>
      </c>
      <c r="I874" s="349" t="s">
        <v>541</v>
      </c>
      <c r="J874" s="160">
        <v>3</v>
      </c>
    </row>
    <row r="875" spans="1:10" x14ac:dyDescent="0.25">
      <c r="A875" s="134" t="s">
        <v>702</v>
      </c>
      <c r="B875" s="134" t="s">
        <v>269</v>
      </c>
      <c r="C875" s="134">
        <f>'[2]24241-09'!$E$3</f>
        <v>2024</v>
      </c>
      <c r="D875" s="134" t="s">
        <v>313</v>
      </c>
      <c r="E875" s="134" t="s">
        <v>328</v>
      </c>
      <c r="F875" s="134">
        <v>50</v>
      </c>
      <c r="G875" s="134" t="s">
        <v>795</v>
      </c>
      <c r="H875" s="134" t="s">
        <v>807</v>
      </c>
      <c r="I875" s="349" t="s">
        <v>542</v>
      </c>
      <c r="J875" s="160">
        <v>3</v>
      </c>
    </row>
    <row r="876" spans="1:10" x14ac:dyDescent="0.25">
      <c r="A876" s="134" t="s">
        <v>702</v>
      </c>
      <c r="B876" s="134" t="s">
        <v>269</v>
      </c>
      <c r="C876" s="134">
        <f>'[2]24241-09'!$E$3</f>
        <v>2024</v>
      </c>
      <c r="D876" s="134" t="s">
        <v>313</v>
      </c>
      <c r="E876" s="134" t="s">
        <v>328</v>
      </c>
      <c r="F876" s="134">
        <v>50</v>
      </c>
      <c r="G876" s="134" t="s">
        <v>795</v>
      </c>
      <c r="H876" s="134" t="s">
        <v>819</v>
      </c>
      <c r="I876" s="101" t="s">
        <v>820</v>
      </c>
      <c r="J876" s="160">
        <v>14</v>
      </c>
    </row>
    <row r="877" spans="1:10" x14ac:dyDescent="0.25">
      <c r="A877" s="134" t="s">
        <v>702</v>
      </c>
      <c r="B877" s="134" t="s">
        <v>269</v>
      </c>
      <c r="C877" s="134">
        <f>'[2]24241-09'!$E$3</f>
        <v>2024</v>
      </c>
      <c r="D877" s="134" t="s">
        <v>313</v>
      </c>
      <c r="E877" s="134" t="s">
        <v>328</v>
      </c>
      <c r="F877" s="134">
        <v>50</v>
      </c>
      <c r="G877" s="134" t="s">
        <v>795</v>
      </c>
      <c r="H877" s="134" t="s">
        <v>819</v>
      </c>
      <c r="I877" s="101" t="s">
        <v>821</v>
      </c>
      <c r="J877" s="160">
        <v>103</v>
      </c>
    </row>
    <row r="878" spans="1:10" x14ac:dyDescent="0.25">
      <c r="A878" s="134" t="s">
        <v>702</v>
      </c>
      <c r="B878" s="134" t="s">
        <v>269</v>
      </c>
      <c r="C878" s="134">
        <f>'[2]24241-09'!$E$3</f>
        <v>2024</v>
      </c>
      <c r="D878" s="134" t="s">
        <v>313</v>
      </c>
      <c r="E878" s="134" t="s">
        <v>328</v>
      </c>
      <c r="F878" s="134">
        <v>50</v>
      </c>
      <c r="G878" s="134" t="s">
        <v>795</v>
      </c>
      <c r="H878" s="134" t="s">
        <v>553</v>
      </c>
      <c r="I878" s="134" t="s">
        <v>554</v>
      </c>
      <c r="J878" s="160">
        <v>5</v>
      </c>
    </row>
    <row r="879" spans="1:10" x14ac:dyDescent="0.25">
      <c r="A879" s="134" t="s">
        <v>702</v>
      </c>
      <c r="B879" s="134" t="s">
        <v>269</v>
      </c>
      <c r="C879" s="134">
        <f>'[2]24241-09'!$E$3</f>
        <v>2024</v>
      </c>
      <c r="D879" s="134" t="s">
        <v>313</v>
      </c>
      <c r="E879" s="134" t="s">
        <v>328</v>
      </c>
      <c r="F879" s="134">
        <v>50</v>
      </c>
      <c r="G879" s="134" t="s">
        <v>795</v>
      </c>
      <c r="H879" s="134" t="s">
        <v>553</v>
      </c>
      <c r="I879" s="134" t="s">
        <v>555</v>
      </c>
      <c r="J879" s="160">
        <v>1</v>
      </c>
    </row>
    <row r="880" spans="1:10" x14ac:dyDescent="0.25">
      <c r="A880" s="134" t="s">
        <v>702</v>
      </c>
      <c r="B880" s="134" t="s">
        <v>269</v>
      </c>
      <c r="C880" s="134">
        <f>'[2]24241-09'!$E$3</f>
        <v>2024</v>
      </c>
      <c r="D880" s="134" t="s">
        <v>313</v>
      </c>
      <c r="E880" s="134" t="s">
        <v>328</v>
      </c>
      <c r="F880" s="134">
        <v>50</v>
      </c>
      <c r="G880" s="134" t="s">
        <v>795</v>
      </c>
      <c r="H880" s="134" t="s">
        <v>553</v>
      </c>
      <c r="I880" s="101" t="s">
        <v>556</v>
      </c>
      <c r="J880" s="160">
        <v>96</v>
      </c>
    </row>
    <row r="881" spans="1:10" x14ac:dyDescent="0.25">
      <c r="A881" s="134" t="s">
        <v>702</v>
      </c>
      <c r="B881" s="134" t="s">
        <v>269</v>
      </c>
      <c r="C881" s="134">
        <f>'[2]24241-09'!$E$3</f>
        <v>2024</v>
      </c>
      <c r="D881" s="134" t="s">
        <v>313</v>
      </c>
      <c r="E881" s="134" t="s">
        <v>328</v>
      </c>
      <c r="F881" s="134">
        <v>50</v>
      </c>
      <c r="G881" s="134" t="s">
        <v>795</v>
      </c>
      <c r="H881" s="134" t="s">
        <v>553</v>
      </c>
      <c r="I881" s="101" t="s">
        <v>557</v>
      </c>
      <c r="J881" s="160">
        <v>1</v>
      </c>
    </row>
    <row r="882" spans="1:10" x14ac:dyDescent="0.25">
      <c r="A882" s="134" t="s">
        <v>702</v>
      </c>
      <c r="B882" s="134" t="s">
        <v>269</v>
      </c>
      <c r="C882" s="134">
        <f>'[2]24241-09'!$E$3</f>
        <v>2024</v>
      </c>
      <c r="D882" s="134" t="s">
        <v>313</v>
      </c>
      <c r="E882" s="134" t="s">
        <v>328</v>
      </c>
      <c r="F882" s="134">
        <v>50</v>
      </c>
      <c r="G882" s="134" t="s">
        <v>795</v>
      </c>
      <c r="H882" s="134" t="s">
        <v>553</v>
      </c>
      <c r="I882" s="101" t="s">
        <v>558</v>
      </c>
      <c r="J882" s="160" t="s">
        <v>284</v>
      </c>
    </row>
    <row r="883" spans="1:10" x14ac:dyDescent="0.25">
      <c r="A883" s="134" t="s">
        <v>702</v>
      </c>
      <c r="B883" s="134" t="s">
        <v>269</v>
      </c>
      <c r="C883" s="134">
        <f>'[2]24241-09'!$E$3</f>
        <v>2024</v>
      </c>
      <c r="D883" s="134" t="s">
        <v>313</v>
      </c>
      <c r="E883" s="134" t="s">
        <v>328</v>
      </c>
      <c r="F883" s="134">
        <v>50</v>
      </c>
      <c r="G883" s="134" t="s">
        <v>795</v>
      </c>
      <c r="H883" s="134" t="s">
        <v>553</v>
      </c>
      <c r="I883" s="101" t="s">
        <v>559</v>
      </c>
      <c r="J883" s="160" t="s">
        <v>284</v>
      </c>
    </row>
    <row r="884" spans="1:10" x14ac:dyDescent="0.25">
      <c r="A884" s="134" t="s">
        <v>702</v>
      </c>
      <c r="B884" s="134" t="s">
        <v>269</v>
      </c>
      <c r="C884" s="134">
        <f>'[2]24241-09'!$E$3</f>
        <v>2024</v>
      </c>
      <c r="D884" s="134" t="s">
        <v>314</v>
      </c>
      <c r="E884" s="134" t="s">
        <v>328</v>
      </c>
      <c r="F884" s="134" t="s">
        <v>284</v>
      </c>
      <c r="G884" s="134" t="s">
        <v>499</v>
      </c>
      <c r="H884" s="134" t="s">
        <v>328</v>
      </c>
      <c r="I884" s="134" t="s">
        <v>328</v>
      </c>
      <c r="J884" s="160">
        <v>14731</v>
      </c>
    </row>
    <row r="885" spans="1:10" x14ac:dyDescent="0.25">
      <c r="A885" s="134" t="s">
        <v>702</v>
      </c>
      <c r="B885" s="134" t="s">
        <v>269</v>
      </c>
      <c r="C885" s="134">
        <f>'[2]24241-09'!$E$3</f>
        <v>2024</v>
      </c>
      <c r="D885" s="134" t="s">
        <v>314</v>
      </c>
      <c r="E885" s="134" t="s">
        <v>328</v>
      </c>
      <c r="F885" s="134" t="s">
        <v>284</v>
      </c>
      <c r="G885" s="134" t="s">
        <v>499</v>
      </c>
      <c r="H885" s="134" t="s">
        <v>806</v>
      </c>
      <c r="I885" s="134" t="s">
        <v>328</v>
      </c>
      <c r="J885" s="160">
        <v>4995</v>
      </c>
    </row>
    <row r="886" spans="1:10" x14ac:dyDescent="0.25">
      <c r="A886" s="134" t="s">
        <v>702</v>
      </c>
      <c r="B886" s="134" t="s">
        <v>269</v>
      </c>
      <c r="C886" s="134">
        <f>'[2]24241-09'!$E$3</f>
        <v>2024</v>
      </c>
      <c r="D886" s="134" t="s">
        <v>314</v>
      </c>
      <c r="E886" s="134" t="s">
        <v>328</v>
      </c>
      <c r="F886" s="134" t="s">
        <v>284</v>
      </c>
      <c r="G886" s="134" t="s">
        <v>499</v>
      </c>
      <c r="H886" s="134" t="s">
        <v>806</v>
      </c>
      <c r="I886" s="349" t="s">
        <v>537</v>
      </c>
      <c r="J886" s="160">
        <v>4564</v>
      </c>
    </row>
    <row r="887" spans="1:10" x14ac:dyDescent="0.25">
      <c r="A887" s="134" t="s">
        <v>702</v>
      </c>
      <c r="B887" s="134" t="s">
        <v>269</v>
      </c>
      <c r="C887" s="134">
        <f>'[2]24241-09'!$E$3</f>
        <v>2024</v>
      </c>
      <c r="D887" s="134" t="s">
        <v>314</v>
      </c>
      <c r="E887" s="134" t="s">
        <v>328</v>
      </c>
      <c r="F887" s="134" t="s">
        <v>284</v>
      </c>
      <c r="G887" s="134" t="s">
        <v>499</v>
      </c>
      <c r="H887" s="134" t="s">
        <v>806</v>
      </c>
      <c r="I887" s="349" t="s">
        <v>538</v>
      </c>
      <c r="J887" s="160">
        <v>431</v>
      </c>
    </row>
    <row r="888" spans="1:10" x14ac:dyDescent="0.25">
      <c r="A888" s="134" t="s">
        <v>702</v>
      </c>
      <c r="B888" s="134" t="s">
        <v>269</v>
      </c>
      <c r="C888" s="134">
        <f>'[2]24241-09'!$E$3</f>
        <v>2024</v>
      </c>
      <c r="D888" s="134" t="s">
        <v>314</v>
      </c>
      <c r="E888" s="134" t="s">
        <v>328</v>
      </c>
      <c r="F888" s="134" t="s">
        <v>284</v>
      </c>
      <c r="G888" s="134" t="s">
        <v>499</v>
      </c>
      <c r="H888" s="134" t="s">
        <v>807</v>
      </c>
      <c r="I888" s="349" t="s">
        <v>808</v>
      </c>
      <c r="J888" s="160">
        <v>1825</v>
      </c>
    </row>
    <row r="889" spans="1:10" x14ac:dyDescent="0.25">
      <c r="A889" s="134" t="s">
        <v>702</v>
      </c>
      <c r="B889" s="134" t="s">
        <v>269</v>
      </c>
      <c r="C889" s="134">
        <f>'[2]24241-09'!$E$3</f>
        <v>2024</v>
      </c>
      <c r="D889" s="134" t="s">
        <v>314</v>
      </c>
      <c r="E889" s="134" t="s">
        <v>328</v>
      </c>
      <c r="F889" s="134" t="s">
        <v>284</v>
      </c>
      <c r="G889" s="134" t="s">
        <v>499</v>
      </c>
      <c r="H889" s="134" t="s">
        <v>807</v>
      </c>
      <c r="I889" s="349" t="s">
        <v>824</v>
      </c>
      <c r="J889" s="160">
        <v>304</v>
      </c>
    </row>
    <row r="890" spans="1:10" x14ac:dyDescent="0.25">
      <c r="A890" s="134" t="s">
        <v>702</v>
      </c>
      <c r="B890" s="134" t="s">
        <v>269</v>
      </c>
      <c r="C890" s="134">
        <f>'[2]24241-09'!$E$3</f>
        <v>2024</v>
      </c>
      <c r="D890" s="134" t="s">
        <v>314</v>
      </c>
      <c r="E890" s="134" t="s">
        <v>328</v>
      </c>
      <c r="F890" s="134" t="s">
        <v>284</v>
      </c>
      <c r="G890" s="134" t="s">
        <v>499</v>
      </c>
      <c r="H890" s="134" t="s">
        <v>807</v>
      </c>
      <c r="I890" s="349" t="s">
        <v>541</v>
      </c>
      <c r="J890" s="160">
        <v>781</v>
      </c>
    </row>
    <row r="891" spans="1:10" x14ac:dyDescent="0.25">
      <c r="A891" s="134" t="s">
        <v>702</v>
      </c>
      <c r="B891" s="134" t="s">
        <v>269</v>
      </c>
      <c r="C891" s="134">
        <f>'[2]24241-09'!$E$3</f>
        <v>2024</v>
      </c>
      <c r="D891" s="134" t="s">
        <v>314</v>
      </c>
      <c r="E891" s="134" t="s">
        <v>328</v>
      </c>
      <c r="F891" s="134" t="s">
        <v>284</v>
      </c>
      <c r="G891" s="134" t="s">
        <v>499</v>
      </c>
      <c r="H891" s="134" t="s">
        <v>807</v>
      </c>
      <c r="I891" s="349" t="s">
        <v>810</v>
      </c>
      <c r="J891" s="160">
        <v>169</v>
      </c>
    </row>
    <row r="892" spans="1:10" x14ac:dyDescent="0.25">
      <c r="A892" s="134" t="s">
        <v>702</v>
      </c>
      <c r="B892" s="134" t="s">
        <v>269</v>
      </c>
      <c r="C892" s="134">
        <f>'[2]24241-09'!$E$3</f>
        <v>2024</v>
      </c>
      <c r="D892" s="134" t="s">
        <v>314</v>
      </c>
      <c r="E892" s="134" t="s">
        <v>328</v>
      </c>
      <c r="F892" s="134" t="s">
        <v>284</v>
      </c>
      <c r="G892" s="134" t="s">
        <v>499</v>
      </c>
      <c r="H892" s="134" t="s">
        <v>807</v>
      </c>
      <c r="I892" s="349" t="s">
        <v>542</v>
      </c>
      <c r="J892" s="160">
        <v>979</v>
      </c>
    </row>
    <row r="893" spans="1:10" x14ac:dyDescent="0.25">
      <c r="A893" s="134" t="s">
        <v>702</v>
      </c>
      <c r="B893" s="134" t="s">
        <v>269</v>
      </c>
      <c r="C893" s="134">
        <f>'[2]24241-09'!$E$3</f>
        <v>2024</v>
      </c>
      <c r="D893" s="134" t="s">
        <v>314</v>
      </c>
      <c r="E893" s="134" t="s">
        <v>328</v>
      </c>
      <c r="F893" s="134" t="s">
        <v>284</v>
      </c>
      <c r="G893" s="134" t="s">
        <v>499</v>
      </c>
      <c r="H893" s="134" t="s">
        <v>807</v>
      </c>
      <c r="I893" s="349" t="s">
        <v>811</v>
      </c>
      <c r="J893" s="160">
        <v>270</v>
      </c>
    </row>
    <row r="894" spans="1:10" x14ac:dyDescent="0.25">
      <c r="A894" s="134" t="s">
        <v>702</v>
      </c>
      <c r="B894" s="134" t="s">
        <v>269</v>
      </c>
      <c r="C894" s="134">
        <f>'[2]24241-09'!$E$3</f>
        <v>2024</v>
      </c>
      <c r="D894" s="134" t="s">
        <v>314</v>
      </c>
      <c r="E894" s="134" t="s">
        <v>328</v>
      </c>
      <c r="F894" s="134" t="s">
        <v>284</v>
      </c>
      <c r="G894" s="134" t="s">
        <v>499</v>
      </c>
      <c r="H894" s="134" t="s">
        <v>812</v>
      </c>
      <c r="I894" s="101" t="s">
        <v>539</v>
      </c>
      <c r="J894" s="160">
        <v>248</v>
      </c>
    </row>
    <row r="895" spans="1:10" x14ac:dyDescent="0.25">
      <c r="A895" s="134" t="s">
        <v>702</v>
      </c>
      <c r="B895" s="134" t="s">
        <v>269</v>
      </c>
      <c r="C895" s="134">
        <f>'[2]24241-09'!$E$3</f>
        <v>2024</v>
      </c>
      <c r="D895" s="134" t="s">
        <v>314</v>
      </c>
      <c r="E895" s="134" t="s">
        <v>328</v>
      </c>
      <c r="F895" s="134" t="s">
        <v>284</v>
      </c>
      <c r="G895" s="134" t="s">
        <v>499</v>
      </c>
      <c r="H895" s="134" t="s">
        <v>812</v>
      </c>
      <c r="I895" s="101" t="s">
        <v>541</v>
      </c>
      <c r="J895" s="160">
        <v>163</v>
      </c>
    </row>
    <row r="896" spans="1:10" x14ac:dyDescent="0.25">
      <c r="A896" s="134" t="s">
        <v>702</v>
      </c>
      <c r="B896" s="134" t="s">
        <v>269</v>
      </c>
      <c r="C896" s="134">
        <f>'[2]24241-09'!$E$3</f>
        <v>2024</v>
      </c>
      <c r="D896" s="134" t="s">
        <v>314</v>
      </c>
      <c r="E896" s="134" t="s">
        <v>328</v>
      </c>
      <c r="F896" s="134" t="s">
        <v>284</v>
      </c>
      <c r="G896" s="134" t="s">
        <v>499</v>
      </c>
      <c r="H896" s="134" t="s">
        <v>812</v>
      </c>
      <c r="I896" s="101" t="s">
        <v>542</v>
      </c>
      <c r="J896" s="160">
        <v>10</v>
      </c>
    </row>
    <row r="897" spans="1:10" x14ac:dyDescent="0.25">
      <c r="A897" s="134" t="s">
        <v>702</v>
      </c>
      <c r="B897" s="134" t="s">
        <v>269</v>
      </c>
      <c r="C897" s="134">
        <f>'[2]24241-09'!$E$3</f>
        <v>2024</v>
      </c>
      <c r="D897" s="134" t="s">
        <v>314</v>
      </c>
      <c r="E897" s="134" t="s">
        <v>328</v>
      </c>
      <c r="F897" s="134" t="s">
        <v>284</v>
      </c>
      <c r="G897" s="134" t="s">
        <v>499</v>
      </c>
      <c r="H897" s="134" t="s">
        <v>813</v>
      </c>
      <c r="I897" s="101" t="s">
        <v>544</v>
      </c>
      <c r="J897" s="160">
        <v>609</v>
      </c>
    </row>
    <row r="898" spans="1:10" x14ac:dyDescent="0.25">
      <c r="A898" s="134" t="s">
        <v>702</v>
      </c>
      <c r="B898" s="134" t="s">
        <v>269</v>
      </c>
      <c r="C898" s="134">
        <f>'[2]24241-09'!$E$3</f>
        <v>2024</v>
      </c>
      <c r="D898" s="134" t="s">
        <v>314</v>
      </c>
      <c r="E898" s="134" t="s">
        <v>328</v>
      </c>
      <c r="F898" s="134" t="s">
        <v>284</v>
      </c>
      <c r="G898" s="134" t="s">
        <v>499</v>
      </c>
      <c r="H898" s="134" t="s">
        <v>813</v>
      </c>
      <c r="I898" s="101" t="s">
        <v>814</v>
      </c>
      <c r="J898" s="160">
        <v>54</v>
      </c>
    </row>
    <row r="899" spans="1:10" x14ac:dyDescent="0.25">
      <c r="A899" s="134" t="s">
        <v>702</v>
      </c>
      <c r="B899" s="134" t="s">
        <v>269</v>
      </c>
      <c r="C899" s="134">
        <f>'[2]24241-09'!$E$3</f>
        <v>2024</v>
      </c>
      <c r="D899" s="134" t="s">
        <v>314</v>
      </c>
      <c r="E899" s="134" t="s">
        <v>328</v>
      </c>
      <c r="F899" s="134" t="s">
        <v>284</v>
      </c>
      <c r="G899" s="134" t="s">
        <v>499</v>
      </c>
      <c r="H899" s="134" t="s">
        <v>813</v>
      </c>
      <c r="I899" s="101" t="s">
        <v>545</v>
      </c>
      <c r="J899" s="160">
        <v>22</v>
      </c>
    </row>
    <row r="900" spans="1:10" x14ac:dyDescent="0.25">
      <c r="A900" s="134" t="s">
        <v>702</v>
      </c>
      <c r="B900" s="134" t="s">
        <v>269</v>
      </c>
      <c r="C900" s="134">
        <f>'[2]24241-09'!$E$3</f>
        <v>2024</v>
      </c>
      <c r="D900" s="134" t="s">
        <v>314</v>
      </c>
      <c r="E900" s="134" t="s">
        <v>328</v>
      </c>
      <c r="F900" s="134" t="s">
        <v>284</v>
      </c>
      <c r="G900" s="134" t="s">
        <v>499</v>
      </c>
      <c r="H900" s="134" t="s">
        <v>815</v>
      </c>
      <c r="I900" s="101" t="s">
        <v>546</v>
      </c>
      <c r="J900" s="160">
        <v>32</v>
      </c>
    </row>
    <row r="901" spans="1:10" x14ac:dyDescent="0.25">
      <c r="A901" s="134" t="s">
        <v>702</v>
      </c>
      <c r="B901" s="134" t="s">
        <v>269</v>
      </c>
      <c r="C901" s="134">
        <f>'[2]24241-09'!$E$3</f>
        <v>2024</v>
      </c>
      <c r="D901" s="134" t="s">
        <v>314</v>
      </c>
      <c r="E901" s="134" t="s">
        <v>328</v>
      </c>
      <c r="F901" s="134" t="s">
        <v>284</v>
      </c>
      <c r="G901" s="134" t="s">
        <v>499</v>
      </c>
      <c r="H901" s="134" t="s">
        <v>815</v>
      </c>
      <c r="I901" s="101" t="s">
        <v>547</v>
      </c>
      <c r="J901" s="160">
        <v>4418</v>
      </c>
    </row>
    <row r="902" spans="1:10" x14ac:dyDescent="0.25">
      <c r="A902" s="134" t="s">
        <v>702</v>
      </c>
      <c r="B902" s="134" t="s">
        <v>269</v>
      </c>
      <c r="C902" s="134">
        <f>'[2]24241-09'!$E$3</f>
        <v>2024</v>
      </c>
      <c r="D902" s="134" t="s">
        <v>314</v>
      </c>
      <c r="E902" s="134" t="s">
        <v>328</v>
      </c>
      <c r="F902" s="134" t="s">
        <v>284</v>
      </c>
      <c r="G902" s="134" t="s">
        <v>499</v>
      </c>
      <c r="H902" s="134" t="s">
        <v>548</v>
      </c>
      <c r="I902" s="101" t="s">
        <v>539</v>
      </c>
      <c r="J902" s="160">
        <v>6</v>
      </c>
    </row>
    <row r="903" spans="1:10" x14ac:dyDescent="0.25">
      <c r="A903" s="134" t="s">
        <v>702</v>
      </c>
      <c r="B903" s="134" t="s">
        <v>269</v>
      </c>
      <c r="C903" s="134">
        <f>'[2]24241-09'!$E$3</f>
        <v>2024</v>
      </c>
      <c r="D903" s="134" t="s">
        <v>314</v>
      </c>
      <c r="E903" s="134" t="s">
        <v>328</v>
      </c>
      <c r="F903" s="134" t="s">
        <v>284</v>
      </c>
      <c r="G903" s="134" t="s">
        <v>499</v>
      </c>
      <c r="H903" s="134" t="s">
        <v>548</v>
      </c>
      <c r="I903" s="101" t="s">
        <v>816</v>
      </c>
      <c r="J903" s="160">
        <v>2</v>
      </c>
    </row>
    <row r="904" spans="1:10" x14ac:dyDescent="0.25">
      <c r="A904" s="134" t="s">
        <v>702</v>
      </c>
      <c r="B904" s="134" t="s">
        <v>269</v>
      </c>
      <c r="C904" s="134">
        <f>'[2]24241-09'!$E$3</f>
        <v>2024</v>
      </c>
      <c r="D904" s="134" t="s">
        <v>314</v>
      </c>
      <c r="E904" s="134" t="s">
        <v>328</v>
      </c>
      <c r="F904" s="134" t="s">
        <v>284</v>
      </c>
      <c r="G904" s="134" t="s">
        <v>499</v>
      </c>
      <c r="H904" s="134" t="s">
        <v>548</v>
      </c>
      <c r="I904" s="101" t="s">
        <v>541</v>
      </c>
      <c r="J904" s="160">
        <v>2</v>
      </c>
    </row>
    <row r="905" spans="1:10" x14ac:dyDescent="0.25">
      <c r="A905" s="134" t="s">
        <v>702</v>
      </c>
      <c r="B905" s="134" t="s">
        <v>269</v>
      </c>
      <c r="C905" s="134">
        <f>'[2]24241-09'!$E$3</f>
        <v>2024</v>
      </c>
      <c r="D905" s="134" t="s">
        <v>314</v>
      </c>
      <c r="E905" s="134" t="s">
        <v>328</v>
      </c>
      <c r="F905" s="134" t="s">
        <v>284</v>
      </c>
      <c r="G905" s="134" t="s">
        <v>499</v>
      </c>
      <c r="H905" s="134" t="s">
        <v>548</v>
      </c>
      <c r="I905" s="101" t="s">
        <v>817</v>
      </c>
      <c r="J905" s="160" t="s">
        <v>284</v>
      </c>
    </row>
    <row r="906" spans="1:10" x14ac:dyDescent="0.25">
      <c r="A906" s="134" t="s">
        <v>702</v>
      </c>
      <c r="B906" s="134" t="s">
        <v>269</v>
      </c>
      <c r="C906" s="134">
        <f>'[2]24241-09'!$E$3</f>
        <v>2024</v>
      </c>
      <c r="D906" s="134" t="s">
        <v>314</v>
      </c>
      <c r="E906" s="134" t="s">
        <v>328</v>
      </c>
      <c r="F906" s="134" t="s">
        <v>284</v>
      </c>
      <c r="G906" s="134" t="s">
        <v>499</v>
      </c>
      <c r="H906" s="134" t="s">
        <v>548</v>
      </c>
      <c r="I906" s="134" t="s">
        <v>542</v>
      </c>
      <c r="J906" s="160" t="s">
        <v>284</v>
      </c>
    </row>
    <row r="907" spans="1:10" x14ac:dyDescent="0.25">
      <c r="A907" s="134" t="s">
        <v>702</v>
      </c>
      <c r="B907" s="134" t="s">
        <v>269</v>
      </c>
      <c r="C907" s="134">
        <f>'[2]24241-09'!$E$3</f>
        <v>2024</v>
      </c>
      <c r="D907" s="134" t="s">
        <v>314</v>
      </c>
      <c r="E907" s="134" t="s">
        <v>328</v>
      </c>
      <c r="F907" s="134" t="s">
        <v>284</v>
      </c>
      <c r="G907" s="134" t="s">
        <v>499</v>
      </c>
      <c r="H907" s="134" t="s">
        <v>548</v>
      </c>
      <c r="I907" s="134" t="s">
        <v>818</v>
      </c>
      <c r="J907" s="160">
        <v>1</v>
      </c>
    </row>
    <row r="908" spans="1:10" x14ac:dyDescent="0.25">
      <c r="A908" s="134" t="s">
        <v>702</v>
      </c>
      <c r="B908" s="134" t="s">
        <v>269</v>
      </c>
      <c r="C908" s="134">
        <f>'[2]24241-09'!$E$3</f>
        <v>2024</v>
      </c>
      <c r="D908" s="134" t="s">
        <v>314</v>
      </c>
      <c r="E908" s="134" t="s">
        <v>328</v>
      </c>
      <c r="F908" s="134" t="s">
        <v>284</v>
      </c>
      <c r="G908" s="134" t="s">
        <v>499</v>
      </c>
      <c r="H908" s="134" t="s">
        <v>549</v>
      </c>
      <c r="I908" s="134" t="s">
        <v>539</v>
      </c>
      <c r="J908" s="160">
        <v>1</v>
      </c>
    </row>
    <row r="909" spans="1:10" x14ac:dyDescent="0.25">
      <c r="A909" s="134" t="s">
        <v>702</v>
      </c>
      <c r="B909" s="134" t="s">
        <v>269</v>
      </c>
      <c r="C909" s="134">
        <f>'[2]24241-09'!$E$3</f>
        <v>2024</v>
      </c>
      <c r="D909" s="134" t="s">
        <v>314</v>
      </c>
      <c r="E909" s="134" t="s">
        <v>328</v>
      </c>
      <c r="F909" s="134" t="s">
        <v>284</v>
      </c>
      <c r="G909" s="134" t="s">
        <v>499</v>
      </c>
      <c r="H909" s="134" t="s">
        <v>549</v>
      </c>
      <c r="I909" s="101" t="s">
        <v>541</v>
      </c>
      <c r="J909" s="160">
        <v>2</v>
      </c>
    </row>
    <row r="910" spans="1:10" x14ac:dyDescent="0.25">
      <c r="A910" s="134" t="s">
        <v>702</v>
      </c>
      <c r="B910" s="134" t="s">
        <v>269</v>
      </c>
      <c r="C910" s="134">
        <f>'[2]24241-09'!$E$3</f>
        <v>2024</v>
      </c>
      <c r="D910" s="134" t="s">
        <v>314</v>
      </c>
      <c r="E910" s="134" t="s">
        <v>328</v>
      </c>
      <c r="F910" s="134" t="s">
        <v>284</v>
      </c>
      <c r="G910" s="134" t="s">
        <v>499</v>
      </c>
      <c r="H910" s="134" t="s">
        <v>549</v>
      </c>
      <c r="I910" s="101" t="s">
        <v>542</v>
      </c>
      <c r="J910" s="160" t="s">
        <v>284</v>
      </c>
    </row>
    <row r="911" spans="1:10" x14ac:dyDescent="0.25">
      <c r="A911" s="134" t="s">
        <v>702</v>
      </c>
      <c r="B911" s="134" t="s">
        <v>269</v>
      </c>
      <c r="C911" s="134">
        <f>'[2]24241-09'!$E$3</f>
        <v>2024</v>
      </c>
      <c r="D911" s="134" t="s">
        <v>314</v>
      </c>
      <c r="E911" s="134" t="s">
        <v>328</v>
      </c>
      <c r="F911" s="134" t="s">
        <v>284</v>
      </c>
      <c r="G911" s="134" t="s">
        <v>499</v>
      </c>
      <c r="H911" s="134" t="s">
        <v>550</v>
      </c>
      <c r="I911" s="101" t="s">
        <v>544</v>
      </c>
      <c r="J911" s="160">
        <v>3</v>
      </c>
    </row>
    <row r="912" spans="1:10" x14ac:dyDescent="0.25">
      <c r="A912" s="134" t="s">
        <v>702</v>
      </c>
      <c r="B912" s="134" t="s">
        <v>269</v>
      </c>
      <c r="C912" s="134">
        <f>'[2]24241-09'!$E$3</f>
        <v>2024</v>
      </c>
      <c r="D912" s="134" t="s">
        <v>314</v>
      </c>
      <c r="E912" s="134" t="s">
        <v>328</v>
      </c>
      <c r="F912" s="134" t="s">
        <v>284</v>
      </c>
      <c r="G912" s="134" t="s">
        <v>499</v>
      </c>
      <c r="H912" s="134" t="s">
        <v>550</v>
      </c>
      <c r="I912" s="101" t="s">
        <v>540</v>
      </c>
      <c r="J912" s="160">
        <v>1</v>
      </c>
    </row>
    <row r="913" spans="1:10" x14ac:dyDescent="0.25">
      <c r="A913" s="134" t="s">
        <v>702</v>
      </c>
      <c r="B913" s="134" t="s">
        <v>269</v>
      </c>
      <c r="C913" s="134">
        <f>'[2]24241-09'!$E$3</f>
        <v>2024</v>
      </c>
      <c r="D913" s="134" t="s">
        <v>314</v>
      </c>
      <c r="E913" s="134" t="s">
        <v>328</v>
      </c>
      <c r="F913" s="134" t="s">
        <v>284</v>
      </c>
      <c r="G913" s="134" t="s">
        <v>499</v>
      </c>
      <c r="H913" s="134" t="s">
        <v>550</v>
      </c>
      <c r="I913" s="101" t="s">
        <v>545</v>
      </c>
      <c r="J913" s="160" t="s">
        <v>284</v>
      </c>
    </row>
    <row r="914" spans="1:10" x14ac:dyDescent="0.25">
      <c r="A914" s="134" t="s">
        <v>702</v>
      </c>
      <c r="B914" s="134" t="s">
        <v>269</v>
      </c>
      <c r="C914" s="134">
        <f>'[2]24241-09'!$E$3</f>
        <v>2024</v>
      </c>
      <c r="D914" s="134" t="s">
        <v>314</v>
      </c>
      <c r="E914" s="134" t="s">
        <v>328</v>
      </c>
      <c r="F914" s="134" t="s">
        <v>284</v>
      </c>
      <c r="G914" s="134" t="s">
        <v>499</v>
      </c>
      <c r="H914" s="134" t="s">
        <v>819</v>
      </c>
      <c r="I914" s="101" t="s">
        <v>820</v>
      </c>
      <c r="J914" s="160">
        <v>2319</v>
      </c>
    </row>
    <row r="915" spans="1:10" x14ac:dyDescent="0.25">
      <c r="A915" s="134" t="s">
        <v>702</v>
      </c>
      <c r="B915" s="134" t="s">
        <v>269</v>
      </c>
      <c r="C915" s="134">
        <f>'[2]24241-09'!$E$3</f>
        <v>2024</v>
      </c>
      <c r="D915" s="134" t="s">
        <v>314</v>
      </c>
      <c r="E915" s="134" t="s">
        <v>328</v>
      </c>
      <c r="F915" s="134" t="s">
        <v>284</v>
      </c>
      <c r="G915" s="134" t="s">
        <v>499</v>
      </c>
      <c r="H915" s="134" t="s">
        <v>819</v>
      </c>
      <c r="I915" s="101" t="s">
        <v>821</v>
      </c>
      <c r="J915" s="160">
        <v>12412</v>
      </c>
    </row>
    <row r="916" spans="1:10" x14ac:dyDescent="0.25">
      <c r="A916" s="134" t="s">
        <v>702</v>
      </c>
      <c r="B916" s="134" t="s">
        <v>269</v>
      </c>
      <c r="C916" s="134">
        <f>'[2]24241-09'!$E$3</f>
        <v>2024</v>
      </c>
      <c r="D916" s="134" t="s">
        <v>314</v>
      </c>
      <c r="E916" s="134" t="s">
        <v>328</v>
      </c>
      <c r="F916" s="134" t="s">
        <v>284</v>
      </c>
      <c r="G916" s="134" t="s">
        <v>499</v>
      </c>
      <c r="H916" s="134" t="s">
        <v>553</v>
      </c>
      <c r="I916" s="101" t="s">
        <v>554</v>
      </c>
      <c r="J916" s="160">
        <v>902</v>
      </c>
    </row>
    <row r="917" spans="1:10" x14ac:dyDescent="0.25">
      <c r="A917" s="134" t="s">
        <v>702</v>
      </c>
      <c r="B917" s="134" t="s">
        <v>269</v>
      </c>
      <c r="C917" s="134">
        <f>'[2]24241-09'!$E$3</f>
        <v>2024</v>
      </c>
      <c r="D917" s="134" t="s">
        <v>314</v>
      </c>
      <c r="E917" s="134" t="s">
        <v>328</v>
      </c>
      <c r="F917" s="134" t="s">
        <v>284</v>
      </c>
      <c r="G917" s="134" t="s">
        <v>499</v>
      </c>
      <c r="H917" s="134" t="s">
        <v>553</v>
      </c>
      <c r="I917" s="101" t="s">
        <v>555</v>
      </c>
      <c r="J917" s="160">
        <v>73</v>
      </c>
    </row>
    <row r="918" spans="1:10" x14ac:dyDescent="0.25">
      <c r="A918" s="134" t="s">
        <v>702</v>
      </c>
      <c r="B918" s="134" t="s">
        <v>269</v>
      </c>
      <c r="C918" s="134">
        <f>'[2]24241-09'!$E$3</f>
        <v>2024</v>
      </c>
      <c r="D918" s="134" t="s">
        <v>314</v>
      </c>
      <c r="E918" s="134" t="s">
        <v>328</v>
      </c>
      <c r="F918" s="134" t="s">
        <v>284</v>
      </c>
      <c r="G918" s="134" t="s">
        <v>499</v>
      </c>
      <c r="H918" s="134" t="s">
        <v>553</v>
      </c>
      <c r="I918" s="101" t="s">
        <v>556</v>
      </c>
      <c r="J918" s="160">
        <v>6791</v>
      </c>
    </row>
    <row r="919" spans="1:10" x14ac:dyDescent="0.25">
      <c r="A919" s="134" t="s">
        <v>702</v>
      </c>
      <c r="B919" s="134" t="s">
        <v>269</v>
      </c>
      <c r="C919" s="134">
        <f>'[2]24241-09'!$E$3</f>
        <v>2024</v>
      </c>
      <c r="D919" s="134" t="s">
        <v>314</v>
      </c>
      <c r="E919" s="134" t="s">
        <v>328</v>
      </c>
      <c r="F919" s="134" t="s">
        <v>284</v>
      </c>
      <c r="G919" s="134" t="s">
        <v>499</v>
      </c>
      <c r="H919" s="134" t="s">
        <v>553</v>
      </c>
      <c r="I919" s="101" t="s">
        <v>557</v>
      </c>
      <c r="J919" s="160">
        <v>102</v>
      </c>
    </row>
    <row r="920" spans="1:10" x14ac:dyDescent="0.25">
      <c r="A920" s="134" t="s">
        <v>702</v>
      </c>
      <c r="B920" s="134" t="s">
        <v>269</v>
      </c>
      <c r="C920" s="134">
        <f>'[2]24241-09'!$E$3</f>
        <v>2024</v>
      </c>
      <c r="D920" s="134" t="s">
        <v>314</v>
      </c>
      <c r="E920" s="134" t="s">
        <v>328</v>
      </c>
      <c r="F920" s="134" t="s">
        <v>284</v>
      </c>
      <c r="G920" s="134" t="s">
        <v>499</v>
      </c>
      <c r="H920" s="134" t="s">
        <v>553</v>
      </c>
      <c r="I920" s="101" t="s">
        <v>558</v>
      </c>
      <c r="J920" s="160">
        <v>1383</v>
      </c>
    </row>
    <row r="921" spans="1:10" x14ac:dyDescent="0.25">
      <c r="A921" s="134" t="s">
        <v>702</v>
      </c>
      <c r="B921" s="134" t="s">
        <v>269</v>
      </c>
      <c r="C921" s="134">
        <f>'[2]24241-09'!$E$3</f>
        <v>2024</v>
      </c>
      <c r="D921" s="134" t="s">
        <v>314</v>
      </c>
      <c r="E921" s="134" t="s">
        <v>328</v>
      </c>
      <c r="F921" s="134" t="s">
        <v>284</v>
      </c>
      <c r="G921" s="134" t="s">
        <v>499</v>
      </c>
      <c r="H921" s="134" t="s">
        <v>553</v>
      </c>
      <c r="I921" s="101" t="s">
        <v>559</v>
      </c>
      <c r="J921" s="160">
        <v>3161</v>
      </c>
    </row>
    <row r="922" spans="1:10" x14ac:dyDescent="0.25">
      <c r="A922" s="134" t="s">
        <v>702</v>
      </c>
      <c r="B922" s="134" t="s">
        <v>269</v>
      </c>
      <c r="C922" s="134">
        <f>'[2]24241-09'!$E$3</f>
        <v>2024</v>
      </c>
      <c r="D922" s="134" t="s">
        <v>314</v>
      </c>
      <c r="E922" s="134" t="s">
        <v>328</v>
      </c>
      <c r="F922" s="101">
        <v>10</v>
      </c>
      <c r="G922" s="134" t="s">
        <v>715</v>
      </c>
      <c r="H922" s="101" t="s">
        <v>822</v>
      </c>
      <c r="I922" s="101" t="s">
        <v>328</v>
      </c>
      <c r="J922" s="160">
        <v>12025</v>
      </c>
    </row>
    <row r="923" spans="1:10" x14ac:dyDescent="0.25">
      <c r="A923" s="134" t="s">
        <v>702</v>
      </c>
      <c r="B923" s="134" t="s">
        <v>269</v>
      </c>
      <c r="C923" s="134">
        <f>'[2]24241-09'!$E$3</f>
        <v>2024</v>
      </c>
      <c r="D923" s="134" t="s">
        <v>314</v>
      </c>
      <c r="E923" s="134" t="s">
        <v>328</v>
      </c>
      <c r="F923" s="134">
        <v>10</v>
      </c>
      <c r="G923" s="134" t="s">
        <v>715</v>
      </c>
      <c r="H923" s="134" t="s">
        <v>807</v>
      </c>
      <c r="I923" s="349" t="s">
        <v>808</v>
      </c>
      <c r="J923" s="160">
        <v>1602</v>
      </c>
    </row>
    <row r="924" spans="1:10" x14ac:dyDescent="0.25">
      <c r="A924" s="134" t="s">
        <v>702</v>
      </c>
      <c r="B924" s="134" t="s">
        <v>269</v>
      </c>
      <c r="C924" s="134">
        <f>'[2]24241-09'!$E$3</f>
        <v>2024</v>
      </c>
      <c r="D924" s="134" t="s">
        <v>314</v>
      </c>
      <c r="E924" s="134" t="s">
        <v>328</v>
      </c>
      <c r="F924" s="134">
        <v>10</v>
      </c>
      <c r="G924" s="134" t="s">
        <v>715</v>
      </c>
      <c r="H924" s="134" t="s">
        <v>807</v>
      </c>
      <c r="I924" s="349" t="s">
        <v>541</v>
      </c>
      <c r="J924" s="160">
        <v>681</v>
      </c>
    </row>
    <row r="925" spans="1:10" x14ac:dyDescent="0.25">
      <c r="A925" s="134" t="s">
        <v>702</v>
      </c>
      <c r="B925" s="134" t="s">
        <v>269</v>
      </c>
      <c r="C925" s="134">
        <f>'[2]24241-09'!$E$3</f>
        <v>2024</v>
      </c>
      <c r="D925" s="134" t="s">
        <v>314</v>
      </c>
      <c r="E925" s="134" t="s">
        <v>328</v>
      </c>
      <c r="F925" s="134">
        <v>10</v>
      </c>
      <c r="G925" s="134" t="s">
        <v>715</v>
      </c>
      <c r="H925" s="134" t="s">
        <v>807</v>
      </c>
      <c r="I925" s="349" t="s">
        <v>542</v>
      </c>
      <c r="J925" s="160">
        <v>890</v>
      </c>
    </row>
    <row r="926" spans="1:10" x14ac:dyDescent="0.25">
      <c r="A926" s="134" t="s">
        <v>702</v>
      </c>
      <c r="B926" s="134" t="s">
        <v>269</v>
      </c>
      <c r="C926" s="134">
        <f>'[2]24241-09'!$E$3</f>
        <v>2024</v>
      </c>
      <c r="D926" s="134" t="s">
        <v>314</v>
      </c>
      <c r="E926" s="134" t="s">
        <v>328</v>
      </c>
      <c r="F926" s="134">
        <v>10</v>
      </c>
      <c r="G926" s="134" t="s">
        <v>715</v>
      </c>
      <c r="H926" s="134" t="s">
        <v>819</v>
      </c>
      <c r="I926" s="101" t="s">
        <v>820</v>
      </c>
      <c r="J926" s="160">
        <v>1917</v>
      </c>
    </row>
    <row r="927" spans="1:10" x14ac:dyDescent="0.25">
      <c r="A927" s="134" t="s">
        <v>702</v>
      </c>
      <c r="B927" s="134" t="s">
        <v>269</v>
      </c>
      <c r="C927" s="134">
        <f>'[2]24241-09'!$E$3</f>
        <v>2024</v>
      </c>
      <c r="D927" s="134" t="s">
        <v>314</v>
      </c>
      <c r="E927" s="134" t="s">
        <v>328</v>
      </c>
      <c r="F927" s="134">
        <v>10</v>
      </c>
      <c r="G927" s="134" t="s">
        <v>715</v>
      </c>
      <c r="H927" s="134" t="s">
        <v>819</v>
      </c>
      <c r="I927" s="101" t="s">
        <v>821</v>
      </c>
      <c r="J927" s="160">
        <v>10108</v>
      </c>
    </row>
    <row r="928" spans="1:10" x14ac:dyDescent="0.25">
      <c r="A928" s="134" t="s">
        <v>702</v>
      </c>
      <c r="B928" s="134" t="s">
        <v>269</v>
      </c>
      <c r="C928" s="134">
        <f>'[2]24241-09'!$E$3</f>
        <v>2024</v>
      </c>
      <c r="D928" s="134" t="s">
        <v>314</v>
      </c>
      <c r="E928" s="134" t="s">
        <v>328</v>
      </c>
      <c r="F928" s="134">
        <v>10</v>
      </c>
      <c r="G928" s="134" t="s">
        <v>715</v>
      </c>
      <c r="H928" s="134" t="s">
        <v>553</v>
      </c>
      <c r="I928" s="134" t="s">
        <v>554</v>
      </c>
      <c r="J928" s="160">
        <v>613</v>
      </c>
    </row>
    <row r="929" spans="1:10" x14ac:dyDescent="0.25">
      <c r="A929" s="134" t="s">
        <v>702</v>
      </c>
      <c r="B929" s="134" t="s">
        <v>269</v>
      </c>
      <c r="C929" s="134">
        <f>'[2]24241-09'!$E$3</f>
        <v>2024</v>
      </c>
      <c r="D929" s="134" t="s">
        <v>314</v>
      </c>
      <c r="E929" s="134" t="s">
        <v>328</v>
      </c>
      <c r="F929" s="134">
        <v>10</v>
      </c>
      <c r="G929" s="134" t="s">
        <v>715</v>
      </c>
      <c r="H929" s="134" t="s">
        <v>553</v>
      </c>
      <c r="I929" s="134" t="s">
        <v>555</v>
      </c>
      <c r="J929" s="160">
        <v>66</v>
      </c>
    </row>
    <row r="930" spans="1:10" x14ac:dyDescent="0.25">
      <c r="A930" s="134" t="s">
        <v>702</v>
      </c>
      <c r="B930" s="134" t="s">
        <v>269</v>
      </c>
      <c r="C930" s="134">
        <f>'[2]24241-09'!$E$3</f>
        <v>2024</v>
      </c>
      <c r="D930" s="134" t="s">
        <v>314</v>
      </c>
      <c r="E930" s="134" t="s">
        <v>328</v>
      </c>
      <c r="F930" s="134">
        <v>10</v>
      </c>
      <c r="G930" s="134" t="s">
        <v>715</v>
      </c>
      <c r="H930" s="134" t="s">
        <v>553</v>
      </c>
      <c r="I930" s="101" t="s">
        <v>556</v>
      </c>
      <c r="J930" s="160">
        <v>6102</v>
      </c>
    </row>
    <row r="931" spans="1:10" x14ac:dyDescent="0.25">
      <c r="A931" s="134" t="s">
        <v>702</v>
      </c>
      <c r="B931" s="134" t="s">
        <v>269</v>
      </c>
      <c r="C931" s="134">
        <f>'[2]24241-09'!$E$3</f>
        <v>2024</v>
      </c>
      <c r="D931" s="134" t="s">
        <v>314</v>
      </c>
      <c r="E931" s="134" t="s">
        <v>328</v>
      </c>
      <c r="F931" s="134">
        <v>10</v>
      </c>
      <c r="G931" s="134" t="s">
        <v>715</v>
      </c>
      <c r="H931" s="134" t="s">
        <v>553</v>
      </c>
      <c r="I931" s="101" t="s">
        <v>557</v>
      </c>
      <c r="J931" s="160">
        <v>93</v>
      </c>
    </row>
    <row r="932" spans="1:10" x14ac:dyDescent="0.25">
      <c r="A932" s="134" t="s">
        <v>702</v>
      </c>
      <c r="B932" s="134" t="s">
        <v>269</v>
      </c>
      <c r="C932" s="134">
        <f>'[2]24241-09'!$E$3</f>
        <v>2024</v>
      </c>
      <c r="D932" s="134" t="s">
        <v>314</v>
      </c>
      <c r="E932" s="134" t="s">
        <v>328</v>
      </c>
      <c r="F932" s="134">
        <v>10</v>
      </c>
      <c r="G932" s="134" t="s">
        <v>715</v>
      </c>
      <c r="H932" s="134" t="s">
        <v>553</v>
      </c>
      <c r="I932" s="101" t="s">
        <v>558</v>
      </c>
      <c r="J932" s="160">
        <v>935</v>
      </c>
    </row>
    <row r="933" spans="1:10" x14ac:dyDescent="0.25">
      <c r="A933" s="134" t="s">
        <v>702</v>
      </c>
      <c r="B933" s="134" t="s">
        <v>269</v>
      </c>
      <c r="C933" s="134">
        <f>'[2]24241-09'!$E$3</f>
        <v>2024</v>
      </c>
      <c r="D933" s="134" t="s">
        <v>314</v>
      </c>
      <c r="E933" s="134" t="s">
        <v>328</v>
      </c>
      <c r="F933" s="134">
        <v>10</v>
      </c>
      <c r="G933" s="134" t="s">
        <v>715</v>
      </c>
      <c r="H933" s="134" t="s">
        <v>553</v>
      </c>
      <c r="I933" s="101" t="s">
        <v>559</v>
      </c>
      <c r="J933" s="160">
        <v>2299</v>
      </c>
    </row>
    <row r="934" spans="1:10" x14ac:dyDescent="0.25">
      <c r="A934" s="134" t="s">
        <v>702</v>
      </c>
      <c r="B934" s="134" t="s">
        <v>269</v>
      </c>
      <c r="C934" s="134">
        <f>'[2]24241-09'!$E$3</f>
        <v>2024</v>
      </c>
      <c r="D934" s="134" t="s">
        <v>314</v>
      </c>
      <c r="E934" s="134" t="s">
        <v>328</v>
      </c>
      <c r="F934" s="134">
        <v>20</v>
      </c>
      <c r="G934" s="134" t="s">
        <v>823</v>
      </c>
      <c r="H934" s="101" t="s">
        <v>328</v>
      </c>
      <c r="I934" s="101" t="s">
        <v>328</v>
      </c>
      <c r="J934" s="160">
        <v>155</v>
      </c>
    </row>
    <row r="935" spans="1:10" x14ac:dyDescent="0.25">
      <c r="A935" s="134" t="s">
        <v>702</v>
      </c>
      <c r="B935" s="134" t="s">
        <v>269</v>
      </c>
      <c r="C935" s="134">
        <f>'[2]24241-09'!$E$3</f>
        <v>2024</v>
      </c>
      <c r="D935" s="134" t="s">
        <v>314</v>
      </c>
      <c r="E935" s="134" t="s">
        <v>328</v>
      </c>
      <c r="F935" s="134">
        <v>20</v>
      </c>
      <c r="G935" s="134" t="s">
        <v>823</v>
      </c>
      <c r="H935" s="134" t="s">
        <v>807</v>
      </c>
      <c r="I935" s="349" t="s">
        <v>808</v>
      </c>
      <c r="J935" s="160">
        <v>7</v>
      </c>
    </row>
    <row r="936" spans="1:10" x14ac:dyDescent="0.25">
      <c r="A936" s="134" t="s">
        <v>702</v>
      </c>
      <c r="B936" s="134" t="s">
        <v>269</v>
      </c>
      <c r="C936" s="134">
        <f>'[2]24241-09'!$E$3</f>
        <v>2024</v>
      </c>
      <c r="D936" s="134" t="s">
        <v>314</v>
      </c>
      <c r="E936" s="134" t="s">
        <v>328</v>
      </c>
      <c r="F936" s="134">
        <v>20</v>
      </c>
      <c r="G936" s="134" t="s">
        <v>823</v>
      </c>
      <c r="H936" s="134" t="s">
        <v>807</v>
      </c>
      <c r="I936" s="349" t="s">
        <v>541</v>
      </c>
      <c r="J936" s="160">
        <v>2</v>
      </c>
    </row>
    <row r="937" spans="1:10" x14ac:dyDescent="0.25">
      <c r="A937" s="134" t="s">
        <v>702</v>
      </c>
      <c r="B937" s="134" t="s">
        <v>269</v>
      </c>
      <c r="C937" s="134">
        <f>'[2]24241-09'!$E$3</f>
        <v>2024</v>
      </c>
      <c r="D937" s="134" t="s">
        <v>314</v>
      </c>
      <c r="E937" s="134" t="s">
        <v>328</v>
      </c>
      <c r="F937" s="134">
        <v>20</v>
      </c>
      <c r="G937" s="134" t="s">
        <v>823</v>
      </c>
      <c r="H937" s="134" t="s">
        <v>807</v>
      </c>
      <c r="I937" s="349" t="s">
        <v>542</v>
      </c>
      <c r="J937" s="160">
        <v>3</v>
      </c>
    </row>
    <row r="938" spans="1:10" x14ac:dyDescent="0.25">
      <c r="A938" s="134" t="s">
        <v>702</v>
      </c>
      <c r="B938" s="134" t="s">
        <v>269</v>
      </c>
      <c r="C938" s="134">
        <f>'[2]24241-09'!$E$3</f>
        <v>2024</v>
      </c>
      <c r="D938" s="134" t="s">
        <v>314</v>
      </c>
      <c r="E938" s="134" t="s">
        <v>328</v>
      </c>
      <c r="F938" s="134">
        <v>20</v>
      </c>
      <c r="G938" s="134" t="s">
        <v>823</v>
      </c>
      <c r="H938" s="134" t="s">
        <v>819</v>
      </c>
      <c r="I938" s="101" t="s">
        <v>820</v>
      </c>
      <c r="J938" s="160">
        <v>14</v>
      </c>
    </row>
    <row r="939" spans="1:10" x14ac:dyDescent="0.25">
      <c r="A939" s="134" t="s">
        <v>702</v>
      </c>
      <c r="B939" s="134" t="s">
        <v>269</v>
      </c>
      <c r="C939" s="134">
        <f>'[2]24241-09'!$E$3</f>
        <v>2024</v>
      </c>
      <c r="D939" s="134" t="s">
        <v>314</v>
      </c>
      <c r="E939" s="134" t="s">
        <v>328</v>
      </c>
      <c r="F939" s="134">
        <v>20</v>
      </c>
      <c r="G939" s="134" t="s">
        <v>823</v>
      </c>
      <c r="H939" s="134" t="s">
        <v>819</v>
      </c>
      <c r="I939" s="101" t="s">
        <v>821</v>
      </c>
      <c r="J939" s="160">
        <v>141</v>
      </c>
    </row>
    <row r="940" spans="1:10" x14ac:dyDescent="0.25">
      <c r="A940" s="134" t="s">
        <v>702</v>
      </c>
      <c r="B940" s="134" t="s">
        <v>269</v>
      </c>
      <c r="C940" s="134">
        <f>'[2]24241-09'!$E$3</f>
        <v>2024</v>
      </c>
      <c r="D940" s="134" t="s">
        <v>314</v>
      </c>
      <c r="E940" s="134" t="s">
        <v>328</v>
      </c>
      <c r="F940" s="134">
        <v>20</v>
      </c>
      <c r="G940" s="134" t="s">
        <v>823</v>
      </c>
      <c r="H940" s="134" t="s">
        <v>553</v>
      </c>
      <c r="I940" s="134" t="s">
        <v>554</v>
      </c>
      <c r="J940" s="160" t="s">
        <v>284</v>
      </c>
    </row>
    <row r="941" spans="1:10" x14ac:dyDescent="0.25">
      <c r="A941" s="134" t="s">
        <v>702</v>
      </c>
      <c r="B941" s="134" t="s">
        <v>269</v>
      </c>
      <c r="C941" s="134">
        <f>'[2]24241-09'!$E$3</f>
        <v>2024</v>
      </c>
      <c r="D941" s="134" t="s">
        <v>314</v>
      </c>
      <c r="E941" s="134" t="s">
        <v>328</v>
      </c>
      <c r="F941" s="134">
        <v>20</v>
      </c>
      <c r="G941" s="134" t="s">
        <v>823</v>
      </c>
      <c r="H941" s="134" t="s">
        <v>553</v>
      </c>
      <c r="I941" s="134" t="s">
        <v>555</v>
      </c>
      <c r="J941" s="160" t="s">
        <v>284</v>
      </c>
    </row>
    <row r="942" spans="1:10" x14ac:dyDescent="0.25">
      <c r="A942" s="134" t="s">
        <v>702</v>
      </c>
      <c r="B942" s="134" t="s">
        <v>269</v>
      </c>
      <c r="C942" s="134">
        <f>'[2]24241-09'!$E$3</f>
        <v>2024</v>
      </c>
      <c r="D942" s="134" t="s">
        <v>314</v>
      </c>
      <c r="E942" s="134" t="s">
        <v>328</v>
      </c>
      <c r="F942" s="134">
        <v>20</v>
      </c>
      <c r="G942" s="134" t="s">
        <v>823</v>
      </c>
      <c r="H942" s="134" t="s">
        <v>553</v>
      </c>
      <c r="I942" s="101" t="s">
        <v>556</v>
      </c>
      <c r="J942" s="160">
        <v>132</v>
      </c>
    </row>
    <row r="943" spans="1:10" x14ac:dyDescent="0.25">
      <c r="A943" s="134" t="s">
        <v>702</v>
      </c>
      <c r="B943" s="134" t="s">
        <v>269</v>
      </c>
      <c r="C943" s="134">
        <f>'[2]24241-09'!$E$3</f>
        <v>2024</v>
      </c>
      <c r="D943" s="134" t="s">
        <v>314</v>
      </c>
      <c r="E943" s="134" t="s">
        <v>328</v>
      </c>
      <c r="F943" s="134">
        <v>20</v>
      </c>
      <c r="G943" s="134" t="s">
        <v>823</v>
      </c>
      <c r="H943" s="134" t="s">
        <v>553</v>
      </c>
      <c r="I943" s="101" t="s">
        <v>557</v>
      </c>
      <c r="J943" s="160">
        <v>1</v>
      </c>
    </row>
    <row r="944" spans="1:10" x14ac:dyDescent="0.25">
      <c r="A944" s="134" t="s">
        <v>702</v>
      </c>
      <c r="B944" s="134" t="s">
        <v>269</v>
      </c>
      <c r="C944" s="134">
        <f>'[2]24241-09'!$E$3</f>
        <v>2024</v>
      </c>
      <c r="D944" s="134" t="s">
        <v>314</v>
      </c>
      <c r="E944" s="134" t="s">
        <v>328</v>
      </c>
      <c r="F944" s="134">
        <v>20</v>
      </c>
      <c r="G944" s="134" t="s">
        <v>823</v>
      </c>
      <c r="H944" s="134" t="s">
        <v>553</v>
      </c>
      <c r="I944" s="101" t="s">
        <v>558</v>
      </c>
      <c r="J944" s="160" t="s">
        <v>284</v>
      </c>
    </row>
    <row r="945" spans="1:10" x14ac:dyDescent="0.25">
      <c r="A945" s="134" t="s">
        <v>702</v>
      </c>
      <c r="B945" s="134" t="s">
        <v>269</v>
      </c>
      <c r="C945" s="134">
        <f>'[2]24241-09'!$E$3</f>
        <v>2024</v>
      </c>
      <c r="D945" s="134" t="s">
        <v>314</v>
      </c>
      <c r="E945" s="134" t="s">
        <v>328</v>
      </c>
      <c r="F945" s="134">
        <v>20</v>
      </c>
      <c r="G945" s="134" t="s">
        <v>823</v>
      </c>
      <c r="H945" s="134" t="s">
        <v>553</v>
      </c>
      <c r="I945" s="101" t="s">
        <v>559</v>
      </c>
      <c r="J945" s="160">
        <v>8</v>
      </c>
    </row>
    <row r="946" spans="1:10" x14ac:dyDescent="0.25">
      <c r="A946" s="134" t="s">
        <v>702</v>
      </c>
      <c r="B946" s="134" t="s">
        <v>269</v>
      </c>
      <c r="C946" s="134">
        <f>'[2]24241-09'!$E$3</f>
        <v>2024</v>
      </c>
      <c r="D946" s="134" t="s">
        <v>314</v>
      </c>
      <c r="E946" s="134" t="s">
        <v>328</v>
      </c>
      <c r="F946" s="134">
        <v>30</v>
      </c>
      <c r="G946" s="101" t="s">
        <v>140</v>
      </c>
      <c r="H946" s="101" t="s">
        <v>328</v>
      </c>
      <c r="I946" s="101" t="s">
        <v>328</v>
      </c>
      <c r="J946" s="160">
        <v>2518</v>
      </c>
    </row>
    <row r="947" spans="1:10" x14ac:dyDescent="0.25">
      <c r="A947" s="134" t="s">
        <v>702</v>
      </c>
      <c r="B947" s="134" t="s">
        <v>269</v>
      </c>
      <c r="C947" s="134">
        <f>'[2]24241-09'!$E$3</f>
        <v>2024</v>
      </c>
      <c r="D947" s="134" t="s">
        <v>314</v>
      </c>
      <c r="E947" s="134" t="s">
        <v>328</v>
      </c>
      <c r="F947" s="134">
        <v>30</v>
      </c>
      <c r="G947" s="101" t="s">
        <v>140</v>
      </c>
      <c r="H947" s="134" t="s">
        <v>807</v>
      </c>
      <c r="I947" s="349" t="s">
        <v>808</v>
      </c>
      <c r="J947" s="160">
        <v>214</v>
      </c>
    </row>
    <row r="948" spans="1:10" x14ac:dyDescent="0.25">
      <c r="A948" s="134" t="s">
        <v>702</v>
      </c>
      <c r="B948" s="134" t="s">
        <v>269</v>
      </c>
      <c r="C948" s="134">
        <f>'[2]24241-09'!$E$3</f>
        <v>2024</v>
      </c>
      <c r="D948" s="134" t="s">
        <v>314</v>
      </c>
      <c r="E948" s="134" t="s">
        <v>328</v>
      </c>
      <c r="F948" s="134">
        <v>30</v>
      </c>
      <c r="G948" s="101" t="s">
        <v>140</v>
      </c>
      <c r="H948" s="134" t="s">
        <v>807</v>
      </c>
      <c r="I948" s="349" t="s">
        <v>541</v>
      </c>
      <c r="J948" s="160">
        <v>98</v>
      </c>
    </row>
    <row r="949" spans="1:10" x14ac:dyDescent="0.25">
      <c r="A949" s="134" t="s">
        <v>702</v>
      </c>
      <c r="B949" s="134" t="s">
        <v>269</v>
      </c>
      <c r="C949" s="134">
        <f>'[2]24241-09'!$E$3</f>
        <v>2024</v>
      </c>
      <c r="D949" s="134" t="s">
        <v>314</v>
      </c>
      <c r="E949" s="134" t="s">
        <v>328</v>
      </c>
      <c r="F949" s="134">
        <v>30</v>
      </c>
      <c r="G949" s="101" t="s">
        <v>140</v>
      </c>
      <c r="H949" s="134" t="s">
        <v>807</v>
      </c>
      <c r="I949" s="349" t="s">
        <v>542</v>
      </c>
      <c r="J949" s="160">
        <v>82</v>
      </c>
    </row>
    <row r="950" spans="1:10" x14ac:dyDescent="0.25">
      <c r="A950" s="134" t="s">
        <v>702</v>
      </c>
      <c r="B950" s="134" t="s">
        <v>269</v>
      </c>
      <c r="C950" s="134">
        <f>'[2]24241-09'!$E$3</f>
        <v>2024</v>
      </c>
      <c r="D950" s="134" t="s">
        <v>314</v>
      </c>
      <c r="E950" s="134" t="s">
        <v>328</v>
      </c>
      <c r="F950" s="134">
        <v>30</v>
      </c>
      <c r="G950" s="101" t="s">
        <v>140</v>
      </c>
      <c r="H950" s="134" t="s">
        <v>819</v>
      </c>
      <c r="I950" s="101" t="s">
        <v>820</v>
      </c>
      <c r="J950" s="160">
        <v>384</v>
      </c>
    </row>
    <row r="951" spans="1:10" x14ac:dyDescent="0.25">
      <c r="A951" s="134" t="s">
        <v>702</v>
      </c>
      <c r="B951" s="134" t="s">
        <v>269</v>
      </c>
      <c r="C951" s="134">
        <f>'[2]24241-09'!$E$3</f>
        <v>2024</v>
      </c>
      <c r="D951" s="134" t="s">
        <v>314</v>
      </c>
      <c r="E951" s="134" t="s">
        <v>328</v>
      </c>
      <c r="F951" s="134">
        <v>30</v>
      </c>
      <c r="G951" s="101" t="s">
        <v>140</v>
      </c>
      <c r="H951" s="134" t="s">
        <v>819</v>
      </c>
      <c r="I951" s="101" t="s">
        <v>821</v>
      </c>
      <c r="J951" s="160">
        <v>2134</v>
      </c>
    </row>
    <row r="952" spans="1:10" x14ac:dyDescent="0.25">
      <c r="A952" s="134" t="s">
        <v>702</v>
      </c>
      <c r="B952" s="134" t="s">
        <v>269</v>
      </c>
      <c r="C952" s="134">
        <f>'[2]24241-09'!$E$3</f>
        <v>2024</v>
      </c>
      <c r="D952" s="134" t="s">
        <v>314</v>
      </c>
      <c r="E952" s="134" t="s">
        <v>328</v>
      </c>
      <c r="F952" s="134">
        <v>30</v>
      </c>
      <c r="G952" s="101" t="s">
        <v>140</v>
      </c>
      <c r="H952" s="134" t="s">
        <v>553</v>
      </c>
      <c r="I952" s="134" t="s">
        <v>554</v>
      </c>
      <c r="J952" s="160">
        <v>288</v>
      </c>
    </row>
    <row r="953" spans="1:10" x14ac:dyDescent="0.25">
      <c r="A953" s="134" t="s">
        <v>702</v>
      </c>
      <c r="B953" s="134" t="s">
        <v>269</v>
      </c>
      <c r="C953" s="134">
        <f>'[2]24241-09'!$E$3</f>
        <v>2024</v>
      </c>
      <c r="D953" s="134" t="s">
        <v>314</v>
      </c>
      <c r="E953" s="134" t="s">
        <v>328</v>
      </c>
      <c r="F953" s="134">
        <v>30</v>
      </c>
      <c r="G953" s="101" t="s">
        <v>140</v>
      </c>
      <c r="H953" s="134" t="s">
        <v>553</v>
      </c>
      <c r="I953" s="134" t="s">
        <v>555</v>
      </c>
      <c r="J953" s="160">
        <v>7</v>
      </c>
    </row>
    <row r="954" spans="1:10" x14ac:dyDescent="0.25">
      <c r="A954" s="134" t="s">
        <v>702</v>
      </c>
      <c r="B954" s="134" t="s">
        <v>269</v>
      </c>
      <c r="C954" s="134">
        <f>'[2]24241-09'!$E$3</f>
        <v>2024</v>
      </c>
      <c r="D954" s="134" t="s">
        <v>314</v>
      </c>
      <c r="E954" s="134" t="s">
        <v>328</v>
      </c>
      <c r="F954" s="134">
        <v>30</v>
      </c>
      <c r="G954" s="101" t="s">
        <v>140</v>
      </c>
      <c r="H954" s="134" t="s">
        <v>553</v>
      </c>
      <c r="I954" s="101" t="s">
        <v>556</v>
      </c>
      <c r="J954" s="160">
        <v>533</v>
      </c>
    </row>
    <row r="955" spans="1:10" x14ac:dyDescent="0.25">
      <c r="A955" s="134" t="s">
        <v>702</v>
      </c>
      <c r="B955" s="134" t="s">
        <v>269</v>
      </c>
      <c r="C955" s="134">
        <f>'[2]24241-09'!$E$3</f>
        <v>2024</v>
      </c>
      <c r="D955" s="134" t="s">
        <v>314</v>
      </c>
      <c r="E955" s="134" t="s">
        <v>328</v>
      </c>
      <c r="F955" s="134">
        <v>30</v>
      </c>
      <c r="G955" s="101" t="s">
        <v>140</v>
      </c>
      <c r="H955" s="134" t="s">
        <v>553</v>
      </c>
      <c r="I955" s="101" t="s">
        <v>557</v>
      </c>
      <c r="J955" s="160">
        <v>8</v>
      </c>
    </row>
    <row r="956" spans="1:10" x14ac:dyDescent="0.25">
      <c r="A956" s="134" t="s">
        <v>702</v>
      </c>
      <c r="B956" s="134" t="s">
        <v>269</v>
      </c>
      <c r="C956" s="134">
        <f>'[2]24241-09'!$E$3</f>
        <v>2024</v>
      </c>
      <c r="D956" s="134" t="s">
        <v>314</v>
      </c>
      <c r="E956" s="134" t="s">
        <v>328</v>
      </c>
      <c r="F956" s="134">
        <v>30</v>
      </c>
      <c r="G956" s="101" t="s">
        <v>140</v>
      </c>
      <c r="H956" s="134" t="s">
        <v>553</v>
      </c>
      <c r="I956" s="101" t="s">
        <v>558</v>
      </c>
      <c r="J956" s="160">
        <v>447</v>
      </c>
    </row>
    <row r="957" spans="1:10" x14ac:dyDescent="0.25">
      <c r="A957" s="134" t="s">
        <v>702</v>
      </c>
      <c r="B957" s="134" t="s">
        <v>269</v>
      </c>
      <c r="C957" s="134">
        <f>'[2]24241-09'!$E$3</f>
        <v>2024</v>
      </c>
      <c r="D957" s="134" t="s">
        <v>314</v>
      </c>
      <c r="E957" s="134" t="s">
        <v>328</v>
      </c>
      <c r="F957" s="134">
        <v>30</v>
      </c>
      <c r="G957" s="101" t="s">
        <v>140</v>
      </c>
      <c r="H957" s="134" t="s">
        <v>553</v>
      </c>
      <c r="I957" s="101" t="s">
        <v>559</v>
      </c>
      <c r="J957" s="160">
        <v>851</v>
      </c>
    </row>
    <row r="958" spans="1:10" x14ac:dyDescent="0.25">
      <c r="A958" s="134" t="s">
        <v>702</v>
      </c>
      <c r="B958" s="134" t="s">
        <v>269</v>
      </c>
      <c r="C958" s="134">
        <f>'[2]24241-09'!$E$3</f>
        <v>2024</v>
      </c>
      <c r="D958" s="134" t="s">
        <v>314</v>
      </c>
      <c r="E958" s="134" t="s">
        <v>328</v>
      </c>
      <c r="F958" s="101">
        <v>40</v>
      </c>
      <c r="G958" s="101" t="s">
        <v>141</v>
      </c>
      <c r="H958" s="101" t="s">
        <v>328</v>
      </c>
      <c r="I958" s="101" t="s">
        <v>328</v>
      </c>
      <c r="J958" s="160" t="s">
        <v>284</v>
      </c>
    </row>
    <row r="959" spans="1:10" x14ac:dyDescent="0.25">
      <c r="A959" s="134" t="s">
        <v>702</v>
      </c>
      <c r="B959" s="134" t="s">
        <v>269</v>
      </c>
      <c r="C959" s="134">
        <f>'[2]24241-09'!$E$3</f>
        <v>2024</v>
      </c>
      <c r="D959" s="134" t="s">
        <v>314</v>
      </c>
      <c r="E959" s="134" t="s">
        <v>328</v>
      </c>
      <c r="F959" s="101">
        <v>40</v>
      </c>
      <c r="G959" s="101" t="s">
        <v>141</v>
      </c>
      <c r="H959" s="134" t="s">
        <v>807</v>
      </c>
      <c r="I959" s="349" t="s">
        <v>808</v>
      </c>
      <c r="J959" s="160" t="s">
        <v>284</v>
      </c>
    </row>
    <row r="960" spans="1:10" x14ac:dyDescent="0.25">
      <c r="A960" s="134" t="s">
        <v>702</v>
      </c>
      <c r="B960" s="134" t="s">
        <v>269</v>
      </c>
      <c r="C960" s="134">
        <f>'[2]24241-09'!$E$3</f>
        <v>2024</v>
      </c>
      <c r="D960" s="134" t="s">
        <v>314</v>
      </c>
      <c r="E960" s="134" t="s">
        <v>328</v>
      </c>
      <c r="F960" s="101">
        <v>40</v>
      </c>
      <c r="G960" s="101" t="s">
        <v>141</v>
      </c>
      <c r="H960" s="134" t="s">
        <v>807</v>
      </c>
      <c r="I960" s="349" t="s">
        <v>541</v>
      </c>
      <c r="J960" s="160" t="s">
        <v>284</v>
      </c>
    </row>
    <row r="961" spans="1:10" x14ac:dyDescent="0.25">
      <c r="A961" s="134" t="s">
        <v>702</v>
      </c>
      <c r="B961" s="134" t="s">
        <v>269</v>
      </c>
      <c r="C961" s="134">
        <f>'[2]24241-09'!$E$3</f>
        <v>2024</v>
      </c>
      <c r="D961" s="134" t="s">
        <v>314</v>
      </c>
      <c r="E961" s="134" t="s">
        <v>328</v>
      </c>
      <c r="F961" s="101">
        <v>40</v>
      </c>
      <c r="G961" s="101" t="s">
        <v>141</v>
      </c>
      <c r="H961" s="134" t="s">
        <v>807</v>
      </c>
      <c r="I961" s="349" t="s">
        <v>542</v>
      </c>
      <c r="J961" s="160" t="s">
        <v>284</v>
      </c>
    </row>
    <row r="962" spans="1:10" x14ac:dyDescent="0.25">
      <c r="A962" s="134" t="s">
        <v>702</v>
      </c>
      <c r="B962" s="134" t="s">
        <v>269</v>
      </c>
      <c r="C962" s="134">
        <f>'[2]24241-09'!$E$3</f>
        <v>2024</v>
      </c>
      <c r="D962" s="134" t="s">
        <v>314</v>
      </c>
      <c r="E962" s="134" t="s">
        <v>328</v>
      </c>
      <c r="F962" s="101">
        <v>40</v>
      </c>
      <c r="G962" s="101" t="s">
        <v>141</v>
      </c>
      <c r="H962" s="134" t="s">
        <v>819</v>
      </c>
      <c r="I962" s="101" t="s">
        <v>820</v>
      </c>
      <c r="J962" s="160" t="s">
        <v>284</v>
      </c>
    </row>
    <row r="963" spans="1:10" x14ac:dyDescent="0.25">
      <c r="A963" s="134" t="s">
        <v>702</v>
      </c>
      <c r="B963" s="134" t="s">
        <v>269</v>
      </c>
      <c r="C963" s="134">
        <f>'[2]24241-09'!$E$3</f>
        <v>2024</v>
      </c>
      <c r="D963" s="134" t="s">
        <v>314</v>
      </c>
      <c r="E963" s="134" t="s">
        <v>328</v>
      </c>
      <c r="F963" s="101">
        <v>40</v>
      </c>
      <c r="G963" s="101" t="s">
        <v>141</v>
      </c>
      <c r="H963" s="134" t="s">
        <v>819</v>
      </c>
      <c r="I963" s="101" t="s">
        <v>821</v>
      </c>
      <c r="J963" s="160" t="s">
        <v>284</v>
      </c>
    </row>
    <row r="964" spans="1:10" x14ac:dyDescent="0.25">
      <c r="A964" s="134" t="s">
        <v>702</v>
      </c>
      <c r="B964" s="134" t="s">
        <v>269</v>
      </c>
      <c r="C964" s="134">
        <f>'[2]24241-09'!$E$3</f>
        <v>2024</v>
      </c>
      <c r="D964" s="134" t="s">
        <v>314</v>
      </c>
      <c r="E964" s="134" t="s">
        <v>328</v>
      </c>
      <c r="F964" s="101">
        <v>40</v>
      </c>
      <c r="G964" s="101" t="s">
        <v>141</v>
      </c>
      <c r="H964" s="134" t="s">
        <v>553</v>
      </c>
      <c r="I964" s="134" t="s">
        <v>554</v>
      </c>
      <c r="J964" s="160" t="s">
        <v>284</v>
      </c>
    </row>
    <row r="965" spans="1:10" x14ac:dyDescent="0.25">
      <c r="A965" s="134" t="s">
        <v>702</v>
      </c>
      <c r="B965" s="134" t="s">
        <v>269</v>
      </c>
      <c r="C965" s="134">
        <f>'[2]24241-09'!$E$3</f>
        <v>2024</v>
      </c>
      <c r="D965" s="134" t="s">
        <v>314</v>
      </c>
      <c r="E965" s="134" t="s">
        <v>328</v>
      </c>
      <c r="F965" s="101">
        <v>40</v>
      </c>
      <c r="G965" s="101" t="s">
        <v>141</v>
      </c>
      <c r="H965" s="134" t="s">
        <v>553</v>
      </c>
      <c r="I965" s="134" t="s">
        <v>555</v>
      </c>
      <c r="J965" s="160" t="s">
        <v>284</v>
      </c>
    </row>
    <row r="966" spans="1:10" x14ac:dyDescent="0.25">
      <c r="A966" s="134" t="s">
        <v>702</v>
      </c>
      <c r="B966" s="134" t="s">
        <v>269</v>
      </c>
      <c r="C966" s="134">
        <f>'[2]24241-09'!$E$3</f>
        <v>2024</v>
      </c>
      <c r="D966" s="134" t="s">
        <v>314</v>
      </c>
      <c r="E966" s="134" t="s">
        <v>328</v>
      </c>
      <c r="F966" s="101">
        <v>40</v>
      </c>
      <c r="G966" s="101" t="s">
        <v>141</v>
      </c>
      <c r="H966" s="134" t="s">
        <v>553</v>
      </c>
      <c r="I966" s="101" t="s">
        <v>556</v>
      </c>
      <c r="J966" s="160" t="s">
        <v>284</v>
      </c>
    </row>
    <row r="967" spans="1:10" x14ac:dyDescent="0.25">
      <c r="A967" s="134" t="s">
        <v>702</v>
      </c>
      <c r="B967" s="134" t="s">
        <v>269</v>
      </c>
      <c r="C967" s="134">
        <f>'[2]24241-09'!$E$3</f>
        <v>2024</v>
      </c>
      <c r="D967" s="134" t="s">
        <v>314</v>
      </c>
      <c r="E967" s="134" t="s">
        <v>328</v>
      </c>
      <c r="F967" s="101">
        <v>40</v>
      </c>
      <c r="G967" s="101" t="s">
        <v>141</v>
      </c>
      <c r="H967" s="134" t="s">
        <v>553</v>
      </c>
      <c r="I967" s="101" t="s">
        <v>557</v>
      </c>
      <c r="J967" s="160" t="s">
        <v>284</v>
      </c>
    </row>
    <row r="968" spans="1:10" x14ac:dyDescent="0.25">
      <c r="A968" s="134" t="s">
        <v>702</v>
      </c>
      <c r="B968" s="134" t="s">
        <v>269</v>
      </c>
      <c r="C968" s="134">
        <f>'[2]24241-09'!$E$3</f>
        <v>2024</v>
      </c>
      <c r="D968" s="134" t="s">
        <v>314</v>
      </c>
      <c r="E968" s="134" t="s">
        <v>328</v>
      </c>
      <c r="F968" s="101">
        <v>40</v>
      </c>
      <c r="G968" s="101" t="s">
        <v>141</v>
      </c>
      <c r="H968" s="134" t="s">
        <v>553</v>
      </c>
      <c r="I968" s="101" t="s">
        <v>558</v>
      </c>
      <c r="J968" s="160" t="s">
        <v>284</v>
      </c>
    </row>
    <row r="969" spans="1:10" x14ac:dyDescent="0.25">
      <c r="A969" s="134" t="s">
        <v>702</v>
      </c>
      <c r="B969" s="134" t="s">
        <v>269</v>
      </c>
      <c r="C969" s="134">
        <f>'[2]24241-09'!$E$3</f>
        <v>2024</v>
      </c>
      <c r="D969" s="134" t="s">
        <v>314</v>
      </c>
      <c r="E969" s="134" t="s">
        <v>328</v>
      </c>
      <c r="F969" s="101">
        <v>40</v>
      </c>
      <c r="G969" s="101" t="s">
        <v>141</v>
      </c>
      <c r="H969" s="134" t="s">
        <v>553</v>
      </c>
      <c r="I969" s="101" t="s">
        <v>559</v>
      </c>
      <c r="J969" s="160" t="s">
        <v>284</v>
      </c>
    </row>
    <row r="970" spans="1:10" x14ac:dyDescent="0.25">
      <c r="A970" s="134" t="s">
        <v>702</v>
      </c>
      <c r="B970" s="134" t="s">
        <v>269</v>
      </c>
      <c r="C970" s="134">
        <f>'[2]24241-09'!$E$3</f>
        <v>2024</v>
      </c>
      <c r="D970" s="134" t="s">
        <v>314</v>
      </c>
      <c r="E970" s="134" t="s">
        <v>328</v>
      </c>
      <c r="F970" s="134">
        <v>50</v>
      </c>
      <c r="G970" s="134" t="s">
        <v>795</v>
      </c>
      <c r="H970" s="101" t="s">
        <v>328</v>
      </c>
      <c r="I970" s="101" t="s">
        <v>328</v>
      </c>
      <c r="J970" s="160">
        <v>33</v>
      </c>
    </row>
    <row r="971" spans="1:10" x14ac:dyDescent="0.25">
      <c r="A971" s="134" t="s">
        <v>702</v>
      </c>
      <c r="B971" s="134" t="s">
        <v>269</v>
      </c>
      <c r="C971" s="134">
        <f>'[2]24241-09'!$E$3</f>
        <v>2024</v>
      </c>
      <c r="D971" s="134" t="s">
        <v>314</v>
      </c>
      <c r="E971" s="134" t="s">
        <v>328</v>
      </c>
      <c r="F971" s="134">
        <v>50</v>
      </c>
      <c r="G971" s="134" t="s">
        <v>795</v>
      </c>
      <c r="H971" s="134" t="s">
        <v>807</v>
      </c>
      <c r="I971" s="349" t="s">
        <v>808</v>
      </c>
      <c r="J971" s="160">
        <v>2</v>
      </c>
    </row>
    <row r="972" spans="1:10" x14ac:dyDescent="0.25">
      <c r="A972" s="134" t="s">
        <v>702</v>
      </c>
      <c r="B972" s="134" t="s">
        <v>269</v>
      </c>
      <c r="C972" s="134">
        <f>'[2]24241-09'!$E$3</f>
        <v>2024</v>
      </c>
      <c r="D972" s="134" t="s">
        <v>314</v>
      </c>
      <c r="E972" s="134" t="s">
        <v>328</v>
      </c>
      <c r="F972" s="134">
        <v>50</v>
      </c>
      <c r="G972" s="134" t="s">
        <v>795</v>
      </c>
      <c r="H972" s="134" t="s">
        <v>807</v>
      </c>
      <c r="I972" s="349" t="s">
        <v>541</v>
      </c>
      <c r="J972" s="160" t="s">
        <v>284</v>
      </c>
    </row>
    <row r="973" spans="1:10" x14ac:dyDescent="0.25">
      <c r="A973" s="134" t="s">
        <v>702</v>
      </c>
      <c r="B973" s="134" t="s">
        <v>269</v>
      </c>
      <c r="C973" s="134">
        <f>'[2]24241-09'!$E$3</f>
        <v>2024</v>
      </c>
      <c r="D973" s="134" t="s">
        <v>314</v>
      </c>
      <c r="E973" s="134" t="s">
        <v>328</v>
      </c>
      <c r="F973" s="134">
        <v>50</v>
      </c>
      <c r="G973" s="134" t="s">
        <v>795</v>
      </c>
      <c r="H973" s="134" t="s">
        <v>807</v>
      </c>
      <c r="I973" s="349" t="s">
        <v>542</v>
      </c>
      <c r="J973" s="160">
        <v>4</v>
      </c>
    </row>
    <row r="974" spans="1:10" x14ac:dyDescent="0.25">
      <c r="A974" s="134" t="s">
        <v>702</v>
      </c>
      <c r="B974" s="134" t="s">
        <v>269</v>
      </c>
      <c r="C974" s="134">
        <f>'[2]24241-09'!$E$3</f>
        <v>2024</v>
      </c>
      <c r="D974" s="134" t="s">
        <v>314</v>
      </c>
      <c r="E974" s="134" t="s">
        <v>328</v>
      </c>
      <c r="F974" s="134">
        <v>50</v>
      </c>
      <c r="G974" s="134" t="s">
        <v>795</v>
      </c>
      <c r="H974" s="134" t="s">
        <v>819</v>
      </c>
      <c r="I974" s="101" t="s">
        <v>820</v>
      </c>
      <c r="J974" s="160">
        <v>4</v>
      </c>
    </row>
    <row r="975" spans="1:10" x14ac:dyDescent="0.25">
      <c r="A975" s="134" t="s">
        <v>702</v>
      </c>
      <c r="B975" s="134" t="s">
        <v>269</v>
      </c>
      <c r="C975" s="134">
        <f>'[2]24241-09'!$E$3</f>
        <v>2024</v>
      </c>
      <c r="D975" s="134" t="s">
        <v>314</v>
      </c>
      <c r="E975" s="134" t="s">
        <v>328</v>
      </c>
      <c r="F975" s="134">
        <v>50</v>
      </c>
      <c r="G975" s="134" t="s">
        <v>795</v>
      </c>
      <c r="H975" s="134" t="s">
        <v>819</v>
      </c>
      <c r="I975" s="101" t="s">
        <v>821</v>
      </c>
      <c r="J975" s="160">
        <v>29</v>
      </c>
    </row>
    <row r="976" spans="1:10" x14ac:dyDescent="0.25">
      <c r="A976" s="134" t="s">
        <v>702</v>
      </c>
      <c r="B976" s="134" t="s">
        <v>269</v>
      </c>
      <c r="C976" s="134">
        <f>'[2]24241-09'!$E$3</f>
        <v>2024</v>
      </c>
      <c r="D976" s="134" t="s">
        <v>314</v>
      </c>
      <c r="E976" s="134" t="s">
        <v>328</v>
      </c>
      <c r="F976" s="134">
        <v>50</v>
      </c>
      <c r="G976" s="134" t="s">
        <v>795</v>
      </c>
      <c r="H976" s="134" t="s">
        <v>553</v>
      </c>
      <c r="I976" s="134" t="s">
        <v>554</v>
      </c>
      <c r="J976" s="160">
        <v>1</v>
      </c>
    </row>
    <row r="977" spans="1:10" x14ac:dyDescent="0.25">
      <c r="A977" s="134" t="s">
        <v>702</v>
      </c>
      <c r="B977" s="134" t="s">
        <v>269</v>
      </c>
      <c r="C977" s="134">
        <f>'[2]24241-09'!$E$3</f>
        <v>2024</v>
      </c>
      <c r="D977" s="134" t="s">
        <v>314</v>
      </c>
      <c r="E977" s="134" t="s">
        <v>328</v>
      </c>
      <c r="F977" s="134">
        <v>50</v>
      </c>
      <c r="G977" s="134" t="s">
        <v>795</v>
      </c>
      <c r="H977" s="134" t="s">
        <v>553</v>
      </c>
      <c r="I977" s="134" t="s">
        <v>555</v>
      </c>
      <c r="J977" s="160" t="s">
        <v>284</v>
      </c>
    </row>
    <row r="978" spans="1:10" x14ac:dyDescent="0.25">
      <c r="A978" s="134" t="s">
        <v>702</v>
      </c>
      <c r="B978" s="134" t="s">
        <v>269</v>
      </c>
      <c r="C978" s="134">
        <f>'[2]24241-09'!$E$3</f>
        <v>2024</v>
      </c>
      <c r="D978" s="134" t="s">
        <v>314</v>
      </c>
      <c r="E978" s="134" t="s">
        <v>328</v>
      </c>
      <c r="F978" s="134">
        <v>50</v>
      </c>
      <c r="G978" s="134" t="s">
        <v>795</v>
      </c>
      <c r="H978" s="134" t="s">
        <v>553</v>
      </c>
      <c r="I978" s="101" t="s">
        <v>556</v>
      </c>
      <c r="J978" s="160">
        <v>24</v>
      </c>
    </row>
    <row r="979" spans="1:10" x14ac:dyDescent="0.25">
      <c r="A979" s="134" t="s">
        <v>702</v>
      </c>
      <c r="B979" s="134" t="s">
        <v>269</v>
      </c>
      <c r="C979" s="134">
        <f>'[2]24241-09'!$E$3</f>
        <v>2024</v>
      </c>
      <c r="D979" s="134" t="s">
        <v>314</v>
      </c>
      <c r="E979" s="134" t="s">
        <v>328</v>
      </c>
      <c r="F979" s="134">
        <v>50</v>
      </c>
      <c r="G979" s="134" t="s">
        <v>795</v>
      </c>
      <c r="H979" s="134" t="s">
        <v>553</v>
      </c>
      <c r="I979" s="101" t="s">
        <v>557</v>
      </c>
      <c r="J979" s="160" t="s">
        <v>284</v>
      </c>
    </row>
    <row r="980" spans="1:10" x14ac:dyDescent="0.25">
      <c r="A980" s="134" t="s">
        <v>702</v>
      </c>
      <c r="B980" s="134" t="s">
        <v>269</v>
      </c>
      <c r="C980" s="134">
        <f>'[2]24241-09'!$E$3</f>
        <v>2024</v>
      </c>
      <c r="D980" s="134" t="s">
        <v>314</v>
      </c>
      <c r="E980" s="134" t="s">
        <v>328</v>
      </c>
      <c r="F980" s="134">
        <v>50</v>
      </c>
      <c r="G980" s="134" t="s">
        <v>795</v>
      </c>
      <c r="H980" s="134" t="s">
        <v>553</v>
      </c>
      <c r="I980" s="101" t="s">
        <v>558</v>
      </c>
      <c r="J980" s="160">
        <v>1</v>
      </c>
    </row>
    <row r="981" spans="1:10" x14ac:dyDescent="0.25">
      <c r="A981" s="134" t="s">
        <v>702</v>
      </c>
      <c r="B981" s="134" t="s">
        <v>269</v>
      </c>
      <c r="C981" s="134">
        <f>'[2]24241-09'!$E$3</f>
        <v>2024</v>
      </c>
      <c r="D981" s="134" t="s">
        <v>314</v>
      </c>
      <c r="E981" s="134" t="s">
        <v>328</v>
      </c>
      <c r="F981" s="134">
        <v>50</v>
      </c>
      <c r="G981" s="134" t="s">
        <v>795</v>
      </c>
      <c r="H981" s="134" t="s">
        <v>553</v>
      </c>
      <c r="I981" s="101" t="s">
        <v>559</v>
      </c>
      <c r="J981" s="160">
        <v>3</v>
      </c>
    </row>
    <row r="982" spans="1:10" x14ac:dyDescent="0.25">
      <c r="A982" s="134" t="s">
        <v>702</v>
      </c>
      <c r="B982" s="134" t="s">
        <v>269</v>
      </c>
      <c r="C982" s="134">
        <f>'[2]24241-09'!$E$3</f>
        <v>2024</v>
      </c>
      <c r="D982" s="134" t="s">
        <v>315</v>
      </c>
      <c r="E982" s="134" t="s">
        <v>328</v>
      </c>
      <c r="F982" s="134" t="s">
        <v>284</v>
      </c>
      <c r="G982" s="134" t="s">
        <v>499</v>
      </c>
      <c r="H982" s="134" t="s">
        <v>328</v>
      </c>
      <c r="I982" s="134" t="s">
        <v>328</v>
      </c>
      <c r="J982" s="160">
        <v>5325</v>
      </c>
    </row>
    <row r="983" spans="1:10" x14ac:dyDescent="0.25">
      <c r="A983" s="134" t="s">
        <v>702</v>
      </c>
      <c r="B983" s="134" t="s">
        <v>269</v>
      </c>
      <c r="C983" s="134">
        <f>'[2]24241-09'!$E$3</f>
        <v>2024</v>
      </c>
      <c r="D983" s="134" t="s">
        <v>315</v>
      </c>
      <c r="E983" s="134" t="s">
        <v>328</v>
      </c>
      <c r="F983" s="134" t="s">
        <v>284</v>
      </c>
      <c r="G983" s="134" t="s">
        <v>499</v>
      </c>
      <c r="H983" s="134" t="s">
        <v>806</v>
      </c>
      <c r="I983" s="134" t="s">
        <v>328</v>
      </c>
      <c r="J983" s="160">
        <v>3024</v>
      </c>
    </row>
    <row r="984" spans="1:10" x14ac:dyDescent="0.25">
      <c r="A984" s="134" t="s">
        <v>702</v>
      </c>
      <c r="B984" s="134" t="s">
        <v>269</v>
      </c>
      <c r="C984" s="134">
        <f>'[2]24241-09'!$E$3</f>
        <v>2024</v>
      </c>
      <c r="D984" s="134" t="s">
        <v>315</v>
      </c>
      <c r="E984" s="134" t="s">
        <v>328</v>
      </c>
      <c r="F984" s="134" t="s">
        <v>284</v>
      </c>
      <c r="G984" s="134" t="s">
        <v>499</v>
      </c>
      <c r="H984" s="134" t="s">
        <v>806</v>
      </c>
      <c r="I984" s="349" t="s">
        <v>537</v>
      </c>
      <c r="J984" s="160">
        <v>2745</v>
      </c>
    </row>
    <row r="985" spans="1:10" x14ac:dyDescent="0.25">
      <c r="A985" s="134" t="s">
        <v>702</v>
      </c>
      <c r="B985" s="134" t="s">
        <v>269</v>
      </c>
      <c r="C985" s="134">
        <f>'[2]24241-09'!$E$3</f>
        <v>2024</v>
      </c>
      <c r="D985" s="134" t="s">
        <v>315</v>
      </c>
      <c r="E985" s="134" t="s">
        <v>328</v>
      </c>
      <c r="F985" s="134" t="s">
        <v>284</v>
      </c>
      <c r="G985" s="134" t="s">
        <v>499</v>
      </c>
      <c r="H985" s="134" t="s">
        <v>806</v>
      </c>
      <c r="I985" s="349" t="s">
        <v>538</v>
      </c>
      <c r="J985" s="160">
        <v>279</v>
      </c>
    </row>
    <row r="986" spans="1:10" x14ac:dyDescent="0.25">
      <c r="A986" s="134" t="s">
        <v>702</v>
      </c>
      <c r="B986" s="134" t="s">
        <v>269</v>
      </c>
      <c r="C986" s="134">
        <f>'[2]24241-09'!$E$3</f>
        <v>2024</v>
      </c>
      <c r="D986" s="134" t="s">
        <v>315</v>
      </c>
      <c r="E986" s="134" t="s">
        <v>328</v>
      </c>
      <c r="F986" s="134" t="s">
        <v>284</v>
      </c>
      <c r="G986" s="134" t="s">
        <v>499</v>
      </c>
      <c r="H986" s="134" t="s">
        <v>807</v>
      </c>
      <c r="I986" s="349" t="s">
        <v>808</v>
      </c>
      <c r="J986" s="160">
        <v>1008</v>
      </c>
    </row>
    <row r="987" spans="1:10" x14ac:dyDescent="0.25">
      <c r="A987" s="134" t="s">
        <v>702</v>
      </c>
      <c r="B987" s="134" t="s">
        <v>269</v>
      </c>
      <c r="C987" s="134">
        <f>'[2]24241-09'!$E$3</f>
        <v>2024</v>
      </c>
      <c r="D987" s="134" t="s">
        <v>315</v>
      </c>
      <c r="E987" s="134" t="s">
        <v>328</v>
      </c>
      <c r="F987" s="134" t="s">
        <v>284</v>
      </c>
      <c r="G987" s="134" t="s">
        <v>499</v>
      </c>
      <c r="H987" s="134" t="s">
        <v>807</v>
      </c>
      <c r="I987" s="349" t="s">
        <v>824</v>
      </c>
      <c r="J987" s="160">
        <v>78</v>
      </c>
    </row>
    <row r="988" spans="1:10" x14ac:dyDescent="0.25">
      <c r="A988" s="134" t="s">
        <v>702</v>
      </c>
      <c r="B988" s="134" t="s">
        <v>269</v>
      </c>
      <c r="C988" s="134">
        <f>'[2]24241-09'!$E$3</f>
        <v>2024</v>
      </c>
      <c r="D988" s="134" t="s">
        <v>315</v>
      </c>
      <c r="E988" s="134" t="s">
        <v>328</v>
      </c>
      <c r="F988" s="134" t="s">
        <v>284</v>
      </c>
      <c r="G988" s="134" t="s">
        <v>499</v>
      </c>
      <c r="H988" s="134" t="s">
        <v>807</v>
      </c>
      <c r="I988" s="349" t="s">
        <v>541</v>
      </c>
      <c r="J988" s="160">
        <v>293</v>
      </c>
    </row>
    <row r="989" spans="1:10" x14ac:dyDescent="0.25">
      <c r="A989" s="134" t="s">
        <v>702</v>
      </c>
      <c r="B989" s="134" t="s">
        <v>269</v>
      </c>
      <c r="C989" s="134">
        <f>'[2]24241-09'!$E$3</f>
        <v>2024</v>
      </c>
      <c r="D989" s="134" t="s">
        <v>315</v>
      </c>
      <c r="E989" s="134" t="s">
        <v>328</v>
      </c>
      <c r="F989" s="134" t="s">
        <v>284</v>
      </c>
      <c r="G989" s="134" t="s">
        <v>499</v>
      </c>
      <c r="H989" s="134" t="s">
        <v>807</v>
      </c>
      <c r="I989" s="349" t="s">
        <v>810</v>
      </c>
      <c r="J989" s="160">
        <v>32</v>
      </c>
    </row>
    <row r="990" spans="1:10" x14ac:dyDescent="0.25">
      <c r="A990" s="134" t="s">
        <v>702</v>
      </c>
      <c r="B990" s="134" t="s">
        <v>269</v>
      </c>
      <c r="C990" s="134">
        <f>'[2]24241-09'!$E$3</f>
        <v>2024</v>
      </c>
      <c r="D990" s="134" t="s">
        <v>315</v>
      </c>
      <c r="E990" s="134" t="s">
        <v>328</v>
      </c>
      <c r="F990" s="134" t="s">
        <v>284</v>
      </c>
      <c r="G990" s="134" t="s">
        <v>499</v>
      </c>
      <c r="H990" s="134" t="s">
        <v>807</v>
      </c>
      <c r="I990" s="349" t="s">
        <v>542</v>
      </c>
      <c r="J990" s="160">
        <v>722</v>
      </c>
    </row>
    <row r="991" spans="1:10" x14ac:dyDescent="0.25">
      <c r="A991" s="134" t="s">
        <v>702</v>
      </c>
      <c r="B991" s="134" t="s">
        <v>269</v>
      </c>
      <c r="C991" s="134">
        <f>'[2]24241-09'!$E$3</f>
        <v>2024</v>
      </c>
      <c r="D991" s="134" t="s">
        <v>315</v>
      </c>
      <c r="E991" s="134" t="s">
        <v>328</v>
      </c>
      <c r="F991" s="134" t="s">
        <v>284</v>
      </c>
      <c r="G991" s="134" t="s">
        <v>499</v>
      </c>
      <c r="H991" s="134" t="s">
        <v>807</v>
      </c>
      <c r="I991" s="349" t="s">
        <v>811</v>
      </c>
      <c r="J991" s="160">
        <v>117</v>
      </c>
    </row>
    <row r="992" spans="1:10" x14ac:dyDescent="0.25">
      <c r="A992" s="134" t="s">
        <v>702</v>
      </c>
      <c r="B992" s="134" t="s">
        <v>269</v>
      </c>
      <c r="C992" s="134">
        <f>'[2]24241-09'!$E$3</f>
        <v>2024</v>
      </c>
      <c r="D992" s="134" t="s">
        <v>315</v>
      </c>
      <c r="E992" s="134" t="s">
        <v>328</v>
      </c>
      <c r="F992" s="134" t="s">
        <v>284</v>
      </c>
      <c r="G992" s="134" t="s">
        <v>499</v>
      </c>
      <c r="H992" s="134" t="s">
        <v>812</v>
      </c>
      <c r="I992" s="101" t="s">
        <v>539</v>
      </c>
      <c r="J992" s="160">
        <v>150</v>
      </c>
    </row>
    <row r="993" spans="1:10" x14ac:dyDescent="0.25">
      <c r="A993" s="134" t="s">
        <v>702</v>
      </c>
      <c r="B993" s="134" t="s">
        <v>269</v>
      </c>
      <c r="C993" s="134">
        <f>'[2]24241-09'!$E$3</f>
        <v>2024</v>
      </c>
      <c r="D993" s="134" t="s">
        <v>315</v>
      </c>
      <c r="E993" s="134" t="s">
        <v>328</v>
      </c>
      <c r="F993" s="134" t="s">
        <v>284</v>
      </c>
      <c r="G993" s="134" t="s">
        <v>499</v>
      </c>
      <c r="H993" s="134" t="s">
        <v>812</v>
      </c>
      <c r="I993" s="101" t="s">
        <v>541</v>
      </c>
      <c r="J993" s="160">
        <v>113</v>
      </c>
    </row>
    <row r="994" spans="1:10" x14ac:dyDescent="0.25">
      <c r="A994" s="134" t="s">
        <v>702</v>
      </c>
      <c r="B994" s="134" t="s">
        <v>269</v>
      </c>
      <c r="C994" s="134">
        <f>'[2]24241-09'!$E$3</f>
        <v>2024</v>
      </c>
      <c r="D994" s="134" t="s">
        <v>315</v>
      </c>
      <c r="E994" s="134" t="s">
        <v>328</v>
      </c>
      <c r="F994" s="134" t="s">
        <v>284</v>
      </c>
      <c r="G994" s="134" t="s">
        <v>499</v>
      </c>
      <c r="H994" s="134" t="s">
        <v>812</v>
      </c>
      <c r="I994" s="101" t="s">
        <v>542</v>
      </c>
      <c r="J994" s="160">
        <v>8</v>
      </c>
    </row>
    <row r="995" spans="1:10" x14ac:dyDescent="0.25">
      <c r="A995" s="134" t="s">
        <v>702</v>
      </c>
      <c r="B995" s="134" t="s">
        <v>269</v>
      </c>
      <c r="C995" s="134">
        <f>'[2]24241-09'!$E$3</f>
        <v>2024</v>
      </c>
      <c r="D995" s="134" t="s">
        <v>315</v>
      </c>
      <c r="E995" s="134" t="s">
        <v>328</v>
      </c>
      <c r="F995" s="134" t="s">
        <v>284</v>
      </c>
      <c r="G995" s="134" t="s">
        <v>499</v>
      </c>
      <c r="H995" s="134" t="s">
        <v>813</v>
      </c>
      <c r="I995" s="101" t="s">
        <v>544</v>
      </c>
      <c r="J995" s="160">
        <v>194</v>
      </c>
    </row>
    <row r="996" spans="1:10" x14ac:dyDescent="0.25">
      <c r="A996" s="134" t="s">
        <v>702</v>
      </c>
      <c r="B996" s="134" t="s">
        <v>269</v>
      </c>
      <c r="C996" s="134">
        <f>'[2]24241-09'!$E$3</f>
        <v>2024</v>
      </c>
      <c r="D996" s="134" t="s">
        <v>315</v>
      </c>
      <c r="E996" s="134" t="s">
        <v>328</v>
      </c>
      <c r="F996" s="134" t="s">
        <v>284</v>
      </c>
      <c r="G996" s="134" t="s">
        <v>499</v>
      </c>
      <c r="H996" s="134" t="s">
        <v>813</v>
      </c>
      <c r="I996" s="101" t="s">
        <v>814</v>
      </c>
      <c r="J996" s="160">
        <v>11</v>
      </c>
    </row>
    <row r="997" spans="1:10" x14ac:dyDescent="0.25">
      <c r="A997" s="134" t="s">
        <v>702</v>
      </c>
      <c r="B997" s="134" t="s">
        <v>269</v>
      </c>
      <c r="C997" s="134">
        <f>'[2]24241-09'!$E$3</f>
        <v>2024</v>
      </c>
      <c r="D997" s="134" t="s">
        <v>315</v>
      </c>
      <c r="E997" s="134" t="s">
        <v>328</v>
      </c>
      <c r="F997" s="134" t="s">
        <v>284</v>
      </c>
      <c r="G997" s="134" t="s">
        <v>499</v>
      </c>
      <c r="H997" s="134" t="s">
        <v>813</v>
      </c>
      <c r="I997" s="101" t="s">
        <v>545</v>
      </c>
      <c r="J997" s="160">
        <v>21</v>
      </c>
    </row>
    <row r="998" spans="1:10" x14ac:dyDescent="0.25">
      <c r="A998" s="134" t="s">
        <v>702</v>
      </c>
      <c r="B998" s="134" t="s">
        <v>269</v>
      </c>
      <c r="C998" s="134">
        <f>'[2]24241-09'!$E$3</f>
        <v>2024</v>
      </c>
      <c r="D998" s="134" t="s">
        <v>315</v>
      </c>
      <c r="E998" s="134" t="s">
        <v>328</v>
      </c>
      <c r="F998" s="134" t="s">
        <v>284</v>
      </c>
      <c r="G998" s="134" t="s">
        <v>499</v>
      </c>
      <c r="H998" s="134" t="s">
        <v>815</v>
      </c>
      <c r="I998" s="101" t="s">
        <v>546</v>
      </c>
      <c r="J998" s="160">
        <v>5</v>
      </c>
    </row>
    <row r="999" spans="1:10" x14ac:dyDescent="0.25">
      <c r="A999" s="134" t="s">
        <v>702</v>
      </c>
      <c r="B999" s="134" t="s">
        <v>269</v>
      </c>
      <c r="C999" s="134">
        <f>'[2]24241-09'!$E$3</f>
        <v>2024</v>
      </c>
      <c r="D999" s="134" t="s">
        <v>315</v>
      </c>
      <c r="E999" s="134" t="s">
        <v>328</v>
      </c>
      <c r="F999" s="134" t="s">
        <v>284</v>
      </c>
      <c r="G999" s="134" t="s">
        <v>499</v>
      </c>
      <c r="H999" s="134" t="s">
        <v>815</v>
      </c>
      <c r="I999" s="101" t="s">
        <v>547</v>
      </c>
      <c r="J999" s="160">
        <v>2347</v>
      </c>
    </row>
    <row r="1000" spans="1:10" x14ac:dyDescent="0.25">
      <c r="A1000" s="134" t="s">
        <v>702</v>
      </c>
      <c r="B1000" s="134" t="s">
        <v>269</v>
      </c>
      <c r="C1000" s="134">
        <f>'[2]24241-09'!$E$3</f>
        <v>2024</v>
      </c>
      <c r="D1000" s="134" t="s">
        <v>315</v>
      </c>
      <c r="E1000" s="134" t="s">
        <v>328</v>
      </c>
      <c r="F1000" s="134" t="s">
        <v>284</v>
      </c>
      <c r="G1000" s="134" t="s">
        <v>499</v>
      </c>
      <c r="H1000" s="134" t="s">
        <v>548</v>
      </c>
      <c r="I1000" s="101" t="s">
        <v>539</v>
      </c>
      <c r="J1000" s="160">
        <v>1</v>
      </c>
    </row>
    <row r="1001" spans="1:10" x14ac:dyDescent="0.25">
      <c r="A1001" s="134" t="s">
        <v>702</v>
      </c>
      <c r="B1001" s="134" t="s">
        <v>269</v>
      </c>
      <c r="C1001" s="134">
        <f>'[2]24241-09'!$E$3</f>
        <v>2024</v>
      </c>
      <c r="D1001" s="134" t="s">
        <v>315</v>
      </c>
      <c r="E1001" s="134" t="s">
        <v>328</v>
      </c>
      <c r="F1001" s="134" t="s">
        <v>284</v>
      </c>
      <c r="G1001" s="134" t="s">
        <v>499</v>
      </c>
      <c r="H1001" s="134" t="s">
        <v>548</v>
      </c>
      <c r="I1001" s="101" t="s">
        <v>816</v>
      </c>
      <c r="J1001" s="160" t="s">
        <v>284</v>
      </c>
    </row>
    <row r="1002" spans="1:10" x14ac:dyDescent="0.25">
      <c r="A1002" s="134" t="s">
        <v>702</v>
      </c>
      <c r="B1002" s="134" t="s">
        <v>269</v>
      </c>
      <c r="C1002" s="134">
        <f>'[2]24241-09'!$E$3</f>
        <v>2024</v>
      </c>
      <c r="D1002" s="134" t="s">
        <v>315</v>
      </c>
      <c r="E1002" s="134" t="s">
        <v>328</v>
      </c>
      <c r="F1002" s="134" t="s">
        <v>284</v>
      </c>
      <c r="G1002" s="134" t="s">
        <v>499</v>
      </c>
      <c r="H1002" s="134" t="s">
        <v>548</v>
      </c>
      <c r="I1002" s="101" t="s">
        <v>541</v>
      </c>
      <c r="J1002" s="160">
        <v>1</v>
      </c>
    </row>
    <row r="1003" spans="1:10" x14ac:dyDescent="0.25">
      <c r="A1003" s="134" t="s">
        <v>702</v>
      </c>
      <c r="B1003" s="134" t="s">
        <v>269</v>
      </c>
      <c r="C1003" s="134">
        <f>'[2]24241-09'!$E$3</f>
        <v>2024</v>
      </c>
      <c r="D1003" s="134" t="s">
        <v>315</v>
      </c>
      <c r="E1003" s="134" t="s">
        <v>328</v>
      </c>
      <c r="F1003" s="134" t="s">
        <v>284</v>
      </c>
      <c r="G1003" s="134" t="s">
        <v>499</v>
      </c>
      <c r="H1003" s="134" t="s">
        <v>548</v>
      </c>
      <c r="I1003" s="101" t="s">
        <v>817</v>
      </c>
      <c r="J1003" s="160" t="s">
        <v>284</v>
      </c>
    </row>
    <row r="1004" spans="1:10" x14ac:dyDescent="0.25">
      <c r="A1004" s="134" t="s">
        <v>702</v>
      </c>
      <c r="B1004" s="134" t="s">
        <v>269</v>
      </c>
      <c r="C1004" s="134">
        <f>'[2]24241-09'!$E$3</f>
        <v>2024</v>
      </c>
      <c r="D1004" s="134" t="s">
        <v>315</v>
      </c>
      <c r="E1004" s="134" t="s">
        <v>328</v>
      </c>
      <c r="F1004" s="134" t="s">
        <v>284</v>
      </c>
      <c r="G1004" s="134" t="s">
        <v>499</v>
      </c>
      <c r="H1004" s="134" t="s">
        <v>548</v>
      </c>
      <c r="I1004" s="134" t="s">
        <v>542</v>
      </c>
      <c r="J1004" s="160" t="s">
        <v>284</v>
      </c>
    </row>
    <row r="1005" spans="1:10" x14ac:dyDescent="0.25">
      <c r="A1005" s="134" t="s">
        <v>702</v>
      </c>
      <c r="B1005" s="134" t="s">
        <v>269</v>
      </c>
      <c r="C1005" s="134">
        <f>'[2]24241-09'!$E$3</f>
        <v>2024</v>
      </c>
      <c r="D1005" s="134" t="s">
        <v>315</v>
      </c>
      <c r="E1005" s="134" t="s">
        <v>328</v>
      </c>
      <c r="F1005" s="134" t="s">
        <v>284</v>
      </c>
      <c r="G1005" s="134" t="s">
        <v>499</v>
      </c>
      <c r="H1005" s="134" t="s">
        <v>548</v>
      </c>
      <c r="I1005" s="134" t="s">
        <v>818</v>
      </c>
      <c r="J1005" s="160" t="s">
        <v>284</v>
      </c>
    </row>
    <row r="1006" spans="1:10" x14ac:dyDescent="0.25">
      <c r="A1006" s="134" t="s">
        <v>702</v>
      </c>
      <c r="B1006" s="134" t="s">
        <v>269</v>
      </c>
      <c r="C1006" s="134">
        <f>'[2]24241-09'!$E$3</f>
        <v>2024</v>
      </c>
      <c r="D1006" s="134" t="s">
        <v>315</v>
      </c>
      <c r="E1006" s="134" t="s">
        <v>328</v>
      </c>
      <c r="F1006" s="134" t="s">
        <v>284</v>
      </c>
      <c r="G1006" s="134" t="s">
        <v>499</v>
      </c>
      <c r="H1006" s="134" t="s">
        <v>549</v>
      </c>
      <c r="I1006" s="134" t="s">
        <v>539</v>
      </c>
      <c r="J1006" s="160" t="s">
        <v>284</v>
      </c>
    </row>
    <row r="1007" spans="1:10" x14ac:dyDescent="0.25">
      <c r="A1007" s="134" t="s">
        <v>702</v>
      </c>
      <c r="B1007" s="134" t="s">
        <v>269</v>
      </c>
      <c r="C1007" s="134">
        <f>'[2]24241-09'!$E$3</f>
        <v>2024</v>
      </c>
      <c r="D1007" s="134" t="s">
        <v>315</v>
      </c>
      <c r="E1007" s="134" t="s">
        <v>328</v>
      </c>
      <c r="F1007" s="134" t="s">
        <v>284</v>
      </c>
      <c r="G1007" s="134" t="s">
        <v>499</v>
      </c>
      <c r="H1007" s="134" t="s">
        <v>549</v>
      </c>
      <c r="I1007" s="101" t="s">
        <v>541</v>
      </c>
      <c r="J1007" s="160" t="s">
        <v>284</v>
      </c>
    </row>
    <row r="1008" spans="1:10" x14ac:dyDescent="0.25">
      <c r="A1008" s="134" t="s">
        <v>702</v>
      </c>
      <c r="B1008" s="134" t="s">
        <v>269</v>
      </c>
      <c r="C1008" s="134">
        <f>'[2]24241-09'!$E$3</f>
        <v>2024</v>
      </c>
      <c r="D1008" s="134" t="s">
        <v>315</v>
      </c>
      <c r="E1008" s="134" t="s">
        <v>328</v>
      </c>
      <c r="F1008" s="134" t="s">
        <v>284</v>
      </c>
      <c r="G1008" s="134" t="s">
        <v>499</v>
      </c>
      <c r="H1008" s="134" t="s">
        <v>549</v>
      </c>
      <c r="I1008" s="101" t="s">
        <v>542</v>
      </c>
      <c r="J1008" s="160" t="s">
        <v>284</v>
      </c>
    </row>
    <row r="1009" spans="1:10" x14ac:dyDescent="0.25">
      <c r="A1009" s="134" t="s">
        <v>702</v>
      </c>
      <c r="B1009" s="134" t="s">
        <v>269</v>
      </c>
      <c r="C1009" s="134">
        <f>'[2]24241-09'!$E$3</f>
        <v>2024</v>
      </c>
      <c r="D1009" s="134" t="s">
        <v>315</v>
      </c>
      <c r="E1009" s="134" t="s">
        <v>328</v>
      </c>
      <c r="F1009" s="134" t="s">
        <v>284</v>
      </c>
      <c r="G1009" s="134" t="s">
        <v>499</v>
      </c>
      <c r="H1009" s="134" t="s">
        <v>550</v>
      </c>
      <c r="I1009" s="101" t="s">
        <v>544</v>
      </c>
      <c r="J1009" s="160">
        <v>1</v>
      </c>
    </row>
    <row r="1010" spans="1:10" x14ac:dyDescent="0.25">
      <c r="A1010" s="134" t="s">
        <v>702</v>
      </c>
      <c r="B1010" s="134" t="s">
        <v>269</v>
      </c>
      <c r="C1010" s="134">
        <f>'[2]24241-09'!$E$3</f>
        <v>2024</v>
      </c>
      <c r="D1010" s="134" t="s">
        <v>315</v>
      </c>
      <c r="E1010" s="134" t="s">
        <v>328</v>
      </c>
      <c r="F1010" s="134" t="s">
        <v>284</v>
      </c>
      <c r="G1010" s="134" t="s">
        <v>499</v>
      </c>
      <c r="H1010" s="134" t="s">
        <v>550</v>
      </c>
      <c r="I1010" s="101" t="s">
        <v>540</v>
      </c>
      <c r="J1010" s="160" t="s">
        <v>284</v>
      </c>
    </row>
    <row r="1011" spans="1:10" x14ac:dyDescent="0.25">
      <c r="A1011" s="134" t="s">
        <v>702</v>
      </c>
      <c r="B1011" s="134" t="s">
        <v>269</v>
      </c>
      <c r="C1011" s="134">
        <f>'[2]24241-09'!$E$3</f>
        <v>2024</v>
      </c>
      <c r="D1011" s="134" t="s">
        <v>315</v>
      </c>
      <c r="E1011" s="134" t="s">
        <v>328</v>
      </c>
      <c r="F1011" s="134" t="s">
        <v>284</v>
      </c>
      <c r="G1011" s="134" t="s">
        <v>499</v>
      </c>
      <c r="H1011" s="134" t="s">
        <v>550</v>
      </c>
      <c r="I1011" s="101" t="s">
        <v>545</v>
      </c>
      <c r="J1011" s="160">
        <v>1</v>
      </c>
    </row>
    <row r="1012" spans="1:10" x14ac:dyDescent="0.25">
      <c r="A1012" s="134" t="s">
        <v>702</v>
      </c>
      <c r="B1012" s="134" t="s">
        <v>269</v>
      </c>
      <c r="C1012" s="134">
        <f>'[2]24241-09'!$E$3</f>
        <v>2024</v>
      </c>
      <c r="D1012" s="134" t="s">
        <v>315</v>
      </c>
      <c r="E1012" s="134" t="s">
        <v>328</v>
      </c>
      <c r="F1012" s="134" t="s">
        <v>284</v>
      </c>
      <c r="G1012" s="134" t="s">
        <v>499</v>
      </c>
      <c r="H1012" s="134" t="s">
        <v>819</v>
      </c>
      <c r="I1012" s="101" t="s">
        <v>820</v>
      </c>
      <c r="J1012" s="160">
        <v>902</v>
      </c>
    </row>
    <row r="1013" spans="1:10" x14ac:dyDescent="0.25">
      <c r="A1013" s="134" t="s">
        <v>702</v>
      </c>
      <c r="B1013" s="134" t="s">
        <v>269</v>
      </c>
      <c r="C1013" s="134">
        <f>'[2]24241-09'!$E$3</f>
        <v>2024</v>
      </c>
      <c r="D1013" s="134" t="s">
        <v>315</v>
      </c>
      <c r="E1013" s="134" t="s">
        <v>328</v>
      </c>
      <c r="F1013" s="134" t="s">
        <v>284</v>
      </c>
      <c r="G1013" s="134" t="s">
        <v>499</v>
      </c>
      <c r="H1013" s="134" t="s">
        <v>819</v>
      </c>
      <c r="I1013" s="101" t="s">
        <v>821</v>
      </c>
      <c r="J1013" s="160">
        <v>4423</v>
      </c>
    </row>
    <row r="1014" spans="1:10" x14ac:dyDescent="0.25">
      <c r="A1014" s="134" t="s">
        <v>702</v>
      </c>
      <c r="B1014" s="134" t="s">
        <v>269</v>
      </c>
      <c r="C1014" s="134">
        <f>'[2]24241-09'!$E$3</f>
        <v>2024</v>
      </c>
      <c r="D1014" s="134" t="s">
        <v>315</v>
      </c>
      <c r="E1014" s="134" t="s">
        <v>328</v>
      </c>
      <c r="F1014" s="134" t="s">
        <v>284</v>
      </c>
      <c r="G1014" s="134" t="s">
        <v>499</v>
      </c>
      <c r="H1014" s="134" t="s">
        <v>553</v>
      </c>
      <c r="I1014" s="101" t="s">
        <v>554</v>
      </c>
      <c r="J1014" s="160">
        <v>282</v>
      </c>
    </row>
    <row r="1015" spans="1:10" x14ac:dyDescent="0.25">
      <c r="A1015" s="134" t="s">
        <v>702</v>
      </c>
      <c r="B1015" s="134" t="s">
        <v>269</v>
      </c>
      <c r="C1015" s="134">
        <f>'[2]24241-09'!$E$3</f>
        <v>2024</v>
      </c>
      <c r="D1015" s="134" t="s">
        <v>315</v>
      </c>
      <c r="E1015" s="134" t="s">
        <v>328</v>
      </c>
      <c r="F1015" s="134" t="s">
        <v>284</v>
      </c>
      <c r="G1015" s="134" t="s">
        <v>499</v>
      </c>
      <c r="H1015" s="134" t="s">
        <v>553</v>
      </c>
      <c r="I1015" s="101" t="s">
        <v>555</v>
      </c>
      <c r="J1015" s="160">
        <v>23</v>
      </c>
    </row>
    <row r="1016" spans="1:10" x14ac:dyDescent="0.25">
      <c r="A1016" s="134" t="s">
        <v>702</v>
      </c>
      <c r="B1016" s="134" t="s">
        <v>269</v>
      </c>
      <c r="C1016" s="134">
        <f>'[2]24241-09'!$E$3</f>
        <v>2024</v>
      </c>
      <c r="D1016" s="134" t="s">
        <v>315</v>
      </c>
      <c r="E1016" s="134" t="s">
        <v>328</v>
      </c>
      <c r="F1016" s="134" t="s">
        <v>284</v>
      </c>
      <c r="G1016" s="134" t="s">
        <v>499</v>
      </c>
      <c r="H1016" s="134" t="s">
        <v>553</v>
      </c>
      <c r="I1016" s="101" t="s">
        <v>556</v>
      </c>
      <c r="J1016" s="160">
        <v>2214</v>
      </c>
    </row>
    <row r="1017" spans="1:10" x14ac:dyDescent="0.25">
      <c r="A1017" s="134" t="s">
        <v>702</v>
      </c>
      <c r="B1017" s="134" t="s">
        <v>269</v>
      </c>
      <c r="C1017" s="134">
        <f>'[2]24241-09'!$E$3</f>
        <v>2024</v>
      </c>
      <c r="D1017" s="134" t="s">
        <v>315</v>
      </c>
      <c r="E1017" s="134" t="s">
        <v>328</v>
      </c>
      <c r="F1017" s="134" t="s">
        <v>284</v>
      </c>
      <c r="G1017" s="134" t="s">
        <v>499</v>
      </c>
      <c r="H1017" s="134" t="s">
        <v>553</v>
      </c>
      <c r="I1017" s="101" t="s">
        <v>557</v>
      </c>
      <c r="J1017" s="160">
        <v>32</v>
      </c>
    </row>
    <row r="1018" spans="1:10" x14ac:dyDescent="0.25">
      <c r="A1018" s="134" t="s">
        <v>702</v>
      </c>
      <c r="B1018" s="134" t="s">
        <v>269</v>
      </c>
      <c r="C1018" s="134">
        <f>'[2]24241-09'!$E$3</f>
        <v>2024</v>
      </c>
      <c r="D1018" s="134" t="s">
        <v>315</v>
      </c>
      <c r="E1018" s="134" t="s">
        <v>328</v>
      </c>
      <c r="F1018" s="134" t="s">
        <v>284</v>
      </c>
      <c r="G1018" s="134" t="s">
        <v>499</v>
      </c>
      <c r="H1018" s="134" t="s">
        <v>553</v>
      </c>
      <c r="I1018" s="101" t="s">
        <v>558</v>
      </c>
      <c r="J1018" s="160">
        <v>673</v>
      </c>
    </row>
    <row r="1019" spans="1:10" x14ac:dyDescent="0.25">
      <c r="A1019" s="134" t="s">
        <v>702</v>
      </c>
      <c r="B1019" s="134" t="s">
        <v>269</v>
      </c>
      <c r="C1019" s="134">
        <f>'[2]24241-09'!$E$3</f>
        <v>2024</v>
      </c>
      <c r="D1019" s="134" t="s">
        <v>315</v>
      </c>
      <c r="E1019" s="134" t="s">
        <v>328</v>
      </c>
      <c r="F1019" s="134" t="s">
        <v>284</v>
      </c>
      <c r="G1019" s="134" t="s">
        <v>499</v>
      </c>
      <c r="H1019" s="134" t="s">
        <v>553</v>
      </c>
      <c r="I1019" s="101" t="s">
        <v>559</v>
      </c>
      <c r="J1019" s="160">
        <v>1199</v>
      </c>
    </row>
    <row r="1020" spans="1:10" x14ac:dyDescent="0.25">
      <c r="A1020" s="134" t="s">
        <v>702</v>
      </c>
      <c r="B1020" s="134" t="s">
        <v>269</v>
      </c>
      <c r="C1020" s="134">
        <f>'[2]24241-09'!$E$3</f>
        <v>2024</v>
      </c>
      <c r="D1020" s="134" t="s">
        <v>315</v>
      </c>
      <c r="E1020" s="134" t="s">
        <v>328</v>
      </c>
      <c r="F1020" s="101">
        <v>10</v>
      </c>
      <c r="G1020" s="134" t="s">
        <v>715</v>
      </c>
      <c r="H1020" s="101" t="s">
        <v>822</v>
      </c>
      <c r="I1020" s="101" t="s">
        <v>328</v>
      </c>
      <c r="J1020" s="160">
        <v>3749</v>
      </c>
    </row>
    <row r="1021" spans="1:10" x14ac:dyDescent="0.25">
      <c r="A1021" s="134" t="s">
        <v>702</v>
      </c>
      <c r="B1021" s="134" t="s">
        <v>269</v>
      </c>
      <c r="C1021" s="134">
        <f>'[2]24241-09'!$E$3</f>
        <v>2024</v>
      </c>
      <c r="D1021" s="134" t="s">
        <v>315</v>
      </c>
      <c r="E1021" s="134" t="s">
        <v>328</v>
      </c>
      <c r="F1021" s="134">
        <v>10</v>
      </c>
      <c r="G1021" s="134" t="s">
        <v>715</v>
      </c>
      <c r="H1021" s="134" t="s">
        <v>807</v>
      </c>
      <c r="I1021" s="349" t="s">
        <v>808</v>
      </c>
      <c r="J1021" s="160">
        <v>769</v>
      </c>
    </row>
    <row r="1022" spans="1:10" x14ac:dyDescent="0.25">
      <c r="A1022" s="134" t="s">
        <v>702</v>
      </c>
      <c r="B1022" s="134" t="s">
        <v>269</v>
      </c>
      <c r="C1022" s="134">
        <f>'[2]24241-09'!$E$3</f>
        <v>2024</v>
      </c>
      <c r="D1022" s="134" t="s">
        <v>315</v>
      </c>
      <c r="E1022" s="134" t="s">
        <v>328</v>
      </c>
      <c r="F1022" s="134">
        <v>10</v>
      </c>
      <c r="G1022" s="134" t="s">
        <v>715</v>
      </c>
      <c r="H1022" s="134" t="s">
        <v>807</v>
      </c>
      <c r="I1022" s="349" t="s">
        <v>541</v>
      </c>
      <c r="J1022" s="160">
        <v>217</v>
      </c>
    </row>
    <row r="1023" spans="1:10" x14ac:dyDescent="0.25">
      <c r="A1023" s="134" t="s">
        <v>702</v>
      </c>
      <c r="B1023" s="134" t="s">
        <v>269</v>
      </c>
      <c r="C1023" s="134">
        <f>'[2]24241-09'!$E$3</f>
        <v>2024</v>
      </c>
      <c r="D1023" s="134" t="s">
        <v>315</v>
      </c>
      <c r="E1023" s="134" t="s">
        <v>328</v>
      </c>
      <c r="F1023" s="134">
        <v>10</v>
      </c>
      <c r="G1023" s="134" t="s">
        <v>715</v>
      </c>
      <c r="H1023" s="134" t="s">
        <v>807</v>
      </c>
      <c r="I1023" s="349" t="s">
        <v>542</v>
      </c>
      <c r="J1023" s="160">
        <v>576</v>
      </c>
    </row>
    <row r="1024" spans="1:10" x14ac:dyDescent="0.25">
      <c r="A1024" s="134" t="s">
        <v>702</v>
      </c>
      <c r="B1024" s="134" t="s">
        <v>269</v>
      </c>
      <c r="C1024" s="134">
        <f>'[2]24241-09'!$E$3</f>
        <v>2024</v>
      </c>
      <c r="D1024" s="134" t="s">
        <v>315</v>
      </c>
      <c r="E1024" s="134" t="s">
        <v>328</v>
      </c>
      <c r="F1024" s="134">
        <v>10</v>
      </c>
      <c r="G1024" s="134" t="s">
        <v>715</v>
      </c>
      <c r="H1024" s="134" t="s">
        <v>819</v>
      </c>
      <c r="I1024" s="101" t="s">
        <v>820</v>
      </c>
      <c r="J1024" s="160">
        <v>634</v>
      </c>
    </row>
    <row r="1025" spans="1:10" x14ac:dyDescent="0.25">
      <c r="A1025" s="134" t="s">
        <v>702</v>
      </c>
      <c r="B1025" s="134" t="s">
        <v>269</v>
      </c>
      <c r="C1025" s="134">
        <f>'[2]24241-09'!$E$3</f>
        <v>2024</v>
      </c>
      <c r="D1025" s="134" t="s">
        <v>315</v>
      </c>
      <c r="E1025" s="134" t="s">
        <v>328</v>
      </c>
      <c r="F1025" s="134">
        <v>10</v>
      </c>
      <c r="G1025" s="134" t="s">
        <v>715</v>
      </c>
      <c r="H1025" s="134" t="s">
        <v>819</v>
      </c>
      <c r="I1025" s="101" t="s">
        <v>821</v>
      </c>
      <c r="J1025" s="160">
        <v>3115</v>
      </c>
    </row>
    <row r="1026" spans="1:10" x14ac:dyDescent="0.25">
      <c r="A1026" s="134" t="s">
        <v>702</v>
      </c>
      <c r="B1026" s="134" t="s">
        <v>269</v>
      </c>
      <c r="C1026" s="134">
        <f>'[2]24241-09'!$E$3</f>
        <v>2024</v>
      </c>
      <c r="D1026" s="134" t="s">
        <v>315</v>
      </c>
      <c r="E1026" s="134" t="s">
        <v>328</v>
      </c>
      <c r="F1026" s="134">
        <v>10</v>
      </c>
      <c r="G1026" s="134" t="s">
        <v>715</v>
      </c>
      <c r="H1026" s="134" t="s">
        <v>553</v>
      </c>
      <c r="I1026" s="134" t="s">
        <v>554</v>
      </c>
      <c r="J1026" s="160">
        <v>167</v>
      </c>
    </row>
    <row r="1027" spans="1:10" x14ac:dyDescent="0.25">
      <c r="A1027" s="134" t="s">
        <v>702</v>
      </c>
      <c r="B1027" s="134" t="s">
        <v>269</v>
      </c>
      <c r="C1027" s="134">
        <f>'[2]24241-09'!$E$3</f>
        <v>2024</v>
      </c>
      <c r="D1027" s="134" t="s">
        <v>315</v>
      </c>
      <c r="E1027" s="134" t="s">
        <v>328</v>
      </c>
      <c r="F1027" s="134">
        <v>10</v>
      </c>
      <c r="G1027" s="134" t="s">
        <v>715</v>
      </c>
      <c r="H1027" s="134" t="s">
        <v>553</v>
      </c>
      <c r="I1027" s="134" t="s">
        <v>555</v>
      </c>
      <c r="J1027" s="160">
        <v>15</v>
      </c>
    </row>
    <row r="1028" spans="1:10" x14ac:dyDescent="0.25">
      <c r="A1028" s="134" t="s">
        <v>702</v>
      </c>
      <c r="B1028" s="134" t="s">
        <v>269</v>
      </c>
      <c r="C1028" s="134">
        <f>'[2]24241-09'!$E$3</f>
        <v>2024</v>
      </c>
      <c r="D1028" s="134" t="s">
        <v>315</v>
      </c>
      <c r="E1028" s="134" t="s">
        <v>328</v>
      </c>
      <c r="F1028" s="134">
        <v>10</v>
      </c>
      <c r="G1028" s="134" t="s">
        <v>715</v>
      </c>
      <c r="H1028" s="134" t="s">
        <v>553</v>
      </c>
      <c r="I1028" s="101" t="s">
        <v>556</v>
      </c>
      <c r="J1028" s="160">
        <v>1903</v>
      </c>
    </row>
    <row r="1029" spans="1:10" x14ac:dyDescent="0.25">
      <c r="A1029" s="134" t="s">
        <v>702</v>
      </c>
      <c r="B1029" s="134" t="s">
        <v>269</v>
      </c>
      <c r="C1029" s="134">
        <f>'[2]24241-09'!$E$3</f>
        <v>2024</v>
      </c>
      <c r="D1029" s="134" t="s">
        <v>315</v>
      </c>
      <c r="E1029" s="134" t="s">
        <v>328</v>
      </c>
      <c r="F1029" s="134">
        <v>10</v>
      </c>
      <c r="G1029" s="134" t="s">
        <v>715</v>
      </c>
      <c r="H1029" s="134" t="s">
        <v>553</v>
      </c>
      <c r="I1029" s="101" t="s">
        <v>557</v>
      </c>
      <c r="J1029" s="160">
        <v>20</v>
      </c>
    </row>
    <row r="1030" spans="1:10" x14ac:dyDescent="0.25">
      <c r="A1030" s="134" t="s">
        <v>702</v>
      </c>
      <c r="B1030" s="134" t="s">
        <v>269</v>
      </c>
      <c r="C1030" s="134">
        <f>'[2]24241-09'!$E$3</f>
        <v>2024</v>
      </c>
      <c r="D1030" s="134" t="s">
        <v>315</v>
      </c>
      <c r="E1030" s="134" t="s">
        <v>328</v>
      </c>
      <c r="F1030" s="134">
        <v>10</v>
      </c>
      <c r="G1030" s="134" t="s">
        <v>715</v>
      </c>
      <c r="H1030" s="134" t="s">
        <v>553</v>
      </c>
      <c r="I1030" s="101" t="s">
        <v>558</v>
      </c>
      <c r="J1030" s="160">
        <v>270</v>
      </c>
    </row>
    <row r="1031" spans="1:10" x14ac:dyDescent="0.25">
      <c r="A1031" s="134" t="s">
        <v>702</v>
      </c>
      <c r="B1031" s="134" t="s">
        <v>269</v>
      </c>
      <c r="C1031" s="134">
        <f>'[2]24241-09'!$E$3</f>
        <v>2024</v>
      </c>
      <c r="D1031" s="134" t="s">
        <v>315</v>
      </c>
      <c r="E1031" s="134" t="s">
        <v>328</v>
      </c>
      <c r="F1031" s="134">
        <v>10</v>
      </c>
      <c r="G1031" s="134" t="s">
        <v>715</v>
      </c>
      <c r="H1031" s="134" t="s">
        <v>553</v>
      </c>
      <c r="I1031" s="101" t="s">
        <v>559</v>
      </c>
      <c r="J1031" s="160">
        <v>740</v>
      </c>
    </row>
    <row r="1032" spans="1:10" x14ac:dyDescent="0.25">
      <c r="A1032" s="134" t="s">
        <v>702</v>
      </c>
      <c r="B1032" s="134" t="s">
        <v>269</v>
      </c>
      <c r="C1032" s="134">
        <f>'[2]24241-09'!$E$3</f>
        <v>2024</v>
      </c>
      <c r="D1032" s="134" t="s">
        <v>315</v>
      </c>
      <c r="E1032" s="134" t="s">
        <v>328</v>
      </c>
      <c r="F1032" s="134">
        <v>20</v>
      </c>
      <c r="G1032" s="134" t="s">
        <v>823</v>
      </c>
      <c r="H1032" s="101" t="s">
        <v>328</v>
      </c>
      <c r="I1032" s="101" t="s">
        <v>328</v>
      </c>
      <c r="J1032" s="160">
        <v>17</v>
      </c>
    </row>
    <row r="1033" spans="1:10" x14ac:dyDescent="0.25">
      <c r="A1033" s="134" t="s">
        <v>702</v>
      </c>
      <c r="B1033" s="134" t="s">
        <v>269</v>
      </c>
      <c r="C1033" s="134">
        <f>'[2]24241-09'!$E$3</f>
        <v>2024</v>
      </c>
      <c r="D1033" s="134" t="s">
        <v>315</v>
      </c>
      <c r="E1033" s="134" t="s">
        <v>328</v>
      </c>
      <c r="F1033" s="134">
        <v>20</v>
      </c>
      <c r="G1033" s="134" t="s">
        <v>823</v>
      </c>
      <c r="H1033" s="134" t="s">
        <v>807</v>
      </c>
      <c r="I1033" s="349" t="s">
        <v>808</v>
      </c>
      <c r="J1033" s="160">
        <v>5</v>
      </c>
    </row>
    <row r="1034" spans="1:10" x14ac:dyDescent="0.25">
      <c r="A1034" s="134" t="s">
        <v>702</v>
      </c>
      <c r="B1034" s="134" t="s">
        <v>269</v>
      </c>
      <c r="C1034" s="134">
        <f>'[2]24241-09'!$E$3</f>
        <v>2024</v>
      </c>
      <c r="D1034" s="134" t="s">
        <v>315</v>
      </c>
      <c r="E1034" s="134" t="s">
        <v>328</v>
      </c>
      <c r="F1034" s="134">
        <v>20</v>
      </c>
      <c r="G1034" s="134" t="s">
        <v>823</v>
      </c>
      <c r="H1034" s="134" t="s">
        <v>807</v>
      </c>
      <c r="I1034" s="349" t="s">
        <v>541</v>
      </c>
      <c r="J1034" s="160" t="s">
        <v>284</v>
      </c>
    </row>
    <row r="1035" spans="1:10" x14ac:dyDescent="0.25">
      <c r="A1035" s="134" t="s">
        <v>702</v>
      </c>
      <c r="B1035" s="134" t="s">
        <v>269</v>
      </c>
      <c r="C1035" s="134">
        <f>'[2]24241-09'!$E$3</f>
        <v>2024</v>
      </c>
      <c r="D1035" s="134" t="s">
        <v>315</v>
      </c>
      <c r="E1035" s="134" t="s">
        <v>328</v>
      </c>
      <c r="F1035" s="134">
        <v>20</v>
      </c>
      <c r="G1035" s="134" t="s">
        <v>823</v>
      </c>
      <c r="H1035" s="134" t="s">
        <v>807</v>
      </c>
      <c r="I1035" s="349" t="s">
        <v>542</v>
      </c>
      <c r="J1035" s="160">
        <v>2</v>
      </c>
    </row>
    <row r="1036" spans="1:10" x14ac:dyDescent="0.25">
      <c r="A1036" s="134" t="s">
        <v>702</v>
      </c>
      <c r="B1036" s="134" t="s">
        <v>269</v>
      </c>
      <c r="C1036" s="134">
        <f>'[2]24241-09'!$E$3</f>
        <v>2024</v>
      </c>
      <c r="D1036" s="134" t="s">
        <v>315</v>
      </c>
      <c r="E1036" s="134" t="s">
        <v>328</v>
      </c>
      <c r="F1036" s="134">
        <v>20</v>
      </c>
      <c r="G1036" s="134" t="s">
        <v>823</v>
      </c>
      <c r="H1036" s="134" t="s">
        <v>819</v>
      </c>
      <c r="I1036" s="101" t="s">
        <v>820</v>
      </c>
      <c r="J1036" s="160">
        <v>2</v>
      </c>
    </row>
    <row r="1037" spans="1:10" x14ac:dyDescent="0.25">
      <c r="A1037" s="134" t="s">
        <v>702</v>
      </c>
      <c r="B1037" s="134" t="s">
        <v>269</v>
      </c>
      <c r="C1037" s="134">
        <f>'[2]24241-09'!$E$3</f>
        <v>2024</v>
      </c>
      <c r="D1037" s="134" t="s">
        <v>315</v>
      </c>
      <c r="E1037" s="134" t="s">
        <v>328</v>
      </c>
      <c r="F1037" s="134">
        <v>20</v>
      </c>
      <c r="G1037" s="134" t="s">
        <v>823</v>
      </c>
      <c r="H1037" s="134" t="s">
        <v>819</v>
      </c>
      <c r="I1037" s="101" t="s">
        <v>821</v>
      </c>
      <c r="J1037" s="160">
        <v>15</v>
      </c>
    </row>
    <row r="1038" spans="1:10" x14ac:dyDescent="0.25">
      <c r="A1038" s="134" t="s">
        <v>702</v>
      </c>
      <c r="B1038" s="134" t="s">
        <v>269</v>
      </c>
      <c r="C1038" s="134">
        <f>'[2]24241-09'!$E$3</f>
        <v>2024</v>
      </c>
      <c r="D1038" s="134" t="s">
        <v>315</v>
      </c>
      <c r="E1038" s="134" t="s">
        <v>328</v>
      </c>
      <c r="F1038" s="134">
        <v>20</v>
      </c>
      <c r="G1038" s="134" t="s">
        <v>823</v>
      </c>
      <c r="H1038" s="134" t="s">
        <v>553</v>
      </c>
      <c r="I1038" s="134" t="s">
        <v>554</v>
      </c>
      <c r="J1038" s="160" t="s">
        <v>284</v>
      </c>
    </row>
    <row r="1039" spans="1:10" x14ac:dyDescent="0.25">
      <c r="A1039" s="134" t="s">
        <v>702</v>
      </c>
      <c r="B1039" s="134" t="s">
        <v>269</v>
      </c>
      <c r="C1039" s="134">
        <f>'[2]24241-09'!$E$3</f>
        <v>2024</v>
      </c>
      <c r="D1039" s="134" t="s">
        <v>315</v>
      </c>
      <c r="E1039" s="134" t="s">
        <v>328</v>
      </c>
      <c r="F1039" s="134">
        <v>20</v>
      </c>
      <c r="G1039" s="134" t="s">
        <v>823</v>
      </c>
      <c r="H1039" s="134" t="s">
        <v>553</v>
      </c>
      <c r="I1039" s="134" t="s">
        <v>555</v>
      </c>
      <c r="J1039" s="160">
        <v>1</v>
      </c>
    </row>
    <row r="1040" spans="1:10" x14ac:dyDescent="0.25">
      <c r="A1040" s="134" t="s">
        <v>702</v>
      </c>
      <c r="B1040" s="134" t="s">
        <v>269</v>
      </c>
      <c r="C1040" s="134">
        <f>'[2]24241-09'!$E$3</f>
        <v>2024</v>
      </c>
      <c r="D1040" s="134" t="s">
        <v>315</v>
      </c>
      <c r="E1040" s="134" t="s">
        <v>328</v>
      </c>
      <c r="F1040" s="134">
        <v>20</v>
      </c>
      <c r="G1040" s="134" t="s">
        <v>823</v>
      </c>
      <c r="H1040" s="134" t="s">
        <v>553</v>
      </c>
      <c r="I1040" s="101" t="s">
        <v>556</v>
      </c>
      <c r="J1040" s="160">
        <v>12</v>
      </c>
    </row>
    <row r="1041" spans="1:10" x14ac:dyDescent="0.25">
      <c r="A1041" s="134" t="s">
        <v>702</v>
      </c>
      <c r="B1041" s="134" t="s">
        <v>269</v>
      </c>
      <c r="C1041" s="134">
        <f>'[2]24241-09'!$E$3</f>
        <v>2024</v>
      </c>
      <c r="D1041" s="134" t="s">
        <v>315</v>
      </c>
      <c r="E1041" s="134" t="s">
        <v>328</v>
      </c>
      <c r="F1041" s="134">
        <v>20</v>
      </c>
      <c r="G1041" s="134" t="s">
        <v>823</v>
      </c>
      <c r="H1041" s="134" t="s">
        <v>553</v>
      </c>
      <c r="I1041" s="101" t="s">
        <v>557</v>
      </c>
      <c r="J1041" s="160" t="s">
        <v>284</v>
      </c>
    </row>
    <row r="1042" spans="1:10" x14ac:dyDescent="0.25">
      <c r="A1042" s="134" t="s">
        <v>702</v>
      </c>
      <c r="B1042" s="134" t="s">
        <v>269</v>
      </c>
      <c r="C1042" s="134">
        <f>'[2]24241-09'!$E$3</f>
        <v>2024</v>
      </c>
      <c r="D1042" s="134" t="s">
        <v>315</v>
      </c>
      <c r="E1042" s="134" t="s">
        <v>328</v>
      </c>
      <c r="F1042" s="134">
        <v>20</v>
      </c>
      <c r="G1042" s="134" t="s">
        <v>823</v>
      </c>
      <c r="H1042" s="134" t="s">
        <v>553</v>
      </c>
      <c r="I1042" s="101" t="s">
        <v>558</v>
      </c>
      <c r="J1042" s="160">
        <v>1</v>
      </c>
    </row>
    <row r="1043" spans="1:10" x14ac:dyDescent="0.25">
      <c r="A1043" s="134" t="s">
        <v>702</v>
      </c>
      <c r="B1043" s="134" t="s">
        <v>269</v>
      </c>
      <c r="C1043" s="134">
        <f>'[2]24241-09'!$E$3</f>
        <v>2024</v>
      </c>
      <c r="D1043" s="134" t="s">
        <v>315</v>
      </c>
      <c r="E1043" s="134" t="s">
        <v>328</v>
      </c>
      <c r="F1043" s="134">
        <v>20</v>
      </c>
      <c r="G1043" s="134" t="s">
        <v>823</v>
      </c>
      <c r="H1043" s="134" t="s">
        <v>553</v>
      </c>
      <c r="I1043" s="101" t="s">
        <v>559</v>
      </c>
      <c r="J1043" s="160">
        <v>1</v>
      </c>
    </row>
    <row r="1044" spans="1:10" x14ac:dyDescent="0.25">
      <c r="A1044" s="134" t="s">
        <v>702</v>
      </c>
      <c r="B1044" s="134" t="s">
        <v>269</v>
      </c>
      <c r="C1044" s="134">
        <f>'[2]24241-09'!$E$3</f>
        <v>2024</v>
      </c>
      <c r="D1044" s="134" t="s">
        <v>315</v>
      </c>
      <c r="E1044" s="134" t="s">
        <v>328</v>
      </c>
      <c r="F1044" s="134">
        <v>30</v>
      </c>
      <c r="G1044" s="101" t="s">
        <v>140</v>
      </c>
      <c r="H1044" s="101" t="s">
        <v>328</v>
      </c>
      <c r="I1044" s="101" t="s">
        <v>328</v>
      </c>
      <c r="J1044" s="160">
        <v>1553</v>
      </c>
    </row>
    <row r="1045" spans="1:10" x14ac:dyDescent="0.25">
      <c r="A1045" s="134" t="s">
        <v>702</v>
      </c>
      <c r="B1045" s="134" t="s">
        <v>269</v>
      </c>
      <c r="C1045" s="134">
        <f>'[2]24241-09'!$E$3</f>
        <v>2024</v>
      </c>
      <c r="D1045" s="134" t="s">
        <v>315</v>
      </c>
      <c r="E1045" s="134" t="s">
        <v>328</v>
      </c>
      <c r="F1045" s="134">
        <v>30</v>
      </c>
      <c r="G1045" s="101" t="s">
        <v>140</v>
      </c>
      <c r="H1045" s="134" t="s">
        <v>807</v>
      </c>
      <c r="I1045" s="349" t="s">
        <v>808</v>
      </c>
      <c r="J1045" s="160">
        <v>234</v>
      </c>
    </row>
    <row r="1046" spans="1:10" x14ac:dyDescent="0.25">
      <c r="A1046" s="134" t="s">
        <v>702</v>
      </c>
      <c r="B1046" s="134" t="s">
        <v>269</v>
      </c>
      <c r="C1046" s="134">
        <f>'[2]24241-09'!$E$3</f>
        <v>2024</v>
      </c>
      <c r="D1046" s="134" t="s">
        <v>315</v>
      </c>
      <c r="E1046" s="134" t="s">
        <v>328</v>
      </c>
      <c r="F1046" s="134">
        <v>30</v>
      </c>
      <c r="G1046" s="101" t="s">
        <v>140</v>
      </c>
      <c r="H1046" s="134" t="s">
        <v>807</v>
      </c>
      <c r="I1046" s="349" t="s">
        <v>541</v>
      </c>
      <c r="J1046" s="160">
        <v>76</v>
      </c>
    </row>
    <row r="1047" spans="1:10" x14ac:dyDescent="0.25">
      <c r="A1047" s="134" t="s">
        <v>702</v>
      </c>
      <c r="B1047" s="134" t="s">
        <v>269</v>
      </c>
      <c r="C1047" s="134">
        <f>'[2]24241-09'!$E$3</f>
        <v>2024</v>
      </c>
      <c r="D1047" s="134" t="s">
        <v>315</v>
      </c>
      <c r="E1047" s="134" t="s">
        <v>328</v>
      </c>
      <c r="F1047" s="134">
        <v>30</v>
      </c>
      <c r="G1047" s="101" t="s">
        <v>140</v>
      </c>
      <c r="H1047" s="134" t="s">
        <v>807</v>
      </c>
      <c r="I1047" s="349" t="s">
        <v>542</v>
      </c>
      <c r="J1047" s="160">
        <v>142</v>
      </c>
    </row>
    <row r="1048" spans="1:10" x14ac:dyDescent="0.25">
      <c r="A1048" s="134" t="s">
        <v>702</v>
      </c>
      <c r="B1048" s="134" t="s">
        <v>269</v>
      </c>
      <c r="C1048" s="134">
        <f>'[2]24241-09'!$E$3</f>
        <v>2024</v>
      </c>
      <c r="D1048" s="134" t="s">
        <v>315</v>
      </c>
      <c r="E1048" s="134" t="s">
        <v>328</v>
      </c>
      <c r="F1048" s="134">
        <v>30</v>
      </c>
      <c r="G1048" s="101" t="s">
        <v>140</v>
      </c>
      <c r="H1048" s="134" t="s">
        <v>819</v>
      </c>
      <c r="I1048" s="101" t="s">
        <v>820</v>
      </c>
      <c r="J1048" s="160">
        <v>266</v>
      </c>
    </row>
    <row r="1049" spans="1:10" x14ac:dyDescent="0.25">
      <c r="A1049" s="134" t="s">
        <v>702</v>
      </c>
      <c r="B1049" s="134" t="s">
        <v>269</v>
      </c>
      <c r="C1049" s="134">
        <f>'[2]24241-09'!$E$3</f>
        <v>2024</v>
      </c>
      <c r="D1049" s="134" t="s">
        <v>315</v>
      </c>
      <c r="E1049" s="134" t="s">
        <v>328</v>
      </c>
      <c r="F1049" s="134">
        <v>30</v>
      </c>
      <c r="G1049" s="101" t="s">
        <v>140</v>
      </c>
      <c r="H1049" s="134" t="s">
        <v>819</v>
      </c>
      <c r="I1049" s="101" t="s">
        <v>821</v>
      </c>
      <c r="J1049" s="160">
        <v>1287</v>
      </c>
    </row>
    <row r="1050" spans="1:10" x14ac:dyDescent="0.25">
      <c r="A1050" s="134" t="s">
        <v>702</v>
      </c>
      <c r="B1050" s="134" t="s">
        <v>269</v>
      </c>
      <c r="C1050" s="134">
        <f>'[2]24241-09'!$E$3</f>
        <v>2024</v>
      </c>
      <c r="D1050" s="134" t="s">
        <v>315</v>
      </c>
      <c r="E1050" s="134" t="s">
        <v>328</v>
      </c>
      <c r="F1050" s="134">
        <v>30</v>
      </c>
      <c r="G1050" s="101" t="s">
        <v>140</v>
      </c>
      <c r="H1050" s="134" t="s">
        <v>553</v>
      </c>
      <c r="I1050" s="134" t="s">
        <v>554</v>
      </c>
      <c r="J1050" s="160">
        <v>115</v>
      </c>
    </row>
    <row r="1051" spans="1:10" x14ac:dyDescent="0.25">
      <c r="A1051" s="134" t="s">
        <v>702</v>
      </c>
      <c r="B1051" s="134" t="s">
        <v>269</v>
      </c>
      <c r="C1051" s="134">
        <f>'[2]24241-09'!$E$3</f>
        <v>2024</v>
      </c>
      <c r="D1051" s="134" t="s">
        <v>315</v>
      </c>
      <c r="E1051" s="134" t="s">
        <v>328</v>
      </c>
      <c r="F1051" s="134">
        <v>30</v>
      </c>
      <c r="G1051" s="101" t="s">
        <v>140</v>
      </c>
      <c r="H1051" s="134" t="s">
        <v>553</v>
      </c>
      <c r="I1051" s="134" t="s">
        <v>555</v>
      </c>
      <c r="J1051" s="160">
        <v>7</v>
      </c>
    </row>
    <row r="1052" spans="1:10" x14ac:dyDescent="0.25">
      <c r="A1052" s="134" t="s">
        <v>702</v>
      </c>
      <c r="B1052" s="134" t="s">
        <v>269</v>
      </c>
      <c r="C1052" s="134">
        <f>'[2]24241-09'!$E$3</f>
        <v>2024</v>
      </c>
      <c r="D1052" s="134" t="s">
        <v>315</v>
      </c>
      <c r="E1052" s="134" t="s">
        <v>328</v>
      </c>
      <c r="F1052" s="134">
        <v>30</v>
      </c>
      <c r="G1052" s="101" t="s">
        <v>140</v>
      </c>
      <c r="H1052" s="134" t="s">
        <v>553</v>
      </c>
      <c r="I1052" s="101" t="s">
        <v>556</v>
      </c>
      <c r="J1052" s="160">
        <v>293</v>
      </c>
    </row>
    <row r="1053" spans="1:10" x14ac:dyDescent="0.25">
      <c r="A1053" s="134" t="s">
        <v>702</v>
      </c>
      <c r="B1053" s="134" t="s">
        <v>269</v>
      </c>
      <c r="C1053" s="134">
        <f>'[2]24241-09'!$E$3</f>
        <v>2024</v>
      </c>
      <c r="D1053" s="134" t="s">
        <v>315</v>
      </c>
      <c r="E1053" s="134" t="s">
        <v>328</v>
      </c>
      <c r="F1053" s="134">
        <v>30</v>
      </c>
      <c r="G1053" s="101" t="s">
        <v>140</v>
      </c>
      <c r="H1053" s="134" t="s">
        <v>553</v>
      </c>
      <c r="I1053" s="101" t="s">
        <v>557</v>
      </c>
      <c r="J1053" s="160">
        <v>12</v>
      </c>
    </row>
    <row r="1054" spans="1:10" x14ac:dyDescent="0.25">
      <c r="A1054" s="134" t="s">
        <v>702</v>
      </c>
      <c r="B1054" s="134" t="s">
        <v>269</v>
      </c>
      <c r="C1054" s="134">
        <f>'[2]24241-09'!$E$3</f>
        <v>2024</v>
      </c>
      <c r="D1054" s="134" t="s">
        <v>315</v>
      </c>
      <c r="E1054" s="134" t="s">
        <v>328</v>
      </c>
      <c r="F1054" s="134">
        <v>30</v>
      </c>
      <c r="G1054" s="101" t="s">
        <v>140</v>
      </c>
      <c r="H1054" s="134" t="s">
        <v>553</v>
      </c>
      <c r="I1054" s="101" t="s">
        <v>558</v>
      </c>
      <c r="J1054" s="160">
        <v>402</v>
      </c>
    </row>
    <row r="1055" spans="1:10" x14ac:dyDescent="0.25">
      <c r="A1055" s="134" t="s">
        <v>702</v>
      </c>
      <c r="B1055" s="134" t="s">
        <v>269</v>
      </c>
      <c r="C1055" s="134">
        <f>'[2]24241-09'!$E$3</f>
        <v>2024</v>
      </c>
      <c r="D1055" s="134" t="s">
        <v>315</v>
      </c>
      <c r="E1055" s="134" t="s">
        <v>328</v>
      </c>
      <c r="F1055" s="134">
        <v>30</v>
      </c>
      <c r="G1055" s="101" t="s">
        <v>140</v>
      </c>
      <c r="H1055" s="134" t="s">
        <v>553</v>
      </c>
      <c r="I1055" s="101" t="s">
        <v>559</v>
      </c>
      <c r="J1055" s="160">
        <v>458</v>
      </c>
    </row>
    <row r="1056" spans="1:10" x14ac:dyDescent="0.25">
      <c r="A1056" s="134" t="s">
        <v>702</v>
      </c>
      <c r="B1056" s="134" t="s">
        <v>269</v>
      </c>
      <c r="C1056" s="134">
        <f>'[2]24241-09'!$E$3</f>
        <v>2024</v>
      </c>
      <c r="D1056" s="134" t="s">
        <v>315</v>
      </c>
      <c r="E1056" s="134" t="s">
        <v>328</v>
      </c>
      <c r="F1056" s="101">
        <v>40</v>
      </c>
      <c r="G1056" s="101" t="s">
        <v>141</v>
      </c>
      <c r="H1056" s="101" t="s">
        <v>328</v>
      </c>
      <c r="I1056" s="101" t="s">
        <v>328</v>
      </c>
      <c r="J1056" s="160" t="s">
        <v>284</v>
      </c>
    </row>
    <row r="1057" spans="1:10" x14ac:dyDescent="0.25">
      <c r="A1057" s="134" t="s">
        <v>702</v>
      </c>
      <c r="B1057" s="134" t="s">
        <v>269</v>
      </c>
      <c r="C1057" s="134">
        <f>'[2]24241-09'!$E$3</f>
        <v>2024</v>
      </c>
      <c r="D1057" s="134" t="s">
        <v>315</v>
      </c>
      <c r="E1057" s="134" t="s">
        <v>328</v>
      </c>
      <c r="F1057" s="101">
        <v>40</v>
      </c>
      <c r="G1057" s="101" t="s">
        <v>141</v>
      </c>
      <c r="H1057" s="134" t="s">
        <v>807</v>
      </c>
      <c r="I1057" s="349" t="s">
        <v>808</v>
      </c>
      <c r="J1057" s="160" t="s">
        <v>284</v>
      </c>
    </row>
    <row r="1058" spans="1:10" x14ac:dyDescent="0.25">
      <c r="A1058" s="134" t="s">
        <v>702</v>
      </c>
      <c r="B1058" s="134" t="s">
        <v>269</v>
      </c>
      <c r="C1058" s="134">
        <f>'[2]24241-09'!$E$3</f>
        <v>2024</v>
      </c>
      <c r="D1058" s="134" t="s">
        <v>315</v>
      </c>
      <c r="E1058" s="134" t="s">
        <v>328</v>
      </c>
      <c r="F1058" s="101">
        <v>40</v>
      </c>
      <c r="G1058" s="101" t="s">
        <v>141</v>
      </c>
      <c r="H1058" s="134" t="s">
        <v>807</v>
      </c>
      <c r="I1058" s="349" t="s">
        <v>541</v>
      </c>
      <c r="J1058" s="160" t="s">
        <v>284</v>
      </c>
    </row>
    <row r="1059" spans="1:10" x14ac:dyDescent="0.25">
      <c r="A1059" s="134" t="s">
        <v>702</v>
      </c>
      <c r="B1059" s="134" t="s">
        <v>269</v>
      </c>
      <c r="C1059" s="134">
        <f>'[2]24241-09'!$E$3</f>
        <v>2024</v>
      </c>
      <c r="D1059" s="134" t="s">
        <v>315</v>
      </c>
      <c r="E1059" s="134" t="s">
        <v>328</v>
      </c>
      <c r="F1059" s="101">
        <v>40</v>
      </c>
      <c r="G1059" s="101" t="s">
        <v>141</v>
      </c>
      <c r="H1059" s="134" t="s">
        <v>807</v>
      </c>
      <c r="I1059" s="349" t="s">
        <v>542</v>
      </c>
      <c r="J1059" s="160" t="s">
        <v>284</v>
      </c>
    </row>
    <row r="1060" spans="1:10" x14ac:dyDescent="0.25">
      <c r="A1060" s="134" t="s">
        <v>702</v>
      </c>
      <c r="B1060" s="134" t="s">
        <v>269</v>
      </c>
      <c r="C1060" s="134">
        <f>'[2]24241-09'!$E$3</f>
        <v>2024</v>
      </c>
      <c r="D1060" s="134" t="s">
        <v>315</v>
      </c>
      <c r="E1060" s="134" t="s">
        <v>328</v>
      </c>
      <c r="F1060" s="101">
        <v>40</v>
      </c>
      <c r="G1060" s="101" t="s">
        <v>141</v>
      </c>
      <c r="H1060" s="134" t="s">
        <v>819</v>
      </c>
      <c r="I1060" s="101" t="s">
        <v>820</v>
      </c>
      <c r="J1060" s="160" t="s">
        <v>284</v>
      </c>
    </row>
    <row r="1061" spans="1:10" x14ac:dyDescent="0.25">
      <c r="A1061" s="134" t="s">
        <v>702</v>
      </c>
      <c r="B1061" s="134" t="s">
        <v>269</v>
      </c>
      <c r="C1061" s="134">
        <f>'[2]24241-09'!$E$3</f>
        <v>2024</v>
      </c>
      <c r="D1061" s="134" t="s">
        <v>315</v>
      </c>
      <c r="E1061" s="134" t="s">
        <v>328</v>
      </c>
      <c r="F1061" s="101">
        <v>40</v>
      </c>
      <c r="G1061" s="101" t="s">
        <v>141</v>
      </c>
      <c r="H1061" s="134" t="s">
        <v>819</v>
      </c>
      <c r="I1061" s="101" t="s">
        <v>821</v>
      </c>
      <c r="J1061" s="160" t="s">
        <v>284</v>
      </c>
    </row>
    <row r="1062" spans="1:10" x14ac:dyDescent="0.25">
      <c r="A1062" s="134" t="s">
        <v>702</v>
      </c>
      <c r="B1062" s="134" t="s">
        <v>269</v>
      </c>
      <c r="C1062" s="134">
        <f>'[2]24241-09'!$E$3</f>
        <v>2024</v>
      </c>
      <c r="D1062" s="134" t="s">
        <v>315</v>
      </c>
      <c r="E1062" s="134" t="s">
        <v>328</v>
      </c>
      <c r="F1062" s="101">
        <v>40</v>
      </c>
      <c r="G1062" s="101" t="s">
        <v>141</v>
      </c>
      <c r="H1062" s="134" t="s">
        <v>553</v>
      </c>
      <c r="I1062" s="134" t="s">
        <v>554</v>
      </c>
      <c r="J1062" s="160" t="s">
        <v>284</v>
      </c>
    </row>
    <row r="1063" spans="1:10" x14ac:dyDescent="0.25">
      <c r="A1063" s="134" t="s">
        <v>702</v>
      </c>
      <c r="B1063" s="134" t="s">
        <v>269</v>
      </c>
      <c r="C1063" s="134">
        <f>'[2]24241-09'!$E$3</f>
        <v>2024</v>
      </c>
      <c r="D1063" s="134" t="s">
        <v>315</v>
      </c>
      <c r="E1063" s="134" t="s">
        <v>328</v>
      </c>
      <c r="F1063" s="101">
        <v>40</v>
      </c>
      <c r="G1063" s="101" t="s">
        <v>141</v>
      </c>
      <c r="H1063" s="134" t="s">
        <v>553</v>
      </c>
      <c r="I1063" s="134" t="s">
        <v>555</v>
      </c>
      <c r="J1063" s="160" t="s">
        <v>284</v>
      </c>
    </row>
    <row r="1064" spans="1:10" x14ac:dyDescent="0.25">
      <c r="A1064" s="134" t="s">
        <v>702</v>
      </c>
      <c r="B1064" s="134" t="s">
        <v>269</v>
      </c>
      <c r="C1064" s="134">
        <f>'[2]24241-09'!$E$3</f>
        <v>2024</v>
      </c>
      <c r="D1064" s="134" t="s">
        <v>315</v>
      </c>
      <c r="E1064" s="134" t="s">
        <v>328</v>
      </c>
      <c r="F1064" s="101">
        <v>40</v>
      </c>
      <c r="G1064" s="101" t="s">
        <v>141</v>
      </c>
      <c r="H1064" s="134" t="s">
        <v>553</v>
      </c>
      <c r="I1064" s="101" t="s">
        <v>556</v>
      </c>
      <c r="J1064" s="160" t="s">
        <v>284</v>
      </c>
    </row>
    <row r="1065" spans="1:10" x14ac:dyDescent="0.25">
      <c r="A1065" s="134" t="s">
        <v>702</v>
      </c>
      <c r="B1065" s="134" t="s">
        <v>269</v>
      </c>
      <c r="C1065" s="134">
        <f>'[2]24241-09'!$E$3</f>
        <v>2024</v>
      </c>
      <c r="D1065" s="134" t="s">
        <v>315</v>
      </c>
      <c r="E1065" s="134" t="s">
        <v>328</v>
      </c>
      <c r="F1065" s="101">
        <v>40</v>
      </c>
      <c r="G1065" s="101" t="s">
        <v>141</v>
      </c>
      <c r="H1065" s="134" t="s">
        <v>553</v>
      </c>
      <c r="I1065" s="101" t="s">
        <v>557</v>
      </c>
      <c r="J1065" s="160" t="s">
        <v>284</v>
      </c>
    </row>
    <row r="1066" spans="1:10" x14ac:dyDescent="0.25">
      <c r="A1066" s="134" t="s">
        <v>702</v>
      </c>
      <c r="B1066" s="134" t="s">
        <v>269</v>
      </c>
      <c r="C1066" s="134">
        <f>'[2]24241-09'!$E$3</f>
        <v>2024</v>
      </c>
      <c r="D1066" s="134" t="s">
        <v>315</v>
      </c>
      <c r="E1066" s="134" t="s">
        <v>328</v>
      </c>
      <c r="F1066" s="101">
        <v>40</v>
      </c>
      <c r="G1066" s="101" t="s">
        <v>141</v>
      </c>
      <c r="H1066" s="134" t="s">
        <v>553</v>
      </c>
      <c r="I1066" s="101" t="s">
        <v>558</v>
      </c>
      <c r="J1066" s="160" t="s">
        <v>284</v>
      </c>
    </row>
    <row r="1067" spans="1:10" x14ac:dyDescent="0.25">
      <c r="A1067" s="134" t="s">
        <v>702</v>
      </c>
      <c r="B1067" s="134" t="s">
        <v>269</v>
      </c>
      <c r="C1067" s="134">
        <f>'[2]24241-09'!$E$3</f>
        <v>2024</v>
      </c>
      <c r="D1067" s="134" t="s">
        <v>315</v>
      </c>
      <c r="E1067" s="134" t="s">
        <v>328</v>
      </c>
      <c r="F1067" s="101">
        <v>40</v>
      </c>
      <c r="G1067" s="101" t="s">
        <v>141</v>
      </c>
      <c r="H1067" s="134" t="s">
        <v>553</v>
      </c>
      <c r="I1067" s="101" t="s">
        <v>559</v>
      </c>
      <c r="J1067" s="160" t="s">
        <v>284</v>
      </c>
    </row>
    <row r="1068" spans="1:10" x14ac:dyDescent="0.25">
      <c r="A1068" s="134" t="s">
        <v>702</v>
      </c>
      <c r="B1068" s="134" t="s">
        <v>269</v>
      </c>
      <c r="C1068" s="134">
        <f>'[2]24241-09'!$E$3</f>
        <v>2024</v>
      </c>
      <c r="D1068" s="134" t="s">
        <v>315</v>
      </c>
      <c r="E1068" s="134" t="s">
        <v>328</v>
      </c>
      <c r="F1068" s="134">
        <v>50</v>
      </c>
      <c r="G1068" s="134" t="s">
        <v>795</v>
      </c>
      <c r="H1068" s="101" t="s">
        <v>328</v>
      </c>
      <c r="I1068" s="101" t="s">
        <v>328</v>
      </c>
      <c r="J1068" s="160">
        <v>6</v>
      </c>
    </row>
    <row r="1069" spans="1:10" x14ac:dyDescent="0.25">
      <c r="A1069" s="134" t="s">
        <v>702</v>
      </c>
      <c r="B1069" s="134" t="s">
        <v>269</v>
      </c>
      <c r="C1069" s="134">
        <f>'[2]24241-09'!$E$3</f>
        <v>2024</v>
      </c>
      <c r="D1069" s="134" t="s">
        <v>315</v>
      </c>
      <c r="E1069" s="134" t="s">
        <v>328</v>
      </c>
      <c r="F1069" s="134">
        <v>50</v>
      </c>
      <c r="G1069" s="134" t="s">
        <v>795</v>
      </c>
      <c r="H1069" s="134" t="s">
        <v>807</v>
      </c>
      <c r="I1069" s="349" t="s">
        <v>808</v>
      </c>
      <c r="J1069" s="160" t="s">
        <v>284</v>
      </c>
    </row>
    <row r="1070" spans="1:10" x14ac:dyDescent="0.25">
      <c r="A1070" s="134" t="s">
        <v>702</v>
      </c>
      <c r="B1070" s="134" t="s">
        <v>269</v>
      </c>
      <c r="C1070" s="134">
        <f>'[2]24241-09'!$E$3</f>
        <v>2024</v>
      </c>
      <c r="D1070" s="134" t="s">
        <v>315</v>
      </c>
      <c r="E1070" s="134" t="s">
        <v>328</v>
      </c>
      <c r="F1070" s="134">
        <v>50</v>
      </c>
      <c r="G1070" s="134" t="s">
        <v>795</v>
      </c>
      <c r="H1070" s="134" t="s">
        <v>807</v>
      </c>
      <c r="I1070" s="349" t="s">
        <v>541</v>
      </c>
      <c r="J1070" s="160" t="s">
        <v>284</v>
      </c>
    </row>
    <row r="1071" spans="1:10" x14ac:dyDescent="0.25">
      <c r="A1071" s="134" t="s">
        <v>702</v>
      </c>
      <c r="B1071" s="134" t="s">
        <v>269</v>
      </c>
      <c r="C1071" s="134">
        <f>'[2]24241-09'!$E$3</f>
        <v>2024</v>
      </c>
      <c r="D1071" s="134" t="s">
        <v>315</v>
      </c>
      <c r="E1071" s="134" t="s">
        <v>328</v>
      </c>
      <c r="F1071" s="134">
        <v>50</v>
      </c>
      <c r="G1071" s="134" t="s">
        <v>795</v>
      </c>
      <c r="H1071" s="134" t="s">
        <v>807</v>
      </c>
      <c r="I1071" s="349" t="s">
        <v>542</v>
      </c>
      <c r="J1071" s="160">
        <v>2</v>
      </c>
    </row>
    <row r="1072" spans="1:10" x14ac:dyDescent="0.25">
      <c r="A1072" s="134" t="s">
        <v>702</v>
      </c>
      <c r="B1072" s="134" t="s">
        <v>269</v>
      </c>
      <c r="C1072" s="134">
        <f>'[2]24241-09'!$E$3</f>
        <v>2024</v>
      </c>
      <c r="D1072" s="134" t="s">
        <v>315</v>
      </c>
      <c r="E1072" s="134" t="s">
        <v>328</v>
      </c>
      <c r="F1072" s="134">
        <v>50</v>
      </c>
      <c r="G1072" s="134" t="s">
        <v>795</v>
      </c>
      <c r="H1072" s="134" t="s">
        <v>819</v>
      </c>
      <c r="I1072" s="101" t="s">
        <v>820</v>
      </c>
      <c r="J1072" s="160" t="s">
        <v>284</v>
      </c>
    </row>
    <row r="1073" spans="1:10" x14ac:dyDescent="0.25">
      <c r="A1073" s="134" t="s">
        <v>702</v>
      </c>
      <c r="B1073" s="134" t="s">
        <v>269</v>
      </c>
      <c r="C1073" s="134">
        <f>'[2]24241-09'!$E$3</f>
        <v>2024</v>
      </c>
      <c r="D1073" s="134" t="s">
        <v>315</v>
      </c>
      <c r="E1073" s="134" t="s">
        <v>328</v>
      </c>
      <c r="F1073" s="134">
        <v>50</v>
      </c>
      <c r="G1073" s="134" t="s">
        <v>795</v>
      </c>
      <c r="H1073" s="134" t="s">
        <v>819</v>
      </c>
      <c r="I1073" s="101" t="s">
        <v>821</v>
      </c>
      <c r="J1073" s="160">
        <v>6</v>
      </c>
    </row>
    <row r="1074" spans="1:10" x14ac:dyDescent="0.25">
      <c r="A1074" s="134" t="s">
        <v>702</v>
      </c>
      <c r="B1074" s="134" t="s">
        <v>269</v>
      </c>
      <c r="C1074" s="134">
        <f>'[2]24241-09'!$E$3</f>
        <v>2024</v>
      </c>
      <c r="D1074" s="134" t="s">
        <v>315</v>
      </c>
      <c r="E1074" s="134" t="s">
        <v>328</v>
      </c>
      <c r="F1074" s="134">
        <v>50</v>
      </c>
      <c r="G1074" s="134" t="s">
        <v>795</v>
      </c>
      <c r="H1074" s="134" t="s">
        <v>553</v>
      </c>
      <c r="I1074" s="134" t="s">
        <v>554</v>
      </c>
      <c r="J1074" s="160" t="s">
        <v>284</v>
      </c>
    </row>
    <row r="1075" spans="1:10" x14ac:dyDescent="0.25">
      <c r="A1075" s="134" t="s">
        <v>702</v>
      </c>
      <c r="B1075" s="134" t="s">
        <v>269</v>
      </c>
      <c r="C1075" s="134">
        <f>'[2]24241-09'!$E$3</f>
        <v>2024</v>
      </c>
      <c r="D1075" s="134" t="s">
        <v>315</v>
      </c>
      <c r="E1075" s="134" t="s">
        <v>328</v>
      </c>
      <c r="F1075" s="134">
        <v>50</v>
      </c>
      <c r="G1075" s="134" t="s">
        <v>795</v>
      </c>
      <c r="H1075" s="134" t="s">
        <v>553</v>
      </c>
      <c r="I1075" s="134" t="s">
        <v>555</v>
      </c>
      <c r="J1075" s="160" t="s">
        <v>284</v>
      </c>
    </row>
    <row r="1076" spans="1:10" x14ac:dyDescent="0.25">
      <c r="A1076" s="134" t="s">
        <v>702</v>
      </c>
      <c r="B1076" s="134" t="s">
        <v>269</v>
      </c>
      <c r="C1076" s="134">
        <f>'[2]24241-09'!$E$3</f>
        <v>2024</v>
      </c>
      <c r="D1076" s="134" t="s">
        <v>315</v>
      </c>
      <c r="E1076" s="134" t="s">
        <v>328</v>
      </c>
      <c r="F1076" s="134">
        <v>50</v>
      </c>
      <c r="G1076" s="134" t="s">
        <v>795</v>
      </c>
      <c r="H1076" s="134" t="s">
        <v>553</v>
      </c>
      <c r="I1076" s="101" t="s">
        <v>556</v>
      </c>
      <c r="J1076" s="160">
        <v>6</v>
      </c>
    </row>
    <row r="1077" spans="1:10" x14ac:dyDescent="0.25">
      <c r="A1077" s="134" t="s">
        <v>702</v>
      </c>
      <c r="B1077" s="134" t="s">
        <v>269</v>
      </c>
      <c r="C1077" s="134">
        <f>'[2]24241-09'!$E$3</f>
        <v>2024</v>
      </c>
      <c r="D1077" s="134" t="s">
        <v>315</v>
      </c>
      <c r="E1077" s="134" t="s">
        <v>328</v>
      </c>
      <c r="F1077" s="134">
        <v>50</v>
      </c>
      <c r="G1077" s="134" t="s">
        <v>795</v>
      </c>
      <c r="H1077" s="134" t="s">
        <v>553</v>
      </c>
      <c r="I1077" s="101" t="s">
        <v>557</v>
      </c>
      <c r="J1077" s="160" t="s">
        <v>284</v>
      </c>
    </row>
    <row r="1078" spans="1:10" x14ac:dyDescent="0.25">
      <c r="A1078" s="134" t="s">
        <v>702</v>
      </c>
      <c r="B1078" s="134" t="s">
        <v>269</v>
      </c>
      <c r="C1078" s="134">
        <f>'[2]24241-09'!$E$3</f>
        <v>2024</v>
      </c>
      <c r="D1078" s="134" t="s">
        <v>315</v>
      </c>
      <c r="E1078" s="134" t="s">
        <v>328</v>
      </c>
      <c r="F1078" s="134">
        <v>50</v>
      </c>
      <c r="G1078" s="134" t="s">
        <v>795</v>
      </c>
      <c r="H1078" s="134" t="s">
        <v>553</v>
      </c>
      <c r="I1078" s="101" t="s">
        <v>558</v>
      </c>
      <c r="J1078" s="160" t="s">
        <v>284</v>
      </c>
    </row>
    <row r="1079" spans="1:10" x14ac:dyDescent="0.25">
      <c r="A1079" s="134" t="s">
        <v>702</v>
      </c>
      <c r="B1079" s="134" t="s">
        <v>269</v>
      </c>
      <c r="C1079" s="134">
        <f>'[2]24241-09'!$E$3</f>
        <v>2024</v>
      </c>
      <c r="D1079" s="134" t="s">
        <v>315</v>
      </c>
      <c r="E1079" s="134" t="s">
        <v>328</v>
      </c>
      <c r="F1079" s="134">
        <v>50</v>
      </c>
      <c r="G1079" s="134" t="s">
        <v>795</v>
      </c>
      <c r="H1079" s="134" t="s">
        <v>553</v>
      </c>
      <c r="I1079" s="101" t="s">
        <v>559</v>
      </c>
      <c r="J1079" s="160" t="s">
        <v>284</v>
      </c>
    </row>
    <row r="1080" spans="1:10" x14ac:dyDescent="0.25">
      <c r="A1080" s="134" t="s">
        <v>702</v>
      </c>
      <c r="B1080" s="134" t="s">
        <v>269</v>
      </c>
      <c r="C1080" s="134">
        <f>'[2]24241-09'!$E$3</f>
        <v>2024</v>
      </c>
      <c r="D1080" s="134" t="s">
        <v>316</v>
      </c>
      <c r="E1080" s="134" t="s">
        <v>328</v>
      </c>
      <c r="F1080" s="134" t="s">
        <v>284</v>
      </c>
      <c r="G1080" s="134" t="s">
        <v>499</v>
      </c>
      <c r="H1080" s="134" t="s">
        <v>328</v>
      </c>
      <c r="I1080" s="134" t="s">
        <v>328</v>
      </c>
      <c r="J1080" s="160">
        <v>13245</v>
      </c>
    </row>
    <row r="1081" spans="1:10" x14ac:dyDescent="0.25">
      <c r="A1081" s="134" t="s">
        <v>702</v>
      </c>
      <c r="B1081" s="134" t="s">
        <v>269</v>
      </c>
      <c r="C1081" s="134">
        <f>'[2]24241-09'!$E$3</f>
        <v>2024</v>
      </c>
      <c r="D1081" s="134" t="s">
        <v>316</v>
      </c>
      <c r="E1081" s="134" t="s">
        <v>328</v>
      </c>
      <c r="F1081" s="134" t="s">
        <v>284</v>
      </c>
      <c r="G1081" s="134" t="s">
        <v>499</v>
      </c>
      <c r="H1081" s="134" t="s">
        <v>806</v>
      </c>
      <c r="I1081" s="134" t="s">
        <v>328</v>
      </c>
      <c r="J1081" s="160">
        <v>4994</v>
      </c>
    </row>
    <row r="1082" spans="1:10" x14ac:dyDescent="0.25">
      <c r="A1082" s="134" t="s">
        <v>702</v>
      </c>
      <c r="B1082" s="134" t="s">
        <v>269</v>
      </c>
      <c r="C1082" s="134">
        <f>'[2]24241-09'!$E$3</f>
        <v>2024</v>
      </c>
      <c r="D1082" s="134" t="s">
        <v>316</v>
      </c>
      <c r="E1082" s="134" t="s">
        <v>328</v>
      </c>
      <c r="F1082" s="134" t="s">
        <v>284</v>
      </c>
      <c r="G1082" s="134" t="s">
        <v>499</v>
      </c>
      <c r="H1082" s="134" t="s">
        <v>806</v>
      </c>
      <c r="I1082" s="349" t="s">
        <v>537</v>
      </c>
      <c r="J1082" s="160">
        <v>4509</v>
      </c>
    </row>
    <row r="1083" spans="1:10" x14ac:dyDescent="0.25">
      <c r="A1083" s="134" t="s">
        <v>702</v>
      </c>
      <c r="B1083" s="134" t="s">
        <v>269</v>
      </c>
      <c r="C1083" s="134">
        <f>'[2]24241-09'!$E$3</f>
        <v>2024</v>
      </c>
      <c r="D1083" s="134" t="s">
        <v>316</v>
      </c>
      <c r="E1083" s="134" t="s">
        <v>328</v>
      </c>
      <c r="F1083" s="134" t="s">
        <v>284</v>
      </c>
      <c r="G1083" s="134" t="s">
        <v>499</v>
      </c>
      <c r="H1083" s="134" t="s">
        <v>806</v>
      </c>
      <c r="I1083" s="349" t="s">
        <v>538</v>
      </c>
      <c r="J1083" s="160">
        <v>485</v>
      </c>
    </row>
    <row r="1084" spans="1:10" x14ac:dyDescent="0.25">
      <c r="A1084" s="134" t="s">
        <v>702</v>
      </c>
      <c r="B1084" s="134" t="s">
        <v>269</v>
      </c>
      <c r="C1084" s="134">
        <f>'[2]24241-09'!$E$3</f>
        <v>2024</v>
      </c>
      <c r="D1084" s="134" t="s">
        <v>316</v>
      </c>
      <c r="E1084" s="134" t="s">
        <v>328</v>
      </c>
      <c r="F1084" s="134" t="s">
        <v>284</v>
      </c>
      <c r="G1084" s="134" t="s">
        <v>499</v>
      </c>
      <c r="H1084" s="134" t="s">
        <v>807</v>
      </c>
      <c r="I1084" s="349" t="s">
        <v>808</v>
      </c>
      <c r="J1084" s="160">
        <v>1828</v>
      </c>
    </row>
    <row r="1085" spans="1:10" x14ac:dyDescent="0.25">
      <c r="A1085" s="134" t="s">
        <v>702</v>
      </c>
      <c r="B1085" s="134" t="s">
        <v>269</v>
      </c>
      <c r="C1085" s="134">
        <f>'[2]24241-09'!$E$3</f>
        <v>2024</v>
      </c>
      <c r="D1085" s="134" t="s">
        <v>316</v>
      </c>
      <c r="E1085" s="134" t="s">
        <v>328</v>
      </c>
      <c r="F1085" s="134" t="s">
        <v>284</v>
      </c>
      <c r="G1085" s="134" t="s">
        <v>499</v>
      </c>
      <c r="H1085" s="134" t="s">
        <v>807</v>
      </c>
      <c r="I1085" s="349" t="s">
        <v>824</v>
      </c>
      <c r="J1085" s="160">
        <v>216</v>
      </c>
    </row>
    <row r="1086" spans="1:10" x14ac:dyDescent="0.25">
      <c r="A1086" s="134" t="s">
        <v>702</v>
      </c>
      <c r="B1086" s="134" t="s">
        <v>269</v>
      </c>
      <c r="C1086" s="134">
        <f>'[2]24241-09'!$E$3</f>
        <v>2024</v>
      </c>
      <c r="D1086" s="134" t="s">
        <v>316</v>
      </c>
      <c r="E1086" s="134" t="s">
        <v>328</v>
      </c>
      <c r="F1086" s="134" t="s">
        <v>284</v>
      </c>
      <c r="G1086" s="134" t="s">
        <v>499</v>
      </c>
      <c r="H1086" s="134" t="s">
        <v>807</v>
      </c>
      <c r="I1086" s="349" t="s">
        <v>541</v>
      </c>
      <c r="J1086" s="160">
        <v>567</v>
      </c>
    </row>
    <row r="1087" spans="1:10" x14ac:dyDescent="0.25">
      <c r="A1087" s="134" t="s">
        <v>702</v>
      </c>
      <c r="B1087" s="134" t="s">
        <v>269</v>
      </c>
      <c r="C1087" s="134">
        <f>'[2]24241-09'!$E$3</f>
        <v>2024</v>
      </c>
      <c r="D1087" s="134" t="s">
        <v>316</v>
      </c>
      <c r="E1087" s="134" t="s">
        <v>328</v>
      </c>
      <c r="F1087" s="134" t="s">
        <v>284</v>
      </c>
      <c r="G1087" s="134" t="s">
        <v>499</v>
      </c>
      <c r="H1087" s="134" t="s">
        <v>807</v>
      </c>
      <c r="I1087" s="349" t="s">
        <v>810</v>
      </c>
      <c r="J1087" s="160">
        <v>86</v>
      </c>
    </row>
    <row r="1088" spans="1:10" x14ac:dyDescent="0.25">
      <c r="A1088" s="134" t="s">
        <v>702</v>
      </c>
      <c r="B1088" s="134" t="s">
        <v>269</v>
      </c>
      <c r="C1088" s="134">
        <f>'[2]24241-09'!$E$3</f>
        <v>2024</v>
      </c>
      <c r="D1088" s="134" t="s">
        <v>316</v>
      </c>
      <c r="E1088" s="134" t="s">
        <v>328</v>
      </c>
      <c r="F1088" s="134" t="s">
        <v>284</v>
      </c>
      <c r="G1088" s="134" t="s">
        <v>499</v>
      </c>
      <c r="H1088" s="134" t="s">
        <v>807</v>
      </c>
      <c r="I1088" s="349" t="s">
        <v>542</v>
      </c>
      <c r="J1088" s="160">
        <v>1057</v>
      </c>
    </row>
    <row r="1089" spans="1:10" x14ac:dyDescent="0.25">
      <c r="A1089" s="134" t="s">
        <v>702</v>
      </c>
      <c r="B1089" s="134" t="s">
        <v>269</v>
      </c>
      <c r="C1089" s="134">
        <f>'[2]24241-09'!$E$3</f>
        <v>2024</v>
      </c>
      <c r="D1089" s="134" t="s">
        <v>316</v>
      </c>
      <c r="E1089" s="134" t="s">
        <v>328</v>
      </c>
      <c r="F1089" s="134" t="s">
        <v>284</v>
      </c>
      <c r="G1089" s="134" t="s">
        <v>499</v>
      </c>
      <c r="H1089" s="134" t="s">
        <v>807</v>
      </c>
      <c r="I1089" s="349" t="s">
        <v>811</v>
      </c>
      <c r="J1089" s="160">
        <v>261</v>
      </c>
    </row>
    <row r="1090" spans="1:10" x14ac:dyDescent="0.25">
      <c r="A1090" s="134" t="s">
        <v>702</v>
      </c>
      <c r="B1090" s="134" t="s">
        <v>269</v>
      </c>
      <c r="C1090" s="134">
        <f>'[2]24241-09'!$E$3</f>
        <v>2024</v>
      </c>
      <c r="D1090" s="134" t="s">
        <v>316</v>
      </c>
      <c r="E1090" s="134" t="s">
        <v>328</v>
      </c>
      <c r="F1090" s="134" t="s">
        <v>284</v>
      </c>
      <c r="G1090" s="134" t="s">
        <v>499</v>
      </c>
      <c r="H1090" s="134" t="s">
        <v>812</v>
      </c>
      <c r="I1090" s="101" t="s">
        <v>539</v>
      </c>
      <c r="J1090" s="160">
        <v>257</v>
      </c>
    </row>
    <row r="1091" spans="1:10" x14ac:dyDescent="0.25">
      <c r="A1091" s="134" t="s">
        <v>702</v>
      </c>
      <c r="B1091" s="134" t="s">
        <v>269</v>
      </c>
      <c r="C1091" s="134">
        <f>'[2]24241-09'!$E$3</f>
        <v>2024</v>
      </c>
      <c r="D1091" s="134" t="s">
        <v>316</v>
      </c>
      <c r="E1091" s="134" t="s">
        <v>328</v>
      </c>
      <c r="F1091" s="134" t="s">
        <v>284</v>
      </c>
      <c r="G1091" s="134" t="s">
        <v>499</v>
      </c>
      <c r="H1091" s="134" t="s">
        <v>812</v>
      </c>
      <c r="I1091" s="101" t="s">
        <v>541</v>
      </c>
      <c r="J1091" s="160">
        <v>204</v>
      </c>
    </row>
    <row r="1092" spans="1:10" x14ac:dyDescent="0.25">
      <c r="A1092" s="134" t="s">
        <v>702</v>
      </c>
      <c r="B1092" s="134" t="s">
        <v>269</v>
      </c>
      <c r="C1092" s="134">
        <f>'[2]24241-09'!$E$3</f>
        <v>2024</v>
      </c>
      <c r="D1092" s="134" t="s">
        <v>316</v>
      </c>
      <c r="E1092" s="134" t="s">
        <v>328</v>
      </c>
      <c r="F1092" s="134" t="s">
        <v>284</v>
      </c>
      <c r="G1092" s="134" t="s">
        <v>499</v>
      </c>
      <c r="H1092" s="134" t="s">
        <v>812</v>
      </c>
      <c r="I1092" s="101" t="s">
        <v>542</v>
      </c>
      <c r="J1092" s="160">
        <v>12</v>
      </c>
    </row>
    <row r="1093" spans="1:10" x14ac:dyDescent="0.25">
      <c r="A1093" s="134" t="s">
        <v>702</v>
      </c>
      <c r="B1093" s="134" t="s">
        <v>269</v>
      </c>
      <c r="C1093" s="134">
        <f>'[2]24241-09'!$E$3</f>
        <v>2024</v>
      </c>
      <c r="D1093" s="134" t="s">
        <v>316</v>
      </c>
      <c r="E1093" s="134" t="s">
        <v>328</v>
      </c>
      <c r="F1093" s="134" t="s">
        <v>284</v>
      </c>
      <c r="G1093" s="134" t="s">
        <v>499</v>
      </c>
      <c r="H1093" s="134" t="s">
        <v>813</v>
      </c>
      <c r="I1093" s="101" t="s">
        <v>544</v>
      </c>
      <c r="J1093" s="160">
        <v>592</v>
      </c>
    </row>
    <row r="1094" spans="1:10" x14ac:dyDescent="0.25">
      <c r="A1094" s="134" t="s">
        <v>702</v>
      </c>
      <c r="B1094" s="134" t="s">
        <v>269</v>
      </c>
      <c r="C1094" s="134">
        <f>'[2]24241-09'!$E$3</f>
        <v>2024</v>
      </c>
      <c r="D1094" s="134" t="s">
        <v>316</v>
      </c>
      <c r="E1094" s="134" t="s">
        <v>328</v>
      </c>
      <c r="F1094" s="134" t="s">
        <v>284</v>
      </c>
      <c r="G1094" s="134" t="s">
        <v>499</v>
      </c>
      <c r="H1094" s="134" t="s">
        <v>813</v>
      </c>
      <c r="I1094" s="101" t="s">
        <v>814</v>
      </c>
      <c r="J1094" s="160">
        <v>38</v>
      </c>
    </row>
    <row r="1095" spans="1:10" x14ac:dyDescent="0.25">
      <c r="A1095" s="134" t="s">
        <v>702</v>
      </c>
      <c r="B1095" s="134" t="s">
        <v>269</v>
      </c>
      <c r="C1095" s="134">
        <f>'[2]24241-09'!$E$3</f>
        <v>2024</v>
      </c>
      <c r="D1095" s="134" t="s">
        <v>316</v>
      </c>
      <c r="E1095" s="134" t="s">
        <v>328</v>
      </c>
      <c r="F1095" s="134" t="s">
        <v>284</v>
      </c>
      <c r="G1095" s="134" t="s">
        <v>499</v>
      </c>
      <c r="H1095" s="134" t="s">
        <v>813</v>
      </c>
      <c r="I1095" s="101" t="s">
        <v>545</v>
      </c>
      <c r="J1095" s="160">
        <v>31</v>
      </c>
    </row>
    <row r="1096" spans="1:10" x14ac:dyDescent="0.25">
      <c r="A1096" s="134" t="s">
        <v>702</v>
      </c>
      <c r="B1096" s="134" t="s">
        <v>269</v>
      </c>
      <c r="C1096" s="134">
        <f>'[2]24241-09'!$E$3</f>
        <v>2024</v>
      </c>
      <c r="D1096" s="134" t="s">
        <v>316</v>
      </c>
      <c r="E1096" s="134" t="s">
        <v>328</v>
      </c>
      <c r="F1096" s="134" t="s">
        <v>284</v>
      </c>
      <c r="G1096" s="134" t="s">
        <v>499</v>
      </c>
      <c r="H1096" s="134" t="s">
        <v>815</v>
      </c>
      <c r="I1096" s="101" t="s">
        <v>546</v>
      </c>
      <c r="J1096" s="160">
        <v>35</v>
      </c>
    </row>
    <row r="1097" spans="1:10" x14ac:dyDescent="0.25">
      <c r="A1097" s="134" t="s">
        <v>702</v>
      </c>
      <c r="B1097" s="134" t="s">
        <v>269</v>
      </c>
      <c r="C1097" s="134">
        <f>'[2]24241-09'!$E$3</f>
        <v>2024</v>
      </c>
      <c r="D1097" s="134" t="s">
        <v>316</v>
      </c>
      <c r="E1097" s="134" t="s">
        <v>328</v>
      </c>
      <c r="F1097" s="134" t="s">
        <v>284</v>
      </c>
      <c r="G1097" s="134" t="s">
        <v>499</v>
      </c>
      <c r="H1097" s="134" t="s">
        <v>815</v>
      </c>
      <c r="I1097" s="101" t="s">
        <v>547</v>
      </c>
      <c r="J1097" s="160">
        <v>4273</v>
      </c>
    </row>
    <row r="1098" spans="1:10" x14ac:dyDescent="0.25">
      <c r="A1098" s="134" t="s">
        <v>702</v>
      </c>
      <c r="B1098" s="134" t="s">
        <v>269</v>
      </c>
      <c r="C1098" s="134">
        <f>'[2]24241-09'!$E$3</f>
        <v>2024</v>
      </c>
      <c r="D1098" s="134" t="s">
        <v>316</v>
      </c>
      <c r="E1098" s="134" t="s">
        <v>328</v>
      </c>
      <c r="F1098" s="134" t="s">
        <v>284</v>
      </c>
      <c r="G1098" s="134" t="s">
        <v>499</v>
      </c>
      <c r="H1098" s="134" t="s">
        <v>548</v>
      </c>
      <c r="I1098" s="101" t="s">
        <v>539</v>
      </c>
      <c r="J1098" s="160">
        <v>10</v>
      </c>
    </row>
    <row r="1099" spans="1:10" x14ac:dyDescent="0.25">
      <c r="A1099" s="134" t="s">
        <v>702</v>
      </c>
      <c r="B1099" s="134" t="s">
        <v>269</v>
      </c>
      <c r="C1099" s="134">
        <f>'[2]24241-09'!$E$3</f>
        <v>2024</v>
      </c>
      <c r="D1099" s="134" t="s">
        <v>316</v>
      </c>
      <c r="E1099" s="134" t="s">
        <v>328</v>
      </c>
      <c r="F1099" s="134" t="s">
        <v>284</v>
      </c>
      <c r="G1099" s="134" t="s">
        <v>499</v>
      </c>
      <c r="H1099" s="134" t="s">
        <v>548</v>
      </c>
      <c r="I1099" s="101" t="s">
        <v>816</v>
      </c>
      <c r="J1099" s="160">
        <v>2</v>
      </c>
    </row>
    <row r="1100" spans="1:10" x14ac:dyDescent="0.25">
      <c r="A1100" s="134" t="s">
        <v>702</v>
      </c>
      <c r="B1100" s="134" t="s">
        <v>269</v>
      </c>
      <c r="C1100" s="134">
        <f>'[2]24241-09'!$E$3</f>
        <v>2024</v>
      </c>
      <c r="D1100" s="134" t="s">
        <v>316</v>
      </c>
      <c r="E1100" s="134" t="s">
        <v>328</v>
      </c>
      <c r="F1100" s="134" t="s">
        <v>284</v>
      </c>
      <c r="G1100" s="134" t="s">
        <v>499</v>
      </c>
      <c r="H1100" s="134" t="s">
        <v>548</v>
      </c>
      <c r="I1100" s="101" t="s">
        <v>541</v>
      </c>
      <c r="J1100" s="160" t="s">
        <v>284</v>
      </c>
    </row>
    <row r="1101" spans="1:10" x14ac:dyDescent="0.25">
      <c r="A1101" s="134" t="s">
        <v>702</v>
      </c>
      <c r="B1101" s="134" t="s">
        <v>269</v>
      </c>
      <c r="C1101" s="134">
        <f>'[2]24241-09'!$E$3</f>
        <v>2024</v>
      </c>
      <c r="D1101" s="134" t="s">
        <v>316</v>
      </c>
      <c r="E1101" s="134" t="s">
        <v>328</v>
      </c>
      <c r="F1101" s="134" t="s">
        <v>284</v>
      </c>
      <c r="G1101" s="134" t="s">
        <v>499</v>
      </c>
      <c r="H1101" s="134" t="s">
        <v>548</v>
      </c>
      <c r="I1101" s="101" t="s">
        <v>817</v>
      </c>
      <c r="J1101" s="160" t="s">
        <v>284</v>
      </c>
    </row>
    <row r="1102" spans="1:10" x14ac:dyDescent="0.25">
      <c r="A1102" s="134" t="s">
        <v>702</v>
      </c>
      <c r="B1102" s="134" t="s">
        <v>269</v>
      </c>
      <c r="C1102" s="134">
        <f>'[2]24241-09'!$E$3</f>
        <v>2024</v>
      </c>
      <c r="D1102" s="134" t="s">
        <v>316</v>
      </c>
      <c r="E1102" s="134" t="s">
        <v>328</v>
      </c>
      <c r="F1102" s="134" t="s">
        <v>284</v>
      </c>
      <c r="G1102" s="134" t="s">
        <v>499</v>
      </c>
      <c r="H1102" s="134" t="s">
        <v>548</v>
      </c>
      <c r="I1102" s="134" t="s">
        <v>542</v>
      </c>
      <c r="J1102" s="160">
        <v>2</v>
      </c>
    </row>
    <row r="1103" spans="1:10" x14ac:dyDescent="0.25">
      <c r="A1103" s="134" t="s">
        <v>702</v>
      </c>
      <c r="B1103" s="134" t="s">
        <v>269</v>
      </c>
      <c r="C1103" s="134">
        <f>'[2]24241-09'!$E$3</f>
        <v>2024</v>
      </c>
      <c r="D1103" s="134" t="s">
        <v>316</v>
      </c>
      <c r="E1103" s="134" t="s">
        <v>328</v>
      </c>
      <c r="F1103" s="134" t="s">
        <v>284</v>
      </c>
      <c r="G1103" s="134" t="s">
        <v>499</v>
      </c>
      <c r="H1103" s="134" t="s">
        <v>548</v>
      </c>
      <c r="I1103" s="134" t="s">
        <v>818</v>
      </c>
      <c r="J1103" s="160" t="s">
        <v>284</v>
      </c>
    </row>
    <row r="1104" spans="1:10" x14ac:dyDescent="0.25">
      <c r="A1104" s="134" t="s">
        <v>702</v>
      </c>
      <c r="B1104" s="134" t="s">
        <v>269</v>
      </c>
      <c r="C1104" s="134">
        <f>'[2]24241-09'!$E$3</f>
        <v>2024</v>
      </c>
      <c r="D1104" s="134" t="s">
        <v>316</v>
      </c>
      <c r="E1104" s="134" t="s">
        <v>328</v>
      </c>
      <c r="F1104" s="134" t="s">
        <v>284</v>
      </c>
      <c r="G1104" s="134" t="s">
        <v>499</v>
      </c>
      <c r="H1104" s="134" t="s">
        <v>549</v>
      </c>
      <c r="I1104" s="134" t="s">
        <v>539</v>
      </c>
      <c r="J1104" s="160">
        <v>2</v>
      </c>
    </row>
    <row r="1105" spans="1:10" x14ac:dyDescent="0.25">
      <c r="A1105" s="134" t="s">
        <v>702</v>
      </c>
      <c r="B1105" s="134" t="s">
        <v>269</v>
      </c>
      <c r="C1105" s="134">
        <f>'[2]24241-09'!$E$3</f>
        <v>2024</v>
      </c>
      <c r="D1105" s="134" t="s">
        <v>316</v>
      </c>
      <c r="E1105" s="134" t="s">
        <v>328</v>
      </c>
      <c r="F1105" s="134" t="s">
        <v>284</v>
      </c>
      <c r="G1105" s="134" t="s">
        <v>499</v>
      </c>
      <c r="H1105" s="134" t="s">
        <v>549</v>
      </c>
      <c r="I1105" s="101" t="s">
        <v>541</v>
      </c>
      <c r="J1105" s="160" t="s">
        <v>284</v>
      </c>
    </row>
    <row r="1106" spans="1:10" x14ac:dyDescent="0.25">
      <c r="A1106" s="134" t="s">
        <v>702</v>
      </c>
      <c r="B1106" s="134" t="s">
        <v>269</v>
      </c>
      <c r="C1106" s="134">
        <f>'[2]24241-09'!$E$3</f>
        <v>2024</v>
      </c>
      <c r="D1106" s="134" t="s">
        <v>316</v>
      </c>
      <c r="E1106" s="134" t="s">
        <v>328</v>
      </c>
      <c r="F1106" s="134" t="s">
        <v>284</v>
      </c>
      <c r="G1106" s="134" t="s">
        <v>499</v>
      </c>
      <c r="H1106" s="134" t="s">
        <v>549</v>
      </c>
      <c r="I1106" s="101" t="s">
        <v>542</v>
      </c>
      <c r="J1106" s="160" t="s">
        <v>284</v>
      </c>
    </row>
    <row r="1107" spans="1:10" x14ac:dyDescent="0.25">
      <c r="A1107" s="134" t="s">
        <v>702</v>
      </c>
      <c r="B1107" s="134" t="s">
        <v>269</v>
      </c>
      <c r="C1107" s="134">
        <f>'[2]24241-09'!$E$3</f>
        <v>2024</v>
      </c>
      <c r="D1107" s="134" t="s">
        <v>316</v>
      </c>
      <c r="E1107" s="134" t="s">
        <v>328</v>
      </c>
      <c r="F1107" s="134" t="s">
        <v>284</v>
      </c>
      <c r="G1107" s="134" t="s">
        <v>499</v>
      </c>
      <c r="H1107" s="134" t="s">
        <v>550</v>
      </c>
      <c r="I1107" s="101" t="s">
        <v>544</v>
      </c>
      <c r="J1107" s="160">
        <v>5</v>
      </c>
    </row>
    <row r="1108" spans="1:10" x14ac:dyDescent="0.25">
      <c r="A1108" s="134" t="s">
        <v>702</v>
      </c>
      <c r="B1108" s="134" t="s">
        <v>269</v>
      </c>
      <c r="C1108" s="134">
        <f>'[2]24241-09'!$E$3</f>
        <v>2024</v>
      </c>
      <c r="D1108" s="134" t="s">
        <v>316</v>
      </c>
      <c r="E1108" s="134" t="s">
        <v>328</v>
      </c>
      <c r="F1108" s="134" t="s">
        <v>284</v>
      </c>
      <c r="G1108" s="134" t="s">
        <v>499</v>
      </c>
      <c r="H1108" s="134" t="s">
        <v>550</v>
      </c>
      <c r="I1108" s="101" t="s">
        <v>540</v>
      </c>
      <c r="J1108" s="160" t="s">
        <v>284</v>
      </c>
    </row>
    <row r="1109" spans="1:10" x14ac:dyDescent="0.25">
      <c r="A1109" s="134" t="s">
        <v>702</v>
      </c>
      <c r="B1109" s="134" t="s">
        <v>269</v>
      </c>
      <c r="C1109" s="134">
        <f>'[2]24241-09'!$E$3</f>
        <v>2024</v>
      </c>
      <c r="D1109" s="134" t="s">
        <v>316</v>
      </c>
      <c r="E1109" s="134" t="s">
        <v>328</v>
      </c>
      <c r="F1109" s="134" t="s">
        <v>284</v>
      </c>
      <c r="G1109" s="134" t="s">
        <v>499</v>
      </c>
      <c r="H1109" s="134" t="s">
        <v>550</v>
      </c>
      <c r="I1109" s="101" t="s">
        <v>545</v>
      </c>
      <c r="J1109" s="160" t="s">
        <v>284</v>
      </c>
    </row>
    <row r="1110" spans="1:10" x14ac:dyDescent="0.25">
      <c r="A1110" s="134" t="s">
        <v>702</v>
      </c>
      <c r="B1110" s="134" t="s">
        <v>269</v>
      </c>
      <c r="C1110" s="134">
        <f>'[2]24241-09'!$E$3</f>
        <v>2024</v>
      </c>
      <c r="D1110" s="134" t="s">
        <v>316</v>
      </c>
      <c r="E1110" s="134" t="s">
        <v>328</v>
      </c>
      <c r="F1110" s="134" t="s">
        <v>284</v>
      </c>
      <c r="G1110" s="134" t="s">
        <v>499</v>
      </c>
      <c r="H1110" s="134" t="s">
        <v>819</v>
      </c>
      <c r="I1110" s="101" t="s">
        <v>820</v>
      </c>
      <c r="J1110" s="160">
        <v>2824</v>
      </c>
    </row>
    <row r="1111" spans="1:10" x14ac:dyDescent="0.25">
      <c r="A1111" s="134" t="s">
        <v>702</v>
      </c>
      <c r="B1111" s="134" t="s">
        <v>269</v>
      </c>
      <c r="C1111" s="134">
        <f>'[2]24241-09'!$E$3</f>
        <v>2024</v>
      </c>
      <c r="D1111" s="134" t="s">
        <v>316</v>
      </c>
      <c r="E1111" s="134" t="s">
        <v>328</v>
      </c>
      <c r="F1111" s="134" t="s">
        <v>284</v>
      </c>
      <c r="G1111" s="134" t="s">
        <v>499</v>
      </c>
      <c r="H1111" s="134" t="s">
        <v>819</v>
      </c>
      <c r="I1111" s="101" t="s">
        <v>821</v>
      </c>
      <c r="J1111" s="160">
        <v>10421</v>
      </c>
    </row>
    <row r="1112" spans="1:10" x14ac:dyDescent="0.25">
      <c r="A1112" s="134" t="s">
        <v>702</v>
      </c>
      <c r="B1112" s="134" t="s">
        <v>269</v>
      </c>
      <c r="C1112" s="134">
        <f>'[2]24241-09'!$E$3</f>
        <v>2024</v>
      </c>
      <c r="D1112" s="134" t="s">
        <v>316</v>
      </c>
      <c r="E1112" s="134" t="s">
        <v>328</v>
      </c>
      <c r="F1112" s="134" t="s">
        <v>284</v>
      </c>
      <c r="G1112" s="134" t="s">
        <v>499</v>
      </c>
      <c r="H1112" s="134" t="s">
        <v>553</v>
      </c>
      <c r="I1112" s="101" t="s">
        <v>554</v>
      </c>
      <c r="J1112" s="160">
        <v>488</v>
      </c>
    </row>
    <row r="1113" spans="1:10" x14ac:dyDescent="0.25">
      <c r="A1113" s="134" t="s">
        <v>702</v>
      </c>
      <c r="B1113" s="134" t="s">
        <v>269</v>
      </c>
      <c r="C1113" s="134">
        <f>'[2]24241-09'!$E$3</f>
        <v>2024</v>
      </c>
      <c r="D1113" s="134" t="s">
        <v>316</v>
      </c>
      <c r="E1113" s="134" t="s">
        <v>328</v>
      </c>
      <c r="F1113" s="134" t="s">
        <v>284</v>
      </c>
      <c r="G1113" s="134" t="s">
        <v>499</v>
      </c>
      <c r="H1113" s="134" t="s">
        <v>553</v>
      </c>
      <c r="I1113" s="101" t="s">
        <v>555</v>
      </c>
      <c r="J1113" s="160">
        <v>36</v>
      </c>
    </row>
    <row r="1114" spans="1:10" x14ac:dyDescent="0.25">
      <c r="A1114" s="134" t="s">
        <v>702</v>
      </c>
      <c r="B1114" s="134" t="s">
        <v>269</v>
      </c>
      <c r="C1114" s="134">
        <f>'[2]24241-09'!$E$3</f>
        <v>2024</v>
      </c>
      <c r="D1114" s="134" t="s">
        <v>316</v>
      </c>
      <c r="E1114" s="134" t="s">
        <v>328</v>
      </c>
      <c r="F1114" s="134" t="s">
        <v>284</v>
      </c>
      <c r="G1114" s="134" t="s">
        <v>499</v>
      </c>
      <c r="H1114" s="134" t="s">
        <v>553</v>
      </c>
      <c r="I1114" s="101" t="s">
        <v>556</v>
      </c>
      <c r="J1114" s="160">
        <v>4883</v>
      </c>
    </row>
    <row r="1115" spans="1:10" x14ac:dyDescent="0.25">
      <c r="A1115" s="134" t="s">
        <v>702</v>
      </c>
      <c r="B1115" s="134" t="s">
        <v>269</v>
      </c>
      <c r="C1115" s="134">
        <f>'[2]24241-09'!$E$3</f>
        <v>2024</v>
      </c>
      <c r="D1115" s="134" t="s">
        <v>316</v>
      </c>
      <c r="E1115" s="134" t="s">
        <v>328</v>
      </c>
      <c r="F1115" s="134" t="s">
        <v>284</v>
      </c>
      <c r="G1115" s="134" t="s">
        <v>499</v>
      </c>
      <c r="H1115" s="134" t="s">
        <v>553</v>
      </c>
      <c r="I1115" s="101" t="s">
        <v>557</v>
      </c>
      <c r="J1115" s="160">
        <v>84</v>
      </c>
    </row>
    <row r="1116" spans="1:10" x14ac:dyDescent="0.25">
      <c r="A1116" s="134" t="s">
        <v>702</v>
      </c>
      <c r="B1116" s="134" t="s">
        <v>269</v>
      </c>
      <c r="C1116" s="134">
        <f>'[2]24241-09'!$E$3</f>
        <v>2024</v>
      </c>
      <c r="D1116" s="134" t="s">
        <v>316</v>
      </c>
      <c r="E1116" s="134" t="s">
        <v>328</v>
      </c>
      <c r="F1116" s="134" t="s">
        <v>284</v>
      </c>
      <c r="G1116" s="134" t="s">
        <v>499</v>
      </c>
      <c r="H1116" s="134" t="s">
        <v>553</v>
      </c>
      <c r="I1116" s="101" t="s">
        <v>558</v>
      </c>
      <c r="J1116" s="160">
        <v>997</v>
      </c>
    </row>
    <row r="1117" spans="1:10" x14ac:dyDescent="0.25">
      <c r="A1117" s="134" t="s">
        <v>702</v>
      </c>
      <c r="B1117" s="134" t="s">
        <v>269</v>
      </c>
      <c r="C1117" s="134">
        <f>'[2]24241-09'!$E$3</f>
        <v>2024</v>
      </c>
      <c r="D1117" s="134" t="s">
        <v>316</v>
      </c>
      <c r="E1117" s="134" t="s">
        <v>328</v>
      </c>
      <c r="F1117" s="134" t="s">
        <v>284</v>
      </c>
      <c r="G1117" s="134" t="s">
        <v>499</v>
      </c>
      <c r="H1117" s="134" t="s">
        <v>553</v>
      </c>
      <c r="I1117" s="101" t="s">
        <v>559</v>
      </c>
      <c r="J1117" s="160">
        <v>3933</v>
      </c>
    </row>
    <row r="1118" spans="1:10" x14ac:dyDescent="0.25">
      <c r="A1118" s="134" t="s">
        <v>702</v>
      </c>
      <c r="B1118" s="134" t="s">
        <v>269</v>
      </c>
      <c r="C1118" s="134">
        <f>'[2]24241-09'!$E$3</f>
        <v>2024</v>
      </c>
      <c r="D1118" s="134" t="s">
        <v>316</v>
      </c>
      <c r="E1118" s="134" t="s">
        <v>328</v>
      </c>
      <c r="F1118" s="101">
        <v>10</v>
      </c>
      <c r="G1118" s="134" t="s">
        <v>715</v>
      </c>
      <c r="H1118" s="101" t="s">
        <v>822</v>
      </c>
      <c r="I1118" s="101" t="s">
        <v>328</v>
      </c>
      <c r="J1118" s="160">
        <v>9182</v>
      </c>
    </row>
    <row r="1119" spans="1:10" x14ac:dyDescent="0.25">
      <c r="A1119" s="134" t="s">
        <v>702</v>
      </c>
      <c r="B1119" s="134" t="s">
        <v>269</v>
      </c>
      <c r="C1119" s="134">
        <f>'[2]24241-09'!$E$3</f>
        <v>2024</v>
      </c>
      <c r="D1119" s="134" t="s">
        <v>316</v>
      </c>
      <c r="E1119" s="134" t="s">
        <v>328</v>
      </c>
      <c r="F1119" s="134">
        <v>10</v>
      </c>
      <c r="G1119" s="134" t="s">
        <v>715</v>
      </c>
      <c r="H1119" s="134" t="s">
        <v>807</v>
      </c>
      <c r="I1119" s="349" t="s">
        <v>808</v>
      </c>
      <c r="J1119" s="160">
        <v>1433</v>
      </c>
    </row>
    <row r="1120" spans="1:10" x14ac:dyDescent="0.25">
      <c r="A1120" s="134" t="s">
        <v>702</v>
      </c>
      <c r="B1120" s="134" t="s">
        <v>269</v>
      </c>
      <c r="C1120" s="134">
        <f>'[2]24241-09'!$E$3</f>
        <v>2024</v>
      </c>
      <c r="D1120" s="134" t="s">
        <v>316</v>
      </c>
      <c r="E1120" s="134" t="s">
        <v>328</v>
      </c>
      <c r="F1120" s="134">
        <v>10</v>
      </c>
      <c r="G1120" s="134" t="s">
        <v>715</v>
      </c>
      <c r="H1120" s="134" t="s">
        <v>807</v>
      </c>
      <c r="I1120" s="349" t="s">
        <v>541</v>
      </c>
      <c r="J1120" s="160">
        <v>455</v>
      </c>
    </row>
    <row r="1121" spans="1:10" x14ac:dyDescent="0.25">
      <c r="A1121" s="134" t="s">
        <v>702</v>
      </c>
      <c r="B1121" s="134" t="s">
        <v>269</v>
      </c>
      <c r="C1121" s="134">
        <f>'[2]24241-09'!$E$3</f>
        <v>2024</v>
      </c>
      <c r="D1121" s="134" t="s">
        <v>316</v>
      </c>
      <c r="E1121" s="134" t="s">
        <v>328</v>
      </c>
      <c r="F1121" s="134">
        <v>10</v>
      </c>
      <c r="G1121" s="134" t="s">
        <v>715</v>
      </c>
      <c r="H1121" s="134" t="s">
        <v>807</v>
      </c>
      <c r="I1121" s="349" t="s">
        <v>542</v>
      </c>
      <c r="J1121" s="160">
        <v>934</v>
      </c>
    </row>
    <row r="1122" spans="1:10" x14ac:dyDescent="0.25">
      <c r="A1122" s="134" t="s">
        <v>702</v>
      </c>
      <c r="B1122" s="134" t="s">
        <v>269</v>
      </c>
      <c r="C1122" s="134">
        <f>'[2]24241-09'!$E$3</f>
        <v>2024</v>
      </c>
      <c r="D1122" s="134" t="s">
        <v>316</v>
      </c>
      <c r="E1122" s="134" t="s">
        <v>328</v>
      </c>
      <c r="F1122" s="134">
        <v>10</v>
      </c>
      <c r="G1122" s="134" t="s">
        <v>715</v>
      </c>
      <c r="H1122" s="134" t="s">
        <v>819</v>
      </c>
      <c r="I1122" s="101" t="s">
        <v>820</v>
      </c>
      <c r="J1122" s="160">
        <v>1923</v>
      </c>
    </row>
    <row r="1123" spans="1:10" x14ac:dyDescent="0.25">
      <c r="A1123" s="134" t="s">
        <v>702</v>
      </c>
      <c r="B1123" s="134" t="s">
        <v>269</v>
      </c>
      <c r="C1123" s="134">
        <f>'[2]24241-09'!$E$3</f>
        <v>2024</v>
      </c>
      <c r="D1123" s="134" t="s">
        <v>316</v>
      </c>
      <c r="E1123" s="134" t="s">
        <v>328</v>
      </c>
      <c r="F1123" s="134">
        <v>10</v>
      </c>
      <c r="G1123" s="134" t="s">
        <v>715</v>
      </c>
      <c r="H1123" s="134" t="s">
        <v>819</v>
      </c>
      <c r="I1123" s="101" t="s">
        <v>821</v>
      </c>
      <c r="J1123" s="160">
        <v>7259</v>
      </c>
    </row>
    <row r="1124" spans="1:10" x14ac:dyDescent="0.25">
      <c r="A1124" s="134" t="s">
        <v>702</v>
      </c>
      <c r="B1124" s="134" t="s">
        <v>269</v>
      </c>
      <c r="C1124" s="134">
        <f>'[2]24241-09'!$E$3</f>
        <v>2024</v>
      </c>
      <c r="D1124" s="134" t="s">
        <v>316</v>
      </c>
      <c r="E1124" s="134" t="s">
        <v>328</v>
      </c>
      <c r="F1124" s="134">
        <v>10</v>
      </c>
      <c r="G1124" s="134" t="s">
        <v>715</v>
      </c>
      <c r="H1124" s="134" t="s">
        <v>553</v>
      </c>
      <c r="I1124" s="134" t="s">
        <v>554</v>
      </c>
      <c r="J1124" s="160">
        <v>299</v>
      </c>
    </row>
    <row r="1125" spans="1:10" x14ac:dyDescent="0.25">
      <c r="A1125" s="134" t="s">
        <v>702</v>
      </c>
      <c r="B1125" s="134" t="s">
        <v>269</v>
      </c>
      <c r="C1125" s="134">
        <f>'[2]24241-09'!$E$3</f>
        <v>2024</v>
      </c>
      <c r="D1125" s="134" t="s">
        <v>316</v>
      </c>
      <c r="E1125" s="134" t="s">
        <v>328</v>
      </c>
      <c r="F1125" s="134">
        <v>10</v>
      </c>
      <c r="G1125" s="134" t="s">
        <v>715</v>
      </c>
      <c r="H1125" s="134" t="s">
        <v>553</v>
      </c>
      <c r="I1125" s="134" t="s">
        <v>555</v>
      </c>
      <c r="J1125" s="160">
        <v>30</v>
      </c>
    </row>
    <row r="1126" spans="1:10" x14ac:dyDescent="0.25">
      <c r="A1126" s="134" t="s">
        <v>702</v>
      </c>
      <c r="B1126" s="134" t="s">
        <v>269</v>
      </c>
      <c r="C1126" s="134">
        <f>'[2]24241-09'!$E$3</f>
        <v>2024</v>
      </c>
      <c r="D1126" s="134" t="s">
        <v>316</v>
      </c>
      <c r="E1126" s="134" t="s">
        <v>328</v>
      </c>
      <c r="F1126" s="134">
        <v>10</v>
      </c>
      <c r="G1126" s="134" t="s">
        <v>715</v>
      </c>
      <c r="H1126" s="134" t="s">
        <v>553</v>
      </c>
      <c r="I1126" s="101" t="s">
        <v>556</v>
      </c>
      <c r="J1126" s="160">
        <v>4275</v>
      </c>
    </row>
    <row r="1127" spans="1:10" x14ac:dyDescent="0.25">
      <c r="A1127" s="134" t="s">
        <v>702</v>
      </c>
      <c r="B1127" s="134" t="s">
        <v>269</v>
      </c>
      <c r="C1127" s="134">
        <f>'[2]24241-09'!$E$3</f>
        <v>2024</v>
      </c>
      <c r="D1127" s="134" t="s">
        <v>316</v>
      </c>
      <c r="E1127" s="134" t="s">
        <v>328</v>
      </c>
      <c r="F1127" s="134">
        <v>10</v>
      </c>
      <c r="G1127" s="134" t="s">
        <v>715</v>
      </c>
      <c r="H1127" s="134" t="s">
        <v>553</v>
      </c>
      <c r="I1127" s="101" t="s">
        <v>557</v>
      </c>
      <c r="J1127" s="160">
        <v>63</v>
      </c>
    </row>
    <row r="1128" spans="1:10" x14ac:dyDescent="0.25">
      <c r="A1128" s="134" t="s">
        <v>702</v>
      </c>
      <c r="B1128" s="134" t="s">
        <v>269</v>
      </c>
      <c r="C1128" s="134">
        <f>'[2]24241-09'!$E$3</f>
        <v>2024</v>
      </c>
      <c r="D1128" s="134" t="s">
        <v>316</v>
      </c>
      <c r="E1128" s="134" t="s">
        <v>328</v>
      </c>
      <c r="F1128" s="134">
        <v>10</v>
      </c>
      <c r="G1128" s="134" t="s">
        <v>715</v>
      </c>
      <c r="H1128" s="134" t="s">
        <v>553</v>
      </c>
      <c r="I1128" s="101" t="s">
        <v>558</v>
      </c>
      <c r="J1128" s="160">
        <v>286</v>
      </c>
    </row>
    <row r="1129" spans="1:10" x14ac:dyDescent="0.25">
      <c r="A1129" s="134" t="s">
        <v>702</v>
      </c>
      <c r="B1129" s="134" t="s">
        <v>269</v>
      </c>
      <c r="C1129" s="134">
        <f>'[2]24241-09'!$E$3</f>
        <v>2024</v>
      </c>
      <c r="D1129" s="134" t="s">
        <v>316</v>
      </c>
      <c r="E1129" s="134" t="s">
        <v>328</v>
      </c>
      <c r="F1129" s="134">
        <v>10</v>
      </c>
      <c r="G1129" s="134" t="s">
        <v>715</v>
      </c>
      <c r="H1129" s="134" t="s">
        <v>553</v>
      </c>
      <c r="I1129" s="101" t="s">
        <v>559</v>
      </c>
      <c r="J1129" s="160">
        <v>2306</v>
      </c>
    </row>
    <row r="1130" spans="1:10" x14ac:dyDescent="0.25">
      <c r="A1130" s="134" t="s">
        <v>702</v>
      </c>
      <c r="B1130" s="134" t="s">
        <v>269</v>
      </c>
      <c r="C1130" s="134">
        <f>'[2]24241-09'!$E$3</f>
        <v>2024</v>
      </c>
      <c r="D1130" s="134" t="s">
        <v>316</v>
      </c>
      <c r="E1130" s="134" t="s">
        <v>328</v>
      </c>
      <c r="F1130" s="134">
        <v>20</v>
      </c>
      <c r="G1130" s="134" t="s">
        <v>823</v>
      </c>
      <c r="H1130" s="101" t="s">
        <v>328</v>
      </c>
      <c r="I1130" s="101" t="s">
        <v>328</v>
      </c>
      <c r="J1130" s="160">
        <v>72</v>
      </c>
    </row>
    <row r="1131" spans="1:10" x14ac:dyDescent="0.25">
      <c r="A1131" s="134" t="s">
        <v>702</v>
      </c>
      <c r="B1131" s="134" t="s">
        <v>269</v>
      </c>
      <c r="C1131" s="134">
        <f>'[2]24241-09'!$E$3</f>
        <v>2024</v>
      </c>
      <c r="D1131" s="134" t="s">
        <v>316</v>
      </c>
      <c r="E1131" s="134" t="s">
        <v>328</v>
      </c>
      <c r="F1131" s="134">
        <v>20</v>
      </c>
      <c r="G1131" s="134" t="s">
        <v>823</v>
      </c>
      <c r="H1131" s="134" t="s">
        <v>807</v>
      </c>
      <c r="I1131" s="349" t="s">
        <v>808</v>
      </c>
      <c r="J1131" s="160" t="s">
        <v>284</v>
      </c>
    </row>
    <row r="1132" spans="1:10" x14ac:dyDescent="0.25">
      <c r="A1132" s="134" t="s">
        <v>702</v>
      </c>
      <c r="B1132" s="134" t="s">
        <v>269</v>
      </c>
      <c r="C1132" s="134">
        <f>'[2]24241-09'!$E$3</f>
        <v>2024</v>
      </c>
      <c r="D1132" s="134" t="s">
        <v>316</v>
      </c>
      <c r="E1132" s="134" t="s">
        <v>328</v>
      </c>
      <c r="F1132" s="134">
        <v>20</v>
      </c>
      <c r="G1132" s="134" t="s">
        <v>823</v>
      </c>
      <c r="H1132" s="134" t="s">
        <v>807</v>
      </c>
      <c r="I1132" s="349" t="s">
        <v>541</v>
      </c>
      <c r="J1132" s="160">
        <v>5</v>
      </c>
    </row>
    <row r="1133" spans="1:10" x14ac:dyDescent="0.25">
      <c r="A1133" s="134" t="s">
        <v>702</v>
      </c>
      <c r="B1133" s="134" t="s">
        <v>269</v>
      </c>
      <c r="C1133" s="134">
        <f>'[2]24241-09'!$E$3</f>
        <v>2024</v>
      </c>
      <c r="D1133" s="134" t="s">
        <v>316</v>
      </c>
      <c r="E1133" s="134" t="s">
        <v>328</v>
      </c>
      <c r="F1133" s="134">
        <v>20</v>
      </c>
      <c r="G1133" s="134" t="s">
        <v>823</v>
      </c>
      <c r="H1133" s="134" t="s">
        <v>807</v>
      </c>
      <c r="I1133" s="349" t="s">
        <v>542</v>
      </c>
      <c r="J1133" s="160" t="s">
        <v>284</v>
      </c>
    </row>
    <row r="1134" spans="1:10" x14ac:dyDescent="0.25">
      <c r="A1134" s="134" t="s">
        <v>702</v>
      </c>
      <c r="B1134" s="134" t="s">
        <v>269</v>
      </c>
      <c r="C1134" s="134">
        <f>'[2]24241-09'!$E$3</f>
        <v>2024</v>
      </c>
      <c r="D1134" s="134" t="s">
        <v>316</v>
      </c>
      <c r="E1134" s="134" t="s">
        <v>328</v>
      </c>
      <c r="F1134" s="134">
        <v>20</v>
      </c>
      <c r="G1134" s="134" t="s">
        <v>823</v>
      </c>
      <c r="H1134" s="134" t="s">
        <v>819</v>
      </c>
      <c r="I1134" s="101" t="s">
        <v>820</v>
      </c>
      <c r="J1134" s="160">
        <v>13</v>
      </c>
    </row>
    <row r="1135" spans="1:10" x14ac:dyDescent="0.25">
      <c r="A1135" s="134" t="s">
        <v>702</v>
      </c>
      <c r="B1135" s="134" t="s">
        <v>269</v>
      </c>
      <c r="C1135" s="134">
        <f>'[2]24241-09'!$E$3</f>
        <v>2024</v>
      </c>
      <c r="D1135" s="134" t="s">
        <v>316</v>
      </c>
      <c r="E1135" s="134" t="s">
        <v>328</v>
      </c>
      <c r="F1135" s="134">
        <v>20</v>
      </c>
      <c r="G1135" s="134" t="s">
        <v>823</v>
      </c>
      <c r="H1135" s="134" t="s">
        <v>819</v>
      </c>
      <c r="I1135" s="101" t="s">
        <v>821</v>
      </c>
      <c r="J1135" s="160">
        <v>59</v>
      </c>
    </row>
    <row r="1136" spans="1:10" x14ac:dyDescent="0.25">
      <c r="A1136" s="134" t="s">
        <v>702</v>
      </c>
      <c r="B1136" s="134" t="s">
        <v>269</v>
      </c>
      <c r="C1136" s="134">
        <f>'[2]24241-09'!$E$3</f>
        <v>2024</v>
      </c>
      <c r="D1136" s="134" t="s">
        <v>316</v>
      </c>
      <c r="E1136" s="134" t="s">
        <v>328</v>
      </c>
      <c r="F1136" s="134">
        <v>20</v>
      </c>
      <c r="G1136" s="134" t="s">
        <v>823</v>
      </c>
      <c r="H1136" s="134" t="s">
        <v>553</v>
      </c>
      <c r="I1136" s="134" t="s">
        <v>554</v>
      </c>
      <c r="J1136" s="160">
        <v>1</v>
      </c>
    </row>
    <row r="1137" spans="1:10" x14ac:dyDescent="0.25">
      <c r="A1137" s="134" t="s">
        <v>702</v>
      </c>
      <c r="B1137" s="134" t="s">
        <v>269</v>
      </c>
      <c r="C1137" s="134">
        <f>'[2]24241-09'!$E$3</f>
        <v>2024</v>
      </c>
      <c r="D1137" s="134" t="s">
        <v>316</v>
      </c>
      <c r="E1137" s="134" t="s">
        <v>328</v>
      </c>
      <c r="F1137" s="134">
        <v>20</v>
      </c>
      <c r="G1137" s="134" t="s">
        <v>823</v>
      </c>
      <c r="H1137" s="134" t="s">
        <v>553</v>
      </c>
      <c r="I1137" s="134" t="s">
        <v>555</v>
      </c>
      <c r="J1137" s="160" t="s">
        <v>284</v>
      </c>
    </row>
    <row r="1138" spans="1:10" x14ac:dyDescent="0.25">
      <c r="A1138" s="134" t="s">
        <v>702</v>
      </c>
      <c r="B1138" s="134" t="s">
        <v>269</v>
      </c>
      <c r="C1138" s="134">
        <f>'[2]24241-09'!$E$3</f>
        <v>2024</v>
      </c>
      <c r="D1138" s="134" t="s">
        <v>316</v>
      </c>
      <c r="E1138" s="134" t="s">
        <v>328</v>
      </c>
      <c r="F1138" s="134">
        <v>20</v>
      </c>
      <c r="G1138" s="134" t="s">
        <v>823</v>
      </c>
      <c r="H1138" s="134" t="s">
        <v>553</v>
      </c>
      <c r="I1138" s="101" t="s">
        <v>556</v>
      </c>
      <c r="J1138" s="160">
        <v>49</v>
      </c>
    </row>
    <row r="1139" spans="1:10" x14ac:dyDescent="0.25">
      <c r="A1139" s="134" t="s">
        <v>702</v>
      </c>
      <c r="B1139" s="134" t="s">
        <v>269</v>
      </c>
      <c r="C1139" s="134">
        <f>'[2]24241-09'!$E$3</f>
        <v>2024</v>
      </c>
      <c r="D1139" s="134" t="s">
        <v>316</v>
      </c>
      <c r="E1139" s="134" t="s">
        <v>328</v>
      </c>
      <c r="F1139" s="134">
        <v>20</v>
      </c>
      <c r="G1139" s="134" t="s">
        <v>823</v>
      </c>
      <c r="H1139" s="134" t="s">
        <v>553</v>
      </c>
      <c r="I1139" s="101" t="s">
        <v>557</v>
      </c>
      <c r="J1139" s="160">
        <v>1</v>
      </c>
    </row>
    <row r="1140" spans="1:10" x14ac:dyDescent="0.25">
      <c r="A1140" s="134" t="s">
        <v>702</v>
      </c>
      <c r="B1140" s="134" t="s">
        <v>269</v>
      </c>
      <c r="C1140" s="134">
        <f>'[2]24241-09'!$E$3</f>
        <v>2024</v>
      </c>
      <c r="D1140" s="134" t="s">
        <v>316</v>
      </c>
      <c r="E1140" s="134" t="s">
        <v>328</v>
      </c>
      <c r="F1140" s="134">
        <v>20</v>
      </c>
      <c r="G1140" s="134" t="s">
        <v>823</v>
      </c>
      <c r="H1140" s="134" t="s">
        <v>553</v>
      </c>
      <c r="I1140" s="101" t="s">
        <v>558</v>
      </c>
      <c r="J1140" s="160">
        <v>1</v>
      </c>
    </row>
    <row r="1141" spans="1:10" x14ac:dyDescent="0.25">
      <c r="A1141" s="134" t="s">
        <v>702</v>
      </c>
      <c r="B1141" s="134" t="s">
        <v>269</v>
      </c>
      <c r="C1141" s="134">
        <f>'[2]24241-09'!$E$3</f>
        <v>2024</v>
      </c>
      <c r="D1141" s="134" t="s">
        <v>316</v>
      </c>
      <c r="E1141" s="134" t="s">
        <v>328</v>
      </c>
      <c r="F1141" s="134">
        <v>20</v>
      </c>
      <c r="G1141" s="134" t="s">
        <v>823</v>
      </c>
      <c r="H1141" s="134" t="s">
        <v>553</v>
      </c>
      <c r="I1141" s="101" t="s">
        <v>559</v>
      </c>
      <c r="J1141" s="160">
        <v>7</v>
      </c>
    </row>
    <row r="1142" spans="1:10" x14ac:dyDescent="0.25">
      <c r="A1142" s="134" t="s">
        <v>702</v>
      </c>
      <c r="B1142" s="134" t="s">
        <v>269</v>
      </c>
      <c r="C1142" s="134">
        <f>'[2]24241-09'!$E$3</f>
        <v>2024</v>
      </c>
      <c r="D1142" s="134" t="s">
        <v>316</v>
      </c>
      <c r="E1142" s="134" t="s">
        <v>328</v>
      </c>
      <c r="F1142" s="134">
        <v>30</v>
      </c>
      <c r="G1142" s="101" t="s">
        <v>140</v>
      </c>
      <c r="H1142" s="101" t="s">
        <v>328</v>
      </c>
      <c r="I1142" s="101" t="s">
        <v>328</v>
      </c>
      <c r="J1142" s="160">
        <v>3953</v>
      </c>
    </row>
    <row r="1143" spans="1:10" x14ac:dyDescent="0.25">
      <c r="A1143" s="134" t="s">
        <v>702</v>
      </c>
      <c r="B1143" s="134" t="s">
        <v>269</v>
      </c>
      <c r="C1143" s="134">
        <f>'[2]24241-09'!$E$3</f>
        <v>2024</v>
      </c>
      <c r="D1143" s="134" t="s">
        <v>316</v>
      </c>
      <c r="E1143" s="134" t="s">
        <v>328</v>
      </c>
      <c r="F1143" s="134">
        <v>30</v>
      </c>
      <c r="G1143" s="101" t="s">
        <v>140</v>
      </c>
      <c r="H1143" s="134" t="s">
        <v>807</v>
      </c>
      <c r="I1143" s="349" t="s">
        <v>808</v>
      </c>
      <c r="J1143" s="160">
        <v>390</v>
      </c>
    </row>
    <row r="1144" spans="1:10" x14ac:dyDescent="0.25">
      <c r="A1144" s="134" t="s">
        <v>702</v>
      </c>
      <c r="B1144" s="134" t="s">
        <v>269</v>
      </c>
      <c r="C1144" s="134">
        <f>'[2]24241-09'!$E$3</f>
        <v>2024</v>
      </c>
      <c r="D1144" s="134" t="s">
        <v>316</v>
      </c>
      <c r="E1144" s="134" t="s">
        <v>328</v>
      </c>
      <c r="F1144" s="134">
        <v>30</v>
      </c>
      <c r="G1144" s="101" t="s">
        <v>140</v>
      </c>
      <c r="H1144" s="134" t="s">
        <v>807</v>
      </c>
      <c r="I1144" s="349" t="s">
        <v>541</v>
      </c>
      <c r="J1144" s="160">
        <v>106</v>
      </c>
    </row>
    <row r="1145" spans="1:10" x14ac:dyDescent="0.25">
      <c r="A1145" s="134" t="s">
        <v>702</v>
      </c>
      <c r="B1145" s="134" t="s">
        <v>269</v>
      </c>
      <c r="C1145" s="134">
        <f>'[2]24241-09'!$E$3</f>
        <v>2024</v>
      </c>
      <c r="D1145" s="134" t="s">
        <v>316</v>
      </c>
      <c r="E1145" s="134" t="s">
        <v>328</v>
      </c>
      <c r="F1145" s="134">
        <v>30</v>
      </c>
      <c r="G1145" s="101" t="s">
        <v>140</v>
      </c>
      <c r="H1145" s="134" t="s">
        <v>807</v>
      </c>
      <c r="I1145" s="349" t="s">
        <v>542</v>
      </c>
      <c r="J1145" s="160">
        <v>122</v>
      </c>
    </row>
    <row r="1146" spans="1:10" x14ac:dyDescent="0.25">
      <c r="A1146" s="134" t="s">
        <v>702</v>
      </c>
      <c r="B1146" s="134" t="s">
        <v>269</v>
      </c>
      <c r="C1146" s="134">
        <f>'[2]24241-09'!$E$3</f>
        <v>2024</v>
      </c>
      <c r="D1146" s="134" t="s">
        <v>316</v>
      </c>
      <c r="E1146" s="134" t="s">
        <v>328</v>
      </c>
      <c r="F1146" s="134">
        <v>30</v>
      </c>
      <c r="G1146" s="101" t="s">
        <v>140</v>
      </c>
      <c r="H1146" s="134" t="s">
        <v>819</v>
      </c>
      <c r="I1146" s="101" t="s">
        <v>820</v>
      </c>
      <c r="J1146" s="160">
        <v>885</v>
      </c>
    </row>
    <row r="1147" spans="1:10" x14ac:dyDescent="0.25">
      <c r="A1147" s="134" t="s">
        <v>702</v>
      </c>
      <c r="B1147" s="134" t="s">
        <v>269</v>
      </c>
      <c r="C1147" s="134">
        <f>'[2]24241-09'!$E$3</f>
        <v>2024</v>
      </c>
      <c r="D1147" s="134" t="s">
        <v>316</v>
      </c>
      <c r="E1147" s="134" t="s">
        <v>328</v>
      </c>
      <c r="F1147" s="134">
        <v>30</v>
      </c>
      <c r="G1147" s="101" t="s">
        <v>140</v>
      </c>
      <c r="H1147" s="134" t="s">
        <v>819</v>
      </c>
      <c r="I1147" s="101" t="s">
        <v>821</v>
      </c>
      <c r="J1147" s="160">
        <v>3068</v>
      </c>
    </row>
    <row r="1148" spans="1:10" x14ac:dyDescent="0.25">
      <c r="A1148" s="134" t="s">
        <v>702</v>
      </c>
      <c r="B1148" s="134" t="s">
        <v>269</v>
      </c>
      <c r="C1148" s="134">
        <f>'[2]24241-09'!$E$3</f>
        <v>2024</v>
      </c>
      <c r="D1148" s="134" t="s">
        <v>316</v>
      </c>
      <c r="E1148" s="134" t="s">
        <v>328</v>
      </c>
      <c r="F1148" s="134">
        <v>30</v>
      </c>
      <c r="G1148" s="101" t="s">
        <v>140</v>
      </c>
      <c r="H1148" s="134" t="s">
        <v>553</v>
      </c>
      <c r="I1148" s="134" t="s">
        <v>554</v>
      </c>
      <c r="J1148" s="160">
        <v>188</v>
      </c>
    </row>
    <row r="1149" spans="1:10" x14ac:dyDescent="0.25">
      <c r="A1149" s="134" t="s">
        <v>702</v>
      </c>
      <c r="B1149" s="134" t="s">
        <v>269</v>
      </c>
      <c r="C1149" s="134">
        <f>'[2]24241-09'!$E$3</f>
        <v>2024</v>
      </c>
      <c r="D1149" s="134" t="s">
        <v>316</v>
      </c>
      <c r="E1149" s="134" t="s">
        <v>328</v>
      </c>
      <c r="F1149" s="134">
        <v>30</v>
      </c>
      <c r="G1149" s="101" t="s">
        <v>140</v>
      </c>
      <c r="H1149" s="134" t="s">
        <v>553</v>
      </c>
      <c r="I1149" s="134" t="s">
        <v>555</v>
      </c>
      <c r="J1149" s="160">
        <v>6</v>
      </c>
    </row>
    <row r="1150" spans="1:10" x14ac:dyDescent="0.25">
      <c r="A1150" s="134" t="s">
        <v>702</v>
      </c>
      <c r="B1150" s="134" t="s">
        <v>269</v>
      </c>
      <c r="C1150" s="134">
        <f>'[2]24241-09'!$E$3</f>
        <v>2024</v>
      </c>
      <c r="D1150" s="134" t="s">
        <v>316</v>
      </c>
      <c r="E1150" s="134" t="s">
        <v>328</v>
      </c>
      <c r="F1150" s="134">
        <v>30</v>
      </c>
      <c r="G1150" s="101" t="s">
        <v>140</v>
      </c>
      <c r="H1150" s="134" t="s">
        <v>553</v>
      </c>
      <c r="I1150" s="101" t="s">
        <v>556</v>
      </c>
      <c r="J1150" s="160">
        <v>527</v>
      </c>
    </row>
    <row r="1151" spans="1:10" x14ac:dyDescent="0.25">
      <c r="A1151" s="134" t="s">
        <v>702</v>
      </c>
      <c r="B1151" s="134" t="s">
        <v>269</v>
      </c>
      <c r="C1151" s="134">
        <f>'[2]24241-09'!$E$3</f>
        <v>2024</v>
      </c>
      <c r="D1151" s="134" t="s">
        <v>316</v>
      </c>
      <c r="E1151" s="134" t="s">
        <v>328</v>
      </c>
      <c r="F1151" s="134">
        <v>30</v>
      </c>
      <c r="G1151" s="101" t="s">
        <v>140</v>
      </c>
      <c r="H1151" s="134" t="s">
        <v>553</v>
      </c>
      <c r="I1151" s="101" t="s">
        <v>557</v>
      </c>
      <c r="J1151" s="160">
        <v>20</v>
      </c>
    </row>
    <row r="1152" spans="1:10" x14ac:dyDescent="0.25">
      <c r="A1152" s="134" t="s">
        <v>702</v>
      </c>
      <c r="B1152" s="134" t="s">
        <v>269</v>
      </c>
      <c r="C1152" s="134">
        <f>'[2]24241-09'!$E$3</f>
        <v>2024</v>
      </c>
      <c r="D1152" s="134" t="s">
        <v>316</v>
      </c>
      <c r="E1152" s="134" t="s">
        <v>328</v>
      </c>
      <c r="F1152" s="134">
        <v>30</v>
      </c>
      <c r="G1152" s="101" t="s">
        <v>140</v>
      </c>
      <c r="H1152" s="134" t="s">
        <v>553</v>
      </c>
      <c r="I1152" s="101" t="s">
        <v>558</v>
      </c>
      <c r="J1152" s="160">
        <v>710</v>
      </c>
    </row>
    <row r="1153" spans="1:10" x14ac:dyDescent="0.25">
      <c r="A1153" s="134" t="s">
        <v>702</v>
      </c>
      <c r="B1153" s="134" t="s">
        <v>269</v>
      </c>
      <c r="C1153" s="134">
        <f>'[2]24241-09'!$E$3</f>
        <v>2024</v>
      </c>
      <c r="D1153" s="134" t="s">
        <v>316</v>
      </c>
      <c r="E1153" s="134" t="s">
        <v>328</v>
      </c>
      <c r="F1153" s="134">
        <v>30</v>
      </c>
      <c r="G1153" s="101" t="s">
        <v>140</v>
      </c>
      <c r="H1153" s="134" t="s">
        <v>553</v>
      </c>
      <c r="I1153" s="101" t="s">
        <v>559</v>
      </c>
      <c r="J1153" s="160">
        <v>1617</v>
      </c>
    </row>
    <row r="1154" spans="1:10" x14ac:dyDescent="0.25">
      <c r="A1154" s="134" t="s">
        <v>702</v>
      </c>
      <c r="B1154" s="134" t="s">
        <v>269</v>
      </c>
      <c r="C1154" s="134">
        <f>'[2]24241-09'!$E$3</f>
        <v>2024</v>
      </c>
      <c r="D1154" s="134" t="s">
        <v>316</v>
      </c>
      <c r="E1154" s="134" t="s">
        <v>328</v>
      </c>
      <c r="F1154" s="101">
        <v>40</v>
      </c>
      <c r="G1154" s="101" t="s">
        <v>141</v>
      </c>
      <c r="H1154" s="101" t="s">
        <v>328</v>
      </c>
      <c r="I1154" s="101" t="s">
        <v>328</v>
      </c>
      <c r="J1154" s="160" t="s">
        <v>284</v>
      </c>
    </row>
    <row r="1155" spans="1:10" x14ac:dyDescent="0.25">
      <c r="A1155" s="134" t="s">
        <v>702</v>
      </c>
      <c r="B1155" s="134" t="s">
        <v>269</v>
      </c>
      <c r="C1155" s="134">
        <f>'[2]24241-09'!$E$3</f>
        <v>2024</v>
      </c>
      <c r="D1155" s="134" t="s">
        <v>316</v>
      </c>
      <c r="E1155" s="134" t="s">
        <v>328</v>
      </c>
      <c r="F1155" s="101">
        <v>40</v>
      </c>
      <c r="G1155" s="101" t="s">
        <v>141</v>
      </c>
      <c r="H1155" s="134" t="s">
        <v>807</v>
      </c>
      <c r="I1155" s="349" t="s">
        <v>808</v>
      </c>
      <c r="J1155" s="160" t="s">
        <v>284</v>
      </c>
    </row>
    <row r="1156" spans="1:10" x14ac:dyDescent="0.25">
      <c r="A1156" s="134" t="s">
        <v>702</v>
      </c>
      <c r="B1156" s="134" t="s">
        <v>269</v>
      </c>
      <c r="C1156" s="134">
        <f>'[2]24241-09'!$E$3</f>
        <v>2024</v>
      </c>
      <c r="D1156" s="134" t="s">
        <v>316</v>
      </c>
      <c r="E1156" s="134" t="s">
        <v>328</v>
      </c>
      <c r="F1156" s="101">
        <v>40</v>
      </c>
      <c r="G1156" s="101" t="s">
        <v>141</v>
      </c>
      <c r="H1156" s="134" t="s">
        <v>807</v>
      </c>
      <c r="I1156" s="349" t="s">
        <v>541</v>
      </c>
      <c r="J1156" s="160" t="s">
        <v>284</v>
      </c>
    </row>
    <row r="1157" spans="1:10" x14ac:dyDescent="0.25">
      <c r="A1157" s="134" t="s">
        <v>702</v>
      </c>
      <c r="B1157" s="134" t="s">
        <v>269</v>
      </c>
      <c r="C1157" s="134">
        <f>'[2]24241-09'!$E$3</f>
        <v>2024</v>
      </c>
      <c r="D1157" s="134" t="s">
        <v>316</v>
      </c>
      <c r="E1157" s="134" t="s">
        <v>328</v>
      </c>
      <c r="F1157" s="101">
        <v>40</v>
      </c>
      <c r="G1157" s="101" t="s">
        <v>141</v>
      </c>
      <c r="H1157" s="134" t="s">
        <v>807</v>
      </c>
      <c r="I1157" s="349" t="s">
        <v>542</v>
      </c>
      <c r="J1157" s="160" t="s">
        <v>284</v>
      </c>
    </row>
    <row r="1158" spans="1:10" x14ac:dyDescent="0.25">
      <c r="A1158" s="134" t="s">
        <v>702</v>
      </c>
      <c r="B1158" s="134" t="s">
        <v>269</v>
      </c>
      <c r="C1158" s="134">
        <f>'[2]24241-09'!$E$3</f>
        <v>2024</v>
      </c>
      <c r="D1158" s="134" t="s">
        <v>316</v>
      </c>
      <c r="E1158" s="134" t="s">
        <v>328</v>
      </c>
      <c r="F1158" s="101">
        <v>40</v>
      </c>
      <c r="G1158" s="101" t="s">
        <v>141</v>
      </c>
      <c r="H1158" s="134" t="s">
        <v>819</v>
      </c>
      <c r="I1158" s="101" t="s">
        <v>820</v>
      </c>
      <c r="J1158" s="160" t="s">
        <v>284</v>
      </c>
    </row>
    <row r="1159" spans="1:10" x14ac:dyDescent="0.25">
      <c r="A1159" s="134" t="s">
        <v>702</v>
      </c>
      <c r="B1159" s="134" t="s">
        <v>269</v>
      </c>
      <c r="C1159" s="134">
        <f>'[2]24241-09'!$E$3</f>
        <v>2024</v>
      </c>
      <c r="D1159" s="134" t="s">
        <v>316</v>
      </c>
      <c r="E1159" s="134" t="s">
        <v>328</v>
      </c>
      <c r="F1159" s="101">
        <v>40</v>
      </c>
      <c r="G1159" s="101" t="s">
        <v>141</v>
      </c>
      <c r="H1159" s="134" t="s">
        <v>819</v>
      </c>
      <c r="I1159" s="101" t="s">
        <v>821</v>
      </c>
      <c r="J1159" s="160" t="s">
        <v>284</v>
      </c>
    </row>
    <row r="1160" spans="1:10" x14ac:dyDescent="0.25">
      <c r="A1160" s="134" t="s">
        <v>702</v>
      </c>
      <c r="B1160" s="134" t="s">
        <v>269</v>
      </c>
      <c r="C1160" s="134">
        <f>'[2]24241-09'!$E$3</f>
        <v>2024</v>
      </c>
      <c r="D1160" s="134" t="s">
        <v>316</v>
      </c>
      <c r="E1160" s="134" t="s">
        <v>328</v>
      </c>
      <c r="F1160" s="101">
        <v>40</v>
      </c>
      <c r="G1160" s="101" t="s">
        <v>141</v>
      </c>
      <c r="H1160" s="134" t="s">
        <v>553</v>
      </c>
      <c r="I1160" s="134" t="s">
        <v>554</v>
      </c>
      <c r="J1160" s="160" t="s">
        <v>284</v>
      </c>
    </row>
    <row r="1161" spans="1:10" x14ac:dyDescent="0.25">
      <c r="A1161" s="134" t="s">
        <v>702</v>
      </c>
      <c r="B1161" s="134" t="s">
        <v>269</v>
      </c>
      <c r="C1161" s="134">
        <f>'[2]24241-09'!$E$3</f>
        <v>2024</v>
      </c>
      <c r="D1161" s="134" t="s">
        <v>316</v>
      </c>
      <c r="E1161" s="134" t="s">
        <v>328</v>
      </c>
      <c r="F1161" s="101">
        <v>40</v>
      </c>
      <c r="G1161" s="101" t="s">
        <v>141</v>
      </c>
      <c r="H1161" s="134" t="s">
        <v>553</v>
      </c>
      <c r="I1161" s="134" t="s">
        <v>555</v>
      </c>
      <c r="J1161" s="160" t="s">
        <v>284</v>
      </c>
    </row>
    <row r="1162" spans="1:10" x14ac:dyDescent="0.25">
      <c r="A1162" s="134" t="s">
        <v>702</v>
      </c>
      <c r="B1162" s="134" t="s">
        <v>269</v>
      </c>
      <c r="C1162" s="134">
        <f>'[2]24241-09'!$E$3</f>
        <v>2024</v>
      </c>
      <c r="D1162" s="134" t="s">
        <v>316</v>
      </c>
      <c r="E1162" s="134" t="s">
        <v>328</v>
      </c>
      <c r="F1162" s="101">
        <v>40</v>
      </c>
      <c r="G1162" s="101" t="s">
        <v>141</v>
      </c>
      <c r="H1162" s="134" t="s">
        <v>553</v>
      </c>
      <c r="I1162" s="101" t="s">
        <v>556</v>
      </c>
      <c r="J1162" s="160" t="s">
        <v>284</v>
      </c>
    </row>
    <row r="1163" spans="1:10" x14ac:dyDescent="0.25">
      <c r="A1163" s="134" t="s">
        <v>702</v>
      </c>
      <c r="B1163" s="134" t="s">
        <v>269</v>
      </c>
      <c r="C1163" s="134">
        <f>'[2]24241-09'!$E$3</f>
        <v>2024</v>
      </c>
      <c r="D1163" s="134" t="s">
        <v>316</v>
      </c>
      <c r="E1163" s="134" t="s">
        <v>328</v>
      </c>
      <c r="F1163" s="101">
        <v>40</v>
      </c>
      <c r="G1163" s="101" t="s">
        <v>141</v>
      </c>
      <c r="H1163" s="134" t="s">
        <v>553</v>
      </c>
      <c r="I1163" s="101" t="s">
        <v>557</v>
      </c>
      <c r="J1163" s="160" t="s">
        <v>284</v>
      </c>
    </row>
    <row r="1164" spans="1:10" x14ac:dyDescent="0.25">
      <c r="A1164" s="134" t="s">
        <v>702</v>
      </c>
      <c r="B1164" s="134" t="s">
        <v>269</v>
      </c>
      <c r="C1164" s="134">
        <f>'[2]24241-09'!$E$3</f>
        <v>2024</v>
      </c>
      <c r="D1164" s="134" t="s">
        <v>316</v>
      </c>
      <c r="E1164" s="134" t="s">
        <v>328</v>
      </c>
      <c r="F1164" s="101">
        <v>40</v>
      </c>
      <c r="G1164" s="101" t="s">
        <v>141</v>
      </c>
      <c r="H1164" s="134" t="s">
        <v>553</v>
      </c>
      <c r="I1164" s="101" t="s">
        <v>558</v>
      </c>
      <c r="J1164" s="160" t="s">
        <v>284</v>
      </c>
    </row>
    <row r="1165" spans="1:10" x14ac:dyDescent="0.25">
      <c r="A1165" s="134" t="s">
        <v>702</v>
      </c>
      <c r="B1165" s="134" t="s">
        <v>269</v>
      </c>
      <c r="C1165" s="134">
        <f>'[2]24241-09'!$E$3</f>
        <v>2024</v>
      </c>
      <c r="D1165" s="134" t="s">
        <v>316</v>
      </c>
      <c r="E1165" s="134" t="s">
        <v>328</v>
      </c>
      <c r="F1165" s="101">
        <v>40</v>
      </c>
      <c r="G1165" s="101" t="s">
        <v>141</v>
      </c>
      <c r="H1165" s="134" t="s">
        <v>553</v>
      </c>
      <c r="I1165" s="101" t="s">
        <v>559</v>
      </c>
      <c r="J1165" s="160" t="s">
        <v>284</v>
      </c>
    </row>
    <row r="1166" spans="1:10" x14ac:dyDescent="0.25">
      <c r="A1166" s="134" t="s">
        <v>702</v>
      </c>
      <c r="B1166" s="134" t="s">
        <v>269</v>
      </c>
      <c r="C1166" s="134">
        <f>'[2]24241-09'!$E$3</f>
        <v>2024</v>
      </c>
      <c r="D1166" s="134" t="s">
        <v>316</v>
      </c>
      <c r="E1166" s="134" t="s">
        <v>328</v>
      </c>
      <c r="F1166" s="134">
        <v>50</v>
      </c>
      <c r="G1166" s="134" t="s">
        <v>795</v>
      </c>
      <c r="H1166" s="101" t="s">
        <v>328</v>
      </c>
      <c r="I1166" s="101" t="s">
        <v>328</v>
      </c>
      <c r="J1166" s="160">
        <v>38</v>
      </c>
    </row>
    <row r="1167" spans="1:10" x14ac:dyDescent="0.25">
      <c r="A1167" s="134" t="s">
        <v>702</v>
      </c>
      <c r="B1167" s="134" t="s">
        <v>269</v>
      </c>
      <c r="C1167" s="134">
        <f>'[2]24241-09'!$E$3</f>
        <v>2024</v>
      </c>
      <c r="D1167" s="134" t="s">
        <v>316</v>
      </c>
      <c r="E1167" s="134" t="s">
        <v>328</v>
      </c>
      <c r="F1167" s="134">
        <v>50</v>
      </c>
      <c r="G1167" s="134" t="s">
        <v>795</v>
      </c>
      <c r="H1167" s="134" t="s">
        <v>807</v>
      </c>
      <c r="I1167" s="349" t="s">
        <v>808</v>
      </c>
      <c r="J1167" s="160">
        <v>5</v>
      </c>
    </row>
    <row r="1168" spans="1:10" x14ac:dyDescent="0.25">
      <c r="A1168" s="134" t="s">
        <v>702</v>
      </c>
      <c r="B1168" s="134" t="s">
        <v>269</v>
      </c>
      <c r="C1168" s="134">
        <f>'[2]24241-09'!$E$3</f>
        <v>2024</v>
      </c>
      <c r="D1168" s="134" t="s">
        <v>316</v>
      </c>
      <c r="E1168" s="134" t="s">
        <v>328</v>
      </c>
      <c r="F1168" s="134">
        <v>50</v>
      </c>
      <c r="G1168" s="134" t="s">
        <v>795</v>
      </c>
      <c r="H1168" s="134" t="s">
        <v>807</v>
      </c>
      <c r="I1168" s="349" t="s">
        <v>541</v>
      </c>
      <c r="J1168" s="160">
        <v>1</v>
      </c>
    </row>
    <row r="1169" spans="1:10" x14ac:dyDescent="0.25">
      <c r="A1169" s="134" t="s">
        <v>702</v>
      </c>
      <c r="B1169" s="134" t="s">
        <v>269</v>
      </c>
      <c r="C1169" s="134">
        <f>'[2]24241-09'!$E$3</f>
        <v>2024</v>
      </c>
      <c r="D1169" s="134" t="s">
        <v>316</v>
      </c>
      <c r="E1169" s="134" t="s">
        <v>328</v>
      </c>
      <c r="F1169" s="134">
        <v>50</v>
      </c>
      <c r="G1169" s="134" t="s">
        <v>795</v>
      </c>
      <c r="H1169" s="134" t="s">
        <v>807</v>
      </c>
      <c r="I1169" s="349" t="s">
        <v>542</v>
      </c>
      <c r="J1169" s="160">
        <v>1</v>
      </c>
    </row>
    <row r="1170" spans="1:10" x14ac:dyDescent="0.25">
      <c r="A1170" s="134" t="s">
        <v>702</v>
      </c>
      <c r="B1170" s="134" t="s">
        <v>269</v>
      </c>
      <c r="C1170" s="134">
        <f>'[2]24241-09'!$E$3</f>
        <v>2024</v>
      </c>
      <c r="D1170" s="134" t="s">
        <v>316</v>
      </c>
      <c r="E1170" s="134" t="s">
        <v>328</v>
      </c>
      <c r="F1170" s="134">
        <v>50</v>
      </c>
      <c r="G1170" s="134" t="s">
        <v>795</v>
      </c>
      <c r="H1170" s="134" t="s">
        <v>819</v>
      </c>
      <c r="I1170" s="101" t="s">
        <v>820</v>
      </c>
      <c r="J1170" s="160">
        <v>3</v>
      </c>
    </row>
    <row r="1171" spans="1:10" x14ac:dyDescent="0.25">
      <c r="A1171" s="134" t="s">
        <v>702</v>
      </c>
      <c r="B1171" s="134" t="s">
        <v>269</v>
      </c>
      <c r="C1171" s="134">
        <f>'[2]24241-09'!$E$3</f>
        <v>2024</v>
      </c>
      <c r="D1171" s="134" t="s">
        <v>316</v>
      </c>
      <c r="E1171" s="134" t="s">
        <v>328</v>
      </c>
      <c r="F1171" s="134">
        <v>50</v>
      </c>
      <c r="G1171" s="134" t="s">
        <v>795</v>
      </c>
      <c r="H1171" s="134" t="s">
        <v>819</v>
      </c>
      <c r="I1171" s="101" t="s">
        <v>821</v>
      </c>
      <c r="J1171" s="160">
        <v>35</v>
      </c>
    </row>
    <row r="1172" spans="1:10" x14ac:dyDescent="0.25">
      <c r="A1172" s="134" t="s">
        <v>702</v>
      </c>
      <c r="B1172" s="134" t="s">
        <v>269</v>
      </c>
      <c r="C1172" s="134">
        <f>'[2]24241-09'!$E$3</f>
        <v>2024</v>
      </c>
      <c r="D1172" s="134" t="s">
        <v>316</v>
      </c>
      <c r="E1172" s="134" t="s">
        <v>328</v>
      </c>
      <c r="F1172" s="134">
        <v>50</v>
      </c>
      <c r="G1172" s="134" t="s">
        <v>795</v>
      </c>
      <c r="H1172" s="134" t="s">
        <v>553</v>
      </c>
      <c r="I1172" s="134" t="s">
        <v>554</v>
      </c>
      <c r="J1172" s="160" t="s">
        <v>284</v>
      </c>
    </row>
    <row r="1173" spans="1:10" x14ac:dyDescent="0.25">
      <c r="A1173" s="134" t="s">
        <v>702</v>
      </c>
      <c r="B1173" s="134" t="s">
        <v>269</v>
      </c>
      <c r="C1173" s="134">
        <f>'[2]24241-09'!$E$3</f>
        <v>2024</v>
      </c>
      <c r="D1173" s="134" t="s">
        <v>316</v>
      </c>
      <c r="E1173" s="134" t="s">
        <v>328</v>
      </c>
      <c r="F1173" s="134">
        <v>50</v>
      </c>
      <c r="G1173" s="134" t="s">
        <v>795</v>
      </c>
      <c r="H1173" s="134" t="s">
        <v>553</v>
      </c>
      <c r="I1173" s="134" t="s">
        <v>555</v>
      </c>
      <c r="J1173" s="160" t="s">
        <v>284</v>
      </c>
    </row>
    <row r="1174" spans="1:10" x14ac:dyDescent="0.25">
      <c r="A1174" s="134" t="s">
        <v>702</v>
      </c>
      <c r="B1174" s="134" t="s">
        <v>269</v>
      </c>
      <c r="C1174" s="134">
        <f>'[2]24241-09'!$E$3</f>
        <v>2024</v>
      </c>
      <c r="D1174" s="134" t="s">
        <v>316</v>
      </c>
      <c r="E1174" s="134" t="s">
        <v>328</v>
      </c>
      <c r="F1174" s="134">
        <v>50</v>
      </c>
      <c r="G1174" s="134" t="s">
        <v>795</v>
      </c>
      <c r="H1174" s="134" t="s">
        <v>553</v>
      </c>
      <c r="I1174" s="101" t="s">
        <v>556</v>
      </c>
      <c r="J1174" s="160">
        <v>32</v>
      </c>
    </row>
    <row r="1175" spans="1:10" x14ac:dyDescent="0.25">
      <c r="A1175" s="134" t="s">
        <v>702</v>
      </c>
      <c r="B1175" s="134" t="s">
        <v>269</v>
      </c>
      <c r="C1175" s="134">
        <f>'[2]24241-09'!$E$3</f>
        <v>2024</v>
      </c>
      <c r="D1175" s="134" t="s">
        <v>316</v>
      </c>
      <c r="E1175" s="134" t="s">
        <v>328</v>
      </c>
      <c r="F1175" s="134">
        <v>50</v>
      </c>
      <c r="G1175" s="134" t="s">
        <v>795</v>
      </c>
      <c r="H1175" s="134" t="s">
        <v>553</v>
      </c>
      <c r="I1175" s="101" t="s">
        <v>557</v>
      </c>
      <c r="J1175" s="160" t="s">
        <v>284</v>
      </c>
    </row>
    <row r="1176" spans="1:10" x14ac:dyDescent="0.25">
      <c r="A1176" s="134" t="s">
        <v>702</v>
      </c>
      <c r="B1176" s="134" t="s">
        <v>269</v>
      </c>
      <c r="C1176" s="134">
        <f>'[2]24241-09'!$E$3</f>
        <v>2024</v>
      </c>
      <c r="D1176" s="134" t="s">
        <v>316</v>
      </c>
      <c r="E1176" s="134" t="s">
        <v>328</v>
      </c>
      <c r="F1176" s="134">
        <v>50</v>
      </c>
      <c r="G1176" s="134" t="s">
        <v>795</v>
      </c>
      <c r="H1176" s="134" t="s">
        <v>553</v>
      </c>
      <c r="I1176" s="101" t="s">
        <v>558</v>
      </c>
      <c r="J1176" s="160" t="s">
        <v>284</v>
      </c>
    </row>
    <row r="1177" spans="1:10" x14ac:dyDescent="0.25">
      <c r="A1177" s="134" t="s">
        <v>702</v>
      </c>
      <c r="B1177" s="134" t="s">
        <v>269</v>
      </c>
      <c r="C1177" s="134">
        <f>'[2]24241-09'!$E$3</f>
        <v>2024</v>
      </c>
      <c r="D1177" s="134" t="s">
        <v>316</v>
      </c>
      <c r="E1177" s="134" t="s">
        <v>328</v>
      </c>
      <c r="F1177" s="134">
        <v>50</v>
      </c>
      <c r="G1177" s="134" t="s">
        <v>795</v>
      </c>
      <c r="H1177" s="134" t="s">
        <v>553</v>
      </c>
      <c r="I1177" s="101" t="s">
        <v>559</v>
      </c>
      <c r="J1177" s="160">
        <v>3</v>
      </c>
    </row>
    <row r="1178" spans="1:10" x14ac:dyDescent="0.25">
      <c r="A1178" s="134" t="s">
        <v>702</v>
      </c>
      <c r="B1178" s="134" t="s">
        <v>269</v>
      </c>
      <c r="C1178" s="134">
        <f>'[2]24241-09'!$E$3</f>
        <v>2024</v>
      </c>
      <c r="D1178" s="134" t="s">
        <v>317</v>
      </c>
      <c r="E1178" s="134" t="s">
        <v>328</v>
      </c>
      <c r="F1178" s="134" t="s">
        <v>284</v>
      </c>
      <c r="G1178" s="134" t="s">
        <v>499</v>
      </c>
      <c r="H1178" s="134" t="s">
        <v>328</v>
      </c>
      <c r="I1178" s="134" t="s">
        <v>328</v>
      </c>
      <c r="J1178" s="160">
        <v>39620</v>
      </c>
    </row>
    <row r="1179" spans="1:10" x14ac:dyDescent="0.25">
      <c r="A1179" s="134" t="s">
        <v>702</v>
      </c>
      <c r="B1179" s="134" t="s">
        <v>269</v>
      </c>
      <c r="C1179" s="134">
        <f>'[2]24241-09'!$E$3</f>
        <v>2024</v>
      </c>
      <c r="D1179" s="134" t="s">
        <v>317</v>
      </c>
      <c r="E1179" s="134" t="s">
        <v>328</v>
      </c>
      <c r="F1179" s="134" t="s">
        <v>284</v>
      </c>
      <c r="G1179" s="134" t="s">
        <v>499</v>
      </c>
      <c r="H1179" s="134" t="s">
        <v>806</v>
      </c>
      <c r="I1179" s="134" t="s">
        <v>328</v>
      </c>
      <c r="J1179" s="160">
        <v>18392</v>
      </c>
    </row>
    <row r="1180" spans="1:10" x14ac:dyDescent="0.25">
      <c r="A1180" s="134" t="s">
        <v>702</v>
      </c>
      <c r="B1180" s="134" t="s">
        <v>269</v>
      </c>
      <c r="C1180" s="134">
        <f>'[2]24241-09'!$E$3</f>
        <v>2024</v>
      </c>
      <c r="D1180" s="134" t="s">
        <v>317</v>
      </c>
      <c r="E1180" s="134" t="s">
        <v>328</v>
      </c>
      <c r="F1180" s="134" t="s">
        <v>284</v>
      </c>
      <c r="G1180" s="134" t="s">
        <v>499</v>
      </c>
      <c r="H1180" s="134" t="s">
        <v>806</v>
      </c>
      <c r="I1180" s="349" t="s">
        <v>537</v>
      </c>
      <c r="J1180" s="160">
        <v>16821</v>
      </c>
    </row>
    <row r="1181" spans="1:10" x14ac:dyDescent="0.25">
      <c r="A1181" s="134" t="s">
        <v>702</v>
      </c>
      <c r="B1181" s="134" t="s">
        <v>269</v>
      </c>
      <c r="C1181" s="134">
        <f>'[2]24241-09'!$E$3</f>
        <v>2024</v>
      </c>
      <c r="D1181" s="134" t="s">
        <v>317</v>
      </c>
      <c r="E1181" s="134" t="s">
        <v>328</v>
      </c>
      <c r="F1181" s="134" t="s">
        <v>284</v>
      </c>
      <c r="G1181" s="134" t="s">
        <v>499</v>
      </c>
      <c r="H1181" s="134" t="s">
        <v>806</v>
      </c>
      <c r="I1181" s="349" t="s">
        <v>538</v>
      </c>
      <c r="J1181" s="160">
        <v>1571</v>
      </c>
    </row>
    <row r="1182" spans="1:10" x14ac:dyDescent="0.25">
      <c r="A1182" s="134" t="s">
        <v>702</v>
      </c>
      <c r="B1182" s="134" t="s">
        <v>269</v>
      </c>
      <c r="C1182" s="134">
        <f>'[2]24241-09'!$E$3</f>
        <v>2024</v>
      </c>
      <c r="D1182" s="134" t="s">
        <v>317</v>
      </c>
      <c r="E1182" s="134" t="s">
        <v>328</v>
      </c>
      <c r="F1182" s="134" t="s">
        <v>284</v>
      </c>
      <c r="G1182" s="134" t="s">
        <v>499</v>
      </c>
      <c r="H1182" s="134" t="s">
        <v>807</v>
      </c>
      <c r="I1182" s="349" t="s">
        <v>808</v>
      </c>
      <c r="J1182" s="160">
        <v>6430</v>
      </c>
    </row>
    <row r="1183" spans="1:10" x14ac:dyDescent="0.25">
      <c r="A1183" s="134" t="s">
        <v>702</v>
      </c>
      <c r="B1183" s="134" t="s">
        <v>269</v>
      </c>
      <c r="C1183" s="134">
        <f>'[2]24241-09'!$E$3</f>
        <v>2024</v>
      </c>
      <c r="D1183" s="134" t="s">
        <v>317</v>
      </c>
      <c r="E1183" s="134" t="s">
        <v>328</v>
      </c>
      <c r="F1183" s="134" t="s">
        <v>284</v>
      </c>
      <c r="G1183" s="134" t="s">
        <v>499</v>
      </c>
      <c r="H1183" s="134" t="s">
        <v>807</v>
      </c>
      <c r="I1183" s="349" t="s">
        <v>824</v>
      </c>
      <c r="J1183" s="160">
        <v>639</v>
      </c>
    </row>
    <row r="1184" spans="1:10" x14ac:dyDescent="0.25">
      <c r="A1184" s="134" t="s">
        <v>702</v>
      </c>
      <c r="B1184" s="134" t="s">
        <v>269</v>
      </c>
      <c r="C1184" s="134">
        <f>'[2]24241-09'!$E$3</f>
        <v>2024</v>
      </c>
      <c r="D1184" s="134" t="s">
        <v>317</v>
      </c>
      <c r="E1184" s="134" t="s">
        <v>328</v>
      </c>
      <c r="F1184" s="134" t="s">
        <v>284</v>
      </c>
      <c r="G1184" s="134" t="s">
        <v>499</v>
      </c>
      <c r="H1184" s="134" t="s">
        <v>807</v>
      </c>
      <c r="I1184" s="349" t="s">
        <v>541</v>
      </c>
      <c r="J1184" s="160">
        <v>2345</v>
      </c>
    </row>
    <row r="1185" spans="1:10" x14ac:dyDescent="0.25">
      <c r="A1185" s="134" t="s">
        <v>702</v>
      </c>
      <c r="B1185" s="134" t="s">
        <v>269</v>
      </c>
      <c r="C1185" s="134">
        <f>'[2]24241-09'!$E$3</f>
        <v>2024</v>
      </c>
      <c r="D1185" s="134" t="s">
        <v>317</v>
      </c>
      <c r="E1185" s="134" t="s">
        <v>328</v>
      </c>
      <c r="F1185" s="134" t="s">
        <v>284</v>
      </c>
      <c r="G1185" s="134" t="s">
        <v>499</v>
      </c>
      <c r="H1185" s="134" t="s">
        <v>807</v>
      </c>
      <c r="I1185" s="349" t="s">
        <v>810</v>
      </c>
      <c r="J1185" s="160">
        <v>262</v>
      </c>
    </row>
    <row r="1186" spans="1:10" x14ac:dyDescent="0.25">
      <c r="A1186" s="134" t="s">
        <v>702</v>
      </c>
      <c r="B1186" s="134" t="s">
        <v>269</v>
      </c>
      <c r="C1186" s="134">
        <f>'[2]24241-09'!$E$3</f>
        <v>2024</v>
      </c>
      <c r="D1186" s="134" t="s">
        <v>317</v>
      </c>
      <c r="E1186" s="134" t="s">
        <v>328</v>
      </c>
      <c r="F1186" s="134" t="s">
        <v>284</v>
      </c>
      <c r="G1186" s="134" t="s">
        <v>499</v>
      </c>
      <c r="H1186" s="134" t="s">
        <v>807</v>
      </c>
      <c r="I1186" s="349" t="s">
        <v>542</v>
      </c>
      <c r="J1186" s="160">
        <v>4023</v>
      </c>
    </row>
    <row r="1187" spans="1:10" x14ac:dyDescent="0.25">
      <c r="A1187" s="134" t="s">
        <v>702</v>
      </c>
      <c r="B1187" s="134" t="s">
        <v>269</v>
      </c>
      <c r="C1187" s="134">
        <f>'[2]24241-09'!$E$3</f>
        <v>2024</v>
      </c>
      <c r="D1187" s="134" t="s">
        <v>317</v>
      </c>
      <c r="E1187" s="134" t="s">
        <v>328</v>
      </c>
      <c r="F1187" s="134" t="s">
        <v>284</v>
      </c>
      <c r="G1187" s="134" t="s">
        <v>499</v>
      </c>
      <c r="H1187" s="134" t="s">
        <v>807</v>
      </c>
      <c r="I1187" s="349" t="s">
        <v>811</v>
      </c>
      <c r="J1187" s="160">
        <v>689</v>
      </c>
    </row>
    <row r="1188" spans="1:10" x14ac:dyDescent="0.25">
      <c r="A1188" s="134" t="s">
        <v>702</v>
      </c>
      <c r="B1188" s="134" t="s">
        <v>269</v>
      </c>
      <c r="C1188" s="134">
        <f>'[2]24241-09'!$E$3</f>
        <v>2024</v>
      </c>
      <c r="D1188" s="134" t="s">
        <v>317</v>
      </c>
      <c r="E1188" s="134" t="s">
        <v>328</v>
      </c>
      <c r="F1188" s="134" t="s">
        <v>284</v>
      </c>
      <c r="G1188" s="134" t="s">
        <v>499</v>
      </c>
      <c r="H1188" s="134" t="s">
        <v>812</v>
      </c>
      <c r="I1188" s="101" t="s">
        <v>539</v>
      </c>
      <c r="J1188" s="160">
        <v>935</v>
      </c>
    </row>
    <row r="1189" spans="1:10" x14ac:dyDescent="0.25">
      <c r="A1189" s="134" t="s">
        <v>702</v>
      </c>
      <c r="B1189" s="134" t="s">
        <v>269</v>
      </c>
      <c r="C1189" s="134">
        <f>'[2]24241-09'!$E$3</f>
        <v>2024</v>
      </c>
      <c r="D1189" s="134" t="s">
        <v>317</v>
      </c>
      <c r="E1189" s="134" t="s">
        <v>328</v>
      </c>
      <c r="F1189" s="134" t="s">
        <v>284</v>
      </c>
      <c r="G1189" s="134" t="s">
        <v>499</v>
      </c>
      <c r="H1189" s="134" t="s">
        <v>812</v>
      </c>
      <c r="I1189" s="101" t="s">
        <v>541</v>
      </c>
      <c r="J1189" s="160">
        <v>540</v>
      </c>
    </row>
    <row r="1190" spans="1:10" x14ac:dyDescent="0.25">
      <c r="A1190" s="134" t="s">
        <v>702</v>
      </c>
      <c r="B1190" s="134" t="s">
        <v>269</v>
      </c>
      <c r="C1190" s="134">
        <f>'[2]24241-09'!$E$3</f>
        <v>2024</v>
      </c>
      <c r="D1190" s="134" t="s">
        <v>317</v>
      </c>
      <c r="E1190" s="134" t="s">
        <v>328</v>
      </c>
      <c r="F1190" s="134" t="s">
        <v>284</v>
      </c>
      <c r="G1190" s="134" t="s">
        <v>499</v>
      </c>
      <c r="H1190" s="134" t="s">
        <v>812</v>
      </c>
      <c r="I1190" s="101" t="s">
        <v>542</v>
      </c>
      <c r="J1190" s="160">
        <v>48</v>
      </c>
    </row>
    <row r="1191" spans="1:10" x14ac:dyDescent="0.25">
      <c r="A1191" s="134" t="s">
        <v>702</v>
      </c>
      <c r="B1191" s="134" t="s">
        <v>269</v>
      </c>
      <c r="C1191" s="134">
        <f>'[2]24241-09'!$E$3</f>
        <v>2024</v>
      </c>
      <c r="D1191" s="134" t="s">
        <v>317</v>
      </c>
      <c r="E1191" s="134" t="s">
        <v>328</v>
      </c>
      <c r="F1191" s="134" t="s">
        <v>284</v>
      </c>
      <c r="G1191" s="134" t="s">
        <v>499</v>
      </c>
      <c r="H1191" s="134" t="s">
        <v>813</v>
      </c>
      <c r="I1191" s="101" t="s">
        <v>544</v>
      </c>
      <c r="J1191" s="160">
        <v>567</v>
      </c>
    </row>
    <row r="1192" spans="1:10" x14ac:dyDescent="0.25">
      <c r="A1192" s="134" t="s">
        <v>702</v>
      </c>
      <c r="B1192" s="134" t="s">
        <v>269</v>
      </c>
      <c r="C1192" s="134">
        <f>'[2]24241-09'!$E$3</f>
        <v>2024</v>
      </c>
      <c r="D1192" s="134" t="s">
        <v>317</v>
      </c>
      <c r="E1192" s="134" t="s">
        <v>328</v>
      </c>
      <c r="F1192" s="134" t="s">
        <v>284</v>
      </c>
      <c r="G1192" s="134" t="s">
        <v>499</v>
      </c>
      <c r="H1192" s="134" t="s">
        <v>813</v>
      </c>
      <c r="I1192" s="101" t="s">
        <v>814</v>
      </c>
      <c r="J1192" s="160">
        <v>18</v>
      </c>
    </row>
    <row r="1193" spans="1:10" x14ac:dyDescent="0.25">
      <c r="A1193" s="134" t="s">
        <v>702</v>
      </c>
      <c r="B1193" s="134" t="s">
        <v>269</v>
      </c>
      <c r="C1193" s="134">
        <f>'[2]24241-09'!$E$3</f>
        <v>2024</v>
      </c>
      <c r="D1193" s="134" t="s">
        <v>317</v>
      </c>
      <c r="E1193" s="134" t="s">
        <v>328</v>
      </c>
      <c r="F1193" s="134" t="s">
        <v>284</v>
      </c>
      <c r="G1193" s="134" t="s">
        <v>499</v>
      </c>
      <c r="H1193" s="134" t="s">
        <v>813</v>
      </c>
      <c r="I1193" s="101" t="s">
        <v>545</v>
      </c>
      <c r="J1193" s="160">
        <v>118</v>
      </c>
    </row>
    <row r="1194" spans="1:10" x14ac:dyDescent="0.25">
      <c r="A1194" s="134" t="s">
        <v>702</v>
      </c>
      <c r="B1194" s="134" t="s">
        <v>269</v>
      </c>
      <c r="C1194" s="134">
        <f>'[2]24241-09'!$E$3</f>
        <v>2024</v>
      </c>
      <c r="D1194" s="134" t="s">
        <v>317</v>
      </c>
      <c r="E1194" s="134" t="s">
        <v>328</v>
      </c>
      <c r="F1194" s="134" t="s">
        <v>284</v>
      </c>
      <c r="G1194" s="134" t="s">
        <v>499</v>
      </c>
      <c r="H1194" s="134" t="s">
        <v>815</v>
      </c>
      <c r="I1194" s="101" t="s">
        <v>546</v>
      </c>
      <c r="J1194" s="160">
        <v>607</v>
      </c>
    </row>
    <row r="1195" spans="1:10" x14ac:dyDescent="0.25">
      <c r="A1195" s="134" t="s">
        <v>702</v>
      </c>
      <c r="B1195" s="134" t="s">
        <v>269</v>
      </c>
      <c r="C1195" s="134">
        <f>'[2]24241-09'!$E$3</f>
        <v>2024</v>
      </c>
      <c r="D1195" s="134" t="s">
        <v>317</v>
      </c>
      <c r="E1195" s="134" t="s">
        <v>328</v>
      </c>
      <c r="F1195" s="134" t="s">
        <v>284</v>
      </c>
      <c r="G1195" s="134" t="s">
        <v>499</v>
      </c>
      <c r="H1195" s="134" t="s">
        <v>815</v>
      </c>
      <c r="I1195" s="101" t="s">
        <v>547</v>
      </c>
      <c r="J1195" s="160">
        <v>13683</v>
      </c>
    </row>
    <row r="1196" spans="1:10" x14ac:dyDescent="0.25">
      <c r="A1196" s="134" t="s">
        <v>702</v>
      </c>
      <c r="B1196" s="134" t="s">
        <v>269</v>
      </c>
      <c r="C1196" s="134">
        <f>'[2]24241-09'!$E$3</f>
        <v>2024</v>
      </c>
      <c r="D1196" s="134" t="s">
        <v>317</v>
      </c>
      <c r="E1196" s="134" t="s">
        <v>328</v>
      </c>
      <c r="F1196" s="134" t="s">
        <v>284</v>
      </c>
      <c r="G1196" s="134" t="s">
        <v>499</v>
      </c>
      <c r="H1196" s="134" t="s">
        <v>548</v>
      </c>
      <c r="I1196" s="101" t="s">
        <v>539</v>
      </c>
      <c r="J1196" s="160">
        <v>330</v>
      </c>
    </row>
    <row r="1197" spans="1:10" x14ac:dyDescent="0.25">
      <c r="A1197" s="134" t="s">
        <v>702</v>
      </c>
      <c r="B1197" s="134" t="s">
        <v>269</v>
      </c>
      <c r="C1197" s="134">
        <f>'[2]24241-09'!$E$3</f>
        <v>2024</v>
      </c>
      <c r="D1197" s="134" t="s">
        <v>317</v>
      </c>
      <c r="E1197" s="134" t="s">
        <v>328</v>
      </c>
      <c r="F1197" s="134" t="s">
        <v>284</v>
      </c>
      <c r="G1197" s="134" t="s">
        <v>499</v>
      </c>
      <c r="H1197" s="134" t="s">
        <v>548</v>
      </c>
      <c r="I1197" s="101" t="s">
        <v>816</v>
      </c>
      <c r="J1197" s="160">
        <v>42</v>
      </c>
    </row>
    <row r="1198" spans="1:10" x14ac:dyDescent="0.25">
      <c r="A1198" s="134" t="s">
        <v>702</v>
      </c>
      <c r="B1198" s="134" t="s">
        <v>269</v>
      </c>
      <c r="C1198" s="134">
        <f>'[2]24241-09'!$E$3</f>
        <v>2024</v>
      </c>
      <c r="D1198" s="134" t="s">
        <v>317</v>
      </c>
      <c r="E1198" s="134" t="s">
        <v>328</v>
      </c>
      <c r="F1198" s="134" t="s">
        <v>284</v>
      </c>
      <c r="G1198" s="134" t="s">
        <v>499</v>
      </c>
      <c r="H1198" s="134" t="s">
        <v>548</v>
      </c>
      <c r="I1198" s="101" t="s">
        <v>541</v>
      </c>
      <c r="J1198" s="160">
        <v>101</v>
      </c>
    </row>
    <row r="1199" spans="1:10" x14ac:dyDescent="0.25">
      <c r="A1199" s="134" t="s">
        <v>702</v>
      </c>
      <c r="B1199" s="134" t="s">
        <v>269</v>
      </c>
      <c r="C1199" s="134">
        <f>'[2]24241-09'!$E$3</f>
        <v>2024</v>
      </c>
      <c r="D1199" s="134" t="s">
        <v>317</v>
      </c>
      <c r="E1199" s="134" t="s">
        <v>328</v>
      </c>
      <c r="F1199" s="134" t="s">
        <v>284</v>
      </c>
      <c r="G1199" s="134" t="s">
        <v>499</v>
      </c>
      <c r="H1199" s="134" t="s">
        <v>548</v>
      </c>
      <c r="I1199" s="101" t="s">
        <v>817</v>
      </c>
      <c r="J1199" s="160">
        <v>14</v>
      </c>
    </row>
    <row r="1200" spans="1:10" x14ac:dyDescent="0.25">
      <c r="A1200" s="134" t="s">
        <v>702</v>
      </c>
      <c r="B1200" s="134" t="s">
        <v>269</v>
      </c>
      <c r="C1200" s="134">
        <f>'[2]24241-09'!$E$3</f>
        <v>2024</v>
      </c>
      <c r="D1200" s="134" t="s">
        <v>317</v>
      </c>
      <c r="E1200" s="134" t="s">
        <v>328</v>
      </c>
      <c r="F1200" s="134" t="s">
        <v>284</v>
      </c>
      <c r="G1200" s="134" t="s">
        <v>499</v>
      </c>
      <c r="H1200" s="134" t="s">
        <v>548</v>
      </c>
      <c r="I1200" s="134" t="s">
        <v>542</v>
      </c>
      <c r="J1200" s="160">
        <v>128</v>
      </c>
    </row>
    <row r="1201" spans="1:10" x14ac:dyDescent="0.25">
      <c r="A1201" s="134" t="s">
        <v>702</v>
      </c>
      <c r="B1201" s="134" t="s">
        <v>269</v>
      </c>
      <c r="C1201" s="134">
        <f>'[2]24241-09'!$E$3</f>
        <v>2024</v>
      </c>
      <c r="D1201" s="134" t="s">
        <v>317</v>
      </c>
      <c r="E1201" s="134" t="s">
        <v>328</v>
      </c>
      <c r="F1201" s="134" t="s">
        <v>284</v>
      </c>
      <c r="G1201" s="134" t="s">
        <v>499</v>
      </c>
      <c r="H1201" s="134" t="s">
        <v>548</v>
      </c>
      <c r="I1201" s="134" t="s">
        <v>818</v>
      </c>
      <c r="J1201" s="160">
        <v>22</v>
      </c>
    </row>
    <row r="1202" spans="1:10" x14ac:dyDescent="0.25">
      <c r="A1202" s="134" t="s">
        <v>702</v>
      </c>
      <c r="B1202" s="134" t="s">
        <v>269</v>
      </c>
      <c r="C1202" s="134">
        <f>'[2]24241-09'!$E$3</f>
        <v>2024</v>
      </c>
      <c r="D1202" s="134" t="s">
        <v>317</v>
      </c>
      <c r="E1202" s="134" t="s">
        <v>328</v>
      </c>
      <c r="F1202" s="134" t="s">
        <v>284</v>
      </c>
      <c r="G1202" s="134" t="s">
        <v>499</v>
      </c>
      <c r="H1202" s="134" t="s">
        <v>549</v>
      </c>
      <c r="I1202" s="134" t="s">
        <v>539</v>
      </c>
      <c r="J1202" s="160">
        <v>25</v>
      </c>
    </row>
    <row r="1203" spans="1:10" x14ac:dyDescent="0.25">
      <c r="A1203" s="134" t="s">
        <v>702</v>
      </c>
      <c r="B1203" s="134" t="s">
        <v>269</v>
      </c>
      <c r="C1203" s="134">
        <f>'[2]24241-09'!$E$3</f>
        <v>2024</v>
      </c>
      <c r="D1203" s="134" t="s">
        <v>317</v>
      </c>
      <c r="E1203" s="134" t="s">
        <v>328</v>
      </c>
      <c r="F1203" s="134" t="s">
        <v>284</v>
      </c>
      <c r="G1203" s="134" t="s">
        <v>499</v>
      </c>
      <c r="H1203" s="134" t="s">
        <v>549</v>
      </c>
      <c r="I1203" s="101" t="s">
        <v>541</v>
      </c>
      <c r="J1203" s="160">
        <v>9</v>
      </c>
    </row>
    <row r="1204" spans="1:10" x14ac:dyDescent="0.25">
      <c r="A1204" s="134" t="s">
        <v>702</v>
      </c>
      <c r="B1204" s="134" t="s">
        <v>269</v>
      </c>
      <c r="C1204" s="134">
        <f>'[2]24241-09'!$E$3</f>
        <v>2024</v>
      </c>
      <c r="D1204" s="134" t="s">
        <v>317</v>
      </c>
      <c r="E1204" s="134" t="s">
        <v>328</v>
      </c>
      <c r="F1204" s="134" t="s">
        <v>284</v>
      </c>
      <c r="G1204" s="134" t="s">
        <v>499</v>
      </c>
      <c r="H1204" s="134" t="s">
        <v>549</v>
      </c>
      <c r="I1204" s="101" t="s">
        <v>542</v>
      </c>
      <c r="J1204" s="160">
        <v>2</v>
      </c>
    </row>
    <row r="1205" spans="1:10" x14ac:dyDescent="0.25">
      <c r="A1205" s="134" t="s">
        <v>702</v>
      </c>
      <c r="B1205" s="134" t="s">
        <v>269</v>
      </c>
      <c r="C1205" s="134">
        <f>'[2]24241-09'!$E$3</f>
        <v>2024</v>
      </c>
      <c r="D1205" s="134" t="s">
        <v>317</v>
      </c>
      <c r="E1205" s="134" t="s">
        <v>328</v>
      </c>
      <c r="F1205" s="134" t="s">
        <v>284</v>
      </c>
      <c r="G1205" s="134" t="s">
        <v>499</v>
      </c>
      <c r="H1205" s="134" t="s">
        <v>550</v>
      </c>
      <c r="I1205" s="101" t="s">
        <v>544</v>
      </c>
      <c r="J1205" s="160">
        <v>12</v>
      </c>
    </row>
    <row r="1206" spans="1:10" x14ac:dyDescent="0.25">
      <c r="A1206" s="134" t="s">
        <v>702</v>
      </c>
      <c r="B1206" s="134" t="s">
        <v>269</v>
      </c>
      <c r="C1206" s="134">
        <f>'[2]24241-09'!$E$3</f>
        <v>2024</v>
      </c>
      <c r="D1206" s="134" t="s">
        <v>317</v>
      </c>
      <c r="E1206" s="134" t="s">
        <v>328</v>
      </c>
      <c r="F1206" s="134" t="s">
        <v>284</v>
      </c>
      <c r="G1206" s="134" t="s">
        <v>499</v>
      </c>
      <c r="H1206" s="134" t="s">
        <v>550</v>
      </c>
      <c r="I1206" s="101" t="s">
        <v>540</v>
      </c>
      <c r="J1206" s="160" t="s">
        <v>284</v>
      </c>
    </row>
    <row r="1207" spans="1:10" x14ac:dyDescent="0.25">
      <c r="A1207" s="134" t="s">
        <v>702</v>
      </c>
      <c r="B1207" s="134" t="s">
        <v>269</v>
      </c>
      <c r="C1207" s="134">
        <f>'[2]24241-09'!$E$3</f>
        <v>2024</v>
      </c>
      <c r="D1207" s="134" t="s">
        <v>317</v>
      </c>
      <c r="E1207" s="134" t="s">
        <v>328</v>
      </c>
      <c r="F1207" s="134" t="s">
        <v>284</v>
      </c>
      <c r="G1207" s="134" t="s">
        <v>499</v>
      </c>
      <c r="H1207" s="134" t="s">
        <v>550</v>
      </c>
      <c r="I1207" s="101" t="s">
        <v>545</v>
      </c>
      <c r="J1207" s="160">
        <v>1</v>
      </c>
    </row>
    <row r="1208" spans="1:10" x14ac:dyDescent="0.25">
      <c r="A1208" s="134" t="s">
        <v>702</v>
      </c>
      <c r="B1208" s="134" t="s">
        <v>269</v>
      </c>
      <c r="C1208" s="134">
        <f>'[2]24241-09'!$E$3</f>
        <v>2024</v>
      </c>
      <c r="D1208" s="134" t="s">
        <v>317</v>
      </c>
      <c r="E1208" s="134" t="s">
        <v>328</v>
      </c>
      <c r="F1208" s="134" t="s">
        <v>284</v>
      </c>
      <c r="G1208" s="134" t="s">
        <v>499</v>
      </c>
      <c r="H1208" s="134" t="s">
        <v>819</v>
      </c>
      <c r="I1208" s="101" t="s">
        <v>820</v>
      </c>
      <c r="J1208" s="160">
        <v>7163</v>
      </c>
    </row>
    <row r="1209" spans="1:10" x14ac:dyDescent="0.25">
      <c r="A1209" s="134" t="s">
        <v>702</v>
      </c>
      <c r="B1209" s="134" t="s">
        <v>269</v>
      </c>
      <c r="C1209" s="134">
        <f>'[2]24241-09'!$E$3</f>
        <v>2024</v>
      </c>
      <c r="D1209" s="134" t="s">
        <v>317</v>
      </c>
      <c r="E1209" s="134" t="s">
        <v>328</v>
      </c>
      <c r="F1209" s="134" t="s">
        <v>284</v>
      </c>
      <c r="G1209" s="134" t="s">
        <v>499</v>
      </c>
      <c r="H1209" s="134" t="s">
        <v>819</v>
      </c>
      <c r="I1209" s="101" t="s">
        <v>821</v>
      </c>
      <c r="J1209" s="160">
        <v>32457</v>
      </c>
    </row>
    <row r="1210" spans="1:10" x14ac:dyDescent="0.25">
      <c r="A1210" s="134" t="s">
        <v>702</v>
      </c>
      <c r="B1210" s="134" t="s">
        <v>269</v>
      </c>
      <c r="C1210" s="134">
        <f>'[2]24241-09'!$E$3</f>
        <v>2024</v>
      </c>
      <c r="D1210" s="134" t="s">
        <v>317</v>
      </c>
      <c r="E1210" s="134" t="s">
        <v>328</v>
      </c>
      <c r="F1210" s="134" t="s">
        <v>284</v>
      </c>
      <c r="G1210" s="134" t="s">
        <v>499</v>
      </c>
      <c r="H1210" s="134" t="s">
        <v>553</v>
      </c>
      <c r="I1210" s="101" t="s">
        <v>554</v>
      </c>
      <c r="J1210" s="160">
        <v>2036</v>
      </c>
    </row>
    <row r="1211" spans="1:10" x14ac:dyDescent="0.25">
      <c r="A1211" s="134" t="s">
        <v>702</v>
      </c>
      <c r="B1211" s="134" t="s">
        <v>269</v>
      </c>
      <c r="C1211" s="134">
        <f>'[2]24241-09'!$E$3</f>
        <v>2024</v>
      </c>
      <c r="D1211" s="134" t="s">
        <v>317</v>
      </c>
      <c r="E1211" s="134" t="s">
        <v>328</v>
      </c>
      <c r="F1211" s="134" t="s">
        <v>284</v>
      </c>
      <c r="G1211" s="134" t="s">
        <v>499</v>
      </c>
      <c r="H1211" s="134" t="s">
        <v>553</v>
      </c>
      <c r="I1211" s="101" t="s">
        <v>555</v>
      </c>
      <c r="J1211" s="160">
        <v>196</v>
      </c>
    </row>
    <row r="1212" spans="1:10" x14ac:dyDescent="0.25">
      <c r="A1212" s="134" t="s">
        <v>702</v>
      </c>
      <c r="B1212" s="134" t="s">
        <v>269</v>
      </c>
      <c r="C1212" s="134">
        <f>'[2]24241-09'!$E$3</f>
        <v>2024</v>
      </c>
      <c r="D1212" s="134" t="s">
        <v>317</v>
      </c>
      <c r="E1212" s="134" t="s">
        <v>328</v>
      </c>
      <c r="F1212" s="134" t="s">
        <v>284</v>
      </c>
      <c r="G1212" s="134" t="s">
        <v>499</v>
      </c>
      <c r="H1212" s="134" t="s">
        <v>553</v>
      </c>
      <c r="I1212" s="101" t="s">
        <v>556</v>
      </c>
      <c r="J1212" s="160">
        <v>17717</v>
      </c>
    </row>
    <row r="1213" spans="1:10" x14ac:dyDescent="0.25">
      <c r="A1213" s="134" t="s">
        <v>702</v>
      </c>
      <c r="B1213" s="134" t="s">
        <v>269</v>
      </c>
      <c r="C1213" s="134">
        <f>'[2]24241-09'!$E$3</f>
        <v>2024</v>
      </c>
      <c r="D1213" s="134" t="s">
        <v>317</v>
      </c>
      <c r="E1213" s="134" t="s">
        <v>328</v>
      </c>
      <c r="F1213" s="134" t="s">
        <v>284</v>
      </c>
      <c r="G1213" s="134" t="s">
        <v>499</v>
      </c>
      <c r="H1213" s="134" t="s">
        <v>553</v>
      </c>
      <c r="I1213" s="101" t="s">
        <v>557</v>
      </c>
      <c r="J1213" s="160">
        <v>493</v>
      </c>
    </row>
    <row r="1214" spans="1:10" x14ac:dyDescent="0.25">
      <c r="A1214" s="134" t="s">
        <v>702</v>
      </c>
      <c r="B1214" s="134" t="s">
        <v>269</v>
      </c>
      <c r="C1214" s="134">
        <f>'[2]24241-09'!$E$3</f>
        <v>2024</v>
      </c>
      <c r="D1214" s="134" t="s">
        <v>317</v>
      </c>
      <c r="E1214" s="134" t="s">
        <v>328</v>
      </c>
      <c r="F1214" s="134" t="s">
        <v>284</v>
      </c>
      <c r="G1214" s="134" t="s">
        <v>499</v>
      </c>
      <c r="H1214" s="134" t="s">
        <v>553</v>
      </c>
      <c r="I1214" s="101" t="s">
        <v>558</v>
      </c>
      <c r="J1214" s="160">
        <v>3230</v>
      </c>
    </row>
    <row r="1215" spans="1:10" x14ac:dyDescent="0.25">
      <c r="A1215" s="134" t="s">
        <v>702</v>
      </c>
      <c r="B1215" s="134" t="s">
        <v>269</v>
      </c>
      <c r="C1215" s="134">
        <f>'[2]24241-09'!$E$3</f>
        <v>2024</v>
      </c>
      <c r="D1215" s="134" t="s">
        <v>317</v>
      </c>
      <c r="E1215" s="134" t="s">
        <v>328</v>
      </c>
      <c r="F1215" s="134" t="s">
        <v>284</v>
      </c>
      <c r="G1215" s="134" t="s">
        <v>499</v>
      </c>
      <c r="H1215" s="134" t="s">
        <v>553</v>
      </c>
      <c r="I1215" s="101" t="s">
        <v>559</v>
      </c>
      <c r="J1215" s="160">
        <v>8785</v>
      </c>
    </row>
    <row r="1216" spans="1:10" x14ac:dyDescent="0.25">
      <c r="A1216" s="134" t="s">
        <v>702</v>
      </c>
      <c r="B1216" s="134" t="s">
        <v>269</v>
      </c>
      <c r="C1216" s="134">
        <f>'[2]24241-09'!$E$3</f>
        <v>2024</v>
      </c>
      <c r="D1216" s="134" t="s">
        <v>317</v>
      </c>
      <c r="E1216" s="134" t="s">
        <v>328</v>
      </c>
      <c r="F1216" s="101">
        <v>10</v>
      </c>
      <c r="G1216" s="134" t="s">
        <v>715</v>
      </c>
      <c r="H1216" s="101" t="s">
        <v>822</v>
      </c>
      <c r="I1216" s="101" t="s">
        <v>328</v>
      </c>
      <c r="J1216" s="160">
        <v>30294</v>
      </c>
    </row>
    <row r="1217" spans="1:10" x14ac:dyDescent="0.25">
      <c r="A1217" s="134" t="s">
        <v>702</v>
      </c>
      <c r="B1217" s="134" t="s">
        <v>269</v>
      </c>
      <c r="C1217" s="134">
        <f>'[2]24241-09'!$E$3</f>
        <v>2024</v>
      </c>
      <c r="D1217" s="134" t="s">
        <v>317</v>
      </c>
      <c r="E1217" s="134" t="s">
        <v>328</v>
      </c>
      <c r="F1217" s="134">
        <v>10</v>
      </c>
      <c r="G1217" s="134" t="s">
        <v>715</v>
      </c>
      <c r="H1217" s="134" t="s">
        <v>807</v>
      </c>
      <c r="I1217" s="349" t="s">
        <v>808</v>
      </c>
      <c r="J1217" s="160">
        <v>5031</v>
      </c>
    </row>
    <row r="1218" spans="1:10" x14ac:dyDescent="0.25">
      <c r="A1218" s="134" t="s">
        <v>702</v>
      </c>
      <c r="B1218" s="134" t="s">
        <v>269</v>
      </c>
      <c r="C1218" s="134">
        <f>'[2]24241-09'!$E$3</f>
        <v>2024</v>
      </c>
      <c r="D1218" s="134" t="s">
        <v>317</v>
      </c>
      <c r="E1218" s="134" t="s">
        <v>328</v>
      </c>
      <c r="F1218" s="134">
        <v>10</v>
      </c>
      <c r="G1218" s="134" t="s">
        <v>715</v>
      </c>
      <c r="H1218" s="134" t="s">
        <v>807</v>
      </c>
      <c r="I1218" s="349" t="s">
        <v>541</v>
      </c>
      <c r="J1218" s="160">
        <v>1937</v>
      </c>
    </row>
    <row r="1219" spans="1:10" x14ac:dyDescent="0.25">
      <c r="A1219" s="134" t="s">
        <v>702</v>
      </c>
      <c r="B1219" s="134" t="s">
        <v>269</v>
      </c>
      <c r="C1219" s="134">
        <f>'[2]24241-09'!$E$3</f>
        <v>2024</v>
      </c>
      <c r="D1219" s="134" t="s">
        <v>317</v>
      </c>
      <c r="E1219" s="134" t="s">
        <v>328</v>
      </c>
      <c r="F1219" s="134">
        <v>10</v>
      </c>
      <c r="G1219" s="134" t="s">
        <v>715</v>
      </c>
      <c r="H1219" s="134" t="s">
        <v>807</v>
      </c>
      <c r="I1219" s="349" t="s">
        <v>542</v>
      </c>
      <c r="J1219" s="160">
        <v>3456</v>
      </c>
    </row>
    <row r="1220" spans="1:10" x14ac:dyDescent="0.25">
      <c r="A1220" s="134" t="s">
        <v>702</v>
      </c>
      <c r="B1220" s="134" t="s">
        <v>269</v>
      </c>
      <c r="C1220" s="134">
        <f>'[2]24241-09'!$E$3</f>
        <v>2024</v>
      </c>
      <c r="D1220" s="134" t="s">
        <v>317</v>
      </c>
      <c r="E1220" s="134" t="s">
        <v>328</v>
      </c>
      <c r="F1220" s="134">
        <v>10</v>
      </c>
      <c r="G1220" s="134" t="s">
        <v>715</v>
      </c>
      <c r="H1220" s="134" t="s">
        <v>819</v>
      </c>
      <c r="I1220" s="101" t="s">
        <v>820</v>
      </c>
      <c r="J1220" s="160">
        <v>5555</v>
      </c>
    </row>
    <row r="1221" spans="1:10" x14ac:dyDescent="0.25">
      <c r="A1221" s="134" t="s">
        <v>702</v>
      </c>
      <c r="B1221" s="134" t="s">
        <v>269</v>
      </c>
      <c r="C1221" s="134">
        <f>'[2]24241-09'!$E$3</f>
        <v>2024</v>
      </c>
      <c r="D1221" s="134" t="s">
        <v>317</v>
      </c>
      <c r="E1221" s="134" t="s">
        <v>328</v>
      </c>
      <c r="F1221" s="134">
        <v>10</v>
      </c>
      <c r="G1221" s="134" t="s">
        <v>715</v>
      </c>
      <c r="H1221" s="134" t="s">
        <v>819</v>
      </c>
      <c r="I1221" s="101" t="s">
        <v>821</v>
      </c>
      <c r="J1221" s="160">
        <v>24739</v>
      </c>
    </row>
    <row r="1222" spans="1:10" x14ac:dyDescent="0.25">
      <c r="A1222" s="134" t="s">
        <v>702</v>
      </c>
      <c r="B1222" s="134" t="s">
        <v>269</v>
      </c>
      <c r="C1222" s="134">
        <f>'[2]24241-09'!$E$3</f>
        <v>2024</v>
      </c>
      <c r="D1222" s="134" t="s">
        <v>317</v>
      </c>
      <c r="E1222" s="134" t="s">
        <v>328</v>
      </c>
      <c r="F1222" s="134">
        <v>10</v>
      </c>
      <c r="G1222" s="134" t="s">
        <v>715</v>
      </c>
      <c r="H1222" s="134" t="s">
        <v>553</v>
      </c>
      <c r="I1222" s="134" t="s">
        <v>554</v>
      </c>
      <c r="J1222" s="160">
        <v>1318</v>
      </c>
    </row>
    <row r="1223" spans="1:10" x14ac:dyDescent="0.25">
      <c r="A1223" s="134" t="s">
        <v>702</v>
      </c>
      <c r="B1223" s="134" t="s">
        <v>269</v>
      </c>
      <c r="C1223" s="134">
        <f>'[2]24241-09'!$E$3</f>
        <v>2024</v>
      </c>
      <c r="D1223" s="134" t="s">
        <v>317</v>
      </c>
      <c r="E1223" s="134" t="s">
        <v>328</v>
      </c>
      <c r="F1223" s="134">
        <v>10</v>
      </c>
      <c r="G1223" s="134" t="s">
        <v>715</v>
      </c>
      <c r="H1223" s="134" t="s">
        <v>553</v>
      </c>
      <c r="I1223" s="134" t="s">
        <v>555</v>
      </c>
      <c r="J1223" s="160">
        <v>147</v>
      </c>
    </row>
    <row r="1224" spans="1:10" x14ac:dyDescent="0.25">
      <c r="A1224" s="134" t="s">
        <v>702</v>
      </c>
      <c r="B1224" s="134" t="s">
        <v>269</v>
      </c>
      <c r="C1224" s="134">
        <f>'[2]24241-09'!$E$3</f>
        <v>2024</v>
      </c>
      <c r="D1224" s="134" t="s">
        <v>317</v>
      </c>
      <c r="E1224" s="134" t="s">
        <v>328</v>
      </c>
      <c r="F1224" s="134">
        <v>10</v>
      </c>
      <c r="G1224" s="134" t="s">
        <v>715</v>
      </c>
      <c r="H1224" s="134" t="s">
        <v>553</v>
      </c>
      <c r="I1224" s="101" t="s">
        <v>556</v>
      </c>
      <c r="J1224" s="160">
        <v>15533</v>
      </c>
    </row>
    <row r="1225" spans="1:10" x14ac:dyDescent="0.25">
      <c r="A1225" s="134" t="s">
        <v>702</v>
      </c>
      <c r="B1225" s="134" t="s">
        <v>269</v>
      </c>
      <c r="C1225" s="134">
        <f>'[2]24241-09'!$E$3</f>
        <v>2024</v>
      </c>
      <c r="D1225" s="134" t="s">
        <v>317</v>
      </c>
      <c r="E1225" s="134" t="s">
        <v>328</v>
      </c>
      <c r="F1225" s="134">
        <v>10</v>
      </c>
      <c r="G1225" s="134" t="s">
        <v>715</v>
      </c>
      <c r="H1225" s="134" t="s">
        <v>553</v>
      </c>
      <c r="I1225" s="101" t="s">
        <v>557</v>
      </c>
      <c r="J1225" s="160">
        <v>321</v>
      </c>
    </row>
    <row r="1226" spans="1:10" x14ac:dyDescent="0.25">
      <c r="A1226" s="134" t="s">
        <v>702</v>
      </c>
      <c r="B1226" s="134" t="s">
        <v>269</v>
      </c>
      <c r="C1226" s="134">
        <f>'[2]24241-09'!$E$3</f>
        <v>2024</v>
      </c>
      <c r="D1226" s="134" t="s">
        <v>317</v>
      </c>
      <c r="E1226" s="134" t="s">
        <v>328</v>
      </c>
      <c r="F1226" s="134">
        <v>10</v>
      </c>
      <c r="G1226" s="134" t="s">
        <v>715</v>
      </c>
      <c r="H1226" s="134" t="s">
        <v>553</v>
      </c>
      <c r="I1226" s="101" t="s">
        <v>558</v>
      </c>
      <c r="J1226" s="160">
        <v>1297</v>
      </c>
    </row>
    <row r="1227" spans="1:10" x14ac:dyDescent="0.25">
      <c r="A1227" s="134" t="s">
        <v>702</v>
      </c>
      <c r="B1227" s="134" t="s">
        <v>269</v>
      </c>
      <c r="C1227" s="134">
        <f>'[2]24241-09'!$E$3</f>
        <v>2024</v>
      </c>
      <c r="D1227" s="134" t="s">
        <v>317</v>
      </c>
      <c r="E1227" s="134" t="s">
        <v>328</v>
      </c>
      <c r="F1227" s="134">
        <v>10</v>
      </c>
      <c r="G1227" s="134" t="s">
        <v>715</v>
      </c>
      <c r="H1227" s="134" t="s">
        <v>553</v>
      </c>
      <c r="I1227" s="101" t="s">
        <v>559</v>
      </c>
      <c r="J1227" s="160">
        <v>6123</v>
      </c>
    </row>
    <row r="1228" spans="1:10" x14ac:dyDescent="0.25">
      <c r="A1228" s="134" t="s">
        <v>702</v>
      </c>
      <c r="B1228" s="134" t="s">
        <v>269</v>
      </c>
      <c r="C1228" s="134">
        <f>'[2]24241-09'!$E$3</f>
        <v>2024</v>
      </c>
      <c r="D1228" s="134" t="s">
        <v>317</v>
      </c>
      <c r="E1228" s="134" t="s">
        <v>328</v>
      </c>
      <c r="F1228" s="134">
        <v>20</v>
      </c>
      <c r="G1228" s="134" t="s">
        <v>823</v>
      </c>
      <c r="H1228" s="101" t="s">
        <v>328</v>
      </c>
      <c r="I1228" s="101" t="s">
        <v>328</v>
      </c>
      <c r="J1228" s="160">
        <v>431</v>
      </c>
    </row>
    <row r="1229" spans="1:10" x14ac:dyDescent="0.25">
      <c r="A1229" s="134" t="s">
        <v>702</v>
      </c>
      <c r="B1229" s="134" t="s">
        <v>269</v>
      </c>
      <c r="C1229" s="134">
        <f>'[2]24241-09'!$E$3</f>
        <v>2024</v>
      </c>
      <c r="D1229" s="134" t="s">
        <v>317</v>
      </c>
      <c r="E1229" s="134" t="s">
        <v>328</v>
      </c>
      <c r="F1229" s="134">
        <v>20</v>
      </c>
      <c r="G1229" s="134" t="s">
        <v>823</v>
      </c>
      <c r="H1229" s="134" t="s">
        <v>807</v>
      </c>
      <c r="I1229" s="349" t="s">
        <v>808</v>
      </c>
      <c r="J1229" s="160">
        <v>74</v>
      </c>
    </row>
    <row r="1230" spans="1:10" x14ac:dyDescent="0.25">
      <c r="A1230" s="134" t="s">
        <v>702</v>
      </c>
      <c r="B1230" s="134" t="s">
        <v>269</v>
      </c>
      <c r="C1230" s="134">
        <f>'[2]24241-09'!$E$3</f>
        <v>2024</v>
      </c>
      <c r="D1230" s="134" t="s">
        <v>317</v>
      </c>
      <c r="E1230" s="134" t="s">
        <v>328</v>
      </c>
      <c r="F1230" s="134">
        <v>20</v>
      </c>
      <c r="G1230" s="134" t="s">
        <v>823</v>
      </c>
      <c r="H1230" s="134" t="s">
        <v>807</v>
      </c>
      <c r="I1230" s="349" t="s">
        <v>541</v>
      </c>
      <c r="J1230" s="160">
        <v>25</v>
      </c>
    </row>
    <row r="1231" spans="1:10" x14ac:dyDescent="0.25">
      <c r="A1231" s="134" t="s">
        <v>702</v>
      </c>
      <c r="B1231" s="134" t="s">
        <v>269</v>
      </c>
      <c r="C1231" s="134">
        <f>'[2]24241-09'!$E$3</f>
        <v>2024</v>
      </c>
      <c r="D1231" s="134" t="s">
        <v>317</v>
      </c>
      <c r="E1231" s="134" t="s">
        <v>328</v>
      </c>
      <c r="F1231" s="134">
        <v>20</v>
      </c>
      <c r="G1231" s="134" t="s">
        <v>823</v>
      </c>
      <c r="H1231" s="134" t="s">
        <v>807</v>
      </c>
      <c r="I1231" s="349" t="s">
        <v>542</v>
      </c>
      <c r="J1231" s="160">
        <v>32</v>
      </c>
    </row>
    <row r="1232" spans="1:10" x14ac:dyDescent="0.25">
      <c r="A1232" s="134" t="s">
        <v>702</v>
      </c>
      <c r="B1232" s="134" t="s">
        <v>269</v>
      </c>
      <c r="C1232" s="134">
        <f>'[2]24241-09'!$E$3</f>
        <v>2024</v>
      </c>
      <c r="D1232" s="134" t="s">
        <v>317</v>
      </c>
      <c r="E1232" s="134" t="s">
        <v>328</v>
      </c>
      <c r="F1232" s="134">
        <v>20</v>
      </c>
      <c r="G1232" s="134" t="s">
        <v>823</v>
      </c>
      <c r="H1232" s="134" t="s">
        <v>819</v>
      </c>
      <c r="I1232" s="101" t="s">
        <v>820</v>
      </c>
      <c r="J1232" s="160">
        <v>55</v>
      </c>
    </row>
    <row r="1233" spans="1:10" x14ac:dyDescent="0.25">
      <c r="A1233" s="134" t="s">
        <v>702</v>
      </c>
      <c r="B1233" s="134" t="s">
        <v>269</v>
      </c>
      <c r="C1233" s="134">
        <f>'[2]24241-09'!$E$3</f>
        <v>2024</v>
      </c>
      <c r="D1233" s="134" t="s">
        <v>317</v>
      </c>
      <c r="E1233" s="134" t="s">
        <v>328</v>
      </c>
      <c r="F1233" s="134">
        <v>20</v>
      </c>
      <c r="G1233" s="134" t="s">
        <v>823</v>
      </c>
      <c r="H1233" s="134" t="s">
        <v>819</v>
      </c>
      <c r="I1233" s="101" t="s">
        <v>821</v>
      </c>
      <c r="J1233" s="160">
        <v>376</v>
      </c>
    </row>
    <row r="1234" spans="1:10" x14ac:dyDescent="0.25">
      <c r="A1234" s="134" t="s">
        <v>702</v>
      </c>
      <c r="B1234" s="134" t="s">
        <v>269</v>
      </c>
      <c r="C1234" s="134">
        <f>'[2]24241-09'!$E$3</f>
        <v>2024</v>
      </c>
      <c r="D1234" s="134" t="s">
        <v>317</v>
      </c>
      <c r="E1234" s="134" t="s">
        <v>328</v>
      </c>
      <c r="F1234" s="134">
        <v>20</v>
      </c>
      <c r="G1234" s="134" t="s">
        <v>823</v>
      </c>
      <c r="H1234" s="134" t="s">
        <v>553</v>
      </c>
      <c r="I1234" s="134" t="s">
        <v>554</v>
      </c>
      <c r="J1234" s="160">
        <v>8</v>
      </c>
    </row>
    <row r="1235" spans="1:10" x14ac:dyDescent="0.25">
      <c r="A1235" s="134" t="s">
        <v>702</v>
      </c>
      <c r="B1235" s="134" t="s">
        <v>269</v>
      </c>
      <c r="C1235" s="134">
        <f>'[2]24241-09'!$E$3</f>
        <v>2024</v>
      </c>
      <c r="D1235" s="134" t="s">
        <v>317</v>
      </c>
      <c r="E1235" s="134" t="s">
        <v>328</v>
      </c>
      <c r="F1235" s="134">
        <v>20</v>
      </c>
      <c r="G1235" s="134" t="s">
        <v>823</v>
      </c>
      <c r="H1235" s="134" t="s">
        <v>553</v>
      </c>
      <c r="I1235" s="134" t="s">
        <v>555</v>
      </c>
      <c r="J1235" s="160">
        <v>3</v>
      </c>
    </row>
    <row r="1236" spans="1:10" x14ac:dyDescent="0.25">
      <c r="A1236" s="134" t="s">
        <v>702</v>
      </c>
      <c r="B1236" s="134" t="s">
        <v>269</v>
      </c>
      <c r="C1236" s="134">
        <f>'[2]24241-09'!$E$3</f>
        <v>2024</v>
      </c>
      <c r="D1236" s="134" t="s">
        <v>317</v>
      </c>
      <c r="E1236" s="134" t="s">
        <v>328</v>
      </c>
      <c r="F1236" s="134">
        <v>20</v>
      </c>
      <c r="G1236" s="134" t="s">
        <v>823</v>
      </c>
      <c r="H1236" s="134" t="s">
        <v>553</v>
      </c>
      <c r="I1236" s="101" t="s">
        <v>556</v>
      </c>
      <c r="J1236" s="160">
        <v>322</v>
      </c>
    </row>
    <row r="1237" spans="1:10" x14ac:dyDescent="0.25">
      <c r="A1237" s="134" t="s">
        <v>702</v>
      </c>
      <c r="B1237" s="134" t="s">
        <v>269</v>
      </c>
      <c r="C1237" s="134">
        <f>'[2]24241-09'!$E$3</f>
        <v>2024</v>
      </c>
      <c r="D1237" s="134" t="s">
        <v>317</v>
      </c>
      <c r="E1237" s="134" t="s">
        <v>328</v>
      </c>
      <c r="F1237" s="134">
        <v>20</v>
      </c>
      <c r="G1237" s="134" t="s">
        <v>823</v>
      </c>
      <c r="H1237" s="134" t="s">
        <v>553</v>
      </c>
      <c r="I1237" s="101" t="s">
        <v>557</v>
      </c>
      <c r="J1237" s="160">
        <v>2</v>
      </c>
    </row>
    <row r="1238" spans="1:10" x14ac:dyDescent="0.25">
      <c r="A1238" s="134" t="s">
        <v>702</v>
      </c>
      <c r="B1238" s="134" t="s">
        <v>269</v>
      </c>
      <c r="C1238" s="134">
        <f>'[2]24241-09'!$E$3</f>
        <v>2024</v>
      </c>
      <c r="D1238" s="134" t="s">
        <v>317</v>
      </c>
      <c r="E1238" s="134" t="s">
        <v>328</v>
      </c>
      <c r="F1238" s="134">
        <v>20</v>
      </c>
      <c r="G1238" s="134" t="s">
        <v>823</v>
      </c>
      <c r="H1238" s="134" t="s">
        <v>553</v>
      </c>
      <c r="I1238" s="101" t="s">
        <v>558</v>
      </c>
      <c r="J1238" s="160">
        <v>3</v>
      </c>
    </row>
    <row r="1239" spans="1:10" x14ac:dyDescent="0.25">
      <c r="A1239" s="134" t="s">
        <v>702</v>
      </c>
      <c r="B1239" s="134" t="s">
        <v>269</v>
      </c>
      <c r="C1239" s="134">
        <f>'[2]24241-09'!$E$3</f>
        <v>2024</v>
      </c>
      <c r="D1239" s="134" t="s">
        <v>317</v>
      </c>
      <c r="E1239" s="134" t="s">
        <v>328</v>
      </c>
      <c r="F1239" s="134">
        <v>20</v>
      </c>
      <c r="G1239" s="134" t="s">
        <v>823</v>
      </c>
      <c r="H1239" s="134" t="s">
        <v>553</v>
      </c>
      <c r="I1239" s="101" t="s">
        <v>559</v>
      </c>
      <c r="J1239" s="160">
        <v>38</v>
      </c>
    </row>
    <row r="1240" spans="1:10" x14ac:dyDescent="0.25">
      <c r="A1240" s="134" t="s">
        <v>702</v>
      </c>
      <c r="B1240" s="134" t="s">
        <v>269</v>
      </c>
      <c r="C1240" s="134">
        <f>'[2]24241-09'!$E$3</f>
        <v>2024</v>
      </c>
      <c r="D1240" s="134" t="s">
        <v>317</v>
      </c>
      <c r="E1240" s="134" t="s">
        <v>328</v>
      </c>
      <c r="F1240" s="134">
        <v>30</v>
      </c>
      <c r="G1240" s="101" t="s">
        <v>140</v>
      </c>
      <c r="H1240" s="101" t="s">
        <v>328</v>
      </c>
      <c r="I1240" s="101" t="s">
        <v>328</v>
      </c>
      <c r="J1240" s="160">
        <v>8858</v>
      </c>
    </row>
    <row r="1241" spans="1:10" x14ac:dyDescent="0.25">
      <c r="A1241" s="134" t="s">
        <v>702</v>
      </c>
      <c r="B1241" s="134" t="s">
        <v>269</v>
      </c>
      <c r="C1241" s="134">
        <f>'[2]24241-09'!$E$3</f>
        <v>2024</v>
      </c>
      <c r="D1241" s="134" t="s">
        <v>317</v>
      </c>
      <c r="E1241" s="134" t="s">
        <v>328</v>
      </c>
      <c r="F1241" s="134">
        <v>30</v>
      </c>
      <c r="G1241" s="101" t="s">
        <v>140</v>
      </c>
      <c r="H1241" s="134" t="s">
        <v>807</v>
      </c>
      <c r="I1241" s="349" t="s">
        <v>808</v>
      </c>
      <c r="J1241" s="160">
        <v>1319</v>
      </c>
    </row>
    <row r="1242" spans="1:10" x14ac:dyDescent="0.25">
      <c r="A1242" s="134" t="s">
        <v>702</v>
      </c>
      <c r="B1242" s="134" t="s">
        <v>269</v>
      </c>
      <c r="C1242" s="134">
        <f>'[2]24241-09'!$E$3</f>
        <v>2024</v>
      </c>
      <c r="D1242" s="134" t="s">
        <v>317</v>
      </c>
      <c r="E1242" s="134" t="s">
        <v>328</v>
      </c>
      <c r="F1242" s="134">
        <v>30</v>
      </c>
      <c r="G1242" s="101" t="s">
        <v>140</v>
      </c>
      <c r="H1242" s="134" t="s">
        <v>807</v>
      </c>
      <c r="I1242" s="349" t="s">
        <v>541</v>
      </c>
      <c r="J1242" s="160">
        <v>383</v>
      </c>
    </row>
    <row r="1243" spans="1:10" x14ac:dyDescent="0.25">
      <c r="A1243" s="134" t="s">
        <v>702</v>
      </c>
      <c r="B1243" s="134" t="s">
        <v>269</v>
      </c>
      <c r="C1243" s="134">
        <f>'[2]24241-09'!$E$3</f>
        <v>2024</v>
      </c>
      <c r="D1243" s="134" t="s">
        <v>317</v>
      </c>
      <c r="E1243" s="134" t="s">
        <v>328</v>
      </c>
      <c r="F1243" s="134">
        <v>30</v>
      </c>
      <c r="G1243" s="101" t="s">
        <v>140</v>
      </c>
      <c r="H1243" s="134" t="s">
        <v>807</v>
      </c>
      <c r="I1243" s="349" t="s">
        <v>542</v>
      </c>
      <c r="J1243" s="160">
        <v>530</v>
      </c>
    </row>
    <row r="1244" spans="1:10" x14ac:dyDescent="0.25">
      <c r="A1244" s="134" t="s">
        <v>702</v>
      </c>
      <c r="B1244" s="134" t="s">
        <v>269</v>
      </c>
      <c r="C1244" s="134">
        <f>'[2]24241-09'!$E$3</f>
        <v>2024</v>
      </c>
      <c r="D1244" s="134" t="s">
        <v>317</v>
      </c>
      <c r="E1244" s="134" t="s">
        <v>328</v>
      </c>
      <c r="F1244" s="134">
        <v>30</v>
      </c>
      <c r="G1244" s="101" t="s">
        <v>140</v>
      </c>
      <c r="H1244" s="134" t="s">
        <v>819</v>
      </c>
      <c r="I1244" s="101" t="s">
        <v>820</v>
      </c>
      <c r="J1244" s="160">
        <v>1550</v>
      </c>
    </row>
    <row r="1245" spans="1:10" x14ac:dyDescent="0.25">
      <c r="A1245" s="134" t="s">
        <v>702</v>
      </c>
      <c r="B1245" s="134" t="s">
        <v>269</v>
      </c>
      <c r="C1245" s="134">
        <f>'[2]24241-09'!$E$3</f>
        <v>2024</v>
      </c>
      <c r="D1245" s="134" t="s">
        <v>317</v>
      </c>
      <c r="E1245" s="134" t="s">
        <v>328</v>
      </c>
      <c r="F1245" s="134">
        <v>30</v>
      </c>
      <c r="G1245" s="101" t="s">
        <v>140</v>
      </c>
      <c r="H1245" s="134" t="s">
        <v>819</v>
      </c>
      <c r="I1245" s="101" t="s">
        <v>821</v>
      </c>
      <c r="J1245" s="160">
        <v>7308</v>
      </c>
    </row>
    <row r="1246" spans="1:10" x14ac:dyDescent="0.25">
      <c r="A1246" s="134" t="s">
        <v>702</v>
      </c>
      <c r="B1246" s="134" t="s">
        <v>269</v>
      </c>
      <c r="C1246" s="134">
        <f>'[2]24241-09'!$E$3</f>
        <v>2024</v>
      </c>
      <c r="D1246" s="134" t="s">
        <v>317</v>
      </c>
      <c r="E1246" s="134" t="s">
        <v>328</v>
      </c>
      <c r="F1246" s="134">
        <v>30</v>
      </c>
      <c r="G1246" s="101" t="s">
        <v>140</v>
      </c>
      <c r="H1246" s="134" t="s">
        <v>553</v>
      </c>
      <c r="I1246" s="134" t="s">
        <v>554</v>
      </c>
      <c r="J1246" s="160">
        <v>708</v>
      </c>
    </row>
    <row r="1247" spans="1:10" x14ac:dyDescent="0.25">
      <c r="A1247" s="134" t="s">
        <v>702</v>
      </c>
      <c r="B1247" s="134" t="s">
        <v>269</v>
      </c>
      <c r="C1247" s="134">
        <f>'[2]24241-09'!$E$3</f>
        <v>2024</v>
      </c>
      <c r="D1247" s="134" t="s">
        <v>317</v>
      </c>
      <c r="E1247" s="134" t="s">
        <v>328</v>
      </c>
      <c r="F1247" s="134">
        <v>30</v>
      </c>
      <c r="G1247" s="101" t="s">
        <v>140</v>
      </c>
      <c r="H1247" s="134" t="s">
        <v>553</v>
      </c>
      <c r="I1247" s="134" t="s">
        <v>555</v>
      </c>
      <c r="J1247" s="160">
        <v>46</v>
      </c>
    </row>
    <row r="1248" spans="1:10" x14ac:dyDescent="0.25">
      <c r="A1248" s="134" t="s">
        <v>702</v>
      </c>
      <c r="B1248" s="134" t="s">
        <v>269</v>
      </c>
      <c r="C1248" s="134">
        <f>'[2]24241-09'!$E$3</f>
        <v>2024</v>
      </c>
      <c r="D1248" s="134" t="s">
        <v>317</v>
      </c>
      <c r="E1248" s="134" t="s">
        <v>328</v>
      </c>
      <c r="F1248" s="134">
        <v>30</v>
      </c>
      <c r="G1248" s="101" t="s">
        <v>140</v>
      </c>
      <c r="H1248" s="134" t="s">
        <v>553</v>
      </c>
      <c r="I1248" s="101" t="s">
        <v>556</v>
      </c>
      <c r="J1248" s="160">
        <v>1832</v>
      </c>
    </row>
    <row r="1249" spans="1:10" x14ac:dyDescent="0.25">
      <c r="A1249" s="134" t="s">
        <v>702</v>
      </c>
      <c r="B1249" s="134" t="s">
        <v>269</v>
      </c>
      <c r="C1249" s="134">
        <f>'[2]24241-09'!$E$3</f>
        <v>2024</v>
      </c>
      <c r="D1249" s="134" t="s">
        <v>317</v>
      </c>
      <c r="E1249" s="134" t="s">
        <v>328</v>
      </c>
      <c r="F1249" s="134">
        <v>30</v>
      </c>
      <c r="G1249" s="101" t="s">
        <v>140</v>
      </c>
      <c r="H1249" s="134" t="s">
        <v>553</v>
      </c>
      <c r="I1249" s="101" t="s">
        <v>557</v>
      </c>
      <c r="J1249" s="160">
        <v>170</v>
      </c>
    </row>
    <row r="1250" spans="1:10" x14ac:dyDescent="0.25">
      <c r="A1250" s="134" t="s">
        <v>702</v>
      </c>
      <c r="B1250" s="134" t="s">
        <v>269</v>
      </c>
      <c r="C1250" s="134">
        <f>'[2]24241-09'!$E$3</f>
        <v>2024</v>
      </c>
      <c r="D1250" s="134" t="s">
        <v>317</v>
      </c>
      <c r="E1250" s="134" t="s">
        <v>328</v>
      </c>
      <c r="F1250" s="134">
        <v>30</v>
      </c>
      <c r="G1250" s="101" t="s">
        <v>140</v>
      </c>
      <c r="H1250" s="134" t="s">
        <v>553</v>
      </c>
      <c r="I1250" s="101" t="s">
        <v>558</v>
      </c>
      <c r="J1250" s="160">
        <v>1929</v>
      </c>
    </row>
    <row r="1251" spans="1:10" x14ac:dyDescent="0.25">
      <c r="A1251" s="134" t="s">
        <v>702</v>
      </c>
      <c r="B1251" s="134" t="s">
        <v>269</v>
      </c>
      <c r="C1251" s="134">
        <f>'[2]24241-09'!$E$3</f>
        <v>2024</v>
      </c>
      <c r="D1251" s="134" t="s">
        <v>317</v>
      </c>
      <c r="E1251" s="134" t="s">
        <v>328</v>
      </c>
      <c r="F1251" s="134">
        <v>30</v>
      </c>
      <c r="G1251" s="101" t="s">
        <v>140</v>
      </c>
      <c r="H1251" s="134" t="s">
        <v>553</v>
      </c>
      <c r="I1251" s="101" t="s">
        <v>559</v>
      </c>
      <c r="J1251" s="160">
        <v>2623</v>
      </c>
    </row>
    <row r="1252" spans="1:10" x14ac:dyDescent="0.25">
      <c r="A1252" s="134" t="s">
        <v>702</v>
      </c>
      <c r="B1252" s="134" t="s">
        <v>269</v>
      </c>
      <c r="C1252" s="134">
        <f>'[2]24241-09'!$E$3</f>
        <v>2024</v>
      </c>
      <c r="D1252" s="134" t="s">
        <v>317</v>
      </c>
      <c r="E1252" s="134" t="s">
        <v>328</v>
      </c>
      <c r="F1252" s="101">
        <v>40</v>
      </c>
      <c r="G1252" s="101" t="s">
        <v>141</v>
      </c>
      <c r="H1252" s="101" t="s">
        <v>328</v>
      </c>
      <c r="I1252" s="101" t="s">
        <v>328</v>
      </c>
      <c r="J1252" s="160" t="s">
        <v>284</v>
      </c>
    </row>
    <row r="1253" spans="1:10" x14ac:dyDescent="0.25">
      <c r="A1253" s="134" t="s">
        <v>702</v>
      </c>
      <c r="B1253" s="134" t="s">
        <v>269</v>
      </c>
      <c r="C1253" s="134">
        <f>'[2]24241-09'!$E$3</f>
        <v>2024</v>
      </c>
      <c r="D1253" s="134" t="s">
        <v>317</v>
      </c>
      <c r="E1253" s="134" t="s">
        <v>328</v>
      </c>
      <c r="F1253" s="101">
        <v>40</v>
      </c>
      <c r="G1253" s="101" t="s">
        <v>141</v>
      </c>
      <c r="H1253" s="134" t="s">
        <v>807</v>
      </c>
      <c r="I1253" s="349" t="s">
        <v>808</v>
      </c>
      <c r="J1253" s="160" t="s">
        <v>284</v>
      </c>
    </row>
    <row r="1254" spans="1:10" x14ac:dyDescent="0.25">
      <c r="A1254" s="134" t="s">
        <v>702</v>
      </c>
      <c r="B1254" s="134" t="s">
        <v>269</v>
      </c>
      <c r="C1254" s="134">
        <f>'[2]24241-09'!$E$3</f>
        <v>2024</v>
      </c>
      <c r="D1254" s="134" t="s">
        <v>317</v>
      </c>
      <c r="E1254" s="134" t="s">
        <v>328</v>
      </c>
      <c r="F1254" s="101">
        <v>40</v>
      </c>
      <c r="G1254" s="101" t="s">
        <v>141</v>
      </c>
      <c r="H1254" s="134" t="s">
        <v>807</v>
      </c>
      <c r="I1254" s="349" t="s">
        <v>541</v>
      </c>
      <c r="J1254" s="160" t="s">
        <v>284</v>
      </c>
    </row>
    <row r="1255" spans="1:10" x14ac:dyDescent="0.25">
      <c r="A1255" s="134" t="s">
        <v>702</v>
      </c>
      <c r="B1255" s="134" t="s">
        <v>269</v>
      </c>
      <c r="C1255" s="134">
        <f>'[2]24241-09'!$E$3</f>
        <v>2024</v>
      </c>
      <c r="D1255" s="134" t="s">
        <v>317</v>
      </c>
      <c r="E1255" s="134" t="s">
        <v>328</v>
      </c>
      <c r="F1255" s="101">
        <v>40</v>
      </c>
      <c r="G1255" s="101" t="s">
        <v>141</v>
      </c>
      <c r="H1255" s="134" t="s">
        <v>807</v>
      </c>
      <c r="I1255" s="349" t="s">
        <v>542</v>
      </c>
      <c r="J1255" s="160" t="s">
        <v>284</v>
      </c>
    </row>
    <row r="1256" spans="1:10" x14ac:dyDescent="0.25">
      <c r="A1256" s="134" t="s">
        <v>702</v>
      </c>
      <c r="B1256" s="134" t="s">
        <v>269</v>
      </c>
      <c r="C1256" s="134">
        <f>'[2]24241-09'!$E$3</f>
        <v>2024</v>
      </c>
      <c r="D1256" s="134" t="s">
        <v>317</v>
      </c>
      <c r="E1256" s="134" t="s">
        <v>328</v>
      </c>
      <c r="F1256" s="101">
        <v>40</v>
      </c>
      <c r="G1256" s="101" t="s">
        <v>141</v>
      </c>
      <c r="H1256" s="134" t="s">
        <v>819</v>
      </c>
      <c r="I1256" s="101" t="s">
        <v>820</v>
      </c>
      <c r="J1256" s="160" t="s">
        <v>284</v>
      </c>
    </row>
    <row r="1257" spans="1:10" x14ac:dyDescent="0.25">
      <c r="A1257" s="134" t="s">
        <v>702</v>
      </c>
      <c r="B1257" s="134" t="s">
        <v>269</v>
      </c>
      <c r="C1257" s="134">
        <f>'[2]24241-09'!$E$3</f>
        <v>2024</v>
      </c>
      <c r="D1257" s="134" t="s">
        <v>317</v>
      </c>
      <c r="E1257" s="134" t="s">
        <v>328</v>
      </c>
      <c r="F1257" s="101">
        <v>40</v>
      </c>
      <c r="G1257" s="101" t="s">
        <v>141</v>
      </c>
      <c r="H1257" s="134" t="s">
        <v>819</v>
      </c>
      <c r="I1257" s="101" t="s">
        <v>821</v>
      </c>
      <c r="J1257" s="160" t="s">
        <v>284</v>
      </c>
    </row>
    <row r="1258" spans="1:10" x14ac:dyDescent="0.25">
      <c r="A1258" s="134" t="s">
        <v>702</v>
      </c>
      <c r="B1258" s="134" t="s">
        <v>269</v>
      </c>
      <c r="C1258" s="134">
        <f>'[2]24241-09'!$E$3</f>
        <v>2024</v>
      </c>
      <c r="D1258" s="134" t="s">
        <v>317</v>
      </c>
      <c r="E1258" s="134" t="s">
        <v>328</v>
      </c>
      <c r="F1258" s="101">
        <v>40</v>
      </c>
      <c r="G1258" s="101" t="s">
        <v>141</v>
      </c>
      <c r="H1258" s="134" t="s">
        <v>553</v>
      </c>
      <c r="I1258" s="134" t="s">
        <v>554</v>
      </c>
      <c r="J1258" s="160" t="s">
        <v>284</v>
      </c>
    </row>
    <row r="1259" spans="1:10" x14ac:dyDescent="0.25">
      <c r="A1259" s="134" t="s">
        <v>702</v>
      </c>
      <c r="B1259" s="134" t="s">
        <v>269</v>
      </c>
      <c r="C1259" s="134">
        <f>'[2]24241-09'!$E$3</f>
        <v>2024</v>
      </c>
      <c r="D1259" s="134" t="s">
        <v>317</v>
      </c>
      <c r="E1259" s="134" t="s">
        <v>328</v>
      </c>
      <c r="F1259" s="101">
        <v>40</v>
      </c>
      <c r="G1259" s="101" t="s">
        <v>141</v>
      </c>
      <c r="H1259" s="134" t="s">
        <v>553</v>
      </c>
      <c r="I1259" s="134" t="s">
        <v>555</v>
      </c>
      <c r="J1259" s="160" t="s">
        <v>284</v>
      </c>
    </row>
    <row r="1260" spans="1:10" x14ac:dyDescent="0.25">
      <c r="A1260" s="134" t="s">
        <v>702</v>
      </c>
      <c r="B1260" s="134" t="s">
        <v>269</v>
      </c>
      <c r="C1260" s="134">
        <f>'[2]24241-09'!$E$3</f>
        <v>2024</v>
      </c>
      <c r="D1260" s="134" t="s">
        <v>317</v>
      </c>
      <c r="E1260" s="134" t="s">
        <v>328</v>
      </c>
      <c r="F1260" s="101">
        <v>40</v>
      </c>
      <c r="G1260" s="101" t="s">
        <v>141</v>
      </c>
      <c r="H1260" s="134" t="s">
        <v>553</v>
      </c>
      <c r="I1260" s="101" t="s">
        <v>556</v>
      </c>
      <c r="J1260" s="160" t="s">
        <v>284</v>
      </c>
    </row>
    <row r="1261" spans="1:10" x14ac:dyDescent="0.25">
      <c r="A1261" s="134" t="s">
        <v>702</v>
      </c>
      <c r="B1261" s="134" t="s">
        <v>269</v>
      </c>
      <c r="C1261" s="134">
        <f>'[2]24241-09'!$E$3</f>
        <v>2024</v>
      </c>
      <c r="D1261" s="134" t="s">
        <v>317</v>
      </c>
      <c r="E1261" s="134" t="s">
        <v>328</v>
      </c>
      <c r="F1261" s="101">
        <v>40</v>
      </c>
      <c r="G1261" s="101" t="s">
        <v>141</v>
      </c>
      <c r="H1261" s="134" t="s">
        <v>553</v>
      </c>
      <c r="I1261" s="101" t="s">
        <v>557</v>
      </c>
      <c r="J1261" s="160" t="s">
        <v>284</v>
      </c>
    </row>
    <row r="1262" spans="1:10" x14ac:dyDescent="0.25">
      <c r="A1262" s="134" t="s">
        <v>702</v>
      </c>
      <c r="B1262" s="134" t="s">
        <v>269</v>
      </c>
      <c r="C1262" s="134">
        <f>'[2]24241-09'!$E$3</f>
        <v>2024</v>
      </c>
      <c r="D1262" s="134" t="s">
        <v>317</v>
      </c>
      <c r="E1262" s="134" t="s">
        <v>328</v>
      </c>
      <c r="F1262" s="101">
        <v>40</v>
      </c>
      <c r="G1262" s="101" t="s">
        <v>141</v>
      </c>
      <c r="H1262" s="134" t="s">
        <v>553</v>
      </c>
      <c r="I1262" s="101" t="s">
        <v>558</v>
      </c>
      <c r="J1262" s="160" t="s">
        <v>284</v>
      </c>
    </row>
    <row r="1263" spans="1:10" x14ac:dyDescent="0.25">
      <c r="A1263" s="134" t="s">
        <v>702</v>
      </c>
      <c r="B1263" s="134" t="s">
        <v>269</v>
      </c>
      <c r="C1263" s="134">
        <f>'[2]24241-09'!$E$3</f>
        <v>2024</v>
      </c>
      <c r="D1263" s="134" t="s">
        <v>317</v>
      </c>
      <c r="E1263" s="134" t="s">
        <v>328</v>
      </c>
      <c r="F1263" s="101">
        <v>40</v>
      </c>
      <c r="G1263" s="101" t="s">
        <v>141</v>
      </c>
      <c r="H1263" s="134" t="s">
        <v>553</v>
      </c>
      <c r="I1263" s="101" t="s">
        <v>559</v>
      </c>
      <c r="J1263" s="160" t="s">
        <v>284</v>
      </c>
    </row>
    <row r="1264" spans="1:10" x14ac:dyDescent="0.25">
      <c r="A1264" s="134" t="s">
        <v>702</v>
      </c>
      <c r="B1264" s="134" t="s">
        <v>269</v>
      </c>
      <c r="C1264" s="134">
        <f>'[2]24241-09'!$E$3</f>
        <v>2024</v>
      </c>
      <c r="D1264" s="134" t="s">
        <v>317</v>
      </c>
      <c r="E1264" s="134" t="s">
        <v>328</v>
      </c>
      <c r="F1264" s="134">
        <v>50</v>
      </c>
      <c r="G1264" s="134" t="s">
        <v>795</v>
      </c>
      <c r="H1264" s="101" t="s">
        <v>328</v>
      </c>
      <c r="I1264" s="101" t="s">
        <v>328</v>
      </c>
      <c r="J1264" s="160">
        <v>37</v>
      </c>
    </row>
    <row r="1265" spans="1:10" x14ac:dyDescent="0.25">
      <c r="A1265" s="134" t="s">
        <v>702</v>
      </c>
      <c r="B1265" s="134" t="s">
        <v>269</v>
      </c>
      <c r="C1265" s="134">
        <f>'[2]24241-09'!$E$3</f>
        <v>2024</v>
      </c>
      <c r="D1265" s="134" t="s">
        <v>317</v>
      </c>
      <c r="E1265" s="134" t="s">
        <v>328</v>
      </c>
      <c r="F1265" s="134">
        <v>50</v>
      </c>
      <c r="G1265" s="134" t="s">
        <v>795</v>
      </c>
      <c r="H1265" s="134" t="s">
        <v>807</v>
      </c>
      <c r="I1265" s="349" t="s">
        <v>808</v>
      </c>
      <c r="J1265" s="160">
        <v>6</v>
      </c>
    </row>
    <row r="1266" spans="1:10" x14ac:dyDescent="0.25">
      <c r="A1266" s="134" t="s">
        <v>702</v>
      </c>
      <c r="B1266" s="134" t="s">
        <v>269</v>
      </c>
      <c r="C1266" s="134">
        <f>'[2]24241-09'!$E$3</f>
        <v>2024</v>
      </c>
      <c r="D1266" s="134" t="s">
        <v>317</v>
      </c>
      <c r="E1266" s="134" t="s">
        <v>328</v>
      </c>
      <c r="F1266" s="134">
        <v>50</v>
      </c>
      <c r="G1266" s="134" t="s">
        <v>795</v>
      </c>
      <c r="H1266" s="134" t="s">
        <v>807</v>
      </c>
      <c r="I1266" s="349" t="s">
        <v>541</v>
      </c>
      <c r="J1266" s="160" t="s">
        <v>284</v>
      </c>
    </row>
    <row r="1267" spans="1:10" x14ac:dyDescent="0.25">
      <c r="A1267" s="134" t="s">
        <v>702</v>
      </c>
      <c r="B1267" s="134" t="s">
        <v>269</v>
      </c>
      <c r="C1267" s="134">
        <f>'[2]24241-09'!$E$3</f>
        <v>2024</v>
      </c>
      <c r="D1267" s="134" t="s">
        <v>317</v>
      </c>
      <c r="E1267" s="134" t="s">
        <v>328</v>
      </c>
      <c r="F1267" s="134">
        <v>50</v>
      </c>
      <c r="G1267" s="134" t="s">
        <v>795</v>
      </c>
      <c r="H1267" s="134" t="s">
        <v>807</v>
      </c>
      <c r="I1267" s="349" t="s">
        <v>542</v>
      </c>
      <c r="J1267" s="160">
        <v>5</v>
      </c>
    </row>
    <row r="1268" spans="1:10" x14ac:dyDescent="0.25">
      <c r="A1268" s="134" t="s">
        <v>702</v>
      </c>
      <c r="B1268" s="134" t="s">
        <v>269</v>
      </c>
      <c r="C1268" s="134">
        <f>'[2]24241-09'!$E$3</f>
        <v>2024</v>
      </c>
      <c r="D1268" s="134" t="s">
        <v>317</v>
      </c>
      <c r="E1268" s="134" t="s">
        <v>328</v>
      </c>
      <c r="F1268" s="134">
        <v>50</v>
      </c>
      <c r="G1268" s="134" t="s">
        <v>795</v>
      </c>
      <c r="H1268" s="134" t="s">
        <v>819</v>
      </c>
      <c r="I1268" s="101" t="s">
        <v>820</v>
      </c>
      <c r="J1268" s="160">
        <v>3</v>
      </c>
    </row>
    <row r="1269" spans="1:10" x14ac:dyDescent="0.25">
      <c r="A1269" s="134" t="s">
        <v>702</v>
      </c>
      <c r="B1269" s="134" t="s">
        <v>269</v>
      </c>
      <c r="C1269" s="134">
        <f>'[2]24241-09'!$E$3</f>
        <v>2024</v>
      </c>
      <c r="D1269" s="134" t="s">
        <v>317</v>
      </c>
      <c r="E1269" s="134" t="s">
        <v>328</v>
      </c>
      <c r="F1269" s="134">
        <v>50</v>
      </c>
      <c r="G1269" s="134" t="s">
        <v>795</v>
      </c>
      <c r="H1269" s="134" t="s">
        <v>819</v>
      </c>
      <c r="I1269" s="101" t="s">
        <v>821</v>
      </c>
      <c r="J1269" s="160">
        <v>34</v>
      </c>
    </row>
    <row r="1270" spans="1:10" x14ac:dyDescent="0.25">
      <c r="A1270" s="134" t="s">
        <v>702</v>
      </c>
      <c r="B1270" s="134" t="s">
        <v>269</v>
      </c>
      <c r="C1270" s="134">
        <f>'[2]24241-09'!$E$3</f>
        <v>2024</v>
      </c>
      <c r="D1270" s="134" t="s">
        <v>317</v>
      </c>
      <c r="E1270" s="134" t="s">
        <v>328</v>
      </c>
      <c r="F1270" s="134">
        <v>50</v>
      </c>
      <c r="G1270" s="134" t="s">
        <v>795</v>
      </c>
      <c r="H1270" s="134" t="s">
        <v>553</v>
      </c>
      <c r="I1270" s="134" t="s">
        <v>554</v>
      </c>
      <c r="J1270" s="160">
        <v>2</v>
      </c>
    </row>
    <row r="1271" spans="1:10" x14ac:dyDescent="0.25">
      <c r="A1271" s="134" t="s">
        <v>702</v>
      </c>
      <c r="B1271" s="134" t="s">
        <v>269</v>
      </c>
      <c r="C1271" s="134">
        <f>'[2]24241-09'!$E$3</f>
        <v>2024</v>
      </c>
      <c r="D1271" s="134" t="s">
        <v>317</v>
      </c>
      <c r="E1271" s="134" t="s">
        <v>328</v>
      </c>
      <c r="F1271" s="134">
        <v>50</v>
      </c>
      <c r="G1271" s="134" t="s">
        <v>795</v>
      </c>
      <c r="H1271" s="134" t="s">
        <v>553</v>
      </c>
      <c r="I1271" s="134" t="s">
        <v>555</v>
      </c>
      <c r="J1271" s="160" t="s">
        <v>284</v>
      </c>
    </row>
    <row r="1272" spans="1:10" x14ac:dyDescent="0.25">
      <c r="A1272" s="134" t="s">
        <v>702</v>
      </c>
      <c r="B1272" s="134" t="s">
        <v>269</v>
      </c>
      <c r="C1272" s="134">
        <f>'[2]24241-09'!$E$3</f>
        <v>2024</v>
      </c>
      <c r="D1272" s="134" t="s">
        <v>317</v>
      </c>
      <c r="E1272" s="134" t="s">
        <v>328</v>
      </c>
      <c r="F1272" s="134">
        <v>50</v>
      </c>
      <c r="G1272" s="134" t="s">
        <v>795</v>
      </c>
      <c r="H1272" s="134" t="s">
        <v>553</v>
      </c>
      <c r="I1272" s="101" t="s">
        <v>556</v>
      </c>
      <c r="J1272" s="160">
        <v>30</v>
      </c>
    </row>
    <row r="1273" spans="1:10" x14ac:dyDescent="0.25">
      <c r="A1273" s="134" t="s">
        <v>702</v>
      </c>
      <c r="B1273" s="134" t="s">
        <v>269</v>
      </c>
      <c r="C1273" s="134">
        <f>'[2]24241-09'!$E$3</f>
        <v>2024</v>
      </c>
      <c r="D1273" s="134" t="s">
        <v>317</v>
      </c>
      <c r="E1273" s="134" t="s">
        <v>328</v>
      </c>
      <c r="F1273" s="134">
        <v>50</v>
      </c>
      <c r="G1273" s="134" t="s">
        <v>795</v>
      </c>
      <c r="H1273" s="134" t="s">
        <v>553</v>
      </c>
      <c r="I1273" s="101" t="s">
        <v>557</v>
      </c>
      <c r="J1273" s="160" t="s">
        <v>284</v>
      </c>
    </row>
    <row r="1274" spans="1:10" x14ac:dyDescent="0.25">
      <c r="A1274" s="134" t="s">
        <v>702</v>
      </c>
      <c r="B1274" s="134" t="s">
        <v>269</v>
      </c>
      <c r="C1274" s="134">
        <f>'[2]24241-09'!$E$3</f>
        <v>2024</v>
      </c>
      <c r="D1274" s="134" t="s">
        <v>317</v>
      </c>
      <c r="E1274" s="134" t="s">
        <v>328</v>
      </c>
      <c r="F1274" s="134">
        <v>50</v>
      </c>
      <c r="G1274" s="134" t="s">
        <v>795</v>
      </c>
      <c r="H1274" s="134" t="s">
        <v>553</v>
      </c>
      <c r="I1274" s="101" t="s">
        <v>558</v>
      </c>
      <c r="J1274" s="160">
        <v>1</v>
      </c>
    </row>
    <row r="1275" spans="1:10" x14ac:dyDescent="0.25">
      <c r="A1275" s="134" t="s">
        <v>702</v>
      </c>
      <c r="B1275" s="134" t="s">
        <v>269</v>
      </c>
      <c r="C1275" s="134">
        <f>'[2]24241-09'!$E$3</f>
        <v>2024</v>
      </c>
      <c r="D1275" s="134" t="s">
        <v>317</v>
      </c>
      <c r="E1275" s="134" t="s">
        <v>328</v>
      </c>
      <c r="F1275" s="134">
        <v>50</v>
      </c>
      <c r="G1275" s="134" t="s">
        <v>795</v>
      </c>
      <c r="H1275" s="134" t="s">
        <v>553</v>
      </c>
      <c r="I1275" s="101" t="s">
        <v>559</v>
      </c>
      <c r="J1275" s="160">
        <v>1</v>
      </c>
    </row>
    <row r="1276" spans="1:10" x14ac:dyDescent="0.25">
      <c r="A1276" s="134" t="s">
        <v>702</v>
      </c>
      <c r="B1276" s="134" t="s">
        <v>269</v>
      </c>
      <c r="C1276" s="134">
        <f>'[2]24241-09'!$E$3</f>
        <v>2024</v>
      </c>
      <c r="D1276" s="134" t="s">
        <v>318</v>
      </c>
      <c r="E1276" s="134" t="s">
        <v>328</v>
      </c>
      <c r="F1276" s="134" t="s">
        <v>284</v>
      </c>
      <c r="G1276" s="134" t="s">
        <v>499</v>
      </c>
      <c r="H1276" s="134" t="s">
        <v>328</v>
      </c>
      <c r="I1276" s="134" t="s">
        <v>328</v>
      </c>
      <c r="J1276" s="160">
        <v>8635</v>
      </c>
    </row>
    <row r="1277" spans="1:10" x14ac:dyDescent="0.25">
      <c r="A1277" s="134" t="s">
        <v>702</v>
      </c>
      <c r="B1277" s="134" t="s">
        <v>269</v>
      </c>
      <c r="C1277" s="134">
        <f>'[2]24241-09'!$E$3</f>
        <v>2024</v>
      </c>
      <c r="D1277" s="134" t="s">
        <v>318</v>
      </c>
      <c r="E1277" s="134" t="s">
        <v>328</v>
      </c>
      <c r="F1277" s="134" t="s">
        <v>284</v>
      </c>
      <c r="G1277" s="134" t="s">
        <v>499</v>
      </c>
      <c r="H1277" s="134" t="s">
        <v>806</v>
      </c>
      <c r="I1277" s="134" t="s">
        <v>328</v>
      </c>
      <c r="J1277" s="160">
        <v>4706</v>
      </c>
    </row>
    <row r="1278" spans="1:10" x14ac:dyDescent="0.25">
      <c r="A1278" s="134" t="s">
        <v>702</v>
      </c>
      <c r="B1278" s="134" t="s">
        <v>269</v>
      </c>
      <c r="C1278" s="134">
        <f>'[2]24241-09'!$E$3</f>
        <v>2024</v>
      </c>
      <c r="D1278" s="134" t="s">
        <v>318</v>
      </c>
      <c r="E1278" s="134" t="s">
        <v>328</v>
      </c>
      <c r="F1278" s="134" t="s">
        <v>284</v>
      </c>
      <c r="G1278" s="134" t="s">
        <v>499</v>
      </c>
      <c r="H1278" s="134" t="s">
        <v>806</v>
      </c>
      <c r="I1278" s="349" t="s">
        <v>537</v>
      </c>
      <c r="J1278" s="160">
        <v>4369</v>
      </c>
    </row>
    <row r="1279" spans="1:10" x14ac:dyDescent="0.25">
      <c r="A1279" s="134" t="s">
        <v>702</v>
      </c>
      <c r="B1279" s="134" t="s">
        <v>269</v>
      </c>
      <c r="C1279" s="134">
        <f>'[2]24241-09'!$E$3</f>
        <v>2024</v>
      </c>
      <c r="D1279" s="134" t="s">
        <v>318</v>
      </c>
      <c r="E1279" s="134" t="s">
        <v>328</v>
      </c>
      <c r="F1279" s="134" t="s">
        <v>284</v>
      </c>
      <c r="G1279" s="134" t="s">
        <v>499</v>
      </c>
      <c r="H1279" s="134" t="s">
        <v>806</v>
      </c>
      <c r="I1279" s="349" t="s">
        <v>538</v>
      </c>
      <c r="J1279" s="160">
        <v>337</v>
      </c>
    </row>
    <row r="1280" spans="1:10" x14ac:dyDescent="0.25">
      <c r="A1280" s="134" t="s">
        <v>702</v>
      </c>
      <c r="B1280" s="134" t="s">
        <v>269</v>
      </c>
      <c r="C1280" s="134">
        <f>'[2]24241-09'!$E$3</f>
        <v>2024</v>
      </c>
      <c r="D1280" s="134" t="s">
        <v>318</v>
      </c>
      <c r="E1280" s="134" t="s">
        <v>328</v>
      </c>
      <c r="F1280" s="134" t="s">
        <v>284</v>
      </c>
      <c r="G1280" s="134" t="s">
        <v>499</v>
      </c>
      <c r="H1280" s="134" t="s">
        <v>807</v>
      </c>
      <c r="I1280" s="349" t="s">
        <v>808</v>
      </c>
      <c r="J1280" s="160">
        <v>1483</v>
      </c>
    </row>
    <row r="1281" spans="1:10" x14ac:dyDescent="0.25">
      <c r="A1281" s="134" t="s">
        <v>702</v>
      </c>
      <c r="B1281" s="134" t="s">
        <v>269</v>
      </c>
      <c r="C1281" s="134">
        <f>'[2]24241-09'!$E$3</f>
        <v>2024</v>
      </c>
      <c r="D1281" s="134" t="s">
        <v>318</v>
      </c>
      <c r="E1281" s="134" t="s">
        <v>328</v>
      </c>
      <c r="F1281" s="134" t="s">
        <v>284</v>
      </c>
      <c r="G1281" s="134" t="s">
        <v>499</v>
      </c>
      <c r="H1281" s="134" t="s">
        <v>807</v>
      </c>
      <c r="I1281" s="349" t="s">
        <v>824</v>
      </c>
      <c r="J1281" s="160">
        <v>239</v>
      </c>
    </row>
    <row r="1282" spans="1:10" x14ac:dyDescent="0.25">
      <c r="A1282" s="134" t="s">
        <v>702</v>
      </c>
      <c r="B1282" s="134" t="s">
        <v>269</v>
      </c>
      <c r="C1282" s="134">
        <f>'[2]24241-09'!$E$3</f>
        <v>2024</v>
      </c>
      <c r="D1282" s="134" t="s">
        <v>318</v>
      </c>
      <c r="E1282" s="134" t="s">
        <v>328</v>
      </c>
      <c r="F1282" s="134" t="s">
        <v>284</v>
      </c>
      <c r="G1282" s="134" t="s">
        <v>499</v>
      </c>
      <c r="H1282" s="134" t="s">
        <v>807</v>
      </c>
      <c r="I1282" s="349" t="s">
        <v>541</v>
      </c>
      <c r="J1282" s="160">
        <v>598</v>
      </c>
    </row>
    <row r="1283" spans="1:10" x14ac:dyDescent="0.25">
      <c r="A1283" s="134" t="s">
        <v>702</v>
      </c>
      <c r="B1283" s="134" t="s">
        <v>269</v>
      </c>
      <c r="C1283" s="134">
        <f>'[2]24241-09'!$E$3</f>
        <v>2024</v>
      </c>
      <c r="D1283" s="134" t="s">
        <v>318</v>
      </c>
      <c r="E1283" s="134" t="s">
        <v>328</v>
      </c>
      <c r="F1283" s="134" t="s">
        <v>284</v>
      </c>
      <c r="G1283" s="134" t="s">
        <v>499</v>
      </c>
      <c r="H1283" s="134" t="s">
        <v>807</v>
      </c>
      <c r="I1283" s="349" t="s">
        <v>810</v>
      </c>
      <c r="J1283" s="160">
        <v>97</v>
      </c>
    </row>
    <row r="1284" spans="1:10" x14ac:dyDescent="0.25">
      <c r="A1284" s="134" t="s">
        <v>702</v>
      </c>
      <c r="B1284" s="134" t="s">
        <v>269</v>
      </c>
      <c r="C1284" s="134">
        <f>'[2]24241-09'!$E$3</f>
        <v>2024</v>
      </c>
      <c r="D1284" s="134" t="s">
        <v>318</v>
      </c>
      <c r="E1284" s="134" t="s">
        <v>328</v>
      </c>
      <c r="F1284" s="134" t="s">
        <v>284</v>
      </c>
      <c r="G1284" s="134" t="s">
        <v>499</v>
      </c>
      <c r="H1284" s="134" t="s">
        <v>807</v>
      </c>
      <c r="I1284" s="349" t="s">
        <v>542</v>
      </c>
      <c r="J1284" s="160">
        <v>1144</v>
      </c>
    </row>
    <row r="1285" spans="1:10" x14ac:dyDescent="0.25">
      <c r="A1285" s="134" t="s">
        <v>702</v>
      </c>
      <c r="B1285" s="134" t="s">
        <v>269</v>
      </c>
      <c r="C1285" s="134">
        <f>'[2]24241-09'!$E$3</f>
        <v>2024</v>
      </c>
      <c r="D1285" s="134" t="s">
        <v>318</v>
      </c>
      <c r="E1285" s="134" t="s">
        <v>328</v>
      </c>
      <c r="F1285" s="134" t="s">
        <v>284</v>
      </c>
      <c r="G1285" s="134" t="s">
        <v>499</v>
      </c>
      <c r="H1285" s="134" t="s">
        <v>807</v>
      </c>
      <c r="I1285" s="349" t="s">
        <v>811</v>
      </c>
      <c r="J1285" s="160">
        <v>310</v>
      </c>
    </row>
    <row r="1286" spans="1:10" x14ac:dyDescent="0.25">
      <c r="A1286" s="134" t="s">
        <v>702</v>
      </c>
      <c r="B1286" s="134" t="s">
        <v>269</v>
      </c>
      <c r="C1286" s="134">
        <f>'[2]24241-09'!$E$3</f>
        <v>2024</v>
      </c>
      <c r="D1286" s="134" t="s">
        <v>318</v>
      </c>
      <c r="E1286" s="134" t="s">
        <v>328</v>
      </c>
      <c r="F1286" s="134" t="s">
        <v>284</v>
      </c>
      <c r="G1286" s="134" t="s">
        <v>499</v>
      </c>
      <c r="H1286" s="134" t="s">
        <v>812</v>
      </c>
      <c r="I1286" s="101" t="s">
        <v>539</v>
      </c>
      <c r="J1286" s="160">
        <v>170</v>
      </c>
    </row>
    <row r="1287" spans="1:10" x14ac:dyDescent="0.25">
      <c r="A1287" s="134" t="s">
        <v>702</v>
      </c>
      <c r="B1287" s="134" t="s">
        <v>269</v>
      </c>
      <c r="C1287" s="134">
        <f>'[2]24241-09'!$E$3</f>
        <v>2024</v>
      </c>
      <c r="D1287" s="134" t="s">
        <v>318</v>
      </c>
      <c r="E1287" s="134" t="s">
        <v>328</v>
      </c>
      <c r="F1287" s="134" t="s">
        <v>284</v>
      </c>
      <c r="G1287" s="134" t="s">
        <v>499</v>
      </c>
      <c r="H1287" s="134" t="s">
        <v>812</v>
      </c>
      <c r="I1287" s="101" t="s">
        <v>541</v>
      </c>
      <c r="J1287" s="160">
        <v>135</v>
      </c>
    </row>
    <row r="1288" spans="1:10" x14ac:dyDescent="0.25">
      <c r="A1288" s="134" t="s">
        <v>702</v>
      </c>
      <c r="B1288" s="134" t="s">
        <v>269</v>
      </c>
      <c r="C1288" s="134">
        <f>'[2]24241-09'!$E$3</f>
        <v>2024</v>
      </c>
      <c r="D1288" s="134" t="s">
        <v>318</v>
      </c>
      <c r="E1288" s="134" t="s">
        <v>328</v>
      </c>
      <c r="F1288" s="134" t="s">
        <v>284</v>
      </c>
      <c r="G1288" s="134" t="s">
        <v>499</v>
      </c>
      <c r="H1288" s="134" t="s">
        <v>812</v>
      </c>
      <c r="I1288" s="101" t="s">
        <v>542</v>
      </c>
      <c r="J1288" s="160">
        <v>16</v>
      </c>
    </row>
    <row r="1289" spans="1:10" x14ac:dyDescent="0.25">
      <c r="A1289" s="134" t="s">
        <v>702</v>
      </c>
      <c r="B1289" s="134" t="s">
        <v>269</v>
      </c>
      <c r="C1289" s="134">
        <f>'[2]24241-09'!$E$3</f>
        <v>2024</v>
      </c>
      <c r="D1289" s="134" t="s">
        <v>318</v>
      </c>
      <c r="E1289" s="134" t="s">
        <v>328</v>
      </c>
      <c r="F1289" s="134" t="s">
        <v>284</v>
      </c>
      <c r="G1289" s="134" t="s">
        <v>499</v>
      </c>
      <c r="H1289" s="134" t="s">
        <v>813</v>
      </c>
      <c r="I1289" s="101" t="s">
        <v>544</v>
      </c>
      <c r="J1289" s="160">
        <v>317</v>
      </c>
    </row>
    <row r="1290" spans="1:10" x14ac:dyDescent="0.25">
      <c r="A1290" s="134" t="s">
        <v>702</v>
      </c>
      <c r="B1290" s="134" t="s">
        <v>269</v>
      </c>
      <c r="C1290" s="134">
        <f>'[2]24241-09'!$E$3</f>
        <v>2024</v>
      </c>
      <c r="D1290" s="134" t="s">
        <v>318</v>
      </c>
      <c r="E1290" s="134" t="s">
        <v>328</v>
      </c>
      <c r="F1290" s="134" t="s">
        <v>284</v>
      </c>
      <c r="G1290" s="134" t="s">
        <v>499</v>
      </c>
      <c r="H1290" s="134" t="s">
        <v>813</v>
      </c>
      <c r="I1290" s="101" t="s">
        <v>814</v>
      </c>
      <c r="J1290" s="160">
        <v>21</v>
      </c>
    </row>
    <row r="1291" spans="1:10" x14ac:dyDescent="0.25">
      <c r="A1291" s="134" t="s">
        <v>702</v>
      </c>
      <c r="B1291" s="134" t="s">
        <v>269</v>
      </c>
      <c r="C1291" s="134">
        <f>'[2]24241-09'!$E$3</f>
        <v>2024</v>
      </c>
      <c r="D1291" s="134" t="s">
        <v>318</v>
      </c>
      <c r="E1291" s="134" t="s">
        <v>328</v>
      </c>
      <c r="F1291" s="134" t="s">
        <v>284</v>
      </c>
      <c r="G1291" s="134" t="s">
        <v>499</v>
      </c>
      <c r="H1291" s="134" t="s">
        <v>813</v>
      </c>
      <c r="I1291" s="101" t="s">
        <v>545</v>
      </c>
      <c r="J1291" s="160">
        <v>17</v>
      </c>
    </row>
    <row r="1292" spans="1:10" x14ac:dyDescent="0.25">
      <c r="A1292" s="134" t="s">
        <v>702</v>
      </c>
      <c r="B1292" s="134" t="s">
        <v>269</v>
      </c>
      <c r="C1292" s="134">
        <f>'[2]24241-09'!$E$3</f>
        <v>2024</v>
      </c>
      <c r="D1292" s="134" t="s">
        <v>318</v>
      </c>
      <c r="E1292" s="134" t="s">
        <v>328</v>
      </c>
      <c r="F1292" s="134" t="s">
        <v>284</v>
      </c>
      <c r="G1292" s="134" t="s">
        <v>499</v>
      </c>
      <c r="H1292" s="134" t="s">
        <v>815</v>
      </c>
      <c r="I1292" s="101" t="s">
        <v>546</v>
      </c>
      <c r="J1292" s="160">
        <v>30</v>
      </c>
    </row>
    <row r="1293" spans="1:10" x14ac:dyDescent="0.25">
      <c r="A1293" s="134" t="s">
        <v>702</v>
      </c>
      <c r="B1293" s="134" t="s">
        <v>269</v>
      </c>
      <c r="C1293" s="134">
        <f>'[2]24241-09'!$E$3</f>
        <v>2024</v>
      </c>
      <c r="D1293" s="134" t="s">
        <v>318</v>
      </c>
      <c r="E1293" s="134" t="s">
        <v>328</v>
      </c>
      <c r="F1293" s="134" t="s">
        <v>284</v>
      </c>
      <c r="G1293" s="134" t="s">
        <v>499</v>
      </c>
      <c r="H1293" s="134" t="s">
        <v>815</v>
      </c>
      <c r="I1293" s="101" t="s">
        <v>547</v>
      </c>
      <c r="J1293" s="160">
        <v>3665</v>
      </c>
    </row>
    <row r="1294" spans="1:10" x14ac:dyDescent="0.25">
      <c r="A1294" s="134" t="s">
        <v>702</v>
      </c>
      <c r="B1294" s="134" t="s">
        <v>269</v>
      </c>
      <c r="C1294" s="134">
        <f>'[2]24241-09'!$E$3</f>
        <v>2024</v>
      </c>
      <c r="D1294" s="134" t="s">
        <v>318</v>
      </c>
      <c r="E1294" s="134" t="s">
        <v>328</v>
      </c>
      <c r="F1294" s="134" t="s">
        <v>284</v>
      </c>
      <c r="G1294" s="134" t="s">
        <v>499</v>
      </c>
      <c r="H1294" s="134" t="s">
        <v>548</v>
      </c>
      <c r="I1294" s="101" t="s">
        <v>539</v>
      </c>
      <c r="J1294" s="160">
        <v>2</v>
      </c>
    </row>
    <row r="1295" spans="1:10" x14ac:dyDescent="0.25">
      <c r="A1295" s="134" t="s">
        <v>702</v>
      </c>
      <c r="B1295" s="134" t="s">
        <v>269</v>
      </c>
      <c r="C1295" s="134">
        <f>'[2]24241-09'!$E$3</f>
        <v>2024</v>
      </c>
      <c r="D1295" s="134" t="s">
        <v>318</v>
      </c>
      <c r="E1295" s="134" t="s">
        <v>328</v>
      </c>
      <c r="F1295" s="134" t="s">
        <v>284</v>
      </c>
      <c r="G1295" s="134" t="s">
        <v>499</v>
      </c>
      <c r="H1295" s="134" t="s">
        <v>548</v>
      </c>
      <c r="I1295" s="101" t="s">
        <v>816</v>
      </c>
      <c r="J1295" s="160" t="s">
        <v>284</v>
      </c>
    </row>
    <row r="1296" spans="1:10" x14ac:dyDescent="0.25">
      <c r="A1296" s="134" t="s">
        <v>702</v>
      </c>
      <c r="B1296" s="134" t="s">
        <v>269</v>
      </c>
      <c r="C1296" s="134">
        <f>'[2]24241-09'!$E$3</f>
        <v>2024</v>
      </c>
      <c r="D1296" s="134" t="s">
        <v>318</v>
      </c>
      <c r="E1296" s="134" t="s">
        <v>328</v>
      </c>
      <c r="F1296" s="134" t="s">
        <v>284</v>
      </c>
      <c r="G1296" s="134" t="s">
        <v>499</v>
      </c>
      <c r="H1296" s="134" t="s">
        <v>548</v>
      </c>
      <c r="I1296" s="101" t="s">
        <v>541</v>
      </c>
      <c r="J1296" s="160">
        <v>2</v>
      </c>
    </row>
    <row r="1297" spans="1:10" x14ac:dyDescent="0.25">
      <c r="A1297" s="134" t="s">
        <v>702</v>
      </c>
      <c r="B1297" s="134" t="s">
        <v>269</v>
      </c>
      <c r="C1297" s="134">
        <f>'[2]24241-09'!$E$3</f>
        <v>2024</v>
      </c>
      <c r="D1297" s="134" t="s">
        <v>318</v>
      </c>
      <c r="E1297" s="134" t="s">
        <v>328</v>
      </c>
      <c r="F1297" s="134" t="s">
        <v>284</v>
      </c>
      <c r="G1297" s="134" t="s">
        <v>499</v>
      </c>
      <c r="H1297" s="134" t="s">
        <v>548</v>
      </c>
      <c r="I1297" s="101" t="s">
        <v>817</v>
      </c>
      <c r="J1297" s="160" t="s">
        <v>284</v>
      </c>
    </row>
    <row r="1298" spans="1:10" x14ac:dyDescent="0.25">
      <c r="A1298" s="134" t="s">
        <v>702</v>
      </c>
      <c r="B1298" s="134" t="s">
        <v>269</v>
      </c>
      <c r="C1298" s="134">
        <f>'[2]24241-09'!$E$3</f>
        <v>2024</v>
      </c>
      <c r="D1298" s="134" t="s">
        <v>318</v>
      </c>
      <c r="E1298" s="134" t="s">
        <v>328</v>
      </c>
      <c r="F1298" s="134" t="s">
        <v>284</v>
      </c>
      <c r="G1298" s="134" t="s">
        <v>499</v>
      </c>
      <c r="H1298" s="134" t="s">
        <v>548</v>
      </c>
      <c r="I1298" s="134" t="s">
        <v>542</v>
      </c>
      <c r="J1298" s="160">
        <v>1</v>
      </c>
    </row>
    <row r="1299" spans="1:10" x14ac:dyDescent="0.25">
      <c r="A1299" s="134" t="s">
        <v>702</v>
      </c>
      <c r="B1299" s="134" t="s">
        <v>269</v>
      </c>
      <c r="C1299" s="134">
        <f>'[2]24241-09'!$E$3</f>
        <v>2024</v>
      </c>
      <c r="D1299" s="134" t="s">
        <v>318</v>
      </c>
      <c r="E1299" s="134" t="s">
        <v>328</v>
      </c>
      <c r="F1299" s="134" t="s">
        <v>284</v>
      </c>
      <c r="G1299" s="134" t="s">
        <v>499</v>
      </c>
      <c r="H1299" s="134" t="s">
        <v>548</v>
      </c>
      <c r="I1299" s="134" t="s">
        <v>818</v>
      </c>
      <c r="J1299" s="160" t="s">
        <v>284</v>
      </c>
    </row>
    <row r="1300" spans="1:10" x14ac:dyDescent="0.25">
      <c r="A1300" s="134" t="s">
        <v>702</v>
      </c>
      <c r="B1300" s="134" t="s">
        <v>269</v>
      </c>
      <c r="C1300" s="134">
        <f>'[2]24241-09'!$E$3</f>
        <v>2024</v>
      </c>
      <c r="D1300" s="134" t="s">
        <v>318</v>
      </c>
      <c r="E1300" s="134" t="s">
        <v>328</v>
      </c>
      <c r="F1300" s="134" t="s">
        <v>284</v>
      </c>
      <c r="G1300" s="134" t="s">
        <v>499</v>
      </c>
      <c r="H1300" s="134" t="s">
        <v>549</v>
      </c>
      <c r="I1300" s="134" t="s">
        <v>539</v>
      </c>
      <c r="J1300" s="160">
        <v>5</v>
      </c>
    </row>
    <row r="1301" spans="1:10" x14ac:dyDescent="0.25">
      <c r="A1301" s="134" t="s">
        <v>702</v>
      </c>
      <c r="B1301" s="134" t="s">
        <v>269</v>
      </c>
      <c r="C1301" s="134">
        <f>'[2]24241-09'!$E$3</f>
        <v>2024</v>
      </c>
      <c r="D1301" s="134" t="s">
        <v>318</v>
      </c>
      <c r="E1301" s="134" t="s">
        <v>328</v>
      </c>
      <c r="F1301" s="134" t="s">
        <v>284</v>
      </c>
      <c r="G1301" s="134" t="s">
        <v>499</v>
      </c>
      <c r="H1301" s="134" t="s">
        <v>549</v>
      </c>
      <c r="I1301" s="101" t="s">
        <v>541</v>
      </c>
      <c r="J1301" s="160">
        <v>1</v>
      </c>
    </row>
    <row r="1302" spans="1:10" x14ac:dyDescent="0.25">
      <c r="A1302" s="134" t="s">
        <v>702</v>
      </c>
      <c r="B1302" s="134" t="s">
        <v>269</v>
      </c>
      <c r="C1302" s="134">
        <f>'[2]24241-09'!$E$3</f>
        <v>2024</v>
      </c>
      <c r="D1302" s="134" t="s">
        <v>318</v>
      </c>
      <c r="E1302" s="134" t="s">
        <v>328</v>
      </c>
      <c r="F1302" s="134" t="s">
        <v>284</v>
      </c>
      <c r="G1302" s="134" t="s">
        <v>499</v>
      </c>
      <c r="H1302" s="134" t="s">
        <v>549</v>
      </c>
      <c r="I1302" s="101" t="s">
        <v>542</v>
      </c>
      <c r="J1302" s="160" t="s">
        <v>284</v>
      </c>
    </row>
    <row r="1303" spans="1:10" x14ac:dyDescent="0.25">
      <c r="A1303" s="134" t="s">
        <v>702</v>
      </c>
      <c r="B1303" s="134" t="s">
        <v>269</v>
      </c>
      <c r="C1303" s="134">
        <f>'[2]24241-09'!$E$3</f>
        <v>2024</v>
      </c>
      <c r="D1303" s="134" t="s">
        <v>318</v>
      </c>
      <c r="E1303" s="134" t="s">
        <v>328</v>
      </c>
      <c r="F1303" s="134" t="s">
        <v>284</v>
      </c>
      <c r="G1303" s="134" t="s">
        <v>499</v>
      </c>
      <c r="H1303" s="134" t="s">
        <v>550</v>
      </c>
      <c r="I1303" s="101" t="s">
        <v>544</v>
      </c>
      <c r="J1303" s="160">
        <v>1</v>
      </c>
    </row>
    <row r="1304" spans="1:10" x14ac:dyDescent="0.25">
      <c r="A1304" s="134" t="s">
        <v>702</v>
      </c>
      <c r="B1304" s="134" t="s">
        <v>269</v>
      </c>
      <c r="C1304" s="134">
        <f>'[2]24241-09'!$E$3</f>
        <v>2024</v>
      </c>
      <c r="D1304" s="134" t="s">
        <v>318</v>
      </c>
      <c r="E1304" s="134" t="s">
        <v>328</v>
      </c>
      <c r="F1304" s="134" t="s">
        <v>284</v>
      </c>
      <c r="G1304" s="134" t="s">
        <v>499</v>
      </c>
      <c r="H1304" s="134" t="s">
        <v>550</v>
      </c>
      <c r="I1304" s="101" t="s">
        <v>540</v>
      </c>
      <c r="J1304" s="160" t="s">
        <v>284</v>
      </c>
    </row>
    <row r="1305" spans="1:10" x14ac:dyDescent="0.25">
      <c r="A1305" s="134" t="s">
        <v>702</v>
      </c>
      <c r="B1305" s="134" t="s">
        <v>269</v>
      </c>
      <c r="C1305" s="134">
        <f>'[2]24241-09'!$E$3</f>
        <v>2024</v>
      </c>
      <c r="D1305" s="134" t="s">
        <v>318</v>
      </c>
      <c r="E1305" s="134" t="s">
        <v>328</v>
      </c>
      <c r="F1305" s="134" t="s">
        <v>284</v>
      </c>
      <c r="G1305" s="134" t="s">
        <v>499</v>
      </c>
      <c r="H1305" s="134" t="s">
        <v>550</v>
      </c>
      <c r="I1305" s="101" t="s">
        <v>545</v>
      </c>
      <c r="J1305" s="160" t="s">
        <v>284</v>
      </c>
    </row>
    <row r="1306" spans="1:10" x14ac:dyDescent="0.25">
      <c r="A1306" s="134" t="s">
        <v>702</v>
      </c>
      <c r="B1306" s="134" t="s">
        <v>269</v>
      </c>
      <c r="C1306" s="134">
        <f>'[2]24241-09'!$E$3</f>
        <v>2024</v>
      </c>
      <c r="D1306" s="134" t="s">
        <v>318</v>
      </c>
      <c r="E1306" s="134" t="s">
        <v>328</v>
      </c>
      <c r="F1306" s="134" t="s">
        <v>284</v>
      </c>
      <c r="G1306" s="134" t="s">
        <v>499</v>
      </c>
      <c r="H1306" s="134" t="s">
        <v>819</v>
      </c>
      <c r="I1306" s="101" t="s">
        <v>820</v>
      </c>
      <c r="J1306" s="160">
        <v>1197</v>
      </c>
    </row>
    <row r="1307" spans="1:10" x14ac:dyDescent="0.25">
      <c r="A1307" s="134" t="s">
        <v>702</v>
      </c>
      <c r="B1307" s="134" t="s">
        <v>269</v>
      </c>
      <c r="C1307" s="134">
        <f>'[2]24241-09'!$E$3</f>
        <v>2024</v>
      </c>
      <c r="D1307" s="134" t="s">
        <v>318</v>
      </c>
      <c r="E1307" s="134" t="s">
        <v>328</v>
      </c>
      <c r="F1307" s="134" t="s">
        <v>284</v>
      </c>
      <c r="G1307" s="134" t="s">
        <v>499</v>
      </c>
      <c r="H1307" s="134" t="s">
        <v>819</v>
      </c>
      <c r="I1307" s="101" t="s">
        <v>821</v>
      </c>
      <c r="J1307" s="160">
        <v>7438</v>
      </c>
    </row>
    <row r="1308" spans="1:10" x14ac:dyDescent="0.25">
      <c r="A1308" s="134" t="s">
        <v>702</v>
      </c>
      <c r="B1308" s="134" t="s">
        <v>269</v>
      </c>
      <c r="C1308" s="134">
        <f>'[2]24241-09'!$E$3</f>
        <v>2024</v>
      </c>
      <c r="D1308" s="134" t="s">
        <v>318</v>
      </c>
      <c r="E1308" s="134" t="s">
        <v>328</v>
      </c>
      <c r="F1308" s="134" t="s">
        <v>284</v>
      </c>
      <c r="G1308" s="134" t="s">
        <v>499</v>
      </c>
      <c r="H1308" s="134" t="s">
        <v>553</v>
      </c>
      <c r="I1308" s="101" t="s">
        <v>554</v>
      </c>
      <c r="J1308" s="160">
        <v>604</v>
      </c>
    </row>
    <row r="1309" spans="1:10" x14ac:dyDescent="0.25">
      <c r="A1309" s="134" t="s">
        <v>702</v>
      </c>
      <c r="B1309" s="134" t="s">
        <v>269</v>
      </c>
      <c r="C1309" s="134">
        <f>'[2]24241-09'!$E$3</f>
        <v>2024</v>
      </c>
      <c r="D1309" s="134" t="s">
        <v>318</v>
      </c>
      <c r="E1309" s="134" t="s">
        <v>328</v>
      </c>
      <c r="F1309" s="134" t="s">
        <v>284</v>
      </c>
      <c r="G1309" s="134" t="s">
        <v>499</v>
      </c>
      <c r="H1309" s="134" t="s">
        <v>553</v>
      </c>
      <c r="I1309" s="101" t="s">
        <v>555</v>
      </c>
      <c r="J1309" s="160">
        <v>33</v>
      </c>
    </row>
    <row r="1310" spans="1:10" x14ac:dyDescent="0.25">
      <c r="A1310" s="134" t="s">
        <v>702</v>
      </c>
      <c r="B1310" s="134" t="s">
        <v>269</v>
      </c>
      <c r="C1310" s="134">
        <f>'[2]24241-09'!$E$3</f>
        <v>2024</v>
      </c>
      <c r="D1310" s="134" t="s">
        <v>318</v>
      </c>
      <c r="E1310" s="134" t="s">
        <v>328</v>
      </c>
      <c r="F1310" s="134" t="s">
        <v>284</v>
      </c>
      <c r="G1310" s="134" t="s">
        <v>499</v>
      </c>
      <c r="H1310" s="134" t="s">
        <v>553</v>
      </c>
      <c r="I1310" s="101" t="s">
        <v>556</v>
      </c>
      <c r="J1310" s="160">
        <v>4729</v>
      </c>
    </row>
    <row r="1311" spans="1:10" x14ac:dyDescent="0.25">
      <c r="A1311" s="134" t="s">
        <v>702</v>
      </c>
      <c r="B1311" s="134" t="s">
        <v>269</v>
      </c>
      <c r="C1311" s="134">
        <f>'[2]24241-09'!$E$3</f>
        <v>2024</v>
      </c>
      <c r="D1311" s="134" t="s">
        <v>318</v>
      </c>
      <c r="E1311" s="134" t="s">
        <v>328</v>
      </c>
      <c r="F1311" s="134" t="s">
        <v>284</v>
      </c>
      <c r="G1311" s="134" t="s">
        <v>499</v>
      </c>
      <c r="H1311" s="134" t="s">
        <v>553</v>
      </c>
      <c r="I1311" s="101" t="s">
        <v>557</v>
      </c>
      <c r="J1311" s="160">
        <v>64</v>
      </c>
    </row>
    <row r="1312" spans="1:10" x14ac:dyDescent="0.25">
      <c r="A1312" s="134" t="s">
        <v>702</v>
      </c>
      <c r="B1312" s="134" t="s">
        <v>269</v>
      </c>
      <c r="C1312" s="134">
        <f>'[2]24241-09'!$E$3</f>
        <v>2024</v>
      </c>
      <c r="D1312" s="134" t="s">
        <v>318</v>
      </c>
      <c r="E1312" s="134" t="s">
        <v>328</v>
      </c>
      <c r="F1312" s="134" t="s">
        <v>284</v>
      </c>
      <c r="G1312" s="134" t="s">
        <v>499</v>
      </c>
      <c r="H1312" s="134" t="s">
        <v>553</v>
      </c>
      <c r="I1312" s="101" t="s">
        <v>558</v>
      </c>
      <c r="J1312" s="160">
        <v>834</v>
      </c>
    </row>
    <row r="1313" spans="1:10" x14ac:dyDescent="0.25">
      <c r="A1313" s="134" t="s">
        <v>702</v>
      </c>
      <c r="B1313" s="134" t="s">
        <v>269</v>
      </c>
      <c r="C1313" s="134">
        <f>'[2]24241-09'!$E$3</f>
        <v>2024</v>
      </c>
      <c r="D1313" s="134" t="s">
        <v>318</v>
      </c>
      <c r="E1313" s="134" t="s">
        <v>328</v>
      </c>
      <c r="F1313" s="134" t="s">
        <v>284</v>
      </c>
      <c r="G1313" s="134" t="s">
        <v>499</v>
      </c>
      <c r="H1313" s="134" t="s">
        <v>553</v>
      </c>
      <c r="I1313" s="101" t="s">
        <v>559</v>
      </c>
      <c r="J1313" s="160">
        <v>1174</v>
      </c>
    </row>
    <row r="1314" spans="1:10" x14ac:dyDescent="0.25">
      <c r="A1314" s="134" t="s">
        <v>702</v>
      </c>
      <c r="B1314" s="134" t="s">
        <v>269</v>
      </c>
      <c r="C1314" s="134">
        <f>'[2]24241-09'!$E$3</f>
        <v>2024</v>
      </c>
      <c r="D1314" s="134" t="s">
        <v>318</v>
      </c>
      <c r="E1314" s="134" t="s">
        <v>328</v>
      </c>
      <c r="F1314" s="101">
        <v>10</v>
      </c>
      <c r="G1314" s="134" t="s">
        <v>715</v>
      </c>
      <c r="H1314" s="101" t="s">
        <v>822</v>
      </c>
      <c r="I1314" s="101" t="s">
        <v>328</v>
      </c>
      <c r="J1314" s="160">
        <v>7102</v>
      </c>
    </row>
    <row r="1315" spans="1:10" x14ac:dyDescent="0.25">
      <c r="A1315" s="134" t="s">
        <v>702</v>
      </c>
      <c r="B1315" s="134" t="s">
        <v>269</v>
      </c>
      <c r="C1315" s="134">
        <f>'[2]24241-09'!$E$3</f>
        <v>2024</v>
      </c>
      <c r="D1315" s="134" t="s">
        <v>318</v>
      </c>
      <c r="E1315" s="134" t="s">
        <v>328</v>
      </c>
      <c r="F1315" s="134">
        <v>10</v>
      </c>
      <c r="G1315" s="134" t="s">
        <v>715</v>
      </c>
      <c r="H1315" s="134" t="s">
        <v>807</v>
      </c>
      <c r="I1315" s="349" t="s">
        <v>808</v>
      </c>
      <c r="J1315" s="160">
        <v>1301</v>
      </c>
    </row>
    <row r="1316" spans="1:10" x14ac:dyDescent="0.25">
      <c r="A1316" s="134" t="s">
        <v>702</v>
      </c>
      <c r="B1316" s="134" t="s">
        <v>269</v>
      </c>
      <c r="C1316" s="134">
        <f>'[2]24241-09'!$E$3</f>
        <v>2024</v>
      </c>
      <c r="D1316" s="134" t="s">
        <v>318</v>
      </c>
      <c r="E1316" s="134" t="s">
        <v>328</v>
      </c>
      <c r="F1316" s="134">
        <v>10</v>
      </c>
      <c r="G1316" s="134" t="s">
        <v>715</v>
      </c>
      <c r="H1316" s="134" t="s">
        <v>807</v>
      </c>
      <c r="I1316" s="349" t="s">
        <v>541</v>
      </c>
      <c r="J1316" s="160">
        <v>514</v>
      </c>
    </row>
    <row r="1317" spans="1:10" x14ac:dyDescent="0.25">
      <c r="A1317" s="134" t="s">
        <v>702</v>
      </c>
      <c r="B1317" s="134" t="s">
        <v>269</v>
      </c>
      <c r="C1317" s="134">
        <f>'[2]24241-09'!$E$3</f>
        <v>2024</v>
      </c>
      <c r="D1317" s="134" t="s">
        <v>318</v>
      </c>
      <c r="E1317" s="134" t="s">
        <v>328</v>
      </c>
      <c r="F1317" s="134">
        <v>10</v>
      </c>
      <c r="G1317" s="134" t="s">
        <v>715</v>
      </c>
      <c r="H1317" s="134" t="s">
        <v>807</v>
      </c>
      <c r="I1317" s="349" t="s">
        <v>542</v>
      </c>
      <c r="J1317" s="160">
        <v>1050</v>
      </c>
    </row>
    <row r="1318" spans="1:10" x14ac:dyDescent="0.25">
      <c r="A1318" s="134" t="s">
        <v>702</v>
      </c>
      <c r="B1318" s="134" t="s">
        <v>269</v>
      </c>
      <c r="C1318" s="134">
        <f>'[2]24241-09'!$E$3</f>
        <v>2024</v>
      </c>
      <c r="D1318" s="134" t="s">
        <v>318</v>
      </c>
      <c r="E1318" s="134" t="s">
        <v>328</v>
      </c>
      <c r="F1318" s="134">
        <v>10</v>
      </c>
      <c r="G1318" s="134" t="s">
        <v>715</v>
      </c>
      <c r="H1318" s="134" t="s">
        <v>819</v>
      </c>
      <c r="I1318" s="101" t="s">
        <v>820</v>
      </c>
      <c r="J1318" s="160">
        <v>937</v>
      </c>
    </row>
    <row r="1319" spans="1:10" x14ac:dyDescent="0.25">
      <c r="A1319" s="134" t="s">
        <v>702</v>
      </c>
      <c r="B1319" s="134" t="s">
        <v>269</v>
      </c>
      <c r="C1319" s="134">
        <f>'[2]24241-09'!$E$3</f>
        <v>2024</v>
      </c>
      <c r="D1319" s="134" t="s">
        <v>318</v>
      </c>
      <c r="E1319" s="134" t="s">
        <v>328</v>
      </c>
      <c r="F1319" s="134">
        <v>10</v>
      </c>
      <c r="G1319" s="134" t="s">
        <v>715</v>
      </c>
      <c r="H1319" s="134" t="s">
        <v>819</v>
      </c>
      <c r="I1319" s="101" t="s">
        <v>821</v>
      </c>
      <c r="J1319" s="160">
        <v>6165</v>
      </c>
    </row>
    <row r="1320" spans="1:10" x14ac:dyDescent="0.25">
      <c r="A1320" s="134" t="s">
        <v>702</v>
      </c>
      <c r="B1320" s="134" t="s">
        <v>269</v>
      </c>
      <c r="C1320" s="134">
        <f>'[2]24241-09'!$E$3</f>
        <v>2024</v>
      </c>
      <c r="D1320" s="134" t="s">
        <v>318</v>
      </c>
      <c r="E1320" s="134" t="s">
        <v>328</v>
      </c>
      <c r="F1320" s="134">
        <v>10</v>
      </c>
      <c r="G1320" s="134" t="s">
        <v>715</v>
      </c>
      <c r="H1320" s="134" t="s">
        <v>553</v>
      </c>
      <c r="I1320" s="134" t="s">
        <v>554</v>
      </c>
      <c r="J1320" s="160">
        <v>454</v>
      </c>
    </row>
    <row r="1321" spans="1:10" x14ac:dyDescent="0.25">
      <c r="A1321" s="134" t="s">
        <v>702</v>
      </c>
      <c r="B1321" s="134" t="s">
        <v>269</v>
      </c>
      <c r="C1321" s="134">
        <f>'[2]24241-09'!$E$3</f>
        <v>2024</v>
      </c>
      <c r="D1321" s="134" t="s">
        <v>318</v>
      </c>
      <c r="E1321" s="134" t="s">
        <v>328</v>
      </c>
      <c r="F1321" s="134">
        <v>10</v>
      </c>
      <c r="G1321" s="134" t="s">
        <v>715</v>
      </c>
      <c r="H1321" s="134" t="s">
        <v>553</v>
      </c>
      <c r="I1321" s="134" t="s">
        <v>555</v>
      </c>
      <c r="J1321" s="160">
        <v>28</v>
      </c>
    </row>
    <row r="1322" spans="1:10" x14ac:dyDescent="0.25">
      <c r="A1322" s="134" t="s">
        <v>702</v>
      </c>
      <c r="B1322" s="134" t="s">
        <v>269</v>
      </c>
      <c r="C1322" s="134">
        <f>'[2]24241-09'!$E$3</f>
        <v>2024</v>
      </c>
      <c r="D1322" s="134" t="s">
        <v>318</v>
      </c>
      <c r="E1322" s="134" t="s">
        <v>328</v>
      </c>
      <c r="F1322" s="134">
        <v>10</v>
      </c>
      <c r="G1322" s="134" t="s">
        <v>715</v>
      </c>
      <c r="H1322" s="134" t="s">
        <v>553</v>
      </c>
      <c r="I1322" s="101" t="s">
        <v>556</v>
      </c>
      <c r="J1322" s="160">
        <v>4289</v>
      </c>
    </row>
    <row r="1323" spans="1:10" x14ac:dyDescent="0.25">
      <c r="A1323" s="134" t="s">
        <v>702</v>
      </c>
      <c r="B1323" s="134" t="s">
        <v>269</v>
      </c>
      <c r="C1323" s="134">
        <f>'[2]24241-09'!$E$3</f>
        <v>2024</v>
      </c>
      <c r="D1323" s="134" t="s">
        <v>318</v>
      </c>
      <c r="E1323" s="134" t="s">
        <v>328</v>
      </c>
      <c r="F1323" s="134">
        <v>10</v>
      </c>
      <c r="G1323" s="134" t="s">
        <v>715</v>
      </c>
      <c r="H1323" s="134" t="s">
        <v>553</v>
      </c>
      <c r="I1323" s="101" t="s">
        <v>557</v>
      </c>
      <c r="J1323" s="160">
        <v>58</v>
      </c>
    </row>
    <row r="1324" spans="1:10" x14ac:dyDescent="0.25">
      <c r="A1324" s="134" t="s">
        <v>702</v>
      </c>
      <c r="B1324" s="134" t="s">
        <v>269</v>
      </c>
      <c r="C1324" s="134">
        <f>'[2]24241-09'!$E$3</f>
        <v>2024</v>
      </c>
      <c r="D1324" s="134" t="s">
        <v>318</v>
      </c>
      <c r="E1324" s="134" t="s">
        <v>328</v>
      </c>
      <c r="F1324" s="134">
        <v>10</v>
      </c>
      <c r="G1324" s="134" t="s">
        <v>715</v>
      </c>
      <c r="H1324" s="134" t="s">
        <v>553</v>
      </c>
      <c r="I1324" s="101" t="s">
        <v>558</v>
      </c>
      <c r="J1324" s="160">
        <v>546</v>
      </c>
    </row>
    <row r="1325" spans="1:10" x14ac:dyDescent="0.25">
      <c r="A1325" s="134" t="s">
        <v>702</v>
      </c>
      <c r="B1325" s="134" t="s">
        <v>269</v>
      </c>
      <c r="C1325" s="134">
        <f>'[2]24241-09'!$E$3</f>
        <v>2024</v>
      </c>
      <c r="D1325" s="134" t="s">
        <v>318</v>
      </c>
      <c r="E1325" s="134" t="s">
        <v>328</v>
      </c>
      <c r="F1325" s="134">
        <v>10</v>
      </c>
      <c r="G1325" s="134" t="s">
        <v>715</v>
      </c>
      <c r="H1325" s="134" t="s">
        <v>553</v>
      </c>
      <c r="I1325" s="101" t="s">
        <v>559</v>
      </c>
      <c r="J1325" s="160">
        <v>790</v>
      </c>
    </row>
    <row r="1326" spans="1:10" x14ac:dyDescent="0.25">
      <c r="A1326" s="134" t="s">
        <v>702</v>
      </c>
      <c r="B1326" s="134" t="s">
        <v>269</v>
      </c>
      <c r="C1326" s="134">
        <f>'[2]24241-09'!$E$3</f>
        <v>2024</v>
      </c>
      <c r="D1326" s="134" t="s">
        <v>318</v>
      </c>
      <c r="E1326" s="134" t="s">
        <v>328</v>
      </c>
      <c r="F1326" s="134">
        <v>20</v>
      </c>
      <c r="G1326" s="134" t="s">
        <v>823</v>
      </c>
      <c r="H1326" s="101" t="s">
        <v>328</v>
      </c>
      <c r="I1326" s="101" t="s">
        <v>328</v>
      </c>
      <c r="J1326" s="160">
        <v>97</v>
      </c>
    </row>
    <row r="1327" spans="1:10" x14ac:dyDescent="0.25">
      <c r="A1327" s="134" t="s">
        <v>702</v>
      </c>
      <c r="B1327" s="134" t="s">
        <v>269</v>
      </c>
      <c r="C1327" s="134">
        <f>'[2]24241-09'!$E$3</f>
        <v>2024</v>
      </c>
      <c r="D1327" s="134" t="s">
        <v>318</v>
      </c>
      <c r="E1327" s="134" t="s">
        <v>328</v>
      </c>
      <c r="F1327" s="134">
        <v>20</v>
      </c>
      <c r="G1327" s="134" t="s">
        <v>823</v>
      </c>
      <c r="H1327" s="134" t="s">
        <v>807</v>
      </c>
      <c r="I1327" s="349" t="s">
        <v>808</v>
      </c>
      <c r="J1327" s="160">
        <v>10</v>
      </c>
    </row>
    <row r="1328" spans="1:10" x14ac:dyDescent="0.25">
      <c r="A1328" s="134" t="s">
        <v>702</v>
      </c>
      <c r="B1328" s="134" t="s">
        <v>269</v>
      </c>
      <c r="C1328" s="134">
        <f>'[2]24241-09'!$E$3</f>
        <v>2024</v>
      </c>
      <c r="D1328" s="134" t="s">
        <v>318</v>
      </c>
      <c r="E1328" s="134" t="s">
        <v>328</v>
      </c>
      <c r="F1328" s="134">
        <v>20</v>
      </c>
      <c r="G1328" s="134" t="s">
        <v>823</v>
      </c>
      <c r="H1328" s="134" t="s">
        <v>807</v>
      </c>
      <c r="I1328" s="349" t="s">
        <v>541</v>
      </c>
      <c r="J1328" s="160">
        <v>1</v>
      </c>
    </row>
    <row r="1329" spans="1:10" x14ac:dyDescent="0.25">
      <c r="A1329" s="134" t="s">
        <v>702</v>
      </c>
      <c r="B1329" s="134" t="s">
        <v>269</v>
      </c>
      <c r="C1329" s="134">
        <f>'[2]24241-09'!$E$3</f>
        <v>2024</v>
      </c>
      <c r="D1329" s="134" t="s">
        <v>318</v>
      </c>
      <c r="E1329" s="134" t="s">
        <v>328</v>
      </c>
      <c r="F1329" s="134">
        <v>20</v>
      </c>
      <c r="G1329" s="134" t="s">
        <v>823</v>
      </c>
      <c r="H1329" s="134" t="s">
        <v>807</v>
      </c>
      <c r="I1329" s="349" t="s">
        <v>542</v>
      </c>
      <c r="J1329" s="160">
        <v>3</v>
      </c>
    </row>
    <row r="1330" spans="1:10" x14ac:dyDescent="0.25">
      <c r="A1330" s="134" t="s">
        <v>702</v>
      </c>
      <c r="B1330" s="134" t="s">
        <v>269</v>
      </c>
      <c r="C1330" s="134">
        <f>'[2]24241-09'!$E$3</f>
        <v>2024</v>
      </c>
      <c r="D1330" s="134" t="s">
        <v>318</v>
      </c>
      <c r="E1330" s="134" t="s">
        <v>328</v>
      </c>
      <c r="F1330" s="134">
        <v>20</v>
      </c>
      <c r="G1330" s="134" t="s">
        <v>823</v>
      </c>
      <c r="H1330" s="134" t="s">
        <v>819</v>
      </c>
      <c r="I1330" s="101" t="s">
        <v>820</v>
      </c>
      <c r="J1330" s="160">
        <v>5</v>
      </c>
    </row>
    <row r="1331" spans="1:10" x14ac:dyDescent="0.25">
      <c r="A1331" s="134" t="s">
        <v>702</v>
      </c>
      <c r="B1331" s="134" t="s">
        <v>269</v>
      </c>
      <c r="C1331" s="134">
        <f>'[2]24241-09'!$E$3</f>
        <v>2024</v>
      </c>
      <c r="D1331" s="134" t="s">
        <v>318</v>
      </c>
      <c r="E1331" s="134" t="s">
        <v>328</v>
      </c>
      <c r="F1331" s="134">
        <v>20</v>
      </c>
      <c r="G1331" s="134" t="s">
        <v>823</v>
      </c>
      <c r="H1331" s="134" t="s">
        <v>819</v>
      </c>
      <c r="I1331" s="101" t="s">
        <v>821</v>
      </c>
      <c r="J1331" s="160">
        <v>92</v>
      </c>
    </row>
    <row r="1332" spans="1:10" x14ac:dyDescent="0.25">
      <c r="A1332" s="134" t="s">
        <v>702</v>
      </c>
      <c r="B1332" s="134" t="s">
        <v>269</v>
      </c>
      <c r="C1332" s="134">
        <f>'[2]24241-09'!$E$3</f>
        <v>2024</v>
      </c>
      <c r="D1332" s="134" t="s">
        <v>318</v>
      </c>
      <c r="E1332" s="134" t="s">
        <v>328</v>
      </c>
      <c r="F1332" s="134">
        <v>20</v>
      </c>
      <c r="G1332" s="134" t="s">
        <v>823</v>
      </c>
      <c r="H1332" s="134" t="s">
        <v>553</v>
      </c>
      <c r="I1332" s="134" t="s">
        <v>554</v>
      </c>
      <c r="J1332" s="160">
        <v>2</v>
      </c>
    </row>
    <row r="1333" spans="1:10" x14ac:dyDescent="0.25">
      <c r="A1333" s="134" t="s">
        <v>702</v>
      </c>
      <c r="B1333" s="134" t="s">
        <v>269</v>
      </c>
      <c r="C1333" s="134">
        <f>'[2]24241-09'!$E$3</f>
        <v>2024</v>
      </c>
      <c r="D1333" s="134" t="s">
        <v>318</v>
      </c>
      <c r="E1333" s="134" t="s">
        <v>328</v>
      </c>
      <c r="F1333" s="134">
        <v>20</v>
      </c>
      <c r="G1333" s="134" t="s">
        <v>823</v>
      </c>
      <c r="H1333" s="134" t="s">
        <v>553</v>
      </c>
      <c r="I1333" s="134" t="s">
        <v>555</v>
      </c>
      <c r="J1333" s="160" t="s">
        <v>284</v>
      </c>
    </row>
    <row r="1334" spans="1:10" x14ac:dyDescent="0.25">
      <c r="A1334" s="134" t="s">
        <v>702</v>
      </c>
      <c r="B1334" s="134" t="s">
        <v>269</v>
      </c>
      <c r="C1334" s="134">
        <f>'[2]24241-09'!$E$3</f>
        <v>2024</v>
      </c>
      <c r="D1334" s="134" t="s">
        <v>318</v>
      </c>
      <c r="E1334" s="134" t="s">
        <v>328</v>
      </c>
      <c r="F1334" s="134">
        <v>20</v>
      </c>
      <c r="G1334" s="134" t="s">
        <v>823</v>
      </c>
      <c r="H1334" s="134" t="s">
        <v>553</v>
      </c>
      <c r="I1334" s="101" t="s">
        <v>556</v>
      </c>
      <c r="J1334" s="160">
        <v>88</v>
      </c>
    </row>
    <row r="1335" spans="1:10" x14ac:dyDescent="0.25">
      <c r="A1335" s="134" t="s">
        <v>702</v>
      </c>
      <c r="B1335" s="134" t="s">
        <v>269</v>
      </c>
      <c r="C1335" s="134">
        <f>'[2]24241-09'!$E$3</f>
        <v>2024</v>
      </c>
      <c r="D1335" s="134" t="s">
        <v>318</v>
      </c>
      <c r="E1335" s="134" t="s">
        <v>328</v>
      </c>
      <c r="F1335" s="134">
        <v>20</v>
      </c>
      <c r="G1335" s="134" t="s">
        <v>823</v>
      </c>
      <c r="H1335" s="134" t="s">
        <v>553</v>
      </c>
      <c r="I1335" s="101" t="s">
        <v>557</v>
      </c>
      <c r="J1335" s="160" t="s">
        <v>284</v>
      </c>
    </row>
    <row r="1336" spans="1:10" x14ac:dyDescent="0.25">
      <c r="A1336" s="134" t="s">
        <v>702</v>
      </c>
      <c r="B1336" s="134" t="s">
        <v>269</v>
      </c>
      <c r="C1336" s="134">
        <f>'[2]24241-09'!$E$3</f>
        <v>2024</v>
      </c>
      <c r="D1336" s="134" t="s">
        <v>318</v>
      </c>
      <c r="E1336" s="134" t="s">
        <v>328</v>
      </c>
      <c r="F1336" s="134">
        <v>20</v>
      </c>
      <c r="G1336" s="134" t="s">
        <v>823</v>
      </c>
      <c r="H1336" s="134" t="s">
        <v>553</v>
      </c>
      <c r="I1336" s="101" t="s">
        <v>558</v>
      </c>
      <c r="J1336" s="160">
        <v>1</v>
      </c>
    </row>
    <row r="1337" spans="1:10" x14ac:dyDescent="0.25">
      <c r="A1337" s="134" t="s">
        <v>702</v>
      </c>
      <c r="B1337" s="134" t="s">
        <v>269</v>
      </c>
      <c r="C1337" s="134">
        <f>'[2]24241-09'!$E$3</f>
        <v>2024</v>
      </c>
      <c r="D1337" s="134" t="s">
        <v>318</v>
      </c>
      <c r="E1337" s="134" t="s">
        <v>328</v>
      </c>
      <c r="F1337" s="134">
        <v>20</v>
      </c>
      <c r="G1337" s="134" t="s">
        <v>823</v>
      </c>
      <c r="H1337" s="134" t="s">
        <v>553</v>
      </c>
      <c r="I1337" s="101" t="s">
        <v>559</v>
      </c>
      <c r="J1337" s="160">
        <v>1</v>
      </c>
    </row>
    <row r="1338" spans="1:10" x14ac:dyDescent="0.25">
      <c r="A1338" s="134" t="s">
        <v>702</v>
      </c>
      <c r="B1338" s="134" t="s">
        <v>269</v>
      </c>
      <c r="C1338" s="134">
        <f>'[2]24241-09'!$E$3</f>
        <v>2024</v>
      </c>
      <c r="D1338" s="134" t="s">
        <v>318</v>
      </c>
      <c r="E1338" s="134" t="s">
        <v>328</v>
      </c>
      <c r="F1338" s="134">
        <v>30</v>
      </c>
      <c r="G1338" s="101" t="s">
        <v>140</v>
      </c>
      <c r="H1338" s="101" t="s">
        <v>328</v>
      </c>
      <c r="I1338" s="101" t="s">
        <v>328</v>
      </c>
      <c r="J1338" s="160">
        <v>1418</v>
      </c>
    </row>
    <row r="1339" spans="1:10" x14ac:dyDescent="0.25">
      <c r="A1339" s="134" t="s">
        <v>702</v>
      </c>
      <c r="B1339" s="134" t="s">
        <v>269</v>
      </c>
      <c r="C1339" s="134">
        <f>'[2]24241-09'!$E$3</f>
        <v>2024</v>
      </c>
      <c r="D1339" s="134" t="s">
        <v>318</v>
      </c>
      <c r="E1339" s="134" t="s">
        <v>328</v>
      </c>
      <c r="F1339" s="134">
        <v>30</v>
      </c>
      <c r="G1339" s="101" t="s">
        <v>140</v>
      </c>
      <c r="H1339" s="134" t="s">
        <v>807</v>
      </c>
      <c r="I1339" s="349" t="s">
        <v>808</v>
      </c>
      <c r="J1339" s="160">
        <v>169</v>
      </c>
    </row>
    <row r="1340" spans="1:10" x14ac:dyDescent="0.25">
      <c r="A1340" s="134" t="s">
        <v>702</v>
      </c>
      <c r="B1340" s="134" t="s">
        <v>269</v>
      </c>
      <c r="C1340" s="134">
        <f>'[2]24241-09'!$E$3</f>
        <v>2024</v>
      </c>
      <c r="D1340" s="134" t="s">
        <v>318</v>
      </c>
      <c r="E1340" s="134" t="s">
        <v>328</v>
      </c>
      <c r="F1340" s="134">
        <v>30</v>
      </c>
      <c r="G1340" s="101" t="s">
        <v>140</v>
      </c>
      <c r="H1340" s="134" t="s">
        <v>807</v>
      </c>
      <c r="I1340" s="349" t="s">
        <v>541</v>
      </c>
      <c r="J1340" s="160">
        <v>83</v>
      </c>
    </row>
    <row r="1341" spans="1:10" x14ac:dyDescent="0.25">
      <c r="A1341" s="134" t="s">
        <v>702</v>
      </c>
      <c r="B1341" s="134" t="s">
        <v>269</v>
      </c>
      <c r="C1341" s="134">
        <f>'[2]24241-09'!$E$3</f>
        <v>2024</v>
      </c>
      <c r="D1341" s="134" t="s">
        <v>318</v>
      </c>
      <c r="E1341" s="134" t="s">
        <v>328</v>
      </c>
      <c r="F1341" s="134">
        <v>30</v>
      </c>
      <c r="G1341" s="101" t="s">
        <v>140</v>
      </c>
      <c r="H1341" s="134" t="s">
        <v>807</v>
      </c>
      <c r="I1341" s="349" t="s">
        <v>542</v>
      </c>
      <c r="J1341" s="160">
        <v>87</v>
      </c>
    </row>
    <row r="1342" spans="1:10" x14ac:dyDescent="0.25">
      <c r="A1342" s="134" t="s">
        <v>702</v>
      </c>
      <c r="B1342" s="134" t="s">
        <v>269</v>
      </c>
      <c r="C1342" s="134">
        <f>'[2]24241-09'!$E$3</f>
        <v>2024</v>
      </c>
      <c r="D1342" s="134" t="s">
        <v>318</v>
      </c>
      <c r="E1342" s="134" t="s">
        <v>328</v>
      </c>
      <c r="F1342" s="134">
        <v>30</v>
      </c>
      <c r="G1342" s="101" t="s">
        <v>140</v>
      </c>
      <c r="H1342" s="134" t="s">
        <v>819</v>
      </c>
      <c r="I1342" s="101" t="s">
        <v>820</v>
      </c>
      <c r="J1342" s="160">
        <v>254</v>
      </c>
    </row>
    <row r="1343" spans="1:10" x14ac:dyDescent="0.25">
      <c r="A1343" s="134" t="s">
        <v>702</v>
      </c>
      <c r="B1343" s="134" t="s">
        <v>269</v>
      </c>
      <c r="C1343" s="134">
        <f>'[2]24241-09'!$E$3</f>
        <v>2024</v>
      </c>
      <c r="D1343" s="134" t="s">
        <v>318</v>
      </c>
      <c r="E1343" s="134" t="s">
        <v>328</v>
      </c>
      <c r="F1343" s="134">
        <v>30</v>
      </c>
      <c r="G1343" s="101" t="s">
        <v>140</v>
      </c>
      <c r="H1343" s="134" t="s">
        <v>819</v>
      </c>
      <c r="I1343" s="101" t="s">
        <v>821</v>
      </c>
      <c r="J1343" s="160">
        <v>1164</v>
      </c>
    </row>
    <row r="1344" spans="1:10" x14ac:dyDescent="0.25">
      <c r="A1344" s="134" t="s">
        <v>702</v>
      </c>
      <c r="B1344" s="134" t="s">
        <v>269</v>
      </c>
      <c r="C1344" s="134">
        <f>'[2]24241-09'!$E$3</f>
        <v>2024</v>
      </c>
      <c r="D1344" s="134" t="s">
        <v>318</v>
      </c>
      <c r="E1344" s="134" t="s">
        <v>328</v>
      </c>
      <c r="F1344" s="134">
        <v>30</v>
      </c>
      <c r="G1344" s="101" t="s">
        <v>140</v>
      </c>
      <c r="H1344" s="134" t="s">
        <v>553</v>
      </c>
      <c r="I1344" s="134" t="s">
        <v>554</v>
      </c>
      <c r="J1344" s="160">
        <v>147</v>
      </c>
    </row>
    <row r="1345" spans="1:10" x14ac:dyDescent="0.25">
      <c r="A1345" s="134" t="s">
        <v>702</v>
      </c>
      <c r="B1345" s="134" t="s">
        <v>269</v>
      </c>
      <c r="C1345" s="134">
        <f>'[2]24241-09'!$E$3</f>
        <v>2024</v>
      </c>
      <c r="D1345" s="134" t="s">
        <v>318</v>
      </c>
      <c r="E1345" s="134" t="s">
        <v>328</v>
      </c>
      <c r="F1345" s="134">
        <v>30</v>
      </c>
      <c r="G1345" s="101" t="s">
        <v>140</v>
      </c>
      <c r="H1345" s="134" t="s">
        <v>553</v>
      </c>
      <c r="I1345" s="134" t="s">
        <v>555</v>
      </c>
      <c r="J1345" s="160">
        <v>5</v>
      </c>
    </row>
    <row r="1346" spans="1:10" x14ac:dyDescent="0.25">
      <c r="A1346" s="134" t="s">
        <v>702</v>
      </c>
      <c r="B1346" s="134" t="s">
        <v>269</v>
      </c>
      <c r="C1346" s="134">
        <f>'[2]24241-09'!$E$3</f>
        <v>2024</v>
      </c>
      <c r="D1346" s="134" t="s">
        <v>318</v>
      </c>
      <c r="E1346" s="134" t="s">
        <v>328</v>
      </c>
      <c r="F1346" s="134">
        <v>30</v>
      </c>
      <c r="G1346" s="101" t="s">
        <v>140</v>
      </c>
      <c r="H1346" s="134" t="s">
        <v>553</v>
      </c>
      <c r="I1346" s="101" t="s">
        <v>556</v>
      </c>
      <c r="J1346" s="160">
        <v>336</v>
      </c>
    </row>
    <row r="1347" spans="1:10" x14ac:dyDescent="0.25">
      <c r="A1347" s="134" t="s">
        <v>702</v>
      </c>
      <c r="B1347" s="134" t="s">
        <v>269</v>
      </c>
      <c r="C1347" s="134">
        <f>'[2]24241-09'!$E$3</f>
        <v>2024</v>
      </c>
      <c r="D1347" s="134" t="s">
        <v>318</v>
      </c>
      <c r="E1347" s="134" t="s">
        <v>328</v>
      </c>
      <c r="F1347" s="134">
        <v>30</v>
      </c>
      <c r="G1347" s="101" t="s">
        <v>140</v>
      </c>
      <c r="H1347" s="134" t="s">
        <v>553</v>
      </c>
      <c r="I1347" s="101" t="s">
        <v>557</v>
      </c>
      <c r="J1347" s="160">
        <v>6</v>
      </c>
    </row>
    <row r="1348" spans="1:10" x14ac:dyDescent="0.25">
      <c r="A1348" s="134" t="s">
        <v>702</v>
      </c>
      <c r="B1348" s="134" t="s">
        <v>269</v>
      </c>
      <c r="C1348" s="134">
        <f>'[2]24241-09'!$E$3</f>
        <v>2024</v>
      </c>
      <c r="D1348" s="134" t="s">
        <v>318</v>
      </c>
      <c r="E1348" s="134" t="s">
        <v>328</v>
      </c>
      <c r="F1348" s="134">
        <v>30</v>
      </c>
      <c r="G1348" s="101" t="s">
        <v>140</v>
      </c>
      <c r="H1348" s="134" t="s">
        <v>553</v>
      </c>
      <c r="I1348" s="101" t="s">
        <v>558</v>
      </c>
      <c r="J1348" s="160">
        <v>287</v>
      </c>
    </row>
    <row r="1349" spans="1:10" x14ac:dyDescent="0.25">
      <c r="A1349" s="134" t="s">
        <v>702</v>
      </c>
      <c r="B1349" s="134" t="s">
        <v>269</v>
      </c>
      <c r="C1349" s="134">
        <f>'[2]24241-09'!$E$3</f>
        <v>2024</v>
      </c>
      <c r="D1349" s="134" t="s">
        <v>318</v>
      </c>
      <c r="E1349" s="134" t="s">
        <v>328</v>
      </c>
      <c r="F1349" s="134">
        <v>30</v>
      </c>
      <c r="G1349" s="101" t="s">
        <v>140</v>
      </c>
      <c r="H1349" s="134" t="s">
        <v>553</v>
      </c>
      <c r="I1349" s="101" t="s">
        <v>559</v>
      </c>
      <c r="J1349" s="160">
        <v>383</v>
      </c>
    </row>
    <row r="1350" spans="1:10" x14ac:dyDescent="0.25">
      <c r="A1350" s="134" t="s">
        <v>702</v>
      </c>
      <c r="B1350" s="134" t="s">
        <v>269</v>
      </c>
      <c r="C1350" s="134">
        <f>'[2]24241-09'!$E$3</f>
        <v>2024</v>
      </c>
      <c r="D1350" s="134" t="s">
        <v>318</v>
      </c>
      <c r="E1350" s="134" t="s">
        <v>328</v>
      </c>
      <c r="F1350" s="101">
        <v>40</v>
      </c>
      <c r="G1350" s="101" t="s">
        <v>141</v>
      </c>
      <c r="H1350" s="101" t="s">
        <v>328</v>
      </c>
      <c r="I1350" s="101" t="s">
        <v>328</v>
      </c>
      <c r="J1350" s="160" t="s">
        <v>284</v>
      </c>
    </row>
    <row r="1351" spans="1:10" x14ac:dyDescent="0.25">
      <c r="A1351" s="134" t="s">
        <v>702</v>
      </c>
      <c r="B1351" s="134" t="s">
        <v>269</v>
      </c>
      <c r="C1351" s="134">
        <f>'[2]24241-09'!$E$3</f>
        <v>2024</v>
      </c>
      <c r="D1351" s="134" t="s">
        <v>318</v>
      </c>
      <c r="E1351" s="134" t="s">
        <v>328</v>
      </c>
      <c r="F1351" s="101">
        <v>40</v>
      </c>
      <c r="G1351" s="101" t="s">
        <v>141</v>
      </c>
      <c r="H1351" s="134" t="s">
        <v>807</v>
      </c>
      <c r="I1351" s="349" t="s">
        <v>808</v>
      </c>
      <c r="J1351" s="160" t="s">
        <v>284</v>
      </c>
    </row>
    <row r="1352" spans="1:10" x14ac:dyDescent="0.25">
      <c r="A1352" s="134" t="s">
        <v>702</v>
      </c>
      <c r="B1352" s="134" t="s">
        <v>269</v>
      </c>
      <c r="C1352" s="134">
        <f>'[2]24241-09'!$E$3</f>
        <v>2024</v>
      </c>
      <c r="D1352" s="134" t="s">
        <v>318</v>
      </c>
      <c r="E1352" s="134" t="s">
        <v>328</v>
      </c>
      <c r="F1352" s="101">
        <v>40</v>
      </c>
      <c r="G1352" s="101" t="s">
        <v>141</v>
      </c>
      <c r="H1352" s="134" t="s">
        <v>807</v>
      </c>
      <c r="I1352" s="349" t="s">
        <v>541</v>
      </c>
      <c r="J1352" s="160" t="s">
        <v>284</v>
      </c>
    </row>
    <row r="1353" spans="1:10" x14ac:dyDescent="0.25">
      <c r="A1353" s="134" t="s">
        <v>702</v>
      </c>
      <c r="B1353" s="134" t="s">
        <v>269</v>
      </c>
      <c r="C1353" s="134">
        <f>'[2]24241-09'!$E$3</f>
        <v>2024</v>
      </c>
      <c r="D1353" s="134" t="s">
        <v>318</v>
      </c>
      <c r="E1353" s="134" t="s">
        <v>328</v>
      </c>
      <c r="F1353" s="101">
        <v>40</v>
      </c>
      <c r="G1353" s="101" t="s">
        <v>141</v>
      </c>
      <c r="H1353" s="134" t="s">
        <v>807</v>
      </c>
      <c r="I1353" s="349" t="s">
        <v>542</v>
      </c>
      <c r="J1353" s="160" t="s">
        <v>284</v>
      </c>
    </row>
    <row r="1354" spans="1:10" x14ac:dyDescent="0.25">
      <c r="A1354" s="134" t="s">
        <v>702</v>
      </c>
      <c r="B1354" s="134" t="s">
        <v>269</v>
      </c>
      <c r="C1354" s="134">
        <f>'[2]24241-09'!$E$3</f>
        <v>2024</v>
      </c>
      <c r="D1354" s="134" t="s">
        <v>318</v>
      </c>
      <c r="E1354" s="134" t="s">
        <v>328</v>
      </c>
      <c r="F1354" s="101">
        <v>40</v>
      </c>
      <c r="G1354" s="101" t="s">
        <v>141</v>
      </c>
      <c r="H1354" s="134" t="s">
        <v>819</v>
      </c>
      <c r="I1354" s="101" t="s">
        <v>820</v>
      </c>
      <c r="J1354" s="160" t="s">
        <v>284</v>
      </c>
    </row>
    <row r="1355" spans="1:10" x14ac:dyDescent="0.25">
      <c r="A1355" s="134" t="s">
        <v>702</v>
      </c>
      <c r="B1355" s="134" t="s">
        <v>269</v>
      </c>
      <c r="C1355" s="134">
        <f>'[2]24241-09'!$E$3</f>
        <v>2024</v>
      </c>
      <c r="D1355" s="134" t="s">
        <v>318</v>
      </c>
      <c r="E1355" s="134" t="s">
        <v>328</v>
      </c>
      <c r="F1355" s="101">
        <v>40</v>
      </c>
      <c r="G1355" s="101" t="s">
        <v>141</v>
      </c>
      <c r="H1355" s="134" t="s">
        <v>819</v>
      </c>
      <c r="I1355" s="101" t="s">
        <v>821</v>
      </c>
      <c r="J1355" s="160" t="s">
        <v>284</v>
      </c>
    </row>
    <row r="1356" spans="1:10" x14ac:dyDescent="0.25">
      <c r="A1356" s="134" t="s">
        <v>702</v>
      </c>
      <c r="B1356" s="134" t="s">
        <v>269</v>
      </c>
      <c r="C1356" s="134">
        <f>'[2]24241-09'!$E$3</f>
        <v>2024</v>
      </c>
      <c r="D1356" s="134" t="s">
        <v>318</v>
      </c>
      <c r="E1356" s="134" t="s">
        <v>328</v>
      </c>
      <c r="F1356" s="101">
        <v>40</v>
      </c>
      <c r="G1356" s="101" t="s">
        <v>141</v>
      </c>
      <c r="H1356" s="134" t="s">
        <v>553</v>
      </c>
      <c r="I1356" s="134" t="s">
        <v>554</v>
      </c>
      <c r="J1356" s="160" t="s">
        <v>284</v>
      </c>
    </row>
    <row r="1357" spans="1:10" x14ac:dyDescent="0.25">
      <c r="A1357" s="134" t="s">
        <v>702</v>
      </c>
      <c r="B1357" s="134" t="s">
        <v>269</v>
      </c>
      <c r="C1357" s="134">
        <f>'[2]24241-09'!$E$3</f>
        <v>2024</v>
      </c>
      <c r="D1357" s="134" t="s">
        <v>318</v>
      </c>
      <c r="E1357" s="134" t="s">
        <v>328</v>
      </c>
      <c r="F1357" s="101">
        <v>40</v>
      </c>
      <c r="G1357" s="101" t="s">
        <v>141</v>
      </c>
      <c r="H1357" s="134" t="s">
        <v>553</v>
      </c>
      <c r="I1357" s="134" t="s">
        <v>555</v>
      </c>
      <c r="J1357" s="160" t="s">
        <v>284</v>
      </c>
    </row>
    <row r="1358" spans="1:10" x14ac:dyDescent="0.25">
      <c r="A1358" s="134" t="s">
        <v>702</v>
      </c>
      <c r="B1358" s="134" t="s">
        <v>269</v>
      </c>
      <c r="C1358" s="134">
        <f>'[2]24241-09'!$E$3</f>
        <v>2024</v>
      </c>
      <c r="D1358" s="134" t="s">
        <v>318</v>
      </c>
      <c r="E1358" s="134" t="s">
        <v>328</v>
      </c>
      <c r="F1358" s="101">
        <v>40</v>
      </c>
      <c r="G1358" s="101" t="s">
        <v>141</v>
      </c>
      <c r="H1358" s="134" t="s">
        <v>553</v>
      </c>
      <c r="I1358" s="101" t="s">
        <v>556</v>
      </c>
      <c r="J1358" s="160" t="s">
        <v>284</v>
      </c>
    </row>
    <row r="1359" spans="1:10" x14ac:dyDescent="0.25">
      <c r="A1359" s="134" t="s">
        <v>702</v>
      </c>
      <c r="B1359" s="134" t="s">
        <v>269</v>
      </c>
      <c r="C1359" s="134">
        <f>'[2]24241-09'!$E$3</f>
        <v>2024</v>
      </c>
      <c r="D1359" s="134" t="s">
        <v>318</v>
      </c>
      <c r="E1359" s="134" t="s">
        <v>328</v>
      </c>
      <c r="F1359" s="101">
        <v>40</v>
      </c>
      <c r="G1359" s="101" t="s">
        <v>141</v>
      </c>
      <c r="H1359" s="134" t="s">
        <v>553</v>
      </c>
      <c r="I1359" s="101" t="s">
        <v>557</v>
      </c>
      <c r="J1359" s="160" t="s">
        <v>284</v>
      </c>
    </row>
    <row r="1360" spans="1:10" x14ac:dyDescent="0.25">
      <c r="A1360" s="134" t="s">
        <v>702</v>
      </c>
      <c r="B1360" s="134" t="s">
        <v>269</v>
      </c>
      <c r="C1360" s="134">
        <f>'[2]24241-09'!$E$3</f>
        <v>2024</v>
      </c>
      <c r="D1360" s="134" t="s">
        <v>318</v>
      </c>
      <c r="E1360" s="134" t="s">
        <v>328</v>
      </c>
      <c r="F1360" s="101">
        <v>40</v>
      </c>
      <c r="G1360" s="101" t="s">
        <v>141</v>
      </c>
      <c r="H1360" s="134" t="s">
        <v>553</v>
      </c>
      <c r="I1360" s="101" t="s">
        <v>558</v>
      </c>
      <c r="J1360" s="160" t="s">
        <v>284</v>
      </c>
    </row>
    <row r="1361" spans="1:10" x14ac:dyDescent="0.25">
      <c r="A1361" s="134" t="s">
        <v>702</v>
      </c>
      <c r="B1361" s="134" t="s">
        <v>269</v>
      </c>
      <c r="C1361" s="134">
        <f>'[2]24241-09'!$E$3</f>
        <v>2024</v>
      </c>
      <c r="D1361" s="134" t="s">
        <v>318</v>
      </c>
      <c r="E1361" s="134" t="s">
        <v>328</v>
      </c>
      <c r="F1361" s="101">
        <v>40</v>
      </c>
      <c r="G1361" s="101" t="s">
        <v>141</v>
      </c>
      <c r="H1361" s="134" t="s">
        <v>553</v>
      </c>
      <c r="I1361" s="101" t="s">
        <v>559</v>
      </c>
      <c r="J1361" s="160" t="s">
        <v>284</v>
      </c>
    </row>
    <row r="1362" spans="1:10" x14ac:dyDescent="0.25">
      <c r="A1362" s="134" t="s">
        <v>702</v>
      </c>
      <c r="B1362" s="134" t="s">
        <v>269</v>
      </c>
      <c r="C1362" s="134">
        <f>'[2]24241-09'!$E$3</f>
        <v>2024</v>
      </c>
      <c r="D1362" s="134" t="s">
        <v>318</v>
      </c>
      <c r="E1362" s="134" t="s">
        <v>328</v>
      </c>
      <c r="F1362" s="134">
        <v>50</v>
      </c>
      <c r="G1362" s="134" t="s">
        <v>795</v>
      </c>
      <c r="H1362" s="101" t="s">
        <v>328</v>
      </c>
      <c r="I1362" s="101" t="s">
        <v>328</v>
      </c>
      <c r="J1362" s="160">
        <v>18</v>
      </c>
    </row>
    <row r="1363" spans="1:10" x14ac:dyDescent="0.25">
      <c r="A1363" s="134" t="s">
        <v>702</v>
      </c>
      <c r="B1363" s="134" t="s">
        <v>269</v>
      </c>
      <c r="C1363" s="134">
        <f>'[2]24241-09'!$E$3</f>
        <v>2024</v>
      </c>
      <c r="D1363" s="134" t="s">
        <v>318</v>
      </c>
      <c r="E1363" s="134" t="s">
        <v>328</v>
      </c>
      <c r="F1363" s="134">
        <v>50</v>
      </c>
      <c r="G1363" s="134" t="s">
        <v>795</v>
      </c>
      <c r="H1363" s="134" t="s">
        <v>807</v>
      </c>
      <c r="I1363" s="349" t="s">
        <v>808</v>
      </c>
      <c r="J1363" s="160">
        <v>3</v>
      </c>
    </row>
    <row r="1364" spans="1:10" x14ac:dyDescent="0.25">
      <c r="A1364" s="134" t="s">
        <v>702</v>
      </c>
      <c r="B1364" s="134" t="s">
        <v>269</v>
      </c>
      <c r="C1364" s="134">
        <f>'[2]24241-09'!$E$3</f>
        <v>2024</v>
      </c>
      <c r="D1364" s="134" t="s">
        <v>318</v>
      </c>
      <c r="E1364" s="134" t="s">
        <v>328</v>
      </c>
      <c r="F1364" s="134">
        <v>50</v>
      </c>
      <c r="G1364" s="134" t="s">
        <v>795</v>
      </c>
      <c r="H1364" s="134" t="s">
        <v>807</v>
      </c>
      <c r="I1364" s="349" t="s">
        <v>541</v>
      </c>
      <c r="J1364" s="160" t="s">
        <v>284</v>
      </c>
    </row>
    <row r="1365" spans="1:10" x14ac:dyDescent="0.25">
      <c r="A1365" s="134" t="s">
        <v>702</v>
      </c>
      <c r="B1365" s="134" t="s">
        <v>269</v>
      </c>
      <c r="C1365" s="134">
        <f>'[2]24241-09'!$E$3</f>
        <v>2024</v>
      </c>
      <c r="D1365" s="134" t="s">
        <v>318</v>
      </c>
      <c r="E1365" s="134" t="s">
        <v>328</v>
      </c>
      <c r="F1365" s="134">
        <v>50</v>
      </c>
      <c r="G1365" s="134" t="s">
        <v>795</v>
      </c>
      <c r="H1365" s="134" t="s">
        <v>807</v>
      </c>
      <c r="I1365" s="349" t="s">
        <v>542</v>
      </c>
      <c r="J1365" s="160">
        <v>4</v>
      </c>
    </row>
    <row r="1366" spans="1:10" x14ac:dyDescent="0.25">
      <c r="A1366" s="134" t="s">
        <v>702</v>
      </c>
      <c r="B1366" s="134" t="s">
        <v>269</v>
      </c>
      <c r="C1366" s="134">
        <f>'[2]24241-09'!$E$3</f>
        <v>2024</v>
      </c>
      <c r="D1366" s="134" t="s">
        <v>318</v>
      </c>
      <c r="E1366" s="134" t="s">
        <v>328</v>
      </c>
      <c r="F1366" s="134">
        <v>50</v>
      </c>
      <c r="G1366" s="134" t="s">
        <v>795</v>
      </c>
      <c r="H1366" s="134" t="s">
        <v>819</v>
      </c>
      <c r="I1366" s="101" t="s">
        <v>820</v>
      </c>
      <c r="J1366" s="160">
        <v>1</v>
      </c>
    </row>
    <row r="1367" spans="1:10" x14ac:dyDescent="0.25">
      <c r="A1367" s="134" t="s">
        <v>702</v>
      </c>
      <c r="B1367" s="134" t="s">
        <v>269</v>
      </c>
      <c r="C1367" s="134">
        <f>'[2]24241-09'!$E$3</f>
        <v>2024</v>
      </c>
      <c r="D1367" s="134" t="s">
        <v>318</v>
      </c>
      <c r="E1367" s="134" t="s">
        <v>328</v>
      </c>
      <c r="F1367" s="134">
        <v>50</v>
      </c>
      <c r="G1367" s="134" t="s">
        <v>795</v>
      </c>
      <c r="H1367" s="134" t="s">
        <v>819</v>
      </c>
      <c r="I1367" s="101" t="s">
        <v>821</v>
      </c>
      <c r="J1367" s="160">
        <v>17</v>
      </c>
    </row>
    <row r="1368" spans="1:10" x14ac:dyDescent="0.25">
      <c r="A1368" s="134" t="s">
        <v>702</v>
      </c>
      <c r="B1368" s="134" t="s">
        <v>269</v>
      </c>
      <c r="C1368" s="134">
        <f>'[2]24241-09'!$E$3</f>
        <v>2024</v>
      </c>
      <c r="D1368" s="134" t="s">
        <v>318</v>
      </c>
      <c r="E1368" s="134" t="s">
        <v>328</v>
      </c>
      <c r="F1368" s="134">
        <v>50</v>
      </c>
      <c r="G1368" s="134" t="s">
        <v>795</v>
      </c>
      <c r="H1368" s="134" t="s">
        <v>553</v>
      </c>
      <c r="I1368" s="134" t="s">
        <v>554</v>
      </c>
      <c r="J1368" s="160">
        <v>1</v>
      </c>
    </row>
    <row r="1369" spans="1:10" x14ac:dyDescent="0.25">
      <c r="A1369" s="134" t="s">
        <v>702</v>
      </c>
      <c r="B1369" s="134" t="s">
        <v>269</v>
      </c>
      <c r="C1369" s="134">
        <f>'[2]24241-09'!$E$3</f>
        <v>2024</v>
      </c>
      <c r="D1369" s="134" t="s">
        <v>318</v>
      </c>
      <c r="E1369" s="134" t="s">
        <v>328</v>
      </c>
      <c r="F1369" s="134">
        <v>50</v>
      </c>
      <c r="G1369" s="134" t="s">
        <v>795</v>
      </c>
      <c r="H1369" s="134" t="s">
        <v>553</v>
      </c>
      <c r="I1369" s="134" t="s">
        <v>555</v>
      </c>
      <c r="J1369" s="160" t="s">
        <v>284</v>
      </c>
    </row>
    <row r="1370" spans="1:10" x14ac:dyDescent="0.25">
      <c r="A1370" s="134" t="s">
        <v>702</v>
      </c>
      <c r="B1370" s="134" t="s">
        <v>269</v>
      </c>
      <c r="C1370" s="134">
        <f>'[2]24241-09'!$E$3</f>
        <v>2024</v>
      </c>
      <c r="D1370" s="134" t="s">
        <v>318</v>
      </c>
      <c r="E1370" s="134" t="s">
        <v>328</v>
      </c>
      <c r="F1370" s="134">
        <v>50</v>
      </c>
      <c r="G1370" s="134" t="s">
        <v>795</v>
      </c>
      <c r="H1370" s="134" t="s">
        <v>553</v>
      </c>
      <c r="I1370" s="101" t="s">
        <v>556</v>
      </c>
      <c r="J1370" s="160">
        <v>16</v>
      </c>
    </row>
    <row r="1371" spans="1:10" x14ac:dyDescent="0.25">
      <c r="A1371" s="134" t="s">
        <v>702</v>
      </c>
      <c r="B1371" s="134" t="s">
        <v>269</v>
      </c>
      <c r="C1371" s="134">
        <f>'[2]24241-09'!$E$3</f>
        <v>2024</v>
      </c>
      <c r="D1371" s="134" t="s">
        <v>318</v>
      </c>
      <c r="E1371" s="134" t="s">
        <v>328</v>
      </c>
      <c r="F1371" s="134">
        <v>50</v>
      </c>
      <c r="G1371" s="134" t="s">
        <v>795</v>
      </c>
      <c r="H1371" s="134" t="s">
        <v>553</v>
      </c>
      <c r="I1371" s="101" t="s">
        <v>557</v>
      </c>
      <c r="J1371" s="160" t="s">
        <v>284</v>
      </c>
    </row>
    <row r="1372" spans="1:10" x14ac:dyDescent="0.25">
      <c r="A1372" s="134" t="s">
        <v>702</v>
      </c>
      <c r="B1372" s="134" t="s">
        <v>269</v>
      </c>
      <c r="C1372" s="134">
        <f>'[2]24241-09'!$E$3</f>
        <v>2024</v>
      </c>
      <c r="D1372" s="134" t="s">
        <v>318</v>
      </c>
      <c r="E1372" s="134" t="s">
        <v>328</v>
      </c>
      <c r="F1372" s="134">
        <v>50</v>
      </c>
      <c r="G1372" s="134" t="s">
        <v>795</v>
      </c>
      <c r="H1372" s="134" t="s">
        <v>553</v>
      </c>
      <c r="I1372" s="101" t="s">
        <v>558</v>
      </c>
      <c r="J1372" s="160" t="s">
        <v>284</v>
      </c>
    </row>
    <row r="1373" spans="1:10" x14ac:dyDescent="0.25">
      <c r="A1373" s="134" t="s">
        <v>702</v>
      </c>
      <c r="B1373" s="134" t="s">
        <v>269</v>
      </c>
      <c r="C1373" s="134">
        <f>'[2]24241-09'!$E$3</f>
        <v>2024</v>
      </c>
      <c r="D1373" s="134" t="s">
        <v>318</v>
      </c>
      <c r="E1373" s="134" t="s">
        <v>328</v>
      </c>
      <c r="F1373" s="134">
        <v>50</v>
      </c>
      <c r="G1373" s="134" t="s">
        <v>795</v>
      </c>
      <c r="H1373" s="134" t="s">
        <v>553</v>
      </c>
      <c r="I1373" s="101" t="s">
        <v>559</v>
      </c>
      <c r="J1373" s="160" t="s">
        <v>284</v>
      </c>
    </row>
    <row r="1374" spans="1:10" x14ac:dyDescent="0.25">
      <c r="A1374" s="134" t="s">
        <v>702</v>
      </c>
      <c r="B1374" s="134" t="s">
        <v>269</v>
      </c>
      <c r="C1374" s="134">
        <f>'[2]24241-09'!$E$3</f>
        <v>2024</v>
      </c>
      <c r="D1374" s="134" t="s">
        <v>319</v>
      </c>
      <c r="E1374" s="134" t="s">
        <v>328</v>
      </c>
      <c r="F1374" s="134" t="s">
        <v>284</v>
      </c>
      <c r="G1374" s="134" t="s">
        <v>499</v>
      </c>
      <c r="H1374" s="134" t="s">
        <v>328</v>
      </c>
      <c r="I1374" s="134" t="s">
        <v>328</v>
      </c>
      <c r="J1374" s="160">
        <v>57300</v>
      </c>
    </row>
    <row r="1375" spans="1:10" x14ac:dyDescent="0.25">
      <c r="A1375" s="134" t="s">
        <v>702</v>
      </c>
      <c r="B1375" s="134" t="s">
        <v>269</v>
      </c>
      <c r="C1375" s="134">
        <f>'[2]24241-09'!$E$3</f>
        <v>2024</v>
      </c>
      <c r="D1375" s="134" t="s">
        <v>319</v>
      </c>
      <c r="E1375" s="134" t="s">
        <v>328</v>
      </c>
      <c r="F1375" s="134" t="s">
        <v>284</v>
      </c>
      <c r="G1375" s="134" t="s">
        <v>499</v>
      </c>
      <c r="H1375" s="134" t="s">
        <v>806</v>
      </c>
      <c r="I1375" s="134" t="s">
        <v>328</v>
      </c>
      <c r="J1375" s="160">
        <v>25560</v>
      </c>
    </row>
    <row r="1376" spans="1:10" x14ac:dyDescent="0.25">
      <c r="A1376" s="134" t="s">
        <v>702</v>
      </c>
      <c r="B1376" s="134" t="s">
        <v>269</v>
      </c>
      <c r="C1376" s="134">
        <f>'[2]24241-09'!$E$3</f>
        <v>2024</v>
      </c>
      <c r="D1376" s="134" t="s">
        <v>319</v>
      </c>
      <c r="E1376" s="134" t="s">
        <v>328</v>
      </c>
      <c r="F1376" s="134" t="s">
        <v>284</v>
      </c>
      <c r="G1376" s="134" t="s">
        <v>499</v>
      </c>
      <c r="H1376" s="134" t="s">
        <v>806</v>
      </c>
      <c r="I1376" s="349" t="s">
        <v>537</v>
      </c>
      <c r="J1376" s="160">
        <v>22688</v>
      </c>
    </row>
    <row r="1377" spans="1:10" x14ac:dyDescent="0.25">
      <c r="A1377" s="134" t="s">
        <v>702</v>
      </c>
      <c r="B1377" s="134" t="s">
        <v>269</v>
      </c>
      <c r="C1377" s="134">
        <f>'[2]24241-09'!$E$3</f>
        <v>2024</v>
      </c>
      <c r="D1377" s="134" t="s">
        <v>319</v>
      </c>
      <c r="E1377" s="134" t="s">
        <v>328</v>
      </c>
      <c r="F1377" s="134" t="s">
        <v>284</v>
      </c>
      <c r="G1377" s="134" t="s">
        <v>499</v>
      </c>
      <c r="H1377" s="134" t="s">
        <v>806</v>
      </c>
      <c r="I1377" s="349" t="s">
        <v>538</v>
      </c>
      <c r="J1377" s="160">
        <v>2872</v>
      </c>
    </row>
    <row r="1378" spans="1:10" x14ac:dyDescent="0.25">
      <c r="A1378" s="134" t="s">
        <v>702</v>
      </c>
      <c r="B1378" s="134" t="s">
        <v>269</v>
      </c>
      <c r="C1378" s="134">
        <f>'[2]24241-09'!$E$3</f>
        <v>2024</v>
      </c>
      <c r="D1378" s="134" t="s">
        <v>319</v>
      </c>
      <c r="E1378" s="134" t="s">
        <v>328</v>
      </c>
      <c r="F1378" s="134" t="s">
        <v>284</v>
      </c>
      <c r="G1378" s="134" t="s">
        <v>499</v>
      </c>
      <c r="H1378" s="134" t="s">
        <v>807</v>
      </c>
      <c r="I1378" s="349" t="s">
        <v>808</v>
      </c>
      <c r="J1378" s="160">
        <v>8557</v>
      </c>
    </row>
    <row r="1379" spans="1:10" x14ac:dyDescent="0.25">
      <c r="A1379" s="134" t="s">
        <v>702</v>
      </c>
      <c r="B1379" s="134" t="s">
        <v>269</v>
      </c>
      <c r="C1379" s="134">
        <f>'[2]24241-09'!$E$3</f>
        <v>2024</v>
      </c>
      <c r="D1379" s="134" t="s">
        <v>319</v>
      </c>
      <c r="E1379" s="134" t="s">
        <v>328</v>
      </c>
      <c r="F1379" s="134" t="s">
        <v>284</v>
      </c>
      <c r="G1379" s="134" t="s">
        <v>499</v>
      </c>
      <c r="H1379" s="134" t="s">
        <v>807</v>
      </c>
      <c r="I1379" s="349" t="s">
        <v>824</v>
      </c>
      <c r="J1379" s="160">
        <v>945</v>
      </c>
    </row>
    <row r="1380" spans="1:10" x14ac:dyDescent="0.25">
      <c r="A1380" s="134" t="s">
        <v>702</v>
      </c>
      <c r="B1380" s="134" t="s">
        <v>269</v>
      </c>
      <c r="C1380" s="134">
        <f>'[2]24241-09'!$E$3</f>
        <v>2024</v>
      </c>
      <c r="D1380" s="134" t="s">
        <v>319</v>
      </c>
      <c r="E1380" s="134" t="s">
        <v>328</v>
      </c>
      <c r="F1380" s="134" t="s">
        <v>284</v>
      </c>
      <c r="G1380" s="134" t="s">
        <v>499</v>
      </c>
      <c r="H1380" s="134" t="s">
        <v>807</v>
      </c>
      <c r="I1380" s="349" t="s">
        <v>541</v>
      </c>
      <c r="J1380" s="160">
        <v>3321</v>
      </c>
    </row>
    <row r="1381" spans="1:10" x14ac:dyDescent="0.25">
      <c r="A1381" s="134" t="s">
        <v>702</v>
      </c>
      <c r="B1381" s="134" t="s">
        <v>269</v>
      </c>
      <c r="C1381" s="134">
        <f>'[2]24241-09'!$E$3</f>
        <v>2024</v>
      </c>
      <c r="D1381" s="134" t="s">
        <v>319</v>
      </c>
      <c r="E1381" s="134" t="s">
        <v>328</v>
      </c>
      <c r="F1381" s="134" t="s">
        <v>284</v>
      </c>
      <c r="G1381" s="134" t="s">
        <v>499</v>
      </c>
      <c r="H1381" s="134" t="s">
        <v>807</v>
      </c>
      <c r="I1381" s="349" t="s">
        <v>810</v>
      </c>
      <c r="J1381" s="160">
        <v>451</v>
      </c>
    </row>
    <row r="1382" spans="1:10" x14ac:dyDescent="0.25">
      <c r="A1382" s="134" t="s">
        <v>702</v>
      </c>
      <c r="B1382" s="134" t="s">
        <v>269</v>
      </c>
      <c r="C1382" s="134">
        <f>'[2]24241-09'!$E$3</f>
        <v>2024</v>
      </c>
      <c r="D1382" s="134" t="s">
        <v>319</v>
      </c>
      <c r="E1382" s="134" t="s">
        <v>328</v>
      </c>
      <c r="F1382" s="134" t="s">
        <v>284</v>
      </c>
      <c r="G1382" s="134" t="s">
        <v>499</v>
      </c>
      <c r="H1382" s="134" t="s">
        <v>807</v>
      </c>
      <c r="I1382" s="349" t="s">
        <v>542</v>
      </c>
      <c r="J1382" s="160">
        <v>5405</v>
      </c>
    </row>
    <row r="1383" spans="1:10" x14ac:dyDescent="0.25">
      <c r="A1383" s="134" t="s">
        <v>702</v>
      </c>
      <c r="B1383" s="134" t="s">
        <v>269</v>
      </c>
      <c r="C1383" s="134">
        <f>'[2]24241-09'!$E$3</f>
        <v>2024</v>
      </c>
      <c r="D1383" s="134" t="s">
        <v>319</v>
      </c>
      <c r="E1383" s="134" t="s">
        <v>328</v>
      </c>
      <c r="F1383" s="134" t="s">
        <v>284</v>
      </c>
      <c r="G1383" s="134" t="s">
        <v>499</v>
      </c>
      <c r="H1383" s="134" t="s">
        <v>807</v>
      </c>
      <c r="I1383" s="349" t="s">
        <v>811</v>
      </c>
      <c r="J1383" s="160">
        <v>1183</v>
      </c>
    </row>
    <row r="1384" spans="1:10" x14ac:dyDescent="0.25">
      <c r="A1384" s="134" t="s">
        <v>702</v>
      </c>
      <c r="B1384" s="134" t="s">
        <v>269</v>
      </c>
      <c r="C1384" s="134">
        <f>'[2]24241-09'!$E$3</f>
        <v>2024</v>
      </c>
      <c r="D1384" s="134" t="s">
        <v>319</v>
      </c>
      <c r="E1384" s="134" t="s">
        <v>328</v>
      </c>
      <c r="F1384" s="134" t="s">
        <v>284</v>
      </c>
      <c r="G1384" s="134" t="s">
        <v>499</v>
      </c>
      <c r="H1384" s="134" t="s">
        <v>812</v>
      </c>
      <c r="I1384" s="101" t="s">
        <v>539</v>
      </c>
      <c r="J1384" s="160">
        <v>1803</v>
      </c>
    </row>
    <row r="1385" spans="1:10" x14ac:dyDescent="0.25">
      <c r="A1385" s="134" t="s">
        <v>702</v>
      </c>
      <c r="B1385" s="134" t="s">
        <v>269</v>
      </c>
      <c r="C1385" s="134">
        <f>'[2]24241-09'!$E$3</f>
        <v>2024</v>
      </c>
      <c r="D1385" s="134" t="s">
        <v>319</v>
      </c>
      <c r="E1385" s="134" t="s">
        <v>328</v>
      </c>
      <c r="F1385" s="134" t="s">
        <v>284</v>
      </c>
      <c r="G1385" s="134" t="s">
        <v>499</v>
      </c>
      <c r="H1385" s="134" t="s">
        <v>812</v>
      </c>
      <c r="I1385" s="101" t="s">
        <v>541</v>
      </c>
      <c r="J1385" s="160">
        <v>917</v>
      </c>
    </row>
    <row r="1386" spans="1:10" x14ac:dyDescent="0.25">
      <c r="A1386" s="134" t="s">
        <v>702</v>
      </c>
      <c r="B1386" s="134" t="s">
        <v>269</v>
      </c>
      <c r="C1386" s="134">
        <f>'[2]24241-09'!$E$3</f>
        <v>2024</v>
      </c>
      <c r="D1386" s="134" t="s">
        <v>319</v>
      </c>
      <c r="E1386" s="134" t="s">
        <v>328</v>
      </c>
      <c r="F1386" s="134" t="s">
        <v>284</v>
      </c>
      <c r="G1386" s="134" t="s">
        <v>499</v>
      </c>
      <c r="H1386" s="134" t="s">
        <v>812</v>
      </c>
      <c r="I1386" s="101" t="s">
        <v>542</v>
      </c>
      <c r="J1386" s="160">
        <v>76</v>
      </c>
    </row>
    <row r="1387" spans="1:10" x14ac:dyDescent="0.25">
      <c r="A1387" s="134" t="s">
        <v>702</v>
      </c>
      <c r="B1387" s="134" t="s">
        <v>269</v>
      </c>
      <c r="C1387" s="134">
        <f>'[2]24241-09'!$E$3</f>
        <v>2024</v>
      </c>
      <c r="D1387" s="134" t="s">
        <v>319</v>
      </c>
      <c r="E1387" s="134" t="s">
        <v>328</v>
      </c>
      <c r="F1387" s="134" t="s">
        <v>284</v>
      </c>
      <c r="G1387" s="134" t="s">
        <v>499</v>
      </c>
      <c r="H1387" s="134" t="s">
        <v>813</v>
      </c>
      <c r="I1387" s="101" t="s">
        <v>544</v>
      </c>
      <c r="J1387" s="160">
        <v>824</v>
      </c>
    </row>
    <row r="1388" spans="1:10" x14ac:dyDescent="0.25">
      <c r="A1388" s="134" t="s">
        <v>702</v>
      </c>
      <c r="B1388" s="134" t="s">
        <v>269</v>
      </c>
      <c r="C1388" s="134">
        <f>'[2]24241-09'!$E$3</f>
        <v>2024</v>
      </c>
      <c r="D1388" s="134" t="s">
        <v>319</v>
      </c>
      <c r="E1388" s="134" t="s">
        <v>328</v>
      </c>
      <c r="F1388" s="134" t="s">
        <v>284</v>
      </c>
      <c r="G1388" s="134" t="s">
        <v>499</v>
      </c>
      <c r="H1388" s="134" t="s">
        <v>813</v>
      </c>
      <c r="I1388" s="101" t="s">
        <v>814</v>
      </c>
      <c r="J1388" s="160">
        <v>43</v>
      </c>
    </row>
    <row r="1389" spans="1:10" x14ac:dyDescent="0.25">
      <c r="A1389" s="134" t="s">
        <v>702</v>
      </c>
      <c r="B1389" s="134" t="s">
        <v>269</v>
      </c>
      <c r="C1389" s="134">
        <f>'[2]24241-09'!$E$3</f>
        <v>2024</v>
      </c>
      <c r="D1389" s="134" t="s">
        <v>319</v>
      </c>
      <c r="E1389" s="134" t="s">
        <v>328</v>
      </c>
      <c r="F1389" s="134" t="s">
        <v>284</v>
      </c>
      <c r="G1389" s="134" t="s">
        <v>499</v>
      </c>
      <c r="H1389" s="134" t="s">
        <v>813</v>
      </c>
      <c r="I1389" s="101" t="s">
        <v>545</v>
      </c>
      <c r="J1389" s="160">
        <v>142</v>
      </c>
    </row>
    <row r="1390" spans="1:10" x14ac:dyDescent="0.25">
      <c r="A1390" s="134" t="s">
        <v>702</v>
      </c>
      <c r="B1390" s="134" t="s">
        <v>269</v>
      </c>
      <c r="C1390" s="134">
        <f>'[2]24241-09'!$E$3</f>
        <v>2024</v>
      </c>
      <c r="D1390" s="134" t="s">
        <v>319</v>
      </c>
      <c r="E1390" s="134" t="s">
        <v>328</v>
      </c>
      <c r="F1390" s="134" t="s">
        <v>284</v>
      </c>
      <c r="G1390" s="134" t="s">
        <v>499</v>
      </c>
      <c r="H1390" s="134" t="s">
        <v>815</v>
      </c>
      <c r="I1390" s="101" t="s">
        <v>546</v>
      </c>
      <c r="J1390" s="160">
        <v>331</v>
      </c>
    </row>
    <row r="1391" spans="1:10" x14ac:dyDescent="0.25">
      <c r="A1391" s="134" t="s">
        <v>702</v>
      </c>
      <c r="B1391" s="134" t="s">
        <v>269</v>
      </c>
      <c r="C1391" s="134">
        <f>'[2]24241-09'!$E$3</f>
        <v>2024</v>
      </c>
      <c r="D1391" s="134" t="s">
        <v>319</v>
      </c>
      <c r="E1391" s="134" t="s">
        <v>328</v>
      </c>
      <c r="F1391" s="134" t="s">
        <v>284</v>
      </c>
      <c r="G1391" s="134" t="s">
        <v>499</v>
      </c>
      <c r="H1391" s="134" t="s">
        <v>815</v>
      </c>
      <c r="I1391" s="101" t="s">
        <v>547</v>
      </c>
      <c r="J1391" s="160">
        <v>19537</v>
      </c>
    </row>
    <row r="1392" spans="1:10" x14ac:dyDescent="0.25">
      <c r="A1392" s="134" t="s">
        <v>702</v>
      </c>
      <c r="B1392" s="134" t="s">
        <v>269</v>
      </c>
      <c r="C1392" s="134">
        <f>'[2]24241-09'!$E$3</f>
        <v>2024</v>
      </c>
      <c r="D1392" s="134" t="s">
        <v>319</v>
      </c>
      <c r="E1392" s="134" t="s">
        <v>328</v>
      </c>
      <c r="F1392" s="134" t="s">
        <v>284</v>
      </c>
      <c r="G1392" s="134" t="s">
        <v>499</v>
      </c>
      <c r="H1392" s="134" t="s">
        <v>548</v>
      </c>
      <c r="I1392" s="101" t="s">
        <v>539</v>
      </c>
      <c r="J1392" s="160">
        <v>170</v>
      </c>
    </row>
    <row r="1393" spans="1:10" x14ac:dyDescent="0.25">
      <c r="A1393" s="134" t="s">
        <v>702</v>
      </c>
      <c r="B1393" s="134" t="s">
        <v>269</v>
      </c>
      <c r="C1393" s="134">
        <f>'[2]24241-09'!$E$3</f>
        <v>2024</v>
      </c>
      <c r="D1393" s="134" t="s">
        <v>319</v>
      </c>
      <c r="E1393" s="134" t="s">
        <v>328</v>
      </c>
      <c r="F1393" s="134" t="s">
        <v>284</v>
      </c>
      <c r="G1393" s="134" t="s">
        <v>499</v>
      </c>
      <c r="H1393" s="134" t="s">
        <v>548</v>
      </c>
      <c r="I1393" s="101" t="s">
        <v>816</v>
      </c>
      <c r="J1393" s="160">
        <v>22</v>
      </c>
    </row>
    <row r="1394" spans="1:10" x14ac:dyDescent="0.25">
      <c r="A1394" s="134" t="s">
        <v>702</v>
      </c>
      <c r="B1394" s="134" t="s">
        <v>269</v>
      </c>
      <c r="C1394" s="134">
        <f>'[2]24241-09'!$E$3</f>
        <v>2024</v>
      </c>
      <c r="D1394" s="134" t="s">
        <v>319</v>
      </c>
      <c r="E1394" s="134" t="s">
        <v>328</v>
      </c>
      <c r="F1394" s="134" t="s">
        <v>284</v>
      </c>
      <c r="G1394" s="134" t="s">
        <v>499</v>
      </c>
      <c r="H1394" s="134" t="s">
        <v>548</v>
      </c>
      <c r="I1394" s="101" t="s">
        <v>541</v>
      </c>
      <c r="J1394" s="160">
        <v>57</v>
      </c>
    </row>
    <row r="1395" spans="1:10" x14ac:dyDescent="0.25">
      <c r="A1395" s="134" t="s">
        <v>702</v>
      </c>
      <c r="B1395" s="134" t="s">
        <v>269</v>
      </c>
      <c r="C1395" s="134">
        <f>'[2]24241-09'!$E$3</f>
        <v>2024</v>
      </c>
      <c r="D1395" s="134" t="s">
        <v>319</v>
      </c>
      <c r="E1395" s="134" t="s">
        <v>328</v>
      </c>
      <c r="F1395" s="134" t="s">
        <v>284</v>
      </c>
      <c r="G1395" s="134" t="s">
        <v>499</v>
      </c>
      <c r="H1395" s="134" t="s">
        <v>548</v>
      </c>
      <c r="I1395" s="101" t="s">
        <v>817</v>
      </c>
      <c r="J1395" s="160">
        <v>13</v>
      </c>
    </row>
    <row r="1396" spans="1:10" x14ac:dyDescent="0.25">
      <c r="A1396" s="134" t="s">
        <v>702</v>
      </c>
      <c r="B1396" s="134" t="s">
        <v>269</v>
      </c>
      <c r="C1396" s="134">
        <f>'[2]24241-09'!$E$3</f>
        <v>2024</v>
      </c>
      <c r="D1396" s="134" t="s">
        <v>319</v>
      </c>
      <c r="E1396" s="134" t="s">
        <v>328</v>
      </c>
      <c r="F1396" s="134" t="s">
        <v>284</v>
      </c>
      <c r="G1396" s="134" t="s">
        <v>499</v>
      </c>
      <c r="H1396" s="134" t="s">
        <v>548</v>
      </c>
      <c r="I1396" s="134" t="s">
        <v>542</v>
      </c>
      <c r="J1396" s="160">
        <v>79</v>
      </c>
    </row>
    <row r="1397" spans="1:10" x14ac:dyDescent="0.25">
      <c r="A1397" s="134" t="s">
        <v>702</v>
      </c>
      <c r="B1397" s="134" t="s">
        <v>269</v>
      </c>
      <c r="C1397" s="134">
        <f>'[2]24241-09'!$E$3</f>
        <v>2024</v>
      </c>
      <c r="D1397" s="134" t="s">
        <v>319</v>
      </c>
      <c r="E1397" s="134" t="s">
        <v>328</v>
      </c>
      <c r="F1397" s="134" t="s">
        <v>284</v>
      </c>
      <c r="G1397" s="134" t="s">
        <v>499</v>
      </c>
      <c r="H1397" s="134" t="s">
        <v>548</v>
      </c>
      <c r="I1397" s="134" t="s">
        <v>818</v>
      </c>
      <c r="J1397" s="160">
        <v>22</v>
      </c>
    </row>
    <row r="1398" spans="1:10" x14ac:dyDescent="0.25">
      <c r="A1398" s="134" t="s">
        <v>702</v>
      </c>
      <c r="B1398" s="134" t="s">
        <v>269</v>
      </c>
      <c r="C1398" s="134">
        <f>'[2]24241-09'!$E$3</f>
        <v>2024</v>
      </c>
      <c r="D1398" s="134" t="s">
        <v>319</v>
      </c>
      <c r="E1398" s="134" t="s">
        <v>328</v>
      </c>
      <c r="F1398" s="134" t="s">
        <v>284</v>
      </c>
      <c r="G1398" s="134" t="s">
        <v>499</v>
      </c>
      <c r="H1398" s="134" t="s">
        <v>549</v>
      </c>
      <c r="I1398" s="134" t="s">
        <v>539</v>
      </c>
      <c r="J1398" s="160">
        <v>12</v>
      </c>
    </row>
    <row r="1399" spans="1:10" x14ac:dyDescent="0.25">
      <c r="A1399" s="134" t="s">
        <v>702</v>
      </c>
      <c r="B1399" s="134" t="s">
        <v>269</v>
      </c>
      <c r="C1399" s="134">
        <f>'[2]24241-09'!$E$3</f>
        <v>2024</v>
      </c>
      <c r="D1399" s="134" t="s">
        <v>319</v>
      </c>
      <c r="E1399" s="134" t="s">
        <v>328</v>
      </c>
      <c r="F1399" s="134" t="s">
        <v>284</v>
      </c>
      <c r="G1399" s="134" t="s">
        <v>499</v>
      </c>
      <c r="H1399" s="134" t="s">
        <v>549</v>
      </c>
      <c r="I1399" s="101" t="s">
        <v>541</v>
      </c>
      <c r="J1399" s="160">
        <v>7</v>
      </c>
    </row>
    <row r="1400" spans="1:10" x14ac:dyDescent="0.25">
      <c r="A1400" s="134" t="s">
        <v>702</v>
      </c>
      <c r="B1400" s="134" t="s">
        <v>269</v>
      </c>
      <c r="C1400" s="134">
        <f>'[2]24241-09'!$E$3</f>
        <v>2024</v>
      </c>
      <c r="D1400" s="134" t="s">
        <v>319</v>
      </c>
      <c r="E1400" s="134" t="s">
        <v>328</v>
      </c>
      <c r="F1400" s="134" t="s">
        <v>284</v>
      </c>
      <c r="G1400" s="134" t="s">
        <v>499</v>
      </c>
      <c r="H1400" s="134" t="s">
        <v>549</v>
      </c>
      <c r="I1400" s="101" t="s">
        <v>542</v>
      </c>
      <c r="J1400" s="160" t="s">
        <v>284</v>
      </c>
    </row>
    <row r="1401" spans="1:10" x14ac:dyDescent="0.25">
      <c r="A1401" s="134" t="s">
        <v>702</v>
      </c>
      <c r="B1401" s="134" t="s">
        <v>269</v>
      </c>
      <c r="C1401" s="134">
        <f>'[2]24241-09'!$E$3</f>
        <v>2024</v>
      </c>
      <c r="D1401" s="134" t="s">
        <v>319</v>
      </c>
      <c r="E1401" s="134" t="s">
        <v>328</v>
      </c>
      <c r="F1401" s="134" t="s">
        <v>284</v>
      </c>
      <c r="G1401" s="134" t="s">
        <v>499</v>
      </c>
      <c r="H1401" s="134" t="s">
        <v>550</v>
      </c>
      <c r="I1401" s="101" t="s">
        <v>544</v>
      </c>
      <c r="J1401" s="160">
        <v>8</v>
      </c>
    </row>
    <row r="1402" spans="1:10" x14ac:dyDescent="0.25">
      <c r="A1402" s="134" t="s">
        <v>702</v>
      </c>
      <c r="B1402" s="134" t="s">
        <v>269</v>
      </c>
      <c r="C1402" s="134">
        <f>'[2]24241-09'!$E$3</f>
        <v>2024</v>
      </c>
      <c r="D1402" s="134" t="s">
        <v>319</v>
      </c>
      <c r="E1402" s="134" t="s">
        <v>328</v>
      </c>
      <c r="F1402" s="134" t="s">
        <v>284</v>
      </c>
      <c r="G1402" s="134" t="s">
        <v>499</v>
      </c>
      <c r="H1402" s="134" t="s">
        <v>550</v>
      </c>
      <c r="I1402" s="101" t="s">
        <v>540</v>
      </c>
      <c r="J1402" s="160" t="s">
        <v>284</v>
      </c>
    </row>
    <row r="1403" spans="1:10" x14ac:dyDescent="0.25">
      <c r="A1403" s="134" t="s">
        <v>702</v>
      </c>
      <c r="B1403" s="134" t="s">
        <v>269</v>
      </c>
      <c r="C1403" s="134">
        <f>'[2]24241-09'!$E$3</f>
        <v>2024</v>
      </c>
      <c r="D1403" s="134" t="s">
        <v>319</v>
      </c>
      <c r="E1403" s="134" t="s">
        <v>328</v>
      </c>
      <c r="F1403" s="134" t="s">
        <v>284</v>
      </c>
      <c r="G1403" s="134" t="s">
        <v>499</v>
      </c>
      <c r="H1403" s="134" t="s">
        <v>550</v>
      </c>
      <c r="I1403" s="101" t="s">
        <v>545</v>
      </c>
      <c r="J1403" s="160" t="s">
        <v>284</v>
      </c>
    </row>
    <row r="1404" spans="1:10" x14ac:dyDescent="0.25">
      <c r="A1404" s="134" t="s">
        <v>702</v>
      </c>
      <c r="B1404" s="134" t="s">
        <v>269</v>
      </c>
      <c r="C1404" s="134">
        <f>'[2]24241-09'!$E$3</f>
        <v>2024</v>
      </c>
      <c r="D1404" s="134" t="s">
        <v>319</v>
      </c>
      <c r="E1404" s="134" t="s">
        <v>328</v>
      </c>
      <c r="F1404" s="134" t="s">
        <v>284</v>
      </c>
      <c r="G1404" s="134" t="s">
        <v>499</v>
      </c>
      <c r="H1404" s="134" t="s">
        <v>819</v>
      </c>
      <c r="I1404" s="101" t="s">
        <v>820</v>
      </c>
      <c r="J1404" s="160">
        <v>10873</v>
      </c>
    </row>
    <row r="1405" spans="1:10" x14ac:dyDescent="0.25">
      <c r="A1405" s="134" t="s">
        <v>702</v>
      </c>
      <c r="B1405" s="134" t="s">
        <v>269</v>
      </c>
      <c r="C1405" s="134">
        <f>'[2]24241-09'!$E$3</f>
        <v>2024</v>
      </c>
      <c r="D1405" s="134" t="s">
        <v>319</v>
      </c>
      <c r="E1405" s="134" t="s">
        <v>328</v>
      </c>
      <c r="F1405" s="134" t="s">
        <v>284</v>
      </c>
      <c r="G1405" s="134" t="s">
        <v>499</v>
      </c>
      <c r="H1405" s="134" t="s">
        <v>819</v>
      </c>
      <c r="I1405" s="101" t="s">
        <v>821</v>
      </c>
      <c r="J1405" s="160">
        <v>46427</v>
      </c>
    </row>
    <row r="1406" spans="1:10" x14ac:dyDescent="0.25">
      <c r="A1406" s="134" t="s">
        <v>702</v>
      </c>
      <c r="B1406" s="134" t="s">
        <v>269</v>
      </c>
      <c r="C1406" s="134">
        <f>'[2]24241-09'!$E$3</f>
        <v>2024</v>
      </c>
      <c r="D1406" s="134" t="s">
        <v>319</v>
      </c>
      <c r="E1406" s="134" t="s">
        <v>328</v>
      </c>
      <c r="F1406" s="134" t="s">
        <v>284</v>
      </c>
      <c r="G1406" s="134" t="s">
        <v>499</v>
      </c>
      <c r="H1406" s="134" t="s">
        <v>553</v>
      </c>
      <c r="I1406" s="101" t="s">
        <v>554</v>
      </c>
      <c r="J1406" s="160">
        <v>2906</v>
      </c>
    </row>
    <row r="1407" spans="1:10" x14ac:dyDescent="0.25">
      <c r="A1407" s="134" t="s">
        <v>702</v>
      </c>
      <c r="B1407" s="134" t="s">
        <v>269</v>
      </c>
      <c r="C1407" s="134">
        <f>'[2]24241-09'!$E$3</f>
        <v>2024</v>
      </c>
      <c r="D1407" s="134" t="s">
        <v>319</v>
      </c>
      <c r="E1407" s="134" t="s">
        <v>328</v>
      </c>
      <c r="F1407" s="134" t="s">
        <v>284</v>
      </c>
      <c r="G1407" s="134" t="s">
        <v>499</v>
      </c>
      <c r="H1407" s="134" t="s">
        <v>553</v>
      </c>
      <c r="I1407" s="101" t="s">
        <v>555</v>
      </c>
      <c r="J1407" s="160">
        <v>271</v>
      </c>
    </row>
    <row r="1408" spans="1:10" x14ac:dyDescent="0.25">
      <c r="A1408" s="134" t="s">
        <v>702</v>
      </c>
      <c r="B1408" s="134" t="s">
        <v>269</v>
      </c>
      <c r="C1408" s="134">
        <f>'[2]24241-09'!$E$3</f>
        <v>2024</v>
      </c>
      <c r="D1408" s="134" t="s">
        <v>319</v>
      </c>
      <c r="E1408" s="134" t="s">
        <v>328</v>
      </c>
      <c r="F1408" s="134" t="s">
        <v>284</v>
      </c>
      <c r="G1408" s="134" t="s">
        <v>499</v>
      </c>
      <c r="H1408" s="134" t="s">
        <v>553</v>
      </c>
      <c r="I1408" s="101" t="s">
        <v>556</v>
      </c>
      <c r="J1408" s="160">
        <v>22982</v>
      </c>
    </row>
    <row r="1409" spans="1:10" x14ac:dyDescent="0.25">
      <c r="A1409" s="134" t="s">
        <v>702</v>
      </c>
      <c r="B1409" s="134" t="s">
        <v>269</v>
      </c>
      <c r="C1409" s="134">
        <f>'[2]24241-09'!$E$3</f>
        <v>2024</v>
      </c>
      <c r="D1409" s="134" t="s">
        <v>319</v>
      </c>
      <c r="E1409" s="134" t="s">
        <v>328</v>
      </c>
      <c r="F1409" s="134" t="s">
        <v>284</v>
      </c>
      <c r="G1409" s="134" t="s">
        <v>499</v>
      </c>
      <c r="H1409" s="134" t="s">
        <v>553</v>
      </c>
      <c r="I1409" s="101" t="s">
        <v>557</v>
      </c>
      <c r="J1409" s="160">
        <v>531</v>
      </c>
    </row>
    <row r="1410" spans="1:10" x14ac:dyDescent="0.25">
      <c r="A1410" s="134" t="s">
        <v>702</v>
      </c>
      <c r="B1410" s="134" t="s">
        <v>269</v>
      </c>
      <c r="C1410" s="134">
        <f>'[2]24241-09'!$E$3</f>
        <v>2024</v>
      </c>
      <c r="D1410" s="134" t="s">
        <v>319</v>
      </c>
      <c r="E1410" s="134" t="s">
        <v>328</v>
      </c>
      <c r="F1410" s="134" t="s">
        <v>284</v>
      </c>
      <c r="G1410" s="134" t="s">
        <v>499</v>
      </c>
      <c r="H1410" s="134" t="s">
        <v>553</v>
      </c>
      <c r="I1410" s="101" t="s">
        <v>558</v>
      </c>
      <c r="J1410" s="160">
        <v>4325</v>
      </c>
    </row>
    <row r="1411" spans="1:10" x14ac:dyDescent="0.25">
      <c r="A1411" s="134" t="s">
        <v>702</v>
      </c>
      <c r="B1411" s="134" t="s">
        <v>269</v>
      </c>
      <c r="C1411" s="134">
        <f>'[2]24241-09'!$E$3</f>
        <v>2024</v>
      </c>
      <c r="D1411" s="134" t="s">
        <v>319</v>
      </c>
      <c r="E1411" s="134" t="s">
        <v>328</v>
      </c>
      <c r="F1411" s="134" t="s">
        <v>284</v>
      </c>
      <c r="G1411" s="134" t="s">
        <v>499</v>
      </c>
      <c r="H1411" s="134" t="s">
        <v>553</v>
      </c>
      <c r="I1411" s="101" t="s">
        <v>559</v>
      </c>
      <c r="J1411" s="160">
        <v>15412</v>
      </c>
    </row>
    <row r="1412" spans="1:10" x14ac:dyDescent="0.25">
      <c r="A1412" s="134" t="s">
        <v>702</v>
      </c>
      <c r="B1412" s="134" t="s">
        <v>269</v>
      </c>
      <c r="C1412" s="134">
        <f>'[2]24241-09'!$E$3</f>
        <v>2024</v>
      </c>
      <c r="D1412" s="134" t="s">
        <v>319</v>
      </c>
      <c r="E1412" s="134" t="s">
        <v>328</v>
      </c>
      <c r="F1412" s="101">
        <v>10</v>
      </c>
      <c r="G1412" s="134" t="s">
        <v>715</v>
      </c>
      <c r="H1412" s="101" t="s">
        <v>822</v>
      </c>
      <c r="I1412" s="101" t="s">
        <v>328</v>
      </c>
      <c r="J1412" s="160">
        <v>45178</v>
      </c>
    </row>
    <row r="1413" spans="1:10" x14ac:dyDescent="0.25">
      <c r="A1413" s="134" t="s">
        <v>702</v>
      </c>
      <c r="B1413" s="134" t="s">
        <v>269</v>
      </c>
      <c r="C1413" s="134">
        <f>'[2]24241-09'!$E$3</f>
        <v>2024</v>
      </c>
      <c r="D1413" s="134" t="s">
        <v>319</v>
      </c>
      <c r="E1413" s="134" t="s">
        <v>328</v>
      </c>
      <c r="F1413" s="134">
        <v>10</v>
      </c>
      <c r="G1413" s="134" t="s">
        <v>715</v>
      </c>
      <c r="H1413" s="134" t="s">
        <v>807</v>
      </c>
      <c r="I1413" s="349" t="s">
        <v>808</v>
      </c>
      <c r="J1413" s="160">
        <v>7069</v>
      </c>
    </row>
    <row r="1414" spans="1:10" x14ac:dyDescent="0.25">
      <c r="A1414" s="134" t="s">
        <v>702</v>
      </c>
      <c r="B1414" s="134" t="s">
        <v>269</v>
      </c>
      <c r="C1414" s="134">
        <f>'[2]24241-09'!$E$3</f>
        <v>2024</v>
      </c>
      <c r="D1414" s="134" t="s">
        <v>319</v>
      </c>
      <c r="E1414" s="134" t="s">
        <v>328</v>
      </c>
      <c r="F1414" s="134">
        <v>10</v>
      </c>
      <c r="G1414" s="134" t="s">
        <v>715</v>
      </c>
      <c r="H1414" s="134" t="s">
        <v>807</v>
      </c>
      <c r="I1414" s="349" t="s">
        <v>541</v>
      </c>
      <c r="J1414" s="160">
        <v>2839</v>
      </c>
    </row>
    <row r="1415" spans="1:10" x14ac:dyDescent="0.25">
      <c r="A1415" s="134" t="s">
        <v>702</v>
      </c>
      <c r="B1415" s="134" t="s">
        <v>269</v>
      </c>
      <c r="C1415" s="134">
        <f>'[2]24241-09'!$E$3</f>
        <v>2024</v>
      </c>
      <c r="D1415" s="134" t="s">
        <v>319</v>
      </c>
      <c r="E1415" s="134" t="s">
        <v>328</v>
      </c>
      <c r="F1415" s="134">
        <v>10</v>
      </c>
      <c r="G1415" s="134" t="s">
        <v>715</v>
      </c>
      <c r="H1415" s="134" t="s">
        <v>807</v>
      </c>
      <c r="I1415" s="349" t="s">
        <v>542</v>
      </c>
      <c r="J1415" s="160">
        <v>4795</v>
      </c>
    </row>
    <row r="1416" spans="1:10" x14ac:dyDescent="0.25">
      <c r="A1416" s="134" t="s">
        <v>702</v>
      </c>
      <c r="B1416" s="134" t="s">
        <v>269</v>
      </c>
      <c r="C1416" s="134">
        <f>'[2]24241-09'!$E$3</f>
        <v>2024</v>
      </c>
      <c r="D1416" s="134" t="s">
        <v>319</v>
      </c>
      <c r="E1416" s="134" t="s">
        <v>328</v>
      </c>
      <c r="F1416" s="134">
        <v>10</v>
      </c>
      <c r="G1416" s="134" t="s">
        <v>715</v>
      </c>
      <c r="H1416" s="134" t="s">
        <v>819</v>
      </c>
      <c r="I1416" s="101" t="s">
        <v>820</v>
      </c>
      <c r="J1416" s="160">
        <v>8959</v>
      </c>
    </row>
    <row r="1417" spans="1:10" x14ac:dyDescent="0.25">
      <c r="A1417" s="134" t="s">
        <v>702</v>
      </c>
      <c r="B1417" s="134" t="s">
        <v>269</v>
      </c>
      <c r="C1417" s="134">
        <f>'[2]24241-09'!$E$3</f>
        <v>2024</v>
      </c>
      <c r="D1417" s="134" t="s">
        <v>319</v>
      </c>
      <c r="E1417" s="134" t="s">
        <v>328</v>
      </c>
      <c r="F1417" s="134">
        <v>10</v>
      </c>
      <c r="G1417" s="134" t="s">
        <v>715</v>
      </c>
      <c r="H1417" s="134" t="s">
        <v>819</v>
      </c>
      <c r="I1417" s="101" t="s">
        <v>821</v>
      </c>
      <c r="J1417" s="160">
        <v>36219</v>
      </c>
    </row>
    <row r="1418" spans="1:10" x14ac:dyDescent="0.25">
      <c r="A1418" s="134" t="s">
        <v>702</v>
      </c>
      <c r="B1418" s="134" t="s">
        <v>269</v>
      </c>
      <c r="C1418" s="134">
        <f>'[2]24241-09'!$E$3</f>
        <v>2024</v>
      </c>
      <c r="D1418" s="134" t="s">
        <v>319</v>
      </c>
      <c r="E1418" s="134" t="s">
        <v>328</v>
      </c>
      <c r="F1418" s="134">
        <v>10</v>
      </c>
      <c r="G1418" s="134" t="s">
        <v>715</v>
      </c>
      <c r="H1418" s="134" t="s">
        <v>553</v>
      </c>
      <c r="I1418" s="134" t="s">
        <v>554</v>
      </c>
      <c r="J1418" s="160">
        <v>1981</v>
      </c>
    </row>
    <row r="1419" spans="1:10" x14ac:dyDescent="0.25">
      <c r="A1419" s="134" t="s">
        <v>702</v>
      </c>
      <c r="B1419" s="134" t="s">
        <v>269</v>
      </c>
      <c r="C1419" s="134">
        <f>'[2]24241-09'!$E$3</f>
        <v>2024</v>
      </c>
      <c r="D1419" s="134" t="s">
        <v>319</v>
      </c>
      <c r="E1419" s="134" t="s">
        <v>328</v>
      </c>
      <c r="F1419" s="134">
        <v>10</v>
      </c>
      <c r="G1419" s="134" t="s">
        <v>715</v>
      </c>
      <c r="H1419" s="134" t="s">
        <v>553</v>
      </c>
      <c r="I1419" s="134" t="s">
        <v>555</v>
      </c>
      <c r="J1419" s="160">
        <v>235</v>
      </c>
    </row>
    <row r="1420" spans="1:10" x14ac:dyDescent="0.25">
      <c r="A1420" s="134" t="s">
        <v>702</v>
      </c>
      <c r="B1420" s="134" t="s">
        <v>269</v>
      </c>
      <c r="C1420" s="134">
        <f>'[2]24241-09'!$E$3</f>
        <v>2024</v>
      </c>
      <c r="D1420" s="134" t="s">
        <v>319</v>
      </c>
      <c r="E1420" s="134" t="s">
        <v>328</v>
      </c>
      <c r="F1420" s="134">
        <v>10</v>
      </c>
      <c r="G1420" s="134" t="s">
        <v>715</v>
      </c>
      <c r="H1420" s="134" t="s">
        <v>553</v>
      </c>
      <c r="I1420" s="101" t="s">
        <v>556</v>
      </c>
      <c r="J1420" s="160">
        <v>20792</v>
      </c>
    </row>
    <row r="1421" spans="1:10" x14ac:dyDescent="0.25">
      <c r="A1421" s="134" t="s">
        <v>702</v>
      </c>
      <c r="B1421" s="134" t="s">
        <v>269</v>
      </c>
      <c r="C1421" s="134">
        <f>'[2]24241-09'!$E$3</f>
        <v>2024</v>
      </c>
      <c r="D1421" s="134" t="s">
        <v>319</v>
      </c>
      <c r="E1421" s="134" t="s">
        <v>328</v>
      </c>
      <c r="F1421" s="134">
        <v>10</v>
      </c>
      <c r="G1421" s="134" t="s">
        <v>715</v>
      </c>
      <c r="H1421" s="134" t="s">
        <v>553</v>
      </c>
      <c r="I1421" s="101" t="s">
        <v>557</v>
      </c>
      <c r="J1421" s="160">
        <v>379</v>
      </c>
    </row>
    <row r="1422" spans="1:10" x14ac:dyDescent="0.25">
      <c r="A1422" s="134" t="s">
        <v>702</v>
      </c>
      <c r="B1422" s="134" t="s">
        <v>269</v>
      </c>
      <c r="C1422" s="134">
        <f>'[2]24241-09'!$E$3</f>
        <v>2024</v>
      </c>
      <c r="D1422" s="134" t="s">
        <v>319</v>
      </c>
      <c r="E1422" s="134" t="s">
        <v>328</v>
      </c>
      <c r="F1422" s="134">
        <v>10</v>
      </c>
      <c r="G1422" s="134" t="s">
        <v>715</v>
      </c>
      <c r="H1422" s="134" t="s">
        <v>553</v>
      </c>
      <c r="I1422" s="101" t="s">
        <v>558</v>
      </c>
      <c r="J1422" s="160">
        <v>1875</v>
      </c>
    </row>
    <row r="1423" spans="1:10" x14ac:dyDescent="0.25">
      <c r="A1423" s="134" t="s">
        <v>702</v>
      </c>
      <c r="B1423" s="134" t="s">
        <v>269</v>
      </c>
      <c r="C1423" s="134">
        <f>'[2]24241-09'!$E$3</f>
        <v>2024</v>
      </c>
      <c r="D1423" s="134" t="s">
        <v>319</v>
      </c>
      <c r="E1423" s="134" t="s">
        <v>328</v>
      </c>
      <c r="F1423" s="134">
        <v>10</v>
      </c>
      <c r="G1423" s="134" t="s">
        <v>715</v>
      </c>
      <c r="H1423" s="134" t="s">
        <v>553</v>
      </c>
      <c r="I1423" s="101" t="s">
        <v>559</v>
      </c>
      <c r="J1423" s="160">
        <v>10957</v>
      </c>
    </row>
    <row r="1424" spans="1:10" x14ac:dyDescent="0.25">
      <c r="A1424" s="134" t="s">
        <v>702</v>
      </c>
      <c r="B1424" s="134" t="s">
        <v>269</v>
      </c>
      <c r="C1424" s="134">
        <f>'[2]24241-09'!$E$3</f>
        <v>2024</v>
      </c>
      <c r="D1424" s="134" t="s">
        <v>319</v>
      </c>
      <c r="E1424" s="134" t="s">
        <v>328</v>
      </c>
      <c r="F1424" s="134">
        <v>20</v>
      </c>
      <c r="G1424" s="134" t="s">
        <v>823</v>
      </c>
      <c r="H1424" s="101" t="s">
        <v>328</v>
      </c>
      <c r="I1424" s="101" t="s">
        <v>328</v>
      </c>
      <c r="J1424" s="160">
        <v>425</v>
      </c>
    </row>
    <row r="1425" spans="1:10" x14ac:dyDescent="0.25">
      <c r="A1425" s="134" t="s">
        <v>702</v>
      </c>
      <c r="B1425" s="134" t="s">
        <v>269</v>
      </c>
      <c r="C1425" s="134">
        <f>'[2]24241-09'!$E$3</f>
        <v>2024</v>
      </c>
      <c r="D1425" s="134" t="s">
        <v>319</v>
      </c>
      <c r="E1425" s="134" t="s">
        <v>328</v>
      </c>
      <c r="F1425" s="134">
        <v>20</v>
      </c>
      <c r="G1425" s="134" t="s">
        <v>823</v>
      </c>
      <c r="H1425" s="134" t="s">
        <v>807</v>
      </c>
      <c r="I1425" s="349" t="s">
        <v>808</v>
      </c>
      <c r="J1425" s="160">
        <v>76</v>
      </c>
    </row>
    <row r="1426" spans="1:10" x14ac:dyDescent="0.25">
      <c r="A1426" s="134" t="s">
        <v>702</v>
      </c>
      <c r="B1426" s="134" t="s">
        <v>269</v>
      </c>
      <c r="C1426" s="134">
        <f>'[2]24241-09'!$E$3</f>
        <v>2024</v>
      </c>
      <c r="D1426" s="134" t="s">
        <v>319</v>
      </c>
      <c r="E1426" s="134" t="s">
        <v>328</v>
      </c>
      <c r="F1426" s="134">
        <v>20</v>
      </c>
      <c r="G1426" s="134" t="s">
        <v>823</v>
      </c>
      <c r="H1426" s="134" t="s">
        <v>807</v>
      </c>
      <c r="I1426" s="349" t="s">
        <v>541</v>
      </c>
      <c r="J1426" s="160">
        <v>40</v>
      </c>
    </row>
    <row r="1427" spans="1:10" x14ac:dyDescent="0.25">
      <c r="A1427" s="134" t="s">
        <v>702</v>
      </c>
      <c r="B1427" s="134" t="s">
        <v>269</v>
      </c>
      <c r="C1427" s="134">
        <f>'[2]24241-09'!$E$3</f>
        <v>2024</v>
      </c>
      <c r="D1427" s="134" t="s">
        <v>319</v>
      </c>
      <c r="E1427" s="134" t="s">
        <v>328</v>
      </c>
      <c r="F1427" s="134">
        <v>20</v>
      </c>
      <c r="G1427" s="134" t="s">
        <v>823</v>
      </c>
      <c r="H1427" s="134" t="s">
        <v>807</v>
      </c>
      <c r="I1427" s="349" t="s">
        <v>542</v>
      </c>
      <c r="J1427" s="160">
        <v>44</v>
      </c>
    </row>
    <row r="1428" spans="1:10" x14ac:dyDescent="0.25">
      <c r="A1428" s="134" t="s">
        <v>702</v>
      </c>
      <c r="B1428" s="134" t="s">
        <v>269</v>
      </c>
      <c r="C1428" s="134">
        <f>'[2]24241-09'!$E$3</f>
        <v>2024</v>
      </c>
      <c r="D1428" s="134" t="s">
        <v>319</v>
      </c>
      <c r="E1428" s="134" t="s">
        <v>328</v>
      </c>
      <c r="F1428" s="134">
        <v>20</v>
      </c>
      <c r="G1428" s="134" t="s">
        <v>823</v>
      </c>
      <c r="H1428" s="134" t="s">
        <v>819</v>
      </c>
      <c r="I1428" s="101" t="s">
        <v>820</v>
      </c>
      <c r="J1428" s="160">
        <v>44</v>
      </c>
    </row>
    <row r="1429" spans="1:10" x14ac:dyDescent="0.25">
      <c r="A1429" s="134" t="s">
        <v>702</v>
      </c>
      <c r="B1429" s="134" t="s">
        <v>269</v>
      </c>
      <c r="C1429" s="134">
        <f>'[2]24241-09'!$E$3</f>
        <v>2024</v>
      </c>
      <c r="D1429" s="134" t="s">
        <v>319</v>
      </c>
      <c r="E1429" s="134" t="s">
        <v>328</v>
      </c>
      <c r="F1429" s="134">
        <v>20</v>
      </c>
      <c r="G1429" s="134" t="s">
        <v>823</v>
      </c>
      <c r="H1429" s="134" t="s">
        <v>819</v>
      </c>
      <c r="I1429" s="101" t="s">
        <v>821</v>
      </c>
      <c r="J1429" s="160">
        <v>381</v>
      </c>
    </row>
    <row r="1430" spans="1:10" x14ac:dyDescent="0.25">
      <c r="A1430" s="134" t="s">
        <v>702</v>
      </c>
      <c r="B1430" s="134" t="s">
        <v>269</v>
      </c>
      <c r="C1430" s="134">
        <f>'[2]24241-09'!$E$3</f>
        <v>2024</v>
      </c>
      <c r="D1430" s="134" t="s">
        <v>319</v>
      </c>
      <c r="E1430" s="134" t="s">
        <v>328</v>
      </c>
      <c r="F1430" s="134">
        <v>20</v>
      </c>
      <c r="G1430" s="134" t="s">
        <v>823</v>
      </c>
      <c r="H1430" s="134" t="s">
        <v>553</v>
      </c>
      <c r="I1430" s="134" t="s">
        <v>554</v>
      </c>
      <c r="J1430" s="160">
        <v>3</v>
      </c>
    </row>
    <row r="1431" spans="1:10" x14ac:dyDescent="0.25">
      <c r="A1431" s="134" t="s">
        <v>702</v>
      </c>
      <c r="B1431" s="134" t="s">
        <v>269</v>
      </c>
      <c r="C1431" s="134">
        <f>'[2]24241-09'!$E$3</f>
        <v>2024</v>
      </c>
      <c r="D1431" s="134" t="s">
        <v>319</v>
      </c>
      <c r="E1431" s="134" t="s">
        <v>328</v>
      </c>
      <c r="F1431" s="134">
        <v>20</v>
      </c>
      <c r="G1431" s="134" t="s">
        <v>823</v>
      </c>
      <c r="H1431" s="134" t="s">
        <v>553</v>
      </c>
      <c r="I1431" s="134" t="s">
        <v>555</v>
      </c>
      <c r="J1431" s="160">
        <v>2</v>
      </c>
    </row>
    <row r="1432" spans="1:10" x14ac:dyDescent="0.25">
      <c r="A1432" s="134" t="s">
        <v>702</v>
      </c>
      <c r="B1432" s="134" t="s">
        <v>269</v>
      </c>
      <c r="C1432" s="134">
        <f>'[2]24241-09'!$E$3</f>
        <v>2024</v>
      </c>
      <c r="D1432" s="134" t="s">
        <v>319</v>
      </c>
      <c r="E1432" s="134" t="s">
        <v>328</v>
      </c>
      <c r="F1432" s="134">
        <v>20</v>
      </c>
      <c r="G1432" s="134" t="s">
        <v>823</v>
      </c>
      <c r="H1432" s="134" t="s">
        <v>553</v>
      </c>
      <c r="I1432" s="101" t="s">
        <v>556</v>
      </c>
      <c r="J1432" s="160">
        <v>346</v>
      </c>
    </row>
    <row r="1433" spans="1:10" x14ac:dyDescent="0.25">
      <c r="A1433" s="134" t="s">
        <v>702</v>
      </c>
      <c r="B1433" s="134" t="s">
        <v>269</v>
      </c>
      <c r="C1433" s="134">
        <f>'[2]24241-09'!$E$3</f>
        <v>2024</v>
      </c>
      <c r="D1433" s="134" t="s">
        <v>319</v>
      </c>
      <c r="E1433" s="134" t="s">
        <v>328</v>
      </c>
      <c r="F1433" s="134">
        <v>20</v>
      </c>
      <c r="G1433" s="134" t="s">
        <v>823</v>
      </c>
      <c r="H1433" s="134" t="s">
        <v>553</v>
      </c>
      <c r="I1433" s="101" t="s">
        <v>557</v>
      </c>
      <c r="J1433" s="160">
        <v>4</v>
      </c>
    </row>
    <row r="1434" spans="1:10" x14ac:dyDescent="0.25">
      <c r="A1434" s="134" t="s">
        <v>702</v>
      </c>
      <c r="B1434" s="134" t="s">
        <v>269</v>
      </c>
      <c r="C1434" s="134">
        <f>'[2]24241-09'!$E$3</f>
        <v>2024</v>
      </c>
      <c r="D1434" s="134" t="s">
        <v>319</v>
      </c>
      <c r="E1434" s="134" t="s">
        <v>328</v>
      </c>
      <c r="F1434" s="134">
        <v>20</v>
      </c>
      <c r="G1434" s="134" t="s">
        <v>823</v>
      </c>
      <c r="H1434" s="134" t="s">
        <v>553</v>
      </c>
      <c r="I1434" s="101" t="s">
        <v>558</v>
      </c>
      <c r="J1434" s="160">
        <v>7</v>
      </c>
    </row>
    <row r="1435" spans="1:10" x14ac:dyDescent="0.25">
      <c r="A1435" s="134" t="s">
        <v>702</v>
      </c>
      <c r="B1435" s="134" t="s">
        <v>269</v>
      </c>
      <c r="C1435" s="134">
        <f>'[2]24241-09'!$E$3</f>
        <v>2024</v>
      </c>
      <c r="D1435" s="134" t="s">
        <v>319</v>
      </c>
      <c r="E1435" s="134" t="s">
        <v>328</v>
      </c>
      <c r="F1435" s="134">
        <v>20</v>
      </c>
      <c r="G1435" s="134" t="s">
        <v>823</v>
      </c>
      <c r="H1435" s="134" t="s">
        <v>553</v>
      </c>
      <c r="I1435" s="101" t="s">
        <v>559</v>
      </c>
      <c r="J1435" s="160">
        <v>19</v>
      </c>
    </row>
    <row r="1436" spans="1:10" x14ac:dyDescent="0.25">
      <c r="A1436" s="134" t="s">
        <v>702</v>
      </c>
      <c r="B1436" s="134" t="s">
        <v>269</v>
      </c>
      <c r="C1436" s="134">
        <f>'[2]24241-09'!$E$3</f>
        <v>2024</v>
      </c>
      <c r="D1436" s="134" t="s">
        <v>319</v>
      </c>
      <c r="E1436" s="134" t="s">
        <v>328</v>
      </c>
      <c r="F1436" s="134">
        <v>30</v>
      </c>
      <c r="G1436" s="101" t="s">
        <v>140</v>
      </c>
      <c r="H1436" s="101" t="s">
        <v>328</v>
      </c>
      <c r="I1436" s="101" t="s">
        <v>328</v>
      </c>
      <c r="J1436" s="160">
        <v>11650</v>
      </c>
    </row>
    <row r="1437" spans="1:10" x14ac:dyDescent="0.25">
      <c r="A1437" s="134" t="s">
        <v>702</v>
      </c>
      <c r="B1437" s="134" t="s">
        <v>269</v>
      </c>
      <c r="C1437" s="134">
        <f>'[2]24241-09'!$E$3</f>
        <v>2024</v>
      </c>
      <c r="D1437" s="134" t="s">
        <v>319</v>
      </c>
      <c r="E1437" s="134" t="s">
        <v>328</v>
      </c>
      <c r="F1437" s="134">
        <v>30</v>
      </c>
      <c r="G1437" s="101" t="s">
        <v>140</v>
      </c>
      <c r="H1437" s="134" t="s">
        <v>807</v>
      </c>
      <c r="I1437" s="349" t="s">
        <v>808</v>
      </c>
      <c r="J1437" s="160">
        <v>1406</v>
      </c>
    </row>
    <row r="1438" spans="1:10" x14ac:dyDescent="0.25">
      <c r="A1438" s="134" t="s">
        <v>702</v>
      </c>
      <c r="B1438" s="134" t="s">
        <v>269</v>
      </c>
      <c r="C1438" s="134">
        <f>'[2]24241-09'!$E$3</f>
        <v>2024</v>
      </c>
      <c r="D1438" s="134" t="s">
        <v>319</v>
      </c>
      <c r="E1438" s="134" t="s">
        <v>328</v>
      </c>
      <c r="F1438" s="134">
        <v>30</v>
      </c>
      <c r="G1438" s="101" t="s">
        <v>140</v>
      </c>
      <c r="H1438" s="134" t="s">
        <v>807</v>
      </c>
      <c r="I1438" s="349" t="s">
        <v>541</v>
      </c>
      <c r="J1438" s="160">
        <v>440</v>
      </c>
    </row>
    <row r="1439" spans="1:10" x14ac:dyDescent="0.25">
      <c r="A1439" s="134" t="s">
        <v>702</v>
      </c>
      <c r="B1439" s="134" t="s">
        <v>269</v>
      </c>
      <c r="C1439" s="134">
        <f>'[2]24241-09'!$E$3</f>
        <v>2024</v>
      </c>
      <c r="D1439" s="134" t="s">
        <v>319</v>
      </c>
      <c r="E1439" s="134" t="s">
        <v>328</v>
      </c>
      <c r="F1439" s="134">
        <v>30</v>
      </c>
      <c r="G1439" s="101" t="s">
        <v>140</v>
      </c>
      <c r="H1439" s="134" t="s">
        <v>807</v>
      </c>
      <c r="I1439" s="349" t="s">
        <v>542</v>
      </c>
      <c r="J1439" s="160">
        <v>559</v>
      </c>
    </row>
    <row r="1440" spans="1:10" x14ac:dyDescent="0.25">
      <c r="A1440" s="134" t="s">
        <v>702</v>
      </c>
      <c r="B1440" s="134" t="s">
        <v>269</v>
      </c>
      <c r="C1440" s="134">
        <f>'[2]24241-09'!$E$3</f>
        <v>2024</v>
      </c>
      <c r="D1440" s="134" t="s">
        <v>319</v>
      </c>
      <c r="E1440" s="134" t="s">
        <v>328</v>
      </c>
      <c r="F1440" s="134">
        <v>30</v>
      </c>
      <c r="G1440" s="101" t="s">
        <v>140</v>
      </c>
      <c r="H1440" s="134" t="s">
        <v>819</v>
      </c>
      <c r="I1440" s="101" t="s">
        <v>820</v>
      </c>
      <c r="J1440" s="160">
        <v>1867</v>
      </c>
    </row>
    <row r="1441" spans="1:10" x14ac:dyDescent="0.25">
      <c r="A1441" s="134" t="s">
        <v>702</v>
      </c>
      <c r="B1441" s="134" t="s">
        <v>269</v>
      </c>
      <c r="C1441" s="134">
        <f>'[2]24241-09'!$E$3</f>
        <v>2024</v>
      </c>
      <c r="D1441" s="134" t="s">
        <v>319</v>
      </c>
      <c r="E1441" s="134" t="s">
        <v>328</v>
      </c>
      <c r="F1441" s="134">
        <v>30</v>
      </c>
      <c r="G1441" s="101" t="s">
        <v>140</v>
      </c>
      <c r="H1441" s="134" t="s">
        <v>819</v>
      </c>
      <c r="I1441" s="101" t="s">
        <v>821</v>
      </c>
      <c r="J1441" s="160">
        <v>9783</v>
      </c>
    </row>
    <row r="1442" spans="1:10" x14ac:dyDescent="0.25">
      <c r="A1442" s="134" t="s">
        <v>702</v>
      </c>
      <c r="B1442" s="134" t="s">
        <v>269</v>
      </c>
      <c r="C1442" s="134">
        <f>'[2]24241-09'!$E$3</f>
        <v>2024</v>
      </c>
      <c r="D1442" s="134" t="s">
        <v>319</v>
      </c>
      <c r="E1442" s="134" t="s">
        <v>328</v>
      </c>
      <c r="F1442" s="134">
        <v>30</v>
      </c>
      <c r="G1442" s="101" t="s">
        <v>140</v>
      </c>
      <c r="H1442" s="134" t="s">
        <v>553</v>
      </c>
      <c r="I1442" s="134" t="s">
        <v>554</v>
      </c>
      <c r="J1442" s="160">
        <v>919</v>
      </c>
    </row>
    <row r="1443" spans="1:10" x14ac:dyDescent="0.25">
      <c r="A1443" s="134" t="s">
        <v>702</v>
      </c>
      <c r="B1443" s="134" t="s">
        <v>269</v>
      </c>
      <c r="C1443" s="134">
        <f>'[2]24241-09'!$E$3</f>
        <v>2024</v>
      </c>
      <c r="D1443" s="134" t="s">
        <v>319</v>
      </c>
      <c r="E1443" s="134" t="s">
        <v>328</v>
      </c>
      <c r="F1443" s="134">
        <v>30</v>
      </c>
      <c r="G1443" s="101" t="s">
        <v>140</v>
      </c>
      <c r="H1443" s="134" t="s">
        <v>553</v>
      </c>
      <c r="I1443" s="134" t="s">
        <v>555</v>
      </c>
      <c r="J1443" s="160">
        <v>33</v>
      </c>
    </row>
    <row r="1444" spans="1:10" x14ac:dyDescent="0.25">
      <c r="A1444" s="134" t="s">
        <v>702</v>
      </c>
      <c r="B1444" s="134" t="s">
        <v>269</v>
      </c>
      <c r="C1444" s="134">
        <f>'[2]24241-09'!$E$3</f>
        <v>2024</v>
      </c>
      <c r="D1444" s="134" t="s">
        <v>319</v>
      </c>
      <c r="E1444" s="134" t="s">
        <v>328</v>
      </c>
      <c r="F1444" s="134">
        <v>30</v>
      </c>
      <c r="G1444" s="101" t="s">
        <v>140</v>
      </c>
      <c r="H1444" s="134" t="s">
        <v>553</v>
      </c>
      <c r="I1444" s="101" t="s">
        <v>556</v>
      </c>
      <c r="J1444" s="160">
        <v>1806</v>
      </c>
    </row>
    <row r="1445" spans="1:10" x14ac:dyDescent="0.25">
      <c r="A1445" s="134" t="s">
        <v>702</v>
      </c>
      <c r="B1445" s="134" t="s">
        <v>269</v>
      </c>
      <c r="C1445" s="134">
        <f>'[2]24241-09'!$E$3</f>
        <v>2024</v>
      </c>
      <c r="D1445" s="134" t="s">
        <v>319</v>
      </c>
      <c r="E1445" s="134" t="s">
        <v>328</v>
      </c>
      <c r="F1445" s="134">
        <v>30</v>
      </c>
      <c r="G1445" s="101" t="s">
        <v>140</v>
      </c>
      <c r="H1445" s="134" t="s">
        <v>553</v>
      </c>
      <c r="I1445" s="101" t="s">
        <v>557</v>
      </c>
      <c r="J1445" s="160">
        <v>148</v>
      </c>
    </row>
    <row r="1446" spans="1:10" x14ac:dyDescent="0.25">
      <c r="A1446" s="134" t="s">
        <v>702</v>
      </c>
      <c r="B1446" s="134" t="s">
        <v>269</v>
      </c>
      <c r="C1446" s="134">
        <f>'[2]24241-09'!$E$3</f>
        <v>2024</v>
      </c>
      <c r="D1446" s="134" t="s">
        <v>319</v>
      </c>
      <c r="E1446" s="134" t="s">
        <v>328</v>
      </c>
      <c r="F1446" s="134">
        <v>30</v>
      </c>
      <c r="G1446" s="101" t="s">
        <v>140</v>
      </c>
      <c r="H1446" s="134" t="s">
        <v>553</v>
      </c>
      <c r="I1446" s="101" t="s">
        <v>558</v>
      </c>
      <c r="J1446" s="160">
        <v>2441</v>
      </c>
    </row>
    <row r="1447" spans="1:10" x14ac:dyDescent="0.25">
      <c r="A1447" s="134" t="s">
        <v>702</v>
      </c>
      <c r="B1447" s="134" t="s">
        <v>269</v>
      </c>
      <c r="C1447" s="134">
        <f>'[2]24241-09'!$E$3</f>
        <v>2024</v>
      </c>
      <c r="D1447" s="134" t="s">
        <v>319</v>
      </c>
      <c r="E1447" s="134" t="s">
        <v>328</v>
      </c>
      <c r="F1447" s="134">
        <v>30</v>
      </c>
      <c r="G1447" s="101" t="s">
        <v>140</v>
      </c>
      <c r="H1447" s="134" t="s">
        <v>553</v>
      </c>
      <c r="I1447" s="101" t="s">
        <v>559</v>
      </c>
      <c r="J1447" s="160">
        <v>4436</v>
      </c>
    </row>
    <row r="1448" spans="1:10" x14ac:dyDescent="0.25">
      <c r="A1448" s="134" t="s">
        <v>702</v>
      </c>
      <c r="B1448" s="134" t="s">
        <v>269</v>
      </c>
      <c r="C1448" s="134">
        <f>'[2]24241-09'!$E$3</f>
        <v>2024</v>
      </c>
      <c r="D1448" s="134" t="s">
        <v>319</v>
      </c>
      <c r="E1448" s="134" t="s">
        <v>328</v>
      </c>
      <c r="F1448" s="101">
        <v>40</v>
      </c>
      <c r="G1448" s="101" t="s">
        <v>141</v>
      </c>
      <c r="H1448" s="101" t="s">
        <v>328</v>
      </c>
      <c r="I1448" s="101" t="s">
        <v>328</v>
      </c>
      <c r="J1448" s="160">
        <v>1</v>
      </c>
    </row>
    <row r="1449" spans="1:10" x14ac:dyDescent="0.25">
      <c r="A1449" s="134" t="s">
        <v>702</v>
      </c>
      <c r="B1449" s="134" t="s">
        <v>269</v>
      </c>
      <c r="C1449" s="134">
        <f>'[2]24241-09'!$E$3</f>
        <v>2024</v>
      </c>
      <c r="D1449" s="134" t="s">
        <v>319</v>
      </c>
      <c r="E1449" s="134" t="s">
        <v>328</v>
      </c>
      <c r="F1449" s="101">
        <v>40</v>
      </c>
      <c r="G1449" s="101" t="s">
        <v>141</v>
      </c>
      <c r="H1449" s="134" t="s">
        <v>807</v>
      </c>
      <c r="I1449" s="349" t="s">
        <v>808</v>
      </c>
      <c r="J1449" s="160" t="s">
        <v>284</v>
      </c>
    </row>
    <row r="1450" spans="1:10" x14ac:dyDescent="0.25">
      <c r="A1450" s="134" t="s">
        <v>702</v>
      </c>
      <c r="B1450" s="134" t="s">
        <v>269</v>
      </c>
      <c r="C1450" s="134">
        <f>'[2]24241-09'!$E$3</f>
        <v>2024</v>
      </c>
      <c r="D1450" s="134" t="s">
        <v>319</v>
      </c>
      <c r="E1450" s="134" t="s">
        <v>328</v>
      </c>
      <c r="F1450" s="101">
        <v>40</v>
      </c>
      <c r="G1450" s="101" t="s">
        <v>141</v>
      </c>
      <c r="H1450" s="134" t="s">
        <v>807</v>
      </c>
      <c r="I1450" s="349" t="s">
        <v>541</v>
      </c>
      <c r="J1450" s="160" t="s">
        <v>284</v>
      </c>
    </row>
    <row r="1451" spans="1:10" x14ac:dyDescent="0.25">
      <c r="A1451" s="134" t="s">
        <v>702</v>
      </c>
      <c r="B1451" s="134" t="s">
        <v>269</v>
      </c>
      <c r="C1451" s="134">
        <f>'[2]24241-09'!$E$3</f>
        <v>2024</v>
      </c>
      <c r="D1451" s="134" t="s">
        <v>319</v>
      </c>
      <c r="E1451" s="134" t="s">
        <v>328</v>
      </c>
      <c r="F1451" s="101">
        <v>40</v>
      </c>
      <c r="G1451" s="101" t="s">
        <v>141</v>
      </c>
      <c r="H1451" s="134" t="s">
        <v>807</v>
      </c>
      <c r="I1451" s="349" t="s">
        <v>542</v>
      </c>
      <c r="J1451" s="160">
        <v>1</v>
      </c>
    </row>
    <row r="1452" spans="1:10" x14ac:dyDescent="0.25">
      <c r="A1452" s="134" t="s">
        <v>702</v>
      </c>
      <c r="B1452" s="134" t="s">
        <v>269</v>
      </c>
      <c r="C1452" s="134">
        <f>'[2]24241-09'!$E$3</f>
        <v>2024</v>
      </c>
      <c r="D1452" s="134" t="s">
        <v>319</v>
      </c>
      <c r="E1452" s="134" t="s">
        <v>328</v>
      </c>
      <c r="F1452" s="101">
        <v>40</v>
      </c>
      <c r="G1452" s="101" t="s">
        <v>141</v>
      </c>
      <c r="H1452" s="134" t="s">
        <v>819</v>
      </c>
      <c r="I1452" s="101" t="s">
        <v>820</v>
      </c>
      <c r="J1452" s="160" t="s">
        <v>284</v>
      </c>
    </row>
    <row r="1453" spans="1:10" x14ac:dyDescent="0.25">
      <c r="A1453" s="134" t="s">
        <v>702</v>
      </c>
      <c r="B1453" s="134" t="s">
        <v>269</v>
      </c>
      <c r="C1453" s="134">
        <f>'[2]24241-09'!$E$3</f>
        <v>2024</v>
      </c>
      <c r="D1453" s="134" t="s">
        <v>319</v>
      </c>
      <c r="E1453" s="134" t="s">
        <v>328</v>
      </c>
      <c r="F1453" s="101">
        <v>40</v>
      </c>
      <c r="G1453" s="101" t="s">
        <v>141</v>
      </c>
      <c r="H1453" s="134" t="s">
        <v>819</v>
      </c>
      <c r="I1453" s="101" t="s">
        <v>821</v>
      </c>
      <c r="J1453" s="160">
        <v>1</v>
      </c>
    </row>
    <row r="1454" spans="1:10" x14ac:dyDescent="0.25">
      <c r="A1454" s="134" t="s">
        <v>702</v>
      </c>
      <c r="B1454" s="134" t="s">
        <v>269</v>
      </c>
      <c r="C1454" s="134">
        <f>'[2]24241-09'!$E$3</f>
        <v>2024</v>
      </c>
      <c r="D1454" s="134" t="s">
        <v>319</v>
      </c>
      <c r="E1454" s="134" t="s">
        <v>328</v>
      </c>
      <c r="F1454" s="101">
        <v>40</v>
      </c>
      <c r="G1454" s="101" t="s">
        <v>141</v>
      </c>
      <c r="H1454" s="134" t="s">
        <v>553</v>
      </c>
      <c r="I1454" s="134" t="s">
        <v>554</v>
      </c>
      <c r="J1454" s="160" t="s">
        <v>284</v>
      </c>
    </row>
    <row r="1455" spans="1:10" x14ac:dyDescent="0.25">
      <c r="A1455" s="134" t="s">
        <v>702</v>
      </c>
      <c r="B1455" s="134" t="s">
        <v>269</v>
      </c>
      <c r="C1455" s="134">
        <f>'[2]24241-09'!$E$3</f>
        <v>2024</v>
      </c>
      <c r="D1455" s="134" t="s">
        <v>319</v>
      </c>
      <c r="E1455" s="134" t="s">
        <v>328</v>
      </c>
      <c r="F1455" s="101">
        <v>40</v>
      </c>
      <c r="G1455" s="101" t="s">
        <v>141</v>
      </c>
      <c r="H1455" s="134" t="s">
        <v>553</v>
      </c>
      <c r="I1455" s="134" t="s">
        <v>555</v>
      </c>
      <c r="J1455" s="160" t="s">
        <v>284</v>
      </c>
    </row>
    <row r="1456" spans="1:10" x14ac:dyDescent="0.25">
      <c r="A1456" s="134" t="s">
        <v>702</v>
      </c>
      <c r="B1456" s="134" t="s">
        <v>269</v>
      </c>
      <c r="C1456" s="134">
        <f>'[2]24241-09'!$E$3</f>
        <v>2024</v>
      </c>
      <c r="D1456" s="134" t="s">
        <v>319</v>
      </c>
      <c r="E1456" s="134" t="s">
        <v>328</v>
      </c>
      <c r="F1456" s="101">
        <v>40</v>
      </c>
      <c r="G1456" s="101" t="s">
        <v>141</v>
      </c>
      <c r="H1456" s="134" t="s">
        <v>553</v>
      </c>
      <c r="I1456" s="101" t="s">
        <v>556</v>
      </c>
      <c r="J1456" s="160" t="s">
        <v>284</v>
      </c>
    </row>
    <row r="1457" spans="1:10" x14ac:dyDescent="0.25">
      <c r="A1457" s="134" t="s">
        <v>702</v>
      </c>
      <c r="B1457" s="134" t="s">
        <v>269</v>
      </c>
      <c r="C1457" s="134">
        <f>'[2]24241-09'!$E$3</f>
        <v>2024</v>
      </c>
      <c r="D1457" s="134" t="s">
        <v>319</v>
      </c>
      <c r="E1457" s="134" t="s">
        <v>328</v>
      </c>
      <c r="F1457" s="101">
        <v>40</v>
      </c>
      <c r="G1457" s="101" t="s">
        <v>141</v>
      </c>
      <c r="H1457" s="134" t="s">
        <v>553</v>
      </c>
      <c r="I1457" s="101" t="s">
        <v>557</v>
      </c>
      <c r="J1457" s="160" t="s">
        <v>284</v>
      </c>
    </row>
    <row r="1458" spans="1:10" x14ac:dyDescent="0.25">
      <c r="A1458" s="134" t="s">
        <v>702</v>
      </c>
      <c r="B1458" s="134" t="s">
        <v>269</v>
      </c>
      <c r="C1458" s="134">
        <f>'[2]24241-09'!$E$3</f>
        <v>2024</v>
      </c>
      <c r="D1458" s="134" t="s">
        <v>319</v>
      </c>
      <c r="E1458" s="134" t="s">
        <v>328</v>
      </c>
      <c r="F1458" s="101">
        <v>40</v>
      </c>
      <c r="G1458" s="101" t="s">
        <v>141</v>
      </c>
      <c r="H1458" s="134" t="s">
        <v>553</v>
      </c>
      <c r="I1458" s="101" t="s">
        <v>558</v>
      </c>
      <c r="J1458" s="160">
        <v>1</v>
      </c>
    </row>
    <row r="1459" spans="1:10" x14ac:dyDescent="0.25">
      <c r="A1459" s="134" t="s">
        <v>702</v>
      </c>
      <c r="B1459" s="134" t="s">
        <v>269</v>
      </c>
      <c r="C1459" s="134">
        <f>'[2]24241-09'!$E$3</f>
        <v>2024</v>
      </c>
      <c r="D1459" s="134" t="s">
        <v>319</v>
      </c>
      <c r="E1459" s="134" t="s">
        <v>328</v>
      </c>
      <c r="F1459" s="101">
        <v>40</v>
      </c>
      <c r="G1459" s="101" t="s">
        <v>141</v>
      </c>
      <c r="H1459" s="134" t="s">
        <v>553</v>
      </c>
      <c r="I1459" s="101" t="s">
        <v>559</v>
      </c>
      <c r="J1459" s="160" t="s">
        <v>284</v>
      </c>
    </row>
    <row r="1460" spans="1:10" x14ac:dyDescent="0.25">
      <c r="A1460" s="134" t="s">
        <v>702</v>
      </c>
      <c r="B1460" s="134" t="s">
        <v>269</v>
      </c>
      <c r="C1460" s="134">
        <f>'[2]24241-09'!$E$3</f>
        <v>2024</v>
      </c>
      <c r="D1460" s="134" t="s">
        <v>319</v>
      </c>
      <c r="E1460" s="134" t="s">
        <v>328</v>
      </c>
      <c r="F1460" s="134">
        <v>50</v>
      </c>
      <c r="G1460" s="134" t="s">
        <v>795</v>
      </c>
      <c r="H1460" s="101" t="s">
        <v>328</v>
      </c>
      <c r="I1460" s="101" t="s">
        <v>328</v>
      </c>
      <c r="J1460" s="160">
        <v>46</v>
      </c>
    </row>
    <row r="1461" spans="1:10" x14ac:dyDescent="0.25">
      <c r="A1461" s="134" t="s">
        <v>702</v>
      </c>
      <c r="B1461" s="134" t="s">
        <v>269</v>
      </c>
      <c r="C1461" s="134">
        <f>'[2]24241-09'!$E$3</f>
        <v>2024</v>
      </c>
      <c r="D1461" s="134" t="s">
        <v>319</v>
      </c>
      <c r="E1461" s="134" t="s">
        <v>328</v>
      </c>
      <c r="F1461" s="134">
        <v>50</v>
      </c>
      <c r="G1461" s="134" t="s">
        <v>795</v>
      </c>
      <c r="H1461" s="134" t="s">
        <v>807</v>
      </c>
      <c r="I1461" s="349" t="s">
        <v>808</v>
      </c>
      <c r="J1461" s="160">
        <v>6</v>
      </c>
    </row>
    <row r="1462" spans="1:10" x14ac:dyDescent="0.25">
      <c r="A1462" s="134" t="s">
        <v>702</v>
      </c>
      <c r="B1462" s="134" t="s">
        <v>269</v>
      </c>
      <c r="C1462" s="134">
        <f>'[2]24241-09'!$E$3</f>
        <v>2024</v>
      </c>
      <c r="D1462" s="134" t="s">
        <v>319</v>
      </c>
      <c r="E1462" s="134" t="s">
        <v>328</v>
      </c>
      <c r="F1462" s="134">
        <v>50</v>
      </c>
      <c r="G1462" s="134" t="s">
        <v>795</v>
      </c>
      <c r="H1462" s="134" t="s">
        <v>807</v>
      </c>
      <c r="I1462" s="349" t="s">
        <v>541</v>
      </c>
      <c r="J1462" s="160">
        <v>2</v>
      </c>
    </row>
    <row r="1463" spans="1:10" x14ac:dyDescent="0.25">
      <c r="A1463" s="134" t="s">
        <v>702</v>
      </c>
      <c r="B1463" s="134" t="s">
        <v>269</v>
      </c>
      <c r="C1463" s="134">
        <f>'[2]24241-09'!$E$3</f>
        <v>2024</v>
      </c>
      <c r="D1463" s="134" t="s">
        <v>319</v>
      </c>
      <c r="E1463" s="134" t="s">
        <v>328</v>
      </c>
      <c r="F1463" s="134">
        <v>50</v>
      </c>
      <c r="G1463" s="134" t="s">
        <v>795</v>
      </c>
      <c r="H1463" s="134" t="s">
        <v>807</v>
      </c>
      <c r="I1463" s="349" t="s">
        <v>542</v>
      </c>
      <c r="J1463" s="160">
        <v>6</v>
      </c>
    </row>
    <row r="1464" spans="1:10" x14ac:dyDescent="0.25">
      <c r="A1464" s="134" t="s">
        <v>702</v>
      </c>
      <c r="B1464" s="134" t="s">
        <v>269</v>
      </c>
      <c r="C1464" s="134">
        <f>'[2]24241-09'!$E$3</f>
        <v>2024</v>
      </c>
      <c r="D1464" s="134" t="s">
        <v>319</v>
      </c>
      <c r="E1464" s="134" t="s">
        <v>328</v>
      </c>
      <c r="F1464" s="134">
        <v>50</v>
      </c>
      <c r="G1464" s="134" t="s">
        <v>795</v>
      </c>
      <c r="H1464" s="134" t="s">
        <v>819</v>
      </c>
      <c r="I1464" s="101" t="s">
        <v>820</v>
      </c>
      <c r="J1464" s="160">
        <v>3</v>
      </c>
    </row>
    <row r="1465" spans="1:10" x14ac:dyDescent="0.25">
      <c r="A1465" s="134" t="s">
        <v>702</v>
      </c>
      <c r="B1465" s="134" t="s">
        <v>269</v>
      </c>
      <c r="C1465" s="134">
        <f>'[2]24241-09'!$E$3</f>
        <v>2024</v>
      </c>
      <c r="D1465" s="134" t="s">
        <v>319</v>
      </c>
      <c r="E1465" s="134" t="s">
        <v>328</v>
      </c>
      <c r="F1465" s="134">
        <v>50</v>
      </c>
      <c r="G1465" s="134" t="s">
        <v>795</v>
      </c>
      <c r="H1465" s="134" t="s">
        <v>819</v>
      </c>
      <c r="I1465" s="101" t="s">
        <v>821</v>
      </c>
      <c r="J1465" s="160">
        <v>43</v>
      </c>
    </row>
    <row r="1466" spans="1:10" x14ac:dyDescent="0.25">
      <c r="A1466" s="134" t="s">
        <v>702</v>
      </c>
      <c r="B1466" s="134" t="s">
        <v>269</v>
      </c>
      <c r="C1466" s="134">
        <f>'[2]24241-09'!$E$3</f>
        <v>2024</v>
      </c>
      <c r="D1466" s="134" t="s">
        <v>319</v>
      </c>
      <c r="E1466" s="134" t="s">
        <v>328</v>
      </c>
      <c r="F1466" s="134">
        <v>50</v>
      </c>
      <c r="G1466" s="134" t="s">
        <v>795</v>
      </c>
      <c r="H1466" s="134" t="s">
        <v>553</v>
      </c>
      <c r="I1466" s="134" t="s">
        <v>554</v>
      </c>
      <c r="J1466" s="160">
        <v>3</v>
      </c>
    </row>
    <row r="1467" spans="1:10" x14ac:dyDescent="0.25">
      <c r="A1467" s="134" t="s">
        <v>702</v>
      </c>
      <c r="B1467" s="134" t="s">
        <v>269</v>
      </c>
      <c r="C1467" s="134">
        <f>'[2]24241-09'!$E$3</f>
        <v>2024</v>
      </c>
      <c r="D1467" s="134" t="s">
        <v>319</v>
      </c>
      <c r="E1467" s="134" t="s">
        <v>328</v>
      </c>
      <c r="F1467" s="134">
        <v>50</v>
      </c>
      <c r="G1467" s="134" t="s">
        <v>795</v>
      </c>
      <c r="H1467" s="134" t="s">
        <v>553</v>
      </c>
      <c r="I1467" s="134" t="s">
        <v>555</v>
      </c>
      <c r="J1467" s="160">
        <v>1</v>
      </c>
    </row>
    <row r="1468" spans="1:10" x14ac:dyDescent="0.25">
      <c r="A1468" s="134" t="s">
        <v>702</v>
      </c>
      <c r="B1468" s="134" t="s">
        <v>269</v>
      </c>
      <c r="C1468" s="134">
        <f>'[2]24241-09'!$E$3</f>
        <v>2024</v>
      </c>
      <c r="D1468" s="134" t="s">
        <v>319</v>
      </c>
      <c r="E1468" s="134" t="s">
        <v>328</v>
      </c>
      <c r="F1468" s="134">
        <v>50</v>
      </c>
      <c r="G1468" s="134" t="s">
        <v>795</v>
      </c>
      <c r="H1468" s="134" t="s">
        <v>553</v>
      </c>
      <c r="I1468" s="101" t="s">
        <v>556</v>
      </c>
      <c r="J1468" s="160">
        <v>38</v>
      </c>
    </row>
    <row r="1469" spans="1:10" x14ac:dyDescent="0.25">
      <c r="A1469" s="134" t="s">
        <v>702</v>
      </c>
      <c r="B1469" s="134" t="s">
        <v>269</v>
      </c>
      <c r="C1469" s="134">
        <f>'[2]24241-09'!$E$3</f>
        <v>2024</v>
      </c>
      <c r="D1469" s="134" t="s">
        <v>319</v>
      </c>
      <c r="E1469" s="134" t="s">
        <v>328</v>
      </c>
      <c r="F1469" s="134">
        <v>50</v>
      </c>
      <c r="G1469" s="134" t="s">
        <v>795</v>
      </c>
      <c r="H1469" s="134" t="s">
        <v>553</v>
      </c>
      <c r="I1469" s="101" t="s">
        <v>557</v>
      </c>
      <c r="J1469" s="160" t="s">
        <v>284</v>
      </c>
    </row>
    <row r="1470" spans="1:10" x14ac:dyDescent="0.25">
      <c r="A1470" s="134" t="s">
        <v>702</v>
      </c>
      <c r="B1470" s="134" t="s">
        <v>269</v>
      </c>
      <c r="C1470" s="134">
        <f>'[2]24241-09'!$E$3</f>
        <v>2024</v>
      </c>
      <c r="D1470" s="134" t="s">
        <v>319</v>
      </c>
      <c r="E1470" s="134" t="s">
        <v>328</v>
      </c>
      <c r="F1470" s="134">
        <v>50</v>
      </c>
      <c r="G1470" s="134" t="s">
        <v>795</v>
      </c>
      <c r="H1470" s="134" t="s">
        <v>553</v>
      </c>
      <c r="I1470" s="101" t="s">
        <v>558</v>
      </c>
      <c r="J1470" s="160">
        <v>1</v>
      </c>
    </row>
    <row r="1471" spans="1:10" x14ac:dyDescent="0.25">
      <c r="A1471" s="134" t="s">
        <v>702</v>
      </c>
      <c r="B1471" s="134" t="s">
        <v>269</v>
      </c>
      <c r="C1471" s="134">
        <f>'[2]24241-09'!$E$3</f>
        <v>2024</v>
      </c>
      <c r="D1471" s="134" t="s">
        <v>319</v>
      </c>
      <c r="E1471" s="134" t="s">
        <v>328</v>
      </c>
      <c r="F1471" s="134">
        <v>50</v>
      </c>
      <c r="G1471" s="134" t="s">
        <v>795</v>
      </c>
      <c r="H1471" s="134" t="s">
        <v>553</v>
      </c>
      <c r="I1471" s="101" t="s">
        <v>559</v>
      </c>
      <c r="J1471" s="160" t="s">
        <v>284</v>
      </c>
    </row>
    <row r="1472" spans="1:10" x14ac:dyDescent="0.25">
      <c r="A1472" s="134" t="s">
        <v>702</v>
      </c>
      <c r="B1472" s="134" t="s">
        <v>269</v>
      </c>
      <c r="C1472" s="134">
        <f>'[2]24241-09'!$E$3</f>
        <v>2024</v>
      </c>
      <c r="D1472" s="134" t="s">
        <v>319</v>
      </c>
      <c r="E1472" s="134" t="s">
        <v>334</v>
      </c>
      <c r="F1472" s="134" t="s">
        <v>284</v>
      </c>
      <c r="G1472" s="134" t="s">
        <v>499</v>
      </c>
      <c r="H1472" s="134" t="s">
        <v>328</v>
      </c>
      <c r="I1472" s="134" t="s">
        <v>328</v>
      </c>
      <c r="J1472" s="160">
        <v>11021</v>
      </c>
    </row>
    <row r="1473" spans="1:10" x14ac:dyDescent="0.25">
      <c r="A1473" s="134" t="s">
        <v>702</v>
      </c>
      <c r="B1473" s="134" t="s">
        <v>269</v>
      </c>
      <c r="C1473" s="134">
        <f>'[2]24241-09'!$E$3</f>
        <v>2024</v>
      </c>
      <c r="D1473" s="134" t="s">
        <v>319</v>
      </c>
      <c r="E1473" s="134" t="s">
        <v>334</v>
      </c>
      <c r="F1473" s="134" t="s">
        <v>284</v>
      </c>
      <c r="G1473" s="134" t="s">
        <v>499</v>
      </c>
      <c r="H1473" s="134" t="s">
        <v>806</v>
      </c>
      <c r="I1473" s="134" t="s">
        <v>328</v>
      </c>
      <c r="J1473" s="160">
        <v>3889</v>
      </c>
    </row>
    <row r="1474" spans="1:10" x14ac:dyDescent="0.25">
      <c r="A1474" s="134" t="s">
        <v>702</v>
      </c>
      <c r="B1474" s="134" t="s">
        <v>269</v>
      </c>
      <c r="C1474" s="134">
        <f>'[2]24241-09'!$E$3</f>
        <v>2024</v>
      </c>
      <c r="D1474" s="134" t="s">
        <v>319</v>
      </c>
      <c r="E1474" s="134" t="s">
        <v>334</v>
      </c>
      <c r="F1474" s="134" t="s">
        <v>284</v>
      </c>
      <c r="G1474" s="134" t="s">
        <v>499</v>
      </c>
      <c r="H1474" s="134" t="s">
        <v>806</v>
      </c>
      <c r="I1474" s="349" t="s">
        <v>537</v>
      </c>
      <c r="J1474" s="160">
        <v>3329</v>
      </c>
    </row>
    <row r="1475" spans="1:10" x14ac:dyDescent="0.25">
      <c r="A1475" s="134" t="s">
        <v>702</v>
      </c>
      <c r="B1475" s="134" t="s">
        <v>269</v>
      </c>
      <c r="C1475" s="134">
        <f>'[2]24241-09'!$E$3</f>
        <v>2024</v>
      </c>
      <c r="D1475" s="134" t="s">
        <v>319</v>
      </c>
      <c r="E1475" s="134" t="s">
        <v>334</v>
      </c>
      <c r="F1475" s="134" t="s">
        <v>284</v>
      </c>
      <c r="G1475" s="134" t="s">
        <v>499</v>
      </c>
      <c r="H1475" s="134" t="s">
        <v>806</v>
      </c>
      <c r="I1475" s="349" t="s">
        <v>538</v>
      </c>
      <c r="J1475" s="160">
        <v>560</v>
      </c>
    </row>
    <row r="1476" spans="1:10" x14ac:dyDescent="0.25">
      <c r="A1476" s="134" t="s">
        <v>702</v>
      </c>
      <c r="B1476" s="134" t="s">
        <v>269</v>
      </c>
      <c r="C1476" s="134">
        <f>'[2]24241-09'!$E$3</f>
        <v>2024</v>
      </c>
      <c r="D1476" s="134" t="s">
        <v>319</v>
      </c>
      <c r="E1476" s="134" t="s">
        <v>334</v>
      </c>
      <c r="F1476" s="134" t="s">
        <v>284</v>
      </c>
      <c r="G1476" s="134" t="s">
        <v>499</v>
      </c>
      <c r="H1476" s="134" t="s">
        <v>807</v>
      </c>
      <c r="I1476" s="349" t="s">
        <v>808</v>
      </c>
      <c r="J1476" s="160">
        <v>1345</v>
      </c>
    </row>
    <row r="1477" spans="1:10" x14ac:dyDescent="0.25">
      <c r="A1477" s="134" t="s">
        <v>702</v>
      </c>
      <c r="B1477" s="134" t="s">
        <v>269</v>
      </c>
      <c r="C1477" s="134">
        <f>'[2]24241-09'!$E$3</f>
        <v>2024</v>
      </c>
      <c r="D1477" s="134" t="s">
        <v>319</v>
      </c>
      <c r="E1477" s="134" t="s">
        <v>334</v>
      </c>
      <c r="F1477" s="134" t="s">
        <v>284</v>
      </c>
      <c r="G1477" s="134" t="s">
        <v>499</v>
      </c>
      <c r="H1477" s="134" t="s">
        <v>807</v>
      </c>
      <c r="I1477" s="349" t="s">
        <v>824</v>
      </c>
      <c r="J1477" s="160">
        <v>157</v>
      </c>
    </row>
    <row r="1478" spans="1:10" x14ac:dyDescent="0.25">
      <c r="A1478" s="134" t="s">
        <v>702</v>
      </c>
      <c r="B1478" s="134" t="s">
        <v>269</v>
      </c>
      <c r="C1478" s="134">
        <f>'[2]24241-09'!$E$3</f>
        <v>2024</v>
      </c>
      <c r="D1478" s="134" t="s">
        <v>319</v>
      </c>
      <c r="E1478" s="134" t="s">
        <v>334</v>
      </c>
      <c r="F1478" s="134" t="s">
        <v>284</v>
      </c>
      <c r="G1478" s="134" t="s">
        <v>499</v>
      </c>
      <c r="H1478" s="134" t="s">
        <v>807</v>
      </c>
      <c r="I1478" s="349" t="s">
        <v>541</v>
      </c>
      <c r="J1478" s="160">
        <v>504</v>
      </c>
    </row>
    <row r="1479" spans="1:10" x14ac:dyDescent="0.25">
      <c r="A1479" s="134" t="s">
        <v>702</v>
      </c>
      <c r="B1479" s="134" t="s">
        <v>269</v>
      </c>
      <c r="C1479" s="134">
        <f>'[2]24241-09'!$E$3</f>
        <v>2024</v>
      </c>
      <c r="D1479" s="134" t="s">
        <v>319</v>
      </c>
      <c r="E1479" s="134" t="s">
        <v>334</v>
      </c>
      <c r="F1479" s="134" t="s">
        <v>284</v>
      </c>
      <c r="G1479" s="134" t="s">
        <v>499</v>
      </c>
      <c r="H1479" s="134" t="s">
        <v>807</v>
      </c>
      <c r="I1479" s="349" t="s">
        <v>810</v>
      </c>
      <c r="J1479" s="160">
        <v>75</v>
      </c>
    </row>
    <row r="1480" spans="1:10" x14ac:dyDescent="0.25">
      <c r="A1480" s="134" t="s">
        <v>702</v>
      </c>
      <c r="B1480" s="134" t="s">
        <v>269</v>
      </c>
      <c r="C1480" s="134">
        <f>'[2]24241-09'!$E$3</f>
        <v>2024</v>
      </c>
      <c r="D1480" s="134" t="s">
        <v>319</v>
      </c>
      <c r="E1480" s="134" t="s">
        <v>334</v>
      </c>
      <c r="F1480" s="134" t="s">
        <v>284</v>
      </c>
      <c r="G1480" s="134" t="s">
        <v>499</v>
      </c>
      <c r="H1480" s="134" t="s">
        <v>807</v>
      </c>
      <c r="I1480" s="349" t="s">
        <v>542</v>
      </c>
      <c r="J1480" s="160">
        <v>740</v>
      </c>
    </row>
    <row r="1481" spans="1:10" x14ac:dyDescent="0.25">
      <c r="A1481" s="134" t="s">
        <v>702</v>
      </c>
      <c r="B1481" s="134" t="s">
        <v>269</v>
      </c>
      <c r="C1481" s="134">
        <f>'[2]24241-09'!$E$3</f>
        <v>2024</v>
      </c>
      <c r="D1481" s="134" t="s">
        <v>319</v>
      </c>
      <c r="E1481" s="134" t="s">
        <v>334</v>
      </c>
      <c r="F1481" s="134" t="s">
        <v>284</v>
      </c>
      <c r="G1481" s="134" t="s">
        <v>499</v>
      </c>
      <c r="H1481" s="134" t="s">
        <v>807</v>
      </c>
      <c r="I1481" s="349" t="s">
        <v>811</v>
      </c>
      <c r="J1481" s="160">
        <v>162</v>
      </c>
    </row>
    <row r="1482" spans="1:10" x14ac:dyDescent="0.25">
      <c r="A1482" s="134" t="s">
        <v>702</v>
      </c>
      <c r="B1482" s="134" t="s">
        <v>269</v>
      </c>
      <c r="C1482" s="134">
        <f>'[2]24241-09'!$E$3</f>
        <v>2024</v>
      </c>
      <c r="D1482" s="134" t="s">
        <v>319</v>
      </c>
      <c r="E1482" s="134" t="s">
        <v>334</v>
      </c>
      <c r="F1482" s="134" t="s">
        <v>284</v>
      </c>
      <c r="G1482" s="134" t="s">
        <v>499</v>
      </c>
      <c r="H1482" s="134" t="s">
        <v>812</v>
      </c>
      <c r="I1482" s="101" t="s">
        <v>539</v>
      </c>
      <c r="J1482" s="160">
        <v>354</v>
      </c>
    </row>
    <row r="1483" spans="1:10" x14ac:dyDescent="0.25">
      <c r="A1483" s="134" t="s">
        <v>702</v>
      </c>
      <c r="B1483" s="134" t="s">
        <v>269</v>
      </c>
      <c r="C1483" s="134">
        <f>'[2]24241-09'!$E$3</f>
        <v>2024</v>
      </c>
      <c r="D1483" s="134" t="s">
        <v>319</v>
      </c>
      <c r="E1483" s="134" t="s">
        <v>334</v>
      </c>
      <c r="F1483" s="134" t="s">
        <v>284</v>
      </c>
      <c r="G1483" s="134" t="s">
        <v>499</v>
      </c>
      <c r="H1483" s="134" t="s">
        <v>812</v>
      </c>
      <c r="I1483" s="101" t="s">
        <v>541</v>
      </c>
      <c r="J1483" s="160">
        <v>168</v>
      </c>
    </row>
    <row r="1484" spans="1:10" x14ac:dyDescent="0.25">
      <c r="A1484" s="134" t="s">
        <v>702</v>
      </c>
      <c r="B1484" s="134" t="s">
        <v>269</v>
      </c>
      <c r="C1484" s="134">
        <f>'[2]24241-09'!$E$3</f>
        <v>2024</v>
      </c>
      <c r="D1484" s="134" t="s">
        <v>319</v>
      </c>
      <c r="E1484" s="134" t="s">
        <v>334</v>
      </c>
      <c r="F1484" s="134" t="s">
        <v>284</v>
      </c>
      <c r="G1484" s="134" t="s">
        <v>499</v>
      </c>
      <c r="H1484" s="134" t="s">
        <v>812</v>
      </c>
      <c r="I1484" s="101" t="s">
        <v>542</v>
      </c>
      <c r="J1484" s="160">
        <v>19</v>
      </c>
    </row>
    <row r="1485" spans="1:10" x14ac:dyDescent="0.25">
      <c r="A1485" s="134" t="s">
        <v>702</v>
      </c>
      <c r="B1485" s="134" t="s">
        <v>269</v>
      </c>
      <c r="C1485" s="134">
        <f>'[2]24241-09'!$E$3</f>
        <v>2024</v>
      </c>
      <c r="D1485" s="134" t="s">
        <v>319</v>
      </c>
      <c r="E1485" s="134" t="s">
        <v>334</v>
      </c>
      <c r="F1485" s="134" t="s">
        <v>284</v>
      </c>
      <c r="G1485" s="134" t="s">
        <v>499</v>
      </c>
      <c r="H1485" s="134" t="s">
        <v>813</v>
      </c>
      <c r="I1485" s="101" t="s">
        <v>544</v>
      </c>
      <c r="J1485" s="160">
        <v>184</v>
      </c>
    </row>
    <row r="1486" spans="1:10" x14ac:dyDescent="0.25">
      <c r="A1486" s="134" t="s">
        <v>702</v>
      </c>
      <c r="B1486" s="134" t="s">
        <v>269</v>
      </c>
      <c r="C1486" s="134">
        <f>'[2]24241-09'!$E$3</f>
        <v>2024</v>
      </c>
      <c r="D1486" s="134" t="s">
        <v>319</v>
      </c>
      <c r="E1486" s="134" t="s">
        <v>334</v>
      </c>
      <c r="F1486" s="134" t="s">
        <v>284</v>
      </c>
      <c r="G1486" s="134" t="s">
        <v>499</v>
      </c>
      <c r="H1486" s="134" t="s">
        <v>813</v>
      </c>
      <c r="I1486" s="101" t="s">
        <v>814</v>
      </c>
      <c r="J1486" s="160">
        <v>13</v>
      </c>
    </row>
    <row r="1487" spans="1:10" x14ac:dyDescent="0.25">
      <c r="A1487" s="134" t="s">
        <v>702</v>
      </c>
      <c r="B1487" s="134" t="s">
        <v>269</v>
      </c>
      <c r="C1487" s="134">
        <f>'[2]24241-09'!$E$3</f>
        <v>2024</v>
      </c>
      <c r="D1487" s="134" t="s">
        <v>319</v>
      </c>
      <c r="E1487" s="134" t="s">
        <v>334</v>
      </c>
      <c r="F1487" s="134" t="s">
        <v>284</v>
      </c>
      <c r="G1487" s="134" t="s">
        <v>499</v>
      </c>
      <c r="H1487" s="134" t="s">
        <v>813</v>
      </c>
      <c r="I1487" s="101" t="s">
        <v>545</v>
      </c>
      <c r="J1487" s="160">
        <v>34</v>
      </c>
    </row>
    <row r="1488" spans="1:10" x14ac:dyDescent="0.25">
      <c r="A1488" s="134" t="s">
        <v>702</v>
      </c>
      <c r="B1488" s="134" t="s">
        <v>269</v>
      </c>
      <c r="C1488" s="134">
        <f>'[2]24241-09'!$E$3</f>
        <v>2024</v>
      </c>
      <c r="D1488" s="134" t="s">
        <v>319</v>
      </c>
      <c r="E1488" s="134" t="s">
        <v>334</v>
      </c>
      <c r="F1488" s="134" t="s">
        <v>284</v>
      </c>
      <c r="G1488" s="134" t="s">
        <v>499</v>
      </c>
      <c r="H1488" s="134" t="s">
        <v>815</v>
      </c>
      <c r="I1488" s="101" t="s">
        <v>546</v>
      </c>
      <c r="J1488" s="160">
        <v>81</v>
      </c>
    </row>
    <row r="1489" spans="1:10" x14ac:dyDescent="0.25">
      <c r="A1489" s="134" t="s">
        <v>702</v>
      </c>
      <c r="B1489" s="134" t="s">
        <v>269</v>
      </c>
      <c r="C1489" s="134">
        <f>'[2]24241-09'!$E$3</f>
        <v>2024</v>
      </c>
      <c r="D1489" s="134" t="s">
        <v>319</v>
      </c>
      <c r="E1489" s="134" t="s">
        <v>334</v>
      </c>
      <c r="F1489" s="134" t="s">
        <v>284</v>
      </c>
      <c r="G1489" s="134" t="s">
        <v>499</v>
      </c>
      <c r="H1489" s="134" t="s">
        <v>815</v>
      </c>
      <c r="I1489" s="101" t="s">
        <v>547</v>
      </c>
      <c r="J1489" s="160">
        <v>3096</v>
      </c>
    </row>
    <row r="1490" spans="1:10" x14ac:dyDescent="0.25">
      <c r="A1490" s="134" t="s">
        <v>702</v>
      </c>
      <c r="B1490" s="134" t="s">
        <v>269</v>
      </c>
      <c r="C1490" s="134">
        <f>'[2]24241-09'!$E$3</f>
        <v>2024</v>
      </c>
      <c r="D1490" s="134" t="s">
        <v>319</v>
      </c>
      <c r="E1490" s="134" t="s">
        <v>334</v>
      </c>
      <c r="F1490" s="134" t="s">
        <v>284</v>
      </c>
      <c r="G1490" s="134" t="s">
        <v>499</v>
      </c>
      <c r="H1490" s="134" t="s">
        <v>548</v>
      </c>
      <c r="I1490" s="101" t="s">
        <v>539</v>
      </c>
      <c r="J1490" s="160">
        <v>44</v>
      </c>
    </row>
    <row r="1491" spans="1:10" x14ac:dyDescent="0.25">
      <c r="A1491" s="134" t="s">
        <v>702</v>
      </c>
      <c r="B1491" s="134" t="s">
        <v>269</v>
      </c>
      <c r="C1491" s="134">
        <f>'[2]24241-09'!$E$3</f>
        <v>2024</v>
      </c>
      <c r="D1491" s="134" t="s">
        <v>319</v>
      </c>
      <c r="E1491" s="134" t="s">
        <v>334</v>
      </c>
      <c r="F1491" s="134" t="s">
        <v>284</v>
      </c>
      <c r="G1491" s="134" t="s">
        <v>499</v>
      </c>
      <c r="H1491" s="134" t="s">
        <v>548</v>
      </c>
      <c r="I1491" s="101" t="s">
        <v>816</v>
      </c>
      <c r="J1491" s="160">
        <v>10</v>
      </c>
    </row>
    <row r="1492" spans="1:10" x14ac:dyDescent="0.25">
      <c r="A1492" s="134" t="s">
        <v>702</v>
      </c>
      <c r="B1492" s="134" t="s">
        <v>269</v>
      </c>
      <c r="C1492" s="134">
        <f>'[2]24241-09'!$E$3</f>
        <v>2024</v>
      </c>
      <c r="D1492" s="134" t="s">
        <v>319</v>
      </c>
      <c r="E1492" s="134" t="s">
        <v>334</v>
      </c>
      <c r="F1492" s="134" t="s">
        <v>284</v>
      </c>
      <c r="G1492" s="134" t="s">
        <v>499</v>
      </c>
      <c r="H1492" s="134" t="s">
        <v>548</v>
      </c>
      <c r="I1492" s="101" t="s">
        <v>541</v>
      </c>
      <c r="J1492" s="160">
        <v>18</v>
      </c>
    </row>
    <row r="1493" spans="1:10" x14ac:dyDescent="0.25">
      <c r="A1493" s="134" t="s">
        <v>702</v>
      </c>
      <c r="B1493" s="134" t="s">
        <v>269</v>
      </c>
      <c r="C1493" s="134">
        <f>'[2]24241-09'!$E$3</f>
        <v>2024</v>
      </c>
      <c r="D1493" s="134" t="s">
        <v>319</v>
      </c>
      <c r="E1493" s="134" t="s">
        <v>334</v>
      </c>
      <c r="F1493" s="134" t="s">
        <v>284</v>
      </c>
      <c r="G1493" s="134" t="s">
        <v>499</v>
      </c>
      <c r="H1493" s="134" t="s">
        <v>548</v>
      </c>
      <c r="I1493" s="101" t="s">
        <v>817</v>
      </c>
      <c r="J1493" s="160">
        <v>1</v>
      </c>
    </row>
    <row r="1494" spans="1:10" x14ac:dyDescent="0.25">
      <c r="A1494" s="134" t="s">
        <v>702</v>
      </c>
      <c r="B1494" s="134" t="s">
        <v>269</v>
      </c>
      <c r="C1494" s="134">
        <f>'[2]24241-09'!$E$3</f>
        <v>2024</v>
      </c>
      <c r="D1494" s="134" t="s">
        <v>319</v>
      </c>
      <c r="E1494" s="134" t="s">
        <v>334</v>
      </c>
      <c r="F1494" s="134" t="s">
        <v>284</v>
      </c>
      <c r="G1494" s="134" t="s">
        <v>499</v>
      </c>
      <c r="H1494" s="134" t="s">
        <v>548</v>
      </c>
      <c r="I1494" s="134" t="s">
        <v>542</v>
      </c>
      <c r="J1494" s="160">
        <v>17</v>
      </c>
    </row>
    <row r="1495" spans="1:10" x14ac:dyDescent="0.25">
      <c r="A1495" s="134" t="s">
        <v>702</v>
      </c>
      <c r="B1495" s="134" t="s">
        <v>269</v>
      </c>
      <c r="C1495" s="134">
        <f>'[2]24241-09'!$E$3</f>
        <v>2024</v>
      </c>
      <c r="D1495" s="134" t="s">
        <v>319</v>
      </c>
      <c r="E1495" s="134" t="s">
        <v>334</v>
      </c>
      <c r="F1495" s="134" t="s">
        <v>284</v>
      </c>
      <c r="G1495" s="134" t="s">
        <v>499</v>
      </c>
      <c r="H1495" s="134" t="s">
        <v>548</v>
      </c>
      <c r="I1495" s="134" t="s">
        <v>818</v>
      </c>
      <c r="J1495" s="160">
        <v>4</v>
      </c>
    </row>
    <row r="1496" spans="1:10" x14ac:dyDescent="0.25">
      <c r="A1496" s="134" t="s">
        <v>702</v>
      </c>
      <c r="B1496" s="134" t="s">
        <v>269</v>
      </c>
      <c r="C1496" s="134">
        <f>'[2]24241-09'!$E$3</f>
        <v>2024</v>
      </c>
      <c r="D1496" s="134" t="s">
        <v>319</v>
      </c>
      <c r="E1496" s="134" t="s">
        <v>334</v>
      </c>
      <c r="F1496" s="134" t="s">
        <v>284</v>
      </c>
      <c r="G1496" s="134" t="s">
        <v>499</v>
      </c>
      <c r="H1496" s="134" t="s">
        <v>549</v>
      </c>
      <c r="I1496" s="134" t="s">
        <v>539</v>
      </c>
      <c r="J1496" s="160">
        <v>1</v>
      </c>
    </row>
    <row r="1497" spans="1:10" x14ac:dyDescent="0.25">
      <c r="A1497" s="134" t="s">
        <v>702</v>
      </c>
      <c r="B1497" s="134" t="s">
        <v>269</v>
      </c>
      <c r="C1497" s="134">
        <f>'[2]24241-09'!$E$3</f>
        <v>2024</v>
      </c>
      <c r="D1497" s="134" t="s">
        <v>319</v>
      </c>
      <c r="E1497" s="134" t="s">
        <v>334</v>
      </c>
      <c r="F1497" s="134" t="s">
        <v>284</v>
      </c>
      <c r="G1497" s="134" t="s">
        <v>499</v>
      </c>
      <c r="H1497" s="134" t="s">
        <v>549</v>
      </c>
      <c r="I1497" s="101" t="s">
        <v>541</v>
      </c>
      <c r="J1497" s="160" t="s">
        <v>284</v>
      </c>
    </row>
    <row r="1498" spans="1:10" x14ac:dyDescent="0.25">
      <c r="A1498" s="134" t="s">
        <v>702</v>
      </c>
      <c r="B1498" s="134" t="s">
        <v>269</v>
      </c>
      <c r="C1498" s="134">
        <f>'[2]24241-09'!$E$3</f>
        <v>2024</v>
      </c>
      <c r="D1498" s="134" t="s">
        <v>319</v>
      </c>
      <c r="E1498" s="134" t="s">
        <v>334</v>
      </c>
      <c r="F1498" s="134" t="s">
        <v>284</v>
      </c>
      <c r="G1498" s="134" t="s">
        <v>499</v>
      </c>
      <c r="H1498" s="134" t="s">
        <v>549</v>
      </c>
      <c r="I1498" s="101" t="s">
        <v>542</v>
      </c>
      <c r="J1498" s="160" t="s">
        <v>284</v>
      </c>
    </row>
    <row r="1499" spans="1:10" x14ac:dyDescent="0.25">
      <c r="A1499" s="134" t="s">
        <v>702</v>
      </c>
      <c r="B1499" s="134" t="s">
        <v>269</v>
      </c>
      <c r="C1499" s="134">
        <f>'[2]24241-09'!$E$3</f>
        <v>2024</v>
      </c>
      <c r="D1499" s="134" t="s">
        <v>319</v>
      </c>
      <c r="E1499" s="134" t="s">
        <v>334</v>
      </c>
      <c r="F1499" s="134" t="s">
        <v>284</v>
      </c>
      <c r="G1499" s="134" t="s">
        <v>499</v>
      </c>
      <c r="H1499" s="134" t="s">
        <v>550</v>
      </c>
      <c r="I1499" s="101" t="s">
        <v>544</v>
      </c>
      <c r="J1499" s="160">
        <v>1</v>
      </c>
    </row>
    <row r="1500" spans="1:10" x14ac:dyDescent="0.25">
      <c r="A1500" s="134" t="s">
        <v>702</v>
      </c>
      <c r="B1500" s="134" t="s">
        <v>269</v>
      </c>
      <c r="C1500" s="134">
        <f>'[2]24241-09'!$E$3</f>
        <v>2024</v>
      </c>
      <c r="D1500" s="134" t="s">
        <v>319</v>
      </c>
      <c r="E1500" s="134" t="s">
        <v>334</v>
      </c>
      <c r="F1500" s="134" t="s">
        <v>284</v>
      </c>
      <c r="G1500" s="134" t="s">
        <v>499</v>
      </c>
      <c r="H1500" s="134" t="s">
        <v>550</v>
      </c>
      <c r="I1500" s="101" t="s">
        <v>540</v>
      </c>
      <c r="J1500" s="160" t="s">
        <v>284</v>
      </c>
    </row>
    <row r="1501" spans="1:10" x14ac:dyDescent="0.25">
      <c r="A1501" s="134" t="s">
        <v>702</v>
      </c>
      <c r="B1501" s="134" t="s">
        <v>269</v>
      </c>
      <c r="C1501" s="134">
        <f>'[2]24241-09'!$E$3</f>
        <v>2024</v>
      </c>
      <c r="D1501" s="134" t="s">
        <v>319</v>
      </c>
      <c r="E1501" s="134" t="s">
        <v>334</v>
      </c>
      <c r="F1501" s="134" t="s">
        <v>284</v>
      </c>
      <c r="G1501" s="134" t="s">
        <v>499</v>
      </c>
      <c r="H1501" s="134" t="s">
        <v>550</v>
      </c>
      <c r="I1501" s="101" t="s">
        <v>545</v>
      </c>
      <c r="J1501" s="160" t="s">
        <v>284</v>
      </c>
    </row>
    <row r="1502" spans="1:10" x14ac:dyDescent="0.25">
      <c r="A1502" s="134" t="s">
        <v>702</v>
      </c>
      <c r="B1502" s="134" t="s">
        <v>269</v>
      </c>
      <c r="C1502" s="134">
        <f>'[2]24241-09'!$E$3</f>
        <v>2024</v>
      </c>
      <c r="D1502" s="134" t="s">
        <v>319</v>
      </c>
      <c r="E1502" s="134" t="s">
        <v>334</v>
      </c>
      <c r="F1502" s="134" t="s">
        <v>284</v>
      </c>
      <c r="G1502" s="134" t="s">
        <v>499</v>
      </c>
      <c r="H1502" s="134" t="s">
        <v>819</v>
      </c>
      <c r="I1502" s="101" t="s">
        <v>820</v>
      </c>
      <c r="J1502" s="160">
        <v>2002</v>
      </c>
    </row>
    <row r="1503" spans="1:10" x14ac:dyDescent="0.25">
      <c r="A1503" s="134" t="s">
        <v>702</v>
      </c>
      <c r="B1503" s="134" t="s">
        <v>269</v>
      </c>
      <c r="C1503" s="134">
        <f>'[2]24241-09'!$E$3</f>
        <v>2024</v>
      </c>
      <c r="D1503" s="134" t="s">
        <v>319</v>
      </c>
      <c r="E1503" s="134" t="s">
        <v>334</v>
      </c>
      <c r="F1503" s="134" t="s">
        <v>284</v>
      </c>
      <c r="G1503" s="134" t="s">
        <v>499</v>
      </c>
      <c r="H1503" s="134" t="s">
        <v>819</v>
      </c>
      <c r="I1503" s="101" t="s">
        <v>821</v>
      </c>
      <c r="J1503" s="160">
        <v>9019</v>
      </c>
    </row>
    <row r="1504" spans="1:10" x14ac:dyDescent="0.25">
      <c r="A1504" s="134" t="s">
        <v>702</v>
      </c>
      <c r="B1504" s="134" t="s">
        <v>269</v>
      </c>
      <c r="C1504" s="134">
        <f>'[2]24241-09'!$E$3</f>
        <v>2024</v>
      </c>
      <c r="D1504" s="134" t="s">
        <v>319</v>
      </c>
      <c r="E1504" s="134" t="s">
        <v>334</v>
      </c>
      <c r="F1504" s="134" t="s">
        <v>284</v>
      </c>
      <c r="G1504" s="134" t="s">
        <v>499</v>
      </c>
      <c r="H1504" s="134" t="s">
        <v>553</v>
      </c>
      <c r="I1504" s="101" t="s">
        <v>554</v>
      </c>
      <c r="J1504" s="160">
        <v>520</v>
      </c>
    </row>
    <row r="1505" spans="1:10" x14ac:dyDescent="0.25">
      <c r="A1505" s="134" t="s">
        <v>702</v>
      </c>
      <c r="B1505" s="134" t="s">
        <v>269</v>
      </c>
      <c r="C1505" s="134">
        <f>'[2]24241-09'!$E$3</f>
        <v>2024</v>
      </c>
      <c r="D1505" s="134" t="s">
        <v>319</v>
      </c>
      <c r="E1505" s="134" t="s">
        <v>334</v>
      </c>
      <c r="F1505" s="134" t="s">
        <v>284</v>
      </c>
      <c r="G1505" s="134" t="s">
        <v>499</v>
      </c>
      <c r="H1505" s="134" t="s">
        <v>553</v>
      </c>
      <c r="I1505" s="101" t="s">
        <v>555</v>
      </c>
      <c r="J1505" s="160">
        <v>33</v>
      </c>
    </row>
    <row r="1506" spans="1:10" x14ac:dyDescent="0.25">
      <c r="A1506" s="134" t="s">
        <v>702</v>
      </c>
      <c r="B1506" s="134" t="s">
        <v>269</v>
      </c>
      <c r="C1506" s="134">
        <f>'[2]24241-09'!$E$3</f>
        <v>2024</v>
      </c>
      <c r="D1506" s="134" t="s">
        <v>319</v>
      </c>
      <c r="E1506" s="134" t="s">
        <v>334</v>
      </c>
      <c r="F1506" s="134" t="s">
        <v>284</v>
      </c>
      <c r="G1506" s="134" t="s">
        <v>499</v>
      </c>
      <c r="H1506" s="134" t="s">
        <v>553</v>
      </c>
      <c r="I1506" s="101" t="s">
        <v>556</v>
      </c>
      <c r="J1506" s="160">
        <v>3806</v>
      </c>
    </row>
    <row r="1507" spans="1:10" x14ac:dyDescent="0.25">
      <c r="A1507" s="134" t="s">
        <v>702</v>
      </c>
      <c r="B1507" s="134" t="s">
        <v>269</v>
      </c>
      <c r="C1507" s="134">
        <f>'[2]24241-09'!$E$3</f>
        <v>2024</v>
      </c>
      <c r="D1507" s="134" t="s">
        <v>319</v>
      </c>
      <c r="E1507" s="134" t="s">
        <v>334</v>
      </c>
      <c r="F1507" s="134" t="s">
        <v>284</v>
      </c>
      <c r="G1507" s="134" t="s">
        <v>499</v>
      </c>
      <c r="H1507" s="134" t="s">
        <v>553</v>
      </c>
      <c r="I1507" s="101" t="s">
        <v>557</v>
      </c>
      <c r="J1507" s="160">
        <v>97</v>
      </c>
    </row>
    <row r="1508" spans="1:10" x14ac:dyDescent="0.25">
      <c r="A1508" s="134" t="s">
        <v>702</v>
      </c>
      <c r="B1508" s="134" t="s">
        <v>269</v>
      </c>
      <c r="C1508" s="134">
        <f>'[2]24241-09'!$E$3</f>
        <v>2024</v>
      </c>
      <c r="D1508" s="134" t="s">
        <v>319</v>
      </c>
      <c r="E1508" s="134" t="s">
        <v>334</v>
      </c>
      <c r="F1508" s="134" t="s">
        <v>284</v>
      </c>
      <c r="G1508" s="134" t="s">
        <v>499</v>
      </c>
      <c r="H1508" s="134" t="s">
        <v>553</v>
      </c>
      <c r="I1508" s="101" t="s">
        <v>558</v>
      </c>
      <c r="J1508" s="160">
        <v>861</v>
      </c>
    </row>
    <row r="1509" spans="1:10" x14ac:dyDescent="0.25">
      <c r="A1509" s="134" t="s">
        <v>702</v>
      </c>
      <c r="B1509" s="134" t="s">
        <v>269</v>
      </c>
      <c r="C1509" s="134">
        <f>'[2]24241-09'!$E$3</f>
        <v>2024</v>
      </c>
      <c r="D1509" s="134" t="s">
        <v>319</v>
      </c>
      <c r="E1509" s="134" t="s">
        <v>334</v>
      </c>
      <c r="F1509" s="134" t="s">
        <v>284</v>
      </c>
      <c r="G1509" s="134" t="s">
        <v>499</v>
      </c>
      <c r="H1509" s="134" t="s">
        <v>553</v>
      </c>
      <c r="I1509" s="101" t="s">
        <v>559</v>
      </c>
      <c r="J1509" s="160">
        <v>3702</v>
      </c>
    </row>
    <row r="1510" spans="1:10" x14ac:dyDescent="0.25">
      <c r="A1510" s="134" t="s">
        <v>702</v>
      </c>
      <c r="B1510" s="134" t="s">
        <v>269</v>
      </c>
      <c r="C1510" s="134">
        <f>'[2]24241-09'!$E$3</f>
        <v>2024</v>
      </c>
      <c r="D1510" s="134" t="s">
        <v>319</v>
      </c>
      <c r="E1510" s="134" t="s">
        <v>334</v>
      </c>
      <c r="F1510" s="101">
        <v>10</v>
      </c>
      <c r="G1510" s="134" t="s">
        <v>715</v>
      </c>
      <c r="H1510" s="101" t="s">
        <v>822</v>
      </c>
      <c r="I1510" s="101" t="s">
        <v>328</v>
      </c>
      <c r="J1510" s="160">
        <v>8684</v>
      </c>
    </row>
    <row r="1511" spans="1:10" x14ac:dyDescent="0.25">
      <c r="A1511" s="134" t="s">
        <v>702</v>
      </c>
      <c r="B1511" s="134" t="s">
        <v>269</v>
      </c>
      <c r="C1511" s="134">
        <f>'[2]24241-09'!$E$3</f>
        <v>2024</v>
      </c>
      <c r="D1511" s="134" t="s">
        <v>319</v>
      </c>
      <c r="E1511" s="134" t="s">
        <v>334</v>
      </c>
      <c r="F1511" s="134">
        <v>10</v>
      </c>
      <c r="G1511" s="134" t="s">
        <v>715</v>
      </c>
      <c r="H1511" s="134" t="s">
        <v>807</v>
      </c>
      <c r="I1511" s="349" t="s">
        <v>808</v>
      </c>
      <c r="J1511" s="160">
        <v>1103</v>
      </c>
    </row>
    <row r="1512" spans="1:10" x14ac:dyDescent="0.25">
      <c r="A1512" s="134" t="s">
        <v>702</v>
      </c>
      <c r="B1512" s="134" t="s">
        <v>269</v>
      </c>
      <c r="C1512" s="134">
        <f>'[2]24241-09'!$E$3</f>
        <v>2024</v>
      </c>
      <c r="D1512" s="134" t="s">
        <v>319</v>
      </c>
      <c r="E1512" s="134" t="s">
        <v>334</v>
      </c>
      <c r="F1512" s="134">
        <v>10</v>
      </c>
      <c r="G1512" s="134" t="s">
        <v>715</v>
      </c>
      <c r="H1512" s="134" t="s">
        <v>807</v>
      </c>
      <c r="I1512" s="349" t="s">
        <v>541</v>
      </c>
      <c r="J1512" s="160">
        <v>428</v>
      </c>
    </row>
    <row r="1513" spans="1:10" x14ac:dyDescent="0.25">
      <c r="A1513" s="134" t="s">
        <v>702</v>
      </c>
      <c r="B1513" s="134" t="s">
        <v>269</v>
      </c>
      <c r="C1513" s="134">
        <f>'[2]24241-09'!$E$3</f>
        <v>2024</v>
      </c>
      <c r="D1513" s="134" t="s">
        <v>319</v>
      </c>
      <c r="E1513" s="134" t="s">
        <v>334</v>
      </c>
      <c r="F1513" s="134">
        <v>10</v>
      </c>
      <c r="G1513" s="134" t="s">
        <v>715</v>
      </c>
      <c r="H1513" s="134" t="s">
        <v>807</v>
      </c>
      <c r="I1513" s="349" t="s">
        <v>542</v>
      </c>
      <c r="J1513" s="160">
        <v>644</v>
      </c>
    </row>
    <row r="1514" spans="1:10" x14ac:dyDescent="0.25">
      <c r="A1514" s="134" t="s">
        <v>702</v>
      </c>
      <c r="B1514" s="134" t="s">
        <v>269</v>
      </c>
      <c r="C1514" s="134">
        <f>'[2]24241-09'!$E$3</f>
        <v>2024</v>
      </c>
      <c r="D1514" s="134" t="s">
        <v>319</v>
      </c>
      <c r="E1514" s="134" t="s">
        <v>334</v>
      </c>
      <c r="F1514" s="134">
        <v>10</v>
      </c>
      <c r="G1514" s="134" t="s">
        <v>715</v>
      </c>
      <c r="H1514" s="134" t="s">
        <v>819</v>
      </c>
      <c r="I1514" s="101" t="s">
        <v>820</v>
      </c>
      <c r="J1514" s="160">
        <v>1661</v>
      </c>
    </row>
    <row r="1515" spans="1:10" x14ac:dyDescent="0.25">
      <c r="A1515" s="134" t="s">
        <v>702</v>
      </c>
      <c r="B1515" s="134" t="s">
        <v>269</v>
      </c>
      <c r="C1515" s="134">
        <f>'[2]24241-09'!$E$3</f>
        <v>2024</v>
      </c>
      <c r="D1515" s="134" t="s">
        <v>319</v>
      </c>
      <c r="E1515" s="134" t="s">
        <v>334</v>
      </c>
      <c r="F1515" s="134">
        <v>10</v>
      </c>
      <c r="G1515" s="134" t="s">
        <v>715</v>
      </c>
      <c r="H1515" s="134" t="s">
        <v>819</v>
      </c>
      <c r="I1515" s="101" t="s">
        <v>821</v>
      </c>
      <c r="J1515" s="160">
        <v>7023</v>
      </c>
    </row>
    <row r="1516" spans="1:10" x14ac:dyDescent="0.25">
      <c r="A1516" s="134" t="s">
        <v>702</v>
      </c>
      <c r="B1516" s="134" t="s">
        <v>269</v>
      </c>
      <c r="C1516" s="134">
        <f>'[2]24241-09'!$E$3</f>
        <v>2024</v>
      </c>
      <c r="D1516" s="134" t="s">
        <v>319</v>
      </c>
      <c r="E1516" s="134" t="s">
        <v>334</v>
      </c>
      <c r="F1516" s="134">
        <v>10</v>
      </c>
      <c r="G1516" s="134" t="s">
        <v>715</v>
      </c>
      <c r="H1516" s="134" t="s">
        <v>553</v>
      </c>
      <c r="I1516" s="134" t="s">
        <v>554</v>
      </c>
      <c r="J1516" s="160">
        <v>316</v>
      </c>
    </row>
    <row r="1517" spans="1:10" x14ac:dyDescent="0.25">
      <c r="A1517" s="134" t="s">
        <v>702</v>
      </c>
      <c r="B1517" s="134" t="s">
        <v>269</v>
      </c>
      <c r="C1517" s="134">
        <f>'[2]24241-09'!$E$3</f>
        <v>2024</v>
      </c>
      <c r="D1517" s="134" t="s">
        <v>319</v>
      </c>
      <c r="E1517" s="134" t="s">
        <v>334</v>
      </c>
      <c r="F1517" s="134">
        <v>10</v>
      </c>
      <c r="G1517" s="134" t="s">
        <v>715</v>
      </c>
      <c r="H1517" s="134" t="s">
        <v>553</v>
      </c>
      <c r="I1517" s="134" t="s">
        <v>555</v>
      </c>
      <c r="J1517" s="160">
        <v>28</v>
      </c>
    </row>
    <row r="1518" spans="1:10" x14ac:dyDescent="0.25">
      <c r="A1518" s="134" t="s">
        <v>702</v>
      </c>
      <c r="B1518" s="134" t="s">
        <v>269</v>
      </c>
      <c r="C1518" s="134">
        <f>'[2]24241-09'!$E$3</f>
        <v>2024</v>
      </c>
      <c r="D1518" s="134" t="s">
        <v>319</v>
      </c>
      <c r="E1518" s="134" t="s">
        <v>334</v>
      </c>
      <c r="F1518" s="134">
        <v>10</v>
      </c>
      <c r="G1518" s="134" t="s">
        <v>715</v>
      </c>
      <c r="H1518" s="134" t="s">
        <v>553</v>
      </c>
      <c r="I1518" s="101" t="s">
        <v>556</v>
      </c>
      <c r="J1518" s="160">
        <v>3469</v>
      </c>
    </row>
    <row r="1519" spans="1:10" x14ac:dyDescent="0.25">
      <c r="A1519" s="134" t="s">
        <v>702</v>
      </c>
      <c r="B1519" s="134" t="s">
        <v>269</v>
      </c>
      <c r="C1519" s="134">
        <f>'[2]24241-09'!$E$3</f>
        <v>2024</v>
      </c>
      <c r="D1519" s="134" t="s">
        <v>319</v>
      </c>
      <c r="E1519" s="134" t="s">
        <v>334</v>
      </c>
      <c r="F1519" s="134">
        <v>10</v>
      </c>
      <c r="G1519" s="134" t="s">
        <v>715</v>
      </c>
      <c r="H1519" s="134" t="s">
        <v>553</v>
      </c>
      <c r="I1519" s="101" t="s">
        <v>557</v>
      </c>
      <c r="J1519" s="160">
        <v>55</v>
      </c>
    </row>
    <row r="1520" spans="1:10" x14ac:dyDescent="0.25">
      <c r="A1520" s="134" t="s">
        <v>702</v>
      </c>
      <c r="B1520" s="134" t="s">
        <v>269</v>
      </c>
      <c r="C1520" s="134">
        <f>'[2]24241-09'!$E$3</f>
        <v>2024</v>
      </c>
      <c r="D1520" s="134" t="s">
        <v>319</v>
      </c>
      <c r="E1520" s="134" t="s">
        <v>334</v>
      </c>
      <c r="F1520" s="134">
        <v>10</v>
      </c>
      <c r="G1520" s="134" t="s">
        <v>715</v>
      </c>
      <c r="H1520" s="134" t="s">
        <v>553</v>
      </c>
      <c r="I1520" s="101" t="s">
        <v>558</v>
      </c>
      <c r="J1520" s="160">
        <v>353</v>
      </c>
    </row>
    <row r="1521" spans="1:10" x14ac:dyDescent="0.25">
      <c r="A1521" s="134" t="s">
        <v>702</v>
      </c>
      <c r="B1521" s="134" t="s">
        <v>269</v>
      </c>
      <c r="C1521" s="134">
        <f>'[2]24241-09'!$E$3</f>
        <v>2024</v>
      </c>
      <c r="D1521" s="134" t="s">
        <v>319</v>
      </c>
      <c r="E1521" s="134" t="s">
        <v>334</v>
      </c>
      <c r="F1521" s="134">
        <v>10</v>
      </c>
      <c r="G1521" s="134" t="s">
        <v>715</v>
      </c>
      <c r="H1521" s="134" t="s">
        <v>553</v>
      </c>
      <c r="I1521" s="101" t="s">
        <v>559</v>
      </c>
      <c r="J1521" s="160">
        <v>2802</v>
      </c>
    </row>
    <row r="1522" spans="1:10" x14ac:dyDescent="0.25">
      <c r="A1522" s="134" t="s">
        <v>702</v>
      </c>
      <c r="B1522" s="134" t="s">
        <v>269</v>
      </c>
      <c r="C1522" s="134">
        <f>'[2]24241-09'!$E$3</f>
        <v>2024</v>
      </c>
      <c r="D1522" s="134" t="s">
        <v>319</v>
      </c>
      <c r="E1522" s="134" t="s">
        <v>334</v>
      </c>
      <c r="F1522" s="134">
        <v>20</v>
      </c>
      <c r="G1522" s="134" t="s">
        <v>823</v>
      </c>
      <c r="H1522" s="101" t="s">
        <v>328</v>
      </c>
      <c r="I1522" s="101" t="s">
        <v>328</v>
      </c>
      <c r="J1522" s="160">
        <v>72</v>
      </c>
    </row>
    <row r="1523" spans="1:10" x14ac:dyDescent="0.25">
      <c r="A1523" s="134" t="s">
        <v>702</v>
      </c>
      <c r="B1523" s="134" t="s">
        <v>269</v>
      </c>
      <c r="C1523" s="134">
        <f>'[2]24241-09'!$E$3</f>
        <v>2024</v>
      </c>
      <c r="D1523" s="134" t="s">
        <v>319</v>
      </c>
      <c r="E1523" s="134" t="s">
        <v>334</v>
      </c>
      <c r="F1523" s="134">
        <v>20</v>
      </c>
      <c r="G1523" s="134" t="s">
        <v>823</v>
      </c>
      <c r="H1523" s="134" t="s">
        <v>807</v>
      </c>
      <c r="I1523" s="349" t="s">
        <v>808</v>
      </c>
      <c r="J1523" s="160">
        <v>7</v>
      </c>
    </row>
    <row r="1524" spans="1:10" x14ac:dyDescent="0.25">
      <c r="A1524" s="134" t="s">
        <v>702</v>
      </c>
      <c r="B1524" s="134" t="s">
        <v>269</v>
      </c>
      <c r="C1524" s="134">
        <f>'[2]24241-09'!$E$3</f>
        <v>2024</v>
      </c>
      <c r="D1524" s="134" t="s">
        <v>319</v>
      </c>
      <c r="E1524" s="134" t="s">
        <v>334</v>
      </c>
      <c r="F1524" s="134">
        <v>20</v>
      </c>
      <c r="G1524" s="134" t="s">
        <v>823</v>
      </c>
      <c r="H1524" s="134" t="s">
        <v>807</v>
      </c>
      <c r="I1524" s="349" t="s">
        <v>541</v>
      </c>
      <c r="J1524" s="160">
        <v>7</v>
      </c>
    </row>
    <row r="1525" spans="1:10" x14ac:dyDescent="0.25">
      <c r="A1525" s="134" t="s">
        <v>702</v>
      </c>
      <c r="B1525" s="134" t="s">
        <v>269</v>
      </c>
      <c r="C1525" s="134">
        <f>'[2]24241-09'!$E$3</f>
        <v>2024</v>
      </c>
      <c r="D1525" s="134" t="s">
        <v>319</v>
      </c>
      <c r="E1525" s="134" t="s">
        <v>334</v>
      </c>
      <c r="F1525" s="134">
        <v>20</v>
      </c>
      <c r="G1525" s="134" t="s">
        <v>823</v>
      </c>
      <c r="H1525" s="134" t="s">
        <v>807</v>
      </c>
      <c r="I1525" s="349" t="s">
        <v>542</v>
      </c>
      <c r="J1525" s="160">
        <v>3</v>
      </c>
    </row>
    <row r="1526" spans="1:10" x14ac:dyDescent="0.25">
      <c r="A1526" s="134" t="s">
        <v>702</v>
      </c>
      <c r="B1526" s="134" t="s">
        <v>269</v>
      </c>
      <c r="C1526" s="134">
        <f>'[2]24241-09'!$E$3</f>
        <v>2024</v>
      </c>
      <c r="D1526" s="134" t="s">
        <v>319</v>
      </c>
      <c r="E1526" s="134" t="s">
        <v>334</v>
      </c>
      <c r="F1526" s="134">
        <v>20</v>
      </c>
      <c r="G1526" s="134" t="s">
        <v>823</v>
      </c>
      <c r="H1526" s="134" t="s">
        <v>819</v>
      </c>
      <c r="I1526" s="101" t="s">
        <v>820</v>
      </c>
      <c r="J1526" s="160">
        <v>6</v>
      </c>
    </row>
    <row r="1527" spans="1:10" x14ac:dyDescent="0.25">
      <c r="A1527" s="134" t="s">
        <v>702</v>
      </c>
      <c r="B1527" s="134" t="s">
        <v>269</v>
      </c>
      <c r="C1527" s="134">
        <f>'[2]24241-09'!$E$3</f>
        <v>2024</v>
      </c>
      <c r="D1527" s="134" t="s">
        <v>319</v>
      </c>
      <c r="E1527" s="134" t="s">
        <v>334</v>
      </c>
      <c r="F1527" s="134">
        <v>20</v>
      </c>
      <c r="G1527" s="134" t="s">
        <v>823</v>
      </c>
      <c r="H1527" s="134" t="s">
        <v>819</v>
      </c>
      <c r="I1527" s="101" t="s">
        <v>821</v>
      </c>
      <c r="J1527" s="160">
        <v>66</v>
      </c>
    </row>
    <row r="1528" spans="1:10" x14ac:dyDescent="0.25">
      <c r="A1528" s="134" t="s">
        <v>702</v>
      </c>
      <c r="B1528" s="134" t="s">
        <v>269</v>
      </c>
      <c r="C1528" s="134">
        <f>'[2]24241-09'!$E$3</f>
        <v>2024</v>
      </c>
      <c r="D1528" s="134" t="s">
        <v>319</v>
      </c>
      <c r="E1528" s="134" t="s">
        <v>334</v>
      </c>
      <c r="F1528" s="134">
        <v>20</v>
      </c>
      <c r="G1528" s="134" t="s">
        <v>823</v>
      </c>
      <c r="H1528" s="134" t="s">
        <v>553</v>
      </c>
      <c r="I1528" s="134" t="s">
        <v>554</v>
      </c>
      <c r="J1528" s="160" t="s">
        <v>284</v>
      </c>
    </row>
    <row r="1529" spans="1:10" x14ac:dyDescent="0.25">
      <c r="A1529" s="134" t="s">
        <v>702</v>
      </c>
      <c r="B1529" s="134" t="s">
        <v>269</v>
      </c>
      <c r="C1529" s="134">
        <f>'[2]24241-09'!$E$3</f>
        <v>2024</v>
      </c>
      <c r="D1529" s="134" t="s">
        <v>319</v>
      </c>
      <c r="E1529" s="134" t="s">
        <v>334</v>
      </c>
      <c r="F1529" s="134">
        <v>20</v>
      </c>
      <c r="G1529" s="134" t="s">
        <v>823</v>
      </c>
      <c r="H1529" s="134" t="s">
        <v>553</v>
      </c>
      <c r="I1529" s="134" t="s">
        <v>555</v>
      </c>
      <c r="J1529" s="160">
        <v>1</v>
      </c>
    </row>
    <row r="1530" spans="1:10" x14ac:dyDescent="0.25">
      <c r="A1530" s="134" t="s">
        <v>702</v>
      </c>
      <c r="B1530" s="134" t="s">
        <v>269</v>
      </c>
      <c r="C1530" s="134">
        <f>'[2]24241-09'!$E$3</f>
        <v>2024</v>
      </c>
      <c r="D1530" s="134" t="s">
        <v>319</v>
      </c>
      <c r="E1530" s="134" t="s">
        <v>334</v>
      </c>
      <c r="F1530" s="134">
        <v>20</v>
      </c>
      <c r="G1530" s="134" t="s">
        <v>823</v>
      </c>
      <c r="H1530" s="134" t="s">
        <v>553</v>
      </c>
      <c r="I1530" s="101" t="s">
        <v>556</v>
      </c>
      <c r="J1530" s="160">
        <v>62</v>
      </c>
    </row>
    <row r="1531" spans="1:10" x14ac:dyDescent="0.25">
      <c r="A1531" s="134" t="s">
        <v>702</v>
      </c>
      <c r="B1531" s="134" t="s">
        <v>269</v>
      </c>
      <c r="C1531" s="134">
        <f>'[2]24241-09'!$E$3</f>
        <v>2024</v>
      </c>
      <c r="D1531" s="134" t="s">
        <v>319</v>
      </c>
      <c r="E1531" s="134" t="s">
        <v>334</v>
      </c>
      <c r="F1531" s="134">
        <v>20</v>
      </c>
      <c r="G1531" s="134" t="s">
        <v>823</v>
      </c>
      <c r="H1531" s="134" t="s">
        <v>553</v>
      </c>
      <c r="I1531" s="101" t="s">
        <v>557</v>
      </c>
      <c r="J1531" s="160" t="s">
        <v>284</v>
      </c>
    </row>
    <row r="1532" spans="1:10" x14ac:dyDescent="0.25">
      <c r="A1532" s="134" t="s">
        <v>702</v>
      </c>
      <c r="B1532" s="134" t="s">
        <v>269</v>
      </c>
      <c r="C1532" s="134">
        <f>'[2]24241-09'!$E$3</f>
        <v>2024</v>
      </c>
      <c r="D1532" s="134" t="s">
        <v>319</v>
      </c>
      <c r="E1532" s="134" t="s">
        <v>334</v>
      </c>
      <c r="F1532" s="134">
        <v>20</v>
      </c>
      <c r="G1532" s="134" t="s">
        <v>823</v>
      </c>
      <c r="H1532" s="134" t="s">
        <v>553</v>
      </c>
      <c r="I1532" s="101" t="s">
        <v>558</v>
      </c>
      <c r="J1532" s="160" t="s">
        <v>284</v>
      </c>
    </row>
    <row r="1533" spans="1:10" x14ac:dyDescent="0.25">
      <c r="A1533" s="134" t="s">
        <v>702</v>
      </c>
      <c r="B1533" s="134" t="s">
        <v>269</v>
      </c>
      <c r="C1533" s="134">
        <f>'[2]24241-09'!$E$3</f>
        <v>2024</v>
      </c>
      <c r="D1533" s="134" t="s">
        <v>319</v>
      </c>
      <c r="E1533" s="134" t="s">
        <v>334</v>
      </c>
      <c r="F1533" s="134">
        <v>20</v>
      </c>
      <c r="G1533" s="134" t="s">
        <v>823</v>
      </c>
      <c r="H1533" s="134" t="s">
        <v>553</v>
      </c>
      <c r="I1533" s="101" t="s">
        <v>559</v>
      </c>
      <c r="J1533" s="160">
        <v>3</v>
      </c>
    </row>
    <row r="1534" spans="1:10" x14ac:dyDescent="0.25">
      <c r="A1534" s="134" t="s">
        <v>702</v>
      </c>
      <c r="B1534" s="134" t="s">
        <v>269</v>
      </c>
      <c r="C1534" s="134">
        <f>'[2]24241-09'!$E$3</f>
        <v>2024</v>
      </c>
      <c r="D1534" s="134" t="s">
        <v>319</v>
      </c>
      <c r="E1534" s="134" t="s">
        <v>334</v>
      </c>
      <c r="F1534" s="134">
        <v>30</v>
      </c>
      <c r="G1534" s="101" t="s">
        <v>140</v>
      </c>
      <c r="H1534" s="101" t="s">
        <v>328</v>
      </c>
      <c r="I1534" s="101" t="s">
        <v>328</v>
      </c>
      <c r="J1534" s="160">
        <v>2260</v>
      </c>
    </row>
    <row r="1535" spans="1:10" x14ac:dyDescent="0.25">
      <c r="A1535" s="134" t="s">
        <v>702</v>
      </c>
      <c r="B1535" s="134" t="s">
        <v>269</v>
      </c>
      <c r="C1535" s="134">
        <f>'[2]24241-09'!$E$3</f>
        <v>2024</v>
      </c>
      <c r="D1535" s="134" t="s">
        <v>319</v>
      </c>
      <c r="E1535" s="134" t="s">
        <v>334</v>
      </c>
      <c r="F1535" s="134">
        <v>30</v>
      </c>
      <c r="G1535" s="101" t="s">
        <v>140</v>
      </c>
      <c r="H1535" s="134" t="s">
        <v>807</v>
      </c>
      <c r="I1535" s="349" t="s">
        <v>808</v>
      </c>
      <c r="J1535" s="160">
        <v>235</v>
      </c>
    </row>
    <row r="1536" spans="1:10" x14ac:dyDescent="0.25">
      <c r="A1536" s="134" t="s">
        <v>702</v>
      </c>
      <c r="B1536" s="134" t="s">
        <v>269</v>
      </c>
      <c r="C1536" s="134">
        <f>'[2]24241-09'!$E$3</f>
        <v>2024</v>
      </c>
      <c r="D1536" s="134" t="s">
        <v>319</v>
      </c>
      <c r="E1536" s="134" t="s">
        <v>334</v>
      </c>
      <c r="F1536" s="134">
        <v>30</v>
      </c>
      <c r="G1536" s="101" t="s">
        <v>140</v>
      </c>
      <c r="H1536" s="134" t="s">
        <v>807</v>
      </c>
      <c r="I1536" s="349" t="s">
        <v>541</v>
      </c>
      <c r="J1536" s="160">
        <v>69</v>
      </c>
    </row>
    <row r="1537" spans="1:10" x14ac:dyDescent="0.25">
      <c r="A1537" s="134" t="s">
        <v>702</v>
      </c>
      <c r="B1537" s="134" t="s">
        <v>269</v>
      </c>
      <c r="C1537" s="134">
        <f>'[2]24241-09'!$E$3</f>
        <v>2024</v>
      </c>
      <c r="D1537" s="134" t="s">
        <v>319</v>
      </c>
      <c r="E1537" s="134" t="s">
        <v>334</v>
      </c>
      <c r="F1537" s="134">
        <v>30</v>
      </c>
      <c r="G1537" s="101" t="s">
        <v>140</v>
      </c>
      <c r="H1537" s="134" t="s">
        <v>807</v>
      </c>
      <c r="I1537" s="349" t="s">
        <v>542</v>
      </c>
      <c r="J1537" s="160">
        <v>91</v>
      </c>
    </row>
    <row r="1538" spans="1:10" x14ac:dyDescent="0.25">
      <c r="A1538" s="134" t="s">
        <v>702</v>
      </c>
      <c r="B1538" s="134" t="s">
        <v>269</v>
      </c>
      <c r="C1538" s="134">
        <f>'[2]24241-09'!$E$3</f>
        <v>2024</v>
      </c>
      <c r="D1538" s="134" t="s">
        <v>319</v>
      </c>
      <c r="E1538" s="134" t="s">
        <v>334</v>
      </c>
      <c r="F1538" s="134">
        <v>30</v>
      </c>
      <c r="G1538" s="101" t="s">
        <v>140</v>
      </c>
      <c r="H1538" s="134" t="s">
        <v>819</v>
      </c>
      <c r="I1538" s="101" t="s">
        <v>820</v>
      </c>
      <c r="J1538" s="160">
        <v>335</v>
      </c>
    </row>
    <row r="1539" spans="1:10" x14ac:dyDescent="0.25">
      <c r="A1539" s="134" t="s">
        <v>702</v>
      </c>
      <c r="B1539" s="134" t="s">
        <v>269</v>
      </c>
      <c r="C1539" s="134">
        <f>'[2]24241-09'!$E$3</f>
        <v>2024</v>
      </c>
      <c r="D1539" s="134" t="s">
        <v>319</v>
      </c>
      <c r="E1539" s="134" t="s">
        <v>334</v>
      </c>
      <c r="F1539" s="134">
        <v>30</v>
      </c>
      <c r="G1539" s="101" t="s">
        <v>140</v>
      </c>
      <c r="H1539" s="134" t="s">
        <v>819</v>
      </c>
      <c r="I1539" s="101" t="s">
        <v>821</v>
      </c>
      <c r="J1539" s="160">
        <v>1925</v>
      </c>
    </row>
    <row r="1540" spans="1:10" x14ac:dyDescent="0.25">
      <c r="A1540" s="134" t="s">
        <v>702</v>
      </c>
      <c r="B1540" s="134" t="s">
        <v>269</v>
      </c>
      <c r="C1540" s="134">
        <f>'[2]24241-09'!$E$3</f>
        <v>2024</v>
      </c>
      <c r="D1540" s="134" t="s">
        <v>319</v>
      </c>
      <c r="E1540" s="134" t="s">
        <v>334</v>
      </c>
      <c r="F1540" s="134">
        <v>30</v>
      </c>
      <c r="G1540" s="101" t="s">
        <v>140</v>
      </c>
      <c r="H1540" s="134" t="s">
        <v>553</v>
      </c>
      <c r="I1540" s="134" t="s">
        <v>554</v>
      </c>
      <c r="J1540" s="160">
        <v>204</v>
      </c>
    </row>
    <row r="1541" spans="1:10" x14ac:dyDescent="0.25">
      <c r="A1541" s="134" t="s">
        <v>702</v>
      </c>
      <c r="B1541" s="134" t="s">
        <v>269</v>
      </c>
      <c r="C1541" s="134">
        <f>'[2]24241-09'!$E$3</f>
        <v>2024</v>
      </c>
      <c r="D1541" s="134" t="s">
        <v>319</v>
      </c>
      <c r="E1541" s="134" t="s">
        <v>334</v>
      </c>
      <c r="F1541" s="134">
        <v>30</v>
      </c>
      <c r="G1541" s="101" t="s">
        <v>140</v>
      </c>
      <c r="H1541" s="134" t="s">
        <v>553</v>
      </c>
      <c r="I1541" s="134" t="s">
        <v>555</v>
      </c>
      <c r="J1541" s="160">
        <v>4</v>
      </c>
    </row>
    <row r="1542" spans="1:10" x14ac:dyDescent="0.25">
      <c r="A1542" s="134" t="s">
        <v>702</v>
      </c>
      <c r="B1542" s="134" t="s">
        <v>269</v>
      </c>
      <c r="C1542" s="134">
        <f>'[2]24241-09'!$E$3</f>
        <v>2024</v>
      </c>
      <c r="D1542" s="134" t="s">
        <v>319</v>
      </c>
      <c r="E1542" s="134" t="s">
        <v>334</v>
      </c>
      <c r="F1542" s="134">
        <v>30</v>
      </c>
      <c r="G1542" s="101" t="s">
        <v>140</v>
      </c>
      <c r="H1542" s="134" t="s">
        <v>553</v>
      </c>
      <c r="I1542" s="101" t="s">
        <v>556</v>
      </c>
      <c r="J1542" s="160">
        <v>272</v>
      </c>
    </row>
    <row r="1543" spans="1:10" x14ac:dyDescent="0.25">
      <c r="A1543" s="134" t="s">
        <v>702</v>
      </c>
      <c r="B1543" s="134" t="s">
        <v>269</v>
      </c>
      <c r="C1543" s="134">
        <f>'[2]24241-09'!$E$3</f>
        <v>2024</v>
      </c>
      <c r="D1543" s="134" t="s">
        <v>319</v>
      </c>
      <c r="E1543" s="134" t="s">
        <v>334</v>
      </c>
      <c r="F1543" s="134">
        <v>30</v>
      </c>
      <c r="G1543" s="101" t="s">
        <v>140</v>
      </c>
      <c r="H1543" s="134" t="s">
        <v>553</v>
      </c>
      <c r="I1543" s="101" t="s">
        <v>557</v>
      </c>
      <c r="J1543" s="160">
        <v>42</v>
      </c>
    </row>
    <row r="1544" spans="1:10" x14ac:dyDescent="0.25">
      <c r="A1544" s="134" t="s">
        <v>702</v>
      </c>
      <c r="B1544" s="134" t="s">
        <v>269</v>
      </c>
      <c r="C1544" s="134">
        <f>'[2]24241-09'!$E$3</f>
        <v>2024</v>
      </c>
      <c r="D1544" s="134" t="s">
        <v>319</v>
      </c>
      <c r="E1544" s="134" t="s">
        <v>334</v>
      </c>
      <c r="F1544" s="134">
        <v>30</v>
      </c>
      <c r="G1544" s="101" t="s">
        <v>140</v>
      </c>
      <c r="H1544" s="134" t="s">
        <v>553</v>
      </c>
      <c r="I1544" s="101" t="s">
        <v>558</v>
      </c>
      <c r="J1544" s="160">
        <v>506</v>
      </c>
    </row>
    <row r="1545" spans="1:10" x14ac:dyDescent="0.25">
      <c r="A1545" s="134" t="s">
        <v>702</v>
      </c>
      <c r="B1545" s="134" t="s">
        <v>269</v>
      </c>
      <c r="C1545" s="134">
        <f>'[2]24241-09'!$E$3</f>
        <v>2024</v>
      </c>
      <c r="D1545" s="134" t="s">
        <v>319</v>
      </c>
      <c r="E1545" s="134" t="s">
        <v>334</v>
      </c>
      <c r="F1545" s="134">
        <v>30</v>
      </c>
      <c r="G1545" s="101" t="s">
        <v>140</v>
      </c>
      <c r="H1545" s="134" t="s">
        <v>553</v>
      </c>
      <c r="I1545" s="101" t="s">
        <v>559</v>
      </c>
      <c r="J1545" s="160">
        <v>897</v>
      </c>
    </row>
    <row r="1546" spans="1:10" x14ac:dyDescent="0.25">
      <c r="A1546" s="134" t="s">
        <v>702</v>
      </c>
      <c r="B1546" s="134" t="s">
        <v>269</v>
      </c>
      <c r="C1546" s="134">
        <f>'[2]24241-09'!$E$3</f>
        <v>2024</v>
      </c>
      <c r="D1546" s="134" t="s">
        <v>319</v>
      </c>
      <c r="E1546" s="134" t="s">
        <v>334</v>
      </c>
      <c r="F1546" s="101">
        <v>40</v>
      </c>
      <c r="G1546" s="101" t="s">
        <v>141</v>
      </c>
      <c r="H1546" s="101" t="s">
        <v>328</v>
      </c>
      <c r="I1546" s="101" t="s">
        <v>328</v>
      </c>
      <c r="J1546" s="160">
        <v>1</v>
      </c>
    </row>
    <row r="1547" spans="1:10" x14ac:dyDescent="0.25">
      <c r="A1547" s="134" t="s">
        <v>702</v>
      </c>
      <c r="B1547" s="134" t="s">
        <v>269</v>
      </c>
      <c r="C1547" s="134">
        <f>'[2]24241-09'!$E$3</f>
        <v>2024</v>
      </c>
      <c r="D1547" s="134" t="s">
        <v>319</v>
      </c>
      <c r="E1547" s="134" t="s">
        <v>334</v>
      </c>
      <c r="F1547" s="101">
        <v>40</v>
      </c>
      <c r="G1547" s="101" t="s">
        <v>141</v>
      </c>
      <c r="H1547" s="134" t="s">
        <v>807</v>
      </c>
      <c r="I1547" s="349" t="s">
        <v>808</v>
      </c>
      <c r="J1547" s="160" t="s">
        <v>284</v>
      </c>
    </row>
    <row r="1548" spans="1:10" x14ac:dyDescent="0.25">
      <c r="A1548" s="134" t="s">
        <v>702</v>
      </c>
      <c r="B1548" s="134" t="s">
        <v>269</v>
      </c>
      <c r="C1548" s="134">
        <f>'[2]24241-09'!$E$3</f>
        <v>2024</v>
      </c>
      <c r="D1548" s="134" t="s">
        <v>319</v>
      </c>
      <c r="E1548" s="134" t="s">
        <v>334</v>
      </c>
      <c r="F1548" s="101">
        <v>40</v>
      </c>
      <c r="G1548" s="101" t="s">
        <v>141</v>
      </c>
      <c r="H1548" s="134" t="s">
        <v>807</v>
      </c>
      <c r="I1548" s="349" t="s">
        <v>541</v>
      </c>
      <c r="J1548" s="160" t="s">
        <v>284</v>
      </c>
    </row>
    <row r="1549" spans="1:10" x14ac:dyDescent="0.25">
      <c r="A1549" s="134" t="s">
        <v>702</v>
      </c>
      <c r="B1549" s="134" t="s">
        <v>269</v>
      </c>
      <c r="C1549" s="134">
        <f>'[2]24241-09'!$E$3</f>
        <v>2024</v>
      </c>
      <c r="D1549" s="134" t="s">
        <v>319</v>
      </c>
      <c r="E1549" s="134" t="s">
        <v>334</v>
      </c>
      <c r="F1549" s="101">
        <v>40</v>
      </c>
      <c r="G1549" s="101" t="s">
        <v>141</v>
      </c>
      <c r="H1549" s="134" t="s">
        <v>807</v>
      </c>
      <c r="I1549" s="349" t="s">
        <v>542</v>
      </c>
      <c r="J1549" s="160">
        <v>1</v>
      </c>
    </row>
    <row r="1550" spans="1:10" x14ac:dyDescent="0.25">
      <c r="A1550" s="134" t="s">
        <v>702</v>
      </c>
      <c r="B1550" s="134" t="s">
        <v>269</v>
      </c>
      <c r="C1550" s="134">
        <f>'[2]24241-09'!$E$3</f>
        <v>2024</v>
      </c>
      <c r="D1550" s="134" t="s">
        <v>319</v>
      </c>
      <c r="E1550" s="134" t="s">
        <v>334</v>
      </c>
      <c r="F1550" s="101">
        <v>40</v>
      </c>
      <c r="G1550" s="101" t="s">
        <v>141</v>
      </c>
      <c r="H1550" s="134" t="s">
        <v>819</v>
      </c>
      <c r="I1550" s="101" t="s">
        <v>820</v>
      </c>
      <c r="J1550" s="160" t="s">
        <v>284</v>
      </c>
    </row>
    <row r="1551" spans="1:10" x14ac:dyDescent="0.25">
      <c r="A1551" s="134" t="s">
        <v>702</v>
      </c>
      <c r="B1551" s="134" t="s">
        <v>269</v>
      </c>
      <c r="C1551" s="134">
        <f>'[2]24241-09'!$E$3</f>
        <v>2024</v>
      </c>
      <c r="D1551" s="134" t="s">
        <v>319</v>
      </c>
      <c r="E1551" s="134" t="s">
        <v>334</v>
      </c>
      <c r="F1551" s="101">
        <v>40</v>
      </c>
      <c r="G1551" s="101" t="s">
        <v>141</v>
      </c>
      <c r="H1551" s="134" t="s">
        <v>819</v>
      </c>
      <c r="I1551" s="101" t="s">
        <v>821</v>
      </c>
      <c r="J1551" s="160">
        <v>1</v>
      </c>
    </row>
    <row r="1552" spans="1:10" x14ac:dyDescent="0.25">
      <c r="A1552" s="134" t="s">
        <v>702</v>
      </c>
      <c r="B1552" s="134" t="s">
        <v>269</v>
      </c>
      <c r="C1552" s="134">
        <f>'[2]24241-09'!$E$3</f>
        <v>2024</v>
      </c>
      <c r="D1552" s="134" t="s">
        <v>319</v>
      </c>
      <c r="E1552" s="134" t="s">
        <v>334</v>
      </c>
      <c r="F1552" s="101">
        <v>40</v>
      </c>
      <c r="G1552" s="101" t="s">
        <v>141</v>
      </c>
      <c r="H1552" s="134" t="s">
        <v>553</v>
      </c>
      <c r="I1552" s="134" t="s">
        <v>554</v>
      </c>
      <c r="J1552" s="160" t="s">
        <v>284</v>
      </c>
    </row>
    <row r="1553" spans="1:10" x14ac:dyDescent="0.25">
      <c r="A1553" s="134" t="s">
        <v>702</v>
      </c>
      <c r="B1553" s="134" t="s">
        <v>269</v>
      </c>
      <c r="C1553" s="134">
        <f>'[2]24241-09'!$E$3</f>
        <v>2024</v>
      </c>
      <c r="D1553" s="134" t="s">
        <v>319</v>
      </c>
      <c r="E1553" s="134" t="s">
        <v>334</v>
      </c>
      <c r="F1553" s="101">
        <v>40</v>
      </c>
      <c r="G1553" s="101" t="s">
        <v>141</v>
      </c>
      <c r="H1553" s="134" t="s">
        <v>553</v>
      </c>
      <c r="I1553" s="134" t="s">
        <v>555</v>
      </c>
      <c r="J1553" s="160" t="s">
        <v>284</v>
      </c>
    </row>
    <row r="1554" spans="1:10" x14ac:dyDescent="0.25">
      <c r="A1554" s="134" t="s">
        <v>702</v>
      </c>
      <c r="B1554" s="134" t="s">
        <v>269</v>
      </c>
      <c r="C1554" s="134">
        <f>'[2]24241-09'!$E$3</f>
        <v>2024</v>
      </c>
      <c r="D1554" s="134" t="s">
        <v>319</v>
      </c>
      <c r="E1554" s="134" t="s">
        <v>334</v>
      </c>
      <c r="F1554" s="101">
        <v>40</v>
      </c>
      <c r="G1554" s="101" t="s">
        <v>141</v>
      </c>
      <c r="H1554" s="134" t="s">
        <v>553</v>
      </c>
      <c r="I1554" s="101" t="s">
        <v>556</v>
      </c>
      <c r="J1554" s="160" t="s">
        <v>284</v>
      </c>
    </row>
    <row r="1555" spans="1:10" x14ac:dyDescent="0.25">
      <c r="A1555" s="134" t="s">
        <v>702</v>
      </c>
      <c r="B1555" s="134" t="s">
        <v>269</v>
      </c>
      <c r="C1555" s="134">
        <f>'[2]24241-09'!$E$3</f>
        <v>2024</v>
      </c>
      <c r="D1555" s="134" t="s">
        <v>319</v>
      </c>
      <c r="E1555" s="134" t="s">
        <v>334</v>
      </c>
      <c r="F1555" s="101">
        <v>40</v>
      </c>
      <c r="G1555" s="101" t="s">
        <v>141</v>
      </c>
      <c r="H1555" s="134" t="s">
        <v>553</v>
      </c>
      <c r="I1555" s="101" t="s">
        <v>557</v>
      </c>
      <c r="J1555" s="160" t="s">
        <v>284</v>
      </c>
    </row>
    <row r="1556" spans="1:10" x14ac:dyDescent="0.25">
      <c r="A1556" s="134" t="s">
        <v>702</v>
      </c>
      <c r="B1556" s="134" t="s">
        <v>269</v>
      </c>
      <c r="C1556" s="134">
        <f>'[2]24241-09'!$E$3</f>
        <v>2024</v>
      </c>
      <c r="D1556" s="134" t="s">
        <v>319</v>
      </c>
      <c r="E1556" s="134" t="s">
        <v>334</v>
      </c>
      <c r="F1556" s="101">
        <v>40</v>
      </c>
      <c r="G1556" s="101" t="s">
        <v>141</v>
      </c>
      <c r="H1556" s="134" t="s">
        <v>553</v>
      </c>
      <c r="I1556" s="101" t="s">
        <v>558</v>
      </c>
      <c r="J1556" s="160">
        <v>1</v>
      </c>
    </row>
    <row r="1557" spans="1:10" x14ac:dyDescent="0.25">
      <c r="A1557" s="134" t="s">
        <v>702</v>
      </c>
      <c r="B1557" s="134" t="s">
        <v>269</v>
      </c>
      <c r="C1557" s="134">
        <f>'[2]24241-09'!$E$3</f>
        <v>2024</v>
      </c>
      <c r="D1557" s="134" t="s">
        <v>319</v>
      </c>
      <c r="E1557" s="134" t="s">
        <v>334</v>
      </c>
      <c r="F1557" s="101">
        <v>40</v>
      </c>
      <c r="G1557" s="101" t="s">
        <v>141</v>
      </c>
      <c r="H1557" s="134" t="s">
        <v>553</v>
      </c>
      <c r="I1557" s="101" t="s">
        <v>559</v>
      </c>
      <c r="J1557" s="160" t="s">
        <v>284</v>
      </c>
    </row>
    <row r="1558" spans="1:10" x14ac:dyDescent="0.25">
      <c r="A1558" s="134" t="s">
        <v>702</v>
      </c>
      <c r="B1558" s="134" t="s">
        <v>269</v>
      </c>
      <c r="C1558" s="134">
        <f>'[2]24241-09'!$E$3</f>
        <v>2024</v>
      </c>
      <c r="D1558" s="134" t="s">
        <v>319</v>
      </c>
      <c r="E1558" s="134" t="s">
        <v>334</v>
      </c>
      <c r="F1558" s="134">
        <v>50</v>
      </c>
      <c r="G1558" s="134" t="s">
        <v>795</v>
      </c>
      <c r="H1558" s="101" t="s">
        <v>328</v>
      </c>
      <c r="I1558" s="101" t="s">
        <v>328</v>
      </c>
      <c r="J1558" s="160">
        <v>4</v>
      </c>
    </row>
    <row r="1559" spans="1:10" x14ac:dyDescent="0.25">
      <c r="A1559" s="134" t="s">
        <v>702</v>
      </c>
      <c r="B1559" s="134" t="s">
        <v>269</v>
      </c>
      <c r="C1559" s="134">
        <f>'[2]24241-09'!$E$3</f>
        <v>2024</v>
      </c>
      <c r="D1559" s="134" t="s">
        <v>319</v>
      </c>
      <c r="E1559" s="134" t="s">
        <v>334</v>
      </c>
      <c r="F1559" s="134">
        <v>50</v>
      </c>
      <c r="G1559" s="134" t="s">
        <v>795</v>
      </c>
      <c r="H1559" s="134" t="s">
        <v>807</v>
      </c>
      <c r="I1559" s="349" t="s">
        <v>808</v>
      </c>
      <c r="J1559" s="160" t="s">
        <v>284</v>
      </c>
    </row>
    <row r="1560" spans="1:10" x14ac:dyDescent="0.25">
      <c r="A1560" s="134" t="s">
        <v>702</v>
      </c>
      <c r="B1560" s="134" t="s">
        <v>269</v>
      </c>
      <c r="C1560" s="134">
        <f>'[2]24241-09'!$E$3</f>
        <v>2024</v>
      </c>
      <c r="D1560" s="134" t="s">
        <v>319</v>
      </c>
      <c r="E1560" s="134" t="s">
        <v>334</v>
      </c>
      <c r="F1560" s="134">
        <v>50</v>
      </c>
      <c r="G1560" s="134" t="s">
        <v>795</v>
      </c>
      <c r="H1560" s="134" t="s">
        <v>807</v>
      </c>
      <c r="I1560" s="349" t="s">
        <v>541</v>
      </c>
      <c r="J1560" s="160" t="s">
        <v>284</v>
      </c>
    </row>
    <row r="1561" spans="1:10" x14ac:dyDescent="0.25">
      <c r="A1561" s="134" t="s">
        <v>702</v>
      </c>
      <c r="B1561" s="134" t="s">
        <v>269</v>
      </c>
      <c r="C1561" s="134">
        <f>'[2]24241-09'!$E$3</f>
        <v>2024</v>
      </c>
      <c r="D1561" s="134" t="s">
        <v>319</v>
      </c>
      <c r="E1561" s="134" t="s">
        <v>334</v>
      </c>
      <c r="F1561" s="134">
        <v>50</v>
      </c>
      <c r="G1561" s="134" t="s">
        <v>795</v>
      </c>
      <c r="H1561" s="134" t="s">
        <v>807</v>
      </c>
      <c r="I1561" s="349" t="s">
        <v>542</v>
      </c>
      <c r="J1561" s="160">
        <v>1</v>
      </c>
    </row>
    <row r="1562" spans="1:10" x14ac:dyDescent="0.25">
      <c r="A1562" s="134" t="s">
        <v>702</v>
      </c>
      <c r="B1562" s="134" t="s">
        <v>269</v>
      </c>
      <c r="C1562" s="134">
        <f>'[2]24241-09'!$E$3</f>
        <v>2024</v>
      </c>
      <c r="D1562" s="134" t="s">
        <v>319</v>
      </c>
      <c r="E1562" s="134" t="s">
        <v>334</v>
      </c>
      <c r="F1562" s="134">
        <v>50</v>
      </c>
      <c r="G1562" s="134" t="s">
        <v>795</v>
      </c>
      <c r="H1562" s="134" t="s">
        <v>819</v>
      </c>
      <c r="I1562" s="101" t="s">
        <v>820</v>
      </c>
      <c r="J1562" s="160" t="s">
        <v>284</v>
      </c>
    </row>
    <row r="1563" spans="1:10" x14ac:dyDescent="0.25">
      <c r="A1563" s="134" t="s">
        <v>702</v>
      </c>
      <c r="B1563" s="134" t="s">
        <v>269</v>
      </c>
      <c r="C1563" s="134">
        <f>'[2]24241-09'!$E$3</f>
        <v>2024</v>
      </c>
      <c r="D1563" s="134" t="s">
        <v>319</v>
      </c>
      <c r="E1563" s="134" t="s">
        <v>334</v>
      </c>
      <c r="F1563" s="134">
        <v>50</v>
      </c>
      <c r="G1563" s="134" t="s">
        <v>795</v>
      </c>
      <c r="H1563" s="134" t="s">
        <v>819</v>
      </c>
      <c r="I1563" s="101" t="s">
        <v>821</v>
      </c>
      <c r="J1563" s="160">
        <v>4</v>
      </c>
    </row>
    <row r="1564" spans="1:10" x14ac:dyDescent="0.25">
      <c r="A1564" s="134" t="s">
        <v>702</v>
      </c>
      <c r="B1564" s="134" t="s">
        <v>269</v>
      </c>
      <c r="C1564" s="134">
        <f>'[2]24241-09'!$E$3</f>
        <v>2024</v>
      </c>
      <c r="D1564" s="134" t="s">
        <v>319</v>
      </c>
      <c r="E1564" s="134" t="s">
        <v>334</v>
      </c>
      <c r="F1564" s="134">
        <v>50</v>
      </c>
      <c r="G1564" s="134" t="s">
        <v>795</v>
      </c>
      <c r="H1564" s="134" t="s">
        <v>553</v>
      </c>
      <c r="I1564" s="134" t="s">
        <v>554</v>
      </c>
      <c r="J1564" s="160" t="s">
        <v>284</v>
      </c>
    </row>
    <row r="1565" spans="1:10" x14ac:dyDescent="0.25">
      <c r="A1565" s="134" t="s">
        <v>702</v>
      </c>
      <c r="B1565" s="134" t="s">
        <v>269</v>
      </c>
      <c r="C1565" s="134">
        <f>'[2]24241-09'!$E$3</f>
        <v>2024</v>
      </c>
      <c r="D1565" s="134" t="s">
        <v>319</v>
      </c>
      <c r="E1565" s="134" t="s">
        <v>334</v>
      </c>
      <c r="F1565" s="134">
        <v>50</v>
      </c>
      <c r="G1565" s="134" t="s">
        <v>795</v>
      </c>
      <c r="H1565" s="134" t="s">
        <v>553</v>
      </c>
      <c r="I1565" s="134" t="s">
        <v>555</v>
      </c>
      <c r="J1565" s="160" t="s">
        <v>284</v>
      </c>
    </row>
    <row r="1566" spans="1:10" x14ac:dyDescent="0.25">
      <c r="A1566" s="134" t="s">
        <v>702</v>
      </c>
      <c r="B1566" s="134" t="s">
        <v>269</v>
      </c>
      <c r="C1566" s="134">
        <f>'[2]24241-09'!$E$3</f>
        <v>2024</v>
      </c>
      <c r="D1566" s="134" t="s">
        <v>319</v>
      </c>
      <c r="E1566" s="134" t="s">
        <v>334</v>
      </c>
      <c r="F1566" s="134">
        <v>50</v>
      </c>
      <c r="G1566" s="134" t="s">
        <v>795</v>
      </c>
      <c r="H1566" s="134" t="s">
        <v>553</v>
      </c>
      <c r="I1566" s="101" t="s">
        <v>556</v>
      </c>
      <c r="J1566" s="160">
        <v>3</v>
      </c>
    </row>
    <row r="1567" spans="1:10" x14ac:dyDescent="0.25">
      <c r="A1567" s="134" t="s">
        <v>702</v>
      </c>
      <c r="B1567" s="134" t="s">
        <v>269</v>
      </c>
      <c r="C1567" s="134">
        <f>'[2]24241-09'!$E$3</f>
        <v>2024</v>
      </c>
      <c r="D1567" s="134" t="s">
        <v>319</v>
      </c>
      <c r="E1567" s="134" t="s">
        <v>334</v>
      </c>
      <c r="F1567" s="134">
        <v>50</v>
      </c>
      <c r="G1567" s="134" t="s">
        <v>795</v>
      </c>
      <c r="H1567" s="134" t="s">
        <v>553</v>
      </c>
      <c r="I1567" s="101" t="s">
        <v>557</v>
      </c>
      <c r="J1567" s="160" t="s">
        <v>284</v>
      </c>
    </row>
    <row r="1568" spans="1:10" x14ac:dyDescent="0.25">
      <c r="A1568" s="134" t="s">
        <v>702</v>
      </c>
      <c r="B1568" s="134" t="s">
        <v>269</v>
      </c>
      <c r="C1568" s="134">
        <f>'[2]24241-09'!$E$3</f>
        <v>2024</v>
      </c>
      <c r="D1568" s="134" t="s">
        <v>319</v>
      </c>
      <c r="E1568" s="134" t="s">
        <v>334</v>
      </c>
      <c r="F1568" s="134">
        <v>50</v>
      </c>
      <c r="G1568" s="134" t="s">
        <v>795</v>
      </c>
      <c r="H1568" s="134" t="s">
        <v>553</v>
      </c>
      <c r="I1568" s="101" t="s">
        <v>558</v>
      </c>
      <c r="J1568" s="160">
        <v>1</v>
      </c>
    </row>
    <row r="1569" spans="1:10" x14ac:dyDescent="0.25">
      <c r="A1569" s="134" t="s">
        <v>702</v>
      </c>
      <c r="B1569" s="134" t="s">
        <v>269</v>
      </c>
      <c r="C1569" s="134">
        <f>'[2]24241-09'!$E$3</f>
        <v>2024</v>
      </c>
      <c r="D1569" s="134" t="s">
        <v>319</v>
      </c>
      <c r="E1569" s="134" t="s">
        <v>334</v>
      </c>
      <c r="F1569" s="134">
        <v>50</v>
      </c>
      <c r="G1569" s="134" t="s">
        <v>795</v>
      </c>
      <c r="H1569" s="134" t="s">
        <v>553</v>
      </c>
      <c r="I1569" s="101" t="s">
        <v>559</v>
      </c>
      <c r="J1569" s="160" t="s">
        <v>284</v>
      </c>
    </row>
    <row r="1570" spans="1:10" x14ac:dyDescent="0.25">
      <c r="A1570" s="134" t="s">
        <v>702</v>
      </c>
      <c r="B1570" s="134" t="s">
        <v>269</v>
      </c>
      <c r="C1570" s="134">
        <f>'[2]24241-09'!$E$3</f>
        <v>2024</v>
      </c>
      <c r="D1570" s="134" t="s">
        <v>319</v>
      </c>
      <c r="E1570" s="134" t="s">
        <v>335</v>
      </c>
      <c r="F1570" s="134" t="s">
        <v>284</v>
      </c>
      <c r="G1570" s="134" t="s">
        <v>499</v>
      </c>
      <c r="H1570" s="134" t="s">
        <v>328</v>
      </c>
      <c r="I1570" s="134" t="s">
        <v>328</v>
      </c>
      <c r="J1570" s="160">
        <v>28999</v>
      </c>
    </row>
    <row r="1571" spans="1:10" x14ac:dyDescent="0.25">
      <c r="A1571" s="134" t="s">
        <v>702</v>
      </c>
      <c r="B1571" s="134" t="s">
        <v>269</v>
      </c>
      <c r="C1571" s="134">
        <f>'[2]24241-09'!$E$3</f>
        <v>2024</v>
      </c>
      <c r="D1571" s="134" t="s">
        <v>319</v>
      </c>
      <c r="E1571" s="134" t="s">
        <v>335</v>
      </c>
      <c r="F1571" s="134" t="s">
        <v>284</v>
      </c>
      <c r="G1571" s="134" t="s">
        <v>499</v>
      </c>
      <c r="H1571" s="134" t="s">
        <v>806</v>
      </c>
      <c r="I1571" s="134" t="s">
        <v>328</v>
      </c>
      <c r="J1571" s="160">
        <v>12928</v>
      </c>
    </row>
    <row r="1572" spans="1:10" x14ac:dyDescent="0.25">
      <c r="A1572" s="134" t="s">
        <v>702</v>
      </c>
      <c r="B1572" s="134" t="s">
        <v>269</v>
      </c>
      <c r="C1572" s="134">
        <f>'[2]24241-09'!$E$3</f>
        <v>2024</v>
      </c>
      <c r="D1572" s="134" t="s">
        <v>319</v>
      </c>
      <c r="E1572" s="134" t="s">
        <v>335</v>
      </c>
      <c r="F1572" s="134" t="s">
        <v>284</v>
      </c>
      <c r="G1572" s="134" t="s">
        <v>499</v>
      </c>
      <c r="H1572" s="134" t="s">
        <v>806</v>
      </c>
      <c r="I1572" s="349" t="s">
        <v>537</v>
      </c>
      <c r="J1572" s="160">
        <v>11515</v>
      </c>
    </row>
    <row r="1573" spans="1:10" x14ac:dyDescent="0.25">
      <c r="A1573" s="134" t="s">
        <v>702</v>
      </c>
      <c r="B1573" s="134" t="s">
        <v>269</v>
      </c>
      <c r="C1573" s="134">
        <f>'[2]24241-09'!$E$3</f>
        <v>2024</v>
      </c>
      <c r="D1573" s="134" t="s">
        <v>319</v>
      </c>
      <c r="E1573" s="134" t="s">
        <v>335</v>
      </c>
      <c r="F1573" s="134" t="s">
        <v>284</v>
      </c>
      <c r="G1573" s="134" t="s">
        <v>499</v>
      </c>
      <c r="H1573" s="134" t="s">
        <v>806</v>
      </c>
      <c r="I1573" s="349" t="s">
        <v>538</v>
      </c>
      <c r="J1573" s="160">
        <v>1413</v>
      </c>
    </row>
    <row r="1574" spans="1:10" x14ac:dyDescent="0.25">
      <c r="A1574" s="134" t="s">
        <v>702</v>
      </c>
      <c r="B1574" s="134" t="s">
        <v>269</v>
      </c>
      <c r="C1574" s="134">
        <f>'[2]24241-09'!$E$3</f>
        <v>2024</v>
      </c>
      <c r="D1574" s="134" t="s">
        <v>319</v>
      </c>
      <c r="E1574" s="134" t="s">
        <v>335</v>
      </c>
      <c r="F1574" s="134" t="s">
        <v>284</v>
      </c>
      <c r="G1574" s="134" t="s">
        <v>499</v>
      </c>
      <c r="H1574" s="134" t="s">
        <v>807</v>
      </c>
      <c r="I1574" s="349" t="s">
        <v>808</v>
      </c>
      <c r="J1574" s="160">
        <v>4190</v>
      </c>
    </row>
    <row r="1575" spans="1:10" x14ac:dyDescent="0.25">
      <c r="A1575" s="134" t="s">
        <v>702</v>
      </c>
      <c r="B1575" s="134" t="s">
        <v>269</v>
      </c>
      <c r="C1575" s="134">
        <f>'[2]24241-09'!$E$3</f>
        <v>2024</v>
      </c>
      <c r="D1575" s="134" t="s">
        <v>319</v>
      </c>
      <c r="E1575" s="134" t="s">
        <v>335</v>
      </c>
      <c r="F1575" s="134" t="s">
        <v>284</v>
      </c>
      <c r="G1575" s="134" t="s">
        <v>499</v>
      </c>
      <c r="H1575" s="134" t="s">
        <v>807</v>
      </c>
      <c r="I1575" s="349" t="s">
        <v>824</v>
      </c>
      <c r="J1575" s="160">
        <v>482</v>
      </c>
    </row>
    <row r="1576" spans="1:10" x14ac:dyDescent="0.25">
      <c r="A1576" s="134" t="s">
        <v>702</v>
      </c>
      <c r="B1576" s="134" t="s">
        <v>269</v>
      </c>
      <c r="C1576" s="134">
        <f>'[2]24241-09'!$E$3</f>
        <v>2024</v>
      </c>
      <c r="D1576" s="134" t="s">
        <v>319</v>
      </c>
      <c r="E1576" s="134" t="s">
        <v>335</v>
      </c>
      <c r="F1576" s="134" t="s">
        <v>284</v>
      </c>
      <c r="G1576" s="134" t="s">
        <v>499</v>
      </c>
      <c r="H1576" s="134" t="s">
        <v>807</v>
      </c>
      <c r="I1576" s="349" t="s">
        <v>541</v>
      </c>
      <c r="J1576" s="160">
        <v>1757</v>
      </c>
    </row>
    <row r="1577" spans="1:10" x14ac:dyDescent="0.25">
      <c r="A1577" s="134" t="s">
        <v>702</v>
      </c>
      <c r="B1577" s="134" t="s">
        <v>269</v>
      </c>
      <c r="C1577" s="134">
        <f>'[2]24241-09'!$E$3</f>
        <v>2024</v>
      </c>
      <c r="D1577" s="134" t="s">
        <v>319</v>
      </c>
      <c r="E1577" s="134" t="s">
        <v>335</v>
      </c>
      <c r="F1577" s="134" t="s">
        <v>284</v>
      </c>
      <c r="G1577" s="134" t="s">
        <v>499</v>
      </c>
      <c r="H1577" s="134" t="s">
        <v>807</v>
      </c>
      <c r="I1577" s="349" t="s">
        <v>810</v>
      </c>
      <c r="J1577" s="160">
        <v>232</v>
      </c>
    </row>
    <row r="1578" spans="1:10" x14ac:dyDescent="0.25">
      <c r="A1578" s="134" t="s">
        <v>702</v>
      </c>
      <c r="B1578" s="134" t="s">
        <v>269</v>
      </c>
      <c r="C1578" s="134">
        <f>'[2]24241-09'!$E$3</f>
        <v>2024</v>
      </c>
      <c r="D1578" s="134" t="s">
        <v>319</v>
      </c>
      <c r="E1578" s="134" t="s">
        <v>335</v>
      </c>
      <c r="F1578" s="134" t="s">
        <v>284</v>
      </c>
      <c r="G1578" s="134" t="s">
        <v>499</v>
      </c>
      <c r="H1578" s="134" t="s">
        <v>807</v>
      </c>
      <c r="I1578" s="349" t="s">
        <v>542</v>
      </c>
      <c r="J1578" s="160">
        <v>2784</v>
      </c>
    </row>
    <row r="1579" spans="1:10" x14ac:dyDescent="0.25">
      <c r="A1579" s="134" t="s">
        <v>702</v>
      </c>
      <c r="B1579" s="134" t="s">
        <v>269</v>
      </c>
      <c r="C1579" s="134">
        <f>'[2]24241-09'!$E$3</f>
        <v>2024</v>
      </c>
      <c r="D1579" s="134" t="s">
        <v>319</v>
      </c>
      <c r="E1579" s="134" t="s">
        <v>335</v>
      </c>
      <c r="F1579" s="134" t="s">
        <v>284</v>
      </c>
      <c r="G1579" s="134" t="s">
        <v>499</v>
      </c>
      <c r="H1579" s="134" t="s">
        <v>807</v>
      </c>
      <c r="I1579" s="349" t="s">
        <v>811</v>
      </c>
      <c r="J1579" s="160">
        <v>618</v>
      </c>
    </row>
    <row r="1580" spans="1:10" x14ac:dyDescent="0.25">
      <c r="A1580" s="134" t="s">
        <v>702</v>
      </c>
      <c r="B1580" s="134" t="s">
        <v>269</v>
      </c>
      <c r="C1580" s="134">
        <f>'[2]24241-09'!$E$3</f>
        <v>2024</v>
      </c>
      <c r="D1580" s="134" t="s">
        <v>319</v>
      </c>
      <c r="E1580" s="134" t="s">
        <v>335</v>
      </c>
      <c r="F1580" s="134" t="s">
        <v>284</v>
      </c>
      <c r="G1580" s="134" t="s">
        <v>499</v>
      </c>
      <c r="H1580" s="134" t="s">
        <v>812</v>
      </c>
      <c r="I1580" s="101" t="s">
        <v>539</v>
      </c>
      <c r="J1580" s="160">
        <v>849</v>
      </c>
    </row>
    <row r="1581" spans="1:10" x14ac:dyDescent="0.25">
      <c r="A1581" s="134" t="s">
        <v>702</v>
      </c>
      <c r="B1581" s="134" t="s">
        <v>269</v>
      </c>
      <c r="C1581" s="134">
        <f>'[2]24241-09'!$E$3</f>
        <v>2024</v>
      </c>
      <c r="D1581" s="134" t="s">
        <v>319</v>
      </c>
      <c r="E1581" s="134" t="s">
        <v>335</v>
      </c>
      <c r="F1581" s="134" t="s">
        <v>284</v>
      </c>
      <c r="G1581" s="134" t="s">
        <v>499</v>
      </c>
      <c r="H1581" s="134" t="s">
        <v>812</v>
      </c>
      <c r="I1581" s="101" t="s">
        <v>541</v>
      </c>
      <c r="J1581" s="160">
        <v>492</v>
      </c>
    </row>
    <row r="1582" spans="1:10" x14ac:dyDescent="0.25">
      <c r="A1582" s="134" t="s">
        <v>702</v>
      </c>
      <c r="B1582" s="134" t="s">
        <v>269</v>
      </c>
      <c r="C1582" s="134">
        <f>'[2]24241-09'!$E$3</f>
        <v>2024</v>
      </c>
      <c r="D1582" s="134" t="s">
        <v>319</v>
      </c>
      <c r="E1582" s="134" t="s">
        <v>335</v>
      </c>
      <c r="F1582" s="134" t="s">
        <v>284</v>
      </c>
      <c r="G1582" s="134" t="s">
        <v>499</v>
      </c>
      <c r="H1582" s="134" t="s">
        <v>812</v>
      </c>
      <c r="I1582" s="101" t="s">
        <v>542</v>
      </c>
      <c r="J1582" s="160">
        <v>36</v>
      </c>
    </row>
    <row r="1583" spans="1:10" x14ac:dyDescent="0.25">
      <c r="A1583" s="134" t="s">
        <v>702</v>
      </c>
      <c r="B1583" s="134" t="s">
        <v>269</v>
      </c>
      <c r="C1583" s="134">
        <f>'[2]24241-09'!$E$3</f>
        <v>2024</v>
      </c>
      <c r="D1583" s="134" t="s">
        <v>319</v>
      </c>
      <c r="E1583" s="134" t="s">
        <v>335</v>
      </c>
      <c r="F1583" s="134" t="s">
        <v>284</v>
      </c>
      <c r="G1583" s="134" t="s">
        <v>499</v>
      </c>
      <c r="H1583" s="134" t="s">
        <v>813</v>
      </c>
      <c r="I1583" s="101" t="s">
        <v>544</v>
      </c>
      <c r="J1583" s="160">
        <v>363</v>
      </c>
    </row>
    <row r="1584" spans="1:10" x14ac:dyDescent="0.25">
      <c r="A1584" s="134" t="s">
        <v>702</v>
      </c>
      <c r="B1584" s="134" t="s">
        <v>269</v>
      </c>
      <c r="C1584" s="134">
        <f>'[2]24241-09'!$E$3</f>
        <v>2024</v>
      </c>
      <c r="D1584" s="134" t="s">
        <v>319</v>
      </c>
      <c r="E1584" s="134" t="s">
        <v>335</v>
      </c>
      <c r="F1584" s="134" t="s">
        <v>284</v>
      </c>
      <c r="G1584" s="134" t="s">
        <v>499</v>
      </c>
      <c r="H1584" s="134" t="s">
        <v>813</v>
      </c>
      <c r="I1584" s="101" t="s">
        <v>814</v>
      </c>
      <c r="J1584" s="160">
        <v>13</v>
      </c>
    </row>
    <row r="1585" spans="1:10" x14ac:dyDescent="0.25">
      <c r="A1585" s="134" t="s">
        <v>702</v>
      </c>
      <c r="B1585" s="134" t="s">
        <v>269</v>
      </c>
      <c r="C1585" s="134">
        <f>'[2]24241-09'!$E$3</f>
        <v>2024</v>
      </c>
      <c r="D1585" s="134" t="s">
        <v>319</v>
      </c>
      <c r="E1585" s="134" t="s">
        <v>335</v>
      </c>
      <c r="F1585" s="134" t="s">
        <v>284</v>
      </c>
      <c r="G1585" s="134" t="s">
        <v>499</v>
      </c>
      <c r="H1585" s="134" t="s">
        <v>813</v>
      </c>
      <c r="I1585" s="101" t="s">
        <v>545</v>
      </c>
      <c r="J1585" s="160">
        <v>77</v>
      </c>
    </row>
    <row r="1586" spans="1:10" x14ac:dyDescent="0.25">
      <c r="A1586" s="134" t="s">
        <v>702</v>
      </c>
      <c r="B1586" s="134" t="s">
        <v>269</v>
      </c>
      <c r="C1586" s="134">
        <f>'[2]24241-09'!$E$3</f>
        <v>2024</v>
      </c>
      <c r="D1586" s="134" t="s">
        <v>319</v>
      </c>
      <c r="E1586" s="134" t="s">
        <v>335</v>
      </c>
      <c r="F1586" s="134" t="s">
        <v>284</v>
      </c>
      <c r="G1586" s="134" t="s">
        <v>499</v>
      </c>
      <c r="H1586" s="134" t="s">
        <v>815</v>
      </c>
      <c r="I1586" s="101" t="s">
        <v>546</v>
      </c>
      <c r="J1586" s="160">
        <v>99</v>
      </c>
    </row>
    <row r="1587" spans="1:10" x14ac:dyDescent="0.25">
      <c r="A1587" s="134" t="s">
        <v>702</v>
      </c>
      <c r="B1587" s="134" t="s">
        <v>269</v>
      </c>
      <c r="C1587" s="134">
        <f>'[2]24241-09'!$E$3</f>
        <v>2024</v>
      </c>
      <c r="D1587" s="134" t="s">
        <v>319</v>
      </c>
      <c r="E1587" s="134" t="s">
        <v>335</v>
      </c>
      <c r="F1587" s="134" t="s">
        <v>284</v>
      </c>
      <c r="G1587" s="134" t="s">
        <v>499</v>
      </c>
      <c r="H1587" s="134" t="s">
        <v>815</v>
      </c>
      <c r="I1587" s="101" t="s">
        <v>547</v>
      </c>
      <c r="J1587" s="160">
        <v>9815</v>
      </c>
    </row>
    <row r="1588" spans="1:10" x14ac:dyDescent="0.25">
      <c r="A1588" s="134" t="s">
        <v>702</v>
      </c>
      <c r="B1588" s="134" t="s">
        <v>269</v>
      </c>
      <c r="C1588" s="134">
        <f>'[2]24241-09'!$E$3</f>
        <v>2024</v>
      </c>
      <c r="D1588" s="134" t="s">
        <v>319</v>
      </c>
      <c r="E1588" s="134" t="s">
        <v>335</v>
      </c>
      <c r="F1588" s="134" t="s">
        <v>284</v>
      </c>
      <c r="G1588" s="134" t="s">
        <v>499</v>
      </c>
      <c r="H1588" s="134" t="s">
        <v>548</v>
      </c>
      <c r="I1588" s="101" t="s">
        <v>539</v>
      </c>
      <c r="J1588" s="160">
        <v>48</v>
      </c>
    </row>
    <row r="1589" spans="1:10" x14ac:dyDescent="0.25">
      <c r="A1589" s="134" t="s">
        <v>702</v>
      </c>
      <c r="B1589" s="134" t="s">
        <v>269</v>
      </c>
      <c r="C1589" s="134">
        <f>'[2]24241-09'!$E$3</f>
        <v>2024</v>
      </c>
      <c r="D1589" s="134" t="s">
        <v>319</v>
      </c>
      <c r="E1589" s="134" t="s">
        <v>335</v>
      </c>
      <c r="F1589" s="134" t="s">
        <v>284</v>
      </c>
      <c r="G1589" s="134" t="s">
        <v>499</v>
      </c>
      <c r="H1589" s="134" t="s">
        <v>548</v>
      </c>
      <c r="I1589" s="101" t="s">
        <v>816</v>
      </c>
      <c r="J1589" s="160">
        <v>9</v>
      </c>
    </row>
    <row r="1590" spans="1:10" x14ac:dyDescent="0.25">
      <c r="A1590" s="134" t="s">
        <v>702</v>
      </c>
      <c r="B1590" s="134" t="s">
        <v>269</v>
      </c>
      <c r="C1590" s="134">
        <f>'[2]24241-09'!$E$3</f>
        <v>2024</v>
      </c>
      <c r="D1590" s="134" t="s">
        <v>319</v>
      </c>
      <c r="E1590" s="134" t="s">
        <v>335</v>
      </c>
      <c r="F1590" s="134" t="s">
        <v>284</v>
      </c>
      <c r="G1590" s="134" t="s">
        <v>499</v>
      </c>
      <c r="H1590" s="134" t="s">
        <v>548</v>
      </c>
      <c r="I1590" s="101" t="s">
        <v>541</v>
      </c>
      <c r="J1590" s="160">
        <v>18</v>
      </c>
    </row>
    <row r="1591" spans="1:10" x14ac:dyDescent="0.25">
      <c r="A1591" s="134" t="s">
        <v>702</v>
      </c>
      <c r="B1591" s="134" t="s">
        <v>269</v>
      </c>
      <c r="C1591" s="134">
        <f>'[2]24241-09'!$E$3</f>
        <v>2024</v>
      </c>
      <c r="D1591" s="134" t="s">
        <v>319</v>
      </c>
      <c r="E1591" s="134" t="s">
        <v>335</v>
      </c>
      <c r="F1591" s="134" t="s">
        <v>284</v>
      </c>
      <c r="G1591" s="134" t="s">
        <v>499</v>
      </c>
      <c r="H1591" s="134" t="s">
        <v>548</v>
      </c>
      <c r="I1591" s="101" t="s">
        <v>817</v>
      </c>
      <c r="J1591" s="160">
        <v>4</v>
      </c>
    </row>
    <row r="1592" spans="1:10" x14ac:dyDescent="0.25">
      <c r="A1592" s="134" t="s">
        <v>702</v>
      </c>
      <c r="B1592" s="134" t="s">
        <v>269</v>
      </c>
      <c r="C1592" s="134">
        <f>'[2]24241-09'!$E$3</f>
        <v>2024</v>
      </c>
      <c r="D1592" s="134" t="s">
        <v>319</v>
      </c>
      <c r="E1592" s="134" t="s">
        <v>335</v>
      </c>
      <c r="F1592" s="134" t="s">
        <v>284</v>
      </c>
      <c r="G1592" s="134" t="s">
        <v>499</v>
      </c>
      <c r="H1592" s="134" t="s">
        <v>548</v>
      </c>
      <c r="I1592" s="134" t="s">
        <v>542</v>
      </c>
      <c r="J1592" s="160">
        <v>19</v>
      </c>
    </row>
    <row r="1593" spans="1:10" x14ac:dyDescent="0.25">
      <c r="A1593" s="134" t="s">
        <v>702</v>
      </c>
      <c r="B1593" s="134" t="s">
        <v>269</v>
      </c>
      <c r="C1593" s="134">
        <f>'[2]24241-09'!$E$3</f>
        <v>2024</v>
      </c>
      <c r="D1593" s="134" t="s">
        <v>319</v>
      </c>
      <c r="E1593" s="134" t="s">
        <v>335</v>
      </c>
      <c r="F1593" s="134" t="s">
        <v>284</v>
      </c>
      <c r="G1593" s="134" t="s">
        <v>499</v>
      </c>
      <c r="H1593" s="134" t="s">
        <v>548</v>
      </c>
      <c r="I1593" s="134" t="s">
        <v>818</v>
      </c>
      <c r="J1593" s="160">
        <v>5</v>
      </c>
    </row>
    <row r="1594" spans="1:10" x14ac:dyDescent="0.25">
      <c r="A1594" s="134" t="s">
        <v>702</v>
      </c>
      <c r="B1594" s="134" t="s">
        <v>269</v>
      </c>
      <c r="C1594" s="134">
        <f>'[2]24241-09'!$E$3</f>
        <v>2024</v>
      </c>
      <c r="D1594" s="134" t="s">
        <v>319</v>
      </c>
      <c r="E1594" s="134" t="s">
        <v>335</v>
      </c>
      <c r="F1594" s="134" t="s">
        <v>284</v>
      </c>
      <c r="G1594" s="134" t="s">
        <v>499</v>
      </c>
      <c r="H1594" s="134" t="s">
        <v>549</v>
      </c>
      <c r="I1594" s="134" t="s">
        <v>539</v>
      </c>
      <c r="J1594" s="160">
        <v>3</v>
      </c>
    </row>
    <row r="1595" spans="1:10" x14ac:dyDescent="0.25">
      <c r="A1595" s="134" t="s">
        <v>702</v>
      </c>
      <c r="B1595" s="134" t="s">
        <v>269</v>
      </c>
      <c r="C1595" s="134">
        <f>'[2]24241-09'!$E$3</f>
        <v>2024</v>
      </c>
      <c r="D1595" s="134" t="s">
        <v>319</v>
      </c>
      <c r="E1595" s="134" t="s">
        <v>335</v>
      </c>
      <c r="F1595" s="134" t="s">
        <v>284</v>
      </c>
      <c r="G1595" s="134" t="s">
        <v>499</v>
      </c>
      <c r="H1595" s="134" t="s">
        <v>549</v>
      </c>
      <c r="I1595" s="101" t="s">
        <v>541</v>
      </c>
      <c r="J1595" s="160">
        <v>3</v>
      </c>
    </row>
    <row r="1596" spans="1:10" x14ac:dyDescent="0.25">
      <c r="A1596" s="134" t="s">
        <v>702</v>
      </c>
      <c r="B1596" s="134" t="s">
        <v>269</v>
      </c>
      <c r="C1596" s="134">
        <f>'[2]24241-09'!$E$3</f>
        <v>2024</v>
      </c>
      <c r="D1596" s="134" t="s">
        <v>319</v>
      </c>
      <c r="E1596" s="134" t="s">
        <v>335</v>
      </c>
      <c r="F1596" s="134" t="s">
        <v>284</v>
      </c>
      <c r="G1596" s="134" t="s">
        <v>499</v>
      </c>
      <c r="H1596" s="134" t="s">
        <v>549</v>
      </c>
      <c r="I1596" s="101" t="s">
        <v>542</v>
      </c>
      <c r="J1596" s="160" t="s">
        <v>284</v>
      </c>
    </row>
    <row r="1597" spans="1:10" x14ac:dyDescent="0.25">
      <c r="A1597" s="134" t="s">
        <v>702</v>
      </c>
      <c r="B1597" s="134" t="s">
        <v>269</v>
      </c>
      <c r="C1597" s="134">
        <f>'[2]24241-09'!$E$3</f>
        <v>2024</v>
      </c>
      <c r="D1597" s="134" t="s">
        <v>319</v>
      </c>
      <c r="E1597" s="134" t="s">
        <v>335</v>
      </c>
      <c r="F1597" s="134" t="s">
        <v>284</v>
      </c>
      <c r="G1597" s="134" t="s">
        <v>499</v>
      </c>
      <c r="H1597" s="134" t="s">
        <v>550</v>
      </c>
      <c r="I1597" s="101" t="s">
        <v>544</v>
      </c>
      <c r="J1597" s="160">
        <v>5</v>
      </c>
    </row>
    <row r="1598" spans="1:10" x14ac:dyDescent="0.25">
      <c r="A1598" s="134" t="s">
        <v>702</v>
      </c>
      <c r="B1598" s="134" t="s">
        <v>269</v>
      </c>
      <c r="C1598" s="134">
        <f>'[2]24241-09'!$E$3</f>
        <v>2024</v>
      </c>
      <c r="D1598" s="134" t="s">
        <v>319</v>
      </c>
      <c r="E1598" s="134" t="s">
        <v>335</v>
      </c>
      <c r="F1598" s="134" t="s">
        <v>284</v>
      </c>
      <c r="G1598" s="134" t="s">
        <v>499</v>
      </c>
      <c r="H1598" s="134" t="s">
        <v>550</v>
      </c>
      <c r="I1598" s="101" t="s">
        <v>540</v>
      </c>
      <c r="J1598" s="160" t="s">
        <v>284</v>
      </c>
    </row>
    <row r="1599" spans="1:10" x14ac:dyDescent="0.25">
      <c r="A1599" s="134" t="s">
        <v>702</v>
      </c>
      <c r="B1599" s="134" t="s">
        <v>269</v>
      </c>
      <c r="C1599" s="134">
        <f>'[2]24241-09'!$E$3</f>
        <v>2024</v>
      </c>
      <c r="D1599" s="134" t="s">
        <v>319</v>
      </c>
      <c r="E1599" s="134" t="s">
        <v>335</v>
      </c>
      <c r="F1599" s="134" t="s">
        <v>284</v>
      </c>
      <c r="G1599" s="134" t="s">
        <v>499</v>
      </c>
      <c r="H1599" s="134" t="s">
        <v>550</v>
      </c>
      <c r="I1599" s="101" t="s">
        <v>545</v>
      </c>
      <c r="J1599" s="160" t="s">
        <v>284</v>
      </c>
    </row>
    <row r="1600" spans="1:10" x14ac:dyDescent="0.25">
      <c r="A1600" s="134" t="s">
        <v>702</v>
      </c>
      <c r="B1600" s="134" t="s">
        <v>269</v>
      </c>
      <c r="C1600" s="134">
        <f>'[2]24241-09'!$E$3</f>
        <v>2024</v>
      </c>
      <c r="D1600" s="134" t="s">
        <v>319</v>
      </c>
      <c r="E1600" s="134" t="s">
        <v>335</v>
      </c>
      <c r="F1600" s="134" t="s">
        <v>284</v>
      </c>
      <c r="G1600" s="134" t="s">
        <v>499</v>
      </c>
      <c r="H1600" s="134" t="s">
        <v>819</v>
      </c>
      <c r="I1600" s="101" t="s">
        <v>820</v>
      </c>
      <c r="J1600" s="160">
        <v>4990</v>
      </c>
    </row>
    <row r="1601" spans="1:10" x14ac:dyDescent="0.25">
      <c r="A1601" s="134" t="s">
        <v>702</v>
      </c>
      <c r="B1601" s="134" t="s">
        <v>269</v>
      </c>
      <c r="C1601" s="134">
        <f>'[2]24241-09'!$E$3</f>
        <v>2024</v>
      </c>
      <c r="D1601" s="134" t="s">
        <v>319</v>
      </c>
      <c r="E1601" s="134" t="s">
        <v>335</v>
      </c>
      <c r="F1601" s="134" t="s">
        <v>284</v>
      </c>
      <c r="G1601" s="134" t="s">
        <v>499</v>
      </c>
      <c r="H1601" s="134" t="s">
        <v>819</v>
      </c>
      <c r="I1601" s="101" t="s">
        <v>821</v>
      </c>
      <c r="J1601" s="160">
        <v>24009</v>
      </c>
    </row>
    <row r="1602" spans="1:10" x14ac:dyDescent="0.25">
      <c r="A1602" s="134" t="s">
        <v>702</v>
      </c>
      <c r="B1602" s="134" t="s">
        <v>269</v>
      </c>
      <c r="C1602" s="134">
        <f>'[2]24241-09'!$E$3</f>
        <v>2024</v>
      </c>
      <c r="D1602" s="134" t="s">
        <v>319</v>
      </c>
      <c r="E1602" s="134" t="s">
        <v>335</v>
      </c>
      <c r="F1602" s="134" t="s">
        <v>284</v>
      </c>
      <c r="G1602" s="134" t="s">
        <v>499</v>
      </c>
      <c r="H1602" s="134" t="s">
        <v>553</v>
      </c>
      <c r="I1602" s="101" t="s">
        <v>554</v>
      </c>
      <c r="J1602" s="160">
        <v>1680</v>
      </c>
    </row>
    <row r="1603" spans="1:10" x14ac:dyDescent="0.25">
      <c r="A1603" s="134" t="s">
        <v>702</v>
      </c>
      <c r="B1603" s="134" t="s">
        <v>269</v>
      </c>
      <c r="C1603" s="134">
        <f>'[2]24241-09'!$E$3</f>
        <v>2024</v>
      </c>
      <c r="D1603" s="134" t="s">
        <v>319</v>
      </c>
      <c r="E1603" s="134" t="s">
        <v>335</v>
      </c>
      <c r="F1603" s="134" t="s">
        <v>284</v>
      </c>
      <c r="G1603" s="134" t="s">
        <v>499</v>
      </c>
      <c r="H1603" s="134" t="s">
        <v>553</v>
      </c>
      <c r="I1603" s="101" t="s">
        <v>555</v>
      </c>
      <c r="J1603" s="160">
        <v>147</v>
      </c>
    </row>
    <row r="1604" spans="1:10" x14ac:dyDescent="0.25">
      <c r="A1604" s="134" t="s">
        <v>702</v>
      </c>
      <c r="B1604" s="134" t="s">
        <v>269</v>
      </c>
      <c r="C1604" s="134">
        <f>'[2]24241-09'!$E$3</f>
        <v>2024</v>
      </c>
      <c r="D1604" s="134" t="s">
        <v>319</v>
      </c>
      <c r="E1604" s="134" t="s">
        <v>335</v>
      </c>
      <c r="F1604" s="134" t="s">
        <v>284</v>
      </c>
      <c r="G1604" s="134" t="s">
        <v>499</v>
      </c>
      <c r="H1604" s="134" t="s">
        <v>553</v>
      </c>
      <c r="I1604" s="101" t="s">
        <v>556</v>
      </c>
      <c r="J1604" s="160">
        <v>12366</v>
      </c>
    </row>
    <row r="1605" spans="1:10" x14ac:dyDescent="0.25">
      <c r="A1605" s="134" t="s">
        <v>702</v>
      </c>
      <c r="B1605" s="134" t="s">
        <v>269</v>
      </c>
      <c r="C1605" s="134">
        <f>'[2]24241-09'!$E$3</f>
        <v>2024</v>
      </c>
      <c r="D1605" s="134" t="s">
        <v>319</v>
      </c>
      <c r="E1605" s="134" t="s">
        <v>335</v>
      </c>
      <c r="F1605" s="134" t="s">
        <v>284</v>
      </c>
      <c r="G1605" s="134" t="s">
        <v>499</v>
      </c>
      <c r="H1605" s="134" t="s">
        <v>553</v>
      </c>
      <c r="I1605" s="101" t="s">
        <v>557</v>
      </c>
      <c r="J1605" s="160">
        <v>261</v>
      </c>
    </row>
    <row r="1606" spans="1:10" x14ac:dyDescent="0.25">
      <c r="A1606" s="134" t="s">
        <v>702</v>
      </c>
      <c r="B1606" s="134" t="s">
        <v>269</v>
      </c>
      <c r="C1606" s="134">
        <f>'[2]24241-09'!$E$3</f>
        <v>2024</v>
      </c>
      <c r="D1606" s="134" t="s">
        <v>319</v>
      </c>
      <c r="E1606" s="134" t="s">
        <v>335</v>
      </c>
      <c r="F1606" s="134" t="s">
        <v>284</v>
      </c>
      <c r="G1606" s="134" t="s">
        <v>499</v>
      </c>
      <c r="H1606" s="134" t="s">
        <v>553</v>
      </c>
      <c r="I1606" s="101" t="s">
        <v>558</v>
      </c>
      <c r="J1606" s="160">
        <v>2238</v>
      </c>
    </row>
    <row r="1607" spans="1:10" x14ac:dyDescent="0.25">
      <c r="A1607" s="134" t="s">
        <v>702</v>
      </c>
      <c r="B1607" s="134" t="s">
        <v>269</v>
      </c>
      <c r="C1607" s="134">
        <f>'[2]24241-09'!$E$3</f>
        <v>2024</v>
      </c>
      <c r="D1607" s="134" t="s">
        <v>319</v>
      </c>
      <c r="E1607" s="134" t="s">
        <v>335</v>
      </c>
      <c r="F1607" s="134" t="s">
        <v>284</v>
      </c>
      <c r="G1607" s="134" t="s">
        <v>499</v>
      </c>
      <c r="H1607" s="134" t="s">
        <v>553</v>
      </c>
      <c r="I1607" s="101" t="s">
        <v>559</v>
      </c>
      <c r="J1607" s="160">
        <v>7317</v>
      </c>
    </row>
    <row r="1608" spans="1:10" x14ac:dyDescent="0.25">
      <c r="A1608" s="134" t="s">
        <v>702</v>
      </c>
      <c r="B1608" s="134" t="s">
        <v>269</v>
      </c>
      <c r="C1608" s="134">
        <f>'[2]24241-09'!$E$3</f>
        <v>2024</v>
      </c>
      <c r="D1608" s="134" t="s">
        <v>319</v>
      </c>
      <c r="E1608" s="134" t="s">
        <v>335</v>
      </c>
      <c r="F1608" s="101">
        <v>10</v>
      </c>
      <c r="G1608" s="134" t="s">
        <v>715</v>
      </c>
      <c r="H1608" s="101" t="s">
        <v>822</v>
      </c>
      <c r="I1608" s="101" t="s">
        <v>328</v>
      </c>
      <c r="J1608" s="160">
        <v>22633</v>
      </c>
    </row>
    <row r="1609" spans="1:10" x14ac:dyDescent="0.25">
      <c r="A1609" s="134" t="s">
        <v>702</v>
      </c>
      <c r="B1609" s="134" t="s">
        <v>269</v>
      </c>
      <c r="C1609" s="134">
        <f>'[2]24241-09'!$E$3</f>
        <v>2024</v>
      </c>
      <c r="D1609" s="134" t="s">
        <v>319</v>
      </c>
      <c r="E1609" s="134" t="s">
        <v>335</v>
      </c>
      <c r="F1609" s="134">
        <v>10</v>
      </c>
      <c r="G1609" s="134" t="s">
        <v>715</v>
      </c>
      <c r="H1609" s="134" t="s">
        <v>807</v>
      </c>
      <c r="I1609" s="349" t="s">
        <v>808</v>
      </c>
      <c r="J1609" s="160">
        <v>3423</v>
      </c>
    </row>
    <row r="1610" spans="1:10" x14ac:dyDescent="0.25">
      <c r="A1610" s="134" t="s">
        <v>702</v>
      </c>
      <c r="B1610" s="134" t="s">
        <v>269</v>
      </c>
      <c r="C1610" s="134">
        <f>'[2]24241-09'!$E$3</f>
        <v>2024</v>
      </c>
      <c r="D1610" s="134" t="s">
        <v>319</v>
      </c>
      <c r="E1610" s="134" t="s">
        <v>335</v>
      </c>
      <c r="F1610" s="134">
        <v>10</v>
      </c>
      <c r="G1610" s="134" t="s">
        <v>715</v>
      </c>
      <c r="H1610" s="134" t="s">
        <v>807</v>
      </c>
      <c r="I1610" s="349" t="s">
        <v>541</v>
      </c>
      <c r="J1610" s="160">
        <v>1493</v>
      </c>
    </row>
    <row r="1611" spans="1:10" x14ac:dyDescent="0.25">
      <c r="A1611" s="134" t="s">
        <v>702</v>
      </c>
      <c r="B1611" s="134" t="s">
        <v>269</v>
      </c>
      <c r="C1611" s="134">
        <f>'[2]24241-09'!$E$3</f>
        <v>2024</v>
      </c>
      <c r="D1611" s="134" t="s">
        <v>319</v>
      </c>
      <c r="E1611" s="134" t="s">
        <v>335</v>
      </c>
      <c r="F1611" s="134">
        <v>10</v>
      </c>
      <c r="G1611" s="134" t="s">
        <v>715</v>
      </c>
      <c r="H1611" s="134" t="s">
        <v>807</v>
      </c>
      <c r="I1611" s="349" t="s">
        <v>542</v>
      </c>
      <c r="J1611" s="160">
        <v>2477</v>
      </c>
    </row>
    <row r="1612" spans="1:10" x14ac:dyDescent="0.25">
      <c r="A1612" s="134" t="s">
        <v>702</v>
      </c>
      <c r="B1612" s="134" t="s">
        <v>269</v>
      </c>
      <c r="C1612" s="134">
        <f>'[2]24241-09'!$E$3</f>
        <v>2024</v>
      </c>
      <c r="D1612" s="134" t="s">
        <v>319</v>
      </c>
      <c r="E1612" s="134" t="s">
        <v>335</v>
      </c>
      <c r="F1612" s="134">
        <v>10</v>
      </c>
      <c r="G1612" s="134" t="s">
        <v>715</v>
      </c>
      <c r="H1612" s="134" t="s">
        <v>819</v>
      </c>
      <c r="I1612" s="101" t="s">
        <v>820</v>
      </c>
      <c r="J1612" s="160">
        <v>4126</v>
      </c>
    </row>
    <row r="1613" spans="1:10" x14ac:dyDescent="0.25">
      <c r="A1613" s="134" t="s">
        <v>702</v>
      </c>
      <c r="B1613" s="134" t="s">
        <v>269</v>
      </c>
      <c r="C1613" s="134">
        <f>'[2]24241-09'!$E$3</f>
        <v>2024</v>
      </c>
      <c r="D1613" s="134" t="s">
        <v>319</v>
      </c>
      <c r="E1613" s="134" t="s">
        <v>335</v>
      </c>
      <c r="F1613" s="134">
        <v>10</v>
      </c>
      <c r="G1613" s="134" t="s">
        <v>715</v>
      </c>
      <c r="H1613" s="134" t="s">
        <v>819</v>
      </c>
      <c r="I1613" s="101" t="s">
        <v>821</v>
      </c>
      <c r="J1613" s="160">
        <v>18507</v>
      </c>
    </row>
    <row r="1614" spans="1:10" x14ac:dyDescent="0.25">
      <c r="A1614" s="134" t="s">
        <v>702</v>
      </c>
      <c r="B1614" s="134" t="s">
        <v>269</v>
      </c>
      <c r="C1614" s="134">
        <f>'[2]24241-09'!$E$3</f>
        <v>2024</v>
      </c>
      <c r="D1614" s="134" t="s">
        <v>319</v>
      </c>
      <c r="E1614" s="134" t="s">
        <v>335</v>
      </c>
      <c r="F1614" s="134">
        <v>10</v>
      </c>
      <c r="G1614" s="134" t="s">
        <v>715</v>
      </c>
      <c r="H1614" s="134" t="s">
        <v>553</v>
      </c>
      <c r="I1614" s="134" t="s">
        <v>554</v>
      </c>
      <c r="J1614" s="160">
        <v>1162</v>
      </c>
    </row>
    <row r="1615" spans="1:10" x14ac:dyDescent="0.25">
      <c r="A1615" s="134" t="s">
        <v>702</v>
      </c>
      <c r="B1615" s="134" t="s">
        <v>269</v>
      </c>
      <c r="C1615" s="134">
        <f>'[2]24241-09'!$E$3</f>
        <v>2024</v>
      </c>
      <c r="D1615" s="134" t="s">
        <v>319</v>
      </c>
      <c r="E1615" s="134" t="s">
        <v>335</v>
      </c>
      <c r="F1615" s="134">
        <v>10</v>
      </c>
      <c r="G1615" s="134" t="s">
        <v>715</v>
      </c>
      <c r="H1615" s="134" t="s">
        <v>553</v>
      </c>
      <c r="I1615" s="134" t="s">
        <v>555</v>
      </c>
      <c r="J1615" s="160">
        <v>129</v>
      </c>
    </row>
    <row r="1616" spans="1:10" x14ac:dyDescent="0.25">
      <c r="A1616" s="134" t="s">
        <v>702</v>
      </c>
      <c r="B1616" s="134" t="s">
        <v>269</v>
      </c>
      <c r="C1616" s="134">
        <f>'[2]24241-09'!$E$3</f>
        <v>2024</v>
      </c>
      <c r="D1616" s="134" t="s">
        <v>319</v>
      </c>
      <c r="E1616" s="134" t="s">
        <v>335</v>
      </c>
      <c r="F1616" s="134">
        <v>10</v>
      </c>
      <c r="G1616" s="134" t="s">
        <v>715</v>
      </c>
      <c r="H1616" s="134" t="s">
        <v>553</v>
      </c>
      <c r="I1616" s="101" t="s">
        <v>556</v>
      </c>
      <c r="J1616" s="160">
        <v>11112</v>
      </c>
    </row>
    <row r="1617" spans="1:10" x14ac:dyDescent="0.25">
      <c r="A1617" s="134" t="s">
        <v>702</v>
      </c>
      <c r="B1617" s="134" t="s">
        <v>269</v>
      </c>
      <c r="C1617" s="134">
        <f>'[2]24241-09'!$E$3</f>
        <v>2024</v>
      </c>
      <c r="D1617" s="134" t="s">
        <v>319</v>
      </c>
      <c r="E1617" s="134" t="s">
        <v>335</v>
      </c>
      <c r="F1617" s="134">
        <v>10</v>
      </c>
      <c r="G1617" s="134" t="s">
        <v>715</v>
      </c>
      <c r="H1617" s="134" t="s">
        <v>553</v>
      </c>
      <c r="I1617" s="101" t="s">
        <v>557</v>
      </c>
      <c r="J1617" s="160">
        <v>195</v>
      </c>
    </row>
    <row r="1618" spans="1:10" x14ac:dyDescent="0.25">
      <c r="A1618" s="134" t="s">
        <v>702</v>
      </c>
      <c r="B1618" s="134" t="s">
        <v>269</v>
      </c>
      <c r="C1618" s="134">
        <f>'[2]24241-09'!$E$3</f>
        <v>2024</v>
      </c>
      <c r="D1618" s="134" t="s">
        <v>319</v>
      </c>
      <c r="E1618" s="134" t="s">
        <v>335</v>
      </c>
      <c r="F1618" s="134">
        <v>10</v>
      </c>
      <c r="G1618" s="134" t="s">
        <v>715</v>
      </c>
      <c r="H1618" s="134" t="s">
        <v>553</v>
      </c>
      <c r="I1618" s="101" t="s">
        <v>558</v>
      </c>
      <c r="J1618" s="160">
        <v>936</v>
      </c>
    </row>
    <row r="1619" spans="1:10" x14ac:dyDescent="0.25">
      <c r="A1619" s="134" t="s">
        <v>702</v>
      </c>
      <c r="B1619" s="134" t="s">
        <v>269</v>
      </c>
      <c r="C1619" s="134">
        <f>'[2]24241-09'!$E$3</f>
        <v>2024</v>
      </c>
      <c r="D1619" s="134" t="s">
        <v>319</v>
      </c>
      <c r="E1619" s="134" t="s">
        <v>335</v>
      </c>
      <c r="F1619" s="134">
        <v>10</v>
      </c>
      <c r="G1619" s="134" t="s">
        <v>715</v>
      </c>
      <c r="H1619" s="134" t="s">
        <v>553</v>
      </c>
      <c r="I1619" s="101" t="s">
        <v>559</v>
      </c>
      <c r="J1619" s="160">
        <v>4973</v>
      </c>
    </row>
    <row r="1620" spans="1:10" x14ac:dyDescent="0.25">
      <c r="A1620" s="134" t="s">
        <v>702</v>
      </c>
      <c r="B1620" s="134" t="s">
        <v>269</v>
      </c>
      <c r="C1620" s="134">
        <f>'[2]24241-09'!$E$3</f>
        <v>2024</v>
      </c>
      <c r="D1620" s="134" t="s">
        <v>319</v>
      </c>
      <c r="E1620" s="134" t="s">
        <v>335</v>
      </c>
      <c r="F1620" s="134">
        <v>20</v>
      </c>
      <c r="G1620" s="134" t="s">
        <v>823</v>
      </c>
      <c r="H1620" s="101" t="s">
        <v>328</v>
      </c>
      <c r="I1620" s="101" t="s">
        <v>328</v>
      </c>
      <c r="J1620" s="160">
        <v>248</v>
      </c>
    </row>
    <row r="1621" spans="1:10" x14ac:dyDescent="0.25">
      <c r="A1621" s="134" t="s">
        <v>702</v>
      </c>
      <c r="B1621" s="134" t="s">
        <v>269</v>
      </c>
      <c r="C1621" s="134">
        <f>'[2]24241-09'!$E$3</f>
        <v>2024</v>
      </c>
      <c r="D1621" s="134" t="s">
        <v>319</v>
      </c>
      <c r="E1621" s="134" t="s">
        <v>335</v>
      </c>
      <c r="F1621" s="134">
        <v>20</v>
      </c>
      <c r="G1621" s="134" t="s">
        <v>823</v>
      </c>
      <c r="H1621" s="134" t="s">
        <v>807</v>
      </c>
      <c r="I1621" s="349" t="s">
        <v>808</v>
      </c>
      <c r="J1621" s="160">
        <v>46</v>
      </c>
    </row>
    <row r="1622" spans="1:10" x14ac:dyDescent="0.25">
      <c r="A1622" s="134" t="s">
        <v>702</v>
      </c>
      <c r="B1622" s="134" t="s">
        <v>269</v>
      </c>
      <c r="C1622" s="134">
        <f>'[2]24241-09'!$E$3</f>
        <v>2024</v>
      </c>
      <c r="D1622" s="134" t="s">
        <v>319</v>
      </c>
      <c r="E1622" s="134" t="s">
        <v>335</v>
      </c>
      <c r="F1622" s="134">
        <v>20</v>
      </c>
      <c r="G1622" s="134" t="s">
        <v>823</v>
      </c>
      <c r="H1622" s="134" t="s">
        <v>807</v>
      </c>
      <c r="I1622" s="349" t="s">
        <v>541</v>
      </c>
      <c r="J1622" s="160">
        <v>26</v>
      </c>
    </row>
    <row r="1623" spans="1:10" x14ac:dyDescent="0.25">
      <c r="A1623" s="134" t="s">
        <v>702</v>
      </c>
      <c r="B1623" s="134" t="s">
        <v>269</v>
      </c>
      <c r="C1623" s="134">
        <f>'[2]24241-09'!$E$3</f>
        <v>2024</v>
      </c>
      <c r="D1623" s="134" t="s">
        <v>319</v>
      </c>
      <c r="E1623" s="134" t="s">
        <v>335</v>
      </c>
      <c r="F1623" s="134">
        <v>20</v>
      </c>
      <c r="G1623" s="134" t="s">
        <v>823</v>
      </c>
      <c r="H1623" s="134" t="s">
        <v>807</v>
      </c>
      <c r="I1623" s="349" t="s">
        <v>542</v>
      </c>
      <c r="J1623" s="160">
        <v>26</v>
      </c>
    </row>
    <row r="1624" spans="1:10" x14ac:dyDescent="0.25">
      <c r="A1624" s="134" t="s">
        <v>702</v>
      </c>
      <c r="B1624" s="134" t="s">
        <v>269</v>
      </c>
      <c r="C1624" s="134">
        <f>'[2]24241-09'!$E$3</f>
        <v>2024</v>
      </c>
      <c r="D1624" s="134" t="s">
        <v>319</v>
      </c>
      <c r="E1624" s="134" t="s">
        <v>335</v>
      </c>
      <c r="F1624" s="134">
        <v>20</v>
      </c>
      <c r="G1624" s="134" t="s">
        <v>823</v>
      </c>
      <c r="H1624" s="134" t="s">
        <v>819</v>
      </c>
      <c r="I1624" s="101" t="s">
        <v>820</v>
      </c>
      <c r="J1624" s="160">
        <v>24</v>
      </c>
    </row>
    <row r="1625" spans="1:10" x14ac:dyDescent="0.25">
      <c r="A1625" s="134" t="s">
        <v>702</v>
      </c>
      <c r="B1625" s="134" t="s">
        <v>269</v>
      </c>
      <c r="C1625" s="134">
        <f>'[2]24241-09'!$E$3</f>
        <v>2024</v>
      </c>
      <c r="D1625" s="134" t="s">
        <v>319</v>
      </c>
      <c r="E1625" s="134" t="s">
        <v>335</v>
      </c>
      <c r="F1625" s="134">
        <v>20</v>
      </c>
      <c r="G1625" s="134" t="s">
        <v>823</v>
      </c>
      <c r="H1625" s="134" t="s">
        <v>819</v>
      </c>
      <c r="I1625" s="101" t="s">
        <v>821</v>
      </c>
      <c r="J1625" s="160">
        <v>224</v>
      </c>
    </row>
    <row r="1626" spans="1:10" x14ac:dyDescent="0.25">
      <c r="A1626" s="134" t="s">
        <v>702</v>
      </c>
      <c r="B1626" s="134" t="s">
        <v>269</v>
      </c>
      <c r="C1626" s="134">
        <f>'[2]24241-09'!$E$3</f>
        <v>2024</v>
      </c>
      <c r="D1626" s="134" t="s">
        <v>319</v>
      </c>
      <c r="E1626" s="134" t="s">
        <v>335</v>
      </c>
      <c r="F1626" s="134">
        <v>20</v>
      </c>
      <c r="G1626" s="134" t="s">
        <v>823</v>
      </c>
      <c r="H1626" s="134" t="s">
        <v>553</v>
      </c>
      <c r="I1626" s="134" t="s">
        <v>554</v>
      </c>
      <c r="J1626" s="160">
        <v>3</v>
      </c>
    </row>
    <row r="1627" spans="1:10" x14ac:dyDescent="0.25">
      <c r="A1627" s="134" t="s">
        <v>702</v>
      </c>
      <c r="B1627" s="134" t="s">
        <v>269</v>
      </c>
      <c r="C1627" s="134">
        <f>'[2]24241-09'!$E$3</f>
        <v>2024</v>
      </c>
      <c r="D1627" s="134" t="s">
        <v>319</v>
      </c>
      <c r="E1627" s="134" t="s">
        <v>335</v>
      </c>
      <c r="F1627" s="134">
        <v>20</v>
      </c>
      <c r="G1627" s="134" t="s">
        <v>823</v>
      </c>
      <c r="H1627" s="134" t="s">
        <v>553</v>
      </c>
      <c r="I1627" s="134" t="s">
        <v>555</v>
      </c>
      <c r="J1627" s="160">
        <v>1</v>
      </c>
    </row>
    <row r="1628" spans="1:10" x14ac:dyDescent="0.25">
      <c r="A1628" s="134" t="s">
        <v>702</v>
      </c>
      <c r="B1628" s="134" t="s">
        <v>269</v>
      </c>
      <c r="C1628" s="134">
        <f>'[2]24241-09'!$E$3</f>
        <v>2024</v>
      </c>
      <c r="D1628" s="134" t="s">
        <v>319</v>
      </c>
      <c r="E1628" s="134" t="s">
        <v>335</v>
      </c>
      <c r="F1628" s="134">
        <v>20</v>
      </c>
      <c r="G1628" s="134" t="s">
        <v>823</v>
      </c>
      <c r="H1628" s="134" t="s">
        <v>553</v>
      </c>
      <c r="I1628" s="101" t="s">
        <v>556</v>
      </c>
      <c r="J1628" s="160">
        <v>204</v>
      </c>
    </row>
    <row r="1629" spans="1:10" x14ac:dyDescent="0.25">
      <c r="A1629" s="134" t="s">
        <v>702</v>
      </c>
      <c r="B1629" s="134" t="s">
        <v>269</v>
      </c>
      <c r="C1629" s="134">
        <f>'[2]24241-09'!$E$3</f>
        <v>2024</v>
      </c>
      <c r="D1629" s="134" t="s">
        <v>319</v>
      </c>
      <c r="E1629" s="134" t="s">
        <v>335</v>
      </c>
      <c r="F1629" s="134">
        <v>20</v>
      </c>
      <c r="G1629" s="134" t="s">
        <v>823</v>
      </c>
      <c r="H1629" s="134" t="s">
        <v>553</v>
      </c>
      <c r="I1629" s="101" t="s">
        <v>557</v>
      </c>
      <c r="J1629" s="160">
        <v>3</v>
      </c>
    </row>
    <row r="1630" spans="1:10" x14ac:dyDescent="0.25">
      <c r="A1630" s="134" t="s">
        <v>702</v>
      </c>
      <c r="B1630" s="134" t="s">
        <v>269</v>
      </c>
      <c r="C1630" s="134">
        <f>'[2]24241-09'!$E$3</f>
        <v>2024</v>
      </c>
      <c r="D1630" s="134" t="s">
        <v>319</v>
      </c>
      <c r="E1630" s="134" t="s">
        <v>335</v>
      </c>
      <c r="F1630" s="134">
        <v>20</v>
      </c>
      <c r="G1630" s="134" t="s">
        <v>823</v>
      </c>
      <c r="H1630" s="134" t="s">
        <v>553</v>
      </c>
      <c r="I1630" s="101" t="s">
        <v>558</v>
      </c>
      <c r="J1630" s="160">
        <v>5</v>
      </c>
    </row>
    <row r="1631" spans="1:10" x14ac:dyDescent="0.25">
      <c r="A1631" s="134" t="s">
        <v>702</v>
      </c>
      <c r="B1631" s="134" t="s">
        <v>269</v>
      </c>
      <c r="C1631" s="134">
        <f>'[2]24241-09'!$E$3</f>
        <v>2024</v>
      </c>
      <c r="D1631" s="134" t="s">
        <v>319</v>
      </c>
      <c r="E1631" s="134" t="s">
        <v>335</v>
      </c>
      <c r="F1631" s="134">
        <v>20</v>
      </c>
      <c r="G1631" s="134" t="s">
        <v>823</v>
      </c>
      <c r="H1631" s="134" t="s">
        <v>553</v>
      </c>
      <c r="I1631" s="101" t="s">
        <v>559</v>
      </c>
      <c r="J1631" s="160">
        <v>8</v>
      </c>
    </row>
    <row r="1632" spans="1:10" x14ac:dyDescent="0.25">
      <c r="A1632" s="134" t="s">
        <v>702</v>
      </c>
      <c r="B1632" s="134" t="s">
        <v>269</v>
      </c>
      <c r="C1632" s="134">
        <f>'[2]24241-09'!$E$3</f>
        <v>2024</v>
      </c>
      <c r="D1632" s="134" t="s">
        <v>319</v>
      </c>
      <c r="E1632" s="134" t="s">
        <v>335</v>
      </c>
      <c r="F1632" s="134">
        <v>30</v>
      </c>
      <c r="G1632" s="101" t="s">
        <v>140</v>
      </c>
      <c r="H1632" s="101" t="s">
        <v>328</v>
      </c>
      <c r="I1632" s="101" t="s">
        <v>328</v>
      </c>
      <c r="J1632" s="160">
        <v>6090</v>
      </c>
    </row>
    <row r="1633" spans="1:10" x14ac:dyDescent="0.25">
      <c r="A1633" s="134" t="s">
        <v>702</v>
      </c>
      <c r="B1633" s="134" t="s">
        <v>269</v>
      </c>
      <c r="C1633" s="134">
        <f>'[2]24241-09'!$E$3</f>
        <v>2024</v>
      </c>
      <c r="D1633" s="134" t="s">
        <v>319</v>
      </c>
      <c r="E1633" s="134" t="s">
        <v>335</v>
      </c>
      <c r="F1633" s="134">
        <v>30</v>
      </c>
      <c r="G1633" s="101" t="s">
        <v>140</v>
      </c>
      <c r="H1633" s="134" t="s">
        <v>807</v>
      </c>
      <c r="I1633" s="349" t="s">
        <v>808</v>
      </c>
      <c r="J1633" s="160">
        <v>718</v>
      </c>
    </row>
    <row r="1634" spans="1:10" x14ac:dyDescent="0.25">
      <c r="A1634" s="134" t="s">
        <v>702</v>
      </c>
      <c r="B1634" s="134" t="s">
        <v>269</v>
      </c>
      <c r="C1634" s="134">
        <f>'[2]24241-09'!$E$3</f>
        <v>2024</v>
      </c>
      <c r="D1634" s="134" t="s">
        <v>319</v>
      </c>
      <c r="E1634" s="134" t="s">
        <v>335</v>
      </c>
      <c r="F1634" s="134">
        <v>30</v>
      </c>
      <c r="G1634" s="101" t="s">
        <v>140</v>
      </c>
      <c r="H1634" s="134" t="s">
        <v>807</v>
      </c>
      <c r="I1634" s="349" t="s">
        <v>541</v>
      </c>
      <c r="J1634" s="160">
        <v>236</v>
      </c>
    </row>
    <row r="1635" spans="1:10" x14ac:dyDescent="0.25">
      <c r="A1635" s="134" t="s">
        <v>702</v>
      </c>
      <c r="B1635" s="134" t="s">
        <v>269</v>
      </c>
      <c r="C1635" s="134">
        <f>'[2]24241-09'!$E$3</f>
        <v>2024</v>
      </c>
      <c r="D1635" s="134" t="s">
        <v>319</v>
      </c>
      <c r="E1635" s="134" t="s">
        <v>335</v>
      </c>
      <c r="F1635" s="134">
        <v>30</v>
      </c>
      <c r="G1635" s="101" t="s">
        <v>140</v>
      </c>
      <c r="H1635" s="134" t="s">
        <v>807</v>
      </c>
      <c r="I1635" s="349" t="s">
        <v>542</v>
      </c>
      <c r="J1635" s="160">
        <v>279</v>
      </c>
    </row>
    <row r="1636" spans="1:10" x14ac:dyDescent="0.25">
      <c r="A1636" s="134" t="s">
        <v>702</v>
      </c>
      <c r="B1636" s="134" t="s">
        <v>269</v>
      </c>
      <c r="C1636" s="134">
        <f>'[2]24241-09'!$E$3</f>
        <v>2024</v>
      </c>
      <c r="D1636" s="134" t="s">
        <v>319</v>
      </c>
      <c r="E1636" s="134" t="s">
        <v>335</v>
      </c>
      <c r="F1636" s="134">
        <v>30</v>
      </c>
      <c r="G1636" s="101" t="s">
        <v>140</v>
      </c>
      <c r="H1636" s="134" t="s">
        <v>819</v>
      </c>
      <c r="I1636" s="101" t="s">
        <v>820</v>
      </c>
      <c r="J1636" s="160">
        <v>839</v>
      </c>
    </row>
    <row r="1637" spans="1:10" x14ac:dyDescent="0.25">
      <c r="A1637" s="134" t="s">
        <v>702</v>
      </c>
      <c r="B1637" s="134" t="s">
        <v>269</v>
      </c>
      <c r="C1637" s="134">
        <f>'[2]24241-09'!$E$3</f>
        <v>2024</v>
      </c>
      <c r="D1637" s="134" t="s">
        <v>319</v>
      </c>
      <c r="E1637" s="134" t="s">
        <v>335</v>
      </c>
      <c r="F1637" s="134">
        <v>30</v>
      </c>
      <c r="G1637" s="101" t="s">
        <v>140</v>
      </c>
      <c r="H1637" s="134" t="s">
        <v>819</v>
      </c>
      <c r="I1637" s="101" t="s">
        <v>821</v>
      </c>
      <c r="J1637" s="160">
        <v>5251</v>
      </c>
    </row>
    <row r="1638" spans="1:10" x14ac:dyDescent="0.25">
      <c r="A1638" s="134" t="s">
        <v>702</v>
      </c>
      <c r="B1638" s="134" t="s">
        <v>269</v>
      </c>
      <c r="C1638" s="134">
        <f>'[2]24241-09'!$E$3</f>
        <v>2024</v>
      </c>
      <c r="D1638" s="134" t="s">
        <v>319</v>
      </c>
      <c r="E1638" s="134" t="s">
        <v>335</v>
      </c>
      <c r="F1638" s="134">
        <v>30</v>
      </c>
      <c r="G1638" s="101" t="s">
        <v>140</v>
      </c>
      <c r="H1638" s="134" t="s">
        <v>553</v>
      </c>
      <c r="I1638" s="134" t="s">
        <v>554</v>
      </c>
      <c r="J1638" s="160">
        <v>513</v>
      </c>
    </row>
    <row r="1639" spans="1:10" x14ac:dyDescent="0.25">
      <c r="A1639" s="134" t="s">
        <v>702</v>
      </c>
      <c r="B1639" s="134" t="s">
        <v>269</v>
      </c>
      <c r="C1639" s="134">
        <f>'[2]24241-09'!$E$3</f>
        <v>2024</v>
      </c>
      <c r="D1639" s="134" t="s">
        <v>319</v>
      </c>
      <c r="E1639" s="134" t="s">
        <v>335</v>
      </c>
      <c r="F1639" s="134">
        <v>30</v>
      </c>
      <c r="G1639" s="101" t="s">
        <v>140</v>
      </c>
      <c r="H1639" s="134" t="s">
        <v>553</v>
      </c>
      <c r="I1639" s="134" t="s">
        <v>555</v>
      </c>
      <c r="J1639" s="160">
        <v>16</v>
      </c>
    </row>
    <row r="1640" spans="1:10" x14ac:dyDescent="0.25">
      <c r="A1640" s="134" t="s">
        <v>702</v>
      </c>
      <c r="B1640" s="134" t="s">
        <v>269</v>
      </c>
      <c r="C1640" s="134">
        <f>'[2]24241-09'!$E$3</f>
        <v>2024</v>
      </c>
      <c r="D1640" s="134" t="s">
        <v>319</v>
      </c>
      <c r="E1640" s="134" t="s">
        <v>335</v>
      </c>
      <c r="F1640" s="134">
        <v>30</v>
      </c>
      <c r="G1640" s="101" t="s">
        <v>140</v>
      </c>
      <c r="H1640" s="134" t="s">
        <v>553</v>
      </c>
      <c r="I1640" s="101" t="s">
        <v>556</v>
      </c>
      <c r="J1640" s="160">
        <v>1026</v>
      </c>
    </row>
    <row r="1641" spans="1:10" x14ac:dyDescent="0.25">
      <c r="A1641" s="134" t="s">
        <v>702</v>
      </c>
      <c r="B1641" s="134" t="s">
        <v>269</v>
      </c>
      <c r="C1641" s="134">
        <f>'[2]24241-09'!$E$3</f>
        <v>2024</v>
      </c>
      <c r="D1641" s="134" t="s">
        <v>319</v>
      </c>
      <c r="E1641" s="134" t="s">
        <v>335</v>
      </c>
      <c r="F1641" s="134">
        <v>30</v>
      </c>
      <c r="G1641" s="101" t="s">
        <v>140</v>
      </c>
      <c r="H1641" s="134" t="s">
        <v>553</v>
      </c>
      <c r="I1641" s="101" t="s">
        <v>557</v>
      </c>
      <c r="J1641" s="160">
        <v>63</v>
      </c>
    </row>
    <row r="1642" spans="1:10" x14ac:dyDescent="0.25">
      <c r="A1642" s="134" t="s">
        <v>702</v>
      </c>
      <c r="B1642" s="134" t="s">
        <v>269</v>
      </c>
      <c r="C1642" s="134">
        <f>'[2]24241-09'!$E$3</f>
        <v>2024</v>
      </c>
      <c r="D1642" s="134" t="s">
        <v>319</v>
      </c>
      <c r="E1642" s="134" t="s">
        <v>335</v>
      </c>
      <c r="F1642" s="134">
        <v>30</v>
      </c>
      <c r="G1642" s="101" t="s">
        <v>140</v>
      </c>
      <c r="H1642" s="134" t="s">
        <v>553</v>
      </c>
      <c r="I1642" s="101" t="s">
        <v>558</v>
      </c>
      <c r="J1642" s="160">
        <v>1297</v>
      </c>
    </row>
    <row r="1643" spans="1:10" x14ac:dyDescent="0.25">
      <c r="A1643" s="134" t="s">
        <v>702</v>
      </c>
      <c r="B1643" s="134" t="s">
        <v>269</v>
      </c>
      <c r="C1643" s="134">
        <f>'[2]24241-09'!$E$3</f>
        <v>2024</v>
      </c>
      <c r="D1643" s="134" t="s">
        <v>319</v>
      </c>
      <c r="E1643" s="134" t="s">
        <v>335</v>
      </c>
      <c r="F1643" s="134">
        <v>30</v>
      </c>
      <c r="G1643" s="101" t="s">
        <v>140</v>
      </c>
      <c r="H1643" s="134" t="s">
        <v>553</v>
      </c>
      <c r="I1643" s="101" t="s">
        <v>559</v>
      </c>
      <c r="J1643" s="160">
        <v>2336</v>
      </c>
    </row>
    <row r="1644" spans="1:10" x14ac:dyDescent="0.25">
      <c r="A1644" s="134" t="s">
        <v>702</v>
      </c>
      <c r="B1644" s="134" t="s">
        <v>269</v>
      </c>
      <c r="C1644" s="134">
        <f>'[2]24241-09'!$E$3</f>
        <v>2024</v>
      </c>
      <c r="D1644" s="134" t="s">
        <v>319</v>
      </c>
      <c r="E1644" s="134" t="s">
        <v>335</v>
      </c>
      <c r="F1644" s="101">
        <v>40</v>
      </c>
      <c r="G1644" s="101" t="s">
        <v>141</v>
      </c>
      <c r="H1644" s="101" t="s">
        <v>328</v>
      </c>
      <c r="I1644" s="101" t="s">
        <v>328</v>
      </c>
      <c r="J1644" s="160" t="s">
        <v>284</v>
      </c>
    </row>
    <row r="1645" spans="1:10" x14ac:dyDescent="0.25">
      <c r="A1645" s="134" t="s">
        <v>702</v>
      </c>
      <c r="B1645" s="134" t="s">
        <v>269</v>
      </c>
      <c r="C1645" s="134">
        <f>'[2]24241-09'!$E$3</f>
        <v>2024</v>
      </c>
      <c r="D1645" s="134" t="s">
        <v>319</v>
      </c>
      <c r="E1645" s="134" t="s">
        <v>335</v>
      </c>
      <c r="F1645" s="101">
        <v>40</v>
      </c>
      <c r="G1645" s="101" t="s">
        <v>141</v>
      </c>
      <c r="H1645" s="134" t="s">
        <v>807</v>
      </c>
      <c r="I1645" s="349" t="s">
        <v>808</v>
      </c>
      <c r="J1645" s="160" t="s">
        <v>284</v>
      </c>
    </row>
    <row r="1646" spans="1:10" x14ac:dyDescent="0.25">
      <c r="A1646" s="134" t="s">
        <v>702</v>
      </c>
      <c r="B1646" s="134" t="s">
        <v>269</v>
      </c>
      <c r="C1646" s="134">
        <f>'[2]24241-09'!$E$3</f>
        <v>2024</v>
      </c>
      <c r="D1646" s="134" t="s">
        <v>319</v>
      </c>
      <c r="E1646" s="134" t="s">
        <v>335</v>
      </c>
      <c r="F1646" s="101">
        <v>40</v>
      </c>
      <c r="G1646" s="101" t="s">
        <v>141</v>
      </c>
      <c r="H1646" s="134" t="s">
        <v>807</v>
      </c>
      <c r="I1646" s="349" t="s">
        <v>541</v>
      </c>
      <c r="J1646" s="160" t="s">
        <v>284</v>
      </c>
    </row>
    <row r="1647" spans="1:10" x14ac:dyDescent="0.25">
      <c r="A1647" s="134" t="s">
        <v>702</v>
      </c>
      <c r="B1647" s="134" t="s">
        <v>269</v>
      </c>
      <c r="C1647" s="134">
        <f>'[2]24241-09'!$E$3</f>
        <v>2024</v>
      </c>
      <c r="D1647" s="134" t="s">
        <v>319</v>
      </c>
      <c r="E1647" s="134" t="s">
        <v>335</v>
      </c>
      <c r="F1647" s="101">
        <v>40</v>
      </c>
      <c r="G1647" s="101" t="s">
        <v>141</v>
      </c>
      <c r="H1647" s="134" t="s">
        <v>807</v>
      </c>
      <c r="I1647" s="349" t="s">
        <v>542</v>
      </c>
      <c r="J1647" s="160" t="s">
        <v>284</v>
      </c>
    </row>
    <row r="1648" spans="1:10" x14ac:dyDescent="0.25">
      <c r="A1648" s="134" t="s">
        <v>702</v>
      </c>
      <c r="B1648" s="134" t="s">
        <v>269</v>
      </c>
      <c r="C1648" s="134">
        <f>'[2]24241-09'!$E$3</f>
        <v>2024</v>
      </c>
      <c r="D1648" s="134" t="s">
        <v>319</v>
      </c>
      <c r="E1648" s="134" t="s">
        <v>335</v>
      </c>
      <c r="F1648" s="101">
        <v>40</v>
      </c>
      <c r="G1648" s="101" t="s">
        <v>141</v>
      </c>
      <c r="H1648" s="134" t="s">
        <v>819</v>
      </c>
      <c r="I1648" s="101" t="s">
        <v>820</v>
      </c>
      <c r="J1648" s="160" t="s">
        <v>284</v>
      </c>
    </row>
    <row r="1649" spans="1:10" x14ac:dyDescent="0.25">
      <c r="A1649" s="134" t="s">
        <v>702</v>
      </c>
      <c r="B1649" s="134" t="s">
        <v>269</v>
      </c>
      <c r="C1649" s="134">
        <f>'[2]24241-09'!$E$3</f>
        <v>2024</v>
      </c>
      <c r="D1649" s="134" t="s">
        <v>319</v>
      </c>
      <c r="E1649" s="134" t="s">
        <v>335</v>
      </c>
      <c r="F1649" s="101">
        <v>40</v>
      </c>
      <c r="G1649" s="101" t="s">
        <v>141</v>
      </c>
      <c r="H1649" s="134" t="s">
        <v>819</v>
      </c>
      <c r="I1649" s="101" t="s">
        <v>821</v>
      </c>
      <c r="J1649" s="160" t="s">
        <v>284</v>
      </c>
    </row>
    <row r="1650" spans="1:10" x14ac:dyDescent="0.25">
      <c r="A1650" s="134" t="s">
        <v>702</v>
      </c>
      <c r="B1650" s="134" t="s">
        <v>269</v>
      </c>
      <c r="C1650" s="134">
        <f>'[2]24241-09'!$E$3</f>
        <v>2024</v>
      </c>
      <c r="D1650" s="134" t="s">
        <v>319</v>
      </c>
      <c r="E1650" s="134" t="s">
        <v>335</v>
      </c>
      <c r="F1650" s="101">
        <v>40</v>
      </c>
      <c r="G1650" s="101" t="s">
        <v>141</v>
      </c>
      <c r="H1650" s="134" t="s">
        <v>553</v>
      </c>
      <c r="I1650" s="134" t="s">
        <v>554</v>
      </c>
      <c r="J1650" s="160" t="s">
        <v>284</v>
      </c>
    </row>
    <row r="1651" spans="1:10" x14ac:dyDescent="0.25">
      <c r="A1651" s="134" t="s">
        <v>702</v>
      </c>
      <c r="B1651" s="134" t="s">
        <v>269</v>
      </c>
      <c r="C1651" s="134">
        <f>'[2]24241-09'!$E$3</f>
        <v>2024</v>
      </c>
      <c r="D1651" s="134" t="s">
        <v>319</v>
      </c>
      <c r="E1651" s="134" t="s">
        <v>335</v>
      </c>
      <c r="F1651" s="101">
        <v>40</v>
      </c>
      <c r="G1651" s="101" t="s">
        <v>141</v>
      </c>
      <c r="H1651" s="134" t="s">
        <v>553</v>
      </c>
      <c r="I1651" s="134" t="s">
        <v>555</v>
      </c>
      <c r="J1651" s="160" t="s">
        <v>284</v>
      </c>
    </row>
    <row r="1652" spans="1:10" x14ac:dyDescent="0.25">
      <c r="A1652" s="134" t="s">
        <v>702</v>
      </c>
      <c r="B1652" s="134" t="s">
        <v>269</v>
      </c>
      <c r="C1652" s="134">
        <f>'[2]24241-09'!$E$3</f>
        <v>2024</v>
      </c>
      <c r="D1652" s="134" t="s">
        <v>319</v>
      </c>
      <c r="E1652" s="134" t="s">
        <v>335</v>
      </c>
      <c r="F1652" s="101">
        <v>40</v>
      </c>
      <c r="G1652" s="101" t="s">
        <v>141</v>
      </c>
      <c r="H1652" s="134" t="s">
        <v>553</v>
      </c>
      <c r="I1652" s="101" t="s">
        <v>556</v>
      </c>
      <c r="J1652" s="160" t="s">
        <v>284</v>
      </c>
    </row>
    <row r="1653" spans="1:10" x14ac:dyDescent="0.25">
      <c r="A1653" s="134" t="s">
        <v>702</v>
      </c>
      <c r="B1653" s="134" t="s">
        <v>269</v>
      </c>
      <c r="C1653" s="134">
        <f>'[2]24241-09'!$E$3</f>
        <v>2024</v>
      </c>
      <c r="D1653" s="134" t="s">
        <v>319</v>
      </c>
      <c r="E1653" s="134" t="s">
        <v>335</v>
      </c>
      <c r="F1653" s="101">
        <v>40</v>
      </c>
      <c r="G1653" s="101" t="s">
        <v>141</v>
      </c>
      <c r="H1653" s="134" t="s">
        <v>553</v>
      </c>
      <c r="I1653" s="101" t="s">
        <v>557</v>
      </c>
      <c r="J1653" s="160" t="s">
        <v>284</v>
      </c>
    </row>
    <row r="1654" spans="1:10" x14ac:dyDescent="0.25">
      <c r="A1654" s="134" t="s">
        <v>702</v>
      </c>
      <c r="B1654" s="134" t="s">
        <v>269</v>
      </c>
      <c r="C1654" s="134">
        <f>'[2]24241-09'!$E$3</f>
        <v>2024</v>
      </c>
      <c r="D1654" s="134" t="s">
        <v>319</v>
      </c>
      <c r="E1654" s="134" t="s">
        <v>335</v>
      </c>
      <c r="F1654" s="101">
        <v>40</v>
      </c>
      <c r="G1654" s="101" t="s">
        <v>141</v>
      </c>
      <c r="H1654" s="134" t="s">
        <v>553</v>
      </c>
      <c r="I1654" s="101" t="s">
        <v>558</v>
      </c>
      <c r="J1654" s="160" t="s">
        <v>284</v>
      </c>
    </row>
    <row r="1655" spans="1:10" x14ac:dyDescent="0.25">
      <c r="A1655" s="134" t="s">
        <v>702</v>
      </c>
      <c r="B1655" s="134" t="s">
        <v>269</v>
      </c>
      <c r="C1655" s="134">
        <f>'[2]24241-09'!$E$3</f>
        <v>2024</v>
      </c>
      <c r="D1655" s="134" t="s">
        <v>319</v>
      </c>
      <c r="E1655" s="134" t="s">
        <v>335</v>
      </c>
      <c r="F1655" s="101">
        <v>40</v>
      </c>
      <c r="G1655" s="101" t="s">
        <v>141</v>
      </c>
      <c r="H1655" s="134" t="s">
        <v>553</v>
      </c>
      <c r="I1655" s="101" t="s">
        <v>559</v>
      </c>
      <c r="J1655" s="160" t="s">
        <v>284</v>
      </c>
    </row>
    <row r="1656" spans="1:10" x14ac:dyDescent="0.25">
      <c r="A1656" s="134" t="s">
        <v>702</v>
      </c>
      <c r="B1656" s="134" t="s">
        <v>269</v>
      </c>
      <c r="C1656" s="134">
        <f>'[2]24241-09'!$E$3</f>
        <v>2024</v>
      </c>
      <c r="D1656" s="134" t="s">
        <v>319</v>
      </c>
      <c r="E1656" s="134" t="s">
        <v>335</v>
      </c>
      <c r="F1656" s="134">
        <v>50</v>
      </c>
      <c r="G1656" s="134" t="s">
        <v>795</v>
      </c>
      <c r="H1656" s="101" t="s">
        <v>328</v>
      </c>
      <c r="I1656" s="101" t="s">
        <v>328</v>
      </c>
      <c r="J1656" s="160">
        <v>28</v>
      </c>
    </row>
    <row r="1657" spans="1:10" x14ac:dyDescent="0.25">
      <c r="A1657" s="134" t="s">
        <v>702</v>
      </c>
      <c r="B1657" s="134" t="s">
        <v>269</v>
      </c>
      <c r="C1657" s="134">
        <f>'[2]24241-09'!$E$3</f>
        <v>2024</v>
      </c>
      <c r="D1657" s="134" t="s">
        <v>319</v>
      </c>
      <c r="E1657" s="134" t="s">
        <v>335</v>
      </c>
      <c r="F1657" s="134">
        <v>50</v>
      </c>
      <c r="G1657" s="134" t="s">
        <v>795</v>
      </c>
      <c r="H1657" s="134" t="s">
        <v>807</v>
      </c>
      <c r="I1657" s="349" t="s">
        <v>808</v>
      </c>
      <c r="J1657" s="160">
        <v>3</v>
      </c>
    </row>
    <row r="1658" spans="1:10" x14ac:dyDescent="0.25">
      <c r="A1658" s="134" t="s">
        <v>702</v>
      </c>
      <c r="B1658" s="134" t="s">
        <v>269</v>
      </c>
      <c r="C1658" s="134">
        <f>'[2]24241-09'!$E$3</f>
        <v>2024</v>
      </c>
      <c r="D1658" s="134" t="s">
        <v>319</v>
      </c>
      <c r="E1658" s="134" t="s">
        <v>335</v>
      </c>
      <c r="F1658" s="134">
        <v>50</v>
      </c>
      <c r="G1658" s="134" t="s">
        <v>795</v>
      </c>
      <c r="H1658" s="134" t="s">
        <v>807</v>
      </c>
      <c r="I1658" s="349" t="s">
        <v>541</v>
      </c>
      <c r="J1658" s="160">
        <v>2</v>
      </c>
    </row>
    <row r="1659" spans="1:10" x14ac:dyDescent="0.25">
      <c r="A1659" s="134" t="s">
        <v>702</v>
      </c>
      <c r="B1659" s="134" t="s">
        <v>269</v>
      </c>
      <c r="C1659" s="134">
        <f>'[2]24241-09'!$E$3</f>
        <v>2024</v>
      </c>
      <c r="D1659" s="134" t="s">
        <v>319</v>
      </c>
      <c r="E1659" s="134" t="s">
        <v>335</v>
      </c>
      <c r="F1659" s="134">
        <v>50</v>
      </c>
      <c r="G1659" s="134" t="s">
        <v>795</v>
      </c>
      <c r="H1659" s="134" t="s">
        <v>807</v>
      </c>
      <c r="I1659" s="349" t="s">
        <v>542</v>
      </c>
      <c r="J1659" s="160">
        <v>2</v>
      </c>
    </row>
    <row r="1660" spans="1:10" x14ac:dyDescent="0.25">
      <c r="A1660" s="134" t="s">
        <v>702</v>
      </c>
      <c r="B1660" s="134" t="s">
        <v>269</v>
      </c>
      <c r="C1660" s="134">
        <f>'[2]24241-09'!$E$3</f>
        <v>2024</v>
      </c>
      <c r="D1660" s="134" t="s">
        <v>319</v>
      </c>
      <c r="E1660" s="134" t="s">
        <v>335</v>
      </c>
      <c r="F1660" s="134">
        <v>50</v>
      </c>
      <c r="G1660" s="134" t="s">
        <v>795</v>
      </c>
      <c r="H1660" s="134" t="s">
        <v>819</v>
      </c>
      <c r="I1660" s="101" t="s">
        <v>820</v>
      </c>
      <c r="J1660" s="160">
        <v>1</v>
      </c>
    </row>
    <row r="1661" spans="1:10" x14ac:dyDescent="0.25">
      <c r="A1661" s="134" t="s">
        <v>702</v>
      </c>
      <c r="B1661" s="134" t="s">
        <v>269</v>
      </c>
      <c r="C1661" s="134">
        <f>'[2]24241-09'!$E$3</f>
        <v>2024</v>
      </c>
      <c r="D1661" s="134" t="s">
        <v>319</v>
      </c>
      <c r="E1661" s="134" t="s">
        <v>335</v>
      </c>
      <c r="F1661" s="134">
        <v>50</v>
      </c>
      <c r="G1661" s="134" t="s">
        <v>795</v>
      </c>
      <c r="H1661" s="134" t="s">
        <v>819</v>
      </c>
      <c r="I1661" s="101" t="s">
        <v>821</v>
      </c>
      <c r="J1661" s="160">
        <v>27</v>
      </c>
    </row>
    <row r="1662" spans="1:10" x14ac:dyDescent="0.25">
      <c r="A1662" s="134" t="s">
        <v>702</v>
      </c>
      <c r="B1662" s="134" t="s">
        <v>269</v>
      </c>
      <c r="C1662" s="134">
        <f>'[2]24241-09'!$E$3</f>
        <v>2024</v>
      </c>
      <c r="D1662" s="134" t="s">
        <v>319</v>
      </c>
      <c r="E1662" s="134" t="s">
        <v>335</v>
      </c>
      <c r="F1662" s="134">
        <v>50</v>
      </c>
      <c r="G1662" s="134" t="s">
        <v>795</v>
      </c>
      <c r="H1662" s="134" t="s">
        <v>553</v>
      </c>
      <c r="I1662" s="134" t="s">
        <v>554</v>
      </c>
      <c r="J1662" s="160">
        <v>2</v>
      </c>
    </row>
    <row r="1663" spans="1:10" x14ac:dyDescent="0.25">
      <c r="A1663" s="134" t="s">
        <v>702</v>
      </c>
      <c r="B1663" s="134" t="s">
        <v>269</v>
      </c>
      <c r="C1663" s="134">
        <f>'[2]24241-09'!$E$3</f>
        <v>2024</v>
      </c>
      <c r="D1663" s="134" t="s">
        <v>319</v>
      </c>
      <c r="E1663" s="134" t="s">
        <v>335</v>
      </c>
      <c r="F1663" s="134">
        <v>50</v>
      </c>
      <c r="G1663" s="134" t="s">
        <v>795</v>
      </c>
      <c r="H1663" s="134" t="s">
        <v>553</v>
      </c>
      <c r="I1663" s="134" t="s">
        <v>555</v>
      </c>
      <c r="J1663" s="160">
        <v>1</v>
      </c>
    </row>
    <row r="1664" spans="1:10" x14ac:dyDescent="0.25">
      <c r="A1664" s="134" t="s">
        <v>702</v>
      </c>
      <c r="B1664" s="134" t="s">
        <v>269</v>
      </c>
      <c r="C1664" s="134">
        <f>'[2]24241-09'!$E$3</f>
        <v>2024</v>
      </c>
      <c r="D1664" s="134" t="s">
        <v>319</v>
      </c>
      <c r="E1664" s="134" t="s">
        <v>335</v>
      </c>
      <c r="F1664" s="134">
        <v>50</v>
      </c>
      <c r="G1664" s="134" t="s">
        <v>795</v>
      </c>
      <c r="H1664" s="134" t="s">
        <v>553</v>
      </c>
      <c r="I1664" s="101" t="s">
        <v>556</v>
      </c>
      <c r="J1664" s="160">
        <v>24</v>
      </c>
    </row>
    <row r="1665" spans="1:10" x14ac:dyDescent="0.25">
      <c r="A1665" s="134" t="s">
        <v>702</v>
      </c>
      <c r="B1665" s="134" t="s">
        <v>269</v>
      </c>
      <c r="C1665" s="134">
        <f>'[2]24241-09'!$E$3</f>
        <v>2024</v>
      </c>
      <c r="D1665" s="134" t="s">
        <v>319</v>
      </c>
      <c r="E1665" s="134" t="s">
        <v>335</v>
      </c>
      <c r="F1665" s="134">
        <v>50</v>
      </c>
      <c r="G1665" s="134" t="s">
        <v>795</v>
      </c>
      <c r="H1665" s="134" t="s">
        <v>553</v>
      </c>
      <c r="I1665" s="101" t="s">
        <v>557</v>
      </c>
      <c r="J1665" s="160" t="s">
        <v>284</v>
      </c>
    </row>
    <row r="1666" spans="1:10" x14ac:dyDescent="0.25">
      <c r="A1666" s="134" t="s">
        <v>702</v>
      </c>
      <c r="B1666" s="134" t="s">
        <v>269</v>
      </c>
      <c r="C1666" s="134">
        <f>'[2]24241-09'!$E$3</f>
        <v>2024</v>
      </c>
      <c r="D1666" s="134" t="s">
        <v>319</v>
      </c>
      <c r="E1666" s="134" t="s">
        <v>335</v>
      </c>
      <c r="F1666" s="134">
        <v>50</v>
      </c>
      <c r="G1666" s="134" t="s">
        <v>795</v>
      </c>
      <c r="H1666" s="134" t="s">
        <v>553</v>
      </c>
      <c r="I1666" s="101" t="s">
        <v>558</v>
      </c>
      <c r="J1666" s="160" t="s">
        <v>284</v>
      </c>
    </row>
    <row r="1667" spans="1:10" x14ac:dyDescent="0.25">
      <c r="A1667" s="134" t="s">
        <v>702</v>
      </c>
      <c r="B1667" s="134" t="s">
        <v>269</v>
      </c>
      <c r="C1667" s="134">
        <f>'[2]24241-09'!$E$3</f>
        <v>2024</v>
      </c>
      <c r="D1667" s="134" t="s">
        <v>319</v>
      </c>
      <c r="E1667" s="134" t="s">
        <v>335</v>
      </c>
      <c r="F1667" s="134">
        <v>50</v>
      </c>
      <c r="G1667" s="134" t="s">
        <v>795</v>
      </c>
      <c r="H1667" s="134" t="s">
        <v>553</v>
      </c>
      <c r="I1667" s="101" t="s">
        <v>559</v>
      </c>
      <c r="J1667" s="160" t="s">
        <v>284</v>
      </c>
    </row>
    <row r="1668" spans="1:10" x14ac:dyDescent="0.25">
      <c r="A1668" s="134" t="s">
        <v>702</v>
      </c>
      <c r="B1668" s="134" t="s">
        <v>269</v>
      </c>
      <c r="C1668" s="134">
        <f>'[2]24241-09'!$E$3</f>
        <v>2024</v>
      </c>
      <c r="D1668" s="134" t="s">
        <v>319</v>
      </c>
      <c r="E1668" s="134" t="s">
        <v>336</v>
      </c>
      <c r="F1668" s="134" t="s">
        <v>284</v>
      </c>
      <c r="G1668" s="134" t="s">
        <v>499</v>
      </c>
      <c r="H1668" s="134" t="s">
        <v>328</v>
      </c>
      <c r="I1668" s="134" t="s">
        <v>328</v>
      </c>
      <c r="J1668" s="160">
        <v>17280</v>
      </c>
    </row>
    <row r="1669" spans="1:10" x14ac:dyDescent="0.25">
      <c r="A1669" s="134" t="s">
        <v>702</v>
      </c>
      <c r="B1669" s="134" t="s">
        <v>269</v>
      </c>
      <c r="C1669" s="134">
        <f>'[2]24241-09'!$E$3</f>
        <v>2024</v>
      </c>
      <c r="D1669" s="134" t="s">
        <v>319</v>
      </c>
      <c r="E1669" s="134" t="s">
        <v>336</v>
      </c>
      <c r="F1669" s="134" t="s">
        <v>284</v>
      </c>
      <c r="G1669" s="134" t="s">
        <v>499</v>
      </c>
      <c r="H1669" s="134" t="s">
        <v>806</v>
      </c>
      <c r="I1669" s="134" t="s">
        <v>328</v>
      </c>
      <c r="J1669" s="160">
        <v>8743</v>
      </c>
    </row>
    <row r="1670" spans="1:10" x14ac:dyDescent="0.25">
      <c r="A1670" s="134" t="s">
        <v>702</v>
      </c>
      <c r="B1670" s="134" t="s">
        <v>269</v>
      </c>
      <c r="C1670" s="134">
        <f>'[2]24241-09'!$E$3</f>
        <v>2024</v>
      </c>
      <c r="D1670" s="134" t="s">
        <v>319</v>
      </c>
      <c r="E1670" s="134" t="s">
        <v>336</v>
      </c>
      <c r="F1670" s="134" t="s">
        <v>284</v>
      </c>
      <c r="G1670" s="134" t="s">
        <v>499</v>
      </c>
      <c r="H1670" s="134" t="s">
        <v>806</v>
      </c>
      <c r="I1670" s="349" t="s">
        <v>537</v>
      </c>
      <c r="J1670" s="160">
        <v>7844</v>
      </c>
    </row>
    <row r="1671" spans="1:10" x14ac:dyDescent="0.25">
      <c r="A1671" s="134" t="s">
        <v>702</v>
      </c>
      <c r="B1671" s="134" t="s">
        <v>269</v>
      </c>
      <c r="C1671" s="134">
        <f>'[2]24241-09'!$E$3</f>
        <v>2024</v>
      </c>
      <c r="D1671" s="134" t="s">
        <v>319</v>
      </c>
      <c r="E1671" s="134" t="s">
        <v>336</v>
      </c>
      <c r="F1671" s="134" t="s">
        <v>284</v>
      </c>
      <c r="G1671" s="134" t="s">
        <v>499</v>
      </c>
      <c r="H1671" s="134" t="s">
        <v>806</v>
      </c>
      <c r="I1671" s="349" t="s">
        <v>538</v>
      </c>
      <c r="J1671" s="160">
        <v>899</v>
      </c>
    </row>
    <row r="1672" spans="1:10" x14ac:dyDescent="0.25">
      <c r="A1672" s="134" t="s">
        <v>702</v>
      </c>
      <c r="B1672" s="134" t="s">
        <v>269</v>
      </c>
      <c r="C1672" s="134">
        <f>'[2]24241-09'!$E$3</f>
        <v>2024</v>
      </c>
      <c r="D1672" s="134" t="s">
        <v>319</v>
      </c>
      <c r="E1672" s="134" t="s">
        <v>336</v>
      </c>
      <c r="F1672" s="134" t="s">
        <v>284</v>
      </c>
      <c r="G1672" s="134" t="s">
        <v>499</v>
      </c>
      <c r="H1672" s="134" t="s">
        <v>807</v>
      </c>
      <c r="I1672" s="349" t="s">
        <v>808</v>
      </c>
      <c r="J1672" s="160">
        <v>3022</v>
      </c>
    </row>
    <row r="1673" spans="1:10" x14ac:dyDescent="0.25">
      <c r="A1673" s="134" t="s">
        <v>702</v>
      </c>
      <c r="B1673" s="134" t="s">
        <v>269</v>
      </c>
      <c r="C1673" s="134">
        <f>'[2]24241-09'!$E$3</f>
        <v>2024</v>
      </c>
      <c r="D1673" s="134" t="s">
        <v>319</v>
      </c>
      <c r="E1673" s="134" t="s">
        <v>336</v>
      </c>
      <c r="F1673" s="134" t="s">
        <v>284</v>
      </c>
      <c r="G1673" s="134" t="s">
        <v>499</v>
      </c>
      <c r="H1673" s="134" t="s">
        <v>807</v>
      </c>
      <c r="I1673" s="349" t="s">
        <v>824</v>
      </c>
      <c r="J1673" s="160">
        <v>306</v>
      </c>
    </row>
    <row r="1674" spans="1:10" x14ac:dyDescent="0.25">
      <c r="A1674" s="134" t="s">
        <v>702</v>
      </c>
      <c r="B1674" s="134" t="s">
        <v>269</v>
      </c>
      <c r="C1674" s="134">
        <f>'[2]24241-09'!$E$3</f>
        <v>2024</v>
      </c>
      <c r="D1674" s="134" t="s">
        <v>319</v>
      </c>
      <c r="E1674" s="134" t="s">
        <v>336</v>
      </c>
      <c r="F1674" s="134" t="s">
        <v>284</v>
      </c>
      <c r="G1674" s="134" t="s">
        <v>499</v>
      </c>
      <c r="H1674" s="134" t="s">
        <v>807</v>
      </c>
      <c r="I1674" s="349" t="s">
        <v>541</v>
      </c>
      <c r="J1674" s="160">
        <v>1060</v>
      </c>
    </row>
    <row r="1675" spans="1:10" x14ac:dyDescent="0.25">
      <c r="A1675" s="134" t="s">
        <v>702</v>
      </c>
      <c r="B1675" s="134" t="s">
        <v>269</v>
      </c>
      <c r="C1675" s="134">
        <f>'[2]24241-09'!$E$3</f>
        <v>2024</v>
      </c>
      <c r="D1675" s="134" t="s">
        <v>319</v>
      </c>
      <c r="E1675" s="134" t="s">
        <v>336</v>
      </c>
      <c r="F1675" s="134" t="s">
        <v>284</v>
      </c>
      <c r="G1675" s="134" t="s">
        <v>499</v>
      </c>
      <c r="H1675" s="134" t="s">
        <v>807</v>
      </c>
      <c r="I1675" s="349" t="s">
        <v>810</v>
      </c>
      <c r="J1675" s="160">
        <v>144</v>
      </c>
    </row>
    <row r="1676" spans="1:10" x14ac:dyDescent="0.25">
      <c r="A1676" s="134" t="s">
        <v>702</v>
      </c>
      <c r="B1676" s="134" t="s">
        <v>269</v>
      </c>
      <c r="C1676" s="134">
        <f>'[2]24241-09'!$E$3</f>
        <v>2024</v>
      </c>
      <c r="D1676" s="134" t="s">
        <v>319</v>
      </c>
      <c r="E1676" s="134" t="s">
        <v>336</v>
      </c>
      <c r="F1676" s="134" t="s">
        <v>284</v>
      </c>
      <c r="G1676" s="134" t="s">
        <v>499</v>
      </c>
      <c r="H1676" s="134" t="s">
        <v>807</v>
      </c>
      <c r="I1676" s="349" t="s">
        <v>542</v>
      </c>
      <c r="J1676" s="160">
        <v>1881</v>
      </c>
    </row>
    <row r="1677" spans="1:10" x14ac:dyDescent="0.25">
      <c r="A1677" s="134" t="s">
        <v>702</v>
      </c>
      <c r="B1677" s="134" t="s">
        <v>269</v>
      </c>
      <c r="C1677" s="134">
        <f>'[2]24241-09'!$E$3</f>
        <v>2024</v>
      </c>
      <c r="D1677" s="134" t="s">
        <v>319</v>
      </c>
      <c r="E1677" s="134" t="s">
        <v>336</v>
      </c>
      <c r="F1677" s="134" t="s">
        <v>284</v>
      </c>
      <c r="G1677" s="134" t="s">
        <v>499</v>
      </c>
      <c r="H1677" s="134" t="s">
        <v>807</v>
      </c>
      <c r="I1677" s="349" t="s">
        <v>811</v>
      </c>
      <c r="J1677" s="160">
        <v>403</v>
      </c>
    </row>
    <row r="1678" spans="1:10" x14ac:dyDescent="0.25">
      <c r="A1678" s="134" t="s">
        <v>702</v>
      </c>
      <c r="B1678" s="134" t="s">
        <v>269</v>
      </c>
      <c r="C1678" s="134">
        <f>'[2]24241-09'!$E$3</f>
        <v>2024</v>
      </c>
      <c r="D1678" s="134" t="s">
        <v>319</v>
      </c>
      <c r="E1678" s="134" t="s">
        <v>336</v>
      </c>
      <c r="F1678" s="134" t="s">
        <v>284</v>
      </c>
      <c r="G1678" s="134" t="s">
        <v>499</v>
      </c>
      <c r="H1678" s="134" t="s">
        <v>812</v>
      </c>
      <c r="I1678" s="101" t="s">
        <v>539</v>
      </c>
      <c r="J1678" s="160">
        <v>600</v>
      </c>
    </row>
    <row r="1679" spans="1:10" x14ac:dyDescent="0.25">
      <c r="A1679" s="134" t="s">
        <v>702</v>
      </c>
      <c r="B1679" s="134" t="s">
        <v>269</v>
      </c>
      <c r="C1679" s="134">
        <f>'[2]24241-09'!$E$3</f>
        <v>2024</v>
      </c>
      <c r="D1679" s="134" t="s">
        <v>319</v>
      </c>
      <c r="E1679" s="134" t="s">
        <v>336</v>
      </c>
      <c r="F1679" s="134" t="s">
        <v>284</v>
      </c>
      <c r="G1679" s="134" t="s">
        <v>499</v>
      </c>
      <c r="H1679" s="134" t="s">
        <v>812</v>
      </c>
      <c r="I1679" s="101" t="s">
        <v>541</v>
      </c>
      <c r="J1679" s="160">
        <v>257</v>
      </c>
    </row>
    <row r="1680" spans="1:10" x14ac:dyDescent="0.25">
      <c r="A1680" s="134" t="s">
        <v>702</v>
      </c>
      <c r="B1680" s="134" t="s">
        <v>269</v>
      </c>
      <c r="C1680" s="134">
        <f>'[2]24241-09'!$E$3</f>
        <v>2024</v>
      </c>
      <c r="D1680" s="134" t="s">
        <v>319</v>
      </c>
      <c r="E1680" s="134" t="s">
        <v>336</v>
      </c>
      <c r="F1680" s="134" t="s">
        <v>284</v>
      </c>
      <c r="G1680" s="134" t="s">
        <v>499</v>
      </c>
      <c r="H1680" s="134" t="s">
        <v>812</v>
      </c>
      <c r="I1680" s="101" t="s">
        <v>542</v>
      </c>
      <c r="J1680" s="160">
        <v>21</v>
      </c>
    </row>
    <row r="1681" spans="1:10" x14ac:dyDescent="0.25">
      <c r="A1681" s="134" t="s">
        <v>702</v>
      </c>
      <c r="B1681" s="134" t="s">
        <v>269</v>
      </c>
      <c r="C1681" s="134">
        <f>'[2]24241-09'!$E$3</f>
        <v>2024</v>
      </c>
      <c r="D1681" s="134" t="s">
        <v>319</v>
      </c>
      <c r="E1681" s="134" t="s">
        <v>336</v>
      </c>
      <c r="F1681" s="134" t="s">
        <v>284</v>
      </c>
      <c r="G1681" s="134" t="s">
        <v>499</v>
      </c>
      <c r="H1681" s="134" t="s">
        <v>813</v>
      </c>
      <c r="I1681" s="101" t="s">
        <v>544</v>
      </c>
      <c r="J1681" s="160">
        <v>277</v>
      </c>
    </row>
    <row r="1682" spans="1:10" x14ac:dyDescent="0.25">
      <c r="A1682" s="134" t="s">
        <v>702</v>
      </c>
      <c r="B1682" s="134" t="s">
        <v>269</v>
      </c>
      <c r="C1682" s="134">
        <f>'[2]24241-09'!$E$3</f>
        <v>2024</v>
      </c>
      <c r="D1682" s="134" t="s">
        <v>319</v>
      </c>
      <c r="E1682" s="134" t="s">
        <v>336</v>
      </c>
      <c r="F1682" s="134" t="s">
        <v>284</v>
      </c>
      <c r="G1682" s="134" t="s">
        <v>499</v>
      </c>
      <c r="H1682" s="134" t="s">
        <v>813</v>
      </c>
      <c r="I1682" s="101" t="s">
        <v>814</v>
      </c>
      <c r="J1682" s="160">
        <v>17</v>
      </c>
    </row>
    <row r="1683" spans="1:10" x14ac:dyDescent="0.25">
      <c r="A1683" s="134" t="s">
        <v>702</v>
      </c>
      <c r="B1683" s="134" t="s">
        <v>269</v>
      </c>
      <c r="C1683" s="134">
        <f>'[2]24241-09'!$E$3</f>
        <v>2024</v>
      </c>
      <c r="D1683" s="134" t="s">
        <v>319</v>
      </c>
      <c r="E1683" s="134" t="s">
        <v>336</v>
      </c>
      <c r="F1683" s="134" t="s">
        <v>284</v>
      </c>
      <c r="G1683" s="134" t="s">
        <v>499</v>
      </c>
      <c r="H1683" s="134" t="s">
        <v>813</v>
      </c>
      <c r="I1683" s="101" t="s">
        <v>545</v>
      </c>
      <c r="J1683" s="160">
        <v>31</v>
      </c>
    </row>
    <row r="1684" spans="1:10" x14ac:dyDescent="0.25">
      <c r="A1684" s="134" t="s">
        <v>702</v>
      </c>
      <c r="B1684" s="134" t="s">
        <v>269</v>
      </c>
      <c r="C1684" s="134">
        <f>'[2]24241-09'!$E$3</f>
        <v>2024</v>
      </c>
      <c r="D1684" s="134" t="s">
        <v>319</v>
      </c>
      <c r="E1684" s="134" t="s">
        <v>336</v>
      </c>
      <c r="F1684" s="134" t="s">
        <v>284</v>
      </c>
      <c r="G1684" s="134" t="s">
        <v>499</v>
      </c>
      <c r="H1684" s="134" t="s">
        <v>815</v>
      </c>
      <c r="I1684" s="101" t="s">
        <v>546</v>
      </c>
      <c r="J1684" s="160">
        <v>151</v>
      </c>
    </row>
    <row r="1685" spans="1:10" x14ac:dyDescent="0.25">
      <c r="A1685" s="134" t="s">
        <v>702</v>
      </c>
      <c r="B1685" s="134" t="s">
        <v>269</v>
      </c>
      <c r="C1685" s="134">
        <f>'[2]24241-09'!$E$3</f>
        <v>2024</v>
      </c>
      <c r="D1685" s="134" t="s">
        <v>319</v>
      </c>
      <c r="E1685" s="134" t="s">
        <v>336</v>
      </c>
      <c r="F1685" s="134" t="s">
        <v>284</v>
      </c>
      <c r="G1685" s="134" t="s">
        <v>499</v>
      </c>
      <c r="H1685" s="134" t="s">
        <v>815</v>
      </c>
      <c r="I1685" s="101" t="s">
        <v>547</v>
      </c>
      <c r="J1685" s="160">
        <v>6626</v>
      </c>
    </row>
    <row r="1686" spans="1:10" x14ac:dyDescent="0.25">
      <c r="A1686" s="134" t="s">
        <v>702</v>
      </c>
      <c r="B1686" s="134" t="s">
        <v>269</v>
      </c>
      <c r="C1686" s="134">
        <f>'[2]24241-09'!$E$3</f>
        <v>2024</v>
      </c>
      <c r="D1686" s="134" t="s">
        <v>319</v>
      </c>
      <c r="E1686" s="134" t="s">
        <v>336</v>
      </c>
      <c r="F1686" s="134" t="s">
        <v>284</v>
      </c>
      <c r="G1686" s="134" t="s">
        <v>499</v>
      </c>
      <c r="H1686" s="134" t="s">
        <v>548</v>
      </c>
      <c r="I1686" s="101" t="s">
        <v>539</v>
      </c>
      <c r="J1686" s="160">
        <v>78</v>
      </c>
    </row>
    <row r="1687" spans="1:10" x14ac:dyDescent="0.25">
      <c r="A1687" s="134" t="s">
        <v>702</v>
      </c>
      <c r="B1687" s="134" t="s">
        <v>269</v>
      </c>
      <c r="C1687" s="134">
        <f>'[2]24241-09'!$E$3</f>
        <v>2024</v>
      </c>
      <c r="D1687" s="134" t="s">
        <v>319</v>
      </c>
      <c r="E1687" s="134" t="s">
        <v>336</v>
      </c>
      <c r="F1687" s="134" t="s">
        <v>284</v>
      </c>
      <c r="G1687" s="134" t="s">
        <v>499</v>
      </c>
      <c r="H1687" s="134" t="s">
        <v>548</v>
      </c>
      <c r="I1687" s="101" t="s">
        <v>816</v>
      </c>
      <c r="J1687" s="160">
        <v>3</v>
      </c>
    </row>
    <row r="1688" spans="1:10" x14ac:dyDescent="0.25">
      <c r="A1688" s="134" t="s">
        <v>702</v>
      </c>
      <c r="B1688" s="134" t="s">
        <v>269</v>
      </c>
      <c r="C1688" s="134">
        <f>'[2]24241-09'!$E$3</f>
        <v>2024</v>
      </c>
      <c r="D1688" s="134" t="s">
        <v>319</v>
      </c>
      <c r="E1688" s="134" t="s">
        <v>336</v>
      </c>
      <c r="F1688" s="134" t="s">
        <v>284</v>
      </c>
      <c r="G1688" s="134" t="s">
        <v>499</v>
      </c>
      <c r="H1688" s="134" t="s">
        <v>548</v>
      </c>
      <c r="I1688" s="101" t="s">
        <v>541</v>
      </c>
      <c r="J1688" s="160">
        <v>21</v>
      </c>
    </row>
    <row r="1689" spans="1:10" x14ac:dyDescent="0.25">
      <c r="A1689" s="134" t="s">
        <v>702</v>
      </c>
      <c r="B1689" s="134" t="s">
        <v>269</v>
      </c>
      <c r="C1689" s="134">
        <f>'[2]24241-09'!$E$3</f>
        <v>2024</v>
      </c>
      <c r="D1689" s="134" t="s">
        <v>319</v>
      </c>
      <c r="E1689" s="134" t="s">
        <v>336</v>
      </c>
      <c r="F1689" s="134" t="s">
        <v>284</v>
      </c>
      <c r="G1689" s="134" t="s">
        <v>499</v>
      </c>
      <c r="H1689" s="134" t="s">
        <v>548</v>
      </c>
      <c r="I1689" s="101" t="s">
        <v>817</v>
      </c>
      <c r="J1689" s="160">
        <v>8</v>
      </c>
    </row>
    <row r="1690" spans="1:10" x14ac:dyDescent="0.25">
      <c r="A1690" s="134" t="s">
        <v>702</v>
      </c>
      <c r="B1690" s="134" t="s">
        <v>269</v>
      </c>
      <c r="C1690" s="134">
        <f>'[2]24241-09'!$E$3</f>
        <v>2024</v>
      </c>
      <c r="D1690" s="134" t="s">
        <v>319</v>
      </c>
      <c r="E1690" s="134" t="s">
        <v>336</v>
      </c>
      <c r="F1690" s="134" t="s">
        <v>284</v>
      </c>
      <c r="G1690" s="134" t="s">
        <v>499</v>
      </c>
      <c r="H1690" s="134" t="s">
        <v>548</v>
      </c>
      <c r="I1690" s="134" t="s">
        <v>542</v>
      </c>
      <c r="J1690" s="160">
        <v>43</v>
      </c>
    </row>
    <row r="1691" spans="1:10" x14ac:dyDescent="0.25">
      <c r="A1691" s="134" t="s">
        <v>702</v>
      </c>
      <c r="B1691" s="134" t="s">
        <v>269</v>
      </c>
      <c r="C1691" s="134">
        <f>'[2]24241-09'!$E$3</f>
        <v>2024</v>
      </c>
      <c r="D1691" s="134" t="s">
        <v>319</v>
      </c>
      <c r="E1691" s="134" t="s">
        <v>336</v>
      </c>
      <c r="F1691" s="134" t="s">
        <v>284</v>
      </c>
      <c r="G1691" s="134" t="s">
        <v>499</v>
      </c>
      <c r="H1691" s="134" t="s">
        <v>548</v>
      </c>
      <c r="I1691" s="134" t="s">
        <v>818</v>
      </c>
      <c r="J1691" s="160">
        <v>13</v>
      </c>
    </row>
    <row r="1692" spans="1:10" x14ac:dyDescent="0.25">
      <c r="A1692" s="134" t="s">
        <v>702</v>
      </c>
      <c r="B1692" s="134" t="s">
        <v>269</v>
      </c>
      <c r="C1692" s="134">
        <f>'[2]24241-09'!$E$3</f>
        <v>2024</v>
      </c>
      <c r="D1692" s="134" t="s">
        <v>319</v>
      </c>
      <c r="E1692" s="134" t="s">
        <v>336</v>
      </c>
      <c r="F1692" s="134" t="s">
        <v>284</v>
      </c>
      <c r="G1692" s="134" t="s">
        <v>499</v>
      </c>
      <c r="H1692" s="134" t="s">
        <v>549</v>
      </c>
      <c r="I1692" s="134" t="s">
        <v>539</v>
      </c>
      <c r="J1692" s="160">
        <v>8</v>
      </c>
    </row>
    <row r="1693" spans="1:10" x14ac:dyDescent="0.25">
      <c r="A1693" s="134" t="s">
        <v>702</v>
      </c>
      <c r="B1693" s="134" t="s">
        <v>269</v>
      </c>
      <c r="C1693" s="134">
        <f>'[2]24241-09'!$E$3</f>
        <v>2024</v>
      </c>
      <c r="D1693" s="134" t="s">
        <v>319</v>
      </c>
      <c r="E1693" s="134" t="s">
        <v>336</v>
      </c>
      <c r="F1693" s="134" t="s">
        <v>284</v>
      </c>
      <c r="G1693" s="134" t="s">
        <v>499</v>
      </c>
      <c r="H1693" s="134" t="s">
        <v>549</v>
      </c>
      <c r="I1693" s="101" t="s">
        <v>541</v>
      </c>
      <c r="J1693" s="160">
        <v>4</v>
      </c>
    </row>
    <row r="1694" spans="1:10" x14ac:dyDescent="0.25">
      <c r="A1694" s="134" t="s">
        <v>702</v>
      </c>
      <c r="B1694" s="134" t="s">
        <v>269</v>
      </c>
      <c r="C1694" s="134">
        <f>'[2]24241-09'!$E$3</f>
        <v>2024</v>
      </c>
      <c r="D1694" s="134" t="s">
        <v>319</v>
      </c>
      <c r="E1694" s="134" t="s">
        <v>336</v>
      </c>
      <c r="F1694" s="134" t="s">
        <v>284</v>
      </c>
      <c r="G1694" s="134" t="s">
        <v>499</v>
      </c>
      <c r="H1694" s="134" t="s">
        <v>549</v>
      </c>
      <c r="I1694" s="101" t="s">
        <v>542</v>
      </c>
      <c r="J1694" s="160" t="s">
        <v>284</v>
      </c>
    </row>
    <row r="1695" spans="1:10" x14ac:dyDescent="0.25">
      <c r="A1695" s="134" t="s">
        <v>702</v>
      </c>
      <c r="B1695" s="134" t="s">
        <v>269</v>
      </c>
      <c r="C1695" s="134">
        <f>'[2]24241-09'!$E$3</f>
        <v>2024</v>
      </c>
      <c r="D1695" s="134" t="s">
        <v>319</v>
      </c>
      <c r="E1695" s="134" t="s">
        <v>336</v>
      </c>
      <c r="F1695" s="134" t="s">
        <v>284</v>
      </c>
      <c r="G1695" s="134" t="s">
        <v>499</v>
      </c>
      <c r="H1695" s="134" t="s">
        <v>550</v>
      </c>
      <c r="I1695" s="101" t="s">
        <v>544</v>
      </c>
      <c r="J1695" s="160">
        <v>2</v>
      </c>
    </row>
    <row r="1696" spans="1:10" x14ac:dyDescent="0.25">
      <c r="A1696" s="134" t="s">
        <v>702</v>
      </c>
      <c r="B1696" s="134" t="s">
        <v>269</v>
      </c>
      <c r="C1696" s="134">
        <f>'[2]24241-09'!$E$3</f>
        <v>2024</v>
      </c>
      <c r="D1696" s="134" t="s">
        <v>319</v>
      </c>
      <c r="E1696" s="134" t="s">
        <v>336</v>
      </c>
      <c r="F1696" s="134" t="s">
        <v>284</v>
      </c>
      <c r="G1696" s="134" t="s">
        <v>499</v>
      </c>
      <c r="H1696" s="134" t="s">
        <v>550</v>
      </c>
      <c r="I1696" s="101" t="s">
        <v>540</v>
      </c>
      <c r="J1696" s="160" t="s">
        <v>284</v>
      </c>
    </row>
    <row r="1697" spans="1:10" x14ac:dyDescent="0.25">
      <c r="A1697" s="134" t="s">
        <v>702</v>
      </c>
      <c r="B1697" s="134" t="s">
        <v>269</v>
      </c>
      <c r="C1697" s="134">
        <f>'[2]24241-09'!$E$3</f>
        <v>2024</v>
      </c>
      <c r="D1697" s="134" t="s">
        <v>319</v>
      </c>
      <c r="E1697" s="134" t="s">
        <v>336</v>
      </c>
      <c r="F1697" s="134" t="s">
        <v>284</v>
      </c>
      <c r="G1697" s="134" t="s">
        <v>499</v>
      </c>
      <c r="H1697" s="134" t="s">
        <v>550</v>
      </c>
      <c r="I1697" s="101" t="s">
        <v>545</v>
      </c>
      <c r="J1697" s="160" t="s">
        <v>284</v>
      </c>
    </row>
    <row r="1698" spans="1:10" x14ac:dyDescent="0.25">
      <c r="A1698" s="134" t="s">
        <v>702</v>
      </c>
      <c r="B1698" s="134" t="s">
        <v>269</v>
      </c>
      <c r="C1698" s="134">
        <f>'[2]24241-09'!$E$3</f>
        <v>2024</v>
      </c>
      <c r="D1698" s="134" t="s">
        <v>319</v>
      </c>
      <c r="E1698" s="134" t="s">
        <v>336</v>
      </c>
      <c r="F1698" s="134" t="s">
        <v>284</v>
      </c>
      <c r="G1698" s="134" t="s">
        <v>499</v>
      </c>
      <c r="H1698" s="134" t="s">
        <v>819</v>
      </c>
      <c r="I1698" s="101" t="s">
        <v>820</v>
      </c>
      <c r="J1698" s="160">
        <v>3881</v>
      </c>
    </row>
    <row r="1699" spans="1:10" x14ac:dyDescent="0.25">
      <c r="A1699" s="134" t="s">
        <v>702</v>
      </c>
      <c r="B1699" s="134" t="s">
        <v>269</v>
      </c>
      <c r="C1699" s="134">
        <f>'[2]24241-09'!$E$3</f>
        <v>2024</v>
      </c>
      <c r="D1699" s="134" t="s">
        <v>319</v>
      </c>
      <c r="E1699" s="134" t="s">
        <v>336</v>
      </c>
      <c r="F1699" s="134" t="s">
        <v>284</v>
      </c>
      <c r="G1699" s="134" t="s">
        <v>499</v>
      </c>
      <c r="H1699" s="134" t="s">
        <v>819</v>
      </c>
      <c r="I1699" s="101" t="s">
        <v>821</v>
      </c>
      <c r="J1699" s="160">
        <v>13399</v>
      </c>
    </row>
    <row r="1700" spans="1:10" x14ac:dyDescent="0.25">
      <c r="A1700" s="134" t="s">
        <v>702</v>
      </c>
      <c r="B1700" s="134" t="s">
        <v>269</v>
      </c>
      <c r="C1700" s="134">
        <f>'[2]24241-09'!$E$3</f>
        <v>2024</v>
      </c>
      <c r="D1700" s="134" t="s">
        <v>319</v>
      </c>
      <c r="E1700" s="134" t="s">
        <v>336</v>
      </c>
      <c r="F1700" s="134" t="s">
        <v>284</v>
      </c>
      <c r="G1700" s="134" t="s">
        <v>499</v>
      </c>
      <c r="H1700" s="134" t="s">
        <v>553</v>
      </c>
      <c r="I1700" s="101" t="s">
        <v>554</v>
      </c>
      <c r="J1700" s="160">
        <v>706</v>
      </c>
    </row>
    <row r="1701" spans="1:10" x14ac:dyDescent="0.25">
      <c r="A1701" s="134" t="s">
        <v>702</v>
      </c>
      <c r="B1701" s="134" t="s">
        <v>269</v>
      </c>
      <c r="C1701" s="134">
        <f>'[2]24241-09'!$E$3</f>
        <v>2024</v>
      </c>
      <c r="D1701" s="134" t="s">
        <v>319</v>
      </c>
      <c r="E1701" s="134" t="s">
        <v>336</v>
      </c>
      <c r="F1701" s="134" t="s">
        <v>284</v>
      </c>
      <c r="G1701" s="134" t="s">
        <v>499</v>
      </c>
      <c r="H1701" s="134" t="s">
        <v>553</v>
      </c>
      <c r="I1701" s="101" t="s">
        <v>555</v>
      </c>
      <c r="J1701" s="160">
        <v>91</v>
      </c>
    </row>
    <row r="1702" spans="1:10" x14ac:dyDescent="0.25">
      <c r="A1702" s="134" t="s">
        <v>702</v>
      </c>
      <c r="B1702" s="134" t="s">
        <v>269</v>
      </c>
      <c r="C1702" s="134">
        <f>'[2]24241-09'!$E$3</f>
        <v>2024</v>
      </c>
      <c r="D1702" s="134" t="s">
        <v>319</v>
      </c>
      <c r="E1702" s="134" t="s">
        <v>336</v>
      </c>
      <c r="F1702" s="134" t="s">
        <v>284</v>
      </c>
      <c r="G1702" s="134" t="s">
        <v>499</v>
      </c>
      <c r="H1702" s="134" t="s">
        <v>553</v>
      </c>
      <c r="I1702" s="101" t="s">
        <v>556</v>
      </c>
      <c r="J1702" s="160">
        <v>6810</v>
      </c>
    </row>
    <row r="1703" spans="1:10" x14ac:dyDescent="0.25">
      <c r="A1703" s="134" t="s">
        <v>702</v>
      </c>
      <c r="B1703" s="134" t="s">
        <v>269</v>
      </c>
      <c r="C1703" s="134">
        <f>'[2]24241-09'!$E$3</f>
        <v>2024</v>
      </c>
      <c r="D1703" s="134" t="s">
        <v>319</v>
      </c>
      <c r="E1703" s="134" t="s">
        <v>336</v>
      </c>
      <c r="F1703" s="134" t="s">
        <v>284</v>
      </c>
      <c r="G1703" s="134" t="s">
        <v>499</v>
      </c>
      <c r="H1703" s="134" t="s">
        <v>553</v>
      </c>
      <c r="I1703" s="101" t="s">
        <v>557</v>
      </c>
      <c r="J1703" s="160">
        <v>173</v>
      </c>
    </row>
    <row r="1704" spans="1:10" x14ac:dyDescent="0.25">
      <c r="A1704" s="134" t="s">
        <v>702</v>
      </c>
      <c r="B1704" s="134" t="s">
        <v>269</v>
      </c>
      <c r="C1704" s="134">
        <f>'[2]24241-09'!$E$3</f>
        <v>2024</v>
      </c>
      <c r="D1704" s="134" t="s">
        <v>319</v>
      </c>
      <c r="E1704" s="134" t="s">
        <v>336</v>
      </c>
      <c r="F1704" s="134" t="s">
        <v>284</v>
      </c>
      <c r="G1704" s="134" t="s">
        <v>499</v>
      </c>
      <c r="H1704" s="134" t="s">
        <v>553</v>
      </c>
      <c r="I1704" s="101" t="s">
        <v>558</v>
      </c>
      <c r="J1704" s="160">
        <v>1226</v>
      </c>
    </row>
    <row r="1705" spans="1:10" x14ac:dyDescent="0.25">
      <c r="A1705" s="134" t="s">
        <v>702</v>
      </c>
      <c r="B1705" s="134" t="s">
        <v>269</v>
      </c>
      <c r="C1705" s="134">
        <f>'[2]24241-09'!$E$3</f>
        <v>2024</v>
      </c>
      <c r="D1705" s="134" t="s">
        <v>319</v>
      </c>
      <c r="E1705" s="134" t="s">
        <v>336</v>
      </c>
      <c r="F1705" s="134" t="s">
        <v>284</v>
      </c>
      <c r="G1705" s="134" t="s">
        <v>499</v>
      </c>
      <c r="H1705" s="134" t="s">
        <v>553</v>
      </c>
      <c r="I1705" s="101" t="s">
        <v>559</v>
      </c>
      <c r="J1705" s="160">
        <v>4393</v>
      </c>
    </row>
    <row r="1706" spans="1:10" x14ac:dyDescent="0.25">
      <c r="A1706" s="134" t="s">
        <v>702</v>
      </c>
      <c r="B1706" s="134" t="s">
        <v>269</v>
      </c>
      <c r="C1706" s="134">
        <f>'[2]24241-09'!$E$3</f>
        <v>2024</v>
      </c>
      <c r="D1706" s="134" t="s">
        <v>319</v>
      </c>
      <c r="E1706" s="134" t="s">
        <v>336</v>
      </c>
      <c r="F1706" s="101">
        <v>10</v>
      </c>
      <c r="G1706" s="134" t="s">
        <v>715</v>
      </c>
      <c r="H1706" s="101" t="s">
        <v>822</v>
      </c>
      <c r="I1706" s="101" t="s">
        <v>328</v>
      </c>
      <c r="J1706" s="160">
        <v>13861</v>
      </c>
    </row>
    <row r="1707" spans="1:10" x14ac:dyDescent="0.25">
      <c r="A1707" s="134" t="s">
        <v>702</v>
      </c>
      <c r="B1707" s="134" t="s">
        <v>269</v>
      </c>
      <c r="C1707" s="134">
        <f>'[2]24241-09'!$E$3</f>
        <v>2024</v>
      </c>
      <c r="D1707" s="134" t="s">
        <v>319</v>
      </c>
      <c r="E1707" s="134" t="s">
        <v>336</v>
      </c>
      <c r="F1707" s="134">
        <v>10</v>
      </c>
      <c r="G1707" s="134" t="s">
        <v>715</v>
      </c>
      <c r="H1707" s="134" t="s">
        <v>807</v>
      </c>
      <c r="I1707" s="349" t="s">
        <v>808</v>
      </c>
      <c r="J1707" s="160">
        <v>2543</v>
      </c>
    </row>
    <row r="1708" spans="1:10" x14ac:dyDescent="0.25">
      <c r="A1708" s="134" t="s">
        <v>702</v>
      </c>
      <c r="B1708" s="134" t="s">
        <v>269</v>
      </c>
      <c r="C1708" s="134">
        <f>'[2]24241-09'!$E$3</f>
        <v>2024</v>
      </c>
      <c r="D1708" s="134" t="s">
        <v>319</v>
      </c>
      <c r="E1708" s="134" t="s">
        <v>336</v>
      </c>
      <c r="F1708" s="134">
        <v>10</v>
      </c>
      <c r="G1708" s="134" t="s">
        <v>715</v>
      </c>
      <c r="H1708" s="134" t="s">
        <v>807</v>
      </c>
      <c r="I1708" s="349" t="s">
        <v>541</v>
      </c>
      <c r="J1708" s="160">
        <v>918</v>
      </c>
    </row>
    <row r="1709" spans="1:10" x14ac:dyDescent="0.25">
      <c r="A1709" s="134" t="s">
        <v>702</v>
      </c>
      <c r="B1709" s="134" t="s">
        <v>269</v>
      </c>
      <c r="C1709" s="134">
        <f>'[2]24241-09'!$E$3</f>
        <v>2024</v>
      </c>
      <c r="D1709" s="134" t="s">
        <v>319</v>
      </c>
      <c r="E1709" s="134" t="s">
        <v>336</v>
      </c>
      <c r="F1709" s="134">
        <v>10</v>
      </c>
      <c r="G1709" s="134" t="s">
        <v>715</v>
      </c>
      <c r="H1709" s="134" t="s">
        <v>807</v>
      </c>
      <c r="I1709" s="349" t="s">
        <v>542</v>
      </c>
      <c r="J1709" s="160">
        <v>1674</v>
      </c>
    </row>
    <row r="1710" spans="1:10" x14ac:dyDescent="0.25">
      <c r="A1710" s="134" t="s">
        <v>702</v>
      </c>
      <c r="B1710" s="134" t="s">
        <v>269</v>
      </c>
      <c r="C1710" s="134">
        <f>'[2]24241-09'!$E$3</f>
        <v>2024</v>
      </c>
      <c r="D1710" s="134" t="s">
        <v>319</v>
      </c>
      <c r="E1710" s="134" t="s">
        <v>336</v>
      </c>
      <c r="F1710" s="134">
        <v>10</v>
      </c>
      <c r="G1710" s="134" t="s">
        <v>715</v>
      </c>
      <c r="H1710" s="134" t="s">
        <v>819</v>
      </c>
      <c r="I1710" s="101" t="s">
        <v>820</v>
      </c>
      <c r="J1710" s="160">
        <v>3172</v>
      </c>
    </row>
    <row r="1711" spans="1:10" x14ac:dyDescent="0.25">
      <c r="A1711" s="134" t="s">
        <v>702</v>
      </c>
      <c r="B1711" s="134" t="s">
        <v>269</v>
      </c>
      <c r="C1711" s="134">
        <f>'[2]24241-09'!$E$3</f>
        <v>2024</v>
      </c>
      <c r="D1711" s="134" t="s">
        <v>319</v>
      </c>
      <c r="E1711" s="134" t="s">
        <v>336</v>
      </c>
      <c r="F1711" s="134">
        <v>10</v>
      </c>
      <c r="G1711" s="134" t="s">
        <v>715</v>
      </c>
      <c r="H1711" s="134" t="s">
        <v>819</v>
      </c>
      <c r="I1711" s="101" t="s">
        <v>821</v>
      </c>
      <c r="J1711" s="160">
        <v>10689</v>
      </c>
    </row>
    <row r="1712" spans="1:10" x14ac:dyDescent="0.25">
      <c r="A1712" s="134" t="s">
        <v>702</v>
      </c>
      <c r="B1712" s="134" t="s">
        <v>269</v>
      </c>
      <c r="C1712" s="134">
        <f>'[2]24241-09'!$E$3</f>
        <v>2024</v>
      </c>
      <c r="D1712" s="134" t="s">
        <v>319</v>
      </c>
      <c r="E1712" s="134" t="s">
        <v>336</v>
      </c>
      <c r="F1712" s="134">
        <v>10</v>
      </c>
      <c r="G1712" s="134" t="s">
        <v>715</v>
      </c>
      <c r="H1712" s="134" t="s">
        <v>553</v>
      </c>
      <c r="I1712" s="134" t="s">
        <v>554</v>
      </c>
      <c r="J1712" s="160">
        <v>503</v>
      </c>
    </row>
    <row r="1713" spans="1:10" x14ac:dyDescent="0.25">
      <c r="A1713" s="134" t="s">
        <v>702</v>
      </c>
      <c r="B1713" s="134" t="s">
        <v>269</v>
      </c>
      <c r="C1713" s="134">
        <f>'[2]24241-09'!$E$3</f>
        <v>2024</v>
      </c>
      <c r="D1713" s="134" t="s">
        <v>319</v>
      </c>
      <c r="E1713" s="134" t="s">
        <v>336</v>
      </c>
      <c r="F1713" s="134">
        <v>10</v>
      </c>
      <c r="G1713" s="134" t="s">
        <v>715</v>
      </c>
      <c r="H1713" s="134" t="s">
        <v>553</v>
      </c>
      <c r="I1713" s="134" t="s">
        <v>555</v>
      </c>
      <c r="J1713" s="160">
        <v>78</v>
      </c>
    </row>
    <row r="1714" spans="1:10" x14ac:dyDescent="0.25">
      <c r="A1714" s="134" t="s">
        <v>702</v>
      </c>
      <c r="B1714" s="134" t="s">
        <v>269</v>
      </c>
      <c r="C1714" s="134">
        <f>'[2]24241-09'!$E$3</f>
        <v>2024</v>
      </c>
      <c r="D1714" s="134" t="s">
        <v>319</v>
      </c>
      <c r="E1714" s="134" t="s">
        <v>336</v>
      </c>
      <c r="F1714" s="134">
        <v>10</v>
      </c>
      <c r="G1714" s="134" t="s">
        <v>715</v>
      </c>
      <c r="H1714" s="134" t="s">
        <v>553</v>
      </c>
      <c r="I1714" s="101" t="s">
        <v>556</v>
      </c>
      <c r="J1714" s="160">
        <v>6211</v>
      </c>
    </row>
    <row r="1715" spans="1:10" x14ac:dyDescent="0.25">
      <c r="A1715" s="134" t="s">
        <v>702</v>
      </c>
      <c r="B1715" s="134" t="s">
        <v>269</v>
      </c>
      <c r="C1715" s="134">
        <f>'[2]24241-09'!$E$3</f>
        <v>2024</v>
      </c>
      <c r="D1715" s="134" t="s">
        <v>319</v>
      </c>
      <c r="E1715" s="134" t="s">
        <v>336</v>
      </c>
      <c r="F1715" s="134">
        <v>10</v>
      </c>
      <c r="G1715" s="134" t="s">
        <v>715</v>
      </c>
      <c r="H1715" s="134" t="s">
        <v>553</v>
      </c>
      <c r="I1715" s="101" t="s">
        <v>557</v>
      </c>
      <c r="J1715" s="160">
        <v>129</v>
      </c>
    </row>
    <row r="1716" spans="1:10" x14ac:dyDescent="0.25">
      <c r="A1716" s="134" t="s">
        <v>702</v>
      </c>
      <c r="B1716" s="134" t="s">
        <v>269</v>
      </c>
      <c r="C1716" s="134">
        <f>'[2]24241-09'!$E$3</f>
        <v>2024</v>
      </c>
      <c r="D1716" s="134" t="s">
        <v>319</v>
      </c>
      <c r="E1716" s="134" t="s">
        <v>336</v>
      </c>
      <c r="F1716" s="134">
        <v>10</v>
      </c>
      <c r="G1716" s="134" t="s">
        <v>715</v>
      </c>
      <c r="H1716" s="134" t="s">
        <v>553</v>
      </c>
      <c r="I1716" s="101" t="s">
        <v>558</v>
      </c>
      <c r="J1716" s="160">
        <v>586</v>
      </c>
    </row>
    <row r="1717" spans="1:10" x14ac:dyDescent="0.25">
      <c r="A1717" s="134" t="s">
        <v>702</v>
      </c>
      <c r="B1717" s="134" t="s">
        <v>269</v>
      </c>
      <c r="C1717" s="134">
        <f>'[2]24241-09'!$E$3</f>
        <v>2024</v>
      </c>
      <c r="D1717" s="134" t="s">
        <v>319</v>
      </c>
      <c r="E1717" s="134" t="s">
        <v>336</v>
      </c>
      <c r="F1717" s="134">
        <v>10</v>
      </c>
      <c r="G1717" s="134" t="s">
        <v>715</v>
      </c>
      <c r="H1717" s="134" t="s">
        <v>553</v>
      </c>
      <c r="I1717" s="101" t="s">
        <v>559</v>
      </c>
      <c r="J1717" s="160">
        <v>3182</v>
      </c>
    </row>
    <row r="1718" spans="1:10" x14ac:dyDescent="0.25">
      <c r="A1718" s="134" t="s">
        <v>702</v>
      </c>
      <c r="B1718" s="134" t="s">
        <v>269</v>
      </c>
      <c r="C1718" s="134">
        <f>'[2]24241-09'!$E$3</f>
        <v>2024</v>
      </c>
      <c r="D1718" s="134" t="s">
        <v>319</v>
      </c>
      <c r="E1718" s="134" t="s">
        <v>336</v>
      </c>
      <c r="F1718" s="134">
        <v>20</v>
      </c>
      <c r="G1718" s="134" t="s">
        <v>823</v>
      </c>
      <c r="H1718" s="101" t="s">
        <v>328</v>
      </c>
      <c r="I1718" s="101" t="s">
        <v>328</v>
      </c>
      <c r="J1718" s="160">
        <v>105</v>
      </c>
    </row>
    <row r="1719" spans="1:10" x14ac:dyDescent="0.25">
      <c r="A1719" s="134" t="s">
        <v>702</v>
      </c>
      <c r="B1719" s="134" t="s">
        <v>269</v>
      </c>
      <c r="C1719" s="134">
        <f>'[2]24241-09'!$E$3</f>
        <v>2024</v>
      </c>
      <c r="D1719" s="134" t="s">
        <v>319</v>
      </c>
      <c r="E1719" s="134" t="s">
        <v>336</v>
      </c>
      <c r="F1719" s="134">
        <v>20</v>
      </c>
      <c r="G1719" s="134" t="s">
        <v>823</v>
      </c>
      <c r="H1719" s="134" t="s">
        <v>807</v>
      </c>
      <c r="I1719" s="349" t="s">
        <v>808</v>
      </c>
      <c r="J1719" s="160">
        <v>23</v>
      </c>
    </row>
    <row r="1720" spans="1:10" x14ac:dyDescent="0.25">
      <c r="A1720" s="134" t="s">
        <v>702</v>
      </c>
      <c r="B1720" s="134" t="s">
        <v>269</v>
      </c>
      <c r="C1720" s="134">
        <f>'[2]24241-09'!$E$3</f>
        <v>2024</v>
      </c>
      <c r="D1720" s="134" t="s">
        <v>319</v>
      </c>
      <c r="E1720" s="134" t="s">
        <v>336</v>
      </c>
      <c r="F1720" s="134">
        <v>20</v>
      </c>
      <c r="G1720" s="134" t="s">
        <v>823</v>
      </c>
      <c r="H1720" s="134" t="s">
        <v>807</v>
      </c>
      <c r="I1720" s="349" t="s">
        <v>541</v>
      </c>
      <c r="J1720" s="160">
        <v>7</v>
      </c>
    </row>
    <row r="1721" spans="1:10" x14ac:dyDescent="0.25">
      <c r="A1721" s="134" t="s">
        <v>702</v>
      </c>
      <c r="B1721" s="134" t="s">
        <v>269</v>
      </c>
      <c r="C1721" s="134">
        <f>'[2]24241-09'!$E$3</f>
        <v>2024</v>
      </c>
      <c r="D1721" s="134" t="s">
        <v>319</v>
      </c>
      <c r="E1721" s="134" t="s">
        <v>336</v>
      </c>
      <c r="F1721" s="134">
        <v>20</v>
      </c>
      <c r="G1721" s="134" t="s">
        <v>823</v>
      </c>
      <c r="H1721" s="134" t="s">
        <v>807</v>
      </c>
      <c r="I1721" s="349" t="s">
        <v>542</v>
      </c>
      <c r="J1721" s="160">
        <v>15</v>
      </c>
    </row>
    <row r="1722" spans="1:10" x14ac:dyDescent="0.25">
      <c r="A1722" s="134" t="s">
        <v>702</v>
      </c>
      <c r="B1722" s="134" t="s">
        <v>269</v>
      </c>
      <c r="C1722" s="134">
        <f>'[2]24241-09'!$E$3</f>
        <v>2024</v>
      </c>
      <c r="D1722" s="134" t="s">
        <v>319</v>
      </c>
      <c r="E1722" s="134" t="s">
        <v>336</v>
      </c>
      <c r="F1722" s="134">
        <v>20</v>
      </c>
      <c r="G1722" s="134" t="s">
        <v>823</v>
      </c>
      <c r="H1722" s="134" t="s">
        <v>819</v>
      </c>
      <c r="I1722" s="101" t="s">
        <v>820</v>
      </c>
      <c r="J1722" s="160">
        <v>14</v>
      </c>
    </row>
    <row r="1723" spans="1:10" x14ac:dyDescent="0.25">
      <c r="A1723" s="134" t="s">
        <v>702</v>
      </c>
      <c r="B1723" s="134" t="s">
        <v>269</v>
      </c>
      <c r="C1723" s="134">
        <f>'[2]24241-09'!$E$3</f>
        <v>2024</v>
      </c>
      <c r="D1723" s="134" t="s">
        <v>319</v>
      </c>
      <c r="E1723" s="134" t="s">
        <v>336</v>
      </c>
      <c r="F1723" s="134">
        <v>20</v>
      </c>
      <c r="G1723" s="134" t="s">
        <v>823</v>
      </c>
      <c r="H1723" s="134" t="s">
        <v>819</v>
      </c>
      <c r="I1723" s="101" t="s">
        <v>821</v>
      </c>
      <c r="J1723" s="160">
        <v>91</v>
      </c>
    </row>
    <row r="1724" spans="1:10" x14ac:dyDescent="0.25">
      <c r="A1724" s="134" t="s">
        <v>702</v>
      </c>
      <c r="B1724" s="134" t="s">
        <v>269</v>
      </c>
      <c r="C1724" s="134">
        <f>'[2]24241-09'!$E$3</f>
        <v>2024</v>
      </c>
      <c r="D1724" s="134" t="s">
        <v>319</v>
      </c>
      <c r="E1724" s="134" t="s">
        <v>336</v>
      </c>
      <c r="F1724" s="134">
        <v>20</v>
      </c>
      <c r="G1724" s="134" t="s">
        <v>823</v>
      </c>
      <c r="H1724" s="134" t="s">
        <v>553</v>
      </c>
      <c r="I1724" s="134" t="s">
        <v>554</v>
      </c>
      <c r="J1724" s="160" t="s">
        <v>284</v>
      </c>
    </row>
    <row r="1725" spans="1:10" x14ac:dyDescent="0.25">
      <c r="A1725" s="134" t="s">
        <v>702</v>
      </c>
      <c r="B1725" s="134" t="s">
        <v>269</v>
      </c>
      <c r="C1725" s="134">
        <f>'[2]24241-09'!$E$3</f>
        <v>2024</v>
      </c>
      <c r="D1725" s="134" t="s">
        <v>319</v>
      </c>
      <c r="E1725" s="134" t="s">
        <v>336</v>
      </c>
      <c r="F1725" s="134">
        <v>20</v>
      </c>
      <c r="G1725" s="134" t="s">
        <v>823</v>
      </c>
      <c r="H1725" s="134" t="s">
        <v>553</v>
      </c>
      <c r="I1725" s="134" t="s">
        <v>555</v>
      </c>
      <c r="J1725" s="160" t="s">
        <v>284</v>
      </c>
    </row>
    <row r="1726" spans="1:10" x14ac:dyDescent="0.25">
      <c r="A1726" s="134" t="s">
        <v>702</v>
      </c>
      <c r="B1726" s="134" t="s">
        <v>269</v>
      </c>
      <c r="C1726" s="134">
        <f>'[2]24241-09'!$E$3</f>
        <v>2024</v>
      </c>
      <c r="D1726" s="134" t="s">
        <v>319</v>
      </c>
      <c r="E1726" s="134" t="s">
        <v>336</v>
      </c>
      <c r="F1726" s="134">
        <v>20</v>
      </c>
      <c r="G1726" s="134" t="s">
        <v>823</v>
      </c>
      <c r="H1726" s="134" t="s">
        <v>553</v>
      </c>
      <c r="I1726" s="101" t="s">
        <v>556</v>
      </c>
      <c r="J1726" s="160">
        <v>80</v>
      </c>
    </row>
    <row r="1727" spans="1:10" x14ac:dyDescent="0.25">
      <c r="A1727" s="134" t="s">
        <v>702</v>
      </c>
      <c r="B1727" s="134" t="s">
        <v>269</v>
      </c>
      <c r="C1727" s="134">
        <f>'[2]24241-09'!$E$3</f>
        <v>2024</v>
      </c>
      <c r="D1727" s="134" t="s">
        <v>319</v>
      </c>
      <c r="E1727" s="134" t="s">
        <v>336</v>
      </c>
      <c r="F1727" s="134">
        <v>20</v>
      </c>
      <c r="G1727" s="134" t="s">
        <v>823</v>
      </c>
      <c r="H1727" s="134" t="s">
        <v>553</v>
      </c>
      <c r="I1727" s="101" t="s">
        <v>557</v>
      </c>
      <c r="J1727" s="160">
        <v>1</v>
      </c>
    </row>
    <row r="1728" spans="1:10" x14ac:dyDescent="0.25">
      <c r="A1728" s="134" t="s">
        <v>702</v>
      </c>
      <c r="B1728" s="134" t="s">
        <v>269</v>
      </c>
      <c r="C1728" s="134">
        <f>'[2]24241-09'!$E$3</f>
        <v>2024</v>
      </c>
      <c r="D1728" s="134" t="s">
        <v>319</v>
      </c>
      <c r="E1728" s="134" t="s">
        <v>336</v>
      </c>
      <c r="F1728" s="134">
        <v>20</v>
      </c>
      <c r="G1728" s="134" t="s">
        <v>823</v>
      </c>
      <c r="H1728" s="134" t="s">
        <v>553</v>
      </c>
      <c r="I1728" s="101" t="s">
        <v>558</v>
      </c>
      <c r="J1728" s="160">
        <v>2</v>
      </c>
    </row>
    <row r="1729" spans="1:10" x14ac:dyDescent="0.25">
      <c r="A1729" s="134" t="s">
        <v>702</v>
      </c>
      <c r="B1729" s="134" t="s">
        <v>269</v>
      </c>
      <c r="C1729" s="134">
        <f>'[2]24241-09'!$E$3</f>
        <v>2024</v>
      </c>
      <c r="D1729" s="134" t="s">
        <v>319</v>
      </c>
      <c r="E1729" s="134" t="s">
        <v>336</v>
      </c>
      <c r="F1729" s="134">
        <v>20</v>
      </c>
      <c r="G1729" s="134" t="s">
        <v>823</v>
      </c>
      <c r="H1729" s="134" t="s">
        <v>553</v>
      </c>
      <c r="I1729" s="101" t="s">
        <v>559</v>
      </c>
      <c r="J1729" s="160">
        <v>8</v>
      </c>
    </row>
    <row r="1730" spans="1:10" x14ac:dyDescent="0.25">
      <c r="A1730" s="134" t="s">
        <v>702</v>
      </c>
      <c r="B1730" s="134" t="s">
        <v>269</v>
      </c>
      <c r="C1730" s="134">
        <f>'[2]24241-09'!$E$3</f>
        <v>2024</v>
      </c>
      <c r="D1730" s="134" t="s">
        <v>319</v>
      </c>
      <c r="E1730" s="134" t="s">
        <v>336</v>
      </c>
      <c r="F1730" s="134">
        <v>30</v>
      </c>
      <c r="G1730" s="101" t="s">
        <v>140</v>
      </c>
      <c r="H1730" s="101" t="s">
        <v>328</v>
      </c>
      <c r="I1730" s="101" t="s">
        <v>328</v>
      </c>
      <c r="J1730" s="160">
        <v>3300</v>
      </c>
    </row>
    <row r="1731" spans="1:10" x14ac:dyDescent="0.25">
      <c r="A1731" s="134" t="s">
        <v>702</v>
      </c>
      <c r="B1731" s="134" t="s">
        <v>269</v>
      </c>
      <c r="C1731" s="134">
        <f>'[2]24241-09'!$E$3</f>
        <v>2024</v>
      </c>
      <c r="D1731" s="134" t="s">
        <v>319</v>
      </c>
      <c r="E1731" s="134" t="s">
        <v>336</v>
      </c>
      <c r="F1731" s="134">
        <v>30</v>
      </c>
      <c r="G1731" s="101" t="s">
        <v>140</v>
      </c>
      <c r="H1731" s="134" t="s">
        <v>807</v>
      </c>
      <c r="I1731" s="349" t="s">
        <v>808</v>
      </c>
      <c r="J1731" s="160">
        <v>453</v>
      </c>
    </row>
    <row r="1732" spans="1:10" x14ac:dyDescent="0.25">
      <c r="A1732" s="134" t="s">
        <v>702</v>
      </c>
      <c r="B1732" s="134" t="s">
        <v>269</v>
      </c>
      <c r="C1732" s="134">
        <f>'[2]24241-09'!$E$3</f>
        <v>2024</v>
      </c>
      <c r="D1732" s="134" t="s">
        <v>319</v>
      </c>
      <c r="E1732" s="134" t="s">
        <v>336</v>
      </c>
      <c r="F1732" s="134">
        <v>30</v>
      </c>
      <c r="G1732" s="101" t="s">
        <v>140</v>
      </c>
      <c r="H1732" s="134" t="s">
        <v>807</v>
      </c>
      <c r="I1732" s="349" t="s">
        <v>541</v>
      </c>
      <c r="J1732" s="160">
        <v>135</v>
      </c>
    </row>
    <row r="1733" spans="1:10" x14ac:dyDescent="0.25">
      <c r="A1733" s="134" t="s">
        <v>702</v>
      </c>
      <c r="B1733" s="134" t="s">
        <v>269</v>
      </c>
      <c r="C1733" s="134">
        <f>'[2]24241-09'!$E$3</f>
        <v>2024</v>
      </c>
      <c r="D1733" s="134" t="s">
        <v>319</v>
      </c>
      <c r="E1733" s="134" t="s">
        <v>336</v>
      </c>
      <c r="F1733" s="134">
        <v>30</v>
      </c>
      <c r="G1733" s="101" t="s">
        <v>140</v>
      </c>
      <c r="H1733" s="134" t="s">
        <v>807</v>
      </c>
      <c r="I1733" s="349" t="s">
        <v>542</v>
      </c>
      <c r="J1733" s="160">
        <v>189</v>
      </c>
    </row>
    <row r="1734" spans="1:10" x14ac:dyDescent="0.25">
      <c r="A1734" s="134" t="s">
        <v>702</v>
      </c>
      <c r="B1734" s="134" t="s">
        <v>269</v>
      </c>
      <c r="C1734" s="134">
        <f>'[2]24241-09'!$E$3</f>
        <v>2024</v>
      </c>
      <c r="D1734" s="134" t="s">
        <v>319</v>
      </c>
      <c r="E1734" s="134" t="s">
        <v>336</v>
      </c>
      <c r="F1734" s="134">
        <v>30</v>
      </c>
      <c r="G1734" s="101" t="s">
        <v>140</v>
      </c>
      <c r="H1734" s="134" t="s">
        <v>819</v>
      </c>
      <c r="I1734" s="101" t="s">
        <v>820</v>
      </c>
      <c r="J1734" s="160">
        <v>693</v>
      </c>
    </row>
    <row r="1735" spans="1:10" x14ac:dyDescent="0.25">
      <c r="A1735" s="134" t="s">
        <v>702</v>
      </c>
      <c r="B1735" s="134" t="s">
        <v>269</v>
      </c>
      <c r="C1735" s="134">
        <f>'[2]24241-09'!$E$3</f>
        <v>2024</v>
      </c>
      <c r="D1735" s="134" t="s">
        <v>319</v>
      </c>
      <c r="E1735" s="134" t="s">
        <v>336</v>
      </c>
      <c r="F1735" s="134">
        <v>30</v>
      </c>
      <c r="G1735" s="101" t="s">
        <v>140</v>
      </c>
      <c r="H1735" s="134" t="s">
        <v>819</v>
      </c>
      <c r="I1735" s="101" t="s">
        <v>821</v>
      </c>
      <c r="J1735" s="160">
        <v>2607</v>
      </c>
    </row>
    <row r="1736" spans="1:10" x14ac:dyDescent="0.25">
      <c r="A1736" s="134" t="s">
        <v>702</v>
      </c>
      <c r="B1736" s="134" t="s">
        <v>269</v>
      </c>
      <c r="C1736" s="134">
        <f>'[2]24241-09'!$E$3</f>
        <v>2024</v>
      </c>
      <c r="D1736" s="134" t="s">
        <v>319</v>
      </c>
      <c r="E1736" s="134" t="s">
        <v>336</v>
      </c>
      <c r="F1736" s="134">
        <v>30</v>
      </c>
      <c r="G1736" s="101" t="s">
        <v>140</v>
      </c>
      <c r="H1736" s="134" t="s">
        <v>553</v>
      </c>
      <c r="I1736" s="134" t="s">
        <v>554</v>
      </c>
      <c r="J1736" s="160">
        <v>202</v>
      </c>
    </row>
    <row r="1737" spans="1:10" x14ac:dyDescent="0.25">
      <c r="A1737" s="134" t="s">
        <v>702</v>
      </c>
      <c r="B1737" s="134" t="s">
        <v>269</v>
      </c>
      <c r="C1737" s="134">
        <f>'[2]24241-09'!$E$3</f>
        <v>2024</v>
      </c>
      <c r="D1737" s="134" t="s">
        <v>319</v>
      </c>
      <c r="E1737" s="134" t="s">
        <v>336</v>
      </c>
      <c r="F1737" s="134">
        <v>30</v>
      </c>
      <c r="G1737" s="101" t="s">
        <v>140</v>
      </c>
      <c r="H1737" s="134" t="s">
        <v>553</v>
      </c>
      <c r="I1737" s="134" t="s">
        <v>555</v>
      </c>
      <c r="J1737" s="160">
        <v>13</v>
      </c>
    </row>
    <row r="1738" spans="1:10" x14ac:dyDescent="0.25">
      <c r="A1738" s="134" t="s">
        <v>702</v>
      </c>
      <c r="B1738" s="134" t="s">
        <v>269</v>
      </c>
      <c r="C1738" s="134">
        <f>'[2]24241-09'!$E$3</f>
        <v>2024</v>
      </c>
      <c r="D1738" s="134" t="s">
        <v>319</v>
      </c>
      <c r="E1738" s="134" t="s">
        <v>336</v>
      </c>
      <c r="F1738" s="134">
        <v>30</v>
      </c>
      <c r="G1738" s="101" t="s">
        <v>140</v>
      </c>
      <c r="H1738" s="134" t="s">
        <v>553</v>
      </c>
      <c r="I1738" s="101" t="s">
        <v>556</v>
      </c>
      <c r="J1738" s="160">
        <v>508</v>
      </c>
    </row>
    <row r="1739" spans="1:10" x14ac:dyDescent="0.25">
      <c r="A1739" s="134" t="s">
        <v>702</v>
      </c>
      <c r="B1739" s="134" t="s">
        <v>269</v>
      </c>
      <c r="C1739" s="134">
        <f>'[2]24241-09'!$E$3</f>
        <v>2024</v>
      </c>
      <c r="D1739" s="134" t="s">
        <v>319</v>
      </c>
      <c r="E1739" s="134" t="s">
        <v>336</v>
      </c>
      <c r="F1739" s="134">
        <v>30</v>
      </c>
      <c r="G1739" s="101" t="s">
        <v>140</v>
      </c>
      <c r="H1739" s="134" t="s">
        <v>553</v>
      </c>
      <c r="I1739" s="101" t="s">
        <v>557</v>
      </c>
      <c r="J1739" s="160">
        <v>43</v>
      </c>
    </row>
    <row r="1740" spans="1:10" x14ac:dyDescent="0.25">
      <c r="A1740" s="134" t="s">
        <v>702</v>
      </c>
      <c r="B1740" s="134" t="s">
        <v>269</v>
      </c>
      <c r="C1740" s="134">
        <f>'[2]24241-09'!$E$3</f>
        <v>2024</v>
      </c>
      <c r="D1740" s="134" t="s">
        <v>319</v>
      </c>
      <c r="E1740" s="134" t="s">
        <v>336</v>
      </c>
      <c r="F1740" s="134">
        <v>30</v>
      </c>
      <c r="G1740" s="101" t="s">
        <v>140</v>
      </c>
      <c r="H1740" s="134" t="s">
        <v>553</v>
      </c>
      <c r="I1740" s="101" t="s">
        <v>558</v>
      </c>
      <c r="J1740" s="160">
        <v>638</v>
      </c>
    </row>
    <row r="1741" spans="1:10" x14ac:dyDescent="0.25">
      <c r="A1741" s="134" t="s">
        <v>702</v>
      </c>
      <c r="B1741" s="134" t="s">
        <v>269</v>
      </c>
      <c r="C1741" s="134">
        <f>'[2]24241-09'!$E$3</f>
        <v>2024</v>
      </c>
      <c r="D1741" s="134" t="s">
        <v>319</v>
      </c>
      <c r="E1741" s="134" t="s">
        <v>336</v>
      </c>
      <c r="F1741" s="134">
        <v>30</v>
      </c>
      <c r="G1741" s="101" t="s">
        <v>140</v>
      </c>
      <c r="H1741" s="134" t="s">
        <v>553</v>
      </c>
      <c r="I1741" s="101" t="s">
        <v>559</v>
      </c>
      <c r="J1741" s="160">
        <v>1203</v>
      </c>
    </row>
    <row r="1742" spans="1:10" x14ac:dyDescent="0.25">
      <c r="A1742" s="134" t="s">
        <v>702</v>
      </c>
      <c r="B1742" s="134" t="s">
        <v>269</v>
      </c>
      <c r="C1742" s="134">
        <f>'[2]24241-09'!$E$3</f>
        <v>2024</v>
      </c>
      <c r="D1742" s="134" t="s">
        <v>319</v>
      </c>
      <c r="E1742" s="134" t="s">
        <v>336</v>
      </c>
      <c r="F1742" s="101">
        <v>40</v>
      </c>
      <c r="G1742" s="101" t="s">
        <v>141</v>
      </c>
      <c r="H1742" s="101" t="s">
        <v>328</v>
      </c>
      <c r="I1742" s="101" t="s">
        <v>328</v>
      </c>
      <c r="J1742" s="160" t="s">
        <v>284</v>
      </c>
    </row>
    <row r="1743" spans="1:10" x14ac:dyDescent="0.25">
      <c r="A1743" s="134" t="s">
        <v>702</v>
      </c>
      <c r="B1743" s="134" t="s">
        <v>269</v>
      </c>
      <c r="C1743" s="134">
        <f>'[2]24241-09'!$E$3</f>
        <v>2024</v>
      </c>
      <c r="D1743" s="134" t="s">
        <v>319</v>
      </c>
      <c r="E1743" s="134" t="s">
        <v>336</v>
      </c>
      <c r="F1743" s="101">
        <v>40</v>
      </c>
      <c r="G1743" s="101" t="s">
        <v>141</v>
      </c>
      <c r="H1743" s="134" t="s">
        <v>807</v>
      </c>
      <c r="I1743" s="349" t="s">
        <v>808</v>
      </c>
      <c r="J1743" s="160" t="s">
        <v>284</v>
      </c>
    </row>
    <row r="1744" spans="1:10" x14ac:dyDescent="0.25">
      <c r="A1744" s="134" t="s">
        <v>702</v>
      </c>
      <c r="B1744" s="134" t="s">
        <v>269</v>
      </c>
      <c r="C1744" s="134">
        <f>'[2]24241-09'!$E$3</f>
        <v>2024</v>
      </c>
      <c r="D1744" s="134" t="s">
        <v>319</v>
      </c>
      <c r="E1744" s="134" t="s">
        <v>336</v>
      </c>
      <c r="F1744" s="101">
        <v>40</v>
      </c>
      <c r="G1744" s="101" t="s">
        <v>141</v>
      </c>
      <c r="H1744" s="134" t="s">
        <v>807</v>
      </c>
      <c r="I1744" s="349" t="s">
        <v>541</v>
      </c>
      <c r="J1744" s="160" t="s">
        <v>284</v>
      </c>
    </row>
    <row r="1745" spans="1:10" x14ac:dyDescent="0.25">
      <c r="A1745" s="134" t="s">
        <v>702</v>
      </c>
      <c r="B1745" s="134" t="s">
        <v>269</v>
      </c>
      <c r="C1745" s="134">
        <f>'[2]24241-09'!$E$3</f>
        <v>2024</v>
      </c>
      <c r="D1745" s="134" t="s">
        <v>319</v>
      </c>
      <c r="E1745" s="134" t="s">
        <v>336</v>
      </c>
      <c r="F1745" s="101">
        <v>40</v>
      </c>
      <c r="G1745" s="101" t="s">
        <v>141</v>
      </c>
      <c r="H1745" s="134" t="s">
        <v>807</v>
      </c>
      <c r="I1745" s="349" t="s">
        <v>542</v>
      </c>
      <c r="J1745" s="160" t="s">
        <v>284</v>
      </c>
    </row>
    <row r="1746" spans="1:10" x14ac:dyDescent="0.25">
      <c r="A1746" s="134" t="s">
        <v>702</v>
      </c>
      <c r="B1746" s="134" t="s">
        <v>269</v>
      </c>
      <c r="C1746" s="134">
        <f>'[2]24241-09'!$E$3</f>
        <v>2024</v>
      </c>
      <c r="D1746" s="134" t="s">
        <v>319</v>
      </c>
      <c r="E1746" s="134" t="s">
        <v>336</v>
      </c>
      <c r="F1746" s="101">
        <v>40</v>
      </c>
      <c r="G1746" s="101" t="s">
        <v>141</v>
      </c>
      <c r="H1746" s="134" t="s">
        <v>819</v>
      </c>
      <c r="I1746" s="101" t="s">
        <v>820</v>
      </c>
      <c r="J1746" s="160" t="s">
        <v>284</v>
      </c>
    </row>
    <row r="1747" spans="1:10" x14ac:dyDescent="0.25">
      <c r="A1747" s="134" t="s">
        <v>702</v>
      </c>
      <c r="B1747" s="134" t="s">
        <v>269</v>
      </c>
      <c r="C1747" s="134">
        <f>'[2]24241-09'!$E$3</f>
        <v>2024</v>
      </c>
      <c r="D1747" s="134" t="s">
        <v>319</v>
      </c>
      <c r="E1747" s="134" t="s">
        <v>336</v>
      </c>
      <c r="F1747" s="101">
        <v>40</v>
      </c>
      <c r="G1747" s="101" t="s">
        <v>141</v>
      </c>
      <c r="H1747" s="134" t="s">
        <v>819</v>
      </c>
      <c r="I1747" s="101" t="s">
        <v>821</v>
      </c>
      <c r="J1747" s="160" t="s">
        <v>284</v>
      </c>
    </row>
    <row r="1748" spans="1:10" x14ac:dyDescent="0.25">
      <c r="A1748" s="134" t="s">
        <v>702</v>
      </c>
      <c r="B1748" s="134" t="s">
        <v>269</v>
      </c>
      <c r="C1748" s="134">
        <f>'[2]24241-09'!$E$3</f>
        <v>2024</v>
      </c>
      <c r="D1748" s="134" t="s">
        <v>319</v>
      </c>
      <c r="E1748" s="134" t="s">
        <v>336</v>
      </c>
      <c r="F1748" s="101">
        <v>40</v>
      </c>
      <c r="G1748" s="101" t="s">
        <v>141</v>
      </c>
      <c r="H1748" s="134" t="s">
        <v>553</v>
      </c>
      <c r="I1748" s="134" t="s">
        <v>554</v>
      </c>
      <c r="J1748" s="160" t="s">
        <v>284</v>
      </c>
    </row>
    <row r="1749" spans="1:10" x14ac:dyDescent="0.25">
      <c r="A1749" s="134" t="s">
        <v>702</v>
      </c>
      <c r="B1749" s="134" t="s">
        <v>269</v>
      </c>
      <c r="C1749" s="134">
        <f>'[2]24241-09'!$E$3</f>
        <v>2024</v>
      </c>
      <c r="D1749" s="134" t="s">
        <v>319</v>
      </c>
      <c r="E1749" s="134" t="s">
        <v>336</v>
      </c>
      <c r="F1749" s="101">
        <v>40</v>
      </c>
      <c r="G1749" s="101" t="s">
        <v>141</v>
      </c>
      <c r="H1749" s="134" t="s">
        <v>553</v>
      </c>
      <c r="I1749" s="134" t="s">
        <v>555</v>
      </c>
      <c r="J1749" s="160" t="s">
        <v>284</v>
      </c>
    </row>
    <row r="1750" spans="1:10" x14ac:dyDescent="0.25">
      <c r="A1750" s="134" t="s">
        <v>702</v>
      </c>
      <c r="B1750" s="134" t="s">
        <v>269</v>
      </c>
      <c r="C1750" s="134">
        <f>'[2]24241-09'!$E$3</f>
        <v>2024</v>
      </c>
      <c r="D1750" s="134" t="s">
        <v>319</v>
      </c>
      <c r="E1750" s="134" t="s">
        <v>336</v>
      </c>
      <c r="F1750" s="101">
        <v>40</v>
      </c>
      <c r="G1750" s="101" t="s">
        <v>141</v>
      </c>
      <c r="H1750" s="134" t="s">
        <v>553</v>
      </c>
      <c r="I1750" s="101" t="s">
        <v>556</v>
      </c>
      <c r="J1750" s="160" t="s">
        <v>284</v>
      </c>
    </row>
    <row r="1751" spans="1:10" x14ac:dyDescent="0.25">
      <c r="A1751" s="134" t="s">
        <v>702</v>
      </c>
      <c r="B1751" s="134" t="s">
        <v>269</v>
      </c>
      <c r="C1751" s="134">
        <f>'[2]24241-09'!$E$3</f>
        <v>2024</v>
      </c>
      <c r="D1751" s="134" t="s">
        <v>319</v>
      </c>
      <c r="E1751" s="134" t="s">
        <v>336</v>
      </c>
      <c r="F1751" s="101">
        <v>40</v>
      </c>
      <c r="G1751" s="101" t="s">
        <v>141</v>
      </c>
      <c r="H1751" s="134" t="s">
        <v>553</v>
      </c>
      <c r="I1751" s="101" t="s">
        <v>557</v>
      </c>
      <c r="J1751" s="160" t="s">
        <v>284</v>
      </c>
    </row>
    <row r="1752" spans="1:10" x14ac:dyDescent="0.25">
      <c r="A1752" s="134" t="s">
        <v>702</v>
      </c>
      <c r="B1752" s="134" t="s">
        <v>269</v>
      </c>
      <c r="C1752" s="134">
        <f>'[2]24241-09'!$E$3</f>
        <v>2024</v>
      </c>
      <c r="D1752" s="134" t="s">
        <v>319</v>
      </c>
      <c r="E1752" s="134" t="s">
        <v>336</v>
      </c>
      <c r="F1752" s="101">
        <v>40</v>
      </c>
      <c r="G1752" s="101" t="s">
        <v>141</v>
      </c>
      <c r="H1752" s="134" t="s">
        <v>553</v>
      </c>
      <c r="I1752" s="101" t="s">
        <v>558</v>
      </c>
      <c r="J1752" s="160" t="s">
        <v>284</v>
      </c>
    </row>
    <row r="1753" spans="1:10" x14ac:dyDescent="0.25">
      <c r="A1753" s="134" t="s">
        <v>702</v>
      </c>
      <c r="B1753" s="134" t="s">
        <v>269</v>
      </c>
      <c r="C1753" s="134">
        <f>'[2]24241-09'!$E$3</f>
        <v>2024</v>
      </c>
      <c r="D1753" s="134" t="s">
        <v>319</v>
      </c>
      <c r="E1753" s="134" t="s">
        <v>336</v>
      </c>
      <c r="F1753" s="101">
        <v>40</v>
      </c>
      <c r="G1753" s="101" t="s">
        <v>141</v>
      </c>
      <c r="H1753" s="134" t="s">
        <v>553</v>
      </c>
      <c r="I1753" s="101" t="s">
        <v>559</v>
      </c>
      <c r="J1753" s="160" t="s">
        <v>284</v>
      </c>
    </row>
    <row r="1754" spans="1:10" x14ac:dyDescent="0.25">
      <c r="A1754" s="134" t="s">
        <v>702</v>
      </c>
      <c r="B1754" s="134" t="s">
        <v>269</v>
      </c>
      <c r="C1754" s="134">
        <f>'[2]24241-09'!$E$3</f>
        <v>2024</v>
      </c>
      <c r="D1754" s="134" t="s">
        <v>319</v>
      </c>
      <c r="E1754" s="134" t="s">
        <v>336</v>
      </c>
      <c r="F1754" s="134">
        <v>50</v>
      </c>
      <c r="G1754" s="134" t="s">
        <v>795</v>
      </c>
      <c r="H1754" s="101" t="s">
        <v>328</v>
      </c>
      <c r="I1754" s="101" t="s">
        <v>328</v>
      </c>
      <c r="J1754" s="160">
        <v>14</v>
      </c>
    </row>
    <row r="1755" spans="1:10" x14ac:dyDescent="0.25">
      <c r="A1755" s="134" t="s">
        <v>702</v>
      </c>
      <c r="B1755" s="134" t="s">
        <v>269</v>
      </c>
      <c r="C1755" s="134">
        <f>'[2]24241-09'!$E$3</f>
        <v>2024</v>
      </c>
      <c r="D1755" s="134" t="s">
        <v>319</v>
      </c>
      <c r="E1755" s="134" t="s">
        <v>336</v>
      </c>
      <c r="F1755" s="134">
        <v>50</v>
      </c>
      <c r="G1755" s="134" t="s">
        <v>795</v>
      </c>
      <c r="H1755" s="134" t="s">
        <v>807</v>
      </c>
      <c r="I1755" s="349" t="s">
        <v>808</v>
      </c>
      <c r="J1755" s="160">
        <v>3</v>
      </c>
    </row>
    <row r="1756" spans="1:10" x14ac:dyDescent="0.25">
      <c r="A1756" s="134" t="s">
        <v>702</v>
      </c>
      <c r="B1756" s="134" t="s">
        <v>269</v>
      </c>
      <c r="C1756" s="134">
        <f>'[2]24241-09'!$E$3</f>
        <v>2024</v>
      </c>
      <c r="D1756" s="134" t="s">
        <v>319</v>
      </c>
      <c r="E1756" s="134" t="s">
        <v>336</v>
      </c>
      <c r="F1756" s="134">
        <v>50</v>
      </c>
      <c r="G1756" s="134" t="s">
        <v>795</v>
      </c>
      <c r="H1756" s="134" t="s">
        <v>807</v>
      </c>
      <c r="I1756" s="349" t="s">
        <v>541</v>
      </c>
      <c r="J1756" s="160" t="s">
        <v>284</v>
      </c>
    </row>
    <row r="1757" spans="1:10" x14ac:dyDescent="0.25">
      <c r="A1757" s="134" t="s">
        <v>702</v>
      </c>
      <c r="B1757" s="134" t="s">
        <v>269</v>
      </c>
      <c r="C1757" s="134">
        <f>'[2]24241-09'!$E$3</f>
        <v>2024</v>
      </c>
      <c r="D1757" s="134" t="s">
        <v>319</v>
      </c>
      <c r="E1757" s="134" t="s">
        <v>336</v>
      </c>
      <c r="F1757" s="134">
        <v>50</v>
      </c>
      <c r="G1757" s="134" t="s">
        <v>795</v>
      </c>
      <c r="H1757" s="134" t="s">
        <v>807</v>
      </c>
      <c r="I1757" s="349" t="s">
        <v>542</v>
      </c>
      <c r="J1757" s="160">
        <v>3</v>
      </c>
    </row>
    <row r="1758" spans="1:10" x14ac:dyDescent="0.25">
      <c r="A1758" s="134" t="s">
        <v>702</v>
      </c>
      <c r="B1758" s="134" t="s">
        <v>269</v>
      </c>
      <c r="C1758" s="134">
        <f>'[2]24241-09'!$E$3</f>
        <v>2024</v>
      </c>
      <c r="D1758" s="134" t="s">
        <v>319</v>
      </c>
      <c r="E1758" s="134" t="s">
        <v>336</v>
      </c>
      <c r="F1758" s="134">
        <v>50</v>
      </c>
      <c r="G1758" s="134" t="s">
        <v>795</v>
      </c>
      <c r="H1758" s="134" t="s">
        <v>819</v>
      </c>
      <c r="I1758" s="101" t="s">
        <v>820</v>
      </c>
      <c r="J1758" s="160">
        <v>2</v>
      </c>
    </row>
    <row r="1759" spans="1:10" x14ac:dyDescent="0.25">
      <c r="A1759" s="134" t="s">
        <v>702</v>
      </c>
      <c r="B1759" s="134" t="s">
        <v>269</v>
      </c>
      <c r="C1759" s="134">
        <f>'[2]24241-09'!$E$3</f>
        <v>2024</v>
      </c>
      <c r="D1759" s="134" t="s">
        <v>319</v>
      </c>
      <c r="E1759" s="134" t="s">
        <v>336</v>
      </c>
      <c r="F1759" s="134">
        <v>50</v>
      </c>
      <c r="G1759" s="134" t="s">
        <v>795</v>
      </c>
      <c r="H1759" s="134" t="s">
        <v>819</v>
      </c>
      <c r="I1759" s="101" t="s">
        <v>821</v>
      </c>
      <c r="J1759" s="160">
        <v>12</v>
      </c>
    </row>
    <row r="1760" spans="1:10" x14ac:dyDescent="0.25">
      <c r="A1760" s="134" t="s">
        <v>702</v>
      </c>
      <c r="B1760" s="134" t="s">
        <v>269</v>
      </c>
      <c r="C1760" s="134">
        <f>'[2]24241-09'!$E$3</f>
        <v>2024</v>
      </c>
      <c r="D1760" s="134" t="s">
        <v>319</v>
      </c>
      <c r="E1760" s="134" t="s">
        <v>336</v>
      </c>
      <c r="F1760" s="134">
        <v>50</v>
      </c>
      <c r="G1760" s="134" t="s">
        <v>795</v>
      </c>
      <c r="H1760" s="134" t="s">
        <v>553</v>
      </c>
      <c r="I1760" s="134" t="s">
        <v>554</v>
      </c>
      <c r="J1760" s="160">
        <v>1</v>
      </c>
    </row>
    <row r="1761" spans="1:10" x14ac:dyDescent="0.25">
      <c r="A1761" s="134" t="s">
        <v>702</v>
      </c>
      <c r="B1761" s="134" t="s">
        <v>269</v>
      </c>
      <c r="C1761" s="134">
        <f>'[2]24241-09'!$E$3</f>
        <v>2024</v>
      </c>
      <c r="D1761" s="134" t="s">
        <v>319</v>
      </c>
      <c r="E1761" s="134" t="s">
        <v>336</v>
      </c>
      <c r="F1761" s="134">
        <v>50</v>
      </c>
      <c r="G1761" s="134" t="s">
        <v>795</v>
      </c>
      <c r="H1761" s="134" t="s">
        <v>553</v>
      </c>
      <c r="I1761" s="134" t="s">
        <v>555</v>
      </c>
      <c r="J1761" s="160" t="s">
        <v>284</v>
      </c>
    </row>
    <row r="1762" spans="1:10" x14ac:dyDescent="0.25">
      <c r="A1762" s="134" t="s">
        <v>702</v>
      </c>
      <c r="B1762" s="134" t="s">
        <v>269</v>
      </c>
      <c r="C1762" s="134">
        <f>'[2]24241-09'!$E$3</f>
        <v>2024</v>
      </c>
      <c r="D1762" s="134" t="s">
        <v>319</v>
      </c>
      <c r="E1762" s="134" t="s">
        <v>336</v>
      </c>
      <c r="F1762" s="134">
        <v>50</v>
      </c>
      <c r="G1762" s="134" t="s">
        <v>795</v>
      </c>
      <c r="H1762" s="134" t="s">
        <v>553</v>
      </c>
      <c r="I1762" s="101" t="s">
        <v>556</v>
      </c>
      <c r="J1762" s="160">
        <v>11</v>
      </c>
    </row>
    <row r="1763" spans="1:10" x14ac:dyDescent="0.25">
      <c r="A1763" s="134" t="s">
        <v>702</v>
      </c>
      <c r="B1763" s="134" t="s">
        <v>269</v>
      </c>
      <c r="C1763" s="134">
        <f>'[2]24241-09'!$E$3</f>
        <v>2024</v>
      </c>
      <c r="D1763" s="134" t="s">
        <v>319</v>
      </c>
      <c r="E1763" s="134" t="s">
        <v>336</v>
      </c>
      <c r="F1763" s="134">
        <v>50</v>
      </c>
      <c r="G1763" s="134" t="s">
        <v>795</v>
      </c>
      <c r="H1763" s="134" t="s">
        <v>553</v>
      </c>
      <c r="I1763" s="101" t="s">
        <v>557</v>
      </c>
      <c r="J1763" s="160" t="s">
        <v>284</v>
      </c>
    </row>
    <row r="1764" spans="1:10" x14ac:dyDescent="0.25">
      <c r="A1764" s="134" t="s">
        <v>702</v>
      </c>
      <c r="B1764" s="134" t="s">
        <v>269</v>
      </c>
      <c r="C1764" s="134">
        <f>'[2]24241-09'!$E$3</f>
        <v>2024</v>
      </c>
      <c r="D1764" s="134" t="s">
        <v>319</v>
      </c>
      <c r="E1764" s="134" t="s">
        <v>336</v>
      </c>
      <c r="F1764" s="134">
        <v>50</v>
      </c>
      <c r="G1764" s="134" t="s">
        <v>795</v>
      </c>
      <c r="H1764" s="134" t="s">
        <v>553</v>
      </c>
      <c r="I1764" s="101" t="s">
        <v>558</v>
      </c>
      <c r="J1764" s="160" t="s">
        <v>284</v>
      </c>
    </row>
    <row r="1765" spans="1:10" x14ac:dyDescent="0.25">
      <c r="A1765" s="134" t="s">
        <v>702</v>
      </c>
      <c r="B1765" s="134" t="s">
        <v>269</v>
      </c>
      <c r="C1765" s="134">
        <f>'[2]24241-09'!$E$3</f>
        <v>2024</v>
      </c>
      <c r="D1765" s="134" t="s">
        <v>319</v>
      </c>
      <c r="E1765" s="134" t="s">
        <v>336</v>
      </c>
      <c r="F1765" s="134">
        <v>50</v>
      </c>
      <c r="G1765" s="134" t="s">
        <v>795</v>
      </c>
      <c r="H1765" s="134" t="s">
        <v>553</v>
      </c>
      <c r="I1765" s="101" t="s">
        <v>559</v>
      </c>
      <c r="J1765" s="160" t="s">
        <v>284</v>
      </c>
    </row>
    <row r="1766" spans="1:10" x14ac:dyDescent="0.25">
      <c r="A1766" s="134" t="s">
        <v>702</v>
      </c>
      <c r="B1766" s="134" t="s">
        <v>269</v>
      </c>
      <c r="C1766" s="134">
        <f>'[2]24241-09'!$E$3</f>
        <v>2024</v>
      </c>
      <c r="D1766" s="134" t="s">
        <v>320</v>
      </c>
      <c r="E1766" s="134" t="s">
        <v>328</v>
      </c>
      <c r="F1766" s="134" t="s">
        <v>284</v>
      </c>
      <c r="G1766" s="134" t="s">
        <v>499</v>
      </c>
      <c r="H1766" s="134" t="s">
        <v>328</v>
      </c>
      <c r="I1766" s="134" t="s">
        <v>328</v>
      </c>
      <c r="J1766" s="160">
        <v>128715</v>
      </c>
    </row>
    <row r="1767" spans="1:10" x14ac:dyDescent="0.25">
      <c r="A1767" s="134" t="s">
        <v>702</v>
      </c>
      <c r="B1767" s="134" t="s">
        <v>269</v>
      </c>
      <c r="C1767" s="134">
        <f>'[2]24241-09'!$E$3</f>
        <v>2024</v>
      </c>
      <c r="D1767" s="134" t="s">
        <v>320</v>
      </c>
      <c r="E1767" s="134" t="s">
        <v>328</v>
      </c>
      <c r="F1767" s="134" t="s">
        <v>284</v>
      </c>
      <c r="G1767" s="134" t="s">
        <v>499</v>
      </c>
      <c r="H1767" s="134" t="s">
        <v>806</v>
      </c>
      <c r="I1767" s="134" t="s">
        <v>328</v>
      </c>
      <c r="J1767" s="160">
        <v>51035</v>
      </c>
    </row>
    <row r="1768" spans="1:10" x14ac:dyDescent="0.25">
      <c r="A1768" s="134" t="s">
        <v>702</v>
      </c>
      <c r="B1768" s="134" t="s">
        <v>269</v>
      </c>
      <c r="C1768" s="134">
        <f>'[2]24241-09'!$E$3</f>
        <v>2024</v>
      </c>
      <c r="D1768" s="134" t="s">
        <v>320</v>
      </c>
      <c r="E1768" s="134" t="s">
        <v>328</v>
      </c>
      <c r="F1768" s="134" t="s">
        <v>284</v>
      </c>
      <c r="G1768" s="134" t="s">
        <v>499</v>
      </c>
      <c r="H1768" s="134" t="s">
        <v>806</v>
      </c>
      <c r="I1768" s="349" t="s">
        <v>537</v>
      </c>
      <c r="J1768" s="160">
        <v>46694</v>
      </c>
    </row>
    <row r="1769" spans="1:10" x14ac:dyDescent="0.25">
      <c r="A1769" s="134" t="s">
        <v>702</v>
      </c>
      <c r="B1769" s="134" t="s">
        <v>269</v>
      </c>
      <c r="C1769" s="134">
        <f>'[2]24241-09'!$E$3</f>
        <v>2024</v>
      </c>
      <c r="D1769" s="134" t="s">
        <v>320</v>
      </c>
      <c r="E1769" s="134" t="s">
        <v>328</v>
      </c>
      <c r="F1769" s="134" t="s">
        <v>284</v>
      </c>
      <c r="G1769" s="134" t="s">
        <v>499</v>
      </c>
      <c r="H1769" s="134" t="s">
        <v>806</v>
      </c>
      <c r="I1769" s="349" t="s">
        <v>538</v>
      </c>
      <c r="J1769" s="160">
        <v>4341</v>
      </c>
    </row>
    <row r="1770" spans="1:10" x14ac:dyDescent="0.25">
      <c r="A1770" s="134" t="s">
        <v>702</v>
      </c>
      <c r="B1770" s="134" t="s">
        <v>269</v>
      </c>
      <c r="C1770" s="134">
        <f>'[2]24241-09'!$E$3</f>
        <v>2024</v>
      </c>
      <c r="D1770" s="134" t="s">
        <v>320</v>
      </c>
      <c r="E1770" s="134" t="s">
        <v>328</v>
      </c>
      <c r="F1770" s="134" t="s">
        <v>284</v>
      </c>
      <c r="G1770" s="134" t="s">
        <v>499</v>
      </c>
      <c r="H1770" s="134" t="s">
        <v>807</v>
      </c>
      <c r="I1770" s="349" t="s">
        <v>808</v>
      </c>
      <c r="J1770" s="160">
        <v>18004</v>
      </c>
    </row>
    <row r="1771" spans="1:10" x14ac:dyDescent="0.25">
      <c r="A1771" s="134" t="s">
        <v>702</v>
      </c>
      <c r="B1771" s="134" t="s">
        <v>269</v>
      </c>
      <c r="C1771" s="134">
        <f>'[2]24241-09'!$E$3</f>
        <v>2024</v>
      </c>
      <c r="D1771" s="134" t="s">
        <v>320</v>
      </c>
      <c r="E1771" s="134" t="s">
        <v>328</v>
      </c>
      <c r="F1771" s="134" t="s">
        <v>284</v>
      </c>
      <c r="G1771" s="134" t="s">
        <v>499</v>
      </c>
      <c r="H1771" s="134" t="s">
        <v>807</v>
      </c>
      <c r="I1771" s="349" t="s">
        <v>824</v>
      </c>
      <c r="J1771" s="160">
        <v>1560</v>
      </c>
    </row>
    <row r="1772" spans="1:10" x14ac:dyDescent="0.25">
      <c r="A1772" s="134" t="s">
        <v>702</v>
      </c>
      <c r="B1772" s="134" t="s">
        <v>269</v>
      </c>
      <c r="C1772" s="134">
        <f>'[2]24241-09'!$E$3</f>
        <v>2024</v>
      </c>
      <c r="D1772" s="134" t="s">
        <v>320</v>
      </c>
      <c r="E1772" s="134" t="s">
        <v>328</v>
      </c>
      <c r="F1772" s="134" t="s">
        <v>284</v>
      </c>
      <c r="G1772" s="134" t="s">
        <v>499</v>
      </c>
      <c r="H1772" s="134" t="s">
        <v>807</v>
      </c>
      <c r="I1772" s="349" t="s">
        <v>541</v>
      </c>
      <c r="J1772" s="160">
        <v>7582</v>
      </c>
    </row>
    <row r="1773" spans="1:10" x14ac:dyDescent="0.25">
      <c r="A1773" s="134" t="s">
        <v>702</v>
      </c>
      <c r="B1773" s="134" t="s">
        <v>269</v>
      </c>
      <c r="C1773" s="134">
        <f>'[2]24241-09'!$E$3</f>
        <v>2024</v>
      </c>
      <c r="D1773" s="134" t="s">
        <v>320</v>
      </c>
      <c r="E1773" s="134" t="s">
        <v>328</v>
      </c>
      <c r="F1773" s="134" t="s">
        <v>284</v>
      </c>
      <c r="G1773" s="134" t="s">
        <v>499</v>
      </c>
      <c r="H1773" s="134" t="s">
        <v>807</v>
      </c>
      <c r="I1773" s="349" t="s">
        <v>810</v>
      </c>
      <c r="J1773" s="160">
        <v>754</v>
      </c>
    </row>
    <row r="1774" spans="1:10" x14ac:dyDescent="0.25">
      <c r="A1774" s="134" t="s">
        <v>702</v>
      </c>
      <c r="B1774" s="134" t="s">
        <v>269</v>
      </c>
      <c r="C1774" s="134">
        <f>'[2]24241-09'!$E$3</f>
        <v>2024</v>
      </c>
      <c r="D1774" s="134" t="s">
        <v>320</v>
      </c>
      <c r="E1774" s="134" t="s">
        <v>328</v>
      </c>
      <c r="F1774" s="134" t="s">
        <v>284</v>
      </c>
      <c r="G1774" s="134" t="s">
        <v>499</v>
      </c>
      <c r="H1774" s="134" t="s">
        <v>807</v>
      </c>
      <c r="I1774" s="349" t="s">
        <v>542</v>
      </c>
      <c r="J1774" s="160">
        <v>10554</v>
      </c>
    </row>
    <row r="1775" spans="1:10" x14ac:dyDescent="0.25">
      <c r="A1775" s="134" t="s">
        <v>702</v>
      </c>
      <c r="B1775" s="134" t="s">
        <v>269</v>
      </c>
      <c r="C1775" s="134">
        <f>'[2]24241-09'!$E$3</f>
        <v>2024</v>
      </c>
      <c r="D1775" s="134" t="s">
        <v>320</v>
      </c>
      <c r="E1775" s="134" t="s">
        <v>328</v>
      </c>
      <c r="F1775" s="134" t="s">
        <v>284</v>
      </c>
      <c r="G1775" s="134" t="s">
        <v>499</v>
      </c>
      <c r="H1775" s="134" t="s">
        <v>807</v>
      </c>
      <c r="I1775" s="349" t="s">
        <v>811</v>
      </c>
      <c r="J1775" s="160">
        <v>1795</v>
      </c>
    </row>
    <row r="1776" spans="1:10" x14ac:dyDescent="0.25">
      <c r="A1776" s="134" t="s">
        <v>702</v>
      </c>
      <c r="B1776" s="134" t="s">
        <v>269</v>
      </c>
      <c r="C1776" s="134">
        <f>'[2]24241-09'!$E$3</f>
        <v>2024</v>
      </c>
      <c r="D1776" s="134" t="s">
        <v>320</v>
      </c>
      <c r="E1776" s="134" t="s">
        <v>328</v>
      </c>
      <c r="F1776" s="134" t="s">
        <v>284</v>
      </c>
      <c r="G1776" s="134" t="s">
        <v>499</v>
      </c>
      <c r="H1776" s="134" t="s">
        <v>812</v>
      </c>
      <c r="I1776" s="101" t="s">
        <v>539</v>
      </c>
      <c r="J1776" s="160">
        <v>2947</v>
      </c>
    </row>
    <row r="1777" spans="1:10" x14ac:dyDescent="0.25">
      <c r="A1777" s="134" t="s">
        <v>702</v>
      </c>
      <c r="B1777" s="134" t="s">
        <v>269</v>
      </c>
      <c r="C1777" s="134">
        <f>'[2]24241-09'!$E$3</f>
        <v>2024</v>
      </c>
      <c r="D1777" s="134" t="s">
        <v>320</v>
      </c>
      <c r="E1777" s="134" t="s">
        <v>328</v>
      </c>
      <c r="F1777" s="134" t="s">
        <v>284</v>
      </c>
      <c r="G1777" s="134" t="s">
        <v>499</v>
      </c>
      <c r="H1777" s="134" t="s">
        <v>812</v>
      </c>
      <c r="I1777" s="101" t="s">
        <v>541</v>
      </c>
      <c r="J1777" s="160">
        <v>1248</v>
      </c>
    </row>
    <row r="1778" spans="1:10" x14ac:dyDescent="0.25">
      <c r="A1778" s="134" t="s">
        <v>702</v>
      </c>
      <c r="B1778" s="134" t="s">
        <v>269</v>
      </c>
      <c r="C1778" s="134">
        <f>'[2]24241-09'!$E$3</f>
        <v>2024</v>
      </c>
      <c r="D1778" s="134" t="s">
        <v>320</v>
      </c>
      <c r="E1778" s="134" t="s">
        <v>328</v>
      </c>
      <c r="F1778" s="134" t="s">
        <v>284</v>
      </c>
      <c r="G1778" s="134" t="s">
        <v>499</v>
      </c>
      <c r="H1778" s="134" t="s">
        <v>812</v>
      </c>
      <c r="I1778" s="101" t="s">
        <v>542</v>
      </c>
      <c r="J1778" s="160">
        <v>73</v>
      </c>
    </row>
    <row r="1779" spans="1:10" x14ac:dyDescent="0.25">
      <c r="A1779" s="134" t="s">
        <v>702</v>
      </c>
      <c r="B1779" s="134" t="s">
        <v>269</v>
      </c>
      <c r="C1779" s="134">
        <f>'[2]24241-09'!$E$3</f>
        <v>2024</v>
      </c>
      <c r="D1779" s="134" t="s">
        <v>320</v>
      </c>
      <c r="E1779" s="134" t="s">
        <v>328</v>
      </c>
      <c r="F1779" s="134" t="s">
        <v>284</v>
      </c>
      <c r="G1779" s="134" t="s">
        <v>499</v>
      </c>
      <c r="H1779" s="134" t="s">
        <v>813</v>
      </c>
      <c r="I1779" s="101" t="s">
        <v>544</v>
      </c>
      <c r="J1779" s="160">
        <v>6199</v>
      </c>
    </row>
    <row r="1780" spans="1:10" x14ac:dyDescent="0.25">
      <c r="A1780" s="134" t="s">
        <v>702</v>
      </c>
      <c r="B1780" s="134" t="s">
        <v>269</v>
      </c>
      <c r="C1780" s="134">
        <f>'[2]24241-09'!$E$3</f>
        <v>2024</v>
      </c>
      <c r="D1780" s="134" t="s">
        <v>320</v>
      </c>
      <c r="E1780" s="134" t="s">
        <v>328</v>
      </c>
      <c r="F1780" s="134" t="s">
        <v>284</v>
      </c>
      <c r="G1780" s="134" t="s">
        <v>499</v>
      </c>
      <c r="H1780" s="134" t="s">
        <v>813</v>
      </c>
      <c r="I1780" s="101" t="s">
        <v>814</v>
      </c>
      <c r="J1780" s="160">
        <v>235</v>
      </c>
    </row>
    <row r="1781" spans="1:10" x14ac:dyDescent="0.25">
      <c r="A1781" s="134" t="s">
        <v>702</v>
      </c>
      <c r="B1781" s="134" t="s">
        <v>269</v>
      </c>
      <c r="C1781" s="134">
        <f>'[2]24241-09'!$E$3</f>
        <v>2024</v>
      </c>
      <c r="D1781" s="134" t="s">
        <v>320</v>
      </c>
      <c r="E1781" s="134" t="s">
        <v>328</v>
      </c>
      <c r="F1781" s="134" t="s">
        <v>284</v>
      </c>
      <c r="G1781" s="134" t="s">
        <v>499</v>
      </c>
      <c r="H1781" s="134" t="s">
        <v>813</v>
      </c>
      <c r="I1781" s="101" t="s">
        <v>545</v>
      </c>
      <c r="J1781" s="160">
        <v>245</v>
      </c>
    </row>
    <row r="1782" spans="1:10" x14ac:dyDescent="0.25">
      <c r="A1782" s="134" t="s">
        <v>702</v>
      </c>
      <c r="B1782" s="134" t="s">
        <v>269</v>
      </c>
      <c r="C1782" s="134">
        <f>'[2]24241-09'!$E$3</f>
        <v>2024</v>
      </c>
      <c r="D1782" s="134" t="s">
        <v>320</v>
      </c>
      <c r="E1782" s="134" t="s">
        <v>328</v>
      </c>
      <c r="F1782" s="134" t="s">
        <v>284</v>
      </c>
      <c r="G1782" s="134" t="s">
        <v>499</v>
      </c>
      <c r="H1782" s="134" t="s">
        <v>815</v>
      </c>
      <c r="I1782" s="101" t="s">
        <v>546</v>
      </c>
      <c r="J1782" s="160">
        <v>9</v>
      </c>
    </row>
    <row r="1783" spans="1:10" x14ac:dyDescent="0.25">
      <c r="A1783" s="134" t="s">
        <v>702</v>
      </c>
      <c r="B1783" s="134" t="s">
        <v>269</v>
      </c>
      <c r="C1783" s="134">
        <f>'[2]24241-09'!$E$3</f>
        <v>2024</v>
      </c>
      <c r="D1783" s="134" t="s">
        <v>320</v>
      </c>
      <c r="E1783" s="134" t="s">
        <v>328</v>
      </c>
      <c r="F1783" s="134" t="s">
        <v>284</v>
      </c>
      <c r="G1783" s="134" t="s">
        <v>499</v>
      </c>
      <c r="H1783" s="134" t="s">
        <v>815</v>
      </c>
      <c r="I1783" s="101" t="s">
        <v>547</v>
      </c>
      <c r="J1783" s="160">
        <v>45352</v>
      </c>
    </row>
    <row r="1784" spans="1:10" x14ac:dyDescent="0.25">
      <c r="A1784" s="134" t="s">
        <v>702</v>
      </c>
      <c r="B1784" s="134" t="s">
        <v>269</v>
      </c>
      <c r="C1784" s="134">
        <f>'[2]24241-09'!$E$3</f>
        <v>2024</v>
      </c>
      <c r="D1784" s="134" t="s">
        <v>320</v>
      </c>
      <c r="E1784" s="134" t="s">
        <v>328</v>
      </c>
      <c r="F1784" s="134" t="s">
        <v>284</v>
      </c>
      <c r="G1784" s="134" t="s">
        <v>499</v>
      </c>
      <c r="H1784" s="134" t="s">
        <v>548</v>
      </c>
      <c r="I1784" s="101" t="s">
        <v>539</v>
      </c>
      <c r="J1784" s="160">
        <v>3</v>
      </c>
    </row>
    <row r="1785" spans="1:10" x14ac:dyDescent="0.25">
      <c r="A1785" s="134" t="s">
        <v>702</v>
      </c>
      <c r="B1785" s="134" t="s">
        <v>269</v>
      </c>
      <c r="C1785" s="134">
        <f>'[2]24241-09'!$E$3</f>
        <v>2024</v>
      </c>
      <c r="D1785" s="134" t="s">
        <v>320</v>
      </c>
      <c r="E1785" s="134" t="s">
        <v>328</v>
      </c>
      <c r="F1785" s="134" t="s">
        <v>284</v>
      </c>
      <c r="G1785" s="134" t="s">
        <v>499</v>
      </c>
      <c r="H1785" s="134" t="s">
        <v>548</v>
      </c>
      <c r="I1785" s="101" t="s">
        <v>816</v>
      </c>
      <c r="J1785" s="160" t="s">
        <v>284</v>
      </c>
    </row>
    <row r="1786" spans="1:10" x14ac:dyDescent="0.25">
      <c r="A1786" s="134" t="s">
        <v>702</v>
      </c>
      <c r="B1786" s="134" t="s">
        <v>269</v>
      </c>
      <c r="C1786" s="134">
        <f>'[2]24241-09'!$E$3</f>
        <v>2024</v>
      </c>
      <c r="D1786" s="134" t="s">
        <v>320</v>
      </c>
      <c r="E1786" s="134" t="s">
        <v>328</v>
      </c>
      <c r="F1786" s="134" t="s">
        <v>284</v>
      </c>
      <c r="G1786" s="134" t="s">
        <v>499</v>
      </c>
      <c r="H1786" s="134" t="s">
        <v>548</v>
      </c>
      <c r="I1786" s="101" t="s">
        <v>541</v>
      </c>
      <c r="J1786" s="160">
        <v>1</v>
      </c>
    </row>
    <row r="1787" spans="1:10" x14ac:dyDescent="0.25">
      <c r="A1787" s="134" t="s">
        <v>702</v>
      </c>
      <c r="B1787" s="134" t="s">
        <v>269</v>
      </c>
      <c r="C1787" s="134">
        <f>'[2]24241-09'!$E$3</f>
        <v>2024</v>
      </c>
      <c r="D1787" s="134" t="s">
        <v>320</v>
      </c>
      <c r="E1787" s="134" t="s">
        <v>328</v>
      </c>
      <c r="F1787" s="134" t="s">
        <v>284</v>
      </c>
      <c r="G1787" s="134" t="s">
        <v>499</v>
      </c>
      <c r="H1787" s="134" t="s">
        <v>548</v>
      </c>
      <c r="I1787" s="101" t="s">
        <v>817</v>
      </c>
      <c r="J1787" s="160" t="s">
        <v>284</v>
      </c>
    </row>
    <row r="1788" spans="1:10" x14ac:dyDescent="0.25">
      <c r="A1788" s="134" t="s">
        <v>702</v>
      </c>
      <c r="B1788" s="134" t="s">
        <v>269</v>
      </c>
      <c r="C1788" s="134">
        <f>'[2]24241-09'!$E$3</f>
        <v>2024</v>
      </c>
      <c r="D1788" s="134" t="s">
        <v>320</v>
      </c>
      <c r="E1788" s="134" t="s">
        <v>328</v>
      </c>
      <c r="F1788" s="134" t="s">
        <v>284</v>
      </c>
      <c r="G1788" s="134" t="s">
        <v>499</v>
      </c>
      <c r="H1788" s="134" t="s">
        <v>548</v>
      </c>
      <c r="I1788" s="134" t="s">
        <v>542</v>
      </c>
      <c r="J1788" s="160" t="s">
        <v>284</v>
      </c>
    </row>
    <row r="1789" spans="1:10" x14ac:dyDescent="0.25">
      <c r="A1789" s="134" t="s">
        <v>702</v>
      </c>
      <c r="B1789" s="134" t="s">
        <v>269</v>
      </c>
      <c r="C1789" s="134">
        <f>'[2]24241-09'!$E$3</f>
        <v>2024</v>
      </c>
      <c r="D1789" s="134" t="s">
        <v>320</v>
      </c>
      <c r="E1789" s="134" t="s">
        <v>328</v>
      </c>
      <c r="F1789" s="134" t="s">
        <v>284</v>
      </c>
      <c r="G1789" s="134" t="s">
        <v>499</v>
      </c>
      <c r="H1789" s="134" t="s">
        <v>548</v>
      </c>
      <c r="I1789" s="134" t="s">
        <v>818</v>
      </c>
      <c r="J1789" s="160" t="s">
        <v>284</v>
      </c>
    </row>
    <row r="1790" spans="1:10" x14ac:dyDescent="0.25">
      <c r="A1790" s="134" t="s">
        <v>702</v>
      </c>
      <c r="B1790" s="134" t="s">
        <v>269</v>
      </c>
      <c r="C1790" s="134">
        <f>'[2]24241-09'!$E$3</f>
        <v>2024</v>
      </c>
      <c r="D1790" s="134" t="s">
        <v>320</v>
      </c>
      <c r="E1790" s="134" t="s">
        <v>328</v>
      </c>
      <c r="F1790" s="134" t="s">
        <v>284</v>
      </c>
      <c r="G1790" s="134" t="s">
        <v>499</v>
      </c>
      <c r="H1790" s="134" t="s">
        <v>549</v>
      </c>
      <c r="I1790" s="134" t="s">
        <v>539</v>
      </c>
      <c r="J1790" s="160" t="s">
        <v>284</v>
      </c>
    </row>
    <row r="1791" spans="1:10" x14ac:dyDescent="0.25">
      <c r="A1791" s="134" t="s">
        <v>702</v>
      </c>
      <c r="B1791" s="134" t="s">
        <v>269</v>
      </c>
      <c r="C1791" s="134">
        <f>'[2]24241-09'!$E$3</f>
        <v>2024</v>
      </c>
      <c r="D1791" s="134" t="s">
        <v>320</v>
      </c>
      <c r="E1791" s="134" t="s">
        <v>328</v>
      </c>
      <c r="F1791" s="134" t="s">
        <v>284</v>
      </c>
      <c r="G1791" s="134" t="s">
        <v>499</v>
      </c>
      <c r="H1791" s="134" t="s">
        <v>549</v>
      </c>
      <c r="I1791" s="101" t="s">
        <v>541</v>
      </c>
      <c r="J1791" s="160" t="s">
        <v>284</v>
      </c>
    </row>
    <row r="1792" spans="1:10" x14ac:dyDescent="0.25">
      <c r="A1792" s="134" t="s">
        <v>702</v>
      </c>
      <c r="B1792" s="134" t="s">
        <v>269</v>
      </c>
      <c r="C1792" s="134">
        <f>'[2]24241-09'!$E$3</f>
        <v>2024</v>
      </c>
      <c r="D1792" s="134" t="s">
        <v>320</v>
      </c>
      <c r="E1792" s="134" t="s">
        <v>328</v>
      </c>
      <c r="F1792" s="134" t="s">
        <v>284</v>
      </c>
      <c r="G1792" s="134" t="s">
        <v>499</v>
      </c>
      <c r="H1792" s="134" t="s">
        <v>549</v>
      </c>
      <c r="I1792" s="101" t="s">
        <v>542</v>
      </c>
      <c r="J1792" s="160" t="s">
        <v>284</v>
      </c>
    </row>
    <row r="1793" spans="1:10" x14ac:dyDescent="0.25">
      <c r="A1793" s="134" t="s">
        <v>702</v>
      </c>
      <c r="B1793" s="134" t="s">
        <v>269</v>
      </c>
      <c r="C1793" s="134">
        <f>'[2]24241-09'!$E$3</f>
        <v>2024</v>
      </c>
      <c r="D1793" s="134" t="s">
        <v>320</v>
      </c>
      <c r="E1793" s="134" t="s">
        <v>328</v>
      </c>
      <c r="F1793" s="134" t="s">
        <v>284</v>
      </c>
      <c r="G1793" s="134" t="s">
        <v>499</v>
      </c>
      <c r="H1793" s="134" t="s">
        <v>550</v>
      </c>
      <c r="I1793" s="101" t="s">
        <v>544</v>
      </c>
      <c r="J1793" s="160" t="s">
        <v>284</v>
      </c>
    </row>
    <row r="1794" spans="1:10" x14ac:dyDescent="0.25">
      <c r="A1794" s="134" t="s">
        <v>702</v>
      </c>
      <c r="B1794" s="134" t="s">
        <v>269</v>
      </c>
      <c r="C1794" s="134">
        <f>'[2]24241-09'!$E$3</f>
        <v>2024</v>
      </c>
      <c r="D1794" s="134" t="s">
        <v>320</v>
      </c>
      <c r="E1794" s="134" t="s">
        <v>328</v>
      </c>
      <c r="F1794" s="134" t="s">
        <v>284</v>
      </c>
      <c r="G1794" s="134" t="s">
        <v>499</v>
      </c>
      <c r="H1794" s="134" t="s">
        <v>550</v>
      </c>
      <c r="I1794" s="101" t="s">
        <v>540</v>
      </c>
      <c r="J1794" s="160" t="s">
        <v>284</v>
      </c>
    </row>
    <row r="1795" spans="1:10" x14ac:dyDescent="0.25">
      <c r="A1795" s="134" t="s">
        <v>702</v>
      </c>
      <c r="B1795" s="134" t="s">
        <v>269</v>
      </c>
      <c r="C1795" s="134">
        <f>'[2]24241-09'!$E$3</f>
        <v>2024</v>
      </c>
      <c r="D1795" s="134" t="s">
        <v>320</v>
      </c>
      <c r="E1795" s="134" t="s">
        <v>328</v>
      </c>
      <c r="F1795" s="134" t="s">
        <v>284</v>
      </c>
      <c r="G1795" s="134" t="s">
        <v>499</v>
      </c>
      <c r="H1795" s="134" t="s">
        <v>550</v>
      </c>
      <c r="I1795" s="101" t="s">
        <v>545</v>
      </c>
      <c r="J1795" s="160" t="s">
        <v>284</v>
      </c>
    </row>
    <row r="1796" spans="1:10" x14ac:dyDescent="0.25">
      <c r="A1796" s="134" t="s">
        <v>702</v>
      </c>
      <c r="B1796" s="134" t="s">
        <v>269</v>
      </c>
      <c r="C1796" s="134">
        <f>'[2]24241-09'!$E$3</f>
        <v>2024</v>
      </c>
      <c r="D1796" s="134" t="s">
        <v>320</v>
      </c>
      <c r="E1796" s="134" t="s">
        <v>328</v>
      </c>
      <c r="F1796" s="134" t="s">
        <v>284</v>
      </c>
      <c r="G1796" s="134" t="s">
        <v>499</v>
      </c>
      <c r="H1796" s="134" t="s">
        <v>819</v>
      </c>
      <c r="I1796" s="101" t="s">
        <v>820</v>
      </c>
      <c r="J1796" s="160">
        <v>32108</v>
      </c>
    </row>
    <row r="1797" spans="1:10" x14ac:dyDescent="0.25">
      <c r="A1797" s="134" t="s">
        <v>702</v>
      </c>
      <c r="B1797" s="134" t="s">
        <v>269</v>
      </c>
      <c r="C1797" s="134">
        <f>'[2]24241-09'!$E$3</f>
        <v>2024</v>
      </c>
      <c r="D1797" s="134" t="s">
        <v>320</v>
      </c>
      <c r="E1797" s="134" t="s">
        <v>328</v>
      </c>
      <c r="F1797" s="134" t="s">
        <v>284</v>
      </c>
      <c r="G1797" s="134" t="s">
        <v>499</v>
      </c>
      <c r="H1797" s="134" t="s">
        <v>819</v>
      </c>
      <c r="I1797" s="101" t="s">
        <v>821</v>
      </c>
      <c r="J1797" s="160">
        <v>96607</v>
      </c>
    </row>
    <row r="1798" spans="1:10" x14ac:dyDescent="0.25">
      <c r="A1798" s="134" t="s">
        <v>702</v>
      </c>
      <c r="B1798" s="134" t="s">
        <v>269</v>
      </c>
      <c r="C1798" s="134">
        <f>'[2]24241-09'!$E$3</f>
        <v>2024</v>
      </c>
      <c r="D1798" s="134" t="s">
        <v>320</v>
      </c>
      <c r="E1798" s="134" t="s">
        <v>328</v>
      </c>
      <c r="F1798" s="134" t="s">
        <v>284</v>
      </c>
      <c r="G1798" s="134" t="s">
        <v>499</v>
      </c>
      <c r="H1798" s="134" t="s">
        <v>553</v>
      </c>
      <c r="I1798" s="101" t="s">
        <v>554</v>
      </c>
      <c r="J1798" s="160">
        <v>6185</v>
      </c>
    </row>
    <row r="1799" spans="1:10" x14ac:dyDescent="0.25">
      <c r="A1799" s="134" t="s">
        <v>702</v>
      </c>
      <c r="B1799" s="134" t="s">
        <v>269</v>
      </c>
      <c r="C1799" s="134">
        <f>'[2]24241-09'!$E$3</f>
        <v>2024</v>
      </c>
      <c r="D1799" s="134" t="s">
        <v>320</v>
      </c>
      <c r="E1799" s="134" t="s">
        <v>328</v>
      </c>
      <c r="F1799" s="134" t="s">
        <v>284</v>
      </c>
      <c r="G1799" s="134" t="s">
        <v>499</v>
      </c>
      <c r="H1799" s="134" t="s">
        <v>553</v>
      </c>
      <c r="I1799" s="101" t="s">
        <v>555</v>
      </c>
      <c r="J1799" s="160">
        <v>832</v>
      </c>
    </row>
    <row r="1800" spans="1:10" x14ac:dyDescent="0.25">
      <c r="A1800" s="134" t="s">
        <v>702</v>
      </c>
      <c r="B1800" s="134" t="s">
        <v>269</v>
      </c>
      <c r="C1800" s="134">
        <f>'[2]24241-09'!$E$3</f>
        <v>2024</v>
      </c>
      <c r="D1800" s="134" t="s">
        <v>320</v>
      </c>
      <c r="E1800" s="134" t="s">
        <v>328</v>
      </c>
      <c r="F1800" s="134" t="s">
        <v>284</v>
      </c>
      <c r="G1800" s="134" t="s">
        <v>499</v>
      </c>
      <c r="H1800" s="134" t="s">
        <v>553</v>
      </c>
      <c r="I1800" s="101" t="s">
        <v>556</v>
      </c>
      <c r="J1800" s="160">
        <v>48413</v>
      </c>
    </row>
    <row r="1801" spans="1:10" x14ac:dyDescent="0.25">
      <c r="A1801" s="134" t="s">
        <v>702</v>
      </c>
      <c r="B1801" s="134" t="s">
        <v>269</v>
      </c>
      <c r="C1801" s="134">
        <f>'[2]24241-09'!$E$3</f>
        <v>2024</v>
      </c>
      <c r="D1801" s="134" t="s">
        <v>320</v>
      </c>
      <c r="E1801" s="134" t="s">
        <v>328</v>
      </c>
      <c r="F1801" s="134" t="s">
        <v>284</v>
      </c>
      <c r="G1801" s="134" t="s">
        <v>499</v>
      </c>
      <c r="H1801" s="134" t="s">
        <v>553</v>
      </c>
      <c r="I1801" s="101" t="s">
        <v>557</v>
      </c>
      <c r="J1801" s="160">
        <v>1837</v>
      </c>
    </row>
    <row r="1802" spans="1:10" x14ac:dyDescent="0.25">
      <c r="A1802" s="134" t="s">
        <v>702</v>
      </c>
      <c r="B1802" s="134" t="s">
        <v>269</v>
      </c>
      <c r="C1802" s="134">
        <f>'[2]24241-09'!$E$3</f>
        <v>2024</v>
      </c>
      <c r="D1802" s="134" t="s">
        <v>320</v>
      </c>
      <c r="E1802" s="134" t="s">
        <v>328</v>
      </c>
      <c r="F1802" s="134" t="s">
        <v>284</v>
      </c>
      <c r="G1802" s="134" t="s">
        <v>499</v>
      </c>
      <c r="H1802" s="134" t="s">
        <v>553</v>
      </c>
      <c r="I1802" s="101" t="s">
        <v>558</v>
      </c>
      <c r="J1802" s="160">
        <v>10793</v>
      </c>
    </row>
    <row r="1803" spans="1:10" x14ac:dyDescent="0.25">
      <c r="A1803" s="134" t="s">
        <v>702</v>
      </c>
      <c r="B1803" s="134" t="s">
        <v>269</v>
      </c>
      <c r="C1803" s="134">
        <f>'[2]24241-09'!$E$3</f>
        <v>2024</v>
      </c>
      <c r="D1803" s="134" t="s">
        <v>320</v>
      </c>
      <c r="E1803" s="134" t="s">
        <v>328</v>
      </c>
      <c r="F1803" s="134" t="s">
        <v>284</v>
      </c>
      <c r="G1803" s="134" t="s">
        <v>499</v>
      </c>
      <c r="H1803" s="134" t="s">
        <v>553</v>
      </c>
      <c r="I1803" s="101" t="s">
        <v>559</v>
      </c>
      <c r="J1803" s="160">
        <v>28547</v>
      </c>
    </row>
    <row r="1804" spans="1:10" x14ac:dyDescent="0.25">
      <c r="A1804" s="134" t="s">
        <v>702</v>
      </c>
      <c r="B1804" s="134" t="s">
        <v>269</v>
      </c>
      <c r="C1804" s="134">
        <f>'[2]24241-09'!$E$3</f>
        <v>2024</v>
      </c>
      <c r="D1804" s="134" t="s">
        <v>320</v>
      </c>
      <c r="E1804" s="134" t="s">
        <v>328</v>
      </c>
      <c r="F1804" s="101">
        <v>10</v>
      </c>
      <c r="G1804" s="134" t="s">
        <v>715</v>
      </c>
      <c r="H1804" s="101" t="s">
        <v>822</v>
      </c>
      <c r="I1804" s="101" t="s">
        <v>328</v>
      </c>
      <c r="J1804" s="160">
        <v>101225</v>
      </c>
    </row>
    <row r="1805" spans="1:10" x14ac:dyDescent="0.25">
      <c r="A1805" s="134" t="s">
        <v>702</v>
      </c>
      <c r="B1805" s="134" t="s">
        <v>269</v>
      </c>
      <c r="C1805" s="134">
        <f>'[2]24241-09'!$E$3</f>
        <v>2024</v>
      </c>
      <c r="D1805" s="134" t="s">
        <v>320</v>
      </c>
      <c r="E1805" s="134" t="s">
        <v>328</v>
      </c>
      <c r="F1805" s="134">
        <v>10</v>
      </c>
      <c r="G1805" s="134" t="s">
        <v>715</v>
      </c>
      <c r="H1805" s="134" t="s">
        <v>807</v>
      </c>
      <c r="I1805" s="349" t="s">
        <v>808</v>
      </c>
      <c r="J1805" s="160">
        <v>14899</v>
      </c>
    </row>
    <row r="1806" spans="1:10" x14ac:dyDescent="0.25">
      <c r="A1806" s="134" t="s">
        <v>702</v>
      </c>
      <c r="B1806" s="134" t="s">
        <v>269</v>
      </c>
      <c r="C1806" s="134">
        <f>'[2]24241-09'!$E$3</f>
        <v>2024</v>
      </c>
      <c r="D1806" s="134" t="s">
        <v>320</v>
      </c>
      <c r="E1806" s="134" t="s">
        <v>328</v>
      </c>
      <c r="F1806" s="134">
        <v>10</v>
      </c>
      <c r="G1806" s="134" t="s">
        <v>715</v>
      </c>
      <c r="H1806" s="134" t="s">
        <v>807</v>
      </c>
      <c r="I1806" s="349" t="s">
        <v>541</v>
      </c>
      <c r="J1806" s="160">
        <v>6668</v>
      </c>
    </row>
    <row r="1807" spans="1:10" x14ac:dyDescent="0.25">
      <c r="A1807" s="134" t="s">
        <v>702</v>
      </c>
      <c r="B1807" s="134" t="s">
        <v>269</v>
      </c>
      <c r="C1807" s="134">
        <f>'[2]24241-09'!$E$3</f>
        <v>2024</v>
      </c>
      <c r="D1807" s="134" t="s">
        <v>320</v>
      </c>
      <c r="E1807" s="134" t="s">
        <v>328</v>
      </c>
      <c r="F1807" s="134">
        <v>10</v>
      </c>
      <c r="G1807" s="134" t="s">
        <v>715</v>
      </c>
      <c r="H1807" s="134" t="s">
        <v>807</v>
      </c>
      <c r="I1807" s="349" t="s">
        <v>542</v>
      </c>
      <c r="J1807" s="160">
        <v>9460</v>
      </c>
    </row>
    <row r="1808" spans="1:10" x14ac:dyDescent="0.25">
      <c r="A1808" s="134" t="s">
        <v>702</v>
      </c>
      <c r="B1808" s="134" t="s">
        <v>269</v>
      </c>
      <c r="C1808" s="134">
        <f>'[2]24241-09'!$E$3</f>
        <v>2024</v>
      </c>
      <c r="D1808" s="134" t="s">
        <v>320</v>
      </c>
      <c r="E1808" s="134" t="s">
        <v>328</v>
      </c>
      <c r="F1808" s="134">
        <v>10</v>
      </c>
      <c r="G1808" s="134" t="s">
        <v>715</v>
      </c>
      <c r="H1808" s="134" t="s">
        <v>819</v>
      </c>
      <c r="I1808" s="101" t="s">
        <v>820</v>
      </c>
      <c r="J1808" s="160">
        <v>25766</v>
      </c>
    </row>
    <row r="1809" spans="1:10" x14ac:dyDescent="0.25">
      <c r="A1809" s="134" t="s">
        <v>702</v>
      </c>
      <c r="B1809" s="134" t="s">
        <v>269</v>
      </c>
      <c r="C1809" s="134">
        <f>'[2]24241-09'!$E$3</f>
        <v>2024</v>
      </c>
      <c r="D1809" s="134" t="s">
        <v>320</v>
      </c>
      <c r="E1809" s="134" t="s">
        <v>328</v>
      </c>
      <c r="F1809" s="134">
        <v>10</v>
      </c>
      <c r="G1809" s="134" t="s">
        <v>715</v>
      </c>
      <c r="H1809" s="134" t="s">
        <v>819</v>
      </c>
      <c r="I1809" s="101" t="s">
        <v>821</v>
      </c>
      <c r="J1809" s="160">
        <v>75459</v>
      </c>
    </row>
    <row r="1810" spans="1:10" x14ac:dyDescent="0.25">
      <c r="A1810" s="134" t="s">
        <v>702</v>
      </c>
      <c r="B1810" s="134" t="s">
        <v>269</v>
      </c>
      <c r="C1810" s="134">
        <f>'[2]24241-09'!$E$3</f>
        <v>2024</v>
      </c>
      <c r="D1810" s="134" t="s">
        <v>320</v>
      </c>
      <c r="E1810" s="134" t="s">
        <v>328</v>
      </c>
      <c r="F1810" s="134">
        <v>10</v>
      </c>
      <c r="G1810" s="134" t="s">
        <v>715</v>
      </c>
      <c r="H1810" s="134" t="s">
        <v>553</v>
      </c>
      <c r="I1810" s="134" t="s">
        <v>554</v>
      </c>
      <c r="J1810" s="160">
        <v>4382</v>
      </c>
    </row>
    <row r="1811" spans="1:10" x14ac:dyDescent="0.25">
      <c r="A1811" s="134" t="s">
        <v>702</v>
      </c>
      <c r="B1811" s="134" t="s">
        <v>269</v>
      </c>
      <c r="C1811" s="134">
        <f>'[2]24241-09'!$E$3</f>
        <v>2024</v>
      </c>
      <c r="D1811" s="134" t="s">
        <v>320</v>
      </c>
      <c r="E1811" s="134" t="s">
        <v>328</v>
      </c>
      <c r="F1811" s="134">
        <v>10</v>
      </c>
      <c r="G1811" s="134" t="s">
        <v>715</v>
      </c>
      <c r="H1811" s="134" t="s">
        <v>553</v>
      </c>
      <c r="I1811" s="134" t="s">
        <v>555</v>
      </c>
      <c r="J1811" s="160">
        <v>652</v>
      </c>
    </row>
    <row r="1812" spans="1:10" x14ac:dyDescent="0.25">
      <c r="A1812" s="134" t="s">
        <v>702</v>
      </c>
      <c r="B1812" s="134" t="s">
        <v>269</v>
      </c>
      <c r="C1812" s="134">
        <f>'[2]24241-09'!$E$3</f>
        <v>2024</v>
      </c>
      <c r="D1812" s="134" t="s">
        <v>320</v>
      </c>
      <c r="E1812" s="134" t="s">
        <v>328</v>
      </c>
      <c r="F1812" s="134">
        <v>10</v>
      </c>
      <c r="G1812" s="134" t="s">
        <v>715</v>
      </c>
      <c r="H1812" s="134" t="s">
        <v>553</v>
      </c>
      <c r="I1812" s="101" t="s">
        <v>556</v>
      </c>
      <c r="J1812" s="160">
        <v>43169</v>
      </c>
    </row>
    <row r="1813" spans="1:10" x14ac:dyDescent="0.25">
      <c r="A1813" s="134" t="s">
        <v>702</v>
      </c>
      <c r="B1813" s="134" t="s">
        <v>269</v>
      </c>
      <c r="C1813" s="134">
        <f>'[2]24241-09'!$E$3</f>
        <v>2024</v>
      </c>
      <c r="D1813" s="134" t="s">
        <v>320</v>
      </c>
      <c r="E1813" s="134" t="s">
        <v>328</v>
      </c>
      <c r="F1813" s="134">
        <v>10</v>
      </c>
      <c r="G1813" s="134" t="s">
        <v>715</v>
      </c>
      <c r="H1813" s="134" t="s">
        <v>553</v>
      </c>
      <c r="I1813" s="101" t="s">
        <v>557</v>
      </c>
      <c r="J1813" s="160">
        <v>1393</v>
      </c>
    </row>
    <row r="1814" spans="1:10" x14ac:dyDescent="0.25">
      <c r="A1814" s="134" t="s">
        <v>702</v>
      </c>
      <c r="B1814" s="134" t="s">
        <v>269</v>
      </c>
      <c r="C1814" s="134">
        <f>'[2]24241-09'!$E$3</f>
        <v>2024</v>
      </c>
      <c r="D1814" s="134" t="s">
        <v>320</v>
      </c>
      <c r="E1814" s="134" t="s">
        <v>328</v>
      </c>
      <c r="F1814" s="134">
        <v>10</v>
      </c>
      <c r="G1814" s="134" t="s">
        <v>715</v>
      </c>
      <c r="H1814" s="134" t="s">
        <v>553</v>
      </c>
      <c r="I1814" s="101" t="s">
        <v>558</v>
      </c>
      <c r="J1814" s="160">
        <v>5147</v>
      </c>
    </row>
    <row r="1815" spans="1:10" x14ac:dyDescent="0.25">
      <c r="A1815" s="134" t="s">
        <v>702</v>
      </c>
      <c r="B1815" s="134" t="s">
        <v>269</v>
      </c>
      <c r="C1815" s="134">
        <f>'[2]24241-09'!$E$3</f>
        <v>2024</v>
      </c>
      <c r="D1815" s="134" t="s">
        <v>320</v>
      </c>
      <c r="E1815" s="134" t="s">
        <v>328</v>
      </c>
      <c r="F1815" s="134">
        <v>10</v>
      </c>
      <c r="G1815" s="134" t="s">
        <v>715</v>
      </c>
      <c r="H1815" s="134" t="s">
        <v>553</v>
      </c>
      <c r="I1815" s="101" t="s">
        <v>559</v>
      </c>
      <c r="J1815" s="160">
        <v>20716</v>
      </c>
    </row>
    <row r="1816" spans="1:10" x14ac:dyDescent="0.25">
      <c r="A1816" s="134" t="s">
        <v>702</v>
      </c>
      <c r="B1816" s="134" t="s">
        <v>269</v>
      </c>
      <c r="C1816" s="134">
        <f>'[2]24241-09'!$E$3</f>
        <v>2024</v>
      </c>
      <c r="D1816" s="134" t="s">
        <v>320</v>
      </c>
      <c r="E1816" s="134" t="s">
        <v>328</v>
      </c>
      <c r="F1816" s="134">
        <v>20</v>
      </c>
      <c r="G1816" s="134" t="s">
        <v>823</v>
      </c>
      <c r="H1816" s="101" t="s">
        <v>328</v>
      </c>
      <c r="I1816" s="101" t="s">
        <v>328</v>
      </c>
      <c r="J1816" s="160">
        <v>1205</v>
      </c>
    </row>
    <row r="1817" spans="1:10" x14ac:dyDescent="0.25">
      <c r="A1817" s="134" t="s">
        <v>702</v>
      </c>
      <c r="B1817" s="134" t="s">
        <v>269</v>
      </c>
      <c r="C1817" s="134">
        <f>'[2]24241-09'!$E$3</f>
        <v>2024</v>
      </c>
      <c r="D1817" s="134" t="s">
        <v>320</v>
      </c>
      <c r="E1817" s="134" t="s">
        <v>328</v>
      </c>
      <c r="F1817" s="134">
        <v>20</v>
      </c>
      <c r="G1817" s="134" t="s">
        <v>823</v>
      </c>
      <c r="H1817" s="134" t="s">
        <v>807</v>
      </c>
      <c r="I1817" s="349" t="s">
        <v>808</v>
      </c>
      <c r="J1817" s="160">
        <v>29</v>
      </c>
    </row>
    <row r="1818" spans="1:10" x14ac:dyDescent="0.25">
      <c r="A1818" s="134" t="s">
        <v>702</v>
      </c>
      <c r="B1818" s="134" t="s">
        <v>269</v>
      </c>
      <c r="C1818" s="134">
        <f>'[2]24241-09'!$E$3</f>
        <v>2024</v>
      </c>
      <c r="D1818" s="134" t="s">
        <v>320</v>
      </c>
      <c r="E1818" s="134" t="s">
        <v>328</v>
      </c>
      <c r="F1818" s="134">
        <v>20</v>
      </c>
      <c r="G1818" s="134" t="s">
        <v>823</v>
      </c>
      <c r="H1818" s="134" t="s">
        <v>807</v>
      </c>
      <c r="I1818" s="349" t="s">
        <v>541</v>
      </c>
      <c r="J1818" s="160">
        <v>19</v>
      </c>
    </row>
    <row r="1819" spans="1:10" x14ac:dyDescent="0.25">
      <c r="A1819" s="134" t="s">
        <v>702</v>
      </c>
      <c r="B1819" s="134" t="s">
        <v>269</v>
      </c>
      <c r="C1819" s="134">
        <f>'[2]24241-09'!$E$3</f>
        <v>2024</v>
      </c>
      <c r="D1819" s="134" t="s">
        <v>320</v>
      </c>
      <c r="E1819" s="134" t="s">
        <v>328</v>
      </c>
      <c r="F1819" s="134">
        <v>20</v>
      </c>
      <c r="G1819" s="134" t="s">
        <v>823</v>
      </c>
      <c r="H1819" s="134" t="s">
        <v>807</v>
      </c>
      <c r="I1819" s="349" t="s">
        <v>542</v>
      </c>
      <c r="J1819" s="160">
        <v>20</v>
      </c>
    </row>
    <row r="1820" spans="1:10" x14ac:dyDescent="0.25">
      <c r="A1820" s="134" t="s">
        <v>702</v>
      </c>
      <c r="B1820" s="134" t="s">
        <v>269</v>
      </c>
      <c r="C1820" s="134">
        <f>'[2]24241-09'!$E$3</f>
        <v>2024</v>
      </c>
      <c r="D1820" s="134" t="s">
        <v>320</v>
      </c>
      <c r="E1820" s="134" t="s">
        <v>328</v>
      </c>
      <c r="F1820" s="134">
        <v>20</v>
      </c>
      <c r="G1820" s="134" t="s">
        <v>823</v>
      </c>
      <c r="H1820" s="134" t="s">
        <v>819</v>
      </c>
      <c r="I1820" s="101" t="s">
        <v>820</v>
      </c>
      <c r="J1820" s="160">
        <v>272</v>
      </c>
    </row>
    <row r="1821" spans="1:10" x14ac:dyDescent="0.25">
      <c r="A1821" s="134" t="s">
        <v>702</v>
      </c>
      <c r="B1821" s="134" t="s">
        <v>269</v>
      </c>
      <c r="C1821" s="134">
        <f>'[2]24241-09'!$E$3</f>
        <v>2024</v>
      </c>
      <c r="D1821" s="134" t="s">
        <v>320</v>
      </c>
      <c r="E1821" s="134" t="s">
        <v>328</v>
      </c>
      <c r="F1821" s="134">
        <v>20</v>
      </c>
      <c r="G1821" s="134" t="s">
        <v>823</v>
      </c>
      <c r="H1821" s="134" t="s">
        <v>819</v>
      </c>
      <c r="I1821" s="101" t="s">
        <v>821</v>
      </c>
      <c r="J1821" s="160">
        <v>933</v>
      </c>
    </row>
    <row r="1822" spans="1:10" x14ac:dyDescent="0.25">
      <c r="A1822" s="134" t="s">
        <v>702</v>
      </c>
      <c r="B1822" s="134" t="s">
        <v>269</v>
      </c>
      <c r="C1822" s="134">
        <f>'[2]24241-09'!$E$3</f>
        <v>2024</v>
      </c>
      <c r="D1822" s="134" t="s">
        <v>320</v>
      </c>
      <c r="E1822" s="134" t="s">
        <v>328</v>
      </c>
      <c r="F1822" s="134">
        <v>20</v>
      </c>
      <c r="G1822" s="134" t="s">
        <v>823</v>
      </c>
      <c r="H1822" s="134" t="s">
        <v>553</v>
      </c>
      <c r="I1822" s="134" t="s">
        <v>554</v>
      </c>
      <c r="J1822" s="160">
        <v>9</v>
      </c>
    </row>
    <row r="1823" spans="1:10" x14ac:dyDescent="0.25">
      <c r="A1823" s="134" t="s">
        <v>702</v>
      </c>
      <c r="B1823" s="134" t="s">
        <v>269</v>
      </c>
      <c r="C1823" s="134">
        <f>'[2]24241-09'!$E$3</f>
        <v>2024</v>
      </c>
      <c r="D1823" s="134" t="s">
        <v>320</v>
      </c>
      <c r="E1823" s="134" t="s">
        <v>328</v>
      </c>
      <c r="F1823" s="134">
        <v>20</v>
      </c>
      <c r="G1823" s="134" t="s">
        <v>823</v>
      </c>
      <c r="H1823" s="134" t="s">
        <v>553</v>
      </c>
      <c r="I1823" s="134" t="s">
        <v>555</v>
      </c>
      <c r="J1823" s="160">
        <v>3</v>
      </c>
    </row>
    <row r="1824" spans="1:10" x14ac:dyDescent="0.25">
      <c r="A1824" s="134" t="s">
        <v>702</v>
      </c>
      <c r="B1824" s="134" t="s">
        <v>269</v>
      </c>
      <c r="C1824" s="134">
        <f>'[2]24241-09'!$E$3</f>
        <v>2024</v>
      </c>
      <c r="D1824" s="134" t="s">
        <v>320</v>
      </c>
      <c r="E1824" s="134" t="s">
        <v>328</v>
      </c>
      <c r="F1824" s="134">
        <v>20</v>
      </c>
      <c r="G1824" s="134" t="s">
        <v>823</v>
      </c>
      <c r="H1824" s="134" t="s">
        <v>553</v>
      </c>
      <c r="I1824" s="101" t="s">
        <v>556</v>
      </c>
      <c r="J1824" s="160">
        <v>790</v>
      </c>
    </row>
    <row r="1825" spans="1:10" x14ac:dyDescent="0.25">
      <c r="A1825" s="134" t="s">
        <v>702</v>
      </c>
      <c r="B1825" s="134" t="s">
        <v>269</v>
      </c>
      <c r="C1825" s="134">
        <f>'[2]24241-09'!$E$3</f>
        <v>2024</v>
      </c>
      <c r="D1825" s="134" t="s">
        <v>320</v>
      </c>
      <c r="E1825" s="134" t="s">
        <v>328</v>
      </c>
      <c r="F1825" s="134">
        <v>20</v>
      </c>
      <c r="G1825" s="134" t="s">
        <v>823</v>
      </c>
      <c r="H1825" s="134" t="s">
        <v>553</v>
      </c>
      <c r="I1825" s="101" t="s">
        <v>557</v>
      </c>
      <c r="J1825" s="160">
        <v>24</v>
      </c>
    </row>
    <row r="1826" spans="1:10" x14ac:dyDescent="0.25">
      <c r="A1826" s="134" t="s">
        <v>702</v>
      </c>
      <c r="B1826" s="134" t="s">
        <v>269</v>
      </c>
      <c r="C1826" s="134">
        <f>'[2]24241-09'!$E$3</f>
        <v>2024</v>
      </c>
      <c r="D1826" s="134" t="s">
        <v>320</v>
      </c>
      <c r="E1826" s="134" t="s">
        <v>328</v>
      </c>
      <c r="F1826" s="134">
        <v>20</v>
      </c>
      <c r="G1826" s="134" t="s">
        <v>823</v>
      </c>
      <c r="H1826" s="134" t="s">
        <v>553</v>
      </c>
      <c r="I1826" s="101" t="s">
        <v>558</v>
      </c>
      <c r="J1826" s="160">
        <v>9</v>
      </c>
    </row>
    <row r="1827" spans="1:10" x14ac:dyDescent="0.25">
      <c r="A1827" s="134" t="s">
        <v>702</v>
      </c>
      <c r="B1827" s="134" t="s">
        <v>269</v>
      </c>
      <c r="C1827" s="134">
        <f>'[2]24241-09'!$E$3</f>
        <v>2024</v>
      </c>
      <c r="D1827" s="134" t="s">
        <v>320</v>
      </c>
      <c r="E1827" s="134" t="s">
        <v>328</v>
      </c>
      <c r="F1827" s="134">
        <v>20</v>
      </c>
      <c r="G1827" s="134" t="s">
        <v>823</v>
      </c>
      <c r="H1827" s="134" t="s">
        <v>553</v>
      </c>
      <c r="I1827" s="101" t="s">
        <v>559</v>
      </c>
      <c r="J1827" s="160">
        <v>98</v>
      </c>
    </row>
    <row r="1828" spans="1:10" x14ac:dyDescent="0.25">
      <c r="A1828" s="134" t="s">
        <v>702</v>
      </c>
      <c r="B1828" s="134" t="s">
        <v>269</v>
      </c>
      <c r="C1828" s="134">
        <f>'[2]24241-09'!$E$3</f>
        <v>2024</v>
      </c>
      <c r="D1828" s="134" t="s">
        <v>320</v>
      </c>
      <c r="E1828" s="134" t="s">
        <v>328</v>
      </c>
      <c r="F1828" s="134">
        <v>30</v>
      </c>
      <c r="G1828" s="101" t="s">
        <v>140</v>
      </c>
      <c r="H1828" s="101" t="s">
        <v>328</v>
      </c>
      <c r="I1828" s="101" t="s">
        <v>328</v>
      </c>
      <c r="J1828" s="160">
        <v>26165</v>
      </c>
    </row>
    <row r="1829" spans="1:10" x14ac:dyDescent="0.25">
      <c r="A1829" s="134" t="s">
        <v>702</v>
      </c>
      <c r="B1829" s="134" t="s">
        <v>269</v>
      </c>
      <c r="C1829" s="134">
        <f>'[2]24241-09'!$E$3</f>
        <v>2024</v>
      </c>
      <c r="D1829" s="134" t="s">
        <v>320</v>
      </c>
      <c r="E1829" s="134" t="s">
        <v>328</v>
      </c>
      <c r="F1829" s="134">
        <v>30</v>
      </c>
      <c r="G1829" s="101" t="s">
        <v>140</v>
      </c>
      <c r="H1829" s="134" t="s">
        <v>807</v>
      </c>
      <c r="I1829" s="349" t="s">
        <v>808</v>
      </c>
      <c r="J1829" s="160">
        <v>3056</v>
      </c>
    </row>
    <row r="1830" spans="1:10" x14ac:dyDescent="0.25">
      <c r="A1830" s="134" t="s">
        <v>702</v>
      </c>
      <c r="B1830" s="134" t="s">
        <v>269</v>
      </c>
      <c r="C1830" s="134">
        <f>'[2]24241-09'!$E$3</f>
        <v>2024</v>
      </c>
      <c r="D1830" s="134" t="s">
        <v>320</v>
      </c>
      <c r="E1830" s="134" t="s">
        <v>328</v>
      </c>
      <c r="F1830" s="134">
        <v>30</v>
      </c>
      <c r="G1830" s="101" t="s">
        <v>140</v>
      </c>
      <c r="H1830" s="134" t="s">
        <v>807</v>
      </c>
      <c r="I1830" s="349" t="s">
        <v>541</v>
      </c>
      <c r="J1830" s="160">
        <v>890</v>
      </c>
    </row>
    <row r="1831" spans="1:10" x14ac:dyDescent="0.25">
      <c r="A1831" s="134" t="s">
        <v>702</v>
      </c>
      <c r="B1831" s="134" t="s">
        <v>269</v>
      </c>
      <c r="C1831" s="134">
        <f>'[2]24241-09'!$E$3</f>
        <v>2024</v>
      </c>
      <c r="D1831" s="134" t="s">
        <v>320</v>
      </c>
      <c r="E1831" s="134" t="s">
        <v>328</v>
      </c>
      <c r="F1831" s="134">
        <v>30</v>
      </c>
      <c r="G1831" s="101" t="s">
        <v>140</v>
      </c>
      <c r="H1831" s="134" t="s">
        <v>807</v>
      </c>
      <c r="I1831" s="349" t="s">
        <v>542</v>
      </c>
      <c r="J1831" s="160">
        <v>1065</v>
      </c>
    </row>
    <row r="1832" spans="1:10" x14ac:dyDescent="0.25">
      <c r="A1832" s="134" t="s">
        <v>702</v>
      </c>
      <c r="B1832" s="134" t="s">
        <v>269</v>
      </c>
      <c r="C1832" s="134">
        <f>'[2]24241-09'!$E$3</f>
        <v>2024</v>
      </c>
      <c r="D1832" s="134" t="s">
        <v>320</v>
      </c>
      <c r="E1832" s="134" t="s">
        <v>328</v>
      </c>
      <c r="F1832" s="134">
        <v>30</v>
      </c>
      <c r="G1832" s="101" t="s">
        <v>140</v>
      </c>
      <c r="H1832" s="134" t="s">
        <v>819</v>
      </c>
      <c r="I1832" s="101" t="s">
        <v>820</v>
      </c>
      <c r="J1832" s="160">
        <v>6054</v>
      </c>
    </row>
    <row r="1833" spans="1:10" x14ac:dyDescent="0.25">
      <c r="A1833" s="134" t="s">
        <v>702</v>
      </c>
      <c r="B1833" s="134" t="s">
        <v>269</v>
      </c>
      <c r="C1833" s="134">
        <f>'[2]24241-09'!$E$3</f>
        <v>2024</v>
      </c>
      <c r="D1833" s="134" t="s">
        <v>320</v>
      </c>
      <c r="E1833" s="134" t="s">
        <v>328</v>
      </c>
      <c r="F1833" s="134">
        <v>30</v>
      </c>
      <c r="G1833" s="101" t="s">
        <v>140</v>
      </c>
      <c r="H1833" s="134" t="s">
        <v>819</v>
      </c>
      <c r="I1833" s="101" t="s">
        <v>821</v>
      </c>
      <c r="J1833" s="160">
        <v>20111</v>
      </c>
    </row>
    <row r="1834" spans="1:10" x14ac:dyDescent="0.25">
      <c r="A1834" s="134" t="s">
        <v>702</v>
      </c>
      <c r="B1834" s="134" t="s">
        <v>269</v>
      </c>
      <c r="C1834" s="134">
        <f>'[2]24241-09'!$E$3</f>
        <v>2024</v>
      </c>
      <c r="D1834" s="134" t="s">
        <v>320</v>
      </c>
      <c r="E1834" s="134" t="s">
        <v>328</v>
      </c>
      <c r="F1834" s="134">
        <v>30</v>
      </c>
      <c r="G1834" s="101" t="s">
        <v>140</v>
      </c>
      <c r="H1834" s="134" t="s">
        <v>553</v>
      </c>
      <c r="I1834" s="134" t="s">
        <v>554</v>
      </c>
      <c r="J1834" s="160">
        <v>1791</v>
      </c>
    </row>
    <row r="1835" spans="1:10" x14ac:dyDescent="0.25">
      <c r="A1835" s="134" t="s">
        <v>702</v>
      </c>
      <c r="B1835" s="134" t="s">
        <v>269</v>
      </c>
      <c r="C1835" s="134">
        <f>'[2]24241-09'!$E$3</f>
        <v>2024</v>
      </c>
      <c r="D1835" s="134" t="s">
        <v>320</v>
      </c>
      <c r="E1835" s="134" t="s">
        <v>328</v>
      </c>
      <c r="F1835" s="134">
        <v>30</v>
      </c>
      <c r="G1835" s="101" t="s">
        <v>140</v>
      </c>
      <c r="H1835" s="134" t="s">
        <v>553</v>
      </c>
      <c r="I1835" s="134" t="s">
        <v>555</v>
      </c>
      <c r="J1835" s="160">
        <v>177</v>
      </c>
    </row>
    <row r="1836" spans="1:10" x14ac:dyDescent="0.25">
      <c r="A1836" s="134" t="s">
        <v>702</v>
      </c>
      <c r="B1836" s="134" t="s">
        <v>269</v>
      </c>
      <c r="C1836" s="134">
        <f>'[2]24241-09'!$E$3</f>
        <v>2024</v>
      </c>
      <c r="D1836" s="134" t="s">
        <v>320</v>
      </c>
      <c r="E1836" s="134" t="s">
        <v>328</v>
      </c>
      <c r="F1836" s="134">
        <v>30</v>
      </c>
      <c r="G1836" s="101" t="s">
        <v>140</v>
      </c>
      <c r="H1836" s="134" t="s">
        <v>553</v>
      </c>
      <c r="I1836" s="101" t="s">
        <v>556</v>
      </c>
      <c r="J1836" s="160">
        <v>4365</v>
      </c>
    </row>
    <row r="1837" spans="1:10" x14ac:dyDescent="0.25">
      <c r="A1837" s="134" t="s">
        <v>702</v>
      </c>
      <c r="B1837" s="134" t="s">
        <v>269</v>
      </c>
      <c r="C1837" s="134">
        <f>'[2]24241-09'!$E$3</f>
        <v>2024</v>
      </c>
      <c r="D1837" s="134" t="s">
        <v>320</v>
      </c>
      <c r="E1837" s="134" t="s">
        <v>328</v>
      </c>
      <c r="F1837" s="134">
        <v>30</v>
      </c>
      <c r="G1837" s="101" t="s">
        <v>140</v>
      </c>
      <c r="H1837" s="134" t="s">
        <v>553</v>
      </c>
      <c r="I1837" s="101" t="s">
        <v>557</v>
      </c>
      <c r="J1837" s="160">
        <v>417</v>
      </c>
    </row>
    <row r="1838" spans="1:10" x14ac:dyDescent="0.25">
      <c r="A1838" s="134" t="s">
        <v>702</v>
      </c>
      <c r="B1838" s="134" t="s">
        <v>269</v>
      </c>
      <c r="C1838" s="134">
        <f>'[2]24241-09'!$E$3</f>
        <v>2024</v>
      </c>
      <c r="D1838" s="134" t="s">
        <v>320</v>
      </c>
      <c r="E1838" s="134" t="s">
        <v>328</v>
      </c>
      <c r="F1838" s="134">
        <v>30</v>
      </c>
      <c r="G1838" s="101" t="s">
        <v>140</v>
      </c>
      <c r="H1838" s="134" t="s">
        <v>553</v>
      </c>
      <c r="I1838" s="101" t="s">
        <v>558</v>
      </c>
      <c r="J1838" s="160">
        <v>5636</v>
      </c>
    </row>
    <row r="1839" spans="1:10" x14ac:dyDescent="0.25">
      <c r="A1839" s="134" t="s">
        <v>702</v>
      </c>
      <c r="B1839" s="134" t="s">
        <v>269</v>
      </c>
      <c r="C1839" s="134">
        <f>'[2]24241-09'!$E$3</f>
        <v>2024</v>
      </c>
      <c r="D1839" s="134" t="s">
        <v>320</v>
      </c>
      <c r="E1839" s="134" t="s">
        <v>328</v>
      </c>
      <c r="F1839" s="134">
        <v>30</v>
      </c>
      <c r="G1839" s="101" t="s">
        <v>140</v>
      </c>
      <c r="H1839" s="134" t="s">
        <v>553</v>
      </c>
      <c r="I1839" s="101" t="s">
        <v>559</v>
      </c>
      <c r="J1839" s="160">
        <v>7725</v>
      </c>
    </row>
    <row r="1840" spans="1:10" x14ac:dyDescent="0.25">
      <c r="A1840" s="134" t="s">
        <v>702</v>
      </c>
      <c r="B1840" s="134" t="s">
        <v>269</v>
      </c>
      <c r="C1840" s="134">
        <f>'[2]24241-09'!$E$3</f>
        <v>2024</v>
      </c>
      <c r="D1840" s="134" t="s">
        <v>320</v>
      </c>
      <c r="E1840" s="134" t="s">
        <v>328</v>
      </c>
      <c r="F1840" s="101">
        <v>40</v>
      </c>
      <c r="G1840" s="101" t="s">
        <v>141</v>
      </c>
      <c r="H1840" s="101" t="s">
        <v>328</v>
      </c>
      <c r="I1840" s="101" t="s">
        <v>328</v>
      </c>
      <c r="J1840" s="160">
        <v>4</v>
      </c>
    </row>
    <row r="1841" spans="1:10" x14ac:dyDescent="0.25">
      <c r="A1841" s="134" t="s">
        <v>702</v>
      </c>
      <c r="B1841" s="134" t="s">
        <v>269</v>
      </c>
      <c r="C1841" s="134">
        <f>'[2]24241-09'!$E$3</f>
        <v>2024</v>
      </c>
      <c r="D1841" s="134" t="s">
        <v>320</v>
      </c>
      <c r="E1841" s="134" t="s">
        <v>328</v>
      </c>
      <c r="F1841" s="101">
        <v>40</v>
      </c>
      <c r="G1841" s="101" t="s">
        <v>141</v>
      </c>
      <c r="H1841" s="134" t="s">
        <v>807</v>
      </c>
      <c r="I1841" s="349" t="s">
        <v>808</v>
      </c>
      <c r="J1841" s="160" t="s">
        <v>284</v>
      </c>
    </row>
    <row r="1842" spans="1:10" x14ac:dyDescent="0.25">
      <c r="A1842" s="134" t="s">
        <v>702</v>
      </c>
      <c r="B1842" s="134" t="s">
        <v>269</v>
      </c>
      <c r="C1842" s="134">
        <f>'[2]24241-09'!$E$3</f>
        <v>2024</v>
      </c>
      <c r="D1842" s="134" t="s">
        <v>320</v>
      </c>
      <c r="E1842" s="134" t="s">
        <v>328</v>
      </c>
      <c r="F1842" s="101">
        <v>40</v>
      </c>
      <c r="G1842" s="101" t="s">
        <v>141</v>
      </c>
      <c r="H1842" s="134" t="s">
        <v>807</v>
      </c>
      <c r="I1842" s="349" t="s">
        <v>541</v>
      </c>
      <c r="J1842" s="160" t="s">
        <v>284</v>
      </c>
    </row>
    <row r="1843" spans="1:10" x14ac:dyDescent="0.25">
      <c r="A1843" s="134" t="s">
        <v>702</v>
      </c>
      <c r="B1843" s="134" t="s">
        <v>269</v>
      </c>
      <c r="C1843" s="134">
        <f>'[2]24241-09'!$E$3</f>
        <v>2024</v>
      </c>
      <c r="D1843" s="134" t="s">
        <v>320</v>
      </c>
      <c r="E1843" s="134" t="s">
        <v>328</v>
      </c>
      <c r="F1843" s="101">
        <v>40</v>
      </c>
      <c r="G1843" s="101" t="s">
        <v>141</v>
      </c>
      <c r="H1843" s="134" t="s">
        <v>807</v>
      </c>
      <c r="I1843" s="349" t="s">
        <v>542</v>
      </c>
      <c r="J1843" s="160" t="s">
        <v>284</v>
      </c>
    </row>
    <row r="1844" spans="1:10" x14ac:dyDescent="0.25">
      <c r="A1844" s="134" t="s">
        <v>702</v>
      </c>
      <c r="B1844" s="134" t="s">
        <v>269</v>
      </c>
      <c r="C1844" s="134">
        <f>'[2]24241-09'!$E$3</f>
        <v>2024</v>
      </c>
      <c r="D1844" s="134" t="s">
        <v>320</v>
      </c>
      <c r="E1844" s="134" t="s">
        <v>328</v>
      </c>
      <c r="F1844" s="101">
        <v>40</v>
      </c>
      <c r="G1844" s="101" t="s">
        <v>141</v>
      </c>
      <c r="H1844" s="134" t="s">
        <v>819</v>
      </c>
      <c r="I1844" s="101" t="s">
        <v>820</v>
      </c>
      <c r="J1844" s="160">
        <v>3</v>
      </c>
    </row>
    <row r="1845" spans="1:10" x14ac:dyDescent="0.25">
      <c r="A1845" s="134" t="s">
        <v>702</v>
      </c>
      <c r="B1845" s="134" t="s">
        <v>269</v>
      </c>
      <c r="C1845" s="134">
        <f>'[2]24241-09'!$E$3</f>
        <v>2024</v>
      </c>
      <c r="D1845" s="134" t="s">
        <v>320</v>
      </c>
      <c r="E1845" s="134" t="s">
        <v>328</v>
      </c>
      <c r="F1845" s="101">
        <v>40</v>
      </c>
      <c r="G1845" s="101" t="s">
        <v>141</v>
      </c>
      <c r="H1845" s="134" t="s">
        <v>819</v>
      </c>
      <c r="I1845" s="101" t="s">
        <v>821</v>
      </c>
      <c r="J1845" s="160">
        <v>1</v>
      </c>
    </row>
    <row r="1846" spans="1:10" x14ac:dyDescent="0.25">
      <c r="A1846" s="134" t="s">
        <v>702</v>
      </c>
      <c r="B1846" s="134" t="s">
        <v>269</v>
      </c>
      <c r="C1846" s="134">
        <f>'[2]24241-09'!$E$3</f>
        <v>2024</v>
      </c>
      <c r="D1846" s="134" t="s">
        <v>320</v>
      </c>
      <c r="E1846" s="134" t="s">
        <v>328</v>
      </c>
      <c r="F1846" s="101">
        <v>40</v>
      </c>
      <c r="G1846" s="101" t="s">
        <v>141</v>
      </c>
      <c r="H1846" s="134" t="s">
        <v>553</v>
      </c>
      <c r="I1846" s="134" t="s">
        <v>554</v>
      </c>
      <c r="J1846" s="160" t="s">
        <v>284</v>
      </c>
    </row>
    <row r="1847" spans="1:10" x14ac:dyDescent="0.25">
      <c r="A1847" s="134" t="s">
        <v>702</v>
      </c>
      <c r="B1847" s="134" t="s">
        <v>269</v>
      </c>
      <c r="C1847" s="134">
        <f>'[2]24241-09'!$E$3</f>
        <v>2024</v>
      </c>
      <c r="D1847" s="134" t="s">
        <v>320</v>
      </c>
      <c r="E1847" s="134" t="s">
        <v>328</v>
      </c>
      <c r="F1847" s="101">
        <v>40</v>
      </c>
      <c r="G1847" s="101" t="s">
        <v>141</v>
      </c>
      <c r="H1847" s="134" t="s">
        <v>553</v>
      </c>
      <c r="I1847" s="134" t="s">
        <v>555</v>
      </c>
      <c r="J1847" s="160" t="s">
        <v>284</v>
      </c>
    </row>
    <row r="1848" spans="1:10" x14ac:dyDescent="0.25">
      <c r="A1848" s="134" t="s">
        <v>702</v>
      </c>
      <c r="B1848" s="134" t="s">
        <v>269</v>
      </c>
      <c r="C1848" s="134">
        <f>'[2]24241-09'!$E$3</f>
        <v>2024</v>
      </c>
      <c r="D1848" s="134" t="s">
        <v>320</v>
      </c>
      <c r="E1848" s="134" t="s">
        <v>328</v>
      </c>
      <c r="F1848" s="101">
        <v>40</v>
      </c>
      <c r="G1848" s="101" t="s">
        <v>141</v>
      </c>
      <c r="H1848" s="134" t="s">
        <v>553</v>
      </c>
      <c r="I1848" s="101" t="s">
        <v>556</v>
      </c>
      <c r="J1848" s="160" t="s">
        <v>284</v>
      </c>
    </row>
    <row r="1849" spans="1:10" x14ac:dyDescent="0.25">
      <c r="A1849" s="134" t="s">
        <v>702</v>
      </c>
      <c r="B1849" s="134" t="s">
        <v>269</v>
      </c>
      <c r="C1849" s="134">
        <f>'[2]24241-09'!$E$3</f>
        <v>2024</v>
      </c>
      <c r="D1849" s="134" t="s">
        <v>320</v>
      </c>
      <c r="E1849" s="134" t="s">
        <v>328</v>
      </c>
      <c r="F1849" s="101">
        <v>40</v>
      </c>
      <c r="G1849" s="101" t="s">
        <v>141</v>
      </c>
      <c r="H1849" s="134" t="s">
        <v>553</v>
      </c>
      <c r="I1849" s="101" t="s">
        <v>557</v>
      </c>
      <c r="J1849" s="160" t="s">
        <v>284</v>
      </c>
    </row>
    <row r="1850" spans="1:10" x14ac:dyDescent="0.25">
      <c r="A1850" s="134" t="s">
        <v>702</v>
      </c>
      <c r="B1850" s="134" t="s">
        <v>269</v>
      </c>
      <c r="C1850" s="134">
        <f>'[2]24241-09'!$E$3</f>
        <v>2024</v>
      </c>
      <c r="D1850" s="134" t="s">
        <v>320</v>
      </c>
      <c r="E1850" s="134" t="s">
        <v>328</v>
      </c>
      <c r="F1850" s="101">
        <v>40</v>
      </c>
      <c r="G1850" s="101" t="s">
        <v>141</v>
      </c>
      <c r="H1850" s="134" t="s">
        <v>553</v>
      </c>
      <c r="I1850" s="101" t="s">
        <v>558</v>
      </c>
      <c r="J1850" s="160">
        <v>1</v>
      </c>
    </row>
    <row r="1851" spans="1:10" x14ac:dyDescent="0.25">
      <c r="A1851" s="134" t="s">
        <v>702</v>
      </c>
      <c r="B1851" s="134" t="s">
        <v>269</v>
      </c>
      <c r="C1851" s="134">
        <f>'[2]24241-09'!$E$3</f>
        <v>2024</v>
      </c>
      <c r="D1851" s="134" t="s">
        <v>320</v>
      </c>
      <c r="E1851" s="134" t="s">
        <v>328</v>
      </c>
      <c r="F1851" s="101">
        <v>40</v>
      </c>
      <c r="G1851" s="101" t="s">
        <v>141</v>
      </c>
      <c r="H1851" s="134" t="s">
        <v>553</v>
      </c>
      <c r="I1851" s="101" t="s">
        <v>559</v>
      </c>
      <c r="J1851" s="160" t="s">
        <v>284</v>
      </c>
    </row>
    <row r="1852" spans="1:10" x14ac:dyDescent="0.25">
      <c r="A1852" s="134" t="s">
        <v>702</v>
      </c>
      <c r="B1852" s="134" t="s">
        <v>269</v>
      </c>
      <c r="C1852" s="134">
        <f>'[2]24241-09'!$E$3</f>
        <v>2024</v>
      </c>
      <c r="D1852" s="134" t="s">
        <v>320</v>
      </c>
      <c r="E1852" s="134" t="s">
        <v>328</v>
      </c>
      <c r="F1852" s="134">
        <v>50</v>
      </c>
      <c r="G1852" s="134" t="s">
        <v>795</v>
      </c>
      <c r="H1852" s="101" t="s">
        <v>328</v>
      </c>
      <c r="I1852" s="101" t="s">
        <v>328</v>
      </c>
      <c r="J1852" s="160">
        <v>116</v>
      </c>
    </row>
    <row r="1853" spans="1:10" x14ac:dyDescent="0.25">
      <c r="A1853" s="134" t="s">
        <v>702</v>
      </c>
      <c r="B1853" s="134" t="s">
        <v>269</v>
      </c>
      <c r="C1853" s="134">
        <f>'[2]24241-09'!$E$3</f>
        <v>2024</v>
      </c>
      <c r="D1853" s="134" t="s">
        <v>320</v>
      </c>
      <c r="E1853" s="134" t="s">
        <v>328</v>
      </c>
      <c r="F1853" s="134">
        <v>50</v>
      </c>
      <c r="G1853" s="134" t="s">
        <v>795</v>
      </c>
      <c r="H1853" s="134" t="s">
        <v>807</v>
      </c>
      <c r="I1853" s="349" t="s">
        <v>808</v>
      </c>
      <c r="J1853" s="160">
        <v>20</v>
      </c>
    </row>
    <row r="1854" spans="1:10" x14ac:dyDescent="0.25">
      <c r="A1854" s="134" t="s">
        <v>702</v>
      </c>
      <c r="B1854" s="134" t="s">
        <v>269</v>
      </c>
      <c r="C1854" s="134">
        <f>'[2]24241-09'!$E$3</f>
        <v>2024</v>
      </c>
      <c r="D1854" s="134" t="s">
        <v>320</v>
      </c>
      <c r="E1854" s="134" t="s">
        <v>328</v>
      </c>
      <c r="F1854" s="134">
        <v>50</v>
      </c>
      <c r="G1854" s="134" t="s">
        <v>795</v>
      </c>
      <c r="H1854" s="134" t="s">
        <v>807</v>
      </c>
      <c r="I1854" s="349" t="s">
        <v>541</v>
      </c>
      <c r="J1854" s="160">
        <v>5</v>
      </c>
    </row>
    <row r="1855" spans="1:10" x14ac:dyDescent="0.25">
      <c r="A1855" s="134" t="s">
        <v>702</v>
      </c>
      <c r="B1855" s="134" t="s">
        <v>269</v>
      </c>
      <c r="C1855" s="134">
        <f>'[2]24241-09'!$E$3</f>
        <v>2024</v>
      </c>
      <c r="D1855" s="134" t="s">
        <v>320</v>
      </c>
      <c r="E1855" s="134" t="s">
        <v>328</v>
      </c>
      <c r="F1855" s="134">
        <v>50</v>
      </c>
      <c r="G1855" s="134" t="s">
        <v>795</v>
      </c>
      <c r="H1855" s="134" t="s">
        <v>807</v>
      </c>
      <c r="I1855" s="349" t="s">
        <v>542</v>
      </c>
      <c r="J1855" s="160">
        <v>9</v>
      </c>
    </row>
    <row r="1856" spans="1:10" x14ac:dyDescent="0.25">
      <c r="A1856" s="134" t="s">
        <v>702</v>
      </c>
      <c r="B1856" s="134" t="s">
        <v>269</v>
      </c>
      <c r="C1856" s="134">
        <f>'[2]24241-09'!$E$3</f>
        <v>2024</v>
      </c>
      <c r="D1856" s="134" t="s">
        <v>320</v>
      </c>
      <c r="E1856" s="134" t="s">
        <v>328</v>
      </c>
      <c r="F1856" s="134">
        <v>50</v>
      </c>
      <c r="G1856" s="134" t="s">
        <v>795</v>
      </c>
      <c r="H1856" s="134" t="s">
        <v>819</v>
      </c>
      <c r="I1856" s="101" t="s">
        <v>820</v>
      </c>
      <c r="J1856" s="160">
        <v>13</v>
      </c>
    </row>
    <row r="1857" spans="1:10" x14ac:dyDescent="0.25">
      <c r="A1857" s="134" t="s">
        <v>702</v>
      </c>
      <c r="B1857" s="134" t="s">
        <v>269</v>
      </c>
      <c r="C1857" s="134">
        <f>'[2]24241-09'!$E$3</f>
        <v>2024</v>
      </c>
      <c r="D1857" s="134" t="s">
        <v>320</v>
      </c>
      <c r="E1857" s="134" t="s">
        <v>328</v>
      </c>
      <c r="F1857" s="134">
        <v>50</v>
      </c>
      <c r="G1857" s="134" t="s">
        <v>795</v>
      </c>
      <c r="H1857" s="134" t="s">
        <v>819</v>
      </c>
      <c r="I1857" s="101" t="s">
        <v>821</v>
      </c>
      <c r="J1857" s="160">
        <v>103</v>
      </c>
    </row>
    <row r="1858" spans="1:10" x14ac:dyDescent="0.25">
      <c r="A1858" s="134" t="s">
        <v>702</v>
      </c>
      <c r="B1858" s="134" t="s">
        <v>269</v>
      </c>
      <c r="C1858" s="134">
        <f>'[2]24241-09'!$E$3</f>
        <v>2024</v>
      </c>
      <c r="D1858" s="134" t="s">
        <v>320</v>
      </c>
      <c r="E1858" s="134" t="s">
        <v>328</v>
      </c>
      <c r="F1858" s="134">
        <v>50</v>
      </c>
      <c r="G1858" s="134" t="s">
        <v>795</v>
      </c>
      <c r="H1858" s="134" t="s">
        <v>553</v>
      </c>
      <c r="I1858" s="134" t="s">
        <v>554</v>
      </c>
      <c r="J1858" s="160">
        <v>3</v>
      </c>
    </row>
    <row r="1859" spans="1:10" x14ac:dyDescent="0.25">
      <c r="A1859" s="134" t="s">
        <v>702</v>
      </c>
      <c r="B1859" s="134" t="s">
        <v>269</v>
      </c>
      <c r="C1859" s="134">
        <f>'[2]24241-09'!$E$3</f>
        <v>2024</v>
      </c>
      <c r="D1859" s="134" t="s">
        <v>320</v>
      </c>
      <c r="E1859" s="134" t="s">
        <v>328</v>
      </c>
      <c r="F1859" s="134">
        <v>50</v>
      </c>
      <c r="G1859" s="134" t="s">
        <v>795</v>
      </c>
      <c r="H1859" s="134" t="s">
        <v>553</v>
      </c>
      <c r="I1859" s="134" t="s">
        <v>555</v>
      </c>
      <c r="J1859" s="160" t="s">
        <v>284</v>
      </c>
    </row>
    <row r="1860" spans="1:10" x14ac:dyDescent="0.25">
      <c r="A1860" s="134" t="s">
        <v>702</v>
      </c>
      <c r="B1860" s="134" t="s">
        <v>269</v>
      </c>
      <c r="C1860" s="134">
        <f>'[2]24241-09'!$E$3</f>
        <v>2024</v>
      </c>
      <c r="D1860" s="134" t="s">
        <v>320</v>
      </c>
      <c r="E1860" s="134" t="s">
        <v>328</v>
      </c>
      <c r="F1860" s="134">
        <v>50</v>
      </c>
      <c r="G1860" s="134" t="s">
        <v>795</v>
      </c>
      <c r="H1860" s="134" t="s">
        <v>553</v>
      </c>
      <c r="I1860" s="101" t="s">
        <v>556</v>
      </c>
      <c r="J1860" s="160">
        <v>89</v>
      </c>
    </row>
    <row r="1861" spans="1:10" x14ac:dyDescent="0.25">
      <c r="A1861" s="134" t="s">
        <v>702</v>
      </c>
      <c r="B1861" s="134" t="s">
        <v>269</v>
      </c>
      <c r="C1861" s="134">
        <f>'[2]24241-09'!$E$3</f>
        <v>2024</v>
      </c>
      <c r="D1861" s="134" t="s">
        <v>320</v>
      </c>
      <c r="E1861" s="134" t="s">
        <v>328</v>
      </c>
      <c r="F1861" s="134">
        <v>50</v>
      </c>
      <c r="G1861" s="134" t="s">
        <v>795</v>
      </c>
      <c r="H1861" s="134" t="s">
        <v>553</v>
      </c>
      <c r="I1861" s="101" t="s">
        <v>557</v>
      </c>
      <c r="J1861" s="160">
        <v>3</v>
      </c>
    </row>
    <row r="1862" spans="1:10" x14ac:dyDescent="0.25">
      <c r="A1862" s="134" t="s">
        <v>702</v>
      </c>
      <c r="B1862" s="134" t="s">
        <v>269</v>
      </c>
      <c r="C1862" s="134">
        <f>'[2]24241-09'!$E$3</f>
        <v>2024</v>
      </c>
      <c r="D1862" s="134" t="s">
        <v>320</v>
      </c>
      <c r="E1862" s="134" t="s">
        <v>328</v>
      </c>
      <c r="F1862" s="134">
        <v>50</v>
      </c>
      <c r="G1862" s="134" t="s">
        <v>795</v>
      </c>
      <c r="H1862" s="134" t="s">
        <v>553</v>
      </c>
      <c r="I1862" s="101" t="s">
        <v>558</v>
      </c>
      <c r="J1862" s="160" t="s">
        <v>284</v>
      </c>
    </row>
    <row r="1863" spans="1:10" x14ac:dyDescent="0.25">
      <c r="A1863" s="134" t="s">
        <v>702</v>
      </c>
      <c r="B1863" s="134" t="s">
        <v>269</v>
      </c>
      <c r="C1863" s="134">
        <f>'[2]24241-09'!$E$3</f>
        <v>2024</v>
      </c>
      <c r="D1863" s="134" t="s">
        <v>320</v>
      </c>
      <c r="E1863" s="134" t="s">
        <v>328</v>
      </c>
      <c r="F1863" s="134">
        <v>50</v>
      </c>
      <c r="G1863" s="134" t="s">
        <v>795</v>
      </c>
      <c r="H1863" s="134" t="s">
        <v>553</v>
      </c>
      <c r="I1863" s="101" t="s">
        <v>559</v>
      </c>
      <c r="J1863" s="160">
        <v>8</v>
      </c>
    </row>
    <row r="1864" spans="1:10" x14ac:dyDescent="0.25">
      <c r="A1864" s="134" t="s">
        <v>702</v>
      </c>
      <c r="B1864" s="134" t="s">
        <v>269</v>
      </c>
      <c r="C1864" s="134">
        <f>'[2]24241-09'!$E$3</f>
        <v>2024</v>
      </c>
      <c r="D1864" s="161" t="s">
        <v>320</v>
      </c>
      <c r="E1864" s="161" t="s">
        <v>337</v>
      </c>
      <c r="F1864" s="134" t="s">
        <v>284</v>
      </c>
      <c r="G1864" s="134" t="s">
        <v>499</v>
      </c>
      <c r="H1864" s="134" t="s">
        <v>328</v>
      </c>
      <c r="I1864" s="134" t="s">
        <v>328</v>
      </c>
      <c r="J1864" s="160">
        <v>33515</v>
      </c>
    </row>
    <row r="1865" spans="1:10" x14ac:dyDescent="0.25">
      <c r="A1865" s="134" t="s">
        <v>702</v>
      </c>
      <c r="B1865" s="134" t="s">
        <v>269</v>
      </c>
      <c r="C1865" s="134">
        <f>'[2]24241-09'!$E$3</f>
        <v>2024</v>
      </c>
      <c r="D1865" s="161" t="s">
        <v>320</v>
      </c>
      <c r="E1865" s="161" t="s">
        <v>337</v>
      </c>
      <c r="F1865" s="134" t="s">
        <v>284</v>
      </c>
      <c r="G1865" s="134" t="s">
        <v>499</v>
      </c>
      <c r="H1865" s="134" t="s">
        <v>806</v>
      </c>
      <c r="I1865" s="134" t="s">
        <v>328</v>
      </c>
      <c r="J1865" s="160">
        <v>12933</v>
      </c>
    </row>
    <row r="1866" spans="1:10" x14ac:dyDescent="0.25">
      <c r="A1866" s="134" t="s">
        <v>702</v>
      </c>
      <c r="B1866" s="134" t="s">
        <v>269</v>
      </c>
      <c r="C1866" s="134">
        <f>'[2]24241-09'!$E$3</f>
        <v>2024</v>
      </c>
      <c r="D1866" s="161" t="s">
        <v>320</v>
      </c>
      <c r="E1866" s="161" t="s">
        <v>337</v>
      </c>
      <c r="F1866" s="134" t="s">
        <v>284</v>
      </c>
      <c r="G1866" s="134" t="s">
        <v>499</v>
      </c>
      <c r="H1866" s="134" t="s">
        <v>806</v>
      </c>
      <c r="I1866" s="349" t="s">
        <v>537</v>
      </c>
      <c r="J1866" s="160">
        <v>11659</v>
      </c>
    </row>
    <row r="1867" spans="1:10" x14ac:dyDescent="0.25">
      <c r="A1867" s="134" t="s">
        <v>702</v>
      </c>
      <c r="B1867" s="134" t="s">
        <v>269</v>
      </c>
      <c r="C1867" s="134">
        <f>'[2]24241-09'!$E$3</f>
        <v>2024</v>
      </c>
      <c r="D1867" s="161" t="s">
        <v>320</v>
      </c>
      <c r="E1867" s="161" t="s">
        <v>337</v>
      </c>
      <c r="F1867" s="134" t="s">
        <v>284</v>
      </c>
      <c r="G1867" s="134" t="s">
        <v>499</v>
      </c>
      <c r="H1867" s="134" t="s">
        <v>806</v>
      </c>
      <c r="I1867" s="349" t="s">
        <v>538</v>
      </c>
      <c r="J1867" s="160">
        <v>1274</v>
      </c>
    </row>
    <row r="1868" spans="1:10" x14ac:dyDescent="0.25">
      <c r="A1868" s="134" t="s">
        <v>702</v>
      </c>
      <c r="B1868" s="134" t="s">
        <v>269</v>
      </c>
      <c r="C1868" s="134">
        <f>'[2]24241-09'!$E$3</f>
        <v>2024</v>
      </c>
      <c r="D1868" s="161" t="s">
        <v>320</v>
      </c>
      <c r="E1868" s="161" t="s">
        <v>337</v>
      </c>
      <c r="F1868" s="134" t="s">
        <v>284</v>
      </c>
      <c r="G1868" s="134" t="s">
        <v>499</v>
      </c>
      <c r="H1868" s="134" t="s">
        <v>807</v>
      </c>
      <c r="I1868" s="349" t="s">
        <v>808</v>
      </c>
      <c r="J1868" s="160">
        <v>4777</v>
      </c>
    </row>
    <row r="1869" spans="1:10" x14ac:dyDescent="0.25">
      <c r="A1869" s="134" t="s">
        <v>702</v>
      </c>
      <c r="B1869" s="134" t="s">
        <v>269</v>
      </c>
      <c r="C1869" s="134">
        <f>'[2]24241-09'!$E$3</f>
        <v>2024</v>
      </c>
      <c r="D1869" s="161" t="s">
        <v>320</v>
      </c>
      <c r="E1869" s="161" t="s">
        <v>337</v>
      </c>
      <c r="F1869" s="134" t="s">
        <v>284</v>
      </c>
      <c r="G1869" s="134" t="s">
        <v>499</v>
      </c>
      <c r="H1869" s="134" t="s">
        <v>807</v>
      </c>
      <c r="I1869" s="349" t="s">
        <v>824</v>
      </c>
      <c r="J1869" s="160">
        <v>410</v>
      </c>
    </row>
    <row r="1870" spans="1:10" x14ac:dyDescent="0.25">
      <c r="A1870" s="134" t="s">
        <v>702</v>
      </c>
      <c r="B1870" s="134" t="s">
        <v>269</v>
      </c>
      <c r="C1870" s="134">
        <f>'[2]24241-09'!$E$3</f>
        <v>2024</v>
      </c>
      <c r="D1870" s="161" t="s">
        <v>320</v>
      </c>
      <c r="E1870" s="161" t="s">
        <v>337</v>
      </c>
      <c r="F1870" s="134" t="s">
        <v>284</v>
      </c>
      <c r="G1870" s="134" t="s">
        <v>499</v>
      </c>
      <c r="H1870" s="134" t="s">
        <v>807</v>
      </c>
      <c r="I1870" s="349" t="s">
        <v>541</v>
      </c>
      <c r="J1870" s="160">
        <v>1914</v>
      </c>
    </row>
    <row r="1871" spans="1:10" x14ac:dyDescent="0.25">
      <c r="A1871" s="134" t="s">
        <v>702</v>
      </c>
      <c r="B1871" s="134" t="s">
        <v>269</v>
      </c>
      <c r="C1871" s="134">
        <f>'[2]24241-09'!$E$3</f>
        <v>2024</v>
      </c>
      <c r="D1871" s="161" t="s">
        <v>320</v>
      </c>
      <c r="E1871" s="161" t="s">
        <v>337</v>
      </c>
      <c r="F1871" s="134" t="s">
        <v>284</v>
      </c>
      <c r="G1871" s="134" t="s">
        <v>499</v>
      </c>
      <c r="H1871" s="134" t="s">
        <v>807</v>
      </c>
      <c r="I1871" s="349" t="s">
        <v>810</v>
      </c>
      <c r="J1871" s="160">
        <v>188</v>
      </c>
    </row>
    <row r="1872" spans="1:10" x14ac:dyDescent="0.25">
      <c r="A1872" s="134" t="s">
        <v>702</v>
      </c>
      <c r="B1872" s="134" t="s">
        <v>269</v>
      </c>
      <c r="C1872" s="134">
        <f>'[2]24241-09'!$E$3</f>
        <v>2024</v>
      </c>
      <c r="D1872" s="161" t="s">
        <v>320</v>
      </c>
      <c r="E1872" s="161" t="s">
        <v>337</v>
      </c>
      <c r="F1872" s="134" t="s">
        <v>284</v>
      </c>
      <c r="G1872" s="134" t="s">
        <v>499</v>
      </c>
      <c r="H1872" s="134" t="s">
        <v>807</v>
      </c>
      <c r="I1872" s="349" t="s">
        <v>542</v>
      </c>
      <c r="J1872" s="160">
        <v>2484</v>
      </c>
    </row>
    <row r="1873" spans="1:10" x14ac:dyDescent="0.25">
      <c r="A1873" s="134" t="s">
        <v>702</v>
      </c>
      <c r="B1873" s="134" t="s">
        <v>269</v>
      </c>
      <c r="C1873" s="134">
        <f>'[2]24241-09'!$E$3</f>
        <v>2024</v>
      </c>
      <c r="D1873" s="161" t="s">
        <v>320</v>
      </c>
      <c r="E1873" s="161" t="s">
        <v>337</v>
      </c>
      <c r="F1873" s="134" t="s">
        <v>284</v>
      </c>
      <c r="G1873" s="134" t="s">
        <v>499</v>
      </c>
      <c r="H1873" s="134" t="s">
        <v>807</v>
      </c>
      <c r="I1873" s="349" t="s">
        <v>811</v>
      </c>
      <c r="J1873" s="160">
        <v>439</v>
      </c>
    </row>
    <row r="1874" spans="1:10" x14ac:dyDescent="0.25">
      <c r="A1874" s="134" t="s">
        <v>702</v>
      </c>
      <c r="B1874" s="134" t="s">
        <v>269</v>
      </c>
      <c r="C1874" s="134">
        <f>'[2]24241-09'!$E$3</f>
        <v>2024</v>
      </c>
      <c r="D1874" s="161" t="s">
        <v>320</v>
      </c>
      <c r="E1874" s="161" t="s">
        <v>337</v>
      </c>
      <c r="F1874" s="134" t="s">
        <v>284</v>
      </c>
      <c r="G1874" s="134" t="s">
        <v>499</v>
      </c>
      <c r="H1874" s="134" t="s">
        <v>812</v>
      </c>
      <c r="I1874" s="101" t="s">
        <v>539</v>
      </c>
      <c r="J1874" s="160">
        <v>863</v>
      </c>
    </row>
    <row r="1875" spans="1:10" x14ac:dyDescent="0.25">
      <c r="A1875" s="134" t="s">
        <v>702</v>
      </c>
      <c r="B1875" s="134" t="s">
        <v>269</v>
      </c>
      <c r="C1875" s="134">
        <f>'[2]24241-09'!$E$3</f>
        <v>2024</v>
      </c>
      <c r="D1875" s="161" t="s">
        <v>320</v>
      </c>
      <c r="E1875" s="161" t="s">
        <v>337</v>
      </c>
      <c r="F1875" s="134" t="s">
        <v>284</v>
      </c>
      <c r="G1875" s="134" t="s">
        <v>499</v>
      </c>
      <c r="H1875" s="134" t="s">
        <v>812</v>
      </c>
      <c r="I1875" s="101" t="s">
        <v>541</v>
      </c>
      <c r="J1875" s="160">
        <v>361</v>
      </c>
    </row>
    <row r="1876" spans="1:10" x14ac:dyDescent="0.25">
      <c r="A1876" s="134" t="s">
        <v>702</v>
      </c>
      <c r="B1876" s="134" t="s">
        <v>269</v>
      </c>
      <c r="C1876" s="134">
        <f>'[2]24241-09'!$E$3</f>
        <v>2024</v>
      </c>
      <c r="D1876" s="161" t="s">
        <v>320</v>
      </c>
      <c r="E1876" s="161" t="s">
        <v>337</v>
      </c>
      <c r="F1876" s="134" t="s">
        <v>284</v>
      </c>
      <c r="G1876" s="134" t="s">
        <v>499</v>
      </c>
      <c r="H1876" s="134" t="s">
        <v>812</v>
      </c>
      <c r="I1876" s="101" t="s">
        <v>542</v>
      </c>
      <c r="J1876" s="160">
        <v>25</v>
      </c>
    </row>
    <row r="1877" spans="1:10" x14ac:dyDescent="0.25">
      <c r="A1877" s="134" t="s">
        <v>702</v>
      </c>
      <c r="B1877" s="134" t="s">
        <v>269</v>
      </c>
      <c r="C1877" s="134">
        <f>'[2]24241-09'!$E$3</f>
        <v>2024</v>
      </c>
      <c r="D1877" s="161" t="s">
        <v>320</v>
      </c>
      <c r="E1877" s="161" t="s">
        <v>337</v>
      </c>
      <c r="F1877" s="134" t="s">
        <v>284</v>
      </c>
      <c r="G1877" s="134" t="s">
        <v>499</v>
      </c>
      <c r="H1877" s="134" t="s">
        <v>813</v>
      </c>
      <c r="I1877" s="101" t="s">
        <v>544</v>
      </c>
      <c r="J1877" s="160">
        <v>1536</v>
      </c>
    </row>
    <row r="1878" spans="1:10" x14ac:dyDescent="0.25">
      <c r="A1878" s="134" t="s">
        <v>702</v>
      </c>
      <c r="B1878" s="134" t="s">
        <v>269</v>
      </c>
      <c r="C1878" s="134">
        <f>'[2]24241-09'!$E$3</f>
        <v>2024</v>
      </c>
      <c r="D1878" s="161" t="s">
        <v>320</v>
      </c>
      <c r="E1878" s="161" t="s">
        <v>337</v>
      </c>
      <c r="F1878" s="134" t="s">
        <v>284</v>
      </c>
      <c r="G1878" s="134" t="s">
        <v>499</v>
      </c>
      <c r="H1878" s="134" t="s">
        <v>813</v>
      </c>
      <c r="I1878" s="101" t="s">
        <v>814</v>
      </c>
      <c r="J1878" s="160">
        <v>62</v>
      </c>
    </row>
    <row r="1879" spans="1:10" x14ac:dyDescent="0.25">
      <c r="A1879" s="134" t="s">
        <v>702</v>
      </c>
      <c r="B1879" s="134" t="s">
        <v>269</v>
      </c>
      <c r="C1879" s="134">
        <f>'[2]24241-09'!$E$3</f>
        <v>2024</v>
      </c>
      <c r="D1879" s="161" t="s">
        <v>320</v>
      </c>
      <c r="E1879" s="161" t="s">
        <v>337</v>
      </c>
      <c r="F1879" s="134" t="s">
        <v>284</v>
      </c>
      <c r="G1879" s="134" t="s">
        <v>499</v>
      </c>
      <c r="H1879" s="134" t="s">
        <v>813</v>
      </c>
      <c r="I1879" s="101" t="s">
        <v>545</v>
      </c>
      <c r="J1879" s="160">
        <v>87</v>
      </c>
    </row>
    <row r="1880" spans="1:10" x14ac:dyDescent="0.25">
      <c r="A1880" s="134" t="s">
        <v>702</v>
      </c>
      <c r="B1880" s="134" t="s">
        <v>269</v>
      </c>
      <c r="C1880" s="134">
        <f>'[2]24241-09'!$E$3</f>
        <v>2024</v>
      </c>
      <c r="D1880" s="161" t="s">
        <v>320</v>
      </c>
      <c r="E1880" s="161" t="s">
        <v>337</v>
      </c>
      <c r="F1880" s="134" t="s">
        <v>284</v>
      </c>
      <c r="G1880" s="134" t="s">
        <v>499</v>
      </c>
      <c r="H1880" s="134" t="s">
        <v>815</v>
      </c>
      <c r="I1880" s="101" t="s">
        <v>546</v>
      </c>
      <c r="J1880" s="160">
        <v>3</v>
      </c>
    </row>
    <row r="1881" spans="1:10" x14ac:dyDescent="0.25">
      <c r="A1881" s="134" t="s">
        <v>702</v>
      </c>
      <c r="B1881" s="134" t="s">
        <v>269</v>
      </c>
      <c r="C1881" s="134">
        <f>'[2]24241-09'!$E$3</f>
        <v>2024</v>
      </c>
      <c r="D1881" s="161" t="s">
        <v>320</v>
      </c>
      <c r="E1881" s="161" t="s">
        <v>337</v>
      </c>
      <c r="F1881" s="134" t="s">
        <v>284</v>
      </c>
      <c r="G1881" s="134" t="s">
        <v>499</v>
      </c>
      <c r="H1881" s="134" t="s">
        <v>815</v>
      </c>
      <c r="I1881" s="101" t="s">
        <v>547</v>
      </c>
      <c r="J1881" s="160">
        <v>11658</v>
      </c>
    </row>
    <row r="1882" spans="1:10" x14ac:dyDescent="0.25">
      <c r="A1882" s="134" t="s">
        <v>702</v>
      </c>
      <c r="B1882" s="134" t="s">
        <v>269</v>
      </c>
      <c r="C1882" s="134">
        <f>'[2]24241-09'!$E$3</f>
        <v>2024</v>
      </c>
      <c r="D1882" s="161" t="s">
        <v>320</v>
      </c>
      <c r="E1882" s="161" t="s">
        <v>337</v>
      </c>
      <c r="F1882" s="134" t="s">
        <v>284</v>
      </c>
      <c r="G1882" s="134" t="s">
        <v>499</v>
      </c>
      <c r="H1882" s="134" t="s">
        <v>548</v>
      </c>
      <c r="I1882" s="101" t="s">
        <v>539</v>
      </c>
      <c r="J1882" s="160">
        <v>2</v>
      </c>
    </row>
    <row r="1883" spans="1:10" x14ac:dyDescent="0.25">
      <c r="A1883" s="134" t="s">
        <v>702</v>
      </c>
      <c r="B1883" s="134" t="s">
        <v>269</v>
      </c>
      <c r="C1883" s="134">
        <f>'[2]24241-09'!$E$3</f>
        <v>2024</v>
      </c>
      <c r="D1883" s="161" t="s">
        <v>320</v>
      </c>
      <c r="E1883" s="161" t="s">
        <v>337</v>
      </c>
      <c r="F1883" s="134" t="s">
        <v>284</v>
      </c>
      <c r="G1883" s="134" t="s">
        <v>499</v>
      </c>
      <c r="H1883" s="134" t="s">
        <v>548</v>
      </c>
      <c r="I1883" s="101" t="s">
        <v>816</v>
      </c>
      <c r="J1883" s="160" t="s">
        <v>284</v>
      </c>
    </row>
    <row r="1884" spans="1:10" x14ac:dyDescent="0.25">
      <c r="A1884" s="134" t="s">
        <v>702</v>
      </c>
      <c r="B1884" s="134" t="s">
        <v>269</v>
      </c>
      <c r="C1884" s="134">
        <f>'[2]24241-09'!$E$3</f>
        <v>2024</v>
      </c>
      <c r="D1884" s="161" t="s">
        <v>320</v>
      </c>
      <c r="E1884" s="161" t="s">
        <v>337</v>
      </c>
      <c r="F1884" s="134" t="s">
        <v>284</v>
      </c>
      <c r="G1884" s="134" t="s">
        <v>499</v>
      </c>
      <c r="H1884" s="134" t="s">
        <v>548</v>
      </c>
      <c r="I1884" s="101" t="s">
        <v>541</v>
      </c>
      <c r="J1884" s="160" t="s">
        <v>284</v>
      </c>
    </row>
    <row r="1885" spans="1:10" x14ac:dyDescent="0.25">
      <c r="A1885" s="134" t="s">
        <v>702</v>
      </c>
      <c r="B1885" s="134" t="s">
        <v>269</v>
      </c>
      <c r="C1885" s="134">
        <f>'[2]24241-09'!$E$3</f>
        <v>2024</v>
      </c>
      <c r="D1885" s="161" t="s">
        <v>320</v>
      </c>
      <c r="E1885" s="161" t="s">
        <v>337</v>
      </c>
      <c r="F1885" s="134" t="s">
        <v>284</v>
      </c>
      <c r="G1885" s="134" t="s">
        <v>499</v>
      </c>
      <c r="H1885" s="134" t="s">
        <v>548</v>
      </c>
      <c r="I1885" s="101" t="s">
        <v>817</v>
      </c>
      <c r="J1885" s="160" t="s">
        <v>284</v>
      </c>
    </row>
    <row r="1886" spans="1:10" x14ac:dyDescent="0.25">
      <c r="A1886" s="134" t="s">
        <v>702</v>
      </c>
      <c r="B1886" s="134" t="s">
        <v>269</v>
      </c>
      <c r="C1886" s="134">
        <f>'[2]24241-09'!$E$3</f>
        <v>2024</v>
      </c>
      <c r="D1886" s="161" t="s">
        <v>320</v>
      </c>
      <c r="E1886" s="161" t="s">
        <v>337</v>
      </c>
      <c r="F1886" s="134" t="s">
        <v>284</v>
      </c>
      <c r="G1886" s="134" t="s">
        <v>499</v>
      </c>
      <c r="H1886" s="134" t="s">
        <v>548</v>
      </c>
      <c r="I1886" s="134" t="s">
        <v>542</v>
      </c>
      <c r="J1886" s="160" t="s">
        <v>284</v>
      </c>
    </row>
    <row r="1887" spans="1:10" x14ac:dyDescent="0.25">
      <c r="A1887" s="134" t="s">
        <v>702</v>
      </c>
      <c r="B1887" s="134" t="s">
        <v>269</v>
      </c>
      <c r="C1887" s="134">
        <f>'[2]24241-09'!$E$3</f>
        <v>2024</v>
      </c>
      <c r="D1887" s="161" t="s">
        <v>320</v>
      </c>
      <c r="E1887" s="161" t="s">
        <v>337</v>
      </c>
      <c r="F1887" s="134" t="s">
        <v>284</v>
      </c>
      <c r="G1887" s="134" t="s">
        <v>499</v>
      </c>
      <c r="H1887" s="134" t="s">
        <v>548</v>
      </c>
      <c r="I1887" s="134" t="s">
        <v>818</v>
      </c>
      <c r="J1887" s="160" t="s">
        <v>284</v>
      </c>
    </row>
    <row r="1888" spans="1:10" x14ac:dyDescent="0.25">
      <c r="A1888" s="134" t="s">
        <v>702</v>
      </c>
      <c r="B1888" s="134" t="s">
        <v>269</v>
      </c>
      <c r="C1888" s="134">
        <f>'[2]24241-09'!$E$3</f>
        <v>2024</v>
      </c>
      <c r="D1888" s="161" t="s">
        <v>320</v>
      </c>
      <c r="E1888" s="161" t="s">
        <v>337</v>
      </c>
      <c r="F1888" s="134" t="s">
        <v>284</v>
      </c>
      <c r="G1888" s="134" t="s">
        <v>499</v>
      </c>
      <c r="H1888" s="134" t="s">
        <v>549</v>
      </c>
      <c r="I1888" s="134" t="s">
        <v>539</v>
      </c>
      <c r="J1888" s="160" t="s">
        <v>284</v>
      </c>
    </row>
    <row r="1889" spans="1:10" x14ac:dyDescent="0.25">
      <c r="A1889" s="134" t="s">
        <v>702</v>
      </c>
      <c r="B1889" s="134" t="s">
        <v>269</v>
      </c>
      <c r="C1889" s="134">
        <f>'[2]24241-09'!$E$3</f>
        <v>2024</v>
      </c>
      <c r="D1889" s="161" t="s">
        <v>320</v>
      </c>
      <c r="E1889" s="161" t="s">
        <v>337</v>
      </c>
      <c r="F1889" s="134" t="s">
        <v>284</v>
      </c>
      <c r="G1889" s="134" t="s">
        <v>499</v>
      </c>
      <c r="H1889" s="134" t="s">
        <v>549</v>
      </c>
      <c r="I1889" s="101" t="s">
        <v>541</v>
      </c>
      <c r="J1889" s="160" t="s">
        <v>284</v>
      </c>
    </row>
    <row r="1890" spans="1:10" x14ac:dyDescent="0.25">
      <c r="A1890" s="134" t="s">
        <v>702</v>
      </c>
      <c r="B1890" s="134" t="s">
        <v>269</v>
      </c>
      <c r="C1890" s="134">
        <f>'[2]24241-09'!$E$3</f>
        <v>2024</v>
      </c>
      <c r="D1890" s="161" t="s">
        <v>320</v>
      </c>
      <c r="E1890" s="161" t="s">
        <v>337</v>
      </c>
      <c r="F1890" s="134" t="s">
        <v>284</v>
      </c>
      <c r="G1890" s="134" t="s">
        <v>499</v>
      </c>
      <c r="H1890" s="134" t="s">
        <v>549</v>
      </c>
      <c r="I1890" s="101" t="s">
        <v>542</v>
      </c>
      <c r="J1890" s="160" t="s">
        <v>284</v>
      </c>
    </row>
    <row r="1891" spans="1:10" x14ac:dyDescent="0.25">
      <c r="A1891" s="134" t="s">
        <v>702</v>
      </c>
      <c r="B1891" s="134" t="s">
        <v>269</v>
      </c>
      <c r="C1891" s="134">
        <f>'[2]24241-09'!$E$3</f>
        <v>2024</v>
      </c>
      <c r="D1891" s="161" t="s">
        <v>320</v>
      </c>
      <c r="E1891" s="161" t="s">
        <v>337</v>
      </c>
      <c r="F1891" s="134" t="s">
        <v>284</v>
      </c>
      <c r="G1891" s="134" t="s">
        <v>499</v>
      </c>
      <c r="H1891" s="134" t="s">
        <v>550</v>
      </c>
      <c r="I1891" s="101" t="s">
        <v>544</v>
      </c>
      <c r="J1891" s="160" t="s">
        <v>284</v>
      </c>
    </row>
    <row r="1892" spans="1:10" x14ac:dyDescent="0.25">
      <c r="A1892" s="134" t="s">
        <v>702</v>
      </c>
      <c r="B1892" s="134" t="s">
        <v>269</v>
      </c>
      <c r="C1892" s="134">
        <f>'[2]24241-09'!$E$3</f>
        <v>2024</v>
      </c>
      <c r="D1892" s="161" t="s">
        <v>320</v>
      </c>
      <c r="E1892" s="161" t="s">
        <v>337</v>
      </c>
      <c r="F1892" s="134" t="s">
        <v>284</v>
      </c>
      <c r="G1892" s="134" t="s">
        <v>499</v>
      </c>
      <c r="H1892" s="134" t="s">
        <v>550</v>
      </c>
      <c r="I1892" s="101" t="s">
        <v>540</v>
      </c>
      <c r="J1892" s="160" t="s">
        <v>284</v>
      </c>
    </row>
    <row r="1893" spans="1:10" x14ac:dyDescent="0.25">
      <c r="A1893" s="134" t="s">
        <v>702</v>
      </c>
      <c r="B1893" s="134" t="s">
        <v>269</v>
      </c>
      <c r="C1893" s="134">
        <f>'[2]24241-09'!$E$3</f>
        <v>2024</v>
      </c>
      <c r="D1893" s="161" t="s">
        <v>320</v>
      </c>
      <c r="E1893" s="161" t="s">
        <v>337</v>
      </c>
      <c r="F1893" s="134" t="s">
        <v>284</v>
      </c>
      <c r="G1893" s="134" t="s">
        <v>499</v>
      </c>
      <c r="H1893" s="134" t="s">
        <v>550</v>
      </c>
      <c r="I1893" s="101" t="s">
        <v>545</v>
      </c>
      <c r="J1893" s="160" t="s">
        <v>284</v>
      </c>
    </row>
    <row r="1894" spans="1:10" x14ac:dyDescent="0.25">
      <c r="A1894" s="134" t="s">
        <v>702</v>
      </c>
      <c r="B1894" s="134" t="s">
        <v>269</v>
      </c>
      <c r="C1894" s="134">
        <f>'[2]24241-09'!$E$3</f>
        <v>2024</v>
      </c>
      <c r="D1894" s="161" t="s">
        <v>320</v>
      </c>
      <c r="E1894" s="161" t="s">
        <v>337</v>
      </c>
      <c r="F1894" s="134" t="s">
        <v>284</v>
      </c>
      <c r="G1894" s="134" t="s">
        <v>499</v>
      </c>
      <c r="H1894" s="134" t="s">
        <v>819</v>
      </c>
      <c r="I1894" s="101" t="s">
        <v>820</v>
      </c>
      <c r="J1894" s="160">
        <v>7284</v>
      </c>
    </row>
    <row r="1895" spans="1:10" x14ac:dyDescent="0.25">
      <c r="A1895" s="134" t="s">
        <v>702</v>
      </c>
      <c r="B1895" s="134" t="s">
        <v>269</v>
      </c>
      <c r="C1895" s="134">
        <f>'[2]24241-09'!$E$3</f>
        <v>2024</v>
      </c>
      <c r="D1895" s="161" t="s">
        <v>320</v>
      </c>
      <c r="E1895" s="161" t="s">
        <v>337</v>
      </c>
      <c r="F1895" s="134" t="s">
        <v>284</v>
      </c>
      <c r="G1895" s="134" t="s">
        <v>499</v>
      </c>
      <c r="H1895" s="134" t="s">
        <v>819</v>
      </c>
      <c r="I1895" s="101" t="s">
        <v>821</v>
      </c>
      <c r="J1895" s="160">
        <v>26231</v>
      </c>
    </row>
    <row r="1896" spans="1:10" x14ac:dyDescent="0.25">
      <c r="A1896" s="134" t="s">
        <v>702</v>
      </c>
      <c r="B1896" s="134" t="s">
        <v>269</v>
      </c>
      <c r="C1896" s="134">
        <f>'[2]24241-09'!$E$3</f>
        <v>2024</v>
      </c>
      <c r="D1896" s="161" t="s">
        <v>320</v>
      </c>
      <c r="E1896" s="161" t="s">
        <v>337</v>
      </c>
      <c r="F1896" s="134" t="s">
        <v>284</v>
      </c>
      <c r="G1896" s="134" t="s">
        <v>499</v>
      </c>
      <c r="H1896" s="134" t="s">
        <v>553</v>
      </c>
      <c r="I1896" s="101" t="s">
        <v>554</v>
      </c>
      <c r="J1896" s="160">
        <v>1783</v>
      </c>
    </row>
    <row r="1897" spans="1:10" x14ac:dyDescent="0.25">
      <c r="A1897" s="134" t="s">
        <v>702</v>
      </c>
      <c r="B1897" s="134" t="s">
        <v>269</v>
      </c>
      <c r="C1897" s="134">
        <f>'[2]24241-09'!$E$3</f>
        <v>2024</v>
      </c>
      <c r="D1897" s="161" t="s">
        <v>320</v>
      </c>
      <c r="E1897" s="161" t="s">
        <v>337</v>
      </c>
      <c r="F1897" s="134" t="s">
        <v>284</v>
      </c>
      <c r="G1897" s="134" t="s">
        <v>499</v>
      </c>
      <c r="H1897" s="134" t="s">
        <v>553</v>
      </c>
      <c r="I1897" s="101" t="s">
        <v>555</v>
      </c>
      <c r="J1897" s="160">
        <v>202</v>
      </c>
    </row>
    <row r="1898" spans="1:10" x14ac:dyDescent="0.25">
      <c r="A1898" s="134" t="s">
        <v>702</v>
      </c>
      <c r="B1898" s="134" t="s">
        <v>269</v>
      </c>
      <c r="C1898" s="134">
        <f>'[2]24241-09'!$E$3</f>
        <v>2024</v>
      </c>
      <c r="D1898" s="161" t="s">
        <v>320</v>
      </c>
      <c r="E1898" s="161" t="s">
        <v>337</v>
      </c>
      <c r="F1898" s="134" t="s">
        <v>284</v>
      </c>
      <c r="G1898" s="134" t="s">
        <v>499</v>
      </c>
      <c r="H1898" s="134" t="s">
        <v>553</v>
      </c>
      <c r="I1898" s="101" t="s">
        <v>556</v>
      </c>
      <c r="J1898" s="160">
        <v>13540</v>
      </c>
    </row>
    <row r="1899" spans="1:10" x14ac:dyDescent="0.25">
      <c r="A1899" s="134" t="s">
        <v>702</v>
      </c>
      <c r="B1899" s="134" t="s">
        <v>269</v>
      </c>
      <c r="C1899" s="134">
        <f>'[2]24241-09'!$E$3</f>
        <v>2024</v>
      </c>
      <c r="D1899" s="161" t="s">
        <v>320</v>
      </c>
      <c r="E1899" s="161" t="s">
        <v>337</v>
      </c>
      <c r="F1899" s="134" t="s">
        <v>284</v>
      </c>
      <c r="G1899" s="134" t="s">
        <v>499</v>
      </c>
      <c r="H1899" s="134" t="s">
        <v>553</v>
      </c>
      <c r="I1899" s="101" t="s">
        <v>557</v>
      </c>
      <c r="J1899" s="160">
        <v>424</v>
      </c>
    </row>
    <row r="1900" spans="1:10" x14ac:dyDescent="0.25">
      <c r="A1900" s="134" t="s">
        <v>702</v>
      </c>
      <c r="B1900" s="134" t="s">
        <v>269</v>
      </c>
      <c r="C1900" s="134">
        <f>'[2]24241-09'!$E$3</f>
        <v>2024</v>
      </c>
      <c r="D1900" s="161" t="s">
        <v>320</v>
      </c>
      <c r="E1900" s="161" t="s">
        <v>337</v>
      </c>
      <c r="F1900" s="134" t="s">
        <v>284</v>
      </c>
      <c r="G1900" s="134" t="s">
        <v>499</v>
      </c>
      <c r="H1900" s="134" t="s">
        <v>553</v>
      </c>
      <c r="I1900" s="101" t="s">
        <v>558</v>
      </c>
      <c r="J1900" s="160">
        <v>3095</v>
      </c>
    </row>
    <row r="1901" spans="1:10" x14ac:dyDescent="0.25">
      <c r="A1901" s="134" t="s">
        <v>702</v>
      </c>
      <c r="B1901" s="134" t="s">
        <v>269</v>
      </c>
      <c r="C1901" s="134">
        <f>'[2]24241-09'!$E$3</f>
        <v>2024</v>
      </c>
      <c r="D1901" s="161" t="s">
        <v>320</v>
      </c>
      <c r="E1901" s="161" t="s">
        <v>337</v>
      </c>
      <c r="F1901" s="134" t="s">
        <v>284</v>
      </c>
      <c r="G1901" s="134" t="s">
        <v>499</v>
      </c>
      <c r="H1901" s="134" t="s">
        <v>553</v>
      </c>
      <c r="I1901" s="101" t="s">
        <v>559</v>
      </c>
      <c r="J1901" s="160">
        <v>7187</v>
      </c>
    </row>
    <row r="1902" spans="1:10" x14ac:dyDescent="0.25">
      <c r="A1902" s="134" t="s">
        <v>702</v>
      </c>
      <c r="B1902" s="134" t="s">
        <v>269</v>
      </c>
      <c r="C1902" s="134">
        <f>'[2]24241-09'!$E$3</f>
        <v>2024</v>
      </c>
      <c r="D1902" s="161" t="s">
        <v>320</v>
      </c>
      <c r="E1902" s="161" t="s">
        <v>337</v>
      </c>
      <c r="F1902" s="101">
        <v>10</v>
      </c>
      <c r="G1902" s="134" t="s">
        <v>715</v>
      </c>
      <c r="H1902" s="101" t="s">
        <v>822</v>
      </c>
      <c r="I1902" s="101" t="s">
        <v>328</v>
      </c>
      <c r="J1902" s="160">
        <v>26222</v>
      </c>
    </row>
    <row r="1903" spans="1:10" x14ac:dyDescent="0.25">
      <c r="A1903" s="134" t="s">
        <v>702</v>
      </c>
      <c r="B1903" s="134" t="s">
        <v>269</v>
      </c>
      <c r="C1903" s="134">
        <f>'[2]24241-09'!$E$3</f>
        <v>2024</v>
      </c>
      <c r="D1903" s="161" t="s">
        <v>320</v>
      </c>
      <c r="E1903" s="161" t="s">
        <v>337</v>
      </c>
      <c r="F1903" s="134">
        <v>10</v>
      </c>
      <c r="G1903" s="134" t="s">
        <v>715</v>
      </c>
      <c r="H1903" s="134" t="s">
        <v>807</v>
      </c>
      <c r="I1903" s="349" t="s">
        <v>808</v>
      </c>
      <c r="J1903" s="160">
        <v>3937</v>
      </c>
    </row>
    <row r="1904" spans="1:10" x14ac:dyDescent="0.25">
      <c r="A1904" s="134" t="s">
        <v>702</v>
      </c>
      <c r="B1904" s="134" t="s">
        <v>269</v>
      </c>
      <c r="C1904" s="134">
        <f>'[2]24241-09'!$E$3</f>
        <v>2024</v>
      </c>
      <c r="D1904" s="161" t="s">
        <v>320</v>
      </c>
      <c r="E1904" s="161" t="s">
        <v>337</v>
      </c>
      <c r="F1904" s="134">
        <v>10</v>
      </c>
      <c r="G1904" s="134" t="s">
        <v>715</v>
      </c>
      <c r="H1904" s="134" t="s">
        <v>807</v>
      </c>
      <c r="I1904" s="349" t="s">
        <v>541</v>
      </c>
      <c r="J1904" s="160">
        <v>1705</v>
      </c>
    </row>
    <row r="1905" spans="1:10" x14ac:dyDescent="0.25">
      <c r="A1905" s="134" t="s">
        <v>702</v>
      </c>
      <c r="B1905" s="134" t="s">
        <v>269</v>
      </c>
      <c r="C1905" s="134">
        <f>'[2]24241-09'!$E$3</f>
        <v>2024</v>
      </c>
      <c r="D1905" s="161" t="s">
        <v>320</v>
      </c>
      <c r="E1905" s="161" t="s">
        <v>337</v>
      </c>
      <c r="F1905" s="134">
        <v>10</v>
      </c>
      <c r="G1905" s="134" t="s">
        <v>715</v>
      </c>
      <c r="H1905" s="134" t="s">
        <v>807</v>
      </c>
      <c r="I1905" s="349" t="s">
        <v>542</v>
      </c>
      <c r="J1905" s="160">
        <v>2246</v>
      </c>
    </row>
    <row r="1906" spans="1:10" x14ac:dyDescent="0.25">
      <c r="A1906" s="134" t="s">
        <v>702</v>
      </c>
      <c r="B1906" s="134" t="s">
        <v>269</v>
      </c>
      <c r="C1906" s="134">
        <f>'[2]24241-09'!$E$3</f>
        <v>2024</v>
      </c>
      <c r="D1906" s="161" t="s">
        <v>320</v>
      </c>
      <c r="E1906" s="161" t="s">
        <v>337</v>
      </c>
      <c r="F1906" s="134">
        <v>10</v>
      </c>
      <c r="G1906" s="134" t="s">
        <v>715</v>
      </c>
      <c r="H1906" s="134" t="s">
        <v>819</v>
      </c>
      <c r="I1906" s="101" t="s">
        <v>820</v>
      </c>
      <c r="J1906" s="160">
        <v>6008</v>
      </c>
    </row>
    <row r="1907" spans="1:10" x14ac:dyDescent="0.25">
      <c r="A1907" s="134" t="s">
        <v>702</v>
      </c>
      <c r="B1907" s="134" t="s">
        <v>269</v>
      </c>
      <c r="C1907" s="134">
        <f>'[2]24241-09'!$E$3</f>
        <v>2024</v>
      </c>
      <c r="D1907" s="161" t="s">
        <v>320</v>
      </c>
      <c r="E1907" s="161" t="s">
        <v>337</v>
      </c>
      <c r="F1907" s="134">
        <v>10</v>
      </c>
      <c r="G1907" s="134" t="s">
        <v>715</v>
      </c>
      <c r="H1907" s="134" t="s">
        <v>819</v>
      </c>
      <c r="I1907" s="101" t="s">
        <v>821</v>
      </c>
      <c r="J1907" s="160">
        <v>20214</v>
      </c>
    </row>
    <row r="1908" spans="1:10" x14ac:dyDescent="0.25">
      <c r="A1908" s="134" t="s">
        <v>702</v>
      </c>
      <c r="B1908" s="134" t="s">
        <v>269</v>
      </c>
      <c r="C1908" s="134">
        <f>'[2]24241-09'!$E$3</f>
        <v>2024</v>
      </c>
      <c r="D1908" s="161" t="s">
        <v>320</v>
      </c>
      <c r="E1908" s="161" t="s">
        <v>337</v>
      </c>
      <c r="F1908" s="134">
        <v>10</v>
      </c>
      <c r="G1908" s="134" t="s">
        <v>715</v>
      </c>
      <c r="H1908" s="134" t="s">
        <v>553</v>
      </c>
      <c r="I1908" s="134" t="s">
        <v>554</v>
      </c>
      <c r="J1908" s="160">
        <v>1231</v>
      </c>
    </row>
    <row r="1909" spans="1:10" x14ac:dyDescent="0.25">
      <c r="A1909" s="134" t="s">
        <v>702</v>
      </c>
      <c r="B1909" s="134" t="s">
        <v>269</v>
      </c>
      <c r="C1909" s="134">
        <f>'[2]24241-09'!$E$3</f>
        <v>2024</v>
      </c>
      <c r="D1909" s="161" t="s">
        <v>320</v>
      </c>
      <c r="E1909" s="161" t="s">
        <v>337</v>
      </c>
      <c r="F1909" s="134">
        <v>10</v>
      </c>
      <c r="G1909" s="134" t="s">
        <v>715</v>
      </c>
      <c r="H1909" s="134" t="s">
        <v>553</v>
      </c>
      <c r="I1909" s="134" t="s">
        <v>555</v>
      </c>
      <c r="J1909" s="160">
        <v>168</v>
      </c>
    </row>
    <row r="1910" spans="1:10" x14ac:dyDescent="0.25">
      <c r="A1910" s="134" t="s">
        <v>702</v>
      </c>
      <c r="B1910" s="134" t="s">
        <v>269</v>
      </c>
      <c r="C1910" s="134">
        <f>'[2]24241-09'!$E$3</f>
        <v>2024</v>
      </c>
      <c r="D1910" s="161" t="s">
        <v>320</v>
      </c>
      <c r="E1910" s="161" t="s">
        <v>337</v>
      </c>
      <c r="F1910" s="134">
        <v>10</v>
      </c>
      <c r="G1910" s="134" t="s">
        <v>715</v>
      </c>
      <c r="H1910" s="134" t="s">
        <v>553</v>
      </c>
      <c r="I1910" s="101" t="s">
        <v>556</v>
      </c>
      <c r="J1910" s="160">
        <v>11989</v>
      </c>
    </row>
    <row r="1911" spans="1:10" x14ac:dyDescent="0.25">
      <c r="A1911" s="134" t="s">
        <v>702</v>
      </c>
      <c r="B1911" s="134" t="s">
        <v>269</v>
      </c>
      <c r="C1911" s="134">
        <f>'[2]24241-09'!$E$3</f>
        <v>2024</v>
      </c>
      <c r="D1911" s="161" t="s">
        <v>320</v>
      </c>
      <c r="E1911" s="161" t="s">
        <v>337</v>
      </c>
      <c r="F1911" s="134">
        <v>10</v>
      </c>
      <c r="G1911" s="134" t="s">
        <v>715</v>
      </c>
      <c r="H1911" s="134" t="s">
        <v>553</v>
      </c>
      <c r="I1911" s="101" t="s">
        <v>557</v>
      </c>
      <c r="J1911" s="160">
        <v>297</v>
      </c>
    </row>
    <row r="1912" spans="1:10" x14ac:dyDescent="0.25">
      <c r="A1912" s="134" t="s">
        <v>702</v>
      </c>
      <c r="B1912" s="134" t="s">
        <v>269</v>
      </c>
      <c r="C1912" s="134">
        <f>'[2]24241-09'!$E$3</f>
        <v>2024</v>
      </c>
      <c r="D1912" s="161" t="s">
        <v>320</v>
      </c>
      <c r="E1912" s="161" t="s">
        <v>337</v>
      </c>
      <c r="F1912" s="134">
        <v>10</v>
      </c>
      <c r="G1912" s="134" t="s">
        <v>715</v>
      </c>
      <c r="H1912" s="134" t="s">
        <v>553</v>
      </c>
      <c r="I1912" s="101" t="s">
        <v>558</v>
      </c>
      <c r="J1912" s="160">
        <v>1434</v>
      </c>
    </row>
    <row r="1913" spans="1:10" x14ac:dyDescent="0.25">
      <c r="A1913" s="134" t="s">
        <v>702</v>
      </c>
      <c r="B1913" s="134" t="s">
        <v>269</v>
      </c>
      <c r="C1913" s="134">
        <f>'[2]24241-09'!$E$3</f>
        <v>2024</v>
      </c>
      <c r="D1913" s="161" t="s">
        <v>320</v>
      </c>
      <c r="E1913" s="161" t="s">
        <v>337</v>
      </c>
      <c r="F1913" s="134">
        <v>10</v>
      </c>
      <c r="G1913" s="134" t="s">
        <v>715</v>
      </c>
      <c r="H1913" s="134" t="s">
        <v>553</v>
      </c>
      <c r="I1913" s="101" t="s">
        <v>559</v>
      </c>
      <c r="J1913" s="160">
        <v>5095</v>
      </c>
    </row>
    <row r="1914" spans="1:10" x14ac:dyDescent="0.25">
      <c r="A1914" s="134" t="s">
        <v>702</v>
      </c>
      <c r="B1914" s="134" t="s">
        <v>269</v>
      </c>
      <c r="C1914" s="134">
        <f>'[2]24241-09'!$E$3</f>
        <v>2024</v>
      </c>
      <c r="D1914" s="161" t="s">
        <v>320</v>
      </c>
      <c r="E1914" s="161" t="s">
        <v>337</v>
      </c>
      <c r="F1914" s="134">
        <v>20</v>
      </c>
      <c r="G1914" s="134" t="s">
        <v>823</v>
      </c>
      <c r="H1914" s="101" t="s">
        <v>328</v>
      </c>
      <c r="I1914" s="101" t="s">
        <v>328</v>
      </c>
      <c r="J1914" s="160">
        <v>342</v>
      </c>
    </row>
    <row r="1915" spans="1:10" x14ac:dyDescent="0.25">
      <c r="A1915" s="134" t="s">
        <v>702</v>
      </c>
      <c r="B1915" s="134" t="s">
        <v>269</v>
      </c>
      <c r="C1915" s="134">
        <f>'[2]24241-09'!$E$3</f>
        <v>2024</v>
      </c>
      <c r="D1915" s="161" t="s">
        <v>320</v>
      </c>
      <c r="E1915" s="161" t="s">
        <v>337</v>
      </c>
      <c r="F1915" s="134">
        <v>20</v>
      </c>
      <c r="G1915" s="134" t="s">
        <v>823</v>
      </c>
      <c r="H1915" s="134" t="s">
        <v>807</v>
      </c>
      <c r="I1915" s="349" t="s">
        <v>808</v>
      </c>
      <c r="J1915" s="160">
        <v>5</v>
      </c>
    </row>
    <row r="1916" spans="1:10" x14ac:dyDescent="0.25">
      <c r="A1916" s="134" t="s">
        <v>702</v>
      </c>
      <c r="B1916" s="134" t="s">
        <v>269</v>
      </c>
      <c r="C1916" s="134">
        <f>'[2]24241-09'!$E$3</f>
        <v>2024</v>
      </c>
      <c r="D1916" s="161" t="s">
        <v>320</v>
      </c>
      <c r="E1916" s="161" t="s">
        <v>337</v>
      </c>
      <c r="F1916" s="134">
        <v>20</v>
      </c>
      <c r="G1916" s="134" t="s">
        <v>823</v>
      </c>
      <c r="H1916" s="134" t="s">
        <v>807</v>
      </c>
      <c r="I1916" s="349" t="s">
        <v>541</v>
      </c>
      <c r="J1916" s="160">
        <v>7</v>
      </c>
    </row>
    <row r="1917" spans="1:10" x14ac:dyDescent="0.25">
      <c r="A1917" s="134" t="s">
        <v>702</v>
      </c>
      <c r="B1917" s="134" t="s">
        <v>269</v>
      </c>
      <c r="C1917" s="134">
        <f>'[2]24241-09'!$E$3</f>
        <v>2024</v>
      </c>
      <c r="D1917" s="161" t="s">
        <v>320</v>
      </c>
      <c r="E1917" s="161" t="s">
        <v>337</v>
      </c>
      <c r="F1917" s="134">
        <v>20</v>
      </c>
      <c r="G1917" s="134" t="s">
        <v>823</v>
      </c>
      <c r="H1917" s="134" t="s">
        <v>807</v>
      </c>
      <c r="I1917" s="349" t="s">
        <v>542</v>
      </c>
      <c r="J1917" s="160">
        <v>4</v>
      </c>
    </row>
    <row r="1918" spans="1:10" x14ac:dyDescent="0.25">
      <c r="A1918" s="134" t="s">
        <v>702</v>
      </c>
      <c r="B1918" s="134" t="s">
        <v>269</v>
      </c>
      <c r="C1918" s="134">
        <f>'[2]24241-09'!$E$3</f>
        <v>2024</v>
      </c>
      <c r="D1918" s="161" t="s">
        <v>320</v>
      </c>
      <c r="E1918" s="161" t="s">
        <v>337</v>
      </c>
      <c r="F1918" s="134">
        <v>20</v>
      </c>
      <c r="G1918" s="134" t="s">
        <v>823</v>
      </c>
      <c r="H1918" s="134" t="s">
        <v>819</v>
      </c>
      <c r="I1918" s="101" t="s">
        <v>820</v>
      </c>
      <c r="J1918" s="160">
        <v>51</v>
      </c>
    </row>
    <row r="1919" spans="1:10" x14ac:dyDescent="0.25">
      <c r="A1919" s="134" t="s">
        <v>702</v>
      </c>
      <c r="B1919" s="134" t="s">
        <v>269</v>
      </c>
      <c r="C1919" s="134">
        <f>'[2]24241-09'!$E$3</f>
        <v>2024</v>
      </c>
      <c r="D1919" s="161" t="s">
        <v>320</v>
      </c>
      <c r="E1919" s="161" t="s">
        <v>337</v>
      </c>
      <c r="F1919" s="134">
        <v>20</v>
      </c>
      <c r="G1919" s="134" t="s">
        <v>823</v>
      </c>
      <c r="H1919" s="134" t="s">
        <v>819</v>
      </c>
      <c r="I1919" s="101" t="s">
        <v>821</v>
      </c>
      <c r="J1919" s="160">
        <v>291</v>
      </c>
    </row>
    <row r="1920" spans="1:10" x14ac:dyDescent="0.25">
      <c r="A1920" s="134" t="s">
        <v>702</v>
      </c>
      <c r="B1920" s="134" t="s">
        <v>269</v>
      </c>
      <c r="C1920" s="134">
        <f>'[2]24241-09'!$E$3</f>
        <v>2024</v>
      </c>
      <c r="D1920" s="161" t="s">
        <v>320</v>
      </c>
      <c r="E1920" s="161" t="s">
        <v>337</v>
      </c>
      <c r="F1920" s="134">
        <v>20</v>
      </c>
      <c r="G1920" s="134" t="s">
        <v>823</v>
      </c>
      <c r="H1920" s="134" t="s">
        <v>553</v>
      </c>
      <c r="I1920" s="134" t="s">
        <v>554</v>
      </c>
      <c r="J1920" s="160">
        <v>3</v>
      </c>
    </row>
    <row r="1921" spans="1:10" x14ac:dyDescent="0.25">
      <c r="A1921" s="134" t="s">
        <v>702</v>
      </c>
      <c r="B1921" s="134" t="s">
        <v>269</v>
      </c>
      <c r="C1921" s="134">
        <f>'[2]24241-09'!$E$3</f>
        <v>2024</v>
      </c>
      <c r="D1921" s="161" t="s">
        <v>320</v>
      </c>
      <c r="E1921" s="161" t="s">
        <v>337</v>
      </c>
      <c r="F1921" s="134">
        <v>20</v>
      </c>
      <c r="G1921" s="134" t="s">
        <v>823</v>
      </c>
      <c r="H1921" s="134" t="s">
        <v>553</v>
      </c>
      <c r="I1921" s="134" t="s">
        <v>555</v>
      </c>
      <c r="J1921" s="160">
        <v>2</v>
      </c>
    </row>
    <row r="1922" spans="1:10" x14ac:dyDescent="0.25">
      <c r="A1922" s="134" t="s">
        <v>702</v>
      </c>
      <c r="B1922" s="134" t="s">
        <v>269</v>
      </c>
      <c r="C1922" s="134">
        <f>'[2]24241-09'!$E$3</f>
        <v>2024</v>
      </c>
      <c r="D1922" s="161" t="s">
        <v>320</v>
      </c>
      <c r="E1922" s="161" t="s">
        <v>337</v>
      </c>
      <c r="F1922" s="134">
        <v>20</v>
      </c>
      <c r="G1922" s="134" t="s">
        <v>823</v>
      </c>
      <c r="H1922" s="134" t="s">
        <v>553</v>
      </c>
      <c r="I1922" s="101" t="s">
        <v>556</v>
      </c>
      <c r="J1922" s="160">
        <v>240</v>
      </c>
    </row>
    <row r="1923" spans="1:10" x14ac:dyDescent="0.25">
      <c r="A1923" s="134" t="s">
        <v>702</v>
      </c>
      <c r="B1923" s="134" t="s">
        <v>269</v>
      </c>
      <c r="C1923" s="134">
        <f>'[2]24241-09'!$E$3</f>
        <v>2024</v>
      </c>
      <c r="D1923" s="161" t="s">
        <v>320</v>
      </c>
      <c r="E1923" s="161" t="s">
        <v>337</v>
      </c>
      <c r="F1923" s="134">
        <v>20</v>
      </c>
      <c r="G1923" s="134" t="s">
        <v>823</v>
      </c>
      <c r="H1923" s="134" t="s">
        <v>553</v>
      </c>
      <c r="I1923" s="101" t="s">
        <v>557</v>
      </c>
      <c r="J1923" s="160">
        <v>7</v>
      </c>
    </row>
    <row r="1924" spans="1:10" x14ac:dyDescent="0.25">
      <c r="A1924" s="134" t="s">
        <v>702</v>
      </c>
      <c r="B1924" s="134" t="s">
        <v>269</v>
      </c>
      <c r="C1924" s="134">
        <f>'[2]24241-09'!$E$3</f>
        <v>2024</v>
      </c>
      <c r="D1924" s="161" t="s">
        <v>320</v>
      </c>
      <c r="E1924" s="161" t="s">
        <v>337</v>
      </c>
      <c r="F1924" s="134">
        <v>20</v>
      </c>
      <c r="G1924" s="134" t="s">
        <v>823</v>
      </c>
      <c r="H1924" s="134" t="s">
        <v>553</v>
      </c>
      <c r="I1924" s="101" t="s">
        <v>558</v>
      </c>
      <c r="J1924" s="160">
        <v>2</v>
      </c>
    </row>
    <row r="1925" spans="1:10" x14ac:dyDescent="0.25">
      <c r="A1925" s="134" t="s">
        <v>702</v>
      </c>
      <c r="B1925" s="134" t="s">
        <v>269</v>
      </c>
      <c r="C1925" s="134">
        <f>'[2]24241-09'!$E$3</f>
        <v>2024</v>
      </c>
      <c r="D1925" s="161" t="s">
        <v>320</v>
      </c>
      <c r="E1925" s="161" t="s">
        <v>337</v>
      </c>
      <c r="F1925" s="134">
        <v>20</v>
      </c>
      <c r="G1925" s="134" t="s">
        <v>823</v>
      </c>
      <c r="H1925" s="134" t="s">
        <v>553</v>
      </c>
      <c r="I1925" s="101" t="s">
        <v>559</v>
      </c>
      <c r="J1925" s="160">
        <v>37</v>
      </c>
    </row>
    <row r="1926" spans="1:10" x14ac:dyDescent="0.25">
      <c r="A1926" s="134" t="s">
        <v>702</v>
      </c>
      <c r="B1926" s="134" t="s">
        <v>269</v>
      </c>
      <c r="C1926" s="134">
        <f>'[2]24241-09'!$E$3</f>
        <v>2024</v>
      </c>
      <c r="D1926" s="161" t="s">
        <v>320</v>
      </c>
      <c r="E1926" s="161" t="s">
        <v>337</v>
      </c>
      <c r="F1926" s="134">
        <v>30</v>
      </c>
      <c r="G1926" s="101" t="s">
        <v>140</v>
      </c>
      <c r="H1926" s="101" t="s">
        <v>328</v>
      </c>
      <c r="I1926" s="101" t="s">
        <v>328</v>
      </c>
      <c r="J1926" s="160">
        <v>6916</v>
      </c>
    </row>
    <row r="1927" spans="1:10" x14ac:dyDescent="0.25">
      <c r="A1927" s="134" t="s">
        <v>702</v>
      </c>
      <c r="B1927" s="134" t="s">
        <v>269</v>
      </c>
      <c r="C1927" s="134">
        <f>'[2]24241-09'!$E$3</f>
        <v>2024</v>
      </c>
      <c r="D1927" s="161" t="s">
        <v>320</v>
      </c>
      <c r="E1927" s="161" t="s">
        <v>337</v>
      </c>
      <c r="F1927" s="134">
        <v>30</v>
      </c>
      <c r="G1927" s="101" t="s">
        <v>140</v>
      </c>
      <c r="H1927" s="134" t="s">
        <v>807</v>
      </c>
      <c r="I1927" s="349" t="s">
        <v>808</v>
      </c>
      <c r="J1927" s="160">
        <v>829</v>
      </c>
    </row>
    <row r="1928" spans="1:10" x14ac:dyDescent="0.25">
      <c r="A1928" s="134" t="s">
        <v>702</v>
      </c>
      <c r="B1928" s="134" t="s">
        <v>269</v>
      </c>
      <c r="C1928" s="134">
        <f>'[2]24241-09'!$E$3</f>
        <v>2024</v>
      </c>
      <c r="D1928" s="161" t="s">
        <v>320</v>
      </c>
      <c r="E1928" s="161" t="s">
        <v>337</v>
      </c>
      <c r="F1928" s="134">
        <v>30</v>
      </c>
      <c r="G1928" s="101" t="s">
        <v>140</v>
      </c>
      <c r="H1928" s="134" t="s">
        <v>807</v>
      </c>
      <c r="I1928" s="349" t="s">
        <v>541</v>
      </c>
      <c r="J1928" s="160">
        <v>199</v>
      </c>
    </row>
    <row r="1929" spans="1:10" x14ac:dyDescent="0.25">
      <c r="A1929" s="134" t="s">
        <v>702</v>
      </c>
      <c r="B1929" s="134" t="s">
        <v>269</v>
      </c>
      <c r="C1929" s="134">
        <f>'[2]24241-09'!$E$3</f>
        <v>2024</v>
      </c>
      <c r="D1929" s="161" t="s">
        <v>320</v>
      </c>
      <c r="E1929" s="161" t="s">
        <v>337</v>
      </c>
      <c r="F1929" s="134">
        <v>30</v>
      </c>
      <c r="G1929" s="101" t="s">
        <v>140</v>
      </c>
      <c r="H1929" s="134" t="s">
        <v>807</v>
      </c>
      <c r="I1929" s="349" t="s">
        <v>542</v>
      </c>
      <c r="J1929" s="160">
        <v>234</v>
      </c>
    </row>
    <row r="1930" spans="1:10" x14ac:dyDescent="0.25">
      <c r="A1930" s="134" t="s">
        <v>702</v>
      </c>
      <c r="B1930" s="134" t="s">
        <v>269</v>
      </c>
      <c r="C1930" s="134">
        <f>'[2]24241-09'!$E$3</f>
        <v>2024</v>
      </c>
      <c r="D1930" s="161" t="s">
        <v>320</v>
      </c>
      <c r="E1930" s="161" t="s">
        <v>337</v>
      </c>
      <c r="F1930" s="134">
        <v>30</v>
      </c>
      <c r="G1930" s="101" t="s">
        <v>140</v>
      </c>
      <c r="H1930" s="134" t="s">
        <v>819</v>
      </c>
      <c r="I1930" s="101" t="s">
        <v>820</v>
      </c>
      <c r="J1930" s="160">
        <v>1220</v>
      </c>
    </row>
    <row r="1931" spans="1:10" x14ac:dyDescent="0.25">
      <c r="A1931" s="134" t="s">
        <v>702</v>
      </c>
      <c r="B1931" s="134" t="s">
        <v>269</v>
      </c>
      <c r="C1931" s="134">
        <f>'[2]24241-09'!$E$3</f>
        <v>2024</v>
      </c>
      <c r="D1931" s="161" t="s">
        <v>320</v>
      </c>
      <c r="E1931" s="161" t="s">
        <v>337</v>
      </c>
      <c r="F1931" s="134">
        <v>30</v>
      </c>
      <c r="G1931" s="101" t="s">
        <v>140</v>
      </c>
      <c r="H1931" s="134" t="s">
        <v>819</v>
      </c>
      <c r="I1931" s="101" t="s">
        <v>821</v>
      </c>
      <c r="J1931" s="160">
        <v>5696</v>
      </c>
    </row>
    <row r="1932" spans="1:10" x14ac:dyDescent="0.25">
      <c r="A1932" s="134" t="s">
        <v>702</v>
      </c>
      <c r="B1932" s="134" t="s">
        <v>269</v>
      </c>
      <c r="C1932" s="134">
        <f>'[2]24241-09'!$E$3</f>
        <v>2024</v>
      </c>
      <c r="D1932" s="161" t="s">
        <v>320</v>
      </c>
      <c r="E1932" s="161" t="s">
        <v>337</v>
      </c>
      <c r="F1932" s="134">
        <v>30</v>
      </c>
      <c r="G1932" s="101" t="s">
        <v>140</v>
      </c>
      <c r="H1932" s="134" t="s">
        <v>553</v>
      </c>
      <c r="I1932" s="134" t="s">
        <v>554</v>
      </c>
      <c r="J1932" s="160">
        <v>549</v>
      </c>
    </row>
    <row r="1933" spans="1:10" x14ac:dyDescent="0.25">
      <c r="A1933" s="134" t="s">
        <v>702</v>
      </c>
      <c r="B1933" s="134" t="s">
        <v>269</v>
      </c>
      <c r="C1933" s="134">
        <f>'[2]24241-09'!$E$3</f>
        <v>2024</v>
      </c>
      <c r="D1933" s="161" t="s">
        <v>320</v>
      </c>
      <c r="E1933" s="161" t="s">
        <v>337</v>
      </c>
      <c r="F1933" s="134">
        <v>30</v>
      </c>
      <c r="G1933" s="101" t="s">
        <v>140</v>
      </c>
      <c r="H1933" s="134" t="s">
        <v>553</v>
      </c>
      <c r="I1933" s="134" t="s">
        <v>555</v>
      </c>
      <c r="J1933" s="160">
        <v>32</v>
      </c>
    </row>
    <row r="1934" spans="1:10" x14ac:dyDescent="0.25">
      <c r="A1934" s="134" t="s">
        <v>702</v>
      </c>
      <c r="B1934" s="134" t="s">
        <v>269</v>
      </c>
      <c r="C1934" s="134">
        <f>'[2]24241-09'!$E$3</f>
        <v>2024</v>
      </c>
      <c r="D1934" s="161" t="s">
        <v>320</v>
      </c>
      <c r="E1934" s="161" t="s">
        <v>337</v>
      </c>
      <c r="F1934" s="134">
        <v>30</v>
      </c>
      <c r="G1934" s="101" t="s">
        <v>140</v>
      </c>
      <c r="H1934" s="134" t="s">
        <v>553</v>
      </c>
      <c r="I1934" s="101" t="s">
        <v>556</v>
      </c>
      <c r="J1934" s="160">
        <v>1285</v>
      </c>
    </row>
    <row r="1935" spans="1:10" x14ac:dyDescent="0.25">
      <c r="A1935" s="134" t="s">
        <v>702</v>
      </c>
      <c r="B1935" s="134" t="s">
        <v>269</v>
      </c>
      <c r="C1935" s="134">
        <f>'[2]24241-09'!$E$3</f>
        <v>2024</v>
      </c>
      <c r="D1935" s="161" t="s">
        <v>320</v>
      </c>
      <c r="E1935" s="161" t="s">
        <v>337</v>
      </c>
      <c r="F1935" s="134">
        <v>30</v>
      </c>
      <c r="G1935" s="101" t="s">
        <v>140</v>
      </c>
      <c r="H1935" s="134" t="s">
        <v>553</v>
      </c>
      <c r="I1935" s="101" t="s">
        <v>557</v>
      </c>
      <c r="J1935" s="160">
        <v>120</v>
      </c>
    </row>
    <row r="1936" spans="1:10" x14ac:dyDescent="0.25">
      <c r="A1936" s="134" t="s">
        <v>702</v>
      </c>
      <c r="B1936" s="134" t="s">
        <v>269</v>
      </c>
      <c r="C1936" s="134">
        <f>'[2]24241-09'!$E$3</f>
        <v>2024</v>
      </c>
      <c r="D1936" s="161" t="s">
        <v>320</v>
      </c>
      <c r="E1936" s="161" t="s">
        <v>337</v>
      </c>
      <c r="F1936" s="134">
        <v>30</v>
      </c>
      <c r="G1936" s="101" t="s">
        <v>140</v>
      </c>
      <c r="H1936" s="134" t="s">
        <v>553</v>
      </c>
      <c r="I1936" s="101" t="s">
        <v>558</v>
      </c>
      <c r="J1936" s="160">
        <v>1659</v>
      </c>
    </row>
    <row r="1937" spans="1:10" x14ac:dyDescent="0.25">
      <c r="A1937" s="134" t="s">
        <v>702</v>
      </c>
      <c r="B1937" s="134" t="s">
        <v>269</v>
      </c>
      <c r="C1937" s="134">
        <f>'[2]24241-09'!$E$3</f>
        <v>2024</v>
      </c>
      <c r="D1937" s="161" t="s">
        <v>320</v>
      </c>
      <c r="E1937" s="161" t="s">
        <v>337</v>
      </c>
      <c r="F1937" s="134">
        <v>30</v>
      </c>
      <c r="G1937" s="101" t="s">
        <v>140</v>
      </c>
      <c r="H1937" s="134" t="s">
        <v>553</v>
      </c>
      <c r="I1937" s="101" t="s">
        <v>559</v>
      </c>
      <c r="J1937" s="160">
        <v>2051</v>
      </c>
    </row>
    <row r="1938" spans="1:10" x14ac:dyDescent="0.25">
      <c r="A1938" s="134" t="s">
        <v>702</v>
      </c>
      <c r="B1938" s="134" t="s">
        <v>269</v>
      </c>
      <c r="C1938" s="134">
        <f>'[2]24241-09'!$E$3</f>
        <v>2024</v>
      </c>
      <c r="D1938" s="161" t="s">
        <v>320</v>
      </c>
      <c r="E1938" s="161" t="s">
        <v>337</v>
      </c>
      <c r="F1938" s="101">
        <v>40</v>
      </c>
      <c r="G1938" s="101" t="s">
        <v>141</v>
      </c>
      <c r="H1938" s="101" t="s">
        <v>328</v>
      </c>
      <c r="I1938" s="101" t="s">
        <v>328</v>
      </c>
      <c r="J1938" s="160" t="s">
        <v>284</v>
      </c>
    </row>
    <row r="1939" spans="1:10" x14ac:dyDescent="0.25">
      <c r="A1939" s="134" t="s">
        <v>702</v>
      </c>
      <c r="B1939" s="134" t="s">
        <v>269</v>
      </c>
      <c r="C1939" s="134">
        <f>'[2]24241-09'!$E$3</f>
        <v>2024</v>
      </c>
      <c r="D1939" s="161" t="s">
        <v>320</v>
      </c>
      <c r="E1939" s="161" t="s">
        <v>337</v>
      </c>
      <c r="F1939" s="101">
        <v>40</v>
      </c>
      <c r="G1939" s="101" t="s">
        <v>141</v>
      </c>
      <c r="H1939" s="134" t="s">
        <v>807</v>
      </c>
      <c r="I1939" s="349" t="s">
        <v>808</v>
      </c>
      <c r="J1939" s="160" t="s">
        <v>284</v>
      </c>
    </row>
    <row r="1940" spans="1:10" x14ac:dyDescent="0.25">
      <c r="A1940" s="134" t="s">
        <v>702</v>
      </c>
      <c r="B1940" s="134" t="s">
        <v>269</v>
      </c>
      <c r="C1940" s="134">
        <f>'[2]24241-09'!$E$3</f>
        <v>2024</v>
      </c>
      <c r="D1940" s="161" t="s">
        <v>320</v>
      </c>
      <c r="E1940" s="161" t="s">
        <v>337</v>
      </c>
      <c r="F1940" s="101">
        <v>40</v>
      </c>
      <c r="G1940" s="101" t="s">
        <v>141</v>
      </c>
      <c r="H1940" s="134" t="s">
        <v>807</v>
      </c>
      <c r="I1940" s="349" t="s">
        <v>541</v>
      </c>
      <c r="J1940" s="160" t="s">
        <v>284</v>
      </c>
    </row>
    <row r="1941" spans="1:10" x14ac:dyDescent="0.25">
      <c r="A1941" s="134" t="s">
        <v>702</v>
      </c>
      <c r="B1941" s="134" t="s">
        <v>269</v>
      </c>
      <c r="C1941" s="134">
        <f>'[2]24241-09'!$E$3</f>
        <v>2024</v>
      </c>
      <c r="D1941" s="161" t="s">
        <v>320</v>
      </c>
      <c r="E1941" s="161" t="s">
        <v>337</v>
      </c>
      <c r="F1941" s="101">
        <v>40</v>
      </c>
      <c r="G1941" s="101" t="s">
        <v>141</v>
      </c>
      <c r="H1941" s="134" t="s">
        <v>807</v>
      </c>
      <c r="I1941" s="349" t="s">
        <v>542</v>
      </c>
      <c r="J1941" s="160" t="s">
        <v>284</v>
      </c>
    </row>
    <row r="1942" spans="1:10" x14ac:dyDescent="0.25">
      <c r="A1942" s="134" t="s">
        <v>702</v>
      </c>
      <c r="B1942" s="134" t="s">
        <v>269</v>
      </c>
      <c r="C1942" s="134">
        <f>'[2]24241-09'!$E$3</f>
        <v>2024</v>
      </c>
      <c r="D1942" s="161" t="s">
        <v>320</v>
      </c>
      <c r="E1942" s="161" t="s">
        <v>337</v>
      </c>
      <c r="F1942" s="101">
        <v>40</v>
      </c>
      <c r="G1942" s="101" t="s">
        <v>141</v>
      </c>
      <c r="H1942" s="134" t="s">
        <v>819</v>
      </c>
      <c r="I1942" s="101" t="s">
        <v>820</v>
      </c>
      <c r="J1942" s="160" t="s">
        <v>284</v>
      </c>
    </row>
    <row r="1943" spans="1:10" x14ac:dyDescent="0.25">
      <c r="A1943" s="134" t="s">
        <v>702</v>
      </c>
      <c r="B1943" s="134" t="s">
        <v>269</v>
      </c>
      <c r="C1943" s="134">
        <f>'[2]24241-09'!$E$3</f>
        <v>2024</v>
      </c>
      <c r="D1943" s="161" t="s">
        <v>320</v>
      </c>
      <c r="E1943" s="161" t="s">
        <v>337</v>
      </c>
      <c r="F1943" s="101">
        <v>40</v>
      </c>
      <c r="G1943" s="101" t="s">
        <v>141</v>
      </c>
      <c r="H1943" s="134" t="s">
        <v>819</v>
      </c>
      <c r="I1943" s="101" t="s">
        <v>821</v>
      </c>
      <c r="J1943" s="160" t="s">
        <v>284</v>
      </c>
    </row>
    <row r="1944" spans="1:10" x14ac:dyDescent="0.25">
      <c r="A1944" s="134" t="s">
        <v>702</v>
      </c>
      <c r="B1944" s="134" t="s">
        <v>269</v>
      </c>
      <c r="C1944" s="134">
        <f>'[2]24241-09'!$E$3</f>
        <v>2024</v>
      </c>
      <c r="D1944" s="161" t="s">
        <v>320</v>
      </c>
      <c r="E1944" s="161" t="s">
        <v>337</v>
      </c>
      <c r="F1944" s="101">
        <v>40</v>
      </c>
      <c r="G1944" s="101" t="s">
        <v>141</v>
      </c>
      <c r="H1944" s="134" t="s">
        <v>553</v>
      </c>
      <c r="I1944" s="134" t="s">
        <v>554</v>
      </c>
      <c r="J1944" s="160" t="s">
        <v>284</v>
      </c>
    </row>
    <row r="1945" spans="1:10" x14ac:dyDescent="0.25">
      <c r="A1945" s="134" t="s">
        <v>702</v>
      </c>
      <c r="B1945" s="134" t="s">
        <v>269</v>
      </c>
      <c r="C1945" s="134">
        <f>'[2]24241-09'!$E$3</f>
        <v>2024</v>
      </c>
      <c r="D1945" s="161" t="s">
        <v>320</v>
      </c>
      <c r="E1945" s="161" t="s">
        <v>337</v>
      </c>
      <c r="F1945" s="101">
        <v>40</v>
      </c>
      <c r="G1945" s="101" t="s">
        <v>141</v>
      </c>
      <c r="H1945" s="134" t="s">
        <v>553</v>
      </c>
      <c r="I1945" s="134" t="s">
        <v>555</v>
      </c>
      <c r="J1945" s="160" t="s">
        <v>284</v>
      </c>
    </row>
    <row r="1946" spans="1:10" x14ac:dyDescent="0.25">
      <c r="A1946" s="134" t="s">
        <v>702</v>
      </c>
      <c r="B1946" s="134" t="s">
        <v>269</v>
      </c>
      <c r="C1946" s="134">
        <f>'[2]24241-09'!$E$3</f>
        <v>2024</v>
      </c>
      <c r="D1946" s="161" t="s">
        <v>320</v>
      </c>
      <c r="E1946" s="161" t="s">
        <v>337</v>
      </c>
      <c r="F1946" s="101">
        <v>40</v>
      </c>
      <c r="G1946" s="101" t="s">
        <v>141</v>
      </c>
      <c r="H1946" s="134" t="s">
        <v>553</v>
      </c>
      <c r="I1946" s="101" t="s">
        <v>556</v>
      </c>
      <c r="J1946" s="160" t="s">
        <v>284</v>
      </c>
    </row>
    <row r="1947" spans="1:10" x14ac:dyDescent="0.25">
      <c r="A1947" s="134" t="s">
        <v>702</v>
      </c>
      <c r="B1947" s="134" t="s">
        <v>269</v>
      </c>
      <c r="C1947" s="134">
        <f>'[2]24241-09'!$E$3</f>
        <v>2024</v>
      </c>
      <c r="D1947" s="161" t="s">
        <v>320</v>
      </c>
      <c r="E1947" s="161" t="s">
        <v>337</v>
      </c>
      <c r="F1947" s="101">
        <v>40</v>
      </c>
      <c r="G1947" s="101" t="s">
        <v>141</v>
      </c>
      <c r="H1947" s="134" t="s">
        <v>553</v>
      </c>
      <c r="I1947" s="101" t="s">
        <v>557</v>
      </c>
      <c r="J1947" s="160" t="s">
        <v>284</v>
      </c>
    </row>
    <row r="1948" spans="1:10" x14ac:dyDescent="0.25">
      <c r="A1948" s="134" t="s">
        <v>702</v>
      </c>
      <c r="B1948" s="134" t="s">
        <v>269</v>
      </c>
      <c r="C1948" s="134">
        <f>'[2]24241-09'!$E$3</f>
        <v>2024</v>
      </c>
      <c r="D1948" s="161" t="s">
        <v>320</v>
      </c>
      <c r="E1948" s="161" t="s">
        <v>337</v>
      </c>
      <c r="F1948" s="101">
        <v>40</v>
      </c>
      <c r="G1948" s="101" t="s">
        <v>141</v>
      </c>
      <c r="H1948" s="134" t="s">
        <v>553</v>
      </c>
      <c r="I1948" s="101" t="s">
        <v>558</v>
      </c>
      <c r="J1948" s="160" t="s">
        <v>284</v>
      </c>
    </row>
    <row r="1949" spans="1:10" x14ac:dyDescent="0.25">
      <c r="A1949" s="134" t="s">
        <v>702</v>
      </c>
      <c r="B1949" s="134" t="s">
        <v>269</v>
      </c>
      <c r="C1949" s="134">
        <f>'[2]24241-09'!$E$3</f>
        <v>2024</v>
      </c>
      <c r="D1949" s="161" t="s">
        <v>320</v>
      </c>
      <c r="E1949" s="161" t="s">
        <v>337</v>
      </c>
      <c r="F1949" s="101">
        <v>40</v>
      </c>
      <c r="G1949" s="101" t="s">
        <v>141</v>
      </c>
      <c r="H1949" s="134" t="s">
        <v>553</v>
      </c>
      <c r="I1949" s="101" t="s">
        <v>559</v>
      </c>
      <c r="J1949" s="160" t="s">
        <v>284</v>
      </c>
    </row>
    <row r="1950" spans="1:10" x14ac:dyDescent="0.25">
      <c r="A1950" s="134" t="s">
        <v>702</v>
      </c>
      <c r="B1950" s="134" t="s">
        <v>269</v>
      </c>
      <c r="C1950" s="134">
        <f>'[2]24241-09'!$E$3</f>
        <v>2024</v>
      </c>
      <c r="D1950" s="161" t="s">
        <v>320</v>
      </c>
      <c r="E1950" s="161" t="s">
        <v>337</v>
      </c>
      <c r="F1950" s="134">
        <v>50</v>
      </c>
      <c r="G1950" s="134" t="s">
        <v>795</v>
      </c>
      <c r="H1950" s="101" t="s">
        <v>328</v>
      </c>
      <c r="I1950" s="101" t="s">
        <v>328</v>
      </c>
      <c r="J1950" s="160">
        <v>35</v>
      </c>
    </row>
    <row r="1951" spans="1:10" x14ac:dyDescent="0.25">
      <c r="A1951" s="134" t="s">
        <v>702</v>
      </c>
      <c r="B1951" s="134" t="s">
        <v>269</v>
      </c>
      <c r="C1951" s="134">
        <f>'[2]24241-09'!$E$3</f>
        <v>2024</v>
      </c>
      <c r="D1951" s="161" t="s">
        <v>320</v>
      </c>
      <c r="E1951" s="161" t="s">
        <v>337</v>
      </c>
      <c r="F1951" s="134">
        <v>50</v>
      </c>
      <c r="G1951" s="134" t="s">
        <v>795</v>
      </c>
      <c r="H1951" s="134" t="s">
        <v>807</v>
      </c>
      <c r="I1951" s="349" t="s">
        <v>808</v>
      </c>
      <c r="J1951" s="160">
        <v>6</v>
      </c>
    </row>
    <row r="1952" spans="1:10" x14ac:dyDescent="0.25">
      <c r="A1952" s="134" t="s">
        <v>702</v>
      </c>
      <c r="B1952" s="134" t="s">
        <v>269</v>
      </c>
      <c r="C1952" s="134">
        <f>'[2]24241-09'!$E$3</f>
        <v>2024</v>
      </c>
      <c r="D1952" s="161" t="s">
        <v>320</v>
      </c>
      <c r="E1952" s="161" t="s">
        <v>337</v>
      </c>
      <c r="F1952" s="134">
        <v>50</v>
      </c>
      <c r="G1952" s="134" t="s">
        <v>795</v>
      </c>
      <c r="H1952" s="134" t="s">
        <v>807</v>
      </c>
      <c r="I1952" s="349" t="s">
        <v>541</v>
      </c>
      <c r="J1952" s="160">
        <v>3</v>
      </c>
    </row>
    <row r="1953" spans="1:10" x14ac:dyDescent="0.25">
      <c r="A1953" s="134" t="s">
        <v>702</v>
      </c>
      <c r="B1953" s="134" t="s">
        <v>269</v>
      </c>
      <c r="C1953" s="134">
        <f>'[2]24241-09'!$E$3</f>
        <v>2024</v>
      </c>
      <c r="D1953" s="161" t="s">
        <v>320</v>
      </c>
      <c r="E1953" s="161" t="s">
        <v>337</v>
      </c>
      <c r="F1953" s="134">
        <v>50</v>
      </c>
      <c r="G1953" s="134" t="s">
        <v>795</v>
      </c>
      <c r="H1953" s="134" t="s">
        <v>807</v>
      </c>
      <c r="I1953" s="349" t="s">
        <v>542</v>
      </c>
      <c r="J1953" s="160" t="s">
        <v>284</v>
      </c>
    </row>
    <row r="1954" spans="1:10" x14ac:dyDescent="0.25">
      <c r="A1954" s="134" t="s">
        <v>702</v>
      </c>
      <c r="B1954" s="134" t="s">
        <v>269</v>
      </c>
      <c r="C1954" s="134">
        <f>'[2]24241-09'!$E$3</f>
        <v>2024</v>
      </c>
      <c r="D1954" s="161" t="s">
        <v>320</v>
      </c>
      <c r="E1954" s="161" t="s">
        <v>337</v>
      </c>
      <c r="F1954" s="134">
        <v>50</v>
      </c>
      <c r="G1954" s="134" t="s">
        <v>795</v>
      </c>
      <c r="H1954" s="134" t="s">
        <v>819</v>
      </c>
      <c r="I1954" s="101" t="s">
        <v>820</v>
      </c>
      <c r="J1954" s="160">
        <v>5</v>
      </c>
    </row>
    <row r="1955" spans="1:10" x14ac:dyDescent="0.25">
      <c r="A1955" s="134" t="s">
        <v>702</v>
      </c>
      <c r="B1955" s="134" t="s">
        <v>269</v>
      </c>
      <c r="C1955" s="134">
        <f>'[2]24241-09'!$E$3</f>
        <v>2024</v>
      </c>
      <c r="D1955" s="161" t="s">
        <v>320</v>
      </c>
      <c r="E1955" s="161" t="s">
        <v>337</v>
      </c>
      <c r="F1955" s="134">
        <v>50</v>
      </c>
      <c r="G1955" s="134" t="s">
        <v>795</v>
      </c>
      <c r="H1955" s="134" t="s">
        <v>819</v>
      </c>
      <c r="I1955" s="101" t="s">
        <v>821</v>
      </c>
      <c r="J1955" s="160">
        <v>30</v>
      </c>
    </row>
    <row r="1956" spans="1:10" x14ac:dyDescent="0.25">
      <c r="A1956" s="134" t="s">
        <v>702</v>
      </c>
      <c r="B1956" s="134" t="s">
        <v>269</v>
      </c>
      <c r="C1956" s="134">
        <f>'[2]24241-09'!$E$3</f>
        <v>2024</v>
      </c>
      <c r="D1956" s="161" t="s">
        <v>320</v>
      </c>
      <c r="E1956" s="161" t="s">
        <v>337</v>
      </c>
      <c r="F1956" s="134">
        <v>50</v>
      </c>
      <c r="G1956" s="134" t="s">
        <v>795</v>
      </c>
      <c r="H1956" s="134" t="s">
        <v>553</v>
      </c>
      <c r="I1956" s="134" t="s">
        <v>554</v>
      </c>
      <c r="J1956" s="160" t="s">
        <v>284</v>
      </c>
    </row>
    <row r="1957" spans="1:10" x14ac:dyDescent="0.25">
      <c r="A1957" s="134" t="s">
        <v>702</v>
      </c>
      <c r="B1957" s="134" t="s">
        <v>269</v>
      </c>
      <c r="C1957" s="134">
        <f>'[2]24241-09'!$E$3</f>
        <v>2024</v>
      </c>
      <c r="D1957" s="161" t="s">
        <v>320</v>
      </c>
      <c r="E1957" s="161" t="s">
        <v>337</v>
      </c>
      <c r="F1957" s="134">
        <v>50</v>
      </c>
      <c r="G1957" s="134" t="s">
        <v>795</v>
      </c>
      <c r="H1957" s="134" t="s">
        <v>553</v>
      </c>
      <c r="I1957" s="134" t="s">
        <v>555</v>
      </c>
      <c r="J1957" s="160" t="s">
        <v>284</v>
      </c>
    </row>
    <row r="1958" spans="1:10" x14ac:dyDescent="0.25">
      <c r="A1958" s="134" t="s">
        <v>702</v>
      </c>
      <c r="B1958" s="134" t="s">
        <v>269</v>
      </c>
      <c r="C1958" s="134">
        <f>'[2]24241-09'!$E$3</f>
        <v>2024</v>
      </c>
      <c r="D1958" s="161" t="s">
        <v>320</v>
      </c>
      <c r="E1958" s="161" t="s">
        <v>337</v>
      </c>
      <c r="F1958" s="134">
        <v>50</v>
      </c>
      <c r="G1958" s="134" t="s">
        <v>795</v>
      </c>
      <c r="H1958" s="134" t="s">
        <v>553</v>
      </c>
      <c r="I1958" s="101" t="s">
        <v>556</v>
      </c>
      <c r="J1958" s="160">
        <v>26</v>
      </c>
    </row>
    <row r="1959" spans="1:10" x14ac:dyDescent="0.25">
      <c r="A1959" s="134" t="s">
        <v>702</v>
      </c>
      <c r="B1959" s="134" t="s">
        <v>269</v>
      </c>
      <c r="C1959" s="134">
        <f>'[2]24241-09'!$E$3</f>
        <v>2024</v>
      </c>
      <c r="D1959" s="161" t="s">
        <v>320</v>
      </c>
      <c r="E1959" s="161" t="s">
        <v>337</v>
      </c>
      <c r="F1959" s="134">
        <v>50</v>
      </c>
      <c r="G1959" s="134" t="s">
        <v>795</v>
      </c>
      <c r="H1959" s="134" t="s">
        <v>553</v>
      </c>
      <c r="I1959" s="101" t="s">
        <v>557</v>
      </c>
      <c r="J1959" s="160" t="s">
        <v>284</v>
      </c>
    </row>
    <row r="1960" spans="1:10" x14ac:dyDescent="0.25">
      <c r="A1960" s="134" t="s">
        <v>702</v>
      </c>
      <c r="B1960" s="134" t="s">
        <v>269</v>
      </c>
      <c r="C1960" s="134">
        <f>'[2]24241-09'!$E$3</f>
        <v>2024</v>
      </c>
      <c r="D1960" s="161" t="s">
        <v>320</v>
      </c>
      <c r="E1960" s="161" t="s">
        <v>337</v>
      </c>
      <c r="F1960" s="134">
        <v>50</v>
      </c>
      <c r="G1960" s="134" t="s">
        <v>795</v>
      </c>
      <c r="H1960" s="134" t="s">
        <v>553</v>
      </c>
      <c r="I1960" s="101" t="s">
        <v>558</v>
      </c>
      <c r="J1960" s="160" t="s">
        <v>284</v>
      </c>
    </row>
    <row r="1961" spans="1:10" x14ac:dyDescent="0.25">
      <c r="A1961" s="134" t="s">
        <v>702</v>
      </c>
      <c r="B1961" s="134" t="s">
        <v>269</v>
      </c>
      <c r="C1961" s="134">
        <f>'[2]24241-09'!$E$3</f>
        <v>2024</v>
      </c>
      <c r="D1961" s="161" t="s">
        <v>320</v>
      </c>
      <c r="E1961" s="161" t="s">
        <v>337</v>
      </c>
      <c r="F1961" s="134">
        <v>50</v>
      </c>
      <c r="G1961" s="134" t="s">
        <v>795</v>
      </c>
      <c r="H1961" s="134" t="s">
        <v>553</v>
      </c>
      <c r="I1961" s="101" t="s">
        <v>559</v>
      </c>
      <c r="J1961" s="160">
        <v>4</v>
      </c>
    </row>
    <row r="1962" spans="1:10" x14ac:dyDescent="0.25">
      <c r="A1962" s="134" t="s">
        <v>702</v>
      </c>
      <c r="B1962" s="134" t="s">
        <v>269</v>
      </c>
      <c r="C1962" s="134">
        <f>'[2]24241-09'!$E$3</f>
        <v>2024</v>
      </c>
      <c r="D1962" s="161" t="s">
        <v>320</v>
      </c>
      <c r="E1962" s="134" t="s">
        <v>338</v>
      </c>
      <c r="F1962" s="134" t="s">
        <v>284</v>
      </c>
      <c r="G1962" s="134" t="s">
        <v>499</v>
      </c>
      <c r="H1962" s="134" t="s">
        <v>328</v>
      </c>
      <c r="I1962" s="134" t="s">
        <v>328</v>
      </c>
      <c r="J1962" s="160">
        <v>65218</v>
      </c>
    </row>
    <row r="1963" spans="1:10" x14ac:dyDescent="0.25">
      <c r="A1963" s="134" t="s">
        <v>702</v>
      </c>
      <c r="B1963" s="134" t="s">
        <v>269</v>
      </c>
      <c r="C1963" s="134">
        <f>'[2]24241-09'!$E$3</f>
        <v>2024</v>
      </c>
      <c r="D1963" s="161" t="s">
        <v>320</v>
      </c>
      <c r="E1963" s="134" t="s">
        <v>338</v>
      </c>
      <c r="F1963" s="134" t="s">
        <v>284</v>
      </c>
      <c r="G1963" s="134" t="s">
        <v>499</v>
      </c>
      <c r="H1963" s="134" t="s">
        <v>806</v>
      </c>
      <c r="I1963" s="134" t="s">
        <v>328</v>
      </c>
      <c r="J1963" s="160">
        <v>27800</v>
      </c>
    </row>
    <row r="1964" spans="1:10" x14ac:dyDescent="0.25">
      <c r="A1964" s="134" t="s">
        <v>702</v>
      </c>
      <c r="B1964" s="134" t="s">
        <v>269</v>
      </c>
      <c r="C1964" s="134">
        <f>'[2]24241-09'!$E$3</f>
        <v>2024</v>
      </c>
      <c r="D1964" s="161" t="s">
        <v>320</v>
      </c>
      <c r="E1964" s="134" t="s">
        <v>338</v>
      </c>
      <c r="F1964" s="134" t="s">
        <v>284</v>
      </c>
      <c r="G1964" s="134" t="s">
        <v>499</v>
      </c>
      <c r="H1964" s="134" t="s">
        <v>806</v>
      </c>
      <c r="I1964" s="349" t="s">
        <v>537</v>
      </c>
      <c r="J1964" s="160">
        <v>25711</v>
      </c>
    </row>
    <row r="1965" spans="1:10" x14ac:dyDescent="0.25">
      <c r="A1965" s="134" t="s">
        <v>702</v>
      </c>
      <c r="B1965" s="134" t="s">
        <v>269</v>
      </c>
      <c r="C1965" s="134">
        <f>'[2]24241-09'!$E$3</f>
        <v>2024</v>
      </c>
      <c r="D1965" s="161" t="s">
        <v>320</v>
      </c>
      <c r="E1965" s="134" t="s">
        <v>338</v>
      </c>
      <c r="F1965" s="134" t="s">
        <v>284</v>
      </c>
      <c r="G1965" s="134" t="s">
        <v>499</v>
      </c>
      <c r="H1965" s="134" t="s">
        <v>806</v>
      </c>
      <c r="I1965" s="349" t="s">
        <v>538</v>
      </c>
      <c r="J1965" s="160">
        <v>2089</v>
      </c>
    </row>
    <row r="1966" spans="1:10" x14ac:dyDescent="0.25">
      <c r="A1966" s="134" t="s">
        <v>702</v>
      </c>
      <c r="B1966" s="134" t="s">
        <v>269</v>
      </c>
      <c r="C1966" s="134">
        <f>'[2]24241-09'!$E$3</f>
        <v>2024</v>
      </c>
      <c r="D1966" s="161" t="s">
        <v>320</v>
      </c>
      <c r="E1966" s="134" t="s">
        <v>338</v>
      </c>
      <c r="F1966" s="134" t="s">
        <v>284</v>
      </c>
      <c r="G1966" s="134" t="s">
        <v>499</v>
      </c>
      <c r="H1966" s="134" t="s">
        <v>807</v>
      </c>
      <c r="I1966" s="349" t="s">
        <v>808</v>
      </c>
      <c r="J1966" s="160">
        <v>9572</v>
      </c>
    </row>
    <row r="1967" spans="1:10" x14ac:dyDescent="0.25">
      <c r="A1967" s="134" t="s">
        <v>702</v>
      </c>
      <c r="B1967" s="134" t="s">
        <v>269</v>
      </c>
      <c r="C1967" s="134">
        <f>'[2]24241-09'!$E$3</f>
        <v>2024</v>
      </c>
      <c r="D1967" s="161" t="s">
        <v>320</v>
      </c>
      <c r="E1967" s="134" t="s">
        <v>338</v>
      </c>
      <c r="F1967" s="134" t="s">
        <v>284</v>
      </c>
      <c r="G1967" s="134" t="s">
        <v>499</v>
      </c>
      <c r="H1967" s="134" t="s">
        <v>807</v>
      </c>
      <c r="I1967" s="349" t="s">
        <v>824</v>
      </c>
      <c r="J1967" s="160">
        <v>844</v>
      </c>
    </row>
    <row r="1968" spans="1:10" x14ac:dyDescent="0.25">
      <c r="A1968" s="134" t="s">
        <v>702</v>
      </c>
      <c r="B1968" s="134" t="s">
        <v>269</v>
      </c>
      <c r="C1968" s="134">
        <f>'[2]24241-09'!$E$3</f>
        <v>2024</v>
      </c>
      <c r="D1968" s="161" t="s">
        <v>320</v>
      </c>
      <c r="E1968" s="134" t="s">
        <v>338</v>
      </c>
      <c r="F1968" s="134" t="s">
        <v>284</v>
      </c>
      <c r="G1968" s="134" t="s">
        <v>499</v>
      </c>
      <c r="H1968" s="134" t="s">
        <v>807</v>
      </c>
      <c r="I1968" s="349" t="s">
        <v>541</v>
      </c>
      <c r="J1968" s="160">
        <v>3989</v>
      </c>
    </row>
    <row r="1969" spans="1:10" x14ac:dyDescent="0.25">
      <c r="A1969" s="134" t="s">
        <v>702</v>
      </c>
      <c r="B1969" s="134" t="s">
        <v>269</v>
      </c>
      <c r="C1969" s="134">
        <f>'[2]24241-09'!$E$3</f>
        <v>2024</v>
      </c>
      <c r="D1969" s="161" t="s">
        <v>320</v>
      </c>
      <c r="E1969" s="134" t="s">
        <v>338</v>
      </c>
      <c r="F1969" s="134" t="s">
        <v>284</v>
      </c>
      <c r="G1969" s="134" t="s">
        <v>499</v>
      </c>
      <c r="H1969" s="134" t="s">
        <v>807</v>
      </c>
      <c r="I1969" s="349" t="s">
        <v>810</v>
      </c>
      <c r="J1969" s="160">
        <v>394</v>
      </c>
    </row>
    <row r="1970" spans="1:10" x14ac:dyDescent="0.25">
      <c r="A1970" s="134" t="s">
        <v>702</v>
      </c>
      <c r="B1970" s="134" t="s">
        <v>269</v>
      </c>
      <c r="C1970" s="134">
        <f>'[2]24241-09'!$E$3</f>
        <v>2024</v>
      </c>
      <c r="D1970" s="161" t="s">
        <v>320</v>
      </c>
      <c r="E1970" s="134" t="s">
        <v>338</v>
      </c>
      <c r="F1970" s="134" t="s">
        <v>284</v>
      </c>
      <c r="G1970" s="134" t="s">
        <v>499</v>
      </c>
      <c r="H1970" s="134" t="s">
        <v>807</v>
      </c>
      <c r="I1970" s="349" t="s">
        <v>542</v>
      </c>
      <c r="J1970" s="160">
        <v>6075</v>
      </c>
    </row>
    <row r="1971" spans="1:10" x14ac:dyDescent="0.25">
      <c r="A1971" s="134" t="s">
        <v>702</v>
      </c>
      <c r="B1971" s="134" t="s">
        <v>269</v>
      </c>
      <c r="C1971" s="134">
        <f>'[2]24241-09'!$E$3</f>
        <v>2024</v>
      </c>
      <c r="D1971" s="161" t="s">
        <v>320</v>
      </c>
      <c r="E1971" s="134" t="s">
        <v>338</v>
      </c>
      <c r="F1971" s="134" t="s">
        <v>284</v>
      </c>
      <c r="G1971" s="134" t="s">
        <v>499</v>
      </c>
      <c r="H1971" s="134" t="s">
        <v>807</v>
      </c>
      <c r="I1971" s="349" t="s">
        <v>811</v>
      </c>
      <c r="J1971" s="160">
        <v>1056</v>
      </c>
    </row>
    <row r="1972" spans="1:10" x14ac:dyDescent="0.25">
      <c r="A1972" s="134" t="s">
        <v>702</v>
      </c>
      <c r="B1972" s="134" t="s">
        <v>269</v>
      </c>
      <c r="C1972" s="134">
        <f>'[2]24241-09'!$E$3</f>
        <v>2024</v>
      </c>
      <c r="D1972" s="161" t="s">
        <v>320</v>
      </c>
      <c r="E1972" s="134" t="s">
        <v>338</v>
      </c>
      <c r="F1972" s="134" t="s">
        <v>284</v>
      </c>
      <c r="G1972" s="134" t="s">
        <v>499</v>
      </c>
      <c r="H1972" s="134" t="s">
        <v>812</v>
      </c>
      <c r="I1972" s="101" t="s">
        <v>539</v>
      </c>
      <c r="J1972" s="160">
        <v>1425</v>
      </c>
    </row>
    <row r="1973" spans="1:10" x14ac:dyDescent="0.25">
      <c r="A1973" s="134" t="s">
        <v>702</v>
      </c>
      <c r="B1973" s="134" t="s">
        <v>269</v>
      </c>
      <c r="C1973" s="134">
        <f>'[2]24241-09'!$E$3</f>
        <v>2024</v>
      </c>
      <c r="D1973" s="161" t="s">
        <v>320</v>
      </c>
      <c r="E1973" s="134" t="s">
        <v>338</v>
      </c>
      <c r="F1973" s="134" t="s">
        <v>284</v>
      </c>
      <c r="G1973" s="134" t="s">
        <v>499</v>
      </c>
      <c r="H1973" s="134" t="s">
        <v>812</v>
      </c>
      <c r="I1973" s="101" t="s">
        <v>541</v>
      </c>
      <c r="J1973" s="160">
        <v>612</v>
      </c>
    </row>
    <row r="1974" spans="1:10" x14ac:dyDescent="0.25">
      <c r="A1974" s="134" t="s">
        <v>702</v>
      </c>
      <c r="B1974" s="134" t="s">
        <v>269</v>
      </c>
      <c r="C1974" s="134">
        <f>'[2]24241-09'!$E$3</f>
        <v>2024</v>
      </c>
      <c r="D1974" s="161" t="s">
        <v>320</v>
      </c>
      <c r="E1974" s="134" t="s">
        <v>338</v>
      </c>
      <c r="F1974" s="134" t="s">
        <v>284</v>
      </c>
      <c r="G1974" s="134" t="s">
        <v>499</v>
      </c>
      <c r="H1974" s="134" t="s">
        <v>812</v>
      </c>
      <c r="I1974" s="101" t="s">
        <v>542</v>
      </c>
      <c r="J1974" s="160">
        <v>26</v>
      </c>
    </row>
    <row r="1975" spans="1:10" x14ac:dyDescent="0.25">
      <c r="A1975" s="134" t="s">
        <v>702</v>
      </c>
      <c r="B1975" s="134" t="s">
        <v>269</v>
      </c>
      <c r="C1975" s="134">
        <f>'[2]24241-09'!$E$3</f>
        <v>2024</v>
      </c>
      <c r="D1975" s="161" t="s">
        <v>320</v>
      </c>
      <c r="E1975" s="134" t="s">
        <v>338</v>
      </c>
      <c r="F1975" s="134" t="s">
        <v>284</v>
      </c>
      <c r="G1975" s="134" t="s">
        <v>499</v>
      </c>
      <c r="H1975" s="134" t="s">
        <v>813</v>
      </c>
      <c r="I1975" s="101" t="s">
        <v>544</v>
      </c>
      <c r="J1975" s="160">
        <v>3655</v>
      </c>
    </row>
    <row r="1976" spans="1:10" x14ac:dyDescent="0.25">
      <c r="A1976" s="134" t="s">
        <v>702</v>
      </c>
      <c r="B1976" s="134" t="s">
        <v>269</v>
      </c>
      <c r="C1976" s="134">
        <f>'[2]24241-09'!$E$3</f>
        <v>2024</v>
      </c>
      <c r="D1976" s="161" t="s">
        <v>320</v>
      </c>
      <c r="E1976" s="134" t="s">
        <v>338</v>
      </c>
      <c r="F1976" s="134" t="s">
        <v>284</v>
      </c>
      <c r="G1976" s="134" t="s">
        <v>499</v>
      </c>
      <c r="H1976" s="134" t="s">
        <v>813</v>
      </c>
      <c r="I1976" s="101" t="s">
        <v>814</v>
      </c>
      <c r="J1976" s="160">
        <v>144</v>
      </c>
    </row>
    <row r="1977" spans="1:10" x14ac:dyDescent="0.25">
      <c r="A1977" s="134" t="s">
        <v>702</v>
      </c>
      <c r="B1977" s="134" t="s">
        <v>269</v>
      </c>
      <c r="C1977" s="134">
        <f>'[2]24241-09'!$E$3</f>
        <v>2024</v>
      </c>
      <c r="D1977" s="161" t="s">
        <v>320</v>
      </c>
      <c r="E1977" s="134" t="s">
        <v>338</v>
      </c>
      <c r="F1977" s="134" t="s">
        <v>284</v>
      </c>
      <c r="G1977" s="134" t="s">
        <v>499</v>
      </c>
      <c r="H1977" s="134" t="s">
        <v>813</v>
      </c>
      <c r="I1977" s="101" t="s">
        <v>545</v>
      </c>
      <c r="J1977" s="160">
        <v>121</v>
      </c>
    </row>
    <row r="1978" spans="1:10" x14ac:dyDescent="0.25">
      <c r="A1978" s="134" t="s">
        <v>702</v>
      </c>
      <c r="B1978" s="134" t="s">
        <v>269</v>
      </c>
      <c r="C1978" s="134">
        <f>'[2]24241-09'!$E$3</f>
        <v>2024</v>
      </c>
      <c r="D1978" s="161" t="s">
        <v>320</v>
      </c>
      <c r="E1978" s="134" t="s">
        <v>338</v>
      </c>
      <c r="F1978" s="134" t="s">
        <v>284</v>
      </c>
      <c r="G1978" s="134" t="s">
        <v>499</v>
      </c>
      <c r="H1978" s="134" t="s">
        <v>815</v>
      </c>
      <c r="I1978" s="101" t="s">
        <v>546</v>
      </c>
      <c r="J1978" s="160">
        <v>4</v>
      </c>
    </row>
    <row r="1979" spans="1:10" x14ac:dyDescent="0.25">
      <c r="A1979" s="134" t="s">
        <v>702</v>
      </c>
      <c r="B1979" s="134" t="s">
        <v>269</v>
      </c>
      <c r="C1979" s="134">
        <f>'[2]24241-09'!$E$3</f>
        <v>2024</v>
      </c>
      <c r="D1979" s="161" t="s">
        <v>320</v>
      </c>
      <c r="E1979" s="134" t="s">
        <v>338</v>
      </c>
      <c r="F1979" s="134" t="s">
        <v>284</v>
      </c>
      <c r="G1979" s="134" t="s">
        <v>499</v>
      </c>
      <c r="H1979" s="134" t="s">
        <v>815</v>
      </c>
      <c r="I1979" s="101" t="s">
        <v>547</v>
      </c>
      <c r="J1979" s="160">
        <v>24664</v>
      </c>
    </row>
    <row r="1980" spans="1:10" x14ac:dyDescent="0.25">
      <c r="A1980" s="134" t="s">
        <v>702</v>
      </c>
      <c r="B1980" s="134" t="s">
        <v>269</v>
      </c>
      <c r="C1980" s="134">
        <f>'[2]24241-09'!$E$3</f>
        <v>2024</v>
      </c>
      <c r="D1980" s="161" t="s">
        <v>320</v>
      </c>
      <c r="E1980" s="134" t="s">
        <v>338</v>
      </c>
      <c r="F1980" s="134" t="s">
        <v>284</v>
      </c>
      <c r="G1980" s="134" t="s">
        <v>499</v>
      </c>
      <c r="H1980" s="134" t="s">
        <v>548</v>
      </c>
      <c r="I1980" s="101" t="s">
        <v>539</v>
      </c>
      <c r="J1980" s="160" t="s">
        <v>284</v>
      </c>
    </row>
    <row r="1981" spans="1:10" x14ac:dyDescent="0.25">
      <c r="A1981" s="134" t="s">
        <v>702</v>
      </c>
      <c r="B1981" s="134" t="s">
        <v>269</v>
      </c>
      <c r="C1981" s="134">
        <f>'[2]24241-09'!$E$3</f>
        <v>2024</v>
      </c>
      <c r="D1981" s="161" t="s">
        <v>320</v>
      </c>
      <c r="E1981" s="134" t="s">
        <v>338</v>
      </c>
      <c r="F1981" s="134" t="s">
        <v>284</v>
      </c>
      <c r="G1981" s="134" t="s">
        <v>499</v>
      </c>
      <c r="H1981" s="134" t="s">
        <v>548</v>
      </c>
      <c r="I1981" s="101" t="s">
        <v>816</v>
      </c>
      <c r="J1981" s="160" t="s">
        <v>284</v>
      </c>
    </row>
    <row r="1982" spans="1:10" x14ac:dyDescent="0.25">
      <c r="A1982" s="134" t="s">
        <v>702</v>
      </c>
      <c r="B1982" s="134" t="s">
        <v>269</v>
      </c>
      <c r="C1982" s="134">
        <f>'[2]24241-09'!$E$3</f>
        <v>2024</v>
      </c>
      <c r="D1982" s="161" t="s">
        <v>320</v>
      </c>
      <c r="E1982" s="134" t="s">
        <v>338</v>
      </c>
      <c r="F1982" s="134" t="s">
        <v>284</v>
      </c>
      <c r="G1982" s="134" t="s">
        <v>499</v>
      </c>
      <c r="H1982" s="134" t="s">
        <v>548</v>
      </c>
      <c r="I1982" s="101" t="s">
        <v>541</v>
      </c>
      <c r="J1982" s="160">
        <v>1</v>
      </c>
    </row>
    <row r="1983" spans="1:10" x14ac:dyDescent="0.25">
      <c r="A1983" s="134" t="s">
        <v>702</v>
      </c>
      <c r="B1983" s="134" t="s">
        <v>269</v>
      </c>
      <c r="C1983" s="134">
        <f>'[2]24241-09'!$E$3</f>
        <v>2024</v>
      </c>
      <c r="D1983" s="161" t="s">
        <v>320</v>
      </c>
      <c r="E1983" s="134" t="s">
        <v>338</v>
      </c>
      <c r="F1983" s="134" t="s">
        <v>284</v>
      </c>
      <c r="G1983" s="134" t="s">
        <v>499</v>
      </c>
      <c r="H1983" s="134" t="s">
        <v>548</v>
      </c>
      <c r="I1983" s="101" t="s">
        <v>817</v>
      </c>
      <c r="J1983" s="160" t="s">
        <v>284</v>
      </c>
    </row>
    <row r="1984" spans="1:10" x14ac:dyDescent="0.25">
      <c r="A1984" s="134" t="s">
        <v>702</v>
      </c>
      <c r="B1984" s="134" t="s">
        <v>269</v>
      </c>
      <c r="C1984" s="134">
        <f>'[2]24241-09'!$E$3</f>
        <v>2024</v>
      </c>
      <c r="D1984" s="161" t="s">
        <v>320</v>
      </c>
      <c r="E1984" s="134" t="s">
        <v>338</v>
      </c>
      <c r="F1984" s="134" t="s">
        <v>284</v>
      </c>
      <c r="G1984" s="134" t="s">
        <v>499</v>
      </c>
      <c r="H1984" s="134" t="s">
        <v>548</v>
      </c>
      <c r="I1984" s="134" t="s">
        <v>542</v>
      </c>
      <c r="J1984" s="160" t="s">
        <v>284</v>
      </c>
    </row>
    <row r="1985" spans="1:10" x14ac:dyDescent="0.25">
      <c r="A1985" s="134" t="s">
        <v>702</v>
      </c>
      <c r="B1985" s="134" t="s">
        <v>269</v>
      </c>
      <c r="C1985" s="134">
        <f>'[2]24241-09'!$E$3</f>
        <v>2024</v>
      </c>
      <c r="D1985" s="161" t="s">
        <v>320</v>
      </c>
      <c r="E1985" s="134" t="s">
        <v>338</v>
      </c>
      <c r="F1985" s="134" t="s">
        <v>284</v>
      </c>
      <c r="G1985" s="134" t="s">
        <v>499</v>
      </c>
      <c r="H1985" s="134" t="s">
        <v>548</v>
      </c>
      <c r="I1985" s="134" t="s">
        <v>818</v>
      </c>
      <c r="J1985" s="160" t="s">
        <v>284</v>
      </c>
    </row>
    <row r="1986" spans="1:10" x14ac:dyDescent="0.25">
      <c r="A1986" s="134" t="s">
        <v>702</v>
      </c>
      <c r="B1986" s="134" t="s">
        <v>269</v>
      </c>
      <c r="C1986" s="134">
        <f>'[2]24241-09'!$E$3</f>
        <v>2024</v>
      </c>
      <c r="D1986" s="161" t="s">
        <v>320</v>
      </c>
      <c r="E1986" s="134" t="s">
        <v>338</v>
      </c>
      <c r="F1986" s="134" t="s">
        <v>284</v>
      </c>
      <c r="G1986" s="134" t="s">
        <v>499</v>
      </c>
      <c r="H1986" s="134" t="s">
        <v>549</v>
      </c>
      <c r="I1986" s="134" t="s">
        <v>539</v>
      </c>
      <c r="J1986" s="160" t="s">
        <v>284</v>
      </c>
    </row>
    <row r="1987" spans="1:10" x14ac:dyDescent="0.25">
      <c r="A1987" s="134" t="s">
        <v>702</v>
      </c>
      <c r="B1987" s="134" t="s">
        <v>269</v>
      </c>
      <c r="C1987" s="134">
        <f>'[2]24241-09'!$E$3</f>
        <v>2024</v>
      </c>
      <c r="D1987" s="161" t="s">
        <v>320</v>
      </c>
      <c r="E1987" s="134" t="s">
        <v>338</v>
      </c>
      <c r="F1987" s="134" t="s">
        <v>284</v>
      </c>
      <c r="G1987" s="134" t="s">
        <v>499</v>
      </c>
      <c r="H1987" s="134" t="s">
        <v>549</v>
      </c>
      <c r="I1987" s="101" t="s">
        <v>541</v>
      </c>
      <c r="J1987" s="160" t="s">
        <v>284</v>
      </c>
    </row>
    <row r="1988" spans="1:10" x14ac:dyDescent="0.25">
      <c r="A1988" s="134" t="s">
        <v>702</v>
      </c>
      <c r="B1988" s="134" t="s">
        <v>269</v>
      </c>
      <c r="C1988" s="134">
        <f>'[2]24241-09'!$E$3</f>
        <v>2024</v>
      </c>
      <c r="D1988" s="161" t="s">
        <v>320</v>
      </c>
      <c r="E1988" s="134" t="s">
        <v>338</v>
      </c>
      <c r="F1988" s="134" t="s">
        <v>284</v>
      </c>
      <c r="G1988" s="134" t="s">
        <v>499</v>
      </c>
      <c r="H1988" s="134" t="s">
        <v>549</v>
      </c>
      <c r="I1988" s="101" t="s">
        <v>542</v>
      </c>
      <c r="J1988" s="160" t="s">
        <v>284</v>
      </c>
    </row>
    <row r="1989" spans="1:10" x14ac:dyDescent="0.25">
      <c r="A1989" s="134" t="s">
        <v>702</v>
      </c>
      <c r="B1989" s="134" t="s">
        <v>269</v>
      </c>
      <c r="C1989" s="134">
        <f>'[2]24241-09'!$E$3</f>
        <v>2024</v>
      </c>
      <c r="D1989" s="161" t="s">
        <v>320</v>
      </c>
      <c r="E1989" s="134" t="s">
        <v>338</v>
      </c>
      <c r="F1989" s="134" t="s">
        <v>284</v>
      </c>
      <c r="G1989" s="134" t="s">
        <v>499</v>
      </c>
      <c r="H1989" s="134" t="s">
        <v>550</v>
      </c>
      <c r="I1989" s="101" t="s">
        <v>544</v>
      </c>
      <c r="J1989" s="160" t="s">
        <v>284</v>
      </c>
    </row>
    <row r="1990" spans="1:10" x14ac:dyDescent="0.25">
      <c r="A1990" s="134" t="s">
        <v>702</v>
      </c>
      <c r="B1990" s="134" t="s">
        <v>269</v>
      </c>
      <c r="C1990" s="134">
        <f>'[2]24241-09'!$E$3</f>
        <v>2024</v>
      </c>
      <c r="D1990" s="161" t="s">
        <v>320</v>
      </c>
      <c r="E1990" s="134" t="s">
        <v>338</v>
      </c>
      <c r="F1990" s="134" t="s">
        <v>284</v>
      </c>
      <c r="G1990" s="134" t="s">
        <v>499</v>
      </c>
      <c r="H1990" s="134" t="s">
        <v>550</v>
      </c>
      <c r="I1990" s="101" t="s">
        <v>540</v>
      </c>
      <c r="J1990" s="160" t="s">
        <v>284</v>
      </c>
    </row>
    <row r="1991" spans="1:10" x14ac:dyDescent="0.25">
      <c r="A1991" s="134" t="s">
        <v>702</v>
      </c>
      <c r="B1991" s="134" t="s">
        <v>269</v>
      </c>
      <c r="C1991" s="134">
        <f>'[2]24241-09'!$E$3</f>
        <v>2024</v>
      </c>
      <c r="D1991" s="161" t="s">
        <v>320</v>
      </c>
      <c r="E1991" s="134" t="s">
        <v>338</v>
      </c>
      <c r="F1991" s="134" t="s">
        <v>284</v>
      </c>
      <c r="G1991" s="134" t="s">
        <v>499</v>
      </c>
      <c r="H1991" s="134" t="s">
        <v>550</v>
      </c>
      <c r="I1991" s="101" t="s">
        <v>545</v>
      </c>
      <c r="J1991" s="160" t="s">
        <v>284</v>
      </c>
    </row>
    <row r="1992" spans="1:10" x14ac:dyDescent="0.25">
      <c r="A1992" s="134" t="s">
        <v>702</v>
      </c>
      <c r="B1992" s="134" t="s">
        <v>269</v>
      </c>
      <c r="C1992" s="134">
        <f>'[2]24241-09'!$E$3</f>
        <v>2024</v>
      </c>
      <c r="D1992" s="161" t="s">
        <v>320</v>
      </c>
      <c r="E1992" s="134" t="s">
        <v>338</v>
      </c>
      <c r="F1992" s="134" t="s">
        <v>284</v>
      </c>
      <c r="G1992" s="134" t="s">
        <v>499</v>
      </c>
      <c r="H1992" s="134" t="s">
        <v>819</v>
      </c>
      <c r="I1992" s="101" t="s">
        <v>820</v>
      </c>
      <c r="J1992" s="160">
        <v>16974</v>
      </c>
    </row>
    <row r="1993" spans="1:10" x14ac:dyDescent="0.25">
      <c r="A1993" s="134" t="s">
        <v>702</v>
      </c>
      <c r="B1993" s="134" t="s">
        <v>269</v>
      </c>
      <c r="C1993" s="134">
        <f>'[2]24241-09'!$E$3</f>
        <v>2024</v>
      </c>
      <c r="D1993" s="161" t="s">
        <v>320</v>
      </c>
      <c r="E1993" s="134" t="s">
        <v>338</v>
      </c>
      <c r="F1993" s="134" t="s">
        <v>284</v>
      </c>
      <c r="G1993" s="134" t="s">
        <v>499</v>
      </c>
      <c r="H1993" s="134" t="s">
        <v>819</v>
      </c>
      <c r="I1993" s="101" t="s">
        <v>821</v>
      </c>
      <c r="J1993" s="160">
        <v>48244</v>
      </c>
    </row>
    <row r="1994" spans="1:10" x14ac:dyDescent="0.25">
      <c r="A1994" s="134" t="s">
        <v>702</v>
      </c>
      <c r="B1994" s="134" t="s">
        <v>269</v>
      </c>
      <c r="C1994" s="134">
        <f>'[2]24241-09'!$E$3</f>
        <v>2024</v>
      </c>
      <c r="D1994" s="161" t="s">
        <v>320</v>
      </c>
      <c r="E1994" s="134" t="s">
        <v>338</v>
      </c>
      <c r="F1994" s="134" t="s">
        <v>284</v>
      </c>
      <c r="G1994" s="134" t="s">
        <v>499</v>
      </c>
      <c r="H1994" s="134" t="s">
        <v>553</v>
      </c>
      <c r="I1994" s="101" t="s">
        <v>554</v>
      </c>
      <c r="J1994" s="160">
        <v>2777</v>
      </c>
    </row>
    <row r="1995" spans="1:10" x14ac:dyDescent="0.25">
      <c r="A1995" s="134" t="s">
        <v>702</v>
      </c>
      <c r="B1995" s="134" t="s">
        <v>269</v>
      </c>
      <c r="C1995" s="134">
        <f>'[2]24241-09'!$E$3</f>
        <v>2024</v>
      </c>
      <c r="D1995" s="161" t="s">
        <v>320</v>
      </c>
      <c r="E1995" s="134" t="s">
        <v>338</v>
      </c>
      <c r="F1995" s="134" t="s">
        <v>284</v>
      </c>
      <c r="G1995" s="134" t="s">
        <v>499</v>
      </c>
      <c r="H1995" s="134" t="s">
        <v>553</v>
      </c>
      <c r="I1995" s="101" t="s">
        <v>555</v>
      </c>
      <c r="J1995" s="160">
        <v>411</v>
      </c>
    </row>
    <row r="1996" spans="1:10" x14ac:dyDescent="0.25">
      <c r="A1996" s="134" t="s">
        <v>702</v>
      </c>
      <c r="B1996" s="134" t="s">
        <v>269</v>
      </c>
      <c r="C1996" s="134">
        <f>'[2]24241-09'!$E$3</f>
        <v>2024</v>
      </c>
      <c r="D1996" s="161" t="s">
        <v>320</v>
      </c>
      <c r="E1996" s="134" t="s">
        <v>338</v>
      </c>
      <c r="F1996" s="134" t="s">
        <v>284</v>
      </c>
      <c r="G1996" s="134" t="s">
        <v>499</v>
      </c>
      <c r="H1996" s="134" t="s">
        <v>553</v>
      </c>
      <c r="I1996" s="101" t="s">
        <v>556</v>
      </c>
      <c r="J1996" s="160">
        <v>23078</v>
      </c>
    </row>
    <row r="1997" spans="1:10" x14ac:dyDescent="0.25">
      <c r="A1997" s="134" t="s">
        <v>702</v>
      </c>
      <c r="B1997" s="134" t="s">
        <v>269</v>
      </c>
      <c r="C1997" s="134">
        <f>'[2]24241-09'!$E$3</f>
        <v>2024</v>
      </c>
      <c r="D1997" s="161" t="s">
        <v>320</v>
      </c>
      <c r="E1997" s="134" t="s">
        <v>338</v>
      </c>
      <c r="F1997" s="134" t="s">
        <v>284</v>
      </c>
      <c r="G1997" s="134" t="s">
        <v>499</v>
      </c>
      <c r="H1997" s="134" t="s">
        <v>553</v>
      </c>
      <c r="I1997" s="101" t="s">
        <v>557</v>
      </c>
      <c r="J1997" s="160">
        <v>863</v>
      </c>
    </row>
    <row r="1998" spans="1:10" x14ac:dyDescent="0.25">
      <c r="A1998" s="134" t="s">
        <v>702</v>
      </c>
      <c r="B1998" s="134" t="s">
        <v>269</v>
      </c>
      <c r="C1998" s="134">
        <f>'[2]24241-09'!$E$3</f>
        <v>2024</v>
      </c>
      <c r="D1998" s="161" t="s">
        <v>320</v>
      </c>
      <c r="E1998" s="134" t="s">
        <v>338</v>
      </c>
      <c r="F1998" s="134" t="s">
        <v>284</v>
      </c>
      <c r="G1998" s="134" t="s">
        <v>499</v>
      </c>
      <c r="H1998" s="134" t="s">
        <v>553</v>
      </c>
      <c r="I1998" s="101" t="s">
        <v>558</v>
      </c>
      <c r="J1998" s="160">
        <v>5063</v>
      </c>
    </row>
    <row r="1999" spans="1:10" x14ac:dyDescent="0.25">
      <c r="A1999" s="134" t="s">
        <v>702</v>
      </c>
      <c r="B1999" s="134" t="s">
        <v>269</v>
      </c>
      <c r="C1999" s="134">
        <f>'[2]24241-09'!$E$3</f>
        <v>2024</v>
      </c>
      <c r="D1999" s="161" t="s">
        <v>320</v>
      </c>
      <c r="E1999" s="134" t="s">
        <v>338</v>
      </c>
      <c r="F1999" s="134" t="s">
        <v>284</v>
      </c>
      <c r="G1999" s="134" t="s">
        <v>499</v>
      </c>
      <c r="H1999" s="134" t="s">
        <v>553</v>
      </c>
      <c r="I1999" s="101" t="s">
        <v>559</v>
      </c>
      <c r="J1999" s="160">
        <v>16052</v>
      </c>
    </row>
    <row r="2000" spans="1:10" x14ac:dyDescent="0.25">
      <c r="A2000" s="134" t="s">
        <v>702</v>
      </c>
      <c r="B2000" s="134" t="s">
        <v>269</v>
      </c>
      <c r="C2000" s="134">
        <f>'[2]24241-09'!$E$3</f>
        <v>2024</v>
      </c>
      <c r="D2000" s="161" t="s">
        <v>320</v>
      </c>
      <c r="E2000" s="134" t="s">
        <v>338</v>
      </c>
      <c r="F2000" s="101">
        <v>10</v>
      </c>
      <c r="G2000" s="134" t="s">
        <v>715</v>
      </c>
      <c r="H2000" s="101" t="s">
        <v>822</v>
      </c>
      <c r="I2000" s="101" t="s">
        <v>328</v>
      </c>
      <c r="J2000" s="160">
        <v>52279</v>
      </c>
    </row>
    <row r="2001" spans="1:10" x14ac:dyDescent="0.25">
      <c r="A2001" s="134" t="s">
        <v>702</v>
      </c>
      <c r="B2001" s="134" t="s">
        <v>269</v>
      </c>
      <c r="C2001" s="134">
        <f>'[2]24241-09'!$E$3</f>
        <v>2024</v>
      </c>
      <c r="D2001" s="161" t="s">
        <v>320</v>
      </c>
      <c r="E2001" s="134" t="s">
        <v>338</v>
      </c>
      <c r="F2001" s="134">
        <v>10</v>
      </c>
      <c r="G2001" s="134" t="s">
        <v>715</v>
      </c>
      <c r="H2001" s="134" t="s">
        <v>807</v>
      </c>
      <c r="I2001" s="349" t="s">
        <v>808</v>
      </c>
      <c r="J2001" s="160">
        <v>7962</v>
      </c>
    </row>
    <row r="2002" spans="1:10" x14ac:dyDescent="0.25">
      <c r="A2002" s="134" t="s">
        <v>702</v>
      </c>
      <c r="B2002" s="134" t="s">
        <v>269</v>
      </c>
      <c r="C2002" s="134">
        <f>'[2]24241-09'!$E$3</f>
        <v>2024</v>
      </c>
      <c r="D2002" s="161" t="s">
        <v>320</v>
      </c>
      <c r="E2002" s="134" t="s">
        <v>338</v>
      </c>
      <c r="F2002" s="134">
        <v>10</v>
      </c>
      <c r="G2002" s="134" t="s">
        <v>715</v>
      </c>
      <c r="H2002" s="134" t="s">
        <v>807</v>
      </c>
      <c r="I2002" s="349" t="s">
        <v>541</v>
      </c>
      <c r="J2002" s="160">
        <v>3520</v>
      </c>
    </row>
    <row r="2003" spans="1:10" x14ac:dyDescent="0.25">
      <c r="A2003" s="134" t="s">
        <v>702</v>
      </c>
      <c r="B2003" s="134" t="s">
        <v>269</v>
      </c>
      <c r="C2003" s="134">
        <f>'[2]24241-09'!$E$3</f>
        <v>2024</v>
      </c>
      <c r="D2003" s="161" t="s">
        <v>320</v>
      </c>
      <c r="E2003" s="134" t="s">
        <v>338</v>
      </c>
      <c r="F2003" s="134">
        <v>10</v>
      </c>
      <c r="G2003" s="134" t="s">
        <v>715</v>
      </c>
      <c r="H2003" s="134" t="s">
        <v>807</v>
      </c>
      <c r="I2003" s="349" t="s">
        <v>542</v>
      </c>
      <c r="J2003" s="160">
        <v>5464</v>
      </c>
    </row>
    <row r="2004" spans="1:10" x14ac:dyDescent="0.25">
      <c r="A2004" s="134" t="s">
        <v>702</v>
      </c>
      <c r="B2004" s="134" t="s">
        <v>269</v>
      </c>
      <c r="C2004" s="134">
        <f>'[2]24241-09'!$E$3</f>
        <v>2024</v>
      </c>
      <c r="D2004" s="161" t="s">
        <v>320</v>
      </c>
      <c r="E2004" s="134" t="s">
        <v>338</v>
      </c>
      <c r="F2004" s="134">
        <v>10</v>
      </c>
      <c r="G2004" s="134" t="s">
        <v>715</v>
      </c>
      <c r="H2004" s="134" t="s">
        <v>819</v>
      </c>
      <c r="I2004" s="101" t="s">
        <v>820</v>
      </c>
      <c r="J2004" s="160">
        <v>13852</v>
      </c>
    </row>
    <row r="2005" spans="1:10" x14ac:dyDescent="0.25">
      <c r="A2005" s="134" t="s">
        <v>702</v>
      </c>
      <c r="B2005" s="134" t="s">
        <v>269</v>
      </c>
      <c r="C2005" s="134">
        <f>'[2]24241-09'!$E$3</f>
        <v>2024</v>
      </c>
      <c r="D2005" s="161" t="s">
        <v>320</v>
      </c>
      <c r="E2005" s="134" t="s">
        <v>338</v>
      </c>
      <c r="F2005" s="134">
        <v>10</v>
      </c>
      <c r="G2005" s="134" t="s">
        <v>715</v>
      </c>
      <c r="H2005" s="134" t="s">
        <v>819</v>
      </c>
      <c r="I2005" s="101" t="s">
        <v>821</v>
      </c>
      <c r="J2005" s="160">
        <v>38427</v>
      </c>
    </row>
    <row r="2006" spans="1:10" x14ac:dyDescent="0.25">
      <c r="A2006" s="134" t="s">
        <v>702</v>
      </c>
      <c r="B2006" s="134" t="s">
        <v>269</v>
      </c>
      <c r="C2006" s="134">
        <f>'[2]24241-09'!$E$3</f>
        <v>2024</v>
      </c>
      <c r="D2006" s="161" t="s">
        <v>320</v>
      </c>
      <c r="E2006" s="134" t="s">
        <v>338</v>
      </c>
      <c r="F2006" s="134">
        <v>10</v>
      </c>
      <c r="G2006" s="134" t="s">
        <v>715</v>
      </c>
      <c r="H2006" s="134" t="s">
        <v>553</v>
      </c>
      <c r="I2006" s="134" t="s">
        <v>554</v>
      </c>
      <c r="J2006" s="160">
        <v>2009</v>
      </c>
    </row>
    <row r="2007" spans="1:10" x14ac:dyDescent="0.25">
      <c r="A2007" s="134" t="s">
        <v>702</v>
      </c>
      <c r="B2007" s="134" t="s">
        <v>269</v>
      </c>
      <c r="C2007" s="134">
        <f>'[2]24241-09'!$E$3</f>
        <v>2024</v>
      </c>
      <c r="D2007" s="161" t="s">
        <v>320</v>
      </c>
      <c r="E2007" s="134" t="s">
        <v>338</v>
      </c>
      <c r="F2007" s="134">
        <v>10</v>
      </c>
      <c r="G2007" s="134" t="s">
        <v>715</v>
      </c>
      <c r="H2007" s="134" t="s">
        <v>553</v>
      </c>
      <c r="I2007" s="134" t="s">
        <v>555</v>
      </c>
      <c r="J2007" s="160">
        <v>320</v>
      </c>
    </row>
    <row r="2008" spans="1:10" x14ac:dyDescent="0.25">
      <c r="A2008" s="134" t="s">
        <v>702</v>
      </c>
      <c r="B2008" s="134" t="s">
        <v>269</v>
      </c>
      <c r="C2008" s="134">
        <f>'[2]24241-09'!$E$3</f>
        <v>2024</v>
      </c>
      <c r="D2008" s="161" t="s">
        <v>320</v>
      </c>
      <c r="E2008" s="134" t="s">
        <v>338</v>
      </c>
      <c r="F2008" s="134">
        <v>10</v>
      </c>
      <c r="G2008" s="134" t="s">
        <v>715</v>
      </c>
      <c r="H2008" s="134" t="s">
        <v>553</v>
      </c>
      <c r="I2008" s="101" t="s">
        <v>556</v>
      </c>
      <c r="J2008" s="160">
        <v>20846</v>
      </c>
    </row>
    <row r="2009" spans="1:10" x14ac:dyDescent="0.25">
      <c r="A2009" s="134" t="s">
        <v>702</v>
      </c>
      <c r="B2009" s="134" t="s">
        <v>269</v>
      </c>
      <c r="C2009" s="134">
        <f>'[2]24241-09'!$E$3</f>
        <v>2024</v>
      </c>
      <c r="D2009" s="161" t="s">
        <v>320</v>
      </c>
      <c r="E2009" s="134" t="s">
        <v>338</v>
      </c>
      <c r="F2009" s="134">
        <v>10</v>
      </c>
      <c r="G2009" s="134" t="s">
        <v>715</v>
      </c>
      <c r="H2009" s="134" t="s">
        <v>553</v>
      </c>
      <c r="I2009" s="101" t="s">
        <v>557</v>
      </c>
      <c r="J2009" s="160">
        <v>667</v>
      </c>
    </row>
    <row r="2010" spans="1:10" x14ac:dyDescent="0.25">
      <c r="A2010" s="134" t="s">
        <v>702</v>
      </c>
      <c r="B2010" s="134" t="s">
        <v>269</v>
      </c>
      <c r="C2010" s="134">
        <f>'[2]24241-09'!$E$3</f>
        <v>2024</v>
      </c>
      <c r="D2010" s="161" t="s">
        <v>320</v>
      </c>
      <c r="E2010" s="134" t="s">
        <v>338</v>
      </c>
      <c r="F2010" s="134">
        <v>10</v>
      </c>
      <c r="G2010" s="134" t="s">
        <v>715</v>
      </c>
      <c r="H2010" s="134" t="s">
        <v>553</v>
      </c>
      <c r="I2010" s="101" t="s">
        <v>558</v>
      </c>
      <c r="J2010" s="160">
        <v>2664</v>
      </c>
    </row>
    <row r="2011" spans="1:10" x14ac:dyDescent="0.25">
      <c r="A2011" s="134" t="s">
        <v>702</v>
      </c>
      <c r="B2011" s="134" t="s">
        <v>269</v>
      </c>
      <c r="C2011" s="134">
        <f>'[2]24241-09'!$E$3</f>
        <v>2024</v>
      </c>
      <c r="D2011" s="161" t="s">
        <v>320</v>
      </c>
      <c r="E2011" s="134" t="s">
        <v>338</v>
      </c>
      <c r="F2011" s="134">
        <v>10</v>
      </c>
      <c r="G2011" s="134" t="s">
        <v>715</v>
      </c>
      <c r="H2011" s="134" t="s">
        <v>553</v>
      </c>
      <c r="I2011" s="101" t="s">
        <v>559</v>
      </c>
      <c r="J2011" s="160">
        <v>11921</v>
      </c>
    </row>
    <row r="2012" spans="1:10" x14ac:dyDescent="0.25">
      <c r="A2012" s="134" t="s">
        <v>702</v>
      </c>
      <c r="B2012" s="134" t="s">
        <v>269</v>
      </c>
      <c r="C2012" s="134">
        <f>'[2]24241-09'!$E$3</f>
        <v>2024</v>
      </c>
      <c r="D2012" s="161" t="s">
        <v>320</v>
      </c>
      <c r="E2012" s="134" t="s">
        <v>338</v>
      </c>
      <c r="F2012" s="134">
        <v>20</v>
      </c>
      <c r="G2012" s="134" t="s">
        <v>823</v>
      </c>
      <c r="H2012" s="101" t="s">
        <v>328</v>
      </c>
      <c r="I2012" s="101" t="s">
        <v>328</v>
      </c>
      <c r="J2012" s="160">
        <v>578</v>
      </c>
    </row>
    <row r="2013" spans="1:10" x14ac:dyDescent="0.25">
      <c r="A2013" s="134" t="s">
        <v>702</v>
      </c>
      <c r="B2013" s="134" t="s">
        <v>269</v>
      </c>
      <c r="C2013" s="134">
        <f>'[2]24241-09'!$E$3</f>
        <v>2024</v>
      </c>
      <c r="D2013" s="161" t="s">
        <v>320</v>
      </c>
      <c r="E2013" s="134" t="s">
        <v>338</v>
      </c>
      <c r="F2013" s="134">
        <v>20</v>
      </c>
      <c r="G2013" s="134" t="s">
        <v>823</v>
      </c>
      <c r="H2013" s="134" t="s">
        <v>807</v>
      </c>
      <c r="I2013" s="349" t="s">
        <v>808</v>
      </c>
      <c r="J2013" s="160">
        <v>20</v>
      </c>
    </row>
    <row r="2014" spans="1:10" x14ac:dyDescent="0.25">
      <c r="A2014" s="134" t="s">
        <v>702</v>
      </c>
      <c r="B2014" s="134" t="s">
        <v>269</v>
      </c>
      <c r="C2014" s="134">
        <f>'[2]24241-09'!$E$3</f>
        <v>2024</v>
      </c>
      <c r="D2014" s="161" t="s">
        <v>320</v>
      </c>
      <c r="E2014" s="134" t="s">
        <v>338</v>
      </c>
      <c r="F2014" s="134">
        <v>20</v>
      </c>
      <c r="G2014" s="134" t="s">
        <v>823</v>
      </c>
      <c r="H2014" s="134" t="s">
        <v>807</v>
      </c>
      <c r="I2014" s="349" t="s">
        <v>541</v>
      </c>
      <c r="J2014" s="160">
        <v>11</v>
      </c>
    </row>
    <row r="2015" spans="1:10" x14ac:dyDescent="0.25">
      <c r="A2015" s="134" t="s">
        <v>702</v>
      </c>
      <c r="B2015" s="134" t="s">
        <v>269</v>
      </c>
      <c r="C2015" s="134">
        <f>'[2]24241-09'!$E$3</f>
        <v>2024</v>
      </c>
      <c r="D2015" s="161" t="s">
        <v>320</v>
      </c>
      <c r="E2015" s="134" t="s">
        <v>338</v>
      </c>
      <c r="F2015" s="134">
        <v>20</v>
      </c>
      <c r="G2015" s="134" t="s">
        <v>823</v>
      </c>
      <c r="H2015" s="134" t="s">
        <v>807</v>
      </c>
      <c r="I2015" s="349" t="s">
        <v>542</v>
      </c>
      <c r="J2015" s="160">
        <v>16</v>
      </c>
    </row>
    <row r="2016" spans="1:10" x14ac:dyDescent="0.25">
      <c r="A2016" s="134" t="s">
        <v>702</v>
      </c>
      <c r="B2016" s="134" t="s">
        <v>269</v>
      </c>
      <c r="C2016" s="134">
        <f>'[2]24241-09'!$E$3</f>
        <v>2024</v>
      </c>
      <c r="D2016" s="161" t="s">
        <v>320</v>
      </c>
      <c r="E2016" s="134" t="s">
        <v>338</v>
      </c>
      <c r="F2016" s="134">
        <v>20</v>
      </c>
      <c r="G2016" s="134" t="s">
        <v>823</v>
      </c>
      <c r="H2016" s="134" t="s">
        <v>819</v>
      </c>
      <c r="I2016" s="101" t="s">
        <v>820</v>
      </c>
      <c r="J2016" s="160">
        <v>171</v>
      </c>
    </row>
    <row r="2017" spans="1:10" x14ac:dyDescent="0.25">
      <c r="A2017" s="134" t="s">
        <v>702</v>
      </c>
      <c r="B2017" s="134" t="s">
        <v>269</v>
      </c>
      <c r="C2017" s="134">
        <f>'[2]24241-09'!$E$3</f>
        <v>2024</v>
      </c>
      <c r="D2017" s="161" t="s">
        <v>320</v>
      </c>
      <c r="E2017" s="134" t="s">
        <v>338</v>
      </c>
      <c r="F2017" s="134">
        <v>20</v>
      </c>
      <c r="G2017" s="134" t="s">
        <v>823</v>
      </c>
      <c r="H2017" s="134" t="s">
        <v>819</v>
      </c>
      <c r="I2017" s="101" t="s">
        <v>821</v>
      </c>
      <c r="J2017" s="160">
        <v>407</v>
      </c>
    </row>
    <row r="2018" spans="1:10" x14ac:dyDescent="0.25">
      <c r="A2018" s="134" t="s">
        <v>702</v>
      </c>
      <c r="B2018" s="134" t="s">
        <v>269</v>
      </c>
      <c r="C2018" s="134">
        <f>'[2]24241-09'!$E$3</f>
        <v>2024</v>
      </c>
      <c r="D2018" s="161" t="s">
        <v>320</v>
      </c>
      <c r="E2018" s="134" t="s">
        <v>338</v>
      </c>
      <c r="F2018" s="134">
        <v>20</v>
      </c>
      <c r="G2018" s="134" t="s">
        <v>823</v>
      </c>
      <c r="H2018" s="134" t="s">
        <v>553</v>
      </c>
      <c r="I2018" s="134" t="s">
        <v>554</v>
      </c>
      <c r="J2018" s="160">
        <v>3</v>
      </c>
    </row>
    <row r="2019" spans="1:10" x14ac:dyDescent="0.25">
      <c r="A2019" s="134" t="s">
        <v>702</v>
      </c>
      <c r="B2019" s="134" t="s">
        <v>269</v>
      </c>
      <c r="C2019" s="134">
        <f>'[2]24241-09'!$E$3</f>
        <v>2024</v>
      </c>
      <c r="D2019" s="161" t="s">
        <v>320</v>
      </c>
      <c r="E2019" s="134" t="s">
        <v>338</v>
      </c>
      <c r="F2019" s="134">
        <v>20</v>
      </c>
      <c r="G2019" s="134" t="s">
        <v>823</v>
      </c>
      <c r="H2019" s="134" t="s">
        <v>553</v>
      </c>
      <c r="I2019" s="134" t="s">
        <v>555</v>
      </c>
      <c r="J2019" s="160">
        <v>1</v>
      </c>
    </row>
    <row r="2020" spans="1:10" x14ac:dyDescent="0.25">
      <c r="A2020" s="134" t="s">
        <v>702</v>
      </c>
      <c r="B2020" s="134" t="s">
        <v>269</v>
      </c>
      <c r="C2020" s="134">
        <f>'[2]24241-09'!$E$3</f>
        <v>2024</v>
      </c>
      <c r="D2020" s="161" t="s">
        <v>320</v>
      </c>
      <c r="E2020" s="134" t="s">
        <v>338</v>
      </c>
      <c r="F2020" s="134">
        <v>20</v>
      </c>
      <c r="G2020" s="134" t="s">
        <v>823</v>
      </c>
      <c r="H2020" s="134" t="s">
        <v>553</v>
      </c>
      <c r="I2020" s="101" t="s">
        <v>556</v>
      </c>
      <c r="J2020" s="160">
        <v>346</v>
      </c>
    </row>
    <row r="2021" spans="1:10" x14ac:dyDescent="0.25">
      <c r="A2021" s="134" t="s">
        <v>702</v>
      </c>
      <c r="B2021" s="134" t="s">
        <v>269</v>
      </c>
      <c r="C2021" s="134">
        <f>'[2]24241-09'!$E$3</f>
        <v>2024</v>
      </c>
      <c r="D2021" s="161" t="s">
        <v>320</v>
      </c>
      <c r="E2021" s="134" t="s">
        <v>338</v>
      </c>
      <c r="F2021" s="134">
        <v>20</v>
      </c>
      <c r="G2021" s="134" t="s">
        <v>823</v>
      </c>
      <c r="H2021" s="134" t="s">
        <v>553</v>
      </c>
      <c r="I2021" s="101" t="s">
        <v>557</v>
      </c>
      <c r="J2021" s="160">
        <v>8</v>
      </c>
    </row>
    <row r="2022" spans="1:10" x14ac:dyDescent="0.25">
      <c r="A2022" s="134" t="s">
        <v>702</v>
      </c>
      <c r="B2022" s="134" t="s">
        <v>269</v>
      </c>
      <c r="C2022" s="134">
        <f>'[2]24241-09'!$E$3</f>
        <v>2024</v>
      </c>
      <c r="D2022" s="161" t="s">
        <v>320</v>
      </c>
      <c r="E2022" s="134" t="s">
        <v>338</v>
      </c>
      <c r="F2022" s="134">
        <v>20</v>
      </c>
      <c r="G2022" s="134" t="s">
        <v>823</v>
      </c>
      <c r="H2022" s="134" t="s">
        <v>553</v>
      </c>
      <c r="I2022" s="101" t="s">
        <v>558</v>
      </c>
      <c r="J2022" s="160">
        <v>4</v>
      </c>
    </row>
    <row r="2023" spans="1:10" x14ac:dyDescent="0.25">
      <c r="A2023" s="134" t="s">
        <v>702</v>
      </c>
      <c r="B2023" s="134" t="s">
        <v>269</v>
      </c>
      <c r="C2023" s="134">
        <f>'[2]24241-09'!$E$3</f>
        <v>2024</v>
      </c>
      <c r="D2023" s="161" t="s">
        <v>320</v>
      </c>
      <c r="E2023" s="134" t="s">
        <v>338</v>
      </c>
      <c r="F2023" s="134">
        <v>20</v>
      </c>
      <c r="G2023" s="134" t="s">
        <v>823</v>
      </c>
      <c r="H2023" s="134" t="s">
        <v>553</v>
      </c>
      <c r="I2023" s="101" t="s">
        <v>559</v>
      </c>
      <c r="J2023" s="160">
        <v>45</v>
      </c>
    </row>
    <row r="2024" spans="1:10" x14ac:dyDescent="0.25">
      <c r="A2024" s="134" t="s">
        <v>702</v>
      </c>
      <c r="B2024" s="134" t="s">
        <v>269</v>
      </c>
      <c r="C2024" s="134">
        <f>'[2]24241-09'!$E$3</f>
        <v>2024</v>
      </c>
      <c r="D2024" s="161" t="s">
        <v>320</v>
      </c>
      <c r="E2024" s="134" t="s">
        <v>338</v>
      </c>
      <c r="F2024" s="134">
        <v>30</v>
      </c>
      <c r="G2024" s="101" t="s">
        <v>140</v>
      </c>
      <c r="H2024" s="101" t="s">
        <v>328</v>
      </c>
      <c r="I2024" s="101" t="s">
        <v>328</v>
      </c>
      <c r="J2024" s="160">
        <v>12316</v>
      </c>
    </row>
    <row r="2025" spans="1:10" x14ac:dyDescent="0.25">
      <c r="A2025" s="134" t="s">
        <v>702</v>
      </c>
      <c r="B2025" s="134" t="s">
        <v>269</v>
      </c>
      <c r="C2025" s="134">
        <f>'[2]24241-09'!$E$3</f>
        <v>2024</v>
      </c>
      <c r="D2025" s="161" t="s">
        <v>320</v>
      </c>
      <c r="E2025" s="134" t="s">
        <v>338</v>
      </c>
      <c r="F2025" s="134">
        <v>30</v>
      </c>
      <c r="G2025" s="101" t="s">
        <v>140</v>
      </c>
      <c r="H2025" s="134" t="s">
        <v>807</v>
      </c>
      <c r="I2025" s="349" t="s">
        <v>808</v>
      </c>
      <c r="J2025" s="160">
        <v>1584</v>
      </c>
    </row>
    <row r="2026" spans="1:10" x14ac:dyDescent="0.25">
      <c r="A2026" s="134" t="s">
        <v>702</v>
      </c>
      <c r="B2026" s="134" t="s">
        <v>269</v>
      </c>
      <c r="C2026" s="134">
        <f>'[2]24241-09'!$E$3</f>
        <v>2024</v>
      </c>
      <c r="D2026" s="161" t="s">
        <v>320</v>
      </c>
      <c r="E2026" s="134" t="s">
        <v>338</v>
      </c>
      <c r="F2026" s="134">
        <v>30</v>
      </c>
      <c r="G2026" s="101" t="s">
        <v>140</v>
      </c>
      <c r="H2026" s="134" t="s">
        <v>807</v>
      </c>
      <c r="I2026" s="349" t="s">
        <v>541</v>
      </c>
      <c r="J2026" s="160">
        <v>456</v>
      </c>
    </row>
    <row r="2027" spans="1:10" x14ac:dyDescent="0.25">
      <c r="A2027" s="134" t="s">
        <v>702</v>
      </c>
      <c r="B2027" s="134" t="s">
        <v>269</v>
      </c>
      <c r="C2027" s="134">
        <f>'[2]24241-09'!$E$3</f>
        <v>2024</v>
      </c>
      <c r="D2027" s="161" t="s">
        <v>320</v>
      </c>
      <c r="E2027" s="134" t="s">
        <v>338</v>
      </c>
      <c r="F2027" s="134">
        <v>30</v>
      </c>
      <c r="G2027" s="101" t="s">
        <v>140</v>
      </c>
      <c r="H2027" s="134" t="s">
        <v>807</v>
      </c>
      <c r="I2027" s="349" t="s">
        <v>542</v>
      </c>
      <c r="J2027" s="160">
        <v>589</v>
      </c>
    </row>
    <row r="2028" spans="1:10" x14ac:dyDescent="0.25">
      <c r="A2028" s="134" t="s">
        <v>702</v>
      </c>
      <c r="B2028" s="134" t="s">
        <v>269</v>
      </c>
      <c r="C2028" s="134">
        <f>'[2]24241-09'!$E$3</f>
        <v>2024</v>
      </c>
      <c r="D2028" s="161" t="s">
        <v>320</v>
      </c>
      <c r="E2028" s="134" t="s">
        <v>338</v>
      </c>
      <c r="F2028" s="134">
        <v>30</v>
      </c>
      <c r="G2028" s="101" t="s">
        <v>140</v>
      </c>
      <c r="H2028" s="134" t="s">
        <v>819</v>
      </c>
      <c r="I2028" s="101" t="s">
        <v>820</v>
      </c>
      <c r="J2028" s="160">
        <v>2942</v>
      </c>
    </row>
    <row r="2029" spans="1:10" x14ac:dyDescent="0.25">
      <c r="A2029" s="134" t="s">
        <v>702</v>
      </c>
      <c r="B2029" s="134" t="s">
        <v>269</v>
      </c>
      <c r="C2029" s="134">
        <f>'[2]24241-09'!$E$3</f>
        <v>2024</v>
      </c>
      <c r="D2029" s="161" t="s">
        <v>320</v>
      </c>
      <c r="E2029" s="134" t="s">
        <v>338</v>
      </c>
      <c r="F2029" s="134">
        <v>30</v>
      </c>
      <c r="G2029" s="101" t="s">
        <v>140</v>
      </c>
      <c r="H2029" s="134" t="s">
        <v>819</v>
      </c>
      <c r="I2029" s="101" t="s">
        <v>821</v>
      </c>
      <c r="J2029" s="160">
        <v>9374</v>
      </c>
    </row>
    <row r="2030" spans="1:10" x14ac:dyDescent="0.25">
      <c r="A2030" s="134" t="s">
        <v>702</v>
      </c>
      <c r="B2030" s="134" t="s">
        <v>269</v>
      </c>
      <c r="C2030" s="134">
        <f>'[2]24241-09'!$E$3</f>
        <v>2024</v>
      </c>
      <c r="D2030" s="161" t="s">
        <v>320</v>
      </c>
      <c r="E2030" s="134" t="s">
        <v>338</v>
      </c>
      <c r="F2030" s="134">
        <v>30</v>
      </c>
      <c r="G2030" s="101" t="s">
        <v>140</v>
      </c>
      <c r="H2030" s="134" t="s">
        <v>553</v>
      </c>
      <c r="I2030" s="134" t="s">
        <v>554</v>
      </c>
      <c r="J2030" s="160">
        <v>763</v>
      </c>
    </row>
    <row r="2031" spans="1:10" x14ac:dyDescent="0.25">
      <c r="A2031" s="134" t="s">
        <v>702</v>
      </c>
      <c r="B2031" s="134" t="s">
        <v>269</v>
      </c>
      <c r="C2031" s="134">
        <f>'[2]24241-09'!$E$3</f>
        <v>2024</v>
      </c>
      <c r="D2031" s="161" t="s">
        <v>320</v>
      </c>
      <c r="E2031" s="134" t="s">
        <v>338</v>
      </c>
      <c r="F2031" s="134">
        <v>30</v>
      </c>
      <c r="G2031" s="101" t="s">
        <v>140</v>
      </c>
      <c r="H2031" s="134" t="s">
        <v>553</v>
      </c>
      <c r="I2031" s="134" t="s">
        <v>555</v>
      </c>
      <c r="J2031" s="160">
        <v>90</v>
      </c>
    </row>
    <row r="2032" spans="1:10" x14ac:dyDescent="0.25">
      <c r="A2032" s="134" t="s">
        <v>702</v>
      </c>
      <c r="B2032" s="134" t="s">
        <v>269</v>
      </c>
      <c r="C2032" s="134">
        <f>'[2]24241-09'!$E$3</f>
        <v>2024</v>
      </c>
      <c r="D2032" s="161" t="s">
        <v>320</v>
      </c>
      <c r="E2032" s="134" t="s">
        <v>338</v>
      </c>
      <c r="F2032" s="134">
        <v>30</v>
      </c>
      <c r="G2032" s="101" t="s">
        <v>140</v>
      </c>
      <c r="H2032" s="134" t="s">
        <v>553</v>
      </c>
      <c r="I2032" s="101" t="s">
        <v>556</v>
      </c>
      <c r="J2032" s="160">
        <v>1854</v>
      </c>
    </row>
    <row r="2033" spans="1:10" x14ac:dyDescent="0.25">
      <c r="A2033" s="134" t="s">
        <v>702</v>
      </c>
      <c r="B2033" s="134" t="s">
        <v>269</v>
      </c>
      <c r="C2033" s="134">
        <f>'[2]24241-09'!$E$3</f>
        <v>2024</v>
      </c>
      <c r="D2033" s="161" t="s">
        <v>320</v>
      </c>
      <c r="E2033" s="134" t="s">
        <v>338</v>
      </c>
      <c r="F2033" s="134">
        <v>30</v>
      </c>
      <c r="G2033" s="101" t="s">
        <v>140</v>
      </c>
      <c r="H2033" s="134" t="s">
        <v>553</v>
      </c>
      <c r="I2033" s="101" t="s">
        <v>557</v>
      </c>
      <c r="J2033" s="160">
        <v>188</v>
      </c>
    </row>
    <row r="2034" spans="1:10" x14ac:dyDescent="0.25">
      <c r="A2034" s="134" t="s">
        <v>702</v>
      </c>
      <c r="B2034" s="134" t="s">
        <v>269</v>
      </c>
      <c r="C2034" s="134">
        <f>'[2]24241-09'!$E$3</f>
        <v>2024</v>
      </c>
      <c r="D2034" s="161" t="s">
        <v>320</v>
      </c>
      <c r="E2034" s="134" t="s">
        <v>338</v>
      </c>
      <c r="F2034" s="134">
        <v>30</v>
      </c>
      <c r="G2034" s="101" t="s">
        <v>140</v>
      </c>
      <c r="H2034" s="134" t="s">
        <v>553</v>
      </c>
      <c r="I2034" s="101" t="s">
        <v>558</v>
      </c>
      <c r="J2034" s="160">
        <v>2394</v>
      </c>
    </row>
    <row r="2035" spans="1:10" x14ac:dyDescent="0.25">
      <c r="A2035" s="134" t="s">
        <v>702</v>
      </c>
      <c r="B2035" s="134" t="s">
        <v>269</v>
      </c>
      <c r="C2035" s="134">
        <f>'[2]24241-09'!$E$3</f>
        <v>2024</v>
      </c>
      <c r="D2035" s="161" t="s">
        <v>320</v>
      </c>
      <c r="E2035" s="134" t="s">
        <v>338</v>
      </c>
      <c r="F2035" s="134">
        <v>30</v>
      </c>
      <c r="G2035" s="101" t="s">
        <v>140</v>
      </c>
      <c r="H2035" s="134" t="s">
        <v>553</v>
      </c>
      <c r="I2035" s="101" t="s">
        <v>559</v>
      </c>
      <c r="J2035" s="160">
        <v>4085</v>
      </c>
    </row>
    <row r="2036" spans="1:10" x14ac:dyDescent="0.25">
      <c r="A2036" s="134" t="s">
        <v>702</v>
      </c>
      <c r="B2036" s="134" t="s">
        <v>269</v>
      </c>
      <c r="C2036" s="134">
        <f>'[2]24241-09'!$E$3</f>
        <v>2024</v>
      </c>
      <c r="D2036" s="161" t="s">
        <v>320</v>
      </c>
      <c r="E2036" s="134" t="s">
        <v>338</v>
      </c>
      <c r="F2036" s="101">
        <v>40</v>
      </c>
      <c r="G2036" s="101" t="s">
        <v>141</v>
      </c>
      <c r="H2036" s="101" t="s">
        <v>328</v>
      </c>
      <c r="I2036" s="101" t="s">
        <v>328</v>
      </c>
      <c r="J2036" s="160">
        <v>4</v>
      </c>
    </row>
    <row r="2037" spans="1:10" x14ac:dyDescent="0.25">
      <c r="A2037" s="134" t="s">
        <v>702</v>
      </c>
      <c r="B2037" s="134" t="s">
        <v>269</v>
      </c>
      <c r="C2037" s="134">
        <f>'[2]24241-09'!$E$3</f>
        <v>2024</v>
      </c>
      <c r="D2037" s="161" t="s">
        <v>320</v>
      </c>
      <c r="E2037" s="134" t="s">
        <v>338</v>
      </c>
      <c r="F2037" s="101">
        <v>40</v>
      </c>
      <c r="G2037" s="101" t="s">
        <v>141</v>
      </c>
      <c r="H2037" s="134" t="s">
        <v>807</v>
      </c>
      <c r="I2037" s="349" t="s">
        <v>808</v>
      </c>
      <c r="J2037" s="160" t="s">
        <v>284</v>
      </c>
    </row>
    <row r="2038" spans="1:10" x14ac:dyDescent="0.25">
      <c r="A2038" s="134" t="s">
        <v>702</v>
      </c>
      <c r="B2038" s="134" t="s">
        <v>269</v>
      </c>
      <c r="C2038" s="134">
        <f>'[2]24241-09'!$E$3</f>
        <v>2024</v>
      </c>
      <c r="D2038" s="161" t="s">
        <v>320</v>
      </c>
      <c r="E2038" s="134" t="s">
        <v>338</v>
      </c>
      <c r="F2038" s="101">
        <v>40</v>
      </c>
      <c r="G2038" s="101" t="s">
        <v>141</v>
      </c>
      <c r="H2038" s="134" t="s">
        <v>807</v>
      </c>
      <c r="I2038" s="349" t="s">
        <v>541</v>
      </c>
      <c r="J2038" s="160" t="s">
        <v>284</v>
      </c>
    </row>
    <row r="2039" spans="1:10" x14ac:dyDescent="0.25">
      <c r="A2039" s="134" t="s">
        <v>702</v>
      </c>
      <c r="B2039" s="134" t="s">
        <v>269</v>
      </c>
      <c r="C2039" s="134">
        <f>'[2]24241-09'!$E$3</f>
        <v>2024</v>
      </c>
      <c r="D2039" s="161" t="s">
        <v>320</v>
      </c>
      <c r="E2039" s="134" t="s">
        <v>338</v>
      </c>
      <c r="F2039" s="101">
        <v>40</v>
      </c>
      <c r="G2039" s="101" t="s">
        <v>141</v>
      </c>
      <c r="H2039" s="134" t="s">
        <v>807</v>
      </c>
      <c r="I2039" s="349" t="s">
        <v>542</v>
      </c>
      <c r="J2039" s="160" t="s">
        <v>284</v>
      </c>
    </row>
    <row r="2040" spans="1:10" x14ac:dyDescent="0.25">
      <c r="A2040" s="134" t="s">
        <v>702</v>
      </c>
      <c r="B2040" s="134" t="s">
        <v>269</v>
      </c>
      <c r="C2040" s="134">
        <f>'[2]24241-09'!$E$3</f>
        <v>2024</v>
      </c>
      <c r="D2040" s="161" t="s">
        <v>320</v>
      </c>
      <c r="E2040" s="134" t="s">
        <v>338</v>
      </c>
      <c r="F2040" s="101">
        <v>40</v>
      </c>
      <c r="G2040" s="101" t="s">
        <v>141</v>
      </c>
      <c r="H2040" s="134" t="s">
        <v>819</v>
      </c>
      <c r="I2040" s="101" t="s">
        <v>820</v>
      </c>
      <c r="J2040" s="160">
        <v>3</v>
      </c>
    </row>
    <row r="2041" spans="1:10" x14ac:dyDescent="0.25">
      <c r="A2041" s="134" t="s">
        <v>702</v>
      </c>
      <c r="B2041" s="134" t="s">
        <v>269</v>
      </c>
      <c r="C2041" s="134">
        <f>'[2]24241-09'!$E$3</f>
        <v>2024</v>
      </c>
      <c r="D2041" s="161" t="s">
        <v>320</v>
      </c>
      <c r="E2041" s="134" t="s">
        <v>338</v>
      </c>
      <c r="F2041" s="101">
        <v>40</v>
      </c>
      <c r="G2041" s="101" t="s">
        <v>141</v>
      </c>
      <c r="H2041" s="134" t="s">
        <v>819</v>
      </c>
      <c r="I2041" s="101" t="s">
        <v>821</v>
      </c>
      <c r="J2041" s="160">
        <v>1</v>
      </c>
    </row>
    <row r="2042" spans="1:10" x14ac:dyDescent="0.25">
      <c r="A2042" s="134" t="s">
        <v>702</v>
      </c>
      <c r="B2042" s="134" t="s">
        <v>269</v>
      </c>
      <c r="C2042" s="134">
        <f>'[2]24241-09'!$E$3</f>
        <v>2024</v>
      </c>
      <c r="D2042" s="161" t="s">
        <v>320</v>
      </c>
      <c r="E2042" s="134" t="s">
        <v>338</v>
      </c>
      <c r="F2042" s="101">
        <v>40</v>
      </c>
      <c r="G2042" s="101" t="s">
        <v>141</v>
      </c>
      <c r="H2042" s="134" t="s">
        <v>553</v>
      </c>
      <c r="I2042" s="134" t="s">
        <v>554</v>
      </c>
      <c r="J2042" s="160" t="s">
        <v>284</v>
      </c>
    </row>
    <row r="2043" spans="1:10" x14ac:dyDescent="0.25">
      <c r="A2043" s="134" t="s">
        <v>702</v>
      </c>
      <c r="B2043" s="134" t="s">
        <v>269</v>
      </c>
      <c r="C2043" s="134">
        <f>'[2]24241-09'!$E$3</f>
        <v>2024</v>
      </c>
      <c r="D2043" s="161" t="s">
        <v>320</v>
      </c>
      <c r="E2043" s="134" t="s">
        <v>338</v>
      </c>
      <c r="F2043" s="101">
        <v>40</v>
      </c>
      <c r="G2043" s="101" t="s">
        <v>141</v>
      </c>
      <c r="H2043" s="134" t="s">
        <v>553</v>
      </c>
      <c r="I2043" s="134" t="s">
        <v>555</v>
      </c>
      <c r="J2043" s="160" t="s">
        <v>284</v>
      </c>
    </row>
    <row r="2044" spans="1:10" x14ac:dyDescent="0.25">
      <c r="A2044" s="134" t="s">
        <v>702</v>
      </c>
      <c r="B2044" s="134" t="s">
        <v>269</v>
      </c>
      <c r="C2044" s="134">
        <f>'[2]24241-09'!$E$3</f>
        <v>2024</v>
      </c>
      <c r="D2044" s="161" t="s">
        <v>320</v>
      </c>
      <c r="E2044" s="134" t="s">
        <v>338</v>
      </c>
      <c r="F2044" s="101">
        <v>40</v>
      </c>
      <c r="G2044" s="101" t="s">
        <v>141</v>
      </c>
      <c r="H2044" s="134" t="s">
        <v>553</v>
      </c>
      <c r="I2044" s="101" t="s">
        <v>556</v>
      </c>
      <c r="J2044" s="160" t="s">
        <v>284</v>
      </c>
    </row>
    <row r="2045" spans="1:10" x14ac:dyDescent="0.25">
      <c r="A2045" s="134" t="s">
        <v>702</v>
      </c>
      <c r="B2045" s="134" t="s">
        <v>269</v>
      </c>
      <c r="C2045" s="134">
        <f>'[2]24241-09'!$E$3</f>
        <v>2024</v>
      </c>
      <c r="D2045" s="161" t="s">
        <v>320</v>
      </c>
      <c r="E2045" s="134" t="s">
        <v>338</v>
      </c>
      <c r="F2045" s="101">
        <v>40</v>
      </c>
      <c r="G2045" s="101" t="s">
        <v>141</v>
      </c>
      <c r="H2045" s="134" t="s">
        <v>553</v>
      </c>
      <c r="I2045" s="101" t="s">
        <v>557</v>
      </c>
      <c r="J2045" s="160" t="s">
        <v>284</v>
      </c>
    </row>
    <row r="2046" spans="1:10" x14ac:dyDescent="0.25">
      <c r="A2046" s="134" t="s">
        <v>702</v>
      </c>
      <c r="B2046" s="134" t="s">
        <v>269</v>
      </c>
      <c r="C2046" s="134">
        <f>'[2]24241-09'!$E$3</f>
        <v>2024</v>
      </c>
      <c r="D2046" s="161" t="s">
        <v>320</v>
      </c>
      <c r="E2046" s="134" t="s">
        <v>338</v>
      </c>
      <c r="F2046" s="101">
        <v>40</v>
      </c>
      <c r="G2046" s="101" t="s">
        <v>141</v>
      </c>
      <c r="H2046" s="134" t="s">
        <v>553</v>
      </c>
      <c r="I2046" s="101" t="s">
        <v>558</v>
      </c>
      <c r="J2046" s="160">
        <v>1</v>
      </c>
    </row>
    <row r="2047" spans="1:10" x14ac:dyDescent="0.25">
      <c r="A2047" s="134" t="s">
        <v>702</v>
      </c>
      <c r="B2047" s="134" t="s">
        <v>269</v>
      </c>
      <c r="C2047" s="134">
        <f>'[2]24241-09'!$E$3</f>
        <v>2024</v>
      </c>
      <c r="D2047" s="161" t="s">
        <v>320</v>
      </c>
      <c r="E2047" s="134" t="s">
        <v>338</v>
      </c>
      <c r="F2047" s="101">
        <v>40</v>
      </c>
      <c r="G2047" s="101" t="s">
        <v>141</v>
      </c>
      <c r="H2047" s="134" t="s">
        <v>553</v>
      </c>
      <c r="I2047" s="101" t="s">
        <v>559</v>
      </c>
      <c r="J2047" s="160" t="s">
        <v>284</v>
      </c>
    </row>
    <row r="2048" spans="1:10" x14ac:dyDescent="0.25">
      <c r="A2048" s="134" t="s">
        <v>702</v>
      </c>
      <c r="B2048" s="134" t="s">
        <v>269</v>
      </c>
      <c r="C2048" s="134">
        <f>'[2]24241-09'!$E$3</f>
        <v>2024</v>
      </c>
      <c r="D2048" s="161" t="s">
        <v>320</v>
      </c>
      <c r="E2048" s="134" t="s">
        <v>338</v>
      </c>
      <c r="F2048" s="134">
        <v>50</v>
      </c>
      <c r="G2048" s="134" t="s">
        <v>795</v>
      </c>
      <c r="H2048" s="101" t="s">
        <v>328</v>
      </c>
      <c r="I2048" s="101" t="s">
        <v>328</v>
      </c>
      <c r="J2048" s="160">
        <v>41</v>
      </c>
    </row>
    <row r="2049" spans="1:10" x14ac:dyDescent="0.25">
      <c r="A2049" s="134" t="s">
        <v>702</v>
      </c>
      <c r="B2049" s="134" t="s">
        <v>269</v>
      </c>
      <c r="C2049" s="134">
        <f>'[2]24241-09'!$E$3</f>
        <v>2024</v>
      </c>
      <c r="D2049" s="161" t="s">
        <v>320</v>
      </c>
      <c r="E2049" s="134" t="s">
        <v>338</v>
      </c>
      <c r="F2049" s="134">
        <v>50</v>
      </c>
      <c r="G2049" s="134" t="s">
        <v>795</v>
      </c>
      <c r="H2049" s="134" t="s">
        <v>807</v>
      </c>
      <c r="I2049" s="349" t="s">
        <v>808</v>
      </c>
      <c r="J2049" s="160">
        <v>6</v>
      </c>
    </row>
    <row r="2050" spans="1:10" x14ac:dyDescent="0.25">
      <c r="A2050" s="134" t="s">
        <v>702</v>
      </c>
      <c r="B2050" s="134" t="s">
        <v>269</v>
      </c>
      <c r="C2050" s="134">
        <f>'[2]24241-09'!$E$3</f>
        <v>2024</v>
      </c>
      <c r="D2050" s="161" t="s">
        <v>320</v>
      </c>
      <c r="E2050" s="134" t="s">
        <v>338</v>
      </c>
      <c r="F2050" s="134">
        <v>50</v>
      </c>
      <c r="G2050" s="134" t="s">
        <v>795</v>
      </c>
      <c r="H2050" s="134" t="s">
        <v>807</v>
      </c>
      <c r="I2050" s="349" t="s">
        <v>541</v>
      </c>
      <c r="J2050" s="160">
        <v>2</v>
      </c>
    </row>
    <row r="2051" spans="1:10" x14ac:dyDescent="0.25">
      <c r="A2051" s="134" t="s">
        <v>702</v>
      </c>
      <c r="B2051" s="134" t="s">
        <v>269</v>
      </c>
      <c r="C2051" s="134">
        <f>'[2]24241-09'!$E$3</f>
        <v>2024</v>
      </c>
      <c r="D2051" s="161" t="s">
        <v>320</v>
      </c>
      <c r="E2051" s="134" t="s">
        <v>338</v>
      </c>
      <c r="F2051" s="134">
        <v>50</v>
      </c>
      <c r="G2051" s="134" t="s">
        <v>795</v>
      </c>
      <c r="H2051" s="134" t="s">
        <v>807</v>
      </c>
      <c r="I2051" s="349" t="s">
        <v>542</v>
      </c>
      <c r="J2051" s="160">
        <v>6</v>
      </c>
    </row>
    <row r="2052" spans="1:10" x14ac:dyDescent="0.25">
      <c r="A2052" s="134" t="s">
        <v>702</v>
      </c>
      <c r="B2052" s="134" t="s">
        <v>269</v>
      </c>
      <c r="C2052" s="134">
        <f>'[2]24241-09'!$E$3</f>
        <v>2024</v>
      </c>
      <c r="D2052" s="161" t="s">
        <v>320</v>
      </c>
      <c r="E2052" s="134" t="s">
        <v>338</v>
      </c>
      <c r="F2052" s="134">
        <v>50</v>
      </c>
      <c r="G2052" s="134" t="s">
        <v>795</v>
      </c>
      <c r="H2052" s="134" t="s">
        <v>819</v>
      </c>
      <c r="I2052" s="101" t="s">
        <v>820</v>
      </c>
      <c r="J2052" s="160">
        <v>6</v>
      </c>
    </row>
    <row r="2053" spans="1:10" x14ac:dyDescent="0.25">
      <c r="A2053" s="134" t="s">
        <v>702</v>
      </c>
      <c r="B2053" s="134" t="s">
        <v>269</v>
      </c>
      <c r="C2053" s="134">
        <f>'[2]24241-09'!$E$3</f>
        <v>2024</v>
      </c>
      <c r="D2053" s="161" t="s">
        <v>320</v>
      </c>
      <c r="E2053" s="134" t="s">
        <v>338</v>
      </c>
      <c r="F2053" s="134">
        <v>50</v>
      </c>
      <c r="G2053" s="134" t="s">
        <v>795</v>
      </c>
      <c r="H2053" s="134" t="s">
        <v>819</v>
      </c>
      <c r="I2053" s="101" t="s">
        <v>821</v>
      </c>
      <c r="J2053" s="160">
        <v>35</v>
      </c>
    </row>
    <row r="2054" spans="1:10" x14ac:dyDescent="0.25">
      <c r="A2054" s="134" t="s">
        <v>702</v>
      </c>
      <c r="B2054" s="134" t="s">
        <v>269</v>
      </c>
      <c r="C2054" s="134">
        <f>'[2]24241-09'!$E$3</f>
        <v>2024</v>
      </c>
      <c r="D2054" s="161" t="s">
        <v>320</v>
      </c>
      <c r="E2054" s="134" t="s">
        <v>338</v>
      </c>
      <c r="F2054" s="134">
        <v>50</v>
      </c>
      <c r="G2054" s="134" t="s">
        <v>795</v>
      </c>
      <c r="H2054" s="134" t="s">
        <v>553</v>
      </c>
      <c r="I2054" s="134" t="s">
        <v>554</v>
      </c>
      <c r="J2054" s="160">
        <v>2</v>
      </c>
    </row>
    <row r="2055" spans="1:10" x14ac:dyDescent="0.25">
      <c r="A2055" s="134" t="s">
        <v>702</v>
      </c>
      <c r="B2055" s="134" t="s">
        <v>269</v>
      </c>
      <c r="C2055" s="134">
        <f>'[2]24241-09'!$E$3</f>
        <v>2024</v>
      </c>
      <c r="D2055" s="161" t="s">
        <v>320</v>
      </c>
      <c r="E2055" s="134" t="s">
        <v>338</v>
      </c>
      <c r="F2055" s="134">
        <v>50</v>
      </c>
      <c r="G2055" s="134" t="s">
        <v>795</v>
      </c>
      <c r="H2055" s="134" t="s">
        <v>553</v>
      </c>
      <c r="I2055" s="134" t="s">
        <v>555</v>
      </c>
      <c r="J2055" s="160" t="s">
        <v>284</v>
      </c>
    </row>
    <row r="2056" spans="1:10" x14ac:dyDescent="0.25">
      <c r="A2056" s="134" t="s">
        <v>702</v>
      </c>
      <c r="B2056" s="134" t="s">
        <v>269</v>
      </c>
      <c r="C2056" s="134">
        <f>'[2]24241-09'!$E$3</f>
        <v>2024</v>
      </c>
      <c r="D2056" s="161" t="s">
        <v>320</v>
      </c>
      <c r="E2056" s="134" t="s">
        <v>338</v>
      </c>
      <c r="F2056" s="134">
        <v>50</v>
      </c>
      <c r="G2056" s="134" t="s">
        <v>795</v>
      </c>
      <c r="H2056" s="134" t="s">
        <v>553</v>
      </c>
      <c r="I2056" s="101" t="s">
        <v>556</v>
      </c>
      <c r="J2056" s="160">
        <v>32</v>
      </c>
    </row>
    <row r="2057" spans="1:10" x14ac:dyDescent="0.25">
      <c r="A2057" s="134" t="s">
        <v>702</v>
      </c>
      <c r="B2057" s="134" t="s">
        <v>269</v>
      </c>
      <c r="C2057" s="134">
        <f>'[2]24241-09'!$E$3</f>
        <v>2024</v>
      </c>
      <c r="D2057" s="161" t="s">
        <v>320</v>
      </c>
      <c r="E2057" s="134" t="s">
        <v>338</v>
      </c>
      <c r="F2057" s="134">
        <v>50</v>
      </c>
      <c r="G2057" s="134" t="s">
        <v>795</v>
      </c>
      <c r="H2057" s="134" t="s">
        <v>553</v>
      </c>
      <c r="I2057" s="101" t="s">
        <v>557</v>
      </c>
      <c r="J2057" s="160" t="s">
        <v>284</v>
      </c>
    </row>
    <row r="2058" spans="1:10" x14ac:dyDescent="0.25">
      <c r="A2058" s="134" t="s">
        <v>702</v>
      </c>
      <c r="B2058" s="134" t="s">
        <v>269</v>
      </c>
      <c r="C2058" s="134">
        <f>'[2]24241-09'!$E$3</f>
        <v>2024</v>
      </c>
      <c r="D2058" s="161" t="s">
        <v>320</v>
      </c>
      <c r="E2058" s="134" t="s">
        <v>338</v>
      </c>
      <c r="F2058" s="134">
        <v>50</v>
      </c>
      <c r="G2058" s="134" t="s">
        <v>795</v>
      </c>
      <c r="H2058" s="134" t="s">
        <v>553</v>
      </c>
      <c r="I2058" s="101" t="s">
        <v>558</v>
      </c>
      <c r="J2058" s="160" t="s">
        <v>284</v>
      </c>
    </row>
    <row r="2059" spans="1:10" x14ac:dyDescent="0.25">
      <c r="A2059" s="134" t="s">
        <v>702</v>
      </c>
      <c r="B2059" s="134" t="s">
        <v>269</v>
      </c>
      <c r="C2059" s="134">
        <f>'[2]24241-09'!$E$3</f>
        <v>2024</v>
      </c>
      <c r="D2059" s="161" t="s">
        <v>320</v>
      </c>
      <c r="E2059" s="134" t="s">
        <v>338</v>
      </c>
      <c r="F2059" s="134">
        <v>50</v>
      </c>
      <c r="G2059" s="134" t="s">
        <v>795</v>
      </c>
      <c r="H2059" s="134" t="s">
        <v>553</v>
      </c>
      <c r="I2059" s="101" t="s">
        <v>559</v>
      </c>
      <c r="J2059" s="160">
        <v>1</v>
      </c>
    </row>
    <row r="2060" spans="1:10" x14ac:dyDescent="0.25">
      <c r="A2060" s="134" t="s">
        <v>702</v>
      </c>
      <c r="B2060" s="134" t="s">
        <v>269</v>
      </c>
      <c r="C2060" s="134">
        <f>'[2]24241-09'!$E$3</f>
        <v>2024</v>
      </c>
      <c r="D2060" s="161" t="s">
        <v>320</v>
      </c>
      <c r="E2060" s="134" t="s">
        <v>339</v>
      </c>
      <c r="F2060" s="134" t="s">
        <v>284</v>
      </c>
      <c r="G2060" s="134" t="s">
        <v>499</v>
      </c>
      <c r="H2060" s="134" t="s">
        <v>328</v>
      </c>
      <c r="I2060" s="134" t="s">
        <v>328</v>
      </c>
      <c r="J2060" s="160">
        <v>29982</v>
      </c>
    </row>
    <row r="2061" spans="1:10" x14ac:dyDescent="0.25">
      <c r="A2061" s="134" t="s">
        <v>702</v>
      </c>
      <c r="B2061" s="134" t="s">
        <v>269</v>
      </c>
      <c r="C2061" s="134">
        <f>'[2]24241-09'!$E$3</f>
        <v>2024</v>
      </c>
      <c r="D2061" s="161" t="s">
        <v>320</v>
      </c>
      <c r="E2061" s="134" t="s">
        <v>339</v>
      </c>
      <c r="F2061" s="134" t="s">
        <v>284</v>
      </c>
      <c r="G2061" s="134" t="s">
        <v>499</v>
      </c>
      <c r="H2061" s="134" t="s">
        <v>806</v>
      </c>
      <c r="I2061" s="134" t="s">
        <v>328</v>
      </c>
      <c r="J2061" s="160">
        <v>10302</v>
      </c>
    </row>
    <row r="2062" spans="1:10" x14ac:dyDescent="0.25">
      <c r="A2062" s="134" t="s">
        <v>702</v>
      </c>
      <c r="B2062" s="134" t="s">
        <v>269</v>
      </c>
      <c r="C2062" s="134">
        <f>'[2]24241-09'!$E$3</f>
        <v>2024</v>
      </c>
      <c r="D2062" s="161" t="s">
        <v>320</v>
      </c>
      <c r="E2062" s="134" t="s">
        <v>339</v>
      </c>
      <c r="F2062" s="134" t="s">
        <v>284</v>
      </c>
      <c r="G2062" s="134" t="s">
        <v>499</v>
      </c>
      <c r="H2062" s="134" t="s">
        <v>806</v>
      </c>
      <c r="I2062" s="349" t="s">
        <v>537</v>
      </c>
      <c r="J2062" s="160">
        <v>9324</v>
      </c>
    </row>
    <row r="2063" spans="1:10" x14ac:dyDescent="0.25">
      <c r="A2063" s="134" t="s">
        <v>702</v>
      </c>
      <c r="B2063" s="134" t="s">
        <v>269</v>
      </c>
      <c r="C2063" s="134">
        <f>'[2]24241-09'!$E$3</f>
        <v>2024</v>
      </c>
      <c r="D2063" s="161" t="s">
        <v>320</v>
      </c>
      <c r="E2063" s="134" t="s">
        <v>339</v>
      </c>
      <c r="F2063" s="134" t="s">
        <v>284</v>
      </c>
      <c r="G2063" s="134" t="s">
        <v>499</v>
      </c>
      <c r="H2063" s="134" t="s">
        <v>806</v>
      </c>
      <c r="I2063" s="349" t="s">
        <v>538</v>
      </c>
      <c r="J2063" s="160">
        <v>978</v>
      </c>
    </row>
    <row r="2064" spans="1:10" x14ac:dyDescent="0.25">
      <c r="A2064" s="134" t="s">
        <v>702</v>
      </c>
      <c r="B2064" s="134" t="s">
        <v>269</v>
      </c>
      <c r="C2064" s="134">
        <f>'[2]24241-09'!$E$3</f>
        <v>2024</v>
      </c>
      <c r="D2064" s="161" t="s">
        <v>320</v>
      </c>
      <c r="E2064" s="134" t="s">
        <v>339</v>
      </c>
      <c r="F2064" s="134" t="s">
        <v>284</v>
      </c>
      <c r="G2064" s="134" t="s">
        <v>499</v>
      </c>
      <c r="H2064" s="134" t="s">
        <v>807</v>
      </c>
      <c r="I2064" s="349" t="s">
        <v>808</v>
      </c>
      <c r="J2064" s="160">
        <v>3655</v>
      </c>
    </row>
    <row r="2065" spans="1:10" x14ac:dyDescent="0.25">
      <c r="A2065" s="134" t="s">
        <v>702</v>
      </c>
      <c r="B2065" s="134" t="s">
        <v>269</v>
      </c>
      <c r="C2065" s="134">
        <f>'[2]24241-09'!$E$3</f>
        <v>2024</v>
      </c>
      <c r="D2065" s="161" t="s">
        <v>320</v>
      </c>
      <c r="E2065" s="134" t="s">
        <v>339</v>
      </c>
      <c r="F2065" s="134" t="s">
        <v>284</v>
      </c>
      <c r="G2065" s="134" t="s">
        <v>499</v>
      </c>
      <c r="H2065" s="134" t="s">
        <v>807</v>
      </c>
      <c r="I2065" s="349" t="s">
        <v>824</v>
      </c>
      <c r="J2065" s="160">
        <v>306</v>
      </c>
    </row>
    <row r="2066" spans="1:10" x14ac:dyDescent="0.25">
      <c r="A2066" s="134" t="s">
        <v>702</v>
      </c>
      <c r="B2066" s="134" t="s">
        <v>269</v>
      </c>
      <c r="C2066" s="134">
        <f>'[2]24241-09'!$E$3</f>
        <v>2024</v>
      </c>
      <c r="D2066" s="161" t="s">
        <v>320</v>
      </c>
      <c r="E2066" s="134" t="s">
        <v>339</v>
      </c>
      <c r="F2066" s="134" t="s">
        <v>284</v>
      </c>
      <c r="G2066" s="134" t="s">
        <v>499</v>
      </c>
      <c r="H2066" s="134" t="s">
        <v>807</v>
      </c>
      <c r="I2066" s="349" t="s">
        <v>541</v>
      </c>
      <c r="J2066" s="160">
        <v>1679</v>
      </c>
    </row>
    <row r="2067" spans="1:10" x14ac:dyDescent="0.25">
      <c r="A2067" s="134" t="s">
        <v>702</v>
      </c>
      <c r="B2067" s="134" t="s">
        <v>269</v>
      </c>
      <c r="C2067" s="134">
        <f>'[2]24241-09'!$E$3</f>
        <v>2024</v>
      </c>
      <c r="D2067" s="161" t="s">
        <v>320</v>
      </c>
      <c r="E2067" s="134" t="s">
        <v>339</v>
      </c>
      <c r="F2067" s="134" t="s">
        <v>284</v>
      </c>
      <c r="G2067" s="134" t="s">
        <v>499</v>
      </c>
      <c r="H2067" s="134" t="s">
        <v>807</v>
      </c>
      <c r="I2067" s="349" t="s">
        <v>810</v>
      </c>
      <c r="J2067" s="160">
        <v>172</v>
      </c>
    </row>
    <row r="2068" spans="1:10" x14ac:dyDescent="0.25">
      <c r="A2068" s="134" t="s">
        <v>702</v>
      </c>
      <c r="B2068" s="134" t="s">
        <v>269</v>
      </c>
      <c r="C2068" s="134">
        <f>'[2]24241-09'!$E$3</f>
        <v>2024</v>
      </c>
      <c r="D2068" s="161" t="s">
        <v>320</v>
      </c>
      <c r="E2068" s="134" t="s">
        <v>339</v>
      </c>
      <c r="F2068" s="134" t="s">
        <v>284</v>
      </c>
      <c r="G2068" s="134" t="s">
        <v>499</v>
      </c>
      <c r="H2068" s="134" t="s">
        <v>807</v>
      </c>
      <c r="I2068" s="349" t="s">
        <v>542</v>
      </c>
      <c r="J2068" s="160">
        <v>1995</v>
      </c>
    </row>
    <row r="2069" spans="1:10" x14ac:dyDescent="0.25">
      <c r="A2069" s="134" t="s">
        <v>702</v>
      </c>
      <c r="B2069" s="134" t="s">
        <v>269</v>
      </c>
      <c r="C2069" s="134">
        <f>'[2]24241-09'!$E$3</f>
        <v>2024</v>
      </c>
      <c r="D2069" s="161" t="s">
        <v>320</v>
      </c>
      <c r="E2069" s="134" t="s">
        <v>339</v>
      </c>
      <c r="F2069" s="134" t="s">
        <v>284</v>
      </c>
      <c r="G2069" s="134" t="s">
        <v>499</v>
      </c>
      <c r="H2069" s="134" t="s">
        <v>807</v>
      </c>
      <c r="I2069" s="349" t="s">
        <v>811</v>
      </c>
      <c r="J2069" s="160">
        <v>300</v>
      </c>
    </row>
    <row r="2070" spans="1:10" x14ac:dyDescent="0.25">
      <c r="A2070" s="134" t="s">
        <v>702</v>
      </c>
      <c r="B2070" s="134" t="s">
        <v>269</v>
      </c>
      <c r="C2070" s="134">
        <f>'[2]24241-09'!$E$3</f>
        <v>2024</v>
      </c>
      <c r="D2070" s="161" t="s">
        <v>320</v>
      </c>
      <c r="E2070" s="134" t="s">
        <v>339</v>
      </c>
      <c r="F2070" s="134" t="s">
        <v>284</v>
      </c>
      <c r="G2070" s="134" t="s">
        <v>499</v>
      </c>
      <c r="H2070" s="134" t="s">
        <v>812</v>
      </c>
      <c r="I2070" s="101" t="s">
        <v>539</v>
      </c>
      <c r="J2070" s="160">
        <v>659</v>
      </c>
    </row>
    <row r="2071" spans="1:10" x14ac:dyDescent="0.25">
      <c r="A2071" s="134" t="s">
        <v>702</v>
      </c>
      <c r="B2071" s="134" t="s">
        <v>269</v>
      </c>
      <c r="C2071" s="134">
        <f>'[2]24241-09'!$E$3</f>
        <v>2024</v>
      </c>
      <c r="D2071" s="161" t="s">
        <v>320</v>
      </c>
      <c r="E2071" s="134" t="s">
        <v>339</v>
      </c>
      <c r="F2071" s="134" t="s">
        <v>284</v>
      </c>
      <c r="G2071" s="134" t="s">
        <v>499</v>
      </c>
      <c r="H2071" s="134" t="s">
        <v>812</v>
      </c>
      <c r="I2071" s="101" t="s">
        <v>541</v>
      </c>
      <c r="J2071" s="160">
        <v>275</v>
      </c>
    </row>
    <row r="2072" spans="1:10" x14ac:dyDescent="0.25">
      <c r="A2072" s="134" t="s">
        <v>702</v>
      </c>
      <c r="B2072" s="134" t="s">
        <v>269</v>
      </c>
      <c r="C2072" s="134">
        <f>'[2]24241-09'!$E$3</f>
        <v>2024</v>
      </c>
      <c r="D2072" s="161" t="s">
        <v>320</v>
      </c>
      <c r="E2072" s="134" t="s">
        <v>339</v>
      </c>
      <c r="F2072" s="134" t="s">
        <v>284</v>
      </c>
      <c r="G2072" s="134" t="s">
        <v>499</v>
      </c>
      <c r="H2072" s="134" t="s">
        <v>812</v>
      </c>
      <c r="I2072" s="101" t="s">
        <v>542</v>
      </c>
      <c r="J2072" s="160">
        <v>22</v>
      </c>
    </row>
    <row r="2073" spans="1:10" x14ac:dyDescent="0.25">
      <c r="A2073" s="134" t="s">
        <v>702</v>
      </c>
      <c r="B2073" s="134" t="s">
        <v>269</v>
      </c>
      <c r="C2073" s="134">
        <f>'[2]24241-09'!$E$3</f>
        <v>2024</v>
      </c>
      <c r="D2073" s="161" t="s">
        <v>320</v>
      </c>
      <c r="E2073" s="134" t="s">
        <v>339</v>
      </c>
      <c r="F2073" s="134" t="s">
        <v>284</v>
      </c>
      <c r="G2073" s="134" t="s">
        <v>499</v>
      </c>
      <c r="H2073" s="134" t="s">
        <v>813</v>
      </c>
      <c r="I2073" s="101" t="s">
        <v>544</v>
      </c>
      <c r="J2073" s="160">
        <v>1008</v>
      </c>
    </row>
    <row r="2074" spans="1:10" x14ac:dyDescent="0.25">
      <c r="A2074" s="134" t="s">
        <v>702</v>
      </c>
      <c r="B2074" s="134" t="s">
        <v>269</v>
      </c>
      <c r="C2074" s="134">
        <f>'[2]24241-09'!$E$3</f>
        <v>2024</v>
      </c>
      <c r="D2074" s="161" t="s">
        <v>320</v>
      </c>
      <c r="E2074" s="134" t="s">
        <v>339</v>
      </c>
      <c r="F2074" s="134" t="s">
        <v>284</v>
      </c>
      <c r="G2074" s="134" t="s">
        <v>499</v>
      </c>
      <c r="H2074" s="134" t="s">
        <v>813</v>
      </c>
      <c r="I2074" s="101" t="s">
        <v>814</v>
      </c>
      <c r="J2074" s="160">
        <v>29</v>
      </c>
    </row>
    <row r="2075" spans="1:10" x14ac:dyDescent="0.25">
      <c r="A2075" s="134" t="s">
        <v>702</v>
      </c>
      <c r="B2075" s="134" t="s">
        <v>269</v>
      </c>
      <c r="C2075" s="134">
        <f>'[2]24241-09'!$E$3</f>
        <v>2024</v>
      </c>
      <c r="D2075" s="161" t="s">
        <v>320</v>
      </c>
      <c r="E2075" s="134" t="s">
        <v>339</v>
      </c>
      <c r="F2075" s="134" t="s">
        <v>284</v>
      </c>
      <c r="G2075" s="134" t="s">
        <v>499</v>
      </c>
      <c r="H2075" s="134" t="s">
        <v>813</v>
      </c>
      <c r="I2075" s="101" t="s">
        <v>545</v>
      </c>
      <c r="J2075" s="160">
        <v>37</v>
      </c>
    </row>
    <row r="2076" spans="1:10" x14ac:dyDescent="0.25">
      <c r="A2076" s="134" t="s">
        <v>702</v>
      </c>
      <c r="B2076" s="134" t="s">
        <v>269</v>
      </c>
      <c r="C2076" s="134">
        <f>'[2]24241-09'!$E$3</f>
        <v>2024</v>
      </c>
      <c r="D2076" s="161" t="s">
        <v>320</v>
      </c>
      <c r="E2076" s="134" t="s">
        <v>339</v>
      </c>
      <c r="F2076" s="134" t="s">
        <v>284</v>
      </c>
      <c r="G2076" s="134" t="s">
        <v>499</v>
      </c>
      <c r="H2076" s="134" t="s">
        <v>815</v>
      </c>
      <c r="I2076" s="101" t="s">
        <v>546</v>
      </c>
      <c r="J2076" s="160">
        <v>2</v>
      </c>
    </row>
    <row r="2077" spans="1:10" x14ac:dyDescent="0.25">
      <c r="A2077" s="134" t="s">
        <v>702</v>
      </c>
      <c r="B2077" s="134" t="s">
        <v>269</v>
      </c>
      <c r="C2077" s="134">
        <f>'[2]24241-09'!$E$3</f>
        <v>2024</v>
      </c>
      <c r="D2077" s="161" t="s">
        <v>320</v>
      </c>
      <c r="E2077" s="134" t="s">
        <v>339</v>
      </c>
      <c r="F2077" s="134" t="s">
        <v>284</v>
      </c>
      <c r="G2077" s="134" t="s">
        <v>499</v>
      </c>
      <c r="H2077" s="134" t="s">
        <v>815</v>
      </c>
      <c r="I2077" s="101" t="s">
        <v>547</v>
      </c>
      <c r="J2077" s="160">
        <v>9030</v>
      </c>
    </row>
    <row r="2078" spans="1:10" x14ac:dyDescent="0.25">
      <c r="A2078" s="134" t="s">
        <v>702</v>
      </c>
      <c r="B2078" s="134" t="s">
        <v>269</v>
      </c>
      <c r="C2078" s="134">
        <f>'[2]24241-09'!$E$3</f>
        <v>2024</v>
      </c>
      <c r="D2078" s="161" t="s">
        <v>320</v>
      </c>
      <c r="E2078" s="134" t="s">
        <v>339</v>
      </c>
      <c r="F2078" s="134" t="s">
        <v>284</v>
      </c>
      <c r="G2078" s="134" t="s">
        <v>499</v>
      </c>
      <c r="H2078" s="134" t="s">
        <v>548</v>
      </c>
      <c r="I2078" s="101" t="s">
        <v>539</v>
      </c>
      <c r="J2078" s="160">
        <v>1</v>
      </c>
    </row>
    <row r="2079" spans="1:10" x14ac:dyDescent="0.25">
      <c r="A2079" s="134" t="s">
        <v>702</v>
      </c>
      <c r="B2079" s="134" t="s">
        <v>269</v>
      </c>
      <c r="C2079" s="134">
        <f>'[2]24241-09'!$E$3</f>
        <v>2024</v>
      </c>
      <c r="D2079" s="161" t="s">
        <v>320</v>
      </c>
      <c r="E2079" s="134" t="s">
        <v>339</v>
      </c>
      <c r="F2079" s="134" t="s">
        <v>284</v>
      </c>
      <c r="G2079" s="134" t="s">
        <v>499</v>
      </c>
      <c r="H2079" s="134" t="s">
        <v>548</v>
      </c>
      <c r="I2079" s="101" t="s">
        <v>816</v>
      </c>
      <c r="J2079" s="160" t="s">
        <v>284</v>
      </c>
    </row>
    <row r="2080" spans="1:10" x14ac:dyDescent="0.25">
      <c r="A2080" s="134" t="s">
        <v>702</v>
      </c>
      <c r="B2080" s="134" t="s">
        <v>269</v>
      </c>
      <c r="C2080" s="134">
        <f>'[2]24241-09'!$E$3</f>
        <v>2024</v>
      </c>
      <c r="D2080" s="161" t="s">
        <v>320</v>
      </c>
      <c r="E2080" s="134" t="s">
        <v>339</v>
      </c>
      <c r="F2080" s="134" t="s">
        <v>284</v>
      </c>
      <c r="G2080" s="134" t="s">
        <v>499</v>
      </c>
      <c r="H2080" s="134" t="s">
        <v>548</v>
      </c>
      <c r="I2080" s="101" t="s">
        <v>541</v>
      </c>
      <c r="J2080" s="160" t="s">
        <v>284</v>
      </c>
    </row>
    <row r="2081" spans="1:10" x14ac:dyDescent="0.25">
      <c r="A2081" s="134" t="s">
        <v>702</v>
      </c>
      <c r="B2081" s="134" t="s">
        <v>269</v>
      </c>
      <c r="C2081" s="134">
        <f>'[2]24241-09'!$E$3</f>
        <v>2024</v>
      </c>
      <c r="D2081" s="161" t="s">
        <v>320</v>
      </c>
      <c r="E2081" s="134" t="s">
        <v>339</v>
      </c>
      <c r="F2081" s="134" t="s">
        <v>284</v>
      </c>
      <c r="G2081" s="134" t="s">
        <v>499</v>
      </c>
      <c r="H2081" s="134" t="s">
        <v>548</v>
      </c>
      <c r="I2081" s="101" t="s">
        <v>817</v>
      </c>
      <c r="J2081" s="160" t="s">
        <v>284</v>
      </c>
    </row>
    <row r="2082" spans="1:10" x14ac:dyDescent="0.25">
      <c r="A2082" s="134" t="s">
        <v>702</v>
      </c>
      <c r="B2082" s="134" t="s">
        <v>269</v>
      </c>
      <c r="C2082" s="134">
        <f>'[2]24241-09'!$E$3</f>
        <v>2024</v>
      </c>
      <c r="D2082" s="161" t="s">
        <v>320</v>
      </c>
      <c r="E2082" s="134" t="s">
        <v>339</v>
      </c>
      <c r="F2082" s="134" t="s">
        <v>284</v>
      </c>
      <c r="G2082" s="134" t="s">
        <v>499</v>
      </c>
      <c r="H2082" s="134" t="s">
        <v>548</v>
      </c>
      <c r="I2082" s="134" t="s">
        <v>542</v>
      </c>
      <c r="J2082" s="160" t="s">
        <v>284</v>
      </c>
    </row>
    <row r="2083" spans="1:10" x14ac:dyDescent="0.25">
      <c r="A2083" s="134" t="s">
        <v>702</v>
      </c>
      <c r="B2083" s="134" t="s">
        <v>269</v>
      </c>
      <c r="C2083" s="134">
        <f>'[2]24241-09'!$E$3</f>
        <v>2024</v>
      </c>
      <c r="D2083" s="161" t="s">
        <v>320</v>
      </c>
      <c r="E2083" s="134" t="s">
        <v>339</v>
      </c>
      <c r="F2083" s="134" t="s">
        <v>284</v>
      </c>
      <c r="G2083" s="134" t="s">
        <v>499</v>
      </c>
      <c r="H2083" s="134" t="s">
        <v>548</v>
      </c>
      <c r="I2083" s="134" t="s">
        <v>818</v>
      </c>
      <c r="J2083" s="160" t="s">
        <v>284</v>
      </c>
    </row>
    <row r="2084" spans="1:10" x14ac:dyDescent="0.25">
      <c r="A2084" s="134" t="s">
        <v>702</v>
      </c>
      <c r="B2084" s="134" t="s">
        <v>269</v>
      </c>
      <c r="C2084" s="134">
        <f>'[2]24241-09'!$E$3</f>
        <v>2024</v>
      </c>
      <c r="D2084" s="161" t="s">
        <v>320</v>
      </c>
      <c r="E2084" s="134" t="s">
        <v>339</v>
      </c>
      <c r="F2084" s="134" t="s">
        <v>284</v>
      </c>
      <c r="G2084" s="134" t="s">
        <v>499</v>
      </c>
      <c r="H2084" s="134" t="s">
        <v>549</v>
      </c>
      <c r="I2084" s="134" t="s">
        <v>539</v>
      </c>
      <c r="J2084" s="160" t="s">
        <v>284</v>
      </c>
    </row>
    <row r="2085" spans="1:10" x14ac:dyDescent="0.25">
      <c r="A2085" s="134" t="s">
        <v>702</v>
      </c>
      <c r="B2085" s="134" t="s">
        <v>269</v>
      </c>
      <c r="C2085" s="134">
        <f>'[2]24241-09'!$E$3</f>
        <v>2024</v>
      </c>
      <c r="D2085" s="161" t="s">
        <v>320</v>
      </c>
      <c r="E2085" s="134" t="s">
        <v>339</v>
      </c>
      <c r="F2085" s="134" t="s">
        <v>284</v>
      </c>
      <c r="G2085" s="134" t="s">
        <v>499</v>
      </c>
      <c r="H2085" s="134" t="s">
        <v>549</v>
      </c>
      <c r="I2085" s="101" t="s">
        <v>541</v>
      </c>
      <c r="J2085" s="160" t="s">
        <v>284</v>
      </c>
    </row>
    <row r="2086" spans="1:10" x14ac:dyDescent="0.25">
      <c r="A2086" s="134" t="s">
        <v>702</v>
      </c>
      <c r="B2086" s="134" t="s">
        <v>269</v>
      </c>
      <c r="C2086" s="134">
        <f>'[2]24241-09'!$E$3</f>
        <v>2024</v>
      </c>
      <c r="D2086" s="161" t="s">
        <v>320</v>
      </c>
      <c r="E2086" s="134" t="s">
        <v>339</v>
      </c>
      <c r="F2086" s="134" t="s">
        <v>284</v>
      </c>
      <c r="G2086" s="134" t="s">
        <v>499</v>
      </c>
      <c r="H2086" s="134" t="s">
        <v>549</v>
      </c>
      <c r="I2086" s="101" t="s">
        <v>542</v>
      </c>
      <c r="J2086" s="160" t="s">
        <v>284</v>
      </c>
    </row>
    <row r="2087" spans="1:10" x14ac:dyDescent="0.25">
      <c r="A2087" s="134" t="s">
        <v>702</v>
      </c>
      <c r="B2087" s="134" t="s">
        <v>269</v>
      </c>
      <c r="C2087" s="134">
        <f>'[2]24241-09'!$E$3</f>
        <v>2024</v>
      </c>
      <c r="D2087" s="161" t="s">
        <v>320</v>
      </c>
      <c r="E2087" s="134" t="s">
        <v>339</v>
      </c>
      <c r="F2087" s="134" t="s">
        <v>284</v>
      </c>
      <c r="G2087" s="134" t="s">
        <v>499</v>
      </c>
      <c r="H2087" s="134" t="s">
        <v>550</v>
      </c>
      <c r="I2087" s="101" t="s">
        <v>544</v>
      </c>
      <c r="J2087" s="160" t="s">
        <v>284</v>
      </c>
    </row>
    <row r="2088" spans="1:10" x14ac:dyDescent="0.25">
      <c r="A2088" s="134" t="s">
        <v>702</v>
      </c>
      <c r="B2088" s="134" t="s">
        <v>269</v>
      </c>
      <c r="C2088" s="134">
        <f>'[2]24241-09'!$E$3</f>
        <v>2024</v>
      </c>
      <c r="D2088" s="161" t="s">
        <v>320</v>
      </c>
      <c r="E2088" s="134" t="s">
        <v>339</v>
      </c>
      <c r="F2088" s="134" t="s">
        <v>284</v>
      </c>
      <c r="G2088" s="134" t="s">
        <v>499</v>
      </c>
      <c r="H2088" s="134" t="s">
        <v>550</v>
      </c>
      <c r="I2088" s="101" t="s">
        <v>540</v>
      </c>
      <c r="J2088" s="160" t="s">
        <v>284</v>
      </c>
    </row>
    <row r="2089" spans="1:10" x14ac:dyDescent="0.25">
      <c r="A2089" s="134" t="s">
        <v>702</v>
      </c>
      <c r="B2089" s="134" t="s">
        <v>269</v>
      </c>
      <c r="C2089" s="134">
        <f>'[2]24241-09'!$E$3</f>
        <v>2024</v>
      </c>
      <c r="D2089" s="161" t="s">
        <v>320</v>
      </c>
      <c r="E2089" s="134" t="s">
        <v>339</v>
      </c>
      <c r="F2089" s="134" t="s">
        <v>284</v>
      </c>
      <c r="G2089" s="134" t="s">
        <v>499</v>
      </c>
      <c r="H2089" s="134" t="s">
        <v>550</v>
      </c>
      <c r="I2089" s="101" t="s">
        <v>545</v>
      </c>
      <c r="J2089" s="160" t="s">
        <v>284</v>
      </c>
    </row>
    <row r="2090" spans="1:10" x14ac:dyDescent="0.25">
      <c r="A2090" s="134" t="s">
        <v>702</v>
      </c>
      <c r="B2090" s="134" t="s">
        <v>269</v>
      </c>
      <c r="C2090" s="134">
        <f>'[2]24241-09'!$E$3</f>
        <v>2024</v>
      </c>
      <c r="D2090" s="161" t="s">
        <v>320</v>
      </c>
      <c r="E2090" s="134" t="s">
        <v>339</v>
      </c>
      <c r="F2090" s="134" t="s">
        <v>284</v>
      </c>
      <c r="G2090" s="134" t="s">
        <v>499</v>
      </c>
      <c r="H2090" s="134" t="s">
        <v>819</v>
      </c>
      <c r="I2090" s="101" t="s">
        <v>820</v>
      </c>
      <c r="J2090" s="160">
        <v>7850</v>
      </c>
    </row>
    <row r="2091" spans="1:10" x14ac:dyDescent="0.25">
      <c r="A2091" s="134" t="s">
        <v>702</v>
      </c>
      <c r="B2091" s="134" t="s">
        <v>269</v>
      </c>
      <c r="C2091" s="134">
        <f>'[2]24241-09'!$E$3</f>
        <v>2024</v>
      </c>
      <c r="D2091" s="161" t="s">
        <v>320</v>
      </c>
      <c r="E2091" s="134" t="s">
        <v>339</v>
      </c>
      <c r="F2091" s="134" t="s">
        <v>284</v>
      </c>
      <c r="G2091" s="134" t="s">
        <v>499</v>
      </c>
      <c r="H2091" s="134" t="s">
        <v>819</v>
      </c>
      <c r="I2091" s="101" t="s">
        <v>821</v>
      </c>
      <c r="J2091" s="160">
        <v>22132</v>
      </c>
    </row>
    <row r="2092" spans="1:10" x14ac:dyDescent="0.25">
      <c r="A2092" s="134" t="s">
        <v>702</v>
      </c>
      <c r="B2092" s="134" t="s">
        <v>269</v>
      </c>
      <c r="C2092" s="134">
        <f>'[2]24241-09'!$E$3</f>
        <v>2024</v>
      </c>
      <c r="D2092" s="161" t="s">
        <v>320</v>
      </c>
      <c r="E2092" s="134" t="s">
        <v>339</v>
      </c>
      <c r="F2092" s="134" t="s">
        <v>284</v>
      </c>
      <c r="G2092" s="134" t="s">
        <v>499</v>
      </c>
      <c r="H2092" s="134" t="s">
        <v>553</v>
      </c>
      <c r="I2092" s="101" t="s">
        <v>554</v>
      </c>
      <c r="J2092" s="160">
        <v>1625</v>
      </c>
    </row>
    <row r="2093" spans="1:10" x14ac:dyDescent="0.25">
      <c r="A2093" s="134" t="s">
        <v>702</v>
      </c>
      <c r="B2093" s="134" t="s">
        <v>269</v>
      </c>
      <c r="C2093" s="134">
        <f>'[2]24241-09'!$E$3</f>
        <v>2024</v>
      </c>
      <c r="D2093" s="161" t="s">
        <v>320</v>
      </c>
      <c r="E2093" s="134" t="s">
        <v>339</v>
      </c>
      <c r="F2093" s="134" t="s">
        <v>284</v>
      </c>
      <c r="G2093" s="134" t="s">
        <v>499</v>
      </c>
      <c r="H2093" s="134" t="s">
        <v>553</v>
      </c>
      <c r="I2093" s="101" t="s">
        <v>555</v>
      </c>
      <c r="J2093" s="160">
        <v>219</v>
      </c>
    </row>
    <row r="2094" spans="1:10" x14ac:dyDescent="0.25">
      <c r="A2094" s="134" t="s">
        <v>702</v>
      </c>
      <c r="B2094" s="134" t="s">
        <v>269</v>
      </c>
      <c r="C2094" s="134">
        <f>'[2]24241-09'!$E$3</f>
        <v>2024</v>
      </c>
      <c r="D2094" s="161" t="s">
        <v>320</v>
      </c>
      <c r="E2094" s="134" t="s">
        <v>339</v>
      </c>
      <c r="F2094" s="134" t="s">
        <v>284</v>
      </c>
      <c r="G2094" s="134" t="s">
        <v>499</v>
      </c>
      <c r="H2094" s="134" t="s">
        <v>553</v>
      </c>
      <c r="I2094" s="101" t="s">
        <v>556</v>
      </c>
      <c r="J2094" s="160">
        <v>11795</v>
      </c>
    </row>
    <row r="2095" spans="1:10" x14ac:dyDescent="0.25">
      <c r="A2095" s="134" t="s">
        <v>702</v>
      </c>
      <c r="B2095" s="134" t="s">
        <v>269</v>
      </c>
      <c r="C2095" s="134">
        <f>'[2]24241-09'!$E$3</f>
        <v>2024</v>
      </c>
      <c r="D2095" s="161" t="s">
        <v>320</v>
      </c>
      <c r="E2095" s="134" t="s">
        <v>339</v>
      </c>
      <c r="F2095" s="134" t="s">
        <v>284</v>
      </c>
      <c r="G2095" s="134" t="s">
        <v>499</v>
      </c>
      <c r="H2095" s="134" t="s">
        <v>553</v>
      </c>
      <c r="I2095" s="101" t="s">
        <v>557</v>
      </c>
      <c r="J2095" s="160">
        <v>550</v>
      </c>
    </row>
    <row r="2096" spans="1:10" x14ac:dyDescent="0.25">
      <c r="A2096" s="134" t="s">
        <v>702</v>
      </c>
      <c r="B2096" s="134" t="s">
        <v>269</v>
      </c>
      <c r="C2096" s="134">
        <f>'[2]24241-09'!$E$3</f>
        <v>2024</v>
      </c>
      <c r="D2096" s="161" t="s">
        <v>320</v>
      </c>
      <c r="E2096" s="134" t="s">
        <v>339</v>
      </c>
      <c r="F2096" s="134" t="s">
        <v>284</v>
      </c>
      <c r="G2096" s="134" t="s">
        <v>499</v>
      </c>
      <c r="H2096" s="134" t="s">
        <v>553</v>
      </c>
      <c r="I2096" s="101" t="s">
        <v>558</v>
      </c>
      <c r="J2096" s="160">
        <v>2635</v>
      </c>
    </row>
    <row r="2097" spans="1:10" x14ac:dyDescent="0.25">
      <c r="A2097" s="134" t="s">
        <v>702</v>
      </c>
      <c r="B2097" s="134" t="s">
        <v>269</v>
      </c>
      <c r="C2097" s="134">
        <f>'[2]24241-09'!$E$3</f>
        <v>2024</v>
      </c>
      <c r="D2097" s="161" t="s">
        <v>320</v>
      </c>
      <c r="E2097" s="134" t="s">
        <v>339</v>
      </c>
      <c r="F2097" s="134" t="s">
        <v>284</v>
      </c>
      <c r="G2097" s="134" t="s">
        <v>499</v>
      </c>
      <c r="H2097" s="134" t="s">
        <v>553</v>
      </c>
      <c r="I2097" s="101" t="s">
        <v>559</v>
      </c>
      <c r="J2097" s="160">
        <v>5308</v>
      </c>
    </row>
    <row r="2098" spans="1:10" x14ac:dyDescent="0.25">
      <c r="A2098" s="134" t="s">
        <v>702</v>
      </c>
      <c r="B2098" s="134" t="s">
        <v>269</v>
      </c>
      <c r="C2098" s="134">
        <f>'[2]24241-09'!$E$3</f>
        <v>2024</v>
      </c>
      <c r="D2098" s="161" t="s">
        <v>320</v>
      </c>
      <c r="E2098" s="134" t="s">
        <v>339</v>
      </c>
      <c r="F2098" s="101">
        <v>10</v>
      </c>
      <c r="G2098" s="134" t="s">
        <v>715</v>
      </c>
      <c r="H2098" s="101" t="s">
        <v>822</v>
      </c>
      <c r="I2098" s="101" t="s">
        <v>328</v>
      </c>
      <c r="J2098" s="160">
        <v>22724</v>
      </c>
    </row>
    <row r="2099" spans="1:10" x14ac:dyDescent="0.25">
      <c r="A2099" s="134" t="s">
        <v>702</v>
      </c>
      <c r="B2099" s="134" t="s">
        <v>269</v>
      </c>
      <c r="C2099" s="134">
        <f>'[2]24241-09'!$E$3</f>
        <v>2024</v>
      </c>
      <c r="D2099" s="161" t="s">
        <v>320</v>
      </c>
      <c r="E2099" s="134" t="s">
        <v>339</v>
      </c>
      <c r="F2099" s="134">
        <v>10</v>
      </c>
      <c r="G2099" s="134" t="s">
        <v>715</v>
      </c>
      <c r="H2099" s="134" t="s">
        <v>807</v>
      </c>
      <c r="I2099" s="349" t="s">
        <v>808</v>
      </c>
      <c r="J2099" s="160">
        <v>3000</v>
      </c>
    </row>
    <row r="2100" spans="1:10" x14ac:dyDescent="0.25">
      <c r="A2100" s="134" t="s">
        <v>702</v>
      </c>
      <c r="B2100" s="134" t="s">
        <v>269</v>
      </c>
      <c r="C2100" s="134">
        <f>'[2]24241-09'!$E$3</f>
        <v>2024</v>
      </c>
      <c r="D2100" s="161" t="s">
        <v>320</v>
      </c>
      <c r="E2100" s="134" t="s">
        <v>339</v>
      </c>
      <c r="F2100" s="134">
        <v>10</v>
      </c>
      <c r="G2100" s="134" t="s">
        <v>715</v>
      </c>
      <c r="H2100" s="134" t="s">
        <v>807</v>
      </c>
      <c r="I2100" s="349" t="s">
        <v>541</v>
      </c>
      <c r="J2100" s="160">
        <v>1443</v>
      </c>
    </row>
    <row r="2101" spans="1:10" x14ac:dyDescent="0.25">
      <c r="A2101" s="134" t="s">
        <v>702</v>
      </c>
      <c r="B2101" s="134" t="s">
        <v>269</v>
      </c>
      <c r="C2101" s="134">
        <f>'[2]24241-09'!$E$3</f>
        <v>2024</v>
      </c>
      <c r="D2101" s="161" t="s">
        <v>320</v>
      </c>
      <c r="E2101" s="134" t="s">
        <v>339</v>
      </c>
      <c r="F2101" s="134">
        <v>10</v>
      </c>
      <c r="G2101" s="134" t="s">
        <v>715</v>
      </c>
      <c r="H2101" s="134" t="s">
        <v>807</v>
      </c>
      <c r="I2101" s="349" t="s">
        <v>542</v>
      </c>
      <c r="J2101" s="160">
        <v>1750</v>
      </c>
    </row>
    <row r="2102" spans="1:10" x14ac:dyDescent="0.25">
      <c r="A2102" s="134" t="s">
        <v>702</v>
      </c>
      <c r="B2102" s="134" t="s">
        <v>269</v>
      </c>
      <c r="C2102" s="134">
        <f>'[2]24241-09'!$E$3</f>
        <v>2024</v>
      </c>
      <c r="D2102" s="161" t="s">
        <v>320</v>
      </c>
      <c r="E2102" s="134" t="s">
        <v>339</v>
      </c>
      <c r="F2102" s="134">
        <v>10</v>
      </c>
      <c r="G2102" s="134" t="s">
        <v>715</v>
      </c>
      <c r="H2102" s="134" t="s">
        <v>819</v>
      </c>
      <c r="I2102" s="101" t="s">
        <v>820</v>
      </c>
      <c r="J2102" s="160">
        <v>5906</v>
      </c>
    </row>
    <row r="2103" spans="1:10" x14ac:dyDescent="0.25">
      <c r="A2103" s="134" t="s">
        <v>702</v>
      </c>
      <c r="B2103" s="134" t="s">
        <v>269</v>
      </c>
      <c r="C2103" s="134">
        <f>'[2]24241-09'!$E$3</f>
        <v>2024</v>
      </c>
      <c r="D2103" s="161" t="s">
        <v>320</v>
      </c>
      <c r="E2103" s="134" t="s">
        <v>339</v>
      </c>
      <c r="F2103" s="134">
        <v>10</v>
      </c>
      <c r="G2103" s="134" t="s">
        <v>715</v>
      </c>
      <c r="H2103" s="134" t="s">
        <v>819</v>
      </c>
      <c r="I2103" s="101" t="s">
        <v>821</v>
      </c>
      <c r="J2103" s="160">
        <v>16818</v>
      </c>
    </row>
    <row r="2104" spans="1:10" x14ac:dyDescent="0.25">
      <c r="A2104" s="134" t="s">
        <v>702</v>
      </c>
      <c r="B2104" s="134" t="s">
        <v>269</v>
      </c>
      <c r="C2104" s="134">
        <f>'[2]24241-09'!$E$3</f>
        <v>2024</v>
      </c>
      <c r="D2104" s="161" t="s">
        <v>320</v>
      </c>
      <c r="E2104" s="134" t="s">
        <v>339</v>
      </c>
      <c r="F2104" s="134">
        <v>10</v>
      </c>
      <c r="G2104" s="134" t="s">
        <v>715</v>
      </c>
      <c r="H2104" s="134" t="s">
        <v>553</v>
      </c>
      <c r="I2104" s="134" t="s">
        <v>554</v>
      </c>
      <c r="J2104" s="160">
        <v>1142</v>
      </c>
    </row>
    <row r="2105" spans="1:10" x14ac:dyDescent="0.25">
      <c r="A2105" s="134" t="s">
        <v>702</v>
      </c>
      <c r="B2105" s="134" t="s">
        <v>269</v>
      </c>
      <c r="C2105" s="134">
        <f>'[2]24241-09'!$E$3</f>
        <v>2024</v>
      </c>
      <c r="D2105" s="161" t="s">
        <v>320</v>
      </c>
      <c r="E2105" s="134" t="s">
        <v>339</v>
      </c>
      <c r="F2105" s="134">
        <v>10</v>
      </c>
      <c r="G2105" s="134" t="s">
        <v>715</v>
      </c>
      <c r="H2105" s="134" t="s">
        <v>553</v>
      </c>
      <c r="I2105" s="134" t="s">
        <v>555</v>
      </c>
      <c r="J2105" s="160">
        <v>164</v>
      </c>
    </row>
    <row r="2106" spans="1:10" x14ac:dyDescent="0.25">
      <c r="A2106" s="134" t="s">
        <v>702</v>
      </c>
      <c r="B2106" s="134" t="s">
        <v>269</v>
      </c>
      <c r="C2106" s="134">
        <f>'[2]24241-09'!$E$3</f>
        <v>2024</v>
      </c>
      <c r="D2106" s="161" t="s">
        <v>320</v>
      </c>
      <c r="E2106" s="134" t="s">
        <v>339</v>
      </c>
      <c r="F2106" s="134">
        <v>10</v>
      </c>
      <c r="G2106" s="134" t="s">
        <v>715</v>
      </c>
      <c r="H2106" s="134" t="s">
        <v>553</v>
      </c>
      <c r="I2106" s="101" t="s">
        <v>556</v>
      </c>
      <c r="J2106" s="160">
        <v>10334</v>
      </c>
    </row>
    <row r="2107" spans="1:10" x14ac:dyDescent="0.25">
      <c r="A2107" s="134" t="s">
        <v>702</v>
      </c>
      <c r="B2107" s="134" t="s">
        <v>269</v>
      </c>
      <c r="C2107" s="134">
        <f>'[2]24241-09'!$E$3</f>
        <v>2024</v>
      </c>
      <c r="D2107" s="161" t="s">
        <v>320</v>
      </c>
      <c r="E2107" s="134" t="s">
        <v>339</v>
      </c>
      <c r="F2107" s="134">
        <v>10</v>
      </c>
      <c r="G2107" s="134" t="s">
        <v>715</v>
      </c>
      <c r="H2107" s="134" t="s">
        <v>553</v>
      </c>
      <c r="I2107" s="101" t="s">
        <v>557</v>
      </c>
      <c r="J2107" s="160">
        <v>429</v>
      </c>
    </row>
    <row r="2108" spans="1:10" x14ac:dyDescent="0.25">
      <c r="A2108" s="134" t="s">
        <v>702</v>
      </c>
      <c r="B2108" s="134" t="s">
        <v>269</v>
      </c>
      <c r="C2108" s="134">
        <f>'[2]24241-09'!$E$3</f>
        <v>2024</v>
      </c>
      <c r="D2108" s="161" t="s">
        <v>320</v>
      </c>
      <c r="E2108" s="134" t="s">
        <v>339</v>
      </c>
      <c r="F2108" s="134">
        <v>10</v>
      </c>
      <c r="G2108" s="134" t="s">
        <v>715</v>
      </c>
      <c r="H2108" s="134" t="s">
        <v>553</v>
      </c>
      <c r="I2108" s="101" t="s">
        <v>558</v>
      </c>
      <c r="J2108" s="160">
        <v>1049</v>
      </c>
    </row>
    <row r="2109" spans="1:10" x14ac:dyDescent="0.25">
      <c r="A2109" s="134" t="s">
        <v>702</v>
      </c>
      <c r="B2109" s="134" t="s">
        <v>269</v>
      </c>
      <c r="C2109" s="134">
        <f>'[2]24241-09'!$E$3</f>
        <v>2024</v>
      </c>
      <c r="D2109" s="161" t="s">
        <v>320</v>
      </c>
      <c r="E2109" s="134" t="s">
        <v>339</v>
      </c>
      <c r="F2109" s="134">
        <v>10</v>
      </c>
      <c r="G2109" s="134" t="s">
        <v>715</v>
      </c>
      <c r="H2109" s="134" t="s">
        <v>553</v>
      </c>
      <c r="I2109" s="101" t="s">
        <v>559</v>
      </c>
      <c r="J2109" s="160">
        <v>3700</v>
      </c>
    </row>
    <row r="2110" spans="1:10" x14ac:dyDescent="0.25">
      <c r="A2110" s="134" t="s">
        <v>702</v>
      </c>
      <c r="B2110" s="134" t="s">
        <v>269</v>
      </c>
      <c r="C2110" s="134">
        <f>'[2]24241-09'!$E$3</f>
        <v>2024</v>
      </c>
      <c r="D2110" s="161" t="s">
        <v>320</v>
      </c>
      <c r="E2110" s="134" t="s">
        <v>339</v>
      </c>
      <c r="F2110" s="134">
        <v>20</v>
      </c>
      <c r="G2110" s="134" t="s">
        <v>823</v>
      </c>
      <c r="H2110" s="101" t="s">
        <v>328</v>
      </c>
      <c r="I2110" s="101" t="s">
        <v>328</v>
      </c>
      <c r="J2110" s="160">
        <v>285</v>
      </c>
    </row>
    <row r="2111" spans="1:10" x14ac:dyDescent="0.25">
      <c r="A2111" s="134" t="s">
        <v>702</v>
      </c>
      <c r="B2111" s="134" t="s">
        <v>269</v>
      </c>
      <c r="C2111" s="134">
        <f>'[2]24241-09'!$E$3</f>
        <v>2024</v>
      </c>
      <c r="D2111" s="161" t="s">
        <v>320</v>
      </c>
      <c r="E2111" s="134" t="s">
        <v>339</v>
      </c>
      <c r="F2111" s="134">
        <v>20</v>
      </c>
      <c r="G2111" s="134" t="s">
        <v>823</v>
      </c>
      <c r="H2111" s="134" t="s">
        <v>807</v>
      </c>
      <c r="I2111" s="349" t="s">
        <v>808</v>
      </c>
      <c r="J2111" s="160">
        <v>4</v>
      </c>
    </row>
    <row r="2112" spans="1:10" x14ac:dyDescent="0.25">
      <c r="A2112" s="134" t="s">
        <v>702</v>
      </c>
      <c r="B2112" s="134" t="s">
        <v>269</v>
      </c>
      <c r="C2112" s="134">
        <f>'[2]24241-09'!$E$3</f>
        <v>2024</v>
      </c>
      <c r="D2112" s="161" t="s">
        <v>320</v>
      </c>
      <c r="E2112" s="134" t="s">
        <v>339</v>
      </c>
      <c r="F2112" s="134">
        <v>20</v>
      </c>
      <c r="G2112" s="134" t="s">
        <v>823</v>
      </c>
      <c r="H2112" s="134" t="s">
        <v>807</v>
      </c>
      <c r="I2112" s="349" t="s">
        <v>541</v>
      </c>
      <c r="J2112" s="160">
        <v>1</v>
      </c>
    </row>
    <row r="2113" spans="1:10" x14ac:dyDescent="0.25">
      <c r="A2113" s="134" t="s">
        <v>702</v>
      </c>
      <c r="B2113" s="134" t="s">
        <v>269</v>
      </c>
      <c r="C2113" s="134">
        <f>'[2]24241-09'!$E$3</f>
        <v>2024</v>
      </c>
      <c r="D2113" s="161" t="s">
        <v>320</v>
      </c>
      <c r="E2113" s="134" t="s">
        <v>339</v>
      </c>
      <c r="F2113" s="134">
        <v>20</v>
      </c>
      <c r="G2113" s="134" t="s">
        <v>823</v>
      </c>
      <c r="H2113" s="134" t="s">
        <v>807</v>
      </c>
      <c r="I2113" s="349" t="s">
        <v>542</v>
      </c>
      <c r="J2113" s="160" t="s">
        <v>284</v>
      </c>
    </row>
    <row r="2114" spans="1:10" x14ac:dyDescent="0.25">
      <c r="A2114" s="134" t="s">
        <v>702</v>
      </c>
      <c r="B2114" s="134" t="s">
        <v>269</v>
      </c>
      <c r="C2114" s="134">
        <f>'[2]24241-09'!$E$3</f>
        <v>2024</v>
      </c>
      <c r="D2114" s="161" t="s">
        <v>320</v>
      </c>
      <c r="E2114" s="134" t="s">
        <v>339</v>
      </c>
      <c r="F2114" s="134">
        <v>20</v>
      </c>
      <c r="G2114" s="134" t="s">
        <v>823</v>
      </c>
      <c r="H2114" s="134" t="s">
        <v>819</v>
      </c>
      <c r="I2114" s="101" t="s">
        <v>820</v>
      </c>
      <c r="J2114" s="160">
        <v>50</v>
      </c>
    </row>
    <row r="2115" spans="1:10" x14ac:dyDescent="0.25">
      <c r="A2115" s="134" t="s">
        <v>702</v>
      </c>
      <c r="B2115" s="134" t="s">
        <v>269</v>
      </c>
      <c r="C2115" s="134">
        <f>'[2]24241-09'!$E$3</f>
        <v>2024</v>
      </c>
      <c r="D2115" s="161" t="s">
        <v>320</v>
      </c>
      <c r="E2115" s="134" t="s">
        <v>339</v>
      </c>
      <c r="F2115" s="134">
        <v>20</v>
      </c>
      <c r="G2115" s="134" t="s">
        <v>823</v>
      </c>
      <c r="H2115" s="134" t="s">
        <v>819</v>
      </c>
      <c r="I2115" s="101" t="s">
        <v>821</v>
      </c>
      <c r="J2115" s="160">
        <v>235</v>
      </c>
    </row>
    <row r="2116" spans="1:10" x14ac:dyDescent="0.25">
      <c r="A2116" s="134" t="s">
        <v>702</v>
      </c>
      <c r="B2116" s="134" t="s">
        <v>269</v>
      </c>
      <c r="C2116" s="134">
        <f>'[2]24241-09'!$E$3</f>
        <v>2024</v>
      </c>
      <c r="D2116" s="161" t="s">
        <v>320</v>
      </c>
      <c r="E2116" s="134" t="s">
        <v>339</v>
      </c>
      <c r="F2116" s="134">
        <v>20</v>
      </c>
      <c r="G2116" s="134" t="s">
        <v>823</v>
      </c>
      <c r="H2116" s="134" t="s">
        <v>553</v>
      </c>
      <c r="I2116" s="134" t="s">
        <v>554</v>
      </c>
      <c r="J2116" s="160">
        <v>3</v>
      </c>
    </row>
    <row r="2117" spans="1:10" x14ac:dyDescent="0.25">
      <c r="A2117" s="134" t="s">
        <v>702</v>
      </c>
      <c r="B2117" s="134" t="s">
        <v>269</v>
      </c>
      <c r="C2117" s="134">
        <f>'[2]24241-09'!$E$3</f>
        <v>2024</v>
      </c>
      <c r="D2117" s="161" t="s">
        <v>320</v>
      </c>
      <c r="E2117" s="134" t="s">
        <v>339</v>
      </c>
      <c r="F2117" s="134">
        <v>20</v>
      </c>
      <c r="G2117" s="134" t="s">
        <v>823</v>
      </c>
      <c r="H2117" s="134" t="s">
        <v>553</v>
      </c>
      <c r="I2117" s="134" t="s">
        <v>555</v>
      </c>
      <c r="J2117" s="160" t="s">
        <v>284</v>
      </c>
    </row>
    <row r="2118" spans="1:10" x14ac:dyDescent="0.25">
      <c r="A2118" s="134" t="s">
        <v>702</v>
      </c>
      <c r="B2118" s="134" t="s">
        <v>269</v>
      </c>
      <c r="C2118" s="134">
        <f>'[2]24241-09'!$E$3</f>
        <v>2024</v>
      </c>
      <c r="D2118" s="161" t="s">
        <v>320</v>
      </c>
      <c r="E2118" s="134" t="s">
        <v>339</v>
      </c>
      <c r="F2118" s="134">
        <v>20</v>
      </c>
      <c r="G2118" s="134" t="s">
        <v>823</v>
      </c>
      <c r="H2118" s="134" t="s">
        <v>553</v>
      </c>
      <c r="I2118" s="101" t="s">
        <v>556</v>
      </c>
      <c r="J2118" s="160">
        <v>204</v>
      </c>
    </row>
    <row r="2119" spans="1:10" x14ac:dyDescent="0.25">
      <c r="A2119" s="134" t="s">
        <v>702</v>
      </c>
      <c r="B2119" s="134" t="s">
        <v>269</v>
      </c>
      <c r="C2119" s="134">
        <f>'[2]24241-09'!$E$3</f>
        <v>2024</v>
      </c>
      <c r="D2119" s="161" t="s">
        <v>320</v>
      </c>
      <c r="E2119" s="134" t="s">
        <v>339</v>
      </c>
      <c r="F2119" s="134">
        <v>20</v>
      </c>
      <c r="G2119" s="134" t="s">
        <v>823</v>
      </c>
      <c r="H2119" s="134" t="s">
        <v>553</v>
      </c>
      <c r="I2119" s="101" t="s">
        <v>557</v>
      </c>
      <c r="J2119" s="160">
        <v>9</v>
      </c>
    </row>
    <row r="2120" spans="1:10" x14ac:dyDescent="0.25">
      <c r="A2120" s="134" t="s">
        <v>702</v>
      </c>
      <c r="B2120" s="134" t="s">
        <v>269</v>
      </c>
      <c r="C2120" s="134">
        <f>'[2]24241-09'!$E$3</f>
        <v>2024</v>
      </c>
      <c r="D2120" s="161" t="s">
        <v>320</v>
      </c>
      <c r="E2120" s="134" t="s">
        <v>339</v>
      </c>
      <c r="F2120" s="134">
        <v>20</v>
      </c>
      <c r="G2120" s="134" t="s">
        <v>823</v>
      </c>
      <c r="H2120" s="134" t="s">
        <v>553</v>
      </c>
      <c r="I2120" s="101" t="s">
        <v>558</v>
      </c>
      <c r="J2120" s="160">
        <v>3</v>
      </c>
    </row>
    <row r="2121" spans="1:10" x14ac:dyDescent="0.25">
      <c r="A2121" s="134" t="s">
        <v>702</v>
      </c>
      <c r="B2121" s="134" t="s">
        <v>269</v>
      </c>
      <c r="C2121" s="134">
        <f>'[2]24241-09'!$E$3</f>
        <v>2024</v>
      </c>
      <c r="D2121" s="161" t="s">
        <v>320</v>
      </c>
      <c r="E2121" s="134" t="s">
        <v>339</v>
      </c>
      <c r="F2121" s="134">
        <v>20</v>
      </c>
      <c r="G2121" s="134" t="s">
        <v>823</v>
      </c>
      <c r="H2121" s="134" t="s">
        <v>553</v>
      </c>
      <c r="I2121" s="101" t="s">
        <v>559</v>
      </c>
      <c r="J2121" s="160">
        <v>16</v>
      </c>
    </row>
    <row r="2122" spans="1:10" x14ac:dyDescent="0.25">
      <c r="A2122" s="134" t="s">
        <v>702</v>
      </c>
      <c r="B2122" s="134" t="s">
        <v>269</v>
      </c>
      <c r="C2122" s="134">
        <f>'[2]24241-09'!$E$3</f>
        <v>2024</v>
      </c>
      <c r="D2122" s="161" t="s">
        <v>320</v>
      </c>
      <c r="E2122" s="134" t="s">
        <v>339</v>
      </c>
      <c r="F2122" s="134">
        <v>30</v>
      </c>
      <c r="G2122" s="101" t="s">
        <v>140</v>
      </c>
      <c r="H2122" s="101" t="s">
        <v>328</v>
      </c>
      <c r="I2122" s="101" t="s">
        <v>328</v>
      </c>
      <c r="J2122" s="160">
        <v>6933</v>
      </c>
    </row>
    <row r="2123" spans="1:10" x14ac:dyDescent="0.25">
      <c r="A2123" s="134" t="s">
        <v>702</v>
      </c>
      <c r="B2123" s="134" t="s">
        <v>269</v>
      </c>
      <c r="C2123" s="134">
        <f>'[2]24241-09'!$E$3</f>
        <v>2024</v>
      </c>
      <c r="D2123" s="161" t="s">
        <v>320</v>
      </c>
      <c r="E2123" s="134" t="s">
        <v>339</v>
      </c>
      <c r="F2123" s="134">
        <v>30</v>
      </c>
      <c r="G2123" s="101" t="s">
        <v>140</v>
      </c>
      <c r="H2123" s="134" t="s">
        <v>807</v>
      </c>
      <c r="I2123" s="349" t="s">
        <v>808</v>
      </c>
      <c r="J2123" s="160">
        <v>643</v>
      </c>
    </row>
    <row r="2124" spans="1:10" x14ac:dyDescent="0.25">
      <c r="A2124" s="134" t="s">
        <v>702</v>
      </c>
      <c r="B2124" s="134" t="s">
        <v>269</v>
      </c>
      <c r="C2124" s="134">
        <f>'[2]24241-09'!$E$3</f>
        <v>2024</v>
      </c>
      <c r="D2124" s="161" t="s">
        <v>320</v>
      </c>
      <c r="E2124" s="134" t="s">
        <v>339</v>
      </c>
      <c r="F2124" s="134">
        <v>30</v>
      </c>
      <c r="G2124" s="101" t="s">
        <v>140</v>
      </c>
      <c r="H2124" s="134" t="s">
        <v>807</v>
      </c>
      <c r="I2124" s="349" t="s">
        <v>541</v>
      </c>
      <c r="J2124" s="160">
        <v>235</v>
      </c>
    </row>
    <row r="2125" spans="1:10" x14ac:dyDescent="0.25">
      <c r="A2125" s="134" t="s">
        <v>702</v>
      </c>
      <c r="B2125" s="134" t="s">
        <v>269</v>
      </c>
      <c r="C2125" s="134">
        <f>'[2]24241-09'!$E$3</f>
        <v>2024</v>
      </c>
      <c r="D2125" s="161" t="s">
        <v>320</v>
      </c>
      <c r="E2125" s="134" t="s">
        <v>339</v>
      </c>
      <c r="F2125" s="134">
        <v>30</v>
      </c>
      <c r="G2125" s="101" t="s">
        <v>140</v>
      </c>
      <c r="H2125" s="134" t="s">
        <v>807</v>
      </c>
      <c r="I2125" s="349" t="s">
        <v>542</v>
      </c>
      <c r="J2125" s="160">
        <v>242</v>
      </c>
    </row>
    <row r="2126" spans="1:10" x14ac:dyDescent="0.25">
      <c r="A2126" s="134" t="s">
        <v>702</v>
      </c>
      <c r="B2126" s="134" t="s">
        <v>269</v>
      </c>
      <c r="C2126" s="134">
        <f>'[2]24241-09'!$E$3</f>
        <v>2024</v>
      </c>
      <c r="D2126" s="161" t="s">
        <v>320</v>
      </c>
      <c r="E2126" s="134" t="s">
        <v>339</v>
      </c>
      <c r="F2126" s="134">
        <v>30</v>
      </c>
      <c r="G2126" s="101" t="s">
        <v>140</v>
      </c>
      <c r="H2126" s="134" t="s">
        <v>819</v>
      </c>
      <c r="I2126" s="101" t="s">
        <v>820</v>
      </c>
      <c r="J2126" s="160">
        <v>1892</v>
      </c>
    </row>
    <row r="2127" spans="1:10" x14ac:dyDescent="0.25">
      <c r="A2127" s="134" t="s">
        <v>702</v>
      </c>
      <c r="B2127" s="134" t="s">
        <v>269</v>
      </c>
      <c r="C2127" s="134">
        <f>'[2]24241-09'!$E$3</f>
        <v>2024</v>
      </c>
      <c r="D2127" s="161" t="s">
        <v>320</v>
      </c>
      <c r="E2127" s="134" t="s">
        <v>339</v>
      </c>
      <c r="F2127" s="134">
        <v>30</v>
      </c>
      <c r="G2127" s="101" t="s">
        <v>140</v>
      </c>
      <c r="H2127" s="134" t="s">
        <v>819</v>
      </c>
      <c r="I2127" s="101" t="s">
        <v>821</v>
      </c>
      <c r="J2127" s="160">
        <v>5041</v>
      </c>
    </row>
    <row r="2128" spans="1:10" x14ac:dyDescent="0.25">
      <c r="A2128" s="134" t="s">
        <v>702</v>
      </c>
      <c r="B2128" s="134" t="s">
        <v>269</v>
      </c>
      <c r="C2128" s="134">
        <f>'[2]24241-09'!$E$3</f>
        <v>2024</v>
      </c>
      <c r="D2128" s="161" t="s">
        <v>320</v>
      </c>
      <c r="E2128" s="134" t="s">
        <v>339</v>
      </c>
      <c r="F2128" s="134">
        <v>30</v>
      </c>
      <c r="G2128" s="101" t="s">
        <v>140</v>
      </c>
      <c r="H2128" s="134" t="s">
        <v>553</v>
      </c>
      <c r="I2128" s="134" t="s">
        <v>554</v>
      </c>
      <c r="J2128" s="160">
        <v>479</v>
      </c>
    </row>
    <row r="2129" spans="1:10" x14ac:dyDescent="0.25">
      <c r="A2129" s="134" t="s">
        <v>702</v>
      </c>
      <c r="B2129" s="134" t="s">
        <v>269</v>
      </c>
      <c r="C2129" s="134">
        <f>'[2]24241-09'!$E$3</f>
        <v>2024</v>
      </c>
      <c r="D2129" s="161" t="s">
        <v>320</v>
      </c>
      <c r="E2129" s="134" t="s">
        <v>339</v>
      </c>
      <c r="F2129" s="134">
        <v>30</v>
      </c>
      <c r="G2129" s="101" t="s">
        <v>140</v>
      </c>
      <c r="H2129" s="134" t="s">
        <v>553</v>
      </c>
      <c r="I2129" s="134" t="s">
        <v>555</v>
      </c>
      <c r="J2129" s="160">
        <v>55</v>
      </c>
    </row>
    <row r="2130" spans="1:10" x14ac:dyDescent="0.25">
      <c r="A2130" s="134" t="s">
        <v>702</v>
      </c>
      <c r="B2130" s="134" t="s">
        <v>269</v>
      </c>
      <c r="C2130" s="134">
        <f>'[2]24241-09'!$E$3</f>
        <v>2024</v>
      </c>
      <c r="D2130" s="161" t="s">
        <v>320</v>
      </c>
      <c r="E2130" s="134" t="s">
        <v>339</v>
      </c>
      <c r="F2130" s="134">
        <v>30</v>
      </c>
      <c r="G2130" s="101" t="s">
        <v>140</v>
      </c>
      <c r="H2130" s="134" t="s">
        <v>553</v>
      </c>
      <c r="I2130" s="101" t="s">
        <v>556</v>
      </c>
      <c r="J2130" s="160">
        <v>1226</v>
      </c>
    </row>
    <row r="2131" spans="1:10" x14ac:dyDescent="0.25">
      <c r="A2131" s="134" t="s">
        <v>702</v>
      </c>
      <c r="B2131" s="134" t="s">
        <v>269</v>
      </c>
      <c r="C2131" s="134">
        <f>'[2]24241-09'!$E$3</f>
        <v>2024</v>
      </c>
      <c r="D2131" s="161" t="s">
        <v>320</v>
      </c>
      <c r="E2131" s="134" t="s">
        <v>339</v>
      </c>
      <c r="F2131" s="134">
        <v>30</v>
      </c>
      <c r="G2131" s="101" t="s">
        <v>140</v>
      </c>
      <c r="H2131" s="134" t="s">
        <v>553</v>
      </c>
      <c r="I2131" s="101" t="s">
        <v>557</v>
      </c>
      <c r="J2131" s="160">
        <v>109</v>
      </c>
    </row>
    <row r="2132" spans="1:10" x14ac:dyDescent="0.25">
      <c r="A2132" s="134" t="s">
        <v>702</v>
      </c>
      <c r="B2132" s="134" t="s">
        <v>269</v>
      </c>
      <c r="C2132" s="134">
        <f>'[2]24241-09'!$E$3</f>
        <v>2024</v>
      </c>
      <c r="D2132" s="161" t="s">
        <v>320</v>
      </c>
      <c r="E2132" s="134" t="s">
        <v>339</v>
      </c>
      <c r="F2132" s="134">
        <v>30</v>
      </c>
      <c r="G2132" s="101" t="s">
        <v>140</v>
      </c>
      <c r="H2132" s="134" t="s">
        <v>553</v>
      </c>
      <c r="I2132" s="101" t="s">
        <v>558</v>
      </c>
      <c r="J2132" s="160">
        <v>1583</v>
      </c>
    </row>
    <row r="2133" spans="1:10" x14ac:dyDescent="0.25">
      <c r="A2133" s="134" t="s">
        <v>702</v>
      </c>
      <c r="B2133" s="134" t="s">
        <v>269</v>
      </c>
      <c r="C2133" s="134">
        <f>'[2]24241-09'!$E$3</f>
        <v>2024</v>
      </c>
      <c r="D2133" s="161" t="s">
        <v>320</v>
      </c>
      <c r="E2133" s="134" t="s">
        <v>339</v>
      </c>
      <c r="F2133" s="134">
        <v>30</v>
      </c>
      <c r="G2133" s="101" t="s">
        <v>140</v>
      </c>
      <c r="H2133" s="134" t="s">
        <v>553</v>
      </c>
      <c r="I2133" s="101" t="s">
        <v>559</v>
      </c>
      <c r="J2133" s="160">
        <v>1589</v>
      </c>
    </row>
    <row r="2134" spans="1:10" x14ac:dyDescent="0.25">
      <c r="A2134" s="134" t="s">
        <v>702</v>
      </c>
      <c r="B2134" s="134" t="s">
        <v>269</v>
      </c>
      <c r="C2134" s="134">
        <f>'[2]24241-09'!$E$3</f>
        <v>2024</v>
      </c>
      <c r="D2134" s="161" t="s">
        <v>320</v>
      </c>
      <c r="E2134" s="134" t="s">
        <v>339</v>
      </c>
      <c r="F2134" s="101">
        <v>40</v>
      </c>
      <c r="G2134" s="101" t="s">
        <v>141</v>
      </c>
      <c r="H2134" s="101" t="s">
        <v>328</v>
      </c>
      <c r="I2134" s="101" t="s">
        <v>328</v>
      </c>
      <c r="J2134" s="160" t="s">
        <v>284</v>
      </c>
    </row>
    <row r="2135" spans="1:10" x14ac:dyDescent="0.25">
      <c r="A2135" s="134" t="s">
        <v>702</v>
      </c>
      <c r="B2135" s="134" t="s">
        <v>269</v>
      </c>
      <c r="C2135" s="134">
        <f>'[2]24241-09'!$E$3</f>
        <v>2024</v>
      </c>
      <c r="D2135" s="161" t="s">
        <v>320</v>
      </c>
      <c r="E2135" s="134" t="s">
        <v>339</v>
      </c>
      <c r="F2135" s="101">
        <v>40</v>
      </c>
      <c r="G2135" s="101" t="s">
        <v>141</v>
      </c>
      <c r="H2135" s="134" t="s">
        <v>807</v>
      </c>
      <c r="I2135" s="349" t="s">
        <v>808</v>
      </c>
      <c r="J2135" s="160" t="s">
        <v>284</v>
      </c>
    </row>
    <row r="2136" spans="1:10" x14ac:dyDescent="0.25">
      <c r="A2136" s="134" t="s">
        <v>702</v>
      </c>
      <c r="B2136" s="134" t="s">
        <v>269</v>
      </c>
      <c r="C2136" s="134">
        <f>'[2]24241-09'!$E$3</f>
        <v>2024</v>
      </c>
      <c r="D2136" s="161" t="s">
        <v>320</v>
      </c>
      <c r="E2136" s="134" t="s">
        <v>339</v>
      </c>
      <c r="F2136" s="101">
        <v>40</v>
      </c>
      <c r="G2136" s="101" t="s">
        <v>141</v>
      </c>
      <c r="H2136" s="134" t="s">
        <v>807</v>
      </c>
      <c r="I2136" s="349" t="s">
        <v>541</v>
      </c>
      <c r="J2136" s="160" t="s">
        <v>284</v>
      </c>
    </row>
    <row r="2137" spans="1:10" x14ac:dyDescent="0.25">
      <c r="A2137" s="134" t="s">
        <v>702</v>
      </c>
      <c r="B2137" s="134" t="s">
        <v>269</v>
      </c>
      <c r="C2137" s="134">
        <f>'[2]24241-09'!$E$3</f>
        <v>2024</v>
      </c>
      <c r="D2137" s="161" t="s">
        <v>320</v>
      </c>
      <c r="E2137" s="134" t="s">
        <v>339</v>
      </c>
      <c r="F2137" s="101">
        <v>40</v>
      </c>
      <c r="G2137" s="101" t="s">
        <v>141</v>
      </c>
      <c r="H2137" s="134" t="s">
        <v>807</v>
      </c>
      <c r="I2137" s="349" t="s">
        <v>542</v>
      </c>
      <c r="J2137" s="160" t="s">
        <v>284</v>
      </c>
    </row>
    <row r="2138" spans="1:10" x14ac:dyDescent="0.25">
      <c r="A2138" s="134" t="s">
        <v>702</v>
      </c>
      <c r="B2138" s="134" t="s">
        <v>269</v>
      </c>
      <c r="C2138" s="134">
        <f>'[2]24241-09'!$E$3</f>
        <v>2024</v>
      </c>
      <c r="D2138" s="161" t="s">
        <v>320</v>
      </c>
      <c r="E2138" s="134" t="s">
        <v>339</v>
      </c>
      <c r="F2138" s="101">
        <v>40</v>
      </c>
      <c r="G2138" s="101" t="s">
        <v>141</v>
      </c>
      <c r="H2138" s="134" t="s">
        <v>819</v>
      </c>
      <c r="I2138" s="101" t="s">
        <v>820</v>
      </c>
      <c r="J2138" s="160" t="s">
        <v>284</v>
      </c>
    </row>
    <row r="2139" spans="1:10" x14ac:dyDescent="0.25">
      <c r="A2139" s="134" t="s">
        <v>702</v>
      </c>
      <c r="B2139" s="134" t="s">
        <v>269</v>
      </c>
      <c r="C2139" s="134">
        <f>'[2]24241-09'!$E$3</f>
        <v>2024</v>
      </c>
      <c r="D2139" s="161" t="s">
        <v>320</v>
      </c>
      <c r="E2139" s="134" t="s">
        <v>339</v>
      </c>
      <c r="F2139" s="101">
        <v>40</v>
      </c>
      <c r="G2139" s="101" t="s">
        <v>141</v>
      </c>
      <c r="H2139" s="134" t="s">
        <v>819</v>
      </c>
      <c r="I2139" s="101" t="s">
        <v>821</v>
      </c>
      <c r="J2139" s="160" t="s">
        <v>284</v>
      </c>
    </row>
    <row r="2140" spans="1:10" x14ac:dyDescent="0.25">
      <c r="A2140" s="134" t="s">
        <v>702</v>
      </c>
      <c r="B2140" s="134" t="s">
        <v>269</v>
      </c>
      <c r="C2140" s="134">
        <f>'[2]24241-09'!$E$3</f>
        <v>2024</v>
      </c>
      <c r="D2140" s="161" t="s">
        <v>320</v>
      </c>
      <c r="E2140" s="134" t="s">
        <v>339</v>
      </c>
      <c r="F2140" s="101">
        <v>40</v>
      </c>
      <c r="G2140" s="101" t="s">
        <v>141</v>
      </c>
      <c r="H2140" s="134" t="s">
        <v>553</v>
      </c>
      <c r="I2140" s="134" t="s">
        <v>554</v>
      </c>
      <c r="J2140" s="160" t="s">
        <v>284</v>
      </c>
    </row>
    <row r="2141" spans="1:10" x14ac:dyDescent="0.25">
      <c r="A2141" s="134" t="s">
        <v>702</v>
      </c>
      <c r="B2141" s="134" t="s">
        <v>269</v>
      </c>
      <c r="C2141" s="134">
        <f>'[2]24241-09'!$E$3</f>
        <v>2024</v>
      </c>
      <c r="D2141" s="161" t="s">
        <v>320</v>
      </c>
      <c r="E2141" s="134" t="s">
        <v>339</v>
      </c>
      <c r="F2141" s="101">
        <v>40</v>
      </c>
      <c r="G2141" s="101" t="s">
        <v>141</v>
      </c>
      <c r="H2141" s="134" t="s">
        <v>553</v>
      </c>
      <c r="I2141" s="134" t="s">
        <v>555</v>
      </c>
      <c r="J2141" s="160" t="s">
        <v>284</v>
      </c>
    </row>
    <row r="2142" spans="1:10" x14ac:dyDescent="0.25">
      <c r="A2142" s="134" t="s">
        <v>702</v>
      </c>
      <c r="B2142" s="134" t="s">
        <v>269</v>
      </c>
      <c r="C2142" s="134">
        <f>'[2]24241-09'!$E$3</f>
        <v>2024</v>
      </c>
      <c r="D2142" s="161" t="s">
        <v>320</v>
      </c>
      <c r="E2142" s="134" t="s">
        <v>339</v>
      </c>
      <c r="F2142" s="101">
        <v>40</v>
      </c>
      <c r="G2142" s="101" t="s">
        <v>141</v>
      </c>
      <c r="H2142" s="134" t="s">
        <v>553</v>
      </c>
      <c r="I2142" s="101" t="s">
        <v>556</v>
      </c>
      <c r="J2142" s="160" t="s">
        <v>284</v>
      </c>
    </row>
    <row r="2143" spans="1:10" x14ac:dyDescent="0.25">
      <c r="A2143" s="134" t="s">
        <v>702</v>
      </c>
      <c r="B2143" s="134" t="s">
        <v>269</v>
      </c>
      <c r="C2143" s="134">
        <f>'[2]24241-09'!$E$3</f>
        <v>2024</v>
      </c>
      <c r="D2143" s="161" t="s">
        <v>320</v>
      </c>
      <c r="E2143" s="134" t="s">
        <v>339</v>
      </c>
      <c r="F2143" s="101">
        <v>40</v>
      </c>
      <c r="G2143" s="101" t="s">
        <v>141</v>
      </c>
      <c r="H2143" s="134" t="s">
        <v>553</v>
      </c>
      <c r="I2143" s="101" t="s">
        <v>557</v>
      </c>
      <c r="J2143" s="160" t="s">
        <v>284</v>
      </c>
    </row>
    <row r="2144" spans="1:10" x14ac:dyDescent="0.25">
      <c r="A2144" s="134" t="s">
        <v>702</v>
      </c>
      <c r="B2144" s="134" t="s">
        <v>269</v>
      </c>
      <c r="C2144" s="134">
        <f>'[2]24241-09'!$E$3</f>
        <v>2024</v>
      </c>
      <c r="D2144" s="161" t="s">
        <v>320</v>
      </c>
      <c r="E2144" s="134" t="s">
        <v>339</v>
      </c>
      <c r="F2144" s="101">
        <v>40</v>
      </c>
      <c r="G2144" s="101" t="s">
        <v>141</v>
      </c>
      <c r="H2144" s="134" t="s">
        <v>553</v>
      </c>
      <c r="I2144" s="101" t="s">
        <v>558</v>
      </c>
      <c r="J2144" s="160" t="s">
        <v>284</v>
      </c>
    </row>
    <row r="2145" spans="1:10" x14ac:dyDescent="0.25">
      <c r="A2145" s="134" t="s">
        <v>702</v>
      </c>
      <c r="B2145" s="134" t="s">
        <v>269</v>
      </c>
      <c r="C2145" s="134">
        <f>'[2]24241-09'!$E$3</f>
        <v>2024</v>
      </c>
      <c r="D2145" s="161" t="s">
        <v>320</v>
      </c>
      <c r="E2145" s="134" t="s">
        <v>339</v>
      </c>
      <c r="F2145" s="101">
        <v>40</v>
      </c>
      <c r="G2145" s="101" t="s">
        <v>141</v>
      </c>
      <c r="H2145" s="134" t="s">
        <v>553</v>
      </c>
      <c r="I2145" s="101" t="s">
        <v>559</v>
      </c>
      <c r="J2145" s="160" t="s">
        <v>284</v>
      </c>
    </row>
    <row r="2146" spans="1:10" x14ac:dyDescent="0.25">
      <c r="A2146" s="134" t="s">
        <v>702</v>
      </c>
      <c r="B2146" s="134" t="s">
        <v>269</v>
      </c>
      <c r="C2146" s="134">
        <f>'[2]24241-09'!$E$3</f>
        <v>2024</v>
      </c>
      <c r="D2146" s="161" t="s">
        <v>320</v>
      </c>
      <c r="E2146" s="134" t="s">
        <v>339</v>
      </c>
      <c r="F2146" s="134">
        <v>50</v>
      </c>
      <c r="G2146" s="134" t="s">
        <v>795</v>
      </c>
      <c r="H2146" s="101" t="s">
        <v>328</v>
      </c>
      <c r="I2146" s="101" t="s">
        <v>328</v>
      </c>
      <c r="J2146" s="160">
        <v>40</v>
      </c>
    </row>
    <row r="2147" spans="1:10" x14ac:dyDescent="0.25">
      <c r="A2147" s="134" t="s">
        <v>702</v>
      </c>
      <c r="B2147" s="134" t="s">
        <v>269</v>
      </c>
      <c r="C2147" s="134">
        <f>'[2]24241-09'!$E$3</f>
        <v>2024</v>
      </c>
      <c r="D2147" s="161" t="s">
        <v>320</v>
      </c>
      <c r="E2147" s="134" t="s">
        <v>339</v>
      </c>
      <c r="F2147" s="134">
        <v>50</v>
      </c>
      <c r="G2147" s="134" t="s">
        <v>795</v>
      </c>
      <c r="H2147" s="134" t="s">
        <v>807</v>
      </c>
      <c r="I2147" s="349" t="s">
        <v>808</v>
      </c>
      <c r="J2147" s="160">
        <v>8</v>
      </c>
    </row>
    <row r="2148" spans="1:10" x14ac:dyDescent="0.25">
      <c r="A2148" s="134" t="s">
        <v>702</v>
      </c>
      <c r="B2148" s="134" t="s">
        <v>269</v>
      </c>
      <c r="C2148" s="134">
        <f>'[2]24241-09'!$E$3</f>
        <v>2024</v>
      </c>
      <c r="D2148" s="161" t="s">
        <v>320</v>
      </c>
      <c r="E2148" s="134" t="s">
        <v>339</v>
      </c>
      <c r="F2148" s="134">
        <v>50</v>
      </c>
      <c r="G2148" s="134" t="s">
        <v>795</v>
      </c>
      <c r="H2148" s="134" t="s">
        <v>807</v>
      </c>
      <c r="I2148" s="349" t="s">
        <v>541</v>
      </c>
      <c r="J2148" s="160" t="s">
        <v>284</v>
      </c>
    </row>
    <row r="2149" spans="1:10" x14ac:dyDescent="0.25">
      <c r="A2149" s="134" t="s">
        <v>702</v>
      </c>
      <c r="B2149" s="134" t="s">
        <v>269</v>
      </c>
      <c r="C2149" s="134">
        <f>'[2]24241-09'!$E$3</f>
        <v>2024</v>
      </c>
      <c r="D2149" s="161" t="s">
        <v>320</v>
      </c>
      <c r="E2149" s="134" t="s">
        <v>339</v>
      </c>
      <c r="F2149" s="134">
        <v>50</v>
      </c>
      <c r="G2149" s="134" t="s">
        <v>795</v>
      </c>
      <c r="H2149" s="134" t="s">
        <v>807</v>
      </c>
      <c r="I2149" s="349" t="s">
        <v>542</v>
      </c>
      <c r="J2149" s="160">
        <v>3</v>
      </c>
    </row>
    <row r="2150" spans="1:10" x14ac:dyDescent="0.25">
      <c r="A2150" s="134" t="s">
        <v>702</v>
      </c>
      <c r="B2150" s="134" t="s">
        <v>269</v>
      </c>
      <c r="C2150" s="134">
        <f>'[2]24241-09'!$E$3</f>
        <v>2024</v>
      </c>
      <c r="D2150" s="161" t="s">
        <v>320</v>
      </c>
      <c r="E2150" s="134" t="s">
        <v>339</v>
      </c>
      <c r="F2150" s="134">
        <v>50</v>
      </c>
      <c r="G2150" s="134" t="s">
        <v>795</v>
      </c>
      <c r="H2150" s="134" t="s">
        <v>819</v>
      </c>
      <c r="I2150" s="101" t="s">
        <v>820</v>
      </c>
      <c r="J2150" s="160">
        <v>2</v>
      </c>
    </row>
    <row r="2151" spans="1:10" x14ac:dyDescent="0.25">
      <c r="A2151" s="134" t="s">
        <v>702</v>
      </c>
      <c r="B2151" s="134" t="s">
        <v>269</v>
      </c>
      <c r="C2151" s="134">
        <f>'[2]24241-09'!$E$3</f>
        <v>2024</v>
      </c>
      <c r="D2151" s="161" t="s">
        <v>320</v>
      </c>
      <c r="E2151" s="134" t="s">
        <v>339</v>
      </c>
      <c r="F2151" s="134">
        <v>50</v>
      </c>
      <c r="G2151" s="134" t="s">
        <v>795</v>
      </c>
      <c r="H2151" s="134" t="s">
        <v>819</v>
      </c>
      <c r="I2151" s="101" t="s">
        <v>821</v>
      </c>
      <c r="J2151" s="160">
        <v>38</v>
      </c>
    </row>
    <row r="2152" spans="1:10" x14ac:dyDescent="0.25">
      <c r="A2152" s="134" t="s">
        <v>702</v>
      </c>
      <c r="B2152" s="134" t="s">
        <v>269</v>
      </c>
      <c r="C2152" s="134">
        <f>'[2]24241-09'!$E$3</f>
        <v>2024</v>
      </c>
      <c r="D2152" s="161" t="s">
        <v>320</v>
      </c>
      <c r="E2152" s="134" t="s">
        <v>339</v>
      </c>
      <c r="F2152" s="134">
        <v>50</v>
      </c>
      <c r="G2152" s="134" t="s">
        <v>795</v>
      </c>
      <c r="H2152" s="134" t="s">
        <v>553</v>
      </c>
      <c r="I2152" s="134" t="s">
        <v>554</v>
      </c>
      <c r="J2152" s="160">
        <v>1</v>
      </c>
    </row>
    <row r="2153" spans="1:10" x14ac:dyDescent="0.25">
      <c r="A2153" s="134" t="s">
        <v>702</v>
      </c>
      <c r="B2153" s="134" t="s">
        <v>269</v>
      </c>
      <c r="C2153" s="134">
        <f>'[2]24241-09'!$E$3</f>
        <v>2024</v>
      </c>
      <c r="D2153" s="161" t="s">
        <v>320</v>
      </c>
      <c r="E2153" s="134" t="s">
        <v>339</v>
      </c>
      <c r="F2153" s="134">
        <v>50</v>
      </c>
      <c r="G2153" s="134" t="s">
        <v>795</v>
      </c>
      <c r="H2153" s="134" t="s">
        <v>553</v>
      </c>
      <c r="I2153" s="134" t="s">
        <v>555</v>
      </c>
      <c r="J2153" s="160" t="s">
        <v>284</v>
      </c>
    </row>
    <row r="2154" spans="1:10" x14ac:dyDescent="0.25">
      <c r="A2154" s="134" t="s">
        <v>702</v>
      </c>
      <c r="B2154" s="134" t="s">
        <v>269</v>
      </c>
      <c r="C2154" s="134">
        <f>'[2]24241-09'!$E$3</f>
        <v>2024</v>
      </c>
      <c r="D2154" s="161" t="s">
        <v>320</v>
      </c>
      <c r="E2154" s="134" t="s">
        <v>339</v>
      </c>
      <c r="F2154" s="134">
        <v>50</v>
      </c>
      <c r="G2154" s="134" t="s">
        <v>795</v>
      </c>
      <c r="H2154" s="134" t="s">
        <v>553</v>
      </c>
      <c r="I2154" s="101" t="s">
        <v>556</v>
      </c>
      <c r="J2154" s="160">
        <v>31</v>
      </c>
    </row>
    <row r="2155" spans="1:10" x14ac:dyDescent="0.25">
      <c r="A2155" s="134" t="s">
        <v>702</v>
      </c>
      <c r="B2155" s="134" t="s">
        <v>269</v>
      </c>
      <c r="C2155" s="134">
        <f>'[2]24241-09'!$E$3</f>
        <v>2024</v>
      </c>
      <c r="D2155" s="161" t="s">
        <v>320</v>
      </c>
      <c r="E2155" s="134" t="s">
        <v>339</v>
      </c>
      <c r="F2155" s="134">
        <v>50</v>
      </c>
      <c r="G2155" s="134" t="s">
        <v>795</v>
      </c>
      <c r="H2155" s="134" t="s">
        <v>553</v>
      </c>
      <c r="I2155" s="101" t="s">
        <v>557</v>
      </c>
      <c r="J2155" s="160">
        <v>3</v>
      </c>
    </row>
    <row r="2156" spans="1:10" x14ac:dyDescent="0.25">
      <c r="A2156" s="134" t="s">
        <v>702</v>
      </c>
      <c r="B2156" s="134" t="s">
        <v>269</v>
      </c>
      <c r="C2156" s="134">
        <f>'[2]24241-09'!$E$3</f>
        <v>2024</v>
      </c>
      <c r="D2156" s="161" t="s">
        <v>320</v>
      </c>
      <c r="E2156" s="134" t="s">
        <v>339</v>
      </c>
      <c r="F2156" s="134">
        <v>50</v>
      </c>
      <c r="G2156" s="134" t="s">
        <v>795</v>
      </c>
      <c r="H2156" s="134" t="s">
        <v>553</v>
      </c>
      <c r="I2156" s="101" t="s">
        <v>558</v>
      </c>
      <c r="J2156" s="160" t="s">
        <v>284</v>
      </c>
    </row>
    <row r="2157" spans="1:10" x14ac:dyDescent="0.25">
      <c r="A2157" s="134" t="s">
        <v>702</v>
      </c>
      <c r="B2157" s="134" t="s">
        <v>269</v>
      </c>
      <c r="C2157" s="134">
        <f>'[2]24241-09'!$E$3</f>
        <v>2024</v>
      </c>
      <c r="D2157" s="161" t="s">
        <v>320</v>
      </c>
      <c r="E2157" s="134" t="s">
        <v>339</v>
      </c>
      <c r="F2157" s="134">
        <v>50</v>
      </c>
      <c r="G2157" s="134" t="s">
        <v>795</v>
      </c>
      <c r="H2157" s="134" t="s">
        <v>553</v>
      </c>
      <c r="I2157" s="101" t="s">
        <v>559</v>
      </c>
      <c r="J2157" s="160">
        <v>3</v>
      </c>
    </row>
    <row r="2158" spans="1:10" x14ac:dyDescent="0.25">
      <c r="A2158" s="134" t="s">
        <v>702</v>
      </c>
      <c r="B2158" s="134" t="s">
        <v>269</v>
      </c>
      <c r="C2158" s="134">
        <f>'[2]24241-09'!$E$3</f>
        <v>2024</v>
      </c>
      <c r="D2158" s="161" t="s">
        <v>321</v>
      </c>
      <c r="E2158" s="134" t="s">
        <v>328</v>
      </c>
      <c r="F2158" s="134" t="s">
        <v>284</v>
      </c>
      <c r="G2158" s="134" t="s">
        <v>499</v>
      </c>
      <c r="H2158" s="134" t="s">
        <v>328</v>
      </c>
      <c r="I2158" s="134" t="s">
        <v>328</v>
      </c>
      <c r="J2158" s="160">
        <v>27322</v>
      </c>
    </row>
    <row r="2159" spans="1:10" x14ac:dyDescent="0.25">
      <c r="A2159" s="134" t="s">
        <v>702</v>
      </c>
      <c r="B2159" s="134" t="s">
        <v>269</v>
      </c>
      <c r="C2159" s="134">
        <f>'[2]24241-09'!$E$3</f>
        <v>2024</v>
      </c>
      <c r="D2159" s="161" t="s">
        <v>321</v>
      </c>
      <c r="E2159" s="134" t="s">
        <v>328</v>
      </c>
      <c r="F2159" s="134" t="s">
        <v>284</v>
      </c>
      <c r="G2159" s="134" t="s">
        <v>499</v>
      </c>
      <c r="H2159" s="134" t="s">
        <v>806</v>
      </c>
      <c r="I2159" s="134" t="s">
        <v>328</v>
      </c>
      <c r="J2159" s="160">
        <v>11045</v>
      </c>
    </row>
    <row r="2160" spans="1:10" x14ac:dyDescent="0.25">
      <c r="A2160" s="134" t="s">
        <v>702</v>
      </c>
      <c r="B2160" s="134" t="s">
        <v>269</v>
      </c>
      <c r="C2160" s="134">
        <f>'[2]24241-09'!$E$3</f>
        <v>2024</v>
      </c>
      <c r="D2160" s="161" t="s">
        <v>321</v>
      </c>
      <c r="E2160" s="134" t="s">
        <v>328</v>
      </c>
      <c r="F2160" s="134" t="s">
        <v>284</v>
      </c>
      <c r="G2160" s="134" t="s">
        <v>499</v>
      </c>
      <c r="H2160" s="134" t="s">
        <v>806</v>
      </c>
      <c r="I2160" s="349" t="s">
        <v>537</v>
      </c>
      <c r="J2160" s="160">
        <v>10029</v>
      </c>
    </row>
    <row r="2161" spans="1:10" x14ac:dyDescent="0.25">
      <c r="A2161" s="134" t="s">
        <v>702</v>
      </c>
      <c r="B2161" s="134" t="s">
        <v>269</v>
      </c>
      <c r="C2161" s="134">
        <f>'[2]24241-09'!$E$3</f>
        <v>2024</v>
      </c>
      <c r="D2161" s="161" t="s">
        <v>321</v>
      </c>
      <c r="E2161" s="134" t="s">
        <v>328</v>
      </c>
      <c r="F2161" s="134" t="s">
        <v>284</v>
      </c>
      <c r="G2161" s="134" t="s">
        <v>499</v>
      </c>
      <c r="H2161" s="134" t="s">
        <v>806</v>
      </c>
      <c r="I2161" s="349" t="s">
        <v>538</v>
      </c>
      <c r="J2161" s="160">
        <v>1016</v>
      </c>
    </row>
    <row r="2162" spans="1:10" x14ac:dyDescent="0.25">
      <c r="A2162" s="134" t="s">
        <v>702</v>
      </c>
      <c r="B2162" s="134" t="s">
        <v>269</v>
      </c>
      <c r="C2162" s="134">
        <f>'[2]24241-09'!$E$3</f>
        <v>2024</v>
      </c>
      <c r="D2162" s="161" t="s">
        <v>321</v>
      </c>
      <c r="E2162" s="134" t="s">
        <v>328</v>
      </c>
      <c r="F2162" s="134" t="s">
        <v>284</v>
      </c>
      <c r="G2162" s="134" t="s">
        <v>499</v>
      </c>
      <c r="H2162" s="134" t="s">
        <v>807</v>
      </c>
      <c r="I2162" s="349" t="s">
        <v>808</v>
      </c>
      <c r="J2162" s="160">
        <v>3882</v>
      </c>
    </row>
    <row r="2163" spans="1:10" x14ac:dyDescent="0.25">
      <c r="A2163" s="134" t="s">
        <v>702</v>
      </c>
      <c r="B2163" s="134" t="s">
        <v>269</v>
      </c>
      <c r="C2163" s="134">
        <f>'[2]24241-09'!$E$3</f>
        <v>2024</v>
      </c>
      <c r="D2163" s="161" t="s">
        <v>321</v>
      </c>
      <c r="E2163" s="134" t="s">
        <v>328</v>
      </c>
      <c r="F2163" s="134" t="s">
        <v>284</v>
      </c>
      <c r="G2163" s="134" t="s">
        <v>499</v>
      </c>
      <c r="H2163" s="134" t="s">
        <v>807</v>
      </c>
      <c r="I2163" s="349" t="s">
        <v>824</v>
      </c>
      <c r="J2163" s="160">
        <v>645</v>
      </c>
    </row>
    <row r="2164" spans="1:10" x14ac:dyDescent="0.25">
      <c r="A2164" s="134" t="s">
        <v>702</v>
      </c>
      <c r="B2164" s="134" t="s">
        <v>269</v>
      </c>
      <c r="C2164" s="134">
        <f>'[2]24241-09'!$E$3</f>
        <v>2024</v>
      </c>
      <c r="D2164" s="161" t="s">
        <v>321</v>
      </c>
      <c r="E2164" s="134" t="s">
        <v>328</v>
      </c>
      <c r="F2164" s="134" t="s">
        <v>284</v>
      </c>
      <c r="G2164" s="134" t="s">
        <v>499</v>
      </c>
      <c r="H2164" s="134" t="s">
        <v>807</v>
      </c>
      <c r="I2164" s="349" t="s">
        <v>541</v>
      </c>
      <c r="J2164" s="160">
        <v>1533</v>
      </c>
    </row>
    <row r="2165" spans="1:10" x14ac:dyDescent="0.25">
      <c r="A2165" s="134" t="s">
        <v>702</v>
      </c>
      <c r="B2165" s="134" t="s">
        <v>269</v>
      </c>
      <c r="C2165" s="134">
        <f>'[2]24241-09'!$E$3</f>
        <v>2024</v>
      </c>
      <c r="D2165" s="161" t="s">
        <v>321</v>
      </c>
      <c r="E2165" s="134" t="s">
        <v>328</v>
      </c>
      <c r="F2165" s="134" t="s">
        <v>284</v>
      </c>
      <c r="G2165" s="134" t="s">
        <v>499</v>
      </c>
      <c r="H2165" s="134" t="s">
        <v>807</v>
      </c>
      <c r="I2165" s="349" t="s">
        <v>810</v>
      </c>
      <c r="J2165" s="160">
        <v>304</v>
      </c>
    </row>
    <row r="2166" spans="1:10" x14ac:dyDescent="0.25">
      <c r="A2166" s="134" t="s">
        <v>702</v>
      </c>
      <c r="B2166" s="134" t="s">
        <v>269</v>
      </c>
      <c r="C2166" s="134">
        <f>'[2]24241-09'!$E$3</f>
        <v>2024</v>
      </c>
      <c r="D2166" s="161" t="s">
        <v>321</v>
      </c>
      <c r="E2166" s="134" t="s">
        <v>328</v>
      </c>
      <c r="F2166" s="134" t="s">
        <v>284</v>
      </c>
      <c r="G2166" s="134" t="s">
        <v>499</v>
      </c>
      <c r="H2166" s="134" t="s">
        <v>807</v>
      </c>
      <c r="I2166" s="349" t="s">
        <v>542</v>
      </c>
      <c r="J2166" s="160">
        <v>2307</v>
      </c>
    </row>
    <row r="2167" spans="1:10" x14ac:dyDescent="0.25">
      <c r="A2167" s="134" t="s">
        <v>702</v>
      </c>
      <c r="B2167" s="134" t="s">
        <v>269</v>
      </c>
      <c r="C2167" s="134">
        <f>'[2]24241-09'!$E$3</f>
        <v>2024</v>
      </c>
      <c r="D2167" s="161" t="s">
        <v>321</v>
      </c>
      <c r="E2167" s="134" t="s">
        <v>328</v>
      </c>
      <c r="F2167" s="134" t="s">
        <v>284</v>
      </c>
      <c r="G2167" s="134" t="s">
        <v>499</v>
      </c>
      <c r="H2167" s="134" t="s">
        <v>807</v>
      </c>
      <c r="I2167" s="349" t="s">
        <v>811</v>
      </c>
      <c r="J2167" s="160">
        <v>682</v>
      </c>
    </row>
    <row r="2168" spans="1:10" x14ac:dyDescent="0.25">
      <c r="A2168" s="134" t="s">
        <v>702</v>
      </c>
      <c r="B2168" s="134" t="s">
        <v>269</v>
      </c>
      <c r="C2168" s="134">
        <f>'[2]24241-09'!$E$3</f>
        <v>2024</v>
      </c>
      <c r="D2168" s="161" t="s">
        <v>321</v>
      </c>
      <c r="E2168" s="134" t="s">
        <v>328</v>
      </c>
      <c r="F2168" s="134" t="s">
        <v>284</v>
      </c>
      <c r="G2168" s="134" t="s">
        <v>499</v>
      </c>
      <c r="H2168" s="134" t="s">
        <v>812</v>
      </c>
      <c r="I2168" s="101" t="s">
        <v>539</v>
      </c>
      <c r="J2168" s="160">
        <v>608</v>
      </c>
    </row>
    <row r="2169" spans="1:10" x14ac:dyDescent="0.25">
      <c r="A2169" s="134" t="s">
        <v>702</v>
      </c>
      <c r="B2169" s="134" t="s">
        <v>269</v>
      </c>
      <c r="C2169" s="134">
        <f>'[2]24241-09'!$E$3</f>
        <v>2024</v>
      </c>
      <c r="D2169" s="161" t="s">
        <v>321</v>
      </c>
      <c r="E2169" s="134" t="s">
        <v>328</v>
      </c>
      <c r="F2169" s="134" t="s">
        <v>284</v>
      </c>
      <c r="G2169" s="134" t="s">
        <v>499</v>
      </c>
      <c r="H2169" s="134" t="s">
        <v>812</v>
      </c>
      <c r="I2169" s="101" t="s">
        <v>541</v>
      </c>
      <c r="J2169" s="160">
        <v>354</v>
      </c>
    </row>
    <row r="2170" spans="1:10" x14ac:dyDescent="0.25">
      <c r="A2170" s="134" t="s">
        <v>702</v>
      </c>
      <c r="B2170" s="134" t="s">
        <v>269</v>
      </c>
      <c r="C2170" s="134">
        <f>'[2]24241-09'!$E$3</f>
        <v>2024</v>
      </c>
      <c r="D2170" s="161" t="s">
        <v>321</v>
      </c>
      <c r="E2170" s="134" t="s">
        <v>328</v>
      </c>
      <c r="F2170" s="134" t="s">
        <v>284</v>
      </c>
      <c r="G2170" s="134" t="s">
        <v>499</v>
      </c>
      <c r="H2170" s="134" t="s">
        <v>812</v>
      </c>
      <c r="I2170" s="101" t="s">
        <v>542</v>
      </c>
      <c r="J2170" s="160">
        <v>27</v>
      </c>
    </row>
    <row r="2171" spans="1:10" x14ac:dyDescent="0.25">
      <c r="A2171" s="134" t="s">
        <v>702</v>
      </c>
      <c r="B2171" s="134" t="s">
        <v>269</v>
      </c>
      <c r="C2171" s="134">
        <f>'[2]24241-09'!$E$3</f>
        <v>2024</v>
      </c>
      <c r="D2171" s="161" t="s">
        <v>321</v>
      </c>
      <c r="E2171" s="134" t="s">
        <v>328</v>
      </c>
      <c r="F2171" s="134" t="s">
        <v>284</v>
      </c>
      <c r="G2171" s="134" t="s">
        <v>499</v>
      </c>
      <c r="H2171" s="134" t="s">
        <v>813</v>
      </c>
      <c r="I2171" s="101" t="s">
        <v>544</v>
      </c>
      <c r="J2171" s="160">
        <v>1503</v>
      </c>
    </row>
    <row r="2172" spans="1:10" x14ac:dyDescent="0.25">
      <c r="A2172" s="134" t="s">
        <v>702</v>
      </c>
      <c r="B2172" s="134" t="s">
        <v>269</v>
      </c>
      <c r="C2172" s="134">
        <f>'[2]24241-09'!$E$3</f>
        <v>2024</v>
      </c>
      <c r="D2172" s="161" t="s">
        <v>321</v>
      </c>
      <c r="E2172" s="134" t="s">
        <v>328</v>
      </c>
      <c r="F2172" s="134" t="s">
        <v>284</v>
      </c>
      <c r="G2172" s="134" t="s">
        <v>499</v>
      </c>
      <c r="H2172" s="134" t="s">
        <v>813</v>
      </c>
      <c r="I2172" s="101" t="s">
        <v>814</v>
      </c>
      <c r="J2172" s="160">
        <v>185</v>
      </c>
    </row>
    <row r="2173" spans="1:10" x14ac:dyDescent="0.25">
      <c r="A2173" s="134" t="s">
        <v>702</v>
      </c>
      <c r="B2173" s="134" t="s">
        <v>269</v>
      </c>
      <c r="C2173" s="134">
        <f>'[2]24241-09'!$E$3</f>
        <v>2024</v>
      </c>
      <c r="D2173" s="161" t="s">
        <v>321</v>
      </c>
      <c r="E2173" s="134" t="s">
        <v>328</v>
      </c>
      <c r="F2173" s="134" t="s">
        <v>284</v>
      </c>
      <c r="G2173" s="134" t="s">
        <v>499</v>
      </c>
      <c r="H2173" s="134" t="s">
        <v>813</v>
      </c>
      <c r="I2173" s="101" t="s">
        <v>545</v>
      </c>
      <c r="J2173" s="160">
        <v>84</v>
      </c>
    </row>
    <row r="2174" spans="1:10" x14ac:dyDescent="0.25">
      <c r="A2174" s="134" t="s">
        <v>702</v>
      </c>
      <c r="B2174" s="134" t="s">
        <v>269</v>
      </c>
      <c r="C2174" s="134">
        <f>'[2]24241-09'!$E$3</f>
        <v>2024</v>
      </c>
      <c r="D2174" s="161" t="s">
        <v>321</v>
      </c>
      <c r="E2174" s="134" t="s">
        <v>328</v>
      </c>
      <c r="F2174" s="134" t="s">
        <v>284</v>
      </c>
      <c r="G2174" s="134" t="s">
        <v>499</v>
      </c>
      <c r="H2174" s="134" t="s">
        <v>815</v>
      </c>
      <c r="I2174" s="101" t="s">
        <v>546</v>
      </c>
      <c r="J2174" s="160">
        <v>66</v>
      </c>
    </row>
    <row r="2175" spans="1:10" x14ac:dyDescent="0.25">
      <c r="A2175" s="134" t="s">
        <v>702</v>
      </c>
      <c r="B2175" s="134" t="s">
        <v>269</v>
      </c>
      <c r="C2175" s="134">
        <f>'[2]24241-09'!$E$3</f>
        <v>2024</v>
      </c>
      <c r="D2175" s="161" t="s">
        <v>321</v>
      </c>
      <c r="E2175" s="134" t="s">
        <v>328</v>
      </c>
      <c r="F2175" s="134" t="s">
        <v>284</v>
      </c>
      <c r="G2175" s="134" t="s">
        <v>499</v>
      </c>
      <c r="H2175" s="134" t="s">
        <v>815</v>
      </c>
      <c r="I2175" s="101" t="s">
        <v>547</v>
      </c>
      <c r="J2175" s="160">
        <v>9844</v>
      </c>
    </row>
    <row r="2176" spans="1:10" x14ac:dyDescent="0.25">
      <c r="A2176" s="134" t="s">
        <v>702</v>
      </c>
      <c r="B2176" s="134" t="s">
        <v>269</v>
      </c>
      <c r="C2176" s="134">
        <f>'[2]24241-09'!$E$3</f>
        <v>2024</v>
      </c>
      <c r="D2176" s="161" t="s">
        <v>321</v>
      </c>
      <c r="E2176" s="134" t="s">
        <v>328</v>
      </c>
      <c r="F2176" s="134" t="s">
        <v>284</v>
      </c>
      <c r="G2176" s="134" t="s">
        <v>499</v>
      </c>
      <c r="H2176" s="134" t="s">
        <v>548</v>
      </c>
      <c r="I2176" s="101" t="s">
        <v>539</v>
      </c>
      <c r="J2176" s="160">
        <v>15</v>
      </c>
    </row>
    <row r="2177" spans="1:10" x14ac:dyDescent="0.25">
      <c r="A2177" s="134" t="s">
        <v>702</v>
      </c>
      <c r="B2177" s="134" t="s">
        <v>269</v>
      </c>
      <c r="C2177" s="134">
        <f>'[2]24241-09'!$E$3</f>
        <v>2024</v>
      </c>
      <c r="D2177" s="161" t="s">
        <v>321</v>
      </c>
      <c r="E2177" s="134" t="s">
        <v>328</v>
      </c>
      <c r="F2177" s="134" t="s">
        <v>284</v>
      </c>
      <c r="G2177" s="134" t="s">
        <v>499</v>
      </c>
      <c r="H2177" s="134" t="s">
        <v>548</v>
      </c>
      <c r="I2177" s="101" t="s">
        <v>816</v>
      </c>
      <c r="J2177" s="160">
        <v>1</v>
      </c>
    </row>
    <row r="2178" spans="1:10" x14ac:dyDescent="0.25">
      <c r="A2178" s="134" t="s">
        <v>702</v>
      </c>
      <c r="B2178" s="134" t="s">
        <v>269</v>
      </c>
      <c r="C2178" s="134">
        <f>'[2]24241-09'!$E$3</f>
        <v>2024</v>
      </c>
      <c r="D2178" s="161" t="s">
        <v>321</v>
      </c>
      <c r="E2178" s="134" t="s">
        <v>328</v>
      </c>
      <c r="F2178" s="134" t="s">
        <v>284</v>
      </c>
      <c r="G2178" s="134" t="s">
        <v>499</v>
      </c>
      <c r="H2178" s="134" t="s">
        <v>548</v>
      </c>
      <c r="I2178" s="101" t="s">
        <v>541</v>
      </c>
      <c r="J2178" s="160">
        <v>10</v>
      </c>
    </row>
    <row r="2179" spans="1:10" x14ac:dyDescent="0.25">
      <c r="A2179" s="134" t="s">
        <v>702</v>
      </c>
      <c r="B2179" s="134" t="s">
        <v>269</v>
      </c>
      <c r="C2179" s="134">
        <f>'[2]24241-09'!$E$3</f>
        <v>2024</v>
      </c>
      <c r="D2179" s="161" t="s">
        <v>321</v>
      </c>
      <c r="E2179" s="134" t="s">
        <v>328</v>
      </c>
      <c r="F2179" s="134" t="s">
        <v>284</v>
      </c>
      <c r="G2179" s="134" t="s">
        <v>499</v>
      </c>
      <c r="H2179" s="134" t="s">
        <v>548</v>
      </c>
      <c r="I2179" s="101" t="s">
        <v>817</v>
      </c>
      <c r="J2179" s="160" t="s">
        <v>284</v>
      </c>
    </row>
    <row r="2180" spans="1:10" x14ac:dyDescent="0.25">
      <c r="A2180" s="134" t="s">
        <v>702</v>
      </c>
      <c r="B2180" s="134" t="s">
        <v>269</v>
      </c>
      <c r="C2180" s="134">
        <f>'[2]24241-09'!$E$3</f>
        <v>2024</v>
      </c>
      <c r="D2180" s="161" t="s">
        <v>321</v>
      </c>
      <c r="E2180" s="134" t="s">
        <v>328</v>
      </c>
      <c r="F2180" s="134" t="s">
        <v>284</v>
      </c>
      <c r="G2180" s="134" t="s">
        <v>499</v>
      </c>
      <c r="H2180" s="134" t="s">
        <v>548</v>
      </c>
      <c r="I2180" s="134" t="s">
        <v>542</v>
      </c>
      <c r="J2180" s="160" t="s">
        <v>284</v>
      </c>
    </row>
    <row r="2181" spans="1:10" x14ac:dyDescent="0.25">
      <c r="A2181" s="134" t="s">
        <v>702</v>
      </c>
      <c r="B2181" s="134" t="s">
        <v>269</v>
      </c>
      <c r="C2181" s="134">
        <f>'[2]24241-09'!$E$3</f>
        <v>2024</v>
      </c>
      <c r="D2181" s="161" t="s">
        <v>321</v>
      </c>
      <c r="E2181" s="134" t="s">
        <v>328</v>
      </c>
      <c r="F2181" s="134" t="s">
        <v>284</v>
      </c>
      <c r="G2181" s="134" t="s">
        <v>499</v>
      </c>
      <c r="H2181" s="134" t="s">
        <v>548</v>
      </c>
      <c r="I2181" s="134" t="s">
        <v>818</v>
      </c>
      <c r="J2181" s="160" t="s">
        <v>284</v>
      </c>
    </row>
    <row r="2182" spans="1:10" x14ac:dyDescent="0.25">
      <c r="A2182" s="134" t="s">
        <v>702</v>
      </c>
      <c r="B2182" s="134" t="s">
        <v>269</v>
      </c>
      <c r="C2182" s="134">
        <f>'[2]24241-09'!$E$3</f>
        <v>2024</v>
      </c>
      <c r="D2182" s="161" t="s">
        <v>321</v>
      </c>
      <c r="E2182" s="134" t="s">
        <v>328</v>
      </c>
      <c r="F2182" s="134" t="s">
        <v>284</v>
      </c>
      <c r="G2182" s="134" t="s">
        <v>499</v>
      </c>
      <c r="H2182" s="134" t="s">
        <v>549</v>
      </c>
      <c r="I2182" s="134" t="s">
        <v>539</v>
      </c>
      <c r="J2182" s="160">
        <v>2</v>
      </c>
    </row>
    <row r="2183" spans="1:10" x14ac:dyDescent="0.25">
      <c r="A2183" s="134" t="s">
        <v>702</v>
      </c>
      <c r="B2183" s="134" t="s">
        <v>269</v>
      </c>
      <c r="C2183" s="134">
        <f>'[2]24241-09'!$E$3</f>
        <v>2024</v>
      </c>
      <c r="D2183" s="161" t="s">
        <v>321</v>
      </c>
      <c r="E2183" s="134" t="s">
        <v>328</v>
      </c>
      <c r="F2183" s="134" t="s">
        <v>284</v>
      </c>
      <c r="G2183" s="134" t="s">
        <v>499</v>
      </c>
      <c r="H2183" s="134" t="s">
        <v>549</v>
      </c>
      <c r="I2183" s="101" t="s">
        <v>541</v>
      </c>
      <c r="J2183" s="160">
        <v>2</v>
      </c>
    </row>
    <row r="2184" spans="1:10" x14ac:dyDescent="0.25">
      <c r="A2184" s="134" t="s">
        <v>702</v>
      </c>
      <c r="B2184" s="134" t="s">
        <v>269</v>
      </c>
      <c r="C2184" s="134">
        <f>'[2]24241-09'!$E$3</f>
        <v>2024</v>
      </c>
      <c r="D2184" s="161" t="s">
        <v>321</v>
      </c>
      <c r="E2184" s="134" t="s">
        <v>328</v>
      </c>
      <c r="F2184" s="134" t="s">
        <v>284</v>
      </c>
      <c r="G2184" s="134" t="s">
        <v>499</v>
      </c>
      <c r="H2184" s="134" t="s">
        <v>549</v>
      </c>
      <c r="I2184" s="101" t="s">
        <v>542</v>
      </c>
      <c r="J2184" s="160" t="s">
        <v>284</v>
      </c>
    </row>
    <row r="2185" spans="1:10" x14ac:dyDescent="0.25">
      <c r="A2185" s="134" t="s">
        <v>702</v>
      </c>
      <c r="B2185" s="134" t="s">
        <v>269</v>
      </c>
      <c r="C2185" s="134">
        <f>'[2]24241-09'!$E$3</f>
        <v>2024</v>
      </c>
      <c r="D2185" s="161" t="s">
        <v>321</v>
      </c>
      <c r="E2185" s="134" t="s">
        <v>328</v>
      </c>
      <c r="F2185" s="134" t="s">
        <v>284</v>
      </c>
      <c r="G2185" s="134" t="s">
        <v>499</v>
      </c>
      <c r="H2185" s="134" t="s">
        <v>550</v>
      </c>
      <c r="I2185" s="101" t="s">
        <v>544</v>
      </c>
      <c r="J2185" s="160">
        <v>6</v>
      </c>
    </row>
    <row r="2186" spans="1:10" x14ac:dyDescent="0.25">
      <c r="A2186" s="134" t="s">
        <v>702</v>
      </c>
      <c r="B2186" s="134" t="s">
        <v>269</v>
      </c>
      <c r="C2186" s="134">
        <f>'[2]24241-09'!$E$3</f>
        <v>2024</v>
      </c>
      <c r="D2186" s="161" t="s">
        <v>321</v>
      </c>
      <c r="E2186" s="134" t="s">
        <v>328</v>
      </c>
      <c r="F2186" s="134" t="s">
        <v>284</v>
      </c>
      <c r="G2186" s="134" t="s">
        <v>499</v>
      </c>
      <c r="H2186" s="134" t="s">
        <v>550</v>
      </c>
      <c r="I2186" s="101" t="s">
        <v>540</v>
      </c>
      <c r="J2186" s="160">
        <v>1</v>
      </c>
    </row>
    <row r="2187" spans="1:10" x14ac:dyDescent="0.25">
      <c r="A2187" s="134" t="s">
        <v>702</v>
      </c>
      <c r="B2187" s="134" t="s">
        <v>269</v>
      </c>
      <c r="C2187" s="134">
        <f>'[2]24241-09'!$E$3</f>
        <v>2024</v>
      </c>
      <c r="D2187" s="161" t="s">
        <v>321</v>
      </c>
      <c r="E2187" s="134" t="s">
        <v>328</v>
      </c>
      <c r="F2187" s="134" t="s">
        <v>284</v>
      </c>
      <c r="G2187" s="134" t="s">
        <v>499</v>
      </c>
      <c r="H2187" s="134" t="s">
        <v>550</v>
      </c>
      <c r="I2187" s="101" t="s">
        <v>545</v>
      </c>
      <c r="J2187" s="160">
        <v>1</v>
      </c>
    </row>
    <row r="2188" spans="1:10" x14ac:dyDescent="0.25">
      <c r="A2188" s="134" t="s">
        <v>702</v>
      </c>
      <c r="B2188" s="134" t="s">
        <v>269</v>
      </c>
      <c r="C2188" s="134">
        <f>'[2]24241-09'!$E$3</f>
        <v>2024</v>
      </c>
      <c r="D2188" s="161" t="s">
        <v>321</v>
      </c>
      <c r="E2188" s="134" t="s">
        <v>328</v>
      </c>
      <c r="F2188" s="134" t="s">
        <v>284</v>
      </c>
      <c r="G2188" s="134" t="s">
        <v>499</v>
      </c>
      <c r="H2188" s="134" t="s">
        <v>819</v>
      </c>
      <c r="I2188" s="101" t="s">
        <v>820</v>
      </c>
      <c r="J2188" s="160">
        <v>4123</v>
      </c>
    </row>
    <row r="2189" spans="1:10" x14ac:dyDescent="0.25">
      <c r="A2189" s="134" t="s">
        <v>702</v>
      </c>
      <c r="B2189" s="134" t="s">
        <v>269</v>
      </c>
      <c r="C2189" s="134">
        <f>'[2]24241-09'!$E$3</f>
        <v>2024</v>
      </c>
      <c r="D2189" s="161" t="s">
        <v>321</v>
      </c>
      <c r="E2189" s="134" t="s">
        <v>328</v>
      </c>
      <c r="F2189" s="134" t="s">
        <v>284</v>
      </c>
      <c r="G2189" s="134" t="s">
        <v>499</v>
      </c>
      <c r="H2189" s="134" t="s">
        <v>819</v>
      </c>
      <c r="I2189" s="101" t="s">
        <v>821</v>
      </c>
      <c r="J2189" s="160">
        <v>23199</v>
      </c>
    </row>
    <row r="2190" spans="1:10" x14ac:dyDescent="0.25">
      <c r="A2190" s="134" t="s">
        <v>702</v>
      </c>
      <c r="B2190" s="134" t="s">
        <v>269</v>
      </c>
      <c r="C2190" s="134">
        <f>'[2]24241-09'!$E$3</f>
        <v>2024</v>
      </c>
      <c r="D2190" s="161" t="s">
        <v>321</v>
      </c>
      <c r="E2190" s="134" t="s">
        <v>328</v>
      </c>
      <c r="F2190" s="134" t="s">
        <v>284</v>
      </c>
      <c r="G2190" s="134" t="s">
        <v>499</v>
      </c>
      <c r="H2190" s="134" t="s">
        <v>553</v>
      </c>
      <c r="I2190" s="101" t="s">
        <v>554</v>
      </c>
      <c r="J2190" s="160">
        <v>1689</v>
      </c>
    </row>
    <row r="2191" spans="1:10" x14ac:dyDescent="0.25">
      <c r="A2191" s="134" t="s">
        <v>702</v>
      </c>
      <c r="B2191" s="134" t="s">
        <v>269</v>
      </c>
      <c r="C2191" s="134">
        <f>'[2]24241-09'!$E$3</f>
        <v>2024</v>
      </c>
      <c r="D2191" s="161" t="s">
        <v>321</v>
      </c>
      <c r="E2191" s="134" t="s">
        <v>328</v>
      </c>
      <c r="F2191" s="134" t="s">
        <v>284</v>
      </c>
      <c r="G2191" s="134" t="s">
        <v>499</v>
      </c>
      <c r="H2191" s="134" t="s">
        <v>553</v>
      </c>
      <c r="I2191" s="101" t="s">
        <v>555</v>
      </c>
      <c r="J2191" s="160">
        <v>95</v>
      </c>
    </row>
    <row r="2192" spans="1:10" x14ac:dyDescent="0.25">
      <c r="A2192" s="134" t="s">
        <v>702</v>
      </c>
      <c r="B2192" s="134" t="s">
        <v>269</v>
      </c>
      <c r="C2192" s="134">
        <f>'[2]24241-09'!$E$3</f>
        <v>2024</v>
      </c>
      <c r="D2192" s="161" t="s">
        <v>321</v>
      </c>
      <c r="E2192" s="134" t="s">
        <v>328</v>
      </c>
      <c r="F2192" s="134" t="s">
        <v>284</v>
      </c>
      <c r="G2192" s="134" t="s">
        <v>499</v>
      </c>
      <c r="H2192" s="134" t="s">
        <v>553</v>
      </c>
      <c r="I2192" s="101" t="s">
        <v>556</v>
      </c>
      <c r="J2192" s="160">
        <v>12803</v>
      </c>
    </row>
    <row r="2193" spans="1:10" x14ac:dyDescent="0.25">
      <c r="A2193" s="134" t="s">
        <v>702</v>
      </c>
      <c r="B2193" s="134" t="s">
        <v>269</v>
      </c>
      <c r="C2193" s="134">
        <f>'[2]24241-09'!$E$3</f>
        <v>2024</v>
      </c>
      <c r="D2193" s="161" t="s">
        <v>321</v>
      </c>
      <c r="E2193" s="134" t="s">
        <v>328</v>
      </c>
      <c r="F2193" s="134" t="s">
        <v>284</v>
      </c>
      <c r="G2193" s="134" t="s">
        <v>499</v>
      </c>
      <c r="H2193" s="134" t="s">
        <v>553</v>
      </c>
      <c r="I2193" s="101" t="s">
        <v>557</v>
      </c>
      <c r="J2193" s="160">
        <v>212</v>
      </c>
    </row>
    <row r="2194" spans="1:10" x14ac:dyDescent="0.25">
      <c r="A2194" s="134" t="s">
        <v>702</v>
      </c>
      <c r="B2194" s="134" t="s">
        <v>269</v>
      </c>
      <c r="C2194" s="134">
        <f>'[2]24241-09'!$E$3</f>
        <v>2024</v>
      </c>
      <c r="D2194" s="161" t="s">
        <v>321</v>
      </c>
      <c r="E2194" s="134" t="s">
        <v>328</v>
      </c>
      <c r="F2194" s="134" t="s">
        <v>284</v>
      </c>
      <c r="G2194" s="134" t="s">
        <v>499</v>
      </c>
      <c r="H2194" s="134" t="s">
        <v>553</v>
      </c>
      <c r="I2194" s="101" t="s">
        <v>558</v>
      </c>
      <c r="J2194" s="160">
        <v>2682</v>
      </c>
    </row>
    <row r="2195" spans="1:10" x14ac:dyDescent="0.25">
      <c r="A2195" s="134" t="s">
        <v>702</v>
      </c>
      <c r="B2195" s="134" t="s">
        <v>269</v>
      </c>
      <c r="C2195" s="134">
        <f>'[2]24241-09'!$E$3</f>
        <v>2024</v>
      </c>
      <c r="D2195" s="161" t="s">
        <v>321</v>
      </c>
      <c r="E2195" s="134" t="s">
        <v>328</v>
      </c>
      <c r="F2195" s="134" t="s">
        <v>284</v>
      </c>
      <c r="G2195" s="134" t="s">
        <v>499</v>
      </c>
      <c r="H2195" s="134" t="s">
        <v>553</v>
      </c>
      <c r="I2195" s="101" t="s">
        <v>559</v>
      </c>
      <c r="J2195" s="160">
        <v>5718</v>
      </c>
    </row>
    <row r="2196" spans="1:10" x14ac:dyDescent="0.25">
      <c r="A2196" s="134" t="s">
        <v>702</v>
      </c>
      <c r="B2196" s="134" t="s">
        <v>269</v>
      </c>
      <c r="C2196" s="134">
        <f>'[2]24241-09'!$E$3</f>
        <v>2024</v>
      </c>
      <c r="D2196" s="161" t="s">
        <v>321</v>
      </c>
      <c r="E2196" s="134" t="s">
        <v>328</v>
      </c>
      <c r="F2196" s="101">
        <v>10</v>
      </c>
      <c r="G2196" s="134" t="s">
        <v>715</v>
      </c>
      <c r="H2196" s="101" t="s">
        <v>822</v>
      </c>
      <c r="I2196" s="101" t="s">
        <v>328</v>
      </c>
      <c r="J2196" s="160">
        <v>20775</v>
      </c>
    </row>
    <row r="2197" spans="1:10" x14ac:dyDescent="0.25">
      <c r="A2197" s="134" t="s">
        <v>702</v>
      </c>
      <c r="B2197" s="134" t="s">
        <v>269</v>
      </c>
      <c r="C2197" s="134">
        <f>'[2]24241-09'!$E$3</f>
        <v>2024</v>
      </c>
      <c r="D2197" s="161" t="s">
        <v>321</v>
      </c>
      <c r="E2197" s="134" t="s">
        <v>328</v>
      </c>
      <c r="F2197" s="134">
        <v>10</v>
      </c>
      <c r="G2197" s="134" t="s">
        <v>715</v>
      </c>
      <c r="H2197" s="134" t="s">
        <v>807</v>
      </c>
      <c r="I2197" s="349" t="s">
        <v>808</v>
      </c>
      <c r="J2197" s="160">
        <v>3259</v>
      </c>
    </row>
    <row r="2198" spans="1:10" x14ac:dyDescent="0.25">
      <c r="A2198" s="134" t="s">
        <v>702</v>
      </c>
      <c r="B2198" s="134" t="s">
        <v>269</v>
      </c>
      <c r="C2198" s="134">
        <f>'[2]24241-09'!$E$3</f>
        <v>2024</v>
      </c>
      <c r="D2198" s="161" t="s">
        <v>321</v>
      </c>
      <c r="E2198" s="134" t="s">
        <v>328</v>
      </c>
      <c r="F2198" s="134">
        <v>10</v>
      </c>
      <c r="G2198" s="134" t="s">
        <v>715</v>
      </c>
      <c r="H2198" s="134" t="s">
        <v>807</v>
      </c>
      <c r="I2198" s="349" t="s">
        <v>541</v>
      </c>
      <c r="J2198" s="160">
        <v>1324</v>
      </c>
    </row>
    <row r="2199" spans="1:10" x14ac:dyDescent="0.25">
      <c r="A2199" s="134" t="s">
        <v>702</v>
      </c>
      <c r="B2199" s="134" t="s">
        <v>269</v>
      </c>
      <c r="C2199" s="134">
        <f>'[2]24241-09'!$E$3</f>
        <v>2024</v>
      </c>
      <c r="D2199" s="161" t="s">
        <v>321</v>
      </c>
      <c r="E2199" s="134" t="s">
        <v>328</v>
      </c>
      <c r="F2199" s="134">
        <v>10</v>
      </c>
      <c r="G2199" s="134" t="s">
        <v>715</v>
      </c>
      <c r="H2199" s="134" t="s">
        <v>807</v>
      </c>
      <c r="I2199" s="349" t="s">
        <v>542</v>
      </c>
      <c r="J2199" s="160">
        <v>1983</v>
      </c>
    </row>
    <row r="2200" spans="1:10" x14ac:dyDescent="0.25">
      <c r="A2200" s="134" t="s">
        <v>702</v>
      </c>
      <c r="B2200" s="134" t="s">
        <v>269</v>
      </c>
      <c r="C2200" s="134">
        <f>'[2]24241-09'!$E$3</f>
        <v>2024</v>
      </c>
      <c r="D2200" s="161" t="s">
        <v>321</v>
      </c>
      <c r="E2200" s="134" t="s">
        <v>328</v>
      </c>
      <c r="F2200" s="134">
        <v>10</v>
      </c>
      <c r="G2200" s="134" t="s">
        <v>715</v>
      </c>
      <c r="H2200" s="134" t="s">
        <v>819</v>
      </c>
      <c r="I2200" s="101" t="s">
        <v>820</v>
      </c>
      <c r="J2200" s="160">
        <v>3316</v>
      </c>
    </row>
    <row r="2201" spans="1:10" x14ac:dyDescent="0.25">
      <c r="A2201" s="134" t="s">
        <v>702</v>
      </c>
      <c r="B2201" s="134" t="s">
        <v>269</v>
      </c>
      <c r="C2201" s="134">
        <f>'[2]24241-09'!$E$3</f>
        <v>2024</v>
      </c>
      <c r="D2201" s="161" t="s">
        <v>321</v>
      </c>
      <c r="E2201" s="134" t="s">
        <v>328</v>
      </c>
      <c r="F2201" s="134">
        <v>10</v>
      </c>
      <c r="G2201" s="134" t="s">
        <v>715</v>
      </c>
      <c r="H2201" s="134" t="s">
        <v>819</v>
      </c>
      <c r="I2201" s="101" t="s">
        <v>821</v>
      </c>
      <c r="J2201" s="160">
        <v>17459</v>
      </c>
    </row>
    <row r="2202" spans="1:10" x14ac:dyDescent="0.25">
      <c r="A2202" s="134" t="s">
        <v>702</v>
      </c>
      <c r="B2202" s="134" t="s">
        <v>269</v>
      </c>
      <c r="C2202" s="134">
        <f>'[2]24241-09'!$E$3</f>
        <v>2024</v>
      </c>
      <c r="D2202" s="161" t="s">
        <v>321</v>
      </c>
      <c r="E2202" s="134" t="s">
        <v>328</v>
      </c>
      <c r="F2202" s="134">
        <v>10</v>
      </c>
      <c r="G2202" s="134" t="s">
        <v>715</v>
      </c>
      <c r="H2202" s="134" t="s">
        <v>553</v>
      </c>
      <c r="I2202" s="134" t="s">
        <v>554</v>
      </c>
      <c r="J2202" s="160">
        <v>1055</v>
      </c>
    </row>
    <row r="2203" spans="1:10" x14ac:dyDescent="0.25">
      <c r="A2203" s="134" t="s">
        <v>702</v>
      </c>
      <c r="B2203" s="134" t="s">
        <v>269</v>
      </c>
      <c r="C2203" s="134">
        <f>'[2]24241-09'!$E$3</f>
        <v>2024</v>
      </c>
      <c r="D2203" s="161" t="s">
        <v>321</v>
      </c>
      <c r="E2203" s="134" t="s">
        <v>328</v>
      </c>
      <c r="F2203" s="134">
        <v>10</v>
      </c>
      <c r="G2203" s="134" t="s">
        <v>715</v>
      </c>
      <c r="H2203" s="134" t="s">
        <v>553</v>
      </c>
      <c r="I2203" s="134" t="s">
        <v>555</v>
      </c>
      <c r="J2203" s="160">
        <v>81</v>
      </c>
    </row>
    <row r="2204" spans="1:10" x14ac:dyDescent="0.25">
      <c r="A2204" s="134" t="s">
        <v>702</v>
      </c>
      <c r="B2204" s="134" t="s">
        <v>269</v>
      </c>
      <c r="C2204" s="134">
        <f>'[2]24241-09'!$E$3</f>
        <v>2024</v>
      </c>
      <c r="D2204" s="161" t="s">
        <v>321</v>
      </c>
      <c r="E2204" s="134" t="s">
        <v>328</v>
      </c>
      <c r="F2204" s="134">
        <v>10</v>
      </c>
      <c r="G2204" s="134" t="s">
        <v>715</v>
      </c>
      <c r="H2204" s="134" t="s">
        <v>553</v>
      </c>
      <c r="I2204" s="101" t="s">
        <v>556</v>
      </c>
      <c r="J2204" s="160">
        <v>11271</v>
      </c>
    </row>
    <row r="2205" spans="1:10" x14ac:dyDescent="0.25">
      <c r="A2205" s="134" t="s">
        <v>702</v>
      </c>
      <c r="B2205" s="134" t="s">
        <v>269</v>
      </c>
      <c r="C2205" s="134">
        <f>'[2]24241-09'!$E$3</f>
        <v>2024</v>
      </c>
      <c r="D2205" s="161" t="s">
        <v>321</v>
      </c>
      <c r="E2205" s="134" t="s">
        <v>328</v>
      </c>
      <c r="F2205" s="134">
        <v>10</v>
      </c>
      <c r="G2205" s="134" t="s">
        <v>715</v>
      </c>
      <c r="H2205" s="134" t="s">
        <v>553</v>
      </c>
      <c r="I2205" s="101" t="s">
        <v>557</v>
      </c>
      <c r="J2205" s="160">
        <v>174</v>
      </c>
    </row>
    <row r="2206" spans="1:10" x14ac:dyDescent="0.25">
      <c r="A2206" s="134" t="s">
        <v>702</v>
      </c>
      <c r="B2206" s="134" t="s">
        <v>269</v>
      </c>
      <c r="C2206" s="134">
        <f>'[2]24241-09'!$E$3</f>
        <v>2024</v>
      </c>
      <c r="D2206" s="161" t="s">
        <v>321</v>
      </c>
      <c r="E2206" s="134" t="s">
        <v>328</v>
      </c>
      <c r="F2206" s="134">
        <v>10</v>
      </c>
      <c r="G2206" s="134" t="s">
        <v>715</v>
      </c>
      <c r="H2206" s="134" t="s">
        <v>553</v>
      </c>
      <c r="I2206" s="101" t="s">
        <v>558</v>
      </c>
      <c r="J2206" s="160">
        <v>908</v>
      </c>
    </row>
    <row r="2207" spans="1:10" x14ac:dyDescent="0.25">
      <c r="A2207" s="134" t="s">
        <v>702</v>
      </c>
      <c r="B2207" s="134" t="s">
        <v>269</v>
      </c>
      <c r="C2207" s="134">
        <f>'[2]24241-09'!$E$3</f>
        <v>2024</v>
      </c>
      <c r="D2207" s="161" t="s">
        <v>321</v>
      </c>
      <c r="E2207" s="134" t="s">
        <v>328</v>
      </c>
      <c r="F2207" s="134">
        <v>10</v>
      </c>
      <c r="G2207" s="134" t="s">
        <v>715</v>
      </c>
      <c r="H2207" s="134" t="s">
        <v>553</v>
      </c>
      <c r="I2207" s="101" t="s">
        <v>559</v>
      </c>
      <c r="J2207" s="160">
        <v>3970</v>
      </c>
    </row>
    <row r="2208" spans="1:10" x14ac:dyDescent="0.25">
      <c r="A2208" s="134" t="s">
        <v>702</v>
      </c>
      <c r="B2208" s="134" t="s">
        <v>269</v>
      </c>
      <c r="C2208" s="134">
        <f>'[2]24241-09'!$E$3</f>
        <v>2024</v>
      </c>
      <c r="D2208" s="161" t="s">
        <v>321</v>
      </c>
      <c r="E2208" s="134" t="s">
        <v>328</v>
      </c>
      <c r="F2208" s="134">
        <v>20</v>
      </c>
      <c r="G2208" s="134" t="s">
        <v>823</v>
      </c>
      <c r="H2208" s="101" t="s">
        <v>328</v>
      </c>
      <c r="I2208" s="101" t="s">
        <v>328</v>
      </c>
      <c r="J2208" s="160">
        <v>309</v>
      </c>
    </row>
    <row r="2209" spans="1:10" x14ac:dyDescent="0.25">
      <c r="A2209" s="134" t="s">
        <v>702</v>
      </c>
      <c r="B2209" s="134" t="s">
        <v>269</v>
      </c>
      <c r="C2209" s="134">
        <f>'[2]24241-09'!$E$3</f>
        <v>2024</v>
      </c>
      <c r="D2209" s="161" t="s">
        <v>321</v>
      </c>
      <c r="E2209" s="134" t="s">
        <v>328</v>
      </c>
      <c r="F2209" s="134">
        <v>20</v>
      </c>
      <c r="G2209" s="134" t="s">
        <v>823</v>
      </c>
      <c r="H2209" s="134" t="s">
        <v>807</v>
      </c>
      <c r="I2209" s="349" t="s">
        <v>808</v>
      </c>
      <c r="J2209" s="160">
        <v>13</v>
      </c>
    </row>
    <row r="2210" spans="1:10" x14ac:dyDescent="0.25">
      <c r="A2210" s="134" t="s">
        <v>702</v>
      </c>
      <c r="B2210" s="134" t="s">
        <v>269</v>
      </c>
      <c r="C2210" s="134">
        <f>'[2]24241-09'!$E$3</f>
        <v>2024</v>
      </c>
      <c r="D2210" s="161" t="s">
        <v>321</v>
      </c>
      <c r="E2210" s="134" t="s">
        <v>328</v>
      </c>
      <c r="F2210" s="134">
        <v>20</v>
      </c>
      <c r="G2210" s="134" t="s">
        <v>823</v>
      </c>
      <c r="H2210" s="134" t="s">
        <v>807</v>
      </c>
      <c r="I2210" s="349" t="s">
        <v>541</v>
      </c>
      <c r="J2210" s="160">
        <v>6</v>
      </c>
    </row>
    <row r="2211" spans="1:10" x14ac:dyDescent="0.25">
      <c r="A2211" s="134" t="s">
        <v>702</v>
      </c>
      <c r="B2211" s="134" t="s">
        <v>269</v>
      </c>
      <c r="C2211" s="134">
        <f>'[2]24241-09'!$E$3</f>
        <v>2024</v>
      </c>
      <c r="D2211" s="161" t="s">
        <v>321</v>
      </c>
      <c r="E2211" s="134" t="s">
        <v>328</v>
      </c>
      <c r="F2211" s="134">
        <v>20</v>
      </c>
      <c r="G2211" s="134" t="s">
        <v>823</v>
      </c>
      <c r="H2211" s="134" t="s">
        <v>807</v>
      </c>
      <c r="I2211" s="349" t="s">
        <v>542</v>
      </c>
      <c r="J2211" s="160">
        <v>15</v>
      </c>
    </row>
    <row r="2212" spans="1:10" x14ac:dyDescent="0.25">
      <c r="A2212" s="134" t="s">
        <v>702</v>
      </c>
      <c r="B2212" s="134" t="s">
        <v>269</v>
      </c>
      <c r="C2212" s="134">
        <f>'[2]24241-09'!$E$3</f>
        <v>2024</v>
      </c>
      <c r="D2212" s="161" t="s">
        <v>321</v>
      </c>
      <c r="E2212" s="134" t="s">
        <v>328</v>
      </c>
      <c r="F2212" s="134">
        <v>20</v>
      </c>
      <c r="G2212" s="134" t="s">
        <v>823</v>
      </c>
      <c r="H2212" s="134" t="s">
        <v>819</v>
      </c>
      <c r="I2212" s="101" t="s">
        <v>820</v>
      </c>
      <c r="J2212" s="160">
        <v>33</v>
      </c>
    </row>
    <row r="2213" spans="1:10" x14ac:dyDescent="0.25">
      <c r="A2213" s="134" t="s">
        <v>702</v>
      </c>
      <c r="B2213" s="134" t="s">
        <v>269</v>
      </c>
      <c r="C2213" s="134">
        <f>'[2]24241-09'!$E$3</f>
        <v>2024</v>
      </c>
      <c r="D2213" s="161" t="s">
        <v>321</v>
      </c>
      <c r="E2213" s="134" t="s">
        <v>328</v>
      </c>
      <c r="F2213" s="134">
        <v>20</v>
      </c>
      <c r="G2213" s="134" t="s">
        <v>823</v>
      </c>
      <c r="H2213" s="134" t="s">
        <v>819</v>
      </c>
      <c r="I2213" s="101" t="s">
        <v>821</v>
      </c>
      <c r="J2213" s="160">
        <v>276</v>
      </c>
    </row>
    <row r="2214" spans="1:10" x14ac:dyDescent="0.25">
      <c r="A2214" s="134" t="s">
        <v>702</v>
      </c>
      <c r="B2214" s="134" t="s">
        <v>269</v>
      </c>
      <c r="C2214" s="134">
        <f>'[2]24241-09'!$E$3</f>
        <v>2024</v>
      </c>
      <c r="D2214" s="161" t="s">
        <v>321</v>
      </c>
      <c r="E2214" s="134" t="s">
        <v>328</v>
      </c>
      <c r="F2214" s="134">
        <v>20</v>
      </c>
      <c r="G2214" s="134" t="s">
        <v>823</v>
      </c>
      <c r="H2214" s="134" t="s">
        <v>553</v>
      </c>
      <c r="I2214" s="134" t="s">
        <v>554</v>
      </c>
      <c r="J2214" s="160">
        <v>2</v>
      </c>
    </row>
    <row r="2215" spans="1:10" x14ac:dyDescent="0.25">
      <c r="A2215" s="134" t="s">
        <v>702</v>
      </c>
      <c r="B2215" s="134" t="s">
        <v>269</v>
      </c>
      <c r="C2215" s="134">
        <f>'[2]24241-09'!$E$3</f>
        <v>2024</v>
      </c>
      <c r="D2215" s="161" t="s">
        <v>321</v>
      </c>
      <c r="E2215" s="134" t="s">
        <v>328</v>
      </c>
      <c r="F2215" s="134">
        <v>20</v>
      </c>
      <c r="G2215" s="134" t="s">
        <v>823</v>
      </c>
      <c r="H2215" s="134" t="s">
        <v>553</v>
      </c>
      <c r="I2215" s="134" t="s">
        <v>555</v>
      </c>
      <c r="J2215" s="160">
        <v>3</v>
      </c>
    </row>
    <row r="2216" spans="1:10" x14ac:dyDescent="0.25">
      <c r="A2216" s="134" t="s">
        <v>702</v>
      </c>
      <c r="B2216" s="134" t="s">
        <v>269</v>
      </c>
      <c r="C2216" s="134">
        <f>'[2]24241-09'!$E$3</f>
        <v>2024</v>
      </c>
      <c r="D2216" s="161" t="s">
        <v>321</v>
      </c>
      <c r="E2216" s="134" t="s">
        <v>328</v>
      </c>
      <c r="F2216" s="134">
        <v>20</v>
      </c>
      <c r="G2216" s="134" t="s">
        <v>823</v>
      </c>
      <c r="H2216" s="134" t="s">
        <v>553</v>
      </c>
      <c r="I2216" s="101" t="s">
        <v>556</v>
      </c>
      <c r="J2216" s="160">
        <v>255</v>
      </c>
    </row>
    <row r="2217" spans="1:10" x14ac:dyDescent="0.25">
      <c r="A2217" s="134" t="s">
        <v>702</v>
      </c>
      <c r="B2217" s="134" t="s">
        <v>269</v>
      </c>
      <c r="C2217" s="134">
        <f>'[2]24241-09'!$E$3</f>
        <v>2024</v>
      </c>
      <c r="D2217" s="161" t="s">
        <v>321</v>
      </c>
      <c r="E2217" s="134" t="s">
        <v>328</v>
      </c>
      <c r="F2217" s="134">
        <v>20</v>
      </c>
      <c r="G2217" s="134" t="s">
        <v>823</v>
      </c>
      <c r="H2217" s="134" t="s">
        <v>553</v>
      </c>
      <c r="I2217" s="101" t="s">
        <v>557</v>
      </c>
      <c r="J2217" s="160">
        <v>1</v>
      </c>
    </row>
    <row r="2218" spans="1:10" x14ac:dyDescent="0.25">
      <c r="A2218" s="134" t="s">
        <v>702</v>
      </c>
      <c r="B2218" s="134" t="s">
        <v>269</v>
      </c>
      <c r="C2218" s="134">
        <f>'[2]24241-09'!$E$3</f>
        <v>2024</v>
      </c>
      <c r="D2218" s="161" t="s">
        <v>321</v>
      </c>
      <c r="E2218" s="134" t="s">
        <v>328</v>
      </c>
      <c r="F2218" s="134">
        <v>20</v>
      </c>
      <c r="G2218" s="134" t="s">
        <v>823</v>
      </c>
      <c r="H2218" s="134" t="s">
        <v>553</v>
      </c>
      <c r="I2218" s="101" t="s">
        <v>558</v>
      </c>
      <c r="J2218" s="160">
        <v>2</v>
      </c>
    </row>
    <row r="2219" spans="1:10" x14ac:dyDescent="0.25">
      <c r="A2219" s="134" t="s">
        <v>702</v>
      </c>
      <c r="B2219" s="134" t="s">
        <v>269</v>
      </c>
      <c r="C2219" s="134">
        <f>'[2]24241-09'!$E$3</f>
        <v>2024</v>
      </c>
      <c r="D2219" s="161" t="s">
        <v>321</v>
      </c>
      <c r="E2219" s="134" t="s">
        <v>328</v>
      </c>
      <c r="F2219" s="134">
        <v>20</v>
      </c>
      <c r="G2219" s="134" t="s">
        <v>823</v>
      </c>
      <c r="H2219" s="134" t="s">
        <v>553</v>
      </c>
      <c r="I2219" s="101" t="s">
        <v>559</v>
      </c>
      <c r="J2219" s="160">
        <v>13</v>
      </c>
    </row>
    <row r="2220" spans="1:10" x14ac:dyDescent="0.25">
      <c r="A2220" s="134" t="s">
        <v>702</v>
      </c>
      <c r="B2220" s="134" t="s">
        <v>269</v>
      </c>
      <c r="C2220" s="134">
        <f>'[2]24241-09'!$E$3</f>
        <v>2024</v>
      </c>
      <c r="D2220" s="161" t="s">
        <v>321</v>
      </c>
      <c r="E2220" s="134" t="s">
        <v>328</v>
      </c>
      <c r="F2220" s="134">
        <v>30</v>
      </c>
      <c r="G2220" s="101" t="s">
        <v>140</v>
      </c>
      <c r="H2220" s="101" t="s">
        <v>328</v>
      </c>
      <c r="I2220" s="101" t="s">
        <v>328</v>
      </c>
      <c r="J2220" s="160">
        <v>6190</v>
      </c>
    </row>
    <row r="2221" spans="1:10" x14ac:dyDescent="0.25">
      <c r="A2221" s="134" t="s">
        <v>702</v>
      </c>
      <c r="B2221" s="134" t="s">
        <v>269</v>
      </c>
      <c r="C2221" s="134">
        <f>'[2]24241-09'!$E$3</f>
        <v>2024</v>
      </c>
      <c r="D2221" s="161" t="s">
        <v>321</v>
      </c>
      <c r="E2221" s="134" t="s">
        <v>328</v>
      </c>
      <c r="F2221" s="134">
        <v>30</v>
      </c>
      <c r="G2221" s="101" t="s">
        <v>140</v>
      </c>
      <c r="H2221" s="134" t="s">
        <v>807</v>
      </c>
      <c r="I2221" s="349" t="s">
        <v>808</v>
      </c>
      <c r="J2221" s="160">
        <v>605</v>
      </c>
    </row>
    <row r="2222" spans="1:10" x14ac:dyDescent="0.25">
      <c r="A2222" s="134" t="s">
        <v>702</v>
      </c>
      <c r="B2222" s="134" t="s">
        <v>269</v>
      </c>
      <c r="C2222" s="134">
        <f>'[2]24241-09'!$E$3</f>
        <v>2024</v>
      </c>
      <c r="D2222" s="161" t="s">
        <v>321</v>
      </c>
      <c r="E2222" s="134" t="s">
        <v>328</v>
      </c>
      <c r="F2222" s="134">
        <v>30</v>
      </c>
      <c r="G2222" s="101" t="s">
        <v>140</v>
      </c>
      <c r="H2222" s="134" t="s">
        <v>807</v>
      </c>
      <c r="I2222" s="349" t="s">
        <v>541</v>
      </c>
      <c r="J2222" s="160">
        <v>200</v>
      </c>
    </row>
    <row r="2223" spans="1:10" x14ac:dyDescent="0.25">
      <c r="A2223" s="134" t="s">
        <v>702</v>
      </c>
      <c r="B2223" s="134" t="s">
        <v>269</v>
      </c>
      <c r="C2223" s="134">
        <f>'[2]24241-09'!$E$3</f>
        <v>2024</v>
      </c>
      <c r="D2223" s="161" t="s">
        <v>321</v>
      </c>
      <c r="E2223" s="134" t="s">
        <v>328</v>
      </c>
      <c r="F2223" s="134">
        <v>30</v>
      </c>
      <c r="G2223" s="101" t="s">
        <v>140</v>
      </c>
      <c r="H2223" s="134" t="s">
        <v>807</v>
      </c>
      <c r="I2223" s="349" t="s">
        <v>542</v>
      </c>
      <c r="J2223" s="160">
        <v>304</v>
      </c>
    </row>
    <row r="2224" spans="1:10" x14ac:dyDescent="0.25">
      <c r="A2224" s="134" t="s">
        <v>702</v>
      </c>
      <c r="B2224" s="134" t="s">
        <v>269</v>
      </c>
      <c r="C2224" s="134">
        <f>'[2]24241-09'!$E$3</f>
        <v>2024</v>
      </c>
      <c r="D2224" s="161" t="s">
        <v>321</v>
      </c>
      <c r="E2224" s="134" t="s">
        <v>328</v>
      </c>
      <c r="F2224" s="134">
        <v>30</v>
      </c>
      <c r="G2224" s="101" t="s">
        <v>140</v>
      </c>
      <c r="H2224" s="134" t="s">
        <v>819</v>
      </c>
      <c r="I2224" s="101" t="s">
        <v>820</v>
      </c>
      <c r="J2224" s="160">
        <v>770</v>
      </c>
    </row>
    <row r="2225" spans="1:10" x14ac:dyDescent="0.25">
      <c r="A2225" s="134" t="s">
        <v>702</v>
      </c>
      <c r="B2225" s="134" t="s">
        <v>269</v>
      </c>
      <c r="C2225" s="134">
        <f>'[2]24241-09'!$E$3</f>
        <v>2024</v>
      </c>
      <c r="D2225" s="161" t="s">
        <v>321</v>
      </c>
      <c r="E2225" s="134" t="s">
        <v>328</v>
      </c>
      <c r="F2225" s="134">
        <v>30</v>
      </c>
      <c r="G2225" s="101" t="s">
        <v>140</v>
      </c>
      <c r="H2225" s="134" t="s">
        <v>819</v>
      </c>
      <c r="I2225" s="101" t="s">
        <v>821</v>
      </c>
      <c r="J2225" s="160">
        <v>5420</v>
      </c>
    </row>
    <row r="2226" spans="1:10" x14ac:dyDescent="0.25">
      <c r="A2226" s="134" t="s">
        <v>702</v>
      </c>
      <c r="B2226" s="134" t="s">
        <v>269</v>
      </c>
      <c r="C2226" s="134">
        <f>'[2]24241-09'!$E$3</f>
        <v>2024</v>
      </c>
      <c r="D2226" s="161" t="s">
        <v>321</v>
      </c>
      <c r="E2226" s="134" t="s">
        <v>328</v>
      </c>
      <c r="F2226" s="134">
        <v>30</v>
      </c>
      <c r="G2226" s="101" t="s">
        <v>140</v>
      </c>
      <c r="H2226" s="134" t="s">
        <v>553</v>
      </c>
      <c r="I2226" s="134" t="s">
        <v>554</v>
      </c>
      <c r="J2226" s="160">
        <v>628</v>
      </c>
    </row>
    <row r="2227" spans="1:10" x14ac:dyDescent="0.25">
      <c r="A2227" s="134" t="s">
        <v>702</v>
      </c>
      <c r="B2227" s="134" t="s">
        <v>269</v>
      </c>
      <c r="C2227" s="134">
        <f>'[2]24241-09'!$E$3</f>
        <v>2024</v>
      </c>
      <c r="D2227" s="161" t="s">
        <v>321</v>
      </c>
      <c r="E2227" s="134" t="s">
        <v>328</v>
      </c>
      <c r="F2227" s="134">
        <v>30</v>
      </c>
      <c r="G2227" s="101" t="s">
        <v>140</v>
      </c>
      <c r="H2227" s="134" t="s">
        <v>553</v>
      </c>
      <c r="I2227" s="134" t="s">
        <v>555</v>
      </c>
      <c r="J2227" s="160">
        <v>11</v>
      </c>
    </row>
    <row r="2228" spans="1:10" x14ac:dyDescent="0.25">
      <c r="A2228" s="134" t="s">
        <v>702</v>
      </c>
      <c r="B2228" s="134" t="s">
        <v>269</v>
      </c>
      <c r="C2228" s="134">
        <f>'[2]24241-09'!$E$3</f>
        <v>2024</v>
      </c>
      <c r="D2228" s="161" t="s">
        <v>321</v>
      </c>
      <c r="E2228" s="134" t="s">
        <v>328</v>
      </c>
      <c r="F2228" s="134">
        <v>30</v>
      </c>
      <c r="G2228" s="101" t="s">
        <v>140</v>
      </c>
      <c r="H2228" s="134" t="s">
        <v>553</v>
      </c>
      <c r="I2228" s="101" t="s">
        <v>556</v>
      </c>
      <c r="J2228" s="160">
        <v>1244</v>
      </c>
    </row>
    <row r="2229" spans="1:10" x14ac:dyDescent="0.25">
      <c r="A2229" s="134" t="s">
        <v>702</v>
      </c>
      <c r="B2229" s="134" t="s">
        <v>269</v>
      </c>
      <c r="C2229" s="134">
        <f>'[2]24241-09'!$E$3</f>
        <v>2024</v>
      </c>
      <c r="D2229" s="161" t="s">
        <v>321</v>
      </c>
      <c r="E2229" s="134" t="s">
        <v>328</v>
      </c>
      <c r="F2229" s="134">
        <v>30</v>
      </c>
      <c r="G2229" s="101" t="s">
        <v>140</v>
      </c>
      <c r="H2229" s="134" t="s">
        <v>553</v>
      </c>
      <c r="I2229" s="101" t="s">
        <v>557</v>
      </c>
      <c r="J2229" s="160">
        <v>37</v>
      </c>
    </row>
    <row r="2230" spans="1:10" x14ac:dyDescent="0.25">
      <c r="A2230" s="134" t="s">
        <v>702</v>
      </c>
      <c r="B2230" s="134" t="s">
        <v>269</v>
      </c>
      <c r="C2230" s="134">
        <f>'[2]24241-09'!$E$3</f>
        <v>2024</v>
      </c>
      <c r="D2230" s="161" t="s">
        <v>321</v>
      </c>
      <c r="E2230" s="134" t="s">
        <v>328</v>
      </c>
      <c r="F2230" s="134">
        <v>30</v>
      </c>
      <c r="G2230" s="101" t="s">
        <v>140</v>
      </c>
      <c r="H2230" s="134" t="s">
        <v>553</v>
      </c>
      <c r="I2230" s="101" t="s">
        <v>558</v>
      </c>
      <c r="J2230" s="160">
        <v>1772</v>
      </c>
    </row>
    <row r="2231" spans="1:10" x14ac:dyDescent="0.25">
      <c r="A2231" s="134" t="s">
        <v>702</v>
      </c>
      <c r="B2231" s="134" t="s">
        <v>269</v>
      </c>
      <c r="C2231" s="134">
        <f>'[2]24241-09'!$E$3</f>
        <v>2024</v>
      </c>
      <c r="D2231" s="161" t="s">
        <v>321</v>
      </c>
      <c r="E2231" s="134" t="s">
        <v>328</v>
      </c>
      <c r="F2231" s="134">
        <v>30</v>
      </c>
      <c r="G2231" s="101" t="s">
        <v>140</v>
      </c>
      <c r="H2231" s="134" t="s">
        <v>553</v>
      </c>
      <c r="I2231" s="101" t="s">
        <v>559</v>
      </c>
      <c r="J2231" s="160">
        <v>1728</v>
      </c>
    </row>
    <row r="2232" spans="1:10" x14ac:dyDescent="0.25">
      <c r="A2232" s="134" t="s">
        <v>702</v>
      </c>
      <c r="B2232" s="134" t="s">
        <v>269</v>
      </c>
      <c r="C2232" s="134">
        <f>'[2]24241-09'!$E$3</f>
        <v>2024</v>
      </c>
      <c r="D2232" s="161" t="s">
        <v>321</v>
      </c>
      <c r="E2232" s="134" t="s">
        <v>328</v>
      </c>
      <c r="F2232" s="101">
        <v>40</v>
      </c>
      <c r="G2232" s="101" t="s">
        <v>141</v>
      </c>
      <c r="H2232" s="101" t="s">
        <v>328</v>
      </c>
      <c r="I2232" s="101" t="s">
        <v>328</v>
      </c>
      <c r="J2232" s="160" t="s">
        <v>284</v>
      </c>
    </row>
    <row r="2233" spans="1:10" x14ac:dyDescent="0.25">
      <c r="A2233" s="134" t="s">
        <v>702</v>
      </c>
      <c r="B2233" s="134" t="s">
        <v>269</v>
      </c>
      <c r="C2233" s="134">
        <f>'[2]24241-09'!$E$3</f>
        <v>2024</v>
      </c>
      <c r="D2233" s="161" t="s">
        <v>321</v>
      </c>
      <c r="E2233" s="134" t="s">
        <v>328</v>
      </c>
      <c r="F2233" s="101">
        <v>40</v>
      </c>
      <c r="G2233" s="101" t="s">
        <v>141</v>
      </c>
      <c r="H2233" s="134" t="s">
        <v>807</v>
      </c>
      <c r="I2233" s="349" t="s">
        <v>808</v>
      </c>
      <c r="J2233" s="160" t="s">
        <v>284</v>
      </c>
    </row>
    <row r="2234" spans="1:10" x14ac:dyDescent="0.25">
      <c r="A2234" s="134" t="s">
        <v>702</v>
      </c>
      <c r="B2234" s="134" t="s">
        <v>269</v>
      </c>
      <c r="C2234" s="134">
        <f>'[2]24241-09'!$E$3</f>
        <v>2024</v>
      </c>
      <c r="D2234" s="161" t="s">
        <v>321</v>
      </c>
      <c r="E2234" s="134" t="s">
        <v>328</v>
      </c>
      <c r="F2234" s="101">
        <v>40</v>
      </c>
      <c r="G2234" s="101" t="s">
        <v>141</v>
      </c>
      <c r="H2234" s="134" t="s">
        <v>807</v>
      </c>
      <c r="I2234" s="349" t="s">
        <v>541</v>
      </c>
      <c r="J2234" s="160" t="s">
        <v>284</v>
      </c>
    </row>
    <row r="2235" spans="1:10" x14ac:dyDescent="0.25">
      <c r="A2235" s="134" t="s">
        <v>702</v>
      </c>
      <c r="B2235" s="134" t="s">
        <v>269</v>
      </c>
      <c r="C2235" s="134">
        <f>'[2]24241-09'!$E$3</f>
        <v>2024</v>
      </c>
      <c r="D2235" s="161" t="s">
        <v>321</v>
      </c>
      <c r="E2235" s="134" t="s">
        <v>328</v>
      </c>
      <c r="F2235" s="101">
        <v>40</v>
      </c>
      <c r="G2235" s="101" t="s">
        <v>141</v>
      </c>
      <c r="H2235" s="134" t="s">
        <v>807</v>
      </c>
      <c r="I2235" s="349" t="s">
        <v>542</v>
      </c>
      <c r="J2235" s="160" t="s">
        <v>284</v>
      </c>
    </row>
    <row r="2236" spans="1:10" x14ac:dyDescent="0.25">
      <c r="A2236" s="134" t="s">
        <v>702</v>
      </c>
      <c r="B2236" s="134" t="s">
        <v>269</v>
      </c>
      <c r="C2236" s="134">
        <f>'[2]24241-09'!$E$3</f>
        <v>2024</v>
      </c>
      <c r="D2236" s="161" t="s">
        <v>321</v>
      </c>
      <c r="E2236" s="134" t="s">
        <v>328</v>
      </c>
      <c r="F2236" s="101">
        <v>40</v>
      </c>
      <c r="G2236" s="101" t="s">
        <v>141</v>
      </c>
      <c r="H2236" s="134" t="s">
        <v>819</v>
      </c>
      <c r="I2236" s="101" t="s">
        <v>820</v>
      </c>
      <c r="J2236" s="160" t="s">
        <v>284</v>
      </c>
    </row>
    <row r="2237" spans="1:10" x14ac:dyDescent="0.25">
      <c r="A2237" s="134" t="s">
        <v>702</v>
      </c>
      <c r="B2237" s="134" t="s">
        <v>269</v>
      </c>
      <c r="C2237" s="134">
        <f>'[2]24241-09'!$E$3</f>
        <v>2024</v>
      </c>
      <c r="D2237" s="161" t="s">
        <v>321</v>
      </c>
      <c r="E2237" s="134" t="s">
        <v>328</v>
      </c>
      <c r="F2237" s="101">
        <v>40</v>
      </c>
      <c r="G2237" s="101" t="s">
        <v>141</v>
      </c>
      <c r="H2237" s="134" t="s">
        <v>819</v>
      </c>
      <c r="I2237" s="101" t="s">
        <v>821</v>
      </c>
      <c r="J2237" s="160" t="s">
        <v>284</v>
      </c>
    </row>
    <row r="2238" spans="1:10" x14ac:dyDescent="0.25">
      <c r="A2238" s="134" t="s">
        <v>702</v>
      </c>
      <c r="B2238" s="134" t="s">
        <v>269</v>
      </c>
      <c r="C2238" s="134">
        <f>'[2]24241-09'!$E$3</f>
        <v>2024</v>
      </c>
      <c r="D2238" s="161" t="s">
        <v>321</v>
      </c>
      <c r="E2238" s="134" t="s">
        <v>328</v>
      </c>
      <c r="F2238" s="101">
        <v>40</v>
      </c>
      <c r="G2238" s="101" t="s">
        <v>141</v>
      </c>
      <c r="H2238" s="134" t="s">
        <v>553</v>
      </c>
      <c r="I2238" s="134" t="s">
        <v>554</v>
      </c>
      <c r="J2238" s="160" t="s">
        <v>284</v>
      </c>
    </row>
    <row r="2239" spans="1:10" x14ac:dyDescent="0.25">
      <c r="A2239" s="134" t="s">
        <v>702</v>
      </c>
      <c r="B2239" s="134" t="s">
        <v>269</v>
      </c>
      <c r="C2239" s="134">
        <f>'[2]24241-09'!$E$3</f>
        <v>2024</v>
      </c>
      <c r="D2239" s="161" t="s">
        <v>321</v>
      </c>
      <c r="E2239" s="134" t="s">
        <v>328</v>
      </c>
      <c r="F2239" s="101">
        <v>40</v>
      </c>
      <c r="G2239" s="101" t="s">
        <v>141</v>
      </c>
      <c r="H2239" s="134" t="s">
        <v>553</v>
      </c>
      <c r="I2239" s="134" t="s">
        <v>555</v>
      </c>
      <c r="J2239" s="160" t="s">
        <v>284</v>
      </c>
    </row>
    <row r="2240" spans="1:10" x14ac:dyDescent="0.25">
      <c r="A2240" s="134" t="s">
        <v>702</v>
      </c>
      <c r="B2240" s="134" t="s">
        <v>269</v>
      </c>
      <c r="C2240" s="134">
        <f>'[2]24241-09'!$E$3</f>
        <v>2024</v>
      </c>
      <c r="D2240" s="161" t="s">
        <v>321</v>
      </c>
      <c r="E2240" s="134" t="s">
        <v>328</v>
      </c>
      <c r="F2240" s="101">
        <v>40</v>
      </c>
      <c r="G2240" s="101" t="s">
        <v>141</v>
      </c>
      <c r="H2240" s="134" t="s">
        <v>553</v>
      </c>
      <c r="I2240" s="101" t="s">
        <v>556</v>
      </c>
      <c r="J2240" s="160" t="s">
        <v>284</v>
      </c>
    </row>
    <row r="2241" spans="1:10" x14ac:dyDescent="0.25">
      <c r="A2241" s="134" t="s">
        <v>702</v>
      </c>
      <c r="B2241" s="134" t="s">
        <v>269</v>
      </c>
      <c r="C2241" s="134">
        <f>'[2]24241-09'!$E$3</f>
        <v>2024</v>
      </c>
      <c r="D2241" s="161" t="s">
        <v>321</v>
      </c>
      <c r="E2241" s="134" t="s">
        <v>328</v>
      </c>
      <c r="F2241" s="101">
        <v>40</v>
      </c>
      <c r="G2241" s="101" t="s">
        <v>141</v>
      </c>
      <c r="H2241" s="134" t="s">
        <v>553</v>
      </c>
      <c r="I2241" s="101" t="s">
        <v>557</v>
      </c>
      <c r="J2241" s="160" t="s">
        <v>284</v>
      </c>
    </row>
    <row r="2242" spans="1:10" x14ac:dyDescent="0.25">
      <c r="A2242" s="134" t="s">
        <v>702</v>
      </c>
      <c r="B2242" s="134" t="s">
        <v>269</v>
      </c>
      <c r="C2242" s="134">
        <f>'[2]24241-09'!$E$3</f>
        <v>2024</v>
      </c>
      <c r="D2242" s="161" t="s">
        <v>321</v>
      </c>
      <c r="E2242" s="134" t="s">
        <v>328</v>
      </c>
      <c r="F2242" s="101">
        <v>40</v>
      </c>
      <c r="G2242" s="101" t="s">
        <v>141</v>
      </c>
      <c r="H2242" s="134" t="s">
        <v>553</v>
      </c>
      <c r="I2242" s="101" t="s">
        <v>558</v>
      </c>
      <c r="J2242" s="160" t="s">
        <v>284</v>
      </c>
    </row>
    <row r="2243" spans="1:10" x14ac:dyDescent="0.25">
      <c r="A2243" s="134" t="s">
        <v>702</v>
      </c>
      <c r="B2243" s="134" t="s">
        <v>269</v>
      </c>
      <c r="C2243" s="134">
        <f>'[2]24241-09'!$E$3</f>
        <v>2024</v>
      </c>
      <c r="D2243" s="161" t="s">
        <v>321</v>
      </c>
      <c r="E2243" s="134" t="s">
        <v>328</v>
      </c>
      <c r="F2243" s="101">
        <v>40</v>
      </c>
      <c r="G2243" s="101" t="s">
        <v>141</v>
      </c>
      <c r="H2243" s="134" t="s">
        <v>553</v>
      </c>
      <c r="I2243" s="101" t="s">
        <v>559</v>
      </c>
      <c r="J2243" s="160" t="s">
        <v>284</v>
      </c>
    </row>
    <row r="2244" spans="1:10" x14ac:dyDescent="0.25">
      <c r="A2244" s="134" t="s">
        <v>702</v>
      </c>
      <c r="B2244" s="134" t="s">
        <v>269</v>
      </c>
      <c r="C2244" s="134">
        <f>'[2]24241-09'!$E$3</f>
        <v>2024</v>
      </c>
      <c r="D2244" s="161" t="s">
        <v>321</v>
      </c>
      <c r="E2244" s="134" t="s">
        <v>328</v>
      </c>
      <c r="F2244" s="134">
        <v>50</v>
      </c>
      <c r="G2244" s="134" t="s">
        <v>795</v>
      </c>
      <c r="H2244" s="101" t="s">
        <v>328</v>
      </c>
      <c r="I2244" s="101" t="s">
        <v>328</v>
      </c>
      <c r="J2244" s="160">
        <v>48</v>
      </c>
    </row>
    <row r="2245" spans="1:10" x14ac:dyDescent="0.25">
      <c r="A2245" s="134" t="s">
        <v>702</v>
      </c>
      <c r="B2245" s="134" t="s">
        <v>269</v>
      </c>
      <c r="C2245" s="134">
        <f>'[2]24241-09'!$E$3</f>
        <v>2024</v>
      </c>
      <c r="D2245" s="161" t="s">
        <v>321</v>
      </c>
      <c r="E2245" s="134" t="s">
        <v>328</v>
      </c>
      <c r="F2245" s="134">
        <v>50</v>
      </c>
      <c r="G2245" s="134" t="s">
        <v>795</v>
      </c>
      <c r="H2245" s="134" t="s">
        <v>807</v>
      </c>
      <c r="I2245" s="349" t="s">
        <v>808</v>
      </c>
      <c r="J2245" s="160">
        <v>5</v>
      </c>
    </row>
    <row r="2246" spans="1:10" x14ac:dyDescent="0.25">
      <c r="A2246" s="134" t="s">
        <v>702</v>
      </c>
      <c r="B2246" s="134" t="s">
        <v>269</v>
      </c>
      <c r="C2246" s="134">
        <f>'[2]24241-09'!$E$3</f>
        <v>2024</v>
      </c>
      <c r="D2246" s="161" t="s">
        <v>321</v>
      </c>
      <c r="E2246" s="134" t="s">
        <v>328</v>
      </c>
      <c r="F2246" s="134">
        <v>50</v>
      </c>
      <c r="G2246" s="134" t="s">
        <v>795</v>
      </c>
      <c r="H2246" s="134" t="s">
        <v>807</v>
      </c>
      <c r="I2246" s="349" t="s">
        <v>541</v>
      </c>
      <c r="J2246" s="160">
        <v>3</v>
      </c>
    </row>
    <row r="2247" spans="1:10" x14ac:dyDescent="0.25">
      <c r="A2247" s="134" t="s">
        <v>702</v>
      </c>
      <c r="B2247" s="134" t="s">
        <v>269</v>
      </c>
      <c r="C2247" s="134">
        <f>'[2]24241-09'!$E$3</f>
        <v>2024</v>
      </c>
      <c r="D2247" s="161" t="s">
        <v>321</v>
      </c>
      <c r="E2247" s="134" t="s">
        <v>328</v>
      </c>
      <c r="F2247" s="134">
        <v>50</v>
      </c>
      <c r="G2247" s="134" t="s">
        <v>795</v>
      </c>
      <c r="H2247" s="134" t="s">
        <v>807</v>
      </c>
      <c r="I2247" s="349" t="s">
        <v>542</v>
      </c>
      <c r="J2247" s="160">
        <v>5</v>
      </c>
    </row>
    <row r="2248" spans="1:10" x14ac:dyDescent="0.25">
      <c r="A2248" s="134" t="s">
        <v>702</v>
      </c>
      <c r="B2248" s="134" t="s">
        <v>269</v>
      </c>
      <c r="C2248" s="134">
        <f>'[2]24241-09'!$E$3</f>
        <v>2024</v>
      </c>
      <c r="D2248" s="161" t="s">
        <v>321</v>
      </c>
      <c r="E2248" s="134" t="s">
        <v>328</v>
      </c>
      <c r="F2248" s="134">
        <v>50</v>
      </c>
      <c r="G2248" s="134" t="s">
        <v>795</v>
      </c>
      <c r="H2248" s="134" t="s">
        <v>819</v>
      </c>
      <c r="I2248" s="101" t="s">
        <v>820</v>
      </c>
      <c r="J2248" s="160">
        <v>4</v>
      </c>
    </row>
    <row r="2249" spans="1:10" x14ac:dyDescent="0.25">
      <c r="A2249" s="134" t="s">
        <v>702</v>
      </c>
      <c r="B2249" s="134" t="s">
        <v>269</v>
      </c>
      <c r="C2249" s="134">
        <f>'[2]24241-09'!$E$3</f>
        <v>2024</v>
      </c>
      <c r="D2249" s="161" t="s">
        <v>321</v>
      </c>
      <c r="E2249" s="134" t="s">
        <v>328</v>
      </c>
      <c r="F2249" s="134">
        <v>50</v>
      </c>
      <c r="G2249" s="134" t="s">
        <v>795</v>
      </c>
      <c r="H2249" s="134" t="s">
        <v>819</v>
      </c>
      <c r="I2249" s="101" t="s">
        <v>821</v>
      </c>
      <c r="J2249" s="160">
        <v>44</v>
      </c>
    </row>
    <row r="2250" spans="1:10" x14ac:dyDescent="0.25">
      <c r="A2250" s="134" t="s">
        <v>702</v>
      </c>
      <c r="B2250" s="134" t="s">
        <v>269</v>
      </c>
      <c r="C2250" s="134">
        <f>'[2]24241-09'!$E$3</f>
        <v>2024</v>
      </c>
      <c r="D2250" s="161" t="s">
        <v>321</v>
      </c>
      <c r="E2250" s="134" t="s">
        <v>328</v>
      </c>
      <c r="F2250" s="134">
        <v>50</v>
      </c>
      <c r="G2250" s="134" t="s">
        <v>795</v>
      </c>
      <c r="H2250" s="134" t="s">
        <v>553</v>
      </c>
      <c r="I2250" s="134" t="s">
        <v>554</v>
      </c>
      <c r="J2250" s="160">
        <v>4</v>
      </c>
    </row>
    <row r="2251" spans="1:10" x14ac:dyDescent="0.25">
      <c r="A2251" s="134" t="s">
        <v>702</v>
      </c>
      <c r="B2251" s="134" t="s">
        <v>269</v>
      </c>
      <c r="C2251" s="134">
        <f>'[2]24241-09'!$E$3</f>
        <v>2024</v>
      </c>
      <c r="D2251" s="161" t="s">
        <v>321</v>
      </c>
      <c r="E2251" s="134" t="s">
        <v>328</v>
      </c>
      <c r="F2251" s="134">
        <v>50</v>
      </c>
      <c r="G2251" s="134" t="s">
        <v>795</v>
      </c>
      <c r="H2251" s="134" t="s">
        <v>553</v>
      </c>
      <c r="I2251" s="134" t="s">
        <v>555</v>
      </c>
      <c r="J2251" s="160" t="s">
        <v>284</v>
      </c>
    </row>
    <row r="2252" spans="1:10" x14ac:dyDescent="0.25">
      <c r="A2252" s="134" t="s">
        <v>702</v>
      </c>
      <c r="B2252" s="134" t="s">
        <v>269</v>
      </c>
      <c r="C2252" s="134">
        <f>'[2]24241-09'!$E$3</f>
        <v>2024</v>
      </c>
      <c r="D2252" s="161" t="s">
        <v>321</v>
      </c>
      <c r="E2252" s="134" t="s">
        <v>328</v>
      </c>
      <c r="F2252" s="134">
        <v>50</v>
      </c>
      <c r="G2252" s="134" t="s">
        <v>795</v>
      </c>
      <c r="H2252" s="134" t="s">
        <v>553</v>
      </c>
      <c r="I2252" s="101" t="s">
        <v>556</v>
      </c>
      <c r="J2252" s="160">
        <v>33</v>
      </c>
    </row>
    <row r="2253" spans="1:10" x14ac:dyDescent="0.25">
      <c r="A2253" s="134" t="s">
        <v>702</v>
      </c>
      <c r="B2253" s="134" t="s">
        <v>269</v>
      </c>
      <c r="C2253" s="134">
        <f>'[2]24241-09'!$E$3</f>
        <v>2024</v>
      </c>
      <c r="D2253" s="161" t="s">
        <v>321</v>
      </c>
      <c r="E2253" s="134" t="s">
        <v>328</v>
      </c>
      <c r="F2253" s="134">
        <v>50</v>
      </c>
      <c r="G2253" s="134" t="s">
        <v>795</v>
      </c>
      <c r="H2253" s="134" t="s">
        <v>553</v>
      </c>
      <c r="I2253" s="101" t="s">
        <v>557</v>
      </c>
      <c r="J2253" s="160" t="s">
        <v>284</v>
      </c>
    </row>
    <row r="2254" spans="1:10" x14ac:dyDescent="0.25">
      <c r="A2254" s="134" t="s">
        <v>702</v>
      </c>
      <c r="B2254" s="134" t="s">
        <v>269</v>
      </c>
      <c r="C2254" s="134">
        <f>'[2]24241-09'!$E$3</f>
        <v>2024</v>
      </c>
      <c r="D2254" s="161" t="s">
        <v>321</v>
      </c>
      <c r="E2254" s="134" t="s">
        <v>328</v>
      </c>
      <c r="F2254" s="134">
        <v>50</v>
      </c>
      <c r="G2254" s="134" t="s">
        <v>795</v>
      </c>
      <c r="H2254" s="134" t="s">
        <v>553</v>
      </c>
      <c r="I2254" s="101" t="s">
        <v>558</v>
      </c>
      <c r="J2254" s="160" t="s">
        <v>284</v>
      </c>
    </row>
    <row r="2255" spans="1:10" x14ac:dyDescent="0.25">
      <c r="A2255" s="134" t="s">
        <v>702</v>
      </c>
      <c r="B2255" s="134" t="s">
        <v>269</v>
      </c>
      <c r="C2255" s="134">
        <f>'[2]24241-09'!$E$3</f>
        <v>2024</v>
      </c>
      <c r="D2255" s="161" t="s">
        <v>321</v>
      </c>
      <c r="E2255" s="134" t="s">
        <v>328</v>
      </c>
      <c r="F2255" s="134">
        <v>50</v>
      </c>
      <c r="G2255" s="134" t="s">
        <v>795</v>
      </c>
      <c r="H2255" s="134" t="s">
        <v>553</v>
      </c>
      <c r="I2255" s="101" t="s">
        <v>559</v>
      </c>
      <c r="J2255" s="160">
        <v>7</v>
      </c>
    </row>
    <row r="2256" spans="1:10" x14ac:dyDescent="0.25">
      <c r="A2256" s="134" t="s">
        <v>702</v>
      </c>
      <c r="B2256" s="134" t="s">
        <v>269</v>
      </c>
      <c r="C2256" s="134">
        <f>'[2]24241-09'!$E$3</f>
        <v>2024</v>
      </c>
      <c r="D2256" s="161" t="s">
        <v>321</v>
      </c>
      <c r="E2256" s="134" t="s">
        <v>796</v>
      </c>
      <c r="F2256" s="134" t="s">
        <v>284</v>
      </c>
      <c r="G2256" s="134" t="s">
        <v>499</v>
      </c>
      <c r="H2256" s="134" t="s">
        <v>328</v>
      </c>
      <c r="I2256" s="134" t="s">
        <v>328</v>
      </c>
      <c r="J2256" s="160">
        <v>17599</v>
      </c>
    </row>
    <row r="2257" spans="1:10" x14ac:dyDescent="0.25">
      <c r="A2257" s="134" t="s">
        <v>702</v>
      </c>
      <c r="B2257" s="134" t="s">
        <v>269</v>
      </c>
      <c r="C2257" s="134">
        <f>'[2]24241-09'!$E$3</f>
        <v>2024</v>
      </c>
      <c r="D2257" s="161" t="s">
        <v>321</v>
      </c>
      <c r="E2257" s="134" t="s">
        <v>796</v>
      </c>
      <c r="F2257" s="134" t="s">
        <v>284</v>
      </c>
      <c r="G2257" s="134" t="s">
        <v>499</v>
      </c>
      <c r="H2257" s="134" t="s">
        <v>806</v>
      </c>
      <c r="I2257" s="134" t="s">
        <v>328</v>
      </c>
      <c r="J2257" s="160">
        <v>7011</v>
      </c>
    </row>
    <row r="2258" spans="1:10" x14ac:dyDescent="0.25">
      <c r="A2258" s="134" t="s">
        <v>702</v>
      </c>
      <c r="B2258" s="134" t="s">
        <v>269</v>
      </c>
      <c r="C2258" s="134">
        <f>'[2]24241-09'!$E$3</f>
        <v>2024</v>
      </c>
      <c r="D2258" s="161" t="s">
        <v>321</v>
      </c>
      <c r="E2258" s="134" t="s">
        <v>796</v>
      </c>
      <c r="F2258" s="134" t="s">
        <v>284</v>
      </c>
      <c r="G2258" s="134" t="s">
        <v>499</v>
      </c>
      <c r="H2258" s="134" t="s">
        <v>806</v>
      </c>
      <c r="I2258" s="349" t="s">
        <v>537</v>
      </c>
      <c r="J2258" s="160">
        <v>6319</v>
      </c>
    </row>
    <row r="2259" spans="1:10" x14ac:dyDescent="0.25">
      <c r="A2259" s="134" t="s">
        <v>702</v>
      </c>
      <c r="B2259" s="134" t="s">
        <v>269</v>
      </c>
      <c r="C2259" s="134">
        <f>'[2]24241-09'!$E$3</f>
        <v>2024</v>
      </c>
      <c r="D2259" s="161" t="s">
        <v>321</v>
      </c>
      <c r="E2259" s="134" t="s">
        <v>796</v>
      </c>
      <c r="F2259" s="134" t="s">
        <v>284</v>
      </c>
      <c r="G2259" s="134" t="s">
        <v>499</v>
      </c>
      <c r="H2259" s="134" t="s">
        <v>806</v>
      </c>
      <c r="I2259" s="349" t="s">
        <v>538</v>
      </c>
      <c r="J2259" s="160">
        <v>692</v>
      </c>
    </row>
    <row r="2260" spans="1:10" x14ac:dyDescent="0.25">
      <c r="A2260" s="134" t="s">
        <v>702</v>
      </c>
      <c r="B2260" s="134" t="s">
        <v>269</v>
      </c>
      <c r="C2260" s="134">
        <f>'[2]24241-09'!$E$3</f>
        <v>2024</v>
      </c>
      <c r="D2260" s="161" t="s">
        <v>321</v>
      </c>
      <c r="E2260" s="134" t="s">
        <v>796</v>
      </c>
      <c r="F2260" s="134" t="s">
        <v>284</v>
      </c>
      <c r="G2260" s="134" t="s">
        <v>499</v>
      </c>
      <c r="H2260" s="134" t="s">
        <v>807</v>
      </c>
      <c r="I2260" s="349" t="s">
        <v>808</v>
      </c>
      <c r="J2260" s="160">
        <v>2499</v>
      </c>
    </row>
    <row r="2261" spans="1:10" x14ac:dyDescent="0.25">
      <c r="A2261" s="134" t="s">
        <v>702</v>
      </c>
      <c r="B2261" s="134" t="s">
        <v>269</v>
      </c>
      <c r="C2261" s="134">
        <f>'[2]24241-09'!$E$3</f>
        <v>2024</v>
      </c>
      <c r="D2261" s="161" t="s">
        <v>321</v>
      </c>
      <c r="E2261" s="134" t="s">
        <v>796</v>
      </c>
      <c r="F2261" s="134" t="s">
        <v>284</v>
      </c>
      <c r="G2261" s="134" t="s">
        <v>499</v>
      </c>
      <c r="H2261" s="134" t="s">
        <v>807</v>
      </c>
      <c r="I2261" s="349" t="s">
        <v>824</v>
      </c>
      <c r="J2261" s="160">
        <v>411</v>
      </c>
    </row>
    <row r="2262" spans="1:10" x14ac:dyDescent="0.25">
      <c r="A2262" s="134" t="s">
        <v>702</v>
      </c>
      <c r="B2262" s="134" t="s">
        <v>269</v>
      </c>
      <c r="C2262" s="134">
        <f>'[2]24241-09'!$E$3</f>
        <v>2024</v>
      </c>
      <c r="D2262" s="161" t="s">
        <v>321</v>
      </c>
      <c r="E2262" s="134" t="s">
        <v>796</v>
      </c>
      <c r="F2262" s="134" t="s">
        <v>284</v>
      </c>
      <c r="G2262" s="134" t="s">
        <v>499</v>
      </c>
      <c r="H2262" s="134" t="s">
        <v>807</v>
      </c>
      <c r="I2262" s="349" t="s">
        <v>541</v>
      </c>
      <c r="J2262" s="160">
        <v>974</v>
      </c>
    </row>
    <row r="2263" spans="1:10" x14ac:dyDescent="0.25">
      <c r="A2263" s="134" t="s">
        <v>702</v>
      </c>
      <c r="B2263" s="134" t="s">
        <v>269</v>
      </c>
      <c r="C2263" s="134">
        <f>'[2]24241-09'!$E$3</f>
        <v>2024</v>
      </c>
      <c r="D2263" s="161" t="s">
        <v>321</v>
      </c>
      <c r="E2263" s="134" t="s">
        <v>796</v>
      </c>
      <c r="F2263" s="134" t="s">
        <v>284</v>
      </c>
      <c r="G2263" s="134" t="s">
        <v>499</v>
      </c>
      <c r="H2263" s="134" t="s">
        <v>807</v>
      </c>
      <c r="I2263" s="349" t="s">
        <v>810</v>
      </c>
      <c r="J2263" s="160">
        <v>200</v>
      </c>
    </row>
    <row r="2264" spans="1:10" x14ac:dyDescent="0.25">
      <c r="A2264" s="134" t="s">
        <v>702</v>
      </c>
      <c r="B2264" s="134" t="s">
        <v>269</v>
      </c>
      <c r="C2264" s="134">
        <f>'[2]24241-09'!$E$3</f>
        <v>2024</v>
      </c>
      <c r="D2264" s="161" t="s">
        <v>321</v>
      </c>
      <c r="E2264" s="134" t="s">
        <v>796</v>
      </c>
      <c r="F2264" s="134" t="s">
        <v>284</v>
      </c>
      <c r="G2264" s="134" t="s">
        <v>499</v>
      </c>
      <c r="H2264" s="134" t="s">
        <v>807</v>
      </c>
      <c r="I2264" s="349" t="s">
        <v>542</v>
      </c>
      <c r="J2264" s="160">
        <v>1423</v>
      </c>
    </row>
    <row r="2265" spans="1:10" x14ac:dyDescent="0.25">
      <c r="A2265" s="134" t="s">
        <v>702</v>
      </c>
      <c r="B2265" s="134" t="s">
        <v>269</v>
      </c>
      <c r="C2265" s="134">
        <f>'[2]24241-09'!$E$3</f>
        <v>2024</v>
      </c>
      <c r="D2265" s="161" t="s">
        <v>321</v>
      </c>
      <c r="E2265" s="134" t="s">
        <v>796</v>
      </c>
      <c r="F2265" s="134" t="s">
        <v>284</v>
      </c>
      <c r="G2265" s="134" t="s">
        <v>499</v>
      </c>
      <c r="H2265" s="134" t="s">
        <v>807</v>
      </c>
      <c r="I2265" s="349" t="s">
        <v>811</v>
      </c>
      <c r="J2265" s="160">
        <v>431</v>
      </c>
    </row>
    <row r="2266" spans="1:10" x14ac:dyDescent="0.25">
      <c r="A2266" s="134" t="s">
        <v>702</v>
      </c>
      <c r="B2266" s="134" t="s">
        <v>269</v>
      </c>
      <c r="C2266" s="134">
        <f>'[2]24241-09'!$E$3</f>
        <v>2024</v>
      </c>
      <c r="D2266" s="161" t="s">
        <v>321</v>
      </c>
      <c r="E2266" s="134" t="s">
        <v>796</v>
      </c>
      <c r="F2266" s="134" t="s">
        <v>284</v>
      </c>
      <c r="G2266" s="134" t="s">
        <v>499</v>
      </c>
      <c r="H2266" s="134" t="s">
        <v>812</v>
      </c>
      <c r="I2266" s="101" t="s">
        <v>539</v>
      </c>
      <c r="J2266" s="160">
        <v>414</v>
      </c>
    </row>
    <row r="2267" spans="1:10" x14ac:dyDescent="0.25">
      <c r="A2267" s="134" t="s">
        <v>702</v>
      </c>
      <c r="B2267" s="134" t="s">
        <v>269</v>
      </c>
      <c r="C2267" s="134">
        <f>'[2]24241-09'!$E$3</f>
        <v>2024</v>
      </c>
      <c r="D2267" s="161" t="s">
        <v>321</v>
      </c>
      <c r="E2267" s="134" t="s">
        <v>796</v>
      </c>
      <c r="F2267" s="134" t="s">
        <v>284</v>
      </c>
      <c r="G2267" s="134" t="s">
        <v>499</v>
      </c>
      <c r="H2267" s="134" t="s">
        <v>812</v>
      </c>
      <c r="I2267" s="101" t="s">
        <v>541</v>
      </c>
      <c r="J2267" s="160">
        <v>238</v>
      </c>
    </row>
    <row r="2268" spans="1:10" x14ac:dyDescent="0.25">
      <c r="A2268" s="134" t="s">
        <v>702</v>
      </c>
      <c r="B2268" s="134" t="s">
        <v>269</v>
      </c>
      <c r="C2268" s="134">
        <f>'[2]24241-09'!$E$3</f>
        <v>2024</v>
      </c>
      <c r="D2268" s="161" t="s">
        <v>321</v>
      </c>
      <c r="E2268" s="134" t="s">
        <v>796</v>
      </c>
      <c r="F2268" s="134" t="s">
        <v>284</v>
      </c>
      <c r="G2268" s="134" t="s">
        <v>499</v>
      </c>
      <c r="H2268" s="134" t="s">
        <v>812</v>
      </c>
      <c r="I2268" s="101" t="s">
        <v>542</v>
      </c>
      <c r="J2268" s="160">
        <v>20</v>
      </c>
    </row>
    <row r="2269" spans="1:10" x14ac:dyDescent="0.25">
      <c r="A2269" s="134" t="s">
        <v>702</v>
      </c>
      <c r="B2269" s="134" t="s">
        <v>269</v>
      </c>
      <c r="C2269" s="134">
        <f>'[2]24241-09'!$E$3</f>
        <v>2024</v>
      </c>
      <c r="D2269" s="161" t="s">
        <v>321</v>
      </c>
      <c r="E2269" s="134" t="s">
        <v>796</v>
      </c>
      <c r="F2269" s="134" t="s">
        <v>284</v>
      </c>
      <c r="G2269" s="134" t="s">
        <v>499</v>
      </c>
      <c r="H2269" s="134" t="s">
        <v>813</v>
      </c>
      <c r="I2269" s="101" t="s">
        <v>544</v>
      </c>
      <c r="J2269" s="160">
        <v>1042</v>
      </c>
    </row>
    <row r="2270" spans="1:10" x14ac:dyDescent="0.25">
      <c r="A2270" s="134" t="s">
        <v>702</v>
      </c>
      <c r="B2270" s="134" t="s">
        <v>269</v>
      </c>
      <c r="C2270" s="134">
        <f>'[2]24241-09'!$E$3</f>
        <v>2024</v>
      </c>
      <c r="D2270" s="161" t="s">
        <v>321</v>
      </c>
      <c r="E2270" s="134" t="s">
        <v>796</v>
      </c>
      <c r="F2270" s="134" t="s">
        <v>284</v>
      </c>
      <c r="G2270" s="134" t="s">
        <v>499</v>
      </c>
      <c r="H2270" s="134" t="s">
        <v>813</v>
      </c>
      <c r="I2270" s="101" t="s">
        <v>814</v>
      </c>
      <c r="J2270" s="160">
        <v>129</v>
      </c>
    </row>
    <row r="2271" spans="1:10" x14ac:dyDescent="0.25">
      <c r="A2271" s="134" t="s">
        <v>702</v>
      </c>
      <c r="B2271" s="134" t="s">
        <v>269</v>
      </c>
      <c r="C2271" s="134">
        <f>'[2]24241-09'!$E$3</f>
        <v>2024</v>
      </c>
      <c r="D2271" s="161" t="s">
        <v>321</v>
      </c>
      <c r="E2271" s="134" t="s">
        <v>796</v>
      </c>
      <c r="F2271" s="134" t="s">
        <v>284</v>
      </c>
      <c r="G2271" s="134" t="s">
        <v>499</v>
      </c>
      <c r="H2271" s="134" t="s">
        <v>813</v>
      </c>
      <c r="I2271" s="101" t="s">
        <v>545</v>
      </c>
      <c r="J2271" s="160">
        <v>58</v>
      </c>
    </row>
    <row r="2272" spans="1:10" x14ac:dyDescent="0.25">
      <c r="A2272" s="134" t="s">
        <v>702</v>
      </c>
      <c r="B2272" s="134" t="s">
        <v>269</v>
      </c>
      <c r="C2272" s="134">
        <f>'[2]24241-09'!$E$3</f>
        <v>2024</v>
      </c>
      <c r="D2272" s="161" t="s">
        <v>321</v>
      </c>
      <c r="E2272" s="134" t="s">
        <v>796</v>
      </c>
      <c r="F2272" s="134" t="s">
        <v>284</v>
      </c>
      <c r="G2272" s="134" t="s">
        <v>499</v>
      </c>
      <c r="H2272" s="134" t="s">
        <v>815</v>
      </c>
      <c r="I2272" s="101" t="s">
        <v>546</v>
      </c>
      <c r="J2272" s="160">
        <v>39</v>
      </c>
    </row>
    <row r="2273" spans="1:10" x14ac:dyDescent="0.25">
      <c r="A2273" s="134" t="s">
        <v>702</v>
      </c>
      <c r="B2273" s="134" t="s">
        <v>269</v>
      </c>
      <c r="C2273" s="134">
        <f>'[2]24241-09'!$E$3</f>
        <v>2024</v>
      </c>
      <c r="D2273" s="161" t="s">
        <v>321</v>
      </c>
      <c r="E2273" s="134" t="s">
        <v>796</v>
      </c>
      <c r="F2273" s="134" t="s">
        <v>284</v>
      </c>
      <c r="G2273" s="134" t="s">
        <v>499</v>
      </c>
      <c r="H2273" s="134" t="s">
        <v>815</v>
      </c>
      <c r="I2273" s="101" t="s">
        <v>547</v>
      </c>
      <c r="J2273" s="160">
        <v>6361</v>
      </c>
    </row>
    <row r="2274" spans="1:10" x14ac:dyDescent="0.25">
      <c r="A2274" s="134" t="s">
        <v>702</v>
      </c>
      <c r="B2274" s="134" t="s">
        <v>269</v>
      </c>
      <c r="C2274" s="134">
        <f>'[2]24241-09'!$E$3</f>
        <v>2024</v>
      </c>
      <c r="D2274" s="161" t="s">
        <v>321</v>
      </c>
      <c r="E2274" s="134" t="s">
        <v>796</v>
      </c>
      <c r="F2274" s="134" t="s">
        <v>284</v>
      </c>
      <c r="G2274" s="134" t="s">
        <v>499</v>
      </c>
      <c r="H2274" s="134" t="s">
        <v>548</v>
      </c>
      <c r="I2274" s="101" t="s">
        <v>539</v>
      </c>
      <c r="J2274" s="160">
        <v>6</v>
      </c>
    </row>
    <row r="2275" spans="1:10" x14ac:dyDescent="0.25">
      <c r="A2275" s="134" t="s">
        <v>702</v>
      </c>
      <c r="B2275" s="134" t="s">
        <v>269</v>
      </c>
      <c r="C2275" s="134">
        <f>'[2]24241-09'!$E$3</f>
        <v>2024</v>
      </c>
      <c r="D2275" s="161" t="s">
        <v>321</v>
      </c>
      <c r="E2275" s="134" t="s">
        <v>796</v>
      </c>
      <c r="F2275" s="134" t="s">
        <v>284</v>
      </c>
      <c r="G2275" s="134" t="s">
        <v>499</v>
      </c>
      <c r="H2275" s="134" t="s">
        <v>548</v>
      </c>
      <c r="I2275" s="101" t="s">
        <v>816</v>
      </c>
      <c r="J2275" s="160">
        <v>1</v>
      </c>
    </row>
    <row r="2276" spans="1:10" x14ac:dyDescent="0.25">
      <c r="A2276" s="134" t="s">
        <v>702</v>
      </c>
      <c r="B2276" s="134" t="s">
        <v>269</v>
      </c>
      <c r="C2276" s="134">
        <f>'[2]24241-09'!$E$3</f>
        <v>2024</v>
      </c>
      <c r="D2276" s="161" t="s">
        <v>321</v>
      </c>
      <c r="E2276" s="134" t="s">
        <v>796</v>
      </c>
      <c r="F2276" s="134" t="s">
        <v>284</v>
      </c>
      <c r="G2276" s="134" t="s">
        <v>499</v>
      </c>
      <c r="H2276" s="134" t="s">
        <v>548</v>
      </c>
      <c r="I2276" s="101" t="s">
        <v>541</v>
      </c>
      <c r="J2276" s="160">
        <v>6</v>
      </c>
    </row>
    <row r="2277" spans="1:10" x14ac:dyDescent="0.25">
      <c r="A2277" s="134" t="s">
        <v>702</v>
      </c>
      <c r="B2277" s="134" t="s">
        <v>269</v>
      </c>
      <c r="C2277" s="134">
        <f>'[2]24241-09'!$E$3</f>
        <v>2024</v>
      </c>
      <c r="D2277" s="161" t="s">
        <v>321</v>
      </c>
      <c r="E2277" s="134" t="s">
        <v>796</v>
      </c>
      <c r="F2277" s="134" t="s">
        <v>284</v>
      </c>
      <c r="G2277" s="134" t="s">
        <v>499</v>
      </c>
      <c r="H2277" s="134" t="s">
        <v>548</v>
      </c>
      <c r="I2277" s="101" t="s">
        <v>817</v>
      </c>
      <c r="J2277" s="160" t="s">
        <v>284</v>
      </c>
    </row>
    <row r="2278" spans="1:10" x14ac:dyDescent="0.25">
      <c r="A2278" s="134" t="s">
        <v>702</v>
      </c>
      <c r="B2278" s="134" t="s">
        <v>269</v>
      </c>
      <c r="C2278" s="134">
        <f>'[2]24241-09'!$E$3</f>
        <v>2024</v>
      </c>
      <c r="D2278" s="161" t="s">
        <v>321</v>
      </c>
      <c r="E2278" s="134" t="s">
        <v>796</v>
      </c>
      <c r="F2278" s="134" t="s">
        <v>284</v>
      </c>
      <c r="G2278" s="134" t="s">
        <v>499</v>
      </c>
      <c r="H2278" s="134" t="s">
        <v>548</v>
      </c>
      <c r="I2278" s="134" t="s">
        <v>542</v>
      </c>
      <c r="J2278" s="160" t="s">
        <v>284</v>
      </c>
    </row>
    <row r="2279" spans="1:10" x14ac:dyDescent="0.25">
      <c r="A2279" s="134" t="s">
        <v>702</v>
      </c>
      <c r="B2279" s="134" t="s">
        <v>269</v>
      </c>
      <c r="C2279" s="134">
        <f>'[2]24241-09'!$E$3</f>
        <v>2024</v>
      </c>
      <c r="D2279" s="161" t="s">
        <v>321</v>
      </c>
      <c r="E2279" s="134" t="s">
        <v>796</v>
      </c>
      <c r="F2279" s="134" t="s">
        <v>284</v>
      </c>
      <c r="G2279" s="134" t="s">
        <v>499</v>
      </c>
      <c r="H2279" s="134" t="s">
        <v>548</v>
      </c>
      <c r="I2279" s="134" t="s">
        <v>818</v>
      </c>
      <c r="J2279" s="160" t="s">
        <v>284</v>
      </c>
    </row>
    <row r="2280" spans="1:10" x14ac:dyDescent="0.25">
      <c r="A2280" s="134" t="s">
        <v>702</v>
      </c>
      <c r="B2280" s="134" t="s">
        <v>269</v>
      </c>
      <c r="C2280" s="134">
        <f>'[2]24241-09'!$E$3</f>
        <v>2024</v>
      </c>
      <c r="D2280" s="161" t="s">
        <v>321</v>
      </c>
      <c r="E2280" s="134" t="s">
        <v>796</v>
      </c>
      <c r="F2280" s="134" t="s">
        <v>284</v>
      </c>
      <c r="G2280" s="134" t="s">
        <v>499</v>
      </c>
      <c r="H2280" s="134" t="s">
        <v>549</v>
      </c>
      <c r="I2280" s="134" t="s">
        <v>539</v>
      </c>
      <c r="J2280" s="160">
        <v>2</v>
      </c>
    </row>
    <row r="2281" spans="1:10" x14ac:dyDescent="0.25">
      <c r="A2281" s="134" t="s">
        <v>702</v>
      </c>
      <c r="B2281" s="134" t="s">
        <v>269</v>
      </c>
      <c r="C2281" s="134">
        <f>'[2]24241-09'!$E$3</f>
        <v>2024</v>
      </c>
      <c r="D2281" s="161" t="s">
        <v>321</v>
      </c>
      <c r="E2281" s="134" t="s">
        <v>796</v>
      </c>
      <c r="F2281" s="134" t="s">
        <v>284</v>
      </c>
      <c r="G2281" s="134" t="s">
        <v>499</v>
      </c>
      <c r="H2281" s="134" t="s">
        <v>549</v>
      </c>
      <c r="I2281" s="101" t="s">
        <v>541</v>
      </c>
      <c r="J2281" s="160" t="s">
        <v>284</v>
      </c>
    </row>
    <row r="2282" spans="1:10" x14ac:dyDescent="0.25">
      <c r="A2282" s="134" t="s">
        <v>702</v>
      </c>
      <c r="B2282" s="134" t="s">
        <v>269</v>
      </c>
      <c r="C2282" s="134">
        <f>'[2]24241-09'!$E$3</f>
        <v>2024</v>
      </c>
      <c r="D2282" s="161" t="s">
        <v>321</v>
      </c>
      <c r="E2282" s="134" t="s">
        <v>796</v>
      </c>
      <c r="F2282" s="134" t="s">
        <v>284</v>
      </c>
      <c r="G2282" s="134" t="s">
        <v>499</v>
      </c>
      <c r="H2282" s="134" t="s">
        <v>549</v>
      </c>
      <c r="I2282" s="101" t="s">
        <v>542</v>
      </c>
      <c r="J2282" s="160" t="s">
        <v>284</v>
      </c>
    </row>
    <row r="2283" spans="1:10" x14ac:dyDescent="0.25">
      <c r="A2283" s="134" t="s">
        <v>702</v>
      </c>
      <c r="B2283" s="134" t="s">
        <v>269</v>
      </c>
      <c r="C2283" s="134">
        <f>'[2]24241-09'!$E$3</f>
        <v>2024</v>
      </c>
      <c r="D2283" s="161" t="s">
        <v>321</v>
      </c>
      <c r="E2283" s="134" t="s">
        <v>796</v>
      </c>
      <c r="F2283" s="134" t="s">
        <v>284</v>
      </c>
      <c r="G2283" s="134" t="s">
        <v>499</v>
      </c>
      <c r="H2283" s="134" t="s">
        <v>550</v>
      </c>
      <c r="I2283" s="101" t="s">
        <v>544</v>
      </c>
      <c r="J2283" s="160">
        <v>4</v>
      </c>
    </row>
    <row r="2284" spans="1:10" x14ac:dyDescent="0.25">
      <c r="A2284" s="134" t="s">
        <v>702</v>
      </c>
      <c r="B2284" s="134" t="s">
        <v>269</v>
      </c>
      <c r="C2284" s="134">
        <f>'[2]24241-09'!$E$3</f>
        <v>2024</v>
      </c>
      <c r="D2284" s="161" t="s">
        <v>321</v>
      </c>
      <c r="E2284" s="134" t="s">
        <v>796</v>
      </c>
      <c r="F2284" s="134" t="s">
        <v>284</v>
      </c>
      <c r="G2284" s="134" t="s">
        <v>499</v>
      </c>
      <c r="H2284" s="134" t="s">
        <v>550</v>
      </c>
      <c r="I2284" s="101" t="s">
        <v>540</v>
      </c>
      <c r="J2284" s="160">
        <v>1</v>
      </c>
    </row>
    <row r="2285" spans="1:10" x14ac:dyDescent="0.25">
      <c r="A2285" s="134" t="s">
        <v>702</v>
      </c>
      <c r="B2285" s="134" t="s">
        <v>269</v>
      </c>
      <c r="C2285" s="134">
        <f>'[2]24241-09'!$E$3</f>
        <v>2024</v>
      </c>
      <c r="D2285" s="161" t="s">
        <v>321</v>
      </c>
      <c r="E2285" s="134" t="s">
        <v>796</v>
      </c>
      <c r="F2285" s="134" t="s">
        <v>284</v>
      </c>
      <c r="G2285" s="134" t="s">
        <v>499</v>
      </c>
      <c r="H2285" s="134" t="s">
        <v>550</v>
      </c>
      <c r="I2285" s="101" t="s">
        <v>545</v>
      </c>
      <c r="J2285" s="160">
        <v>1</v>
      </c>
    </row>
    <row r="2286" spans="1:10" x14ac:dyDescent="0.25">
      <c r="A2286" s="134" t="s">
        <v>702</v>
      </c>
      <c r="B2286" s="134" t="s">
        <v>269</v>
      </c>
      <c r="C2286" s="134">
        <f>'[2]24241-09'!$E$3</f>
        <v>2024</v>
      </c>
      <c r="D2286" s="161" t="s">
        <v>321</v>
      </c>
      <c r="E2286" s="134" t="s">
        <v>796</v>
      </c>
      <c r="F2286" s="134" t="s">
        <v>284</v>
      </c>
      <c r="G2286" s="134" t="s">
        <v>499</v>
      </c>
      <c r="H2286" s="134" t="s">
        <v>819</v>
      </c>
      <c r="I2286" s="101" t="s">
        <v>820</v>
      </c>
      <c r="J2286" s="160">
        <v>2680</v>
      </c>
    </row>
    <row r="2287" spans="1:10" x14ac:dyDescent="0.25">
      <c r="A2287" s="134" t="s">
        <v>702</v>
      </c>
      <c r="B2287" s="134" t="s">
        <v>269</v>
      </c>
      <c r="C2287" s="134">
        <f>'[2]24241-09'!$E$3</f>
        <v>2024</v>
      </c>
      <c r="D2287" s="161" t="s">
        <v>321</v>
      </c>
      <c r="E2287" s="134" t="s">
        <v>796</v>
      </c>
      <c r="F2287" s="134" t="s">
        <v>284</v>
      </c>
      <c r="G2287" s="134" t="s">
        <v>499</v>
      </c>
      <c r="H2287" s="134" t="s">
        <v>819</v>
      </c>
      <c r="I2287" s="101" t="s">
        <v>821</v>
      </c>
      <c r="J2287" s="160">
        <v>14919</v>
      </c>
    </row>
    <row r="2288" spans="1:10" x14ac:dyDescent="0.25">
      <c r="A2288" s="134" t="s">
        <v>702</v>
      </c>
      <c r="B2288" s="134" t="s">
        <v>269</v>
      </c>
      <c r="C2288" s="134">
        <f>'[2]24241-09'!$E$3</f>
        <v>2024</v>
      </c>
      <c r="D2288" s="161" t="s">
        <v>321</v>
      </c>
      <c r="E2288" s="134" t="s">
        <v>796</v>
      </c>
      <c r="F2288" s="134" t="s">
        <v>284</v>
      </c>
      <c r="G2288" s="134" t="s">
        <v>499</v>
      </c>
      <c r="H2288" s="134" t="s">
        <v>553</v>
      </c>
      <c r="I2288" s="101" t="s">
        <v>554</v>
      </c>
      <c r="J2288" s="160">
        <v>1170</v>
      </c>
    </row>
    <row r="2289" spans="1:10" x14ac:dyDescent="0.25">
      <c r="A2289" s="134" t="s">
        <v>702</v>
      </c>
      <c r="B2289" s="134" t="s">
        <v>269</v>
      </c>
      <c r="C2289" s="134">
        <f>'[2]24241-09'!$E$3</f>
        <v>2024</v>
      </c>
      <c r="D2289" s="161" t="s">
        <v>321</v>
      </c>
      <c r="E2289" s="134" t="s">
        <v>796</v>
      </c>
      <c r="F2289" s="134" t="s">
        <v>284</v>
      </c>
      <c r="G2289" s="134" t="s">
        <v>499</v>
      </c>
      <c r="H2289" s="134" t="s">
        <v>553</v>
      </c>
      <c r="I2289" s="101" t="s">
        <v>555</v>
      </c>
      <c r="J2289" s="160">
        <v>77</v>
      </c>
    </row>
    <row r="2290" spans="1:10" x14ac:dyDescent="0.25">
      <c r="A2290" s="134" t="s">
        <v>702</v>
      </c>
      <c r="B2290" s="134" t="s">
        <v>269</v>
      </c>
      <c r="C2290" s="134">
        <f>'[2]24241-09'!$E$3</f>
        <v>2024</v>
      </c>
      <c r="D2290" s="161" t="s">
        <v>321</v>
      </c>
      <c r="E2290" s="134" t="s">
        <v>796</v>
      </c>
      <c r="F2290" s="134" t="s">
        <v>284</v>
      </c>
      <c r="G2290" s="134" t="s">
        <v>499</v>
      </c>
      <c r="H2290" s="134" t="s">
        <v>553</v>
      </c>
      <c r="I2290" s="101" t="s">
        <v>556</v>
      </c>
      <c r="J2290" s="160">
        <v>8470</v>
      </c>
    </row>
    <row r="2291" spans="1:10" x14ac:dyDescent="0.25">
      <c r="A2291" s="134" t="s">
        <v>702</v>
      </c>
      <c r="B2291" s="134" t="s">
        <v>269</v>
      </c>
      <c r="C2291" s="134">
        <f>'[2]24241-09'!$E$3</f>
        <v>2024</v>
      </c>
      <c r="D2291" s="161" t="s">
        <v>321</v>
      </c>
      <c r="E2291" s="134" t="s">
        <v>796</v>
      </c>
      <c r="F2291" s="134" t="s">
        <v>284</v>
      </c>
      <c r="G2291" s="134" t="s">
        <v>499</v>
      </c>
      <c r="H2291" s="134" t="s">
        <v>553</v>
      </c>
      <c r="I2291" s="101" t="s">
        <v>557</v>
      </c>
      <c r="J2291" s="160">
        <v>135</v>
      </c>
    </row>
    <row r="2292" spans="1:10" x14ac:dyDescent="0.25">
      <c r="A2292" s="134" t="s">
        <v>702</v>
      </c>
      <c r="B2292" s="134" t="s">
        <v>269</v>
      </c>
      <c r="C2292" s="134">
        <f>'[2]24241-09'!$E$3</f>
        <v>2024</v>
      </c>
      <c r="D2292" s="161" t="s">
        <v>321</v>
      </c>
      <c r="E2292" s="134" t="s">
        <v>796</v>
      </c>
      <c r="F2292" s="134" t="s">
        <v>284</v>
      </c>
      <c r="G2292" s="134" t="s">
        <v>499</v>
      </c>
      <c r="H2292" s="134" t="s">
        <v>553</v>
      </c>
      <c r="I2292" s="101" t="s">
        <v>558</v>
      </c>
      <c r="J2292" s="160">
        <v>1725</v>
      </c>
    </row>
    <row r="2293" spans="1:10" x14ac:dyDescent="0.25">
      <c r="A2293" s="134" t="s">
        <v>702</v>
      </c>
      <c r="B2293" s="134" t="s">
        <v>269</v>
      </c>
      <c r="C2293" s="134">
        <f>'[2]24241-09'!$E$3</f>
        <v>2024</v>
      </c>
      <c r="D2293" s="161" t="s">
        <v>321</v>
      </c>
      <c r="E2293" s="134" t="s">
        <v>796</v>
      </c>
      <c r="F2293" s="134" t="s">
        <v>284</v>
      </c>
      <c r="G2293" s="134" t="s">
        <v>499</v>
      </c>
      <c r="H2293" s="134" t="s">
        <v>553</v>
      </c>
      <c r="I2293" s="101" t="s">
        <v>559</v>
      </c>
      <c r="J2293" s="160">
        <v>3342</v>
      </c>
    </row>
    <row r="2294" spans="1:10" x14ac:dyDescent="0.25">
      <c r="A2294" s="134" t="s">
        <v>702</v>
      </c>
      <c r="B2294" s="134" t="s">
        <v>269</v>
      </c>
      <c r="C2294" s="134">
        <f>'[2]24241-09'!$E$3</f>
        <v>2024</v>
      </c>
      <c r="D2294" s="161" t="s">
        <v>321</v>
      </c>
      <c r="E2294" s="134" t="s">
        <v>796</v>
      </c>
      <c r="F2294" s="101">
        <v>10</v>
      </c>
      <c r="G2294" s="134" t="s">
        <v>715</v>
      </c>
      <c r="H2294" s="101" t="s">
        <v>822</v>
      </c>
      <c r="I2294" s="101" t="s">
        <v>328</v>
      </c>
      <c r="J2294" s="160">
        <v>13503</v>
      </c>
    </row>
    <row r="2295" spans="1:10" x14ac:dyDescent="0.25">
      <c r="A2295" s="134" t="s">
        <v>702</v>
      </c>
      <c r="B2295" s="134" t="s">
        <v>269</v>
      </c>
      <c r="C2295" s="134">
        <f>'[2]24241-09'!$E$3</f>
        <v>2024</v>
      </c>
      <c r="D2295" s="161" t="s">
        <v>321</v>
      </c>
      <c r="E2295" s="134" t="s">
        <v>796</v>
      </c>
      <c r="F2295" s="134">
        <v>10</v>
      </c>
      <c r="G2295" s="134" t="s">
        <v>715</v>
      </c>
      <c r="H2295" s="134" t="s">
        <v>807</v>
      </c>
      <c r="I2295" s="349" t="s">
        <v>808</v>
      </c>
      <c r="J2295" s="160">
        <v>2122</v>
      </c>
    </row>
    <row r="2296" spans="1:10" x14ac:dyDescent="0.25">
      <c r="A2296" s="134" t="s">
        <v>702</v>
      </c>
      <c r="B2296" s="134" t="s">
        <v>269</v>
      </c>
      <c r="C2296" s="134">
        <f>'[2]24241-09'!$E$3</f>
        <v>2024</v>
      </c>
      <c r="D2296" s="161" t="s">
        <v>321</v>
      </c>
      <c r="E2296" s="134" t="s">
        <v>796</v>
      </c>
      <c r="F2296" s="134">
        <v>10</v>
      </c>
      <c r="G2296" s="134" t="s">
        <v>715</v>
      </c>
      <c r="H2296" s="134" t="s">
        <v>807</v>
      </c>
      <c r="I2296" s="349" t="s">
        <v>541</v>
      </c>
      <c r="J2296" s="160">
        <v>864</v>
      </c>
    </row>
    <row r="2297" spans="1:10" x14ac:dyDescent="0.25">
      <c r="A2297" s="134" t="s">
        <v>702</v>
      </c>
      <c r="B2297" s="134" t="s">
        <v>269</v>
      </c>
      <c r="C2297" s="134">
        <f>'[2]24241-09'!$E$3</f>
        <v>2024</v>
      </c>
      <c r="D2297" s="161" t="s">
        <v>321</v>
      </c>
      <c r="E2297" s="134" t="s">
        <v>796</v>
      </c>
      <c r="F2297" s="134">
        <v>10</v>
      </c>
      <c r="G2297" s="134" t="s">
        <v>715</v>
      </c>
      <c r="H2297" s="134" t="s">
        <v>807</v>
      </c>
      <c r="I2297" s="349" t="s">
        <v>542</v>
      </c>
      <c r="J2297" s="160">
        <v>1240</v>
      </c>
    </row>
    <row r="2298" spans="1:10" x14ac:dyDescent="0.25">
      <c r="A2298" s="134" t="s">
        <v>702</v>
      </c>
      <c r="B2298" s="134" t="s">
        <v>269</v>
      </c>
      <c r="C2298" s="134">
        <f>'[2]24241-09'!$E$3</f>
        <v>2024</v>
      </c>
      <c r="D2298" s="161" t="s">
        <v>321</v>
      </c>
      <c r="E2298" s="134" t="s">
        <v>796</v>
      </c>
      <c r="F2298" s="134">
        <v>10</v>
      </c>
      <c r="G2298" s="134" t="s">
        <v>715</v>
      </c>
      <c r="H2298" s="134" t="s">
        <v>819</v>
      </c>
      <c r="I2298" s="101" t="s">
        <v>820</v>
      </c>
      <c r="J2298" s="160">
        <v>2155</v>
      </c>
    </row>
    <row r="2299" spans="1:10" x14ac:dyDescent="0.25">
      <c r="A2299" s="134" t="s">
        <v>702</v>
      </c>
      <c r="B2299" s="134" t="s">
        <v>269</v>
      </c>
      <c r="C2299" s="134">
        <f>'[2]24241-09'!$E$3</f>
        <v>2024</v>
      </c>
      <c r="D2299" s="161" t="s">
        <v>321</v>
      </c>
      <c r="E2299" s="134" t="s">
        <v>796</v>
      </c>
      <c r="F2299" s="134">
        <v>10</v>
      </c>
      <c r="G2299" s="134" t="s">
        <v>715</v>
      </c>
      <c r="H2299" s="134" t="s">
        <v>819</v>
      </c>
      <c r="I2299" s="101" t="s">
        <v>821</v>
      </c>
      <c r="J2299" s="160">
        <v>11348</v>
      </c>
    </row>
    <row r="2300" spans="1:10" x14ac:dyDescent="0.25">
      <c r="A2300" s="134" t="s">
        <v>702</v>
      </c>
      <c r="B2300" s="134" t="s">
        <v>269</v>
      </c>
      <c r="C2300" s="134">
        <f>'[2]24241-09'!$E$3</f>
        <v>2024</v>
      </c>
      <c r="D2300" s="161" t="s">
        <v>321</v>
      </c>
      <c r="E2300" s="134" t="s">
        <v>796</v>
      </c>
      <c r="F2300" s="134">
        <v>10</v>
      </c>
      <c r="G2300" s="134" t="s">
        <v>715</v>
      </c>
      <c r="H2300" s="134" t="s">
        <v>553</v>
      </c>
      <c r="I2300" s="134" t="s">
        <v>554</v>
      </c>
      <c r="J2300" s="160">
        <v>728</v>
      </c>
    </row>
    <row r="2301" spans="1:10" x14ac:dyDescent="0.25">
      <c r="A2301" s="134" t="s">
        <v>702</v>
      </c>
      <c r="B2301" s="134" t="s">
        <v>269</v>
      </c>
      <c r="C2301" s="134">
        <f>'[2]24241-09'!$E$3</f>
        <v>2024</v>
      </c>
      <c r="D2301" s="161" t="s">
        <v>321</v>
      </c>
      <c r="E2301" s="134" t="s">
        <v>796</v>
      </c>
      <c r="F2301" s="134">
        <v>10</v>
      </c>
      <c r="G2301" s="134" t="s">
        <v>715</v>
      </c>
      <c r="H2301" s="134" t="s">
        <v>553</v>
      </c>
      <c r="I2301" s="134" t="s">
        <v>555</v>
      </c>
      <c r="J2301" s="160">
        <v>65</v>
      </c>
    </row>
    <row r="2302" spans="1:10" x14ac:dyDescent="0.25">
      <c r="A2302" s="134" t="s">
        <v>702</v>
      </c>
      <c r="B2302" s="134" t="s">
        <v>269</v>
      </c>
      <c r="C2302" s="134">
        <f>'[2]24241-09'!$E$3</f>
        <v>2024</v>
      </c>
      <c r="D2302" s="161" t="s">
        <v>321</v>
      </c>
      <c r="E2302" s="134" t="s">
        <v>796</v>
      </c>
      <c r="F2302" s="134">
        <v>10</v>
      </c>
      <c r="G2302" s="134" t="s">
        <v>715</v>
      </c>
      <c r="H2302" s="134" t="s">
        <v>553</v>
      </c>
      <c r="I2302" s="101" t="s">
        <v>556</v>
      </c>
      <c r="J2302" s="160">
        <v>7488</v>
      </c>
    </row>
    <row r="2303" spans="1:10" x14ac:dyDescent="0.25">
      <c r="A2303" s="134" t="s">
        <v>702</v>
      </c>
      <c r="B2303" s="134" t="s">
        <v>269</v>
      </c>
      <c r="C2303" s="134">
        <f>'[2]24241-09'!$E$3</f>
        <v>2024</v>
      </c>
      <c r="D2303" s="161" t="s">
        <v>321</v>
      </c>
      <c r="E2303" s="134" t="s">
        <v>796</v>
      </c>
      <c r="F2303" s="134">
        <v>10</v>
      </c>
      <c r="G2303" s="134" t="s">
        <v>715</v>
      </c>
      <c r="H2303" s="134" t="s">
        <v>553</v>
      </c>
      <c r="I2303" s="101" t="s">
        <v>557</v>
      </c>
      <c r="J2303" s="160">
        <v>109</v>
      </c>
    </row>
    <row r="2304" spans="1:10" x14ac:dyDescent="0.25">
      <c r="A2304" s="134" t="s">
        <v>702</v>
      </c>
      <c r="B2304" s="134" t="s">
        <v>269</v>
      </c>
      <c r="C2304" s="134">
        <f>'[2]24241-09'!$E$3</f>
        <v>2024</v>
      </c>
      <c r="D2304" s="161" t="s">
        <v>321</v>
      </c>
      <c r="E2304" s="134" t="s">
        <v>796</v>
      </c>
      <c r="F2304" s="134">
        <v>10</v>
      </c>
      <c r="G2304" s="134" t="s">
        <v>715</v>
      </c>
      <c r="H2304" s="134" t="s">
        <v>553</v>
      </c>
      <c r="I2304" s="101" t="s">
        <v>558</v>
      </c>
      <c r="J2304" s="160">
        <v>604</v>
      </c>
    </row>
    <row r="2305" spans="1:10" x14ac:dyDescent="0.25">
      <c r="A2305" s="134" t="s">
        <v>702</v>
      </c>
      <c r="B2305" s="134" t="s">
        <v>269</v>
      </c>
      <c r="C2305" s="134">
        <f>'[2]24241-09'!$E$3</f>
        <v>2024</v>
      </c>
      <c r="D2305" s="161" t="s">
        <v>321</v>
      </c>
      <c r="E2305" s="134" t="s">
        <v>796</v>
      </c>
      <c r="F2305" s="134">
        <v>10</v>
      </c>
      <c r="G2305" s="134" t="s">
        <v>715</v>
      </c>
      <c r="H2305" s="134" t="s">
        <v>553</v>
      </c>
      <c r="I2305" s="101" t="s">
        <v>559</v>
      </c>
      <c r="J2305" s="160">
        <v>2354</v>
      </c>
    </row>
    <row r="2306" spans="1:10" x14ac:dyDescent="0.25">
      <c r="A2306" s="134" t="s">
        <v>702</v>
      </c>
      <c r="B2306" s="134" t="s">
        <v>269</v>
      </c>
      <c r="C2306" s="134">
        <f>'[2]24241-09'!$E$3</f>
        <v>2024</v>
      </c>
      <c r="D2306" s="161" t="s">
        <v>321</v>
      </c>
      <c r="E2306" s="134" t="s">
        <v>796</v>
      </c>
      <c r="F2306" s="134">
        <v>20</v>
      </c>
      <c r="G2306" s="134" t="s">
        <v>823</v>
      </c>
      <c r="H2306" s="101" t="s">
        <v>328</v>
      </c>
      <c r="I2306" s="101" t="s">
        <v>328</v>
      </c>
      <c r="J2306" s="160">
        <v>217</v>
      </c>
    </row>
    <row r="2307" spans="1:10" x14ac:dyDescent="0.25">
      <c r="A2307" s="134" t="s">
        <v>702</v>
      </c>
      <c r="B2307" s="134" t="s">
        <v>269</v>
      </c>
      <c r="C2307" s="134">
        <f>'[2]24241-09'!$E$3</f>
        <v>2024</v>
      </c>
      <c r="D2307" s="161" t="s">
        <v>321</v>
      </c>
      <c r="E2307" s="134" t="s">
        <v>796</v>
      </c>
      <c r="F2307" s="134">
        <v>20</v>
      </c>
      <c r="G2307" s="134" t="s">
        <v>823</v>
      </c>
      <c r="H2307" s="134" t="s">
        <v>807</v>
      </c>
      <c r="I2307" s="349" t="s">
        <v>808</v>
      </c>
      <c r="J2307" s="160">
        <v>11</v>
      </c>
    </row>
    <row r="2308" spans="1:10" x14ac:dyDescent="0.25">
      <c r="A2308" s="134" t="s">
        <v>702</v>
      </c>
      <c r="B2308" s="134" t="s">
        <v>269</v>
      </c>
      <c r="C2308" s="134">
        <f>'[2]24241-09'!$E$3</f>
        <v>2024</v>
      </c>
      <c r="D2308" s="161" t="s">
        <v>321</v>
      </c>
      <c r="E2308" s="134" t="s">
        <v>796</v>
      </c>
      <c r="F2308" s="134">
        <v>20</v>
      </c>
      <c r="G2308" s="134" t="s">
        <v>823</v>
      </c>
      <c r="H2308" s="134" t="s">
        <v>807</v>
      </c>
      <c r="I2308" s="349" t="s">
        <v>541</v>
      </c>
      <c r="J2308" s="160">
        <v>4</v>
      </c>
    </row>
    <row r="2309" spans="1:10" x14ac:dyDescent="0.25">
      <c r="A2309" s="134" t="s">
        <v>702</v>
      </c>
      <c r="B2309" s="134" t="s">
        <v>269</v>
      </c>
      <c r="C2309" s="134">
        <f>'[2]24241-09'!$E$3</f>
        <v>2024</v>
      </c>
      <c r="D2309" s="161" t="s">
        <v>321</v>
      </c>
      <c r="E2309" s="134" t="s">
        <v>796</v>
      </c>
      <c r="F2309" s="134">
        <v>20</v>
      </c>
      <c r="G2309" s="134" t="s">
        <v>823</v>
      </c>
      <c r="H2309" s="134" t="s">
        <v>807</v>
      </c>
      <c r="I2309" s="349" t="s">
        <v>542</v>
      </c>
      <c r="J2309" s="160">
        <v>11</v>
      </c>
    </row>
    <row r="2310" spans="1:10" x14ac:dyDescent="0.25">
      <c r="A2310" s="134" t="s">
        <v>702</v>
      </c>
      <c r="B2310" s="134" t="s">
        <v>269</v>
      </c>
      <c r="C2310" s="134">
        <f>'[2]24241-09'!$E$3</f>
        <v>2024</v>
      </c>
      <c r="D2310" s="161" t="s">
        <v>321</v>
      </c>
      <c r="E2310" s="134" t="s">
        <v>796</v>
      </c>
      <c r="F2310" s="134">
        <v>20</v>
      </c>
      <c r="G2310" s="134" t="s">
        <v>823</v>
      </c>
      <c r="H2310" s="134" t="s">
        <v>819</v>
      </c>
      <c r="I2310" s="101" t="s">
        <v>820</v>
      </c>
      <c r="J2310" s="160">
        <v>21</v>
      </c>
    </row>
    <row r="2311" spans="1:10" x14ac:dyDescent="0.25">
      <c r="A2311" s="134" t="s">
        <v>702</v>
      </c>
      <c r="B2311" s="134" t="s">
        <v>269</v>
      </c>
      <c r="C2311" s="134">
        <f>'[2]24241-09'!$E$3</f>
        <v>2024</v>
      </c>
      <c r="D2311" s="161" t="s">
        <v>321</v>
      </c>
      <c r="E2311" s="134" t="s">
        <v>796</v>
      </c>
      <c r="F2311" s="134">
        <v>20</v>
      </c>
      <c r="G2311" s="134" t="s">
        <v>823</v>
      </c>
      <c r="H2311" s="134" t="s">
        <v>819</v>
      </c>
      <c r="I2311" s="101" t="s">
        <v>821</v>
      </c>
      <c r="J2311" s="160">
        <v>196</v>
      </c>
    </row>
    <row r="2312" spans="1:10" x14ac:dyDescent="0.25">
      <c r="A2312" s="134" t="s">
        <v>702</v>
      </c>
      <c r="B2312" s="134" t="s">
        <v>269</v>
      </c>
      <c r="C2312" s="134">
        <f>'[2]24241-09'!$E$3</f>
        <v>2024</v>
      </c>
      <c r="D2312" s="161" t="s">
        <v>321</v>
      </c>
      <c r="E2312" s="134" t="s">
        <v>796</v>
      </c>
      <c r="F2312" s="134">
        <v>20</v>
      </c>
      <c r="G2312" s="134" t="s">
        <v>823</v>
      </c>
      <c r="H2312" s="134" t="s">
        <v>553</v>
      </c>
      <c r="I2312" s="134" t="s">
        <v>554</v>
      </c>
      <c r="J2312" s="160">
        <v>1</v>
      </c>
    </row>
    <row r="2313" spans="1:10" x14ac:dyDescent="0.25">
      <c r="A2313" s="134" t="s">
        <v>702</v>
      </c>
      <c r="B2313" s="134" t="s">
        <v>269</v>
      </c>
      <c r="C2313" s="134">
        <f>'[2]24241-09'!$E$3</f>
        <v>2024</v>
      </c>
      <c r="D2313" s="161" t="s">
        <v>321</v>
      </c>
      <c r="E2313" s="134" t="s">
        <v>796</v>
      </c>
      <c r="F2313" s="134">
        <v>20</v>
      </c>
      <c r="G2313" s="134" t="s">
        <v>823</v>
      </c>
      <c r="H2313" s="134" t="s">
        <v>553</v>
      </c>
      <c r="I2313" s="134" t="s">
        <v>555</v>
      </c>
      <c r="J2313" s="160">
        <v>3</v>
      </c>
    </row>
    <row r="2314" spans="1:10" x14ac:dyDescent="0.25">
      <c r="A2314" s="134" t="s">
        <v>702</v>
      </c>
      <c r="B2314" s="134" t="s">
        <v>269</v>
      </c>
      <c r="C2314" s="134">
        <f>'[2]24241-09'!$E$3</f>
        <v>2024</v>
      </c>
      <c r="D2314" s="161" t="s">
        <v>321</v>
      </c>
      <c r="E2314" s="134" t="s">
        <v>796</v>
      </c>
      <c r="F2314" s="134">
        <v>20</v>
      </c>
      <c r="G2314" s="134" t="s">
        <v>823</v>
      </c>
      <c r="H2314" s="134" t="s">
        <v>553</v>
      </c>
      <c r="I2314" s="101" t="s">
        <v>556</v>
      </c>
      <c r="J2314" s="160">
        <v>186</v>
      </c>
    </row>
    <row r="2315" spans="1:10" x14ac:dyDescent="0.25">
      <c r="A2315" s="134" t="s">
        <v>702</v>
      </c>
      <c r="B2315" s="134" t="s">
        <v>269</v>
      </c>
      <c r="C2315" s="134">
        <f>'[2]24241-09'!$E$3</f>
        <v>2024</v>
      </c>
      <c r="D2315" s="161" t="s">
        <v>321</v>
      </c>
      <c r="E2315" s="134" t="s">
        <v>796</v>
      </c>
      <c r="F2315" s="134">
        <v>20</v>
      </c>
      <c r="G2315" s="134" t="s">
        <v>823</v>
      </c>
      <c r="H2315" s="134" t="s">
        <v>553</v>
      </c>
      <c r="I2315" s="101" t="s">
        <v>557</v>
      </c>
      <c r="J2315" s="160">
        <v>1</v>
      </c>
    </row>
    <row r="2316" spans="1:10" x14ac:dyDescent="0.25">
      <c r="A2316" s="134" t="s">
        <v>702</v>
      </c>
      <c r="B2316" s="134" t="s">
        <v>269</v>
      </c>
      <c r="C2316" s="134">
        <f>'[2]24241-09'!$E$3</f>
        <v>2024</v>
      </c>
      <c r="D2316" s="161" t="s">
        <v>321</v>
      </c>
      <c r="E2316" s="134" t="s">
        <v>796</v>
      </c>
      <c r="F2316" s="134">
        <v>20</v>
      </c>
      <c r="G2316" s="134" t="s">
        <v>823</v>
      </c>
      <c r="H2316" s="134" t="s">
        <v>553</v>
      </c>
      <c r="I2316" s="101" t="s">
        <v>558</v>
      </c>
      <c r="J2316" s="160" t="s">
        <v>284</v>
      </c>
    </row>
    <row r="2317" spans="1:10" x14ac:dyDescent="0.25">
      <c r="A2317" s="134" t="s">
        <v>702</v>
      </c>
      <c r="B2317" s="134" t="s">
        <v>269</v>
      </c>
      <c r="C2317" s="134">
        <f>'[2]24241-09'!$E$3</f>
        <v>2024</v>
      </c>
      <c r="D2317" s="161" t="s">
        <v>321</v>
      </c>
      <c r="E2317" s="134" t="s">
        <v>796</v>
      </c>
      <c r="F2317" s="134">
        <v>20</v>
      </c>
      <c r="G2317" s="134" t="s">
        <v>823</v>
      </c>
      <c r="H2317" s="134" t="s">
        <v>553</v>
      </c>
      <c r="I2317" s="101" t="s">
        <v>559</v>
      </c>
      <c r="J2317" s="160">
        <v>5</v>
      </c>
    </row>
    <row r="2318" spans="1:10" x14ac:dyDescent="0.25">
      <c r="A2318" s="134" t="s">
        <v>702</v>
      </c>
      <c r="B2318" s="134" t="s">
        <v>269</v>
      </c>
      <c r="C2318" s="134">
        <f>'[2]24241-09'!$E$3</f>
        <v>2024</v>
      </c>
      <c r="D2318" s="161" t="s">
        <v>321</v>
      </c>
      <c r="E2318" s="134" t="s">
        <v>796</v>
      </c>
      <c r="F2318" s="134">
        <v>30</v>
      </c>
      <c r="G2318" s="101" t="s">
        <v>140</v>
      </c>
      <c r="H2318" s="101" t="s">
        <v>328</v>
      </c>
      <c r="I2318" s="101" t="s">
        <v>328</v>
      </c>
      <c r="J2318" s="160">
        <v>3846</v>
      </c>
    </row>
    <row r="2319" spans="1:10" x14ac:dyDescent="0.25">
      <c r="A2319" s="134" t="s">
        <v>702</v>
      </c>
      <c r="B2319" s="134" t="s">
        <v>269</v>
      </c>
      <c r="C2319" s="134">
        <f>'[2]24241-09'!$E$3</f>
        <v>2024</v>
      </c>
      <c r="D2319" s="161" t="s">
        <v>321</v>
      </c>
      <c r="E2319" s="134" t="s">
        <v>796</v>
      </c>
      <c r="F2319" s="134">
        <v>30</v>
      </c>
      <c r="G2319" s="101" t="s">
        <v>140</v>
      </c>
      <c r="H2319" s="134" t="s">
        <v>807</v>
      </c>
      <c r="I2319" s="349" t="s">
        <v>808</v>
      </c>
      <c r="J2319" s="160">
        <v>363</v>
      </c>
    </row>
    <row r="2320" spans="1:10" x14ac:dyDescent="0.25">
      <c r="A2320" s="134" t="s">
        <v>702</v>
      </c>
      <c r="B2320" s="134" t="s">
        <v>269</v>
      </c>
      <c r="C2320" s="134">
        <f>'[2]24241-09'!$E$3</f>
        <v>2024</v>
      </c>
      <c r="D2320" s="161" t="s">
        <v>321</v>
      </c>
      <c r="E2320" s="134" t="s">
        <v>796</v>
      </c>
      <c r="F2320" s="134">
        <v>30</v>
      </c>
      <c r="G2320" s="101" t="s">
        <v>140</v>
      </c>
      <c r="H2320" s="134" t="s">
        <v>807</v>
      </c>
      <c r="I2320" s="349" t="s">
        <v>541</v>
      </c>
      <c r="J2320" s="160">
        <v>103</v>
      </c>
    </row>
    <row r="2321" spans="1:10" x14ac:dyDescent="0.25">
      <c r="A2321" s="134" t="s">
        <v>702</v>
      </c>
      <c r="B2321" s="134" t="s">
        <v>269</v>
      </c>
      <c r="C2321" s="134">
        <f>'[2]24241-09'!$E$3</f>
        <v>2024</v>
      </c>
      <c r="D2321" s="161" t="s">
        <v>321</v>
      </c>
      <c r="E2321" s="134" t="s">
        <v>796</v>
      </c>
      <c r="F2321" s="134">
        <v>30</v>
      </c>
      <c r="G2321" s="101" t="s">
        <v>140</v>
      </c>
      <c r="H2321" s="134" t="s">
        <v>807</v>
      </c>
      <c r="I2321" s="349" t="s">
        <v>542</v>
      </c>
      <c r="J2321" s="160">
        <v>170</v>
      </c>
    </row>
    <row r="2322" spans="1:10" x14ac:dyDescent="0.25">
      <c r="A2322" s="134" t="s">
        <v>702</v>
      </c>
      <c r="B2322" s="134" t="s">
        <v>269</v>
      </c>
      <c r="C2322" s="134">
        <f>'[2]24241-09'!$E$3</f>
        <v>2024</v>
      </c>
      <c r="D2322" s="161" t="s">
        <v>321</v>
      </c>
      <c r="E2322" s="134" t="s">
        <v>796</v>
      </c>
      <c r="F2322" s="134">
        <v>30</v>
      </c>
      <c r="G2322" s="101" t="s">
        <v>140</v>
      </c>
      <c r="H2322" s="134" t="s">
        <v>819</v>
      </c>
      <c r="I2322" s="101" t="s">
        <v>820</v>
      </c>
      <c r="J2322" s="160">
        <v>502</v>
      </c>
    </row>
    <row r="2323" spans="1:10" x14ac:dyDescent="0.25">
      <c r="A2323" s="134" t="s">
        <v>702</v>
      </c>
      <c r="B2323" s="134" t="s">
        <v>269</v>
      </c>
      <c r="C2323" s="134">
        <f>'[2]24241-09'!$E$3</f>
        <v>2024</v>
      </c>
      <c r="D2323" s="161" t="s">
        <v>321</v>
      </c>
      <c r="E2323" s="134" t="s">
        <v>796</v>
      </c>
      <c r="F2323" s="134">
        <v>30</v>
      </c>
      <c r="G2323" s="101" t="s">
        <v>140</v>
      </c>
      <c r="H2323" s="134" t="s">
        <v>819</v>
      </c>
      <c r="I2323" s="101" t="s">
        <v>821</v>
      </c>
      <c r="J2323" s="160">
        <v>3344</v>
      </c>
    </row>
    <row r="2324" spans="1:10" x14ac:dyDescent="0.25">
      <c r="A2324" s="134" t="s">
        <v>702</v>
      </c>
      <c r="B2324" s="134" t="s">
        <v>269</v>
      </c>
      <c r="C2324" s="134">
        <f>'[2]24241-09'!$E$3</f>
        <v>2024</v>
      </c>
      <c r="D2324" s="161" t="s">
        <v>321</v>
      </c>
      <c r="E2324" s="134" t="s">
        <v>796</v>
      </c>
      <c r="F2324" s="134">
        <v>30</v>
      </c>
      <c r="G2324" s="101" t="s">
        <v>140</v>
      </c>
      <c r="H2324" s="134" t="s">
        <v>553</v>
      </c>
      <c r="I2324" s="134" t="s">
        <v>554</v>
      </c>
      <c r="J2324" s="160">
        <v>437</v>
      </c>
    </row>
    <row r="2325" spans="1:10" x14ac:dyDescent="0.25">
      <c r="A2325" s="134" t="s">
        <v>702</v>
      </c>
      <c r="B2325" s="134" t="s">
        <v>269</v>
      </c>
      <c r="C2325" s="134">
        <f>'[2]24241-09'!$E$3</f>
        <v>2024</v>
      </c>
      <c r="D2325" s="161" t="s">
        <v>321</v>
      </c>
      <c r="E2325" s="134" t="s">
        <v>796</v>
      </c>
      <c r="F2325" s="134">
        <v>30</v>
      </c>
      <c r="G2325" s="101" t="s">
        <v>140</v>
      </c>
      <c r="H2325" s="134" t="s">
        <v>553</v>
      </c>
      <c r="I2325" s="134" t="s">
        <v>555</v>
      </c>
      <c r="J2325" s="160">
        <v>9</v>
      </c>
    </row>
    <row r="2326" spans="1:10" x14ac:dyDescent="0.25">
      <c r="A2326" s="134" t="s">
        <v>702</v>
      </c>
      <c r="B2326" s="134" t="s">
        <v>269</v>
      </c>
      <c r="C2326" s="134">
        <f>'[2]24241-09'!$E$3</f>
        <v>2024</v>
      </c>
      <c r="D2326" s="161" t="s">
        <v>321</v>
      </c>
      <c r="E2326" s="134" t="s">
        <v>796</v>
      </c>
      <c r="F2326" s="134">
        <v>30</v>
      </c>
      <c r="G2326" s="101" t="s">
        <v>140</v>
      </c>
      <c r="H2326" s="134" t="s">
        <v>553</v>
      </c>
      <c r="I2326" s="101" t="s">
        <v>556</v>
      </c>
      <c r="J2326" s="160">
        <v>773</v>
      </c>
    </row>
    <row r="2327" spans="1:10" x14ac:dyDescent="0.25">
      <c r="A2327" s="134" t="s">
        <v>702</v>
      </c>
      <c r="B2327" s="134" t="s">
        <v>269</v>
      </c>
      <c r="C2327" s="134">
        <f>'[2]24241-09'!$E$3</f>
        <v>2024</v>
      </c>
      <c r="D2327" s="161" t="s">
        <v>321</v>
      </c>
      <c r="E2327" s="134" t="s">
        <v>796</v>
      </c>
      <c r="F2327" s="134">
        <v>30</v>
      </c>
      <c r="G2327" s="101" t="s">
        <v>140</v>
      </c>
      <c r="H2327" s="134" t="s">
        <v>553</v>
      </c>
      <c r="I2327" s="101" t="s">
        <v>557</v>
      </c>
      <c r="J2327" s="160">
        <v>25</v>
      </c>
    </row>
    <row r="2328" spans="1:10" x14ac:dyDescent="0.25">
      <c r="A2328" s="134" t="s">
        <v>702</v>
      </c>
      <c r="B2328" s="134" t="s">
        <v>269</v>
      </c>
      <c r="C2328" s="134">
        <f>'[2]24241-09'!$E$3</f>
        <v>2024</v>
      </c>
      <c r="D2328" s="161" t="s">
        <v>321</v>
      </c>
      <c r="E2328" s="134" t="s">
        <v>796</v>
      </c>
      <c r="F2328" s="134">
        <v>30</v>
      </c>
      <c r="G2328" s="101" t="s">
        <v>140</v>
      </c>
      <c r="H2328" s="134" t="s">
        <v>553</v>
      </c>
      <c r="I2328" s="101" t="s">
        <v>558</v>
      </c>
      <c r="J2328" s="160">
        <v>1121</v>
      </c>
    </row>
    <row r="2329" spans="1:10" x14ac:dyDescent="0.25">
      <c r="A2329" s="134" t="s">
        <v>702</v>
      </c>
      <c r="B2329" s="134" t="s">
        <v>269</v>
      </c>
      <c r="C2329" s="134">
        <f>'[2]24241-09'!$E$3</f>
        <v>2024</v>
      </c>
      <c r="D2329" s="161" t="s">
        <v>321</v>
      </c>
      <c r="E2329" s="134" t="s">
        <v>796</v>
      </c>
      <c r="F2329" s="134">
        <v>30</v>
      </c>
      <c r="G2329" s="101" t="s">
        <v>140</v>
      </c>
      <c r="H2329" s="134" t="s">
        <v>553</v>
      </c>
      <c r="I2329" s="101" t="s">
        <v>559</v>
      </c>
      <c r="J2329" s="160">
        <v>979</v>
      </c>
    </row>
    <row r="2330" spans="1:10" x14ac:dyDescent="0.25">
      <c r="A2330" s="134" t="s">
        <v>702</v>
      </c>
      <c r="B2330" s="134" t="s">
        <v>269</v>
      </c>
      <c r="C2330" s="134">
        <f>'[2]24241-09'!$E$3</f>
        <v>2024</v>
      </c>
      <c r="D2330" s="161" t="s">
        <v>321</v>
      </c>
      <c r="E2330" s="134" t="s">
        <v>796</v>
      </c>
      <c r="F2330" s="101">
        <v>40</v>
      </c>
      <c r="G2330" s="101" t="s">
        <v>141</v>
      </c>
      <c r="H2330" s="101" t="s">
        <v>328</v>
      </c>
      <c r="I2330" s="101" t="s">
        <v>328</v>
      </c>
      <c r="J2330" s="160" t="s">
        <v>284</v>
      </c>
    </row>
    <row r="2331" spans="1:10" x14ac:dyDescent="0.25">
      <c r="A2331" s="134" t="s">
        <v>702</v>
      </c>
      <c r="B2331" s="134" t="s">
        <v>269</v>
      </c>
      <c r="C2331" s="134">
        <f>'[2]24241-09'!$E$3</f>
        <v>2024</v>
      </c>
      <c r="D2331" s="161" t="s">
        <v>321</v>
      </c>
      <c r="E2331" s="134" t="s">
        <v>796</v>
      </c>
      <c r="F2331" s="101">
        <v>40</v>
      </c>
      <c r="G2331" s="101" t="s">
        <v>141</v>
      </c>
      <c r="H2331" s="134" t="s">
        <v>807</v>
      </c>
      <c r="I2331" s="349" t="s">
        <v>808</v>
      </c>
      <c r="J2331" s="160" t="s">
        <v>284</v>
      </c>
    </row>
    <row r="2332" spans="1:10" x14ac:dyDescent="0.25">
      <c r="A2332" s="134" t="s">
        <v>702</v>
      </c>
      <c r="B2332" s="134" t="s">
        <v>269</v>
      </c>
      <c r="C2332" s="134">
        <f>'[2]24241-09'!$E$3</f>
        <v>2024</v>
      </c>
      <c r="D2332" s="161" t="s">
        <v>321</v>
      </c>
      <c r="E2332" s="134" t="s">
        <v>796</v>
      </c>
      <c r="F2332" s="101">
        <v>40</v>
      </c>
      <c r="G2332" s="101" t="s">
        <v>141</v>
      </c>
      <c r="H2332" s="134" t="s">
        <v>807</v>
      </c>
      <c r="I2332" s="349" t="s">
        <v>541</v>
      </c>
      <c r="J2332" s="160" t="s">
        <v>284</v>
      </c>
    </row>
    <row r="2333" spans="1:10" x14ac:dyDescent="0.25">
      <c r="A2333" s="134" t="s">
        <v>702</v>
      </c>
      <c r="B2333" s="134" t="s">
        <v>269</v>
      </c>
      <c r="C2333" s="134">
        <f>'[2]24241-09'!$E$3</f>
        <v>2024</v>
      </c>
      <c r="D2333" s="161" t="s">
        <v>321</v>
      </c>
      <c r="E2333" s="134" t="s">
        <v>796</v>
      </c>
      <c r="F2333" s="101">
        <v>40</v>
      </c>
      <c r="G2333" s="101" t="s">
        <v>141</v>
      </c>
      <c r="H2333" s="134" t="s">
        <v>807</v>
      </c>
      <c r="I2333" s="349" t="s">
        <v>542</v>
      </c>
      <c r="J2333" s="160" t="s">
        <v>284</v>
      </c>
    </row>
    <row r="2334" spans="1:10" x14ac:dyDescent="0.25">
      <c r="A2334" s="134" t="s">
        <v>702</v>
      </c>
      <c r="B2334" s="134" t="s">
        <v>269</v>
      </c>
      <c r="C2334" s="134">
        <f>'[2]24241-09'!$E$3</f>
        <v>2024</v>
      </c>
      <c r="D2334" s="161" t="s">
        <v>321</v>
      </c>
      <c r="E2334" s="134" t="s">
        <v>796</v>
      </c>
      <c r="F2334" s="101">
        <v>40</v>
      </c>
      <c r="G2334" s="101" t="s">
        <v>141</v>
      </c>
      <c r="H2334" s="134" t="s">
        <v>819</v>
      </c>
      <c r="I2334" s="101" t="s">
        <v>820</v>
      </c>
      <c r="J2334" s="160" t="s">
        <v>284</v>
      </c>
    </row>
    <row r="2335" spans="1:10" x14ac:dyDescent="0.25">
      <c r="A2335" s="134" t="s">
        <v>702</v>
      </c>
      <c r="B2335" s="134" t="s">
        <v>269</v>
      </c>
      <c r="C2335" s="134">
        <f>'[2]24241-09'!$E$3</f>
        <v>2024</v>
      </c>
      <c r="D2335" s="161" t="s">
        <v>321</v>
      </c>
      <c r="E2335" s="134" t="s">
        <v>796</v>
      </c>
      <c r="F2335" s="101">
        <v>40</v>
      </c>
      <c r="G2335" s="101" t="s">
        <v>141</v>
      </c>
      <c r="H2335" s="134" t="s">
        <v>819</v>
      </c>
      <c r="I2335" s="101" t="s">
        <v>821</v>
      </c>
      <c r="J2335" s="160" t="s">
        <v>284</v>
      </c>
    </row>
    <row r="2336" spans="1:10" x14ac:dyDescent="0.25">
      <c r="A2336" s="134" t="s">
        <v>702</v>
      </c>
      <c r="B2336" s="134" t="s">
        <v>269</v>
      </c>
      <c r="C2336" s="134">
        <f>'[2]24241-09'!$E$3</f>
        <v>2024</v>
      </c>
      <c r="D2336" s="161" t="s">
        <v>321</v>
      </c>
      <c r="E2336" s="134" t="s">
        <v>796</v>
      </c>
      <c r="F2336" s="101">
        <v>40</v>
      </c>
      <c r="G2336" s="101" t="s">
        <v>141</v>
      </c>
      <c r="H2336" s="134" t="s">
        <v>553</v>
      </c>
      <c r="I2336" s="134" t="s">
        <v>554</v>
      </c>
      <c r="J2336" s="160" t="s">
        <v>284</v>
      </c>
    </row>
    <row r="2337" spans="1:10" x14ac:dyDescent="0.25">
      <c r="A2337" s="134" t="s">
        <v>702</v>
      </c>
      <c r="B2337" s="134" t="s">
        <v>269</v>
      </c>
      <c r="C2337" s="134">
        <f>'[2]24241-09'!$E$3</f>
        <v>2024</v>
      </c>
      <c r="D2337" s="161" t="s">
        <v>321</v>
      </c>
      <c r="E2337" s="134" t="s">
        <v>796</v>
      </c>
      <c r="F2337" s="101">
        <v>40</v>
      </c>
      <c r="G2337" s="101" t="s">
        <v>141</v>
      </c>
      <c r="H2337" s="134" t="s">
        <v>553</v>
      </c>
      <c r="I2337" s="134" t="s">
        <v>555</v>
      </c>
      <c r="J2337" s="160" t="s">
        <v>284</v>
      </c>
    </row>
    <row r="2338" spans="1:10" x14ac:dyDescent="0.25">
      <c r="A2338" s="134" t="s">
        <v>702</v>
      </c>
      <c r="B2338" s="134" t="s">
        <v>269</v>
      </c>
      <c r="C2338" s="134">
        <f>'[2]24241-09'!$E$3</f>
        <v>2024</v>
      </c>
      <c r="D2338" s="161" t="s">
        <v>321</v>
      </c>
      <c r="E2338" s="134" t="s">
        <v>796</v>
      </c>
      <c r="F2338" s="101">
        <v>40</v>
      </c>
      <c r="G2338" s="101" t="s">
        <v>141</v>
      </c>
      <c r="H2338" s="134" t="s">
        <v>553</v>
      </c>
      <c r="I2338" s="101" t="s">
        <v>556</v>
      </c>
      <c r="J2338" s="160" t="s">
        <v>284</v>
      </c>
    </row>
    <row r="2339" spans="1:10" x14ac:dyDescent="0.25">
      <c r="A2339" s="134" t="s">
        <v>702</v>
      </c>
      <c r="B2339" s="134" t="s">
        <v>269</v>
      </c>
      <c r="C2339" s="134">
        <f>'[2]24241-09'!$E$3</f>
        <v>2024</v>
      </c>
      <c r="D2339" s="161" t="s">
        <v>321</v>
      </c>
      <c r="E2339" s="134" t="s">
        <v>796</v>
      </c>
      <c r="F2339" s="101">
        <v>40</v>
      </c>
      <c r="G2339" s="101" t="s">
        <v>141</v>
      </c>
      <c r="H2339" s="134" t="s">
        <v>553</v>
      </c>
      <c r="I2339" s="101" t="s">
        <v>557</v>
      </c>
      <c r="J2339" s="160" t="s">
        <v>284</v>
      </c>
    </row>
    <row r="2340" spans="1:10" x14ac:dyDescent="0.25">
      <c r="A2340" s="134" t="s">
        <v>702</v>
      </c>
      <c r="B2340" s="134" t="s">
        <v>269</v>
      </c>
      <c r="C2340" s="134">
        <f>'[2]24241-09'!$E$3</f>
        <v>2024</v>
      </c>
      <c r="D2340" s="161" t="s">
        <v>321</v>
      </c>
      <c r="E2340" s="134" t="s">
        <v>796</v>
      </c>
      <c r="F2340" s="101">
        <v>40</v>
      </c>
      <c r="G2340" s="101" t="s">
        <v>141</v>
      </c>
      <c r="H2340" s="134" t="s">
        <v>553</v>
      </c>
      <c r="I2340" s="101" t="s">
        <v>558</v>
      </c>
      <c r="J2340" s="160" t="s">
        <v>284</v>
      </c>
    </row>
    <row r="2341" spans="1:10" x14ac:dyDescent="0.25">
      <c r="A2341" s="134" t="s">
        <v>702</v>
      </c>
      <c r="B2341" s="134" t="s">
        <v>269</v>
      </c>
      <c r="C2341" s="134">
        <f>'[2]24241-09'!$E$3</f>
        <v>2024</v>
      </c>
      <c r="D2341" s="161" t="s">
        <v>321</v>
      </c>
      <c r="E2341" s="134" t="s">
        <v>796</v>
      </c>
      <c r="F2341" s="101">
        <v>40</v>
      </c>
      <c r="G2341" s="101" t="s">
        <v>141</v>
      </c>
      <c r="H2341" s="134" t="s">
        <v>553</v>
      </c>
      <c r="I2341" s="101" t="s">
        <v>559</v>
      </c>
      <c r="J2341" s="160" t="s">
        <v>284</v>
      </c>
    </row>
    <row r="2342" spans="1:10" x14ac:dyDescent="0.25">
      <c r="A2342" s="134" t="s">
        <v>702</v>
      </c>
      <c r="B2342" s="134" t="s">
        <v>269</v>
      </c>
      <c r="C2342" s="134">
        <f>'[2]24241-09'!$E$3</f>
        <v>2024</v>
      </c>
      <c r="D2342" s="161" t="s">
        <v>321</v>
      </c>
      <c r="E2342" s="134" t="s">
        <v>796</v>
      </c>
      <c r="F2342" s="134">
        <v>50</v>
      </c>
      <c r="G2342" s="134" t="s">
        <v>795</v>
      </c>
      <c r="H2342" s="101" t="s">
        <v>328</v>
      </c>
      <c r="I2342" s="101" t="s">
        <v>328</v>
      </c>
      <c r="J2342" s="160">
        <v>33</v>
      </c>
    </row>
    <row r="2343" spans="1:10" x14ac:dyDescent="0.25">
      <c r="A2343" s="134" t="s">
        <v>702</v>
      </c>
      <c r="B2343" s="134" t="s">
        <v>269</v>
      </c>
      <c r="C2343" s="134">
        <f>'[2]24241-09'!$E$3</f>
        <v>2024</v>
      </c>
      <c r="D2343" s="161" t="s">
        <v>321</v>
      </c>
      <c r="E2343" s="134" t="s">
        <v>796</v>
      </c>
      <c r="F2343" s="134">
        <v>50</v>
      </c>
      <c r="G2343" s="134" t="s">
        <v>795</v>
      </c>
      <c r="H2343" s="134" t="s">
        <v>807</v>
      </c>
      <c r="I2343" s="349" t="s">
        <v>808</v>
      </c>
      <c r="J2343" s="160">
        <v>3</v>
      </c>
    </row>
    <row r="2344" spans="1:10" x14ac:dyDescent="0.25">
      <c r="A2344" s="134" t="s">
        <v>702</v>
      </c>
      <c r="B2344" s="134" t="s">
        <v>269</v>
      </c>
      <c r="C2344" s="134">
        <f>'[2]24241-09'!$E$3</f>
        <v>2024</v>
      </c>
      <c r="D2344" s="161" t="s">
        <v>321</v>
      </c>
      <c r="E2344" s="134" t="s">
        <v>796</v>
      </c>
      <c r="F2344" s="134">
        <v>50</v>
      </c>
      <c r="G2344" s="134" t="s">
        <v>795</v>
      </c>
      <c r="H2344" s="134" t="s">
        <v>807</v>
      </c>
      <c r="I2344" s="349" t="s">
        <v>541</v>
      </c>
      <c r="J2344" s="160">
        <v>3</v>
      </c>
    </row>
    <row r="2345" spans="1:10" x14ac:dyDescent="0.25">
      <c r="A2345" s="134" t="s">
        <v>702</v>
      </c>
      <c r="B2345" s="134" t="s">
        <v>269</v>
      </c>
      <c r="C2345" s="134">
        <f>'[2]24241-09'!$E$3</f>
        <v>2024</v>
      </c>
      <c r="D2345" s="161" t="s">
        <v>321</v>
      </c>
      <c r="E2345" s="134" t="s">
        <v>796</v>
      </c>
      <c r="F2345" s="134">
        <v>50</v>
      </c>
      <c r="G2345" s="134" t="s">
        <v>795</v>
      </c>
      <c r="H2345" s="134" t="s">
        <v>807</v>
      </c>
      <c r="I2345" s="349" t="s">
        <v>542</v>
      </c>
      <c r="J2345" s="160">
        <v>2</v>
      </c>
    </row>
    <row r="2346" spans="1:10" x14ac:dyDescent="0.25">
      <c r="A2346" s="134" t="s">
        <v>702</v>
      </c>
      <c r="B2346" s="134" t="s">
        <v>269</v>
      </c>
      <c r="C2346" s="134">
        <f>'[2]24241-09'!$E$3</f>
        <v>2024</v>
      </c>
      <c r="D2346" s="161" t="s">
        <v>321</v>
      </c>
      <c r="E2346" s="134" t="s">
        <v>796</v>
      </c>
      <c r="F2346" s="134">
        <v>50</v>
      </c>
      <c r="G2346" s="134" t="s">
        <v>795</v>
      </c>
      <c r="H2346" s="134" t="s">
        <v>819</v>
      </c>
      <c r="I2346" s="101" t="s">
        <v>820</v>
      </c>
      <c r="J2346" s="160">
        <v>2</v>
      </c>
    </row>
    <row r="2347" spans="1:10" x14ac:dyDescent="0.25">
      <c r="A2347" s="134" t="s">
        <v>702</v>
      </c>
      <c r="B2347" s="134" t="s">
        <v>269</v>
      </c>
      <c r="C2347" s="134">
        <f>'[2]24241-09'!$E$3</f>
        <v>2024</v>
      </c>
      <c r="D2347" s="161" t="s">
        <v>321</v>
      </c>
      <c r="E2347" s="134" t="s">
        <v>796</v>
      </c>
      <c r="F2347" s="134">
        <v>50</v>
      </c>
      <c r="G2347" s="134" t="s">
        <v>795</v>
      </c>
      <c r="H2347" s="134" t="s">
        <v>819</v>
      </c>
      <c r="I2347" s="101" t="s">
        <v>821</v>
      </c>
      <c r="J2347" s="160">
        <v>31</v>
      </c>
    </row>
    <row r="2348" spans="1:10" x14ac:dyDescent="0.25">
      <c r="A2348" s="134" t="s">
        <v>702</v>
      </c>
      <c r="B2348" s="134" t="s">
        <v>269</v>
      </c>
      <c r="C2348" s="134">
        <f>'[2]24241-09'!$E$3</f>
        <v>2024</v>
      </c>
      <c r="D2348" s="161" t="s">
        <v>321</v>
      </c>
      <c r="E2348" s="134" t="s">
        <v>796</v>
      </c>
      <c r="F2348" s="134">
        <v>50</v>
      </c>
      <c r="G2348" s="134" t="s">
        <v>795</v>
      </c>
      <c r="H2348" s="134" t="s">
        <v>553</v>
      </c>
      <c r="I2348" s="134" t="s">
        <v>554</v>
      </c>
      <c r="J2348" s="160">
        <v>4</v>
      </c>
    </row>
    <row r="2349" spans="1:10" x14ac:dyDescent="0.25">
      <c r="A2349" s="134" t="s">
        <v>702</v>
      </c>
      <c r="B2349" s="134" t="s">
        <v>269</v>
      </c>
      <c r="C2349" s="134">
        <f>'[2]24241-09'!$E$3</f>
        <v>2024</v>
      </c>
      <c r="D2349" s="161" t="s">
        <v>321</v>
      </c>
      <c r="E2349" s="134" t="s">
        <v>796</v>
      </c>
      <c r="F2349" s="134">
        <v>50</v>
      </c>
      <c r="G2349" s="134" t="s">
        <v>795</v>
      </c>
      <c r="H2349" s="134" t="s">
        <v>553</v>
      </c>
      <c r="I2349" s="134" t="s">
        <v>555</v>
      </c>
      <c r="J2349" s="160" t="s">
        <v>284</v>
      </c>
    </row>
    <row r="2350" spans="1:10" x14ac:dyDescent="0.25">
      <c r="A2350" s="134" t="s">
        <v>702</v>
      </c>
      <c r="B2350" s="134" t="s">
        <v>269</v>
      </c>
      <c r="C2350" s="134">
        <f>'[2]24241-09'!$E$3</f>
        <v>2024</v>
      </c>
      <c r="D2350" s="161" t="s">
        <v>321</v>
      </c>
      <c r="E2350" s="134" t="s">
        <v>796</v>
      </c>
      <c r="F2350" s="134">
        <v>50</v>
      </c>
      <c r="G2350" s="134" t="s">
        <v>795</v>
      </c>
      <c r="H2350" s="134" t="s">
        <v>553</v>
      </c>
      <c r="I2350" s="101" t="s">
        <v>556</v>
      </c>
      <c r="J2350" s="160">
        <v>23</v>
      </c>
    </row>
    <row r="2351" spans="1:10" x14ac:dyDescent="0.25">
      <c r="A2351" s="134" t="s">
        <v>702</v>
      </c>
      <c r="B2351" s="134" t="s">
        <v>269</v>
      </c>
      <c r="C2351" s="134">
        <f>'[2]24241-09'!$E$3</f>
        <v>2024</v>
      </c>
      <c r="D2351" s="161" t="s">
        <v>321</v>
      </c>
      <c r="E2351" s="134" t="s">
        <v>796</v>
      </c>
      <c r="F2351" s="134">
        <v>50</v>
      </c>
      <c r="G2351" s="134" t="s">
        <v>795</v>
      </c>
      <c r="H2351" s="134" t="s">
        <v>553</v>
      </c>
      <c r="I2351" s="101" t="s">
        <v>557</v>
      </c>
      <c r="J2351" s="160" t="s">
        <v>284</v>
      </c>
    </row>
    <row r="2352" spans="1:10" x14ac:dyDescent="0.25">
      <c r="A2352" s="134" t="s">
        <v>702</v>
      </c>
      <c r="B2352" s="134" t="s">
        <v>269</v>
      </c>
      <c r="C2352" s="134">
        <f>'[2]24241-09'!$E$3</f>
        <v>2024</v>
      </c>
      <c r="D2352" s="161" t="s">
        <v>321</v>
      </c>
      <c r="E2352" s="134" t="s">
        <v>796</v>
      </c>
      <c r="F2352" s="134">
        <v>50</v>
      </c>
      <c r="G2352" s="134" t="s">
        <v>795</v>
      </c>
      <c r="H2352" s="134" t="s">
        <v>553</v>
      </c>
      <c r="I2352" s="101" t="s">
        <v>558</v>
      </c>
      <c r="J2352" s="160" t="s">
        <v>284</v>
      </c>
    </row>
    <row r="2353" spans="1:10" x14ac:dyDescent="0.25">
      <c r="A2353" s="134" t="s">
        <v>702</v>
      </c>
      <c r="B2353" s="134" t="s">
        <v>269</v>
      </c>
      <c r="C2353" s="134">
        <f>'[2]24241-09'!$E$3</f>
        <v>2024</v>
      </c>
      <c r="D2353" s="161" t="s">
        <v>321</v>
      </c>
      <c r="E2353" s="134" t="s">
        <v>796</v>
      </c>
      <c r="F2353" s="134">
        <v>50</v>
      </c>
      <c r="G2353" s="134" t="s">
        <v>795</v>
      </c>
      <c r="H2353" s="134" t="s">
        <v>553</v>
      </c>
      <c r="I2353" s="101" t="s">
        <v>559</v>
      </c>
      <c r="J2353" s="160">
        <v>4</v>
      </c>
    </row>
    <row r="2354" spans="1:10" x14ac:dyDescent="0.25">
      <c r="A2354" s="134" t="s">
        <v>702</v>
      </c>
      <c r="B2354" s="134" t="s">
        <v>269</v>
      </c>
      <c r="C2354" s="134">
        <f>'[2]24241-09'!$E$3</f>
        <v>2024</v>
      </c>
      <c r="D2354" s="161" t="s">
        <v>321</v>
      </c>
      <c r="E2354" s="134" t="s">
        <v>341</v>
      </c>
      <c r="F2354" s="134" t="s">
        <v>284</v>
      </c>
      <c r="G2354" s="134" t="s">
        <v>499</v>
      </c>
      <c r="H2354" s="134" t="s">
        <v>328</v>
      </c>
      <c r="I2354" s="134" t="s">
        <v>328</v>
      </c>
      <c r="J2354" s="160">
        <v>9723</v>
      </c>
    </row>
    <row r="2355" spans="1:10" x14ac:dyDescent="0.25">
      <c r="A2355" s="134" t="s">
        <v>702</v>
      </c>
      <c r="B2355" s="134" t="s">
        <v>269</v>
      </c>
      <c r="C2355" s="134">
        <f>'[2]24241-09'!$E$3</f>
        <v>2024</v>
      </c>
      <c r="D2355" s="161" t="s">
        <v>321</v>
      </c>
      <c r="E2355" s="134" t="s">
        <v>341</v>
      </c>
      <c r="F2355" s="134" t="s">
        <v>284</v>
      </c>
      <c r="G2355" s="134" t="s">
        <v>499</v>
      </c>
      <c r="H2355" s="134" t="s">
        <v>806</v>
      </c>
      <c r="I2355" s="134" t="s">
        <v>328</v>
      </c>
      <c r="J2355" s="160">
        <v>4034</v>
      </c>
    </row>
    <row r="2356" spans="1:10" x14ac:dyDescent="0.25">
      <c r="A2356" s="134" t="s">
        <v>702</v>
      </c>
      <c r="B2356" s="134" t="s">
        <v>269</v>
      </c>
      <c r="C2356" s="134">
        <f>'[2]24241-09'!$E$3</f>
        <v>2024</v>
      </c>
      <c r="D2356" s="161" t="s">
        <v>321</v>
      </c>
      <c r="E2356" s="134" t="s">
        <v>341</v>
      </c>
      <c r="F2356" s="134" t="s">
        <v>284</v>
      </c>
      <c r="G2356" s="134" t="s">
        <v>499</v>
      </c>
      <c r="H2356" s="134" t="s">
        <v>806</v>
      </c>
      <c r="I2356" s="349" t="s">
        <v>537</v>
      </c>
      <c r="J2356" s="160">
        <v>3710</v>
      </c>
    </row>
    <row r="2357" spans="1:10" x14ac:dyDescent="0.25">
      <c r="A2357" s="134" t="s">
        <v>702</v>
      </c>
      <c r="B2357" s="134" t="s">
        <v>269</v>
      </c>
      <c r="C2357" s="134">
        <f>'[2]24241-09'!$E$3</f>
        <v>2024</v>
      </c>
      <c r="D2357" s="161" t="s">
        <v>321</v>
      </c>
      <c r="E2357" s="134" t="s">
        <v>341</v>
      </c>
      <c r="F2357" s="134" t="s">
        <v>284</v>
      </c>
      <c r="G2357" s="134" t="s">
        <v>499</v>
      </c>
      <c r="H2357" s="134" t="s">
        <v>806</v>
      </c>
      <c r="I2357" s="349" t="s">
        <v>538</v>
      </c>
      <c r="J2357" s="160">
        <v>324</v>
      </c>
    </row>
    <row r="2358" spans="1:10" x14ac:dyDescent="0.25">
      <c r="A2358" s="134" t="s">
        <v>702</v>
      </c>
      <c r="B2358" s="134" t="s">
        <v>269</v>
      </c>
      <c r="C2358" s="134">
        <f>'[2]24241-09'!$E$3</f>
        <v>2024</v>
      </c>
      <c r="D2358" s="161" t="s">
        <v>321</v>
      </c>
      <c r="E2358" s="134" t="s">
        <v>341</v>
      </c>
      <c r="F2358" s="134" t="s">
        <v>284</v>
      </c>
      <c r="G2358" s="134" t="s">
        <v>499</v>
      </c>
      <c r="H2358" s="134" t="s">
        <v>807</v>
      </c>
      <c r="I2358" s="349" t="s">
        <v>808</v>
      </c>
      <c r="J2358" s="160">
        <v>1383</v>
      </c>
    </row>
    <row r="2359" spans="1:10" x14ac:dyDescent="0.25">
      <c r="A2359" s="134" t="s">
        <v>702</v>
      </c>
      <c r="B2359" s="134" t="s">
        <v>269</v>
      </c>
      <c r="C2359" s="134">
        <f>'[2]24241-09'!$E$3</f>
        <v>2024</v>
      </c>
      <c r="D2359" s="161" t="s">
        <v>321</v>
      </c>
      <c r="E2359" s="134" t="s">
        <v>341</v>
      </c>
      <c r="F2359" s="134" t="s">
        <v>284</v>
      </c>
      <c r="G2359" s="134" t="s">
        <v>499</v>
      </c>
      <c r="H2359" s="134" t="s">
        <v>807</v>
      </c>
      <c r="I2359" s="349" t="s">
        <v>824</v>
      </c>
      <c r="J2359" s="160">
        <v>234</v>
      </c>
    </row>
    <row r="2360" spans="1:10" x14ac:dyDescent="0.25">
      <c r="A2360" s="134" t="s">
        <v>702</v>
      </c>
      <c r="B2360" s="134" t="s">
        <v>269</v>
      </c>
      <c r="C2360" s="134">
        <f>'[2]24241-09'!$E$3</f>
        <v>2024</v>
      </c>
      <c r="D2360" s="161" t="s">
        <v>321</v>
      </c>
      <c r="E2360" s="134" t="s">
        <v>341</v>
      </c>
      <c r="F2360" s="134" t="s">
        <v>284</v>
      </c>
      <c r="G2360" s="134" t="s">
        <v>499</v>
      </c>
      <c r="H2360" s="134" t="s">
        <v>807</v>
      </c>
      <c r="I2360" s="349" t="s">
        <v>541</v>
      </c>
      <c r="J2360" s="160">
        <v>559</v>
      </c>
    </row>
    <row r="2361" spans="1:10" x14ac:dyDescent="0.25">
      <c r="A2361" s="134" t="s">
        <v>702</v>
      </c>
      <c r="B2361" s="134" t="s">
        <v>269</v>
      </c>
      <c r="C2361" s="134">
        <f>'[2]24241-09'!$E$3</f>
        <v>2024</v>
      </c>
      <c r="D2361" s="161" t="s">
        <v>321</v>
      </c>
      <c r="E2361" s="134" t="s">
        <v>341</v>
      </c>
      <c r="F2361" s="134" t="s">
        <v>284</v>
      </c>
      <c r="G2361" s="134" t="s">
        <v>499</v>
      </c>
      <c r="H2361" s="134" t="s">
        <v>807</v>
      </c>
      <c r="I2361" s="349" t="s">
        <v>810</v>
      </c>
      <c r="J2361" s="160">
        <v>104</v>
      </c>
    </row>
    <row r="2362" spans="1:10" x14ac:dyDescent="0.25">
      <c r="A2362" s="134" t="s">
        <v>702</v>
      </c>
      <c r="B2362" s="134" t="s">
        <v>269</v>
      </c>
      <c r="C2362" s="134">
        <f>'[2]24241-09'!$E$3</f>
        <v>2024</v>
      </c>
      <c r="D2362" s="161" t="s">
        <v>321</v>
      </c>
      <c r="E2362" s="134" t="s">
        <v>341</v>
      </c>
      <c r="F2362" s="134" t="s">
        <v>284</v>
      </c>
      <c r="G2362" s="134" t="s">
        <v>499</v>
      </c>
      <c r="H2362" s="134" t="s">
        <v>807</v>
      </c>
      <c r="I2362" s="349" t="s">
        <v>542</v>
      </c>
      <c r="J2362" s="160">
        <v>884</v>
      </c>
    </row>
    <row r="2363" spans="1:10" x14ac:dyDescent="0.25">
      <c r="A2363" s="134" t="s">
        <v>702</v>
      </c>
      <c r="B2363" s="134" t="s">
        <v>269</v>
      </c>
      <c r="C2363" s="134">
        <f>'[2]24241-09'!$E$3</f>
        <v>2024</v>
      </c>
      <c r="D2363" s="161" t="s">
        <v>321</v>
      </c>
      <c r="E2363" s="134" t="s">
        <v>341</v>
      </c>
      <c r="F2363" s="134" t="s">
        <v>284</v>
      </c>
      <c r="G2363" s="134" t="s">
        <v>499</v>
      </c>
      <c r="H2363" s="134" t="s">
        <v>807</v>
      </c>
      <c r="I2363" s="349" t="s">
        <v>811</v>
      </c>
      <c r="J2363" s="160">
        <v>251</v>
      </c>
    </row>
    <row r="2364" spans="1:10" x14ac:dyDescent="0.25">
      <c r="A2364" s="134" t="s">
        <v>702</v>
      </c>
      <c r="B2364" s="134" t="s">
        <v>269</v>
      </c>
      <c r="C2364" s="134">
        <f>'[2]24241-09'!$E$3</f>
        <v>2024</v>
      </c>
      <c r="D2364" s="161" t="s">
        <v>321</v>
      </c>
      <c r="E2364" s="134" t="s">
        <v>341</v>
      </c>
      <c r="F2364" s="134" t="s">
        <v>284</v>
      </c>
      <c r="G2364" s="134" t="s">
        <v>499</v>
      </c>
      <c r="H2364" s="134" t="s">
        <v>812</v>
      </c>
      <c r="I2364" s="101" t="s">
        <v>539</v>
      </c>
      <c r="J2364" s="160">
        <v>194</v>
      </c>
    </row>
    <row r="2365" spans="1:10" x14ac:dyDescent="0.25">
      <c r="A2365" s="134" t="s">
        <v>702</v>
      </c>
      <c r="B2365" s="134" t="s">
        <v>269</v>
      </c>
      <c r="C2365" s="134">
        <f>'[2]24241-09'!$E$3</f>
        <v>2024</v>
      </c>
      <c r="D2365" s="161" t="s">
        <v>321</v>
      </c>
      <c r="E2365" s="134" t="s">
        <v>341</v>
      </c>
      <c r="F2365" s="134" t="s">
        <v>284</v>
      </c>
      <c r="G2365" s="134" t="s">
        <v>499</v>
      </c>
      <c r="H2365" s="134" t="s">
        <v>812</v>
      </c>
      <c r="I2365" s="101" t="s">
        <v>541</v>
      </c>
      <c r="J2365" s="160">
        <v>116</v>
      </c>
    </row>
    <row r="2366" spans="1:10" x14ac:dyDescent="0.25">
      <c r="A2366" s="134" t="s">
        <v>702</v>
      </c>
      <c r="B2366" s="134" t="s">
        <v>269</v>
      </c>
      <c r="C2366" s="134">
        <f>'[2]24241-09'!$E$3</f>
        <v>2024</v>
      </c>
      <c r="D2366" s="161" t="s">
        <v>321</v>
      </c>
      <c r="E2366" s="134" t="s">
        <v>341</v>
      </c>
      <c r="F2366" s="134" t="s">
        <v>284</v>
      </c>
      <c r="G2366" s="134" t="s">
        <v>499</v>
      </c>
      <c r="H2366" s="134" t="s">
        <v>812</v>
      </c>
      <c r="I2366" s="101" t="s">
        <v>542</v>
      </c>
      <c r="J2366" s="160">
        <v>7</v>
      </c>
    </row>
    <row r="2367" spans="1:10" x14ac:dyDescent="0.25">
      <c r="A2367" s="134" t="s">
        <v>702</v>
      </c>
      <c r="B2367" s="134" t="s">
        <v>269</v>
      </c>
      <c r="C2367" s="134">
        <f>'[2]24241-09'!$E$3</f>
        <v>2024</v>
      </c>
      <c r="D2367" s="161" t="s">
        <v>321</v>
      </c>
      <c r="E2367" s="134" t="s">
        <v>341</v>
      </c>
      <c r="F2367" s="134" t="s">
        <v>284</v>
      </c>
      <c r="G2367" s="134" t="s">
        <v>499</v>
      </c>
      <c r="H2367" s="134" t="s">
        <v>813</v>
      </c>
      <c r="I2367" s="101" t="s">
        <v>544</v>
      </c>
      <c r="J2367" s="160">
        <v>461</v>
      </c>
    </row>
    <row r="2368" spans="1:10" x14ac:dyDescent="0.25">
      <c r="A2368" s="134" t="s">
        <v>702</v>
      </c>
      <c r="B2368" s="134" t="s">
        <v>269</v>
      </c>
      <c r="C2368" s="134">
        <f>'[2]24241-09'!$E$3</f>
        <v>2024</v>
      </c>
      <c r="D2368" s="161" t="s">
        <v>321</v>
      </c>
      <c r="E2368" s="134" t="s">
        <v>341</v>
      </c>
      <c r="F2368" s="134" t="s">
        <v>284</v>
      </c>
      <c r="G2368" s="134" t="s">
        <v>499</v>
      </c>
      <c r="H2368" s="134" t="s">
        <v>813</v>
      </c>
      <c r="I2368" s="101" t="s">
        <v>814</v>
      </c>
      <c r="J2368" s="160">
        <v>56</v>
      </c>
    </row>
    <row r="2369" spans="1:10" x14ac:dyDescent="0.25">
      <c r="A2369" s="134" t="s">
        <v>702</v>
      </c>
      <c r="B2369" s="134" t="s">
        <v>269</v>
      </c>
      <c r="C2369" s="134">
        <f>'[2]24241-09'!$E$3</f>
        <v>2024</v>
      </c>
      <c r="D2369" s="161" t="s">
        <v>321</v>
      </c>
      <c r="E2369" s="134" t="s">
        <v>341</v>
      </c>
      <c r="F2369" s="134" t="s">
        <v>284</v>
      </c>
      <c r="G2369" s="134" t="s">
        <v>499</v>
      </c>
      <c r="H2369" s="134" t="s">
        <v>813</v>
      </c>
      <c r="I2369" s="101" t="s">
        <v>545</v>
      </c>
      <c r="J2369" s="160">
        <v>26</v>
      </c>
    </row>
    <row r="2370" spans="1:10" x14ac:dyDescent="0.25">
      <c r="A2370" s="134" t="s">
        <v>702</v>
      </c>
      <c r="B2370" s="134" t="s">
        <v>269</v>
      </c>
      <c r="C2370" s="134">
        <f>'[2]24241-09'!$E$3</f>
        <v>2024</v>
      </c>
      <c r="D2370" s="161" t="s">
        <v>321</v>
      </c>
      <c r="E2370" s="134" t="s">
        <v>341</v>
      </c>
      <c r="F2370" s="134" t="s">
        <v>284</v>
      </c>
      <c r="G2370" s="134" t="s">
        <v>499</v>
      </c>
      <c r="H2370" s="134" t="s">
        <v>815</v>
      </c>
      <c r="I2370" s="101" t="s">
        <v>546</v>
      </c>
      <c r="J2370" s="160">
        <v>27</v>
      </c>
    </row>
    <row r="2371" spans="1:10" x14ac:dyDescent="0.25">
      <c r="A2371" s="134" t="s">
        <v>702</v>
      </c>
      <c r="B2371" s="134" t="s">
        <v>269</v>
      </c>
      <c r="C2371" s="134">
        <f>'[2]24241-09'!$E$3</f>
        <v>2024</v>
      </c>
      <c r="D2371" s="161" t="s">
        <v>321</v>
      </c>
      <c r="E2371" s="134" t="s">
        <v>341</v>
      </c>
      <c r="F2371" s="134" t="s">
        <v>284</v>
      </c>
      <c r="G2371" s="134" t="s">
        <v>499</v>
      </c>
      <c r="H2371" s="134" t="s">
        <v>815</v>
      </c>
      <c r="I2371" s="101" t="s">
        <v>547</v>
      </c>
      <c r="J2371" s="160">
        <v>3483</v>
      </c>
    </row>
    <row r="2372" spans="1:10" x14ac:dyDescent="0.25">
      <c r="A2372" s="134" t="s">
        <v>702</v>
      </c>
      <c r="B2372" s="134" t="s">
        <v>269</v>
      </c>
      <c r="C2372" s="134">
        <f>'[2]24241-09'!$E$3</f>
        <v>2024</v>
      </c>
      <c r="D2372" s="161" t="s">
        <v>321</v>
      </c>
      <c r="E2372" s="134" t="s">
        <v>341</v>
      </c>
      <c r="F2372" s="134" t="s">
        <v>284</v>
      </c>
      <c r="G2372" s="134" t="s">
        <v>499</v>
      </c>
      <c r="H2372" s="134" t="s">
        <v>548</v>
      </c>
      <c r="I2372" s="101" t="s">
        <v>539</v>
      </c>
      <c r="J2372" s="160">
        <v>9</v>
      </c>
    </row>
    <row r="2373" spans="1:10" x14ac:dyDescent="0.25">
      <c r="A2373" s="134" t="s">
        <v>702</v>
      </c>
      <c r="B2373" s="134" t="s">
        <v>269</v>
      </c>
      <c r="C2373" s="134">
        <f>'[2]24241-09'!$E$3</f>
        <v>2024</v>
      </c>
      <c r="D2373" s="161" t="s">
        <v>321</v>
      </c>
      <c r="E2373" s="134" t="s">
        <v>341</v>
      </c>
      <c r="F2373" s="134" t="s">
        <v>284</v>
      </c>
      <c r="G2373" s="134" t="s">
        <v>499</v>
      </c>
      <c r="H2373" s="134" t="s">
        <v>548</v>
      </c>
      <c r="I2373" s="101" t="s">
        <v>816</v>
      </c>
      <c r="J2373" s="160" t="s">
        <v>284</v>
      </c>
    </row>
    <row r="2374" spans="1:10" x14ac:dyDescent="0.25">
      <c r="A2374" s="134" t="s">
        <v>702</v>
      </c>
      <c r="B2374" s="134" t="s">
        <v>269</v>
      </c>
      <c r="C2374" s="134">
        <f>'[2]24241-09'!$E$3</f>
        <v>2024</v>
      </c>
      <c r="D2374" s="161" t="s">
        <v>321</v>
      </c>
      <c r="E2374" s="134" t="s">
        <v>341</v>
      </c>
      <c r="F2374" s="134" t="s">
        <v>284</v>
      </c>
      <c r="G2374" s="134" t="s">
        <v>499</v>
      </c>
      <c r="H2374" s="134" t="s">
        <v>548</v>
      </c>
      <c r="I2374" s="101" t="s">
        <v>541</v>
      </c>
      <c r="J2374" s="160">
        <v>4</v>
      </c>
    </row>
    <row r="2375" spans="1:10" x14ac:dyDescent="0.25">
      <c r="A2375" s="134" t="s">
        <v>702</v>
      </c>
      <c r="B2375" s="134" t="s">
        <v>269</v>
      </c>
      <c r="C2375" s="134">
        <f>'[2]24241-09'!$E$3</f>
        <v>2024</v>
      </c>
      <c r="D2375" s="161" t="s">
        <v>321</v>
      </c>
      <c r="E2375" s="134" t="s">
        <v>341</v>
      </c>
      <c r="F2375" s="134" t="s">
        <v>284</v>
      </c>
      <c r="G2375" s="134" t="s">
        <v>499</v>
      </c>
      <c r="H2375" s="134" t="s">
        <v>548</v>
      </c>
      <c r="I2375" s="101" t="s">
        <v>817</v>
      </c>
      <c r="J2375" s="160" t="s">
        <v>284</v>
      </c>
    </row>
    <row r="2376" spans="1:10" x14ac:dyDescent="0.25">
      <c r="A2376" s="134" t="s">
        <v>702</v>
      </c>
      <c r="B2376" s="134" t="s">
        <v>269</v>
      </c>
      <c r="C2376" s="134">
        <f>'[2]24241-09'!$E$3</f>
        <v>2024</v>
      </c>
      <c r="D2376" s="161" t="s">
        <v>321</v>
      </c>
      <c r="E2376" s="134" t="s">
        <v>341</v>
      </c>
      <c r="F2376" s="134" t="s">
        <v>284</v>
      </c>
      <c r="G2376" s="134" t="s">
        <v>499</v>
      </c>
      <c r="H2376" s="134" t="s">
        <v>548</v>
      </c>
      <c r="I2376" s="134" t="s">
        <v>542</v>
      </c>
      <c r="J2376" s="160" t="s">
        <v>284</v>
      </c>
    </row>
    <row r="2377" spans="1:10" x14ac:dyDescent="0.25">
      <c r="A2377" s="134" t="s">
        <v>702</v>
      </c>
      <c r="B2377" s="134" t="s">
        <v>269</v>
      </c>
      <c r="C2377" s="134">
        <f>'[2]24241-09'!$E$3</f>
        <v>2024</v>
      </c>
      <c r="D2377" s="161" t="s">
        <v>321</v>
      </c>
      <c r="E2377" s="134" t="s">
        <v>341</v>
      </c>
      <c r="F2377" s="134" t="s">
        <v>284</v>
      </c>
      <c r="G2377" s="134" t="s">
        <v>499</v>
      </c>
      <c r="H2377" s="134" t="s">
        <v>548</v>
      </c>
      <c r="I2377" s="134" t="s">
        <v>818</v>
      </c>
      <c r="J2377" s="160" t="s">
        <v>284</v>
      </c>
    </row>
    <row r="2378" spans="1:10" x14ac:dyDescent="0.25">
      <c r="A2378" s="134" t="s">
        <v>702</v>
      </c>
      <c r="B2378" s="134" t="s">
        <v>269</v>
      </c>
      <c r="C2378" s="134">
        <f>'[2]24241-09'!$E$3</f>
        <v>2024</v>
      </c>
      <c r="D2378" s="161" t="s">
        <v>321</v>
      </c>
      <c r="E2378" s="134" t="s">
        <v>341</v>
      </c>
      <c r="F2378" s="134" t="s">
        <v>284</v>
      </c>
      <c r="G2378" s="134" t="s">
        <v>499</v>
      </c>
      <c r="H2378" s="134" t="s">
        <v>549</v>
      </c>
      <c r="I2378" s="134" t="s">
        <v>539</v>
      </c>
      <c r="J2378" s="160" t="s">
        <v>284</v>
      </c>
    </row>
    <row r="2379" spans="1:10" x14ac:dyDescent="0.25">
      <c r="A2379" s="134" t="s">
        <v>702</v>
      </c>
      <c r="B2379" s="134" t="s">
        <v>269</v>
      </c>
      <c r="C2379" s="134">
        <f>'[2]24241-09'!$E$3</f>
        <v>2024</v>
      </c>
      <c r="D2379" s="161" t="s">
        <v>321</v>
      </c>
      <c r="E2379" s="134" t="s">
        <v>341</v>
      </c>
      <c r="F2379" s="134" t="s">
        <v>284</v>
      </c>
      <c r="G2379" s="134" t="s">
        <v>499</v>
      </c>
      <c r="H2379" s="134" t="s">
        <v>549</v>
      </c>
      <c r="I2379" s="101" t="s">
        <v>541</v>
      </c>
      <c r="J2379" s="160">
        <v>2</v>
      </c>
    </row>
    <row r="2380" spans="1:10" x14ac:dyDescent="0.25">
      <c r="A2380" s="134" t="s">
        <v>702</v>
      </c>
      <c r="B2380" s="134" t="s">
        <v>269</v>
      </c>
      <c r="C2380" s="134">
        <f>'[2]24241-09'!$E$3</f>
        <v>2024</v>
      </c>
      <c r="D2380" s="161" t="s">
        <v>321</v>
      </c>
      <c r="E2380" s="134" t="s">
        <v>341</v>
      </c>
      <c r="F2380" s="134" t="s">
        <v>284</v>
      </c>
      <c r="G2380" s="134" t="s">
        <v>499</v>
      </c>
      <c r="H2380" s="134" t="s">
        <v>549</v>
      </c>
      <c r="I2380" s="101" t="s">
        <v>542</v>
      </c>
      <c r="J2380" s="160" t="s">
        <v>284</v>
      </c>
    </row>
    <row r="2381" spans="1:10" x14ac:dyDescent="0.25">
      <c r="A2381" s="134" t="s">
        <v>702</v>
      </c>
      <c r="B2381" s="134" t="s">
        <v>269</v>
      </c>
      <c r="C2381" s="134">
        <f>'[2]24241-09'!$E$3</f>
        <v>2024</v>
      </c>
      <c r="D2381" s="161" t="s">
        <v>321</v>
      </c>
      <c r="E2381" s="134" t="s">
        <v>341</v>
      </c>
      <c r="F2381" s="134" t="s">
        <v>284</v>
      </c>
      <c r="G2381" s="134" t="s">
        <v>499</v>
      </c>
      <c r="H2381" s="134" t="s">
        <v>550</v>
      </c>
      <c r="I2381" s="101" t="s">
        <v>544</v>
      </c>
      <c r="J2381" s="160">
        <v>2</v>
      </c>
    </row>
    <row r="2382" spans="1:10" x14ac:dyDescent="0.25">
      <c r="A2382" s="134" t="s">
        <v>702</v>
      </c>
      <c r="B2382" s="134" t="s">
        <v>269</v>
      </c>
      <c r="C2382" s="134">
        <f>'[2]24241-09'!$E$3</f>
        <v>2024</v>
      </c>
      <c r="D2382" s="161" t="s">
        <v>321</v>
      </c>
      <c r="E2382" s="134" t="s">
        <v>341</v>
      </c>
      <c r="F2382" s="134" t="s">
        <v>284</v>
      </c>
      <c r="G2382" s="134" t="s">
        <v>499</v>
      </c>
      <c r="H2382" s="134" t="s">
        <v>550</v>
      </c>
      <c r="I2382" s="101" t="s">
        <v>540</v>
      </c>
      <c r="J2382" s="160" t="s">
        <v>284</v>
      </c>
    </row>
    <row r="2383" spans="1:10" x14ac:dyDescent="0.25">
      <c r="A2383" s="134" t="s">
        <v>702</v>
      </c>
      <c r="B2383" s="134" t="s">
        <v>269</v>
      </c>
      <c r="C2383" s="134">
        <f>'[2]24241-09'!$E$3</f>
        <v>2024</v>
      </c>
      <c r="D2383" s="161" t="s">
        <v>321</v>
      </c>
      <c r="E2383" s="134" t="s">
        <v>341</v>
      </c>
      <c r="F2383" s="134" t="s">
        <v>284</v>
      </c>
      <c r="G2383" s="134" t="s">
        <v>499</v>
      </c>
      <c r="H2383" s="134" t="s">
        <v>550</v>
      </c>
      <c r="I2383" s="101" t="s">
        <v>545</v>
      </c>
      <c r="J2383" s="160" t="s">
        <v>284</v>
      </c>
    </row>
    <row r="2384" spans="1:10" x14ac:dyDescent="0.25">
      <c r="A2384" s="134" t="s">
        <v>702</v>
      </c>
      <c r="B2384" s="134" t="s">
        <v>269</v>
      </c>
      <c r="C2384" s="134">
        <f>'[2]24241-09'!$E$3</f>
        <v>2024</v>
      </c>
      <c r="D2384" s="161" t="s">
        <v>321</v>
      </c>
      <c r="E2384" s="134" t="s">
        <v>341</v>
      </c>
      <c r="F2384" s="134" t="s">
        <v>284</v>
      </c>
      <c r="G2384" s="134" t="s">
        <v>499</v>
      </c>
      <c r="H2384" s="134" t="s">
        <v>819</v>
      </c>
      <c r="I2384" s="101" t="s">
        <v>820</v>
      </c>
      <c r="J2384" s="160">
        <v>1443</v>
      </c>
    </row>
    <row r="2385" spans="1:10" x14ac:dyDescent="0.25">
      <c r="A2385" s="134" t="s">
        <v>702</v>
      </c>
      <c r="B2385" s="134" t="s">
        <v>269</v>
      </c>
      <c r="C2385" s="134">
        <f>'[2]24241-09'!$E$3</f>
        <v>2024</v>
      </c>
      <c r="D2385" s="161" t="s">
        <v>321</v>
      </c>
      <c r="E2385" s="134" t="s">
        <v>341</v>
      </c>
      <c r="F2385" s="134" t="s">
        <v>284</v>
      </c>
      <c r="G2385" s="134" t="s">
        <v>499</v>
      </c>
      <c r="H2385" s="134" t="s">
        <v>819</v>
      </c>
      <c r="I2385" s="101" t="s">
        <v>821</v>
      </c>
      <c r="J2385" s="160">
        <v>8280</v>
      </c>
    </row>
    <row r="2386" spans="1:10" x14ac:dyDescent="0.25">
      <c r="A2386" s="134" t="s">
        <v>702</v>
      </c>
      <c r="B2386" s="134" t="s">
        <v>269</v>
      </c>
      <c r="C2386" s="134">
        <f>'[2]24241-09'!$E$3</f>
        <v>2024</v>
      </c>
      <c r="D2386" s="161" t="s">
        <v>321</v>
      </c>
      <c r="E2386" s="134" t="s">
        <v>341</v>
      </c>
      <c r="F2386" s="134" t="s">
        <v>284</v>
      </c>
      <c r="G2386" s="134" t="s">
        <v>499</v>
      </c>
      <c r="H2386" s="134" t="s">
        <v>553</v>
      </c>
      <c r="I2386" s="101" t="s">
        <v>554</v>
      </c>
      <c r="J2386" s="160">
        <v>519</v>
      </c>
    </row>
    <row r="2387" spans="1:10" x14ac:dyDescent="0.25">
      <c r="A2387" s="134" t="s">
        <v>702</v>
      </c>
      <c r="B2387" s="134" t="s">
        <v>269</v>
      </c>
      <c r="C2387" s="134">
        <f>'[2]24241-09'!$E$3</f>
        <v>2024</v>
      </c>
      <c r="D2387" s="161" t="s">
        <v>321</v>
      </c>
      <c r="E2387" s="134" t="s">
        <v>341</v>
      </c>
      <c r="F2387" s="134" t="s">
        <v>284</v>
      </c>
      <c r="G2387" s="134" t="s">
        <v>499</v>
      </c>
      <c r="H2387" s="134" t="s">
        <v>553</v>
      </c>
      <c r="I2387" s="101" t="s">
        <v>555</v>
      </c>
      <c r="J2387" s="160">
        <v>18</v>
      </c>
    </row>
    <row r="2388" spans="1:10" x14ac:dyDescent="0.25">
      <c r="A2388" s="134" t="s">
        <v>702</v>
      </c>
      <c r="B2388" s="134" t="s">
        <v>269</v>
      </c>
      <c r="C2388" s="134">
        <f>'[2]24241-09'!$E$3</f>
        <v>2024</v>
      </c>
      <c r="D2388" s="161" t="s">
        <v>321</v>
      </c>
      <c r="E2388" s="134" t="s">
        <v>341</v>
      </c>
      <c r="F2388" s="134" t="s">
        <v>284</v>
      </c>
      <c r="G2388" s="134" t="s">
        <v>499</v>
      </c>
      <c r="H2388" s="134" t="s">
        <v>553</v>
      </c>
      <c r="I2388" s="101" t="s">
        <v>556</v>
      </c>
      <c r="J2388" s="160">
        <v>4333</v>
      </c>
    </row>
    <row r="2389" spans="1:10" x14ac:dyDescent="0.25">
      <c r="A2389" s="134" t="s">
        <v>702</v>
      </c>
      <c r="B2389" s="134" t="s">
        <v>269</v>
      </c>
      <c r="C2389" s="134">
        <f>'[2]24241-09'!$E$3</f>
        <v>2024</v>
      </c>
      <c r="D2389" s="161" t="s">
        <v>321</v>
      </c>
      <c r="E2389" s="134" t="s">
        <v>341</v>
      </c>
      <c r="F2389" s="134" t="s">
        <v>284</v>
      </c>
      <c r="G2389" s="134" t="s">
        <v>499</v>
      </c>
      <c r="H2389" s="134" t="s">
        <v>553</v>
      </c>
      <c r="I2389" s="101" t="s">
        <v>557</v>
      </c>
      <c r="J2389" s="160">
        <v>77</v>
      </c>
    </row>
    <row r="2390" spans="1:10" x14ac:dyDescent="0.25">
      <c r="A2390" s="134" t="s">
        <v>702</v>
      </c>
      <c r="B2390" s="134" t="s">
        <v>269</v>
      </c>
      <c r="C2390" s="134">
        <f>'[2]24241-09'!$E$3</f>
        <v>2024</v>
      </c>
      <c r="D2390" s="161" t="s">
        <v>321</v>
      </c>
      <c r="E2390" s="134" t="s">
        <v>341</v>
      </c>
      <c r="F2390" s="134" t="s">
        <v>284</v>
      </c>
      <c r="G2390" s="134" t="s">
        <v>499</v>
      </c>
      <c r="H2390" s="134" t="s">
        <v>553</v>
      </c>
      <c r="I2390" s="101" t="s">
        <v>558</v>
      </c>
      <c r="J2390" s="160">
        <v>957</v>
      </c>
    </row>
    <row r="2391" spans="1:10" x14ac:dyDescent="0.25">
      <c r="A2391" s="134" t="s">
        <v>702</v>
      </c>
      <c r="B2391" s="134" t="s">
        <v>269</v>
      </c>
      <c r="C2391" s="134">
        <f>'[2]24241-09'!$E$3</f>
        <v>2024</v>
      </c>
      <c r="D2391" s="161" t="s">
        <v>321</v>
      </c>
      <c r="E2391" s="134" t="s">
        <v>341</v>
      </c>
      <c r="F2391" s="134" t="s">
        <v>284</v>
      </c>
      <c r="G2391" s="134" t="s">
        <v>499</v>
      </c>
      <c r="H2391" s="134" t="s">
        <v>553</v>
      </c>
      <c r="I2391" s="101" t="s">
        <v>559</v>
      </c>
      <c r="J2391" s="160">
        <v>2376</v>
      </c>
    </row>
    <row r="2392" spans="1:10" x14ac:dyDescent="0.25">
      <c r="A2392" s="134" t="s">
        <v>702</v>
      </c>
      <c r="B2392" s="134" t="s">
        <v>269</v>
      </c>
      <c r="C2392" s="134">
        <f>'[2]24241-09'!$E$3</f>
        <v>2024</v>
      </c>
      <c r="D2392" s="161" t="s">
        <v>321</v>
      </c>
      <c r="E2392" s="134" t="s">
        <v>341</v>
      </c>
      <c r="F2392" s="101">
        <v>10</v>
      </c>
      <c r="G2392" s="134" t="s">
        <v>715</v>
      </c>
      <c r="H2392" s="101" t="s">
        <v>822</v>
      </c>
      <c r="I2392" s="101" t="s">
        <v>328</v>
      </c>
      <c r="J2392" s="160">
        <v>7272</v>
      </c>
    </row>
    <row r="2393" spans="1:10" x14ac:dyDescent="0.25">
      <c r="A2393" s="134" t="s">
        <v>702</v>
      </c>
      <c r="B2393" s="134" t="s">
        <v>269</v>
      </c>
      <c r="C2393" s="134">
        <f>'[2]24241-09'!$E$3</f>
        <v>2024</v>
      </c>
      <c r="D2393" s="161" t="s">
        <v>321</v>
      </c>
      <c r="E2393" s="134" t="s">
        <v>341</v>
      </c>
      <c r="F2393" s="134">
        <v>10</v>
      </c>
      <c r="G2393" s="134" t="s">
        <v>715</v>
      </c>
      <c r="H2393" s="134" t="s">
        <v>807</v>
      </c>
      <c r="I2393" s="349" t="s">
        <v>808</v>
      </c>
      <c r="J2393" s="160">
        <v>1137</v>
      </c>
    </row>
    <row r="2394" spans="1:10" x14ac:dyDescent="0.25">
      <c r="A2394" s="134" t="s">
        <v>702</v>
      </c>
      <c r="B2394" s="134" t="s">
        <v>269</v>
      </c>
      <c r="C2394" s="134">
        <f>'[2]24241-09'!$E$3</f>
        <v>2024</v>
      </c>
      <c r="D2394" s="161" t="s">
        <v>321</v>
      </c>
      <c r="E2394" s="134" t="s">
        <v>341</v>
      </c>
      <c r="F2394" s="134">
        <v>10</v>
      </c>
      <c r="G2394" s="134" t="s">
        <v>715</v>
      </c>
      <c r="H2394" s="134" t="s">
        <v>807</v>
      </c>
      <c r="I2394" s="349" t="s">
        <v>541</v>
      </c>
      <c r="J2394" s="160">
        <v>460</v>
      </c>
    </row>
    <row r="2395" spans="1:10" x14ac:dyDescent="0.25">
      <c r="A2395" s="134" t="s">
        <v>702</v>
      </c>
      <c r="B2395" s="134" t="s">
        <v>269</v>
      </c>
      <c r="C2395" s="134">
        <f>'[2]24241-09'!$E$3</f>
        <v>2024</v>
      </c>
      <c r="D2395" s="161" t="s">
        <v>321</v>
      </c>
      <c r="E2395" s="134" t="s">
        <v>341</v>
      </c>
      <c r="F2395" s="134">
        <v>10</v>
      </c>
      <c r="G2395" s="134" t="s">
        <v>715</v>
      </c>
      <c r="H2395" s="134" t="s">
        <v>807</v>
      </c>
      <c r="I2395" s="349" t="s">
        <v>542</v>
      </c>
      <c r="J2395" s="160">
        <v>743</v>
      </c>
    </row>
    <row r="2396" spans="1:10" x14ac:dyDescent="0.25">
      <c r="A2396" s="134" t="s">
        <v>702</v>
      </c>
      <c r="B2396" s="134" t="s">
        <v>269</v>
      </c>
      <c r="C2396" s="134">
        <f>'[2]24241-09'!$E$3</f>
        <v>2024</v>
      </c>
      <c r="D2396" s="161" t="s">
        <v>321</v>
      </c>
      <c r="E2396" s="134" t="s">
        <v>341</v>
      </c>
      <c r="F2396" s="134">
        <v>10</v>
      </c>
      <c r="G2396" s="134" t="s">
        <v>715</v>
      </c>
      <c r="H2396" s="134" t="s">
        <v>819</v>
      </c>
      <c r="I2396" s="101" t="s">
        <v>820</v>
      </c>
      <c r="J2396" s="160">
        <v>1161</v>
      </c>
    </row>
    <row r="2397" spans="1:10" x14ac:dyDescent="0.25">
      <c r="A2397" s="134" t="s">
        <v>702</v>
      </c>
      <c r="B2397" s="134" t="s">
        <v>269</v>
      </c>
      <c r="C2397" s="134">
        <f>'[2]24241-09'!$E$3</f>
        <v>2024</v>
      </c>
      <c r="D2397" s="161" t="s">
        <v>321</v>
      </c>
      <c r="E2397" s="134" t="s">
        <v>341</v>
      </c>
      <c r="F2397" s="134">
        <v>10</v>
      </c>
      <c r="G2397" s="134" t="s">
        <v>715</v>
      </c>
      <c r="H2397" s="134" t="s">
        <v>819</v>
      </c>
      <c r="I2397" s="101" t="s">
        <v>821</v>
      </c>
      <c r="J2397" s="160">
        <v>6111</v>
      </c>
    </row>
    <row r="2398" spans="1:10" x14ac:dyDescent="0.25">
      <c r="A2398" s="134" t="s">
        <v>702</v>
      </c>
      <c r="B2398" s="134" t="s">
        <v>269</v>
      </c>
      <c r="C2398" s="134">
        <f>'[2]24241-09'!$E$3</f>
        <v>2024</v>
      </c>
      <c r="D2398" s="161" t="s">
        <v>321</v>
      </c>
      <c r="E2398" s="134" t="s">
        <v>341</v>
      </c>
      <c r="F2398" s="134">
        <v>10</v>
      </c>
      <c r="G2398" s="134" t="s">
        <v>715</v>
      </c>
      <c r="H2398" s="134" t="s">
        <v>553</v>
      </c>
      <c r="I2398" s="134" t="s">
        <v>554</v>
      </c>
      <c r="J2398" s="160">
        <v>327</v>
      </c>
    </row>
    <row r="2399" spans="1:10" x14ac:dyDescent="0.25">
      <c r="A2399" s="134" t="s">
        <v>702</v>
      </c>
      <c r="B2399" s="134" t="s">
        <v>269</v>
      </c>
      <c r="C2399" s="134">
        <f>'[2]24241-09'!$E$3</f>
        <v>2024</v>
      </c>
      <c r="D2399" s="161" t="s">
        <v>321</v>
      </c>
      <c r="E2399" s="134" t="s">
        <v>341</v>
      </c>
      <c r="F2399" s="134">
        <v>10</v>
      </c>
      <c r="G2399" s="134" t="s">
        <v>715</v>
      </c>
      <c r="H2399" s="134" t="s">
        <v>553</v>
      </c>
      <c r="I2399" s="134" t="s">
        <v>555</v>
      </c>
      <c r="J2399" s="160">
        <v>16</v>
      </c>
    </row>
    <row r="2400" spans="1:10" x14ac:dyDescent="0.25">
      <c r="A2400" s="134" t="s">
        <v>702</v>
      </c>
      <c r="B2400" s="134" t="s">
        <v>269</v>
      </c>
      <c r="C2400" s="134">
        <f>'[2]24241-09'!$E$3</f>
        <v>2024</v>
      </c>
      <c r="D2400" s="161" t="s">
        <v>321</v>
      </c>
      <c r="E2400" s="134" t="s">
        <v>341</v>
      </c>
      <c r="F2400" s="134">
        <v>10</v>
      </c>
      <c r="G2400" s="134" t="s">
        <v>715</v>
      </c>
      <c r="H2400" s="134" t="s">
        <v>553</v>
      </c>
      <c r="I2400" s="101" t="s">
        <v>556</v>
      </c>
      <c r="J2400" s="160">
        <v>3783</v>
      </c>
    </row>
    <row r="2401" spans="1:10" x14ac:dyDescent="0.25">
      <c r="A2401" s="134" t="s">
        <v>702</v>
      </c>
      <c r="B2401" s="134" t="s">
        <v>269</v>
      </c>
      <c r="C2401" s="134">
        <f>'[2]24241-09'!$E$3</f>
        <v>2024</v>
      </c>
      <c r="D2401" s="161" t="s">
        <v>321</v>
      </c>
      <c r="E2401" s="134" t="s">
        <v>341</v>
      </c>
      <c r="F2401" s="134">
        <v>10</v>
      </c>
      <c r="G2401" s="134" t="s">
        <v>715</v>
      </c>
      <c r="H2401" s="134" t="s">
        <v>553</v>
      </c>
      <c r="I2401" s="101" t="s">
        <v>557</v>
      </c>
      <c r="J2401" s="160">
        <v>65</v>
      </c>
    </row>
    <row r="2402" spans="1:10" x14ac:dyDescent="0.25">
      <c r="A2402" s="134" t="s">
        <v>702</v>
      </c>
      <c r="B2402" s="134" t="s">
        <v>269</v>
      </c>
      <c r="C2402" s="134">
        <f>'[2]24241-09'!$E$3</f>
        <v>2024</v>
      </c>
      <c r="D2402" s="161" t="s">
        <v>321</v>
      </c>
      <c r="E2402" s="134" t="s">
        <v>341</v>
      </c>
      <c r="F2402" s="134">
        <v>10</v>
      </c>
      <c r="G2402" s="134" t="s">
        <v>715</v>
      </c>
      <c r="H2402" s="134" t="s">
        <v>553</v>
      </c>
      <c r="I2402" s="101" t="s">
        <v>558</v>
      </c>
      <c r="J2402" s="160">
        <v>304</v>
      </c>
    </row>
    <row r="2403" spans="1:10" x14ac:dyDescent="0.25">
      <c r="A2403" s="134" t="s">
        <v>702</v>
      </c>
      <c r="B2403" s="134" t="s">
        <v>269</v>
      </c>
      <c r="C2403" s="134">
        <f>'[2]24241-09'!$E$3</f>
        <v>2024</v>
      </c>
      <c r="D2403" s="161" t="s">
        <v>321</v>
      </c>
      <c r="E2403" s="134" t="s">
        <v>341</v>
      </c>
      <c r="F2403" s="134">
        <v>10</v>
      </c>
      <c r="G2403" s="134" t="s">
        <v>715</v>
      </c>
      <c r="H2403" s="134" t="s">
        <v>553</v>
      </c>
      <c r="I2403" s="101" t="s">
        <v>559</v>
      </c>
      <c r="J2403" s="160">
        <v>1616</v>
      </c>
    </row>
    <row r="2404" spans="1:10" x14ac:dyDescent="0.25">
      <c r="A2404" s="134" t="s">
        <v>702</v>
      </c>
      <c r="B2404" s="134" t="s">
        <v>269</v>
      </c>
      <c r="C2404" s="134">
        <f>'[2]24241-09'!$E$3</f>
        <v>2024</v>
      </c>
      <c r="D2404" s="161" t="s">
        <v>321</v>
      </c>
      <c r="E2404" s="134" t="s">
        <v>341</v>
      </c>
      <c r="F2404" s="134">
        <v>20</v>
      </c>
      <c r="G2404" s="134" t="s">
        <v>823</v>
      </c>
      <c r="H2404" s="101" t="s">
        <v>328</v>
      </c>
      <c r="I2404" s="101" t="s">
        <v>328</v>
      </c>
      <c r="J2404" s="160">
        <v>92</v>
      </c>
    </row>
    <row r="2405" spans="1:10" x14ac:dyDescent="0.25">
      <c r="A2405" s="134" t="s">
        <v>702</v>
      </c>
      <c r="B2405" s="134" t="s">
        <v>269</v>
      </c>
      <c r="C2405" s="134">
        <f>'[2]24241-09'!$E$3</f>
        <v>2024</v>
      </c>
      <c r="D2405" s="161" t="s">
        <v>321</v>
      </c>
      <c r="E2405" s="134" t="s">
        <v>341</v>
      </c>
      <c r="F2405" s="134">
        <v>20</v>
      </c>
      <c r="G2405" s="134" t="s">
        <v>823</v>
      </c>
      <c r="H2405" s="134" t="s">
        <v>807</v>
      </c>
      <c r="I2405" s="349" t="s">
        <v>808</v>
      </c>
      <c r="J2405" s="160">
        <v>2</v>
      </c>
    </row>
    <row r="2406" spans="1:10" x14ac:dyDescent="0.25">
      <c r="A2406" s="134" t="s">
        <v>702</v>
      </c>
      <c r="B2406" s="134" t="s">
        <v>269</v>
      </c>
      <c r="C2406" s="134">
        <f>'[2]24241-09'!$E$3</f>
        <v>2024</v>
      </c>
      <c r="D2406" s="161" t="s">
        <v>321</v>
      </c>
      <c r="E2406" s="134" t="s">
        <v>341</v>
      </c>
      <c r="F2406" s="134">
        <v>20</v>
      </c>
      <c r="G2406" s="134" t="s">
        <v>823</v>
      </c>
      <c r="H2406" s="134" t="s">
        <v>807</v>
      </c>
      <c r="I2406" s="349" t="s">
        <v>541</v>
      </c>
      <c r="J2406" s="160">
        <v>2</v>
      </c>
    </row>
    <row r="2407" spans="1:10" x14ac:dyDescent="0.25">
      <c r="A2407" s="134" t="s">
        <v>702</v>
      </c>
      <c r="B2407" s="134" t="s">
        <v>269</v>
      </c>
      <c r="C2407" s="134">
        <f>'[2]24241-09'!$E$3</f>
        <v>2024</v>
      </c>
      <c r="D2407" s="161" t="s">
        <v>321</v>
      </c>
      <c r="E2407" s="134" t="s">
        <v>341</v>
      </c>
      <c r="F2407" s="134">
        <v>20</v>
      </c>
      <c r="G2407" s="134" t="s">
        <v>823</v>
      </c>
      <c r="H2407" s="134" t="s">
        <v>807</v>
      </c>
      <c r="I2407" s="349" t="s">
        <v>542</v>
      </c>
      <c r="J2407" s="160">
        <v>4</v>
      </c>
    </row>
    <row r="2408" spans="1:10" x14ac:dyDescent="0.25">
      <c r="A2408" s="134" t="s">
        <v>702</v>
      </c>
      <c r="B2408" s="134" t="s">
        <v>269</v>
      </c>
      <c r="C2408" s="134">
        <f>'[2]24241-09'!$E$3</f>
        <v>2024</v>
      </c>
      <c r="D2408" s="161" t="s">
        <v>321</v>
      </c>
      <c r="E2408" s="134" t="s">
        <v>341</v>
      </c>
      <c r="F2408" s="134">
        <v>20</v>
      </c>
      <c r="G2408" s="134" t="s">
        <v>823</v>
      </c>
      <c r="H2408" s="134" t="s">
        <v>819</v>
      </c>
      <c r="I2408" s="101" t="s">
        <v>820</v>
      </c>
      <c r="J2408" s="160">
        <v>12</v>
      </c>
    </row>
    <row r="2409" spans="1:10" x14ac:dyDescent="0.25">
      <c r="A2409" s="134" t="s">
        <v>702</v>
      </c>
      <c r="B2409" s="134" t="s">
        <v>269</v>
      </c>
      <c r="C2409" s="134">
        <f>'[2]24241-09'!$E$3</f>
        <v>2024</v>
      </c>
      <c r="D2409" s="161" t="s">
        <v>321</v>
      </c>
      <c r="E2409" s="134" t="s">
        <v>341</v>
      </c>
      <c r="F2409" s="134">
        <v>20</v>
      </c>
      <c r="G2409" s="134" t="s">
        <v>823</v>
      </c>
      <c r="H2409" s="134" t="s">
        <v>819</v>
      </c>
      <c r="I2409" s="101" t="s">
        <v>821</v>
      </c>
      <c r="J2409" s="160">
        <v>80</v>
      </c>
    </row>
    <row r="2410" spans="1:10" x14ac:dyDescent="0.25">
      <c r="A2410" s="134" t="s">
        <v>702</v>
      </c>
      <c r="B2410" s="134" t="s">
        <v>269</v>
      </c>
      <c r="C2410" s="134">
        <f>'[2]24241-09'!$E$3</f>
        <v>2024</v>
      </c>
      <c r="D2410" s="161" t="s">
        <v>321</v>
      </c>
      <c r="E2410" s="134" t="s">
        <v>341</v>
      </c>
      <c r="F2410" s="134">
        <v>20</v>
      </c>
      <c r="G2410" s="134" t="s">
        <v>823</v>
      </c>
      <c r="H2410" s="134" t="s">
        <v>553</v>
      </c>
      <c r="I2410" s="134" t="s">
        <v>554</v>
      </c>
      <c r="J2410" s="160">
        <v>1</v>
      </c>
    </row>
    <row r="2411" spans="1:10" x14ac:dyDescent="0.25">
      <c r="A2411" s="134" t="s">
        <v>702</v>
      </c>
      <c r="B2411" s="134" t="s">
        <v>269</v>
      </c>
      <c r="C2411" s="134">
        <f>'[2]24241-09'!$E$3</f>
        <v>2024</v>
      </c>
      <c r="D2411" s="161" t="s">
        <v>321</v>
      </c>
      <c r="E2411" s="134" t="s">
        <v>341</v>
      </c>
      <c r="F2411" s="134">
        <v>20</v>
      </c>
      <c r="G2411" s="134" t="s">
        <v>823</v>
      </c>
      <c r="H2411" s="134" t="s">
        <v>553</v>
      </c>
      <c r="I2411" s="134" t="s">
        <v>555</v>
      </c>
      <c r="J2411" s="160" t="s">
        <v>284</v>
      </c>
    </row>
    <row r="2412" spans="1:10" x14ac:dyDescent="0.25">
      <c r="A2412" s="134" t="s">
        <v>702</v>
      </c>
      <c r="B2412" s="134" t="s">
        <v>269</v>
      </c>
      <c r="C2412" s="134">
        <f>'[2]24241-09'!$E$3</f>
        <v>2024</v>
      </c>
      <c r="D2412" s="161" t="s">
        <v>321</v>
      </c>
      <c r="E2412" s="134" t="s">
        <v>341</v>
      </c>
      <c r="F2412" s="134">
        <v>20</v>
      </c>
      <c r="G2412" s="134" t="s">
        <v>823</v>
      </c>
      <c r="H2412" s="134" t="s">
        <v>553</v>
      </c>
      <c r="I2412" s="101" t="s">
        <v>556</v>
      </c>
      <c r="J2412" s="160">
        <v>69</v>
      </c>
    </row>
    <row r="2413" spans="1:10" x14ac:dyDescent="0.25">
      <c r="A2413" s="134" t="s">
        <v>702</v>
      </c>
      <c r="B2413" s="134" t="s">
        <v>269</v>
      </c>
      <c r="C2413" s="134">
        <f>'[2]24241-09'!$E$3</f>
        <v>2024</v>
      </c>
      <c r="D2413" s="161" t="s">
        <v>321</v>
      </c>
      <c r="E2413" s="134" t="s">
        <v>341</v>
      </c>
      <c r="F2413" s="134">
        <v>20</v>
      </c>
      <c r="G2413" s="134" t="s">
        <v>823</v>
      </c>
      <c r="H2413" s="134" t="s">
        <v>553</v>
      </c>
      <c r="I2413" s="101" t="s">
        <v>557</v>
      </c>
      <c r="J2413" s="160" t="s">
        <v>284</v>
      </c>
    </row>
    <row r="2414" spans="1:10" x14ac:dyDescent="0.25">
      <c r="A2414" s="134" t="s">
        <v>702</v>
      </c>
      <c r="B2414" s="134" t="s">
        <v>269</v>
      </c>
      <c r="C2414" s="134">
        <f>'[2]24241-09'!$E$3</f>
        <v>2024</v>
      </c>
      <c r="D2414" s="161" t="s">
        <v>321</v>
      </c>
      <c r="E2414" s="134" t="s">
        <v>341</v>
      </c>
      <c r="F2414" s="134">
        <v>20</v>
      </c>
      <c r="G2414" s="134" t="s">
        <v>823</v>
      </c>
      <c r="H2414" s="134" t="s">
        <v>553</v>
      </c>
      <c r="I2414" s="101" t="s">
        <v>558</v>
      </c>
      <c r="J2414" s="160">
        <v>2</v>
      </c>
    </row>
    <row r="2415" spans="1:10" x14ac:dyDescent="0.25">
      <c r="A2415" s="134" t="s">
        <v>702</v>
      </c>
      <c r="B2415" s="134" t="s">
        <v>269</v>
      </c>
      <c r="C2415" s="134">
        <f>'[2]24241-09'!$E$3</f>
        <v>2024</v>
      </c>
      <c r="D2415" s="161" t="s">
        <v>321</v>
      </c>
      <c r="E2415" s="134" t="s">
        <v>341</v>
      </c>
      <c r="F2415" s="134">
        <v>20</v>
      </c>
      <c r="G2415" s="134" t="s">
        <v>823</v>
      </c>
      <c r="H2415" s="134" t="s">
        <v>553</v>
      </c>
      <c r="I2415" s="101" t="s">
        <v>559</v>
      </c>
      <c r="J2415" s="160">
        <v>8</v>
      </c>
    </row>
    <row r="2416" spans="1:10" x14ac:dyDescent="0.25">
      <c r="A2416" s="134" t="s">
        <v>702</v>
      </c>
      <c r="B2416" s="134" t="s">
        <v>269</v>
      </c>
      <c r="C2416" s="134">
        <f>'[2]24241-09'!$E$3</f>
        <v>2024</v>
      </c>
      <c r="D2416" s="161" t="s">
        <v>321</v>
      </c>
      <c r="E2416" s="134" t="s">
        <v>341</v>
      </c>
      <c r="F2416" s="134">
        <v>30</v>
      </c>
      <c r="G2416" s="101" t="s">
        <v>140</v>
      </c>
      <c r="H2416" s="101" t="s">
        <v>328</v>
      </c>
      <c r="I2416" s="101" t="s">
        <v>328</v>
      </c>
      <c r="J2416" s="160">
        <v>2344</v>
      </c>
    </row>
    <row r="2417" spans="1:10" x14ac:dyDescent="0.25">
      <c r="A2417" s="134" t="s">
        <v>702</v>
      </c>
      <c r="B2417" s="134" t="s">
        <v>269</v>
      </c>
      <c r="C2417" s="134">
        <f>'[2]24241-09'!$E$3</f>
        <v>2024</v>
      </c>
      <c r="D2417" s="161" t="s">
        <v>321</v>
      </c>
      <c r="E2417" s="134" t="s">
        <v>341</v>
      </c>
      <c r="F2417" s="134">
        <v>30</v>
      </c>
      <c r="G2417" s="101" t="s">
        <v>140</v>
      </c>
      <c r="H2417" s="134" t="s">
        <v>807</v>
      </c>
      <c r="I2417" s="349" t="s">
        <v>808</v>
      </c>
      <c r="J2417" s="160">
        <v>242</v>
      </c>
    </row>
    <row r="2418" spans="1:10" x14ac:dyDescent="0.25">
      <c r="A2418" s="134" t="s">
        <v>702</v>
      </c>
      <c r="B2418" s="134" t="s">
        <v>269</v>
      </c>
      <c r="C2418" s="134">
        <f>'[2]24241-09'!$E$3</f>
        <v>2024</v>
      </c>
      <c r="D2418" s="161" t="s">
        <v>321</v>
      </c>
      <c r="E2418" s="134" t="s">
        <v>341</v>
      </c>
      <c r="F2418" s="134">
        <v>30</v>
      </c>
      <c r="G2418" s="101" t="s">
        <v>140</v>
      </c>
      <c r="H2418" s="134" t="s">
        <v>807</v>
      </c>
      <c r="I2418" s="349" t="s">
        <v>541</v>
      </c>
      <c r="J2418" s="160">
        <v>97</v>
      </c>
    </row>
    <row r="2419" spans="1:10" x14ac:dyDescent="0.25">
      <c r="A2419" s="134" t="s">
        <v>702</v>
      </c>
      <c r="B2419" s="134" t="s">
        <v>269</v>
      </c>
      <c r="C2419" s="134">
        <f>'[2]24241-09'!$E$3</f>
        <v>2024</v>
      </c>
      <c r="D2419" s="161" t="s">
        <v>321</v>
      </c>
      <c r="E2419" s="134" t="s">
        <v>341</v>
      </c>
      <c r="F2419" s="134">
        <v>30</v>
      </c>
      <c r="G2419" s="101" t="s">
        <v>140</v>
      </c>
      <c r="H2419" s="134" t="s">
        <v>807</v>
      </c>
      <c r="I2419" s="349" t="s">
        <v>542</v>
      </c>
      <c r="J2419" s="160">
        <v>134</v>
      </c>
    </row>
    <row r="2420" spans="1:10" x14ac:dyDescent="0.25">
      <c r="A2420" s="134" t="s">
        <v>702</v>
      </c>
      <c r="B2420" s="134" t="s">
        <v>269</v>
      </c>
      <c r="C2420" s="134">
        <f>'[2]24241-09'!$E$3</f>
        <v>2024</v>
      </c>
      <c r="D2420" s="161" t="s">
        <v>321</v>
      </c>
      <c r="E2420" s="134" t="s">
        <v>341</v>
      </c>
      <c r="F2420" s="134">
        <v>30</v>
      </c>
      <c r="G2420" s="101" t="s">
        <v>140</v>
      </c>
      <c r="H2420" s="134" t="s">
        <v>819</v>
      </c>
      <c r="I2420" s="101" t="s">
        <v>820</v>
      </c>
      <c r="J2420" s="160">
        <v>268</v>
      </c>
    </row>
    <row r="2421" spans="1:10" x14ac:dyDescent="0.25">
      <c r="A2421" s="134" t="s">
        <v>702</v>
      </c>
      <c r="B2421" s="134" t="s">
        <v>269</v>
      </c>
      <c r="C2421" s="134">
        <f>'[2]24241-09'!$E$3</f>
        <v>2024</v>
      </c>
      <c r="D2421" s="161" t="s">
        <v>321</v>
      </c>
      <c r="E2421" s="134" t="s">
        <v>341</v>
      </c>
      <c r="F2421" s="134">
        <v>30</v>
      </c>
      <c r="G2421" s="101" t="s">
        <v>140</v>
      </c>
      <c r="H2421" s="134" t="s">
        <v>819</v>
      </c>
      <c r="I2421" s="101" t="s">
        <v>821</v>
      </c>
      <c r="J2421" s="160">
        <v>2076</v>
      </c>
    </row>
    <row r="2422" spans="1:10" x14ac:dyDescent="0.25">
      <c r="A2422" s="134" t="s">
        <v>702</v>
      </c>
      <c r="B2422" s="134" t="s">
        <v>269</v>
      </c>
      <c r="C2422" s="134">
        <f>'[2]24241-09'!$E$3</f>
        <v>2024</v>
      </c>
      <c r="D2422" s="161" t="s">
        <v>321</v>
      </c>
      <c r="E2422" s="134" t="s">
        <v>341</v>
      </c>
      <c r="F2422" s="134">
        <v>30</v>
      </c>
      <c r="G2422" s="101" t="s">
        <v>140</v>
      </c>
      <c r="H2422" s="134" t="s">
        <v>553</v>
      </c>
      <c r="I2422" s="134" t="s">
        <v>554</v>
      </c>
      <c r="J2422" s="160">
        <v>191</v>
      </c>
    </row>
    <row r="2423" spans="1:10" x14ac:dyDescent="0.25">
      <c r="A2423" s="134" t="s">
        <v>702</v>
      </c>
      <c r="B2423" s="134" t="s">
        <v>269</v>
      </c>
      <c r="C2423" s="134">
        <f>'[2]24241-09'!$E$3</f>
        <v>2024</v>
      </c>
      <c r="D2423" s="161" t="s">
        <v>321</v>
      </c>
      <c r="E2423" s="134" t="s">
        <v>341</v>
      </c>
      <c r="F2423" s="134">
        <v>30</v>
      </c>
      <c r="G2423" s="101" t="s">
        <v>140</v>
      </c>
      <c r="H2423" s="134" t="s">
        <v>553</v>
      </c>
      <c r="I2423" s="134" t="s">
        <v>555</v>
      </c>
      <c r="J2423" s="160">
        <v>2</v>
      </c>
    </row>
    <row r="2424" spans="1:10" x14ac:dyDescent="0.25">
      <c r="A2424" s="134" t="s">
        <v>702</v>
      </c>
      <c r="B2424" s="134" t="s">
        <v>269</v>
      </c>
      <c r="C2424" s="134">
        <f>'[2]24241-09'!$E$3</f>
        <v>2024</v>
      </c>
      <c r="D2424" s="161" t="s">
        <v>321</v>
      </c>
      <c r="E2424" s="134" t="s">
        <v>341</v>
      </c>
      <c r="F2424" s="134">
        <v>30</v>
      </c>
      <c r="G2424" s="101" t="s">
        <v>140</v>
      </c>
      <c r="H2424" s="134" t="s">
        <v>553</v>
      </c>
      <c r="I2424" s="101" t="s">
        <v>556</v>
      </c>
      <c r="J2424" s="160">
        <v>471</v>
      </c>
    </row>
    <row r="2425" spans="1:10" x14ac:dyDescent="0.25">
      <c r="A2425" s="134" t="s">
        <v>702</v>
      </c>
      <c r="B2425" s="134" t="s">
        <v>269</v>
      </c>
      <c r="C2425" s="134">
        <f>'[2]24241-09'!$E$3</f>
        <v>2024</v>
      </c>
      <c r="D2425" s="161" t="s">
        <v>321</v>
      </c>
      <c r="E2425" s="134" t="s">
        <v>341</v>
      </c>
      <c r="F2425" s="134">
        <v>30</v>
      </c>
      <c r="G2425" s="101" t="s">
        <v>140</v>
      </c>
      <c r="H2425" s="134" t="s">
        <v>553</v>
      </c>
      <c r="I2425" s="101" t="s">
        <v>557</v>
      </c>
      <c r="J2425" s="160">
        <v>12</v>
      </c>
    </row>
    <row r="2426" spans="1:10" x14ac:dyDescent="0.25">
      <c r="A2426" s="134" t="s">
        <v>702</v>
      </c>
      <c r="B2426" s="134" t="s">
        <v>269</v>
      </c>
      <c r="C2426" s="134">
        <f>'[2]24241-09'!$E$3</f>
        <v>2024</v>
      </c>
      <c r="D2426" s="161" t="s">
        <v>321</v>
      </c>
      <c r="E2426" s="134" t="s">
        <v>341</v>
      </c>
      <c r="F2426" s="134">
        <v>30</v>
      </c>
      <c r="G2426" s="101" t="s">
        <v>140</v>
      </c>
      <c r="H2426" s="134" t="s">
        <v>553</v>
      </c>
      <c r="I2426" s="101" t="s">
        <v>558</v>
      </c>
      <c r="J2426" s="160">
        <v>651</v>
      </c>
    </row>
    <row r="2427" spans="1:10" x14ac:dyDescent="0.25">
      <c r="A2427" s="134" t="s">
        <v>702</v>
      </c>
      <c r="B2427" s="134" t="s">
        <v>269</v>
      </c>
      <c r="C2427" s="134">
        <f>'[2]24241-09'!$E$3</f>
        <v>2024</v>
      </c>
      <c r="D2427" s="161" t="s">
        <v>321</v>
      </c>
      <c r="E2427" s="134" t="s">
        <v>341</v>
      </c>
      <c r="F2427" s="134">
        <v>30</v>
      </c>
      <c r="G2427" s="101" t="s">
        <v>140</v>
      </c>
      <c r="H2427" s="134" t="s">
        <v>553</v>
      </c>
      <c r="I2427" s="101" t="s">
        <v>559</v>
      </c>
      <c r="J2427" s="160">
        <v>749</v>
      </c>
    </row>
    <row r="2428" spans="1:10" x14ac:dyDescent="0.25">
      <c r="A2428" s="134" t="s">
        <v>702</v>
      </c>
      <c r="B2428" s="134" t="s">
        <v>269</v>
      </c>
      <c r="C2428" s="134">
        <f>'[2]24241-09'!$E$3</f>
        <v>2024</v>
      </c>
      <c r="D2428" s="161" t="s">
        <v>321</v>
      </c>
      <c r="E2428" s="134" t="s">
        <v>341</v>
      </c>
      <c r="F2428" s="101">
        <v>40</v>
      </c>
      <c r="G2428" s="101" t="s">
        <v>141</v>
      </c>
      <c r="H2428" s="101" t="s">
        <v>328</v>
      </c>
      <c r="I2428" s="101" t="s">
        <v>328</v>
      </c>
      <c r="J2428" s="160" t="s">
        <v>284</v>
      </c>
    </row>
    <row r="2429" spans="1:10" x14ac:dyDescent="0.25">
      <c r="A2429" s="134" t="s">
        <v>702</v>
      </c>
      <c r="B2429" s="134" t="s">
        <v>269</v>
      </c>
      <c r="C2429" s="134">
        <f>'[2]24241-09'!$E$3</f>
        <v>2024</v>
      </c>
      <c r="D2429" s="161" t="s">
        <v>321</v>
      </c>
      <c r="E2429" s="134" t="s">
        <v>341</v>
      </c>
      <c r="F2429" s="101">
        <v>40</v>
      </c>
      <c r="G2429" s="101" t="s">
        <v>141</v>
      </c>
      <c r="H2429" s="134" t="s">
        <v>807</v>
      </c>
      <c r="I2429" s="349" t="s">
        <v>808</v>
      </c>
      <c r="J2429" s="160" t="s">
        <v>284</v>
      </c>
    </row>
    <row r="2430" spans="1:10" x14ac:dyDescent="0.25">
      <c r="A2430" s="134" t="s">
        <v>702</v>
      </c>
      <c r="B2430" s="134" t="s">
        <v>269</v>
      </c>
      <c r="C2430" s="134">
        <f>'[2]24241-09'!$E$3</f>
        <v>2024</v>
      </c>
      <c r="D2430" s="161" t="s">
        <v>321</v>
      </c>
      <c r="E2430" s="134" t="s">
        <v>341</v>
      </c>
      <c r="F2430" s="101">
        <v>40</v>
      </c>
      <c r="G2430" s="101" t="s">
        <v>141</v>
      </c>
      <c r="H2430" s="134" t="s">
        <v>807</v>
      </c>
      <c r="I2430" s="349" t="s">
        <v>541</v>
      </c>
      <c r="J2430" s="160" t="s">
        <v>284</v>
      </c>
    </row>
    <row r="2431" spans="1:10" x14ac:dyDescent="0.25">
      <c r="A2431" s="134" t="s">
        <v>702</v>
      </c>
      <c r="B2431" s="134" t="s">
        <v>269</v>
      </c>
      <c r="C2431" s="134">
        <f>'[2]24241-09'!$E$3</f>
        <v>2024</v>
      </c>
      <c r="D2431" s="161" t="s">
        <v>321</v>
      </c>
      <c r="E2431" s="134" t="s">
        <v>341</v>
      </c>
      <c r="F2431" s="101">
        <v>40</v>
      </c>
      <c r="G2431" s="101" t="s">
        <v>141</v>
      </c>
      <c r="H2431" s="134" t="s">
        <v>807</v>
      </c>
      <c r="I2431" s="349" t="s">
        <v>542</v>
      </c>
      <c r="J2431" s="160" t="s">
        <v>284</v>
      </c>
    </row>
    <row r="2432" spans="1:10" x14ac:dyDescent="0.25">
      <c r="A2432" s="134" t="s">
        <v>702</v>
      </c>
      <c r="B2432" s="134" t="s">
        <v>269</v>
      </c>
      <c r="C2432" s="134">
        <f>'[2]24241-09'!$E$3</f>
        <v>2024</v>
      </c>
      <c r="D2432" s="161" t="s">
        <v>321</v>
      </c>
      <c r="E2432" s="134" t="s">
        <v>341</v>
      </c>
      <c r="F2432" s="101">
        <v>40</v>
      </c>
      <c r="G2432" s="101" t="s">
        <v>141</v>
      </c>
      <c r="H2432" s="134" t="s">
        <v>819</v>
      </c>
      <c r="I2432" s="101" t="s">
        <v>820</v>
      </c>
      <c r="J2432" s="160" t="s">
        <v>284</v>
      </c>
    </row>
    <row r="2433" spans="1:10" x14ac:dyDescent="0.25">
      <c r="A2433" s="134" t="s">
        <v>702</v>
      </c>
      <c r="B2433" s="134" t="s">
        <v>269</v>
      </c>
      <c r="C2433" s="134">
        <f>'[2]24241-09'!$E$3</f>
        <v>2024</v>
      </c>
      <c r="D2433" s="161" t="s">
        <v>321</v>
      </c>
      <c r="E2433" s="134" t="s">
        <v>341</v>
      </c>
      <c r="F2433" s="101">
        <v>40</v>
      </c>
      <c r="G2433" s="101" t="s">
        <v>141</v>
      </c>
      <c r="H2433" s="134" t="s">
        <v>819</v>
      </c>
      <c r="I2433" s="101" t="s">
        <v>821</v>
      </c>
      <c r="J2433" s="160" t="s">
        <v>284</v>
      </c>
    </row>
    <row r="2434" spans="1:10" x14ac:dyDescent="0.25">
      <c r="A2434" s="134" t="s">
        <v>702</v>
      </c>
      <c r="B2434" s="134" t="s">
        <v>269</v>
      </c>
      <c r="C2434" s="134">
        <f>'[2]24241-09'!$E$3</f>
        <v>2024</v>
      </c>
      <c r="D2434" s="161" t="s">
        <v>321</v>
      </c>
      <c r="E2434" s="134" t="s">
        <v>341</v>
      </c>
      <c r="F2434" s="101">
        <v>40</v>
      </c>
      <c r="G2434" s="101" t="s">
        <v>141</v>
      </c>
      <c r="H2434" s="134" t="s">
        <v>553</v>
      </c>
      <c r="I2434" s="134" t="s">
        <v>554</v>
      </c>
      <c r="J2434" s="160" t="s">
        <v>284</v>
      </c>
    </row>
    <row r="2435" spans="1:10" x14ac:dyDescent="0.25">
      <c r="A2435" s="134" t="s">
        <v>702</v>
      </c>
      <c r="B2435" s="134" t="s">
        <v>269</v>
      </c>
      <c r="C2435" s="134">
        <f>'[2]24241-09'!$E$3</f>
        <v>2024</v>
      </c>
      <c r="D2435" s="161" t="s">
        <v>321</v>
      </c>
      <c r="E2435" s="134" t="s">
        <v>341</v>
      </c>
      <c r="F2435" s="101">
        <v>40</v>
      </c>
      <c r="G2435" s="101" t="s">
        <v>141</v>
      </c>
      <c r="H2435" s="134" t="s">
        <v>553</v>
      </c>
      <c r="I2435" s="134" t="s">
        <v>555</v>
      </c>
      <c r="J2435" s="160" t="s">
        <v>284</v>
      </c>
    </row>
    <row r="2436" spans="1:10" x14ac:dyDescent="0.25">
      <c r="A2436" s="134" t="s">
        <v>702</v>
      </c>
      <c r="B2436" s="134" t="s">
        <v>269</v>
      </c>
      <c r="C2436" s="134">
        <f>'[2]24241-09'!$E$3</f>
        <v>2024</v>
      </c>
      <c r="D2436" s="161" t="s">
        <v>321</v>
      </c>
      <c r="E2436" s="134" t="s">
        <v>341</v>
      </c>
      <c r="F2436" s="101">
        <v>40</v>
      </c>
      <c r="G2436" s="101" t="s">
        <v>141</v>
      </c>
      <c r="H2436" s="134" t="s">
        <v>553</v>
      </c>
      <c r="I2436" s="101" t="s">
        <v>556</v>
      </c>
      <c r="J2436" s="160" t="s">
        <v>284</v>
      </c>
    </row>
    <row r="2437" spans="1:10" x14ac:dyDescent="0.25">
      <c r="A2437" s="134" t="s">
        <v>702</v>
      </c>
      <c r="B2437" s="134" t="s">
        <v>269</v>
      </c>
      <c r="C2437" s="134">
        <f>'[2]24241-09'!$E$3</f>
        <v>2024</v>
      </c>
      <c r="D2437" s="161" t="s">
        <v>321</v>
      </c>
      <c r="E2437" s="134" t="s">
        <v>341</v>
      </c>
      <c r="F2437" s="101">
        <v>40</v>
      </c>
      <c r="G2437" s="101" t="s">
        <v>141</v>
      </c>
      <c r="H2437" s="134" t="s">
        <v>553</v>
      </c>
      <c r="I2437" s="101" t="s">
        <v>557</v>
      </c>
      <c r="J2437" s="160" t="s">
        <v>284</v>
      </c>
    </row>
    <row r="2438" spans="1:10" x14ac:dyDescent="0.25">
      <c r="A2438" s="134" t="s">
        <v>702</v>
      </c>
      <c r="B2438" s="134" t="s">
        <v>269</v>
      </c>
      <c r="C2438" s="134">
        <f>'[2]24241-09'!$E$3</f>
        <v>2024</v>
      </c>
      <c r="D2438" s="161" t="s">
        <v>321</v>
      </c>
      <c r="E2438" s="134" t="s">
        <v>341</v>
      </c>
      <c r="F2438" s="101">
        <v>40</v>
      </c>
      <c r="G2438" s="101" t="s">
        <v>141</v>
      </c>
      <c r="H2438" s="134" t="s">
        <v>553</v>
      </c>
      <c r="I2438" s="101" t="s">
        <v>558</v>
      </c>
      <c r="J2438" s="160" t="s">
        <v>284</v>
      </c>
    </row>
    <row r="2439" spans="1:10" x14ac:dyDescent="0.25">
      <c r="A2439" s="134" t="s">
        <v>702</v>
      </c>
      <c r="B2439" s="134" t="s">
        <v>269</v>
      </c>
      <c r="C2439" s="134">
        <f>'[2]24241-09'!$E$3</f>
        <v>2024</v>
      </c>
      <c r="D2439" s="161" t="s">
        <v>321</v>
      </c>
      <c r="E2439" s="134" t="s">
        <v>341</v>
      </c>
      <c r="F2439" s="101">
        <v>40</v>
      </c>
      <c r="G2439" s="101" t="s">
        <v>141</v>
      </c>
      <c r="H2439" s="134" t="s">
        <v>553</v>
      </c>
      <c r="I2439" s="101" t="s">
        <v>559</v>
      </c>
      <c r="J2439" s="160" t="s">
        <v>284</v>
      </c>
    </row>
    <row r="2440" spans="1:10" x14ac:dyDescent="0.25">
      <c r="A2440" s="134" t="s">
        <v>702</v>
      </c>
      <c r="B2440" s="134" t="s">
        <v>269</v>
      </c>
      <c r="C2440" s="134">
        <f>'[2]24241-09'!$E$3</f>
        <v>2024</v>
      </c>
      <c r="D2440" s="161" t="s">
        <v>321</v>
      </c>
      <c r="E2440" s="134" t="s">
        <v>341</v>
      </c>
      <c r="F2440" s="134">
        <v>50</v>
      </c>
      <c r="G2440" s="134" t="s">
        <v>795</v>
      </c>
      <c r="H2440" s="101" t="s">
        <v>328</v>
      </c>
      <c r="I2440" s="101" t="s">
        <v>328</v>
      </c>
      <c r="J2440" s="160">
        <v>15</v>
      </c>
    </row>
    <row r="2441" spans="1:10" x14ac:dyDescent="0.25">
      <c r="A2441" s="134" t="s">
        <v>702</v>
      </c>
      <c r="B2441" s="134" t="s">
        <v>269</v>
      </c>
      <c r="C2441" s="134">
        <f>'[2]24241-09'!$E$3</f>
        <v>2024</v>
      </c>
      <c r="D2441" s="161" t="s">
        <v>321</v>
      </c>
      <c r="E2441" s="134" t="s">
        <v>341</v>
      </c>
      <c r="F2441" s="134">
        <v>50</v>
      </c>
      <c r="G2441" s="134" t="s">
        <v>795</v>
      </c>
      <c r="H2441" s="134" t="s">
        <v>807</v>
      </c>
      <c r="I2441" s="349" t="s">
        <v>808</v>
      </c>
      <c r="J2441" s="160">
        <v>2</v>
      </c>
    </row>
    <row r="2442" spans="1:10" x14ac:dyDescent="0.25">
      <c r="A2442" s="134" t="s">
        <v>702</v>
      </c>
      <c r="B2442" s="134" t="s">
        <v>269</v>
      </c>
      <c r="C2442" s="134">
        <f>'[2]24241-09'!$E$3</f>
        <v>2024</v>
      </c>
      <c r="D2442" s="161" t="s">
        <v>321</v>
      </c>
      <c r="E2442" s="134" t="s">
        <v>341</v>
      </c>
      <c r="F2442" s="134">
        <v>50</v>
      </c>
      <c r="G2442" s="134" t="s">
        <v>795</v>
      </c>
      <c r="H2442" s="134" t="s">
        <v>807</v>
      </c>
      <c r="I2442" s="349" t="s">
        <v>541</v>
      </c>
      <c r="J2442" s="160" t="s">
        <v>284</v>
      </c>
    </row>
    <row r="2443" spans="1:10" x14ac:dyDescent="0.25">
      <c r="A2443" s="134" t="s">
        <v>702</v>
      </c>
      <c r="B2443" s="134" t="s">
        <v>269</v>
      </c>
      <c r="C2443" s="134">
        <f>'[2]24241-09'!$E$3</f>
        <v>2024</v>
      </c>
      <c r="D2443" s="161" t="s">
        <v>321</v>
      </c>
      <c r="E2443" s="134" t="s">
        <v>341</v>
      </c>
      <c r="F2443" s="134">
        <v>50</v>
      </c>
      <c r="G2443" s="134" t="s">
        <v>795</v>
      </c>
      <c r="H2443" s="134" t="s">
        <v>807</v>
      </c>
      <c r="I2443" s="349" t="s">
        <v>542</v>
      </c>
      <c r="J2443" s="160">
        <v>3</v>
      </c>
    </row>
    <row r="2444" spans="1:10" x14ac:dyDescent="0.25">
      <c r="A2444" s="134" t="s">
        <v>702</v>
      </c>
      <c r="B2444" s="134" t="s">
        <v>269</v>
      </c>
      <c r="C2444" s="134">
        <f>'[2]24241-09'!$E$3</f>
        <v>2024</v>
      </c>
      <c r="D2444" s="161" t="s">
        <v>321</v>
      </c>
      <c r="E2444" s="134" t="s">
        <v>341</v>
      </c>
      <c r="F2444" s="134">
        <v>50</v>
      </c>
      <c r="G2444" s="134" t="s">
        <v>795</v>
      </c>
      <c r="H2444" s="134" t="s">
        <v>819</v>
      </c>
      <c r="I2444" s="101" t="s">
        <v>820</v>
      </c>
      <c r="J2444" s="160">
        <v>2</v>
      </c>
    </row>
    <row r="2445" spans="1:10" x14ac:dyDescent="0.25">
      <c r="A2445" s="134" t="s">
        <v>702</v>
      </c>
      <c r="B2445" s="134" t="s">
        <v>269</v>
      </c>
      <c r="C2445" s="134">
        <f>'[2]24241-09'!$E$3</f>
        <v>2024</v>
      </c>
      <c r="D2445" s="161" t="s">
        <v>321</v>
      </c>
      <c r="E2445" s="134" t="s">
        <v>341</v>
      </c>
      <c r="F2445" s="134">
        <v>50</v>
      </c>
      <c r="G2445" s="134" t="s">
        <v>795</v>
      </c>
      <c r="H2445" s="134" t="s">
        <v>819</v>
      </c>
      <c r="I2445" s="101" t="s">
        <v>821</v>
      </c>
      <c r="J2445" s="160">
        <v>13</v>
      </c>
    </row>
    <row r="2446" spans="1:10" x14ac:dyDescent="0.25">
      <c r="A2446" s="134" t="s">
        <v>702</v>
      </c>
      <c r="B2446" s="134" t="s">
        <v>269</v>
      </c>
      <c r="C2446" s="134">
        <f>'[2]24241-09'!$E$3</f>
        <v>2024</v>
      </c>
      <c r="D2446" s="161" t="s">
        <v>321</v>
      </c>
      <c r="E2446" s="134" t="s">
        <v>341</v>
      </c>
      <c r="F2446" s="134">
        <v>50</v>
      </c>
      <c r="G2446" s="134" t="s">
        <v>795</v>
      </c>
      <c r="H2446" s="134" t="s">
        <v>553</v>
      </c>
      <c r="I2446" s="134" t="s">
        <v>554</v>
      </c>
      <c r="J2446" s="160" t="s">
        <v>284</v>
      </c>
    </row>
    <row r="2447" spans="1:10" x14ac:dyDescent="0.25">
      <c r="A2447" s="134" t="s">
        <v>702</v>
      </c>
      <c r="B2447" s="134" t="s">
        <v>269</v>
      </c>
      <c r="C2447" s="134">
        <f>'[2]24241-09'!$E$3</f>
        <v>2024</v>
      </c>
      <c r="D2447" s="161" t="s">
        <v>321</v>
      </c>
      <c r="E2447" s="134" t="s">
        <v>341</v>
      </c>
      <c r="F2447" s="134">
        <v>50</v>
      </c>
      <c r="G2447" s="134" t="s">
        <v>795</v>
      </c>
      <c r="H2447" s="134" t="s">
        <v>553</v>
      </c>
      <c r="I2447" s="134" t="s">
        <v>555</v>
      </c>
      <c r="J2447" s="160" t="s">
        <v>284</v>
      </c>
    </row>
    <row r="2448" spans="1:10" x14ac:dyDescent="0.25">
      <c r="A2448" s="134" t="s">
        <v>702</v>
      </c>
      <c r="B2448" s="134" t="s">
        <v>269</v>
      </c>
      <c r="C2448" s="134">
        <f>'[2]24241-09'!$E$3</f>
        <v>2024</v>
      </c>
      <c r="D2448" s="161" t="s">
        <v>321</v>
      </c>
      <c r="E2448" s="134" t="s">
        <v>341</v>
      </c>
      <c r="F2448" s="134">
        <v>50</v>
      </c>
      <c r="G2448" s="134" t="s">
        <v>795</v>
      </c>
      <c r="H2448" s="134" t="s">
        <v>553</v>
      </c>
      <c r="I2448" s="101" t="s">
        <v>556</v>
      </c>
      <c r="J2448" s="160">
        <v>10</v>
      </c>
    </row>
    <row r="2449" spans="1:10" x14ac:dyDescent="0.25">
      <c r="A2449" s="134" t="s">
        <v>702</v>
      </c>
      <c r="B2449" s="134" t="s">
        <v>269</v>
      </c>
      <c r="C2449" s="134">
        <f>'[2]24241-09'!$E$3</f>
        <v>2024</v>
      </c>
      <c r="D2449" s="161" t="s">
        <v>321</v>
      </c>
      <c r="E2449" s="134" t="s">
        <v>341</v>
      </c>
      <c r="F2449" s="134">
        <v>50</v>
      </c>
      <c r="G2449" s="134" t="s">
        <v>795</v>
      </c>
      <c r="H2449" s="134" t="s">
        <v>553</v>
      </c>
      <c r="I2449" s="101" t="s">
        <v>557</v>
      </c>
      <c r="J2449" s="160" t="s">
        <v>284</v>
      </c>
    </row>
    <row r="2450" spans="1:10" x14ac:dyDescent="0.25">
      <c r="A2450" s="134" t="s">
        <v>702</v>
      </c>
      <c r="B2450" s="134" t="s">
        <v>269</v>
      </c>
      <c r="C2450" s="134">
        <f>'[2]24241-09'!$E$3</f>
        <v>2024</v>
      </c>
      <c r="D2450" s="161" t="s">
        <v>321</v>
      </c>
      <c r="E2450" s="134" t="s">
        <v>341</v>
      </c>
      <c r="F2450" s="134">
        <v>50</v>
      </c>
      <c r="G2450" s="134" t="s">
        <v>795</v>
      </c>
      <c r="H2450" s="134" t="s">
        <v>553</v>
      </c>
      <c r="I2450" s="101" t="s">
        <v>558</v>
      </c>
      <c r="J2450" s="160" t="s">
        <v>284</v>
      </c>
    </row>
    <row r="2451" spans="1:10" x14ac:dyDescent="0.25">
      <c r="A2451" s="134" t="s">
        <v>702</v>
      </c>
      <c r="B2451" s="134" t="s">
        <v>269</v>
      </c>
      <c r="C2451" s="134">
        <f>'[2]24241-09'!$E$3</f>
        <v>2024</v>
      </c>
      <c r="D2451" s="161" t="s">
        <v>321</v>
      </c>
      <c r="E2451" s="134" t="s">
        <v>341</v>
      </c>
      <c r="F2451" s="134">
        <v>50</v>
      </c>
      <c r="G2451" s="134" t="s">
        <v>795</v>
      </c>
      <c r="H2451" s="134" t="s">
        <v>553</v>
      </c>
      <c r="I2451" s="101" t="s">
        <v>559</v>
      </c>
      <c r="J2451" s="160">
        <v>3</v>
      </c>
    </row>
    <row r="2452" spans="1:10" x14ac:dyDescent="0.25">
      <c r="A2452" s="134" t="s">
        <v>702</v>
      </c>
      <c r="B2452" s="134" t="s">
        <v>269</v>
      </c>
      <c r="C2452" s="134">
        <f>'[2]24241-09'!$E$3</f>
        <v>2024</v>
      </c>
      <c r="D2452" s="101" t="s">
        <v>322</v>
      </c>
      <c r="E2452" s="101" t="s">
        <v>328</v>
      </c>
      <c r="F2452" s="134" t="s">
        <v>284</v>
      </c>
      <c r="G2452" s="134" t="s">
        <v>499</v>
      </c>
      <c r="H2452" s="134" t="s">
        <v>328</v>
      </c>
      <c r="I2452" s="134" t="s">
        <v>328</v>
      </c>
      <c r="J2452" s="160">
        <v>6836</v>
      </c>
    </row>
    <row r="2453" spans="1:10" x14ac:dyDescent="0.25">
      <c r="A2453" s="134" t="s">
        <v>702</v>
      </c>
      <c r="B2453" s="134" t="s">
        <v>269</v>
      </c>
      <c r="C2453" s="134">
        <f>'[2]24241-09'!$E$3</f>
        <v>2024</v>
      </c>
      <c r="D2453" s="101" t="s">
        <v>322</v>
      </c>
      <c r="E2453" s="101" t="s">
        <v>328</v>
      </c>
      <c r="F2453" s="134" t="s">
        <v>284</v>
      </c>
      <c r="G2453" s="134" t="s">
        <v>499</v>
      </c>
      <c r="H2453" s="134" t="s">
        <v>806</v>
      </c>
      <c r="I2453" s="134" t="s">
        <v>328</v>
      </c>
      <c r="J2453" s="160">
        <v>3897</v>
      </c>
    </row>
    <row r="2454" spans="1:10" x14ac:dyDescent="0.25">
      <c r="A2454" s="134" t="s">
        <v>702</v>
      </c>
      <c r="B2454" s="134" t="s">
        <v>269</v>
      </c>
      <c r="C2454" s="134">
        <f>'[2]24241-09'!$E$3</f>
        <v>2024</v>
      </c>
      <c r="D2454" s="101" t="s">
        <v>322</v>
      </c>
      <c r="E2454" s="101" t="s">
        <v>328</v>
      </c>
      <c r="F2454" s="134" t="s">
        <v>284</v>
      </c>
      <c r="G2454" s="134" t="s">
        <v>499</v>
      </c>
      <c r="H2454" s="134" t="s">
        <v>806</v>
      </c>
      <c r="I2454" s="349" t="s">
        <v>537</v>
      </c>
      <c r="J2454" s="160">
        <v>3706</v>
      </c>
    </row>
    <row r="2455" spans="1:10" x14ac:dyDescent="0.25">
      <c r="A2455" s="134" t="s">
        <v>702</v>
      </c>
      <c r="B2455" s="134" t="s">
        <v>269</v>
      </c>
      <c r="C2455" s="134">
        <f>'[2]24241-09'!$E$3</f>
        <v>2024</v>
      </c>
      <c r="D2455" s="101" t="s">
        <v>322</v>
      </c>
      <c r="E2455" s="101" t="s">
        <v>328</v>
      </c>
      <c r="F2455" s="134" t="s">
        <v>284</v>
      </c>
      <c r="G2455" s="134" t="s">
        <v>499</v>
      </c>
      <c r="H2455" s="134" t="s">
        <v>806</v>
      </c>
      <c r="I2455" s="349" t="s">
        <v>538</v>
      </c>
      <c r="J2455" s="160">
        <v>191</v>
      </c>
    </row>
    <row r="2456" spans="1:10" x14ac:dyDescent="0.25">
      <c r="A2456" s="134" t="s">
        <v>702</v>
      </c>
      <c r="B2456" s="134" t="s">
        <v>269</v>
      </c>
      <c r="C2456" s="134">
        <f>'[2]24241-09'!$E$3</f>
        <v>2024</v>
      </c>
      <c r="D2456" s="101" t="s">
        <v>322</v>
      </c>
      <c r="E2456" s="101" t="s">
        <v>328</v>
      </c>
      <c r="F2456" s="134" t="s">
        <v>284</v>
      </c>
      <c r="G2456" s="134" t="s">
        <v>499</v>
      </c>
      <c r="H2456" s="134" t="s">
        <v>807</v>
      </c>
      <c r="I2456" s="349" t="s">
        <v>808</v>
      </c>
      <c r="J2456" s="160">
        <v>1251</v>
      </c>
    </row>
    <row r="2457" spans="1:10" x14ac:dyDescent="0.25">
      <c r="A2457" s="134" t="s">
        <v>702</v>
      </c>
      <c r="B2457" s="134" t="s">
        <v>269</v>
      </c>
      <c r="C2457" s="134">
        <f>'[2]24241-09'!$E$3</f>
        <v>2024</v>
      </c>
      <c r="D2457" s="101" t="s">
        <v>322</v>
      </c>
      <c r="E2457" s="101" t="s">
        <v>328</v>
      </c>
      <c r="F2457" s="134" t="s">
        <v>284</v>
      </c>
      <c r="G2457" s="134" t="s">
        <v>499</v>
      </c>
      <c r="H2457" s="134" t="s">
        <v>807</v>
      </c>
      <c r="I2457" s="349" t="s">
        <v>824</v>
      </c>
      <c r="J2457" s="160">
        <v>130</v>
      </c>
    </row>
    <row r="2458" spans="1:10" x14ac:dyDescent="0.25">
      <c r="A2458" s="134" t="s">
        <v>702</v>
      </c>
      <c r="B2458" s="134" t="s">
        <v>269</v>
      </c>
      <c r="C2458" s="134">
        <f>'[2]24241-09'!$E$3</f>
        <v>2024</v>
      </c>
      <c r="D2458" s="101" t="s">
        <v>322</v>
      </c>
      <c r="E2458" s="101" t="s">
        <v>328</v>
      </c>
      <c r="F2458" s="134" t="s">
        <v>284</v>
      </c>
      <c r="G2458" s="134" t="s">
        <v>499</v>
      </c>
      <c r="H2458" s="134" t="s">
        <v>807</v>
      </c>
      <c r="I2458" s="349" t="s">
        <v>541</v>
      </c>
      <c r="J2458" s="160">
        <v>503</v>
      </c>
    </row>
    <row r="2459" spans="1:10" x14ac:dyDescent="0.25">
      <c r="A2459" s="134" t="s">
        <v>702</v>
      </c>
      <c r="B2459" s="134" t="s">
        <v>269</v>
      </c>
      <c r="C2459" s="134">
        <f>'[2]24241-09'!$E$3</f>
        <v>2024</v>
      </c>
      <c r="D2459" s="101" t="s">
        <v>322</v>
      </c>
      <c r="E2459" s="101" t="s">
        <v>328</v>
      </c>
      <c r="F2459" s="134" t="s">
        <v>284</v>
      </c>
      <c r="G2459" s="134" t="s">
        <v>499</v>
      </c>
      <c r="H2459" s="134" t="s">
        <v>807</v>
      </c>
      <c r="I2459" s="349" t="s">
        <v>810</v>
      </c>
      <c r="J2459" s="160">
        <v>61</v>
      </c>
    </row>
    <row r="2460" spans="1:10" x14ac:dyDescent="0.25">
      <c r="A2460" s="134" t="s">
        <v>702</v>
      </c>
      <c r="B2460" s="134" t="s">
        <v>269</v>
      </c>
      <c r="C2460" s="134">
        <f>'[2]24241-09'!$E$3</f>
        <v>2024</v>
      </c>
      <c r="D2460" s="101" t="s">
        <v>322</v>
      </c>
      <c r="E2460" s="101" t="s">
        <v>328</v>
      </c>
      <c r="F2460" s="134" t="s">
        <v>284</v>
      </c>
      <c r="G2460" s="134" t="s">
        <v>499</v>
      </c>
      <c r="H2460" s="134" t="s">
        <v>807</v>
      </c>
      <c r="I2460" s="349" t="s">
        <v>542</v>
      </c>
      <c r="J2460" s="160">
        <v>976</v>
      </c>
    </row>
    <row r="2461" spans="1:10" x14ac:dyDescent="0.25">
      <c r="A2461" s="134" t="s">
        <v>702</v>
      </c>
      <c r="B2461" s="134" t="s">
        <v>269</v>
      </c>
      <c r="C2461" s="134">
        <f>'[2]24241-09'!$E$3</f>
        <v>2024</v>
      </c>
      <c r="D2461" s="101" t="s">
        <v>322</v>
      </c>
      <c r="E2461" s="101" t="s">
        <v>328</v>
      </c>
      <c r="F2461" s="134" t="s">
        <v>284</v>
      </c>
      <c r="G2461" s="134" t="s">
        <v>499</v>
      </c>
      <c r="H2461" s="134" t="s">
        <v>807</v>
      </c>
      <c r="I2461" s="349" t="s">
        <v>811</v>
      </c>
      <c r="J2461" s="160">
        <v>208</v>
      </c>
    </row>
    <row r="2462" spans="1:10" x14ac:dyDescent="0.25">
      <c r="A2462" s="134" t="s">
        <v>702</v>
      </c>
      <c r="B2462" s="134" t="s">
        <v>269</v>
      </c>
      <c r="C2462" s="134">
        <f>'[2]24241-09'!$E$3</f>
        <v>2024</v>
      </c>
      <c r="D2462" s="101" t="s">
        <v>322</v>
      </c>
      <c r="E2462" s="101" t="s">
        <v>328</v>
      </c>
      <c r="F2462" s="134" t="s">
        <v>284</v>
      </c>
      <c r="G2462" s="134" t="s">
        <v>499</v>
      </c>
      <c r="H2462" s="134" t="s">
        <v>812</v>
      </c>
      <c r="I2462" s="101" t="s">
        <v>539</v>
      </c>
      <c r="J2462" s="160">
        <v>98</v>
      </c>
    </row>
    <row r="2463" spans="1:10" x14ac:dyDescent="0.25">
      <c r="A2463" s="134" t="s">
        <v>702</v>
      </c>
      <c r="B2463" s="134" t="s">
        <v>269</v>
      </c>
      <c r="C2463" s="134">
        <f>'[2]24241-09'!$E$3</f>
        <v>2024</v>
      </c>
      <c r="D2463" s="101" t="s">
        <v>322</v>
      </c>
      <c r="E2463" s="101" t="s">
        <v>328</v>
      </c>
      <c r="F2463" s="134" t="s">
        <v>284</v>
      </c>
      <c r="G2463" s="134" t="s">
        <v>499</v>
      </c>
      <c r="H2463" s="134" t="s">
        <v>812</v>
      </c>
      <c r="I2463" s="101" t="s">
        <v>541</v>
      </c>
      <c r="J2463" s="160">
        <v>75</v>
      </c>
    </row>
    <row r="2464" spans="1:10" x14ac:dyDescent="0.25">
      <c r="A2464" s="134" t="s">
        <v>702</v>
      </c>
      <c r="B2464" s="134" t="s">
        <v>269</v>
      </c>
      <c r="C2464" s="134">
        <f>'[2]24241-09'!$E$3</f>
        <v>2024</v>
      </c>
      <c r="D2464" s="101" t="s">
        <v>322</v>
      </c>
      <c r="E2464" s="101" t="s">
        <v>328</v>
      </c>
      <c r="F2464" s="134" t="s">
        <v>284</v>
      </c>
      <c r="G2464" s="134" t="s">
        <v>499</v>
      </c>
      <c r="H2464" s="134" t="s">
        <v>812</v>
      </c>
      <c r="I2464" s="101" t="s">
        <v>542</v>
      </c>
      <c r="J2464" s="160">
        <v>9</v>
      </c>
    </row>
    <row r="2465" spans="1:10" x14ac:dyDescent="0.25">
      <c r="A2465" s="134" t="s">
        <v>702</v>
      </c>
      <c r="B2465" s="134" t="s">
        <v>269</v>
      </c>
      <c r="C2465" s="134">
        <f>'[2]24241-09'!$E$3</f>
        <v>2024</v>
      </c>
      <c r="D2465" s="101" t="s">
        <v>322</v>
      </c>
      <c r="E2465" s="101" t="s">
        <v>328</v>
      </c>
      <c r="F2465" s="134" t="s">
        <v>284</v>
      </c>
      <c r="G2465" s="134" t="s">
        <v>499</v>
      </c>
      <c r="H2465" s="134" t="s">
        <v>813</v>
      </c>
      <c r="I2465" s="101" t="s">
        <v>544</v>
      </c>
      <c r="J2465" s="160">
        <v>197</v>
      </c>
    </row>
    <row r="2466" spans="1:10" x14ac:dyDescent="0.25">
      <c r="A2466" s="134" t="s">
        <v>702</v>
      </c>
      <c r="B2466" s="134" t="s">
        <v>269</v>
      </c>
      <c r="C2466" s="134">
        <f>'[2]24241-09'!$E$3</f>
        <v>2024</v>
      </c>
      <c r="D2466" s="101" t="s">
        <v>322</v>
      </c>
      <c r="E2466" s="101" t="s">
        <v>328</v>
      </c>
      <c r="F2466" s="134" t="s">
        <v>284</v>
      </c>
      <c r="G2466" s="134" t="s">
        <v>499</v>
      </c>
      <c r="H2466" s="134" t="s">
        <v>813</v>
      </c>
      <c r="I2466" s="101" t="s">
        <v>814</v>
      </c>
      <c r="J2466" s="160">
        <v>6</v>
      </c>
    </row>
    <row r="2467" spans="1:10" x14ac:dyDescent="0.25">
      <c r="A2467" s="134" t="s">
        <v>702</v>
      </c>
      <c r="B2467" s="134" t="s">
        <v>269</v>
      </c>
      <c r="C2467" s="134">
        <f>'[2]24241-09'!$E$3</f>
        <v>2024</v>
      </c>
      <c r="D2467" s="101" t="s">
        <v>322</v>
      </c>
      <c r="E2467" s="101" t="s">
        <v>328</v>
      </c>
      <c r="F2467" s="134" t="s">
        <v>284</v>
      </c>
      <c r="G2467" s="134" t="s">
        <v>499</v>
      </c>
      <c r="H2467" s="134" t="s">
        <v>813</v>
      </c>
      <c r="I2467" s="101" t="s">
        <v>545</v>
      </c>
      <c r="J2467" s="160">
        <v>13</v>
      </c>
    </row>
    <row r="2468" spans="1:10" x14ac:dyDescent="0.25">
      <c r="A2468" s="134" t="s">
        <v>702</v>
      </c>
      <c r="B2468" s="134" t="s">
        <v>269</v>
      </c>
      <c r="C2468" s="134">
        <f>'[2]24241-09'!$E$3</f>
        <v>2024</v>
      </c>
      <c r="D2468" s="101" t="s">
        <v>322</v>
      </c>
      <c r="E2468" s="101" t="s">
        <v>328</v>
      </c>
      <c r="F2468" s="134" t="s">
        <v>284</v>
      </c>
      <c r="G2468" s="134" t="s">
        <v>499</v>
      </c>
      <c r="H2468" s="134" t="s">
        <v>815</v>
      </c>
      <c r="I2468" s="101" t="s">
        <v>546</v>
      </c>
      <c r="J2468" s="160">
        <v>160</v>
      </c>
    </row>
    <row r="2469" spans="1:10" x14ac:dyDescent="0.25">
      <c r="A2469" s="134" t="s">
        <v>702</v>
      </c>
      <c r="B2469" s="134" t="s">
        <v>269</v>
      </c>
      <c r="C2469" s="134">
        <f>'[2]24241-09'!$E$3</f>
        <v>2024</v>
      </c>
      <c r="D2469" s="101" t="s">
        <v>322</v>
      </c>
      <c r="E2469" s="101" t="s">
        <v>328</v>
      </c>
      <c r="F2469" s="134" t="s">
        <v>284</v>
      </c>
      <c r="G2469" s="134" t="s">
        <v>499</v>
      </c>
      <c r="H2469" s="134" t="s">
        <v>815</v>
      </c>
      <c r="I2469" s="101" t="s">
        <v>547</v>
      </c>
      <c r="J2469" s="160">
        <v>2807</v>
      </c>
    </row>
    <row r="2470" spans="1:10" x14ac:dyDescent="0.25">
      <c r="A2470" s="134" t="s">
        <v>702</v>
      </c>
      <c r="B2470" s="134" t="s">
        <v>269</v>
      </c>
      <c r="C2470" s="134">
        <f>'[2]24241-09'!$E$3</f>
        <v>2024</v>
      </c>
      <c r="D2470" s="101" t="s">
        <v>322</v>
      </c>
      <c r="E2470" s="101" t="s">
        <v>328</v>
      </c>
      <c r="F2470" s="134" t="s">
        <v>284</v>
      </c>
      <c r="G2470" s="134" t="s">
        <v>499</v>
      </c>
      <c r="H2470" s="134" t="s">
        <v>548</v>
      </c>
      <c r="I2470" s="101" t="s">
        <v>539</v>
      </c>
      <c r="J2470" s="160">
        <v>63</v>
      </c>
    </row>
    <row r="2471" spans="1:10" x14ac:dyDescent="0.25">
      <c r="A2471" s="134" t="s">
        <v>702</v>
      </c>
      <c r="B2471" s="134" t="s">
        <v>269</v>
      </c>
      <c r="C2471" s="134">
        <f>'[2]24241-09'!$E$3</f>
        <v>2024</v>
      </c>
      <c r="D2471" s="101" t="s">
        <v>322</v>
      </c>
      <c r="E2471" s="101" t="s">
        <v>328</v>
      </c>
      <c r="F2471" s="134" t="s">
        <v>284</v>
      </c>
      <c r="G2471" s="134" t="s">
        <v>499</v>
      </c>
      <c r="H2471" s="134" t="s">
        <v>548</v>
      </c>
      <c r="I2471" s="101" t="s">
        <v>816</v>
      </c>
      <c r="J2471" s="160">
        <v>10</v>
      </c>
    </row>
    <row r="2472" spans="1:10" x14ac:dyDescent="0.25">
      <c r="A2472" s="134" t="s">
        <v>702</v>
      </c>
      <c r="B2472" s="134" t="s">
        <v>269</v>
      </c>
      <c r="C2472" s="134">
        <f>'[2]24241-09'!$E$3</f>
        <v>2024</v>
      </c>
      <c r="D2472" s="101" t="s">
        <v>322</v>
      </c>
      <c r="E2472" s="101" t="s">
        <v>328</v>
      </c>
      <c r="F2472" s="134" t="s">
        <v>284</v>
      </c>
      <c r="G2472" s="134" t="s">
        <v>499</v>
      </c>
      <c r="H2472" s="134" t="s">
        <v>548</v>
      </c>
      <c r="I2472" s="101" t="s">
        <v>541</v>
      </c>
      <c r="J2472" s="160">
        <v>29</v>
      </c>
    </row>
    <row r="2473" spans="1:10" x14ac:dyDescent="0.25">
      <c r="A2473" s="134" t="s">
        <v>702</v>
      </c>
      <c r="B2473" s="134" t="s">
        <v>269</v>
      </c>
      <c r="C2473" s="134">
        <f>'[2]24241-09'!$E$3</f>
        <v>2024</v>
      </c>
      <c r="D2473" s="101" t="s">
        <v>322</v>
      </c>
      <c r="E2473" s="101" t="s">
        <v>328</v>
      </c>
      <c r="F2473" s="134" t="s">
        <v>284</v>
      </c>
      <c r="G2473" s="134" t="s">
        <v>499</v>
      </c>
      <c r="H2473" s="134" t="s">
        <v>548</v>
      </c>
      <c r="I2473" s="101" t="s">
        <v>817</v>
      </c>
      <c r="J2473" s="160">
        <v>3</v>
      </c>
    </row>
    <row r="2474" spans="1:10" x14ac:dyDescent="0.25">
      <c r="A2474" s="134" t="s">
        <v>702</v>
      </c>
      <c r="B2474" s="134" t="s">
        <v>269</v>
      </c>
      <c r="C2474" s="134">
        <f>'[2]24241-09'!$E$3</f>
        <v>2024</v>
      </c>
      <c r="D2474" s="101" t="s">
        <v>322</v>
      </c>
      <c r="E2474" s="101" t="s">
        <v>328</v>
      </c>
      <c r="F2474" s="134" t="s">
        <v>284</v>
      </c>
      <c r="G2474" s="134" t="s">
        <v>499</v>
      </c>
      <c r="H2474" s="134" t="s">
        <v>548</v>
      </c>
      <c r="I2474" s="134" t="s">
        <v>542</v>
      </c>
      <c r="J2474" s="160">
        <v>51</v>
      </c>
    </row>
    <row r="2475" spans="1:10" x14ac:dyDescent="0.25">
      <c r="A2475" s="134" t="s">
        <v>702</v>
      </c>
      <c r="B2475" s="134" t="s">
        <v>269</v>
      </c>
      <c r="C2475" s="134">
        <f>'[2]24241-09'!$E$3</f>
        <v>2024</v>
      </c>
      <c r="D2475" s="101" t="s">
        <v>322</v>
      </c>
      <c r="E2475" s="101" t="s">
        <v>328</v>
      </c>
      <c r="F2475" s="134" t="s">
        <v>284</v>
      </c>
      <c r="G2475" s="134" t="s">
        <v>499</v>
      </c>
      <c r="H2475" s="134" t="s">
        <v>548</v>
      </c>
      <c r="I2475" s="134" t="s">
        <v>818</v>
      </c>
      <c r="J2475" s="160">
        <v>12</v>
      </c>
    </row>
    <row r="2476" spans="1:10" x14ac:dyDescent="0.25">
      <c r="A2476" s="134" t="s">
        <v>702</v>
      </c>
      <c r="B2476" s="134" t="s">
        <v>269</v>
      </c>
      <c r="C2476" s="134">
        <f>'[2]24241-09'!$E$3</f>
        <v>2024</v>
      </c>
      <c r="D2476" s="101" t="s">
        <v>322</v>
      </c>
      <c r="E2476" s="101" t="s">
        <v>328</v>
      </c>
      <c r="F2476" s="134" t="s">
        <v>284</v>
      </c>
      <c r="G2476" s="134" t="s">
        <v>499</v>
      </c>
      <c r="H2476" s="134" t="s">
        <v>549</v>
      </c>
      <c r="I2476" s="134" t="s">
        <v>539</v>
      </c>
      <c r="J2476" s="160">
        <v>2</v>
      </c>
    </row>
    <row r="2477" spans="1:10" x14ac:dyDescent="0.25">
      <c r="A2477" s="134" t="s">
        <v>702</v>
      </c>
      <c r="B2477" s="134" t="s">
        <v>269</v>
      </c>
      <c r="C2477" s="134">
        <f>'[2]24241-09'!$E$3</f>
        <v>2024</v>
      </c>
      <c r="D2477" s="101" t="s">
        <v>322</v>
      </c>
      <c r="E2477" s="101" t="s">
        <v>328</v>
      </c>
      <c r="F2477" s="134" t="s">
        <v>284</v>
      </c>
      <c r="G2477" s="134" t="s">
        <v>499</v>
      </c>
      <c r="H2477" s="134" t="s">
        <v>549</v>
      </c>
      <c r="I2477" s="101" t="s">
        <v>541</v>
      </c>
      <c r="J2477" s="160" t="s">
        <v>284</v>
      </c>
    </row>
    <row r="2478" spans="1:10" x14ac:dyDescent="0.25">
      <c r="A2478" s="134" t="s">
        <v>702</v>
      </c>
      <c r="B2478" s="134" t="s">
        <v>269</v>
      </c>
      <c r="C2478" s="134">
        <f>'[2]24241-09'!$E$3</f>
        <v>2024</v>
      </c>
      <c r="D2478" s="101" t="s">
        <v>322</v>
      </c>
      <c r="E2478" s="101" t="s">
        <v>328</v>
      </c>
      <c r="F2478" s="134" t="s">
        <v>284</v>
      </c>
      <c r="G2478" s="134" t="s">
        <v>499</v>
      </c>
      <c r="H2478" s="134" t="s">
        <v>549</v>
      </c>
      <c r="I2478" s="101" t="s">
        <v>542</v>
      </c>
      <c r="J2478" s="160" t="s">
        <v>284</v>
      </c>
    </row>
    <row r="2479" spans="1:10" x14ac:dyDescent="0.25">
      <c r="A2479" s="134" t="s">
        <v>702</v>
      </c>
      <c r="B2479" s="134" t="s">
        <v>269</v>
      </c>
      <c r="C2479" s="134">
        <f>'[2]24241-09'!$E$3</f>
        <v>2024</v>
      </c>
      <c r="D2479" s="101" t="s">
        <v>322</v>
      </c>
      <c r="E2479" s="101" t="s">
        <v>328</v>
      </c>
      <c r="F2479" s="134" t="s">
        <v>284</v>
      </c>
      <c r="G2479" s="134" t="s">
        <v>499</v>
      </c>
      <c r="H2479" s="134" t="s">
        <v>550</v>
      </c>
      <c r="I2479" s="101" t="s">
        <v>544</v>
      </c>
      <c r="J2479" s="160">
        <v>18</v>
      </c>
    </row>
    <row r="2480" spans="1:10" x14ac:dyDescent="0.25">
      <c r="A2480" s="134" t="s">
        <v>702</v>
      </c>
      <c r="B2480" s="134" t="s">
        <v>269</v>
      </c>
      <c r="C2480" s="134">
        <f>'[2]24241-09'!$E$3</f>
        <v>2024</v>
      </c>
      <c r="D2480" s="101" t="s">
        <v>322</v>
      </c>
      <c r="E2480" s="101" t="s">
        <v>328</v>
      </c>
      <c r="F2480" s="134" t="s">
        <v>284</v>
      </c>
      <c r="G2480" s="134" t="s">
        <v>499</v>
      </c>
      <c r="H2480" s="134" t="s">
        <v>550</v>
      </c>
      <c r="I2480" s="101" t="s">
        <v>540</v>
      </c>
      <c r="J2480" s="160" t="s">
        <v>284</v>
      </c>
    </row>
    <row r="2481" spans="1:10" x14ac:dyDescent="0.25">
      <c r="A2481" s="134" t="s">
        <v>702</v>
      </c>
      <c r="B2481" s="134" t="s">
        <v>269</v>
      </c>
      <c r="C2481" s="134">
        <f>'[2]24241-09'!$E$3</f>
        <v>2024</v>
      </c>
      <c r="D2481" s="101" t="s">
        <v>322</v>
      </c>
      <c r="E2481" s="101" t="s">
        <v>328</v>
      </c>
      <c r="F2481" s="134" t="s">
        <v>284</v>
      </c>
      <c r="G2481" s="134" t="s">
        <v>499</v>
      </c>
      <c r="H2481" s="134" t="s">
        <v>550</v>
      </c>
      <c r="I2481" s="101" t="s">
        <v>545</v>
      </c>
      <c r="J2481" s="160" t="s">
        <v>284</v>
      </c>
    </row>
    <row r="2482" spans="1:10" x14ac:dyDescent="0.25">
      <c r="A2482" s="134" t="s">
        <v>702</v>
      </c>
      <c r="B2482" s="134" t="s">
        <v>269</v>
      </c>
      <c r="C2482" s="134">
        <f>'[2]24241-09'!$E$3</f>
        <v>2024</v>
      </c>
      <c r="D2482" s="101" t="s">
        <v>322</v>
      </c>
      <c r="E2482" s="101" t="s">
        <v>328</v>
      </c>
      <c r="F2482" s="134" t="s">
        <v>284</v>
      </c>
      <c r="G2482" s="134" t="s">
        <v>499</v>
      </c>
      <c r="H2482" s="134" t="s">
        <v>819</v>
      </c>
      <c r="I2482" s="101" t="s">
        <v>820</v>
      </c>
      <c r="J2482" s="160">
        <v>2023</v>
      </c>
    </row>
    <row r="2483" spans="1:10" x14ac:dyDescent="0.25">
      <c r="A2483" s="134" t="s">
        <v>702</v>
      </c>
      <c r="B2483" s="134" t="s">
        <v>269</v>
      </c>
      <c r="C2483" s="134">
        <f>'[2]24241-09'!$E$3</f>
        <v>2024</v>
      </c>
      <c r="D2483" s="101" t="s">
        <v>322</v>
      </c>
      <c r="E2483" s="101" t="s">
        <v>328</v>
      </c>
      <c r="F2483" s="134" t="s">
        <v>284</v>
      </c>
      <c r="G2483" s="134" t="s">
        <v>499</v>
      </c>
      <c r="H2483" s="134" t="s">
        <v>819</v>
      </c>
      <c r="I2483" s="101" t="s">
        <v>821</v>
      </c>
      <c r="J2483" s="160">
        <v>4813</v>
      </c>
    </row>
    <row r="2484" spans="1:10" x14ac:dyDescent="0.25">
      <c r="A2484" s="134" t="s">
        <v>702</v>
      </c>
      <c r="B2484" s="134" t="s">
        <v>269</v>
      </c>
      <c r="C2484" s="134">
        <f>'[2]24241-09'!$E$3</f>
        <v>2024</v>
      </c>
      <c r="D2484" s="101" t="s">
        <v>322</v>
      </c>
      <c r="E2484" s="101" t="s">
        <v>328</v>
      </c>
      <c r="F2484" s="134" t="s">
        <v>284</v>
      </c>
      <c r="G2484" s="134" t="s">
        <v>499</v>
      </c>
      <c r="H2484" s="134" t="s">
        <v>553</v>
      </c>
      <c r="I2484" s="101" t="s">
        <v>554</v>
      </c>
      <c r="J2484" s="160">
        <v>277</v>
      </c>
    </row>
    <row r="2485" spans="1:10" x14ac:dyDescent="0.25">
      <c r="A2485" s="134" t="s">
        <v>702</v>
      </c>
      <c r="B2485" s="134" t="s">
        <v>269</v>
      </c>
      <c r="C2485" s="134">
        <f>'[2]24241-09'!$E$3</f>
        <v>2024</v>
      </c>
      <c r="D2485" s="101" t="s">
        <v>322</v>
      </c>
      <c r="E2485" s="101" t="s">
        <v>328</v>
      </c>
      <c r="F2485" s="134" t="s">
        <v>284</v>
      </c>
      <c r="G2485" s="134" t="s">
        <v>499</v>
      </c>
      <c r="H2485" s="134" t="s">
        <v>553</v>
      </c>
      <c r="I2485" s="101" t="s">
        <v>555</v>
      </c>
      <c r="J2485" s="160">
        <v>20</v>
      </c>
    </row>
    <row r="2486" spans="1:10" x14ac:dyDescent="0.25">
      <c r="A2486" s="134" t="s">
        <v>702</v>
      </c>
      <c r="B2486" s="134" t="s">
        <v>269</v>
      </c>
      <c r="C2486" s="134">
        <f>'[2]24241-09'!$E$3</f>
        <v>2024</v>
      </c>
      <c r="D2486" s="101" t="s">
        <v>322</v>
      </c>
      <c r="E2486" s="101" t="s">
        <v>328</v>
      </c>
      <c r="F2486" s="134" t="s">
        <v>284</v>
      </c>
      <c r="G2486" s="134" t="s">
        <v>499</v>
      </c>
      <c r="H2486" s="134" t="s">
        <v>553</v>
      </c>
      <c r="I2486" s="101" t="s">
        <v>556</v>
      </c>
      <c r="J2486" s="160">
        <v>2747</v>
      </c>
    </row>
    <row r="2487" spans="1:10" x14ac:dyDescent="0.25">
      <c r="A2487" s="134" t="s">
        <v>702</v>
      </c>
      <c r="B2487" s="134" t="s">
        <v>269</v>
      </c>
      <c r="C2487" s="134">
        <f>'[2]24241-09'!$E$3</f>
        <v>2024</v>
      </c>
      <c r="D2487" s="101" t="s">
        <v>322</v>
      </c>
      <c r="E2487" s="101" t="s">
        <v>328</v>
      </c>
      <c r="F2487" s="134" t="s">
        <v>284</v>
      </c>
      <c r="G2487" s="134" t="s">
        <v>499</v>
      </c>
      <c r="H2487" s="134" t="s">
        <v>553</v>
      </c>
      <c r="I2487" s="101" t="s">
        <v>557</v>
      </c>
      <c r="J2487" s="160">
        <v>35</v>
      </c>
    </row>
    <row r="2488" spans="1:10" x14ac:dyDescent="0.25">
      <c r="A2488" s="134" t="s">
        <v>702</v>
      </c>
      <c r="B2488" s="134" t="s">
        <v>269</v>
      </c>
      <c r="C2488" s="134">
        <f>'[2]24241-09'!$E$3</f>
        <v>2024</v>
      </c>
      <c r="D2488" s="101" t="s">
        <v>322</v>
      </c>
      <c r="E2488" s="101" t="s">
        <v>328</v>
      </c>
      <c r="F2488" s="134" t="s">
        <v>284</v>
      </c>
      <c r="G2488" s="134" t="s">
        <v>499</v>
      </c>
      <c r="H2488" s="134" t="s">
        <v>553</v>
      </c>
      <c r="I2488" s="101" t="s">
        <v>558</v>
      </c>
      <c r="J2488" s="160">
        <v>476</v>
      </c>
    </row>
    <row r="2489" spans="1:10" x14ac:dyDescent="0.25">
      <c r="A2489" s="134" t="s">
        <v>702</v>
      </c>
      <c r="B2489" s="134" t="s">
        <v>269</v>
      </c>
      <c r="C2489" s="134">
        <f>'[2]24241-09'!$E$3</f>
        <v>2024</v>
      </c>
      <c r="D2489" s="101" t="s">
        <v>322</v>
      </c>
      <c r="E2489" s="101" t="s">
        <v>328</v>
      </c>
      <c r="F2489" s="134" t="s">
        <v>284</v>
      </c>
      <c r="G2489" s="134" t="s">
        <v>499</v>
      </c>
      <c r="H2489" s="134" t="s">
        <v>553</v>
      </c>
      <c r="I2489" s="101" t="s">
        <v>559</v>
      </c>
      <c r="J2489" s="160">
        <v>1258</v>
      </c>
    </row>
    <row r="2490" spans="1:10" x14ac:dyDescent="0.25">
      <c r="A2490" s="134" t="s">
        <v>702</v>
      </c>
      <c r="B2490" s="134" t="s">
        <v>269</v>
      </c>
      <c r="C2490" s="134">
        <f>'[2]24241-09'!$E$3</f>
        <v>2024</v>
      </c>
      <c r="D2490" s="101" t="s">
        <v>322</v>
      </c>
      <c r="E2490" s="101" t="s">
        <v>328</v>
      </c>
      <c r="F2490" s="101">
        <v>10</v>
      </c>
      <c r="G2490" s="134" t="s">
        <v>715</v>
      </c>
      <c r="H2490" s="101" t="s">
        <v>822</v>
      </c>
      <c r="I2490" s="101" t="s">
        <v>328</v>
      </c>
      <c r="J2490" s="160">
        <v>5393</v>
      </c>
    </row>
    <row r="2491" spans="1:10" x14ac:dyDescent="0.25">
      <c r="A2491" s="134" t="s">
        <v>702</v>
      </c>
      <c r="B2491" s="134" t="s">
        <v>269</v>
      </c>
      <c r="C2491" s="134">
        <f>'[2]24241-09'!$E$3</f>
        <v>2024</v>
      </c>
      <c r="D2491" s="101" t="s">
        <v>322</v>
      </c>
      <c r="E2491" s="101" t="s">
        <v>328</v>
      </c>
      <c r="F2491" s="134">
        <v>10</v>
      </c>
      <c r="G2491" s="134" t="s">
        <v>715</v>
      </c>
      <c r="H2491" s="134" t="s">
        <v>807</v>
      </c>
      <c r="I2491" s="349" t="s">
        <v>808</v>
      </c>
      <c r="J2491" s="160">
        <v>998</v>
      </c>
    </row>
    <row r="2492" spans="1:10" x14ac:dyDescent="0.25">
      <c r="A2492" s="134" t="s">
        <v>702</v>
      </c>
      <c r="B2492" s="134" t="s">
        <v>269</v>
      </c>
      <c r="C2492" s="134">
        <f>'[2]24241-09'!$E$3</f>
        <v>2024</v>
      </c>
      <c r="D2492" s="101" t="s">
        <v>322</v>
      </c>
      <c r="E2492" s="101" t="s">
        <v>328</v>
      </c>
      <c r="F2492" s="134">
        <v>10</v>
      </c>
      <c r="G2492" s="134" t="s">
        <v>715</v>
      </c>
      <c r="H2492" s="134" t="s">
        <v>807</v>
      </c>
      <c r="I2492" s="349" t="s">
        <v>541</v>
      </c>
      <c r="J2492" s="160">
        <v>420</v>
      </c>
    </row>
    <row r="2493" spans="1:10" x14ac:dyDescent="0.25">
      <c r="A2493" s="134" t="s">
        <v>702</v>
      </c>
      <c r="B2493" s="134" t="s">
        <v>269</v>
      </c>
      <c r="C2493" s="134">
        <f>'[2]24241-09'!$E$3</f>
        <v>2024</v>
      </c>
      <c r="D2493" s="101" t="s">
        <v>322</v>
      </c>
      <c r="E2493" s="101" t="s">
        <v>328</v>
      </c>
      <c r="F2493" s="134">
        <v>10</v>
      </c>
      <c r="G2493" s="134" t="s">
        <v>715</v>
      </c>
      <c r="H2493" s="134" t="s">
        <v>807</v>
      </c>
      <c r="I2493" s="349" t="s">
        <v>542</v>
      </c>
      <c r="J2493" s="160">
        <v>822</v>
      </c>
    </row>
    <row r="2494" spans="1:10" x14ac:dyDescent="0.25">
      <c r="A2494" s="134" t="s">
        <v>702</v>
      </c>
      <c r="B2494" s="134" t="s">
        <v>269</v>
      </c>
      <c r="C2494" s="134">
        <f>'[2]24241-09'!$E$3</f>
        <v>2024</v>
      </c>
      <c r="D2494" s="101" t="s">
        <v>322</v>
      </c>
      <c r="E2494" s="101" t="s">
        <v>328</v>
      </c>
      <c r="F2494" s="134">
        <v>10</v>
      </c>
      <c r="G2494" s="134" t="s">
        <v>715</v>
      </c>
      <c r="H2494" s="134" t="s">
        <v>819</v>
      </c>
      <c r="I2494" s="101" t="s">
        <v>820</v>
      </c>
      <c r="J2494" s="160">
        <v>1577</v>
      </c>
    </row>
    <row r="2495" spans="1:10" x14ac:dyDescent="0.25">
      <c r="A2495" s="134" t="s">
        <v>702</v>
      </c>
      <c r="B2495" s="134" t="s">
        <v>269</v>
      </c>
      <c r="C2495" s="134">
        <f>'[2]24241-09'!$E$3</f>
        <v>2024</v>
      </c>
      <c r="D2495" s="101" t="s">
        <v>322</v>
      </c>
      <c r="E2495" s="101" t="s">
        <v>328</v>
      </c>
      <c r="F2495" s="134">
        <v>10</v>
      </c>
      <c r="G2495" s="134" t="s">
        <v>715</v>
      </c>
      <c r="H2495" s="134" t="s">
        <v>819</v>
      </c>
      <c r="I2495" s="101" t="s">
        <v>821</v>
      </c>
      <c r="J2495" s="160">
        <v>3816</v>
      </c>
    </row>
    <row r="2496" spans="1:10" x14ac:dyDescent="0.25">
      <c r="A2496" s="134" t="s">
        <v>702</v>
      </c>
      <c r="B2496" s="134" t="s">
        <v>269</v>
      </c>
      <c r="C2496" s="134">
        <f>'[2]24241-09'!$E$3</f>
        <v>2024</v>
      </c>
      <c r="D2496" s="101" t="s">
        <v>322</v>
      </c>
      <c r="E2496" s="101" t="s">
        <v>328</v>
      </c>
      <c r="F2496" s="134">
        <v>10</v>
      </c>
      <c r="G2496" s="134" t="s">
        <v>715</v>
      </c>
      <c r="H2496" s="134" t="s">
        <v>553</v>
      </c>
      <c r="I2496" s="134" t="s">
        <v>554</v>
      </c>
      <c r="J2496" s="160">
        <v>198</v>
      </c>
    </row>
    <row r="2497" spans="1:10" x14ac:dyDescent="0.25">
      <c r="A2497" s="134" t="s">
        <v>702</v>
      </c>
      <c r="B2497" s="134" t="s">
        <v>269</v>
      </c>
      <c r="C2497" s="134">
        <f>'[2]24241-09'!$E$3</f>
        <v>2024</v>
      </c>
      <c r="D2497" s="101" t="s">
        <v>322</v>
      </c>
      <c r="E2497" s="101" t="s">
        <v>328</v>
      </c>
      <c r="F2497" s="134">
        <v>10</v>
      </c>
      <c r="G2497" s="134" t="s">
        <v>715</v>
      </c>
      <c r="H2497" s="134" t="s">
        <v>553</v>
      </c>
      <c r="I2497" s="134" t="s">
        <v>555</v>
      </c>
      <c r="J2497" s="160">
        <v>16</v>
      </c>
    </row>
    <row r="2498" spans="1:10" x14ac:dyDescent="0.25">
      <c r="A2498" s="134" t="s">
        <v>702</v>
      </c>
      <c r="B2498" s="134" t="s">
        <v>269</v>
      </c>
      <c r="C2498" s="134">
        <f>'[2]24241-09'!$E$3</f>
        <v>2024</v>
      </c>
      <c r="D2498" s="101" t="s">
        <v>322</v>
      </c>
      <c r="E2498" s="101" t="s">
        <v>328</v>
      </c>
      <c r="F2498" s="134">
        <v>10</v>
      </c>
      <c r="G2498" s="134" t="s">
        <v>715</v>
      </c>
      <c r="H2498" s="134" t="s">
        <v>553</v>
      </c>
      <c r="I2498" s="101" t="s">
        <v>556</v>
      </c>
      <c r="J2498" s="160">
        <v>2362</v>
      </c>
    </row>
    <row r="2499" spans="1:10" x14ac:dyDescent="0.25">
      <c r="A2499" s="134" t="s">
        <v>702</v>
      </c>
      <c r="B2499" s="134" t="s">
        <v>269</v>
      </c>
      <c r="C2499" s="134">
        <f>'[2]24241-09'!$E$3</f>
        <v>2024</v>
      </c>
      <c r="D2499" s="101" t="s">
        <v>322</v>
      </c>
      <c r="E2499" s="101" t="s">
        <v>328</v>
      </c>
      <c r="F2499" s="134">
        <v>10</v>
      </c>
      <c r="G2499" s="134" t="s">
        <v>715</v>
      </c>
      <c r="H2499" s="134" t="s">
        <v>553</v>
      </c>
      <c r="I2499" s="101" t="s">
        <v>557</v>
      </c>
      <c r="J2499" s="160">
        <v>29</v>
      </c>
    </row>
    <row r="2500" spans="1:10" x14ac:dyDescent="0.25">
      <c r="A2500" s="134" t="s">
        <v>702</v>
      </c>
      <c r="B2500" s="134" t="s">
        <v>269</v>
      </c>
      <c r="C2500" s="134">
        <f>'[2]24241-09'!$E$3</f>
        <v>2024</v>
      </c>
      <c r="D2500" s="101" t="s">
        <v>322</v>
      </c>
      <c r="E2500" s="101" t="s">
        <v>328</v>
      </c>
      <c r="F2500" s="134">
        <v>10</v>
      </c>
      <c r="G2500" s="134" t="s">
        <v>715</v>
      </c>
      <c r="H2500" s="134" t="s">
        <v>553</v>
      </c>
      <c r="I2500" s="101" t="s">
        <v>558</v>
      </c>
      <c r="J2500" s="160">
        <v>261</v>
      </c>
    </row>
    <row r="2501" spans="1:10" x14ac:dyDescent="0.25">
      <c r="A2501" s="134" t="s">
        <v>702</v>
      </c>
      <c r="B2501" s="134" t="s">
        <v>269</v>
      </c>
      <c r="C2501" s="134">
        <f>'[2]24241-09'!$E$3</f>
        <v>2024</v>
      </c>
      <c r="D2501" s="101" t="s">
        <v>322</v>
      </c>
      <c r="E2501" s="101" t="s">
        <v>328</v>
      </c>
      <c r="F2501" s="134">
        <v>10</v>
      </c>
      <c r="G2501" s="134" t="s">
        <v>715</v>
      </c>
      <c r="H2501" s="134" t="s">
        <v>553</v>
      </c>
      <c r="I2501" s="101" t="s">
        <v>559</v>
      </c>
      <c r="J2501" s="160">
        <v>950</v>
      </c>
    </row>
    <row r="2502" spans="1:10" x14ac:dyDescent="0.25">
      <c r="A2502" s="134" t="s">
        <v>702</v>
      </c>
      <c r="B2502" s="134" t="s">
        <v>269</v>
      </c>
      <c r="C2502" s="134">
        <f>'[2]24241-09'!$E$3</f>
        <v>2024</v>
      </c>
      <c r="D2502" s="101" t="s">
        <v>322</v>
      </c>
      <c r="E2502" s="101" t="s">
        <v>328</v>
      </c>
      <c r="F2502" s="134">
        <v>20</v>
      </c>
      <c r="G2502" s="134" t="s">
        <v>823</v>
      </c>
      <c r="H2502" s="101" t="s">
        <v>328</v>
      </c>
      <c r="I2502" s="101" t="s">
        <v>328</v>
      </c>
      <c r="J2502" s="160">
        <v>186</v>
      </c>
    </row>
    <row r="2503" spans="1:10" x14ac:dyDescent="0.25">
      <c r="A2503" s="134" t="s">
        <v>702</v>
      </c>
      <c r="B2503" s="134" t="s">
        <v>269</v>
      </c>
      <c r="C2503" s="134">
        <f>'[2]24241-09'!$E$3</f>
        <v>2024</v>
      </c>
      <c r="D2503" s="101" t="s">
        <v>322</v>
      </c>
      <c r="E2503" s="101" t="s">
        <v>328</v>
      </c>
      <c r="F2503" s="134">
        <v>20</v>
      </c>
      <c r="G2503" s="134" t="s">
        <v>823</v>
      </c>
      <c r="H2503" s="134" t="s">
        <v>807</v>
      </c>
      <c r="I2503" s="349" t="s">
        <v>808</v>
      </c>
      <c r="J2503" s="160">
        <v>31</v>
      </c>
    </row>
    <row r="2504" spans="1:10" x14ac:dyDescent="0.25">
      <c r="A2504" s="134" t="s">
        <v>702</v>
      </c>
      <c r="B2504" s="134" t="s">
        <v>269</v>
      </c>
      <c r="C2504" s="134">
        <f>'[2]24241-09'!$E$3</f>
        <v>2024</v>
      </c>
      <c r="D2504" s="101" t="s">
        <v>322</v>
      </c>
      <c r="E2504" s="101" t="s">
        <v>328</v>
      </c>
      <c r="F2504" s="134">
        <v>20</v>
      </c>
      <c r="G2504" s="134" t="s">
        <v>823</v>
      </c>
      <c r="H2504" s="134" t="s">
        <v>807</v>
      </c>
      <c r="I2504" s="349" t="s">
        <v>541</v>
      </c>
      <c r="J2504" s="160">
        <v>16</v>
      </c>
    </row>
    <row r="2505" spans="1:10" x14ac:dyDescent="0.25">
      <c r="A2505" s="134" t="s">
        <v>702</v>
      </c>
      <c r="B2505" s="134" t="s">
        <v>269</v>
      </c>
      <c r="C2505" s="134">
        <f>'[2]24241-09'!$E$3</f>
        <v>2024</v>
      </c>
      <c r="D2505" s="101" t="s">
        <v>322</v>
      </c>
      <c r="E2505" s="101" t="s">
        <v>328</v>
      </c>
      <c r="F2505" s="134">
        <v>20</v>
      </c>
      <c r="G2505" s="134" t="s">
        <v>823</v>
      </c>
      <c r="H2505" s="134" t="s">
        <v>807</v>
      </c>
      <c r="I2505" s="349" t="s">
        <v>542</v>
      </c>
      <c r="J2505" s="160">
        <v>25</v>
      </c>
    </row>
    <row r="2506" spans="1:10" x14ac:dyDescent="0.25">
      <c r="A2506" s="134" t="s">
        <v>702</v>
      </c>
      <c r="B2506" s="134" t="s">
        <v>269</v>
      </c>
      <c r="C2506" s="134">
        <f>'[2]24241-09'!$E$3</f>
        <v>2024</v>
      </c>
      <c r="D2506" s="101" t="s">
        <v>322</v>
      </c>
      <c r="E2506" s="101" t="s">
        <v>328</v>
      </c>
      <c r="F2506" s="134">
        <v>20</v>
      </c>
      <c r="G2506" s="134" t="s">
        <v>823</v>
      </c>
      <c r="H2506" s="134" t="s">
        <v>819</v>
      </c>
      <c r="I2506" s="101" t="s">
        <v>820</v>
      </c>
      <c r="J2506" s="160">
        <v>26</v>
      </c>
    </row>
    <row r="2507" spans="1:10" x14ac:dyDescent="0.25">
      <c r="A2507" s="134" t="s">
        <v>702</v>
      </c>
      <c r="B2507" s="134" t="s">
        <v>269</v>
      </c>
      <c r="C2507" s="134">
        <f>'[2]24241-09'!$E$3</f>
        <v>2024</v>
      </c>
      <c r="D2507" s="101" t="s">
        <v>322</v>
      </c>
      <c r="E2507" s="101" t="s">
        <v>328</v>
      </c>
      <c r="F2507" s="134">
        <v>20</v>
      </c>
      <c r="G2507" s="134" t="s">
        <v>823</v>
      </c>
      <c r="H2507" s="134" t="s">
        <v>819</v>
      </c>
      <c r="I2507" s="101" t="s">
        <v>821</v>
      </c>
      <c r="J2507" s="160">
        <v>160</v>
      </c>
    </row>
    <row r="2508" spans="1:10" x14ac:dyDescent="0.25">
      <c r="A2508" s="134" t="s">
        <v>702</v>
      </c>
      <c r="B2508" s="134" t="s">
        <v>269</v>
      </c>
      <c r="C2508" s="134">
        <f>'[2]24241-09'!$E$3</f>
        <v>2024</v>
      </c>
      <c r="D2508" s="101" t="s">
        <v>322</v>
      </c>
      <c r="E2508" s="101" t="s">
        <v>328</v>
      </c>
      <c r="F2508" s="134">
        <v>20</v>
      </c>
      <c r="G2508" s="134" t="s">
        <v>823</v>
      </c>
      <c r="H2508" s="134" t="s">
        <v>553</v>
      </c>
      <c r="I2508" s="134" t="s">
        <v>554</v>
      </c>
      <c r="J2508" s="160">
        <v>3</v>
      </c>
    </row>
    <row r="2509" spans="1:10" x14ac:dyDescent="0.25">
      <c r="A2509" s="134" t="s">
        <v>702</v>
      </c>
      <c r="B2509" s="134" t="s">
        <v>269</v>
      </c>
      <c r="C2509" s="134">
        <f>'[2]24241-09'!$E$3</f>
        <v>2024</v>
      </c>
      <c r="D2509" s="101" t="s">
        <v>322</v>
      </c>
      <c r="E2509" s="101" t="s">
        <v>328</v>
      </c>
      <c r="F2509" s="134">
        <v>20</v>
      </c>
      <c r="G2509" s="134" t="s">
        <v>823</v>
      </c>
      <c r="H2509" s="134" t="s">
        <v>553</v>
      </c>
      <c r="I2509" s="134" t="s">
        <v>555</v>
      </c>
      <c r="J2509" s="160" t="s">
        <v>284</v>
      </c>
    </row>
    <row r="2510" spans="1:10" x14ac:dyDescent="0.25">
      <c r="A2510" s="134" t="s">
        <v>702</v>
      </c>
      <c r="B2510" s="134" t="s">
        <v>269</v>
      </c>
      <c r="C2510" s="134">
        <f>'[2]24241-09'!$E$3</f>
        <v>2024</v>
      </c>
      <c r="D2510" s="101" t="s">
        <v>322</v>
      </c>
      <c r="E2510" s="101" t="s">
        <v>328</v>
      </c>
      <c r="F2510" s="134">
        <v>20</v>
      </c>
      <c r="G2510" s="134" t="s">
        <v>823</v>
      </c>
      <c r="H2510" s="134" t="s">
        <v>553</v>
      </c>
      <c r="I2510" s="101" t="s">
        <v>556</v>
      </c>
      <c r="J2510" s="160">
        <v>156</v>
      </c>
    </row>
    <row r="2511" spans="1:10" x14ac:dyDescent="0.25">
      <c r="A2511" s="134" t="s">
        <v>702</v>
      </c>
      <c r="B2511" s="134" t="s">
        <v>269</v>
      </c>
      <c r="C2511" s="134">
        <f>'[2]24241-09'!$E$3</f>
        <v>2024</v>
      </c>
      <c r="D2511" s="101" t="s">
        <v>322</v>
      </c>
      <c r="E2511" s="101" t="s">
        <v>328</v>
      </c>
      <c r="F2511" s="134">
        <v>20</v>
      </c>
      <c r="G2511" s="134" t="s">
        <v>823</v>
      </c>
      <c r="H2511" s="134" t="s">
        <v>553</v>
      </c>
      <c r="I2511" s="101" t="s">
        <v>557</v>
      </c>
      <c r="J2511" s="160" t="s">
        <v>284</v>
      </c>
    </row>
    <row r="2512" spans="1:10" x14ac:dyDescent="0.25">
      <c r="A2512" s="134" t="s">
        <v>702</v>
      </c>
      <c r="B2512" s="134" t="s">
        <v>269</v>
      </c>
      <c r="C2512" s="134">
        <f>'[2]24241-09'!$E$3</f>
        <v>2024</v>
      </c>
      <c r="D2512" s="101" t="s">
        <v>322</v>
      </c>
      <c r="E2512" s="101" t="s">
        <v>328</v>
      </c>
      <c r="F2512" s="134">
        <v>20</v>
      </c>
      <c r="G2512" s="134" t="s">
        <v>823</v>
      </c>
      <c r="H2512" s="134" t="s">
        <v>553</v>
      </c>
      <c r="I2512" s="101" t="s">
        <v>558</v>
      </c>
      <c r="J2512" s="160">
        <v>1</v>
      </c>
    </row>
    <row r="2513" spans="1:10" x14ac:dyDescent="0.25">
      <c r="A2513" s="134" t="s">
        <v>702</v>
      </c>
      <c r="B2513" s="134" t="s">
        <v>269</v>
      </c>
      <c r="C2513" s="134">
        <f>'[2]24241-09'!$E$3</f>
        <v>2024</v>
      </c>
      <c r="D2513" s="101" t="s">
        <v>322</v>
      </c>
      <c r="E2513" s="101" t="s">
        <v>328</v>
      </c>
      <c r="F2513" s="134">
        <v>20</v>
      </c>
      <c r="G2513" s="134" t="s">
        <v>823</v>
      </c>
      <c r="H2513" s="134" t="s">
        <v>553</v>
      </c>
      <c r="I2513" s="101" t="s">
        <v>559</v>
      </c>
      <c r="J2513" s="160" t="s">
        <v>284</v>
      </c>
    </row>
    <row r="2514" spans="1:10" x14ac:dyDescent="0.25">
      <c r="A2514" s="134" t="s">
        <v>702</v>
      </c>
      <c r="B2514" s="134" t="s">
        <v>269</v>
      </c>
      <c r="C2514" s="134">
        <f>'[2]24241-09'!$E$3</f>
        <v>2024</v>
      </c>
      <c r="D2514" s="101" t="s">
        <v>322</v>
      </c>
      <c r="E2514" s="101" t="s">
        <v>328</v>
      </c>
      <c r="F2514" s="134">
        <v>30</v>
      </c>
      <c r="G2514" s="101" t="s">
        <v>140</v>
      </c>
      <c r="H2514" s="101" t="s">
        <v>328</v>
      </c>
      <c r="I2514" s="101" t="s">
        <v>328</v>
      </c>
      <c r="J2514" s="160">
        <v>1253</v>
      </c>
    </row>
    <row r="2515" spans="1:10" x14ac:dyDescent="0.25">
      <c r="A2515" s="134" t="s">
        <v>702</v>
      </c>
      <c r="B2515" s="134" t="s">
        <v>269</v>
      </c>
      <c r="C2515" s="134">
        <f>'[2]24241-09'!$E$3</f>
        <v>2024</v>
      </c>
      <c r="D2515" s="101" t="s">
        <v>322</v>
      </c>
      <c r="E2515" s="101" t="s">
        <v>328</v>
      </c>
      <c r="F2515" s="134">
        <v>30</v>
      </c>
      <c r="G2515" s="101" t="s">
        <v>140</v>
      </c>
      <c r="H2515" s="134" t="s">
        <v>807</v>
      </c>
      <c r="I2515" s="349" t="s">
        <v>808</v>
      </c>
      <c r="J2515" s="160">
        <v>221</v>
      </c>
    </row>
    <row r="2516" spans="1:10" x14ac:dyDescent="0.25">
      <c r="A2516" s="134" t="s">
        <v>702</v>
      </c>
      <c r="B2516" s="134" t="s">
        <v>269</v>
      </c>
      <c r="C2516" s="134">
        <f>'[2]24241-09'!$E$3</f>
        <v>2024</v>
      </c>
      <c r="D2516" s="101" t="s">
        <v>322</v>
      </c>
      <c r="E2516" s="101" t="s">
        <v>328</v>
      </c>
      <c r="F2516" s="134">
        <v>30</v>
      </c>
      <c r="G2516" s="101" t="s">
        <v>140</v>
      </c>
      <c r="H2516" s="134" t="s">
        <v>807</v>
      </c>
      <c r="I2516" s="349" t="s">
        <v>541</v>
      </c>
      <c r="J2516" s="160">
        <v>67</v>
      </c>
    </row>
    <row r="2517" spans="1:10" x14ac:dyDescent="0.25">
      <c r="A2517" s="134" t="s">
        <v>702</v>
      </c>
      <c r="B2517" s="134" t="s">
        <v>269</v>
      </c>
      <c r="C2517" s="134">
        <f>'[2]24241-09'!$E$3</f>
        <v>2024</v>
      </c>
      <c r="D2517" s="101" t="s">
        <v>322</v>
      </c>
      <c r="E2517" s="101" t="s">
        <v>328</v>
      </c>
      <c r="F2517" s="134">
        <v>30</v>
      </c>
      <c r="G2517" s="101" t="s">
        <v>140</v>
      </c>
      <c r="H2517" s="134" t="s">
        <v>807</v>
      </c>
      <c r="I2517" s="349" t="s">
        <v>542</v>
      </c>
      <c r="J2517" s="160">
        <v>128</v>
      </c>
    </row>
    <row r="2518" spans="1:10" x14ac:dyDescent="0.25">
      <c r="A2518" s="134" t="s">
        <v>702</v>
      </c>
      <c r="B2518" s="134" t="s">
        <v>269</v>
      </c>
      <c r="C2518" s="134">
        <f>'[2]24241-09'!$E$3</f>
        <v>2024</v>
      </c>
      <c r="D2518" s="101" t="s">
        <v>322</v>
      </c>
      <c r="E2518" s="101" t="s">
        <v>328</v>
      </c>
      <c r="F2518" s="134">
        <v>30</v>
      </c>
      <c r="G2518" s="101" t="s">
        <v>140</v>
      </c>
      <c r="H2518" s="134" t="s">
        <v>819</v>
      </c>
      <c r="I2518" s="101" t="s">
        <v>820</v>
      </c>
      <c r="J2518" s="160">
        <v>420</v>
      </c>
    </row>
    <row r="2519" spans="1:10" x14ac:dyDescent="0.25">
      <c r="A2519" s="134" t="s">
        <v>702</v>
      </c>
      <c r="B2519" s="134" t="s">
        <v>269</v>
      </c>
      <c r="C2519" s="134">
        <f>'[2]24241-09'!$E$3</f>
        <v>2024</v>
      </c>
      <c r="D2519" s="101" t="s">
        <v>322</v>
      </c>
      <c r="E2519" s="101" t="s">
        <v>328</v>
      </c>
      <c r="F2519" s="134">
        <v>30</v>
      </c>
      <c r="G2519" s="101" t="s">
        <v>140</v>
      </c>
      <c r="H2519" s="134" t="s">
        <v>819</v>
      </c>
      <c r="I2519" s="101" t="s">
        <v>821</v>
      </c>
      <c r="J2519" s="160">
        <v>833</v>
      </c>
    </row>
    <row r="2520" spans="1:10" x14ac:dyDescent="0.25">
      <c r="A2520" s="134" t="s">
        <v>702</v>
      </c>
      <c r="B2520" s="134" t="s">
        <v>269</v>
      </c>
      <c r="C2520" s="134">
        <f>'[2]24241-09'!$E$3</f>
        <v>2024</v>
      </c>
      <c r="D2520" s="101" t="s">
        <v>322</v>
      </c>
      <c r="E2520" s="101" t="s">
        <v>328</v>
      </c>
      <c r="F2520" s="134">
        <v>30</v>
      </c>
      <c r="G2520" s="101" t="s">
        <v>140</v>
      </c>
      <c r="H2520" s="134" t="s">
        <v>553</v>
      </c>
      <c r="I2520" s="134" t="s">
        <v>554</v>
      </c>
      <c r="J2520" s="160">
        <v>76</v>
      </c>
    </row>
    <row r="2521" spans="1:10" x14ac:dyDescent="0.25">
      <c r="A2521" s="134" t="s">
        <v>702</v>
      </c>
      <c r="B2521" s="134" t="s">
        <v>269</v>
      </c>
      <c r="C2521" s="134">
        <f>'[2]24241-09'!$E$3</f>
        <v>2024</v>
      </c>
      <c r="D2521" s="101" t="s">
        <v>322</v>
      </c>
      <c r="E2521" s="101" t="s">
        <v>328</v>
      </c>
      <c r="F2521" s="134">
        <v>30</v>
      </c>
      <c r="G2521" s="101" t="s">
        <v>140</v>
      </c>
      <c r="H2521" s="134" t="s">
        <v>553</v>
      </c>
      <c r="I2521" s="134" t="s">
        <v>555</v>
      </c>
      <c r="J2521" s="160">
        <v>4</v>
      </c>
    </row>
    <row r="2522" spans="1:10" x14ac:dyDescent="0.25">
      <c r="A2522" s="134" t="s">
        <v>702</v>
      </c>
      <c r="B2522" s="134" t="s">
        <v>269</v>
      </c>
      <c r="C2522" s="134">
        <f>'[2]24241-09'!$E$3</f>
        <v>2024</v>
      </c>
      <c r="D2522" s="101" t="s">
        <v>322</v>
      </c>
      <c r="E2522" s="101" t="s">
        <v>328</v>
      </c>
      <c r="F2522" s="134">
        <v>30</v>
      </c>
      <c r="G2522" s="101" t="s">
        <v>140</v>
      </c>
      <c r="H2522" s="134" t="s">
        <v>553</v>
      </c>
      <c r="I2522" s="101" t="s">
        <v>556</v>
      </c>
      <c r="J2522" s="160">
        <v>226</v>
      </c>
    </row>
    <row r="2523" spans="1:10" x14ac:dyDescent="0.25">
      <c r="A2523" s="134" t="s">
        <v>702</v>
      </c>
      <c r="B2523" s="134" t="s">
        <v>269</v>
      </c>
      <c r="C2523" s="134">
        <f>'[2]24241-09'!$E$3</f>
        <v>2024</v>
      </c>
      <c r="D2523" s="101" t="s">
        <v>322</v>
      </c>
      <c r="E2523" s="101" t="s">
        <v>328</v>
      </c>
      <c r="F2523" s="134">
        <v>30</v>
      </c>
      <c r="G2523" s="101" t="s">
        <v>140</v>
      </c>
      <c r="H2523" s="134" t="s">
        <v>553</v>
      </c>
      <c r="I2523" s="101" t="s">
        <v>557</v>
      </c>
      <c r="J2523" s="160">
        <v>5</v>
      </c>
    </row>
    <row r="2524" spans="1:10" x14ac:dyDescent="0.25">
      <c r="A2524" s="134" t="s">
        <v>702</v>
      </c>
      <c r="B2524" s="134" t="s">
        <v>269</v>
      </c>
      <c r="C2524" s="134">
        <f>'[2]24241-09'!$E$3</f>
        <v>2024</v>
      </c>
      <c r="D2524" s="101" t="s">
        <v>322</v>
      </c>
      <c r="E2524" s="101" t="s">
        <v>328</v>
      </c>
      <c r="F2524" s="134">
        <v>30</v>
      </c>
      <c r="G2524" s="101" t="s">
        <v>140</v>
      </c>
      <c r="H2524" s="134" t="s">
        <v>553</v>
      </c>
      <c r="I2524" s="101" t="s">
        <v>558</v>
      </c>
      <c r="J2524" s="160">
        <v>214</v>
      </c>
    </row>
    <row r="2525" spans="1:10" x14ac:dyDescent="0.25">
      <c r="A2525" s="134" t="s">
        <v>702</v>
      </c>
      <c r="B2525" s="134" t="s">
        <v>269</v>
      </c>
      <c r="C2525" s="134">
        <f>'[2]24241-09'!$E$3</f>
        <v>2024</v>
      </c>
      <c r="D2525" s="101" t="s">
        <v>322</v>
      </c>
      <c r="E2525" s="101" t="s">
        <v>328</v>
      </c>
      <c r="F2525" s="134">
        <v>30</v>
      </c>
      <c r="G2525" s="101" t="s">
        <v>140</v>
      </c>
      <c r="H2525" s="134" t="s">
        <v>553</v>
      </c>
      <c r="I2525" s="101" t="s">
        <v>559</v>
      </c>
      <c r="J2525" s="160">
        <v>308</v>
      </c>
    </row>
    <row r="2526" spans="1:10" x14ac:dyDescent="0.25">
      <c r="A2526" s="134" t="s">
        <v>702</v>
      </c>
      <c r="B2526" s="134" t="s">
        <v>269</v>
      </c>
      <c r="C2526" s="134">
        <f>'[2]24241-09'!$E$3</f>
        <v>2024</v>
      </c>
      <c r="D2526" s="101" t="s">
        <v>322</v>
      </c>
      <c r="E2526" s="101" t="s">
        <v>328</v>
      </c>
      <c r="F2526" s="101">
        <v>40</v>
      </c>
      <c r="G2526" s="101" t="s">
        <v>141</v>
      </c>
      <c r="H2526" s="101" t="s">
        <v>328</v>
      </c>
      <c r="I2526" s="101" t="s">
        <v>328</v>
      </c>
      <c r="J2526" s="160" t="s">
        <v>284</v>
      </c>
    </row>
    <row r="2527" spans="1:10" x14ac:dyDescent="0.25">
      <c r="A2527" s="134" t="s">
        <v>702</v>
      </c>
      <c r="B2527" s="134" t="s">
        <v>269</v>
      </c>
      <c r="C2527" s="134">
        <f>'[2]24241-09'!$E$3</f>
        <v>2024</v>
      </c>
      <c r="D2527" s="101" t="s">
        <v>322</v>
      </c>
      <c r="E2527" s="101" t="s">
        <v>328</v>
      </c>
      <c r="F2527" s="101">
        <v>40</v>
      </c>
      <c r="G2527" s="101" t="s">
        <v>141</v>
      </c>
      <c r="H2527" s="134" t="s">
        <v>807</v>
      </c>
      <c r="I2527" s="349" t="s">
        <v>808</v>
      </c>
      <c r="J2527" s="160" t="s">
        <v>284</v>
      </c>
    </row>
    <row r="2528" spans="1:10" x14ac:dyDescent="0.25">
      <c r="A2528" s="134" t="s">
        <v>702</v>
      </c>
      <c r="B2528" s="134" t="s">
        <v>269</v>
      </c>
      <c r="C2528" s="134">
        <f>'[2]24241-09'!$E$3</f>
        <v>2024</v>
      </c>
      <c r="D2528" s="101" t="s">
        <v>322</v>
      </c>
      <c r="E2528" s="101" t="s">
        <v>328</v>
      </c>
      <c r="F2528" s="101">
        <v>40</v>
      </c>
      <c r="G2528" s="101" t="s">
        <v>141</v>
      </c>
      <c r="H2528" s="134" t="s">
        <v>807</v>
      </c>
      <c r="I2528" s="349" t="s">
        <v>541</v>
      </c>
      <c r="J2528" s="160" t="s">
        <v>284</v>
      </c>
    </row>
    <row r="2529" spans="1:10" x14ac:dyDescent="0.25">
      <c r="A2529" s="134" t="s">
        <v>702</v>
      </c>
      <c r="B2529" s="134" t="s">
        <v>269</v>
      </c>
      <c r="C2529" s="134">
        <f>'[2]24241-09'!$E$3</f>
        <v>2024</v>
      </c>
      <c r="D2529" s="101" t="s">
        <v>322</v>
      </c>
      <c r="E2529" s="101" t="s">
        <v>328</v>
      </c>
      <c r="F2529" s="101">
        <v>40</v>
      </c>
      <c r="G2529" s="101" t="s">
        <v>141</v>
      </c>
      <c r="H2529" s="134" t="s">
        <v>807</v>
      </c>
      <c r="I2529" s="349" t="s">
        <v>542</v>
      </c>
      <c r="J2529" s="160" t="s">
        <v>284</v>
      </c>
    </row>
    <row r="2530" spans="1:10" x14ac:dyDescent="0.25">
      <c r="A2530" s="134" t="s">
        <v>702</v>
      </c>
      <c r="B2530" s="134" t="s">
        <v>269</v>
      </c>
      <c r="C2530" s="134">
        <f>'[2]24241-09'!$E$3</f>
        <v>2024</v>
      </c>
      <c r="D2530" s="101" t="s">
        <v>322</v>
      </c>
      <c r="E2530" s="101" t="s">
        <v>328</v>
      </c>
      <c r="F2530" s="101">
        <v>40</v>
      </c>
      <c r="G2530" s="101" t="s">
        <v>141</v>
      </c>
      <c r="H2530" s="134" t="s">
        <v>819</v>
      </c>
      <c r="I2530" s="101" t="s">
        <v>820</v>
      </c>
      <c r="J2530" s="160" t="s">
        <v>284</v>
      </c>
    </row>
    <row r="2531" spans="1:10" x14ac:dyDescent="0.25">
      <c r="A2531" s="134" t="s">
        <v>702</v>
      </c>
      <c r="B2531" s="134" t="s">
        <v>269</v>
      </c>
      <c r="C2531" s="134">
        <f>'[2]24241-09'!$E$3</f>
        <v>2024</v>
      </c>
      <c r="D2531" s="101" t="s">
        <v>322</v>
      </c>
      <c r="E2531" s="101" t="s">
        <v>328</v>
      </c>
      <c r="F2531" s="101">
        <v>40</v>
      </c>
      <c r="G2531" s="101" t="s">
        <v>141</v>
      </c>
      <c r="H2531" s="134" t="s">
        <v>819</v>
      </c>
      <c r="I2531" s="101" t="s">
        <v>821</v>
      </c>
      <c r="J2531" s="160" t="s">
        <v>284</v>
      </c>
    </row>
    <row r="2532" spans="1:10" x14ac:dyDescent="0.25">
      <c r="A2532" s="134" t="s">
        <v>702</v>
      </c>
      <c r="B2532" s="134" t="s">
        <v>269</v>
      </c>
      <c r="C2532" s="134">
        <f>'[2]24241-09'!$E$3</f>
        <v>2024</v>
      </c>
      <c r="D2532" s="101" t="s">
        <v>322</v>
      </c>
      <c r="E2532" s="101" t="s">
        <v>328</v>
      </c>
      <c r="F2532" s="101">
        <v>40</v>
      </c>
      <c r="G2532" s="101" t="s">
        <v>141</v>
      </c>
      <c r="H2532" s="134" t="s">
        <v>553</v>
      </c>
      <c r="I2532" s="134" t="s">
        <v>554</v>
      </c>
      <c r="J2532" s="160" t="s">
        <v>284</v>
      </c>
    </row>
    <row r="2533" spans="1:10" x14ac:dyDescent="0.25">
      <c r="A2533" s="134" t="s">
        <v>702</v>
      </c>
      <c r="B2533" s="134" t="s">
        <v>269</v>
      </c>
      <c r="C2533" s="134">
        <f>'[2]24241-09'!$E$3</f>
        <v>2024</v>
      </c>
      <c r="D2533" s="101" t="s">
        <v>322</v>
      </c>
      <c r="E2533" s="101" t="s">
        <v>328</v>
      </c>
      <c r="F2533" s="101">
        <v>40</v>
      </c>
      <c r="G2533" s="101" t="s">
        <v>141</v>
      </c>
      <c r="H2533" s="134" t="s">
        <v>553</v>
      </c>
      <c r="I2533" s="134" t="s">
        <v>555</v>
      </c>
      <c r="J2533" s="160" t="s">
        <v>284</v>
      </c>
    </row>
    <row r="2534" spans="1:10" x14ac:dyDescent="0.25">
      <c r="A2534" s="134" t="s">
        <v>702</v>
      </c>
      <c r="B2534" s="134" t="s">
        <v>269</v>
      </c>
      <c r="C2534" s="134">
        <f>'[2]24241-09'!$E$3</f>
        <v>2024</v>
      </c>
      <c r="D2534" s="101" t="s">
        <v>322</v>
      </c>
      <c r="E2534" s="101" t="s">
        <v>328</v>
      </c>
      <c r="F2534" s="101">
        <v>40</v>
      </c>
      <c r="G2534" s="101" t="s">
        <v>141</v>
      </c>
      <c r="H2534" s="134" t="s">
        <v>553</v>
      </c>
      <c r="I2534" s="101" t="s">
        <v>556</v>
      </c>
      <c r="J2534" s="160" t="s">
        <v>284</v>
      </c>
    </row>
    <row r="2535" spans="1:10" x14ac:dyDescent="0.25">
      <c r="A2535" s="134" t="s">
        <v>702</v>
      </c>
      <c r="B2535" s="134" t="s">
        <v>269</v>
      </c>
      <c r="C2535" s="134">
        <f>'[2]24241-09'!$E$3</f>
        <v>2024</v>
      </c>
      <c r="D2535" s="101" t="s">
        <v>322</v>
      </c>
      <c r="E2535" s="101" t="s">
        <v>328</v>
      </c>
      <c r="F2535" s="101">
        <v>40</v>
      </c>
      <c r="G2535" s="101" t="s">
        <v>141</v>
      </c>
      <c r="H2535" s="134" t="s">
        <v>553</v>
      </c>
      <c r="I2535" s="101" t="s">
        <v>557</v>
      </c>
      <c r="J2535" s="160" t="s">
        <v>284</v>
      </c>
    </row>
    <row r="2536" spans="1:10" x14ac:dyDescent="0.25">
      <c r="A2536" s="134" t="s">
        <v>702</v>
      </c>
      <c r="B2536" s="134" t="s">
        <v>269</v>
      </c>
      <c r="C2536" s="134">
        <f>'[2]24241-09'!$E$3</f>
        <v>2024</v>
      </c>
      <c r="D2536" s="101" t="s">
        <v>322</v>
      </c>
      <c r="E2536" s="101" t="s">
        <v>328</v>
      </c>
      <c r="F2536" s="101">
        <v>40</v>
      </c>
      <c r="G2536" s="101" t="s">
        <v>141</v>
      </c>
      <c r="H2536" s="134" t="s">
        <v>553</v>
      </c>
      <c r="I2536" s="101" t="s">
        <v>558</v>
      </c>
      <c r="J2536" s="160" t="s">
        <v>284</v>
      </c>
    </row>
    <row r="2537" spans="1:10" x14ac:dyDescent="0.25">
      <c r="A2537" s="134" t="s">
        <v>702</v>
      </c>
      <c r="B2537" s="134" t="s">
        <v>269</v>
      </c>
      <c r="C2537" s="134">
        <f>'[2]24241-09'!$E$3</f>
        <v>2024</v>
      </c>
      <c r="D2537" s="101" t="s">
        <v>322</v>
      </c>
      <c r="E2537" s="101" t="s">
        <v>328</v>
      </c>
      <c r="F2537" s="101">
        <v>40</v>
      </c>
      <c r="G2537" s="101" t="s">
        <v>141</v>
      </c>
      <c r="H2537" s="134" t="s">
        <v>553</v>
      </c>
      <c r="I2537" s="101" t="s">
        <v>559</v>
      </c>
      <c r="J2537" s="160" t="s">
        <v>284</v>
      </c>
    </row>
    <row r="2538" spans="1:10" x14ac:dyDescent="0.25">
      <c r="A2538" s="134" t="s">
        <v>702</v>
      </c>
      <c r="B2538" s="134" t="s">
        <v>269</v>
      </c>
      <c r="C2538" s="134">
        <f>'[2]24241-09'!$E$3</f>
        <v>2024</v>
      </c>
      <c r="D2538" s="101" t="s">
        <v>322</v>
      </c>
      <c r="E2538" s="101" t="s">
        <v>328</v>
      </c>
      <c r="F2538" s="134">
        <v>50</v>
      </c>
      <c r="G2538" s="134" t="s">
        <v>795</v>
      </c>
      <c r="H2538" s="101" t="s">
        <v>328</v>
      </c>
      <c r="I2538" s="101" t="s">
        <v>328</v>
      </c>
      <c r="J2538" s="160">
        <v>4</v>
      </c>
    </row>
    <row r="2539" spans="1:10" x14ac:dyDescent="0.25">
      <c r="A2539" s="134" t="s">
        <v>702</v>
      </c>
      <c r="B2539" s="134" t="s">
        <v>269</v>
      </c>
      <c r="C2539" s="134">
        <f>'[2]24241-09'!$E$3</f>
        <v>2024</v>
      </c>
      <c r="D2539" s="101" t="s">
        <v>322</v>
      </c>
      <c r="E2539" s="101" t="s">
        <v>328</v>
      </c>
      <c r="F2539" s="134">
        <v>50</v>
      </c>
      <c r="G2539" s="134" t="s">
        <v>795</v>
      </c>
      <c r="H2539" s="134" t="s">
        <v>807</v>
      </c>
      <c r="I2539" s="349" t="s">
        <v>808</v>
      </c>
      <c r="J2539" s="160">
        <v>1</v>
      </c>
    </row>
    <row r="2540" spans="1:10" x14ac:dyDescent="0.25">
      <c r="A2540" s="134" t="s">
        <v>702</v>
      </c>
      <c r="B2540" s="134" t="s">
        <v>269</v>
      </c>
      <c r="C2540" s="134">
        <f>'[2]24241-09'!$E$3</f>
        <v>2024</v>
      </c>
      <c r="D2540" s="101" t="s">
        <v>322</v>
      </c>
      <c r="E2540" s="101" t="s">
        <v>328</v>
      </c>
      <c r="F2540" s="134">
        <v>50</v>
      </c>
      <c r="G2540" s="134" t="s">
        <v>795</v>
      </c>
      <c r="H2540" s="134" t="s">
        <v>807</v>
      </c>
      <c r="I2540" s="349" t="s">
        <v>541</v>
      </c>
      <c r="J2540" s="160" t="s">
        <v>284</v>
      </c>
    </row>
    <row r="2541" spans="1:10" x14ac:dyDescent="0.25">
      <c r="A2541" s="134" t="s">
        <v>702</v>
      </c>
      <c r="B2541" s="134" t="s">
        <v>269</v>
      </c>
      <c r="C2541" s="134">
        <f>'[2]24241-09'!$E$3</f>
        <v>2024</v>
      </c>
      <c r="D2541" s="101" t="s">
        <v>322</v>
      </c>
      <c r="E2541" s="101" t="s">
        <v>328</v>
      </c>
      <c r="F2541" s="134">
        <v>50</v>
      </c>
      <c r="G2541" s="134" t="s">
        <v>795</v>
      </c>
      <c r="H2541" s="134" t="s">
        <v>807</v>
      </c>
      <c r="I2541" s="349" t="s">
        <v>542</v>
      </c>
      <c r="J2541" s="160">
        <v>1</v>
      </c>
    </row>
    <row r="2542" spans="1:10" x14ac:dyDescent="0.25">
      <c r="A2542" s="134" t="s">
        <v>702</v>
      </c>
      <c r="B2542" s="134" t="s">
        <v>269</v>
      </c>
      <c r="C2542" s="134">
        <f>'[2]24241-09'!$E$3</f>
        <v>2024</v>
      </c>
      <c r="D2542" s="101" t="s">
        <v>322</v>
      </c>
      <c r="E2542" s="101" t="s">
        <v>328</v>
      </c>
      <c r="F2542" s="134">
        <v>50</v>
      </c>
      <c r="G2542" s="134" t="s">
        <v>795</v>
      </c>
      <c r="H2542" s="134" t="s">
        <v>819</v>
      </c>
      <c r="I2542" s="101" t="s">
        <v>820</v>
      </c>
      <c r="J2542" s="160" t="s">
        <v>284</v>
      </c>
    </row>
    <row r="2543" spans="1:10" x14ac:dyDescent="0.25">
      <c r="A2543" s="134" t="s">
        <v>702</v>
      </c>
      <c r="B2543" s="134" t="s">
        <v>269</v>
      </c>
      <c r="C2543" s="134">
        <f>'[2]24241-09'!$E$3</f>
        <v>2024</v>
      </c>
      <c r="D2543" s="101" t="s">
        <v>322</v>
      </c>
      <c r="E2543" s="101" t="s">
        <v>328</v>
      </c>
      <c r="F2543" s="134">
        <v>50</v>
      </c>
      <c r="G2543" s="134" t="s">
        <v>795</v>
      </c>
      <c r="H2543" s="134" t="s">
        <v>819</v>
      </c>
      <c r="I2543" s="101" t="s">
        <v>821</v>
      </c>
      <c r="J2543" s="160">
        <v>4</v>
      </c>
    </row>
    <row r="2544" spans="1:10" x14ac:dyDescent="0.25">
      <c r="A2544" s="134" t="s">
        <v>702</v>
      </c>
      <c r="B2544" s="134" t="s">
        <v>269</v>
      </c>
      <c r="C2544" s="134">
        <f>'[2]24241-09'!$E$3</f>
        <v>2024</v>
      </c>
      <c r="D2544" s="101" t="s">
        <v>322</v>
      </c>
      <c r="E2544" s="101" t="s">
        <v>328</v>
      </c>
      <c r="F2544" s="134">
        <v>50</v>
      </c>
      <c r="G2544" s="134" t="s">
        <v>795</v>
      </c>
      <c r="H2544" s="134" t="s">
        <v>553</v>
      </c>
      <c r="I2544" s="134" t="s">
        <v>554</v>
      </c>
      <c r="J2544" s="160" t="s">
        <v>284</v>
      </c>
    </row>
    <row r="2545" spans="1:10" x14ac:dyDescent="0.25">
      <c r="A2545" s="134" t="s">
        <v>702</v>
      </c>
      <c r="B2545" s="134" t="s">
        <v>269</v>
      </c>
      <c r="C2545" s="134">
        <f>'[2]24241-09'!$E$3</f>
        <v>2024</v>
      </c>
      <c r="D2545" s="101" t="s">
        <v>322</v>
      </c>
      <c r="E2545" s="101" t="s">
        <v>328</v>
      </c>
      <c r="F2545" s="134">
        <v>50</v>
      </c>
      <c r="G2545" s="134" t="s">
        <v>795</v>
      </c>
      <c r="H2545" s="134" t="s">
        <v>553</v>
      </c>
      <c r="I2545" s="134" t="s">
        <v>555</v>
      </c>
      <c r="J2545" s="160" t="s">
        <v>284</v>
      </c>
    </row>
    <row r="2546" spans="1:10" x14ac:dyDescent="0.25">
      <c r="A2546" s="134" t="s">
        <v>702</v>
      </c>
      <c r="B2546" s="134" t="s">
        <v>269</v>
      </c>
      <c r="C2546" s="134">
        <f>'[2]24241-09'!$E$3</f>
        <v>2024</v>
      </c>
      <c r="D2546" s="101" t="s">
        <v>322</v>
      </c>
      <c r="E2546" s="101" t="s">
        <v>328</v>
      </c>
      <c r="F2546" s="134">
        <v>50</v>
      </c>
      <c r="G2546" s="134" t="s">
        <v>795</v>
      </c>
      <c r="H2546" s="134" t="s">
        <v>553</v>
      </c>
      <c r="I2546" s="101" t="s">
        <v>556</v>
      </c>
      <c r="J2546" s="160">
        <v>3</v>
      </c>
    </row>
    <row r="2547" spans="1:10" x14ac:dyDescent="0.25">
      <c r="A2547" s="134" t="s">
        <v>702</v>
      </c>
      <c r="B2547" s="134" t="s">
        <v>269</v>
      </c>
      <c r="C2547" s="134">
        <f>'[2]24241-09'!$E$3</f>
        <v>2024</v>
      </c>
      <c r="D2547" s="101" t="s">
        <v>322</v>
      </c>
      <c r="E2547" s="101" t="s">
        <v>328</v>
      </c>
      <c r="F2547" s="134">
        <v>50</v>
      </c>
      <c r="G2547" s="134" t="s">
        <v>795</v>
      </c>
      <c r="H2547" s="134" t="s">
        <v>553</v>
      </c>
      <c r="I2547" s="101" t="s">
        <v>557</v>
      </c>
      <c r="J2547" s="160">
        <v>1</v>
      </c>
    </row>
    <row r="2548" spans="1:10" x14ac:dyDescent="0.25">
      <c r="A2548" s="134" t="s">
        <v>702</v>
      </c>
      <c r="B2548" s="134" t="s">
        <v>269</v>
      </c>
      <c r="C2548" s="134">
        <f>'[2]24241-09'!$E$3</f>
        <v>2024</v>
      </c>
      <c r="D2548" s="101" t="s">
        <v>322</v>
      </c>
      <c r="E2548" s="101" t="s">
        <v>328</v>
      </c>
      <c r="F2548" s="134">
        <v>50</v>
      </c>
      <c r="G2548" s="134" t="s">
        <v>795</v>
      </c>
      <c r="H2548" s="134" t="s">
        <v>553</v>
      </c>
      <c r="I2548" s="101" t="s">
        <v>558</v>
      </c>
      <c r="J2548" s="160" t="s">
        <v>284</v>
      </c>
    </row>
    <row r="2549" spans="1:10" x14ac:dyDescent="0.25">
      <c r="A2549" s="134" t="s">
        <v>702</v>
      </c>
      <c r="B2549" s="134" t="s">
        <v>269</v>
      </c>
      <c r="C2549" s="134">
        <f>'[2]24241-09'!$E$3</f>
        <v>2024</v>
      </c>
      <c r="D2549" s="101" t="s">
        <v>322</v>
      </c>
      <c r="E2549" s="101" t="s">
        <v>328</v>
      </c>
      <c r="F2549" s="134">
        <v>50</v>
      </c>
      <c r="G2549" s="134" t="s">
        <v>795</v>
      </c>
      <c r="H2549" s="134" t="s">
        <v>553</v>
      </c>
      <c r="I2549" s="101" t="s">
        <v>559</v>
      </c>
      <c r="J2549" s="160" t="s">
        <v>284</v>
      </c>
    </row>
    <row r="2550" spans="1:10" x14ac:dyDescent="0.25">
      <c r="A2550" s="134" t="s">
        <v>702</v>
      </c>
      <c r="B2550" s="134" t="s">
        <v>269</v>
      </c>
      <c r="C2550" s="134">
        <f>'[2]24241-09'!$E$3</f>
        <v>2024</v>
      </c>
      <c r="D2550" s="134" t="s">
        <v>323</v>
      </c>
      <c r="E2550" s="134" t="s">
        <v>328</v>
      </c>
      <c r="F2550" s="134" t="s">
        <v>284</v>
      </c>
      <c r="G2550" s="134" t="s">
        <v>499</v>
      </c>
      <c r="H2550" s="134" t="s">
        <v>328</v>
      </c>
      <c r="I2550" s="134" t="s">
        <v>328</v>
      </c>
      <c r="J2550" s="160">
        <v>21819</v>
      </c>
    </row>
    <row r="2551" spans="1:10" x14ac:dyDescent="0.25">
      <c r="A2551" s="134" t="s">
        <v>702</v>
      </c>
      <c r="B2551" s="134" t="s">
        <v>269</v>
      </c>
      <c r="C2551" s="134">
        <f>'[2]24241-09'!$E$3</f>
        <v>2024</v>
      </c>
      <c r="D2551" s="134" t="s">
        <v>323</v>
      </c>
      <c r="E2551" s="134" t="s">
        <v>328</v>
      </c>
      <c r="F2551" s="134" t="s">
        <v>284</v>
      </c>
      <c r="G2551" s="134" t="s">
        <v>499</v>
      </c>
      <c r="H2551" s="134" t="s">
        <v>806</v>
      </c>
      <c r="I2551" s="134" t="s">
        <v>328</v>
      </c>
      <c r="J2551" s="160">
        <v>7682</v>
      </c>
    </row>
    <row r="2552" spans="1:10" x14ac:dyDescent="0.25">
      <c r="A2552" s="134" t="s">
        <v>702</v>
      </c>
      <c r="B2552" s="134" t="s">
        <v>269</v>
      </c>
      <c r="C2552" s="134">
        <f>'[2]24241-09'!$E$3</f>
        <v>2024</v>
      </c>
      <c r="D2552" s="134" t="s">
        <v>323</v>
      </c>
      <c r="E2552" s="134" t="s">
        <v>328</v>
      </c>
      <c r="F2552" s="134" t="s">
        <v>284</v>
      </c>
      <c r="G2552" s="134" t="s">
        <v>499</v>
      </c>
      <c r="H2552" s="134" t="s">
        <v>806</v>
      </c>
      <c r="I2552" s="349" t="s">
        <v>537</v>
      </c>
      <c r="J2552" s="160">
        <v>7227</v>
      </c>
    </row>
    <row r="2553" spans="1:10" x14ac:dyDescent="0.25">
      <c r="A2553" s="134" t="s">
        <v>702</v>
      </c>
      <c r="B2553" s="134" t="s">
        <v>269</v>
      </c>
      <c r="C2553" s="134">
        <f>'[2]24241-09'!$E$3</f>
        <v>2024</v>
      </c>
      <c r="D2553" s="134" t="s">
        <v>323</v>
      </c>
      <c r="E2553" s="134" t="s">
        <v>328</v>
      </c>
      <c r="F2553" s="134" t="s">
        <v>284</v>
      </c>
      <c r="G2553" s="134" t="s">
        <v>499</v>
      </c>
      <c r="H2553" s="134" t="s">
        <v>806</v>
      </c>
      <c r="I2553" s="349" t="s">
        <v>538</v>
      </c>
      <c r="J2553" s="160">
        <v>455</v>
      </c>
    </row>
    <row r="2554" spans="1:10" x14ac:dyDescent="0.25">
      <c r="A2554" s="134" t="s">
        <v>702</v>
      </c>
      <c r="B2554" s="134" t="s">
        <v>269</v>
      </c>
      <c r="C2554" s="134">
        <f>'[2]24241-09'!$E$3</f>
        <v>2024</v>
      </c>
      <c r="D2554" s="134" t="s">
        <v>323</v>
      </c>
      <c r="E2554" s="134" t="s">
        <v>328</v>
      </c>
      <c r="F2554" s="134" t="s">
        <v>284</v>
      </c>
      <c r="G2554" s="134" t="s">
        <v>499</v>
      </c>
      <c r="H2554" s="134" t="s">
        <v>807</v>
      </c>
      <c r="I2554" s="349" t="s">
        <v>808</v>
      </c>
      <c r="J2554" s="160">
        <v>2876</v>
      </c>
    </row>
    <row r="2555" spans="1:10" x14ac:dyDescent="0.25">
      <c r="A2555" s="134" t="s">
        <v>702</v>
      </c>
      <c r="B2555" s="134" t="s">
        <v>269</v>
      </c>
      <c r="C2555" s="134">
        <f>'[2]24241-09'!$E$3</f>
        <v>2024</v>
      </c>
      <c r="D2555" s="134" t="s">
        <v>323</v>
      </c>
      <c r="E2555" s="134" t="s">
        <v>328</v>
      </c>
      <c r="F2555" s="134" t="s">
        <v>284</v>
      </c>
      <c r="G2555" s="134" t="s">
        <v>499</v>
      </c>
      <c r="H2555" s="134" t="s">
        <v>807</v>
      </c>
      <c r="I2555" s="349" t="s">
        <v>824</v>
      </c>
      <c r="J2555" s="160">
        <v>603</v>
      </c>
    </row>
    <row r="2556" spans="1:10" x14ac:dyDescent="0.25">
      <c r="A2556" s="134" t="s">
        <v>702</v>
      </c>
      <c r="B2556" s="134" t="s">
        <v>269</v>
      </c>
      <c r="C2556" s="134">
        <f>'[2]24241-09'!$E$3</f>
        <v>2024</v>
      </c>
      <c r="D2556" s="134" t="s">
        <v>323</v>
      </c>
      <c r="E2556" s="134" t="s">
        <v>328</v>
      </c>
      <c r="F2556" s="134" t="s">
        <v>284</v>
      </c>
      <c r="G2556" s="134" t="s">
        <v>499</v>
      </c>
      <c r="H2556" s="134" t="s">
        <v>807</v>
      </c>
      <c r="I2556" s="349" t="s">
        <v>541</v>
      </c>
      <c r="J2556" s="160">
        <v>1085</v>
      </c>
    </row>
    <row r="2557" spans="1:10" x14ac:dyDescent="0.25">
      <c r="A2557" s="134" t="s">
        <v>702</v>
      </c>
      <c r="B2557" s="134" t="s">
        <v>269</v>
      </c>
      <c r="C2557" s="134">
        <f>'[2]24241-09'!$E$3</f>
        <v>2024</v>
      </c>
      <c r="D2557" s="134" t="s">
        <v>323</v>
      </c>
      <c r="E2557" s="134" t="s">
        <v>328</v>
      </c>
      <c r="F2557" s="134" t="s">
        <v>284</v>
      </c>
      <c r="G2557" s="134" t="s">
        <v>499</v>
      </c>
      <c r="H2557" s="134" t="s">
        <v>807</v>
      </c>
      <c r="I2557" s="349" t="s">
        <v>810</v>
      </c>
      <c r="J2557" s="160">
        <v>290</v>
      </c>
    </row>
    <row r="2558" spans="1:10" x14ac:dyDescent="0.25">
      <c r="A2558" s="134" t="s">
        <v>702</v>
      </c>
      <c r="B2558" s="134" t="s">
        <v>269</v>
      </c>
      <c r="C2558" s="134">
        <f>'[2]24241-09'!$E$3</f>
        <v>2024</v>
      </c>
      <c r="D2558" s="134" t="s">
        <v>323</v>
      </c>
      <c r="E2558" s="134" t="s">
        <v>328</v>
      </c>
      <c r="F2558" s="134" t="s">
        <v>284</v>
      </c>
      <c r="G2558" s="134" t="s">
        <v>499</v>
      </c>
      <c r="H2558" s="134" t="s">
        <v>807</v>
      </c>
      <c r="I2558" s="349" t="s">
        <v>542</v>
      </c>
      <c r="J2558" s="160">
        <v>1633</v>
      </c>
    </row>
    <row r="2559" spans="1:10" x14ac:dyDescent="0.25">
      <c r="A2559" s="134" t="s">
        <v>702</v>
      </c>
      <c r="B2559" s="134" t="s">
        <v>269</v>
      </c>
      <c r="C2559" s="134">
        <f>'[2]24241-09'!$E$3</f>
        <v>2024</v>
      </c>
      <c r="D2559" s="134" t="s">
        <v>323</v>
      </c>
      <c r="E2559" s="134" t="s">
        <v>328</v>
      </c>
      <c r="F2559" s="134" t="s">
        <v>284</v>
      </c>
      <c r="G2559" s="134" t="s">
        <v>499</v>
      </c>
      <c r="H2559" s="134" t="s">
        <v>807</v>
      </c>
      <c r="I2559" s="349" t="s">
        <v>811</v>
      </c>
      <c r="J2559" s="160">
        <v>631</v>
      </c>
    </row>
    <row r="2560" spans="1:10" x14ac:dyDescent="0.25">
      <c r="A2560" s="134" t="s">
        <v>702</v>
      </c>
      <c r="B2560" s="134" t="s">
        <v>269</v>
      </c>
      <c r="C2560" s="134">
        <f>'[2]24241-09'!$E$3</f>
        <v>2024</v>
      </c>
      <c r="D2560" s="134" t="s">
        <v>323</v>
      </c>
      <c r="E2560" s="134" t="s">
        <v>328</v>
      </c>
      <c r="F2560" s="134" t="s">
        <v>284</v>
      </c>
      <c r="G2560" s="134" t="s">
        <v>499</v>
      </c>
      <c r="H2560" s="134" t="s">
        <v>812</v>
      </c>
      <c r="I2560" s="101" t="s">
        <v>539</v>
      </c>
      <c r="J2560" s="160">
        <v>275</v>
      </c>
    </row>
    <row r="2561" spans="1:10" x14ac:dyDescent="0.25">
      <c r="A2561" s="134" t="s">
        <v>702</v>
      </c>
      <c r="B2561" s="134" t="s">
        <v>269</v>
      </c>
      <c r="C2561" s="134">
        <f>'[2]24241-09'!$E$3</f>
        <v>2024</v>
      </c>
      <c r="D2561" s="134" t="s">
        <v>323</v>
      </c>
      <c r="E2561" s="134" t="s">
        <v>328</v>
      </c>
      <c r="F2561" s="134" t="s">
        <v>284</v>
      </c>
      <c r="G2561" s="134" t="s">
        <v>499</v>
      </c>
      <c r="H2561" s="134" t="s">
        <v>812</v>
      </c>
      <c r="I2561" s="101" t="s">
        <v>541</v>
      </c>
      <c r="J2561" s="160">
        <v>168</v>
      </c>
    </row>
    <row r="2562" spans="1:10" x14ac:dyDescent="0.25">
      <c r="A2562" s="134" t="s">
        <v>702</v>
      </c>
      <c r="B2562" s="134" t="s">
        <v>269</v>
      </c>
      <c r="C2562" s="134">
        <f>'[2]24241-09'!$E$3</f>
        <v>2024</v>
      </c>
      <c r="D2562" s="134" t="s">
        <v>323</v>
      </c>
      <c r="E2562" s="134" t="s">
        <v>328</v>
      </c>
      <c r="F2562" s="134" t="s">
        <v>284</v>
      </c>
      <c r="G2562" s="134" t="s">
        <v>499</v>
      </c>
      <c r="H2562" s="134" t="s">
        <v>812</v>
      </c>
      <c r="I2562" s="101" t="s">
        <v>542</v>
      </c>
      <c r="J2562" s="160">
        <v>6</v>
      </c>
    </row>
    <row r="2563" spans="1:10" x14ac:dyDescent="0.25">
      <c r="A2563" s="134" t="s">
        <v>702</v>
      </c>
      <c r="B2563" s="134" t="s">
        <v>269</v>
      </c>
      <c r="C2563" s="134">
        <f>'[2]24241-09'!$E$3</f>
        <v>2024</v>
      </c>
      <c r="D2563" s="134" t="s">
        <v>323</v>
      </c>
      <c r="E2563" s="134" t="s">
        <v>328</v>
      </c>
      <c r="F2563" s="134" t="s">
        <v>284</v>
      </c>
      <c r="G2563" s="134" t="s">
        <v>499</v>
      </c>
      <c r="H2563" s="134" t="s">
        <v>813</v>
      </c>
      <c r="I2563" s="101" t="s">
        <v>544</v>
      </c>
      <c r="J2563" s="160">
        <v>1482</v>
      </c>
    </row>
    <row r="2564" spans="1:10" x14ac:dyDescent="0.25">
      <c r="A2564" s="134" t="s">
        <v>702</v>
      </c>
      <c r="B2564" s="134" t="s">
        <v>269</v>
      </c>
      <c r="C2564" s="134">
        <f>'[2]24241-09'!$E$3</f>
        <v>2024</v>
      </c>
      <c r="D2564" s="134" t="s">
        <v>323</v>
      </c>
      <c r="E2564" s="134" t="s">
        <v>328</v>
      </c>
      <c r="F2564" s="134" t="s">
        <v>284</v>
      </c>
      <c r="G2564" s="134" t="s">
        <v>499</v>
      </c>
      <c r="H2564" s="134" t="s">
        <v>813</v>
      </c>
      <c r="I2564" s="101" t="s">
        <v>814</v>
      </c>
      <c r="J2564" s="160">
        <v>125</v>
      </c>
    </row>
    <row r="2565" spans="1:10" x14ac:dyDescent="0.25">
      <c r="A2565" s="134" t="s">
        <v>702</v>
      </c>
      <c r="B2565" s="134" t="s">
        <v>269</v>
      </c>
      <c r="C2565" s="134">
        <f>'[2]24241-09'!$E$3</f>
        <v>2024</v>
      </c>
      <c r="D2565" s="134" t="s">
        <v>323</v>
      </c>
      <c r="E2565" s="134" t="s">
        <v>328</v>
      </c>
      <c r="F2565" s="134" t="s">
        <v>284</v>
      </c>
      <c r="G2565" s="134" t="s">
        <v>499</v>
      </c>
      <c r="H2565" s="134" t="s">
        <v>813</v>
      </c>
      <c r="I2565" s="101" t="s">
        <v>545</v>
      </c>
      <c r="J2565" s="160">
        <v>50</v>
      </c>
    </row>
    <row r="2566" spans="1:10" x14ac:dyDescent="0.25">
      <c r="A2566" s="134" t="s">
        <v>702</v>
      </c>
      <c r="B2566" s="134" t="s">
        <v>269</v>
      </c>
      <c r="C2566" s="134">
        <f>'[2]24241-09'!$E$3</f>
        <v>2024</v>
      </c>
      <c r="D2566" s="134" t="s">
        <v>323</v>
      </c>
      <c r="E2566" s="134" t="s">
        <v>328</v>
      </c>
      <c r="F2566" s="134" t="s">
        <v>284</v>
      </c>
      <c r="G2566" s="134" t="s">
        <v>499</v>
      </c>
      <c r="H2566" s="134" t="s">
        <v>815</v>
      </c>
      <c r="I2566" s="101" t="s">
        <v>546</v>
      </c>
      <c r="J2566" s="160">
        <v>73</v>
      </c>
    </row>
    <row r="2567" spans="1:10" x14ac:dyDescent="0.25">
      <c r="A2567" s="134" t="s">
        <v>702</v>
      </c>
      <c r="B2567" s="134" t="s">
        <v>269</v>
      </c>
      <c r="C2567" s="134">
        <f>'[2]24241-09'!$E$3</f>
        <v>2024</v>
      </c>
      <c r="D2567" s="134" t="s">
        <v>323</v>
      </c>
      <c r="E2567" s="134" t="s">
        <v>328</v>
      </c>
      <c r="F2567" s="134" t="s">
        <v>284</v>
      </c>
      <c r="G2567" s="134" t="s">
        <v>499</v>
      </c>
      <c r="H2567" s="134" t="s">
        <v>815</v>
      </c>
      <c r="I2567" s="101" t="s">
        <v>547</v>
      </c>
      <c r="J2567" s="160">
        <v>7266</v>
      </c>
    </row>
    <row r="2568" spans="1:10" x14ac:dyDescent="0.25">
      <c r="A2568" s="134" t="s">
        <v>702</v>
      </c>
      <c r="B2568" s="134" t="s">
        <v>269</v>
      </c>
      <c r="C2568" s="134">
        <f>'[2]24241-09'!$E$3</f>
        <v>2024</v>
      </c>
      <c r="D2568" s="134" t="s">
        <v>323</v>
      </c>
      <c r="E2568" s="134" t="s">
        <v>328</v>
      </c>
      <c r="F2568" s="134" t="s">
        <v>284</v>
      </c>
      <c r="G2568" s="134" t="s">
        <v>499</v>
      </c>
      <c r="H2568" s="134" t="s">
        <v>548</v>
      </c>
      <c r="I2568" s="101" t="s">
        <v>539</v>
      </c>
      <c r="J2568" s="160">
        <v>21</v>
      </c>
    </row>
    <row r="2569" spans="1:10" x14ac:dyDescent="0.25">
      <c r="A2569" s="134" t="s">
        <v>702</v>
      </c>
      <c r="B2569" s="134" t="s">
        <v>269</v>
      </c>
      <c r="C2569" s="134">
        <f>'[2]24241-09'!$E$3</f>
        <v>2024</v>
      </c>
      <c r="D2569" s="134" t="s">
        <v>323</v>
      </c>
      <c r="E2569" s="134" t="s">
        <v>328</v>
      </c>
      <c r="F2569" s="134" t="s">
        <v>284</v>
      </c>
      <c r="G2569" s="134" t="s">
        <v>499</v>
      </c>
      <c r="H2569" s="134" t="s">
        <v>548</v>
      </c>
      <c r="I2569" s="101" t="s">
        <v>816</v>
      </c>
      <c r="J2569" s="160">
        <v>6</v>
      </c>
    </row>
    <row r="2570" spans="1:10" x14ac:dyDescent="0.25">
      <c r="A2570" s="134" t="s">
        <v>702</v>
      </c>
      <c r="B2570" s="134" t="s">
        <v>269</v>
      </c>
      <c r="C2570" s="134">
        <f>'[2]24241-09'!$E$3</f>
        <v>2024</v>
      </c>
      <c r="D2570" s="134" t="s">
        <v>323</v>
      </c>
      <c r="E2570" s="134" t="s">
        <v>328</v>
      </c>
      <c r="F2570" s="134" t="s">
        <v>284</v>
      </c>
      <c r="G2570" s="134" t="s">
        <v>499</v>
      </c>
      <c r="H2570" s="134" t="s">
        <v>548</v>
      </c>
      <c r="I2570" s="101" t="s">
        <v>541</v>
      </c>
      <c r="J2570" s="160">
        <v>10</v>
      </c>
    </row>
    <row r="2571" spans="1:10" x14ac:dyDescent="0.25">
      <c r="A2571" s="134" t="s">
        <v>702</v>
      </c>
      <c r="B2571" s="134" t="s">
        <v>269</v>
      </c>
      <c r="C2571" s="134">
        <f>'[2]24241-09'!$E$3</f>
        <v>2024</v>
      </c>
      <c r="D2571" s="134" t="s">
        <v>323</v>
      </c>
      <c r="E2571" s="134" t="s">
        <v>328</v>
      </c>
      <c r="F2571" s="134" t="s">
        <v>284</v>
      </c>
      <c r="G2571" s="134" t="s">
        <v>499</v>
      </c>
      <c r="H2571" s="134" t="s">
        <v>548</v>
      </c>
      <c r="I2571" s="101" t="s">
        <v>817</v>
      </c>
      <c r="J2571" s="160">
        <v>4</v>
      </c>
    </row>
    <row r="2572" spans="1:10" x14ac:dyDescent="0.25">
      <c r="A2572" s="134" t="s">
        <v>702</v>
      </c>
      <c r="B2572" s="134" t="s">
        <v>269</v>
      </c>
      <c r="C2572" s="134">
        <f>'[2]24241-09'!$E$3</f>
        <v>2024</v>
      </c>
      <c r="D2572" s="134" t="s">
        <v>323</v>
      </c>
      <c r="E2572" s="134" t="s">
        <v>328</v>
      </c>
      <c r="F2572" s="134" t="s">
        <v>284</v>
      </c>
      <c r="G2572" s="134" t="s">
        <v>499</v>
      </c>
      <c r="H2572" s="134" t="s">
        <v>548</v>
      </c>
      <c r="I2572" s="134" t="s">
        <v>542</v>
      </c>
      <c r="J2572" s="160">
        <v>3</v>
      </c>
    </row>
    <row r="2573" spans="1:10" x14ac:dyDescent="0.25">
      <c r="A2573" s="134" t="s">
        <v>702</v>
      </c>
      <c r="B2573" s="134" t="s">
        <v>269</v>
      </c>
      <c r="C2573" s="134">
        <f>'[2]24241-09'!$E$3</f>
        <v>2024</v>
      </c>
      <c r="D2573" s="134" t="s">
        <v>323</v>
      </c>
      <c r="E2573" s="134" t="s">
        <v>328</v>
      </c>
      <c r="F2573" s="134" t="s">
        <v>284</v>
      </c>
      <c r="G2573" s="134" t="s">
        <v>499</v>
      </c>
      <c r="H2573" s="134" t="s">
        <v>548</v>
      </c>
      <c r="I2573" s="134" t="s">
        <v>818</v>
      </c>
      <c r="J2573" s="160">
        <v>3</v>
      </c>
    </row>
    <row r="2574" spans="1:10" x14ac:dyDescent="0.25">
      <c r="A2574" s="134" t="s">
        <v>702</v>
      </c>
      <c r="B2574" s="134" t="s">
        <v>269</v>
      </c>
      <c r="C2574" s="134">
        <f>'[2]24241-09'!$E$3</f>
        <v>2024</v>
      </c>
      <c r="D2574" s="134" t="s">
        <v>323</v>
      </c>
      <c r="E2574" s="134" t="s">
        <v>328</v>
      </c>
      <c r="F2574" s="134" t="s">
        <v>284</v>
      </c>
      <c r="G2574" s="134" t="s">
        <v>499</v>
      </c>
      <c r="H2574" s="134" t="s">
        <v>549</v>
      </c>
      <c r="I2574" s="134" t="s">
        <v>539</v>
      </c>
      <c r="J2574" s="160">
        <v>2</v>
      </c>
    </row>
    <row r="2575" spans="1:10" x14ac:dyDescent="0.25">
      <c r="A2575" s="134" t="s">
        <v>702</v>
      </c>
      <c r="B2575" s="134" t="s">
        <v>269</v>
      </c>
      <c r="C2575" s="134">
        <f>'[2]24241-09'!$E$3</f>
        <v>2024</v>
      </c>
      <c r="D2575" s="134" t="s">
        <v>323</v>
      </c>
      <c r="E2575" s="134" t="s">
        <v>328</v>
      </c>
      <c r="F2575" s="134" t="s">
        <v>284</v>
      </c>
      <c r="G2575" s="134" t="s">
        <v>499</v>
      </c>
      <c r="H2575" s="134" t="s">
        <v>549</v>
      </c>
      <c r="I2575" s="101" t="s">
        <v>541</v>
      </c>
      <c r="J2575" s="160">
        <v>1</v>
      </c>
    </row>
    <row r="2576" spans="1:10" x14ac:dyDescent="0.25">
      <c r="A2576" s="134" t="s">
        <v>702</v>
      </c>
      <c r="B2576" s="134" t="s">
        <v>269</v>
      </c>
      <c r="C2576" s="134">
        <f>'[2]24241-09'!$E$3</f>
        <v>2024</v>
      </c>
      <c r="D2576" s="134" t="s">
        <v>323</v>
      </c>
      <c r="E2576" s="134" t="s">
        <v>328</v>
      </c>
      <c r="F2576" s="134" t="s">
        <v>284</v>
      </c>
      <c r="G2576" s="134" t="s">
        <v>499</v>
      </c>
      <c r="H2576" s="134" t="s">
        <v>549</v>
      </c>
      <c r="I2576" s="101" t="s">
        <v>542</v>
      </c>
      <c r="J2576" s="160" t="s">
        <v>284</v>
      </c>
    </row>
    <row r="2577" spans="1:10" x14ac:dyDescent="0.25">
      <c r="A2577" s="134" t="s">
        <v>702</v>
      </c>
      <c r="B2577" s="134" t="s">
        <v>269</v>
      </c>
      <c r="C2577" s="134">
        <f>'[2]24241-09'!$E$3</f>
        <v>2024</v>
      </c>
      <c r="D2577" s="134" t="s">
        <v>323</v>
      </c>
      <c r="E2577" s="134" t="s">
        <v>328</v>
      </c>
      <c r="F2577" s="134" t="s">
        <v>284</v>
      </c>
      <c r="G2577" s="134" t="s">
        <v>499</v>
      </c>
      <c r="H2577" s="134" t="s">
        <v>550</v>
      </c>
      <c r="I2577" s="101" t="s">
        <v>544</v>
      </c>
      <c r="J2577" s="160">
        <v>12</v>
      </c>
    </row>
    <row r="2578" spans="1:10" x14ac:dyDescent="0.25">
      <c r="A2578" s="134" t="s">
        <v>702</v>
      </c>
      <c r="B2578" s="134" t="s">
        <v>269</v>
      </c>
      <c r="C2578" s="134">
        <f>'[2]24241-09'!$E$3</f>
        <v>2024</v>
      </c>
      <c r="D2578" s="134" t="s">
        <v>323</v>
      </c>
      <c r="E2578" s="134" t="s">
        <v>328</v>
      </c>
      <c r="F2578" s="134" t="s">
        <v>284</v>
      </c>
      <c r="G2578" s="134" t="s">
        <v>499</v>
      </c>
      <c r="H2578" s="134" t="s">
        <v>550</v>
      </c>
      <c r="I2578" s="101" t="s">
        <v>540</v>
      </c>
      <c r="J2578" s="160">
        <v>1</v>
      </c>
    </row>
    <row r="2579" spans="1:10" x14ac:dyDescent="0.25">
      <c r="A2579" s="134" t="s">
        <v>702</v>
      </c>
      <c r="B2579" s="134" t="s">
        <v>269</v>
      </c>
      <c r="C2579" s="134">
        <f>'[2]24241-09'!$E$3</f>
        <v>2024</v>
      </c>
      <c r="D2579" s="134" t="s">
        <v>323</v>
      </c>
      <c r="E2579" s="134" t="s">
        <v>328</v>
      </c>
      <c r="F2579" s="134" t="s">
        <v>284</v>
      </c>
      <c r="G2579" s="134" t="s">
        <v>499</v>
      </c>
      <c r="H2579" s="134" t="s">
        <v>550</v>
      </c>
      <c r="I2579" s="101" t="s">
        <v>545</v>
      </c>
      <c r="J2579" s="160">
        <v>1</v>
      </c>
    </row>
    <row r="2580" spans="1:10" x14ac:dyDescent="0.25">
      <c r="A2580" s="134" t="s">
        <v>702</v>
      </c>
      <c r="B2580" s="134" t="s">
        <v>269</v>
      </c>
      <c r="C2580" s="134">
        <f>'[2]24241-09'!$E$3</f>
        <v>2024</v>
      </c>
      <c r="D2580" s="134" t="s">
        <v>323</v>
      </c>
      <c r="E2580" s="134" t="s">
        <v>328</v>
      </c>
      <c r="F2580" s="134" t="s">
        <v>284</v>
      </c>
      <c r="G2580" s="134" t="s">
        <v>499</v>
      </c>
      <c r="H2580" s="134" t="s">
        <v>819</v>
      </c>
      <c r="I2580" s="101" t="s">
        <v>820</v>
      </c>
      <c r="J2580" s="160">
        <v>3640</v>
      </c>
    </row>
    <row r="2581" spans="1:10" x14ac:dyDescent="0.25">
      <c r="A2581" s="134" t="s">
        <v>702</v>
      </c>
      <c r="B2581" s="134" t="s">
        <v>269</v>
      </c>
      <c r="C2581" s="134">
        <f>'[2]24241-09'!$E$3</f>
        <v>2024</v>
      </c>
      <c r="D2581" s="134" t="s">
        <v>323</v>
      </c>
      <c r="E2581" s="134" t="s">
        <v>328</v>
      </c>
      <c r="F2581" s="134" t="s">
        <v>284</v>
      </c>
      <c r="G2581" s="134" t="s">
        <v>499</v>
      </c>
      <c r="H2581" s="134" t="s">
        <v>819</v>
      </c>
      <c r="I2581" s="101" t="s">
        <v>821</v>
      </c>
      <c r="J2581" s="160">
        <v>18179</v>
      </c>
    </row>
    <row r="2582" spans="1:10" x14ac:dyDescent="0.25">
      <c r="A2582" s="134" t="s">
        <v>702</v>
      </c>
      <c r="B2582" s="134" t="s">
        <v>269</v>
      </c>
      <c r="C2582" s="134">
        <f>'[2]24241-09'!$E$3</f>
        <v>2024</v>
      </c>
      <c r="D2582" s="134" t="s">
        <v>323</v>
      </c>
      <c r="E2582" s="134" t="s">
        <v>328</v>
      </c>
      <c r="F2582" s="134" t="s">
        <v>284</v>
      </c>
      <c r="G2582" s="134" t="s">
        <v>499</v>
      </c>
      <c r="H2582" s="134" t="s">
        <v>553</v>
      </c>
      <c r="I2582" s="101" t="s">
        <v>554</v>
      </c>
      <c r="J2582" s="160">
        <v>840</v>
      </c>
    </row>
    <row r="2583" spans="1:10" x14ac:dyDescent="0.25">
      <c r="A2583" s="134" t="s">
        <v>702</v>
      </c>
      <c r="B2583" s="134" t="s">
        <v>269</v>
      </c>
      <c r="C2583" s="134">
        <f>'[2]24241-09'!$E$3</f>
        <v>2024</v>
      </c>
      <c r="D2583" s="134" t="s">
        <v>323</v>
      </c>
      <c r="E2583" s="134" t="s">
        <v>328</v>
      </c>
      <c r="F2583" s="134" t="s">
        <v>284</v>
      </c>
      <c r="G2583" s="134" t="s">
        <v>499</v>
      </c>
      <c r="H2583" s="134" t="s">
        <v>553</v>
      </c>
      <c r="I2583" s="101" t="s">
        <v>555</v>
      </c>
      <c r="J2583" s="160">
        <v>76</v>
      </c>
    </row>
    <row r="2584" spans="1:10" x14ac:dyDescent="0.25">
      <c r="A2584" s="134" t="s">
        <v>702</v>
      </c>
      <c r="B2584" s="134" t="s">
        <v>269</v>
      </c>
      <c r="C2584" s="134">
        <f>'[2]24241-09'!$E$3</f>
        <v>2024</v>
      </c>
      <c r="D2584" s="134" t="s">
        <v>323</v>
      </c>
      <c r="E2584" s="134" t="s">
        <v>328</v>
      </c>
      <c r="F2584" s="134" t="s">
        <v>284</v>
      </c>
      <c r="G2584" s="134" t="s">
        <v>499</v>
      </c>
      <c r="H2584" s="134" t="s">
        <v>553</v>
      </c>
      <c r="I2584" s="101" t="s">
        <v>556</v>
      </c>
      <c r="J2584" s="160">
        <v>9333</v>
      </c>
    </row>
    <row r="2585" spans="1:10" x14ac:dyDescent="0.25">
      <c r="A2585" s="134" t="s">
        <v>702</v>
      </c>
      <c r="B2585" s="134" t="s">
        <v>269</v>
      </c>
      <c r="C2585" s="134">
        <f>'[2]24241-09'!$E$3</f>
        <v>2024</v>
      </c>
      <c r="D2585" s="134" t="s">
        <v>323</v>
      </c>
      <c r="E2585" s="134" t="s">
        <v>328</v>
      </c>
      <c r="F2585" s="134" t="s">
        <v>284</v>
      </c>
      <c r="G2585" s="134" t="s">
        <v>499</v>
      </c>
      <c r="H2585" s="134" t="s">
        <v>553</v>
      </c>
      <c r="I2585" s="101" t="s">
        <v>557</v>
      </c>
      <c r="J2585" s="160">
        <v>203</v>
      </c>
    </row>
    <row r="2586" spans="1:10" x14ac:dyDescent="0.25">
      <c r="A2586" s="134" t="s">
        <v>702</v>
      </c>
      <c r="B2586" s="134" t="s">
        <v>269</v>
      </c>
      <c r="C2586" s="134">
        <f>'[2]24241-09'!$E$3</f>
        <v>2024</v>
      </c>
      <c r="D2586" s="134" t="s">
        <v>323</v>
      </c>
      <c r="E2586" s="134" t="s">
        <v>328</v>
      </c>
      <c r="F2586" s="134" t="s">
        <v>284</v>
      </c>
      <c r="G2586" s="134" t="s">
        <v>499</v>
      </c>
      <c r="H2586" s="134" t="s">
        <v>553</v>
      </c>
      <c r="I2586" s="101" t="s">
        <v>558</v>
      </c>
      <c r="J2586" s="160">
        <v>1877</v>
      </c>
    </row>
    <row r="2587" spans="1:10" x14ac:dyDescent="0.25">
      <c r="A2587" s="134" t="s">
        <v>702</v>
      </c>
      <c r="B2587" s="134" t="s">
        <v>269</v>
      </c>
      <c r="C2587" s="134">
        <f>'[2]24241-09'!$E$3</f>
        <v>2024</v>
      </c>
      <c r="D2587" s="134" t="s">
        <v>323</v>
      </c>
      <c r="E2587" s="134" t="s">
        <v>328</v>
      </c>
      <c r="F2587" s="134" t="s">
        <v>284</v>
      </c>
      <c r="G2587" s="134" t="s">
        <v>499</v>
      </c>
      <c r="H2587" s="134" t="s">
        <v>553</v>
      </c>
      <c r="I2587" s="101" t="s">
        <v>559</v>
      </c>
      <c r="J2587" s="160">
        <v>5850</v>
      </c>
    </row>
    <row r="2588" spans="1:10" x14ac:dyDescent="0.25">
      <c r="A2588" s="134" t="s">
        <v>702</v>
      </c>
      <c r="B2588" s="134" t="s">
        <v>269</v>
      </c>
      <c r="C2588" s="134">
        <f>'[2]24241-09'!$E$3</f>
        <v>2024</v>
      </c>
      <c r="D2588" s="134" t="s">
        <v>323</v>
      </c>
      <c r="E2588" s="134" t="s">
        <v>328</v>
      </c>
      <c r="F2588" s="101">
        <v>10</v>
      </c>
      <c r="G2588" s="134" t="s">
        <v>715</v>
      </c>
      <c r="H2588" s="101" t="s">
        <v>822</v>
      </c>
      <c r="I2588" s="101" t="s">
        <v>328</v>
      </c>
      <c r="J2588" s="160">
        <v>17939</v>
      </c>
    </row>
    <row r="2589" spans="1:10" x14ac:dyDescent="0.25">
      <c r="A2589" s="134" t="s">
        <v>702</v>
      </c>
      <c r="B2589" s="134" t="s">
        <v>269</v>
      </c>
      <c r="C2589" s="134">
        <f>'[2]24241-09'!$E$3</f>
        <v>2024</v>
      </c>
      <c r="D2589" s="134" t="s">
        <v>323</v>
      </c>
      <c r="E2589" s="134" t="s">
        <v>328</v>
      </c>
      <c r="F2589" s="134">
        <v>10</v>
      </c>
      <c r="G2589" s="134" t="s">
        <v>715</v>
      </c>
      <c r="H2589" s="134" t="s">
        <v>807</v>
      </c>
      <c r="I2589" s="349" t="s">
        <v>808</v>
      </c>
      <c r="J2589" s="160">
        <v>2451</v>
      </c>
    </row>
    <row r="2590" spans="1:10" x14ac:dyDescent="0.25">
      <c r="A2590" s="134" t="s">
        <v>702</v>
      </c>
      <c r="B2590" s="134" t="s">
        <v>269</v>
      </c>
      <c r="C2590" s="134">
        <f>'[2]24241-09'!$E$3</f>
        <v>2024</v>
      </c>
      <c r="D2590" s="134" t="s">
        <v>323</v>
      </c>
      <c r="E2590" s="134" t="s">
        <v>328</v>
      </c>
      <c r="F2590" s="134">
        <v>10</v>
      </c>
      <c r="G2590" s="134" t="s">
        <v>715</v>
      </c>
      <c r="H2590" s="134" t="s">
        <v>807</v>
      </c>
      <c r="I2590" s="349" t="s">
        <v>541</v>
      </c>
      <c r="J2590" s="160">
        <v>974</v>
      </c>
    </row>
    <row r="2591" spans="1:10" x14ac:dyDescent="0.25">
      <c r="A2591" s="134" t="s">
        <v>702</v>
      </c>
      <c r="B2591" s="134" t="s">
        <v>269</v>
      </c>
      <c r="C2591" s="134">
        <f>'[2]24241-09'!$E$3</f>
        <v>2024</v>
      </c>
      <c r="D2591" s="134" t="s">
        <v>323</v>
      </c>
      <c r="E2591" s="134" t="s">
        <v>328</v>
      </c>
      <c r="F2591" s="134">
        <v>10</v>
      </c>
      <c r="G2591" s="134" t="s">
        <v>715</v>
      </c>
      <c r="H2591" s="134" t="s">
        <v>807</v>
      </c>
      <c r="I2591" s="349" t="s">
        <v>542</v>
      </c>
      <c r="J2591" s="160">
        <v>1470</v>
      </c>
    </row>
    <row r="2592" spans="1:10" x14ac:dyDescent="0.25">
      <c r="A2592" s="134" t="s">
        <v>702</v>
      </c>
      <c r="B2592" s="134" t="s">
        <v>269</v>
      </c>
      <c r="C2592" s="134">
        <f>'[2]24241-09'!$E$3</f>
        <v>2024</v>
      </c>
      <c r="D2592" s="134" t="s">
        <v>323</v>
      </c>
      <c r="E2592" s="134" t="s">
        <v>328</v>
      </c>
      <c r="F2592" s="134">
        <v>10</v>
      </c>
      <c r="G2592" s="134" t="s">
        <v>715</v>
      </c>
      <c r="H2592" s="134" t="s">
        <v>819</v>
      </c>
      <c r="I2592" s="101" t="s">
        <v>820</v>
      </c>
      <c r="J2592" s="160">
        <v>3115</v>
      </c>
    </row>
    <row r="2593" spans="1:10" x14ac:dyDescent="0.25">
      <c r="A2593" s="134" t="s">
        <v>702</v>
      </c>
      <c r="B2593" s="134" t="s">
        <v>269</v>
      </c>
      <c r="C2593" s="134">
        <f>'[2]24241-09'!$E$3</f>
        <v>2024</v>
      </c>
      <c r="D2593" s="134" t="s">
        <v>323</v>
      </c>
      <c r="E2593" s="134" t="s">
        <v>328</v>
      </c>
      <c r="F2593" s="134">
        <v>10</v>
      </c>
      <c r="G2593" s="134" t="s">
        <v>715</v>
      </c>
      <c r="H2593" s="134" t="s">
        <v>819</v>
      </c>
      <c r="I2593" s="101" t="s">
        <v>821</v>
      </c>
      <c r="J2593" s="160">
        <v>14824</v>
      </c>
    </row>
    <row r="2594" spans="1:10" x14ac:dyDescent="0.25">
      <c r="A2594" s="134" t="s">
        <v>702</v>
      </c>
      <c r="B2594" s="134" t="s">
        <v>269</v>
      </c>
      <c r="C2594" s="134">
        <f>'[2]24241-09'!$E$3</f>
        <v>2024</v>
      </c>
      <c r="D2594" s="134" t="s">
        <v>323</v>
      </c>
      <c r="E2594" s="134" t="s">
        <v>328</v>
      </c>
      <c r="F2594" s="134">
        <v>10</v>
      </c>
      <c r="G2594" s="134" t="s">
        <v>715</v>
      </c>
      <c r="H2594" s="134" t="s">
        <v>553</v>
      </c>
      <c r="I2594" s="134" t="s">
        <v>554</v>
      </c>
      <c r="J2594" s="160">
        <v>598</v>
      </c>
    </row>
    <row r="2595" spans="1:10" x14ac:dyDescent="0.25">
      <c r="A2595" s="134" t="s">
        <v>702</v>
      </c>
      <c r="B2595" s="134" t="s">
        <v>269</v>
      </c>
      <c r="C2595" s="134">
        <f>'[2]24241-09'!$E$3</f>
        <v>2024</v>
      </c>
      <c r="D2595" s="134" t="s">
        <v>323</v>
      </c>
      <c r="E2595" s="134" t="s">
        <v>328</v>
      </c>
      <c r="F2595" s="134">
        <v>10</v>
      </c>
      <c r="G2595" s="134" t="s">
        <v>715</v>
      </c>
      <c r="H2595" s="134" t="s">
        <v>553</v>
      </c>
      <c r="I2595" s="134" t="s">
        <v>555</v>
      </c>
      <c r="J2595" s="160">
        <v>69</v>
      </c>
    </row>
    <row r="2596" spans="1:10" x14ac:dyDescent="0.25">
      <c r="A2596" s="134" t="s">
        <v>702</v>
      </c>
      <c r="B2596" s="134" t="s">
        <v>269</v>
      </c>
      <c r="C2596" s="134">
        <f>'[2]24241-09'!$E$3</f>
        <v>2024</v>
      </c>
      <c r="D2596" s="134" t="s">
        <v>323</v>
      </c>
      <c r="E2596" s="134" t="s">
        <v>328</v>
      </c>
      <c r="F2596" s="134">
        <v>10</v>
      </c>
      <c r="G2596" s="134" t="s">
        <v>715</v>
      </c>
      <c r="H2596" s="134" t="s">
        <v>553</v>
      </c>
      <c r="I2596" s="101" t="s">
        <v>556</v>
      </c>
      <c r="J2596" s="160">
        <v>8495</v>
      </c>
    </row>
    <row r="2597" spans="1:10" x14ac:dyDescent="0.25">
      <c r="A2597" s="134" t="s">
        <v>702</v>
      </c>
      <c r="B2597" s="134" t="s">
        <v>269</v>
      </c>
      <c r="C2597" s="134">
        <f>'[2]24241-09'!$E$3</f>
        <v>2024</v>
      </c>
      <c r="D2597" s="134" t="s">
        <v>323</v>
      </c>
      <c r="E2597" s="134" t="s">
        <v>328</v>
      </c>
      <c r="F2597" s="134">
        <v>10</v>
      </c>
      <c r="G2597" s="134" t="s">
        <v>715</v>
      </c>
      <c r="H2597" s="134" t="s">
        <v>553</v>
      </c>
      <c r="I2597" s="101" t="s">
        <v>557</v>
      </c>
      <c r="J2597" s="160">
        <v>172</v>
      </c>
    </row>
    <row r="2598" spans="1:10" x14ac:dyDescent="0.25">
      <c r="A2598" s="134" t="s">
        <v>702</v>
      </c>
      <c r="B2598" s="134" t="s">
        <v>269</v>
      </c>
      <c r="C2598" s="134">
        <f>'[2]24241-09'!$E$3</f>
        <v>2024</v>
      </c>
      <c r="D2598" s="134" t="s">
        <v>323</v>
      </c>
      <c r="E2598" s="134" t="s">
        <v>328</v>
      </c>
      <c r="F2598" s="134">
        <v>10</v>
      </c>
      <c r="G2598" s="134" t="s">
        <v>715</v>
      </c>
      <c r="H2598" s="134" t="s">
        <v>553</v>
      </c>
      <c r="I2598" s="101" t="s">
        <v>558</v>
      </c>
      <c r="J2598" s="160">
        <v>1159</v>
      </c>
    </row>
    <row r="2599" spans="1:10" x14ac:dyDescent="0.25">
      <c r="A2599" s="134" t="s">
        <v>702</v>
      </c>
      <c r="B2599" s="134" t="s">
        <v>269</v>
      </c>
      <c r="C2599" s="134">
        <f>'[2]24241-09'!$E$3</f>
        <v>2024</v>
      </c>
      <c r="D2599" s="134" t="s">
        <v>323</v>
      </c>
      <c r="E2599" s="134" t="s">
        <v>328</v>
      </c>
      <c r="F2599" s="134">
        <v>10</v>
      </c>
      <c r="G2599" s="134" t="s">
        <v>715</v>
      </c>
      <c r="H2599" s="134" t="s">
        <v>553</v>
      </c>
      <c r="I2599" s="101" t="s">
        <v>559</v>
      </c>
      <c r="J2599" s="160">
        <v>4331</v>
      </c>
    </row>
    <row r="2600" spans="1:10" x14ac:dyDescent="0.25">
      <c r="A2600" s="134" t="s">
        <v>702</v>
      </c>
      <c r="B2600" s="134" t="s">
        <v>269</v>
      </c>
      <c r="C2600" s="134">
        <f>'[2]24241-09'!$E$3</f>
        <v>2024</v>
      </c>
      <c r="D2600" s="134" t="s">
        <v>323</v>
      </c>
      <c r="E2600" s="134" t="s">
        <v>328</v>
      </c>
      <c r="F2600" s="134">
        <v>20</v>
      </c>
      <c r="G2600" s="134" t="s">
        <v>823</v>
      </c>
      <c r="H2600" s="101" t="s">
        <v>328</v>
      </c>
      <c r="I2600" s="101" t="s">
        <v>328</v>
      </c>
      <c r="J2600" s="160">
        <v>198</v>
      </c>
    </row>
    <row r="2601" spans="1:10" x14ac:dyDescent="0.25">
      <c r="A2601" s="134" t="s">
        <v>702</v>
      </c>
      <c r="B2601" s="134" t="s">
        <v>269</v>
      </c>
      <c r="C2601" s="134">
        <f>'[2]24241-09'!$E$3</f>
        <v>2024</v>
      </c>
      <c r="D2601" s="134" t="s">
        <v>323</v>
      </c>
      <c r="E2601" s="134" t="s">
        <v>328</v>
      </c>
      <c r="F2601" s="134">
        <v>20</v>
      </c>
      <c r="G2601" s="134" t="s">
        <v>823</v>
      </c>
      <c r="H2601" s="134" t="s">
        <v>807</v>
      </c>
      <c r="I2601" s="349" t="s">
        <v>808</v>
      </c>
      <c r="J2601" s="160">
        <v>6</v>
      </c>
    </row>
    <row r="2602" spans="1:10" x14ac:dyDescent="0.25">
      <c r="A2602" s="134" t="s">
        <v>702</v>
      </c>
      <c r="B2602" s="134" t="s">
        <v>269</v>
      </c>
      <c r="C2602" s="134">
        <f>'[2]24241-09'!$E$3</f>
        <v>2024</v>
      </c>
      <c r="D2602" s="134" t="s">
        <v>323</v>
      </c>
      <c r="E2602" s="134" t="s">
        <v>328</v>
      </c>
      <c r="F2602" s="134">
        <v>20</v>
      </c>
      <c r="G2602" s="134" t="s">
        <v>823</v>
      </c>
      <c r="H2602" s="134" t="s">
        <v>807</v>
      </c>
      <c r="I2602" s="349" t="s">
        <v>541</v>
      </c>
      <c r="J2602" s="160">
        <v>4</v>
      </c>
    </row>
    <row r="2603" spans="1:10" x14ac:dyDescent="0.25">
      <c r="A2603" s="134" t="s">
        <v>702</v>
      </c>
      <c r="B2603" s="134" t="s">
        <v>269</v>
      </c>
      <c r="C2603" s="134">
        <f>'[2]24241-09'!$E$3</f>
        <v>2024</v>
      </c>
      <c r="D2603" s="134" t="s">
        <v>323</v>
      </c>
      <c r="E2603" s="134" t="s">
        <v>328</v>
      </c>
      <c r="F2603" s="134">
        <v>20</v>
      </c>
      <c r="G2603" s="134" t="s">
        <v>823</v>
      </c>
      <c r="H2603" s="134" t="s">
        <v>807</v>
      </c>
      <c r="I2603" s="349" t="s">
        <v>542</v>
      </c>
      <c r="J2603" s="160">
        <v>5</v>
      </c>
    </row>
    <row r="2604" spans="1:10" x14ac:dyDescent="0.25">
      <c r="A2604" s="134" t="s">
        <v>702</v>
      </c>
      <c r="B2604" s="134" t="s">
        <v>269</v>
      </c>
      <c r="C2604" s="134">
        <f>'[2]24241-09'!$E$3</f>
        <v>2024</v>
      </c>
      <c r="D2604" s="134" t="s">
        <v>323</v>
      </c>
      <c r="E2604" s="134" t="s">
        <v>328</v>
      </c>
      <c r="F2604" s="134">
        <v>20</v>
      </c>
      <c r="G2604" s="134" t="s">
        <v>823</v>
      </c>
      <c r="H2604" s="134" t="s">
        <v>819</v>
      </c>
      <c r="I2604" s="101" t="s">
        <v>820</v>
      </c>
      <c r="J2604" s="160">
        <v>22</v>
      </c>
    </row>
    <row r="2605" spans="1:10" x14ac:dyDescent="0.25">
      <c r="A2605" s="134" t="s">
        <v>702</v>
      </c>
      <c r="B2605" s="134" t="s">
        <v>269</v>
      </c>
      <c r="C2605" s="134">
        <f>'[2]24241-09'!$E$3</f>
        <v>2024</v>
      </c>
      <c r="D2605" s="134" t="s">
        <v>323</v>
      </c>
      <c r="E2605" s="134" t="s">
        <v>328</v>
      </c>
      <c r="F2605" s="134">
        <v>20</v>
      </c>
      <c r="G2605" s="134" t="s">
        <v>823</v>
      </c>
      <c r="H2605" s="134" t="s">
        <v>819</v>
      </c>
      <c r="I2605" s="101" t="s">
        <v>821</v>
      </c>
      <c r="J2605" s="160">
        <v>176</v>
      </c>
    </row>
    <row r="2606" spans="1:10" x14ac:dyDescent="0.25">
      <c r="A2606" s="134" t="s">
        <v>702</v>
      </c>
      <c r="B2606" s="134" t="s">
        <v>269</v>
      </c>
      <c r="C2606" s="134">
        <f>'[2]24241-09'!$E$3</f>
        <v>2024</v>
      </c>
      <c r="D2606" s="134" t="s">
        <v>323</v>
      </c>
      <c r="E2606" s="134" t="s">
        <v>328</v>
      </c>
      <c r="F2606" s="134">
        <v>20</v>
      </c>
      <c r="G2606" s="134" t="s">
        <v>823</v>
      </c>
      <c r="H2606" s="134" t="s">
        <v>553</v>
      </c>
      <c r="I2606" s="134" t="s">
        <v>554</v>
      </c>
      <c r="J2606" s="160">
        <v>1</v>
      </c>
    </row>
    <row r="2607" spans="1:10" x14ac:dyDescent="0.25">
      <c r="A2607" s="134" t="s">
        <v>702</v>
      </c>
      <c r="B2607" s="134" t="s">
        <v>269</v>
      </c>
      <c r="C2607" s="134">
        <f>'[2]24241-09'!$E$3</f>
        <v>2024</v>
      </c>
      <c r="D2607" s="134" t="s">
        <v>323</v>
      </c>
      <c r="E2607" s="134" t="s">
        <v>328</v>
      </c>
      <c r="F2607" s="134">
        <v>20</v>
      </c>
      <c r="G2607" s="134" t="s">
        <v>823</v>
      </c>
      <c r="H2607" s="134" t="s">
        <v>553</v>
      </c>
      <c r="I2607" s="134" t="s">
        <v>555</v>
      </c>
      <c r="J2607" s="160">
        <v>1</v>
      </c>
    </row>
    <row r="2608" spans="1:10" x14ac:dyDescent="0.25">
      <c r="A2608" s="134" t="s">
        <v>702</v>
      </c>
      <c r="B2608" s="134" t="s">
        <v>269</v>
      </c>
      <c r="C2608" s="134">
        <f>'[2]24241-09'!$E$3</f>
        <v>2024</v>
      </c>
      <c r="D2608" s="134" t="s">
        <v>323</v>
      </c>
      <c r="E2608" s="134" t="s">
        <v>328</v>
      </c>
      <c r="F2608" s="134">
        <v>20</v>
      </c>
      <c r="G2608" s="134" t="s">
        <v>823</v>
      </c>
      <c r="H2608" s="134" t="s">
        <v>553</v>
      </c>
      <c r="I2608" s="101" t="s">
        <v>556</v>
      </c>
      <c r="J2608" s="160">
        <v>160</v>
      </c>
    </row>
    <row r="2609" spans="1:10" x14ac:dyDescent="0.25">
      <c r="A2609" s="134" t="s">
        <v>702</v>
      </c>
      <c r="B2609" s="134" t="s">
        <v>269</v>
      </c>
      <c r="C2609" s="134">
        <f>'[2]24241-09'!$E$3</f>
        <v>2024</v>
      </c>
      <c r="D2609" s="134" t="s">
        <v>323</v>
      </c>
      <c r="E2609" s="134" t="s">
        <v>328</v>
      </c>
      <c r="F2609" s="134">
        <v>20</v>
      </c>
      <c r="G2609" s="134" t="s">
        <v>823</v>
      </c>
      <c r="H2609" s="134" t="s">
        <v>553</v>
      </c>
      <c r="I2609" s="101" t="s">
        <v>557</v>
      </c>
      <c r="J2609" s="160" t="s">
        <v>284</v>
      </c>
    </row>
    <row r="2610" spans="1:10" x14ac:dyDescent="0.25">
      <c r="A2610" s="134" t="s">
        <v>702</v>
      </c>
      <c r="B2610" s="134" t="s">
        <v>269</v>
      </c>
      <c r="C2610" s="134">
        <f>'[2]24241-09'!$E$3</f>
        <v>2024</v>
      </c>
      <c r="D2610" s="134" t="s">
        <v>323</v>
      </c>
      <c r="E2610" s="134" t="s">
        <v>328</v>
      </c>
      <c r="F2610" s="134">
        <v>20</v>
      </c>
      <c r="G2610" s="134" t="s">
        <v>823</v>
      </c>
      <c r="H2610" s="134" t="s">
        <v>553</v>
      </c>
      <c r="I2610" s="101" t="s">
        <v>558</v>
      </c>
      <c r="J2610" s="160">
        <v>3</v>
      </c>
    </row>
    <row r="2611" spans="1:10" x14ac:dyDescent="0.25">
      <c r="A2611" s="134" t="s">
        <v>702</v>
      </c>
      <c r="B2611" s="134" t="s">
        <v>269</v>
      </c>
      <c r="C2611" s="134">
        <f>'[2]24241-09'!$E$3</f>
        <v>2024</v>
      </c>
      <c r="D2611" s="134" t="s">
        <v>323</v>
      </c>
      <c r="E2611" s="134" t="s">
        <v>328</v>
      </c>
      <c r="F2611" s="134">
        <v>20</v>
      </c>
      <c r="G2611" s="134" t="s">
        <v>823</v>
      </c>
      <c r="H2611" s="134" t="s">
        <v>553</v>
      </c>
      <c r="I2611" s="101" t="s">
        <v>559</v>
      </c>
      <c r="J2611" s="160">
        <v>11</v>
      </c>
    </row>
    <row r="2612" spans="1:10" x14ac:dyDescent="0.25">
      <c r="A2612" s="134" t="s">
        <v>702</v>
      </c>
      <c r="B2612" s="134" t="s">
        <v>269</v>
      </c>
      <c r="C2612" s="134">
        <f>'[2]24241-09'!$E$3</f>
        <v>2024</v>
      </c>
      <c r="D2612" s="134" t="s">
        <v>323</v>
      </c>
      <c r="E2612" s="134" t="s">
        <v>328</v>
      </c>
      <c r="F2612" s="134">
        <v>30</v>
      </c>
      <c r="G2612" s="101" t="s">
        <v>140</v>
      </c>
      <c r="H2612" s="101" t="s">
        <v>328</v>
      </c>
      <c r="I2612" s="101" t="s">
        <v>328</v>
      </c>
      <c r="J2612" s="160">
        <v>3648</v>
      </c>
    </row>
    <row r="2613" spans="1:10" x14ac:dyDescent="0.25">
      <c r="A2613" s="134" t="s">
        <v>702</v>
      </c>
      <c r="B2613" s="134" t="s">
        <v>269</v>
      </c>
      <c r="C2613" s="134">
        <f>'[2]24241-09'!$E$3</f>
        <v>2024</v>
      </c>
      <c r="D2613" s="134" t="s">
        <v>323</v>
      </c>
      <c r="E2613" s="134" t="s">
        <v>328</v>
      </c>
      <c r="F2613" s="134">
        <v>30</v>
      </c>
      <c r="G2613" s="101" t="s">
        <v>140</v>
      </c>
      <c r="H2613" s="134" t="s">
        <v>807</v>
      </c>
      <c r="I2613" s="349" t="s">
        <v>808</v>
      </c>
      <c r="J2613" s="160">
        <v>410</v>
      </c>
    </row>
    <row r="2614" spans="1:10" x14ac:dyDescent="0.25">
      <c r="A2614" s="134" t="s">
        <v>702</v>
      </c>
      <c r="B2614" s="134" t="s">
        <v>269</v>
      </c>
      <c r="C2614" s="134">
        <f>'[2]24241-09'!$E$3</f>
        <v>2024</v>
      </c>
      <c r="D2614" s="134" t="s">
        <v>323</v>
      </c>
      <c r="E2614" s="134" t="s">
        <v>328</v>
      </c>
      <c r="F2614" s="134">
        <v>30</v>
      </c>
      <c r="G2614" s="101" t="s">
        <v>140</v>
      </c>
      <c r="H2614" s="134" t="s">
        <v>807</v>
      </c>
      <c r="I2614" s="349" t="s">
        <v>541</v>
      </c>
      <c r="J2614" s="160">
        <v>105</v>
      </c>
    </row>
    <row r="2615" spans="1:10" x14ac:dyDescent="0.25">
      <c r="A2615" s="134" t="s">
        <v>702</v>
      </c>
      <c r="B2615" s="134" t="s">
        <v>269</v>
      </c>
      <c r="C2615" s="134">
        <f>'[2]24241-09'!$E$3</f>
        <v>2024</v>
      </c>
      <c r="D2615" s="134" t="s">
        <v>323</v>
      </c>
      <c r="E2615" s="134" t="s">
        <v>328</v>
      </c>
      <c r="F2615" s="134">
        <v>30</v>
      </c>
      <c r="G2615" s="101" t="s">
        <v>140</v>
      </c>
      <c r="H2615" s="134" t="s">
        <v>807</v>
      </c>
      <c r="I2615" s="349" t="s">
        <v>542</v>
      </c>
      <c r="J2615" s="160">
        <v>156</v>
      </c>
    </row>
    <row r="2616" spans="1:10" x14ac:dyDescent="0.25">
      <c r="A2616" s="134" t="s">
        <v>702</v>
      </c>
      <c r="B2616" s="134" t="s">
        <v>269</v>
      </c>
      <c r="C2616" s="134">
        <f>'[2]24241-09'!$E$3</f>
        <v>2024</v>
      </c>
      <c r="D2616" s="134" t="s">
        <v>323</v>
      </c>
      <c r="E2616" s="134" t="s">
        <v>328</v>
      </c>
      <c r="F2616" s="134">
        <v>30</v>
      </c>
      <c r="G2616" s="101" t="s">
        <v>140</v>
      </c>
      <c r="H2616" s="134" t="s">
        <v>819</v>
      </c>
      <c r="I2616" s="101" t="s">
        <v>820</v>
      </c>
      <c r="J2616" s="160">
        <v>501</v>
      </c>
    </row>
    <row r="2617" spans="1:10" x14ac:dyDescent="0.25">
      <c r="A2617" s="134" t="s">
        <v>702</v>
      </c>
      <c r="B2617" s="134" t="s">
        <v>269</v>
      </c>
      <c r="C2617" s="134">
        <f>'[2]24241-09'!$E$3</f>
        <v>2024</v>
      </c>
      <c r="D2617" s="134" t="s">
        <v>323</v>
      </c>
      <c r="E2617" s="134" t="s">
        <v>328</v>
      </c>
      <c r="F2617" s="134">
        <v>30</v>
      </c>
      <c r="G2617" s="101" t="s">
        <v>140</v>
      </c>
      <c r="H2617" s="134" t="s">
        <v>819</v>
      </c>
      <c r="I2617" s="101" t="s">
        <v>821</v>
      </c>
      <c r="J2617" s="160">
        <v>3147</v>
      </c>
    </row>
    <row r="2618" spans="1:10" x14ac:dyDescent="0.25">
      <c r="A2618" s="134" t="s">
        <v>702</v>
      </c>
      <c r="B2618" s="134" t="s">
        <v>269</v>
      </c>
      <c r="C2618" s="134">
        <f>'[2]24241-09'!$E$3</f>
        <v>2024</v>
      </c>
      <c r="D2618" s="134" t="s">
        <v>323</v>
      </c>
      <c r="E2618" s="134" t="s">
        <v>328</v>
      </c>
      <c r="F2618" s="134">
        <v>30</v>
      </c>
      <c r="G2618" s="101" t="s">
        <v>140</v>
      </c>
      <c r="H2618" s="134" t="s">
        <v>553</v>
      </c>
      <c r="I2618" s="134" t="s">
        <v>554</v>
      </c>
      <c r="J2618" s="160">
        <v>241</v>
      </c>
    </row>
    <row r="2619" spans="1:10" x14ac:dyDescent="0.25">
      <c r="A2619" s="134" t="s">
        <v>702</v>
      </c>
      <c r="B2619" s="134" t="s">
        <v>269</v>
      </c>
      <c r="C2619" s="134">
        <f>'[2]24241-09'!$E$3</f>
        <v>2024</v>
      </c>
      <c r="D2619" s="134" t="s">
        <v>323</v>
      </c>
      <c r="E2619" s="134" t="s">
        <v>328</v>
      </c>
      <c r="F2619" s="134">
        <v>30</v>
      </c>
      <c r="G2619" s="101" t="s">
        <v>140</v>
      </c>
      <c r="H2619" s="134" t="s">
        <v>553</v>
      </c>
      <c r="I2619" s="134" t="s">
        <v>555</v>
      </c>
      <c r="J2619" s="160">
        <v>6</v>
      </c>
    </row>
    <row r="2620" spans="1:10" x14ac:dyDescent="0.25">
      <c r="A2620" s="134" t="s">
        <v>702</v>
      </c>
      <c r="B2620" s="134" t="s">
        <v>269</v>
      </c>
      <c r="C2620" s="134">
        <f>'[2]24241-09'!$E$3</f>
        <v>2024</v>
      </c>
      <c r="D2620" s="134" t="s">
        <v>323</v>
      </c>
      <c r="E2620" s="134" t="s">
        <v>328</v>
      </c>
      <c r="F2620" s="134">
        <v>30</v>
      </c>
      <c r="G2620" s="101" t="s">
        <v>140</v>
      </c>
      <c r="H2620" s="134" t="s">
        <v>553</v>
      </c>
      <c r="I2620" s="101" t="s">
        <v>556</v>
      </c>
      <c r="J2620" s="160">
        <v>649</v>
      </c>
    </row>
    <row r="2621" spans="1:10" x14ac:dyDescent="0.25">
      <c r="A2621" s="134" t="s">
        <v>702</v>
      </c>
      <c r="B2621" s="134" t="s">
        <v>269</v>
      </c>
      <c r="C2621" s="134">
        <f>'[2]24241-09'!$E$3</f>
        <v>2024</v>
      </c>
      <c r="D2621" s="134" t="s">
        <v>323</v>
      </c>
      <c r="E2621" s="134" t="s">
        <v>328</v>
      </c>
      <c r="F2621" s="134">
        <v>30</v>
      </c>
      <c r="G2621" s="101" t="s">
        <v>140</v>
      </c>
      <c r="H2621" s="134" t="s">
        <v>553</v>
      </c>
      <c r="I2621" s="101" t="s">
        <v>557</v>
      </c>
      <c r="J2621" s="160">
        <v>31</v>
      </c>
    </row>
    <row r="2622" spans="1:10" x14ac:dyDescent="0.25">
      <c r="A2622" s="134" t="s">
        <v>702</v>
      </c>
      <c r="B2622" s="134" t="s">
        <v>269</v>
      </c>
      <c r="C2622" s="134">
        <f>'[2]24241-09'!$E$3</f>
        <v>2024</v>
      </c>
      <c r="D2622" s="134" t="s">
        <v>323</v>
      </c>
      <c r="E2622" s="134" t="s">
        <v>328</v>
      </c>
      <c r="F2622" s="134">
        <v>30</v>
      </c>
      <c r="G2622" s="101" t="s">
        <v>140</v>
      </c>
      <c r="H2622" s="134" t="s">
        <v>553</v>
      </c>
      <c r="I2622" s="101" t="s">
        <v>558</v>
      </c>
      <c r="J2622" s="160">
        <v>715</v>
      </c>
    </row>
    <row r="2623" spans="1:10" x14ac:dyDescent="0.25">
      <c r="A2623" s="134" t="s">
        <v>702</v>
      </c>
      <c r="B2623" s="134" t="s">
        <v>269</v>
      </c>
      <c r="C2623" s="134">
        <f>'[2]24241-09'!$E$3</f>
        <v>2024</v>
      </c>
      <c r="D2623" s="134" t="s">
        <v>323</v>
      </c>
      <c r="E2623" s="134" t="s">
        <v>328</v>
      </c>
      <c r="F2623" s="134">
        <v>30</v>
      </c>
      <c r="G2623" s="101" t="s">
        <v>140</v>
      </c>
      <c r="H2623" s="134" t="s">
        <v>553</v>
      </c>
      <c r="I2623" s="101" t="s">
        <v>559</v>
      </c>
      <c r="J2623" s="160">
        <v>1505</v>
      </c>
    </row>
    <row r="2624" spans="1:10" x14ac:dyDescent="0.25">
      <c r="A2624" s="134" t="s">
        <v>702</v>
      </c>
      <c r="B2624" s="134" t="s">
        <v>269</v>
      </c>
      <c r="C2624" s="134">
        <f>'[2]24241-09'!$E$3</f>
        <v>2024</v>
      </c>
      <c r="D2624" s="134" t="s">
        <v>323</v>
      </c>
      <c r="E2624" s="134" t="s">
        <v>328</v>
      </c>
      <c r="F2624" s="101">
        <v>40</v>
      </c>
      <c r="G2624" s="101" t="s">
        <v>141</v>
      </c>
      <c r="H2624" s="101" t="s">
        <v>328</v>
      </c>
      <c r="I2624" s="101" t="s">
        <v>328</v>
      </c>
      <c r="J2624" s="160" t="s">
        <v>284</v>
      </c>
    </row>
    <row r="2625" spans="1:10" x14ac:dyDescent="0.25">
      <c r="A2625" s="134" t="s">
        <v>702</v>
      </c>
      <c r="B2625" s="134" t="s">
        <v>269</v>
      </c>
      <c r="C2625" s="134">
        <f>'[2]24241-09'!$E$3</f>
        <v>2024</v>
      </c>
      <c r="D2625" s="134" t="s">
        <v>323</v>
      </c>
      <c r="E2625" s="134" t="s">
        <v>328</v>
      </c>
      <c r="F2625" s="101">
        <v>40</v>
      </c>
      <c r="G2625" s="101" t="s">
        <v>141</v>
      </c>
      <c r="H2625" s="134" t="s">
        <v>807</v>
      </c>
      <c r="I2625" s="349" t="s">
        <v>808</v>
      </c>
      <c r="J2625" s="160" t="s">
        <v>284</v>
      </c>
    </row>
    <row r="2626" spans="1:10" x14ac:dyDescent="0.25">
      <c r="A2626" s="134" t="s">
        <v>702</v>
      </c>
      <c r="B2626" s="134" t="s">
        <v>269</v>
      </c>
      <c r="C2626" s="134">
        <f>'[2]24241-09'!$E$3</f>
        <v>2024</v>
      </c>
      <c r="D2626" s="134" t="s">
        <v>323</v>
      </c>
      <c r="E2626" s="134" t="s">
        <v>328</v>
      </c>
      <c r="F2626" s="101">
        <v>40</v>
      </c>
      <c r="G2626" s="101" t="s">
        <v>141</v>
      </c>
      <c r="H2626" s="134" t="s">
        <v>807</v>
      </c>
      <c r="I2626" s="349" t="s">
        <v>541</v>
      </c>
      <c r="J2626" s="160" t="s">
        <v>284</v>
      </c>
    </row>
    <row r="2627" spans="1:10" x14ac:dyDescent="0.25">
      <c r="A2627" s="134" t="s">
        <v>702</v>
      </c>
      <c r="B2627" s="134" t="s">
        <v>269</v>
      </c>
      <c r="C2627" s="134">
        <f>'[2]24241-09'!$E$3</f>
        <v>2024</v>
      </c>
      <c r="D2627" s="134" t="s">
        <v>323</v>
      </c>
      <c r="E2627" s="134" t="s">
        <v>328</v>
      </c>
      <c r="F2627" s="101">
        <v>40</v>
      </c>
      <c r="G2627" s="101" t="s">
        <v>141</v>
      </c>
      <c r="H2627" s="134" t="s">
        <v>807</v>
      </c>
      <c r="I2627" s="349" t="s">
        <v>542</v>
      </c>
      <c r="J2627" s="160" t="s">
        <v>284</v>
      </c>
    </row>
    <row r="2628" spans="1:10" x14ac:dyDescent="0.25">
      <c r="A2628" s="134" t="s">
        <v>702</v>
      </c>
      <c r="B2628" s="134" t="s">
        <v>269</v>
      </c>
      <c r="C2628" s="134">
        <f>'[2]24241-09'!$E$3</f>
        <v>2024</v>
      </c>
      <c r="D2628" s="134" t="s">
        <v>323</v>
      </c>
      <c r="E2628" s="134" t="s">
        <v>328</v>
      </c>
      <c r="F2628" s="101">
        <v>40</v>
      </c>
      <c r="G2628" s="101" t="s">
        <v>141</v>
      </c>
      <c r="H2628" s="134" t="s">
        <v>819</v>
      </c>
      <c r="I2628" s="101" t="s">
        <v>820</v>
      </c>
      <c r="J2628" s="160" t="s">
        <v>284</v>
      </c>
    </row>
    <row r="2629" spans="1:10" x14ac:dyDescent="0.25">
      <c r="A2629" s="134" t="s">
        <v>702</v>
      </c>
      <c r="B2629" s="134" t="s">
        <v>269</v>
      </c>
      <c r="C2629" s="134">
        <f>'[2]24241-09'!$E$3</f>
        <v>2024</v>
      </c>
      <c r="D2629" s="134" t="s">
        <v>323</v>
      </c>
      <c r="E2629" s="134" t="s">
        <v>328</v>
      </c>
      <c r="F2629" s="101">
        <v>40</v>
      </c>
      <c r="G2629" s="101" t="s">
        <v>141</v>
      </c>
      <c r="H2629" s="134" t="s">
        <v>819</v>
      </c>
      <c r="I2629" s="101" t="s">
        <v>821</v>
      </c>
      <c r="J2629" s="160" t="s">
        <v>284</v>
      </c>
    </row>
    <row r="2630" spans="1:10" x14ac:dyDescent="0.25">
      <c r="A2630" s="134" t="s">
        <v>702</v>
      </c>
      <c r="B2630" s="134" t="s">
        <v>269</v>
      </c>
      <c r="C2630" s="134">
        <f>'[2]24241-09'!$E$3</f>
        <v>2024</v>
      </c>
      <c r="D2630" s="134" t="s">
        <v>323</v>
      </c>
      <c r="E2630" s="134" t="s">
        <v>328</v>
      </c>
      <c r="F2630" s="101">
        <v>40</v>
      </c>
      <c r="G2630" s="101" t="s">
        <v>141</v>
      </c>
      <c r="H2630" s="134" t="s">
        <v>553</v>
      </c>
      <c r="I2630" s="134" t="s">
        <v>554</v>
      </c>
      <c r="J2630" s="160" t="s">
        <v>284</v>
      </c>
    </row>
    <row r="2631" spans="1:10" x14ac:dyDescent="0.25">
      <c r="A2631" s="134" t="s">
        <v>702</v>
      </c>
      <c r="B2631" s="134" t="s">
        <v>269</v>
      </c>
      <c r="C2631" s="134">
        <f>'[2]24241-09'!$E$3</f>
        <v>2024</v>
      </c>
      <c r="D2631" s="134" t="s">
        <v>323</v>
      </c>
      <c r="E2631" s="134" t="s">
        <v>328</v>
      </c>
      <c r="F2631" s="101">
        <v>40</v>
      </c>
      <c r="G2631" s="101" t="s">
        <v>141</v>
      </c>
      <c r="H2631" s="134" t="s">
        <v>553</v>
      </c>
      <c r="I2631" s="134" t="s">
        <v>555</v>
      </c>
      <c r="J2631" s="160" t="s">
        <v>284</v>
      </c>
    </row>
    <row r="2632" spans="1:10" x14ac:dyDescent="0.25">
      <c r="A2632" s="134" t="s">
        <v>702</v>
      </c>
      <c r="B2632" s="134" t="s">
        <v>269</v>
      </c>
      <c r="C2632" s="134">
        <f>'[2]24241-09'!$E$3</f>
        <v>2024</v>
      </c>
      <c r="D2632" s="134" t="s">
        <v>323</v>
      </c>
      <c r="E2632" s="134" t="s">
        <v>328</v>
      </c>
      <c r="F2632" s="101">
        <v>40</v>
      </c>
      <c r="G2632" s="101" t="s">
        <v>141</v>
      </c>
      <c r="H2632" s="134" t="s">
        <v>553</v>
      </c>
      <c r="I2632" s="101" t="s">
        <v>556</v>
      </c>
      <c r="J2632" s="160" t="s">
        <v>284</v>
      </c>
    </row>
    <row r="2633" spans="1:10" x14ac:dyDescent="0.25">
      <c r="A2633" s="134" t="s">
        <v>702</v>
      </c>
      <c r="B2633" s="134" t="s">
        <v>269</v>
      </c>
      <c r="C2633" s="134">
        <f>'[2]24241-09'!$E$3</f>
        <v>2024</v>
      </c>
      <c r="D2633" s="134" t="s">
        <v>323</v>
      </c>
      <c r="E2633" s="134" t="s">
        <v>328</v>
      </c>
      <c r="F2633" s="101">
        <v>40</v>
      </c>
      <c r="G2633" s="101" t="s">
        <v>141</v>
      </c>
      <c r="H2633" s="134" t="s">
        <v>553</v>
      </c>
      <c r="I2633" s="101" t="s">
        <v>557</v>
      </c>
      <c r="J2633" s="160" t="s">
        <v>284</v>
      </c>
    </row>
    <row r="2634" spans="1:10" x14ac:dyDescent="0.25">
      <c r="A2634" s="134" t="s">
        <v>702</v>
      </c>
      <c r="B2634" s="134" t="s">
        <v>269</v>
      </c>
      <c r="C2634" s="134">
        <f>'[2]24241-09'!$E$3</f>
        <v>2024</v>
      </c>
      <c r="D2634" s="134" t="s">
        <v>323</v>
      </c>
      <c r="E2634" s="134" t="s">
        <v>328</v>
      </c>
      <c r="F2634" s="101">
        <v>40</v>
      </c>
      <c r="G2634" s="101" t="s">
        <v>141</v>
      </c>
      <c r="H2634" s="134" t="s">
        <v>553</v>
      </c>
      <c r="I2634" s="101" t="s">
        <v>558</v>
      </c>
      <c r="J2634" s="160" t="s">
        <v>284</v>
      </c>
    </row>
    <row r="2635" spans="1:10" x14ac:dyDescent="0.25">
      <c r="A2635" s="134" t="s">
        <v>702</v>
      </c>
      <c r="B2635" s="134" t="s">
        <v>269</v>
      </c>
      <c r="C2635" s="134">
        <f>'[2]24241-09'!$E$3</f>
        <v>2024</v>
      </c>
      <c r="D2635" s="134" t="s">
        <v>323</v>
      </c>
      <c r="E2635" s="134" t="s">
        <v>328</v>
      </c>
      <c r="F2635" s="101">
        <v>40</v>
      </c>
      <c r="G2635" s="101" t="s">
        <v>141</v>
      </c>
      <c r="H2635" s="134" t="s">
        <v>553</v>
      </c>
      <c r="I2635" s="101" t="s">
        <v>559</v>
      </c>
      <c r="J2635" s="160" t="s">
        <v>284</v>
      </c>
    </row>
    <row r="2636" spans="1:10" x14ac:dyDescent="0.25">
      <c r="A2636" s="134" t="s">
        <v>702</v>
      </c>
      <c r="B2636" s="134" t="s">
        <v>269</v>
      </c>
      <c r="C2636" s="134">
        <f>'[2]24241-09'!$E$3</f>
        <v>2024</v>
      </c>
      <c r="D2636" s="134" t="s">
        <v>323</v>
      </c>
      <c r="E2636" s="134" t="s">
        <v>328</v>
      </c>
      <c r="F2636" s="134">
        <v>50</v>
      </c>
      <c r="G2636" s="134" t="s">
        <v>795</v>
      </c>
      <c r="H2636" s="101" t="s">
        <v>328</v>
      </c>
      <c r="I2636" s="101" t="s">
        <v>328</v>
      </c>
      <c r="J2636" s="160">
        <v>34</v>
      </c>
    </row>
    <row r="2637" spans="1:10" x14ac:dyDescent="0.25">
      <c r="A2637" s="134" t="s">
        <v>702</v>
      </c>
      <c r="B2637" s="134" t="s">
        <v>269</v>
      </c>
      <c r="C2637" s="134">
        <f>'[2]24241-09'!$E$3</f>
        <v>2024</v>
      </c>
      <c r="D2637" s="134" t="s">
        <v>323</v>
      </c>
      <c r="E2637" s="134" t="s">
        <v>328</v>
      </c>
      <c r="F2637" s="134">
        <v>50</v>
      </c>
      <c r="G2637" s="134" t="s">
        <v>795</v>
      </c>
      <c r="H2637" s="134" t="s">
        <v>807</v>
      </c>
      <c r="I2637" s="349" t="s">
        <v>808</v>
      </c>
      <c r="J2637" s="160">
        <v>9</v>
      </c>
    </row>
    <row r="2638" spans="1:10" x14ac:dyDescent="0.25">
      <c r="A2638" s="134" t="s">
        <v>702</v>
      </c>
      <c r="B2638" s="134" t="s">
        <v>269</v>
      </c>
      <c r="C2638" s="134">
        <f>'[2]24241-09'!$E$3</f>
        <v>2024</v>
      </c>
      <c r="D2638" s="134" t="s">
        <v>323</v>
      </c>
      <c r="E2638" s="134" t="s">
        <v>328</v>
      </c>
      <c r="F2638" s="134">
        <v>50</v>
      </c>
      <c r="G2638" s="134" t="s">
        <v>795</v>
      </c>
      <c r="H2638" s="134" t="s">
        <v>807</v>
      </c>
      <c r="I2638" s="349" t="s">
        <v>541</v>
      </c>
      <c r="J2638" s="160">
        <v>2</v>
      </c>
    </row>
    <row r="2639" spans="1:10" x14ac:dyDescent="0.25">
      <c r="A2639" s="134" t="s">
        <v>702</v>
      </c>
      <c r="B2639" s="134" t="s">
        <v>269</v>
      </c>
      <c r="C2639" s="134">
        <f>'[2]24241-09'!$E$3</f>
        <v>2024</v>
      </c>
      <c r="D2639" s="134" t="s">
        <v>323</v>
      </c>
      <c r="E2639" s="134" t="s">
        <v>328</v>
      </c>
      <c r="F2639" s="134">
        <v>50</v>
      </c>
      <c r="G2639" s="134" t="s">
        <v>795</v>
      </c>
      <c r="H2639" s="134" t="s">
        <v>807</v>
      </c>
      <c r="I2639" s="349" t="s">
        <v>542</v>
      </c>
      <c r="J2639" s="160">
        <v>2</v>
      </c>
    </row>
    <row r="2640" spans="1:10" x14ac:dyDescent="0.25">
      <c r="A2640" s="134" t="s">
        <v>702</v>
      </c>
      <c r="B2640" s="134" t="s">
        <v>269</v>
      </c>
      <c r="C2640" s="134">
        <f>'[2]24241-09'!$E$3</f>
        <v>2024</v>
      </c>
      <c r="D2640" s="134" t="s">
        <v>323</v>
      </c>
      <c r="E2640" s="134" t="s">
        <v>328</v>
      </c>
      <c r="F2640" s="134">
        <v>50</v>
      </c>
      <c r="G2640" s="134" t="s">
        <v>795</v>
      </c>
      <c r="H2640" s="134" t="s">
        <v>819</v>
      </c>
      <c r="I2640" s="101" t="s">
        <v>820</v>
      </c>
      <c r="J2640" s="160">
        <v>2</v>
      </c>
    </row>
    <row r="2641" spans="1:10" x14ac:dyDescent="0.25">
      <c r="A2641" s="134" t="s">
        <v>702</v>
      </c>
      <c r="B2641" s="134" t="s">
        <v>269</v>
      </c>
      <c r="C2641" s="134">
        <f>'[2]24241-09'!$E$3</f>
        <v>2024</v>
      </c>
      <c r="D2641" s="134" t="s">
        <v>323</v>
      </c>
      <c r="E2641" s="134" t="s">
        <v>328</v>
      </c>
      <c r="F2641" s="134">
        <v>50</v>
      </c>
      <c r="G2641" s="134" t="s">
        <v>795</v>
      </c>
      <c r="H2641" s="134" t="s">
        <v>819</v>
      </c>
      <c r="I2641" s="101" t="s">
        <v>821</v>
      </c>
      <c r="J2641" s="160">
        <v>32</v>
      </c>
    </row>
    <row r="2642" spans="1:10" x14ac:dyDescent="0.25">
      <c r="A2642" s="134" t="s">
        <v>702</v>
      </c>
      <c r="B2642" s="134" t="s">
        <v>269</v>
      </c>
      <c r="C2642" s="134">
        <f>'[2]24241-09'!$E$3</f>
        <v>2024</v>
      </c>
      <c r="D2642" s="134" t="s">
        <v>323</v>
      </c>
      <c r="E2642" s="134" t="s">
        <v>328</v>
      </c>
      <c r="F2642" s="134">
        <v>50</v>
      </c>
      <c r="G2642" s="134" t="s">
        <v>795</v>
      </c>
      <c r="H2642" s="134" t="s">
        <v>553</v>
      </c>
      <c r="I2642" s="134" t="s">
        <v>554</v>
      </c>
      <c r="J2642" s="160" t="s">
        <v>284</v>
      </c>
    </row>
    <row r="2643" spans="1:10" x14ac:dyDescent="0.25">
      <c r="A2643" s="134" t="s">
        <v>702</v>
      </c>
      <c r="B2643" s="134" t="s">
        <v>269</v>
      </c>
      <c r="C2643" s="134">
        <f>'[2]24241-09'!$E$3</f>
        <v>2024</v>
      </c>
      <c r="D2643" s="134" t="s">
        <v>323</v>
      </c>
      <c r="E2643" s="134" t="s">
        <v>328</v>
      </c>
      <c r="F2643" s="134">
        <v>50</v>
      </c>
      <c r="G2643" s="134" t="s">
        <v>795</v>
      </c>
      <c r="H2643" s="134" t="s">
        <v>553</v>
      </c>
      <c r="I2643" s="134" t="s">
        <v>555</v>
      </c>
      <c r="J2643" s="160" t="s">
        <v>284</v>
      </c>
    </row>
    <row r="2644" spans="1:10" x14ac:dyDescent="0.25">
      <c r="A2644" s="134" t="s">
        <v>702</v>
      </c>
      <c r="B2644" s="134" t="s">
        <v>269</v>
      </c>
      <c r="C2644" s="134">
        <f>'[2]24241-09'!$E$3</f>
        <v>2024</v>
      </c>
      <c r="D2644" s="134" t="s">
        <v>323</v>
      </c>
      <c r="E2644" s="134" t="s">
        <v>328</v>
      </c>
      <c r="F2644" s="134">
        <v>50</v>
      </c>
      <c r="G2644" s="134" t="s">
        <v>795</v>
      </c>
      <c r="H2644" s="134" t="s">
        <v>553</v>
      </c>
      <c r="I2644" s="101" t="s">
        <v>556</v>
      </c>
      <c r="J2644" s="160">
        <v>29</v>
      </c>
    </row>
    <row r="2645" spans="1:10" x14ac:dyDescent="0.25">
      <c r="A2645" s="134" t="s">
        <v>702</v>
      </c>
      <c r="B2645" s="134" t="s">
        <v>269</v>
      </c>
      <c r="C2645" s="134">
        <f>'[2]24241-09'!$E$3</f>
        <v>2024</v>
      </c>
      <c r="D2645" s="134" t="s">
        <v>323</v>
      </c>
      <c r="E2645" s="134" t="s">
        <v>328</v>
      </c>
      <c r="F2645" s="134">
        <v>50</v>
      </c>
      <c r="G2645" s="134" t="s">
        <v>795</v>
      </c>
      <c r="H2645" s="134" t="s">
        <v>553</v>
      </c>
      <c r="I2645" s="101" t="s">
        <v>557</v>
      </c>
      <c r="J2645" s="160" t="s">
        <v>284</v>
      </c>
    </row>
    <row r="2646" spans="1:10" x14ac:dyDescent="0.25">
      <c r="A2646" s="134" t="s">
        <v>702</v>
      </c>
      <c r="B2646" s="134" t="s">
        <v>269</v>
      </c>
      <c r="C2646" s="134">
        <f>'[2]24241-09'!$E$3</f>
        <v>2024</v>
      </c>
      <c r="D2646" s="134" t="s">
        <v>323</v>
      </c>
      <c r="E2646" s="134" t="s">
        <v>328</v>
      </c>
      <c r="F2646" s="134">
        <v>50</v>
      </c>
      <c r="G2646" s="134" t="s">
        <v>795</v>
      </c>
      <c r="H2646" s="134" t="s">
        <v>553</v>
      </c>
      <c r="I2646" s="101" t="s">
        <v>558</v>
      </c>
      <c r="J2646" s="160" t="s">
        <v>284</v>
      </c>
    </row>
    <row r="2647" spans="1:10" x14ac:dyDescent="0.25">
      <c r="A2647" s="134" t="s">
        <v>702</v>
      </c>
      <c r="B2647" s="134" t="s">
        <v>269</v>
      </c>
      <c r="C2647" s="134">
        <f>'[2]24241-09'!$E$3</f>
        <v>2024</v>
      </c>
      <c r="D2647" s="134" t="s">
        <v>323</v>
      </c>
      <c r="E2647" s="134" t="s">
        <v>328</v>
      </c>
      <c r="F2647" s="134">
        <v>50</v>
      </c>
      <c r="G2647" s="134" t="s">
        <v>795</v>
      </c>
      <c r="H2647" s="134" t="s">
        <v>553</v>
      </c>
      <c r="I2647" s="101" t="s">
        <v>559</v>
      </c>
      <c r="J2647" s="160">
        <v>3</v>
      </c>
    </row>
    <row r="2648" spans="1:10" x14ac:dyDescent="0.25">
      <c r="A2648" s="134" t="s">
        <v>702</v>
      </c>
      <c r="B2648" s="134" t="s">
        <v>269</v>
      </c>
      <c r="C2648" s="134">
        <f>'[2]24241-09'!$E$3</f>
        <v>2024</v>
      </c>
      <c r="D2648" s="101" t="s">
        <v>324</v>
      </c>
      <c r="E2648" s="101" t="s">
        <v>328</v>
      </c>
      <c r="F2648" s="134" t="s">
        <v>284</v>
      </c>
      <c r="G2648" s="134" t="s">
        <v>499</v>
      </c>
      <c r="H2648" s="134" t="s">
        <v>328</v>
      </c>
      <c r="I2648" s="134" t="s">
        <v>328</v>
      </c>
      <c r="J2648" s="160">
        <v>13143</v>
      </c>
    </row>
    <row r="2649" spans="1:10" x14ac:dyDescent="0.25">
      <c r="A2649" s="134" t="s">
        <v>702</v>
      </c>
      <c r="B2649" s="134" t="s">
        <v>269</v>
      </c>
      <c r="C2649" s="134">
        <f>'[2]24241-09'!$E$3</f>
        <v>2024</v>
      </c>
      <c r="D2649" s="101" t="s">
        <v>324</v>
      </c>
      <c r="E2649" s="101" t="s">
        <v>328</v>
      </c>
      <c r="F2649" s="134" t="s">
        <v>284</v>
      </c>
      <c r="G2649" s="134" t="s">
        <v>499</v>
      </c>
      <c r="H2649" s="134" t="s">
        <v>806</v>
      </c>
      <c r="I2649" s="134" t="s">
        <v>328</v>
      </c>
      <c r="J2649" s="160">
        <v>7136</v>
      </c>
    </row>
    <row r="2650" spans="1:10" x14ac:dyDescent="0.25">
      <c r="A2650" s="134" t="s">
        <v>702</v>
      </c>
      <c r="B2650" s="134" t="s">
        <v>269</v>
      </c>
      <c r="C2650" s="134">
        <f>'[2]24241-09'!$E$3</f>
        <v>2024</v>
      </c>
      <c r="D2650" s="101" t="s">
        <v>324</v>
      </c>
      <c r="E2650" s="101" t="s">
        <v>328</v>
      </c>
      <c r="F2650" s="134" t="s">
        <v>284</v>
      </c>
      <c r="G2650" s="134" t="s">
        <v>499</v>
      </c>
      <c r="H2650" s="134" t="s">
        <v>806</v>
      </c>
      <c r="I2650" s="349" t="s">
        <v>537</v>
      </c>
      <c r="J2650" s="160">
        <v>6627</v>
      </c>
    </row>
    <row r="2651" spans="1:10" x14ac:dyDescent="0.25">
      <c r="A2651" s="134" t="s">
        <v>702</v>
      </c>
      <c r="B2651" s="134" t="s">
        <v>269</v>
      </c>
      <c r="C2651" s="134">
        <f>'[2]24241-09'!$E$3</f>
        <v>2024</v>
      </c>
      <c r="D2651" s="101" t="s">
        <v>324</v>
      </c>
      <c r="E2651" s="101" t="s">
        <v>328</v>
      </c>
      <c r="F2651" s="134" t="s">
        <v>284</v>
      </c>
      <c r="G2651" s="134" t="s">
        <v>499</v>
      </c>
      <c r="H2651" s="134" t="s">
        <v>806</v>
      </c>
      <c r="I2651" s="349" t="s">
        <v>538</v>
      </c>
      <c r="J2651" s="160">
        <v>509</v>
      </c>
    </row>
    <row r="2652" spans="1:10" x14ac:dyDescent="0.25">
      <c r="A2652" s="134" t="s">
        <v>702</v>
      </c>
      <c r="B2652" s="134" t="s">
        <v>269</v>
      </c>
      <c r="C2652" s="134">
        <f>'[2]24241-09'!$E$3</f>
        <v>2024</v>
      </c>
      <c r="D2652" s="101" t="s">
        <v>324</v>
      </c>
      <c r="E2652" s="101" t="s">
        <v>328</v>
      </c>
      <c r="F2652" s="134" t="s">
        <v>284</v>
      </c>
      <c r="G2652" s="134" t="s">
        <v>499</v>
      </c>
      <c r="H2652" s="134" t="s">
        <v>807</v>
      </c>
      <c r="I2652" s="349" t="s">
        <v>808</v>
      </c>
      <c r="J2652" s="160">
        <v>2323</v>
      </c>
    </row>
    <row r="2653" spans="1:10" x14ac:dyDescent="0.25">
      <c r="A2653" s="134" t="s">
        <v>702</v>
      </c>
      <c r="B2653" s="134" t="s">
        <v>269</v>
      </c>
      <c r="C2653" s="134">
        <f>'[2]24241-09'!$E$3</f>
        <v>2024</v>
      </c>
      <c r="D2653" s="101" t="s">
        <v>324</v>
      </c>
      <c r="E2653" s="101" t="s">
        <v>328</v>
      </c>
      <c r="F2653" s="134" t="s">
        <v>284</v>
      </c>
      <c r="G2653" s="134" t="s">
        <v>499</v>
      </c>
      <c r="H2653" s="134" t="s">
        <v>807</v>
      </c>
      <c r="I2653" s="349" t="s">
        <v>824</v>
      </c>
      <c r="J2653" s="160">
        <v>280</v>
      </c>
    </row>
    <row r="2654" spans="1:10" x14ac:dyDescent="0.25">
      <c r="A2654" s="134" t="s">
        <v>702</v>
      </c>
      <c r="B2654" s="134" t="s">
        <v>269</v>
      </c>
      <c r="C2654" s="134">
        <f>'[2]24241-09'!$E$3</f>
        <v>2024</v>
      </c>
      <c r="D2654" s="101" t="s">
        <v>324</v>
      </c>
      <c r="E2654" s="101" t="s">
        <v>328</v>
      </c>
      <c r="F2654" s="134" t="s">
        <v>284</v>
      </c>
      <c r="G2654" s="134" t="s">
        <v>499</v>
      </c>
      <c r="H2654" s="134" t="s">
        <v>807</v>
      </c>
      <c r="I2654" s="349" t="s">
        <v>541</v>
      </c>
      <c r="J2654" s="160">
        <v>1040</v>
      </c>
    </row>
    <row r="2655" spans="1:10" x14ac:dyDescent="0.25">
      <c r="A2655" s="134" t="s">
        <v>702</v>
      </c>
      <c r="B2655" s="134" t="s">
        <v>269</v>
      </c>
      <c r="C2655" s="134">
        <f>'[2]24241-09'!$E$3</f>
        <v>2024</v>
      </c>
      <c r="D2655" s="101" t="s">
        <v>324</v>
      </c>
      <c r="E2655" s="101" t="s">
        <v>328</v>
      </c>
      <c r="F2655" s="134" t="s">
        <v>284</v>
      </c>
      <c r="G2655" s="134" t="s">
        <v>499</v>
      </c>
      <c r="H2655" s="134" t="s">
        <v>807</v>
      </c>
      <c r="I2655" s="349" t="s">
        <v>810</v>
      </c>
      <c r="J2655" s="160">
        <v>140</v>
      </c>
    </row>
    <row r="2656" spans="1:10" x14ac:dyDescent="0.25">
      <c r="A2656" s="134" t="s">
        <v>702</v>
      </c>
      <c r="B2656" s="134" t="s">
        <v>269</v>
      </c>
      <c r="C2656" s="134">
        <f>'[2]24241-09'!$E$3</f>
        <v>2024</v>
      </c>
      <c r="D2656" s="101" t="s">
        <v>324</v>
      </c>
      <c r="E2656" s="101" t="s">
        <v>328</v>
      </c>
      <c r="F2656" s="134" t="s">
        <v>284</v>
      </c>
      <c r="G2656" s="134" t="s">
        <v>499</v>
      </c>
      <c r="H2656" s="134" t="s">
        <v>807</v>
      </c>
      <c r="I2656" s="349" t="s">
        <v>542</v>
      </c>
      <c r="J2656" s="160">
        <v>1632</v>
      </c>
    </row>
    <row r="2657" spans="1:10" x14ac:dyDescent="0.25">
      <c r="A2657" s="134" t="s">
        <v>702</v>
      </c>
      <c r="B2657" s="134" t="s">
        <v>269</v>
      </c>
      <c r="C2657" s="134">
        <f>'[2]24241-09'!$E$3</f>
        <v>2024</v>
      </c>
      <c r="D2657" s="101" t="s">
        <v>324</v>
      </c>
      <c r="E2657" s="101" t="s">
        <v>328</v>
      </c>
      <c r="F2657" s="134" t="s">
        <v>284</v>
      </c>
      <c r="G2657" s="134" t="s">
        <v>499</v>
      </c>
      <c r="H2657" s="134" t="s">
        <v>807</v>
      </c>
      <c r="I2657" s="349" t="s">
        <v>811</v>
      </c>
      <c r="J2657" s="160">
        <v>340</v>
      </c>
    </row>
    <row r="2658" spans="1:10" x14ac:dyDescent="0.25">
      <c r="A2658" s="134" t="s">
        <v>702</v>
      </c>
      <c r="B2658" s="134" t="s">
        <v>269</v>
      </c>
      <c r="C2658" s="134">
        <f>'[2]24241-09'!$E$3</f>
        <v>2024</v>
      </c>
      <c r="D2658" s="101" t="s">
        <v>324</v>
      </c>
      <c r="E2658" s="101" t="s">
        <v>328</v>
      </c>
      <c r="F2658" s="134" t="s">
        <v>284</v>
      </c>
      <c r="G2658" s="134" t="s">
        <v>499</v>
      </c>
      <c r="H2658" s="134" t="s">
        <v>812</v>
      </c>
      <c r="I2658" s="101" t="s">
        <v>539</v>
      </c>
      <c r="J2658" s="160">
        <v>312</v>
      </c>
    </row>
    <row r="2659" spans="1:10" x14ac:dyDescent="0.25">
      <c r="A2659" s="134" t="s">
        <v>702</v>
      </c>
      <c r="B2659" s="134" t="s">
        <v>269</v>
      </c>
      <c r="C2659" s="134">
        <f>'[2]24241-09'!$E$3</f>
        <v>2024</v>
      </c>
      <c r="D2659" s="101" t="s">
        <v>324</v>
      </c>
      <c r="E2659" s="101" t="s">
        <v>328</v>
      </c>
      <c r="F2659" s="134" t="s">
        <v>284</v>
      </c>
      <c r="G2659" s="134" t="s">
        <v>499</v>
      </c>
      <c r="H2659" s="134" t="s">
        <v>812</v>
      </c>
      <c r="I2659" s="101" t="s">
        <v>541</v>
      </c>
      <c r="J2659" s="160">
        <v>173</v>
      </c>
    </row>
    <row r="2660" spans="1:10" x14ac:dyDescent="0.25">
      <c r="A2660" s="134" t="s">
        <v>702</v>
      </c>
      <c r="B2660" s="134" t="s">
        <v>269</v>
      </c>
      <c r="C2660" s="134">
        <f>'[2]24241-09'!$E$3</f>
        <v>2024</v>
      </c>
      <c r="D2660" s="101" t="s">
        <v>324</v>
      </c>
      <c r="E2660" s="101" t="s">
        <v>328</v>
      </c>
      <c r="F2660" s="134" t="s">
        <v>284</v>
      </c>
      <c r="G2660" s="134" t="s">
        <v>499</v>
      </c>
      <c r="H2660" s="134" t="s">
        <v>812</v>
      </c>
      <c r="I2660" s="101" t="s">
        <v>542</v>
      </c>
      <c r="J2660" s="160">
        <v>12</v>
      </c>
    </row>
    <row r="2661" spans="1:10" x14ac:dyDescent="0.25">
      <c r="A2661" s="134" t="s">
        <v>702</v>
      </c>
      <c r="B2661" s="134" t="s">
        <v>269</v>
      </c>
      <c r="C2661" s="134">
        <f>'[2]24241-09'!$E$3</f>
        <v>2024</v>
      </c>
      <c r="D2661" s="101" t="s">
        <v>324</v>
      </c>
      <c r="E2661" s="101" t="s">
        <v>328</v>
      </c>
      <c r="F2661" s="134" t="s">
        <v>284</v>
      </c>
      <c r="G2661" s="134" t="s">
        <v>499</v>
      </c>
      <c r="H2661" s="134" t="s">
        <v>813</v>
      </c>
      <c r="I2661" s="101" t="s">
        <v>544</v>
      </c>
      <c r="J2661" s="160">
        <v>178</v>
      </c>
    </row>
    <row r="2662" spans="1:10" x14ac:dyDescent="0.25">
      <c r="A2662" s="134" t="s">
        <v>702</v>
      </c>
      <c r="B2662" s="134" t="s">
        <v>269</v>
      </c>
      <c r="C2662" s="134">
        <f>'[2]24241-09'!$E$3</f>
        <v>2024</v>
      </c>
      <c r="D2662" s="101" t="s">
        <v>324</v>
      </c>
      <c r="E2662" s="101" t="s">
        <v>328</v>
      </c>
      <c r="F2662" s="134" t="s">
        <v>284</v>
      </c>
      <c r="G2662" s="134" t="s">
        <v>499</v>
      </c>
      <c r="H2662" s="134" t="s">
        <v>813</v>
      </c>
      <c r="I2662" s="101" t="s">
        <v>814</v>
      </c>
      <c r="J2662" s="160">
        <v>8</v>
      </c>
    </row>
    <row r="2663" spans="1:10" x14ac:dyDescent="0.25">
      <c r="A2663" s="134" t="s">
        <v>702</v>
      </c>
      <c r="B2663" s="134" t="s">
        <v>269</v>
      </c>
      <c r="C2663" s="134">
        <f>'[2]24241-09'!$E$3</f>
        <v>2024</v>
      </c>
      <c r="D2663" s="101" t="s">
        <v>324</v>
      </c>
      <c r="E2663" s="101" t="s">
        <v>328</v>
      </c>
      <c r="F2663" s="134" t="s">
        <v>284</v>
      </c>
      <c r="G2663" s="134" t="s">
        <v>499</v>
      </c>
      <c r="H2663" s="134" t="s">
        <v>813</v>
      </c>
      <c r="I2663" s="101" t="s">
        <v>545</v>
      </c>
      <c r="J2663" s="160">
        <v>37</v>
      </c>
    </row>
    <row r="2664" spans="1:10" x14ac:dyDescent="0.25">
      <c r="A2664" s="134" t="s">
        <v>702</v>
      </c>
      <c r="B2664" s="134" t="s">
        <v>269</v>
      </c>
      <c r="C2664" s="134">
        <f>'[2]24241-09'!$E$3</f>
        <v>2024</v>
      </c>
      <c r="D2664" s="101" t="s">
        <v>324</v>
      </c>
      <c r="E2664" s="101" t="s">
        <v>328</v>
      </c>
      <c r="F2664" s="134" t="s">
        <v>284</v>
      </c>
      <c r="G2664" s="134" t="s">
        <v>499</v>
      </c>
      <c r="H2664" s="134" t="s">
        <v>815</v>
      </c>
      <c r="I2664" s="101" t="s">
        <v>546</v>
      </c>
      <c r="J2664" s="160">
        <v>227</v>
      </c>
    </row>
    <row r="2665" spans="1:10" x14ac:dyDescent="0.25">
      <c r="A2665" s="134" t="s">
        <v>702</v>
      </c>
      <c r="B2665" s="134" t="s">
        <v>269</v>
      </c>
      <c r="C2665" s="134">
        <f>'[2]24241-09'!$E$3</f>
        <v>2024</v>
      </c>
      <c r="D2665" s="101" t="s">
        <v>324</v>
      </c>
      <c r="E2665" s="101" t="s">
        <v>328</v>
      </c>
      <c r="F2665" s="134" t="s">
        <v>284</v>
      </c>
      <c r="G2665" s="134" t="s">
        <v>499</v>
      </c>
      <c r="H2665" s="134" t="s">
        <v>815</v>
      </c>
      <c r="I2665" s="101" t="s">
        <v>547</v>
      </c>
      <c r="J2665" s="160">
        <v>5219</v>
      </c>
    </row>
    <row r="2666" spans="1:10" x14ac:dyDescent="0.25">
      <c r="A2666" s="134" t="s">
        <v>702</v>
      </c>
      <c r="B2666" s="134" t="s">
        <v>269</v>
      </c>
      <c r="C2666" s="134">
        <f>'[2]24241-09'!$E$3</f>
        <v>2024</v>
      </c>
      <c r="D2666" s="101" t="s">
        <v>324</v>
      </c>
      <c r="E2666" s="101" t="s">
        <v>328</v>
      </c>
      <c r="F2666" s="134" t="s">
        <v>284</v>
      </c>
      <c r="G2666" s="134" t="s">
        <v>499</v>
      </c>
      <c r="H2666" s="134" t="s">
        <v>548</v>
      </c>
      <c r="I2666" s="101" t="s">
        <v>539</v>
      </c>
      <c r="J2666" s="160">
        <v>117</v>
      </c>
    </row>
    <row r="2667" spans="1:10" x14ac:dyDescent="0.25">
      <c r="A2667" s="134" t="s">
        <v>702</v>
      </c>
      <c r="B2667" s="134" t="s">
        <v>269</v>
      </c>
      <c r="C2667" s="134">
        <f>'[2]24241-09'!$E$3</f>
        <v>2024</v>
      </c>
      <c r="D2667" s="101" t="s">
        <v>324</v>
      </c>
      <c r="E2667" s="101" t="s">
        <v>328</v>
      </c>
      <c r="F2667" s="134" t="s">
        <v>284</v>
      </c>
      <c r="G2667" s="134" t="s">
        <v>499</v>
      </c>
      <c r="H2667" s="134" t="s">
        <v>548</v>
      </c>
      <c r="I2667" s="101" t="s">
        <v>816</v>
      </c>
      <c r="J2667" s="160">
        <v>12</v>
      </c>
    </row>
    <row r="2668" spans="1:10" x14ac:dyDescent="0.25">
      <c r="A2668" s="134" t="s">
        <v>702</v>
      </c>
      <c r="B2668" s="134" t="s">
        <v>269</v>
      </c>
      <c r="C2668" s="134">
        <f>'[2]24241-09'!$E$3</f>
        <v>2024</v>
      </c>
      <c r="D2668" s="101" t="s">
        <v>324</v>
      </c>
      <c r="E2668" s="101" t="s">
        <v>328</v>
      </c>
      <c r="F2668" s="134" t="s">
        <v>284</v>
      </c>
      <c r="G2668" s="134" t="s">
        <v>499</v>
      </c>
      <c r="H2668" s="134" t="s">
        <v>548</v>
      </c>
      <c r="I2668" s="101" t="s">
        <v>541</v>
      </c>
      <c r="J2668" s="160">
        <v>47</v>
      </c>
    </row>
    <row r="2669" spans="1:10" x14ac:dyDescent="0.25">
      <c r="A2669" s="134" t="s">
        <v>702</v>
      </c>
      <c r="B2669" s="134" t="s">
        <v>269</v>
      </c>
      <c r="C2669" s="134">
        <f>'[2]24241-09'!$E$3</f>
        <v>2024</v>
      </c>
      <c r="D2669" s="101" t="s">
        <v>324</v>
      </c>
      <c r="E2669" s="101" t="s">
        <v>328</v>
      </c>
      <c r="F2669" s="134" t="s">
        <v>284</v>
      </c>
      <c r="G2669" s="134" t="s">
        <v>499</v>
      </c>
      <c r="H2669" s="134" t="s">
        <v>548</v>
      </c>
      <c r="I2669" s="101" t="s">
        <v>817</v>
      </c>
      <c r="J2669" s="160">
        <v>4</v>
      </c>
    </row>
    <row r="2670" spans="1:10" x14ac:dyDescent="0.25">
      <c r="A2670" s="134" t="s">
        <v>702</v>
      </c>
      <c r="B2670" s="134" t="s">
        <v>269</v>
      </c>
      <c r="C2670" s="134">
        <f>'[2]24241-09'!$E$3</f>
        <v>2024</v>
      </c>
      <c r="D2670" s="101" t="s">
        <v>324</v>
      </c>
      <c r="E2670" s="101" t="s">
        <v>328</v>
      </c>
      <c r="F2670" s="134" t="s">
        <v>284</v>
      </c>
      <c r="G2670" s="134" t="s">
        <v>499</v>
      </c>
      <c r="H2670" s="134" t="s">
        <v>548</v>
      </c>
      <c r="I2670" s="134" t="s">
        <v>542</v>
      </c>
      <c r="J2670" s="160">
        <v>56</v>
      </c>
    </row>
    <row r="2671" spans="1:10" x14ac:dyDescent="0.25">
      <c r="A2671" s="134" t="s">
        <v>702</v>
      </c>
      <c r="B2671" s="134" t="s">
        <v>269</v>
      </c>
      <c r="C2671" s="134">
        <f>'[2]24241-09'!$E$3</f>
        <v>2024</v>
      </c>
      <c r="D2671" s="101" t="s">
        <v>324</v>
      </c>
      <c r="E2671" s="101" t="s">
        <v>328</v>
      </c>
      <c r="F2671" s="134" t="s">
        <v>284</v>
      </c>
      <c r="G2671" s="134" t="s">
        <v>499</v>
      </c>
      <c r="H2671" s="134" t="s">
        <v>548</v>
      </c>
      <c r="I2671" s="134" t="s">
        <v>818</v>
      </c>
      <c r="J2671" s="160">
        <v>4</v>
      </c>
    </row>
    <row r="2672" spans="1:10" x14ac:dyDescent="0.25">
      <c r="A2672" s="134" t="s">
        <v>702</v>
      </c>
      <c r="B2672" s="134" t="s">
        <v>269</v>
      </c>
      <c r="C2672" s="134">
        <f>'[2]24241-09'!$E$3</f>
        <v>2024</v>
      </c>
      <c r="D2672" s="101" t="s">
        <v>324</v>
      </c>
      <c r="E2672" s="101" t="s">
        <v>328</v>
      </c>
      <c r="F2672" s="134" t="s">
        <v>284</v>
      </c>
      <c r="G2672" s="134" t="s">
        <v>499</v>
      </c>
      <c r="H2672" s="134" t="s">
        <v>549</v>
      </c>
      <c r="I2672" s="134" t="s">
        <v>539</v>
      </c>
      <c r="J2672" s="160">
        <v>3</v>
      </c>
    </row>
    <row r="2673" spans="1:10" x14ac:dyDescent="0.25">
      <c r="A2673" s="134" t="s">
        <v>702</v>
      </c>
      <c r="B2673" s="134" t="s">
        <v>269</v>
      </c>
      <c r="C2673" s="134">
        <f>'[2]24241-09'!$E$3</f>
        <v>2024</v>
      </c>
      <c r="D2673" s="101" t="s">
        <v>324</v>
      </c>
      <c r="E2673" s="101" t="s">
        <v>328</v>
      </c>
      <c r="F2673" s="134" t="s">
        <v>284</v>
      </c>
      <c r="G2673" s="134" t="s">
        <v>499</v>
      </c>
      <c r="H2673" s="134" t="s">
        <v>549</v>
      </c>
      <c r="I2673" s="101" t="s">
        <v>541</v>
      </c>
      <c r="J2673" s="160">
        <v>1</v>
      </c>
    </row>
    <row r="2674" spans="1:10" x14ac:dyDescent="0.25">
      <c r="A2674" s="134" t="s">
        <v>702</v>
      </c>
      <c r="B2674" s="134" t="s">
        <v>269</v>
      </c>
      <c r="C2674" s="134">
        <f>'[2]24241-09'!$E$3</f>
        <v>2024</v>
      </c>
      <c r="D2674" s="101" t="s">
        <v>324</v>
      </c>
      <c r="E2674" s="101" t="s">
        <v>328</v>
      </c>
      <c r="F2674" s="134" t="s">
        <v>284</v>
      </c>
      <c r="G2674" s="134" t="s">
        <v>499</v>
      </c>
      <c r="H2674" s="134" t="s">
        <v>549</v>
      </c>
      <c r="I2674" s="101" t="s">
        <v>542</v>
      </c>
      <c r="J2674" s="160" t="s">
        <v>284</v>
      </c>
    </row>
    <row r="2675" spans="1:10" x14ac:dyDescent="0.25">
      <c r="A2675" s="134" t="s">
        <v>702</v>
      </c>
      <c r="B2675" s="134" t="s">
        <v>269</v>
      </c>
      <c r="C2675" s="134">
        <f>'[2]24241-09'!$E$3</f>
        <v>2024</v>
      </c>
      <c r="D2675" s="101" t="s">
        <v>324</v>
      </c>
      <c r="E2675" s="101" t="s">
        <v>328</v>
      </c>
      <c r="F2675" s="134" t="s">
        <v>284</v>
      </c>
      <c r="G2675" s="134" t="s">
        <v>499</v>
      </c>
      <c r="H2675" s="134" t="s">
        <v>550</v>
      </c>
      <c r="I2675" s="101" t="s">
        <v>544</v>
      </c>
      <c r="J2675" s="160">
        <v>4</v>
      </c>
    </row>
    <row r="2676" spans="1:10" x14ac:dyDescent="0.25">
      <c r="A2676" s="134" t="s">
        <v>702</v>
      </c>
      <c r="B2676" s="134" t="s">
        <v>269</v>
      </c>
      <c r="C2676" s="134">
        <f>'[2]24241-09'!$E$3</f>
        <v>2024</v>
      </c>
      <c r="D2676" s="101" t="s">
        <v>324</v>
      </c>
      <c r="E2676" s="101" t="s">
        <v>328</v>
      </c>
      <c r="F2676" s="134" t="s">
        <v>284</v>
      </c>
      <c r="G2676" s="134" t="s">
        <v>499</v>
      </c>
      <c r="H2676" s="134" t="s">
        <v>550</v>
      </c>
      <c r="I2676" s="101" t="s">
        <v>540</v>
      </c>
      <c r="J2676" s="160" t="s">
        <v>284</v>
      </c>
    </row>
    <row r="2677" spans="1:10" x14ac:dyDescent="0.25">
      <c r="A2677" s="134" t="s">
        <v>702</v>
      </c>
      <c r="B2677" s="134" t="s">
        <v>269</v>
      </c>
      <c r="C2677" s="134">
        <f>'[2]24241-09'!$E$3</f>
        <v>2024</v>
      </c>
      <c r="D2677" s="101" t="s">
        <v>324</v>
      </c>
      <c r="E2677" s="101" t="s">
        <v>328</v>
      </c>
      <c r="F2677" s="134" t="s">
        <v>284</v>
      </c>
      <c r="G2677" s="134" t="s">
        <v>499</v>
      </c>
      <c r="H2677" s="134" t="s">
        <v>550</v>
      </c>
      <c r="I2677" s="101" t="s">
        <v>545</v>
      </c>
      <c r="J2677" s="160" t="s">
        <v>284</v>
      </c>
    </row>
    <row r="2678" spans="1:10" x14ac:dyDescent="0.25">
      <c r="A2678" s="134" t="s">
        <v>702</v>
      </c>
      <c r="B2678" s="134" t="s">
        <v>269</v>
      </c>
      <c r="C2678" s="134">
        <f>'[2]24241-09'!$E$3</f>
        <v>2024</v>
      </c>
      <c r="D2678" s="101" t="s">
        <v>324</v>
      </c>
      <c r="E2678" s="101" t="s">
        <v>328</v>
      </c>
      <c r="F2678" s="134" t="s">
        <v>284</v>
      </c>
      <c r="G2678" s="134" t="s">
        <v>499</v>
      </c>
      <c r="H2678" s="134" t="s">
        <v>819</v>
      </c>
      <c r="I2678" s="101" t="s">
        <v>820</v>
      </c>
      <c r="J2678" s="160">
        <v>1906</v>
      </c>
    </row>
    <row r="2679" spans="1:10" x14ac:dyDescent="0.25">
      <c r="A2679" s="134" t="s">
        <v>702</v>
      </c>
      <c r="B2679" s="134" t="s">
        <v>269</v>
      </c>
      <c r="C2679" s="134">
        <f>'[2]24241-09'!$E$3</f>
        <v>2024</v>
      </c>
      <c r="D2679" s="101" t="s">
        <v>324</v>
      </c>
      <c r="E2679" s="101" t="s">
        <v>328</v>
      </c>
      <c r="F2679" s="134" t="s">
        <v>284</v>
      </c>
      <c r="G2679" s="134" t="s">
        <v>499</v>
      </c>
      <c r="H2679" s="134" t="s">
        <v>819</v>
      </c>
      <c r="I2679" s="101" t="s">
        <v>821</v>
      </c>
      <c r="J2679" s="160">
        <v>11237</v>
      </c>
    </row>
    <row r="2680" spans="1:10" x14ac:dyDescent="0.25">
      <c r="A2680" s="134" t="s">
        <v>702</v>
      </c>
      <c r="B2680" s="134" t="s">
        <v>269</v>
      </c>
      <c r="C2680" s="134">
        <f>'[2]24241-09'!$E$3</f>
        <v>2024</v>
      </c>
      <c r="D2680" s="101" t="s">
        <v>324</v>
      </c>
      <c r="E2680" s="101" t="s">
        <v>328</v>
      </c>
      <c r="F2680" s="134" t="s">
        <v>284</v>
      </c>
      <c r="G2680" s="134" t="s">
        <v>499</v>
      </c>
      <c r="H2680" s="134" t="s">
        <v>553</v>
      </c>
      <c r="I2680" s="101" t="s">
        <v>554</v>
      </c>
      <c r="J2680" s="160">
        <v>690</v>
      </c>
    </row>
    <row r="2681" spans="1:10" x14ac:dyDescent="0.25">
      <c r="A2681" s="134" t="s">
        <v>702</v>
      </c>
      <c r="B2681" s="134" t="s">
        <v>269</v>
      </c>
      <c r="C2681" s="134">
        <f>'[2]24241-09'!$E$3</f>
        <v>2024</v>
      </c>
      <c r="D2681" s="101" t="s">
        <v>324</v>
      </c>
      <c r="E2681" s="101" t="s">
        <v>328</v>
      </c>
      <c r="F2681" s="134" t="s">
        <v>284</v>
      </c>
      <c r="G2681" s="134" t="s">
        <v>499</v>
      </c>
      <c r="H2681" s="134" t="s">
        <v>553</v>
      </c>
      <c r="I2681" s="101" t="s">
        <v>555</v>
      </c>
      <c r="J2681" s="160">
        <v>49</v>
      </c>
    </row>
    <row r="2682" spans="1:10" x14ac:dyDescent="0.25">
      <c r="A2682" s="134" t="s">
        <v>702</v>
      </c>
      <c r="B2682" s="134" t="s">
        <v>269</v>
      </c>
      <c r="C2682" s="134">
        <f>'[2]24241-09'!$E$3</f>
        <v>2024</v>
      </c>
      <c r="D2682" s="101" t="s">
        <v>324</v>
      </c>
      <c r="E2682" s="101" t="s">
        <v>328</v>
      </c>
      <c r="F2682" s="134" t="s">
        <v>284</v>
      </c>
      <c r="G2682" s="134" t="s">
        <v>499</v>
      </c>
      <c r="H2682" s="134" t="s">
        <v>553</v>
      </c>
      <c r="I2682" s="101" t="s">
        <v>556</v>
      </c>
      <c r="J2682" s="160">
        <v>6292</v>
      </c>
    </row>
    <row r="2683" spans="1:10" x14ac:dyDescent="0.25">
      <c r="A2683" s="134" t="s">
        <v>702</v>
      </c>
      <c r="B2683" s="134" t="s">
        <v>269</v>
      </c>
      <c r="C2683" s="134">
        <f>'[2]24241-09'!$E$3</f>
        <v>2024</v>
      </c>
      <c r="D2683" s="101" t="s">
        <v>324</v>
      </c>
      <c r="E2683" s="101" t="s">
        <v>328</v>
      </c>
      <c r="F2683" s="134" t="s">
        <v>284</v>
      </c>
      <c r="G2683" s="134" t="s">
        <v>499</v>
      </c>
      <c r="H2683" s="134" t="s">
        <v>553</v>
      </c>
      <c r="I2683" s="101" t="s">
        <v>557</v>
      </c>
      <c r="J2683" s="160">
        <v>89</v>
      </c>
    </row>
    <row r="2684" spans="1:10" x14ac:dyDescent="0.25">
      <c r="A2684" s="134" t="s">
        <v>702</v>
      </c>
      <c r="B2684" s="134" t="s">
        <v>269</v>
      </c>
      <c r="C2684" s="134">
        <f>'[2]24241-09'!$E$3</f>
        <v>2024</v>
      </c>
      <c r="D2684" s="101" t="s">
        <v>324</v>
      </c>
      <c r="E2684" s="101" t="s">
        <v>328</v>
      </c>
      <c r="F2684" s="134" t="s">
        <v>284</v>
      </c>
      <c r="G2684" s="134" t="s">
        <v>499</v>
      </c>
      <c r="H2684" s="134" t="s">
        <v>553</v>
      </c>
      <c r="I2684" s="101" t="s">
        <v>558</v>
      </c>
      <c r="J2684" s="160">
        <v>1224</v>
      </c>
    </row>
    <row r="2685" spans="1:10" x14ac:dyDescent="0.25">
      <c r="A2685" s="134" t="s">
        <v>702</v>
      </c>
      <c r="B2685" s="134" t="s">
        <v>269</v>
      </c>
      <c r="C2685" s="134">
        <f>'[2]24241-09'!$E$3</f>
        <v>2024</v>
      </c>
      <c r="D2685" s="101" t="s">
        <v>324</v>
      </c>
      <c r="E2685" s="101" t="s">
        <v>328</v>
      </c>
      <c r="F2685" s="134" t="s">
        <v>284</v>
      </c>
      <c r="G2685" s="134" t="s">
        <v>499</v>
      </c>
      <c r="H2685" s="134" t="s">
        <v>553</v>
      </c>
      <c r="I2685" s="101" t="s">
        <v>559</v>
      </c>
      <c r="J2685" s="160">
        <v>2893</v>
      </c>
    </row>
    <row r="2686" spans="1:10" x14ac:dyDescent="0.25">
      <c r="A2686" s="134" t="s">
        <v>702</v>
      </c>
      <c r="B2686" s="134" t="s">
        <v>269</v>
      </c>
      <c r="C2686" s="134">
        <f>'[2]24241-09'!$E$3</f>
        <v>2024</v>
      </c>
      <c r="D2686" s="101" t="s">
        <v>324</v>
      </c>
      <c r="E2686" s="101" t="s">
        <v>328</v>
      </c>
      <c r="F2686" s="101">
        <v>10</v>
      </c>
      <c r="G2686" s="134" t="s">
        <v>715</v>
      </c>
      <c r="H2686" s="101" t="s">
        <v>822</v>
      </c>
      <c r="I2686" s="101" t="s">
        <v>328</v>
      </c>
      <c r="J2686" s="160">
        <v>11118</v>
      </c>
    </row>
    <row r="2687" spans="1:10" x14ac:dyDescent="0.25">
      <c r="A2687" s="134" t="s">
        <v>702</v>
      </c>
      <c r="B2687" s="134" t="s">
        <v>269</v>
      </c>
      <c r="C2687" s="134">
        <f>'[2]24241-09'!$E$3</f>
        <v>2024</v>
      </c>
      <c r="D2687" s="101" t="s">
        <v>324</v>
      </c>
      <c r="E2687" s="101" t="s">
        <v>328</v>
      </c>
      <c r="F2687" s="134">
        <v>10</v>
      </c>
      <c r="G2687" s="134" t="s">
        <v>715</v>
      </c>
      <c r="H2687" s="134" t="s">
        <v>807</v>
      </c>
      <c r="I2687" s="349" t="s">
        <v>808</v>
      </c>
      <c r="J2687" s="160">
        <v>1994</v>
      </c>
    </row>
    <row r="2688" spans="1:10" x14ac:dyDescent="0.25">
      <c r="A2688" s="134" t="s">
        <v>702</v>
      </c>
      <c r="B2688" s="134" t="s">
        <v>269</v>
      </c>
      <c r="C2688" s="134">
        <f>'[2]24241-09'!$E$3</f>
        <v>2024</v>
      </c>
      <c r="D2688" s="101" t="s">
        <v>324</v>
      </c>
      <c r="E2688" s="101" t="s">
        <v>328</v>
      </c>
      <c r="F2688" s="134">
        <v>10</v>
      </c>
      <c r="G2688" s="134" t="s">
        <v>715</v>
      </c>
      <c r="H2688" s="134" t="s">
        <v>807</v>
      </c>
      <c r="I2688" s="349" t="s">
        <v>541</v>
      </c>
      <c r="J2688" s="160">
        <v>891</v>
      </c>
    </row>
    <row r="2689" spans="1:10" x14ac:dyDescent="0.25">
      <c r="A2689" s="134" t="s">
        <v>702</v>
      </c>
      <c r="B2689" s="134" t="s">
        <v>269</v>
      </c>
      <c r="C2689" s="134">
        <f>'[2]24241-09'!$E$3</f>
        <v>2024</v>
      </c>
      <c r="D2689" s="101" t="s">
        <v>324</v>
      </c>
      <c r="E2689" s="101" t="s">
        <v>328</v>
      </c>
      <c r="F2689" s="134">
        <v>10</v>
      </c>
      <c r="G2689" s="134" t="s">
        <v>715</v>
      </c>
      <c r="H2689" s="134" t="s">
        <v>807</v>
      </c>
      <c r="I2689" s="349" t="s">
        <v>542</v>
      </c>
      <c r="J2689" s="160">
        <v>1436</v>
      </c>
    </row>
    <row r="2690" spans="1:10" x14ac:dyDescent="0.25">
      <c r="A2690" s="134" t="s">
        <v>702</v>
      </c>
      <c r="B2690" s="134" t="s">
        <v>269</v>
      </c>
      <c r="C2690" s="134">
        <f>'[2]24241-09'!$E$3</f>
        <v>2024</v>
      </c>
      <c r="D2690" s="101" t="s">
        <v>324</v>
      </c>
      <c r="E2690" s="101" t="s">
        <v>328</v>
      </c>
      <c r="F2690" s="134">
        <v>10</v>
      </c>
      <c r="G2690" s="134" t="s">
        <v>715</v>
      </c>
      <c r="H2690" s="134" t="s">
        <v>819</v>
      </c>
      <c r="I2690" s="101" t="s">
        <v>820</v>
      </c>
      <c r="J2690" s="160">
        <v>1593</v>
      </c>
    </row>
    <row r="2691" spans="1:10" x14ac:dyDescent="0.25">
      <c r="A2691" s="134" t="s">
        <v>702</v>
      </c>
      <c r="B2691" s="134" t="s">
        <v>269</v>
      </c>
      <c r="C2691" s="134">
        <f>'[2]24241-09'!$E$3</f>
        <v>2024</v>
      </c>
      <c r="D2691" s="101" t="s">
        <v>324</v>
      </c>
      <c r="E2691" s="101" t="s">
        <v>328</v>
      </c>
      <c r="F2691" s="134">
        <v>10</v>
      </c>
      <c r="G2691" s="134" t="s">
        <v>715</v>
      </c>
      <c r="H2691" s="134" t="s">
        <v>819</v>
      </c>
      <c r="I2691" s="101" t="s">
        <v>821</v>
      </c>
      <c r="J2691" s="160">
        <v>9525</v>
      </c>
    </row>
    <row r="2692" spans="1:10" x14ac:dyDescent="0.25">
      <c r="A2692" s="134" t="s">
        <v>702</v>
      </c>
      <c r="B2692" s="134" t="s">
        <v>269</v>
      </c>
      <c r="C2692" s="134">
        <f>'[2]24241-09'!$E$3</f>
        <v>2024</v>
      </c>
      <c r="D2692" s="101" t="s">
        <v>324</v>
      </c>
      <c r="E2692" s="101" t="s">
        <v>328</v>
      </c>
      <c r="F2692" s="134">
        <v>10</v>
      </c>
      <c r="G2692" s="134" t="s">
        <v>715</v>
      </c>
      <c r="H2692" s="134" t="s">
        <v>553</v>
      </c>
      <c r="I2692" s="134" t="s">
        <v>554</v>
      </c>
      <c r="J2692" s="160">
        <v>550</v>
      </c>
    </row>
    <row r="2693" spans="1:10" x14ac:dyDescent="0.25">
      <c r="A2693" s="134" t="s">
        <v>702</v>
      </c>
      <c r="B2693" s="134" t="s">
        <v>269</v>
      </c>
      <c r="C2693" s="134">
        <f>'[2]24241-09'!$E$3</f>
        <v>2024</v>
      </c>
      <c r="D2693" s="101" t="s">
        <v>324</v>
      </c>
      <c r="E2693" s="101" t="s">
        <v>328</v>
      </c>
      <c r="F2693" s="134">
        <v>10</v>
      </c>
      <c r="G2693" s="134" t="s">
        <v>715</v>
      </c>
      <c r="H2693" s="134" t="s">
        <v>553</v>
      </c>
      <c r="I2693" s="134" t="s">
        <v>555</v>
      </c>
      <c r="J2693" s="160">
        <v>45</v>
      </c>
    </row>
    <row r="2694" spans="1:10" x14ac:dyDescent="0.25">
      <c r="A2694" s="134" t="s">
        <v>702</v>
      </c>
      <c r="B2694" s="134" t="s">
        <v>269</v>
      </c>
      <c r="C2694" s="134">
        <f>'[2]24241-09'!$E$3</f>
        <v>2024</v>
      </c>
      <c r="D2694" s="101" t="s">
        <v>324</v>
      </c>
      <c r="E2694" s="101" t="s">
        <v>328</v>
      </c>
      <c r="F2694" s="134">
        <v>10</v>
      </c>
      <c r="G2694" s="134" t="s">
        <v>715</v>
      </c>
      <c r="H2694" s="134" t="s">
        <v>553</v>
      </c>
      <c r="I2694" s="101" t="s">
        <v>556</v>
      </c>
      <c r="J2694" s="160">
        <v>5656</v>
      </c>
    </row>
    <row r="2695" spans="1:10" x14ac:dyDescent="0.25">
      <c r="A2695" s="134" t="s">
        <v>702</v>
      </c>
      <c r="B2695" s="134" t="s">
        <v>269</v>
      </c>
      <c r="C2695" s="134">
        <f>'[2]24241-09'!$E$3</f>
        <v>2024</v>
      </c>
      <c r="D2695" s="101" t="s">
        <v>324</v>
      </c>
      <c r="E2695" s="101" t="s">
        <v>328</v>
      </c>
      <c r="F2695" s="134">
        <v>10</v>
      </c>
      <c r="G2695" s="134" t="s">
        <v>715</v>
      </c>
      <c r="H2695" s="134" t="s">
        <v>553</v>
      </c>
      <c r="I2695" s="101" t="s">
        <v>557</v>
      </c>
      <c r="J2695" s="160">
        <v>73</v>
      </c>
    </row>
    <row r="2696" spans="1:10" x14ac:dyDescent="0.25">
      <c r="A2696" s="134" t="s">
        <v>702</v>
      </c>
      <c r="B2696" s="134" t="s">
        <v>269</v>
      </c>
      <c r="C2696" s="134">
        <f>'[2]24241-09'!$E$3</f>
        <v>2024</v>
      </c>
      <c r="D2696" s="101" t="s">
        <v>324</v>
      </c>
      <c r="E2696" s="101" t="s">
        <v>328</v>
      </c>
      <c r="F2696" s="134">
        <v>10</v>
      </c>
      <c r="G2696" s="134" t="s">
        <v>715</v>
      </c>
      <c r="H2696" s="134" t="s">
        <v>553</v>
      </c>
      <c r="I2696" s="101" t="s">
        <v>558</v>
      </c>
      <c r="J2696" s="160">
        <v>907</v>
      </c>
    </row>
    <row r="2697" spans="1:10" x14ac:dyDescent="0.25">
      <c r="A2697" s="134" t="s">
        <v>702</v>
      </c>
      <c r="B2697" s="134" t="s">
        <v>269</v>
      </c>
      <c r="C2697" s="134">
        <f>'[2]24241-09'!$E$3</f>
        <v>2024</v>
      </c>
      <c r="D2697" s="101" t="s">
        <v>324</v>
      </c>
      <c r="E2697" s="101" t="s">
        <v>328</v>
      </c>
      <c r="F2697" s="134">
        <v>10</v>
      </c>
      <c r="G2697" s="134" t="s">
        <v>715</v>
      </c>
      <c r="H2697" s="134" t="s">
        <v>553</v>
      </c>
      <c r="I2697" s="101" t="s">
        <v>559</v>
      </c>
      <c r="J2697" s="160">
        <v>2294</v>
      </c>
    </row>
    <row r="2698" spans="1:10" x14ac:dyDescent="0.25">
      <c r="A2698" s="134" t="s">
        <v>702</v>
      </c>
      <c r="B2698" s="134" t="s">
        <v>269</v>
      </c>
      <c r="C2698" s="134">
        <f>'[2]24241-09'!$E$3</f>
        <v>2024</v>
      </c>
      <c r="D2698" s="101" t="s">
        <v>324</v>
      </c>
      <c r="E2698" s="101" t="s">
        <v>328</v>
      </c>
      <c r="F2698" s="134">
        <v>20</v>
      </c>
      <c r="G2698" s="134" t="s">
        <v>823</v>
      </c>
      <c r="H2698" s="101" t="s">
        <v>328</v>
      </c>
      <c r="I2698" s="101" t="s">
        <v>328</v>
      </c>
      <c r="J2698" s="160">
        <v>158</v>
      </c>
    </row>
    <row r="2699" spans="1:10" x14ac:dyDescent="0.25">
      <c r="A2699" s="134" t="s">
        <v>702</v>
      </c>
      <c r="B2699" s="134" t="s">
        <v>269</v>
      </c>
      <c r="C2699" s="134">
        <f>'[2]24241-09'!$E$3</f>
        <v>2024</v>
      </c>
      <c r="D2699" s="101" t="s">
        <v>324</v>
      </c>
      <c r="E2699" s="101" t="s">
        <v>328</v>
      </c>
      <c r="F2699" s="134">
        <v>20</v>
      </c>
      <c r="G2699" s="134" t="s">
        <v>823</v>
      </c>
      <c r="H2699" s="134" t="s">
        <v>807</v>
      </c>
      <c r="I2699" s="349" t="s">
        <v>808</v>
      </c>
      <c r="J2699" s="160">
        <v>35</v>
      </c>
    </row>
    <row r="2700" spans="1:10" x14ac:dyDescent="0.25">
      <c r="A2700" s="134" t="s">
        <v>702</v>
      </c>
      <c r="B2700" s="134" t="s">
        <v>269</v>
      </c>
      <c r="C2700" s="134">
        <f>'[2]24241-09'!$E$3</f>
        <v>2024</v>
      </c>
      <c r="D2700" s="101" t="s">
        <v>324</v>
      </c>
      <c r="E2700" s="101" t="s">
        <v>328</v>
      </c>
      <c r="F2700" s="134">
        <v>20</v>
      </c>
      <c r="G2700" s="134" t="s">
        <v>823</v>
      </c>
      <c r="H2700" s="134" t="s">
        <v>807</v>
      </c>
      <c r="I2700" s="349" t="s">
        <v>541</v>
      </c>
      <c r="J2700" s="160">
        <v>9</v>
      </c>
    </row>
    <row r="2701" spans="1:10" x14ac:dyDescent="0.25">
      <c r="A2701" s="134" t="s">
        <v>702</v>
      </c>
      <c r="B2701" s="134" t="s">
        <v>269</v>
      </c>
      <c r="C2701" s="134">
        <f>'[2]24241-09'!$E$3</f>
        <v>2024</v>
      </c>
      <c r="D2701" s="101" t="s">
        <v>324</v>
      </c>
      <c r="E2701" s="101" t="s">
        <v>328</v>
      </c>
      <c r="F2701" s="134">
        <v>20</v>
      </c>
      <c r="G2701" s="134" t="s">
        <v>823</v>
      </c>
      <c r="H2701" s="134" t="s">
        <v>807</v>
      </c>
      <c r="I2701" s="349" t="s">
        <v>542</v>
      </c>
      <c r="J2701" s="160">
        <v>24</v>
      </c>
    </row>
    <row r="2702" spans="1:10" x14ac:dyDescent="0.25">
      <c r="A2702" s="134" t="s">
        <v>702</v>
      </c>
      <c r="B2702" s="134" t="s">
        <v>269</v>
      </c>
      <c r="C2702" s="134">
        <f>'[2]24241-09'!$E$3</f>
        <v>2024</v>
      </c>
      <c r="D2702" s="101" t="s">
        <v>324</v>
      </c>
      <c r="E2702" s="101" t="s">
        <v>328</v>
      </c>
      <c r="F2702" s="134">
        <v>20</v>
      </c>
      <c r="G2702" s="134" t="s">
        <v>823</v>
      </c>
      <c r="H2702" s="134" t="s">
        <v>819</v>
      </c>
      <c r="I2702" s="101" t="s">
        <v>820</v>
      </c>
      <c r="J2702" s="160">
        <v>17</v>
      </c>
    </row>
    <row r="2703" spans="1:10" x14ac:dyDescent="0.25">
      <c r="A2703" s="134" t="s">
        <v>702</v>
      </c>
      <c r="B2703" s="134" t="s">
        <v>269</v>
      </c>
      <c r="C2703" s="134">
        <f>'[2]24241-09'!$E$3</f>
        <v>2024</v>
      </c>
      <c r="D2703" s="101" t="s">
        <v>324</v>
      </c>
      <c r="E2703" s="101" t="s">
        <v>328</v>
      </c>
      <c r="F2703" s="134">
        <v>20</v>
      </c>
      <c r="G2703" s="134" t="s">
        <v>823</v>
      </c>
      <c r="H2703" s="134" t="s">
        <v>819</v>
      </c>
      <c r="I2703" s="101" t="s">
        <v>821</v>
      </c>
      <c r="J2703" s="160">
        <v>141</v>
      </c>
    </row>
    <row r="2704" spans="1:10" x14ac:dyDescent="0.25">
      <c r="A2704" s="134" t="s">
        <v>702</v>
      </c>
      <c r="B2704" s="134" t="s">
        <v>269</v>
      </c>
      <c r="C2704" s="134">
        <f>'[2]24241-09'!$E$3</f>
        <v>2024</v>
      </c>
      <c r="D2704" s="101" t="s">
        <v>324</v>
      </c>
      <c r="E2704" s="101" t="s">
        <v>328</v>
      </c>
      <c r="F2704" s="134">
        <v>20</v>
      </c>
      <c r="G2704" s="134" t="s">
        <v>823</v>
      </c>
      <c r="H2704" s="134" t="s">
        <v>553</v>
      </c>
      <c r="I2704" s="134" t="s">
        <v>554</v>
      </c>
      <c r="J2704" s="160" t="s">
        <v>284</v>
      </c>
    </row>
    <row r="2705" spans="1:10" x14ac:dyDescent="0.25">
      <c r="A2705" s="134" t="s">
        <v>702</v>
      </c>
      <c r="B2705" s="134" t="s">
        <v>269</v>
      </c>
      <c r="C2705" s="134">
        <f>'[2]24241-09'!$E$3</f>
        <v>2024</v>
      </c>
      <c r="D2705" s="101" t="s">
        <v>324</v>
      </c>
      <c r="E2705" s="101" t="s">
        <v>328</v>
      </c>
      <c r="F2705" s="134">
        <v>20</v>
      </c>
      <c r="G2705" s="134" t="s">
        <v>823</v>
      </c>
      <c r="H2705" s="134" t="s">
        <v>553</v>
      </c>
      <c r="I2705" s="134" t="s">
        <v>555</v>
      </c>
      <c r="J2705" s="160" t="s">
        <v>284</v>
      </c>
    </row>
    <row r="2706" spans="1:10" x14ac:dyDescent="0.25">
      <c r="A2706" s="134" t="s">
        <v>702</v>
      </c>
      <c r="B2706" s="134" t="s">
        <v>269</v>
      </c>
      <c r="C2706" s="134">
        <f>'[2]24241-09'!$E$3</f>
        <v>2024</v>
      </c>
      <c r="D2706" s="101" t="s">
        <v>324</v>
      </c>
      <c r="E2706" s="101" t="s">
        <v>328</v>
      </c>
      <c r="F2706" s="134">
        <v>20</v>
      </c>
      <c r="G2706" s="134" t="s">
        <v>823</v>
      </c>
      <c r="H2706" s="134" t="s">
        <v>553</v>
      </c>
      <c r="I2706" s="101" t="s">
        <v>556</v>
      </c>
      <c r="J2706" s="160">
        <v>123</v>
      </c>
    </row>
    <row r="2707" spans="1:10" x14ac:dyDescent="0.25">
      <c r="A2707" s="134" t="s">
        <v>702</v>
      </c>
      <c r="B2707" s="134" t="s">
        <v>269</v>
      </c>
      <c r="C2707" s="134">
        <f>'[2]24241-09'!$E$3</f>
        <v>2024</v>
      </c>
      <c r="D2707" s="101" t="s">
        <v>324</v>
      </c>
      <c r="E2707" s="101" t="s">
        <v>328</v>
      </c>
      <c r="F2707" s="134">
        <v>20</v>
      </c>
      <c r="G2707" s="134" t="s">
        <v>823</v>
      </c>
      <c r="H2707" s="134" t="s">
        <v>553</v>
      </c>
      <c r="I2707" s="101" t="s">
        <v>557</v>
      </c>
      <c r="J2707" s="160" t="s">
        <v>284</v>
      </c>
    </row>
    <row r="2708" spans="1:10" x14ac:dyDescent="0.25">
      <c r="A2708" s="134" t="s">
        <v>702</v>
      </c>
      <c r="B2708" s="134" t="s">
        <v>269</v>
      </c>
      <c r="C2708" s="134">
        <f>'[2]24241-09'!$E$3</f>
        <v>2024</v>
      </c>
      <c r="D2708" s="101" t="s">
        <v>324</v>
      </c>
      <c r="E2708" s="101" t="s">
        <v>328</v>
      </c>
      <c r="F2708" s="134">
        <v>20</v>
      </c>
      <c r="G2708" s="134" t="s">
        <v>823</v>
      </c>
      <c r="H2708" s="134" t="s">
        <v>553</v>
      </c>
      <c r="I2708" s="101" t="s">
        <v>558</v>
      </c>
      <c r="J2708" s="160">
        <v>5</v>
      </c>
    </row>
    <row r="2709" spans="1:10" x14ac:dyDescent="0.25">
      <c r="A2709" s="134" t="s">
        <v>702</v>
      </c>
      <c r="B2709" s="134" t="s">
        <v>269</v>
      </c>
      <c r="C2709" s="134">
        <f>'[2]24241-09'!$E$3</f>
        <v>2024</v>
      </c>
      <c r="D2709" s="101" t="s">
        <v>324</v>
      </c>
      <c r="E2709" s="101" t="s">
        <v>328</v>
      </c>
      <c r="F2709" s="134">
        <v>20</v>
      </c>
      <c r="G2709" s="134" t="s">
        <v>823</v>
      </c>
      <c r="H2709" s="134" t="s">
        <v>553</v>
      </c>
      <c r="I2709" s="101" t="s">
        <v>559</v>
      </c>
      <c r="J2709" s="160">
        <v>13</v>
      </c>
    </row>
    <row r="2710" spans="1:10" x14ac:dyDescent="0.25">
      <c r="A2710" s="134" t="s">
        <v>702</v>
      </c>
      <c r="B2710" s="134" t="s">
        <v>269</v>
      </c>
      <c r="C2710" s="134">
        <f>'[2]24241-09'!$E$3</f>
        <v>2024</v>
      </c>
      <c r="D2710" s="101" t="s">
        <v>324</v>
      </c>
      <c r="E2710" s="101" t="s">
        <v>328</v>
      </c>
      <c r="F2710" s="134">
        <v>30</v>
      </c>
      <c r="G2710" s="101" t="s">
        <v>140</v>
      </c>
      <c r="H2710" s="101" t="s">
        <v>328</v>
      </c>
      <c r="I2710" s="101" t="s">
        <v>328</v>
      </c>
      <c r="J2710" s="160">
        <v>1858</v>
      </c>
    </row>
    <row r="2711" spans="1:10" x14ac:dyDescent="0.25">
      <c r="A2711" s="134" t="s">
        <v>702</v>
      </c>
      <c r="B2711" s="134" t="s">
        <v>269</v>
      </c>
      <c r="C2711" s="134">
        <f>'[2]24241-09'!$E$3</f>
        <v>2024</v>
      </c>
      <c r="D2711" s="101" t="s">
        <v>324</v>
      </c>
      <c r="E2711" s="101" t="s">
        <v>328</v>
      </c>
      <c r="F2711" s="134">
        <v>30</v>
      </c>
      <c r="G2711" s="101" t="s">
        <v>140</v>
      </c>
      <c r="H2711" s="134" t="s">
        <v>807</v>
      </c>
      <c r="I2711" s="349" t="s">
        <v>808</v>
      </c>
      <c r="J2711" s="160">
        <v>291</v>
      </c>
    </row>
    <row r="2712" spans="1:10" x14ac:dyDescent="0.25">
      <c r="A2712" s="134" t="s">
        <v>702</v>
      </c>
      <c r="B2712" s="134" t="s">
        <v>269</v>
      </c>
      <c r="C2712" s="134">
        <f>'[2]24241-09'!$E$3</f>
        <v>2024</v>
      </c>
      <c r="D2712" s="101" t="s">
        <v>324</v>
      </c>
      <c r="E2712" s="101" t="s">
        <v>328</v>
      </c>
      <c r="F2712" s="134">
        <v>30</v>
      </c>
      <c r="G2712" s="101" t="s">
        <v>140</v>
      </c>
      <c r="H2712" s="134" t="s">
        <v>807</v>
      </c>
      <c r="I2712" s="349" t="s">
        <v>541</v>
      </c>
      <c r="J2712" s="160">
        <v>140</v>
      </c>
    </row>
    <row r="2713" spans="1:10" x14ac:dyDescent="0.25">
      <c r="A2713" s="134" t="s">
        <v>702</v>
      </c>
      <c r="B2713" s="134" t="s">
        <v>269</v>
      </c>
      <c r="C2713" s="134">
        <f>'[2]24241-09'!$E$3</f>
        <v>2024</v>
      </c>
      <c r="D2713" s="101" t="s">
        <v>324</v>
      </c>
      <c r="E2713" s="101" t="s">
        <v>328</v>
      </c>
      <c r="F2713" s="134">
        <v>30</v>
      </c>
      <c r="G2713" s="101" t="s">
        <v>140</v>
      </c>
      <c r="H2713" s="134" t="s">
        <v>807</v>
      </c>
      <c r="I2713" s="349" t="s">
        <v>542</v>
      </c>
      <c r="J2713" s="160">
        <v>169</v>
      </c>
    </row>
    <row r="2714" spans="1:10" x14ac:dyDescent="0.25">
      <c r="A2714" s="134" t="s">
        <v>702</v>
      </c>
      <c r="B2714" s="134" t="s">
        <v>269</v>
      </c>
      <c r="C2714" s="134">
        <f>'[2]24241-09'!$E$3</f>
        <v>2024</v>
      </c>
      <c r="D2714" s="101" t="s">
        <v>324</v>
      </c>
      <c r="E2714" s="101" t="s">
        <v>328</v>
      </c>
      <c r="F2714" s="134">
        <v>30</v>
      </c>
      <c r="G2714" s="101" t="s">
        <v>140</v>
      </c>
      <c r="H2714" s="134" t="s">
        <v>819</v>
      </c>
      <c r="I2714" s="101" t="s">
        <v>820</v>
      </c>
      <c r="J2714" s="160">
        <v>296</v>
      </c>
    </row>
    <row r="2715" spans="1:10" x14ac:dyDescent="0.25">
      <c r="A2715" s="134" t="s">
        <v>702</v>
      </c>
      <c r="B2715" s="134" t="s">
        <v>269</v>
      </c>
      <c r="C2715" s="134">
        <f>'[2]24241-09'!$E$3</f>
        <v>2024</v>
      </c>
      <c r="D2715" s="101" t="s">
        <v>324</v>
      </c>
      <c r="E2715" s="101" t="s">
        <v>328</v>
      </c>
      <c r="F2715" s="134">
        <v>30</v>
      </c>
      <c r="G2715" s="101" t="s">
        <v>140</v>
      </c>
      <c r="H2715" s="134" t="s">
        <v>819</v>
      </c>
      <c r="I2715" s="101" t="s">
        <v>821</v>
      </c>
      <c r="J2715" s="160">
        <v>1562</v>
      </c>
    </row>
    <row r="2716" spans="1:10" x14ac:dyDescent="0.25">
      <c r="A2716" s="134" t="s">
        <v>702</v>
      </c>
      <c r="B2716" s="134" t="s">
        <v>269</v>
      </c>
      <c r="C2716" s="134">
        <f>'[2]24241-09'!$E$3</f>
        <v>2024</v>
      </c>
      <c r="D2716" s="101" t="s">
        <v>324</v>
      </c>
      <c r="E2716" s="101" t="s">
        <v>328</v>
      </c>
      <c r="F2716" s="134">
        <v>30</v>
      </c>
      <c r="G2716" s="101" t="s">
        <v>140</v>
      </c>
      <c r="H2716" s="134" t="s">
        <v>553</v>
      </c>
      <c r="I2716" s="134" t="s">
        <v>554</v>
      </c>
      <c r="J2716" s="160">
        <v>140</v>
      </c>
    </row>
    <row r="2717" spans="1:10" x14ac:dyDescent="0.25">
      <c r="A2717" s="134" t="s">
        <v>702</v>
      </c>
      <c r="B2717" s="134" t="s">
        <v>269</v>
      </c>
      <c r="C2717" s="134">
        <f>'[2]24241-09'!$E$3</f>
        <v>2024</v>
      </c>
      <c r="D2717" s="101" t="s">
        <v>324</v>
      </c>
      <c r="E2717" s="101" t="s">
        <v>328</v>
      </c>
      <c r="F2717" s="134">
        <v>30</v>
      </c>
      <c r="G2717" s="101" t="s">
        <v>140</v>
      </c>
      <c r="H2717" s="134" t="s">
        <v>553</v>
      </c>
      <c r="I2717" s="134" t="s">
        <v>555</v>
      </c>
      <c r="J2717" s="160">
        <v>4</v>
      </c>
    </row>
    <row r="2718" spans="1:10" x14ac:dyDescent="0.25">
      <c r="A2718" s="134" t="s">
        <v>702</v>
      </c>
      <c r="B2718" s="134" t="s">
        <v>269</v>
      </c>
      <c r="C2718" s="134">
        <f>'[2]24241-09'!$E$3</f>
        <v>2024</v>
      </c>
      <c r="D2718" s="101" t="s">
        <v>324</v>
      </c>
      <c r="E2718" s="101" t="s">
        <v>328</v>
      </c>
      <c r="F2718" s="134">
        <v>30</v>
      </c>
      <c r="G2718" s="101" t="s">
        <v>140</v>
      </c>
      <c r="H2718" s="134" t="s">
        <v>553</v>
      </c>
      <c r="I2718" s="101" t="s">
        <v>556</v>
      </c>
      <c r="J2718" s="160">
        <v>504</v>
      </c>
    </row>
    <row r="2719" spans="1:10" x14ac:dyDescent="0.25">
      <c r="A2719" s="134" t="s">
        <v>702</v>
      </c>
      <c r="B2719" s="134" t="s">
        <v>269</v>
      </c>
      <c r="C2719" s="134">
        <f>'[2]24241-09'!$E$3</f>
        <v>2024</v>
      </c>
      <c r="D2719" s="101" t="s">
        <v>324</v>
      </c>
      <c r="E2719" s="101" t="s">
        <v>328</v>
      </c>
      <c r="F2719" s="134">
        <v>30</v>
      </c>
      <c r="G2719" s="101" t="s">
        <v>140</v>
      </c>
      <c r="H2719" s="134" t="s">
        <v>553</v>
      </c>
      <c r="I2719" s="101" t="s">
        <v>557</v>
      </c>
      <c r="J2719" s="160">
        <v>16</v>
      </c>
    </row>
    <row r="2720" spans="1:10" x14ac:dyDescent="0.25">
      <c r="A2720" s="134" t="s">
        <v>702</v>
      </c>
      <c r="B2720" s="134" t="s">
        <v>269</v>
      </c>
      <c r="C2720" s="134">
        <f>'[2]24241-09'!$E$3</f>
        <v>2024</v>
      </c>
      <c r="D2720" s="101" t="s">
        <v>324</v>
      </c>
      <c r="E2720" s="101" t="s">
        <v>328</v>
      </c>
      <c r="F2720" s="134">
        <v>30</v>
      </c>
      <c r="G2720" s="101" t="s">
        <v>140</v>
      </c>
      <c r="H2720" s="134" t="s">
        <v>553</v>
      </c>
      <c r="I2720" s="101" t="s">
        <v>558</v>
      </c>
      <c r="J2720" s="160">
        <v>312</v>
      </c>
    </row>
    <row r="2721" spans="1:10" x14ac:dyDescent="0.25">
      <c r="A2721" s="134" t="s">
        <v>702</v>
      </c>
      <c r="B2721" s="134" t="s">
        <v>269</v>
      </c>
      <c r="C2721" s="134">
        <f>'[2]24241-09'!$E$3</f>
        <v>2024</v>
      </c>
      <c r="D2721" s="101" t="s">
        <v>324</v>
      </c>
      <c r="E2721" s="101" t="s">
        <v>328</v>
      </c>
      <c r="F2721" s="134">
        <v>30</v>
      </c>
      <c r="G2721" s="101" t="s">
        <v>140</v>
      </c>
      <c r="H2721" s="134" t="s">
        <v>553</v>
      </c>
      <c r="I2721" s="101" t="s">
        <v>559</v>
      </c>
      <c r="J2721" s="160">
        <v>586</v>
      </c>
    </row>
    <row r="2722" spans="1:10" x14ac:dyDescent="0.25">
      <c r="A2722" s="134" t="s">
        <v>702</v>
      </c>
      <c r="B2722" s="134" t="s">
        <v>269</v>
      </c>
      <c r="C2722" s="134">
        <f>'[2]24241-09'!$E$3</f>
        <v>2024</v>
      </c>
      <c r="D2722" s="101" t="s">
        <v>324</v>
      </c>
      <c r="E2722" s="101" t="s">
        <v>328</v>
      </c>
      <c r="F2722" s="101">
        <v>40</v>
      </c>
      <c r="G2722" s="101" t="s">
        <v>141</v>
      </c>
      <c r="H2722" s="101" t="s">
        <v>328</v>
      </c>
      <c r="I2722" s="101" t="s">
        <v>328</v>
      </c>
      <c r="J2722" s="160" t="s">
        <v>284</v>
      </c>
    </row>
    <row r="2723" spans="1:10" x14ac:dyDescent="0.25">
      <c r="A2723" s="134" t="s">
        <v>702</v>
      </c>
      <c r="B2723" s="134" t="s">
        <v>269</v>
      </c>
      <c r="C2723" s="134">
        <f>'[2]24241-09'!$E$3</f>
        <v>2024</v>
      </c>
      <c r="D2723" s="101" t="s">
        <v>324</v>
      </c>
      <c r="E2723" s="101" t="s">
        <v>328</v>
      </c>
      <c r="F2723" s="101">
        <v>40</v>
      </c>
      <c r="G2723" s="101" t="s">
        <v>141</v>
      </c>
      <c r="H2723" s="134" t="s">
        <v>807</v>
      </c>
      <c r="I2723" s="349" t="s">
        <v>808</v>
      </c>
      <c r="J2723" s="160" t="s">
        <v>284</v>
      </c>
    </row>
    <row r="2724" spans="1:10" x14ac:dyDescent="0.25">
      <c r="A2724" s="134" t="s">
        <v>702</v>
      </c>
      <c r="B2724" s="134" t="s">
        <v>269</v>
      </c>
      <c r="C2724" s="134">
        <f>'[2]24241-09'!$E$3</f>
        <v>2024</v>
      </c>
      <c r="D2724" s="101" t="s">
        <v>324</v>
      </c>
      <c r="E2724" s="101" t="s">
        <v>328</v>
      </c>
      <c r="F2724" s="101">
        <v>40</v>
      </c>
      <c r="G2724" s="101" t="s">
        <v>141</v>
      </c>
      <c r="H2724" s="134" t="s">
        <v>807</v>
      </c>
      <c r="I2724" s="349" t="s">
        <v>541</v>
      </c>
      <c r="J2724" s="160" t="s">
        <v>284</v>
      </c>
    </row>
    <row r="2725" spans="1:10" x14ac:dyDescent="0.25">
      <c r="A2725" s="134" t="s">
        <v>702</v>
      </c>
      <c r="B2725" s="134" t="s">
        <v>269</v>
      </c>
      <c r="C2725" s="134">
        <f>'[2]24241-09'!$E$3</f>
        <v>2024</v>
      </c>
      <c r="D2725" s="101" t="s">
        <v>324</v>
      </c>
      <c r="E2725" s="101" t="s">
        <v>328</v>
      </c>
      <c r="F2725" s="101">
        <v>40</v>
      </c>
      <c r="G2725" s="101" t="s">
        <v>141</v>
      </c>
      <c r="H2725" s="134" t="s">
        <v>807</v>
      </c>
      <c r="I2725" s="349" t="s">
        <v>542</v>
      </c>
      <c r="J2725" s="160" t="s">
        <v>284</v>
      </c>
    </row>
    <row r="2726" spans="1:10" x14ac:dyDescent="0.25">
      <c r="A2726" s="134" t="s">
        <v>702</v>
      </c>
      <c r="B2726" s="134" t="s">
        <v>269</v>
      </c>
      <c r="C2726" s="134">
        <f>'[2]24241-09'!$E$3</f>
        <v>2024</v>
      </c>
      <c r="D2726" s="101" t="s">
        <v>324</v>
      </c>
      <c r="E2726" s="101" t="s">
        <v>328</v>
      </c>
      <c r="F2726" s="101">
        <v>40</v>
      </c>
      <c r="G2726" s="101" t="s">
        <v>141</v>
      </c>
      <c r="H2726" s="134" t="s">
        <v>819</v>
      </c>
      <c r="I2726" s="101" t="s">
        <v>820</v>
      </c>
      <c r="J2726" s="160" t="s">
        <v>284</v>
      </c>
    </row>
    <row r="2727" spans="1:10" x14ac:dyDescent="0.25">
      <c r="A2727" s="134" t="s">
        <v>702</v>
      </c>
      <c r="B2727" s="134" t="s">
        <v>269</v>
      </c>
      <c r="C2727" s="134">
        <f>'[2]24241-09'!$E$3</f>
        <v>2024</v>
      </c>
      <c r="D2727" s="101" t="s">
        <v>324</v>
      </c>
      <c r="E2727" s="101" t="s">
        <v>328</v>
      </c>
      <c r="F2727" s="101">
        <v>40</v>
      </c>
      <c r="G2727" s="101" t="s">
        <v>141</v>
      </c>
      <c r="H2727" s="134" t="s">
        <v>819</v>
      </c>
      <c r="I2727" s="101" t="s">
        <v>821</v>
      </c>
      <c r="J2727" s="160" t="s">
        <v>284</v>
      </c>
    </row>
    <row r="2728" spans="1:10" x14ac:dyDescent="0.25">
      <c r="A2728" s="134" t="s">
        <v>702</v>
      </c>
      <c r="B2728" s="134" t="s">
        <v>269</v>
      </c>
      <c r="C2728" s="134">
        <f>'[2]24241-09'!$E$3</f>
        <v>2024</v>
      </c>
      <c r="D2728" s="101" t="s">
        <v>324</v>
      </c>
      <c r="E2728" s="101" t="s">
        <v>328</v>
      </c>
      <c r="F2728" s="101">
        <v>40</v>
      </c>
      <c r="G2728" s="101" t="s">
        <v>141</v>
      </c>
      <c r="H2728" s="134" t="s">
        <v>553</v>
      </c>
      <c r="I2728" s="134" t="s">
        <v>554</v>
      </c>
      <c r="J2728" s="160" t="s">
        <v>284</v>
      </c>
    </row>
    <row r="2729" spans="1:10" x14ac:dyDescent="0.25">
      <c r="A2729" s="134" t="s">
        <v>702</v>
      </c>
      <c r="B2729" s="134" t="s">
        <v>269</v>
      </c>
      <c r="C2729" s="134">
        <f>'[2]24241-09'!$E$3</f>
        <v>2024</v>
      </c>
      <c r="D2729" s="101" t="s">
        <v>324</v>
      </c>
      <c r="E2729" s="101" t="s">
        <v>328</v>
      </c>
      <c r="F2729" s="101">
        <v>40</v>
      </c>
      <c r="G2729" s="101" t="s">
        <v>141</v>
      </c>
      <c r="H2729" s="134" t="s">
        <v>553</v>
      </c>
      <c r="I2729" s="134" t="s">
        <v>555</v>
      </c>
      <c r="J2729" s="160" t="s">
        <v>284</v>
      </c>
    </row>
    <row r="2730" spans="1:10" x14ac:dyDescent="0.25">
      <c r="A2730" s="134" t="s">
        <v>702</v>
      </c>
      <c r="B2730" s="134" t="s">
        <v>269</v>
      </c>
      <c r="C2730" s="134">
        <f>'[2]24241-09'!$E$3</f>
        <v>2024</v>
      </c>
      <c r="D2730" s="101" t="s">
        <v>324</v>
      </c>
      <c r="E2730" s="101" t="s">
        <v>328</v>
      </c>
      <c r="F2730" s="101">
        <v>40</v>
      </c>
      <c r="G2730" s="101" t="s">
        <v>141</v>
      </c>
      <c r="H2730" s="134" t="s">
        <v>553</v>
      </c>
      <c r="I2730" s="101" t="s">
        <v>556</v>
      </c>
      <c r="J2730" s="160" t="s">
        <v>284</v>
      </c>
    </row>
    <row r="2731" spans="1:10" x14ac:dyDescent="0.25">
      <c r="A2731" s="134" t="s">
        <v>702</v>
      </c>
      <c r="B2731" s="134" t="s">
        <v>269</v>
      </c>
      <c r="C2731" s="134">
        <f>'[2]24241-09'!$E$3</f>
        <v>2024</v>
      </c>
      <c r="D2731" s="101" t="s">
        <v>324</v>
      </c>
      <c r="E2731" s="101" t="s">
        <v>328</v>
      </c>
      <c r="F2731" s="101">
        <v>40</v>
      </c>
      <c r="G2731" s="101" t="s">
        <v>141</v>
      </c>
      <c r="H2731" s="134" t="s">
        <v>553</v>
      </c>
      <c r="I2731" s="101" t="s">
        <v>557</v>
      </c>
      <c r="J2731" s="160" t="s">
        <v>284</v>
      </c>
    </row>
    <row r="2732" spans="1:10" x14ac:dyDescent="0.25">
      <c r="A2732" s="134" t="s">
        <v>702</v>
      </c>
      <c r="B2732" s="134" t="s">
        <v>269</v>
      </c>
      <c r="C2732" s="134">
        <f>'[2]24241-09'!$E$3</f>
        <v>2024</v>
      </c>
      <c r="D2732" s="101" t="s">
        <v>324</v>
      </c>
      <c r="E2732" s="101" t="s">
        <v>328</v>
      </c>
      <c r="F2732" s="101">
        <v>40</v>
      </c>
      <c r="G2732" s="101" t="s">
        <v>141</v>
      </c>
      <c r="H2732" s="134" t="s">
        <v>553</v>
      </c>
      <c r="I2732" s="101" t="s">
        <v>558</v>
      </c>
      <c r="J2732" s="160" t="s">
        <v>284</v>
      </c>
    </row>
    <row r="2733" spans="1:10" x14ac:dyDescent="0.25">
      <c r="A2733" s="134" t="s">
        <v>702</v>
      </c>
      <c r="B2733" s="134" t="s">
        <v>269</v>
      </c>
      <c r="C2733" s="134">
        <f>'[2]24241-09'!$E$3</f>
        <v>2024</v>
      </c>
      <c r="D2733" s="101" t="s">
        <v>324</v>
      </c>
      <c r="E2733" s="101" t="s">
        <v>328</v>
      </c>
      <c r="F2733" s="101">
        <v>40</v>
      </c>
      <c r="G2733" s="101" t="s">
        <v>141</v>
      </c>
      <c r="H2733" s="134" t="s">
        <v>553</v>
      </c>
      <c r="I2733" s="101" t="s">
        <v>559</v>
      </c>
      <c r="J2733" s="160" t="s">
        <v>284</v>
      </c>
    </row>
    <row r="2734" spans="1:10" x14ac:dyDescent="0.25">
      <c r="A2734" s="134" t="s">
        <v>702</v>
      </c>
      <c r="B2734" s="134" t="s">
        <v>269</v>
      </c>
      <c r="C2734" s="134">
        <f>'[2]24241-09'!$E$3</f>
        <v>2024</v>
      </c>
      <c r="D2734" s="101" t="s">
        <v>324</v>
      </c>
      <c r="E2734" s="101" t="s">
        <v>328</v>
      </c>
      <c r="F2734" s="134">
        <v>50</v>
      </c>
      <c r="G2734" s="134" t="s">
        <v>795</v>
      </c>
      <c r="H2734" s="101" t="s">
        <v>328</v>
      </c>
      <c r="I2734" s="101" t="s">
        <v>328</v>
      </c>
      <c r="J2734" s="160">
        <v>9</v>
      </c>
    </row>
    <row r="2735" spans="1:10" x14ac:dyDescent="0.25">
      <c r="A2735" s="134" t="s">
        <v>702</v>
      </c>
      <c r="B2735" s="134" t="s">
        <v>269</v>
      </c>
      <c r="C2735" s="134">
        <f>'[2]24241-09'!$E$3</f>
        <v>2024</v>
      </c>
      <c r="D2735" s="101" t="s">
        <v>324</v>
      </c>
      <c r="E2735" s="101" t="s">
        <v>328</v>
      </c>
      <c r="F2735" s="134">
        <v>50</v>
      </c>
      <c r="G2735" s="134" t="s">
        <v>795</v>
      </c>
      <c r="H2735" s="134" t="s">
        <v>807</v>
      </c>
      <c r="I2735" s="349" t="s">
        <v>808</v>
      </c>
      <c r="J2735" s="160">
        <v>3</v>
      </c>
    </row>
    <row r="2736" spans="1:10" x14ac:dyDescent="0.25">
      <c r="A2736" s="134" t="s">
        <v>702</v>
      </c>
      <c r="B2736" s="134" t="s">
        <v>269</v>
      </c>
      <c r="C2736" s="134">
        <f>'[2]24241-09'!$E$3</f>
        <v>2024</v>
      </c>
      <c r="D2736" s="101" t="s">
        <v>324</v>
      </c>
      <c r="E2736" s="101" t="s">
        <v>328</v>
      </c>
      <c r="F2736" s="134">
        <v>50</v>
      </c>
      <c r="G2736" s="134" t="s">
        <v>795</v>
      </c>
      <c r="H2736" s="134" t="s">
        <v>807</v>
      </c>
      <c r="I2736" s="349" t="s">
        <v>541</v>
      </c>
      <c r="J2736" s="160" t="s">
        <v>284</v>
      </c>
    </row>
    <row r="2737" spans="1:10" x14ac:dyDescent="0.25">
      <c r="A2737" s="134" t="s">
        <v>702</v>
      </c>
      <c r="B2737" s="134" t="s">
        <v>269</v>
      </c>
      <c r="C2737" s="134">
        <f>'[2]24241-09'!$E$3</f>
        <v>2024</v>
      </c>
      <c r="D2737" s="101" t="s">
        <v>324</v>
      </c>
      <c r="E2737" s="101" t="s">
        <v>328</v>
      </c>
      <c r="F2737" s="134">
        <v>50</v>
      </c>
      <c r="G2737" s="134" t="s">
        <v>795</v>
      </c>
      <c r="H2737" s="134" t="s">
        <v>807</v>
      </c>
      <c r="I2737" s="349" t="s">
        <v>542</v>
      </c>
      <c r="J2737" s="160">
        <v>3</v>
      </c>
    </row>
    <row r="2738" spans="1:10" x14ac:dyDescent="0.25">
      <c r="A2738" s="134" t="s">
        <v>702</v>
      </c>
      <c r="B2738" s="134" t="s">
        <v>269</v>
      </c>
      <c r="C2738" s="134">
        <f>'[2]24241-09'!$E$3</f>
        <v>2024</v>
      </c>
      <c r="D2738" s="101" t="s">
        <v>324</v>
      </c>
      <c r="E2738" s="101" t="s">
        <v>328</v>
      </c>
      <c r="F2738" s="134">
        <v>50</v>
      </c>
      <c r="G2738" s="134" t="s">
        <v>795</v>
      </c>
      <c r="H2738" s="134" t="s">
        <v>819</v>
      </c>
      <c r="I2738" s="101" t="s">
        <v>820</v>
      </c>
      <c r="J2738" s="160" t="s">
        <v>284</v>
      </c>
    </row>
    <row r="2739" spans="1:10" x14ac:dyDescent="0.25">
      <c r="A2739" s="134" t="s">
        <v>702</v>
      </c>
      <c r="B2739" s="134" t="s">
        <v>269</v>
      </c>
      <c r="C2739" s="134">
        <f>'[2]24241-09'!$E$3</f>
        <v>2024</v>
      </c>
      <c r="D2739" s="101" t="s">
        <v>324</v>
      </c>
      <c r="E2739" s="101" t="s">
        <v>328</v>
      </c>
      <c r="F2739" s="134">
        <v>50</v>
      </c>
      <c r="G2739" s="134" t="s">
        <v>795</v>
      </c>
      <c r="H2739" s="134" t="s">
        <v>819</v>
      </c>
      <c r="I2739" s="101" t="s">
        <v>821</v>
      </c>
      <c r="J2739" s="160">
        <v>9</v>
      </c>
    </row>
    <row r="2740" spans="1:10" x14ac:dyDescent="0.25">
      <c r="A2740" s="134" t="s">
        <v>702</v>
      </c>
      <c r="B2740" s="134" t="s">
        <v>269</v>
      </c>
      <c r="C2740" s="134">
        <f>'[2]24241-09'!$E$3</f>
        <v>2024</v>
      </c>
      <c r="D2740" s="101" t="s">
        <v>324</v>
      </c>
      <c r="E2740" s="101" t="s">
        <v>328</v>
      </c>
      <c r="F2740" s="134">
        <v>50</v>
      </c>
      <c r="G2740" s="134" t="s">
        <v>795</v>
      </c>
      <c r="H2740" s="134" t="s">
        <v>553</v>
      </c>
      <c r="I2740" s="134" t="s">
        <v>554</v>
      </c>
      <c r="J2740" s="160" t="s">
        <v>284</v>
      </c>
    </row>
    <row r="2741" spans="1:10" x14ac:dyDescent="0.25">
      <c r="A2741" s="134" t="s">
        <v>702</v>
      </c>
      <c r="B2741" s="134" t="s">
        <v>269</v>
      </c>
      <c r="C2741" s="134">
        <f>'[2]24241-09'!$E$3</f>
        <v>2024</v>
      </c>
      <c r="D2741" s="101" t="s">
        <v>324</v>
      </c>
      <c r="E2741" s="101" t="s">
        <v>328</v>
      </c>
      <c r="F2741" s="134">
        <v>50</v>
      </c>
      <c r="G2741" s="134" t="s">
        <v>795</v>
      </c>
      <c r="H2741" s="134" t="s">
        <v>553</v>
      </c>
      <c r="I2741" s="134" t="s">
        <v>555</v>
      </c>
      <c r="J2741" s="160" t="s">
        <v>284</v>
      </c>
    </row>
    <row r="2742" spans="1:10" x14ac:dyDescent="0.25">
      <c r="A2742" s="134" t="s">
        <v>702</v>
      </c>
      <c r="B2742" s="134" t="s">
        <v>269</v>
      </c>
      <c r="C2742" s="134">
        <f>'[2]24241-09'!$E$3</f>
        <v>2024</v>
      </c>
      <c r="D2742" s="101" t="s">
        <v>324</v>
      </c>
      <c r="E2742" s="101" t="s">
        <v>328</v>
      </c>
      <c r="F2742" s="134">
        <v>50</v>
      </c>
      <c r="G2742" s="134" t="s">
        <v>795</v>
      </c>
      <c r="H2742" s="134" t="s">
        <v>553</v>
      </c>
      <c r="I2742" s="101" t="s">
        <v>556</v>
      </c>
      <c r="J2742" s="160">
        <v>9</v>
      </c>
    </row>
    <row r="2743" spans="1:10" x14ac:dyDescent="0.25">
      <c r="A2743" s="134" t="s">
        <v>702</v>
      </c>
      <c r="B2743" s="134" t="s">
        <v>269</v>
      </c>
      <c r="C2743" s="134">
        <f>'[2]24241-09'!$E$3</f>
        <v>2024</v>
      </c>
      <c r="D2743" s="101" t="s">
        <v>324</v>
      </c>
      <c r="E2743" s="101" t="s">
        <v>328</v>
      </c>
      <c r="F2743" s="134">
        <v>50</v>
      </c>
      <c r="G2743" s="134" t="s">
        <v>795</v>
      </c>
      <c r="H2743" s="134" t="s">
        <v>553</v>
      </c>
      <c r="I2743" s="101" t="s">
        <v>557</v>
      </c>
      <c r="J2743" s="160" t="s">
        <v>284</v>
      </c>
    </row>
    <row r="2744" spans="1:10" x14ac:dyDescent="0.25">
      <c r="A2744" s="134" t="s">
        <v>702</v>
      </c>
      <c r="B2744" s="134" t="s">
        <v>269</v>
      </c>
      <c r="C2744" s="134">
        <f>'[2]24241-09'!$E$3</f>
        <v>2024</v>
      </c>
      <c r="D2744" s="101" t="s">
        <v>324</v>
      </c>
      <c r="E2744" s="101" t="s">
        <v>328</v>
      </c>
      <c r="F2744" s="134">
        <v>50</v>
      </c>
      <c r="G2744" s="134" t="s">
        <v>795</v>
      </c>
      <c r="H2744" s="134" t="s">
        <v>553</v>
      </c>
      <c r="I2744" s="101" t="s">
        <v>558</v>
      </c>
      <c r="J2744" s="160" t="s">
        <v>284</v>
      </c>
    </row>
    <row r="2745" spans="1:10" x14ac:dyDescent="0.25">
      <c r="A2745" s="134" t="s">
        <v>702</v>
      </c>
      <c r="B2745" s="134" t="s">
        <v>269</v>
      </c>
      <c r="C2745" s="134">
        <f>'[2]24241-09'!$E$3</f>
        <v>2024</v>
      </c>
      <c r="D2745" s="101" t="s">
        <v>324</v>
      </c>
      <c r="E2745" s="101" t="s">
        <v>328</v>
      </c>
      <c r="F2745" s="134">
        <v>50</v>
      </c>
      <c r="G2745" s="134" t="s">
        <v>795</v>
      </c>
      <c r="H2745" s="134" t="s">
        <v>553</v>
      </c>
      <c r="I2745" s="101" t="s">
        <v>559</v>
      </c>
      <c r="J2745" s="160" t="s">
        <v>284</v>
      </c>
    </row>
    <row r="2746" spans="1:10" x14ac:dyDescent="0.25">
      <c r="A2746" s="134" t="s">
        <v>702</v>
      </c>
      <c r="B2746" s="134" t="s">
        <v>269</v>
      </c>
      <c r="C2746" s="134">
        <f>'[2]24241-09'!$E$3</f>
        <v>2024</v>
      </c>
      <c r="D2746" s="134" t="s">
        <v>325</v>
      </c>
      <c r="E2746" s="134" t="s">
        <v>328</v>
      </c>
      <c r="F2746" s="134" t="s">
        <v>284</v>
      </c>
      <c r="G2746" s="134" t="s">
        <v>499</v>
      </c>
      <c r="H2746" s="134" t="s">
        <v>328</v>
      </c>
      <c r="I2746" s="134" t="s">
        <v>328</v>
      </c>
      <c r="J2746" s="160">
        <v>18663</v>
      </c>
    </row>
    <row r="2747" spans="1:10" x14ac:dyDescent="0.25">
      <c r="A2747" s="134" t="s">
        <v>702</v>
      </c>
      <c r="B2747" s="134" t="s">
        <v>269</v>
      </c>
      <c r="C2747" s="134">
        <f>'[2]24241-09'!$E$3</f>
        <v>2024</v>
      </c>
      <c r="D2747" s="134" t="s">
        <v>325</v>
      </c>
      <c r="E2747" s="134" t="s">
        <v>328</v>
      </c>
      <c r="F2747" s="134" t="s">
        <v>284</v>
      </c>
      <c r="G2747" s="134" t="s">
        <v>499</v>
      </c>
      <c r="H2747" s="134" t="s">
        <v>806</v>
      </c>
      <c r="I2747" s="134" t="s">
        <v>328</v>
      </c>
      <c r="J2747" s="160">
        <v>8881</v>
      </c>
    </row>
    <row r="2748" spans="1:10" x14ac:dyDescent="0.25">
      <c r="A2748" s="134" t="s">
        <v>702</v>
      </c>
      <c r="B2748" s="134" t="s">
        <v>269</v>
      </c>
      <c r="C2748" s="134">
        <f>'[2]24241-09'!$E$3</f>
        <v>2024</v>
      </c>
      <c r="D2748" s="134" t="s">
        <v>325</v>
      </c>
      <c r="E2748" s="134" t="s">
        <v>328</v>
      </c>
      <c r="F2748" s="134" t="s">
        <v>284</v>
      </c>
      <c r="G2748" s="134" t="s">
        <v>499</v>
      </c>
      <c r="H2748" s="134" t="s">
        <v>806</v>
      </c>
      <c r="I2748" s="349" t="s">
        <v>537</v>
      </c>
      <c r="J2748" s="160">
        <v>8141</v>
      </c>
    </row>
    <row r="2749" spans="1:10" x14ac:dyDescent="0.25">
      <c r="A2749" s="134" t="s">
        <v>702</v>
      </c>
      <c r="B2749" s="134" t="s">
        <v>269</v>
      </c>
      <c r="C2749" s="134">
        <f>'[2]24241-09'!$E$3</f>
        <v>2024</v>
      </c>
      <c r="D2749" s="134" t="s">
        <v>325</v>
      </c>
      <c r="E2749" s="134" t="s">
        <v>328</v>
      </c>
      <c r="F2749" s="134" t="s">
        <v>284</v>
      </c>
      <c r="G2749" s="134" t="s">
        <v>499</v>
      </c>
      <c r="H2749" s="134" t="s">
        <v>806</v>
      </c>
      <c r="I2749" s="349" t="s">
        <v>538</v>
      </c>
      <c r="J2749" s="160">
        <v>740</v>
      </c>
    </row>
    <row r="2750" spans="1:10" x14ac:dyDescent="0.25">
      <c r="A2750" s="134" t="s">
        <v>702</v>
      </c>
      <c r="B2750" s="134" t="s">
        <v>269</v>
      </c>
      <c r="C2750" s="134">
        <f>'[2]24241-09'!$E$3</f>
        <v>2024</v>
      </c>
      <c r="D2750" s="134" t="s">
        <v>325</v>
      </c>
      <c r="E2750" s="134" t="s">
        <v>328</v>
      </c>
      <c r="F2750" s="134" t="s">
        <v>284</v>
      </c>
      <c r="G2750" s="134" t="s">
        <v>499</v>
      </c>
      <c r="H2750" s="134" t="s">
        <v>807</v>
      </c>
      <c r="I2750" s="349" t="s">
        <v>808</v>
      </c>
      <c r="J2750" s="160">
        <v>2967</v>
      </c>
    </row>
    <row r="2751" spans="1:10" x14ac:dyDescent="0.25">
      <c r="A2751" s="134" t="s">
        <v>702</v>
      </c>
      <c r="B2751" s="134" t="s">
        <v>269</v>
      </c>
      <c r="C2751" s="134">
        <f>'[2]24241-09'!$E$3</f>
        <v>2024</v>
      </c>
      <c r="D2751" s="134" t="s">
        <v>325</v>
      </c>
      <c r="E2751" s="134" t="s">
        <v>328</v>
      </c>
      <c r="F2751" s="134" t="s">
        <v>284</v>
      </c>
      <c r="G2751" s="134" t="s">
        <v>499</v>
      </c>
      <c r="H2751" s="134" t="s">
        <v>807</v>
      </c>
      <c r="I2751" s="349" t="s">
        <v>824</v>
      </c>
      <c r="J2751" s="160">
        <v>357</v>
      </c>
    </row>
    <row r="2752" spans="1:10" x14ac:dyDescent="0.25">
      <c r="A2752" s="134" t="s">
        <v>702</v>
      </c>
      <c r="B2752" s="134" t="s">
        <v>269</v>
      </c>
      <c r="C2752" s="134">
        <f>'[2]24241-09'!$E$3</f>
        <v>2024</v>
      </c>
      <c r="D2752" s="134" t="s">
        <v>325</v>
      </c>
      <c r="E2752" s="134" t="s">
        <v>328</v>
      </c>
      <c r="F2752" s="134" t="s">
        <v>284</v>
      </c>
      <c r="G2752" s="134" t="s">
        <v>499</v>
      </c>
      <c r="H2752" s="134" t="s">
        <v>807</v>
      </c>
      <c r="I2752" s="349" t="s">
        <v>541</v>
      </c>
      <c r="J2752" s="160">
        <v>1036</v>
      </c>
    </row>
    <row r="2753" spans="1:10" x14ac:dyDescent="0.25">
      <c r="A2753" s="134" t="s">
        <v>702</v>
      </c>
      <c r="B2753" s="134" t="s">
        <v>269</v>
      </c>
      <c r="C2753" s="134">
        <f>'[2]24241-09'!$E$3</f>
        <v>2024</v>
      </c>
      <c r="D2753" s="134" t="s">
        <v>325</v>
      </c>
      <c r="E2753" s="134" t="s">
        <v>328</v>
      </c>
      <c r="F2753" s="134" t="s">
        <v>284</v>
      </c>
      <c r="G2753" s="134" t="s">
        <v>499</v>
      </c>
      <c r="H2753" s="134" t="s">
        <v>807</v>
      </c>
      <c r="I2753" s="349" t="s">
        <v>810</v>
      </c>
      <c r="J2753" s="160">
        <v>155</v>
      </c>
    </row>
    <row r="2754" spans="1:10" x14ac:dyDescent="0.25">
      <c r="A2754" s="134" t="s">
        <v>702</v>
      </c>
      <c r="B2754" s="134" t="s">
        <v>269</v>
      </c>
      <c r="C2754" s="134">
        <f>'[2]24241-09'!$E$3</f>
        <v>2024</v>
      </c>
      <c r="D2754" s="134" t="s">
        <v>325</v>
      </c>
      <c r="E2754" s="134" t="s">
        <v>328</v>
      </c>
      <c r="F2754" s="134" t="s">
        <v>284</v>
      </c>
      <c r="G2754" s="134" t="s">
        <v>499</v>
      </c>
      <c r="H2754" s="134" t="s">
        <v>807</v>
      </c>
      <c r="I2754" s="349" t="s">
        <v>542</v>
      </c>
      <c r="J2754" s="160">
        <v>2069</v>
      </c>
    </row>
    <row r="2755" spans="1:10" x14ac:dyDescent="0.25">
      <c r="A2755" s="134" t="s">
        <v>702</v>
      </c>
      <c r="B2755" s="134" t="s">
        <v>269</v>
      </c>
      <c r="C2755" s="134">
        <f>'[2]24241-09'!$E$3</f>
        <v>2024</v>
      </c>
      <c r="D2755" s="134" t="s">
        <v>325</v>
      </c>
      <c r="E2755" s="134" t="s">
        <v>328</v>
      </c>
      <c r="F2755" s="134" t="s">
        <v>284</v>
      </c>
      <c r="G2755" s="134" t="s">
        <v>499</v>
      </c>
      <c r="H2755" s="134" t="s">
        <v>807</v>
      </c>
      <c r="I2755" s="349" t="s">
        <v>811</v>
      </c>
      <c r="J2755" s="160">
        <v>479</v>
      </c>
    </row>
    <row r="2756" spans="1:10" x14ac:dyDescent="0.25">
      <c r="A2756" s="134" t="s">
        <v>702</v>
      </c>
      <c r="B2756" s="134" t="s">
        <v>269</v>
      </c>
      <c r="C2756" s="134">
        <f>'[2]24241-09'!$E$3</f>
        <v>2024</v>
      </c>
      <c r="D2756" s="134" t="s">
        <v>325</v>
      </c>
      <c r="E2756" s="134" t="s">
        <v>328</v>
      </c>
      <c r="F2756" s="134" t="s">
        <v>284</v>
      </c>
      <c r="G2756" s="134" t="s">
        <v>499</v>
      </c>
      <c r="H2756" s="134" t="s">
        <v>812</v>
      </c>
      <c r="I2756" s="101" t="s">
        <v>539</v>
      </c>
      <c r="J2756" s="160">
        <v>424</v>
      </c>
    </row>
    <row r="2757" spans="1:10" x14ac:dyDescent="0.25">
      <c r="A2757" s="134" t="s">
        <v>702</v>
      </c>
      <c r="B2757" s="134" t="s">
        <v>269</v>
      </c>
      <c r="C2757" s="134">
        <f>'[2]24241-09'!$E$3</f>
        <v>2024</v>
      </c>
      <c r="D2757" s="134" t="s">
        <v>325</v>
      </c>
      <c r="E2757" s="134" t="s">
        <v>328</v>
      </c>
      <c r="F2757" s="134" t="s">
        <v>284</v>
      </c>
      <c r="G2757" s="134" t="s">
        <v>499</v>
      </c>
      <c r="H2757" s="134" t="s">
        <v>812</v>
      </c>
      <c r="I2757" s="101" t="s">
        <v>541</v>
      </c>
      <c r="J2757" s="160">
        <v>280</v>
      </c>
    </row>
    <row r="2758" spans="1:10" x14ac:dyDescent="0.25">
      <c r="A2758" s="134" t="s">
        <v>702</v>
      </c>
      <c r="B2758" s="134" t="s">
        <v>269</v>
      </c>
      <c r="C2758" s="134">
        <f>'[2]24241-09'!$E$3</f>
        <v>2024</v>
      </c>
      <c r="D2758" s="134" t="s">
        <v>325</v>
      </c>
      <c r="E2758" s="134" t="s">
        <v>328</v>
      </c>
      <c r="F2758" s="134" t="s">
        <v>284</v>
      </c>
      <c r="G2758" s="134" t="s">
        <v>499</v>
      </c>
      <c r="H2758" s="134" t="s">
        <v>812</v>
      </c>
      <c r="I2758" s="101" t="s">
        <v>542</v>
      </c>
      <c r="J2758" s="160">
        <v>18</v>
      </c>
    </row>
    <row r="2759" spans="1:10" x14ac:dyDescent="0.25">
      <c r="A2759" s="134" t="s">
        <v>702</v>
      </c>
      <c r="B2759" s="134" t="s">
        <v>269</v>
      </c>
      <c r="C2759" s="134">
        <f>'[2]24241-09'!$E$3</f>
        <v>2024</v>
      </c>
      <c r="D2759" s="134" t="s">
        <v>325</v>
      </c>
      <c r="E2759" s="134" t="s">
        <v>328</v>
      </c>
      <c r="F2759" s="134" t="s">
        <v>284</v>
      </c>
      <c r="G2759" s="134" t="s">
        <v>499</v>
      </c>
      <c r="H2759" s="134" t="s">
        <v>813</v>
      </c>
      <c r="I2759" s="101" t="s">
        <v>544</v>
      </c>
      <c r="J2759" s="160">
        <v>913</v>
      </c>
    </row>
    <row r="2760" spans="1:10" x14ac:dyDescent="0.25">
      <c r="A2760" s="134" t="s">
        <v>702</v>
      </c>
      <c r="B2760" s="134" t="s">
        <v>269</v>
      </c>
      <c r="C2760" s="134">
        <f>'[2]24241-09'!$E$3</f>
        <v>2024</v>
      </c>
      <c r="D2760" s="134" t="s">
        <v>325</v>
      </c>
      <c r="E2760" s="134" t="s">
        <v>328</v>
      </c>
      <c r="F2760" s="134" t="s">
        <v>284</v>
      </c>
      <c r="G2760" s="134" t="s">
        <v>499</v>
      </c>
      <c r="H2760" s="134" t="s">
        <v>813</v>
      </c>
      <c r="I2760" s="101" t="s">
        <v>814</v>
      </c>
      <c r="J2760" s="160">
        <v>57</v>
      </c>
    </row>
    <row r="2761" spans="1:10" x14ac:dyDescent="0.25">
      <c r="A2761" s="134" t="s">
        <v>702</v>
      </c>
      <c r="B2761" s="134" t="s">
        <v>269</v>
      </c>
      <c r="C2761" s="134">
        <f>'[2]24241-09'!$E$3</f>
        <v>2024</v>
      </c>
      <c r="D2761" s="134" t="s">
        <v>325</v>
      </c>
      <c r="E2761" s="134" t="s">
        <v>328</v>
      </c>
      <c r="F2761" s="134" t="s">
        <v>284</v>
      </c>
      <c r="G2761" s="134" t="s">
        <v>499</v>
      </c>
      <c r="H2761" s="134" t="s">
        <v>813</v>
      </c>
      <c r="I2761" s="101" t="s">
        <v>545</v>
      </c>
      <c r="J2761" s="160">
        <v>45</v>
      </c>
    </row>
    <row r="2762" spans="1:10" x14ac:dyDescent="0.25">
      <c r="A2762" s="134" t="s">
        <v>702</v>
      </c>
      <c r="B2762" s="134" t="s">
        <v>269</v>
      </c>
      <c r="C2762" s="134">
        <f>'[2]24241-09'!$E$3</f>
        <v>2024</v>
      </c>
      <c r="D2762" s="134" t="s">
        <v>325</v>
      </c>
      <c r="E2762" s="134" t="s">
        <v>328</v>
      </c>
      <c r="F2762" s="134" t="s">
        <v>284</v>
      </c>
      <c r="G2762" s="134" t="s">
        <v>499</v>
      </c>
      <c r="H2762" s="134" t="s">
        <v>815</v>
      </c>
      <c r="I2762" s="101" t="s">
        <v>546</v>
      </c>
      <c r="J2762" s="160">
        <v>41</v>
      </c>
    </row>
    <row r="2763" spans="1:10" x14ac:dyDescent="0.25">
      <c r="A2763" s="134" t="s">
        <v>702</v>
      </c>
      <c r="B2763" s="134" t="s">
        <v>269</v>
      </c>
      <c r="C2763" s="134">
        <f>'[2]24241-09'!$E$3</f>
        <v>2024</v>
      </c>
      <c r="D2763" s="134" t="s">
        <v>325</v>
      </c>
      <c r="E2763" s="134" t="s">
        <v>328</v>
      </c>
      <c r="F2763" s="134" t="s">
        <v>284</v>
      </c>
      <c r="G2763" s="134" t="s">
        <v>499</v>
      </c>
      <c r="H2763" s="134" t="s">
        <v>815</v>
      </c>
      <c r="I2763" s="101" t="s">
        <v>547</v>
      </c>
      <c r="J2763" s="160">
        <v>7343</v>
      </c>
    </row>
    <row r="2764" spans="1:10" x14ac:dyDescent="0.25">
      <c r="A2764" s="134" t="s">
        <v>702</v>
      </c>
      <c r="B2764" s="134" t="s">
        <v>269</v>
      </c>
      <c r="C2764" s="134">
        <f>'[2]24241-09'!$E$3</f>
        <v>2024</v>
      </c>
      <c r="D2764" s="134" t="s">
        <v>325</v>
      </c>
      <c r="E2764" s="134" t="s">
        <v>328</v>
      </c>
      <c r="F2764" s="134" t="s">
        <v>284</v>
      </c>
      <c r="G2764" s="134" t="s">
        <v>499</v>
      </c>
      <c r="H2764" s="134" t="s">
        <v>548</v>
      </c>
      <c r="I2764" s="101" t="s">
        <v>539</v>
      </c>
      <c r="J2764" s="160">
        <v>8</v>
      </c>
    </row>
    <row r="2765" spans="1:10" x14ac:dyDescent="0.25">
      <c r="A2765" s="134" t="s">
        <v>702</v>
      </c>
      <c r="B2765" s="134" t="s">
        <v>269</v>
      </c>
      <c r="C2765" s="134">
        <f>'[2]24241-09'!$E$3</f>
        <v>2024</v>
      </c>
      <c r="D2765" s="134" t="s">
        <v>325</v>
      </c>
      <c r="E2765" s="134" t="s">
        <v>328</v>
      </c>
      <c r="F2765" s="134" t="s">
        <v>284</v>
      </c>
      <c r="G2765" s="134" t="s">
        <v>499</v>
      </c>
      <c r="H2765" s="134" t="s">
        <v>548</v>
      </c>
      <c r="I2765" s="101" t="s">
        <v>816</v>
      </c>
      <c r="J2765" s="160">
        <v>1</v>
      </c>
    </row>
    <row r="2766" spans="1:10" x14ac:dyDescent="0.25">
      <c r="A2766" s="134" t="s">
        <v>702</v>
      </c>
      <c r="B2766" s="134" t="s">
        <v>269</v>
      </c>
      <c r="C2766" s="134">
        <f>'[2]24241-09'!$E$3</f>
        <v>2024</v>
      </c>
      <c r="D2766" s="134" t="s">
        <v>325</v>
      </c>
      <c r="E2766" s="134" t="s">
        <v>328</v>
      </c>
      <c r="F2766" s="134" t="s">
        <v>284</v>
      </c>
      <c r="G2766" s="134" t="s">
        <v>499</v>
      </c>
      <c r="H2766" s="134" t="s">
        <v>548</v>
      </c>
      <c r="I2766" s="101" t="s">
        <v>541</v>
      </c>
      <c r="J2766" s="160">
        <v>10</v>
      </c>
    </row>
    <row r="2767" spans="1:10" x14ac:dyDescent="0.25">
      <c r="A2767" s="134" t="s">
        <v>702</v>
      </c>
      <c r="B2767" s="134" t="s">
        <v>269</v>
      </c>
      <c r="C2767" s="134">
        <f>'[2]24241-09'!$E$3</f>
        <v>2024</v>
      </c>
      <c r="D2767" s="134" t="s">
        <v>325</v>
      </c>
      <c r="E2767" s="134" t="s">
        <v>328</v>
      </c>
      <c r="F2767" s="134" t="s">
        <v>284</v>
      </c>
      <c r="G2767" s="134" t="s">
        <v>499</v>
      </c>
      <c r="H2767" s="134" t="s">
        <v>548</v>
      </c>
      <c r="I2767" s="101" t="s">
        <v>817</v>
      </c>
      <c r="J2767" s="160">
        <v>4</v>
      </c>
    </row>
    <row r="2768" spans="1:10" x14ac:dyDescent="0.25">
      <c r="A2768" s="134" t="s">
        <v>702</v>
      </c>
      <c r="B2768" s="134" t="s">
        <v>269</v>
      </c>
      <c r="C2768" s="134">
        <f>'[2]24241-09'!$E$3</f>
        <v>2024</v>
      </c>
      <c r="D2768" s="134" t="s">
        <v>325</v>
      </c>
      <c r="E2768" s="134" t="s">
        <v>328</v>
      </c>
      <c r="F2768" s="134" t="s">
        <v>284</v>
      </c>
      <c r="G2768" s="134" t="s">
        <v>499</v>
      </c>
      <c r="H2768" s="134" t="s">
        <v>548</v>
      </c>
      <c r="I2768" s="134" t="s">
        <v>542</v>
      </c>
      <c r="J2768" s="160">
        <v>1</v>
      </c>
    </row>
    <row r="2769" spans="1:10" x14ac:dyDescent="0.25">
      <c r="A2769" s="134" t="s">
        <v>702</v>
      </c>
      <c r="B2769" s="134" t="s">
        <v>269</v>
      </c>
      <c r="C2769" s="134">
        <f>'[2]24241-09'!$E$3</f>
        <v>2024</v>
      </c>
      <c r="D2769" s="134" t="s">
        <v>325</v>
      </c>
      <c r="E2769" s="134" t="s">
        <v>328</v>
      </c>
      <c r="F2769" s="134" t="s">
        <v>284</v>
      </c>
      <c r="G2769" s="134" t="s">
        <v>499</v>
      </c>
      <c r="H2769" s="134" t="s">
        <v>548</v>
      </c>
      <c r="I2769" s="134" t="s">
        <v>818</v>
      </c>
      <c r="J2769" s="160" t="s">
        <v>284</v>
      </c>
    </row>
    <row r="2770" spans="1:10" x14ac:dyDescent="0.25">
      <c r="A2770" s="134" t="s">
        <v>702</v>
      </c>
      <c r="B2770" s="134" t="s">
        <v>269</v>
      </c>
      <c r="C2770" s="134">
        <f>'[2]24241-09'!$E$3</f>
        <v>2024</v>
      </c>
      <c r="D2770" s="134" t="s">
        <v>325</v>
      </c>
      <c r="E2770" s="134" t="s">
        <v>328</v>
      </c>
      <c r="F2770" s="134" t="s">
        <v>284</v>
      </c>
      <c r="G2770" s="134" t="s">
        <v>499</v>
      </c>
      <c r="H2770" s="134" t="s">
        <v>549</v>
      </c>
      <c r="I2770" s="134" t="s">
        <v>539</v>
      </c>
      <c r="J2770" s="160">
        <v>1</v>
      </c>
    </row>
    <row r="2771" spans="1:10" x14ac:dyDescent="0.25">
      <c r="A2771" s="134" t="s">
        <v>702</v>
      </c>
      <c r="B2771" s="134" t="s">
        <v>269</v>
      </c>
      <c r="C2771" s="134">
        <f>'[2]24241-09'!$E$3</f>
        <v>2024</v>
      </c>
      <c r="D2771" s="134" t="s">
        <v>325</v>
      </c>
      <c r="E2771" s="134" t="s">
        <v>328</v>
      </c>
      <c r="F2771" s="134" t="s">
        <v>284</v>
      </c>
      <c r="G2771" s="134" t="s">
        <v>499</v>
      </c>
      <c r="H2771" s="134" t="s">
        <v>549</v>
      </c>
      <c r="I2771" s="101" t="s">
        <v>541</v>
      </c>
      <c r="J2771" s="160">
        <v>2</v>
      </c>
    </row>
    <row r="2772" spans="1:10" x14ac:dyDescent="0.25">
      <c r="A2772" s="134" t="s">
        <v>702</v>
      </c>
      <c r="B2772" s="134" t="s">
        <v>269</v>
      </c>
      <c r="C2772" s="134">
        <f>'[2]24241-09'!$E$3</f>
        <v>2024</v>
      </c>
      <c r="D2772" s="134" t="s">
        <v>325</v>
      </c>
      <c r="E2772" s="134" t="s">
        <v>328</v>
      </c>
      <c r="F2772" s="134" t="s">
        <v>284</v>
      </c>
      <c r="G2772" s="134" t="s">
        <v>499</v>
      </c>
      <c r="H2772" s="134" t="s">
        <v>549</v>
      </c>
      <c r="I2772" s="101" t="s">
        <v>542</v>
      </c>
      <c r="J2772" s="160" t="s">
        <v>284</v>
      </c>
    </row>
    <row r="2773" spans="1:10" x14ac:dyDescent="0.25">
      <c r="A2773" s="134" t="s">
        <v>702</v>
      </c>
      <c r="B2773" s="134" t="s">
        <v>269</v>
      </c>
      <c r="C2773" s="134">
        <f>'[2]24241-09'!$E$3</f>
        <v>2024</v>
      </c>
      <c r="D2773" s="134" t="s">
        <v>325</v>
      </c>
      <c r="E2773" s="134" t="s">
        <v>328</v>
      </c>
      <c r="F2773" s="134" t="s">
        <v>284</v>
      </c>
      <c r="G2773" s="134" t="s">
        <v>499</v>
      </c>
      <c r="H2773" s="134" t="s">
        <v>550</v>
      </c>
      <c r="I2773" s="101" t="s">
        <v>544</v>
      </c>
      <c r="J2773" s="160">
        <v>6</v>
      </c>
    </row>
    <row r="2774" spans="1:10" x14ac:dyDescent="0.25">
      <c r="A2774" s="134" t="s">
        <v>702</v>
      </c>
      <c r="B2774" s="134" t="s">
        <v>269</v>
      </c>
      <c r="C2774" s="134">
        <f>'[2]24241-09'!$E$3</f>
        <v>2024</v>
      </c>
      <c r="D2774" s="134" t="s">
        <v>325</v>
      </c>
      <c r="E2774" s="134" t="s">
        <v>328</v>
      </c>
      <c r="F2774" s="134" t="s">
        <v>284</v>
      </c>
      <c r="G2774" s="134" t="s">
        <v>499</v>
      </c>
      <c r="H2774" s="134" t="s">
        <v>550</v>
      </c>
      <c r="I2774" s="101" t="s">
        <v>540</v>
      </c>
      <c r="J2774" s="160" t="s">
        <v>284</v>
      </c>
    </row>
    <row r="2775" spans="1:10" x14ac:dyDescent="0.25">
      <c r="A2775" s="134" t="s">
        <v>702</v>
      </c>
      <c r="B2775" s="134" t="s">
        <v>269</v>
      </c>
      <c r="C2775" s="134">
        <f>'[2]24241-09'!$E$3</f>
        <v>2024</v>
      </c>
      <c r="D2775" s="134" t="s">
        <v>325</v>
      </c>
      <c r="E2775" s="134" t="s">
        <v>328</v>
      </c>
      <c r="F2775" s="134" t="s">
        <v>284</v>
      </c>
      <c r="G2775" s="134" t="s">
        <v>499</v>
      </c>
      <c r="H2775" s="134" t="s">
        <v>550</v>
      </c>
      <c r="I2775" s="101" t="s">
        <v>545</v>
      </c>
      <c r="J2775" s="160">
        <v>1</v>
      </c>
    </row>
    <row r="2776" spans="1:10" x14ac:dyDescent="0.25">
      <c r="A2776" s="134" t="s">
        <v>702</v>
      </c>
      <c r="B2776" s="134" t="s">
        <v>269</v>
      </c>
      <c r="C2776" s="134">
        <f>'[2]24241-09'!$E$3</f>
        <v>2024</v>
      </c>
      <c r="D2776" s="134" t="s">
        <v>325</v>
      </c>
      <c r="E2776" s="134" t="s">
        <v>328</v>
      </c>
      <c r="F2776" s="134" t="s">
        <v>284</v>
      </c>
      <c r="G2776" s="134" t="s">
        <v>499</v>
      </c>
      <c r="H2776" s="134" t="s">
        <v>819</v>
      </c>
      <c r="I2776" s="101" t="s">
        <v>820</v>
      </c>
      <c r="J2776" s="160">
        <v>2288</v>
      </c>
    </row>
    <row r="2777" spans="1:10" x14ac:dyDescent="0.25">
      <c r="A2777" s="134" t="s">
        <v>702</v>
      </c>
      <c r="B2777" s="134" t="s">
        <v>269</v>
      </c>
      <c r="C2777" s="134">
        <f>'[2]24241-09'!$E$3</f>
        <v>2024</v>
      </c>
      <c r="D2777" s="134" t="s">
        <v>325</v>
      </c>
      <c r="E2777" s="134" t="s">
        <v>328</v>
      </c>
      <c r="F2777" s="134" t="s">
        <v>284</v>
      </c>
      <c r="G2777" s="134" t="s">
        <v>499</v>
      </c>
      <c r="H2777" s="134" t="s">
        <v>819</v>
      </c>
      <c r="I2777" s="101" t="s">
        <v>821</v>
      </c>
      <c r="J2777" s="160">
        <v>16375</v>
      </c>
    </row>
    <row r="2778" spans="1:10" x14ac:dyDescent="0.25">
      <c r="A2778" s="134" t="s">
        <v>702</v>
      </c>
      <c r="B2778" s="134" t="s">
        <v>269</v>
      </c>
      <c r="C2778" s="134">
        <f>'[2]24241-09'!$E$3</f>
        <v>2024</v>
      </c>
      <c r="D2778" s="134" t="s">
        <v>325</v>
      </c>
      <c r="E2778" s="134" t="s">
        <v>328</v>
      </c>
      <c r="F2778" s="134" t="s">
        <v>284</v>
      </c>
      <c r="G2778" s="134" t="s">
        <v>499</v>
      </c>
      <c r="H2778" s="134" t="s">
        <v>553</v>
      </c>
      <c r="I2778" s="101" t="s">
        <v>554</v>
      </c>
      <c r="J2778" s="160">
        <v>892</v>
      </c>
    </row>
    <row r="2779" spans="1:10" x14ac:dyDescent="0.25">
      <c r="A2779" s="134" t="s">
        <v>702</v>
      </c>
      <c r="B2779" s="134" t="s">
        <v>269</v>
      </c>
      <c r="C2779" s="134">
        <f>'[2]24241-09'!$E$3</f>
        <v>2024</v>
      </c>
      <c r="D2779" s="134" t="s">
        <v>325</v>
      </c>
      <c r="E2779" s="134" t="s">
        <v>328</v>
      </c>
      <c r="F2779" s="134" t="s">
        <v>284</v>
      </c>
      <c r="G2779" s="134" t="s">
        <v>499</v>
      </c>
      <c r="H2779" s="134" t="s">
        <v>553</v>
      </c>
      <c r="I2779" s="101" t="s">
        <v>555</v>
      </c>
      <c r="J2779" s="160">
        <v>69</v>
      </c>
    </row>
    <row r="2780" spans="1:10" x14ac:dyDescent="0.25">
      <c r="A2780" s="134" t="s">
        <v>702</v>
      </c>
      <c r="B2780" s="134" t="s">
        <v>269</v>
      </c>
      <c r="C2780" s="134">
        <f>'[2]24241-09'!$E$3</f>
        <v>2024</v>
      </c>
      <c r="D2780" s="134" t="s">
        <v>325</v>
      </c>
      <c r="E2780" s="134" t="s">
        <v>328</v>
      </c>
      <c r="F2780" s="134" t="s">
        <v>284</v>
      </c>
      <c r="G2780" s="134" t="s">
        <v>499</v>
      </c>
      <c r="H2780" s="134" t="s">
        <v>553</v>
      </c>
      <c r="I2780" s="101" t="s">
        <v>556</v>
      </c>
      <c r="J2780" s="160">
        <v>9048</v>
      </c>
    </row>
    <row r="2781" spans="1:10" x14ac:dyDescent="0.25">
      <c r="A2781" s="134" t="s">
        <v>702</v>
      </c>
      <c r="B2781" s="134" t="s">
        <v>269</v>
      </c>
      <c r="C2781" s="134">
        <f>'[2]24241-09'!$E$3</f>
        <v>2024</v>
      </c>
      <c r="D2781" s="134" t="s">
        <v>325</v>
      </c>
      <c r="E2781" s="134" t="s">
        <v>328</v>
      </c>
      <c r="F2781" s="134" t="s">
        <v>284</v>
      </c>
      <c r="G2781" s="134" t="s">
        <v>499</v>
      </c>
      <c r="H2781" s="134" t="s">
        <v>553</v>
      </c>
      <c r="I2781" s="101" t="s">
        <v>557</v>
      </c>
      <c r="J2781" s="160">
        <v>146</v>
      </c>
    </row>
    <row r="2782" spans="1:10" x14ac:dyDescent="0.25">
      <c r="A2782" s="134" t="s">
        <v>702</v>
      </c>
      <c r="B2782" s="134" t="s">
        <v>269</v>
      </c>
      <c r="C2782" s="134">
        <f>'[2]24241-09'!$E$3</f>
        <v>2024</v>
      </c>
      <c r="D2782" s="134" t="s">
        <v>325</v>
      </c>
      <c r="E2782" s="134" t="s">
        <v>328</v>
      </c>
      <c r="F2782" s="134" t="s">
        <v>284</v>
      </c>
      <c r="G2782" s="134" t="s">
        <v>499</v>
      </c>
      <c r="H2782" s="134" t="s">
        <v>553</v>
      </c>
      <c r="I2782" s="101" t="s">
        <v>558</v>
      </c>
      <c r="J2782" s="160">
        <v>1898</v>
      </c>
    </row>
    <row r="2783" spans="1:10" x14ac:dyDescent="0.25">
      <c r="A2783" s="134" t="s">
        <v>702</v>
      </c>
      <c r="B2783" s="134" t="s">
        <v>269</v>
      </c>
      <c r="C2783" s="134">
        <f>'[2]24241-09'!$E$3</f>
        <v>2024</v>
      </c>
      <c r="D2783" s="134" t="s">
        <v>325</v>
      </c>
      <c r="E2783" s="134" t="s">
        <v>328</v>
      </c>
      <c r="F2783" s="134" t="s">
        <v>284</v>
      </c>
      <c r="G2783" s="134" t="s">
        <v>499</v>
      </c>
      <c r="H2783" s="134" t="s">
        <v>553</v>
      </c>
      <c r="I2783" s="101" t="s">
        <v>559</v>
      </c>
      <c r="J2783" s="160">
        <v>4322</v>
      </c>
    </row>
    <row r="2784" spans="1:10" x14ac:dyDescent="0.25">
      <c r="A2784" s="134" t="s">
        <v>702</v>
      </c>
      <c r="B2784" s="134" t="s">
        <v>269</v>
      </c>
      <c r="C2784" s="134">
        <f>'[2]24241-09'!$E$3</f>
        <v>2024</v>
      </c>
      <c r="D2784" s="134" t="s">
        <v>325</v>
      </c>
      <c r="E2784" s="134" t="s">
        <v>328</v>
      </c>
      <c r="F2784" s="101">
        <v>10</v>
      </c>
      <c r="G2784" s="134" t="s">
        <v>715</v>
      </c>
      <c r="H2784" s="101" t="s">
        <v>822</v>
      </c>
      <c r="I2784" s="101" t="s">
        <v>328</v>
      </c>
      <c r="J2784" s="160">
        <v>13913</v>
      </c>
    </row>
    <row r="2785" spans="1:10" x14ac:dyDescent="0.25">
      <c r="A2785" s="134" t="s">
        <v>702</v>
      </c>
      <c r="B2785" s="134" t="s">
        <v>269</v>
      </c>
      <c r="C2785" s="134">
        <f>'[2]24241-09'!$E$3</f>
        <v>2024</v>
      </c>
      <c r="D2785" s="134" t="s">
        <v>325</v>
      </c>
      <c r="E2785" s="134" t="s">
        <v>328</v>
      </c>
      <c r="F2785" s="134">
        <v>10</v>
      </c>
      <c r="G2785" s="134" t="s">
        <v>715</v>
      </c>
      <c r="H2785" s="134" t="s">
        <v>807</v>
      </c>
      <c r="I2785" s="349" t="s">
        <v>808</v>
      </c>
      <c r="J2785" s="160">
        <v>2432</v>
      </c>
    </row>
    <row r="2786" spans="1:10" x14ac:dyDescent="0.25">
      <c r="A2786" s="134" t="s">
        <v>702</v>
      </c>
      <c r="B2786" s="134" t="s">
        <v>269</v>
      </c>
      <c r="C2786" s="134">
        <f>'[2]24241-09'!$E$3</f>
        <v>2024</v>
      </c>
      <c r="D2786" s="134" t="s">
        <v>325</v>
      </c>
      <c r="E2786" s="134" t="s">
        <v>328</v>
      </c>
      <c r="F2786" s="134">
        <v>10</v>
      </c>
      <c r="G2786" s="134" t="s">
        <v>715</v>
      </c>
      <c r="H2786" s="134" t="s">
        <v>807</v>
      </c>
      <c r="I2786" s="349" t="s">
        <v>541</v>
      </c>
      <c r="J2786" s="160">
        <v>866</v>
      </c>
    </row>
    <row r="2787" spans="1:10" x14ac:dyDescent="0.25">
      <c r="A2787" s="134" t="s">
        <v>702</v>
      </c>
      <c r="B2787" s="134" t="s">
        <v>269</v>
      </c>
      <c r="C2787" s="134">
        <f>'[2]24241-09'!$E$3</f>
        <v>2024</v>
      </c>
      <c r="D2787" s="134" t="s">
        <v>325</v>
      </c>
      <c r="E2787" s="134" t="s">
        <v>328</v>
      </c>
      <c r="F2787" s="134">
        <v>10</v>
      </c>
      <c r="G2787" s="134" t="s">
        <v>715</v>
      </c>
      <c r="H2787" s="134" t="s">
        <v>807</v>
      </c>
      <c r="I2787" s="349" t="s">
        <v>542</v>
      </c>
      <c r="J2787" s="160">
        <v>1788</v>
      </c>
    </row>
    <row r="2788" spans="1:10" x14ac:dyDescent="0.25">
      <c r="A2788" s="134" t="s">
        <v>702</v>
      </c>
      <c r="B2788" s="134" t="s">
        <v>269</v>
      </c>
      <c r="C2788" s="134">
        <f>'[2]24241-09'!$E$3</f>
        <v>2024</v>
      </c>
      <c r="D2788" s="134" t="s">
        <v>325</v>
      </c>
      <c r="E2788" s="134" t="s">
        <v>328</v>
      </c>
      <c r="F2788" s="134">
        <v>10</v>
      </c>
      <c r="G2788" s="134" t="s">
        <v>715</v>
      </c>
      <c r="H2788" s="134" t="s">
        <v>819</v>
      </c>
      <c r="I2788" s="101" t="s">
        <v>820</v>
      </c>
      <c r="J2788" s="160">
        <v>1746</v>
      </c>
    </row>
    <row r="2789" spans="1:10" x14ac:dyDescent="0.25">
      <c r="A2789" s="134" t="s">
        <v>702</v>
      </c>
      <c r="B2789" s="134" t="s">
        <v>269</v>
      </c>
      <c r="C2789" s="134">
        <f>'[2]24241-09'!$E$3</f>
        <v>2024</v>
      </c>
      <c r="D2789" s="134" t="s">
        <v>325</v>
      </c>
      <c r="E2789" s="134" t="s">
        <v>328</v>
      </c>
      <c r="F2789" s="134">
        <v>10</v>
      </c>
      <c r="G2789" s="134" t="s">
        <v>715</v>
      </c>
      <c r="H2789" s="134" t="s">
        <v>819</v>
      </c>
      <c r="I2789" s="101" t="s">
        <v>821</v>
      </c>
      <c r="J2789" s="160">
        <v>12167</v>
      </c>
    </row>
    <row r="2790" spans="1:10" x14ac:dyDescent="0.25">
      <c r="A2790" s="134" t="s">
        <v>702</v>
      </c>
      <c r="B2790" s="134" t="s">
        <v>269</v>
      </c>
      <c r="C2790" s="134">
        <f>'[2]24241-09'!$E$3</f>
        <v>2024</v>
      </c>
      <c r="D2790" s="134" t="s">
        <v>325</v>
      </c>
      <c r="E2790" s="134" t="s">
        <v>328</v>
      </c>
      <c r="F2790" s="134">
        <v>10</v>
      </c>
      <c r="G2790" s="134" t="s">
        <v>715</v>
      </c>
      <c r="H2790" s="134" t="s">
        <v>553</v>
      </c>
      <c r="I2790" s="134" t="s">
        <v>554</v>
      </c>
      <c r="J2790" s="160">
        <v>524</v>
      </c>
    </row>
    <row r="2791" spans="1:10" x14ac:dyDescent="0.25">
      <c r="A2791" s="134" t="s">
        <v>702</v>
      </c>
      <c r="B2791" s="134" t="s">
        <v>269</v>
      </c>
      <c r="C2791" s="134">
        <f>'[2]24241-09'!$E$3</f>
        <v>2024</v>
      </c>
      <c r="D2791" s="134" t="s">
        <v>325</v>
      </c>
      <c r="E2791" s="134" t="s">
        <v>328</v>
      </c>
      <c r="F2791" s="134">
        <v>10</v>
      </c>
      <c r="G2791" s="134" t="s">
        <v>715</v>
      </c>
      <c r="H2791" s="134" t="s">
        <v>553</v>
      </c>
      <c r="I2791" s="134" t="s">
        <v>555</v>
      </c>
      <c r="J2791" s="160">
        <v>60</v>
      </c>
    </row>
    <row r="2792" spans="1:10" x14ac:dyDescent="0.25">
      <c r="A2792" s="134" t="s">
        <v>702</v>
      </c>
      <c r="B2792" s="134" t="s">
        <v>269</v>
      </c>
      <c r="C2792" s="134">
        <f>'[2]24241-09'!$E$3</f>
        <v>2024</v>
      </c>
      <c r="D2792" s="134" t="s">
        <v>325</v>
      </c>
      <c r="E2792" s="134" t="s">
        <v>328</v>
      </c>
      <c r="F2792" s="134">
        <v>10</v>
      </c>
      <c r="G2792" s="134" t="s">
        <v>715</v>
      </c>
      <c r="H2792" s="134" t="s">
        <v>553</v>
      </c>
      <c r="I2792" s="101" t="s">
        <v>556</v>
      </c>
      <c r="J2792" s="160">
        <v>7907</v>
      </c>
    </row>
    <row r="2793" spans="1:10" x14ac:dyDescent="0.25">
      <c r="A2793" s="134" t="s">
        <v>702</v>
      </c>
      <c r="B2793" s="134" t="s">
        <v>269</v>
      </c>
      <c r="C2793" s="134">
        <f>'[2]24241-09'!$E$3</f>
        <v>2024</v>
      </c>
      <c r="D2793" s="134" t="s">
        <v>325</v>
      </c>
      <c r="E2793" s="134" t="s">
        <v>328</v>
      </c>
      <c r="F2793" s="134">
        <v>10</v>
      </c>
      <c r="G2793" s="134" t="s">
        <v>715</v>
      </c>
      <c r="H2793" s="134" t="s">
        <v>553</v>
      </c>
      <c r="I2793" s="101" t="s">
        <v>557</v>
      </c>
      <c r="J2793" s="160">
        <v>117</v>
      </c>
    </row>
    <row r="2794" spans="1:10" x14ac:dyDescent="0.25">
      <c r="A2794" s="134" t="s">
        <v>702</v>
      </c>
      <c r="B2794" s="134" t="s">
        <v>269</v>
      </c>
      <c r="C2794" s="134">
        <f>'[2]24241-09'!$E$3</f>
        <v>2024</v>
      </c>
      <c r="D2794" s="134" t="s">
        <v>325</v>
      </c>
      <c r="E2794" s="134" t="s">
        <v>328</v>
      </c>
      <c r="F2794" s="134">
        <v>10</v>
      </c>
      <c r="G2794" s="134" t="s">
        <v>715</v>
      </c>
      <c r="H2794" s="134" t="s">
        <v>553</v>
      </c>
      <c r="I2794" s="101" t="s">
        <v>558</v>
      </c>
      <c r="J2794" s="160">
        <v>871</v>
      </c>
    </row>
    <row r="2795" spans="1:10" x14ac:dyDescent="0.25">
      <c r="A2795" s="134" t="s">
        <v>702</v>
      </c>
      <c r="B2795" s="134" t="s">
        <v>269</v>
      </c>
      <c r="C2795" s="134">
        <f>'[2]24241-09'!$E$3</f>
        <v>2024</v>
      </c>
      <c r="D2795" s="134" t="s">
        <v>325</v>
      </c>
      <c r="E2795" s="134" t="s">
        <v>328</v>
      </c>
      <c r="F2795" s="134">
        <v>10</v>
      </c>
      <c r="G2795" s="134" t="s">
        <v>715</v>
      </c>
      <c r="H2795" s="134" t="s">
        <v>553</v>
      </c>
      <c r="I2795" s="101" t="s">
        <v>559</v>
      </c>
      <c r="J2795" s="160">
        <v>2688</v>
      </c>
    </row>
    <row r="2796" spans="1:10" x14ac:dyDescent="0.25">
      <c r="A2796" s="134" t="s">
        <v>702</v>
      </c>
      <c r="B2796" s="134" t="s">
        <v>269</v>
      </c>
      <c r="C2796" s="134">
        <f>'[2]24241-09'!$E$3</f>
        <v>2024</v>
      </c>
      <c r="D2796" s="134" t="s">
        <v>325</v>
      </c>
      <c r="E2796" s="134" t="s">
        <v>328</v>
      </c>
      <c r="F2796" s="134">
        <v>20</v>
      </c>
      <c r="G2796" s="134" t="s">
        <v>823</v>
      </c>
      <c r="H2796" s="101" t="s">
        <v>328</v>
      </c>
      <c r="I2796" s="101" t="s">
        <v>328</v>
      </c>
      <c r="J2796" s="160">
        <v>200</v>
      </c>
    </row>
    <row r="2797" spans="1:10" x14ac:dyDescent="0.25">
      <c r="A2797" s="134" t="s">
        <v>702</v>
      </c>
      <c r="B2797" s="134" t="s">
        <v>269</v>
      </c>
      <c r="C2797" s="134">
        <f>'[2]24241-09'!$E$3</f>
        <v>2024</v>
      </c>
      <c r="D2797" s="134" t="s">
        <v>325</v>
      </c>
      <c r="E2797" s="134" t="s">
        <v>328</v>
      </c>
      <c r="F2797" s="134">
        <v>20</v>
      </c>
      <c r="G2797" s="134" t="s">
        <v>823</v>
      </c>
      <c r="H2797" s="134" t="s">
        <v>807</v>
      </c>
      <c r="I2797" s="349" t="s">
        <v>808</v>
      </c>
      <c r="J2797" s="160">
        <v>15</v>
      </c>
    </row>
    <row r="2798" spans="1:10" x14ac:dyDescent="0.25">
      <c r="A2798" s="134" t="s">
        <v>702</v>
      </c>
      <c r="B2798" s="134" t="s">
        <v>269</v>
      </c>
      <c r="C2798" s="134">
        <f>'[2]24241-09'!$E$3</f>
        <v>2024</v>
      </c>
      <c r="D2798" s="134" t="s">
        <v>325</v>
      </c>
      <c r="E2798" s="134" t="s">
        <v>328</v>
      </c>
      <c r="F2798" s="134">
        <v>20</v>
      </c>
      <c r="G2798" s="134" t="s">
        <v>823</v>
      </c>
      <c r="H2798" s="134" t="s">
        <v>807</v>
      </c>
      <c r="I2798" s="349" t="s">
        <v>541</v>
      </c>
      <c r="J2798" s="160">
        <v>4</v>
      </c>
    </row>
    <row r="2799" spans="1:10" x14ac:dyDescent="0.25">
      <c r="A2799" s="134" t="s">
        <v>702</v>
      </c>
      <c r="B2799" s="134" t="s">
        <v>269</v>
      </c>
      <c r="C2799" s="134">
        <f>'[2]24241-09'!$E$3</f>
        <v>2024</v>
      </c>
      <c r="D2799" s="134" t="s">
        <v>325</v>
      </c>
      <c r="E2799" s="134" t="s">
        <v>328</v>
      </c>
      <c r="F2799" s="134">
        <v>20</v>
      </c>
      <c r="G2799" s="134" t="s">
        <v>823</v>
      </c>
      <c r="H2799" s="134" t="s">
        <v>807</v>
      </c>
      <c r="I2799" s="349" t="s">
        <v>542</v>
      </c>
      <c r="J2799" s="160">
        <v>6</v>
      </c>
    </row>
    <row r="2800" spans="1:10" x14ac:dyDescent="0.25">
      <c r="A2800" s="134" t="s">
        <v>702</v>
      </c>
      <c r="B2800" s="134" t="s">
        <v>269</v>
      </c>
      <c r="C2800" s="134">
        <f>'[2]24241-09'!$E$3</f>
        <v>2024</v>
      </c>
      <c r="D2800" s="134" t="s">
        <v>325</v>
      </c>
      <c r="E2800" s="134" t="s">
        <v>328</v>
      </c>
      <c r="F2800" s="134">
        <v>20</v>
      </c>
      <c r="G2800" s="134" t="s">
        <v>823</v>
      </c>
      <c r="H2800" s="134" t="s">
        <v>819</v>
      </c>
      <c r="I2800" s="101" t="s">
        <v>820</v>
      </c>
      <c r="J2800" s="160">
        <v>13</v>
      </c>
    </row>
    <row r="2801" spans="1:10" x14ac:dyDescent="0.25">
      <c r="A2801" s="134" t="s">
        <v>702</v>
      </c>
      <c r="B2801" s="134" t="s">
        <v>269</v>
      </c>
      <c r="C2801" s="134">
        <f>'[2]24241-09'!$E$3</f>
        <v>2024</v>
      </c>
      <c r="D2801" s="134" t="s">
        <v>325</v>
      </c>
      <c r="E2801" s="134" t="s">
        <v>328</v>
      </c>
      <c r="F2801" s="134">
        <v>20</v>
      </c>
      <c r="G2801" s="134" t="s">
        <v>823</v>
      </c>
      <c r="H2801" s="134" t="s">
        <v>819</v>
      </c>
      <c r="I2801" s="101" t="s">
        <v>821</v>
      </c>
      <c r="J2801" s="160">
        <v>187</v>
      </c>
    </row>
    <row r="2802" spans="1:10" x14ac:dyDescent="0.25">
      <c r="A2802" s="134" t="s">
        <v>702</v>
      </c>
      <c r="B2802" s="134" t="s">
        <v>269</v>
      </c>
      <c r="C2802" s="134">
        <f>'[2]24241-09'!$E$3</f>
        <v>2024</v>
      </c>
      <c r="D2802" s="134" t="s">
        <v>325</v>
      </c>
      <c r="E2802" s="134" t="s">
        <v>328</v>
      </c>
      <c r="F2802" s="134">
        <v>20</v>
      </c>
      <c r="G2802" s="134" t="s">
        <v>823</v>
      </c>
      <c r="H2802" s="134" t="s">
        <v>553</v>
      </c>
      <c r="I2802" s="134" t="s">
        <v>554</v>
      </c>
      <c r="J2802" s="160" t="s">
        <v>284</v>
      </c>
    </row>
    <row r="2803" spans="1:10" x14ac:dyDescent="0.25">
      <c r="A2803" s="134" t="s">
        <v>702</v>
      </c>
      <c r="B2803" s="134" t="s">
        <v>269</v>
      </c>
      <c r="C2803" s="134">
        <f>'[2]24241-09'!$E$3</f>
        <v>2024</v>
      </c>
      <c r="D2803" s="134" t="s">
        <v>325</v>
      </c>
      <c r="E2803" s="134" t="s">
        <v>328</v>
      </c>
      <c r="F2803" s="134">
        <v>20</v>
      </c>
      <c r="G2803" s="134" t="s">
        <v>823</v>
      </c>
      <c r="H2803" s="134" t="s">
        <v>553</v>
      </c>
      <c r="I2803" s="134" t="s">
        <v>555</v>
      </c>
      <c r="J2803" s="160" t="s">
        <v>284</v>
      </c>
    </row>
    <row r="2804" spans="1:10" x14ac:dyDescent="0.25">
      <c r="A2804" s="134" t="s">
        <v>702</v>
      </c>
      <c r="B2804" s="134" t="s">
        <v>269</v>
      </c>
      <c r="C2804" s="134">
        <f>'[2]24241-09'!$E$3</f>
        <v>2024</v>
      </c>
      <c r="D2804" s="134" t="s">
        <v>325</v>
      </c>
      <c r="E2804" s="134" t="s">
        <v>328</v>
      </c>
      <c r="F2804" s="134">
        <v>20</v>
      </c>
      <c r="G2804" s="134" t="s">
        <v>823</v>
      </c>
      <c r="H2804" s="134" t="s">
        <v>553</v>
      </c>
      <c r="I2804" s="101" t="s">
        <v>556</v>
      </c>
      <c r="J2804" s="160">
        <v>180</v>
      </c>
    </row>
    <row r="2805" spans="1:10" x14ac:dyDescent="0.25">
      <c r="A2805" s="134" t="s">
        <v>702</v>
      </c>
      <c r="B2805" s="134" t="s">
        <v>269</v>
      </c>
      <c r="C2805" s="134">
        <f>'[2]24241-09'!$E$3</f>
        <v>2024</v>
      </c>
      <c r="D2805" s="134" t="s">
        <v>325</v>
      </c>
      <c r="E2805" s="134" t="s">
        <v>328</v>
      </c>
      <c r="F2805" s="134">
        <v>20</v>
      </c>
      <c r="G2805" s="134" t="s">
        <v>823</v>
      </c>
      <c r="H2805" s="134" t="s">
        <v>553</v>
      </c>
      <c r="I2805" s="101" t="s">
        <v>557</v>
      </c>
      <c r="J2805" s="160" t="s">
        <v>284</v>
      </c>
    </row>
    <row r="2806" spans="1:10" x14ac:dyDescent="0.25">
      <c r="A2806" s="134" t="s">
        <v>702</v>
      </c>
      <c r="B2806" s="134" t="s">
        <v>269</v>
      </c>
      <c r="C2806" s="134">
        <f>'[2]24241-09'!$E$3</f>
        <v>2024</v>
      </c>
      <c r="D2806" s="134" t="s">
        <v>325</v>
      </c>
      <c r="E2806" s="134" t="s">
        <v>328</v>
      </c>
      <c r="F2806" s="134">
        <v>20</v>
      </c>
      <c r="G2806" s="134" t="s">
        <v>823</v>
      </c>
      <c r="H2806" s="134" t="s">
        <v>553</v>
      </c>
      <c r="I2806" s="101" t="s">
        <v>558</v>
      </c>
      <c r="J2806" s="160">
        <v>2</v>
      </c>
    </row>
    <row r="2807" spans="1:10" x14ac:dyDescent="0.25">
      <c r="A2807" s="134" t="s">
        <v>702</v>
      </c>
      <c r="B2807" s="134" t="s">
        <v>269</v>
      </c>
      <c r="C2807" s="134">
        <f>'[2]24241-09'!$E$3</f>
        <v>2024</v>
      </c>
      <c r="D2807" s="134" t="s">
        <v>325</v>
      </c>
      <c r="E2807" s="134" t="s">
        <v>328</v>
      </c>
      <c r="F2807" s="134">
        <v>20</v>
      </c>
      <c r="G2807" s="134" t="s">
        <v>823</v>
      </c>
      <c r="H2807" s="134" t="s">
        <v>553</v>
      </c>
      <c r="I2807" s="101" t="s">
        <v>559</v>
      </c>
      <c r="J2807" s="160">
        <v>5</v>
      </c>
    </row>
    <row r="2808" spans="1:10" x14ac:dyDescent="0.25">
      <c r="A2808" s="134" t="s">
        <v>702</v>
      </c>
      <c r="B2808" s="134" t="s">
        <v>269</v>
      </c>
      <c r="C2808" s="134">
        <f>'[2]24241-09'!$E$3</f>
        <v>2024</v>
      </c>
      <c r="D2808" s="134" t="s">
        <v>325</v>
      </c>
      <c r="E2808" s="134" t="s">
        <v>328</v>
      </c>
      <c r="F2808" s="134">
        <v>30</v>
      </c>
      <c r="G2808" s="101" t="s">
        <v>140</v>
      </c>
      <c r="H2808" s="101" t="s">
        <v>328</v>
      </c>
      <c r="I2808" s="101" t="s">
        <v>328</v>
      </c>
      <c r="J2808" s="160">
        <v>4515</v>
      </c>
    </row>
    <row r="2809" spans="1:10" x14ac:dyDescent="0.25">
      <c r="A2809" s="134" t="s">
        <v>702</v>
      </c>
      <c r="B2809" s="134" t="s">
        <v>269</v>
      </c>
      <c r="C2809" s="134">
        <f>'[2]24241-09'!$E$3</f>
        <v>2024</v>
      </c>
      <c r="D2809" s="134" t="s">
        <v>325</v>
      </c>
      <c r="E2809" s="134" t="s">
        <v>328</v>
      </c>
      <c r="F2809" s="134">
        <v>30</v>
      </c>
      <c r="G2809" s="101" t="s">
        <v>140</v>
      </c>
      <c r="H2809" s="134" t="s">
        <v>807</v>
      </c>
      <c r="I2809" s="349" t="s">
        <v>808</v>
      </c>
      <c r="J2809" s="160">
        <v>517</v>
      </c>
    </row>
    <row r="2810" spans="1:10" x14ac:dyDescent="0.25">
      <c r="A2810" s="134" t="s">
        <v>702</v>
      </c>
      <c r="B2810" s="134" t="s">
        <v>269</v>
      </c>
      <c r="C2810" s="134">
        <f>'[2]24241-09'!$E$3</f>
        <v>2024</v>
      </c>
      <c r="D2810" s="134" t="s">
        <v>325</v>
      </c>
      <c r="E2810" s="134" t="s">
        <v>328</v>
      </c>
      <c r="F2810" s="134">
        <v>30</v>
      </c>
      <c r="G2810" s="101" t="s">
        <v>140</v>
      </c>
      <c r="H2810" s="134" t="s">
        <v>807</v>
      </c>
      <c r="I2810" s="349" t="s">
        <v>541</v>
      </c>
      <c r="J2810" s="160">
        <v>165</v>
      </c>
    </row>
    <row r="2811" spans="1:10" x14ac:dyDescent="0.25">
      <c r="A2811" s="134" t="s">
        <v>702</v>
      </c>
      <c r="B2811" s="134" t="s">
        <v>269</v>
      </c>
      <c r="C2811" s="134">
        <f>'[2]24241-09'!$E$3</f>
        <v>2024</v>
      </c>
      <c r="D2811" s="134" t="s">
        <v>325</v>
      </c>
      <c r="E2811" s="134" t="s">
        <v>328</v>
      </c>
      <c r="F2811" s="134">
        <v>30</v>
      </c>
      <c r="G2811" s="101" t="s">
        <v>140</v>
      </c>
      <c r="H2811" s="134" t="s">
        <v>807</v>
      </c>
      <c r="I2811" s="349" t="s">
        <v>542</v>
      </c>
      <c r="J2811" s="160">
        <v>273</v>
      </c>
    </row>
    <row r="2812" spans="1:10" x14ac:dyDescent="0.25">
      <c r="A2812" s="134" t="s">
        <v>702</v>
      </c>
      <c r="B2812" s="134" t="s">
        <v>269</v>
      </c>
      <c r="C2812" s="134">
        <f>'[2]24241-09'!$E$3</f>
        <v>2024</v>
      </c>
      <c r="D2812" s="134" t="s">
        <v>325</v>
      </c>
      <c r="E2812" s="134" t="s">
        <v>328</v>
      </c>
      <c r="F2812" s="134">
        <v>30</v>
      </c>
      <c r="G2812" s="101" t="s">
        <v>140</v>
      </c>
      <c r="H2812" s="134" t="s">
        <v>819</v>
      </c>
      <c r="I2812" s="101" t="s">
        <v>820</v>
      </c>
      <c r="J2812" s="160">
        <v>521</v>
      </c>
    </row>
    <row r="2813" spans="1:10" x14ac:dyDescent="0.25">
      <c r="A2813" s="134" t="s">
        <v>702</v>
      </c>
      <c r="B2813" s="134" t="s">
        <v>269</v>
      </c>
      <c r="C2813" s="134">
        <f>'[2]24241-09'!$E$3</f>
        <v>2024</v>
      </c>
      <c r="D2813" s="134" t="s">
        <v>325</v>
      </c>
      <c r="E2813" s="134" t="s">
        <v>328</v>
      </c>
      <c r="F2813" s="134">
        <v>30</v>
      </c>
      <c r="G2813" s="101" t="s">
        <v>140</v>
      </c>
      <c r="H2813" s="134" t="s">
        <v>819</v>
      </c>
      <c r="I2813" s="101" t="s">
        <v>821</v>
      </c>
      <c r="J2813" s="160">
        <v>3994</v>
      </c>
    </row>
    <row r="2814" spans="1:10" x14ac:dyDescent="0.25">
      <c r="A2814" s="134" t="s">
        <v>702</v>
      </c>
      <c r="B2814" s="134" t="s">
        <v>269</v>
      </c>
      <c r="C2814" s="134">
        <f>'[2]24241-09'!$E$3</f>
        <v>2024</v>
      </c>
      <c r="D2814" s="134" t="s">
        <v>325</v>
      </c>
      <c r="E2814" s="134" t="s">
        <v>328</v>
      </c>
      <c r="F2814" s="134">
        <v>30</v>
      </c>
      <c r="G2814" s="101" t="s">
        <v>140</v>
      </c>
      <c r="H2814" s="134" t="s">
        <v>553</v>
      </c>
      <c r="I2814" s="134" t="s">
        <v>554</v>
      </c>
      <c r="J2814" s="160">
        <v>367</v>
      </c>
    </row>
    <row r="2815" spans="1:10" x14ac:dyDescent="0.25">
      <c r="A2815" s="134" t="s">
        <v>702</v>
      </c>
      <c r="B2815" s="134" t="s">
        <v>269</v>
      </c>
      <c r="C2815" s="134">
        <f>'[2]24241-09'!$E$3</f>
        <v>2024</v>
      </c>
      <c r="D2815" s="134" t="s">
        <v>325</v>
      </c>
      <c r="E2815" s="134" t="s">
        <v>328</v>
      </c>
      <c r="F2815" s="134">
        <v>30</v>
      </c>
      <c r="G2815" s="101" t="s">
        <v>140</v>
      </c>
      <c r="H2815" s="134" t="s">
        <v>553</v>
      </c>
      <c r="I2815" s="134" t="s">
        <v>555</v>
      </c>
      <c r="J2815" s="160">
        <v>9</v>
      </c>
    </row>
    <row r="2816" spans="1:10" x14ac:dyDescent="0.25">
      <c r="A2816" s="134" t="s">
        <v>702</v>
      </c>
      <c r="B2816" s="134" t="s">
        <v>269</v>
      </c>
      <c r="C2816" s="134">
        <f>'[2]24241-09'!$E$3</f>
        <v>2024</v>
      </c>
      <c r="D2816" s="134" t="s">
        <v>325</v>
      </c>
      <c r="E2816" s="134" t="s">
        <v>328</v>
      </c>
      <c r="F2816" s="134">
        <v>30</v>
      </c>
      <c r="G2816" s="101" t="s">
        <v>140</v>
      </c>
      <c r="H2816" s="134" t="s">
        <v>553</v>
      </c>
      <c r="I2816" s="101" t="s">
        <v>556</v>
      </c>
      <c r="J2816" s="160">
        <v>943</v>
      </c>
    </row>
    <row r="2817" spans="1:10" x14ac:dyDescent="0.25">
      <c r="A2817" s="134" t="s">
        <v>702</v>
      </c>
      <c r="B2817" s="134" t="s">
        <v>269</v>
      </c>
      <c r="C2817" s="134">
        <f>'[2]24241-09'!$E$3</f>
        <v>2024</v>
      </c>
      <c r="D2817" s="134" t="s">
        <v>325</v>
      </c>
      <c r="E2817" s="134" t="s">
        <v>328</v>
      </c>
      <c r="F2817" s="134">
        <v>30</v>
      </c>
      <c r="G2817" s="101" t="s">
        <v>140</v>
      </c>
      <c r="H2817" s="134" t="s">
        <v>553</v>
      </c>
      <c r="I2817" s="101" t="s">
        <v>557</v>
      </c>
      <c r="J2817" s="160">
        <v>29</v>
      </c>
    </row>
    <row r="2818" spans="1:10" x14ac:dyDescent="0.25">
      <c r="A2818" s="134" t="s">
        <v>702</v>
      </c>
      <c r="B2818" s="134" t="s">
        <v>269</v>
      </c>
      <c r="C2818" s="134">
        <f>'[2]24241-09'!$E$3</f>
        <v>2024</v>
      </c>
      <c r="D2818" s="134" t="s">
        <v>325</v>
      </c>
      <c r="E2818" s="134" t="s">
        <v>328</v>
      </c>
      <c r="F2818" s="134">
        <v>30</v>
      </c>
      <c r="G2818" s="101" t="s">
        <v>140</v>
      </c>
      <c r="H2818" s="134" t="s">
        <v>553</v>
      </c>
      <c r="I2818" s="101" t="s">
        <v>558</v>
      </c>
      <c r="J2818" s="160">
        <v>1025</v>
      </c>
    </row>
    <row r="2819" spans="1:10" x14ac:dyDescent="0.25">
      <c r="A2819" s="134" t="s">
        <v>702</v>
      </c>
      <c r="B2819" s="134" t="s">
        <v>269</v>
      </c>
      <c r="C2819" s="134">
        <f>'[2]24241-09'!$E$3</f>
        <v>2024</v>
      </c>
      <c r="D2819" s="134" t="s">
        <v>325</v>
      </c>
      <c r="E2819" s="134" t="s">
        <v>328</v>
      </c>
      <c r="F2819" s="134">
        <v>30</v>
      </c>
      <c r="G2819" s="101" t="s">
        <v>140</v>
      </c>
      <c r="H2819" s="134" t="s">
        <v>553</v>
      </c>
      <c r="I2819" s="101" t="s">
        <v>559</v>
      </c>
      <c r="J2819" s="160">
        <v>1621</v>
      </c>
    </row>
    <row r="2820" spans="1:10" x14ac:dyDescent="0.25">
      <c r="A2820" s="134" t="s">
        <v>702</v>
      </c>
      <c r="B2820" s="134" t="s">
        <v>269</v>
      </c>
      <c r="C2820" s="134">
        <f>'[2]24241-09'!$E$3</f>
        <v>2024</v>
      </c>
      <c r="D2820" s="134" t="s">
        <v>325</v>
      </c>
      <c r="E2820" s="134" t="s">
        <v>328</v>
      </c>
      <c r="F2820" s="101">
        <v>40</v>
      </c>
      <c r="G2820" s="101" t="s">
        <v>141</v>
      </c>
      <c r="H2820" s="101" t="s">
        <v>328</v>
      </c>
      <c r="I2820" s="101" t="s">
        <v>328</v>
      </c>
      <c r="J2820" s="160" t="s">
        <v>284</v>
      </c>
    </row>
    <row r="2821" spans="1:10" x14ac:dyDescent="0.25">
      <c r="A2821" s="134" t="s">
        <v>702</v>
      </c>
      <c r="B2821" s="134" t="s">
        <v>269</v>
      </c>
      <c r="C2821" s="134">
        <f>'[2]24241-09'!$E$3</f>
        <v>2024</v>
      </c>
      <c r="D2821" s="134" t="s">
        <v>325</v>
      </c>
      <c r="E2821" s="134" t="s">
        <v>328</v>
      </c>
      <c r="F2821" s="101">
        <v>40</v>
      </c>
      <c r="G2821" s="101" t="s">
        <v>141</v>
      </c>
      <c r="H2821" s="134" t="s">
        <v>807</v>
      </c>
      <c r="I2821" s="349" t="s">
        <v>808</v>
      </c>
      <c r="J2821" s="160" t="s">
        <v>284</v>
      </c>
    </row>
    <row r="2822" spans="1:10" x14ac:dyDescent="0.25">
      <c r="A2822" s="134" t="s">
        <v>702</v>
      </c>
      <c r="B2822" s="134" t="s">
        <v>269</v>
      </c>
      <c r="C2822" s="134">
        <f>'[2]24241-09'!$E$3</f>
        <v>2024</v>
      </c>
      <c r="D2822" s="134" t="s">
        <v>325</v>
      </c>
      <c r="E2822" s="134" t="s">
        <v>328</v>
      </c>
      <c r="F2822" s="101">
        <v>40</v>
      </c>
      <c r="G2822" s="101" t="s">
        <v>141</v>
      </c>
      <c r="H2822" s="134" t="s">
        <v>807</v>
      </c>
      <c r="I2822" s="349" t="s">
        <v>541</v>
      </c>
      <c r="J2822" s="160" t="s">
        <v>284</v>
      </c>
    </row>
    <row r="2823" spans="1:10" x14ac:dyDescent="0.25">
      <c r="A2823" s="134" t="s">
        <v>702</v>
      </c>
      <c r="B2823" s="134" t="s">
        <v>269</v>
      </c>
      <c r="C2823" s="134">
        <f>'[2]24241-09'!$E$3</f>
        <v>2024</v>
      </c>
      <c r="D2823" s="134" t="s">
        <v>325</v>
      </c>
      <c r="E2823" s="134" t="s">
        <v>328</v>
      </c>
      <c r="F2823" s="101">
        <v>40</v>
      </c>
      <c r="G2823" s="101" t="s">
        <v>141</v>
      </c>
      <c r="H2823" s="134" t="s">
        <v>807</v>
      </c>
      <c r="I2823" s="349" t="s">
        <v>542</v>
      </c>
      <c r="J2823" s="160" t="s">
        <v>284</v>
      </c>
    </row>
    <row r="2824" spans="1:10" x14ac:dyDescent="0.25">
      <c r="A2824" s="134" t="s">
        <v>702</v>
      </c>
      <c r="B2824" s="134" t="s">
        <v>269</v>
      </c>
      <c r="C2824" s="134">
        <f>'[2]24241-09'!$E$3</f>
        <v>2024</v>
      </c>
      <c r="D2824" s="134" t="s">
        <v>325</v>
      </c>
      <c r="E2824" s="134" t="s">
        <v>328</v>
      </c>
      <c r="F2824" s="101">
        <v>40</v>
      </c>
      <c r="G2824" s="101" t="s">
        <v>141</v>
      </c>
      <c r="H2824" s="134" t="s">
        <v>819</v>
      </c>
      <c r="I2824" s="101" t="s">
        <v>820</v>
      </c>
      <c r="J2824" s="160" t="s">
        <v>284</v>
      </c>
    </row>
    <row r="2825" spans="1:10" x14ac:dyDescent="0.25">
      <c r="A2825" s="134" t="s">
        <v>702</v>
      </c>
      <c r="B2825" s="134" t="s">
        <v>269</v>
      </c>
      <c r="C2825" s="134">
        <f>'[2]24241-09'!$E$3</f>
        <v>2024</v>
      </c>
      <c r="D2825" s="134" t="s">
        <v>325</v>
      </c>
      <c r="E2825" s="134" t="s">
        <v>328</v>
      </c>
      <c r="F2825" s="101">
        <v>40</v>
      </c>
      <c r="G2825" s="101" t="s">
        <v>141</v>
      </c>
      <c r="H2825" s="134" t="s">
        <v>819</v>
      </c>
      <c r="I2825" s="101" t="s">
        <v>821</v>
      </c>
      <c r="J2825" s="160" t="s">
        <v>284</v>
      </c>
    </row>
    <row r="2826" spans="1:10" x14ac:dyDescent="0.25">
      <c r="A2826" s="134" t="s">
        <v>702</v>
      </c>
      <c r="B2826" s="134" t="s">
        <v>269</v>
      </c>
      <c r="C2826" s="134">
        <f>'[2]24241-09'!$E$3</f>
        <v>2024</v>
      </c>
      <c r="D2826" s="134" t="s">
        <v>325</v>
      </c>
      <c r="E2826" s="134" t="s">
        <v>328</v>
      </c>
      <c r="F2826" s="101">
        <v>40</v>
      </c>
      <c r="G2826" s="101" t="s">
        <v>141</v>
      </c>
      <c r="H2826" s="134" t="s">
        <v>553</v>
      </c>
      <c r="I2826" s="134" t="s">
        <v>554</v>
      </c>
      <c r="J2826" s="160" t="s">
        <v>284</v>
      </c>
    </row>
    <row r="2827" spans="1:10" x14ac:dyDescent="0.25">
      <c r="A2827" s="134" t="s">
        <v>702</v>
      </c>
      <c r="B2827" s="134" t="s">
        <v>269</v>
      </c>
      <c r="C2827" s="134">
        <f>'[2]24241-09'!$E$3</f>
        <v>2024</v>
      </c>
      <c r="D2827" s="134" t="s">
        <v>325</v>
      </c>
      <c r="E2827" s="134" t="s">
        <v>328</v>
      </c>
      <c r="F2827" s="101">
        <v>40</v>
      </c>
      <c r="G2827" s="101" t="s">
        <v>141</v>
      </c>
      <c r="H2827" s="134" t="s">
        <v>553</v>
      </c>
      <c r="I2827" s="134" t="s">
        <v>555</v>
      </c>
      <c r="J2827" s="160" t="s">
        <v>284</v>
      </c>
    </row>
    <row r="2828" spans="1:10" x14ac:dyDescent="0.25">
      <c r="A2828" s="134" t="s">
        <v>702</v>
      </c>
      <c r="B2828" s="134" t="s">
        <v>269</v>
      </c>
      <c r="C2828" s="134">
        <f>'[2]24241-09'!$E$3</f>
        <v>2024</v>
      </c>
      <c r="D2828" s="134" t="s">
        <v>325</v>
      </c>
      <c r="E2828" s="134" t="s">
        <v>328</v>
      </c>
      <c r="F2828" s="101">
        <v>40</v>
      </c>
      <c r="G2828" s="101" t="s">
        <v>141</v>
      </c>
      <c r="H2828" s="134" t="s">
        <v>553</v>
      </c>
      <c r="I2828" s="101" t="s">
        <v>556</v>
      </c>
      <c r="J2828" s="160" t="s">
        <v>284</v>
      </c>
    </row>
    <row r="2829" spans="1:10" x14ac:dyDescent="0.25">
      <c r="A2829" s="134" t="s">
        <v>702</v>
      </c>
      <c r="B2829" s="134" t="s">
        <v>269</v>
      </c>
      <c r="C2829" s="134">
        <f>'[2]24241-09'!$E$3</f>
        <v>2024</v>
      </c>
      <c r="D2829" s="134" t="s">
        <v>325</v>
      </c>
      <c r="E2829" s="134" t="s">
        <v>328</v>
      </c>
      <c r="F2829" s="101">
        <v>40</v>
      </c>
      <c r="G2829" s="101" t="s">
        <v>141</v>
      </c>
      <c r="H2829" s="134" t="s">
        <v>553</v>
      </c>
      <c r="I2829" s="101" t="s">
        <v>557</v>
      </c>
      <c r="J2829" s="160" t="s">
        <v>284</v>
      </c>
    </row>
    <row r="2830" spans="1:10" x14ac:dyDescent="0.25">
      <c r="A2830" s="134" t="s">
        <v>702</v>
      </c>
      <c r="B2830" s="134" t="s">
        <v>269</v>
      </c>
      <c r="C2830" s="134">
        <f>'[2]24241-09'!$E$3</f>
        <v>2024</v>
      </c>
      <c r="D2830" s="134" t="s">
        <v>325</v>
      </c>
      <c r="E2830" s="134" t="s">
        <v>328</v>
      </c>
      <c r="F2830" s="101">
        <v>40</v>
      </c>
      <c r="G2830" s="101" t="s">
        <v>141</v>
      </c>
      <c r="H2830" s="134" t="s">
        <v>553</v>
      </c>
      <c r="I2830" s="101" t="s">
        <v>558</v>
      </c>
      <c r="J2830" s="160" t="s">
        <v>284</v>
      </c>
    </row>
    <row r="2831" spans="1:10" x14ac:dyDescent="0.25">
      <c r="A2831" s="134" t="s">
        <v>702</v>
      </c>
      <c r="B2831" s="134" t="s">
        <v>269</v>
      </c>
      <c r="C2831" s="134">
        <f>'[2]24241-09'!$E$3</f>
        <v>2024</v>
      </c>
      <c r="D2831" s="134" t="s">
        <v>325</v>
      </c>
      <c r="E2831" s="134" t="s">
        <v>328</v>
      </c>
      <c r="F2831" s="101">
        <v>40</v>
      </c>
      <c r="G2831" s="101" t="s">
        <v>141</v>
      </c>
      <c r="H2831" s="134" t="s">
        <v>553</v>
      </c>
      <c r="I2831" s="101" t="s">
        <v>559</v>
      </c>
      <c r="J2831" s="160" t="s">
        <v>284</v>
      </c>
    </row>
    <row r="2832" spans="1:10" x14ac:dyDescent="0.25">
      <c r="A2832" s="134" t="s">
        <v>702</v>
      </c>
      <c r="B2832" s="134" t="s">
        <v>269</v>
      </c>
      <c r="C2832" s="134">
        <f>'[2]24241-09'!$E$3</f>
        <v>2024</v>
      </c>
      <c r="D2832" s="134" t="s">
        <v>325</v>
      </c>
      <c r="E2832" s="134" t="s">
        <v>328</v>
      </c>
      <c r="F2832" s="134">
        <v>50</v>
      </c>
      <c r="G2832" s="134" t="s">
        <v>795</v>
      </c>
      <c r="H2832" s="101" t="s">
        <v>328</v>
      </c>
      <c r="I2832" s="101" t="s">
        <v>328</v>
      </c>
      <c r="J2832" s="160">
        <v>35</v>
      </c>
    </row>
    <row r="2833" spans="1:10" x14ac:dyDescent="0.25">
      <c r="A2833" s="134" t="s">
        <v>702</v>
      </c>
      <c r="B2833" s="134" t="s">
        <v>269</v>
      </c>
      <c r="C2833" s="134">
        <f>'[2]24241-09'!$E$3</f>
        <v>2024</v>
      </c>
      <c r="D2833" s="134" t="s">
        <v>325</v>
      </c>
      <c r="E2833" s="134" t="s">
        <v>328</v>
      </c>
      <c r="F2833" s="134">
        <v>50</v>
      </c>
      <c r="G2833" s="134" t="s">
        <v>795</v>
      </c>
      <c r="H2833" s="134" t="s">
        <v>807</v>
      </c>
      <c r="I2833" s="349" t="s">
        <v>808</v>
      </c>
      <c r="J2833" s="160">
        <v>3</v>
      </c>
    </row>
    <row r="2834" spans="1:10" x14ac:dyDescent="0.25">
      <c r="A2834" s="134" t="s">
        <v>702</v>
      </c>
      <c r="B2834" s="134" t="s">
        <v>269</v>
      </c>
      <c r="C2834" s="134">
        <f>'[2]24241-09'!$E$3</f>
        <v>2024</v>
      </c>
      <c r="D2834" s="134" t="s">
        <v>325</v>
      </c>
      <c r="E2834" s="134" t="s">
        <v>328</v>
      </c>
      <c r="F2834" s="134">
        <v>50</v>
      </c>
      <c r="G2834" s="134" t="s">
        <v>795</v>
      </c>
      <c r="H2834" s="134" t="s">
        <v>807</v>
      </c>
      <c r="I2834" s="349" t="s">
        <v>541</v>
      </c>
      <c r="J2834" s="160">
        <v>1</v>
      </c>
    </row>
    <row r="2835" spans="1:10" x14ac:dyDescent="0.25">
      <c r="A2835" s="134" t="s">
        <v>702</v>
      </c>
      <c r="B2835" s="134" t="s">
        <v>269</v>
      </c>
      <c r="C2835" s="134">
        <f>'[2]24241-09'!$E$3</f>
        <v>2024</v>
      </c>
      <c r="D2835" s="134" t="s">
        <v>325</v>
      </c>
      <c r="E2835" s="134" t="s">
        <v>328</v>
      </c>
      <c r="F2835" s="134">
        <v>50</v>
      </c>
      <c r="G2835" s="134" t="s">
        <v>795</v>
      </c>
      <c r="H2835" s="134" t="s">
        <v>807</v>
      </c>
      <c r="I2835" s="349" t="s">
        <v>542</v>
      </c>
      <c r="J2835" s="160">
        <v>2</v>
      </c>
    </row>
    <row r="2836" spans="1:10" x14ac:dyDescent="0.25">
      <c r="A2836" s="134" t="s">
        <v>702</v>
      </c>
      <c r="B2836" s="134" t="s">
        <v>269</v>
      </c>
      <c r="C2836" s="134">
        <f>'[2]24241-09'!$E$3</f>
        <v>2024</v>
      </c>
      <c r="D2836" s="134" t="s">
        <v>325</v>
      </c>
      <c r="E2836" s="134" t="s">
        <v>328</v>
      </c>
      <c r="F2836" s="134">
        <v>50</v>
      </c>
      <c r="G2836" s="134" t="s">
        <v>795</v>
      </c>
      <c r="H2836" s="134" t="s">
        <v>819</v>
      </c>
      <c r="I2836" s="101" t="s">
        <v>820</v>
      </c>
      <c r="J2836" s="160">
        <v>8</v>
      </c>
    </row>
    <row r="2837" spans="1:10" x14ac:dyDescent="0.25">
      <c r="A2837" s="134" t="s">
        <v>702</v>
      </c>
      <c r="B2837" s="134" t="s">
        <v>269</v>
      </c>
      <c r="C2837" s="134">
        <f>'[2]24241-09'!$E$3</f>
        <v>2024</v>
      </c>
      <c r="D2837" s="134" t="s">
        <v>325</v>
      </c>
      <c r="E2837" s="134" t="s">
        <v>328</v>
      </c>
      <c r="F2837" s="134">
        <v>50</v>
      </c>
      <c r="G2837" s="134" t="s">
        <v>795</v>
      </c>
      <c r="H2837" s="134" t="s">
        <v>819</v>
      </c>
      <c r="I2837" s="101" t="s">
        <v>821</v>
      </c>
      <c r="J2837" s="160">
        <v>27</v>
      </c>
    </row>
    <row r="2838" spans="1:10" x14ac:dyDescent="0.25">
      <c r="A2838" s="134" t="s">
        <v>702</v>
      </c>
      <c r="B2838" s="134" t="s">
        <v>269</v>
      </c>
      <c r="C2838" s="134">
        <f>'[2]24241-09'!$E$3</f>
        <v>2024</v>
      </c>
      <c r="D2838" s="134" t="s">
        <v>325</v>
      </c>
      <c r="E2838" s="134" t="s">
        <v>328</v>
      </c>
      <c r="F2838" s="134">
        <v>50</v>
      </c>
      <c r="G2838" s="134" t="s">
        <v>795</v>
      </c>
      <c r="H2838" s="134" t="s">
        <v>553</v>
      </c>
      <c r="I2838" s="134" t="s">
        <v>554</v>
      </c>
      <c r="J2838" s="160">
        <v>1</v>
      </c>
    </row>
    <row r="2839" spans="1:10" x14ac:dyDescent="0.25">
      <c r="A2839" s="134" t="s">
        <v>702</v>
      </c>
      <c r="B2839" s="134" t="s">
        <v>269</v>
      </c>
      <c r="C2839" s="134">
        <f>'[2]24241-09'!$E$3</f>
        <v>2024</v>
      </c>
      <c r="D2839" s="134" t="s">
        <v>325</v>
      </c>
      <c r="E2839" s="134" t="s">
        <v>328</v>
      </c>
      <c r="F2839" s="134">
        <v>50</v>
      </c>
      <c r="G2839" s="134" t="s">
        <v>795</v>
      </c>
      <c r="H2839" s="134" t="s">
        <v>553</v>
      </c>
      <c r="I2839" s="134" t="s">
        <v>555</v>
      </c>
      <c r="J2839" s="160" t="s">
        <v>284</v>
      </c>
    </row>
    <row r="2840" spans="1:10" x14ac:dyDescent="0.25">
      <c r="A2840" s="134" t="s">
        <v>702</v>
      </c>
      <c r="B2840" s="134" t="s">
        <v>269</v>
      </c>
      <c r="C2840" s="134">
        <f>'[2]24241-09'!$E$3</f>
        <v>2024</v>
      </c>
      <c r="D2840" s="134" t="s">
        <v>325</v>
      </c>
      <c r="E2840" s="134" t="s">
        <v>328</v>
      </c>
      <c r="F2840" s="134">
        <v>50</v>
      </c>
      <c r="G2840" s="134" t="s">
        <v>795</v>
      </c>
      <c r="H2840" s="134" t="s">
        <v>553</v>
      </c>
      <c r="I2840" s="101" t="s">
        <v>556</v>
      </c>
      <c r="J2840" s="160">
        <v>18</v>
      </c>
    </row>
    <row r="2841" spans="1:10" x14ac:dyDescent="0.25">
      <c r="A2841" s="134" t="s">
        <v>702</v>
      </c>
      <c r="B2841" s="134" t="s">
        <v>269</v>
      </c>
      <c r="C2841" s="134">
        <f>'[2]24241-09'!$E$3</f>
        <v>2024</v>
      </c>
      <c r="D2841" s="134" t="s">
        <v>325</v>
      </c>
      <c r="E2841" s="134" t="s">
        <v>328</v>
      </c>
      <c r="F2841" s="134">
        <v>50</v>
      </c>
      <c r="G2841" s="134" t="s">
        <v>795</v>
      </c>
      <c r="H2841" s="134" t="s">
        <v>553</v>
      </c>
      <c r="I2841" s="101" t="s">
        <v>557</v>
      </c>
      <c r="J2841" s="160" t="s">
        <v>284</v>
      </c>
    </row>
    <row r="2842" spans="1:10" x14ac:dyDescent="0.25">
      <c r="A2842" s="134" t="s">
        <v>702</v>
      </c>
      <c r="B2842" s="134" t="s">
        <v>269</v>
      </c>
      <c r="C2842" s="134">
        <f>'[2]24241-09'!$E$3</f>
        <v>2024</v>
      </c>
      <c r="D2842" s="134" t="s">
        <v>325</v>
      </c>
      <c r="E2842" s="134" t="s">
        <v>328</v>
      </c>
      <c r="F2842" s="134">
        <v>50</v>
      </c>
      <c r="G2842" s="134" t="s">
        <v>795</v>
      </c>
      <c r="H2842" s="134" t="s">
        <v>553</v>
      </c>
      <c r="I2842" s="101" t="s">
        <v>558</v>
      </c>
      <c r="J2842" s="160" t="s">
        <v>284</v>
      </c>
    </row>
    <row r="2843" spans="1:10" x14ac:dyDescent="0.25">
      <c r="A2843" s="134" t="s">
        <v>702</v>
      </c>
      <c r="B2843" s="134" t="s">
        <v>269</v>
      </c>
      <c r="C2843" s="134">
        <f>'[2]24241-09'!$E$3</f>
        <v>2024</v>
      </c>
      <c r="D2843" s="134" t="s">
        <v>325</v>
      </c>
      <c r="E2843" s="134" t="s">
        <v>328</v>
      </c>
      <c r="F2843" s="134">
        <v>50</v>
      </c>
      <c r="G2843" s="134" t="s">
        <v>795</v>
      </c>
      <c r="H2843" s="134" t="s">
        <v>553</v>
      </c>
      <c r="I2843" s="101" t="s">
        <v>559</v>
      </c>
      <c r="J2843" s="160">
        <v>8</v>
      </c>
    </row>
    <row r="2844" spans="1:10" x14ac:dyDescent="0.25">
      <c r="A2844" s="134" t="s">
        <v>702</v>
      </c>
      <c r="B2844" s="134" t="s">
        <v>269</v>
      </c>
      <c r="C2844" s="134">
        <f>'[2]24241-09'!$E$3</f>
        <v>2024</v>
      </c>
      <c r="D2844" s="134" t="s">
        <v>326</v>
      </c>
      <c r="E2844" s="134" t="s">
        <v>328</v>
      </c>
      <c r="F2844" s="134" t="s">
        <v>284</v>
      </c>
      <c r="G2844" s="134" t="s">
        <v>499</v>
      </c>
      <c r="H2844" s="134" t="s">
        <v>328</v>
      </c>
      <c r="I2844" s="134" t="s">
        <v>328</v>
      </c>
      <c r="J2844" s="160">
        <v>11299</v>
      </c>
    </row>
    <row r="2845" spans="1:10" x14ac:dyDescent="0.25">
      <c r="A2845" s="134" t="s">
        <v>702</v>
      </c>
      <c r="B2845" s="134" t="s">
        <v>269</v>
      </c>
      <c r="C2845" s="134">
        <f>'[2]24241-09'!$E$3</f>
        <v>2024</v>
      </c>
      <c r="D2845" s="134" t="s">
        <v>326</v>
      </c>
      <c r="E2845" s="134" t="s">
        <v>328</v>
      </c>
      <c r="F2845" s="134" t="s">
        <v>284</v>
      </c>
      <c r="G2845" s="134" t="s">
        <v>499</v>
      </c>
      <c r="H2845" s="134" t="s">
        <v>806</v>
      </c>
      <c r="I2845" s="134" t="s">
        <v>328</v>
      </c>
      <c r="J2845" s="160">
        <v>4990</v>
      </c>
    </row>
    <row r="2846" spans="1:10" x14ac:dyDescent="0.25">
      <c r="A2846" s="134" t="s">
        <v>702</v>
      </c>
      <c r="B2846" s="134" t="s">
        <v>269</v>
      </c>
      <c r="C2846" s="134">
        <f>'[2]24241-09'!$E$3</f>
        <v>2024</v>
      </c>
      <c r="D2846" s="134" t="s">
        <v>326</v>
      </c>
      <c r="E2846" s="134" t="s">
        <v>328</v>
      </c>
      <c r="F2846" s="134" t="s">
        <v>284</v>
      </c>
      <c r="G2846" s="134" t="s">
        <v>499</v>
      </c>
      <c r="H2846" s="134" t="s">
        <v>806</v>
      </c>
      <c r="I2846" s="349" t="s">
        <v>537</v>
      </c>
      <c r="J2846" s="160">
        <v>4597</v>
      </c>
    </row>
    <row r="2847" spans="1:10" x14ac:dyDescent="0.25">
      <c r="A2847" s="134" t="s">
        <v>702</v>
      </c>
      <c r="B2847" s="134" t="s">
        <v>269</v>
      </c>
      <c r="C2847" s="134">
        <f>'[2]24241-09'!$E$3</f>
        <v>2024</v>
      </c>
      <c r="D2847" s="134" t="s">
        <v>326</v>
      </c>
      <c r="E2847" s="134" t="s">
        <v>328</v>
      </c>
      <c r="F2847" s="134" t="s">
        <v>284</v>
      </c>
      <c r="G2847" s="134" t="s">
        <v>499</v>
      </c>
      <c r="H2847" s="134" t="s">
        <v>806</v>
      </c>
      <c r="I2847" s="349" t="s">
        <v>538</v>
      </c>
      <c r="J2847" s="160">
        <v>393</v>
      </c>
    </row>
    <row r="2848" spans="1:10" x14ac:dyDescent="0.25">
      <c r="A2848" s="134" t="s">
        <v>702</v>
      </c>
      <c r="B2848" s="134" t="s">
        <v>269</v>
      </c>
      <c r="C2848" s="134">
        <f>'[2]24241-09'!$E$3</f>
        <v>2024</v>
      </c>
      <c r="D2848" s="134" t="s">
        <v>326</v>
      </c>
      <c r="E2848" s="134" t="s">
        <v>328</v>
      </c>
      <c r="F2848" s="134" t="s">
        <v>284</v>
      </c>
      <c r="G2848" s="134" t="s">
        <v>499</v>
      </c>
      <c r="H2848" s="134" t="s">
        <v>807</v>
      </c>
      <c r="I2848" s="349" t="s">
        <v>808</v>
      </c>
      <c r="J2848" s="160">
        <v>1800</v>
      </c>
    </row>
    <row r="2849" spans="1:10" x14ac:dyDescent="0.25">
      <c r="A2849" s="134" t="s">
        <v>702</v>
      </c>
      <c r="B2849" s="134" t="s">
        <v>269</v>
      </c>
      <c r="C2849" s="134">
        <f>'[2]24241-09'!$E$3</f>
        <v>2024</v>
      </c>
      <c r="D2849" s="134" t="s">
        <v>326</v>
      </c>
      <c r="E2849" s="134" t="s">
        <v>328</v>
      </c>
      <c r="F2849" s="134" t="s">
        <v>284</v>
      </c>
      <c r="G2849" s="134" t="s">
        <v>499</v>
      </c>
      <c r="H2849" s="134" t="s">
        <v>807</v>
      </c>
      <c r="I2849" s="349" t="s">
        <v>824</v>
      </c>
      <c r="J2849" s="160">
        <v>380</v>
      </c>
    </row>
    <row r="2850" spans="1:10" x14ac:dyDescent="0.25">
      <c r="A2850" s="134" t="s">
        <v>702</v>
      </c>
      <c r="B2850" s="134" t="s">
        <v>269</v>
      </c>
      <c r="C2850" s="134">
        <f>'[2]24241-09'!$E$3</f>
        <v>2024</v>
      </c>
      <c r="D2850" s="134" t="s">
        <v>326</v>
      </c>
      <c r="E2850" s="134" t="s">
        <v>328</v>
      </c>
      <c r="F2850" s="134" t="s">
        <v>284</v>
      </c>
      <c r="G2850" s="134" t="s">
        <v>499</v>
      </c>
      <c r="H2850" s="134" t="s">
        <v>807</v>
      </c>
      <c r="I2850" s="349" t="s">
        <v>541</v>
      </c>
      <c r="J2850" s="160">
        <v>745</v>
      </c>
    </row>
    <row r="2851" spans="1:10" x14ac:dyDescent="0.25">
      <c r="A2851" s="134" t="s">
        <v>702</v>
      </c>
      <c r="B2851" s="134" t="s">
        <v>269</v>
      </c>
      <c r="C2851" s="134">
        <f>'[2]24241-09'!$E$3</f>
        <v>2024</v>
      </c>
      <c r="D2851" s="134" t="s">
        <v>326</v>
      </c>
      <c r="E2851" s="134" t="s">
        <v>328</v>
      </c>
      <c r="F2851" s="134" t="s">
        <v>284</v>
      </c>
      <c r="G2851" s="134" t="s">
        <v>499</v>
      </c>
      <c r="H2851" s="134" t="s">
        <v>807</v>
      </c>
      <c r="I2851" s="349" t="s">
        <v>810</v>
      </c>
      <c r="J2851" s="160">
        <v>180</v>
      </c>
    </row>
    <row r="2852" spans="1:10" x14ac:dyDescent="0.25">
      <c r="A2852" s="134" t="s">
        <v>702</v>
      </c>
      <c r="B2852" s="134" t="s">
        <v>269</v>
      </c>
      <c r="C2852" s="134">
        <f>'[2]24241-09'!$E$3</f>
        <v>2024</v>
      </c>
      <c r="D2852" s="134" t="s">
        <v>326</v>
      </c>
      <c r="E2852" s="134" t="s">
        <v>328</v>
      </c>
      <c r="F2852" s="134" t="s">
        <v>284</v>
      </c>
      <c r="G2852" s="134" t="s">
        <v>499</v>
      </c>
      <c r="H2852" s="134" t="s">
        <v>807</v>
      </c>
      <c r="I2852" s="349" t="s">
        <v>542</v>
      </c>
      <c r="J2852" s="160">
        <v>1026</v>
      </c>
    </row>
    <row r="2853" spans="1:10" x14ac:dyDescent="0.25">
      <c r="A2853" s="134" t="s">
        <v>702</v>
      </c>
      <c r="B2853" s="134" t="s">
        <v>269</v>
      </c>
      <c r="C2853" s="134">
        <f>'[2]24241-09'!$E$3</f>
        <v>2024</v>
      </c>
      <c r="D2853" s="134" t="s">
        <v>326</v>
      </c>
      <c r="E2853" s="134" t="s">
        <v>328</v>
      </c>
      <c r="F2853" s="134" t="s">
        <v>284</v>
      </c>
      <c r="G2853" s="134" t="s">
        <v>499</v>
      </c>
      <c r="H2853" s="134" t="s">
        <v>807</v>
      </c>
      <c r="I2853" s="349" t="s">
        <v>811</v>
      </c>
      <c r="J2853" s="160">
        <v>359</v>
      </c>
    </row>
    <row r="2854" spans="1:10" x14ac:dyDescent="0.25">
      <c r="A2854" s="134" t="s">
        <v>702</v>
      </c>
      <c r="B2854" s="134" t="s">
        <v>269</v>
      </c>
      <c r="C2854" s="134">
        <f>'[2]24241-09'!$E$3</f>
        <v>2024</v>
      </c>
      <c r="D2854" s="134" t="s">
        <v>326</v>
      </c>
      <c r="E2854" s="134" t="s">
        <v>328</v>
      </c>
      <c r="F2854" s="134" t="s">
        <v>284</v>
      </c>
      <c r="G2854" s="134" t="s">
        <v>499</v>
      </c>
      <c r="H2854" s="134" t="s">
        <v>812</v>
      </c>
      <c r="I2854" s="101" t="s">
        <v>539</v>
      </c>
      <c r="J2854" s="160">
        <v>217</v>
      </c>
    </row>
    <row r="2855" spans="1:10" x14ac:dyDescent="0.25">
      <c r="A2855" s="134" t="s">
        <v>702</v>
      </c>
      <c r="B2855" s="134" t="s">
        <v>269</v>
      </c>
      <c r="C2855" s="134">
        <f>'[2]24241-09'!$E$3</f>
        <v>2024</v>
      </c>
      <c r="D2855" s="134" t="s">
        <v>326</v>
      </c>
      <c r="E2855" s="134" t="s">
        <v>328</v>
      </c>
      <c r="F2855" s="134" t="s">
        <v>284</v>
      </c>
      <c r="G2855" s="134" t="s">
        <v>499</v>
      </c>
      <c r="H2855" s="134" t="s">
        <v>812</v>
      </c>
      <c r="I2855" s="101" t="s">
        <v>541</v>
      </c>
      <c r="J2855" s="160">
        <v>154</v>
      </c>
    </row>
    <row r="2856" spans="1:10" x14ac:dyDescent="0.25">
      <c r="A2856" s="134" t="s">
        <v>702</v>
      </c>
      <c r="B2856" s="134" t="s">
        <v>269</v>
      </c>
      <c r="C2856" s="134">
        <f>'[2]24241-09'!$E$3</f>
        <v>2024</v>
      </c>
      <c r="D2856" s="134" t="s">
        <v>326</v>
      </c>
      <c r="E2856" s="134" t="s">
        <v>328</v>
      </c>
      <c r="F2856" s="134" t="s">
        <v>284</v>
      </c>
      <c r="G2856" s="134" t="s">
        <v>499</v>
      </c>
      <c r="H2856" s="134" t="s">
        <v>812</v>
      </c>
      <c r="I2856" s="101" t="s">
        <v>542</v>
      </c>
      <c r="J2856" s="160">
        <v>11</v>
      </c>
    </row>
    <row r="2857" spans="1:10" x14ac:dyDescent="0.25">
      <c r="A2857" s="134" t="s">
        <v>702</v>
      </c>
      <c r="B2857" s="134" t="s">
        <v>269</v>
      </c>
      <c r="C2857" s="134">
        <f>'[2]24241-09'!$E$3</f>
        <v>2024</v>
      </c>
      <c r="D2857" s="134" t="s">
        <v>326</v>
      </c>
      <c r="E2857" s="134" t="s">
        <v>328</v>
      </c>
      <c r="F2857" s="134" t="s">
        <v>284</v>
      </c>
      <c r="G2857" s="134" t="s">
        <v>499</v>
      </c>
      <c r="H2857" s="134" t="s">
        <v>813</v>
      </c>
      <c r="I2857" s="101" t="s">
        <v>544</v>
      </c>
      <c r="J2857" s="160">
        <v>735</v>
      </c>
    </row>
    <row r="2858" spans="1:10" x14ac:dyDescent="0.25">
      <c r="A2858" s="134" t="s">
        <v>702</v>
      </c>
      <c r="B2858" s="134" t="s">
        <v>269</v>
      </c>
      <c r="C2858" s="134">
        <f>'[2]24241-09'!$E$3</f>
        <v>2024</v>
      </c>
      <c r="D2858" s="134" t="s">
        <v>326</v>
      </c>
      <c r="E2858" s="134" t="s">
        <v>328</v>
      </c>
      <c r="F2858" s="134" t="s">
        <v>284</v>
      </c>
      <c r="G2858" s="134" t="s">
        <v>499</v>
      </c>
      <c r="H2858" s="134" t="s">
        <v>813</v>
      </c>
      <c r="I2858" s="101" t="s">
        <v>814</v>
      </c>
      <c r="J2858" s="160">
        <v>96</v>
      </c>
    </row>
    <row r="2859" spans="1:10" x14ac:dyDescent="0.25">
      <c r="A2859" s="134" t="s">
        <v>702</v>
      </c>
      <c r="B2859" s="134" t="s">
        <v>269</v>
      </c>
      <c r="C2859" s="134">
        <f>'[2]24241-09'!$E$3</f>
        <v>2024</v>
      </c>
      <c r="D2859" s="134" t="s">
        <v>326</v>
      </c>
      <c r="E2859" s="134" t="s">
        <v>328</v>
      </c>
      <c r="F2859" s="134" t="s">
        <v>284</v>
      </c>
      <c r="G2859" s="134" t="s">
        <v>499</v>
      </c>
      <c r="H2859" s="134" t="s">
        <v>813</v>
      </c>
      <c r="I2859" s="101" t="s">
        <v>545</v>
      </c>
      <c r="J2859" s="160">
        <v>39</v>
      </c>
    </row>
    <row r="2860" spans="1:10" x14ac:dyDescent="0.25">
      <c r="A2860" s="134" t="s">
        <v>702</v>
      </c>
      <c r="B2860" s="134" t="s">
        <v>269</v>
      </c>
      <c r="C2860" s="134">
        <f>'[2]24241-09'!$E$3</f>
        <v>2024</v>
      </c>
      <c r="D2860" s="134" t="s">
        <v>326</v>
      </c>
      <c r="E2860" s="134" t="s">
        <v>328</v>
      </c>
      <c r="F2860" s="134" t="s">
        <v>284</v>
      </c>
      <c r="G2860" s="134" t="s">
        <v>499</v>
      </c>
      <c r="H2860" s="134" t="s">
        <v>815</v>
      </c>
      <c r="I2860" s="101" t="s">
        <v>546</v>
      </c>
      <c r="J2860" s="160">
        <v>34</v>
      </c>
    </row>
    <row r="2861" spans="1:10" x14ac:dyDescent="0.25">
      <c r="A2861" s="134" t="s">
        <v>702</v>
      </c>
      <c r="B2861" s="134" t="s">
        <v>269</v>
      </c>
      <c r="C2861" s="134">
        <f>'[2]24241-09'!$E$3</f>
        <v>2024</v>
      </c>
      <c r="D2861" s="134" t="s">
        <v>326</v>
      </c>
      <c r="E2861" s="134" t="s">
        <v>328</v>
      </c>
      <c r="F2861" s="134" t="s">
        <v>284</v>
      </c>
      <c r="G2861" s="134" t="s">
        <v>499</v>
      </c>
      <c r="H2861" s="134" t="s">
        <v>815</v>
      </c>
      <c r="I2861" s="101" t="s">
        <v>547</v>
      </c>
      <c r="J2861" s="160">
        <v>4483</v>
      </c>
    </row>
    <row r="2862" spans="1:10" x14ac:dyDescent="0.25">
      <c r="A2862" s="134" t="s">
        <v>702</v>
      </c>
      <c r="B2862" s="134" t="s">
        <v>269</v>
      </c>
      <c r="C2862" s="134">
        <f>'[2]24241-09'!$E$3</f>
        <v>2024</v>
      </c>
      <c r="D2862" s="134" t="s">
        <v>326</v>
      </c>
      <c r="E2862" s="134" t="s">
        <v>328</v>
      </c>
      <c r="F2862" s="134" t="s">
        <v>284</v>
      </c>
      <c r="G2862" s="134" t="s">
        <v>499</v>
      </c>
      <c r="H2862" s="134" t="s">
        <v>548</v>
      </c>
      <c r="I2862" s="101" t="s">
        <v>539</v>
      </c>
      <c r="J2862" s="160">
        <v>8</v>
      </c>
    </row>
    <row r="2863" spans="1:10" x14ac:dyDescent="0.25">
      <c r="A2863" s="134" t="s">
        <v>702</v>
      </c>
      <c r="B2863" s="134" t="s">
        <v>269</v>
      </c>
      <c r="C2863" s="134">
        <f>'[2]24241-09'!$E$3</f>
        <v>2024</v>
      </c>
      <c r="D2863" s="134" t="s">
        <v>326</v>
      </c>
      <c r="E2863" s="134" t="s">
        <v>328</v>
      </c>
      <c r="F2863" s="134" t="s">
        <v>284</v>
      </c>
      <c r="G2863" s="134" t="s">
        <v>499</v>
      </c>
      <c r="H2863" s="134" t="s">
        <v>548</v>
      </c>
      <c r="I2863" s="101" t="s">
        <v>816</v>
      </c>
      <c r="J2863" s="160">
        <v>1</v>
      </c>
    </row>
    <row r="2864" spans="1:10" x14ac:dyDescent="0.25">
      <c r="A2864" s="134" t="s">
        <v>702</v>
      </c>
      <c r="B2864" s="134" t="s">
        <v>269</v>
      </c>
      <c r="C2864" s="134">
        <f>'[2]24241-09'!$E$3</f>
        <v>2024</v>
      </c>
      <c r="D2864" s="134" t="s">
        <v>326</v>
      </c>
      <c r="E2864" s="134" t="s">
        <v>328</v>
      </c>
      <c r="F2864" s="134" t="s">
        <v>284</v>
      </c>
      <c r="G2864" s="134" t="s">
        <v>499</v>
      </c>
      <c r="H2864" s="134" t="s">
        <v>548</v>
      </c>
      <c r="I2864" s="101" t="s">
        <v>541</v>
      </c>
      <c r="J2864" s="160">
        <v>5</v>
      </c>
    </row>
    <row r="2865" spans="1:10" x14ac:dyDescent="0.25">
      <c r="A2865" s="134" t="s">
        <v>702</v>
      </c>
      <c r="B2865" s="134" t="s">
        <v>269</v>
      </c>
      <c r="C2865" s="134">
        <f>'[2]24241-09'!$E$3</f>
        <v>2024</v>
      </c>
      <c r="D2865" s="134" t="s">
        <v>326</v>
      </c>
      <c r="E2865" s="134" t="s">
        <v>328</v>
      </c>
      <c r="F2865" s="134" t="s">
        <v>284</v>
      </c>
      <c r="G2865" s="134" t="s">
        <v>499</v>
      </c>
      <c r="H2865" s="134" t="s">
        <v>548</v>
      </c>
      <c r="I2865" s="101" t="s">
        <v>817</v>
      </c>
      <c r="J2865" s="160">
        <v>2</v>
      </c>
    </row>
    <row r="2866" spans="1:10" x14ac:dyDescent="0.25">
      <c r="A2866" s="134" t="s">
        <v>702</v>
      </c>
      <c r="B2866" s="134" t="s">
        <v>269</v>
      </c>
      <c r="C2866" s="134">
        <f>'[2]24241-09'!$E$3</f>
        <v>2024</v>
      </c>
      <c r="D2866" s="134" t="s">
        <v>326</v>
      </c>
      <c r="E2866" s="134" t="s">
        <v>328</v>
      </c>
      <c r="F2866" s="134" t="s">
        <v>284</v>
      </c>
      <c r="G2866" s="134" t="s">
        <v>499</v>
      </c>
      <c r="H2866" s="134" t="s">
        <v>548</v>
      </c>
      <c r="I2866" s="134" t="s">
        <v>542</v>
      </c>
      <c r="J2866" s="160">
        <v>4</v>
      </c>
    </row>
    <row r="2867" spans="1:10" x14ac:dyDescent="0.25">
      <c r="A2867" s="134" t="s">
        <v>702</v>
      </c>
      <c r="B2867" s="134" t="s">
        <v>269</v>
      </c>
      <c r="C2867" s="134">
        <f>'[2]24241-09'!$E$3</f>
        <v>2024</v>
      </c>
      <c r="D2867" s="134" t="s">
        <v>326</v>
      </c>
      <c r="E2867" s="134" t="s">
        <v>328</v>
      </c>
      <c r="F2867" s="134" t="s">
        <v>284</v>
      </c>
      <c r="G2867" s="134" t="s">
        <v>499</v>
      </c>
      <c r="H2867" s="134" t="s">
        <v>548</v>
      </c>
      <c r="I2867" s="134" t="s">
        <v>818</v>
      </c>
      <c r="J2867" s="160">
        <v>1</v>
      </c>
    </row>
    <row r="2868" spans="1:10" x14ac:dyDescent="0.25">
      <c r="A2868" s="134" t="s">
        <v>702</v>
      </c>
      <c r="B2868" s="134" t="s">
        <v>269</v>
      </c>
      <c r="C2868" s="134">
        <f>'[2]24241-09'!$E$3</f>
        <v>2024</v>
      </c>
      <c r="D2868" s="134" t="s">
        <v>326</v>
      </c>
      <c r="E2868" s="134" t="s">
        <v>328</v>
      </c>
      <c r="F2868" s="134" t="s">
        <v>284</v>
      </c>
      <c r="G2868" s="134" t="s">
        <v>499</v>
      </c>
      <c r="H2868" s="134" t="s">
        <v>549</v>
      </c>
      <c r="I2868" s="134" t="s">
        <v>539</v>
      </c>
      <c r="J2868" s="160" t="s">
        <v>284</v>
      </c>
    </row>
    <row r="2869" spans="1:10" x14ac:dyDescent="0.25">
      <c r="A2869" s="134" t="s">
        <v>702</v>
      </c>
      <c r="B2869" s="134" t="s">
        <v>269</v>
      </c>
      <c r="C2869" s="134">
        <f>'[2]24241-09'!$E$3</f>
        <v>2024</v>
      </c>
      <c r="D2869" s="134" t="s">
        <v>326</v>
      </c>
      <c r="E2869" s="134" t="s">
        <v>328</v>
      </c>
      <c r="F2869" s="134" t="s">
        <v>284</v>
      </c>
      <c r="G2869" s="134" t="s">
        <v>499</v>
      </c>
      <c r="H2869" s="134" t="s">
        <v>549</v>
      </c>
      <c r="I2869" s="101" t="s">
        <v>541</v>
      </c>
      <c r="J2869" s="160" t="s">
        <v>284</v>
      </c>
    </row>
    <row r="2870" spans="1:10" x14ac:dyDescent="0.25">
      <c r="A2870" s="134" t="s">
        <v>702</v>
      </c>
      <c r="B2870" s="134" t="s">
        <v>269</v>
      </c>
      <c r="C2870" s="134">
        <f>'[2]24241-09'!$E$3</f>
        <v>2024</v>
      </c>
      <c r="D2870" s="134" t="s">
        <v>326</v>
      </c>
      <c r="E2870" s="134" t="s">
        <v>328</v>
      </c>
      <c r="F2870" s="134" t="s">
        <v>284</v>
      </c>
      <c r="G2870" s="134" t="s">
        <v>499</v>
      </c>
      <c r="H2870" s="134" t="s">
        <v>549</v>
      </c>
      <c r="I2870" s="101" t="s">
        <v>542</v>
      </c>
      <c r="J2870" s="160" t="s">
        <v>284</v>
      </c>
    </row>
    <row r="2871" spans="1:10" x14ac:dyDescent="0.25">
      <c r="A2871" s="134" t="s">
        <v>702</v>
      </c>
      <c r="B2871" s="134" t="s">
        <v>269</v>
      </c>
      <c r="C2871" s="134">
        <f>'[2]24241-09'!$E$3</f>
        <v>2024</v>
      </c>
      <c r="D2871" s="134" t="s">
        <v>326</v>
      </c>
      <c r="E2871" s="134" t="s">
        <v>328</v>
      </c>
      <c r="F2871" s="134" t="s">
        <v>284</v>
      </c>
      <c r="G2871" s="134" t="s">
        <v>499</v>
      </c>
      <c r="H2871" s="134" t="s">
        <v>550</v>
      </c>
      <c r="I2871" s="101" t="s">
        <v>544</v>
      </c>
      <c r="J2871" s="160">
        <v>5</v>
      </c>
    </row>
    <row r="2872" spans="1:10" x14ac:dyDescent="0.25">
      <c r="A2872" s="134" t="s">
        <v>702</v>
      </c>
      <c r="B2872" s="134" t="s">
        <v>269</v>
      </c>
      <c r="C2872" s="134">
        <f>'[2]24241-09'!$E$3</f>
        <v>2024</v>
      </c>
      <c r="D2872" s="134" t="s">
        <v>326</v>
      </c>
      <c r="E2872" s="134" t="s">
        <v>328</v>
      </c>
      <c r="F2872" s="134" t="s">
        <v>284</v>
      </c>
      <c r="G2872" s="134" t="s">
        <v>499</v>
      </c>
      <c r="H2872" s="134" t="s">
        <v>550</v>
      </c>
      <c r="I2872" s="101" t="s">
        <v>540</v>
      </c>
      <c r="J2872" s="160">
        <v>1</v>
      </c>
    </row>
    <row r="2873" spans="1:10" x14ac:dyDescent="0.25">
      <c r="A2873" s="134" t="s">
        <v>702</v>
      </c>
      <c r="B2873" s="134" t="s">
        <v>269</v>
      </c>
      <c r="C2873" s="134">
        <f>'[2]24241-09'!$E$3</f>
        <v>2024</v>
      </c>
      <c r="D2873" s="134" t="s">
        <v>326</v>
      </c>
      <c r="E2873" s="134" t="s">
        <v>328</v>
      </c>
      <c r="F2873" s="134" t="s">
        <v>284</v>
      </c>
      <c r="G2873" s="134" t="s">
        <v>499</v>
      </c>
      <c r="H2873" s="134" t="s">
        <v>550</v>
      </c>
      <c r="I2873" s="101" t="s">
        <v>545</v>
      </c>
      <c r="J2873" s="160">
        <v>1</v>
      </c>
    </row>
    <row r="2874" spans="1:10" x14ac:dyDescent="0.25">
      <c r="A2874" s="134" t="s">
        <v>702</v>
      </c>
      <c r="B2874" s="134" t="s">
        <v>269</v>
      </c>
      <c r="C2874" s="134">
        <f>'[2]24241-09'!$E$3</f>
        <v>2024</v>
      </c>
      <c r="D2874" s="134" t="s">
        <v>326</v>
      </c>
      <c r="E2874" s="134" t="s">
        <v>328</v>
      </c>
      <c r="F2874" s="134" t="s">
        <v>284</v>
      </c>
      <c r="G2874" s="134" t="s">
        <v>499</v>
      </c>
      <c r="H2874" s="134" t="s">
        <v>819</v>
      </c>
      <c r="I2874" s="101" t="s">
        <v>820</v>
      </c>
      <c r="J2874" s="160">
        <v>1545</v>
      </c>
    </row>
    <row r="2875" spans="1:10" x14ac:dyDescent="0.25">
      <c r="A2875" s="134" t="s">
        <v>702</v>
      </c>
      <c r="B2875" s="134" t="s">
        <v>269</v>
      </c>
      <c r="C2875" s="134">
        <f>'[2]24241-09'!$E$3</f>
        <v>2024</v>
      </c>
      <c r="D2875" s="134" t="s">
        <v>326</v>
      </c>
      <c r="E2875" s="134" t="s">
        <v>328</v>
      </c>
      <c r="F2875" s="134" t="s">
        <v>284</v>
      </c>
      <c r="G2875" s="134" t="s">
        <v>499</v>
      </c>
      <c r="H2875" s="134" t="s">
        <v>819</v>
      </c>
      <c r="I2875" s="101" t="s">
        <v>821</v>
      </c>
      <c r="J2875" s="160">
        <v>9754</v>
      </c>
    </row>
    <row r="2876" spans="1:10" x14ac:dyDescent="0.25">
      <c r="A2876" s="134" t="s">
        <v>702</v>
      </c>
      <c r="B2876" s="134" t="s">
        <v>269</v>
      </c>
      <c r="C2876" s="134">
        <f>'[2]24241-09'!$E$3</f>
        <v>2024</v>
      </c>
      <c r="D2876" s="134" t="s">
        <v>326</v>
      </c>
      <c r="E2876" s="134" t="s">
        <v>328</v>
      </c>
      <c r="F2876" s="134" t="s">
        <v>284</v>
      </c>
      <c r="G2876" s="134" t="s">
        <v>499</v>
      </c>
      <c r="H2876" s="134" t="s">
        <v>553</v>
      </c>
      <c r="I2876" s="101" t="s">
        <v>554</v>
      </c>
      <c r="J2876" s="160">
        <v>595</v>
      </c>
    </row>
    <row r="2877" spans="1:10" x14ac:dyDescent="0.25">
      <c r="A2877" s="134" t="s">
        <v>702</v>
      </c>
      <c r="B2877" s="134" t="s">
        <v>269</v>
      </c>
      <c r="C2877" s="134">
        <f>'[2]24241-09'!$E$3</f>
        <v>2024</v>
      </c>
      <c r="D2877" s="134" t="s">
        <v>326</v>
      </c>
      <c r="E2877" s="134" t="s">
        <v>328</v>
      </c>
      <c r="F2877" s="134" t="s">
        <v>284</v>
      </c>
      <c r="G2877" s="134" t="s">
        <v>499</v>
      </c>
      <c r="H2877" s="134" t="s">
        <v>553</v>
      </c>
      <c r="I2877" s="101" t="s">
        <v>555</v>
      </c>
      <c r="J2877" s="160">
        <v>52</v>
      </c>
    </row>
    <row r="2878" spans="1:10" x14ac:dyDescent="0.25">
      <c r="A2878" s="134" t="s">
        <v>702</v>
      </c>
      <c r="B2878" s="134" t="s">
        <v>269</v>
      </c>
      <c r="C2878" s="134">
        <f>'[2]24241-09'!$E$3</f>
        <v>2024</v>
      </c>
      <c r="D2878" s="134" t="s">
        <v>326</v>
      </c>
      <c r="E2878" s="134" t="s">
        <v>328</v>
      </c>
      <c r="F2878" s="134" t="s">
        <v>284</v>
      </c>
      <c r="G2878" s="134" t="s">
        <v>499</v>
      </c>
      <c r="H2878" s="134" t="s">
        <v>553</v>
      </c>
      <c r="I2878" s="101" t="s">
        <v>556</v>
      </c>
      <c r="J2878" s="160">
        <v>5625</v>
      </c>
    </row>
    <row r="2879" spans="1:10" x14ac:dyDescent="0.25">
      <c r="A2879" s="134" t="s">
        <v>702</v>
      </c>
      <c r="B2879" s="134" t="s">
        <v>269</v>
      </c>
      <c r="C2879" s="134">
        <f>'[2]24241-09'!$E$3</f>
        <v>2024</v>
      </c>
      <c r="D2879" s="134" t="s">
        <v>326</v>
      </c>
      <c r="E2879" s="134" t="s">
        <v>328</v>
      </c>
      <c r="F2879" s="134" t="s">
        <v>284</v>
      </c>
      <c r="G2879" s="134" t="s">
        <v>499</v>
      </c>
      <c r="H2879" s="134" t="s">
        <v>553</v>
      </c>
      <c r="I2879" s="101" t="s">
        <v>557</v>
      </c>
      <c r="J2879" s="160">
        <v>83</v>
      </c>
    </row>
    <row r="2880" spans="1:10" x14ac:dyDescent="0.25">
      <c r="A2880" s="134" t="s">
        <v>702</v>
      </c>
      <c r="B2880" s="134" t="s">
        <v>269</v>
      </c>
      <c r="C2880" s="134">
        <f>'[2]24241-09'!$E$3</f>
        <v>2024</v>
      </c>
      <c r="D2880" s="134" t="s">
        <v>326</v>
      </c>
      <c r="E2880" s="134" t="s">
        <v>328</v>
      </c>
      <c r="F2880" s="134" t="s">
        <v>284</v>
      </c>
      <c r="G2880" s="134" t="s">
        <v>499</v>
      </c>
      <c r="H2880" s="134" t="s">
        <v>553</v>
      </c>
      <c r="I2880" s="101" t="s">
        <v>558</v>
      </c>
      <c r="J2880" s="160">
        <v>1159</v>
      </c>
    </row>
    <row r="2881" spans="1:10" x14ac:dyDescent="0.25">
      <c r="A2881" s="134" t="s">
        <v>702</v>
      </c>
      <c r="B2881" s="134" t="s">
        <v>269</v>
      </c>
      <c r="C2881" s="134">
        <f>'[2]24241-09'!$E$3</f>
        <v>2024</v>
      </c>
      <c r="D2881" s="134" t="s">
        <v>326</v>
      </c>
      <c r="E2881" s="134" t="s">
        <v>328</v>
      </c>
      <c r="F2881" s="134" t="s">
        <v>284</v>
      </c>
      <c r="G2881" s="134" t="s">
        <v>499</v>
      </c>
      <c r="H2881" s="134" t="s">
        <v>553</v>
      </c>
      <c r="I2881" s="101" t="s">
        <v>559</v>
      </c>
      <c r="J2881" s="160">
        <v>2240</v>
      </c>
    </row>
    <row r="2882" spans="1:10" x14ac:dyDescent="0.25">
      <c r="A2882" s="134" t="s">
        <v>702</v>
      </c>
      <c r="B2882" s="134" t="s">
        <v>269</v>
      </c>
      <c r="C2882" s="134">
        <f>'[2]24241-09'!$E$3</f>
        <v>2024</v>
      </c>
      <c r="D2882" s="134" t="s">
        <v>326</v>
      </c>
      <c r="E2882" s="134" t="s">
        <v>328</v>
      </c>
      <c r="F2882" s="101">
        <v>10</v>
      </c>
      <c r="G2882" s="134" t="s">
        <v>715</v>
      </c>
      <c r="H2882" s="101" t="s">
        <v>822</v>
      </c>
      <c r="I2882" s="101" t="s">
        <v>328</v>
      </c>
      <c r="J2882" s="160">
        <v>8856</v>
      </c>
    </row>
    <row r="2883" spans="1:10" x14ac:dyDescent="0.25">
      <c r="A2883" s="134" t="s">
        <v>702</v>
      </c>
      <c r="B2883" s="134" t="s">
        <v>269</v>
      </c>
      <c r="C2883" s="134">
        <f>'[2]24241-09'!$E$3</f>
        <v>2024</v>
      </c>
      <c r="D2883" s="134" t="s">
        <v>326</v>
      </c>
      <c r="E2883" s="134" t="s">
        <v>328</v>
      </c>
      <c r="F2883" s="134">
        <v>10</v>
      </c>
      <c r="G2883" s="134" t="s">
        <v>715</v>
      </c>
      <c r="H2883" s="134" t="s">
        <v>807</v>
      </c>
      <c r="I2883" s="349" t="s">
        <v>808</v>
      </c>
      <c r="J2883" s="160">
        <v>1519</v>
      </c>
    </row>
    <row r="2884" spans="1:10" x14ac:dyDescent="0.25">
      <c r="A2884" s="134" t="s">
        <v>702</v>
      </c>
      <c r="B2884" s="134" t="s">
        <v>269</v>
      </c>
      <c r="C2884" s="134">
        <f>'[2]24241-09'!$E$3</f>
        <v>2024</v>
      </c>
      <c r="D2884" s="134" t="s">
        <v>326</v>
      </c>
      <c r="E2884" s="134" t="s">
        <v>328</v>
      </c>
      <c r="F2884" s="134">
        <v>10</v>
      </c>
      <c r="G2884" s="134" t="s">
        <v>715</v>
      </c>
      <c r="H2884" s="134" t="s">
        <v>807</v>
      </c>
      <c r="I2884" s="349" t="s">
        <v>541</v>
      </c>
      <c r="J2884" s="160">
        <v>645</v>
      </c>
    </row>
    <row r="2885" spans="1:10" x14ac:dyDescent="0.25">
      <c r="A2885" s="134" t="s">
        <v>702</v>
      </c>
      <c r="B2885" s="134" t="s">
        <v>269</v>
      </c>
      <c r="C2885" s="134">
        <f>'[2]24241-09'!$E$3</f>
        <v>2024</v>
      </c>
      <c r="D2885" s="134" t="s">
        <v>326</v>
      </c>
      <c r="E2885" s="134" t="s">
        <v>328</v>
      </c>
      <c r="F2885" s="134">
        <v>10</v>
      </c>
      <c r="G2885" s="134" t="s">
        <v>715</v>
      </c>
      <c r="H2885" s="134" t="s">
        <v>807</v>
      </c>
      <c r="I2885" s="349" t="s">
        <v>542</v>
      </c>
      <c r="J2885" s="160">
        <v>896</v>
      </c>
    </row>
    <row r="2886" spans="1:10" x14ac:dyDescent="0.25">
      <c r="A2886" s="134" t="s">
        <v>702</v>
      </c>
      <c r="B2886" s="134" t="s">
        <v>269</v>
      </c>
      <c r="C2886" s="134">
        <f>'[2]24241-09'!$E$3</f>
        <v>2024</v>
      </c>
      <c r="D2886" s="134" t="s">
        <v>326</v>
      </c>
      <c r="E2886" s="134" t="s">
        <v>328</v>
      </c>
      <c r="F2886" s="134">
        <v>10</v>
      </c>
      <c r="G2886" s="134" t="s">
        <v>715</v>
      </c>
      <c r="H2886" s="134" t="s">
        <v>819</v>
      </c>
      <c r="I2886" s="101" t="s">
        <v>820</v>
      </c>
      <c r="J2886" s="160">
        <v>1210</v>
      </c>
    </row>
    <row r="2887" spans="1:10" x14ac:dyDescent="0.25">
      <c r="A2887" s="134" t="s">
        <v>702</v>
      </c>
      <c r="B2887" s="134" t="s">
        <v>269</v>
      </c>
      <c r="C2887" s="134">
        <f>'[2]24241-09'!$E$3</f>
        <v>2024</v>
      </c>
      <c r="D2887" s="134" t="s">
        <v>326</v>
      </c>
      <c r="E2887" s="134" t="s">
        <v>328</v>
      </c>
      <c r="F2887" s="134">
        <v>10</v>
      </c>
      <c r="G2887" s="134" t="s">
        <v>715</v>
      </c>
      <c r="H2887" s="134" t="s">
        <v>819</v>
      </c>
      <c r="I2887" s="101" t="s">
        <v>821</v>
      </c>
      <c r="J2887" s="160">
        <v>7646</v>
      </c>
    </row>
    <row r="2888" spans="1:10" x14ac:dyDescent="0.25">
      <c r="A2888" s="134" t="s">
        <v>702</v>
      </c>
      <c r="B2888" s="134" t="s">
        <v>269</v>
      </c>
      <c r="C2888" s="134">
        <f>'[2]24241-09'!$E$3</f>
        <v>2024</v>
      </c>
      <c r="D2888" s="134" t="s">
        <v>326</v>
      </c>
      <c r="E2888" s="134" t="s">
        <v>328</v>
      </c>
      <c r="F2888" s="134">
        <v>10</v>
      </c>
      <c r="G2888" s="134" t="s">
        <v>715</v>
      </c>
      <c r="H2888" s="134" t="s">
        <v>553</v>
      </c>
      <c r="I2888" s="134" t="s">
        <v>554</v>
      </c>
      <c r="J2888" s="160">
        <v>413</v>
      </c>
    </row>
    <row r="2889" spans="1:10" x14ac:dyDescent="0.25">
      <c r="A2889" s="134" t="s">
        <v>702</v>
      </c>
      <c r="B2889" s="134" t="s">
        <v>269</v>
      </c>
      <c r="C2889" s="134">
        <f>'[2]24241-09'!$E$3</f>
        <v>2024</v>
      </c>
      <c r="D2889" s="134" t="s">
        <v>326</v>
      </c>
      <c r="E2889" s="134" t="s">
        <v>328</v>
      </c>
      <c r="F2889" s="134">
        <v>10</v>
      </c>
      <c r="G2889" s="134" t="s">
        <v>715</v>
      </c>
      <c r="H2889" s="134" t="s">
        <v>553</v>
      </c>
      <c r="I2889" s="134" t="s">
        <v>555</v>
      </c>
      <c r="J2889" s="160">
        <v>48</v>
      </c>
    </row>
    <row r="2890" spans="1:10" x14ac:dyDescent="0.25">
      <c r="A2890" s="134" t="s">
        <v>702</v>
      </c>
      <c r="B2890" s="134" t="s">
        <v>269</v>
      </c>
      <c r="C2890" s="134">
        <f>'[2]24241-09'!$E$3</f>
        <v>2024</v>
      </c>
      <c r="D2890" s="134" t="s">
        <v>326</v>
      </c>
      <c r="E2890" s="134" t="s">
        <v>328</v>
      </c>
      <c r="F2890" s="134">
        <v>10</v>
      </c>
      <c r="G2890" s="134" t="s">
        <v>715</v>
      </c>
      <c r="H2890" s="134" t="s">
        <v>553</v>
      </c>
      <c r="I2890" s="101" t="s">
        <v>556</v>
      </c>
      <c r="J2890" s="160">
        <v>4906</v>
      </c>
    </row>
    <row r="2891" spans="1:10" x14ac:dyDescent="0.25">
      <c r="A2891" s="134" t="s">
        <v>702</v>
      </c>
      <c r="B2891" s="134" t="s">
        <v>269</v>
      </c>
      <c r="C2891" s="134">
        <f>'[2]24241-09'!$E$3</f>
        <v>2024</v>
      </c>
      <c r="D2891" s="134" t="s">
        <v>326</v>
      </c>
      <c r="E2891" s="134" t="s">
        <v>328</v>
      </c>
      <c r="F2891" s="134">
        <v>10</v>
      </c>
      <c r="G2891" s="134" t="s">
        <v>715</v>
      </c>
      <c r="H2891" s="134" t="s">
        <v>553</v>
      </c>
      <c r="I2891" s="101" t="s">
        <v>557</v>
      </c>
      <c r="J2891" s="160">
        <v>72</v>
      </c>
    </row>
    <row r="2892" spans="1:10" x14ac:dyDescent="0.25">
      <c r="A2892" s="134" t="s">
        <v>702</v>
      </c>
      <c r="B2892" s="134" t="s">
        <v>269</v>
      </c>
      <c r="C2892" s="134">
        <f>'[2]24241-09'!$E$3</f>
        <v>2024</v>
      </c>
      <c r="D2892" s="134" t="s">
        <v>326</v>
      </c>
      <c r="E2892" s="134" t="s">
        <v>328</v>
      </c>
      <c r="F2892" s="134">
        <v>10</v>
      </c>
      <c r="G2892" s="134" t="s">
        <v>715</v>
      </c>
      <c r="H2892" s="134" t="s">
        <v>553</v>
      </c>
      <c r="I2892" s="101" t="s">
        <v>558</v>
      </c>
      <c r="J2892" s="160">
        <v>644</v>
      </c>
    </row>
    <row r="2893" spans="1:10" x14ac:dyDescent="0.25">
      <c r="A2893" s="134" t="s">
        <v>702</v>
      </c>
      <c r="B2893" s="134" t="s">
        <v>269</v>
      </c>
      <c r="C2893" s="134">
        <f>'[2]24241-09'!$E$3</f>
        <v>2024</v>
      </c>
      <c r="D2893" s="134" t="s">
        <v>326</v>
      </c>
      <c r="E2893" s="134" t="s">
        <v>328</v>
      </c>
      <c r="F2893" s="134">
        <v>10</v>
      </c>
      <c r="G2893" s="134" t="s">
        <v>715</v>
      </c>
      <c r="H2893" s="134" t="s">
        <v>553</v>
      </c>
      <c r="I2893" s="101" t="s">
        <v>559</v>
      </c>
      <c r="J2893" s="160">
        <v>1563</v>
      </c>
    </row>
    <row r="2894" spans="1:10" x14ac:dyDescent="0.25">
      <c r="A2894" s="134" t="s">
        <v>702</v>
      </c>
      <c r="B2894" s="134" t="s">
        <v>269</v>
      </c>
      <c r="C2894" s="134">
        <f>'[2]24241-09'!$E$3</f>
        <v>2024</v>
      </c>
      <c r="D2894" s="134" t="s">
        <v>326</v>
      </c>
      <c r="E2894" s="134" t="s">
        <v>328</v>
      </c>
      <c r="F2894" s="134">
        <v>20</v>
      </c>
      <c r="G2894" s="134" t="s">
        <v>823</v>
      </c>
      <c r="H2894" s="101" t="s">
        <v>328</v>
      </c>
      <c r="I2894" s="101" t="s">
        <v>328</v>
      </c>
      <c r="J2894" s="160">
        <v>202</v>
      </c>
    </row>
    <row r="2895" spans="1:10" x14ac:dyDescent="0.25">
      <c r="A2895" s="134" t="s">
        <v>702</v>
      </c>
      <c r="B2895" s="134" t="s">
        <v>269</v>
      </c>
      <c r="C2895" s="134">
        <f>'[2]24241-09'!$E$3</f>
        <v>2024</v>
      </c>
      <c r="D2895" s="134" t="s">
        <v>326</v>
      </c>
      <c r="E2895" s="134" t="s">
        <v>328</v>
      </c>
      <c r="F2895" s="134">
        <v>20</v>
      </c>
      <c r="G2895" s="134" t="s">
        <v>823</v>
      </c>
      <c r="H2895" s="134" t="s">
        <v>807</v>
      </c>
      <c r="I2895" s="349" t="s">
        <v>808</v>
      </c>
      <c r="J2895" s="160">
        <v>14</v>
      </c>
    </row>
    <row r="2896" spans="1:10" x14ac:dyDescent="0.25">
      <c r="A2896" s="134" t="s">
        <v>702</v>
      </c>
      <c r="B2896" s="134" t="s">
        <v>269</v>
      </c>
      <c r="C2896" s="134">
        <f>'[2]24241-09'!$E$3</f>
        <v>2024</v>
      </c>
      <c r="D2896" s="134" t="s">
        <v>326</v>
      </c>
      <c r="E2896" s="134" t="s">
        <v>328</v>
      </c>
      <c r="F2896" s="134">
        <v>20</v>
      </c>
      <c r="G2896" s="134" t="s">
        <v>823</v>
      </c>
      <c r="H2896" s="134" t="s">
        <v>807</v>
      </c>
      <c r="I2896" s="349" t="s">
        <v>541</v>
      </c>
      <c r="J2896" s="160">
        <v>3</v>
      </c>
    </row>
    <row r="2897" spans="1:10" x14ac:dyDescent="0.25">
      <c r="A2897" s="134" t="s">
        <v>702</v>
      </c>
      <c r="B2897" s="134" t="s">
        <v>269</v>
      </c>
      <c r="C2897" s="134">
        <f>'[2]24241-09'!$E$3</f>
        <v>2024</v>
      </c>
      <c r="D2897" s="134" t="s">
        <v>326</v>
      </c>
      <c r="E2897" s="134" t="s">
        <v>328</v>
      </c>
      <c r="F2897" s="134">
        <v>20</v>
      </c>
      <c r="G2897" s="134" t="s">
        <v>823</v>
      </c>
      <c r="H2897" s="134" t="s">
        <v>807</v>
      </c>
      <c r="I2897" s="349" t="s">
        <v>542</v>
      </c>
      <c r="J2897" s="160">
        <v>7</v>
      </c>
    </row>
    <row r="2898" spans="1:10" x14ac:dyDescent="0.25">
      <c r="A2898" s="134" t="s">
        <v>702</v>
      </c>
      <c r="B2898" s="134" t="s">
        <v>269</v>
      </c>
      <c r="C2898" s="134">
        <f>'[2]24241-09'!$E$3</f>
        <v>2024</v>
      </c>
      <c r="D2898" s="134" t="s">
        <v>326</v>
      </c>
      <c r="E2898" s="134" t="s">
        <v>328</v>
      </c>
      <c r="F2898" s="134">
        <v>20</v>
      </c>
      <c r="G2898" s="134" t="s">
        <v>823</v>
      </c>
      <c r="H2898" s="134" t="s">
        <v>819</v>
      </c>
      <c r="I2898" s="101" t="s">
        <v>820</v>
      </c>
      <c r="J2898" s="160">
        <v>21</v>
      </c>
    </row>
    <row r="2899" spans="1:10" x14ac:dyDescent="0.25">
      <c r="A2899" s="134" t="s">
        <v>702</v>
      </c>
      <c r="B2899" s="134" t="s">
        <v>269</v>
      </c>
      <c r="C2899" s="134">
        <f>'[2]24241-09'!$E$3</f>
        <v>2024</v>
      </c>
      <c r="D2899" s="134" t="s">
        <v>326</v>
      </c>
      <c r="E2899" s="134" t="s">
        <v>328</v>
      </c>
      <c r="F2899" s="134">
        <v>20</v>
      </c>
      <c r="G2899" s="134" t="s">
        <v>823</v>
      </c>
      <c r="H2899" s="134" t="s">
        <v>819</v>
      </c>
      <c r="I2899" s="101" t="s">
        <v>821</v>
      </c>
      <c r="J2899" s="160">
        <v>181</v>
      </c>
    </row>
    <row r="2900" spans="1:10" x14ac:dyDescent="0.25">
      <c r="A2900" s="134" t="s">
        <v>702</v>
      </c>
      <c r="B2900" s="134" t="s">
        <v>269</v>
      </c>
      <c r="C2900" s="134">
        <f>'[2]24241-09'!$E$3</f>
        <v>2024</v>
      </c>
      <c r="D2900" s="134" t="s">
        <v>326</v>
      </c>
      <c r="E2900" s="134" t="s">
        <v>328</v>
      </c>
      <c r="F2900" s="134">
        <v>20</v>
      </c>
      <c r="G2900" s="134" t="s">
        <v>823</v>
      </c>
      <c r="H2900" s="134" t="s">
        <v>553</v>
      </c>
      <c r="I2900" s="134" t="s">
        <v>554</v>
      </c>
      <c r="J2900" s="160">
        <v>4</v>
      </c>
    </row>
    <row r="2901" spans="1:10" x14ac:dyDescent="0.25">
      <c r="A2901" s="134" t="s">
        <v>702</v>
      </c>
      <c r="B2901" s="134" t="s">
        <v>269</v>
      </c>
      <c r="C2901" s="134">
        <f>'[2]24241-09'!$E$3</f>
        <v>2024</v>
      </c>
      <c r="D2901" s="134" t="s">
        <v>326</v>
      </c>
      <c r="E2901" s="134" t="s">
        <v>328</v>
      </c>
      <c r="F2901" s="134">
        <v>20</v>
      </c>
      <c r="G2901" s="134" t="s">
        <v>823</v>
      </c>
      <c r="H2901" s="134" t="s">
        <v>553</v>
      </c>
      <c r="I2901" s="134" t="s">
        <v>555</v>
      </c>
      <c r="J2901" s="160" t="s">
        <v>284</v>
      </c>
    </row>
    <row r="2902" spans="1:10" x14ac:dyDescent="0.25">
      <c r="A2902" s="134" t="s">
        <v>702</v>
      </c>
      <c r="B2902" s="134" t="s">
        <v>269</v>
      </c>
      <c r="C2902" s="134">
        <f>'[2]24241-09'!$E$3</f>
        <v>2024</v>
      </c>
      <c r="D2902" s="134" t="s">
        <v>326</v>
      </c>
      <c r="E2902" s="134" t="s">
        <v>328</v>
      </c>
      <c r="F2902" s="134">
        <v>20</v>
      </c>
      <c r="G2902" s="134" t="s">
        <v>823</v>
      </c>
      <c r="H2902" s="134" t="s">
        <v>553</v>
      </c>
      <c r="I2902" s="101" t="s">
        <v>556</v>
      </c>
      <c r="J2902" s="160">
        <v>169</v>
      </c>
    </row>
    <row r="2903" spans="1:10" x14ac:dyDescent="0.25">
      <c r="A2903" s="134" t="s">
        <v>702</v>
      </c>
      <c r="B2903" s="134" t="s">
        <v>269</v>
      </c>
      <c r="C2903" s="134">
        <f>'[2]24241-09'!$E$3</f>
        <v>2024</v>
      </c>
      <c r="D2903" s="134" t="s">
        <v>326</v>
      </c>
      <c r="E2903" s="134" t="s">
        <v>328</v>
      </c>
      <c r="F2903" s="134">
        <v>20</v>
      </c>
      <c r="G2903" s="134" t="s">
        <v>823</v>
      </c>
      <c r="H2903" s="134" t="s">
        <v>553</v>
      </c>
      <c r="I2903" s="101" t="s">
        <v>557</v>
      </c>
      <c r="J2903" s="160" t="s">
        <v>284</v>
      </c>
    </row>
    <row r="2904" spans="1:10" x14ac:dyDescent="0.25">
      <c r="A2904" s="134" t="s">
        <v>702</v>
      </c>
      <c r="B2904" s="134" t="s">
        <v>269</v>
      </c>
      <c r="C2904" s="134">
        <f>'[2]24241-09'!$E$3</f>
        <v>2024</v>
      </c>
      <c r="D2904" s="134" t="s">
        <v>326</v>
      </c>
      <c r="E2904" s="134" t="s">
        <v>328</v>
      </c>
      <c r="F2904" s="134">
        <v>20</v>
      </c>
      <c r="G2904" s="134" t="s">
        <v>823</v>
      </c>
      <c r="H2904" s="134" t="s">
        <v>553</v>
      </c>
      <c r="I2904" s="101" t="s">
        <v>558</v>
      </c>
      <c r="J2904" s="160">
        <v>3</v>
      </c>
    </row>
    <row r="2905" spans="1:10" x14ac:dyDescent="0.25">
      <c r="A2905" s="134" t="s">
        <v>702</v>
      </c>
      <c r="B2905" s="134" t="s">
        <v>269</v>
      </c>
      <c r="C2905" s="134">
        <f>'[2]24241-09'!$E$3</f>
        <v>2024</v>
      </c>
      <c r="D2905" s="134" t="s">
        <v>326</v>
      </c>
      <c r="E2905" s="134" t="s">
        <v>328</v>
      </c>
      <c r="F2905" s="134">
        <v>20</v>
      </c>
      <c r="G2905" s="134" t="s">
        <v>823</v>
      </c>
      <c r="H2905" s="134" t="s">
        <v>553</v>
      </c>
      <c r="I2905" s="101" t="s">
        <v>559</v>
      </c>
      <c r="J2905" s="160">
        <v>5</v>
      </c>
    </row>
    <row r="2906" spans="1:10" x14ac:dyDescent="0.25">
      <c r="A2906" s="134" t="s">
        <v>702</v>
      </c>
      <c r="B2906" s="134" t="s">
        <v>269</v>
      </c>
      <c r="C2906" s="134">
        <f>'[2]24241-09'!$E$3</f>
        <v>2024</v>
      </c>
      <c r="D2906" s="134" t="s">
        <v>326</v>
      </c>
      <c r="E2906" s="134" t="s">
        <v>328</v>
      </c>
      <c r="F2906" s="134">
        <v>30</v>
      </c>
      <c r="G2906" s="101" t="s">
        <v>140</v>
      </c>
      <c r="H2906" s="101" t="s">
        <v>328</v>
      </c>
      <c r="I2906" s="101" t="s">
        <v>328</v>
      </c>
      <c r="J2906" s="160">
        <v>2230</v>
      </c>
    </row>
    <row r="2907" spans="1:10" x14ac:dyDescent="0.25">
      <c r="A2907" s="134" t="s">
        <v>702</v>
      </c>
      <c r="B2907" s="134" t="s">
        <v>269</v>
      </c>
      <c r="C2907" s="134">
        <f>'[2]24241-09'!$E$3</f>
        <v>2024</v>
      </c>
      <c r="D2907" s="134" t="s">
        <v>326</v>
      </c>
      <c r="E2907" s="134" t="s">
        <v>328</v>
      </c>
      <c r="F2907" s="134">
        <v>30</v>
      </c>
      <c r="G2907" s="101" t="s">
        <v>140</v>
      </c>
      <c r="H2907" s="134" t="s">
        <v>807</v>
      </c>
      <c r="I2907" s="349" t="s">
        <v>808</v>
      </c>
      <c r="J2907" s="160">
        <v>264</v>
      </c>
    </row>
    <row r="2908" spans="1:10" x14ac:dyDescent="0.25">
      <c r="A2908" s="134" t="s">
        <v>702</v>
      </c>
      <c r="B2908" s="134" t="s">
        <v>269</v>
      </c>
      <c r="C2908" s="134">
        <f>'[2]24241-09'!$E$3</f>
        <v>2024</v>
      </c>
      <c r="D2908" s="134" t="s">
        <v>326</v>
      </c>
      <c r="E2908" s="134" t="s">
        <v>328</v>
      </c>
      <c r="F2908" s="134">
        <v>30</v>
      </c>
      <c r="G2908" s="101" t="s">
        <v>140</v>
      </c>
      <c r="H2908" s="134" t="s">
        <v>807</v>
      </c>
      <c r="I2908" s="349" t="s">
        <v>541</v>
      </c>
      <c r="J2908" s="160">
        <v>96</v>
      </c>
    </row>
    <row r="2909" spans="1:10" x14ac:dyDescent="0.25">
      <c r="A2909" s="134" t="s">
        <v>702</v>
      </c>
      <c r="B2909" s="134" t="s">
        <v>269</v>
      </c>
      <c r="C2909" s="134">
        <f>'[2]24241-09'!$E$3</f>
        <v>2024</v>
      </c>
      <c r="D2909" s="134" t="s">
        <v>326</v>
      </c>
      <c r="E2909" s="134" t="s">
        <v>328</v>
      </c>
      <c r="F2909" s="134">
        <v>30</v>
      </c>
      <c r="G2909" s="101" t="s">
        <v>140</v>
      </c>
      <c r="H2909" s="134" t="s">
        <v>807</v>
      </c>
      <c r="I2909" s="349" t="s">
        <v>542</v>
      </c>
      <c r="J2909" s="160">
        <v>123</v>
      </c>
    </row>
    <row r="2910" spans="1:10" x14ac:dyDescent="0.25">
      <c r="A2910" s="134" t="s">
        <v>702</v>
      </c>
      <c r="B2910" s="134" t="s">
        <v>269</v>
      </c>
      <c r="C2910" s="134">
        <f>'[2]24241-09'!$E$3</f>
        <v>2024</v>
      </c>
      <c r="D2910" s="134" t="s">
        <v>326</v>
      </c>
      <c r="E2910" s="134" t="s">
        <v>328</v>
      </c>
      <c r="F2910" s="134">
        <v>30</v>
      </c>
      <c r="G2910" s="101" t="s">
        <v>140</v>
      </c>
      <c r="H2910" s="134" t="s">
        <v>819</v>
      </c>
      <c r="I2910" s="101" t="s">
        <v>820</v>
      </c>
      <c r="J2910" s="160">
        <v>313</v>
      </c>
    </row>
    <row r="2911" spans="1:10" x14ac:dyDescent="0.25">
      <c r="A2911" s="134" t="s">
        <v>702</v>
      </c>
      <c r="B2911" s="134" t="s">
        <v>269</v>
      </c>
      <c r="C2911" s="134">
        <f>'[2]24241-09'!$E$3</f>
        <v>2024</v>
      </c>
      <c r="D2911" s="134" t="s">
        <v>326</v>
      </c>
      <c r="E2911" s="134" t="s">
        <v>328</v>
      </c>
      <c r="F2911" s="134">
        <v>30</v>
      </c>
      <c r="G2911" s="101" t="s">
        <v>140</v>
      </c>
      <c r="H2911" s="134" t="s">
        <v>819</v>
      </c>
      <c r="I2911" s="101" t="s">
        <v>821</v>
      </c>
      <c r="J2911" s="160">
        <v>1917</v>
      </c>
    </row>
    <row r="2912" spans="1:10" x14ac:dyDescent="0.25">
      <c r="A2912" s="134" t="s">
        <v>702</v>
      </c>
      <c r="B2912" s="134" t="s">
        <v>269</v>
      </c>
      <c r="C2912" s="134">
        <f>'[2]24241-09'!$E$3</f>
        <v>2024</v>
      </c>
      <c r="D2912" s="134" t="s">
        <v>326</v>
      </c>
      <c r="E2912" s="134" t="s">
        <v>328</v>
      </c>
      <c r="F2912" s="134">
        <v>30</v>
      </c>
      <c r="G2912" s="101" t="s">
        <v>140</v>
      </c>
      <c r="H2912" s="134" t="s">
        <v>553</v>
      </c>
      <c r="I2912" s="134" t="s">
        <v>554</v>
      </c>
      <c r="J2912" s="160">
        <v>177</v>
      </c>
    </row>
    <row r="2913" spans="1:10" x14ac:dyDescent="0.25">
      <c r="A2913" s="134" t="s">
        <v>702</v>
      </c>
      <c r="B2913" s="134" t="s">
        <v>269</v>
      </c>
      <c r="C2913" s="134">
        <f>'[2]24241-09'!$E$3</f>
        <v>2024</v>
      </c>
      <c r="D2913" s="134" t="s">
        <v>326</v>
      </c>
      <c r="E2913" s="134" t="s">
        <v>328</v>
      </c>
      <c r="F2913" s="134">
        <v>30</v>
      </c>
      <c r="G2913" s="101" t="s">
        <v>140</v>
      </c>
      <c r="H2913" s="134" t="s">
        <v>553</v>
      </c>
      <c r="I2913" s="134" t="s">
        <v>555</v>
      </c>
      <c r="J2913" s="160">
        <v>4</v>
      </c>
    </row>
    <row r="2914" spans="1:10" x14ac:dyDescent="0.25">
      <c r="A2914" s="134" t="s">
        <v>702</v>
      </c>
      <c r="B2914" s="134" t="s">
        <v>269</v>
      </c>
      <c r="C2914" s="134">
        <f>'[2]24241-09'!$E$3</f>
        <v>2024</v>
      </c>
      <c r="D2914" s="134" t="s">
        <v>326</v>
      </c>
      <c r="E2914" s="134" t="s">
        <v>328</v>
      </c>
      <c r="F2914" s="134">
        <v>30</v>
      </c>
      <c r="G2914" s="101" t="s">
        <v>140</v>
      </c>
      <c r="H2914" s="134" t="s">
        <v>553</v>
      </c>
      <c r="I2914" s="101" t="s">
        <v>556</v>
      </c>
      <c r="J2914" s="160">
        <v>542</v>
      </c>
    </row>
    <row r="2915" spans="1:10" x14ac:dyDescent="0.25">
      <c r="A2915" s="134" t="s">
        <v>702</v>
      </c>
      <c r="B2915" s="134" t="s">
        <v>269</v>
      </c>
      <c r="C2915" s="134">
        <f>'[2]24241-09'!$E$3</f>
        <v>2024</v>
      </c>
      <c r="D2915" s="134" t="s">
        <v>326</v>
      </c>
      <c r="E2915" s="134" t="s">
        <v>328</v>
      </c>
      <c r="F2915" s="134">
        <v>30</v>
      </c>
      <c r="G2915" s="101" t="s">
        <v>140</v>
      </c>
      <c r="H2915" s="134" t="s">
        <v>553</v>
      </c>
      <c r="I2915" s="101" t="s">
        <v>557</v>
      </c>
      <c r="J2915" s="160">
        <v>11</v>
      </c>
    </row>
    <row r="2916" spans="1:10" x14ac:dyDescent="0.25">
      <c r="A2916" s="134" t="s">
        <v>702</v>
      </c>
      <c r="B2916" s="134" t="s">
        <v>269</v>
      </c>
      <c r="C2916" s="134">
        <f>'[2]24241-09'!$E$3</f>
        <v>2024</v>
      </c>
      <c r="D2916" s="134" t="s">
        <v>326</v>
      </c>
      <c r="E2916" s="134" t="s">
        <v>328</v>
      </c>
      <c r="F2916" s="134">
        <v>30</v>
      </c>
      <c r="G2916" s="101" t="s">
        <v>140</v>
      </c>
      <c r="H2916" s="134" t="s">
        <v>553</v>
      </c>
      <c r="I2916" s="101" t="s">
        <v>558</v>
      </c>
      <c r="J2916" s="160">
        <v>512</v>
      </c>
    </row>
    <row r="2917" spans="1:10" x14ac:dyDescent="0.25">
      <c r="A2917" s="134" t="s">
        <v>702</v>
      </c>
      <c r="B2917" s="134" t="s">
        <v>269</v>
      </c>
      <c r="C2917" s="134">
        <f>'[2]24241-09'!$E$3</f>
        <v>2024</v>
      </c>
      <c r="D2917" s="134" t="s">
        <v>326</v>
      </c>
      <c r="E2917" s="134" t="s">
        <v>328</v>
      </c>
      <c r="F2917" s="134">
        <v>30</v>
      </c>
      <c r="G2917" s="101" t="s">
        <v>140</v>
      </c>
      <c r="H2917" s="134" t="s">
        <v>553</v>
      </c>
      <c r="I2917" s="101" t="s">
        <v>559</v>
      </c>
      <c r="J2917" s="160">
        <v>671</v>
      </c>
    </row>
    <row r="2918" spans="1:10" x14ac:dyDescent="0.25">
      <c r="A2918" s="134" t="s">
        <v>702</v>
      </c>
      <c r="B2918" s="134" t="s">
        <v>269</v>
      </c>
      <c r="C2918" s="134">
        <f>'[2]24241-09'!$E$3</f>
        <v>2024</v>
      </c>
      <c r="D2918" s="134" t="s">
        <v>326</v>
      </c>
      <c r="E2918" s="134" t="s">
        <v>328</v>
      </c>
      <c r="F2918" s="101">
        <v>40</v>
      </c>
      <c r="G2918" s="101" t="s">
        <v>141</v>
      </c>
      <c r="H2918" s="101" t="s">
        <v>328</v>
      </c>
      <c r="I2918" s="101" t="s">
        <v>328</v>
      </c>
      <c r="J2918" s="160" t="s">
        <v>284</v>
      </c>
    </row>
    <row r="2919" spans="1:10" x14ac:dyDescent="0.25">
      <c r="A2919" s="134" t="s">
        <v>702</v>
      </c>
      <c r="B2919" s="134" t="s">
        <v>269</v>
      </c>
      <c r="C2919" s="134">
        <f>'[2]24241-09'!$E$3</f>
        <v>2024</v>
      </c>
      <c r="D2919" s="134" t="s">
        <v>326</v>
      </c>
      <c r="E2919" s="134" t="s">
        <v>328</v>
      </c>
      <c r="F2919" s="101">
        <v>40</v>
      </c>
      <c r="G2919" s="101" t="s">
        <v>141</v>
      </c>
      <c r="H2919" s="134" t="s">
        <v>807</v>
      </c>
      <c r="I2919" s="349" t="s">
        <v>808</v>
      </c>
      <c r="J2919" s="160" t="s">
        <v>284</v>
      </c>
    </row>
    <row r="2920" spans="1:10" x14ac:dyDescent="0.25">
      <c r="A2920" s="134" t="s">
        <v>702</v>
      </c>
      <c r="B2920" s="134" t="s">
        <v>269</v>
      </c>
      <c r="C2920" s="134">
        <f>'[2]24241-09'!$E$3</f>
        <v>2024</v>
      </c>
      <c r="D2920" s="134" t="s">
        <v>326</v>
      </c>
      <c r="E2920" s="134" t="s">
        <v>328</v>
      </c>
      <c r="F2920" s="101">
        <v>40</v>
      </c>
      <c r="G2920" s="101" t="s">
        <v>141</v>
      </c>
      <c r="H2920" s="134" t="s">
        <v>807</v>
      </c>
      <c r="I2920" s="349" t="s">
        <v>541</v>
      </c>
      <c r="J2920" s="160" t="s">
        <v>284</v>
      </c>
    </row>
    <row r="2921" spans="1:10" x14ac:dyDescent="0.25">
      <c r="A2921" s="134" t="s">
        <v>702</v>
      </c>
      <c r="B2921" s="134" t="s">
        <v>269</v>
      </c>
      <c r="C2921" s="134">
        <f>'[2]24241-09'!$E$3</f>
        <v>2024</v>
      </c>
      <c r="D2921" s="134" t="s">
        <v>326</v>
      </c>
      <c r="E2921" s="134" t="s">
        <v>328</v>
      </c>
      <c r="F2921" s="101">
        <v>40</v>
      </c>
      <c r="G2921" s="101" t="s">
        <v>141</v>
      </c>
      <c r="H2921" s="134" t="s">
        <v>807</v>
      </c>
      <c r="I2921" s="349" t="s">
        <v>542</v>
      </c>
      <c r="J2921" s="160" t="s">
        <v>284</v>
      </c>
    </row>
    <row r="2922" spans="1:10" x14ac:dyDescent="0.25">
      <c r="A2922" s="134" t="s">
        <v>702</v>
      </c>
      <c r="B2922" s="134" t="s">
        <v>269</v>
      </c>
      <c r="C2922" s="134">
        <f>'[2]24241-09'!$E$3</f>
        <v>2024</v>
      </c>
      <c r="D2922" s="134" t="s">
        <v>326</v>
      </c>
      <c r="E2922" s="134" t="s">
        <v>328</v>
      </c>
      <c r="F2922" s="101">
        <v>40</v>
      </c>
      <c r="G2922" s="101" t="s">
        <v>141</v>
      </c>
      <c r="H2922" s="134" t="s">
        <v>819</v>
      </c>
      <c r="I2922" s="101" t="s">
        <v>820</v>
      </c>
      <c r="J2922" s="160" t="s">
        <v>284</v>
      </c>
    </row>
    <row r="2923" spans="1:10" x14ac:dyDescent="0.25">
      <c r="A2923" s="134" t="s">
        <v>702</v>
      </c>
      <c r="B2923" s="134" t="s">
        <v>269</v>
      </c>
      <c r="C2923" s="134">
        <f>'[2]24241-09'!$E$3</f>
        <v>2024</v>
      </c>
      <c r="D2923" s="134" t="s">
        <v>326</v>
      </c>
      <c r="E2923" s="134" t="s">
        <v>328</v>
      </c>
      <c r="F2923" s="101">
        <v>40</v>
      </c>
      <c r="G2923" s="101" t="s">
        <v>141</v>
      </c>
      <c r="H2923" s="134" t="s">
        <v>819</v>
      </c>
      <c r="I2923" s="101" t="s">
        <v>821</v>
      </c>
      <c r="J2923" s="160" t="s">
        <v>284</v>
      </c>
    </row>
    <row r="2924" spans="1:10" x14ac:dyDescent="0.25">
      <c r="A2924" s="134" t="s">
        <v>702</v>
      </c>
      <c r="B2924" s="134" t="s">
        <v>269</v>
      </c>
      <c r="C2924" s="134">
        <f>'[2]24241-09'!$E$3</f>
        <v>2024</v>
      </c>
      <c r="D2924" s="134" t="s">
        <v>326</v>
      </c>
      <c r="E2924" s="134" t="s">
        <v>328</v>
      </c>
      <c r="F2924" s="101">
        <v>40</v>
      </c>
      <c r="G2924" s="101" t="s">
        <v>141</v>
      </c>
      <c r="H2924" s="134" t="s">
        <v>553</v>
      </c>
      <c r="I2924" s="134" t="s">
        <v>554</v>
      </c>
      <c r="J2924" s="160" t="s">
        <v>284</v>
      </c>
    </row>
    <row r="2925" spans="1:10" x14ac:dyDescent="0.25">
      <c r="A2925" s="134" t="s">
        <v>702</v>
      </c>
      <c r="B2925" s="134" t="s">
        <v>269</v>
      </c>
      <c r="C2925" s="134">
        <f>'[2]24241-09'!$E$3</f>
        <v>2024</v>
      </c>
      <c r="D2925" s="134" t="s">
        <v>326</v>
      </c>
      <c r="E2925" s="134" t="s">
        <v>328</v>
      </c>
      <c r="F2925" s="101">
        <v>40</v>
      </c>
      <c r="G2925" s="101" t="s">
        <v>141</v>
      </c>
      <c r="H2925" s="134" t="s">
        <v>553</v>
      </c>
      <c r="I2925" s="134" t="s">
        <v>555</v>
      </c>
      <c r="J2925" s="160" t="s">
        <v>284</v>
      </c>
    </row>
    <row r="2926" spans="1:10" x14ac:dyDescent="0.25">
      <c r="A2926" s="134" t="s">
        <v>702</v>
      </c>
      <c r="B2926" s="134" t="s">
        <v>269</v>
      </c>
      <c r="C2926" s="134">
        <f>'[2]24241-09'!$E$3</f>
        <v>2024</v>
      </c>
      <c r="D2926" s="134" t="s">
        <v>326</v>
      </c>
      <c r="E2926" s="134" t="s">
        <v>328</v>
      </c>
      <c r="F2926" s="101">
        <v>40</v>
      </c>
      <c r="G2926" s="101" t="s">
        <v>141</v>
      </c>
      <c r="H2926" s="134" t="s">
        <v>553</v>
      </c>
      <c r="I2926" s="101" t="s">
        <v>556</v>
      </c>
      <c r="J2926" s="160" t="s">
        <v>284</v>
      </c>
    </row>
    <row r="2927" spans="1:10" x14ac:dyDescent="0.25">
      <c r="A2927" s="134" t="s">
        <v>702</v>
      </c>
      <c r="B2927" s="134" t="s">
        <v>269</v>
      </c>
      <c r="C2927" s="134">
        <f>'[2]24241-09'!$E$3</f>
        <v>2024</v>
      </c>
      <c r="D2927" s="134" t="s">
        <v>326</v>
      </c>
      <c r="E2927" s="134" t="s">
        <v>328</v>
      </c>
      <c r="F2927" s="101">
        <v>40</v>
      </c>
      <c r="G2927" s="101" t="s">
        <v>141</v>
      </c>
      <c r="H2927" s="134" t="s">
        <v>553</v>
      </c>
      <c r="I2927" s="101" t="s">
        <v>557</v>
      </c>
      <c r="J2927" s="160" t="s">
        <v>284</v>
      </c>
    </row>
    <row r="2928" spans="1:10" x14ac:dyDescent="0.25">
      <c r="A2928" s="134" t="s">
        <v>702</v>
      </c>
      <c r="B2928" s="134" t="s">
        <v>269</v>
      </c>
      <c r="C2928" s="134">
        <f>'[2]24241-09'!$E$3</f>
        <v>2024</v>
      </c>
      <c r="D2928" s="134" t="s">
        <v>326</v>
      </c>
      <c r="E2928" s="134" t="s">
        <v>328</v>
      </c>
      <c r="F2928" s="101">
        <v>40</v>
      </c>
      <c r="G2928" s="101" t="s">
        <v>141</v>
      </c>
      <c r="H2928" s="134" t="s">
        <v>553</v>
      </c>
      <c r="I2928" s="101" t="s">
        <v>558</v>
      </c>
      <c r="J2928" s="160" t="s">
        <v>284</v>
      </c>
    </row>
    <row r="2929" spans="1:10" x14ac:dyDescent="0.25">
      <c r="A2929" s="134" t="s">
        <v>702</v>
      </c>
      <c r="B2929" s="134" t="s">
        <v>269</v>
      </c>
      <c r="C2929" s="134">
        <f>'[2]24241-09'!$E$3</f>
        <v>2024</v>
      </c>
      <c r="D2929" s="134" t="s">
        <v>326</v>
      </c>
      <c r="E2929" s="134" t="s">
        <v>328</v>
      </c>
      <c r="F2929" s="101">
        <v>40</v>
      </c>
      <c r="G2929" s="101" t="s">
        <v>141</v>
      </c>
      <c r="H2929" s="134" t="s">
        <v>553</v>
      </c>
      <c r="I2929" s="101" t="s">
        <v>559</v>
      </c>
      <c r="J2929" s="160" t="s">
        <v>284</v>
      </c>
    </row>
    <row r="2930" spans="1:10" x14ac:dyDescent="0.25">
      <c r="A2930" s="134" t="s">
        <v>702</v>
      </c>
      <c r="B2930" s="134" t="s">
        <v>269</v>
      </c>
      <c r="C2930" s="134">
        <f>'[2]24241-09'!$E$3</f>
        <v>2024</v>
      </c>
      <c r="D2930" s="134" t="s">
        <v>326</v>
      </c>
      <c r="E2930" s="134" t="s">
        <v>328</v>
      </c>
      <c r="F2930" s="134">
        <v>50</v>
      </c>
      <c r="G2930" s="134" t="s">
        <v>795</v>
      </c>
      <c r="H2930" s="101" t="s">
        <v>328</v>
      </c>
      <c r="I2930" s="101" t="s">
        <v>328</v>
      </c>
      <c r="J2930" s="160">
        <v>11</v>
      </c>
    </row>
    <row r="2931" spans="1:10" x14ac:dyDescent="0.25">
      <c r="A2931" s="134" t="s">
        <v>702</v>
      </c>
      <c r="B2931" s="134" t="s">
        <v>269</v>
      </c>
      <c r="C2931" s="134">
        <f>'[2]24241-09'!$E$3</f>
        <v>2024</v>
      </c>
      <c r="D2931" s="134" t="s">
        <v>326</v>
      </c>
      <c r="E2931" s="134" t="s">
        <v>328</v>
      </c>
      <c r="F2931" s="134">
        <v>50</v>
      </c>
      <c r="G2931" s="134" t="s">
        <v>795</v>
      </c>
      <c r="H2931" s="134" t="s">
        <v>807</v>
      </c>
      <c r="I2931" s="349" t="s">
        <v>808</v>
      </c>
      <c r="J2931" s="160">
        <v>3</v>
      </c>
    </row>
    <row r="2932" spans="1:10" x14ac:dyDescent="0.25">
      <c r="A2932" s="134" t="s">
        <v>702</v>
      </c>
      <c r="B2932" s="134" t="s">
        <v>269</v>
      </c>
      <c r="C2932" s="134">
        <f>'[2]24241-09'!$E$3</f>
        <v>2024</v>
      </c>
      <c r="D2932" s="134" t="s">
        <v>326</v>
      </c>
      <c r="E2932" s="134" t="s">
        <v>328</v>
      </c>
      <c r="F2932" s="134">
        <v>50</v>
      </c>
      <c r="G2932" s="134" t="s">
        <v>795</v>
      </c>
      <c r="H2932" s="134" t="s">
        <v>807</v>
      </c>
      <c r="I2932" s="349" t="s">
        <v>541</v>
      </c>
      <c r="J2932" s="160">
        <v>1</v>
      </c>
    </row>
    <row r="2933" spans="1:10" x14ac:dyDescent="0.25">
      <c r="A2933" s="134" t="s">
        <v>702</v>
      </c>
      <c r="B2933" s="134" t="s">
        <v>269</v>
      </c>
      <c r="C2933" s="134">
        <f>'[2]24241-09'!$E$3</f>
        <v>2024</v>
      </c>
      <c r="D2933" s="134" t="s">
        <v>326</v>
      </c>
      <c r="E2933" s="134" t="s">
        <v>328</v>
      </c>
      <c r="F2933" s="134">
        <v>50</v>
      </c>
      <c r="G2933" s="134" t="s">
        <v>795</v>
      </c>
      <c r="H2933" s="134" t="s">
        <v>807</v>
      </c>
      <c r="I2933" s="349" t="s">
        <v>542</v>
      </c>
      <c r="J2933" s="160" t="s">
        <v>284</v>
      </c>
    </row>
    <row r="2934" spans="1:10" x14ac:dyDescent="0.25">
      <c r="A2934" s="134" t="s">
        <v>702</v>
      </c>
      <c r="B2934" s="134" t="s">
        <v>269</v>
      </c>
      <c r="C2934" s="134">
        <f>'[2]24241-09'!$E$3</f>
        <v>2024</v>
      </c>
      <c r="D2934" s="134" t="s">
        <v>326</v>
      </c>
      <c r="E2934" s="134" t="s">
        <v>328</v>
      </c>
      <c r="F2934" s="134">
        <v>50</v>
      </c>
      <c r="G2934" s="134" t="s">
        <v>795</v>
      </c>
      <c r="H2934" s="134" t="s">
        <v>819</v>
      </c>
      <c r="I2934" s="101" t="s">
        <v>820</v>
      </c>
      <c r="J2934" s="160">
        <v>1</v>
      </c>
    </row>
    <row r="2935" spans="1:10" x14ac:dyDescent="0.25">
      <c r="A2935" s="134" t="s">
        <v>702</v>
      </c>
      <c r="B2935" s="134" t="s">
        <v>269</v>
      </c>
      <c r="C2935" s="134">
        <f>'[2]24241-09'!$E$3</f>
        <v>2024</v>
      </c>
      <c r="D2935" s="134" t="s">
        <v>326</v>
      </c>
      <c r="E2935" s="134" t="s">
        <v>328</v>
      </c>
      <c r="F2935" s="134">
        <v>50</v>
      </c>
      <c r="G2935" s="134" t="s">
        <v>795</v>
      </c>
      <c r="H2935" s="134" t="s">
        <v>819</v>
      </c>
      <c r="I2935" s="101" t="s">
        <v>821</v>
      </c>
      <c r="J2935" s="160">
        <v>10</v>
      </c>
    </row>
    <row r="2936" spans="1:10" x14ac:dyDescent="0.25">
      <c r="A2936" s="134" t="s">
        <v>702</v>
      </c>
      <c r="B2936" s="134" t="s">
        <v>269</v>
      </c>
      <c r="C2936" s="134">
        <f>'[2]24241-09'!$E$3</f>
        <v>2024</v>
      </c>
      <c r="D2936" s="134" t="s">
        <v>326</v>
      </c>
      <c r="E2936" s="134" t="s">
        <v>328</v>
      </c>
      <c r="F2936" s="134">
        <v>50</v>
      </c>
      <c r="G2936" s="134" t="s">
        <v>795</v>
      </c>
      <c r="H2936" s="134" t="s">
        <v>553</v>
      </c>
      <c r="I2936" s="134" t="s">
        <v>554</v>
      </c>
      <c r="J2936" s="160">
        <v>1</v>
      </c>
    </row>
    <row r="2937" spans="1:10" x14ac:dyDescent="0.25">
      <c r="A2937" s="134" t="s">
        <v>702</v>
      </c>
      <c r="B2937" s="134" t="s">
        <v>269</v>
      </c>
      <c r="C2937" s="134">
        <f>'[2]24241-09'!$E$3</f>
        <v>2024</v>
      </c>
      <c r="D2937" s="134" t="s">
        <v>326</v>
      </c>
      <c r="E2937" s="134" t="s">
        <v>328</v>
      </c>
      <c r="F2937" s="134">
        <v>50</v>
      </c>
      <c r="G2937" s="134" t="s">
        <v>795</v>
      </c>
      <c r="H2937" s="134" t="s">
        <v>553</v>
      </c>
      <c r="I2937" s="134" t="s">
        <v>555</v>
      </c>
      <c r="J2937" s="160" t="s">
        <v>284</v>
      </c>
    </row>
    <row r="2938" spans="1:10" x14ac:dyDescent="0.25">
      <c r="A2938" s="134" t="s">
        <v>702</v>
      </c>
      <c r="B2938" s="134" t="s">
        <v>269</v>
      </c>
      <c r="C2938" s="134">
        <f>'[2]24241-09'!$E$3</f>
        <v>2024</v>
      </c>
      <c r="D2938" s="134" t="s">
        <v>326</v>
      </c>
      <c r="E2938" s="134" t="s">
        <v>328</v>
      </c>
      <c r="F2938" s="134">
        <v>50</v>
      </c>
      <c r="G2938" s="134" t="s">
        <v>795</v>
      </c>
      <c r="H2938" s="134" t="s">
        <v>553</v>
      </c>
      <c r="I2938" s="101" t="s">
        <v>556</v>
      </c>
      <c r="J2938" s="160">
        <v>8</v>
      </c>
    </row>
    <row r="2939" spans="1:10" x14ac:dyDescent="0.25">
      <c r="A2939" s="134" t="s">
        <v>702</v>
      </c>
      <c r="B2939" s="134" t="s">
        <v>269</v>
      </c>
      <c r="C2939" s="134">
        <f>'[2]24241-09'!$E$3</f>
        <v>2024</v>
      </c>
      <c r="D2939" s="134" t="s">
        <v>326</v>
      </c>
      <c r="E2939" s="134" t="s">
        <v>328</v>
      </c>
      <c r="F2939" s="134">
        <v>50</v>
      </c>
      <c r="G2939" s="134" t="s">
        <v>795</v>
      </c>
      <c r="H2939" s="134" t="s">
        <v>553</v>
      </c>
      <c r="I2939" s="101" t="s">
        <v>557</v>
      </c>
      <c r="J2939" s="160" t="s">
        <v>284</v>
      </c>
    </row>
    <row r="2940" spans="1:10" x14ac:dyDescent="0.25">
      <c r="A2940" s="134" t="s">
        <v>702</v>
      </c>
      <c r="B2940" s="134" t="s">
        <v>269</v>
      </c>
      <c r="C2940" s="134">
        <f>'[2]24241-09'!$E$3</f>
        <v>2024</v>
      </c>
      <c r="D2940" s="134" t="s">
        <v>326</v>
      </c>
      <c r="E2940" s="134" t="s">
        <v>328</v>
      </c>
      <c r="F2940" s="134">
        <v>50</v>
      </c>
      <c r="G2940" s="134" t="s">
        <v>795</v>
      </c>
      <c r="H2940" s="134" t="s">
        <v>553</v>
      </c>
      <c r="I2940" s="101" t="s">
        <v>558</v>
      </c>
      <c r="J2940" s="160" t="s">
        <v>284</v>
      </c>
    </row>
    <row r="2941" spans="1:10" x14ac:dyDescent="0.25">
      <c r="A2941" s="134" t="s">
        <v>702</v>
      </c>
      <c r="B2941" s="134" t="s">
        <v>269</v>
      </c>
      <c r="C2941" s="134">
        <f>'[2]24241-09'!$E$3</f>
        <v>2024</v>
      </c>
      <c r="D2941" s="134" t="s">
        <v>326</v>
      </c>
      <c r="E2941" s="134" t="s">
        <v>328</v>
      </c>
      <c r="F2941" s="134">
        <v>50</v>
      </c>
      <c r="G2941" s="134" t="s">
        <v>795</v>
      </c>
      <c r="H2941" s="134" t="s">
        <v>553</v>
      </c>
      <c r="I2941" s="101" t="s">
        <v>559</v>
      </c>
      <c r="J2941" s="160">
        <v>1</v>
      </c>
    </row>
  </sheetData>
  <pageMargins left="0.7" right="0.7" top="0.78740157499999996" bottom="0.78740157499999996" header="0.3" footer="0.3"/>
  <pageSetup paperSize="9" orientation="portrait" horizontalDpi="30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E9CD8-FD64-453F-97DB-AB7903C2F73F}">
  <dimension ref="A1:H991"/>
  <sheetViews>
    <sheetView zoomScaleNormal="100" workbookViewId="0"/>
  </sheetViews>
  <sheetFormatPr baseColWidth="10" defaultColWidth="11.453125" defaultRowHeight="12.5" x14ac:dyDescent="0.25"/>
  <cols>
    <col min="1" max="1" width="27.54296875" style="101" customWidth="1"/>
    <col min="2" max="2" width="11.453125" style="101"/>
    <col min="3" max="3" width="6.54296875" style="101" customWidth="1"/>
    <col min="4" max="4" width="13.7265625" style="101" customWidth="1"/>
    <col min="5" max="5" width="11.453125" style="101"/>
    <col min="6" max="6" width="62.54296875" style="101" customWidth="1"/>
    <col min="7" max="7" width="46" style="101" customWidth="1"/>
    <col min="8" max="8" width="11.453125" style="160"/>
    <col min="9" max="16384" width="11.453125" style="33"/>
  </cols>
  <sheetData>
    <row r="1" spans="1:8" x14ac:dyDescent="0.25">
      <c r="A1" s="134" t="s">
        <v>261</v>
      </c>
      <c r="B1" s="134" t="s">
        <v>262</v>
      </c>
      <c r="C1" s="134" t="s">
        <v>264</v>
      </c>
      <c r="D1" s="134" t="s">
        <v>263</v>
      </c>
      <c r="E1" s="134" t="s">
        <v>717</v>
      </c>
      <c r="F1" s="101" t="s">
        <v>267</v>
      </c>
      <c r="G1" s="134" t="s">
        <v>871</v>
      </c>
      <c r="H1" s="91" t="s">
        <v>724</v>
      </c>
    </row>
    <row r="2" spans="1:8" x14ac:dyDescent="0.25">
      <c r="A2" s="134" t="s">
        <v>702</v>
      </c>
      <c r="B2" s="134" t="s">
        <v>269</v>
      </c>
      <c r="C2" s="134">
        <f>'24241-10'!$D$3</f>
        <v>2024</v>
      </c>
      <c r="D2" s="134" t="s">
        <v>0</v>
      </c>
      <c r="E2" s="134" t="s">
        <v>328</v>
      </c>
      <c r="F2" s="101" t="s">
        <v>872</v>
      </c>
      <c r="G2" s="101" t="s">
        <v>328</v>
      </c>
      <c r="H2" s="160">
        <v>147699</v>
      </c>
    </row>
    <row r="3" spans="1:8" x14ac:dyDescent="0.25">
      <c r="A3" s="134" t="s">
        <v>702</v>
      </c>
      <c r="B3" s="134" t="s">
        <v>269</v>
      </c>
      <c r="C3" s="134">
        <f>'24241-10'!$D$3</f>
        <v>2024</v>
      </c>
      <c r="D3" s="134" t="s">
        <v>0</v>
      </c>
      <c r="E3" s="134" t="s">
        <v>328</v>
      </c>
      <c r="F3" s="101" t="s">
        <v>872</v>
      </c>
      <c r="G3" s="134" t="s">
        <v>569</v>
      </c>
      <c r="H3" s="160">
        <v>40817</v>
      </c>
    </row>
    <row r="4" spans="1:8" x14ac:dyDescent="0.25">
      <c r="A4" s="134" t="s">
        <v>702</v>
      </c>
      <c r="B4" s="134" t="s">
        <v>269</v>
      </c>
      <c r="C4" s="134">
        <f>'24241-10'!$D$3</f>
        <v>2024</v>
      </c>
      <c r="D4" s="134" t="s">
        <v>0</v>
      </c>
      <c r="E4" s="134" t="s">
        <v>328</v>
      </c>
      <c r="F4" s="101" t="s">
        <v>872</v>
      </c>
      <c r="G4" s="134" t="s">
        <v>873</v>
      </c>
      <c r="H4" s="160">
        <v>199</v>
      </c>
    </row>
    <row r="5" spans="1:8" x14ac:dyDescent="0.25">
      <c r="A5" s="134" t="s">
        <v>702</v>
      </c>
      <c r="B5" s="134" t="s">
        <v>269</v>
      </c>
      <c r="C5" s="134">
        <f>'24241-10'!$D$3</f>
        <v>2024</v>
      </c>
      <c r="D5" s="134" t="s">
        <v>0</v>
      </c>
      <c r="E5" s="134" t="s">
        <v>328</v>
      </c>
      <c r="F5" s="101" t="s">
        <v>872</v>
      </c>
      <c r="G5" s="134" t="s">
        <v>874</v>
      </c>
      <c r="H5" s="160">
        <v>378</v>
      </c>
    </row>
    <row r="6" spans="1:8" x14ac:dyDescent="0.25">
      <c r="A6" s="134" t="s">
        <v>702</v>
      </c>
      <c r="B6" s="134" t="s">
        <v>269</v>
      </c>
      <c r="C6" s="134">
        <f>'24241-10'!$D$3</f>
        <v>2024</v>
      </c>
      <c r="D6" s="134" t="s">
        <v>0</v>
      </c>
      <c r="E6" s="134" t="s">
        <v>328</v>
      </c>
      <c r="F6" s="101" t="s">
        <v>872</v>
      </c>
      <c r="G6" s="134" t="s">
        <v>875</v>
      </c>
      <c r="H6" s="160">
        <v>41</v>
      </c>
    </row>
    <row r="7" spans="1:8" x14ac:dyDescent="0.25">
      <c r="A7" s="134" t="s">
        <v>702</v>
      </c>
      <c r="B7" s="134" t="s">
        <v>269</v>
      </c>
      <c r="C7" s="134">
        <f>'24241-10'!$D$3</f>
        <v>2024</v>
      </c>
      <c r="D7" s="134" t="s">
        <v>0</v>
      </c>
      <c r="E7" s="134" t="s">
        <v>328</v>
      </c>
      <c r="F7" s="101" t="s">
        <v>872</v>
      </c>
      <c r="G7" s="134" t="s">
        <v>876</v>
      </c>
      <c r="H7" s="160">
        <v>3</v>
      </c>
    </row>
    <row r="8" spans="1:8" x14ac:dyDescent="0.25">
      <c r="A8" s="134" t="s">
        <v>702</v>
      </c>
      <c r="B8" s="134" t="s">
        <v>269</v>
      </c>
      <c r="C8" s="134">
        <f>'24241-10'!$D$3</f>
        <v>2024</v>
      </c>
      <c r="D8" s="134" t="s">
        <v>0</v>
      </c>
      <c r="E8" s="134" t="s">
        <v>328</v>
      </c>
      <c r="F8" s="101" t="s">
        <v>872</v>
      </c>
      <c r="G8" s="134" t="s">
        <v>877</v>
      </c>
      <c r="H8" s="160">
        <v>8</v>
      </c>
    </row>
    <row r="9" spans="1:8" x14ac:dyDescent="0.25">
      <c r="A9" s="134" t="s">
        <v>702</v>
      </c>
      <c r="B9" s="134" t="s">
        <v>269</v>
      </c>
      <c r="C9" s="134">
        <f>'24241-10'!$D$3</f>
        <v>2024</v>
      </c>
      <c r="D9" s="134" t="s">
        <v>0</v>
      </c>
      <c r="E9" s="134" t="s">
        <v>328</v>
      </c>
      <c r="F9" s="101" t="s">
        <v>872</v>
      </c>
      <c r="G9" s="134" t="s">
        <v>576</v>
      </c>
      <c r="H9" s="160">
        <v>68835</v>
      </c>
    </row>
    <row r="10" spans="1:8" x14ac:dyDescent="0.25">
      <c r="A10" s="134" t="s">
        <v>702</v>
      </c>
      <c r="B10" s="134" t="s">
        <v>269</v>
      </c>
      <c r="C10" s="134">
        <f>'24241-10'!$D$3</f>
        <v>2024</v>
      </c>
      <c r="D10" s="134" t="s">
        <v>0</v>
      </c>
      <c r="E10" s="134" t="s">
        <v>328</v>
      </c>
      <c r="F10" s="101" t="s">
        <v>872</v>
      </c>
      <c r="G10" s="134" t="s">
        <v>577</v>
      </c>
      <c r="H10" s="160">
        <v>37418</v>
      </c>
    </row>
    <row r="11" spans="1:8" x14ac:dyDescent="0.25">
      <c r="A11" s="134" t="s">
        <v>702</v>
      </c>
      <c r="B11" s="134" t="s">
        <v>269</v>
      </c>
      <c r="C11" s="134">
        <f>'24241-10'!$D$3</f>
        <v>2024</v>
      </c>
      <c r="D11" s="134" t="s">
        <v>0</v>
      </c>
      <c r="E11" s="134" t="s">
        <v>328</v>
      </c>
      <c r="F11" s="101" t="s">
        <v>578</v>
      </c>
      <c r="G11" s="101" t="s">
        <v>328</v>
      </c>
      <c r="H11" s="160">
        <v>107822</v>
      </c>
    </row>
    <row r="12" spans="1:8" x14ac:dyDescent="0.25">
      <c r="A12" s="134" t="s">
        <v>702</v>
      </c>
      <c r="B12" s="134" t="s">
        <v>269</v>
      </c>
      <c r="C12" s="134">
        <f>'24241-10'!$D$3</f>
        <v>2024</v>
      </c>
      <c r="D12" s="134" t="s">
        <v>0</v>
      </c>
      <c r="E12" s="134" t="s">
        <v>328</v>
      </c>
      <c r="F12" s="101" t="s">
        <v>578</v>
      </c>
      <c r="G12" s="134" t="s">
        <v>873</v>
      </c>
      <c r="H12" s="160">
        <v>2728</v>
      </c>
    </row>
    <row r="13" spans="1:8" x14ac:dyDescent="0.25">
      <c r="A13" s="134" t="s">
        <v>702</v>
      </c>
      <c r="B13" s="134" t="s">
        <v>269</v>
      </c>
      <c r="C13" s="134">
        <f>'24241-10'!$D$3</f>
        <v>2024</v>
      </c>
      <c r="D13" s="134" t="s">
        <v>0</v>
      </c>
      <c r="E13" s="134" t="s">
        <v>328</v>
      </c>
      <c r="F13" s="101" t="s">
        <v>578</v>
      </c>
      <c r="G13" s="134" t="s">
        <v>874</v>
      </c>
      <c r="H13" s="160">
        <v>11169</v>
      </c>
    </row>
    <row r="14" spans="1:8" x14ac:dyDescent="0.25">
      <c r="A14" s="134" t="s">
        <v>702</v>
      </c>
      <c r="B14" s="134" t="s">
        <v>269</v>
      </c>
      <c r="C14" s="134">
        <f>'24241-10'!$D$3</f>
        <v>2024</v>
      </c>
      <c r="D14" s="134" t="s">
        <v>0</v>
      </c>
      <c r="E14" s="134" t="s">
        <v>328</v>
      </c>
      <c r="F14" s="101" t="s">
        <v>578</v>
      </c>
      <c r="G14" s="134" t="s">
        <v>875</v>
      </c>
      <c r="H14" s="160">
        <v>3640</v>
      </c>
    </row>
    <row r="15" spans="1:8" x14ac:dyDescent="0.25">
      <c r="A15" s="134" t="s">
        <v>702</v>
      </c>
      <c r="B15" s="134" t="s">
        <v>269</v>
      </c>
      <c r="C15" s="134">
        <f>'24241-10'!$D$3</f>
        <v>2024</v>
      </c>
      <c r="D15" s="134" t="s">
        <v>0</v>
      </c>
      <c r="E15" s="134" t="s">
        <v>328</v>
      </c>
      <c r="F15" s="101" t="s">
        <v>578</v>
      </c>
      <c r="G15" s="134" t="s">
        <v>876</v>
      </c>
      <c r="H15" s="160">
        <v>12791</v>
      </c>
    </row>
    <row r="16" spans="1:8" x14ac:dyDescent="0.25">
      <c r="A16" s="134" t="s">
        <v>702</v>
      </c>
      <c r="B16" s="134" t="s">
        <v>269</v>
      </c>
      <c r="C16" s="134">
        <f>'24241-10'!$D$3</f>
        <v>2024</v>
      </c>
      <c r="D16" s="134" t="s">
        <v>0</v>
      </c>
      <c r="E16" s="134" t="s">
        <v>328</v>
      </c>
      <c r="F16" s="101" t="s">
        <v>578</v>
      </c>
      <c r="G16" s="134" t="s">
        <v>877</v>
      </c>
      <c r="H16" s="160">
        <v>1104</v>
      </c>
    </row>
    <row r="17" spans="1:8" x14ac:dyDescent="0.25">
      <c r="A17" s="134" t="s">
        <v>702</v>
      </c>
      <c r="B17" s="134" t="s">
        <v>269</v>
      </c>
      <c r="C17" s="134">
        <f>'24241-10'!$D$3</f>
        <v>2024</v>
      </c>
      <c r="D17" s="134" t="s">
        <v>0</v>
      </c>
      <c r="E17" s="134" t="s">
        <v>328</v>
      </c>
      <c r="F17" s="101" t="s">
        <v>578</v>
      </c>
      <c r="G17" s="134" t="s">
        <v>576</v>
      </c>
      <c r="H17" s="160">
        <v>15681</v>
      </c>
    </row>
    <row r="18" spans="1:8" x14ac:dyDescent="0.25">
      <c r="A18" s="134" t="s">
        <v>702</v>
      </c>
      <c r="B18" s="134" t="s">
        <v>269</v>
      </c>
      <c r="C18" s="134">
        <f>'24241-10'!$D$3</f>
        <v>2024</v>
      </c>
      <c r="D18" s="134" t="s">
        <v>0</v>
      </c>
      <c r="E18" s="134" t="s">
        <v>328</v>
      </c>
      <c r="F18" s="134" t="s">
        <v>869</v>
      </c>
      <c r="G18" s="134" t="s">
        <v>577</v>
      </c>
      <c r="H18" s="160">
        <v>60709</v>
      </c>
    </row>
    <row r="19" spans="1:8" x14ac:dyDescent="0.25">
      <c r="A19" s="134" t="s">
        <v>702</v>
      </c>
      <c r="B19" s="134" t="s">
        <v>269</v>
      </c>
      <c r="C19" s="134">
        <f>'24241-10'!$D$3</f>
        <v>2024</v>
      </c>
      <c r="D19" s="134" t="s">
        <v>0</v>
      </c>
      <c r="E19" s="134" t="s">
        <v>328</v>
      </c>
      <c r="F19" s="134" t="s">
        <v>869</v>
      </c>
      <c r="G19" s="101" t="s">
        <v>328</v>
      </c>
      <c r="H19" s="160">
        <v>196</v>
      </c>
    </row>
    <row r="20" spans="1:8" x14ac:dyDescent="0.25">
      <c r="A20" s="134" t="s">
        <v>702</v>
      </c>
      <c r="B20" s="134" t="s">
        <v>269</v>
      </c>
      <c r="C20" s="134">
        <f>'24241-10'!$D$3</f>
        <v>2024</v>
      </c>
      <c r="D20" s="134" t="s">
        <v>0</v>
      </c>
      <c r="E20" s="134" t="s">
        <v>328</v>
      </c>
      <c r="F20" s="134" t="s">
        <v>869</v>
      </c>
      <c r="G20" s="134" t="s">
        <v>873</v>
      </c>
      <c r="H20" s="160">
        <v>3</v>
      </c>
    </row>
    <row r="21" spans="1:8" x14ac:dyDescent="0.25">
      <c r="A21" s="134" t="s">
        <v>702</v>
      </c>
      <c r="B21" s="134" t="s">
        <v>269</v>
      </c>
      <c r="C21" s="134">
        <f>'24241-10'!$D$3</f>
        <v>2024</v>
      </c>
      <c r="D21" s="134" t="s">
        <v>0</v>
      </c>
      <c r="E21" s="134" t="s">
        <v>328</v>
      </c>
      <c r="F21" s="134" t="s">
        <v>869</v>
      </c>
      <c r="G21" s="134" t="s">
        <v>874</v>
      </c>
      <c r="H21" s="160">
        <v>48</v>
      </c>
    </row>
    <row r="22" spans="1:8" x14ac:dyDescent="0.25">
      <c r="A22" s="134" t="s">
        <v>702</v>
      </c>
      <c r="B22" s="134" t="s">
        <v>269</v>
      </c>
      <c r="C22" s="134">
        <f>'24241-10'!$D$3</f>
        <v>2024</v>
      </c>
      <c r="D22" s="134" t="s">
        <v>0</v>
      </c>
      <c r="E22" s="134" t="s">
        <v>328</v>
      </c>
      <c r="F22" s="134" t="s">
        <v>869</v>
      </c>
      <c r="G22" s="134" t="s">
        <v>875</v>
      </c>
      <c r="H22" s="160">
        <v>12</v>
      </c>
    </row>
    <row r="23" spans="1:8" x14ac:dyDescent="0.25">
      <c r="A23" s="134" t="s">
        <v>702</v>
      </c>
      <c r="B23" s="134" t="s">
        <v>269</v>
      </c>
      <c r="C23" s="134">
        <f>'24241-10'!$D$3</f>
        <v>2024</v>
      </c>
      <c r="D23" s="134" t="s">
        <v>0</v>
      </c>
      <c r="E23" s="134" t="s">
        <v>328</v>
      </c>
      <c r="F23" s="134" t="s">
        <v>869</v>
      </c>
      <c r="G23" s="134" t="s">
        <v>876</v>
      </c>
      <c r="H23" s="160">
        <v>9</v>
      </c>
    </row>
    <row r="24" spans="1:8" x14ac:dyDescent="0.25">
      <c r="A24" s="134" t="s">
        <v>702</v>
      </c>
      <c r="B24" s="134" t="s">
        <v>269</v>
      </c>
      <c r="C24" s="134">
        <f>'24241-10'!$D$3</f>
        <v>2024</v>
      </c>
      <c r="D24" s="134" t="s">
        <v>0</v>
      </c>
      <c r="E24" s="134" t="s">
        <v>328</v>
      </c>
      <c r="F24" s="134" t="s">
        <v>869</v>
      </c>
      <c r="G24" s="134" t="s">
        <v>877</v>
      </c>
      <c r="H24" s="160">
        <v>2</v>
      </c>
    </row>
    <row r="25" spans="1:8" x14ac:dyDescent="0.25">
      <c r="A25" s="134" t="s">
        <v>702</v>
      </c>
      <c r="B25" s="134" t="s">
        <v>269</v>
      </c>
      <c r="C25" s="134">
        <f>'24241-10'!$D$3</f>
        <v>2024</v>
      </c>
      <c r="D25" s="134" t="s">
        <v>0</v>
      </c>
      <c r="E25" s="134" t="s">
        <v>328</v>
      </c>
      <c r="F25" s="134" t="s">
        <v>869</v>
      </c>
      <c r="G25" s="134" t="s">
        <v>576</v>
      </c>
      <c r="H25" s="160">
        <v>30</v>
      </c>
    </row>
    <row r="26" spans="1:8" x14ac:dyDescent="0.25">
      <c r="A26" s="134" t="s">
        <v>702</v>
      </c>
      <c r="B26" s="134" t="s">
        <v>269</v>
      </c>
      <c r="C26" s="134">
        <f>'24241-10'!$D$3</f>
        <v>2024</v>
      </c>
      <c r="D26" s="134" t="s">
        <v>0</v>
      </c>
      <c r="E26" s="134" t="s">
        <v>328</v>
      </c>
      <c r="F26" s="134" t="s">
        <v>869</v>
      </c>
      <c r="G26" s="134" t="s">
        <v>577</v>
      </c>
      <c r="H26" s="160">
        <v>92</v>
      </c>
    </row>
    <row r="27" spans="1:8" x14ac:dyDescent="0.25">
      <c r="A27" s="134" t="s">
        <v>702</v>
      </c>
      <c r="B27" s="134" t="s">
        <v>269</v>
      </c>
      <c r="C27" s="134">
        <f>'24241-10'!$D$3</f>
        <v>2024</v>
      </c>
      <c r="D27" s="134" t="s">
        <v>0</v>
      </c>
      <c r="E27" s="134" t="s">
        <v>328</v>
      </c>
      <c r="F27" s="352" t="s">
        <v>582</v>
      </c>
      <c r="G27" s="101" t="s">
        <v>328</v>
      </c>
      <c r="H27" s="160">
        <v>45791</v>
      </c>
    </row>
    <row r="28" spans="1:8" x14ac:dyDescent="0.25">
      <c r="A28" s="134" t="s">
        <v>702</v>
      </c>
      <c r="B28" s="134" t="s">
        <v>269</v>
      </c>
      <c r="C28" s="134">
        <f>'24241-10'!$D$3</f>
        <v>2024</v>
      </c>
      <c r="D28" s="134" t="s">
        <v>0</v>
      </c>
      <c r="E28" s="134" t="s">
        <v>328</v>
      </c>
      <c r="F28" s="352" t="s">
        <v>582</v>
      </c>
      <c r="G28" s="134" t="s">
        <v>873</v>
      </c>
      <c r="H28" s="160">
        <v>1567</v>
      </c>
    </row>
    <row r="29" spans="1:8" x14ac:dyDescent="0.25">
      <c r="A29" s="134" t="s">
        <v>702</v>
      </c>
      <c r="B29" s="134" t="s">
        <v>269</v>
      </c>
      <c r="C29" s="134">
        <f>'24241-10'!$D$3</f>
        <v>2024</v>
      </c>
      <c r="D29" s="134" t="s">
        <v>0</v>
      </c>
      <c r="E29" s="134" t="s">
        <v>328</v>
      </c>
      <c r="F29" s="352" t="s">
        <v>582</v>
      </c>
      <c r="G29" s="134" t="s">
        <v>874</v>
      </c>
      <c r="H29" s="160">
        <v>4655</v>
      </c>
    </row>
    <row r="30" spans="1:8" x14ac:dyDescent="0.25">
      <c r="A30" s="134" t="s">
        <v>702</v>
      </c>
      <c r="B30" s="134" t="s">
        <v>269</v>
      </c>
      <c r="C30" s="134">
        <f>'24241-10'!$D$3</f>
        <v>2024</v>
      </c>
      <c r="D30" s="134" t="s">
        <v>0</v>
      </c>
      <c r="E30" s="134" t="s">
        <v>328</v>
      </c>
      <c r="F30" s="352" t="s">
        <v>582</v>
      </c>
      <c r="G30" s="134" t="s">
        <v>875</v>
      </c>
      <c r="H30" s="160">
        <v>1848</v>
      </c>
    </row>
    <row r="31" spans="1:8" x14ac:dyDescent="0.25">
      <c r="A31" s="134" t="s">
        <v>702</v>
      </c>
      <c r="B31" s="134" t="s">
        <v>269</v>
      </c>
      <c r="C31" s="134">
        <f>'24241-10'!$D$3</f>
        <v>2024</v>
      </c>
      <c r="D31" s="134" t="s">
        <v>0</v>
      </c>
      <c r="E31" s="134" t="s">
        <v>328</v>
      </c>
      <c r="F31" s="352" t="s">
        <v>582</v>
      </c>
      <c r="G31" s="134" t="s">
        <v>876</v>
      </c>
      <c r="H31" s="160">
        <v>5308</v>
      </c>
    </row>
    <row r="32" spans="1:8" x14ac:dyDescent="0.25">
      <c r="A32" s="134" t="s">
        <v>702</v>
      </c>
      <c r="B32" s="134" t="s">
        <v>269</v>
      </c>
      <c r="C32" s="134">
        <f>'24241-10'!$D$3</f>
        <v>2024</v>
      </c>
      <c r="D32" s="134" t="s">
        <v>0</v>
      </c>
      <c r="E32" s="134" t="s">
        <v>328</v>
      </c>
      <c r="F32" s="352" t="s">
        <v>582</v>
      </c>
      <c r="G32" s="134" t="s">
        <v>877</v>
      </c>
      <c r="H32" s="160">
        <v>469</v>
      </c>
    </row>
    <row r="33" spans="1:8" x14ac:dyDescent="0.25">
      <c r="A33" s="134" t="s">
        <v>702</v>
      </c>
      <c r="B33" s="134" t="s">
        <v>269</v>
      </c>
      <c r="C33" s="134">
        <f>'24241-10'!$D$3</f>
        <v>2024</v>
      </c>
      <c r="D33" s="134" t="s">
        <v>0</v>
      </c>
      <c r="E33" s="134" t="s">
        <v>328</v>
      </c>
      <c r="F33" s="352" t="s">
        <v>582</v>
      </c>
      <c r="G33" s="134" t="s">
        <v>576</v>
      </c>
      <c r="H33" s="160">
        <v>7533</v>
      </c>
    </row>
    <row r="34" spans="1:8" x14ac:dyDescent="0.25">
      <c r="A34" s="134" t="s">
        <v>702</v>
      </c>
      <c r="B34" s="134" t="s">
        <v>269</v>
      </c>
      <c r="C34" s="134">
        <f>'24241-10'!$D$3</f>
        <v>2024</v>
      </c>
      <c r="D34" s="134" t="s">
        <v>0</v>
      </c>
      <c r="E34" s="134" t="s">
        <v>328</v>
      </c>
      <c r="F34" s="352" t="s">
        <v>582</v>
      </c>
      <c r="G34" s="134" t="s">
        <v>577</v>
      </c>
      <c r="H34" s="160">
        <v>24411</v>
      </c>
    </row>
    <row r="35" spans="1:8" x14ac:dyDescent="0.25">
      <c r="A35" s="134" t="s">
        <v>702</v>
      </c>
      <c r="B35" s="134" t="s">
        <v>269</v>
      </c>
      <c r="C35" s="134">
        <f>'24241-10'!$D$3</f>
        <v>2024</v>
      </c>
      <c r="D35" s="134" t="s">
        <v>311</v>
      </c>
      <c r="E35" s="134" t="s">
        <v>328</v>
      </c>
      <c r="F35" s="101" t="s">
        <v>872</v>
      </c>
      <c r="G35" s="101" t="s">
        <v>328</v>
      </c>
      <c r="H35" s="160">
        <v>19201</v>
      </c>
    </row>
    <row r="36" spans="1:8" x14ac:dyDescent="0.25">
      <c r="A36" s="134" t="s">
        <v>702</v>
      </c>
      <c r="B36" s="134" t="s">
        <v>269</v>
      </c>
      <c r="C36" s="134">
        <f>'24241-10'!$D$3</f>
        <v>2024</v>
      </c>
      <c r="D36" s="134" t="s">
        <v>311</v>
      </c>
      <c r="E36" s="134" t="s">
        <v>328</v>
      </c>
      <c r="F36" s="101" t="s">
        <v>872</v>
      </c>
      <c r="G36" s="134" t="s">
        <v>569</v>
      </c>
      <c r="H36" s="160">
        <v>4697</v>
      </c>
    </row>
    <row r="37" spans="1:8" x14ac:dyDescent="0.25">
      <c r="A37" s="134" t="s">
        <v>702</v>
      </c>
      <c r="B37" s="134" t="s">
        <v>269</v>
      </c>
      <c r="C37" s="134">
        <f>'24241-10'!$D$3</f>
        <v>2024</v>
      </c>
      <c r="D37" s="134" t="s">
        <v>311</v>
      </c>
      <c r="E37" s="134" t="s">
        <v>328</v>
      </c>
      <c r="F37" s="101" t="s">
        <v>872</v>
      </c>
      <c r="G37" s="134" t="s">
        <v>873</v>
      </c>
      <c r="H37" s="160">
        <v>9</v>
      </c>
    </row>
    <row r="38" spans="1:8" x14ac:dyDescent="0.25">
      <c r="A38" s="134" t="s">
        <v>702</v>
      </c>
      <c r="B38" s="134" t="s">
        <v>269</v>
      </c>
      <c r="C38" s="134">
        <f>'24241-10'!$D$3</f>
        <v>2024</v>
      </c>
      <c r="D38" s="134" t="s">
        <v>311</v>
      </c>
      <c r="E38" s="134" t="s">
        <v>328</v>
      </c>
      <c r="F38" s="101" t="s">
        <v>872</v>
      </c>
      <c r="G38" s="134" t="s">
        <v>874</v>
      </c>
      <c r="H38" s="160">
        <v>50</v>
      </c>
    </row>
    <row r="39" spans="1:8" x14ac:dyDescent="0.25">
      <c r="A39" s="134" t="s">
        <v>702</v>
      </c>
      <c r="B39" s="134" t="s">
        <v>269</v>
      </c>
      <c r="C39" s="134">
        <f>'24241-10'!$D$3</f>
        <v>2024</v>
      </c>
      <c r="D39" s="134" t="s">
        <v>311</v>
      </c>
      <c r="E39" s="134" t="s">
        <v>328</v>
      </c>
      <c r="F39" s="101" t="s">
        <v>872</v>
      </c>
      <c r="G39" s="134" t="s">
        <v>875</v>
      </c>
      <c r="H39" s="160">
        <v>5</v>
      </c>
    </row>
    <row r="40" spans="1:8" x14ac:dyDescent="0.25">
      <c r="A40" s="134" t="s">
        <v>702</v>
      </c>
      <c r="B40" s="134" t="s">
        <v>269</v>
      </c>
      <c r="C40" s="134">
        <f>'24241-10'!$D$3</f>
        <v>2024</v>
      </c>
      <c r="D40" s="134" t="s">
        <v>311</v>
      </c>
      <c r="E40" s="134" t="s">
        <v>328</v>
      </c>
      <c r="F40" s="101" t="s">
        <v>872</v>
      </c>
      <c r="G40" s="134" t="s">
        <v>876</v>
      </c>
      <c r="H40" s="160" t="s">
        <v>284</v>
      </c>
    </row>
    <row r="41" spans="1:8" x14ac:dyDescent="0.25">
      <c r="A41" s="134" t="s">
        <v>702</v>
      </c>
      <c r="B41" s="134" t="s">
        <v>269</v>
      </c>
      <c r="C41" s="134">
        <f>'24241-10'!$D$3</f>
        <v>2024</v>
      </c>
      <c r="D41" s="134" t="s">
        <v>311</v>
      </c>
      <c r="E41" s="134" t="s">
        <v>328</v>
      </c>
      <c r="F41" s="101" t="s">
        <v>872</v>
      </c>
      <c r="G41" s="134" t="s">
        <v>877</v>
      </c>
      <c r="H41" s="160" t="s">
        <v>284</v>
      </c>
    </row>
    <row r="42" spans="1:8" x14ac:dyDescent="0.25">
      <c r="A42" s="134" t="s">
        <v>702</v>
      </c>
      <c r="B42" s="134" t="s">
        <v>269</v>
      </c>
      <c r="C42" s="134">
        <f>'24241-10'!$D$3</f>
        <v>2024</v>
      </c>
      <c r="D42" s="134" t="s">
        <v>311</v>
      </c>
      <c r="E42" s="134" t="s">
        <v>328</v>
      </c>
      <c r="F42" s="101" t="s">
        <v>872</v>
      </c>
      <c r="G42" s="134" t="s">
        <v>576</v>
      </c>
      <c r="H42" s="160">
        <v>8907</v>
      </c>
    </row>
    <row r="43" spans="1:8" x14ac:dyDescent="0.25">
      <c r="A43" s="134" t="s">
        <v>702</v>
      </c>
      <c r="B43" s="134" t="s">
        <v>269</v>
      </c>
      <c r="C43" s="134">
        <f>'24241-10'!$D$3</f>
        <v>2024</v>
      </c>
      <c r="D43" s="134" t="s">
        <v>311</v>
      </c>
      <c r="E43" s="134" t="s">
        <v>328</v>
      </c>
      <c r="F43" s="101" t="s">
        <v>872</v>
      </c>
      <c r="G43" s="134" t="s">
        <v>577</v>
      </c>
      <c r="H43" s="160">
        <v>5533</v>
      </c>
    </row>
    <row r="44" spans="1:8" x14ac:dyDescent="0.25">
      <c r="A44" s="134" t="s">
        <v>702</v>
      </c>
      <c r="B44" s="134" t="s">
        <v>269</v>
      </c>
      <c r="C44" s="134">
        <f>'24241-10'!$D$3</f>
        <v>2024</v>
      </c>
      <c r="D44" s="134" t="s">
        <v>311</v>
      </c>
      <c r="E44" s="134" t="s">
        <v>328</v>
      </c>
      <c r="F44" s="101" t="s">
        <v>578</v>
      </c>
      <c r="G44" s="101" t="s">
        <v>328</v>
      </c>
      <c r="H44" s="160">
        <v>11527</v>
      </c>
    </row>
    <row r="45" spans="1:8" x14ac:dyDescent="0.25">
      <c r="A45" s="134" t="s">
        <v>702</v>
      </c>
      <c r="B45" s="134" t="s">
        <v>269</v>
      </c>
      <c r="C45" s="134">
        <f>'24241-10'!$D$3</f>
        <v>2024</v>
      </c>
      <c r="D45" s="134" t="s">
        <v>311</v>
      </c>
      <c r="E45" s="134" t="s">
        <v>328</v>
      </c>
      <c r="F45" s="101" t="s">
        <v>578</v>
      </c>
      <c r="G45" s="134" t="s">
        <v>873</v>
      </c>
      <c r="H45" s="160">
        <v>351</v>
      </c>
    </row>
    <row r="46" spans="1:8" x14ac:dyDescent="0.25">
      <c r="A46" s="134" t="s">
        <v>702</v>
      </c>
      <c r="B46" s="134" t="s">
        <v>269</v>
      </c>
      <c r="C46" s="134">
        <f>'24241-10'!$D$3</f>
        <v>2024</v>
      </c>
      <c r="D46" s="134" t="s">
        <v>311</v>
      </c>
      <c r="E46" s="134" t="s">
        <v>328</v>
      </c>
      <c r="F46" s="101" t="s">
        <v>578</v>
      </c>
      <c r="G46" s="134" t="s">
        <v>874</v>
      </c>
      <c r="H46" s="160">
        <v>1451</v>
      </c>
    </row>
    <row r="47" spans="1:8" x14ac:dyDescent="0.25">
      <c r="A47" s="134" t="s">
        <v>702</v>
      </c>
      <c r="B47" s="134" t="s">
        <v>269</v>
      </c>
      <c r="C47" s="134">
        <f>'24241-10'!$D$3</f>
        <v>2024</v>
      </c>
      <c r="D47" s="134" t="s">
        <v>311</v>
      </c>
      <c r="E47" s="134" t="s">
        <v>328</v>
      </c>
      <c r="F47" s="101" t="s">
        <v>578</v>
      </c>
      <c r="G47" s="134" t="s">
        <v>875</v>
      </c>
      <c r="H47" s="160">
        <v>467</v>
      </c>
    </row>
    <row r="48" spans="1:8" x14ac:dyDescent="0.25">
      <c r="A48" s="134" t="s">
        <v>702</v>
      </c>
      <c r="B48" s="134" t="s">
        <v>269</v>
      </c>
      <c r="C48" s="134">
        <f>'24241-10'!$D$3</f>
        <v>2024</v>
      </c>
      <c r="D48" s="134" t="s">
        <v>311</v>
      </c>
      <c r="E48" s="134" t="s">
        <v>328</v>
      </c>
      <c r="F48" s="101" t="s">
        <v>578</v>
      </c>
      <c r="G48" s="134" t="s">
        <v>876</v>
      </c>
      <c r="H48" s="160">
        <v>1148</v>
      </c>
    </row>
    <row r="49" spans="1:8" x14ac:dyDescent="0.25">
      <c r="A49" s="134" t="s">
        <v>702</v>
      </c>
      <c r="B49" s="134" t="s">
        <v>269</v>
      </c>
      <c r="C49" s="134">
        <f>'24241-10'!$D$3</f>
        <v>2024</v>
      </c>
      <c r="D49" s="134" t="s">
        <v>311</v>
      </c>
      <c r="E49" s="134" t="s">
        <v>328</v>
      </c>
      <c r="F49" s="101" t="s">
        <v>578</v>
      </c>
      <c r="G49" s="134" t="s">
        <v>877</v>
      </c>
      <c r="H49" s="160">
        <v>46</v>
      </c>
    </row>
    <row r="50" spans="1:8" x14ac:dyDescent="0.25">
      <c r="A50" s="134" t="s">
        <v>702</v>
      </c>
      <c r="B50" s="134" t="s">
        <v>269</v>
      </c>
      <c r="C50" s="134">
        <f>'24241-10'!$D$3</f>
        <v>2024</v>
      </c>
      <c r="D50" s="134" t="s">
        <v>311</v>
      </c>
      <c r="E50" s="134" t="s">
        <v>328</v>
      </c>
      <c r="F50" s="101" t="s">
        <v>578</v>
      </c>
      <c r="G50" s="134" t="s">
        <v>576</v>
      </c>
      <c r="H50" s="160">
        <v>1321</v>
      </c>
    </row>
    <row r="51" spans="1:8" x14ac:dyDescent="0.25">
      <c r="A51" s="134" t="s">
        <v>702</v>
      </c>
      <c r="B51" s="134" t="s">
        <v>269</v>
      </c>
      <c r="C51" s="134">
        <f>'24241-10'!$D$3</f>
        <v>2024</v>
      </c>
      <c r="D51" s="134" t="s">
        <v>311</v>
      </c>
      <c r="E51" s="134" t="s">
        <v>328</v>
      </c>
      <c r="F51" s="134" t="s">
        <v>869</v>
      </c>
      <c r="G51" s="134" t="s">
        <v>577</v>
      </c>
      <c r="H51" s="160">
        <v>6743</v>
      </c>
    </row>
    <row r="52" spans="1:8" x14ac:dyDescent="0.25">
      <c r="A52" s="134" t="s">
        <v>702</v>
      </c>
      <c r="B52" s="134" t="s">
        <v>269</v>
      </c>
      <c r="C52" s="134">
        <f>'24241-10'!$D$3</f>
        <v>2024</v>
      </c>
      <c r="D52" s="134" t="s">
        <v>311</v>
      </c>
      <c r="E52" s="134" t="s">
        <v>328</v>
      </c>
      <c r="F52" s="134" t="s">
        <v>869</v>
      </c>
      <c r="G52" s="101" t="s">
        <v>328</v>
      </c>
      <c r="H52" s="160">
        <v>13</v>
      </c>
    </row>
    <row r="53" spans="1:8" x14ac:dyDescent="0.25">
      <c r="A53" s="134" t="s">
        <v>702</v>
      </c>
      <c r="B53" s="134" t="s">
        <v>269</v>
      </c>
      <c r="C53" s="134">
        <f>'24241-10'!$D$3</f>
        <v>2024</v>
      </c>
      <c r="D53" s="134" t="s">
        <v>311</v>
      </c>
      <c r="E53" s="134" t="s">
        <v>328</v>
      </c>
      <c r="F53" s="134" t="s">
        <v>869</v>
      </c>
      <c r="G53" s="134" t="s">
        <v>873</v>
      </c>
      <c r="H53" s="160" t="s">
        <v>284</v>
      </c>
    </row>
    <row r="54" spans="1:8" x14ac:dyDescent="0.25">
      <c r="A54" s="134" t="s">
        <v>702</v>
      </c>
      <c r="B54" s="134" t="s">
        <v>269</v>
      </c>
      <c r="C54" s="134">
        <f>'24241-10'!$D$3</f>
        <v>2024</v>
      </c>
      <c r="D54" s="134" t="s">
        <v>311</v>
      </c>
      <c r="E54" s="134" t="s">
        <v>328</v>
      </c>
      <c r="F54" s="134" t="s">
        <v>869</v>
      </c>
      <c r="G54" s="134" t="s">
        <v>874</v>
      </c>
      <c r="H54" s="160">
        <v>4</v>
      </c>
    </row>
    <row r="55" spans="1:8" x14ac:dyDescent="0.25">
      <c r="A55" s="134" t="s">
        <v>702</v>
      </c>
      <c r="B55" s="134" t="s">
        <v>269</v>
      </c>
      <c r="C55" s="134">
        <f>'24241-10'!$D$3</f>
        <v>2024</v>
      </c>
      <c r="D55" s="134" t="s">
        <v>311</v>
      </c>
      <c r="E55" s="134" t="s">
        <v>328</v>
      </c>
      <c r="F55" s="134" t="s">
        <v>869</v>
      </c>
      <c r="G55" s="134" t="s">
        <v>875</v>
      </c>
      <c r="H55" s="160">
        <v>2</v>
      </c>
    </row>
    <row r="56" spans="1:8" x14ac:dyDescent="0.25">
      <c r="A56" s="134" t="s">
        <v>702</v>
      </c>
      <c r="B56" s="134" t="s">
        <v>269</v>
      </c>
      <c r="C56" s="134">
        <f>'24241-10'!$D$3</f>
        <v>2024</v>
      </c>
      <c r="D56" s="134" t="s">
        <v>311</v>
      </c>
      <c r="E56" s="134" t="s">
        <v>328</v>
      </c>
      <c r="F56" s="134" t="s">
        <v>869</v>
      </c>
      <c r="G56" s="134" t="s">
        <v>876</v>
      </c>
      <c r="H56" s="160" t="s">
        <v>284</v>
      </c>
    </row>
    <row r="57" spans="1:8" x14ac:dyDescent="0.25">
      <c r="A57" s="134" t="s">
        <v>702</v>
      </c>
      <c r="B57" s="134" t="s">
        <v>269</v>
      </c>
      <c r="C57" s="134">
        <f>'24241-10'!$D$3</f>
        <v>2024</v>
      </c>
      <c r="D57" s="134" t="s">
        <v>311</v>
      </c>
      <c r="E57" s="134" t="s">
        <v>328</v>
      </c>
      <c r="F57" s="134" t="s">
        <v>869</v>
      </c>
      <c r="G57" s="134" t="s">
        <v>877</v>
      </c>
      <c r="H57" s="160" t="s">
        <v>284</v>
      </c>
    </row>
    <row r="58" spans="1:8" x14ac:dyDescent="0.25">
      <c r="A58" s="134" t="s">
        <v>702</v>
      </c>
      <c r="B58" s="134" t="s">
        <v>269</v>
      </c>
      <c r="C58" s="134">
        <f>'24241-10'!$D$3</f>
        <v>2024</v>
      </c>
      <c r="D58" s="134" t="s">
        <v>311</v>
      </c>
      <c r="E58" s="134" t="s">
        <v>328</v>
      </c>
      <c r="F58" s="134" t="s">
        <v>869</v>
      </c>
      <c r="G58" s="134" t="s">
        <v>576</v>
      </c>
      <c r="H58" s="160" t="s">
        <v>284</v>
      </c>
    </row>
    <row r="59" spans="1:8" x14ac:dyDescent="0.25">
      <c r="A59" s="134" t="s">
        <v>702</v>
      </c>
      <c r="B59" s="134" t="s">
        <v>269</v>
      </c>
      <c r="C59" s="134">
        <f>'24241-10'!$D$3</f>
        <v>2024</v>
      </c>
      <c r="D59" s="134" t="s">
        <v>311</v>
      </c>
      <c r="E59" s="134" t="s">
        <v>328</v>
      </c>
      <c r="F59" s="134" t="s">
        <v>869</v>
      </c>
      <c r="G59" s="134" t="s">
        <v>577</v>
      </c>
      <c r="H59" s="160">
        <v>7</v>
      </c>
    </row>
    <row r="60" spans="1:8" x14ac:dyDescent="0.25">
      <c r="A60" s="134" t="s">
        <v>702</v>
      </c>
      <c r="B60" s="134" t="s">
        <v>269</v>
      </c>
      <c r="C60" s="134">
        <f>'24241-10'!$D$3</f>
        <v>2024</v>
      </c>
      <c r="D60" s="134" t="s">
        <v>311</v>
      </c>
      <c r="E60" s="134" t="s">
        <v>328</v>
      </c>
      <c r="F60" s="352" t="s">
        <v>582</v>
      </c>
      <c r="G60" s="101" t="s">
        <v>328</v>
      </c>
      <c r="H60" s="160">
        <v>2358</v>
      </c>
    </row>
    <row r="61" spans="1:8" x14ac:dyDescent="0.25">
      <c r="A61" s="134" t="s">
        <v>702</v>
      </c>
      <c r="B61" s="134" t="s">
        <v>269</v>
      </c>
      <c r="C61" s="134">
        <f>'24241-10'!$D$3</f>
        <v>2024</v>
      </c>
      <c r="D61" s="134" t="s">
        <v>311</v>
      </c>
      <c r="E61" s="134" t="s">
        <v>328</v>
      </c>
      <c r="F61" s="352" t="s">
        <v>582</v>
      </c>
      <c r="G61" s="134" t="s">
        <v>873</v>
      </c>
      <c r="H61" s="160">
        <v>102</v>
      </c>
    </row>
    <row r="62" spans="1:8" x14ac:dyDescent="0.25">
      <c r="A62" s="134" t="s">
        <v>702</v>
      </c>
      <c r="B62" s="134" t="s">
        <v>269</v>
      </c>
      <c r="C62" s="134">
        <f>'24241-10'!$D$3</f>
        <v>2024</v>
      </c>
      <c r="D62" s="134" t="s">
        <v>311</v>
      </c>
      <c r="E62" s="134" t="s">
        <v>328</v>
      </c>
      <c r="F62" s="352" t="s">
        <v>582</v>
      </c>
      <c r="G62" s="134" t="s">
        <v>874</v>
      </c>
      <c r="H62" s="160">
        <v>291</v>
      </c>
    </row>
    <row r="63" spans="1:8" x14ac:dyDescent="0.25">
      <c r="A63" s="134" t="s">
        <v>702</v>
      </c>
      <c r="B63" s="134" t="s">
        <v>269</v>
      </c>
      <c r="C63" s="134">
        <f>'24241-10'!$D$3</f>
        <v>2024</v>
      </c>
      <c r="D63" s="134" t="s">
        <v>311</v>
      </c>
      <c r="E63" s="134" t="s">
        <v>328</v>
      </c>
      <c r="F63" s="352" t="s">
        <v>582</v>
      </c>
      <c r="G63" s="134" t="s">
        <v>875</v>
      </c>
      <c r="H63" s="160">
        <v>111</v>
      </c>
    </row>
    <row r="64" spans="1:8" x14ac:dyDescent="0.25">
      <c r="A64" s="134" t="s">
        <v>702</v>
      </c>
      <c r="B64" s="134" t="s">
        <v>269</v>
      </c>
      <c r="C64" s="134">
        <f>'24241-10'!$D$3</f>
        <v>2024</v>
      </c>
      <c r="D64" s="134" t="s">
        <v>311</v>
      </c>
      <c r="E64" s="134" t="s">
        <v>328</v>
      </c>
      <c r="F64" s="352" t="s">
        <v>582</v>
      </c>
      <c r="G64" s="134" t="s">
        <v>876</v>
      </c>
      <c r="H64" s="160">
        <v>230</v>
      </c>
    </row>
    <row r="65" spans="1:8" x14ac:dyDescent="0.25">
      <c r="A65" s="134" t="s">
        <v>702</v>
      </c>
      <c r="B65" s="134" t="s">
        <v>269</v>
      </c>
      <c r="C65" s="134">
        <f>'24241-10'!$D$3</f>
        <v>2024</v>
      </c>
      <c r="D65" s="134" t="s">
        <v>311</v>
      </c>
      <c r="E65" s="134" t="s">
        <v>328</v>
      </c>
      <c r="F65" s="352" t="s">
        <v>582</v>
      </c>
      <c r="G65" s="134" t="s">
        <v>877</v>
      </c>
      <c r="H65" s="160">
        <v>7</v>
      </c>
    </row>
    <row r="66" spans="1:8" x14ac:dyDescent="0.25">
      <c r="A66" s="134" t="s">
        <v>702</v>
      </c>
      <c r="B66" s="134" t="s">
        <v>269</v>
      </c>
      <c r="C66" s="134">
        <f>'24241-10'!$D$3</f>
        <v>2024</v>
      </c>
      <c r="D66" s="134" t="s">
        <v>311</v>
      </c>
      <c r="E66" s="134" t="s">
        <v>328</v>
      </c>
      <c r="F66" s="352" t="s">
        <v>582</v>
      </c>
      <c r="G66" s="134" t="s">
        <v>576</v>
      </c>
      <c r="H66" s="160">
        <v>331</v>
      </c>
    </row>
    <row r="67" spans="1:8" x14ac:dyDescent="0.25">
      <c r="A67" s="134" t="s">
        <v>702</v>
      </c>
      <c r="B67" s="134" t="s">
        <v>269</v>
      </c>
      <c r="C67" s="134">
        <f>'24241-10'!$D$3</f>
        <v>2024</v>
      </c>
      <c r="D67" s="134" t="s">
        <v>311</v>
      </c>
      <c r="E67" s="134" t="s">
        <v>328</v>
      </c>
      <c r="F67" s="352" t="s">
        <v>582</v>
      </c>
      <c r="G67" s="134" t="s">
        <v>577</v>
      </c>
      <c r="H67" s="160">
        <v>1286</v>
      </c>
    </row>
    <row r="68" spans="1:8" x14ac:dyDescent="0.25">
      <c r="A68" s="134" t="s">
        <v>702</v>
      </c>
      <c r="B68" s="134" t="s">
        <v>269</v>
      </c>
      <c r="C68" s="134">
        <f>'24241-10'!$D$3</f>
        <v>2024</v>
      </c>
      <c r="D68" s="134" t="s">
        <v>311</v>
      </c>
      <c r="E68" s="134" t="s">
        <v>329</v>
      </c>
      <c r="F68" s="101" t="s">
        <v>872</v>
      </c>
      <c r="G68" s="101" t="s">
        <v>328</v>
      </c>
      <c r="H68" s="160">
        <v>8268</v>
      </c>
    </row>
    <row r="69" spans="1:8" x14ac:dyDescent="0.25">
      <c r="A69" s="134" t="s">
        <v>702</v>
      </c>
      <c r="B69" s="134" t="s">
        <v>269</v>
      </c>
      <c r="C69" s="134">
        <f>'24241-10'!$D$3</f>
        <v>2024</v>
      </c>
      <c r="D69" s="134" t="s">
        <v>311</v>
      </c>
      <c r="E69" s="134" t="s">
        <v>329</v>
      </c>
      <c r="F69" s="101" t="s">
        <v>872</v>
      </c>
      <c r="G69" s="134" t="s">
        <v>569</v>
      </c>
      <c r="H69" s="160">
        <v>2090</v>
      </c>
    </row>
    <row r="70" spans="1:8" x14ac:dyDescent="0.25">
      <c r="A70" s="134" t="s">
        <v>702</v>
      </c>
      <c r="B70" s="134" t="s">
        <v>269</v>
      </c>
      <c r="C70" s="134">
        <f>'24241-10'!$D$3</f>
        <v>2024</v>
      </c>
      <c r="D70" s="134" t="s">
        <v>311</v>
      </c>
      <c r="E70" s="134" t="s">
        <v>329</v>
      </c>
      <c r="F70" s="101" t="s">
        <v>872</v>
      </c>
      <c r="G70" s="134" t="s">
        <v>873</v>
      </c>
      <c r="H70" s="160">
        <v>3</v>
      </c>
    </row>
    <row r="71" spans="1:8" x14ac:dyDescent="0.25">
      <c r="A71" s="134" t="s">
        <v>702</v>
      </c>
      <c r="B71" s="134" t="s">
        <v>269</v>
      </c>
      <c r="C71" s="134">
        <f>'24241-10'!$D$3</f>
        <v>2024</v>
      </c>
      <c r="D71" s="134" t="s">
        <v>311</v>
      </c>
      <c r="E71" s="134" t="s">
        <v>329</v>
      </c>
      <c r="F71" s="101" t="s">
        <v>872</v>
      </c>
      <c r="G71" s="134" t="s">
        <v>874</v>
      </c>
      <c r="H71" s="160">
        <v>15</v>
      </c>
    </row>
    <row r="72" spans="1:8" x14ac:dyDescent="0.25">
      <c r="A72" s="134" t="s">
        <v>702</v>
      </c>
      <c r="B72" s="134" t="s">
        <v>269</v>
      </c>
      <c r="C72" s="134">
        <f>'24241-10'!$D$3</f>
        <v>2024</v>
      </c>
      <c r="D72" s="134" t="s">
        <v>311</v>
      </c>
      <c r="E72" s="134" t="s">
        <v>329</v>
      </c>
      <c r="F72" s="101" t="s">
        <v>872</v>
      </c>
      <c r="G72" s="134" t="s">
        <v>875</v>
      </c>
      <c r="H72" s="160">
        <v>2</v>
      </c>
    </row>
    <row r="73" spans="1:8" x14ac:dyDescent="0.25">
      <c r="A73" s="134" t="s">
        <v>702</v>
      </c>
      <c r="B73" s="134" t="s">
        <v>269</v>
      </c>
      <c r="C73" s="134">
        <f>'24241-10'!$D$3</f>
        <v>2024</v>
      </c>
      <c r="D73" s="134" t="s">
        <v>311</v>
      </c>
      <c r="E73" s="134" t="s">
        <v>329</v>
      </c>
      <c r="F73" s="101" t="s">
        <v>872</v>
      </c>
      <c r="G73" s="134" t="s">
        <v>876</v>
      </c>
      <c r="H73" s="160" t="s">
        <v>284</v>
      </c>
    </row>
    <row r="74" spans="1:8" x14ac:dyDescent="0.25">
      <c r="A74" s="134" t="s">
        <v>702</v>
      </c>
      <c r="B74" s="134" t="s">
        <v>269</v>
      </c>
      <c r="C74" s="134">
        <f>'24241-10'!$D$3</f>
        <v>2024</v>
      </c>
      <c r="D74" s="134" t="s">
        <v>311</v>
      </c>
      <c r="E74" s="134" t="s">
        <v>329</v>
      </c>
      <c r="F74" s="101" t="s">
        <v>872</v>
      </c>
      <c r="G74" s="134" t="s">
        <v>877</v>
      </c>
      <c r="H74" s="160" t="s">
        <v>284</v>
      </c>
    </row>
    <row r="75" spans="1:8" x14ac:dyDescent="0.25">
      <c r="A75" s="134" t="s">
        <v>702</v>
      </c>
      <c r="B75" s="134" t="s">
        <v>269</v>
      </c>
      <c r="C75" s="134">
        <f>'24241-10'!$D$3</f>
        <v>2024</v>
      </c>
      <c r="D75" s="134" t="s">
        <v>311</v>
      </c>
      <c r="E75" s="134" t="s">
        <v>329</v>
      </c>
      <c r="F75" s="101" t="s">
        <v>872</v>
      </c>
      <c r="G75" s="134" t="s">
        <v>576</v>
      </c>
      <c r="H75" s="160">
        <v>3854</v>
      </c>
    </row>
    <row r="76" spans="1:8" x14ac:dyDescent="0.25">
      <c r="A76" s="134" t="s">
        <v>702</v>
      </c>
      <c r="B76" s="134" t="s">
        <v>269</v>
      </c>
      <c r="C76" s="134">
        <f>'24241-10'!$D$3</f>
        <v>2024</v>
      </c>
      <c r="D76" s="134" t="s">
        <v>311</v>
      </c>
      <c r="E76" s="134" t="s">
        <v>329</v>
      </c>
      <c r="F76" s="101" t="s">
        <v>872</v>
      </c>
      <c r="G76" s="134" t="s">
        <v>577</v>
      </c>
      <c r="H76" s="160">
        <v>2304</v>
      </c>
    </row>
    <row r="77" spans="1:8" x14ac:dyDescent="0.25">
      <c r="A77" s="134" t="s">
        <v>702</v>
      </c>
      <c r="B77" s="134" t="s">
        <v>269</v>
      </c>
      <c r="C77" s="134">
        <f>'24241-10'!$D$3</f>
        <v>2024</v>
      </c>
      <c r="D77" s="134" t="s">
        <v>311</v>
      </c>
      <c r="E77" s="134" t="s">
        <v>329</v>
      </c>
      <c r="F77" s="101" t="s">
        <v>578</v>
      </c>
      <c r="G77" s="101" t="s">
        <v>328</v>
      </c>
      <c r="H77" s="160">
        <v>5311</v>
      </c>
    </row>
    <row r="78" spans="1:8" x14ac:dyDescent="0.25">
      <c r="A78" s="134" t="s">
        <v>702</v>
      </c>
      <c r="B78" s="134" t="s">
        <v>269</v>
      </c>
      <c r="C78" s="134">
        <f>'24241-10'!$D$3</f>
        <v>2024</v>
      </c>
      <c r="D78" s="134" t="s">
        <v>311</v>
      </c>
      <c r="E78" s="134" t="s">
        <v>329</v>
      </c>
      <c r="F78" s="101" t="s">
        <v>578</v>
      </c>
      <c r="G78" s="134" t="s">
        <v>873</v>
      </c>
      <c r="H78" s="160">
        <v>165</v>
      </c>
    </row>
    <row r="79" spans="1:8" x14ac:dyDescent="0.25">
      <c r="A79" s="134" t="s">
        <v>702</v>
      </c>
      <c r="B79" s="134" t="s">
        <v>269</v>
      </c>
      <c r="C79" s="134">
        <f>'24241-10'!$D$3</f>
        <v>2024</v>
      </c>
      <c r="D79" s="134" t="s">
        <v>311</v>
      </c>
      <c r="E79" s="134" t="s">
        <v>329</v>
      </c>
      <c r="F79" s="101" t="s">
        <v>578</v>
      </c>
      <c r="G79" s="134" t="s">
        <v>874</v>
      </c>
      <c r="H79" s="160">
        <v>664</v>
      </c>
    </row>
    <row r="80" spans="1:8" x14ac:dyDescent="0.25">
      <c r="A80" s="134" t="s">
        <v>702</v>
      </c>
      <c r="B80" s="134" t="s">
        <v>269</v>
      </c>
      <c r="C80" s="134">
        <f>'24241-10'!$D$3</f>
        <v>2024</v>
      </c>
      <c r="D80" s="134" t="s">
        <v>311</v>
      </c>
      <c r="E80" s="134" t="s">
        <v>329</v>
      </c>
      <c r="F80" s="101" t="s">
        <v>578</v>
      </c>
      <c r="G80" s="134" t="s">
        <v>875</v>
      </c>
      <c r="H80" s="160">
        <v>185</v>
      </c>
    </row>
    <row r="81" spans="1:8" x14ac:dyDescent="0.25">
      <c r="A81" s="134" t="s">
        <v>702</v>
      </c>
      <c r="B81" s="134" t="s">
        <v>269</v>
      </c>
      <c r="C81" s="134">
        <f>'24241-10'!$D$3</f>
        <v>2024</v>
      </c>
      <c r="D81" s="134" t="s">
        <v>311</v>
      </c>
      <c r="E81" s="134" t="s">
        <v>329</v>
      </c>
      <c r="F81" s="101" t="s">
        <v>578</v>
      </c>
      <c r="G81" s="134" t="s">
        <v>876</v>
      </c>
      <c r="H81" s="160">
        <v>602</v>
      </c>
    </row>
    <row r="82" spans="1:8" x14ac:dyDescent="0.25">
      <c r="A82" s="134" t="s">
        <v>702</v>
      </c>
      <c r="B82" s="134" t="s">
        <v>269</v>
      </c>
      <c r="C82" s="134">
        <f>'24241-10'!$D$3</f>
        <v>2024</v>
      </c>
      <c r="D82" s="134" t="s">
        <v>311</v>
      </c>
      <c r="E82" s="134" t="s">
        <v>329</v>
      </c>
      <c r="F82" s="101" t="s">
        <v>578</v>
      </c>
      <c r="G82" s="134" t="s">
        <v>877</v>
      </c>
      <c r="H82" s="160">
        <v>18</v>
      </c>
    </row>
    <row r="83" spans="1:8" x14ac:dyDescent="0.25">
      <c r="A83" s="134" t="s">
        <v>702</v>
      </c>
      <c r="B83" s="134" t="s">
        <v>269</v>
      </c>
      <c r="C83" s="134">
        <f>'24241-10'!$D$3</f>
        <v>2024</v>
      </c>
      <c r="D83" s="134" t="s">
        <v>311</v>
      </c>
      <c r="E83" s="134" t="s">
        <v>329</v>
      </c>
      <c r="F83" s="101" t="s">
        <v>578</v>
      </c>
      <c r="G83" s="134" t="s">
        <v>576</v>
      </c>
      <c r="H83" s="160">
        <v>609</v>
      </c>
    </row>
    <row r="84" spans="1:8" x14ac:dyDescent="0.25">
      <c r="A84" s="134" t="s">
        <v>702</v>
      </c>
      <c r="B84" s="134" t="s">
        <v>269</v>
      </c>
      <c r="C84" s="134">
        <f>'24241-10'!$D$3</f>
        <v>2024</v>
      </c>
      <c r="D84" s="134" t="s">
        <v>311</v>
      </c>
      <c r="E84" s="134" t="s">
        <v>329</v>
      </c>
      <c r="F84" s="134" t="s">
        <v>869</v>
      </c>
      <c r="G84" s="134" t="s">
        <v>577</v>
      </c>
      <c r="H84" s="160">
        <v>3068</v>
      </c>
    </row>
    <row r="85" spans="1:8" x14ac:dyDescent="0.25">
      <c r="A85" s="134" t="s">
        <v>702</v>
      </c>
      <c r="B85" s="134" t="s">
        <v>269</v>
      </c>
      <c r="C85" s="134">
        <f>'24241-10'!$D$3</f>
        <v>2024</v>
      </c>
      <c r="D85" s="134" t="s">
        <v>311</v>
      </c>
      <c r="E85" s="134" t="s">
        <v>329</v>
      </c>
      <c r="F85" s="134" t="s">
        <v>869</v>
      </c>
      <c r="G85" s="101" t="s">
        <v>328</v>
      </c>
      <c r="H85" s="160">
        <v>7</v>
      </c>
    </row>
    <row r="86" spans="1:8" x14ac:dyDescent="0.25">
      <c r="A86" s="134" t="s">
        <v>702</v>
      </c>
      <c r="B86" s="134" t="s">
        <v>269</v>
      </c>
      <c r="C86" s="134">
        <f>'24241-10'!$D$3</f>
        <v>2024</v>
      </c>
      <c r="D86" s="134" t="s">
        <v>311</v>
      </c>
      <c r="E86" s="134" t="s">
        <v>329</v>
      </c>
      <c r="F86" s="134" t="s">
        <v>869</v>
      </c>
      <c r="G86" s="134" t="s">
        <v>873</v>
      </c>
      <c r="H86" s="160" t="s">
        <v>284</v>
      </c>
    </row>
    <row r="87" spans="1:8" x14ac:dyDescent="0.25">
      <c r="A87" s="134" t="s">
        <v>702</v>
      </c>
      <c r="B87" s="134" t="s">
        <v>269</v>
      </c>
      <c r="C87" s="134">
        <f>'24241-10'!$D$3</f>
        <v>2024</v>
      </c>
      <c r="D87" s="134" t="s">
        <v>311</v>
      </c>
      <c r="E87" s="134" t="s">
        <v>329</v>
      </c>
      <c r="F87" s="134" t="s">
        <v>869</v>
      </c>
      <c r="G87" s="134" t="s">
        <v>874</v>
      </c>
      <c r="H87" s="160">
        <v>2</v>
      </c>
    </row>
    <row r="88" spans="1:8" x14ac:dyDescent="0.25">
      <c r="A88" s="134" t="s">
        <v>702</v>
      </c>
      <c r="B88" s="134" t="s">
        <v>269</v>
      </c>
      <c r="C88" s="134">
        <f>'24241-10'!$D$3</f>
        <v>2024</v>
      </c>
      <c r="D88" s="134" t="s">
        <v>311</v>
      </c>
      <c r="E88" s="134" t="s">
        <v>329</v>
      </c>
      <c r="F88" s="134" t="s">
        <v>869</v>
      </c>
      <c r="G88" s="134" t="s">
        <v>875</v>
      </c>
      <c r="H88" s="160">
        <v>1</v>
      </c>
    </row>
    <row r="89" spans="1:8" x14ac:dyDescent="0.25">
      <c r="A89" s="134" t="s">
        <v>702</v>
      </c>
      <c r="B89" s="134" t="s">
        <v>269</v>
      </c>
      <c r="C89" s="134">
        <f>'24241-10'!$D$3</f>
        <v>2024</v>
      </c>
      <c r="D89" s="134" t="s">
        <v>311</v>
      </c>
      <c r="E89" s="134" t="s">
        <v>329</v>
      </c>
      <c r="F89" s="134" t="s">
        <v>869</v>
      </c>
      <c r="G89" s="134" t="s">
        <v>876</v>
      </c>
      <c r="H89" s="160" t="s">
        <v>284</v>
      </c>
    </row>
    <row r="90" spans="1:8" x14ac:dyDescent="0.25">
      <c r="A90" s="134" t="s">
        <v>702</v>
      </c>
      <c r="B90" s="134" t="s">
        <v>269</v>
      </c>
      <c r="C90" s="134">
        <f>'24241-10'!$D$3</f>
        <v>2024</v>
      </c>
      <c r="D90" s="134" t="s">
        <v>311</v>
      </c>
      <c r="E90" s="134" t="s">
        <v>329</v>
      </c>
      <c r="F90" s="134" t="s">
        <v>869</v>
      </c>
      <c r="G90" s="134" t="s">
        <v>877</v>
      </c>
      <c r="H90" s="160" t="s">
        <v>284</v>
      </c>
    </row>
    <row r="91" spans="1:8" x14ac:dyDescent="0.25">
      <c r="A91" s="134" t="s">
        <v>702</v>
      </c>
      <c r="B91" s="134" t="s">
        <v>269</v>
      </c>
      <c r="C91" s="134">
        <f>'24241-10'!$D$3</f>
        <v>2024</v>
      </c>
      <c r="D91" s="134" t="s">
        <v>311</v>
      </c>
      <c r="E91" s="134" t="s">
        <v>329</v>
      </c>
      <c r="F91" s="134" t="s">
        <v>869</v>
      </c>
      <c r="G91" s="134" t="s">
        <v>576</v>
      </c>
      <c r="H91" s="160" t="s">
        <v>284</v>
      </c>
    </row>
    <row r="92" spans="1:8" x14ac:dyDescent="0.25">
      <c r="A92" s="134" t="s">
        <v>702</v>
      </c>
      <c r="B92" s="134" t="s">
        <v>269</v>
      </c>
      <c r="C92" s="134">
        <f>'24241-10'!$D$3</f>
        <v>2024</v>
      </c>
      <c r="D92" s="134" t="s">
        <v>311</v>
      </c>
      <c r="E92" s="134" t="s">
        <v>329</v>
      </c>
      <c r="F92" s="134" t="s">
        <v>869</v>
      </c>
      <c r="G92" s="134" t="s">
        <v>577</v>
      </c>
      <c r="H92" s="160">
        <v>4</v>
      </c>
    </row>
    <row r="93" spans="1:8" x14ac:dyDescent="0.25">
      <c r="A93" s="134" t="s">
        <v>702</v>
      </c>
      <c r="B93" s="134" t="s">
        <v>269</v>
      </c>
      <c r="C93" s="134">
        <f>'24241-10'!$D$3</f>
        <v>2024</v>
      </c>
      <c r="D93" s="134" t="s">
        <v>311</v>
      </c>
      <c r="E93" s="134" t="s">
        <v>329</v>
      </c>
      <c r="F93" s="352" t="s">
        <v>582</v>
      </c>
      <c r="G93" s="101" t="s">
        <v>328</v>
      </c>
      <c r="H93" s="160">
        <v>1299</v>
      </c>
    </row>
    <row r="94" spans="1:8" x14ac:dyDescent="0.25">
      <c r="A94" s="134" t="s">
        <v>702</v>
      </c>
      <c r="B94" s="134" t="s">
        <v>269</v>
      </c>
      <c r="C94" s="134">
        <f>'24241-10'!$D$3</f>
        <v>2024</v>
      </c>
      <c r="D94" s="134" t="s">
        <v>311</v>
      </c>
      <c r="E94" s="134" t="s">
        <v>329</v>
      </c>
      <c r="F94" s="352" t="s">
        <v>582</v>
      </c>
      <c r="G94" s="134" t="s">
        <v>873</v>
      </c>
      <c r="H94" s="160">
        <v>55</v>
      </c>
    </row>
    <row r="95" spans="1:8" x14ac:dyDescent="0.25">
      <c r="A95" s="134" t="s">
        <v>702</v>
      </c>
      <c r="B95" s="134" t="s">
        <v>269</v>
      </c>
      <c r="C95" s="134">
        <f>'24241-10'!$D$3</f>
        <v>2024</v>
      </c>
      <c r="D95" s="134" t="s">
        <v>311</v>
      </c>
      <c r="E95" s="134" t="s">
        <v>329</v>
      </c>
      <c r="F95" s="352" t="s">
        <v>582</v>
      </c>
      <c r="G95" s="134" t="s">
        <v>874</v>
      </c>
      <c r="H95" s="160">
        <v>143</v>
      </c>
    </row>
    <row r="96" spans="1:8" x14ac:dyDescent="0.25">
      <c r="A96" s="134" t="s">
        <v>702</v>
      </c>
      <c r="B96" s="134" t="s">
        <v>269</v>
      </c>
      <c r="C96" s="134">
        <f>'24241-10'!$D$3</f>
        <v>2024</v>
      </c>
      <c r="D96" s="134" t="s">
        <v>311</v>
      </c>
      <c r="E96" s="134" t="s">
        <v>329</v>
      </c>
      <c r="F96" s="352" t="s">
        <v>582</v>
      </c>
      <c r="G96" s="134" t="s">
        <v>875</v>
      </c>
      <c r="H96" s="160">
        <v>48</v>
      </c>
    </row>
    <row r="97" spans="1:8" x14ac:dyDescent="0.25">
      <c r="A97" s="134" t="s">
        <v>702</v>
      </c>
      <c r="B97" s="134" t="s">
        <v>269</v>
      </c>
      <c r="C97" s="134">
        <f>'24241-10'!$D$3</f>
        <v>2024</v>
      </c>
      <c r="D97" s="134" t="s">
        <v>311</v>
      </c>
      <c r="E97" s="134" t="s">
        <v>329</v>
      </c>
      <c r="F97" s="352" t="s">
        <v>582</v>
      </c>
      <c r="G97" s="134" t="s">
        <v>876</v>
      </c>
      <c r="H97" s="160">
        <v>131</v>
      </c>
    </row>
    <row r="98" spans="1:8" x14ac:dyDescent="0.25">
      <c r="A98" s="134" t="s">
        <v>702</v>
      </c>
      <c r="B98" s="134" t="s">
        <v>269</v>
      </c>
      <c r="C98" s="134">
        <f>'24241-10'!$D$3</f>
        <v>2024</v>
      </c>
      <c r="D98" s="134" t="s">
        <v>311</v>
      </c>
      <c r="E98" s="134" t="s">
        <v>329</v>
      </c>
      <c r="F98" s="352" t="s">
        <v>582</v>
      </c>
      <c r="G98" s="134" t="s">
        <v>877</v>
      </c>
      <c r="H98" s="160">
        <v>1</v>
      </c>
    </row>
    <row r="99" spans="1:8" x14ac:dyDescent="0.25">
      <c r="A99" s="134" t="s">
        <v>702</v>
      </c>
      <c r="B99" s="134" t="s">
        <v>269</v>
      </c>
      <c r="C99" s="134">
        <f>'24241-10'!$D$3</f>
        <v>2024</v>
      </c>
      <c r="D99" s="134" t="s">
        <v>311</v>
      </c>
      <c r="E99" s="134" t="s">
        <v>329</v>
      </c>
      <c r="F99" s="352" t="s">
        <v>582</v>
      </c>
      <c r="G99" s="134" t="s">
        <v>576</v>
      </c>
      <c r="H99" s="160">
        <v>204</v>
      </c>
    </row>
    <row r="100" spans="1:8" x14ac:dyDescent="0.25">
      <c r="A100" s="134" t="s">
        <v>702</v>
      </c>
      <c r="B100" s="134" t="s">
        <v>269</v>
      </c>
      <c r="C100" s="134">
        <f>'24241-10'!$D$3</f>
        <v>2024</v>
      </c>
      <c r="D100" s="134" t="s">
        <v>311</v>
      </c>
      <c r="E100" s="134" t="s">
        <v>329</v>
      </c>
      <c r="F100" s="352" t="s">
        <v>582</v>
      </c>
      <c r="G100" s="134" t="s">
        <v>577</v>
      </c>
      <c r="H100" s="160">
        <v>717</v>
      </c>
    </row>
    <row r="101" spans="1:8" x14ac:dyDescent="0.25">
      <c r="A101" s="134" t="s">
        <v>702</v>
      </c>
      <c r="B101" s="134" t="s">
        <v>269</v>
      </c>
      <c r="C101" s="134">
        <f>'24241-10'!$D$3</f>
        <v>2024</v>
      </c>
      <c r="D101" s="134" t="s">
        <v>311</v>
      </c>
      <c r="E101" s="134" t="s">
        <v>330</v>
      </c>
      <c r="F101" s="101" t="s">
        <v>872</v>
      </c>
      <c r="G101" s="101" t="s">
        <v>328</v>
      </c>
      <c r="H101" s="160">
        <v>10933</v>
      </c>
    </row>
    <row r="102" spans="1:8" x14ac:dyDescent="0.25">
      <c r="A102" s="134" t="s">
        <v>702</v>
      </c>
      <c r="B102" s="134" t="s">
        <v>269</v>
      </c>
      <c r="C102" s="134">
        <f>'24241-10'!$D$3</f>
        <v>2024</v>
      </c>
      <c r="D102" s="134" t="s">
        <v>311</v>
      </c>
      <c r="E102" s="134" t="s">
        <v>330</v>
      </c>
      <c r="F102" s="101" t="s">
        <v>872</v>
      </c>
      <c r="G102" s="134" t="s">
        <v>569</v>
      </c>
      <c r="H102" s="160">
        <v>2607</v>
      </c>
    </row>
    <row r="103" spans="1:8" x14ac:dyDescent="0.25">
      <c r="A103" s="134" t="s">
        <v>702</v>
      </c>
      <c r="B103" s="134" t="s">
        <v>269</v>
      </c>
      <c r="C103" s="134">
        <f>'24241-10'!$D$3</f>
        <v>2024</v>
      </c>
      <c r="D103" s="134" t="s">
        <v>311</v>
      </c>
      <c r="E103" s="134" t="s">
        <v>330</v>
      </c>
      <c r="F103" s="101" t="s">
        <v>872</v>
      </c>
      <c r="G103" s="134" t="s">
        <v>873</v>
      </c>
      <c r="H103" s="160">
        <v>6</v>
      </c>
    </row>
    <row r="104" spans="1:8" x14ac:dyDescent="0.25">
      <c r="A104" s="134" t="s">
        <v>702</v>
      </c>
      <c r="B104" s="134" t="s">
        <v>269</v>
      </c>
      <c r="C104" s="134">
        <f>'24241-10'!$D$3</f>
        <v>2024</v>
      </c>
      <c r="D104" s="134" t="s">
        <v>311</v>
      </c>
      <c r="E104" s="134" t="s">
        <v>330</v>
      </c>
      <c r="F104" s="101" t="s">
        <v>872</v>
      </c>
      <c r="G104" s="134" t="s">
        <v>874</v>
      </c>
      <c r="H104" s="160">
        <v>35</v>
      </c>
    </row>
    <row r="105" spans="1:8" x14ac:dyDescent="0.25">
      <c r="A105" s="134" t="s">
        <v>702</v>
      </c>
      <c r="B105" s="134" t="s">
        <v>269</v>
      </c>
      <c r="C105" s="134">
        <f>'24241-10'!$D$3</f>
        <v>2024</v>
      </c>
      <c r="D105" s="134" t="s">
        <v>311</v>
      </c>
      <c r="E105" s="134" t="s">
        <v>330</v>
      </c>
      <c r="F105" s="101" t="s">
        <v>872</v>
      </c>
      <c r="G105" s="134" t="s">
        <v>875</v>
      </c>
      <c r="H105" s="160">
        <v>3</v>
      </c>
    </row>
    <row r="106" spans="1:8" x14ac:dyDescent="0.25">
      <c r="A106" s="134" t="s">
        <v>702</v>
      </c>
      <c r="B106" s="134" t="s">
        <v>269</v>
      </c>
      <c r="C106" s="134">
        <f>'24241-10'!$D$3</f>
        <v>2024</v>
      </c>
      <c r="D106" s="134" t="s">
        <v>311</v>
      </c>
      <c r="E106" s="134" t="s">
        <v>330</v>
      </c>
      <c r="F106" s="101" t="s">
        <v>872</v>
      </c>
      <c r="G106" s="134" t="s">
        <v>876</v>
      </c>
      <c r="H106" s="160" t="s">
        <v>284</v>
      </c>
    </row>
    <row r="107" spans="1:8" x14ac:dyDescent="0.25">
      <c r="A107" s="134" t="s">
        <v>702</v>
      </c>
      <c r="B107" s="134" t="s">
        <v>269</v>
      </c>
      <c r="C107" s="134">
        <f>'24241-10'!$D$3</f>
        <v>2024</v>
      </c>
      <c r="D107" s="134" t="s">
        <v>311</v>
      </c>
      <c r="E107" s="134" t="s">
        <v>330</v>
      </c>
      <c r="F107" s="101" t="s">
        <v>872</v>
      </c>
      <c r="G107" s="134" t="s">
        <v>877</v>
      </c>
      <c r="H107" s="160" t="s">
        <v>284</v>
      </c>
    </row>
    <row r="108" spans="1:8" x14ac:dyDescent="0.25">
      <c r="A108" s="134" t="s">
        <v>702</v>
      </c>
      <c r="B108" s="134" t="s">
        <v>269</v>
      </c>
      <c r="C108" s="134">
        <f>'24241-10'!$D$3</f>
        <v>2024</v>
      </c>
      <c r="D108" s="134" t="s">
        <v>311</v>
      </c>
      <c r="E108" s="134" t="s">
        <v>330</v>
      </c>
      <c r="F108" s="101" t="s">
        <v>872</v>
      </c>
      <c r="G108" s="134" t="s">
        <v>576</v>
      </c>
      <c r="H108" s="160">
        <v>5053</v>
      </c>
    </row>
    <row r="109" spans="1:8" x14ac:dyDescent="0.25">
      <c r="A109" s="134" t="s">
        <v>702</v>
      </c>
      <c r="B109" s="134" t="s">
        <v>269</v>
      </c>
      <c r="C109" s="134">
        <f>'24241-10'!$D$3</f>
        <v>2024</v>
      </c>
      <c r="D109" s="134" t="s">
        <v>311</v>
      </c>
      <c r="E109" s="134" t="s">
        <v>330</v>
      </c>
      <c r="F109" s="101" t="s">
        <v>872</v>
      </c>
      <c r="G109" s="134" t="s">
        <v>577</v>
      </c>
      <c r="H109" s="160">
        <v>3229</v>
      </c>
    </row>
    <row r="110" spans="1:8" x14ac:dyDescent="0.25">
      <c r="A110" s="134" t="s">
        <v>702</v>
      </c>
      <c r="B110" s="134" t="s">
        <v>269</v>
      </c>
      <c r="C110" s="134">
        <f>'24241-10'!$D$3</f>
        <v>2024</v>
      </c>
      <c r="D110" s="134" t="s">
        <v>311</v>
      </c>
      <c r="E110" s="134" t="s">
        <v>330</v>
      </c>
      <c r="F110" s="101" t="s">
        <v>578</v>
      </c>
      <c r="G110" s="101" t="s">
        <v>328</v>
      </c>
      <c r="H110" s="160">
        <v>6216</v>
      </c>
    </row>
    <row r="111" spans="1:8" x14ac:dyDescent="0.25">
      <c r="A111" s="134" t="s">
        <v>702</v>
      </c>
      <c r="B111" s="134" t="s">
        <v>269</v>
      </c>
      <c r="C111" s="134">
        <f>'24241-10'!$D$3</f>
        <v>2024</v>
      </c>
      <c r="D111" s="134" t="s">
        <v>311</v>
      </c>
      <c r="E111" s="134" t="s">
        <v>330</v>
      </c>
      <c r="F111" s="101" t="s">
        <v>578</v>
      </c>
      <c r="G111" s="134" t="s">
        <v>873</v>
      </c>
      <c r="H111" s="160">
        <v>186</v>
      </c>
    </row>
    <row r="112" spans="1:8" x14ac:dyDescent="0.25">
      <c r="A112" s="134" t="s">
        <v>702</v>
      </c>
      <c r="B112" s="134" t="s">
        <v>269</v>
      </c>
      <c r="C112" s="134">
        <f>'24241-10'!$D$3</f>
        <v>2024</v>
      </c>
      <c r="D112" s="134" t="s">
        <v>311</v>
      </c>
      <c r="E112" s="134" t="s">
        <v>330</v>
      </c>
      <c r="F112" s="101" t="s">
        <v>578</v>
      </c>
      <c r="G112" s="134" t="s">
        <v>874</v>
      </c>
      <c r="H112" s="160">
        <v>787</v>
      </c>
    </row>
    <row r="113" spans="1:8" x14ac:dyDescent="0.25">
      <c r="A113" s="134" t="s">
        <v>702</v>
      </c>
      <c r="B113" s="134" t="s">
        <v>269</v>
      </c>
      <c r="C113" s="134">
        <f>'24241-10'!$D$3</f>
        <v>2024</v>
      </c>
      <c r="D113" s="134" t="s">
        <v>311</v>
      </c>
      <c r="E113" s="134" t="s">
        <v>330</v>
      </c>
      <c r="F113" s="101" t="s">
        <v>578</v>
      </c>
      <c r="G113" s="134" t="s">
        <v>875</v>
      </c>
      <c r="H113" s="160">
        <v>282</v>
      </c>
    </row>
    <row r="114" spans="1:8" x14ac:dyDescent="0.25">
      <c r="A114" s="134" t="s">
        <v>702</v>
      </c>
      <c r="B114" s="134" t="s">
        <v>269</v>
      </c>
      <c r="C114" s="134">
        <f>'24241-10'!$D$3</f>
        <v>2024</v>
      </c>
      <c r="D114" s="134" t="s">
        <v>311</v>
      </c>
      <c r="E114" s="134" t="s">
        <v>330</v>
      </c>
      <c r="F114" s="101" t="s">
        <v>578</v>
      </c>
      <c r="G114" s="134" t="s">
        <v>876</v>
      </c>
      <c r="H114" s="160">
        <v>546</v>
      </c>
    </row>
    <row r="115" spans="1:8" x14ac:dyDescent="0.25">
      <c r="A115" s="134" t="s">
        <v>702</v>
      </c>
      <c r="B115" s="134" t="s">
        <v>269</v>
      </c>
      <c r="C115" s="134">
        <f>'24241-10'!$D$3</f>
        <v>2024</v>
      </c>
      <c r="D115" s="134" t="s">
        <v>311</v>
      </c>
      <c r="E115" s="134" t="s">
        <v>330</v>
      </c>
      <c r="F115" s="101" t="s">
        <v>578</v>
      </c>
      <c r="G115" s="134" t="s">
        <v>877</v>
      </c>
      <c r="H115" s="160">
        <v>28</v>
      </c>
    </row>
    <row r="116" spans="1:8" x14ac:dyDescent="0.25">
      <c r="A116" s="134" t="s">
        <v>702</v>
      </c>
      <c r="B116" s="134" t="s">
        <v>269</v>
      </c>
      <c r="C116" s="134">
        <f>'24241-10'!$D$3</f>
        <v>2024</v>
      </c>
      <c r="D116" s="134" t="s">
        <v>311</v>
      </c>
      <c r="E116" s="134" t="s">
        <v>330</v>
      </c>
      <c r="F116" s="101" t="s">
        <v>578</v>
      </c>
      <c r="G116" s="134" t="s">
        <v>576</v>
      </c>
      <c r="H116" s="160">
        <v>712</v>
      </c>
    </row>
    <row r="117" spans="1:8" x14ac:dyDescent="0.25">
      <c r="A117" s="134" t="s">
        <v>702</v>
      </c>
      <c r="B117" s="134" t="s">
        <v>269</v>
      </c>
      <c r="C117" s="134">
        <f>'24241-10'!$D$3</f>
        <v>2024</v>
      </c>
      <c r="D117" s="134" t="s">
        <v>311</v>
      </c>
      <c r="E117" s="134" t="s">
        <v>330</v>
      </c>
      <c r="F117" s="134" t="s">
        <v>869</v>
      </c>
      <c r="G117" s="134" t="s">
        <v>577</v>
      </c>
      <c r="H117" s="160">
        <v>3675</v>
      </c>
    </row>
    <row r="118" spans="1:8" x14ac:dyDescent="0.25">
      <c r="A118" s="134" t="s">
        <v>702</v>
      </c>
      <c r="B118" s="134" t="s">
        <v>269</v>
      </c>
      <c r="C118" s="134">
        <f>'24241-10'!$D$3</f>
        <v>2024</v>
      </c>
      <c r="D118" s="134" t="s">
        <v>311</v>
      </c>
      <c r="E118" s="134" t="s">
        <v>330</v>
      </c>
      <c r="F118" s="134" t="s">
        <v>869</v>
      </c>
      <c r="G118" s="101" t="s">
        <v>328</v>
      </c>
      <c r="H118" s="160">
        <v>6</v>
      </c>
    </row>
    <row r="119" spans="1:8" x14ac:dyDescent="0.25">
      <c r="A119" s="134" t="s">
        <v>702</v>
      </c>
      <c r="B119" s="134" t="s">
        <v>269</v>
      </c>
      <c r="C119" s="134">
        <f>'24241-10'!$D$3</f>
        <v>2024</v>
      </c>
      <c r="D119" s="134" t="s">
        <v>311</v>
      </c>
      <c r="E119" s="134" t="s">
        <v>330</v>
      </c>
      <c r="F119" s="134" t="s">
        <v>869</v>
      </c>
      <c r="G119" s="134" t="s">
        <v>873</v>
      </c>
      <c r="H119" s="160" t="s">
        <v>284</v>
      </c>
    </row>
    <row r="120" spans="1:8" x14ac:dyDescent="0.25">
      <c r="A120" s="134" t="s">
        <v>702</v>
      </c>
      <c r="B120" s="134" t="s">
        <v>269</v>
      </c>
      <c r="C120" s="134">
        <f>'24241-10'!$D$3</f>
        <v>2024</v>
      </c>
      <c r="D120" s="134" t="s">
        <v>311</v>
      </c>
      <c r="E120" s="134" t="s">
        <v>330</v>
      </c>
      <c r="F120" s="134" t="s">
        <v>869</v>
      </c>
      <c r="G120" s="134" t="s">
        <v>874</v>
      </c>
      <c r="H120" s="160">
        <v>2</v>
      </c>
    </row>
    <row r="121" spans="1:8" x14ac:dyDescent="0.25">
      <c r="A121" s="134" t="s">
        <v>702</v>
      </c>
      <c r="B121" s="134" t="s">
        <v>269</v>
      </c>
      <c r="C121" s="134">
        <f>'24241-10'!$D$3</f>
        <v>2024</v>
      </c>
      <c r="D121" s="134" t="s">
        <v>311</v>
      </c>
      <c r="E121" s="134" t="s">
        <v>330</v>
      </c>
      <c r="F121" s="134" t="s">
        <v>869</v>
      </c>
      <c r="G121" s="134" t="s">
        <v>875</v>
      </c>
      <c r="H121" s="160">
        <v>1</v>
      </c>
    </row>
    <row r="122" spans="1:8" x14ac:dyDescent="0.25">
      <c r="A122" s="134" t="s">
        <v>702</v>
      </c>
      <c r="B122" s="134" t="s">
        <v>269</v>
      </c>
      <c r="C122" s="134">
        <f>'24241-10'!$D$3</f>
        <v>2024</v>
      </c>
      <c r="D122" s="134" t="s">
        <v>311</v>
      </c>
      <c r="E122" s="134" t="s">
        <v>330</v>
      </c>
      <c r="F122" s="134" t="s">
        <v>869</v>
      </c>
      <c r="G122" s="134" t="s">
        <v>876</v>
      </c>
      <c r="H122" s="160" t="s">
        <v>284</v>
      </c>
    </row>
    <row r="123" spans="1:8" x14ac:dyDescent="0.25">
      <c r="A123" s="134" t="s">
        <v>702</v>
      </c>
      <c r="B123" s="134" t="s">
        <v>269</v>
      </c>
      <c r="C123" s="134">
        <f>'24241-10'!$D$3</f>
        <v>2024</v>
      </c>
      <c r="D123" s="134" t="s">
        <v>311</v>
      </c>
      <c r="E123" s="134" t="s">
        <v>330</v>
      </c>
      <c r="F123" s="134" t="s">
        <v>869</v>
      </c>
      <c r="G123" s="134" t="s">
        <v>877</v>
      </c>
      <c r="H123" s="160" t="s">
        <v>284</v>
      </c>
    </row>
    <row r="124" spans="1:8" x14ac:dyDescent="0.25">
      <c r="A124" s="134" t="s">
        <v>702</v>
      </c>
      <c r="B124" s="134" t="s">
        <v>269</v>
      </c>
      <c r="C124" s="134">
        <f>'24241-10'!$D$3</f>
        <v>2024</v>
      </c>
      <c r="D124" s="134" t="s">
        <v>311</v>
      </c>
      <c r="E124" s="134" t="s">
        <v>330</v>
      </c>
      <c r="F124" s="134" t="s">
        <v>869</v>
      </c>
      <c r="G124" s="134" t="s">
        <v>576</v>
      </c>
      <c r="H124" s="160" t="s">
        <v>284</v>
      </c>
    </row>
    <row r="125" spans="1:8" x14ac:dyDescent="0.25">
      <c r="A125" s="134" t="s">
        <v>702</v>
      </c>
      <c r="B125" s="134" t="s">
        <v>269</v>
      </c>
      <c r="C125" s="134">
        <f>'24241-10'!$D$3</f>
        <v>2024</v>
      </c>
      <c r="D125" s="134" t="s">
        <v>311</v>
      </c>
      <c r="E125" s="134" t="s">
        <v>330</v>
      </c>
      <c r="F125" s="134" t="s">
        <v>869</v>
      </c>
      <c r="G125" s="134" t="s">
        <v>577</v>
      </c>
      <c r="H125" s="160">
        <v>3</v>
      </c>
    </row>
    <row r="126" spans="1:8" x14ac:dyDescent="0.25">
      <c r="A126" s="134" t="s">
        <v>702</v>
      </c>
      <c r="B126" s="134" t="s">
        <v>269</v>
      </c>
      <c r="C126" s="134">
        <f>'24241-10'!$D$3</f>
        <v>2024</v>
      </c>
      <c r="D126" s="134" t="s">
        <v>311</v>
      </c>
      <c r="E126" s="134" t="s">
        <v>330</v>
      </c>
      <c r="F126" s="352" t="s">
        <v>582</v>
      </c>
      <c r="G126" s="101" t="s">
        <v>328</v>
      </c>
      <c r="H126" s="160">
        <v>1059</v>
      </c>
    </row>
    <row r="127" spans="1:8" x14ac:dyDescent="0.25">
      <c r="A127" s="134" t="s">
        <v>702</v>
      </c>
      <c r="B127" s="134" t="s">
        <v>269</v>
      </c>
      <c r="C127" s="134">
        <f>'24241-10'!$D$3</f>
        <v>2024</v>
      </c>
      <c r="D127" s="134" t="s">
        <v>311</v>
      </c>
      <c r="E127" s="134" t="s">
        <v>330</v>
      </c>
      <c r="F127" s="352" t="s">
        <v>582</v>
      </c>
      <c r="G127" s="134" t="s">
        <v>873</v>
      </c>
      <c r="H127" s="160">
        <v>47</v>
      </c>
    </row>
    <row r="128" spans="1:8" x14ac:dyDescent="0.25">
      <c r="A128" s="134" t="s">
        <v>702</v>
      </c>
      <c r="B128" s="134" t="s">
        <v>269</v>
      </c>
      <c r="C128" s="134">
        <f>'24241-10'!$D$3</f>
        <v>2024</v>
      </c>
      <c r="D128" s="134" t="s">
        <v>311</v>
      </c>
      <c r="E128" s="134" t="s">
        <v>330</v>
      </c>
      <c r="F128" s="352" t="s">
        <v>582</v>
      </c>
      <c r="G128" s="134" t="s">
        <v>874</v>
      </c>
      <c r="H128" s="160">
        <v>148</v>
      </c>
    </row>
    <row r="129" spans="1:8" x14ac:dyDescent="0.25">
      <c r="A129" s="134" t="s">
        <v>702</v>
      </c>
      <c r="B129" s="134" t="s">
        <v>269</v>
      </c>
      <c r="C129" s="134">
        <f>'24241-10'!$D$3</f>
        <v>2024</v>
      </c>
      <c r="D129" s="134" t="s">
        <v>311</v>
      </c>
      <c r="E129" s="134" t="s">
        <v>330</v>
      </c>
      <c r="F129" s="352" t="s">
        <v>582</v>
      </c>
      <c r="G129" s="134" t="s">
        <v>875</v>
      </c>
      <c r="H129" s="160">
        <v>63</v>
      </c>
    </row>
    <row r="130" spans="1:8" x14ac:dyDescent="0.25">
      <c r="A130" s="134" t="s">
        <v>702</v>
      </c>
      <c r="B130" s="134" t="s">
        <v>269</v>
      </c>
      <c r="C130" s="134">
        <f>'24241-10'!$D$3</f>
        <v>2024</v>
      </c>
      <c r="D130" s="134" t="s">
        <v>311</v>
      </c>
      <c r="E130" s="134" t="s">
        <v>330</v>
      </c>
      <c r="F130" s="352" t="s">
        <v>582</v>
      </c>
      <c r="G130" s="134" t="s">
        <v>876</v>
      </c>
      <c r="H130" s="160">
        <v>99</v>
      </c>
    </row>
    <row r="131" spans="1:8" x14ac:dyDescent="0.25">
      <c r="A131" s="134" t="s">
        <v>702</v>
      </c>
      <c r="B131" s="134" t="s">
        <v>269</v>
      </c>
      <c r="C131" s="134">
        <f>'24241-10'!$D$3</f>
        <v>2024</v>
      </c>
      <c r="D131" s="134" t="s">
        <v>311</v>
      </c>
      <c r="E131" s="134" t="s">
        <v>330</v>
      </c>
      <c r="F131" s="352" t="s">
        <v>582</v>
      </c>
      <c r="G131" s="134" t="s">
        <v>877</v>
      </c>
      <c r="H131" s="160">
        <v>6</v>
      </c>
    </row>
    <row r="132" spans="1:8" x14ac:dyDescent="0.25">
      <c r="A132" s="134" t="s">
        <v>702</v>
      </c>
      <c r="B132" s="134" t="s">
        <v>269</v>
      </c>
      <c r="C132" s="134">
        <f>'24241-10'!$D$3</f>
        <v>2024</v>
      </c>
      <c r="D132" s="134" t="s">
        <v>311</v>
      </c>
      <c r="E132" s="134" t="s">
        <v>330</v>
      </c>
      <c r="F132" s="352" t="s">
        <v>582</v>
      </c>
      <c r="G132" s="134" t="s">
        <v>576</v>
      </c>
      <c r="H132" s="160">
        <v>127</v>
      </c>
    </row>
    <row r="133" spans="1:8" x14ac:dyDescent="0.25">
      <c r="A133" s="134" t="s">
        <v>702</v>
      </c>
      <c r="B133" s="134" t="s">
        <v>269</v>
      </c>
      <c r="C133" s="134">
        <f>'24241-10'!$D$3</f>
        <v>2024</v>
      </c>
      <c r="D133" s="134" t="s">
        <v>311</v>
      </c>
      <c r="E133" s="134" t="s">
        <v>330</v>
      </c>
      <c r="F133" s="352" t="s">
        <v>582</v>
      </c>
      <c r="G133" s="134" t="s">
        <v>577</v>
      </c>
      <c r="H133" s="160">
        <v>569</v>
      </c>
    </row>
    <row r="134" spans="1:8" x14ac:dyDescent="0.25">
      <c r="A134" s="134" t="s">
        <v>702</v>
      </c>
      <c r="B134" s="134" t="s">
        <v>269</v>
      </c>
      <c r="C134" s="134">
        <f>'24241-10'!$D$3</f>
        <v>2024</v>
      </c>
      <c r="D134" s="134" t="s">
        <v>312</v>
      </c>
      <c r="E134" s="134" t="s">
        <v>328</v>
      </c>
      <c r="F134" s="101" t="s">
        <v>872</v>
      </c>
      <c r="G134" s="101" t="s">
        <v>328</v>
      </c>
      <c r="H134" s="160">
        <v>22819</v>
      </c>
    </row>
    <row r="135" spans="1:8" x14ac:dyDescent="0.25">
      <c r="A135" s="134" t="s">
        <v>702</v>
      </c>
      <c r="B135" s="134" t="s">
        <v>269</v>
      </c>
      <c r="C135" s="134">
        <f>'24241-10'!$D$3</f>
        <v>2024</v>
      </c>
      <c r="D135" s="134" t="s">
        <v>312</v>
      </c>
      <c r="E135" s="134" t="s">
        <v>328</v>
      </c>
      <c r="F135" s="101" t="s">
        <v>872</v>
      </c>
      <c r="G135" s="134" t="s">
        <v>569</v>
      </c>
      <c r="H135" s="160">
        <v>8388</v>
      </c>
    </row>
    <row r="136" spans="1:8" x14ac:dyDescent="0.25">
      <c r="A136" s="134" t="s">
        <v>702</v>
      </c>
      <c r="B136" s="134" t="s">
        <v>269</v>
      </c>
      <c r="C136" s="134">
        <f>'24241-10'!$D$3</f>
        <v>2024</v>
      </c>
      <c r="D136" s="134" t="s">
        <v>312</v>
      </c>
      <c r="E136" s="134" t="s">
        <v>328</v>
      </c>
      <c r="F136" s="101" t="s">
        <v>872</v>
      </c>
      <c r="G136" s="134" t="s">
        <v>873</v>
      </c>
      <c r="H136" s="160">
        <v>13</v>
      </c>
    </row>
    <row r="137" spans="1:8" x14ac:dyDescent="0.25">
      <c r="A137" s="134" t="s">
        <v>702</v>
      </c>
      <c r="B137" s="134" t="s">
        <v>269</v>
      </c>
      <c r="C137" s="134">
        <f>'24241-10'!$D$3</f>
        <v>2024</v>
      </c>
      <c r="D137" s="134" t="s">
        <v>312</v>
      </c>
      <c r="E137" s="134" t="s">
        <v>328</v>
      </c>
      <c r="F137" s="101" t="s">
        <v>872</v>
      </c>
      <c r="G137" s="134" t="s">
        <v>874</v>
      </c>
      <c r="H137" s="160">
        <v>75</v>
      </c>
    </row>
    <row r="138" spans="1:8" x14ac:dyDescent="0.25">
      <c r="A138" s="134" t="s">
        <v>702</v>
      </c>
      <c r="B138" s="134" t="s">
        <v>269</v>
      </c>
      <c r="C138" s="134">
        <f>'24241-10'!$D$3</f>
        <v>2024</v>
      </c>
      <c r="D138" s="134" t="s">
        <v>312</v>
      </c>
      <c r="E138" s="134" t="s">
        <v>328</v>
      </c>
      <c r="F138" s="101" t="s">
        <v>872</v>
      </c>
      <c r="G138" s="134" t="s">
        <v>875</v>
      </c>
      <c r="H138" s="160">
        <v>11</v>
      </c>
    </row>
    <row r="139" spans="1:8" x14ac:dyDescent="0.25">
      <c r="A139" s="134" t="s">
        <v>702</v>
      </c>
      <c r="B139" s="134" t="s">
        <v>269</v>
      </c>
      <c r="C139" s="134">
        <f>'24241-10'!$D$3</f>
        <v>2024</v>
      </c>
      <c r="D139" s="134" t="s">
        <v>312</v>
      </c>
      <c r="E139" s="134" t="s">
        <v>328</v>
      </c>
      <c r="F139" s="101" t="s">
        <v>872</v>
      </c>
      <c r="G139" s="134" t="s">
        <v>876</v>
      </c>
      <c r="H139" s="160" t="s">
        <v>284</v>
      </c>
    </row>
    <row r="140" spans="1:8" x14ac:dyDescent="0.25">
      <c r="A140" s="134" t="s">
        <v>702</v>
      </c>
      <c r="B140" s="134" t="s">
        <v>269</v>
      </c>
      <c r="C140" s="134">
        <f>'24241-10'!$D$3</f>
        <v>2024</v>
      </c>
      <c r="D140" s="134" t="s">
        <v>312</v>
      </c>
      <c r="E140" s="134" t="s">
        <v>328</v>
      </c>
      <c r="F140" s="101" t="s">
        <v>872</v>
      </c>
      <c r="G140" s="134" t="s">
        <v>877</v>
      </c>
      <c r="H140" s="160">
        <v>3</v>
      </c>
    </row>
    <row r="141" spans="1:8" x14ac:dyDescent="0.25">
      <c r="A141" s="134" t="s">
        <v>702</v>
      </c>
      <c r="B141" s="134" t="s">
        <v>269</v>
      </c>
      <c r="C141" s="134">
        <f>'24241-10'!$D$3</f>
        <v>2024</v>
      </c>
      <c r="D141" s="134" t="s">
        <v>312</v>
      </c>
      <c r="E141" s="134" t="s">
        <v>328</v>
      </c>
      <c r="F141" s="101" t="s">
        <v>872</v>
      </c>
      <c r="G141" s="134" t="s">
        <v>576</v>
      </c>
      <c r="H141" s="160">
        <v>10583</v>
      </c>
    </row>
    <row r="142" spans="1:8" x14ac:dyDescent="0.25">
      <c r="A142" s="134" t="s">
        <v>702</v>
      </c>
      <c r="B142" s="134" t="s">
        <v>269</v>
      </c>
      <c r="C142" s="134">
        <f>'24241-10'!$D$3</f>
        <v>2024</v>
      </c>
      <c r="D142" s="134" t="s">
        <v>312</v>
      </c>
      <c r="E142" s="134" t="s">
        <v>328</v>
      </c>
      <c r="F142" s="101" t="s">
        <v>872</v>
      </c>
      <c r="G142" s="134" t="s">
        <v>577</v>
      </c>
      <c r="H142" s="160">
        <v>3746</v>
      </c>
    </row>
    <row r="143" spans="1:8" x14ac:dyDescent="0.25">
      <c r="A143" s="134" t="s">
        <v>702</v>
      </c>
      <c r="B143" s="134" t="s">
        <v>269</v>
      </c>
      <c r="C143" s="134">
        <f>'24241-10'!$D$3</f>
        <v>2024</v>
      </c>
      <c r="D143" s="134" t="s">
        <v>312</v>
      </c>
      <c r="E143" s="134" t="s">
        <v>328</v>
      </c>
      <c r="F143" s="101" t="s">
        <v>578</v>
      </c>
      <c r="G143" s="101" t="s">
        <v>328</v>
      </c>
      <c r="H143" s="160">
        <v>12790</v>
      </c>
    </row>
    <row r="144" spans="1:8" x14ac:dyDescent="0.25">
      <c r="A144" s="134" t="s">
        <v>702</v>
      </c>
      <c r="B144" s="134" t="s">
        <v>269</v>
      </c>
      <c r="C144" s="134">
        <f>'24241-10'!$D$3</f>
        <v>2024</v>
      </c>
      <c r="D144" s="134" t="s">
        <v>312</v>
      </c>
      <c r="E144" s="134" t="s">
        <v>328</v>
      </c>
      <c r="F144" s="101" t="s">
        <v>578</v>
      </c>
      <c r="G144" s="134" t="s">
        <v>873</v>
      </c>
      <c r="H144" s="160">
        <v>327</v>
      </c>
    </row>
    <row r="145" spans="1:8" x14ac:dyDescent="0.25">
      <c r="A145" s="134" t="s">
        <v>702</v>
      </c>
      <c r="B145" s="134" t="s">
        <v>269</v>
      </c>
      <c r="C145" s="134">
        <f>'24241-10'!$D$3</f>
        <v>2024</v>
      </c>
      <c r="D145" s="134" t="s">
        <v>312</v>
      </c>
      <c r="E145" s="134" t="s">
        <v>328</v>
      </c>
      <c r="F145" s="101" t="s">
        <v>578</v>
      </c>
      <c r="G145" s="134" t="s">
        <v>874</v>
      </c>
      <c r="H145" s="160">
        <v>1558</v>
      </c>
    </row>
    <row r="146" spans="1:8" x14ac:dyDescent="0.25">
      <c r="A146" s="134" t="s">
        <v>702</v>
      </c>
      <c r="B146" s="134" t="s">
        <v>269</v>
      </c>
      <c r="C146" s="134">
        <f>'24241-10'!$D$3</f>
        <v>2024</v>
      </c>
      <c r="D146" s="134" t="s">
        <v>312</v>
      </c>
      <c r="E146" s="134" t="s">
        <v>328</v>
      </c>
      <c r="F146" s="101" t="s">
        <v>578</v>
      </c>
      <c r="G146" s="134" t="s">
        <v>875</v>
      </c>
      <c r="H146" s="160">
        <v>515</v>
      </c>
    </row>
    <row r="147" spans="1:8" x14ac:dyDescent="0.25">
      <c r="A147" s="134" t="s">
        <v>702</v>
      </c>
      <c r="B147" s="134" t="s">
        <v>269</v>
      </c>
      <c r="C147" s="134">
        <f>'24241-10'!$D$3</f>
        <v>2024</v>
      </c>
      <c r="D147" s="134" t="s">
        <v>312</v>
      </c>
      <c r="E147" s="134" t="s">
        <v>328</v>
      </c>
      <c r="F147" s="101" t="s">
        <v>578</v>
      </c>
      <c r="G147" s="134" t="s">
        <v>876</v>
      </c>
      <c r="H147" s="160">
        <v>1678</v>
      </c>
    </row>
    <row r="148" spans="1:8" x14ac:dyDescent="0.25">
      <c r="A148" s="134" t="s">
        <v>702</v>
      </c>
      <c r="B148" s="134" t="s">
        <v>269</v>
      </c>
      <c r="C148" s="134">
        <f>'24241-10'!$D$3</f>
        <v>2024</v>
      </c>
      <c r="D148" s="134" t="s">
        <v>312</v>
      </c>
      <c r="E148" s="134" t="s">
        <v>328</v>
      </c>
      <c r="F148" s="101" t="s">
        <v>578</v>
      </c>
      <c r="G148" s="134" t="s">
        <v>877</v>
      </c>
      <c r="H148" s="160">
        <v>45</v>
      </c>
    </row>
    <row r="149" spans="1:8" x14ac:dyDescent="0.25">
      <c r="A149" s="134" t="s">
        <v>702</v>
      </c>
      <c r="B149" s="134" t="s">
        <v>269</v>
      </c>
      <c r="C149" s="134">
        <f>'24241-10'!$D$3</f>
        <v>2024</v>
      </c>
      <c r="D149" s="134" t="s">
        <v>312</v>
      </c>
      <c r="E149" s="134" t="s">
        <v>328</v>
      </c>
      <c r="F149" s="101" t="s">
        <v>578</v>
      </c>
      <c r="G149" s="134" t="s">
        <v>576</v>
      </c>
      <c r="H149" s="160">
        <v>2283</v>
      </c>
    </row>
    <row r="150" spans="1:8" x14ac:dyDescent="0.25">
      <c r="A150" s="134" t="s">
        <v>702</v>
      </c>
      <c r="B150" s="134" t="s">
        <v>269</v>
      </c>
      <c r="C150" s="134">
        <f>'24241-10'!$D$3</f>
        <v>2024</v>
      </c>
      <c r="D150" s="134" t="s">
        <v>312</v>
      </c>
      <c r="E150" s="134" t="s">
        <v>328</v>
      </c>
      <c r="F150" s="134" t="s">
        <v>869</v>
      </c>
      <c r="G150" s="134" t="s">
        <v>577</v>
      </c>
      <c r="H150" s="160">
        <v>6384</v>
      </c>
    </row>
    <row r="151" spans="1:8" x14ac:dyDescent="0.25">
      <c r="A151" s="134" t="s">
        <v>702</v>
      </c>
      <c r="B151" s="134" t="s">
        <v>269</v>
      </c>
      <c r="C151" s="134">
        <f>'24241-10'!$D$3</f>
        <v>2024</v>
      </c>
      <c r="D151" s="134" t="s">
        <v>312</v>
      </c>
      <c r="E151" s="134" t="s">
        <v>328</v>
      </c>
      <c r="F151" s="134" t="s">
        <v>869</v>
      </c>
      <c r="G151" s="101" t="s">
        <v>328</v>
      </c>
      <c r="H151" s="160">
        <v>37</v>
      </c>
    </row>
    <row r="152" spans="1:8" x14ac:dyDescent="0.25">
      <c r="A152" s="134" t="s">
        <v>702</v>
      </c>
      <c r="B152" s="134" t="s">
        <v>269</v>
      </c>
      <c r="C152" s="134">
        <f>'24241-10'!$D$3</f>
        <v>2024</v>
      </c>
      <c r="D152" s="134" t="s">
        <v>312</v>
      </c>
      <c r="E152" s="134" t="s">
        <v>328</v>
      </c>
      <c r="F152" s="134" t="s">
        <v>869</v>
      </c>
      <c r="G152" s="134" t="s">
        <v>873</v>
      </c>
      <c r="H152" s="160">
        <v>2</v>
      </c>
    </row>
    <row r="153" spans="1:8" x14ac:dyDescent="0.25">
      <c r="A153" s="134" t="s">
        <v>702</v>
      </c>
      <c r="B153" s="134" t="s">
        <v>269</v>
      </c>
      <c r="C153" s="134">
        <f>'24241-10'!$D$3</f>
        <v>2024</v>
      </c>
      <c r="D153" s="134" t="s">
        <v>312</v>
      </c>
      <c r="E153" s="134" t="s">
        <v>328</v>
      </c>
      <c r="F153" s="134" t="s">
        <v>869</v>
      </c>
      <c r="G153" s="134" t="s">
        <v>874</v>
      </c>
      <c r="H153" s="160">
        <v>13</v>
      </c>
    </row>
    <row r="154" spans="1:8" x14ac:dyDescent="0.25">
      <c r="A154" s="134" t="s">
        <v>702</v>
      </c>
      <c r="B154" s="134" t="s">
        <v>269</v>
      </c>
      <c r="C154" s="134">
        <f>'24241-10'!$D$3</f>
        <v>2024</v>
      </c>
      <c r="D154" s="134" t="s">
        <v>312</v>
      </c>
      <c r="E154" s="134" t="s">
        <v>328</v>
      </c>
      <c r="F154" s="134" t="s">
        <v>869</v>
      </c>
      <c r="G154" s="134" t="s">
        <v>875</v>
      </c>
      <c r="H154" s="160" t="s">
        <v>284</v>
      </c>
    </row>
    <row r="155" spans="1:8" x14ac:dyDescent="0.25">
      <c r="A155" s="134" t="s">
        <v>702</v>
      </c>
      <c r="B155" s="134" t="s">
        <v>269</v>
      </c>
      <c r="C155" s="134">
        <f>'24241-10'!$D$3</f>
        <v>2024</v>
      </c>
      <c r="D155" s="134" t="s">
        <v>312</v>
      </c>
      <c r="E155" s="134" t="s">
        <v>328</v>
      </c>
      <c r="F155" s="134" t="s">
        <v>869</v>
      </c>
      <c r="G155" s="134" t="s">
        <v>876</v>
      </c>
      <c r="H155" s="160">
        <v>2</v>
      </c>
    </row>
    <row r="156" spans="1:8" x14ac:dyDescent="0.25">
      <c r="A156" s="134" t="s">
        <v>702</v>
      </c>
      <c r="B156" s="134" t="s">
        <v>269</v>
      </c>
      <c r="C156" s="134">
        <f>'24241-10'!$D$3</f>
        <v>2024</v>
      </c>
      <c r="D156" s="134" t="s">
        <v>312</v>
      </c>
      <c r="E156" s="134" t="s">
        <v>328</v>
      </c>
      <c r="F156" s="134" t="s">
        <v>869</v>
      </c>
      <c r="G156" s="134" t="s">
        <v>877</v>
      </c>
      <c r="H156" s="160" t="s">
        <v>284</v>
      </c>
    </row>
    <row r="157" spans="1:8" x14ac:dyDescent="0.25">
      <c r="A157" s="134" t="s">
        <v>702</v>
      </c>
      <c r="B157" s="134" t="s">
        <v>269</v>
      </c>
      <c r="C157" s="134">
        <f>'24241-10'!$D$3</f>
        <v>2024</v>
      </c>
      <c r="D157" s="134" t="s">
        <v>312</v>
      </c>
      <c r="E157" s="134" t="s">
        <v>328</v>
      </c>
      <c r="F157" s="134" t="s">
        <v>869</v>
      </c>
      <c r="G157" s="134" t="s">
        <v>576</v>
      </c>
      <c r="H157" s="160">
        <v>7</v>
      </c>
    </row>
    <row r="158" spans="1:8" x14ac:dyDescent="0.25">
      <c r="A158" s="134" t="s">
        <v>702</v>
      </c>
      <c r="B158" s="134" t="s">
        <v>269</v>
      </c>
      <c r="C158" s="134">
        <f>'24241-10'!$D$3</f>
        <v>2024</v>
      </c>
      <c r="D158" s="134" t="s">
        <v>312</v>
      </c>
      <c r="E158" s="134" t="s">
        <v>328</v>
      </c>
      <c r="F158" s="134" t="s">
        <v>869</v>
      </c>
      <c r="G158" s="134" t="s">
        <v>577</v>
      </c>
      <c r="H158" s="160">
        <v>13</v>
      </c>
    </row>
    <row r="159" spans="1:8" x14ac:dyDescent="0.25">
      <c r="A159" s="134" t="s">
        <v>702</v>
      </c>
      <c r="B159" s="134" t="s">
        <v>269</v>
      </c>
      <c r="C159" s="134">
        <f>'24241-10'!$D$3</f>
        <v>2024</v>
      </c>
      <c r="D159" s="134" t="s">
        <v>312</v>
      </c>
      <c r="E159" s="134" t="s">
        <v>328</v>
      </c>
      <c r="F159" s="352" t="s">
        <v>582</v>
      </c>
      <c r="G159" s="101" t="s">
        <v>328</v>
      </c>
      <c r="H159" s="160">
        <v>5564</v>
      </c>
    </row>
    <row r="160" spans="1:8" x14ac:dyDescent="0.25">
      <c r="A160" s="134" t="s">
        <v>702</v>
      </c>
      <c r="B160" s="134" t="s">
        <v>269</v>
      </c>
      <c r="C160" s="134">
        <f>'24241-10'!$D$3</f>
        <v>2024</v>
      </c>
      <c r="D160" s="134" t="s">
        <v>312</v>
      </c>
      <c r="E160" s="134" t="s">
        <v>328</v>
      </c>
      <c r="F160" s="352" t="s">
        <v>582</v>
      </c>
      <c r="G160" s="134" t="s">
        <v>873</v>
      </c>
      <c r="H160" s="160">
        <v>238</v>
      </c>
    </row>
    <row r="161" spans="1:8" x14ac:dyDescent="0.25">
      <c r="A161" s="134" t="s">
        <v>702</v>
      </c>
      <c r="B161" s="134" t="s">
        <v>269</v>
      </c>
      <c r="C161" s="134">
        <f>'24241-10'!$D$3</f>
        <v>2024</v>
      </c>
      <c r="D161" s="134" t="s">
        <v>312</v>
      </c>
      <c r="E161" s="134" t="s">
        <v>328</v>
      </c>
      <c r="F161" s="352" t="s">
        <v>582</v>
      </c>
      <c r="G161" s="134" t="s">
        <v>874</v>
      </c>
      <c r="H161" s="160">
        <v>681</v>
      </c>
    </row>
    <row r="162" spans="1:8" x14ac:dyDescent="0.25">
      <c r="A162" s="134" t="s">
        <v>702</v>
      </c>
      <c r="B162" s="134" t="s">
        <v>269</v>
      </c>
      <c r="C162" s="134">
        <f>'24241-10'!$D$3</f>
        <v>2024</v>
      </c>
      <c r="D162" s="134" t="s">
        <v>312</v>
      </c>
      <c r="E162" s="134" t="s">
        <v>328</v>
      </c>
      <c r="F162" s="352" t="s">
        <v>582</v>
      </c>
      <c r="G162" s="134" t="s">
        <v>875</v>
      </c>
      <c r="H162" s="160">
        <v>263</v>
      </c>
    </row>
    <row r="163" spans="1:8" x14ac:dyDescent="0.25">
      <c r="A163" s="134" t="s">
        <v>702</v>
      </c>
      <c r="B163" s="134" t="s">
        <v>269</v>
      </c>
      <c r="C163" s="134">
        <f>'24241-10'!$D$3</f>
        <v>2024</v>
      </c>
      <c r="D163" s="134" t="s">
        <v>312</v>
      </c>
      <c r="E163" s="134" t="s">
        <v>328</v>
      </c>
      <c r="F163" s="352" t="s">
        <v>582</v>
      </c>
      <c r="G163" s="134" t="s">
        <v>876</v>
      </c>
      <c r="H163" s="160">
        <v>801</v>
      </c>
    </row>
    <row r="164" spans="1:8" x14ac:dyDescent="0.25">
      <c r="A164" s="134" t="s">
        <v>702</v>
      </c>
      <c r="B164" s="134" t="s">
        <v>269</v>
      </c>
      <c r="C164" s="134">
        <f>'24241-10'!$D$3</f>
        <v>2024</v>
      </c>
      <c r="D164" s="134" t="s">
        <v>312</v>
      </c>
      <c r="E164" s="134" t="s">
        <v>328</v>
      </c>
      <c r="F164" s="352" t="s">
        <v>582</v>
      </c>
      <c r="G164" s="134" t="s">
        <v>877</v>
      </c>
      <c r="H164" s="160">
        <v>17</v>
      </c>
    </row>
    <row r="165" spans="1:8" x14ac:dyDescent="0.25">
      <c r="A165" s="134" t="s">
        <v>702</v>
      </c>
      <c r="B165" s="134" t="s">
        <v>269</v>
      </c>
      <c r="C165" s="134">
        <f>'24241-10'!$D$3</f>
        <v>2024</v>
      </c>
      <c r="D165" s="134" t="s">
        <v>312</v>
      </c>
      <c r="E165" s="134" t="s">
        <v>328</v>
      </c>
      <c r="F165" s="352" t="s">
        <v>582</v>
      </c>
      <c r="G165" s="134" t="s">
        <v>576</v>
      </c>
      <c r="H165" s="160">
        <v>1059</v>
      </c>
    </row>
    <row r="166" spans="1:8" x14ac:dyDescent="0.25">
      <c r="A166" s="134" t="s">
        <v>702</v>
      </c>
      <c r="B166" s="134" t="s">
        <v>269</v>
      </c>
      <c r="C166" s="134">
        <f>'24241-10'!$D$3</f>
        <v>2024</v>
      </c>
      <c r="D166" s="134" t="s">
        <v>312</v>
      </c>
      <c r="E166" s="134" t="s">
        <v>328</v>
      </c>
      <c r="F166" s="352" t="s">
        <v>582</v>
      </c>
      <c r="G166" s="134" t="s">
        <v>577</v>
      </c>
      <c r="H166" s="160">
        <v>2505</v>
      </c>
    </row>
    <row r="167" spans="1:8" x14ac:dyDescent="0.25">
      <c r="A167" s="134" t="s">
        <v>702</v>
      </c>
      <c r="B167" s="134" t="s">
        <v>269</v>
      </c>
      <c r="C167" s="134">
        <f>'24241-10'!$D$3</f>
        <v>2024</v>
      </c>
      <c r="D167" s="134" t="s">
        <v>312</v>
      </c>
      <c r="E167" s="134" t="s">
        <v>331</v>
      </c>
      <c r="F167" s="101" t="s">
        <v>872</v>
      </c>
      <c r="G167" s="101" t="s">
        <v>328</v>
      </c>
      <c r="H167" s="160">
        <v>12779</v>
      </c>
    </row>
    <row r="168" spans="1:8" x14ac:dyDescent="0.25">
      <c r="A168" s="134" t="s">
        <v>702</v>
      </c>
      <c r="B168" s="134" t="s">
        <v>269</v>
      </c>
      <c r="C168" s="134">
        <f>'24241-10'!$D$3</f>
        <v>2024</v>
      </c>
      <c r="D168" s="134" t="s">
        <v>312</v>
      </c>
      <c r="E168" s="134" t="s">
        <v>331</v>
      </c>
      <c r="F168" s="101" t="s">
        <v>872</v>
      </c>
      <c r="G168" s="134" t="s">
        <v>569</v>
      </c>
      <c r="H168" s="160">
        <v>4847</v>
      </c>
    </row>
    <row r="169" spans="1:8" x14ac:dyDescent="0.25">
      <c r="A169" s="134" t="s">
        <v>702</v>
      </c>
      <c r="B169" s="134" t="s">
        <v>269</v>
      </c>
      <c r="C169" s="134">
        <f>'24241-10'!$D$3</f>
        <v>2024</v>
      </c>
      <c r="D169" s="134" t="s">
        <v>312</v>
      </c>
      <c r="E169" s="134" t="s">
        <v>331</v>
      </c>
      <c r="F169" s="101" t="s">
        <v>872</v>
      </c>
      <c r="G169" s="134" t="s">
        <v>873</v>
      </c>
      <c r="H169" s="160">
        <v>12</v>
      </c>
    </row>
    <row r="170" spans="1:8" x14ac:dyDescent="0.25">
      <c r="A170" s="134" t="s">
        <v>702</v>
      </c>
      <c r="B170" s="134" t="s">
        <v>269</v>
      </c>
      <c r="C170" s="134">
        <f>'24241-10'!$D$3</f>
        <v>2024</v>
      </c>
      <c r="D170" s="134" t="s">
        <v>312</v>
      </c>
      <c r="E170" s="134" t="s">
        <v>331</v>
      </c>
      <c r="F170" s="101" t="s">
        <v>872</v>
      </c>
      <c r="G170" s="134" t="s">
        <v>874</v>
      </c>
      <c r="H170" s="160">
        <v>31</v>
      </c>
    </row>
    <row r="171" spans="1:8" x14ac:dyDescent="0.25">
      <c r="A171" s="134" t="s">
        <v>702</v>
      </c>
      <c r="B171" s="134" t="s">
        <v>269</v>
      </c>
      <c r="C171" s="134">
        <f>'24241-10'!$D$3</f>
        <v>2024</v>
      </c>
      <c r="D171" s="134" t="s">
        <v>312</v>
      </c>
      <c r="E171" s="134" t="s">
        <v>331</v>
      </c>
      <c r="F171" s="101" t="s">
        <v>872</v>
      </c>
      <c r="G171" s="134" t="s">
        <v>875</v>
      </c>
      <c r="H171" s="160">
        <v>5</v>
      </c>
    </row>
    <row r="172" spans="1:8" x14ac:dyDescent="0.25">
      <c r="A172" s="134" t="s">
        <v>702</v>
      </c>
      <c r="B172" s="134" t="s">
        <v>269</v>
      </c>
      <c r="C172" s="134">
        <f>'24241-10'!$D$3</f>
        <v>2024</v>
      </c>
      <c r="D172" s="134" t="s">
        <v>312</v>
      </c>
      <c r="E172" s="134" t="s">
        <v>331</v>
      </c>
      <c r="F172" s="101" t="s">
        <v>872</v>
      </c>
      <c r="G172" s="134" t="s">
        <v>876</v>
      </c>
      <c r="H172" s="160" t="s">
        <v>284</v>
      </c>
    </row>
    <row r="173" spans="1:8" x14ac:dyDescent="0.25">
      <c r="A173" s="134" t="s">
        <v>702</v>
      </c>
      <c r="B173" s="134" t="s">
        <v>269</v>
      </c>
      <c r="C173" s="134">
        <f>'24241-10'!$D$3</f>
        <v>2024</v>
      </c>
      <c r="D173" s="134" t="s">
        <v>312</v>
      </c>
      <c r="E173" s="134" t="s">
        <v>331</v>
      </c>
      <c r="F173" s="101" t="s">
        <v>872</v>
      </c>
      <c r="G173" s="134" t="s">
        <v>877</v>
      </c>
      <c r="H173" s="160">
        <v>1</v>
      </c>
    </row>
    <row r="174" spans="1:8" x14ac:dyDescent="0.25">
      <c r="A174" s="134" t="s">
        <v>702</v>
      </c>
      <c r="B174" s="134" t="s">
        <v>269</v>
      </c>
      <c r="C174" s="134">
        <f>'24241-10'!$D$3</f>
        <v>2024</v>
      </c>
      <c r="D174" s="134" t="s">
        <v>312</v>
      </c>
      <c r="E174" s="134" t="s">
        <v>331</v>
      </c>
      <c r="F174" s="101" t="s">
        <v>872</v>
      </c>
      <c r="G174" s="134" t="s">
        <v>576</v>
      </c>
      <c r="H174" s="160">
        <v>5985</v>
      </c>
    </row>
    <row r="175" spans="1:8" x14ac:dyDescent="0.25">
      <c r="A175" s="134" t="s">
        <v>702</v>
      </c>
      <c r="B175" s="134" t="s">
        <v>269</v>
      </c>
      <c r="C175" s="134">
        <f>'24241-10'!$D$3</f>
        <v>2024</v>
      </c>
      <c r="D175" s="134" t="s">
        <v>312</v>
      </c>
      <c r="E175" s="134" t="s">
        <v>331</v>
      </c>
      <c r="F175" s="101" t="s">
        <v>872</v>
      </c>
      <c r="G175" s="134" t="s">
        <v>577</v>
      </c>
      <c r="H175" s="160">
        <v>1898</v>
      </c>
    </row>
    <row r="176" spans="1:8" x14ac:dyDescent="0.25">
      <c r="A176" s="134" t="s">
        <v>702</v>
      </c>
      <c r="B176" s="134" t="s">
        <v>269</v>
      </c>
      <c r="C176" s="134">
        <f>'24241-10'!$D$3</f>
        <v>2024</v>
      </c>
      <c r="D176" s="134" t="s">
        <v>312</v>
      </c>
      <c r="E176" s="134" t="s">
        <v>331</v>
      </c>
      <c r="F176" s="101" t="s">
        <v>578</v>
      </c>
      <c r="G176" s="101" t="s">
        <v>328</v>
      </c>
      <c r="H176" s="160">
        <v>6962</v>
      </c>
    </row>
    <row r="177" spans="1:8" x14ac:dyDescent="0.25">
      <c r="A177" s="134" t="s">
        <v>702</v>
      </c>
      <c r="B177" s="134" t="s">
        <v>269</v>
      </c>
      <c r="C177" s="134">
        <f>'24241-10'!$D$3</f>
        <v>2024</v>
      </c>
      <c r="D177" s="134" t="s">
        <v>312</v>
      </c>
      <c r="E177" s="134" t="s">
        <v>331</v>
      </c>
      <c r="F177" s="101" t="s">
        <v>578</v>
      </c>
      <c r="G177" s="134" t="s">
        <v>873</v>
      </c>
      <c r="H177" s="160">
        <v>173</v>
      </c>
    </row>
    <row r="178" spans="1:8" x14ac:dyDescent="0.25">
      <c r="A178" s="134" t="s">
        <v>702</v>
      </c>
      <c r="B178" s="134" t="s">
        <v>269</v>
      </c>
      <c r="C178" s="134">
        <f>'24241-10'!$D$3</f>
        <v>2024</v>
      </c>
      <c r="D178" s="134" t="s">
        <v>312</v>
      </c>
      <c r="E178" s="134" t="s">
        <v>331</v>
      </c>
      <c r="F178" s="101" t="s">
        <v>578</v>
      </c>
      <c r="G178" s="134" t="s">
        <v>874</v>
      </c>
      <c r="H178" s="160">
        <v>774</v>
      </c>
    </row>
    <row r="179" spans="1:8" x14ac:dyDescent="0.25">
      <c r="A179" s="134" t="s">
        <v>702</v>
      </c>
      <c r="B179" s="134" t="s">
        <v>269</v>
      </c>
      <c r="C179" s="134">
        <f>'24241-10'!$D$3</f>
        <v>2024</v>
      </c>
      <c r="D179" s="134" t="s">
        <v>312</v>
      </c>
      <c r="E179" s="134" t="s">
        <v>331</v>
      </c>
      <c r="F179" s="101" t="s">
        <v>578</v>
      </c>
      <c r="G179" s="134" t="s">
        <v>875</v>
      </c>
      <c r="H179" s="160">
        <v>283</v>
      </c>
    </row>
    <row r="180" spans="1:8" x14ac:dyDescent="0.25">
      <c r="A180" s="134" t="s">
        <v>702</v>
      </c>
      <c r="B180" s="134" t="s">
        <v>269</v>
      </c>
      <c r="C180" s="134">
        <f>'24241-10'!$D$3</f>
        <v>2024</v>
      </c>
      <c r="D180" s="134" t="s">
        <v>312</v>
      </c>
      <c r="E180" s="134" t="s">
        <v>331</v>
      </c>
      <c r="F180" s="101" t="s">
        <v>578</v>
      </c>
      <c r="G180" s="134" t="s">
        <v>876</v>
      </c>
      <c r="H180" s="160">
        <v>1047</v>
      </c>
    </row>
    <row r="181" spans="1:8" x14ac:dyDescent="0.25">
      <c r="A181" s="134" t="s">
        <v>702</v>
      </c>
      <c r="B181" s="134" t="s">
        <v>269</v>
      </c>
      <c r="C181" s="134">
        <f>'24241-10'!$D$3</f>
        <v>2024</v>
      </c>
      <c r="D181" s="134" t="s">
        <v>312</v>
      </c>
      <c r="E181" s="134" t="s">
        <v>331</v>
      </c>
      <c r="F181" s="101" t="s">
        <v>578</v>
      </c>
      <c r="G181" s="134" t="s">
        <v>877</v>
      </c>
      <c r="H181" s="160">
        <v>24</v>
      </c>
    </row>
    <row r="182" spans="1:8" x14ac:dyDescent="0.25">
      <c r="A182" s="134" t="s">
        <v>702</v>
      </c>
      <c r="B182" s="134" t="s">
        <v>269</v>
      </c>
      <c r="C182" s="134">
        <f>'24241-10'!$D$3</f>
        <v>2024</v>
      </c>
      <c r="D182" s="134" t="s">
        <v>312</v>
      </c>
      <c r="E182" s="134" t="s">
        <v>331</v>
      </c>
      <c r="F182" s="101" t="s">
        <v>578</v>
      </c>
      <c r="G182" s="134" t="s">
        <v>576</v>
      </c>
      <c r="H182" s="160">
        <v>1304</v>
      </c>
    </row>
    <row r="183" spans="1:8" x14ac:dyDescent="0.25">
      <c r="A183" s="134" t="s">
        <v>702</v>
      </c>
      <c r="B183" s="134" t="s">
        <v>269</v>
      </c>
      <c r="C183" s="134">
        <f>'24241-10'!$D$3</f>
        <v>2024</v>
      </c>
      <c r="D183" s="134" t="s">
        <v>312</v>
      </c>
      <c r="E183" s="134" t="s">
        <v>331</v>
      </c>
      <c r="F183" s="134" t="s">
        <v>869</v>
      </c>
      <c r="G183" s="134" t="s">
        <v>577</v>
      </c>
      <c r="H183" s="160">
        <v>3357</v>
      </c>
    </row>
    <row r="184" spans="1:8" x14ac:dyDescent="0.25">
      <c r="A184" s="134" t="s">
        <v>702</v>
      </c>
      <c r="B184" s="134" t="s">
        <v>269</v>
      </c>
      <c r="C184" s="134">
        <f>'24241-10'!$D$3</f>
        <v>2024</v>
      </c>
      <c r="D184" s="134" t="s">
        <v>312</v>
      </c>
      <c r="E184" s="134" t="s">
        <v>331</v>
      </c>
      <c r="F184" s="134" t="s">
        <v>869</v>
      </c>
      <c r="G184" s="101" t="s">
        <v>328</v>
      </c>
      <c r="H184" s="160">
        <v>21</v>
      </c>
    </row>
    <row r="185" spans="1:8" x14ac:dyDescent="0.25">
      <c r="A185" s="134" t="s">
        <v>702</v>
      </c>
      <c r="B185" s="134" t="s">
        <v>269</v>
      </c>
      <c r="C185" s="134">
        <f>'24241-10'!$D$3</f>
        <v>2024</v>
      </c>
      <c r="D185" s="134" t="s">
        <v>312</v>
      </c>
      <c r="E185" s="134" t="s">
        <v>331</v>
      </c>
      <c r="F185" s="134" t="s">
        <v>869</v>
      </c>
      <c r="G185" s="134" t="s">
        <v>873</v>
      </c>
      <c r="H185" s="160">
        <v>2</v>
      </c>
    </row>
    <row r="186" spans="1:8" x14ac:dyDescent="0.25">
      <c r="A186" s="134" t="s">
        <v>702</v>
      </c>
      <c r="B186" s="134" t="s">
        <v>269</v>
      </c>
      <c r="C186" s="134">
        <f>'24241-10'!$D$3</f>
        <v>2024</v>
      </c>
      <c r="D186" s="134" t="s">
        <v>312</v>
      </c>
      <c r="E186" s="134" t="s">
        <v>331</v>
      </c>
      <c r="F186" s="134" t="s">
        <v>869</v>
      </c>
      <c r="G186" s="134" t="s">
        <v>874</v>
      </c>
      <c r="H186" s="160">
        <v>6</v>
      </c>
    </row>
    <row r="187" spans="1:8" x14ac:dyDescent="0.25">
      <c r="A187" s="134" t="s">
        <v>702</v>
      </c>
      <c r="B187" s="134" t="s">
        <v>269</v>
      </c>
      <c r="C187" s="134">
        <f>'24241-10'!$D$3</f>
        <v>2024</v>
      </c>
      <c r="D187" s="134" t="s">
        <v>312</v>
      </c>
      <c r="E187" s="134" t="s">
        <v>331</v>
      </c>
      <c r="F187" s="134" t="s">
        <v>869</v>
      </c>
      <c r="G187" s="134" t="s">
        <v>875</v>
      </c>
      <c r="H187" s="160" t="s">
        <v>284</v>
      </c>
    </row>
    <row r="188" spans="1:8" x14ac:dyDescent="0.25">
      <c r="A188" s="134" t="s">
        <v>702</v>
      </c>
      <c r="B188" s="134" t="s">
        <v>269</v>
      </c>
      <c r="C188" s="134">
        <f>'24241-10'!$D$3</f>
        <v>2024</v>
      </c>
      <c r="D188" s="134" t="s">
        <v>312</v>
      </c>
      <c r="E188" s="134" t="s">
        <v>331</v>
      </c>
      <c r="F188" s="134" t="s">
        <v>869</v>
      </c>
      <c r="G188" s="134" t="s">
        <v>876</v>
      </c>
      <c r="H188" s="160">
        <v>2</v>
      </c>
    </row>
    <row r="189" spans="1:8" x14ac:dyDescent="0.25">
      <c r="A189" s="134" t="s">
        <v>702</v>
      </c>
      <c r="B189" s="134" t="s">
        <v>269</v>
      </c>
      <c r="C189" s="134">
        <f>'24241-10'!$D$3</f>
        <v>2024</v>
      </c>
      <c r="D189" s="134" t="s">
        <v>312</v>
      </c>
      <c r="E189" s="134" t="s">
        <v>331</v>
      </c>
      <c r="F189" s="134" t="s">
        <v>869</v>
      </c>
      <c r="G189" s="134" t="s">
        <v>877</v>
      </c>
      <c r="H189" s="160" t="s">
        <v>284</v>
      </c>
    </row>
    <row r="190" spans="1:8" x14ac:dyDescent="0.25">
      <c r="A190" s="134" t="s">
        <v>702</v>
      </c>
      <c r="B190" s="134" t="s">
        <v>269</v>
      </c>
      <c r="C190" s="134">
        <f>'24241-10'!$D$3</f>
        <v>2024</v>
      </c>
      <c r="D190" s="134" t="s">
        <v>312</v>
      </c>
      <c r="E190" s="134" t="s">
        <v>331</v>
      </c>
      <c r="F190" s="134" t="s">
        <v>869</v>
      </c>
      <c r="G190" s="134" t="s">
        <v>576</v>
      </c>
      <c r="H190" s="160">
        <v>2</v>
      </c>
    </row>
    <row r="191" spans="1:8" x14ac:dyDescent="0.25">
      <c r="A191" s="134" t="s">
        <v>702</v>
      </c>
      <c r="B191" s="134" t="s">
        <v>269</v>
      </c>
      <c r="C191" s="134">
        <f>'24241-10'!$D$3</f>
        <v>2024</v>
      </c>
      <c r="D191" s="134" t="s">
        <v>312</v>
      </c>
      <c r="E191" s="134" t="s">
        <v>331</v>
      </c>
      <c r="F191" s="134" t="s">
        <v>869</v>
      </c>
      <c r="G191" s="134" t="s">
        <v>577</v>
      </c>
      <c r="H191" s="160">
        <v>9</v>
      </c>
    </row>
    <row r="192" spans="1:8" x14ac:dyDescent="0.25">
      <c r="A192" s="134" t="s">
        <v>702</v>
      </c>
      <c r="B192" s="134" t="s">
        <v>269</v>
      </c>
      <c r="C192" s="134">
        <f>'24241-10'!$D$3</f>
        <v>2024</v>
      </c>
      <c r="D192" s="134" t="s">
        <v>312</v>
      </c>
      <c r="E192" s="134" t="s">
        <v>331</v>
      </c>
      <c r="F192" s="352" t="s">
        <v>582</v>
      </c>
      <c r="G192" s="101" t="s">
        <v>328</v>
      </c>
      <c r="H192" s="160">
        <v>2927</v>
      </c>
    </row>
    <row r="193" spans="1:8" x14ac:dyDescent="0.25">
      <c r="A193" s="134" t="s">
        <v>702</v>
      </c>
      <c r="B193" s="134" t="s">
        <v>269</v>
      </c>
      <c r="C193" s="134">
        <f>'24241-10'!$D$3</f>
        <v>2024</v>
      </c>
      <c r="D193" s="134" t="s">
        <v>312</v>
      </c>
      <c r="E193" s="134" t="s">
        <v>331</v>
      </c>
      <c r="F193" s="352" t="s">
        <v>582</v>
      </c>
      <c r="G193" s="134" t="s">
        <v>873</v>
      </c>
      <c r="H193" s="160">
        <v>124</v>
      </c>
    </row>
    <row r="194" spans="1:8" x14ac:dyDescent="0.25">
      <c r="A194" s="134" t="s">
        <v>702</v>
      </c>
      <c r="B194" s="134" t="s">
        <v>269</v>
      </c>
      <c r="C194" s="134">
        <f>'24241-10'!$D$3</f>
        <v>2024</v>
      </c>
      <c r="D194" s="134" t="s">
        <v>312</v>
      </c>
      <c r="E194" s="134" t="s">
        <v>331</v>
      </c>
      <c r="F194" s="352" t="s">
        <v>582</v>
      </c>
      <c r="G194" s="134" t="s">
        <v>874</v>
      </c>
      <c r="H194" s="160">
        <v>347</v>
      </c>
    </row>
    <row r="195" spans="1:8" x14ac:dyDescent="0.25">
      <c r="A195" s="134" t="s">
        <v>702</v>
      </c>
      <c r="B195" s="134" t="s">
        <v>269</v>
      </c>
      <c r="C195" s="134">
        <f>'24241-10'!$D$3</f>
        <v>2024</v>
      </c>
      <c r="D195" s="134" t="s">
        <v>312</v>
      </c>
      <c r="E195" s="134" t="s">
        <v>331</v>
      </c>
      <c r="F195" s="352" t="s">
        <v>582</v>
      </c>
      <c r="G195" s="134" t="s">
        <v>875</v>
      </c>
      <c r="H195" s="160">
        <v>145</v>
      </c>
    </row>
    <row r="196" spans="1:8" x14ac:dyDescent="0.25">
      <c r="A196" s="134" t="s">
        <v>702</v>
      </c>
      <c r="B196" s="134" t="s">
        <v>269</v>
      </c>
      <c r="C196" s="134">
        <f>'24241-10'!$D$3</f>
        <v>2024</v>
      </c>
      <c r="D196" s="134" t="s">
        <v>312</v>
      </c>
      <c r="E196" s="134" t="s">
        <v>331</v>
      </c>
      <c r="F196" s="352" t="s">
        <v>582</v>
      </c>
      <c r="G196" s="134" t="s">
        <v>876</v>
      </c>
      <c r="H196" s="160">
        <v>467</v>
      </c>
    </row>
    <row r="197" spans="1:8" x14ac:dyDescent="0.25">
      <c r="A197" s="134" t="s">
        <v>702</v>
      </c>
      <c r="B197" s="134" t="s">
        <v>269</v>
      </c>
      <c r="C197" s="134">
        <f>'24241-10'!$D$3</f>
        <v>2024</v>
      </c>
      <c r="D197" s="134" t="s">
        <v>312</v>
      </c>
      <c r="E197" s="134" t="s">
        <v>331</v>
      </c>
      <c r="F197" s="352" t="s">
        <v>582</v>
      </c>
      <c r="G197" s="134" t="s">
        <v>877</v>
      </c>
      <c r="H197" s="160">
        <v>8</v>
      </c>
    </row>
    <row r="198" spans="1:8" x14ac:dyDescent="0.25">
      <c r="A198" s="134" t="s">
        <v>702</v>
      </c>
      <c r="B198" s="134" t="s">
        <v>269</v>
      </c>
      <c r="C198" s="134">
        <f>'24241-10'!$D$3</f>
        <v>2024</v>
      </c>
      <c r="D198" s="134" t="s">
        <v>312</v>
      </c>
      <c r="E198" s="134" t="s">
        <v>331</v>
      </c>
      <c r="F198" s="352" t="s">
        <v>582</v>
      </c>
      <c r="G198" s="134" t="s">
        <v>576</v>
      </c>
      <c r="H198" s="160">
        <v>565</v>
      </c>
    </row>
    <row r="199" spans="1:8" x14ac:dyDescent="0.25">
      <c r="A199" s="134" t="s">
        <v>702</v>
      </c>
      <c r="B199" s="134" t="s">
        <v>269</v>
      </c>
      <c r="C199" s="134">
        <f>'24241-10'!$D$3</f>
        <v>2024</v>
      </c>
      <c r="D199" s="134" t="s">
        <v>312</v>
      </c>
      <c r="E199" s="134" t="s">
        <v>331</v>
      </c>
      <c r="F199" s="352" t="s">
        <v>582</v>
      </c>
      <c r="G199" s="134" t="s">
        <v>577</v>
      </c>
      <c r="H199" s="160">
        <v>1271</v>
      </c>
    </row>
    <row r="200" spans="1:8" x14ac:dyDescent="0.25">
      <c r="A200" s="134" t="s">
        <v>702</v>
      </c>
      <c r="B200" s="134" t="s">
        <v>269</v>
      </c>
      <c r="C200" s="134">
        <f>'24241-10'!$D$3</f>
        <v>2024</v>
      </c>
      <c r="D200" s="134" t="s">
        <v>312</v>
      </c>
      <c r="E200" s="134" t="s">
        <v>332</v>
      </c>
      <c r="F200" s="101" t="s">
        <v>872</v>
      </c>
      <c r="G200" s="101" t="s">
        <v>328</v>
      </c>
      <c r="H200" s="160">
        <v>5741</v>
      </c>
    </row>
    <row r="201" spans="1:8" x14ac:dyDescent="0.25">
      <c r="A201" s="134" t="s">
        <v>702</v>
      </c>
      <c r="B201" s="134" t="s">
        <v>269</v>
      </c>
      <c r="C201" s="134">
        <f>'24241-10'!$D$3</f>
        <v>2024</v>
      </c>
      <c r="D201" s="134" t="s">
        <v>312</v>
      </c>
      <c r="E201" s="134" t="s">
        <v>332</v>
      </c>
      <c r="F201" s="101" t="s">
        <v>872</v>
      </c>
      <c r="G201" s="134" t="s">
        <v>569</v>
      </c>
      <c r="H201" s="160">
        <v>2022</v>
      </c>
    </row>
    <row r="202" spans="1:8" x14ac:dyDescent="0.25">
      <c r="A202" s="134" t="s">
        <v>702</v>
      </c>
      <c r="B202" s="134" t="s">
        <v>269</v>
      </c>
      <c r="C202" s="134">
        <f>'24241-10'!$D$3</f>
        <v>2024</v>
      </c>
      <c r="D202" s="134" t="s">
        <v>312</v>
      </c>
      <c r="E202" s="134" t="s">
        <v>332</v>
      </c>
      <c r="F202" s="101" t="s">
        <v>872</v>
      </c>
      <c r="G202" s="134" t="s">
        <v>873</v>
      </c>
      <c r="H202" s="160">
        <v>1</v>
      </c>
    </row>
    <row r="203" spans="1:8" x14ac:dyDescent="0.25">
      <c r="A203" s="134" t="s">
        <v>702</v>
      </c>
      <c r="B203" s="134" t="s">
        <v>269</v>
      </c>
      <c r="C203" s="134">
        <f>'24241-10'!$D$3</f>
        <v>2024</v>
      </c>
      <c r="D203" s="134" t="s">
        <v>312</v>
      </c>
      <c r="E203" s="134" t="s">
        <v>332</v>
      </c>
      <c r="F203" s="101" t="s">
        <v>872</v>
      </c>
      <c r="G203" s="134" t="s">
        <v>874</v>
      </c>
      <c r="H203" s="160">
        <v>30</v>
      </c>
    </row>
    <row r="204" spans="1:8" x14ac:dyDescent="0.25">
      <c r="A204" s="134" t="s">
        <v>702</v>
      </c>
      <c r="B204" s="134" t="s">
        <v>269</v>
      </c>
      <c r="C204" s="134">
        <f>'24241-10'!$D$3</f>
        <v>2024</v>
      </c>
      <c r="D204" s="134" t="s">
        <v>312</v>
      </c>
      <c r="E204" s="134" t="s">
        <v>332</v>
      </c>
      <c r="F204" s="101" t="s">
        <v>872</v>
      </c>
      <c r="G204" s="134" t="s">
        <v>875</v>
      </c>
      <c r="H204" s="160">
        <v>5</v>
      </c>
    </row>
    <row r="205" spans="1:8" x14ac:dyDescent="0.25">
      <c r="A205" s="134" t="s">
        <v>702</v>
      </c>
      <c r="B205" s="134" t="s">
        <v>269</v>
      </c>
      <c r="C205" s="134">
        <f>'24241-10'!$D$3</f>
        <v>2024</v>
      </c>
      <c r="D205" s="134" t="s">
        <v>312</v>
      </c>
      <c r="E205" s="134" t="s">
        <v>332</v>
      </c>
      <c r="F205" s="101" t="s">
        <v>872</v>
      </c>
      <c r="G205" s="134" t="s">
        <v>876</v>
      </c>
      <c r="H205" s="160" t="s">
        <v>284</v>
      </c>
    </row>
    <row r="206" spans="1:8" x14ac:dyDescent="0.25">
      <c r="A206" s="134" t="s">
        <v>702</v>
      </c>
      <c r="B206" s="134" t="s">
        <v>269</v>
      </c>
      <c r="C206" s="134">
        <f>'24241-10'!$D$3</f>
        <v>2024</v>
      </c>
      <c r="D206" s="134" t="s">
        <v>312</v>
      </c>
      <c r="E206" s="134" t="s">
        <v>332</v>
      </c>
      <c r="F206" s="101" t="s">
        <v>872</v>
      </c>
      <c r="G206" s="134" t="s">
        <v>877</v>
      </c>
      <c r="H206" s="160">
        <v>2</v>
      </c>
    </row>
    <row r="207" spans="1:8" x14ac:dyDescent="0.25">
      <c r="A207" s="134" t="s">
        <v>702</v>
      </c>
      <c r="B207" s="134" t="s">
        <v>269</v>
      </c>
      <c r="C207" s="134">
        <f>'24241-10'!$D$3</f>
        <v>2024</v>
      </c>
      <c r="D207" s="134" t="s">
        <v>312</v>
      </c>
      <c r="E207" s="134" t="s">
        <v>332</v>
      </c>
      <c r="F207" s="101" t="s">
        <v>872</v>
      </c>
      <c r="G207" s="134" t="s">
        <v>576</v>
      </c>
      <c r="H207" s="160">
        <v>2589</v>
      </c>
    </row>
    <row r="208" spans="1:8" x14ac:dyDescent="0.25">
      <c r="A208" s="134" t="s">
        <v>702</v>
      </c>
      <c r="B208" s="134" t="s">
        <v>269</v>
      </c>
      <c r="C208" s="134">
        <f>'24241-10'!$D$3</f>
        <v>2024</v>
      </c>
      <c r="D208" s="134" t="s">
        <v>312</v>
      </c>
      <c r="E208" s="134" t="s">
        <v>332</v>
      </c>
      <c r="F208" s="101" t="s">
        <v>872</v>
      </c>
      <c r="G208" s="134" t="s">
        <v>577</v>
      </c>
      <c r="H208" s="160">
        <v>1092</v>
      </c>
    </row>
    <row r="209" spans="1:8" x14ac:dyDescent="0.25">
      <c r="A209" s="134" t="s">
        <v>702</v>
      </c>
      <c r="B209" s="134" t="s">
        <v>269</v>
      </c>
      <c r="C209" s="134">
        <f>'24241-10'!$D$3</f>
        <v>2024</v>
      </c>
      <c r="D209" s="134" t="s">
        <v>312</v>
      </c>
      <c r="E209" s="134" t="s">
        <v>332</v>
      </c>
      <c r="F209" s="101" t="s">
        <v>578</v>
      </c>
      <c r="G209" s="101" t="s">
        <v>328</v>
      </c>
      <c r="H209" s="160">
        <v>3561</v>
      </c>
    </row>
    <row r="210" spans="1:8" x14ac:dyDescent="0.25">
      <c r="A210" s="134" t="s">
        <v>702</v>
      </c>
      <c r="B210" s="134" t="s">
        <v>269</v>
      </c>
      <c r="C210" s="134">
        <f>'24241-10'!$D$3</f>
        <v>2024</v>
      </c>
      <c r="D210" s="134" t="s">
        <v>312</v>
      </c>
      <c r="E210" s="134" t="s">
        <v>332</v>
      </c>
      <c r="F210" s="101" t="s">
        <v>578</v>
      </c>
      <c r="G210" s="134" t="s">
        <v>873</v>
      </c>
      <c r="H210" s="160">
        <v>97</v>
      </c>
    </row>
    <row r="211" spans="1:8" x14ac:dyDescent="0.25">
      <c r="A211" s="134" t="s">
        <v>702</v>
      </c>
      <c r="B211" s="134" t="s">
        <v>269</v>
      </c>
      <c r="C211" s="134">
        <f>'24241-10'!$D$3</f>
        <v>2024</v>
      </c>
      <c r="D211" s="134" t="s">
        <v>312</v>
      </c>
      <c r="E211" s="134" t="s">
        <v>332</v>
      </c>
      <c r="F211" s="101" t="s">
        <v>578</v>
      </c>
      <c r="G211" s="134" t="s">
        <v>874</v>
      </c>
      <c r="H211" s="160">
        <v>480</v>
      </c>
    </row>
    <row r="212" spans="1:8" x14ac:dyDescent="0.25">
      <c r="A212" s="134" t="s">
        <v>702</v>
      </c>
      <c r="B212" s="134" t="s">
        <v>269</v>
      </c>
      <c r="C212" s="134">
        <f>'24241-10'!$D$3</f>
        <v>2024</v>
      </c>
      <c r="D212" s="134" t="s">
        <v>312</v>
      </c>
      <c r="E212" s="134" t="s">
        <v>332</v>
      </c>
      <c r="F212" s="101" t="s">
        <v>578</v>
      </c>
      <c r="G212" s="134" t="s">
        <v>875</v>
      </c>
      <c r="H212" s="160">
        <v>147</v>
      </c>
    </row>
    <row r="213" spans="1:8" x14ac:dyDescent="0.25">
      <c r="A213" s="134" t="s">
        <v>702</v>
      </c>
      <c r="B213" s="134" t="s">
        <v>269</v>
      </c>
      <c r="C213" s="134">
        <f>'24241-10'!$D$3</f>
        <v>2024</v>
      </c>
      <c r="D213" s="134" t="s">
        <v>312</v>
      </c>
      <c r="E213" s="134" t="s">
        <v>332</v>
      </c>
      <c r="F213" s="101" t="s">
        <v>578</v>
      </c>
      <c r="G213" s="134" t="s">
        <v>876</v>
      </c>
      <c r="H213" s="160">
        <v>416</v>
      </c>
    </row>
    <row r="214" spans="1:8" x14ac:dyDescent="0.25">
      <c r="A214" s="134" t="s">
        <v>702</v>
      </c>
      <c r="B214" s="134" t="s">
        <v>269</v>
      </c>
      <c r="C214" s="134">
        <f>'24241-10'!$D$3</f>
        <v>2024</v>
      </c>
      <c r="D214" s="134" t="s">
        <v>312</v>
      </c>
      <c r="E214" s="134" t="s">
        <v>332</v>
      </c>
      <c r="F214" s="101" t="s">
        <v>578</v>
      </c>
      <c r="G214" s="134" t="s">
        <v>877</v>
      </c>
      <c r="H214" s="160">
        <v>14</v>
      </c>
    </row>
    <row r="215" spans="1:8" x14ac:dyDescent="0.25">
      <c r="A215" s="134" t="s">
        <v>702</v>
      </c>
      <c r="B215" s="134" t="s">
        <v>269</v>
      </c>
      <c r="C215" s="134">
        <f>'24241-10'!$D$3</f>
        <v>2024</v>
      </c>
      <c r="D215" s="134" t="s">
        <v>312</v>
      </c>
      <c r="E215" s="134" t="s">
        <v>332</v>
      </c>
      <c r="F215" s="101" t="s">
        <v>578</v>
      </c>
      <c r="G215" s="134" t="s">
        <v>576</v>
      </c>
      <c r="H215" s="160">
        <v>683</v>
      </c>
    </row>
    <row r="216" spans="1:8" x14ac:dyDescent="0.25">
      <c r="A216" s="134" t="s">
        <v>702</v>
      </c>
      <c r="B216" s="134" t="s">
        <v>269</v>
      </c>
      <c r="C216" s="134">
        <f>'24241-10'!$D$3</f>
        <v>2024</v>
      </c>
      <c r="D216" s="134" t="s">
        <v>312</v>
      </c>
      <c r="E216" s="134" t="s">
        <v>332</v>
      </c>
      <c r="F216" s="134" t="s">
        <v>869</v>
      </c>
      <c r="G216" s="134" t="s">
        <v>577</v>
      </c>
      <c r="H216" s="160">
        <v>1724</v>
      </c>
    </row>
    <row r="217" spans="1:8" x14ac:dyDescent="0.25">
      <c r="A217" s="134" t="s">
        <v>702</v>
      </c>
      <c r="B217" s="134" t="s">
        <v>269</v>
      </c>
      <c r="C217" s="134">
        <f>'24241-10'!$D$3</f>
        <v>2024</v>
      </c>
      <c r="D217" s="134" t="s">
        <v>312</v>
      </c>
      <c r="E217" s="134" t="s">
        <v>332</v>
      </c>
      <c r="F217" s="134" t="s">
        <v>869</v>
      </c>
      <c r="G217" s="101" t="s">
        <v>328</v>
      </c>
      <c r="H217" s="160">
        <v>13</v>
      </c>
    </row>
    <row r="218" spans="1:8" x14ac:dyDescent="0.25">
      <c r="A218" s="134" t="s">
        <v>702</v>
      </c>
      <c r="B218" s="134" t="s">
        <v>269</v>
      </c>
      <c r="C218" s="134">
        <f>'24241-10'!$D$3</f>
        <v>2024</v>
      </c>
      <c r="D218" s="134" t="s">
        <v>312</v>
      </c>
      <c r="E218" s="134" t="s">
        <v>332</v>
      </c>
      <c r="F218" s="134" t="s">
        <v>869</v>
      </c>
      <c r="G218" s="134" t="s">
        <v>873</v>
      </c>
      <c r="H218" s="160" t="s">
        <v>284</v>
      </c>
    </row>
    <row r="219" spans="1:8" x14ac:dyDescent="0.25">
      <c r="A219" s="134" t="s">
        <v>702</v>
      </c>
      <c r="B219" s="134" t="s">
        <v>269</v>
      </c>
      <c r="C219" s="134">
        <f>'24241-10'!$D$3</f>
        <v>2024</v>
      </c>
      <c r="D219" s="134" t="s">
        <v>312</v>
      </c>
      <c r="E219" s="134" t="s">
        <v>332</v>
      </c>
      <c r="F219" s="134" t="s">
        <v>869</v>
      </c>
      <c r="G219" s="134" t="s">
        <v>874</v>
      </c>
      <c r="H219" s="160">
        <v>6</v>
      </c>
    </row>
    <row r="220" spans="1:8" x14ac:dyDescent="0.25">
      <c r="A220" s="134" t="s">
        <v>702</v>
      </c>
      <c r="B220" s="134" t="s">
        <v>269</v>
      </c>
      <c r="C220" s="134">
        <f>'24241-10'!$D$3</f>
        <v>2024</v>
      </c>
      <c r="D220" s="134" t="s">
        <v>312</v>
      </c>
      <c r="E220" s="134" t="s">
        <v>332</v>
      </c>
      <c r="F220" s="134" t="s">
        <v>869</v>
      </c>
      <c r="G220" s="134" t="s">
        <v>875</v>
      </c>
      <c r="H220" s="160" t="s">
        <v>284</v>
      </c>
    </row>
    <row r="221" spans="1:8" x14ac:dyDescent="0.25">
      <c r="A221" s="134" t="s">
        <v>702</v>
      </c>
      <c r="B221" s="134" t="s">
        <v>269</v>
      </c>
      <c r="C221" s="134">
        <f>'24241-10'!$D$3</f>
        <v>2024</v>
      </c>
      <c r="D221" s="134" t="s">
        <v>312</v>
      </c>
      <c r="E221" s="134" t="s">
        <v>332</v>
      </c>
      <c r="F221" s="134" t="s">
        <v>869</v>
      </c>
      <c r="G221" s="134" t="s">
        <v>876</v>
      </c>
      <c r="H221" s="160" t="s">
        <v>284</v>
      </c>
    </row>
    <row r="222" spans="1:8" x14ac:dyDescent="0.25">
      <c r="A222" s="134" t="s">
        <v>702</v>
      </c>
      <c r="B222" s="134" t="s">
        <v>269</v>
      </c>
      <c r="C222" s="134">
        <f>'24241-10'!$D$3</f>
        <v>2024</v>
      </c>
      <c r="D222" s="134" t="s">
        <v>312</v>
      </c>
      <c r="E222" s="134" t="s">
        <v>332</v>
      </c>
      <c r="F222" s="134" t="s">
        <v>869</v>
      </c>
      <c r="G222" s="134" t="s">
        <v>877</v>
      </c>
      <c r="H222" s="160" t="s">
        <v>284</v>
      </c>
    </row>
    <row r="223" spans="1:8" x14ac:dyDescent="0.25">
      <c r="A223" s="134" t="s">
        <v>702</v>
      </c>
      <c r="B223" s="134" t="s">
        <v>269</v>
      </c>
      <c r="C223" s="134">
        <f>'24241-10'!$D$3</f>
        <v>2024</v>
      </c>
      <c r="D223" s="134" t="s">
        <v>312</v>
      </c>
      <c r="E223" s="134" t="s">
        <v>332</v>
      </c>
      <c r="F223" s="134" t="s">
        <v>869</v>
      </c>
      <c r="G223" s="134" t="s">
        <v>576</v>
      </c>
      <c r="H223" s="160">
        <v>5</v>
      </c>
    </row>
    <row r="224" spans="1:8" x14ac:dyDescent="0.25">
      <c r="A224" s="134" t="s">
        <v>702</v>
      </c>
      <c r="B224" s="134" t="s">
        <v>269</v>
      </c>
      <c r="C224" s="134">
        <f>'24241-10'!$D$3</f>
        <v>2024</v>
      </c>
      <c r="D224" s="134" t="s">
        <v>312</v>
      </c>
      <c r="E224" s="134" t="s">
        <v>332</v>
      </c>
      <c r="F224" s="134" t="s">
        <v>869</v>
      </c>
      <c r="G224" s="134" t="s">
        <v>577</v>
      </c>
      <c r="H224" s="160">
        <v>2</v>
      </c>
    </row>
    <row r="225" spans="1:8" x14ac:dyDescent="0.25">
      <c r="A225" s="134" t="s">
        <v>702</v>
      </c>
      <c r="B225" s="134" t="s">
        <v>269</v>
      </c>
      <c r="C225" s="134">
        <f>'24241-10'!$D$3</f>
        <v>2024</v>
      </c>
      <c r="D225" s="134" t="s">
        <v>312</v>
      </c>
      <c r="E225" s="134" t="s">
        <v>332</v>
      </c>
      <c r="F225" s="352" t="s">
        <v>582</v>
      </c>
      <c r="G225" s="101" t="s">
        <v>328</v>
      </c>
      <c r="H225" s="160">
        <v>1557</v>
      </c>
    </row>
    <row r="226" spans="1:8" x14ac:dyDescent="0.25">
      <c r="A226" s="134" t="s">
        <v>702</v>
      </c>
      <c r="B226" s="134" t="s">
        <v>269</v>
      </c>
      <c r="C226" s="134">
        <f>'24241-10'!$D$3</f>
        <v>2024</v>
      </c>
      <c r="D226" s="134" t="s">
        <v>312</v>
      </c>
      <c r="E226" s="134" t="s">
        <v>332</v>
      </c>
      <c r="F226" s="352" t="s">
        <v>582</v>
      </c>
      <c r="G226" s="134" t="s">
        <v>873</v>
      </c>
      <c r="H226" s="160">
        <v>67</v>
      </c>
    </row>
    <row r="227" spans="1:8" x14ac:dyDescent="0.25">
      <c r="A227" s="134" t="s">
        <v>702</v>
      </c>
      <c r="B227" s="134" t="s">
        <v>269</v>
      </c>
      <c r="C227" s="134">
        <f>'24241-10'!$D$3</f>
        <v>2024</v>
      </c>
      <c r="D227" s="134" t="s">
        <v>312</v>
      </c>
      <c r="E227" s="134" t="s">
        <v>332</v>
      </c>
      <c r="F227" s="352" t="s">
        <v>582</v>
      </c>
      <c r="G227" s="134" t="s">
        <v>874</v>
      </c>
      <c r="H227" s="160">
        <v>193</v>
      </c>
    </row>
    <row r="228" spans="1:8" x14ac:dyDescent="0.25">
      <c r="A228" s="134" t="s">
        <v>702</v>
      </c>
      <c r="B228" s="134" t="s">
        <v>269</v>
      </c>
      <c r="C228" s="134">
        <f>'24241-10'!$D$3</f>
        <v>2024</v>
      </c>
      <c r="D228" s="134" t="s">
        <v>312</v>
      </c>
      <c r="E228" s="134" t="s">
        <v>332</v>
      </c>
      <c r="F228" s="352" t="s">
        <v>582</v>
      </c>
      <c r="G228" s="134" t="s">
        <v>875</v>
      </c>
      <c r="H228" s="160">
        <v>66</v>
      </c>
    </row>
    <row r="229" spans="1:8" x14ac:dyDescent="0.25">
      <c r="A229" s="134" t="s">
        <v>702</v>
      </c>
      <c r="B229" s="134" t="s">
        <v>269</v>
      </c>
      <c r="C229" s="134">
        <f>'24241-10'!$D$3</f>
        <v>2024</v>
      </c>
      <c r="D229" s="134" t="s">
        <v>312</v>
      </c>
      <c r="E229" s="134" t="s">
        <v>332</v>
      </c>
      <c r="F229" s="352" t="s">
        <v>582</v>
      </c>
      <c r="G229" s="134" t="s">
        <v>876</v>
      </c>
      <c r="H229" s="160">
        <v>217</v>
      </c>
    </row>
    <row r="230" spans="1:8" x14ac:dyDescent="0.25">
      <c r="A230" s="134" t="s">
        <v>702</v>
      </c>
      <c r="B230" s="134" t="s">
        <v>269</v>
      </c>
      <c r="C230" s="134">
        <f>'24241-10'!$D$3</f>
        <v>2024</v>
      </c>
      <c r="D230" s="134" t="s">
        <v>312</v>
      </c>
      <c r="E230" s="134" t="s">
        <v>332</v>
      </c>
      <c r="F230" s="352" t="s">
        <v>582</v>
      </c>
      <c r="G230" s="134" t="s">
        <v>877</v>
      </c>
      <c r="H230" s="160">
        <v>5</v>
      </c>
    </row>
    <row r="231" spans="1:8" x14ac:dyDescent="0.25">
      <c r="A231" s="134" t="s">
        <v>702</v>
      </c>
      <c r="B231" s="134" t="s">
        <v>269</v>
      </c>
      <c r="C231" s="134">
        <f>'24241-10'!$D$3</f>
        <v>2024</v>
      </c>
      <c r="D231" s="134" t="s">
        <v>312</v>
      </c>
      <c r="E231" s="134" t="s">
        <v>332</v>
      </c>
      <c r="F231" s="352" t="s">
        <v>582</v>
      </c>
      <c r="G231" s="134" t="s">
        <v>576</v>
      </c>
      <c r="H231" s="160">
        <v>305</v>
      </c>
    </row>
    <row r="232" spans="1:8" x14ac:dyDescent="0.25">
      <c r="A232" s="134" t="s">
        <v>702</v>
      </c>
      <c r="B232" s="134" t="s">
        <v>269</v>
      </c>
      <c r="C232" s="134">
        <f>'24241-10'!$D$3</f>
        <v>2024</v>
      </c>
      <c r="D232" s="134" t="s">
        <v>312</v>
      </c>
      <c r="E232" s="134" t="s">
        <v>332</v>
      </c>
      <c r="F232" s="352" t="s">
        <v>582</v>
      </c>
      <c r="G232" s="134" t="s">
        <v>577</v>
      </c>
      <c r="H232" s="160">
        <v>704</v>
      </c>
    </row>
    <row r="233" spans="1:8" x14ac:dyDescent="0.25">
      <c r="A233" s="134" t="s">
        <v>702</v>
      </c>
      <c r="B233" s="134" t="s">
        <v>269</v>
      </c>
      <c r="C233" s="134">
        <f>'24241-10'!$D$3</f>
        <v>2024</v>
      </c>
      <c r="D233" s="134" t="s">
        <v>312</v>
      </c>
      <c r="E233" s="134" t="s">
        <v>333</v>
      </c>
      <c r="F233" s="101" t="s">
        <v>872</v>
      </c>
      <c r="G233" s="101" t="s">
        <v>328</v>
      </c>
      <c r="H233" s="160">
        <v>4299</v>
      </c>
    </row>
    <row r="234" spans="1:8" x14ac:dyDescent="0.25">
      <c r="A234" s="134" t="s">
        <v>702</v>
      </c>
      <c r="B234" s="134" t="s">
        <v>269</v>
      </c>
      <c r="C234" s="134">
        <f>'24241-10'!$D$3</f>
        <v>2024</v>
      </c>
      <c r="D234" s="134" t="s">
        <v>312</v>
      </c>
      <c r="E234" s="134" t="s">
        <v>333</v>
      </c>
      <c r="F234" s="101" t="s">
        <v>872</v>
      </c>
      <c r="G234" s="134" t="s">
        <v>569</v>
      </c>
      <c r="H234" s="160">
        <v>1519</v>
      </c>
    </row>
    <row r="235" spans="1:8" x14ac:dyDescent="0.25">
      <c r="A235" s="134" t="s">
        <v>702</v>
      </c>
      <c r="B235" s="134" t="s">
        <v>269</v>
      </c>
      <c r="C235" s="134">
        <f>'24241-10'!$D$3</f>
        <v>2024</v>
      </c>
      <c r="D235" s="134" t="s">
        <v>312</v>
      </c>
      <c r="E235" s="134" t="s">
        <v>333</v>
      </c>
      <c r="F235" s="101" t="s">
        <v>872</v>
      </c>
      <c r="G235" s="134" t="s">
        <v>873</v>
      </c>
      <c r="H235" s="160" t="s">
        <v>284</v>
      </c>
    </row>
    <row r="236" spans="1:8" x14ac:dyDescent="0.25">
      <c r="A236" s="134" t="s">
        <v>702</v>
      </c>
      <c r="B236" s="134" t="s">
        <v>269</v>
      </c>
      <c r="C236" s="134">
        <f>'24241-10'!$D$3</f>
        <v>2024</v>
      </c>
      <c r="D236" s="134" t="s">
        <v>312</v>
      </c>
      <c r="E236" s="134" t="s">
        <v>333</v>
      </c>
      <c r="F236" s="101" t="s">
        <v>872</v>
      </c>
      <c r="G236" s="134" t="s">
        <v>874</v>
      </c>
      <c r="H236" s="160">
        <v>14</v>
      </c>
    </row>
    <row r="237" spans="1:8" x14ac:dyDescent="0.25">
      <c r="A237" s="134" t="s">
        <v>702</v>
      </c>
      <c r="B237" s="134" t="s">
        <v>269</v>
      </c>
      <c r="C237" s="134">
        <f>'24241-10'!$D$3</f>
        <v>2024</v>
      </c>
      <c r="D237" s="134" t="s">
        <v>312</v>
      </c>
      <c r="E237" s="134" t="s">
        <v>333</v>
      </c>
      <c r="F237" s="101" t="s">
        <v>872</v>
      </c>
      <c r="G237" s="134" t="s">
        <v>875</v>
      </c>
      <c r="H237" s="160">
        <v>1</v>
      </c>
    </row>
    <row r="238" spans="1:8" x14ac:dyDescent="0.25">
      <c r="A238" s="134" t="s">
        <v>702</v>
      </c>
      <c r="B238" s="134" t="s">
        <v>269</v>
      </c>
      <c r="C238" s="134">
        <f>'24241-10'!$D$3</f>
        <v>2024</v>
      </c>
      <c r="D238" s="134" t="s">
        <v>312</v>
      </c>
      <c r="E238" s="134" t="s">
        <v>333</v>
      </c>
      <c r="F238" s="101" t="s">
        <v>872</v>
      </c>
      <c r="G238" s="134" t="s">
        <v>876</v>
      </c>
      <c r="H238" s="160" t="s">
        <v>284</v>
      </c>
    </row>
    <row r="239" spans="1:8" x14ac:dyDescent="0.25">
      <c r="A239" s="134" t="s">
        <v>702</v>
      </c>
      <c r="B239" s="134" t="s">
        <v>269</v>
      </c>
      <c r="C239" s="134">
        <f>'24241-10'!$D$3</f>
        <v>2024</v>
      </c>
      <c r="D239" s="134" t="s">
        <v>312</v>
      </c>
      <c r="E239" s="134" t="s">
        <v>333</v>
      </c>
      <c r="F239" s="101" t="s">
        <v>872</v>
      </c>
      <c r="G239" s="134" t="s">
        <v>877</v>
      </c>
      <c r="H239" s="160" t="s">
        <v>284</v>
      </c>
    </row>
    <row r="240" spans="1:8" x14ac:dyDescent="0.25">
      <c r="A240" s="134" t="s">
        <v>702</v>
      </c>
      <c r="B240" s="134" t="s">
        <v>269</v>
      </c>
      <c r="C240" s="134">
        <f>'24241-10'!$D$3</f>
        <v>2024</v>
      </c>
      <c r="D240" s="134" t="s">
        <v>312</v>
      </c>
      <c r="E240" s="134" t="s">
        <v>333</v>
      </c>
      <c r="F240" s="101" t="s">
        <v>872</v>
      </c>
      <c r="G240" s="134" t="s">
        <v>576</v>
      </c>
      <c r="H240" s="160">
        <v>2009</v>
      </c>
    </row>
    <row r="241" spans="1:8" x14ac:dyDescent="0.25">
      <c r="A241" s="134" t="s">
        <v>702</v>
      </c>
      <c r="B241" s="134" t="s">
        <v>269</v>
      </c>
      <c r="C241" s="134">
        <f>'24241-10'!$D$3</f>
        <v>2024</v>
      </c>
      <c r="D241" s="134" t="s">
        <v>312</v>
      </c>
      <c r="E241" s="134" t="s">
        <v>333</v>
      </c>
      <c r="F241" s="101" t="s">
        <v>872</v>
      </c>
      <c r="G241" s="134" t="s">
        <v>577</v>
      </c>
      <c r="H241" s="160">
        <v>756</v>
      </c>
    </row>
    <row r="242" spans="1:8" x14ac:dyDescent="0.25">
      <c r="A242" s="134" t="s">
        <v>702</v>
      </c>
      <c r="B242" s="134" t="s">
        <v>269</v>
      </c>
      <c r="C242" s="134">
        <f>'24241-10'!$D$3</f>
        <v>2024</v>
      </c>
      <c r="D242" s="134" t="s">
        <v>312</v>
      </c>
      <c r="E242" s="134" t="s">
        <v>333</v>
      </c>
      <c r="F242" s="101" t="s">
        <v>578</v>
      </c>
      <c r="G242" s="101" t="s">
        <v>328</v>
      </c>
      <c r="H242" s="160">
        <v>2267</v>
      </c>
    </row>
    <row r="243" spans="1:8" x14ac:dyDescent="0.25">
      <c r="A243" s="134" t="s">
        <v>702</v>
      </c>
      <c r="B243" s="134" t="s">
        <v>269</v>
      </c>
      <c r="C243" s="134">
        <f>'24241-10'!$D$3</f>
        <v>2024</v>
      </c>
      <c r="D243" s="134" t="s">
        <v>312</v>
      </c>
      <c r="E243" s="134" t="s">
        <v>333</v>
      </c>
      <c r="F243" s="101" t="s">
        <v>578</v>
      </c>
      <c r="G243" s="134" t="s">
        <v>873</v>
      </c>
      <c r="H243" s="160">
        <v>57</v>
      </c>
    </row>
    <row r="244" spans="1:8" x14ac:dyDescent="0.25">
      <c r="A244" s="134" t="s">
        <v>702</v>
      </c>
      <c r="B244" s="134" t="s">
        <v>269</v>
      </c>
      <c r="C244" s="134">
        <f>'24241-10'!$D$3</f>
        <v>2024</v>
      </c>
      <c r="D244" s="134" t="s">
        <v>312</v>
      </c>
      <c r="E244" s="134" t="s">
        <v>333</v>
      </c>
      <c r="F244" s="101" t="s">
        <v>578</v>
      </c>
      <c r="G244" s="134" t="s">
        <v>874</v>
      </c>
      <c r="H244" s="160">
        <v>304</v>
      </c>
    </row>
    <row r="245" spans="1:8" x14ac:dyDescent="0.25">
      <c r="A245" s="134" t="s">
        <v>702</v>
      </c>
      <c r="B245" s="134" t="s">
        <v>269</v>
      </c>
      <c r="C245" s="134">
        <f>'24241-10'!$D$3</f>
        <v>2024</v>
      </c>
      <c r="D245" s="134" t="s">
        <v>312</v>
      </c>
      <c r="E245" s="134" t="s">
        <v>333</v>
      </c>
      <c r="F245" s="101" t="s">
        <v>578</v>
      </c>
      <c r="G245" s="134" t="s">
        <v>875</v>
      </c>
      <c r="H245" s="160">
        <v>85</v>
      </c>
    </row>
    <row r="246" spans="1:8" x14ac:dyDescent="0.25">
      <c r="A246" s="134" t="s">
        <v>702</v>
      </c>
      <c r="B246" s="134" t="s">
        <v>269</v>
      </c>
      <c r="C246" s="134">
        <f>'24241-10'!$D$3</f>
        <v>2024</v>
      </c>
      <c r="D246" s="134" t="s">
        <v>312</v>
      </c>
      <c r="E246" s="134" t="s">
        <v>333</v>
      </c>
      <c r="F246" s="101" t="s">
        <v>578</v>
      </c>
      <c r="G246" s="134" t="s">
        <v>876</v>
      </c>
      <c r="H246" s="160">
        <v>215</v>
      </c>
    </row>
    <row r="247" spans="1:8" x14ac:dyDescent="0.25">
      <c r="A247" s="134" t="s">
        <v>702</v>
      </c>
      <c r="B247" s="134" t="s">
        <v>269</v>
      </c>
      <c r="C247" s="134">
        <f>'24241-10'!$D$3</f>
        <v>2024</v>
      </c>
      <c r="D247" s="134" t="s">
        <v>312</v>
      </c>
      <c r="E247" s="134" t="s">
        <v>333</v>
      </c>
      <c r="F247" s="101" t="s">
        <v>578</v>
      </c>
      <c r="G247" s="134" t="s">
        <v>877</v>
      </c>
      <c r="H247" s="160">
        <v>7</v>
      </c>
    </row>
    <row r="248" spans="1:8" x14ac:dyDescent="0.25">
      <c r="A248" s="134" t="s">
        <v>702</v>
      </c>
      <c r="B248" s="134" t="s">
        <v>269</v>
      </c>
      <c r="C248" s="134">
        <f>'24241-10'!$D$3</f>
        <v>2024</v>
      </c>
      <c r="D248" s="134" t="s">
        <v>312</v>
      </c>
      <c r="E248" s="134" t="s">
        <v>333</v>
      </c>
      <c r="F248" s="101" t="s">
        <v>578</v>
      </c>
      <c r="G248" s="134" t="s">
        <v>576</v>
      </c>
      <c r="H248" s="160">
        <v>296</v>
      </c>
    </row>
    <row r="249" spans="1:8" x14ac:dyDescent="0.25">
      <c r="A249" s="134" t="s">
        <v>702</v>
      </c>
      <c r="B249" s="134" t="s">
        <v>269</v>
      </c>
      <c r="C249" s="134">
        <f>'24241-10'!$D$3</f>
        <v>2024</v>
      </c>
      <c r="D249" s="134" t="s">
        <v>312</v>
      </c>
      <c r="E249" s="134" t="s">
        <v>333</v>
      </c>
      <c r="F249" s="134" t="s">
        <v>869</v>
      </c>
      <c r="G249" s="134" t="s">
        <v>577</v>
      </c>
      <c r="H249" s="160">
        <v>1303</v>
      </c>
    </row>
    <row r="250" spans="1:8" x14ac:dyDescent="0.25">
      <c r="A250" s="134" t="s">
        <v>702</v>
      </c>
      <c r="B250" s="134" t="s">
        <v>269</v>
      </c>
      <c r="C250" s="134">
        <f>'24241-10'!$D$3</f>
        <v>2024</v>
      </c>
      <c r="D250" s="134" t="s">
        <v>312</v>
      </c>
      <c r="E250" s="134" t="s">
        <v>333</v>
      </c>
      <c r="F250" s="134" t="s">
        <v>869</v>
      </c>
      <c r="G250" s="101" t="s">
        <v>328</v>
      </c>
      <c r="H250" s="160">
        <v>3</v>
      </c>
    </row>
    <row r="251" spans="1:8" x14ac:dyDescent="0.25">
      <c r="A251" s="134" t="s">
        <v>702</v>
      </c>
      <c r="B251" s="134" t="s">
        <v>269</v>
      </c>
      <c r="C251" s="134">
        <f>'24241-10'!$D$3</f>
        <v>2024</v>
      </c>
      <c r="D251" s="134" t="s">
        <v>312</v>
      </c>
      <c r="E251" s="134" t="s">
        <v>333</v>
      </c>
      <c r="F251" s="134" t="s">
        <v>869</v>
      </c>
      <c r="G251" s="134" t="s">
        <v>873</v>
      </c>
      <c r="H251" s="160" t="s">
        <v>284</v>
      </c>
    </row>
    <row r="252" spans="1:8" x14ac:dyDescent="0.25">
      <c r="A252" s="134" t="s">
        <v>702</v>
      </c>
      <c r="B252" s="134" t="s">
        <v>269</v>
      </c>
      <c r="C252" s="134">
        <f>'24241-10'!$D$3</f>
        <v>2024</v>
      </c>
      <c r="D252" s="134" t="s">
        <v>312</v>
      </c>
      <c r="E252" s="134" t="s">
        <v>333</v>
      </c>
      <c r="F252" s="134" t="s">
        <v>869</v>
      </c>
      <c r="G252" s="134" t="s">
        <v>874</v>
      </c>
      <c r="H252" s="160">
        <v>1</v>
      </c>
    </row>
    <row r="253" spans="1:8" x14ac:dyDescent="0.25">
      <c r="A253" s="134" t="s">
        <v>702</v>
      </c>
      <c r="B253" s="134" t="s">
        <v>269</v>
      </c>
      <c r="C253" s="134">
        <f>'24241-10'!$D$3</f>
        <v>2024</v>
      </c>
      <c r="D253" s="134" t="s">
        <v>312</v>
      </c>
      <c r="E253" s="134" t="s">
        <v>333</v>
      </c>
      <c r="F253" s="134" t="s">
        <v>869</v>
      </c>
      <c r="G253" s="134" t="s">
        <v>875</v>
      </c>
      <c r="H253" s="160" t="s">
        <v>284</v>
      </c>
    </row>
    <row r="254" spans="1:8" x14ac:dyDescent="0.25">
      <c r="A254" s="134" t="s">
        <v>702</v>
      </c>
      <c r="B254" s="134" t="s">
        <v>269</v>
      </c>
      <c r="C254" s="134">
        <f>'24241-10'!$D$3</f>
        <v>2024</v>
      </c>
      <c r="D254" s="134" t="s">
        <v>312</v>
      </c>
      <c r="E254" s="134" t="s">
        <v>333</v>
      </c>
      <c r="F254" s="134" t="s">
        <v>869</v>
      </c>
      <c r="G254" s="134" t="s">
        <v>876</v>
      </c>
      <c r="H254" s="160" t="s">
        <v>284</v>
      </c>
    </row>
    <row r="255" spans="1:8" x14ac:dyDescent="0.25">
      <c r="A255" s="134" t="s">
        <v>702</v>
      </c>
      <c r="B255" s="134" t="s">
        <v>269</v>
      </c>
      <c r="C255" s="134">
        <f>'24241-10'!$D$3</f>
        <v>2024</v>
      </c>
      <c r="D255" s="134" t="s">
        <v>312</v>
      </c>
      <c r="E255" s="134" t="s">
        <v>333</v>
      </c>
      <c r="F255" s="134" t="s">
        <v>869</v>
      </c>
      <c r="G255" s="134" t="s">
        <v>877</v>
      </c>
      <c r="H255" s="160" t="s">
        <v>284</v>
      </c>
    </row>
    <row r="256" spans="1:8" x14ac:dyDescent="0.25">
      <c r="A256" s="134" t="s">
        <v>702</v>
      </c>
      <c r="B256" s="134" t="s">
        <v>269</v>
      </c>
      <c r="C256" s="134">
        <f>'24241-10'!$D$3</f>
        <v>2024</v>
      </c>
      <c r="D256" s="134" t="s">
        <v>312</v>
      </c>
      <c r="E256" s="134" t="s">
        <v>333</v>
      </c>
      <c r="F256" s="134" t="s">
        <v>869</v>
      </c>
      <c r="G256" s="134" t="s">
        <v>576</v>
      </c>
      <c r="H256" s="160" t="s">
        <v>284</v>
      </c>
    </row>
    <row r="257" spans="1:8" x14ac:dyDescent="0.25">
      <c r="A257" s="134" t="s">
        <v>702</v>
      </c>
      <c r="B257" s="134" t="s">
        <v>269</v>
      </c>
      <c r="C257" s="134">
        <f>'24241-10'!$D$3</f>
        <v>2024</v>
      </c>
      <c r="D257" s="134" t="s">
        <v>312</v>
      </c>
      <c r="E257" s="134" t="s">
        <v>333</v>
      </c>
      <c r="F257" s="134" t="s">
        <v>869</v>
      </c>
      <c r="G257" s="134" t="s">
        <v>577</v>
      </c>
      <c r="H257" s="160">
        <v>2</v>
      </c>
    </row>
    <row r="258" spans="1:8" x14ac:dyDescent="0.25">
      <c r="A258" s="134" t="s">
        <v>702</v>
      </c>
      <c r="B258" s="134" t="s">
        <v>269</v>
      </c>
      <c r="C258" s="134">
        <f>'24241-10'!$D$3</f>
        <v>2024</v>
      </c>
      <c r="D258" s="134" t="s">
        <v>312</v>
      </c>
      <c r="E258" s="134" t="s">
        <v>333</v>
      </c>
      <c r="F258" s="352" t="s">
        <v>582</v>
      </c>
      <c r="G258" s="101" t="s">
        <v>328</v>
      </c>
      <c r="H258" s="160">
        <v>1080</v>
      </c>
    </row>
    <row r="259" spans="1:8" x14ac:dyDescent="0.25">
      <c r="A259" s="134" t="s">
        <v>702</v>
      </c>
      <c r="B259" s="134" t="s">
        <v>269</v>
      </c>
      <c r="C259" s="134">
        <f>'24241-10'!$D$3</f>
        <v>2024</v>
      </c>
      <c r="D259" s="134" t="s">
        <v>312</v>
      </c>
      <c r="E259" s="134" t="s">
        <v>333</v>
      </c>
      <c r="F259" s="352" t="s">
        <v>582</v>
      </c>
      <c r="G259" s="134" t="s">
        <v>873</v>
      </c>
      <c r="H259" s="160">
        <v>47</v>
      </c>
    </row>
    <row r="260" spans="1:8" x14ac:dyDescent="0.25">
      <c r="A260" s="134" t="s">
        <v>702</v>
      </c>
      <c r="B260" s="134" t="s">
        <v>269</v>
      </c>
      <c r="C260" s="134">
        <f>'24241-10'!$D$3</f>
        <v>2024</v>
      </c>
      <c r="D260" s="134" t="s">
        <v>312</v>
      </c>
      <c r="E260" s="134" t="s">
        <v>333</v>
      </c>
      <c r="F260" s="352" t="s">
        <v>582</v>
      </c>
      <c r="G260" s="134" t="s">
        <v>874</v>
      </c>
      <c r="H260" s="160">
        <v>141</v>
      </c>
    </row>
    <row r="261" spans="1:8" x14ac:dyDescent="0.25">
      <c r="A261" s="134" t="s">
        <v>702</v>
      </c>
      <c r="B261" s="134" t="s">
        <v>269</v>
      </c>
      <c r="C261" s="134">
        <f>'24241-10'!$D$3</f>
        <v>2024</v>
      </c>
      <c r="D261" s="134" t="s">
        <v>312</v>
      </c>
      <c r="E261" s="134" t="s">
        <v>333</v>
      </c>
      <c r="F261" s="352" t="s">
        <v>582</v>
      </c>
      <c r="G261" s="134" t="s">
        <v>875</v>
      </c>
      <c r="H261" s="160">
        <v>52</v>
      </c>
    </row>
    <row r="262" spans="1:8" x14ac:dyDescent="0.25">
      <c r="A262" s="134" t="s">
        <v>702</v>
      </c>
      <c r="B262" s="134" t="s">
        <v>269</v>
      </c>
      <c r="C262" s="134">
        <f>'24241-10'!$D$3</f>
        <v>2024</v>
      </c>
      <c r="D262" s="134" t="s">
        <v>312</v>
      </c>
      <c r="E262" s="134" t="s">
        <v>333</v>
      </c>
      <c r="F262" s="352" t="s">
        <v>582</v>
      </c>
      <c r="G262" s="134" t="s">
        <v>876</v>
      </c>
      <c r="H262" s="160">
        <v>117</v>
      </c>
    </row>
    <row r="263" spans="1:8" x14ac:dyDescent="0.25">
      <c r="A263" s="134" t="s">
        <v>702</v>
      </c>
      <c r="B263" s="134" t="s">
        <v>269</v>
      </c>
      <c r="C263" s="134">
        <f>'24241-10'!$D$3</f>
        <v>2024</v>
      </c>
      <c r="D263" s="134" t="s">
        <v>312</v>
      </c>
      <c r="E263" s="134" t="s">
        <v>333</v>
      </c>
      <c r="F263" s="352" t="s">
        <v>582</v>
      </c>
      <c r="G263" s="134" t="s">
        <v>877</v>
      </c>
      <c r="H263" s="160">
        <v>4</v>
      </c>
    </row>
    <row r="264" spans="1:8" x14ac:dyDescent="0.25">
      <c r="A264" s="134" t="s">
        <v>702</v>
      </c>
      <c r="B264" s="134" t="s">
        <v>269</v>
      </c>
      <c r="C264" s="134">
        <f>'24241-10'!$D$3</f>
        <v>2024</v>
      </c>
      <c r="D264" s="134" t="s">
        <v>312</v>
      </c>
      <c r="E264" s="134" t="s">
        <v>333</v>
      </c>
      <c r="F264" s="352" t="s">
        <v>582</v>
      </c>
      <c r="G264" s="134" t="s">
        <v>576</v>
      </c>
      <c r="H264" s="160">
        <v>189</v>
      </c>
    </row>
    <row r="265" spans="1:8" x14ac:dyDescent="0.25">
      <c r="A265" s="134" t="s">
        <v>702</v>
      </c>
      <c r="B265" s="134" t="s">
        <v>269</v>
      </c>
      <c r="C265" s="134">
        <f>'24241-10'!$D$3</f>
        <v>2024</v>
      </c>
      <c r="D265" s="134" t="s">
        <v>312</v>
      </c>
      <c r="E265" s="134" t="s">
        <v>333</v>
      </c>
      <c r="F265" s="352" t="s">
        <v>582</v>
      </c>
      <c r="G265" s="134" t="s">
        <v>577</v>
      </c>
      <c r="H265" s="160">
        <v>530</v>
      </c>
    </row>
    <row r="266" spans="1:8" x14ac:dyDescent="0.25">
      <c r="A266" s="134" t="s">
        <v>702</v>
      </c>
      <c r="B266" s="134" t="s">
        <v>269</v>
      </c>
      <c r="C266" s="134">
        <f>'24241-10'!$D$3</f>
        <v>2024</v>
      </c>
      <c r="D266" s="134" t="s">
        <v>313</v>
      </c>
      <c r="E266" s="134" t="s">
        <v>328</v>
      </c>
      <c r="F266" s="101" t="s">
        <v>872</v>
      </c>
      <c r="G266" s="101" t="s">
        <v>328</v>
      </c>
      <c r="H266" s="160">
        <v>6240</v>
      </c>
    </row>
    <row r="267" spans="1:8" x14ac:dyDescent="0.25">
      <c r="A267" s="134" t="s">
        <v>702</v>
      </c>
      <c r="B267" s="134" t="s">
        <v>269</v>
      </c>
      <c r="C267" s="134">
        <f>'24241-10'!$D$3</f>
        <v>2024</v>
      </c>
      <c r="D267" s="134" t="s">
        <v>313</v>
      </c>
      <c r="E267" s="134" t="s">
        <v>328</v>
      </c>
      <c r="F267" s="101" t="s">
        <v>872</v>
      </c>
      <c r="G267" s="134" t="s">
        <v>569</v>
      </c>
      <c r="H267" s="160">
        <v>1121</v>
      </c>
    </row>
    <row r="268" spans="1:8" x14ac:dyDescent="0.25">
      <c r="A268" s="134" t="s">
        <v>702</v>
      </c>
      <c r="B268" s="134" t="s">
        <v>269</v>
      </c>
      <c r="C268" s="134">
        <f>'24241-10'!$D$3</f>
        <v>2024</v>
      </c>
      <c r="D268" s="134" t="s">
        <v>313</v>
      </c>
      <c r="E268" s="134" t="s">
        <v>328</v>
      </c>
      <c r="F268" s="101" t="s">
        <v>872</v>
      </c>
      <c r="G268" s="134" t="s">
        <v>873</v>
      </c>
      <c r="H268" s="160">
        <v>2</v>
      </c>
    </row>
    <row r="269" spans="1:8" x14ac:dyDescent="0.25">
      <c r="A269" s="134" t="s">
        <v>702</v>
      </c>
      <c r="B269" s="134" t="s">
        <v>269</v>
      </c>
      <c r="C269" s="134">
        <f>'24241-10'!$D$3</f>
        <v>2024</v>
      </c>
      <c r="D269" s="134" t="s">
        <v>313</v>
      </c>
      <c r="E269" s="134" t="s">
        <v>328</v>
      </c>
      <c r="F269" s="101" t="s">
        <v>872</v>
      </c>
      <c r="G269" s="134" t="s">
        <v>874</v>
      </c>
      <c r="H269" s="160">
        <v>10</v>
      </c>
    </row>
    <row r="270" spans="1:8" x14ac:dyDescent="0.25">
      <c r="A270" s="134" t="s">
        <v>702</v>
      </c>
      <c r="B270" s="134" t="s">
        <v>269</v>
      </c>
      <c r="C270" s="134">
        <f>'24241-10'!$D$3</f>
        <v>2024</v>
      </c>
      <c r="D270" s="134" t="s">
        <v>313</v>
      </c>
      <c r="E270" s="134" t="s">
        <v>328</v>
      </c>
      <c r="F270" s="101" t="s">
        <v>872</v>
      </c>
      <c r="G270" s="134" t="s">
        <v>875</v>
      </c>
      <c r="H270" s="160">
        <v>1</v>
      </c>
    </row>
    <row r="271" spans="1:8" x14ac:dyDescent="0.25">
      <c r="A271" s="134" t="s">
        <v>702</v>
      </c>
      <c r="B271" s="134" t="s">
        <v>269</v>
      </c>
      <c r="C271" s="134">
        <f>'24241-10'!$D$3</f>
        <v>2024</v>
      </c>
      <c r="D271" s="134" t="s">
        <v>313</v>
      </c>
      <c r="E271" s="134" t="s">
        <v>328</v>
      </c>
      <c r="F271" s="101" t="s">
        <v>872</v>
      </c>
      <c r="G271" s="134" t="s">
        <v>876</v>
      </c>
      <c r="H271" s="160" t="s">
        <v>284</v>
      </c>
    </row>
    <row r="272" spans="1:8" x14ac:dyDescent="0.25">
      <c r="A272" s="134" t="s">
        <v>702</v>
      </c>
      <c r="B272" s="134" t="s">
        <v>269</v>
      </c>
      <c r="C272" s="134">
        <f>'24241-10'!$D$3</f>
        <v>2024</v>
      </c>
      <c r="D272" s="134" t="s">
        <v>313</v>
      </c>
      <c r="E272" s="134" t="s">
        <v>328</v>
      </c>
      <c r="F272" s="101" t="s">
        <v>872</v>
      </c>
      <c r="G272" s="134" t="s">
        <v>877</v>
      </c>
      <c r="H272" s="160" t="s">
        <v>284</v>
      </c>
    </row>
    <row r="273" spans="1:8" x14ac:dyDescent="0.25">
      <c r="A273" s="134" t="s">
        <v>702</v>
      </c>
      <c r="B273" s="134" t="s">
        <v>269</v>
      </c>
      <c r="C273" s="134">
        <f>'24241-10'!$D$3</f>
        <v>2024</v>
      </c>
      <c r="D273" s="134" t="s">
        <v>313</v>
      </c>
      <c r="E273" s="134" t="s">
        <v>328</v>
      </c>
      <c r="F273" s="101" t="s">
        <v>872</v>
      </c>
      <c r="G273" s="134" t="s">
        <v>576</v>
      </c>
      <c r="H273" s="160">
        <v>3039</v>
      </c>
    </row>
    <row r="274" spans="1:8" x14ac:dyDescent="0.25">
      <c r="A274" s="134" t="s">
        <v>702</v>
      </c>
      <c r="B274" s="134" t="s">
        <v>269</v>
      </c>
      <c r="C274" s="134">
        <f>'24241-10'!$D$3</f>
        <v>2024</v>
      </c>
      <c r="D274" s="134" t="s">
        <v>313</v>
      </c>
      <c r="E274" s="134" t="s">
        <v>328</v>
      </c>
      <c r="F274" s="101" t="s">
        <v>872</v>
      </c>
      <c r="G274" s="134" t="s">
        <v>577</v>
      </c>
      <c r="H274" s="160">
        <v>2067</v>
      </c>
    </row>
    <row r="275" spans="1:8" x14ac:dyDescent="0.25">
      <c r="A275" s="134" t="s">
        <v>702</v>
      </c>
      <c r="B275" s="134" t="s">
        <v>269</v>
      </c>
      <c r="C275" s="134">
        <f>'24241-10'!$D$3</f>
        <v>2024</v>
      </c>
      <c r="D275" s="134" t="s">
        <v>313</v>
      </c>
      <c r="E275" s="134" t="s">
        <v>328</v>
      </c>
      <c r="F275" s="101" t="s">
        <v>578</v>
      </c>
      <c r="G275" s="101" t="s">
        <v>328</v>
      </c>
      <c r="H275" s="160">
        <v>4803</v>
      </c>
    </row>
    <row r="276" spans="1:8" x14ac:dyDescent="0.25">
      <c r="A276" s="134" t="s">
        <v>702</v>
      </c>
      <c r="B276" s="134" t="s">
        <v>269</v>
      </c>
      <c r="C276" s="134">
        <f>'24241-10'!$D$3</f>
        <v>2024</v>
      </c>
      <c r="D276" s="134" t="s">
        <v>313</v>
      </c>
      <c r="E276" s="134" t="s">
        <v>328</v>
      </c>
      <c r="F276" s="101" t="s">
        <v>578</v>
      </c>
      <c r="G276" s="134" t="s">
        <v>873</v>
      </c>
      <c r="H276" s="160">
        <v>92</v>
      </c>
    </row>
    <row r="277" spans="1:8" x14ac:dyDescent="0.25">
      <c r="A277" s="134" t="s">
        <v>702</v>
      </c>
      <c r="B277" s="134" t="s">
        <v>269</v>
      </c>
      <c r="C277" s="134">
        <f>'24241-10'!$D$3</f>
        <v>2024</v>
      </c>
      <c r="D277" s="134" t="s">
        <v>313</v>
      </c>
      <c r="E277" s="134" t="s">
        <v>328</v>
      </c>
      <c r="F277" s="101" t="s">
        <v>578</v>
      </c>
      <c r="G277" s="134" t="s">
        <v>874</v>
      </c>
      <c r="H277" s="160">
        <v>456</v>
      </c>
    </row>
    <row r="278" spans="1:8" x14ac:dyDescent="0.25">
      <c r="A278" s="134" t="s">
        <v>702</v>
      </c>
      <c r="B278" s="134" t="s">
        <v>269</v>
      </c>
      <c r="C278" s="134">
        <f>'24241-10'!$D$3</f>
        <v>2024</v>
      </c>
      <c r="D278" s="134" t="s">
        <v>313</v>
      </c>
      <c r="E278" s="134" t="s">
        <v>328</v>
      </c>
      <c r="F278" s="101" t="s">
        <v>578</v>
      </c>
      <c r="G278" s="134" t="s">
        <v>875</v>
      </c>
      <c r="H278" s="160">
        <v>125</v>
      </c>
    </row>
    <row r="279" spans="1:8" x14ac:dyDescent="0.25">
      <c r="A279" s="134" t="s">
        <v>702</v>
      </c>
      <c r="B279" s="134" t="s">
        <v>269</v>
      </c>
      <c r="C279" s="134">
        <f>'24241-10'!$D$3</f>
        <v>2024</v>
      </c>
      <c r="D279" s="134" t="s">
        <v>313</v>
      </c>
      <c r="E279" s="134" t="s">
        <v>328</v>
      </c>
      <c r="F279" s="101" t="s">
        <v>578</v>
      </c>
      <c r="G279" s="134" t="s">
        <v>876</v>
      </c>
      <c r="H279" s="160">
        <v>425</v>
      </c>
    </row>
    <row r="280" spans="1:8" x14ac:dyDescent="0.25">
      <c r="A280" s="134" t="s">
        <v>702</v>
      </c>
      <c r="B280" s="134" t="s">
        <v>269</v>
      </c>
      <c r="C280" s="134">
        <f>'24241-10'!$D$3</f>
        <v>2024</v>
      </c>
      <c r="D280" s="134" t="s">
        <v>313</v>
      </c>
      <c r="E280" s="134" t="s">
        <v>328</v>
      </c>
      <c r="F280" s="101" t="s">
        <v>578</v>
      </c>
      <c r="G280" s="134" t="s">
        <v>877</v>
      </c>
      <c r="H280" s="160">
        <v>15</v>
      </c>
    </row>
    <row r="281" spans="1:8" x14ac:dyDescent="0.25">
      <c r="A281" s="134" t="s">
        <v>702</v>
      </c>
      <c r="B281" s="134" t="s">
        <v>269</v>
      </c>
      <c r="C281" s="134">
        <f>'24241-10'!$D$3</f>
        <v>2024</v>
      </c>
      <c r="D281" s="134" t="s">
        <v>313</v>
      </c>
      <c r="E281" s="134" t="s">
        <v>328</v>
      </c>
      <c r="F281" s="101" t="s">
        <v>578</v>
      </c>
      <c r="G281" s="134" t="s">
        <v>576</v>
      </c>
      <c r="H281" s="160">
        <v>182</v>
      </c>
    </row>
    <row r="282" spans="1:8" x14ac:dyDescent="0.25">
      <c r="A282" s="134" t="s">
        <v>702</v>
      </c>
      <c r="B282" s="134" t="s">
        <v>269</v>
      </c>
      <c r="C282" s="134">
        <f>'24241-10'!$D$3</f>
        <v>2024</v>
      </c>
      <c r="D282" s="134" t="s">
        <v>313</v>
      </c>
      <c r="E282" s="134" t="s">
        <v>328</v>
      </c>
      <c r="F282" s="134" t="s">
        <v>869</v>
      </c>
      <c r="G282" s="134" t="s">
        <v>577</v>
      </c>
      <c r="H282" s="160">
        <v>3508</v>
      </c>
    </row>
    <row r="283" spans="1:8" x14ac:dyDescent="0.25">
      <c r="A283" s="134" t="s">
        <v>702</v>
      </c>
      <c r="B283" s="134" t="s">
        <v>269</v>
      </c>
      <c r="C283" s="134">
        <f>'24241-10'!$D$3</f>
        <v>2024</v>
      </c>
      <c r="D283" s="134" t="s">
        <v>313</v>
      </c>
      <c r="E283" s="134" t="s">
        <v>328</v>
      </c>
      <c r="F283" s="134" t="s">
        <v>869</v>
      </c>
      <c r="G283" s="101" t="s">
        <v>328</v>
      </c>
      <c r="H283" s="160">
        <v>5</v>
      </c>
    </row>
    <row r="284" spans="1:8" x14ac:dyDescent="0.25">
      <c r="A284" s="134" t="s">
        <v>702</v>
      </c>
      <c r="B284" s="134" t="s">
        <v>269</v>
      </c>
      <c r="C284" s="134">
        <f>'24241-10'!$D$3</f>
        <v>2024</v>
      </c>
      <c r="D284" s="134" t="s">
        <v>313</v>
      </c>
      <c r="E284" s="134" t="s">
        <v>328</v>
      </c>
      <c r="F284" s="134" t="s">
        <v>869</v>
      </c>
      <c r="G284" s="134" t="s">
        <v>873</v>
      </c>
      <c r="H284" s="160" t="s">
        <v>284</v>
      </c>
    </row>
    <row r="285" spans="1:8" x14ac:dyDescent="0.25">
      <c r="A285" s="134" t="s">
        <v>702</v>
      </c>
      <c r="B285" s="134" t="s">
        <v>269</v>
      </c>
      <c r="C285" s="134">
        <f>'24241-10'!$D$3</f>
        <v>2024</v>
      </c>
      <c r="D285" s="134" t="s">
        <v>313</v>
      </c>
      <c r="E285" s="134" t="s">
        <v>328</v>
      </c>
      <c r="F285" s="134" t="s">
        <v>869</v>
      </c>
      <c r="G285" s="134" t="s">
        <v>874</v>
      </c>
      <c r="H285" s="160">
        <v>3</v>
      </c>
    </row>
    <row r="286" spans="1:8" x14ac:dyDescent="0.25">
      <c r="A286" s="134" t="s">
        <v>702</v>
      </c>
      <c r="B286" s="134" t="s">
        <v>269</v>
      </c>
      <c r="C286" s="134">
        <f>'24241-10'!$D$3</f>
        <v>2024</v>
      </c>
      <c r="D286" s="134" t="s">
        <v>313</v>
      </c>
      <c r="E286" s="134" t="s">
        <v>328</v>
      </c>
      <c r="F286" s="134" t="s">
        <v>869</v>
      </c>
      <c r="G286" s="134" t="s">
        <v>875</v>
      </c>
      <c r="H286" s="160" t="s">
        <v>284</v>
      </c>
    </row>
    <row r="287" spans="1:8" x14ac:dyDescent="0.25">
      <c r="A287" s="134" t="s">
        <v>702</v>
      </c>
      <c r="B287" s="134" t="s">
        <v>269</v>
      </c>
      <c r="C287" s="134">
        <f>'24241-10'!$D$3</f>
        <v>2024</v>
      </c>
      <c r="D287" s="134" t="s">
        <v>313</v>
      </c>
      <c r="E287" s="134" t="s">
        <v>328</v>
      </c>
      <c r="F287" s="134" t="s">
        <v>869</v>
      </c>
      <c r="G287" s="134" t="s">
        <v>876</v>
      </c>
      <c r="H287" s="160" t="s">
        <v>284</v>
      </c>
    </row>
    <row r="288" spans="1:8" x14ac:dyDescent="0.25">
      <c r="A288" s="134" t="s">
        <v>702</v>
      </c>
      <c r="B288" s="134" t="s">
        <v>269</v>
      </c>
      <c r="C288" s="134">
        <f>'24241-10'!$D$3</f>
        <v>2024</v>
      </c>
      <c r="D288" s="134" t="s">
        <v>313</v>
      </c>
      <c r="E288" s="134" t="s">
        <v>328</v>
      </c>
      <c r="F288" s="134" t="s">
        <v>869</v>
      </c>
      <c r="G288" s="134" t="s">
        <v>877</v>
      </c>
      <c r="H288" s="160" t="s">
        <v>284</v>
      </c>
    </row>
    <row r="289" spans="1:8" x14ac:dyDescent="0.25">
      <c r="A289" s="134" t="s">
        <v>702</v>
      </c>
      <c r="B289" s="134" t="s">
        <v>269</v>
      </c>
      <c r="C289" s="134">
        <f>'24241-10'!$D$3</f>
        <v>2024</v>
      </c>
      <c r="D289" s="134" t="s">
        <v>313</v>
      </c>
      <c r="E289" s="134" t="s">
        <v>328</v>
      </c>
      <c r="F289" s="134" t="s">
        <v>869</v>
      </c>
      <c r="G289" s="134" t="s">
        <v>576</v>
      </c>
      <c r="H289" s="160" t="s">
        <v>284</v>
      </c>
    </row>
    <row r="290" spans="1:8" x14ac:dyDescent="0.25">
      <c r="A290" s="134" t="s">
        <v>702</v>
      </c>
      <c r="B290" s="134" t="s">
        <v>269</v>
      </c>
      <c r="C290" s="134">
        <f>'24241-10'!$D$3</f>
        <v>2024</v>
      </c>
      <c r="D290" s="134" t="s">
        <v>313</v>
      </c>
      <c r="E290" s="134" t="s">
        <v>328</v>
      </c>
      <c r="F290" s="134" t="s">
        <v>869</v>
      </c>
      <c r="G290" s="134" t="s">
        <v>577</v>
      </c>
      <c r="H290" s="160">
        <v>2</v>
      </c>
    </row>
    <row r="291" spans="1:8" x14ac:dyDescent="0.25">
      <c r="A291" s="134" t="s">
        <v>702</v>
      </c>
      <c r="B291" s="134" t="s">
        <v>269</v>
      </c>
      <c r="C291" s="134">
        <f>'24241-10'!$D$3</f>
        <v>2024</v>
      </c>
      <c r="D291" s="134" t="s">
        <v>313</v>
      </c>
      <c r="E291" s="134" t="s">
        <v>328</v>
      </c>
      <c r="F291" s="352" t="s">
        <v>582</v>
      </c>
      <c r="G291" s="101" t="s">
        <v>328</v>
      </c>
      <c r="H291" s="160">
        <v>3258</v>
      </c>
    </row>
    <row r="292" spans="1:8" x14ac:dyDescent="0.25">
      <c r="A292" s="134" t="s">
        <v>702</v>
      </c>
      <c r="B292" s="134" t="s">
        <v>269</v>
      </c>
      <c r="C292" s="134">
        <f>'24241-10'!$D$3</f>
        <v>2024</v>
      </c>
      <c r="D292" s="134" t="s">
        <v>313</v>
      </c>
      <c r="E292" s="134" t="s">
        <v>328</v>
      </c>
      <c r="F292" s="352" t="s">
        <v>582</v>
      </c>
      <c r="G292" s="134" t="s">
        <v>873</v>
      </c>
      <c r="H292" s="160">
        <v>57</v>
      </c>
    </row>
    <row r="293" spans="1:8" x14ac:dyDescent="0.25">
      <c r="A293" s="134" t="s">
        <v>702</v>
      </c>
      <c r="B293" s="134" t="s">
        <v>269</v>
      </c>
      <c r="C293" s="134">
        <f>'24241-10'!$D$3</f>
        <v>2024</v>
      </c>
      <c r="D293" s="134" t="s">
        <v>313</v>
      </c>
      <c r="E293" s="134" t="s">
        <v>328</v>
      </c>
      <c r="F293" s="352" t="s">
        <v>582</v>
      </c>
      <c r="G293" s="134" t="s">
        <v>874</v>
      </c>
      <c r="H293" s="160">
        <v>293</v>
      </c>
    </row>
    <row r="294" spans="1:8" x14ac:dyDescent="0.25">
      <c r="A294" s="134" t="s">
        <v>702</v>
      </c>
      <c r="B294" s="134" t="s">
        <v>269</v>
      </c>
      <c r="C294" s="134">
        <f>'24241-10'!$D$3</f>
        <v>2024</v>
      </c>
      <c r="D294" s="134" t="s">
        <v>313</v>
      </c>
      <c r="E294" s="134" t="s">
        <v>328</v>
      </c>
      <c r="F294" s="352" t="s">
        <v>582</v>
      </c>
      <c r="G294" s="134" t="s">
        <v>875</v>
      </c>
      <c r="H294" s="160">
        <v>114</v>
      </c>
    </row>
    <row r="295" spans="1:8" x14ac:dyDescent="0.25">
      <c r="A295" s="134" t="s">
        <v>702</v>
      </c>
      <c r="B295" s="134" t="s">
        <v>269</v>
      </c>
      <c r="C295" s="134">
        <f>'24241-10'!$D$3</f>
        <v>2024</v>
      </c>
      <c r="D295" s="134" t="s">
        <v>313</v>
      </c>
      <c r="E295" s="134" t="s">
        <v>328</v>
      </c>
      <c r="F295" s="352" t="s">
        <v>582</v>
      </c>
      <c r="G295" s="134" t="s">
        <v>876</v>
      </c>
      <c r="H295" s="160">
        <v>278</v>
      </c>
    </row>
    <row r="296" spans="1:8" x14ac:dyDescent="0.25">
      <c r="A296" s="134" t="s">
        <v>702</v>
      </c>
      <c r="B296" s="134" t="s">
        <v>269</v>
      </c>
      <c r="C296" s="134">
        <f>'24241-10'!$D$3</f>
        <v>2024</v>
      </c>
      <c r="D296" s="134" t="s">
        <v>313</v>
      </c>
      <c r="E296" s="134" t="s">
        <v>328</v>
      </c>
      <c r="F296" s="352" t="s">
        <v>582</v>
      </c>
      <c r="G296" s="134" t="s">
        <v>877</v>
      </c>
      <c r="H296" s="160">
        <v>4</v>
      </c>
    </row>
    <row r="297" spans="1:8" x14ac:dyDescent="0.25">
      <c r="A297" s="134" t="s">
        <v>702</v>
      </c>
      <c r="B297" s="134" t="s">
        <v>269</v>
      </c>
      <c r="C297" s="134">
        <f>'24241-10'!$D$3</f>
        <v>2024</v>
      </c>
      <c r="D297" s="134" t="s">
        <v>313</v>
      </c>
      <c r="E297" s="134" t="s">
        <v>328</v>
      </c>
      <c r="F297" s="352" t="s">
        <v>582</v>
      </c>
      <c r="G297" s="134" t="s">
        <v>576</v>
      </c>
      <c r="H297" s="160">
        <v>322</v>
      </c>
    </row>
    <row r="298" spans="1:8" x14ac:dyDescent="0.25">
      <c r="A298" s="134" t="s">
        <v>702</v>
      </c>
      <c r="B298" s="134" t="s">
        <v>269</v>
      </c>
      <c r="C298" s="134">
        <f>'24241-10'!$D$3</f>
        <v>2024</v>
      </c>
      <c r="D298" s="134" t="s">
        <v>313</v>
      </c>
      <c r="E298" s="134" t="s">
        <v>328</v>
      </c>
      <c r="F298" s="352" t="s">
        <v>582</v>
      </c>
      <c r="G298" s="134" t="s">
        <v>577</v>
      </c>
      <c r="H298" s="160">
        <v>2190</v>
      </c>
    </row>
    <row r="299" spans="1:8" x14ac:dyDescent="0.25">
      <c r="A299" s="134" t="s">
        <v>702</v>
      </c>
      <c r="B299" s="134" t="s">
        <v>269</v>
      </c>
      <c r="C299" s="134">
        <f>'24241-10'!$D$3</f>
        <v>2024</v>
      </c>
      <c r="D299" s="134" t="s">
        <v>314</v>
      </c>
      <c r="E299" s="134" t="s">
        <v>328</v>
      </c>
      <c r="F299" s="101" t="s">
        <v>872</v>
      </c>
      <c r="G299" s="101" t="s">
        <v>328</v>
      </c>
      <c r="H299" s="160">
        <v>4240</v>
      </c>
    </row>
    <row r="300" spans="1:8" x14ac:dyDescent="0.25">
      <c r="A300" s="134" t="s">
        <v>702</v>
      </c>
      <c r="B300" s="134" t="s">
        <v>269</v>
      </c>
      <c r="C300" s="134">
        <f>'24241-10'!$D$3</f>
        <v>2024</v>
      </c>
      <c r="D300" s="134" t="s">
        <v>314</v>
      </c>
      <c r="E300" s="134" t="s">
        <v>328</v>
      </c>
      <c r="F300" s="101" t="s">
        <v>872</v>
      </c>
      <c r="G300" s="134" t="s">
        <v>569</v>
      </c>
      <c r="H300" s="160">
        <v>1034</v>
      </c>
    </row>
    <row r="301" spans="1:8" x14ac:dyDescent="0.25">
      <c r="A301" s="134" t="s">
        <v>702</v>
      </c>
      <c r="B301" s="134" t="s">
        <v>269</v>
      </c>
      <c r="C301" s="134">
        <f>'24241-10'!$D$3</f>
        <v>2024</v>
      </c>
      <c r="D301" s="134" t="s">
        <v>314</v>
      </c>
      <c r="E301" s="134" t="s">
        <v>328</v>
      </c>
      <c r="F301" s="101" t="s">
        <v>872</v>
      </c>
      <c r="G301" s="134" t="s">
        <v>873</v>
      </c>
      <c r="H301" s="160" t="s">
        <v>284</v>
      </c>
    </row>
    <row r="302" spans="1:8" x14ac:dyDescent="0.25">
      <c r="A302" s="134" t="s">
        <v>702</v>
      </c>
      <c r="B302" s="134" t="s">
        <v>269</v>
      </c>
      <c r="C302" s="134">
        <f>'24241-10'!$D$3</f>
        <v>2024</v>
      </c>
      <c r="D302" s="134" t="s">
        <v>314</v>
      </c>
      <c r="E302" s="134" t="s">
        <v>328</v>
      </c>
      <c r="F302" s="101" t="s">
        <v>872</v>
      </c>
      <c r="G302" s="134" t="s">
        <v>874</v>
      </c>
      <c r="H302" s="160">
        <v>12</v>
      </c>
    </row>
    <row r="303" spans="1:8" x14ac:dyDescent="0.25">
      <c r="A303" s="134" t="s">
        <v>702</v>
      </c>
      <c r="B303" s="134" t="s">
        <v>269</v>
      </c>
      <c r="C303" s="134">
        <f>'24241-10'!$D$3</f>
        <v>2024</v>
      </c>
      <c r="D303" s="134" t="s">
        <v>314</v>
      </c>
      <c r="E303" s="134" t="s">
        <v>328</v>
      </c>
      <c r="F303" s="101" t="s">
        <v>872</v>
      </c>
      <c r="G303" s="134" t="s">
        <v>875</v>
      </c>
      <c r="H303" s="160" t="s">
        <v>284</v>
      </c>
    </row>
    <row r="304" spans="1:8" x14ac:dyDescent="0.25">
      <c r="A304" s="134" t="s">
        <v>702</v>
      </c>
      <c r="B304" s="134" t="s">
        <v>269</v>
      </c>
      <c r="C304" s="134">
        <f>'24241-10'!$D$3</f>
        <v>2024</v>
      </c>
      <c r="D304" s="134" t="s">
        <v>314</v>
      </c>
      <c r="E304" s="134" t="s">
        <v>328</v>
      </c>
      <c r="F304" s="101" t="s">
        <v>872</v>
      </c>
      <c r="G304" s="134" t="s">
        <v>876</v>
      </c>
      <c r="H304" s="160" t="s">
        <v>284</v>
      </c>
    </row>
    <row r="305" spans="1:8" x14ac:dyDescent="0.25">
      <c r="A305" s="134" t="s">
        <v>702</v>
      </c>
      <c r="B305" s="134" t="s">
        <v>269</v>
      </c>
      <c r="C305" s="134">
        <f>'24241-10'!$D$3</f>
        <v>2024</v>
      </c>
      <c r="D305" s="134" t="s">
        <v>314</v>
      </c>
      <c r="E305" s="134" t="s">
        <v>328</v>
      </c>
      <c r="F305" s="101" t="s">
        <v>872</v>
      </c>
      <c r="G305" s="134" t="s">
        <v>877</v>
      </c>
      <c r="H305" s="160" t="s">
        <v>284</v>
      </c>
    </row>
    <row r="306" spans="1:8" x14ac:dyDescent="0.25">
      <c r="A306" s="134" t="s">
        <v>702</v>
      </c>
      <c r="B306" s="134" t="s">
        <v>269</v>
      </c>
      <c r="C306" s="134">
        <f>'24241-10'!$D$3</f>
        <v>2024</v>
      </c>
      <c r="D306" s="134" t="s">
        <v>314</v>
      </c>
      <c r="E306" s="134" t="s">
        <v>328</v>
      </c>
      <c r="F306" s="101" t="s">
        <v>872</v>
      </c>
      <c r="G306" s="134" t="s">
        <v>576</v>
      </c>
      <c r="H306" s="160">
        <v>2156</v>
      </c>
    </row>
    <row r="307" spans="1:8" x14ac:dyDescent="0.25">
      <c r="A307" s="134" t="s">
        <v>702</v>
      </c>
      <c r="B307" s="134" t="s">
        <v>269</v>
      </c>
      <c r="C307" s="134">
        <f>'24241-10'!$D$3</f>
        <v>2024</v>
      </c>
      <c r="D307" s="134" t="s">
        <v>314</v>
      </c>
      <c r="E307" s="134" t="s">
        <v>328</v>
      </c>
      <c r="F307" s="101" t="s">
        <v>872</v>
      </c>
      <c r="G307" s="134" t="s">
        <v>577</v>
      </c>
      <c r="H307" s="160">
        <v>1038</v>
      </c>
    </row>
    <row r="308" spans="1:8" x14ac:dyDescent="0.25">
      <c r="A308" s="134" t="s">
        <v>702</v>
      </c>
      <c r="B308" s="134" t="s">
        <v>269</v>
      </c>
      <c r="C308" s="134">
        <f>'24241-10'!$D$3</f>
        <v>2024</v>
      </c>
      <c r="D308" s="134" t="s">
        <v>314</v>
      </c>
      <c r="E308" s="134" t="s">
        <v>328</v>
      </c>
      <c r="F308" s="101" t="s">
        <v>578</v>
      </c>
      <c r="G308" s="101" t="s">
        <v>328</v>
      </c>
      <c r="H308" s="160">
        <v>2705</v>
      </c>
    </row>
    <row r="309" spans="1:8" x14ac:dyDescent="0.25">
      <c r="A309" s="134" t="s">
        <v>702</v>
      </c>
      <c r="B309" s="134" t="s">
        <v>269</v>
      </c>
      <c r="C309" s="134">
        <f>'24241-10'!$D$3</f>
        <v>2024</v>
      </c>
      <c r="D309" s="134" t="s">
        <v>314</v>
      </c>
      <c r="E309" s="134" t="s">
        <v>328</v>
      </c>
      <c r="F309" s="101" t="s">
        <v>578</v>
      </c>
      <c r="G309" s="134" t="s">
        <v>873</v>
      </c>
      <c r="H309" s="160">
        <v>79</v>
      </c>
    </row>
    <row r="310" spans="1:8" x14ac:dyDescent="0.25">
      <c r="A310" s="134" t="s">
        <v>702</v>
      </c>
      <c r="B310" s="134" t="s">
        <v>269</v>
      </c>
      <c r="C310" s="134">
        <f>'24241-10'!$D$3</f>
        <v>2024</v>
      </c>
      <c r="D310" s="134" t="s">
        <v>314</v>
      </c>
      <c r="E310" s="134" t="s">
        <v>328</v>
      </c>
      <c r="F310" s="101" t="s">
        <v>578</v>
      </c>
      <c r="G310" s="134" t="s">
        <v>874</v>
      </c>
      <c r="H310" s="160">
        <v>305</v>
      </c>
    </row>
    <row r="311" spans="1:8" x14ac:dyDescent="0.25">
      <c r="A311" s="134" t="s">
        <v>702</v>
      </c>
      <c r="B311" s="134" t="s">
        <v>269</v>
      </c>
      <c r="C311" s="134">
        <f>'24241-10'!$D$3</f>
        <v>2024</v>
      </c>
      <c r="D311" s="134" t="s">
        <v>314</v>
      </c>
      <c r="E311" s="134" t="s">
        <v>328</v>
      </c>
      <c r="F311" s="101" t="s">
        <v>578</v>
      </c>
      <c r="G311" s="134" t="s">
        <v>875</v>
      </c>
      <c r="H311" s="160">
        <v>119</v>
      </c>
    </row>
    <row r="312" spans="1:8" x14ac:dyDescent="0.25">
      <c r="A312" s="134" t="s">
        <v>702</v>
      </c>
      <c r="B312" s="134" t="s">
        <v>269</v>
      </c>
      <c r="C312" s="134">
        <f>'24241-10'!$D$3</f>
        <v>2024</v>
      </c>
      <c r="D312" s="134" t="s">
        <v>314</v>
      </c>
      <c r="E312" s="134" t="s">
        <v>328</v>
      </c>
      <c r="F312" s="101" t="s">
        <v>578</v>
      </c>
      <c r="G312" s="134" t="s">
        <v>876</v>
      </c>
      <c r="H312" s="160">
        <v>383</v>
      </c>
    </row>
    <row r="313" spans="1:8" x14ac:dyDescent="0.25">
      <c r="A313" s="134" t="s">
        <v>702</v>
      </c>
      <c r="B313" s="134" t="s">
        <v>269</v>
      </c>
      <c r="C313" s="134">
        <f>'24241-10'!$D$3</f>
        <v>2024</v>
      </c>
      <c r="D313" s="134" t="s">
        <v>314</v>
      </c>
      <c r="E313" s="134" t="s">
        <v>328</v>
      </c>
      <c r="F313" s="101" t="s">
        <v>578</v>
      </c>
      <c r="G313" s="134" t="s">
        <v>877</v>
      </c>
      <c r="H313" s="160">
        <v>9</v>
      </c>
    </row>
    <row r="314" spans="1:8" x14ac:dyDescent="0.25">
      <c r="A314" s="134" t="s">
        <v>702</v>
      </c>
      <c r="B314" s="134" t="s">
        <v>269</v>
      </c>
      <c r="C314" s="134">
        <f>'24241-10'!$D$3</f>
        <v>2024</v>
      </c>
      <c r="D314" s="134" t="s">
        <v>314</v>
      </c>
      <c r="E314" s="134" t="s">
        <v>328</v>
      </c>
      <c r="F314" s="101" t="s">
        <v>578</v>
      </c>
      <c r="G314" s="134" t="s">
        <v>576</v>
      </c>
      <c r="H314" s="160">
        <v>223</v>
      </c>
    </row>
    <row r="315" spans="1:8" x14ac:dyDescent="0.25">
      <c r="A315" s="134" t="s">
        <v>702</v>
      </c>
      <c r="B315" s="134" t="s">
        <v>269</v>
      </c>
      <c r="C315" s="134">
        <f>'24241-10'!$D$3</f>
        <v>2024</v>
      </c>
      <c r="D315" s="134" t="s">
        <v>314</v>
      </c>
      <c r="E315" s="134" t="s">
        <v>328</v>
      </c>
      <c r="F315" s="134" t="s">
        <v>869</v>
      </c>
      <c r="G315" s="134" t="s">
        <v>577</v>
      </c>
      <c r="H315" s="160">
        <v>1587</v>
      </c>
    </row>
    <row r="316" spans="1:8" x14ac:dyDescent="0.25">
      <c r="A316" s="134" t="s">
        <v>702</v>
      </c>
      <c r="B316" s="134" t="s">
        <v>269</v>
      </c>
      <c r="C316" s="134">
        <f>'24241-10'!$D$3</f>
        <v>2024</v>
      </c>
      <c r="D316" s="134" t="s">
        <v>314</v>
      </c>
      <c r="E316" s="134" t="s">
        <v>328</v>
      </c>
      <c r="F316" s="134" t="s">
        <v>869</v>
      </c>
      <c r="G316" s="101" t="s">
        <v>328</v>
      </c>
      <c r="H316" s="160">
        <v>3</v>
      </c>
    </row>
    <row r="317" spans="1:8" x14ac:dyDescent="0.25">
      <c r="A317" s="134" t="s">
        <v>702</v>
      </c>
      <c r="B317" s="134" t="s">
        <v>269</v>
      </c>
      <c r="C317" s="134">
        <f>'24241-10'!$D$3</f>
        <v>2024</v>
      </c>
      <c r="D317" s="134" t="s">
        <v>314</v>
      </c>
      <c r="E317" s="134" t="s">
        <v>328</v>
      </c>
      <c r="F317" s="134" t="s">
        <v>869</v>
      </c>
      <c r="G317" s="134" t="s">
        <v>873</v>
      </c>
      <c r="H317" s="160" t="s">
        <v>284</v>
      </c>
    </row>
    <row r="318" spans="1:8" x14ac:dyDescent="0.25">
      <c r="A318" s="134" t="s">
        <v>702</v>
      </c>
      <c r="B318" s="134" t="s">
        <v>269</v>
      </c>
      <c r="C318" s="134">
        <f>'24241-10'!$D$3</f>
        <v>2024</v>
      </c>
      <c r="D318" s="134" t="s">
        <v>314</v>
      </c>
      <c r="E318" s="134" t="s">
        <v>328</v>
      </c>
      <c r="F318" s="134" t="s">
        <v>869</v>
      </c>
      <c r="G318" s="134" t="s">
        <v>874</v>
      </c>
      <c r="H318" s="160">
        <v>3</v>
      </c>
    </row>
    <row r="319" spans="1:8" x14ac:dyDescent="0.25">
      <c r="A319" s="134" t="s">
        <v>702</v>
      </c>
      <c r="B319" s="134" t="s">
        <v>269</v>
      </c>
      <c r="C319" s="134">
        <f>'24241-10'!$D$3</f>
        <v>2024</v>
      </c>
      <c r="D319" s="134" t="s">
        <v>314</v>
      </c>
      <c r="E319" s="134" t="s">
        <v>328</v>
      </c>
      <c r="F319" s="134" t="s">
        <v>869</v>
      </c>
      <c r="G319" s="134" t="s">
        <v>875</v>
      </c>
      <c r="H319" s="160" t="s">
        <v>284</v>
      </c>
    </row>
    <row r="320" spans="1:8" x14ac:dyDescent="0.25">
      <c r="A320" s="134" t="s">
        <v>702</v>
      </c>
      <c r="B320" s="134" t="s">
        <v>269</v>
      </c>
      <c r="C320" s="134">
        <f>'24241-10'!$D$3</f>
        <v>2024</v>
      </c>
      <c r="D320" s="134" t="s">
        <v>314</v>
      </c>
      <c r="E320" s="134" t="s">
        <v>328</v>
      </c>
      <c r="F320" s="134" t="s">
        <v>869</v>
      </c>
      <c r="G320" s="134" t="s">
        <v>876</v>
      </c>
      <c r="H320" s="160" t="s">
        <v>284</v>
      </c>
    </row>
    <row r="321" spans="1:8" x14ac:dyDescent="0.25">
      <c r="A321" s="134" t="s">
        <v>702</v>
      </c>
      <c r="B321" s="134" t="s">
        <v>269</v>
      </c>
      <c r="C321" s="134">
        <f>'24241-10'!$D$3</f>
        <v>2024</v>
      </c>
      <c r="D321" s="134" t="s">
        <v>314</v>
      </c>
      <c r="E321" s="134" t="s">
        <v>328</v>
      </c>
      <c r="F321" s="134" t="s">
        <v>869</v>
      </c>
      <c r="G321" s="134" t="s">
        <v>877</v>
      </c>
      <c r="H321" s="160" t="s">
        <v>284</v>
      </c>
    </row>
    <row r="322" spans="1:8" x14ac:dyDescent="0.25">
      <c r="A322" s="134" t="s">
        <v>702</v>
      </c>
      <c r="B322" s="134" t="s">
        <v>269</v>
      </c>
      <c r="C322" s="134">
        <f>'24241-10'!$D$3</f>
        <v>2024</v>
      </c>
      <c r="D322" s="134" t="s">
        <v>314</v>
      </c>
      <c r="E322" s="134" t="s">
        <v>328</v>
      </c>
      <c r="F322" s="134" t="s">
        <v>869</v>
      </c>
      <c r="G322" s="134" t="s">
        <v>576</v>
      </c>
      <c r="H322" s="160" t="s">
        <v>284</v>
      </c>
    </row>
    <row r="323" spans="1:8" x14ac:dyDescent="0.25">
      <c r="A323" s="134" t="s">
        <v>702</v>
      </c>
      <c r="B323" s="134" t="s">
        <v>269</v>
      </c>
      <c r="C323" s="134">
        <f>'24241-10'!$D$3</f>
        <v>2024</v>
      </c>
      <c r="D323" s="134" t="s">
        <v>314</v>
      </c>
      <c r="E323" s="134" t="s">
        <v>328</v>
      </c>
      <c r="F323" s="134" t="s">
        <v>869</v>
      </c>
      <c r="G323" s="134" t="s">
        <v>577</v>
      </c>
      <c r="H323" s="160" t="s">
        <v>284</v>
      </c>
    </row>
    <row r="324" spans="1:8" x14ac:dyDescent="0.25">
      <c r="A324" s="134" t="s">
        <v>702</v>
      </c>
      <c r="B324" s="134" t="s">
        <v>269</v>
      </c>
      <c r="C324" s="134">
        <f>'24241-10'!$D$3</f>
        <v>2024</v>
      </c>
      <c r="D324" s="134" t="s">
        <v>314</v>
      </c>
      <c r="E324" s="134" t="s">
        <v>328</v>
      </c>
      <c r="F324" s="352" t="s">
        <v>582</v>
      </c>
      <c r="G324" s="101" t="s">
        <v>328</v>
      </c>
      <c r="H324" s="160">
        <v>1667</v>
      </c>
    </row>
    <row r="325" spans="1:8" x14ac:dyDescent="0.25">
      <c r="A325" s="134" t="s">
        <v>702</v>
      </c>
      <c r="B325" s="134" t="s">
        <v>269</v>
      </c>
      <c r="C325" s="134">
        <f>'24241-10'!$D$3</f>
        <v>2024</v>
      </c>
      <c r="D325" s="134" t="s">
        <v>314</v>
      </c>
      <c r="E325" s="134" t="s">
        <v>328</v>
      </c>
      <c r="F325" s="352" t="s">
        <v>582</v>
      </c>
      <c r="G325" s="134" t="s">
        <v>873</v>
      </c>
      <c r="H325" s="160">
        <v>113</v>
      </c>
    </row>
    <row r="326" spans="1:8" x14ac:dyDescent="0.25">
      <c r="A326" s="134" t="s">
        <v>702</v>
      </c>
      <c r="B326" s="134" t="s">
        <v>269</v>
      </c>
      <c r="C326" s="134">
        <f>'24241-10'!$D$3</f>
        <v>2024</v>
      </c>
      <c r="D326" s="134" t="s">
        <v>314</v>
      </c>
      <c r="E326" s="134" t="s">
        <v>328</v>
      </c>
      <c r="F326" s="352" t="s">
        <v>582</v>
      </c>
      <c r="G326" s="134" t="s">
        <v>874</v>
      </c>
      <c r="H326" s="160">
        <v>230</v>
      </c>
    </row>
    <row r="327" spans="1:8" x14ac:dyDescent="0.25">
      <c r="A327" s="134" t="s">
        <v>702</v>
      </c>
      <c r="B327" s="134" t="s">
        <v>269</v>
      </c>
      <c r="C327" s="134">
        <f>'24241-10'!$D$3</f>
        <v>2024</v>
      </c>
      <c r="D327" s="134" t="s">
        <v>314</v>
      </c>
      <c r="E327" s="134" t="s">
        <v>328</v>
      </c>
      <c r="F327" s="352" t="s">
        <v>582</v>
      </c>
      <c r="G327" s="134" t="s">
        <v>875</v>
      </c>
      <c r="H327" s="160">
        <v>88</v>
      </c>
    </row>
    <row r="328" spans="1:8" x14ac:dyDescent="0.25">
      <c r="A328" s="134" t="s">
        <v>702</v>
      </c>
      <c r="B328" s="134" t="s">
        <v>269</v>
      </c>
      <c r="C328" s="134">
        <f>'24241-10'!$D$3</f>
        <v>2024</v>
      </c>
      <c r="D328" s="134" t="s">
        <v>314</v>
      </c>
      <c r="E328" s="134" t="s">
        <v>328</v>
      </c>
      <c r="F328" s="352" t="s">
        <v>582</v>
      </c>
      <c r="G328" s="134" t="s">
        <v>876</v>
      </c>
      <c r="H328" s="160">
        <v>172</v>
      </c>
    </row>
    <row r="329" spans="1:8" x14ac:dyDescent="0.25">
      <c r="A329" s="134" t="s">
        <v>702</v>
      </c>
      <c r="B329" s="134" t="s">
        <v>269</v>
      </c>
      <c r="C329" s="134">
        <f>'24241-10'!$D$3</f>
        <v>2024</v>
      </c>
      <c r="D329" s="134" t="s">
        <v>314</v>
      </c>
      <c r="E329" s="134" t="s">
        <v>328</v>
      </c>
      <c r="F329" s="352" t="s">
        <v>582</v>
      </c>
      <c r="G329" s="134" t="s">
        <v>877</v>
      </c>
      <c r="H329" s="160">
        <v>3</v>
      </c>
    </row>
    <row r="330" spans="1:8" x14ac:dyDescent="0.25">
      <c r="A330" s="134" t="s">
        <v>702</v>
      </c>
      <c r="B330" s="134" t="s">
        <v>269</v>
      </c>
      <c r="C330" s="134">
        <f>'24241-10'!$D$3</f>
        <v>2024</v>
      </c>
      <c r="D330" s="134" t="s">
        <v>314</v>
      </c>
      <c r="E330" s="134" t="s">
        <v>328</v>
      </c>
      <c r="F330" s="352" t="s">
        <v>582</v>
      </c>
      <c r="G330" s="134" t="s">
        <v>576</v>
      </c>
      <c r="H330" s="160">
        <v>137</v>
      </c>
    </row>
    <row r="331" spans="1:8" x14ac:dyDescent="0.25">
      <c r="A331" s="134" t="s">
        <v>702</v>
      </c>
      <c r="B331" s="134" t="s">
        <v>269</v>
      </c>
      <c r="C331" s="134">
        <f>'24241-10'!$D$3</f>
        <v>2024</v>
      </c>
      <c r="D331" s="134" t="s">
        <v>314</v>
      </c>
      <c r="E331" s="134" t="s">
        <v>328</v>
      </c>
      <c r="F331" s="352" t="s">
        <v>582</v>
      </c>
      <c r="G331" s="134" t="s">
        <v>577</v>
      </c>
      <c r="H331" s="160">
        <v>924</v>
      </c>
    </row>
    <row r="332" spans="1:8" x14ac:dyDescent="0.25">
      <c r="A332" s="134" t="s">
        <v>702</v>
      </c>
      <c r="B332" s="134" t="s">
        <v>269</v>
      </c>
      <c r="C332" s="134">
        <f>'24241-10'!$D$3</f>
        <v>2024</v>
      </c>
      <c r="D332" s="134" t="s">
        <v>315</v>
      </c>
      <c r="E332" s="134" t="s">
        <v>328</v>
      </c>
      <c r="F332" s="101" t="s">
        <v>872</v>
      </c>
      <c r="G332" s="101" t="s">
        <v>328</v>
      </c>
      <c r="H332" s="160">
        <v>1209</v>
      </c>
    </row>
    <row r="333" spans="1:8" x14ac:dyDescent="0.25">
      <c r="A333" s="134" t="s">
        <v>702</v>
      </c>
      <c r="B333" s="134" t="s">
        <v>269</v>
      </c>
      <c r="C333" s="134">
        <f>'24241-10'!$D$3</f>
        <v>2024</v>
      </c>
      <c r="D333" s="134" t="s">
        <v>315</v>
      </c>
      <c r="E333" s="134" t="s">
        <v>328</v>
      </c>
      <c r="F333" s="101" t="s">
        <v>872</v>
      </c>
      <c r="G333" s="134" t="s">
        <v>569</v>
      </c>
      <c r="H333" s="160">
        <v>275</v>
      </c>
    </row>
    <row r="334" spans="1:8" x14ac:dyDescent="0.25">
      <c r="A334" s="134" t="s">
        <v>702</v>
      </c>
      <c r="B334" s="134" t="s">
        <v>269</v>
      </c>
      <c r="C334" s="134">
        <f>'24241-10'!$D$3</f>
        <v>2024</v>
      </c>
      <c r="D334" s="134" t="s">
        <v>315</v>
      </c>
      <c r="E334" s="134" t="s">
        <v>328</v>
      </c>
      <c r="F334" s="101" t="s">
        <v>872</v>
      </c>
      <c r="G334" s="134" t="s">
        <v>873</v>
      </c>
      <c r="H334" s="160" t="s">
        <v>284</v>
      </c>
    </row>
    <row r="335" spans="1:8" x14ac:dyDescent="0.25">
      <c r="A335" s="134" t="s">
        <v>702</v>
      </c>
      <c r="B335" s="134" t="s">
        <v>269</v>
      </c>
      <c r="C335" s="134">
        <f>'24241-10'!$D$3</f>
        <v>2024</v>
      </c>
      <c r="D335" s="134" t="s">
        <v>315</v>
      </c>
      <c r="E335" s="134" t="s">
        <v>328</v>
      </c>
      <c r="F335" s="101" t="s">
        <v>872</v>
      </c>
      <c r="G335" s="134" t="s">
        <v>874</v>
      </c>
      <c r="H335" s="160">
        <v>3</v>
      </c>
    </row>
    <row r="336" spans="1:8" x14ac:dyDescent="0.25">
      <c r="A336" s="134" t="s">
        <v>702</v>
      </c>
      <c r="B336" s="134" t="s">
        <v>269</v>
      </c>
      <c r="C336" s="134">
        <f>'24241-10'!$D$3</f>
        <v>2024</v>
      </c>
      <c r="D336" s="134" t="s">
        <v>315</v>
      </c>
      <c r="E336" s="134" t="s">
        <v>328</v>
      </c>
      <c r="F336" s="101" t="s">
        <v>872</v>
      </c>
      <c r="G336" s="134" t="s">
        <v>875</v>
      </c>
      <c r="H336" s="160" t="s">
        <v>284</v>
      </c>
    </row>
    <row r="337" spans="1:8" x14ac:dyDescent="0.25">
      <c r="A337" s="134" t="s">
        <v>702</v>
      </c>
      <c r="B337" s="134" t="s">
        <v>269</v>
      </c>
      <c r="C337" s="134">
        <f>'24241-10'!$D$3</f>
        <v>2024</v>
      </c>
      <c r="D337" s="134" t="s">
        <v>315</v>
      </c>
      <c r="E337" s="134" t="s">
        <v>328</v>
      </c>
      <c r="F337" s="101" t="s">
        <v>872</v>
      </c>
      <c r="G337" s="134" t="s">
        <v>876</v>
      </c>
      <c r="H337" s="160" t="s">
        <v>284</v>
      </c>
    </row>
    <row r="338" spans="1:8" x14ac:dyDescent="0.25">
      <c r="A338" s="134" t="s">
        <v>702</v>
      </c>
      <c r="B338" s="134" t="s">
        <v>269</v>
      </c>
      <c r="C338" s="134">
        <f>'24241-10'!$D$3</f>
        <v>2024</v>
      </c>
      <c r="D338" s="134" t="s">
        <v>315</v>
      </c>
      <c r="E338" s="134" t="s">
        <v>328</v>
      </c>
      <c r="F338" s="101" t="s">
        <v>872</v>
      </c>
      <c r="G338" s="134" t="s">
        <v>877</v>
      </c>
      <c r="H338" s="160" t="s">
        <v>284</v>
      </c>
    </row>
    <row r="339" spans="1:8" x14ac:dyDescent="0.25">
      <c r="A339" s="134" t="s">
        <v>702</v>
      </c>
      <c r="B339" s="134" t="s">
        <v>269</v>
      </c>
      <c r="C339" s="134">
        <f>'24241-10'!$D$3</f>
        <v>2024</v>
      </c>
      <c r="D339" s="134" t="s">
        <v>315</v>
      </c>
      <c r="E339" s="134" t="s">
        <v>328</v>
      </c>
      <c r="F339" s="101" t="s">
        <v>872</v>
      </c>
      <c r="G339" s="134" t="s">
        <v>576</v>
      </c>
      <c r="H339" s="160">
        <v>609</v>
      </c>
    </row>
    <row r="340" spans="1:8" x14ac:dyDescent="0.25">
      <c r="A340" s="134" t="s">
        <v>702</v>
      </c>
      <c r="B340" s="134" t="s">
        <v>269</v>
      </c>
      <c r="C340" s="134">
        <f>'24241-10'!$D$3</f>
        <v>2024</v>
      </c>
      <c r="D340" s="134" t="s">
        <v>315</v>
      </c>
      <c r="E340" s="134" t="s">
        <v>328</v>
      </c>
      <c r="F340" s="101" t="s">
        <v>872</v>
      </c>
      <c r="G340" s="134" t="s">
        <v>577</v>
      </c>
      <c r="H340" s="160">
        <v>322</v>
      </c>
    </row>
    <row r="341" spans="1:8" x14ac:dyDescent="0.25">
      <c r="A341" s="134" t="s">
        <v>702</v>
      </c>
      <c r="B341" s="134" t="s">
        <v>269</v>
      </c>
      <c r="C341" s="134">
        <f>'24241-10'!$D$3</f>
        <v>2024</v>
      </c>
      <c r="D341" s="134" t="s">
        <v>315</v>
      </c>
      <c r="E341" s="134" t="s">
        <v>328</v>
      </c>
      <c r="F341" s="101" t="s">
        <v>578</v>
      </c>
      <c r="G341" s="101" t="s">
        <v>328</v>
      </c>
      <c r="H341" s="160">
        <v>1102</v>
      </c>
    </row>
    <row r="342" spans="1:8" x14ac:dyDescent="0.25">
      <c r="A342" s="134" t="s">
        <v>702</v>
      </c>
      <c r="B342" s="134" t="s">
        <v>269</v>
      </c>
      <c r="C342" s="134">
        <f>'24241-10'!$D$3</f>
        <v>2024</v>
      </c>
      <c r="D342" s="134" t="s">
        <v>315</v>
      </c>
      <c r="E342" s="134" t="s">
        <v>328</v>
      </c>
      <c r="F342" s="101" t="s">
        <v>578</v>
      </c>
      <c r="G342" s="134" t="s">
        <v>873</v>
      </c>
      <c r="H342" s="160">
        <v>38</v>
      </c>
    </row>
    <row r="343" spans="1:8" x14ac:dyDescent="0.25">
      <c r="A343" s="134" t="s">
        <v>702</v>
      </c>
      <c r="B343" s="134" t="s">
        <v>269</v>
      </c>
      <c r="C343" s="134">
        <f>'24241-10'!$D$3</f>
        <v>2024</v>
      </c>
      <c r="D343" s="134" t="s">
        <v>315</v>
      </c>
      <c r="E343" s="134" t="s">
        <v>328</v>
      </c>
      <c r="F343" s="101" t="s">
        <v>578</v>
      </c>
      <c r="G343" s="134" t="s">
        <v>874</v>
      </c>
      <c r="H343" s="160">
        <v>175</v>
      </c>
    </row>
    <row r="344" spans="1:8" x14ac:dyDescent="0.25">
      <c r="A344" s="134" t="s">
        <v>702</v>
      </c>
      <c r="B344" s="134" t="s">
        <v>269</v>
      </c>
      <c r="C344" s="134">
        <f>'24241-10'!$D$3</f>
        <v>2024</v>
      </c>
      <c r="D344" s="134" t="s">
        <v>315</v>
      </c>
      <c r="E344" s="134" t="s">
        <v>328</v>
      </c>
      <c r="F344" s="101" t="s">
        <v>578</v>
      </c>
      <c r="G344" s="134" t="s">
        <v>875</v>
      </c>
      <c r="H344" s="160">
        <v>34</v>
      </c>
    </row>
    <row r="345" spans="1:8" x14ac:dyDescent="0.25">
      <c r="A345" s="134" t="s">
        <v>702</v>
      </c>
      <c r="B345" s="134" t="s">
        <v>269</v>
      </c>
      <c r="C345" s="134">
        <f>'24241-10'!$D$3</f>
        <v>2024</v>
      </c>
      <c r="D345" s="134" t="s">
        <v>315</v>
      </c>
      <c r="E345" s="134" t="s">
        <v>328</v>
      </c>
      <c r="F345" s="101" t="s">
        <v>578</v>
      </c>
      <c r="G345" s="134" t="s">
        <v>876</v>
      </c>
      <c r="H345" s="160">
        <v>186</v>
      </c>
    </row>
    <row r="346" spans="1:8" x14ac:dyDescent="0.25">
      <c r="A346" s="134" t="s">
        <v>702</v>
      </c>
      <c r="B346" s="134" t="s">
        <v>269</v>
      </c>
      <c r="C346" s="134">
        <f>'24241-10'!$D$3</f>
        <v>2024</v>
      </c>
      <c r="D346" s="134" t="s">
        <v>315</v>
      </c>
      <c r="E346" s="134" t="s">
        <v>328</v>
      </c>
      <c r="F346" s="101" t="s">
        <v>578</v>
      </c>
      <c r="G346" s="134" t="s">
        <v>877</v>
      </c>
      <c r="H346" s="160">
        <v>11</v>
      </c>
    </row>
    <row r="347" spans="1:8" x14ac:dyDescent="0.25">
      <c r="A347" s="134" t="s">
        <v>702</v>
      </c>
      <c r="B347" s="134" t="s">
        <v>269</v>
      </c>
      <c r="C347" s="134">
        <f>'24241-10'!$D$3</f>
        <v>2024</v>
      </c>
      <c r="D347" s="134" t="s">
        <v>315</v>
      </c>
      <c r="E347" s="134" t="s">
        <v>328</v>
      </c>
      <c r="F347" s="101" t="s">
        <v>578</v>
      </c>
      <c r="G347" s="134" t="s">
        <v>576</v>
      </c>
      <c r="H347" s="160">
        <v>146</v>
      </c>
    </row>
    <row r="348" spans="1:8" x14ac:dyDescent="0.25">
      <c r="A348" s="134" t="s">
        <v>702</v>
      </c>
      <c r="B348" s="134" t="s">
        <v>269</v>
      </c>
      <c r="C348" s="134">
        <f>'24241-10'!$D$3</f>
        <v>2024</v>
      </c>
      <c r="D348" s="134" t="s">
        <v>315</v>
      </c>
      <c r="E348" s="134" t="s">
        <v>328</v>
      </c>
      <c r="F348" s="134" t="s">
        <v>869</v>
      </c>
      <c r="G348" s="134" t="s">
        <v>577</v>
      </c>
      <c r="H348" s="160">
        <v>512</v>
      </c>
    </row>
    <row r="349" spans="1:8" x14ac:dyDescent="0.25">
      <c r="A349" s="134" t="s">
        <v>702</v>
      </c>
      <c r="B349" s="134" t="s">
        <v>269</v>
      </c>
      <c r="C349" s="134">
        <f>'24241-10'!$D$3</f>
        <v>2024</v>
      </c>
      <c r="D349" s="134" t="s">
        <v>315</v>
      </c>
      <c r="E349" s="134" t="s">
        <v>328</v>
      </c>
      <c r="F349" s="134" t="s">
        <v>869</v>
      </c>
      <c r="G349" s="101" t="s">
        <v>328</v>
      </c>
      <c r="H349" s="160">
        <v>1</v>
      </c>
    </row>
    <row r="350" spans="1:8" x14ac:dyDescent="0.25">
      <c r="A350" s="134" t="s">
        <v>702</v>
      </c>
      <c r="B350" s="134" t="s">
        <v>269</v>
      </c>
      <c r="C350" s="134">
        <f>'24241-10'!$D$3</f>
        <v>2024</v>
      </c>
      <c r="D350" s="134" t="s">
        <v>315</v>
      </c>
      <c r="E350" s="134" t="s">
        <v>328</v>
      </c>
      <c r="F350" s="134" t="s">
        <v>869</v>
      </c>
      <c r="G350" s="134" t="s">
        <v>873</v>
      </c>
      <c r="H350" s="160" t="s">
        <v>284</v>
      </c>
    </row>
    <row r="351" spans="1:8" x14ac:dyDescent="0.25">
      <c r="A351" s="134" t="s">
        <v>702</v>
      </c>
      <c r="B351" s="134" t="s">
        <v>269</v>
      </c>
      <c r="C351" s="134">
        <f>'24241-10'!$D$3</f>
        <v>2024</v>
      </c>
      <c r="D351" s="134" t="s">
        <v>315</v>
      </c>
      <c r="E351" s="134" t="s">
        <v>328</v>
      </c>
      <c r="F351" s="134" t="s">
        <v>869</v>
      </c>
      <c r="G351" s="134" t="s">
        <v>874</v>
      </c>
      <c r="H351" s="160">
        <v>1</v>
      </c>
    </row>
    <row r="352" spans="1:8" x14ac:dyDescent="0.25">
      <c r="A352" s="134" t="s">
        <v>702</v>
      </c>
      <c r="B352" s="134" t="s">
        <v>269</v>
      </c>
      <c r="C352" s="134">
        <f>'24241-10'!$D$3</f>
        <v>2024</v>
      </c>
      <c r="D352" s="134" t="s">
        <v>315</v>
      </c>
      <c r="E352" s="134" t="s">
        <v>328</v>
      </c>
      <c r="F352" s="134" t="s">
        <v>869</v>
      </c>
      <c r="G352" s="134" t="s">
        <v>875</v>
      </c>
      <c r="H352" s="160" t="s">
        <v>284</v>
      </c>
    </row>
    <row r="353" spans="1:8" x14ac:dyDescent="0.25">
      <c r="A353" s="134" t="s">
        <v>702</v>
      </c>
      <c r="B353" s="134" t="s">
        <v>269</v>
      </c>
      <c r="C353" s="134">
        <f>'24241-10'!$D$3</f>
        <v>2024</v>
      </c>
      <c r="D353" s="134" t="s">
        <v>315</v>
      </c>
      <c r="E353" s="134" t="s">
        <v>328</v>
      </c>
      <c r="F353" s="134" t="s">
        <v>869</v>
      </c>
      <c r="G353" s="134" t="s">
        <v>876</v>
      </c>
      <c r="H353" s="160" t="s">
        <v>284</v>
      </c>
    </row>
    <row r="354" spans="1:8" x14ac:dyDescent="0.25">
      <c r="A354" s="134" t="s">
        <v>702</v>
      </c>
      <c r="B354" s="134" t="s">
        <v>269</v>
      </c>
      <c r="C354" s="134">
        <f>'24241-10'!$D$3</f>
        <v>2024</v>
      </c>
      <c r="D354" s="134" t="s">
        <v>315</v>
      </c>
      <c r="E354" s="134" t="s">
        <v>328</v>
      </c>
      <c r="F354" s="134" t="s">
        <v>869</v>
      </c>
      <c r="G354" s="134" t="s">
        <v>877</v>
      </c>
      <c r="H354" s="160" t="s">
        <v>284</v>
      </c>
    </row>
    <row r="355" spans="1:8" x14ac:dyDescent="0.25">
      <c r="A355" s="134" t="s">
        <v>702</v>
      </c>
      <c r="B355" s="134" t="s">
        <v>269</v>
      </c>
      <c r="C355" s="134">
        <f>'24241-10'!$D$3</f>
        <v>2024</v>
      </c>
      <c r="D355" s="134" t="s">
        <v>315</v>
      </c>
      <c r="E355" s="134" t="s">
        <v>328</v>
      </c>
      <c r="F355" s="134" t="s">
        <v>869</v>
      </c>
      <c r="G355" s="134" t="s">
        <v>576</v>
      </c>
      <c r="H355" s="160" t="s">
        <v>284</v>
      </c>
    </row>
    <row r="356" spans="1:8" x14ac:dyDescent="0.25">
      <c r="A356" s="134" t="s">
        <v>702</v>
      </c>
      <c r="B356" s="134" t="s">
        <v>269</v>
      </c>
      <c r="C356" s="134">
        <f>'24241-10'!$D$3</f>
        <v>2024</v>
      </c>
      <c r="D356" s="134" t="s">
        <v>315</v>
      </c>
      <c r="E356" s="134" t="s">
        <v>328</v>
      </c>
      <c r="F356" s="134" t="s">
        <v>869</v>
      </c>
      <c r="G356" s="134" t="s">
        <v>577</v>
      </c>
      <c r="H356" s="160" t="s">
        <v>284</v>
      </c>
    </row>
    <row r="357" spans="1:8" x14ac:dyDescent="0.25">
      <c r="A357" s="134" t="s">
        <v>702</v>
      </c>
      <c r="B357" s="134" t="s">
        <v>269</v>
      </c>
      <c r="C357" s="134">
        <f>'24241-10'!$D$3</f>
        <v>2024</v>
      </c>
      <c r="D357" s="134" t="s">
        <v>315</v>
      </c>
      <c r="E357" s="134" t="s">
        <v>328</v>
      </c>
      <c r="F357" s="352" t="s">
        <v>582</v>
      </c>
      <c r="G357" s="101" t="s">
        <v>328</v>
      </c>
      <c r="H357" s="160">
        <v>490</v>
      </c>
    </row>
    <row r="358" spans="1:8" x14ac:dyDescent="0.25">
      <c r="A358" s="134" t="s">
        <v>702</v>
      </c>
      <c r="B358" s="134" t="s">
        <v>269</v>
      </c>
      <c r="C358" s="134">
        <f>'24241-10'!$D$3</f>
        <v>2024</v>
      </c>
      <c r="D358" s="134" t="s">
        <v>315</v>
      </c>
      <c r="E358" s="134" t="s">
        <v>328</v>
      </c>
      <c r="F358" s="352" t="s">
        <v>582</v>
      </c>
      <c r="G358" s="134" t="s">
        <v>873</v>
      </c>
      <c r="H358" s="160">
        <v>26</v>
      </c>
    </row>
    <row r="359" spans="1:8" x14ac:dyDescent="0.25">
      <c r="A359" s="134" t="s">
        <v>702</v>
      </c>
      <c r="B359" s="134" t="s">
        <v>269</v>
      </c>
      <c r="C359" s="134">
        <f>'24241-10'!$D$3</f>
        <v>2024</v>
      </c>
      <c r="D359" s="134" t="s">
        <v>315</v>
      </c>
      <c r="E359" s="134" t="s">
        <v>328</v>
      </c>
      <c r="F359" s="352" t="s">
        <v>582</v>
      </c>
      <c r="G359" s="134" t="s">
        <v>874</v>
      </c>
      <c r="H359" s="160">
        <v>68</v>
      </c>
    </row>
    <row r="360" spans="1:8" x14ac:dyDescent="0.25">
      <c r="A360" s="134" t="s">
        <v>702</v>
      </c>
      <c r="B360" s="134" t="s">
        <v>269</v>
      </c>
      <c r="C360" s="134">
        <f>'24241-10'!$D$3</f>
        <v>2024</v>
      </c>
      <c r="D360" s="134" t="s">
        <v>315</v>
      </c>
      <c r="E360" s="134" t="s">
        <v>328</v>
      </c>
      <c r="F360" s="352" t="s">
        <v>582</v>
      </c>
      <c r="G360" s="134" t="s">
        <v>875</v>
      </c>
      <c r="H360" s="160">
        <v>13</v>
      </c>
    </row>
    <row r="361" spans="1:8" x14ac:dyDescent="0.25">
      <c r="A361" s="134" t="s">
        <v>702</v>
      </c>
      <c r="B361" s="134" t="s">
        <v>269</v>
      </c>
      <c r="C361" s="134">
        <f>'24241-10'!$D$3</f>
        <v>2024</v>
      </c>
      <c r="D361" s="134" t="s">
        <v>315</v>
      </c>
      <c r="E361" s="134" t="s">
        <v>328</v>
      </c>
      <c r="F361" s="352" t="s">
        <v>582</v>
      </c>
      <c r="G361" s="134" t="s">
        <v>876</v>
      </c>
      <c r="H361" s="160">
        <v>118</v>
      </c>
    </row>
    <row r="362" spans="1:8" x14ac:dyDescent="0.25">
      <c r="A362" s="134" t="s">
        <v>702</v>
      </c>
      <c r="B362" s="134" t="s">
        <v>269</v>
      </c>
      <c r="C362" s="134">
        <f>'24241-10'!$D$3</f>
        <v>2024</v>
      </c>
      <c r="D362" s="134" t="s">
        <v>315</v>
      </c>
      <c r="E362" s="134" t="s">
        <v>328</v>
      </c>
      <c r="F362" s="352" t="s">
        <v>582</v>
      </c>
      <c r="G362" s="134" t="s">
        <v>877</v>
      </c>
      <c r="H362" s="160">
        <v>5</v>
      </c>
    </row>
    <row r="363" spans="1:8" x14ac:dyDescent="0.25">
      <c r="A363" s="134" t="s">
        <v>702</v>
      </c>
      <c r="B363" s="134" t="s">
        <v>269</v>
      </c>
      <c r="C363" s="134">
        <f>'24241-10'!$D$3</f>
        <v>2024</v>
      </c>
      <c r="D363" s="134" t="s">
        <v>315</v>
      </c>
      <c r="E363" s="134" t="s">
        <v>328</v>
      </c>
      <c r="F363" s="352" t="s">
        <v>582</v>
      </c>
      <c r="G363" s="134" t="s">
        <v>576</v>
      </c>
      <c r="H363" s="160">
        <v>38</v>
      </c>
    </row>
    <row r="364" spans="1:8" x14ac:dyDescent="0.25">
      <c r="A364" s="134" t="s">
        <v>702</v>
      </c>
      <c r="B364" s="134" t="s">
        <v>269</v>
      </c>
      <c r="C364" s="134">
        <f>'24241-10'!$D$3</f>
        <v>2024</v>
      </c>
      <c r="D364" s="134" t="s">
        <v>315</v>
      </c>
      <c r="E364" s="134" t="s">
        <v>328</v>
      </c>
      <c r="F364" s="352" t="s">
        <v>582</v>
      </c>
      <c r="G364" s="134" t="s">
        <v>577</v>
      </c>
      <c r="H364" s="160">
        <v>222</v>
      </c>
    </row>
    <row r="365" spans="1:8" x14ac:dyDescent="0.25">
      <c r="A365" s="134" t="s">
        <v>702</v>
      </c>
      <c r="B365" s="134" t="s">
        <v>269</v>
      </c>
      <c r="C365" s="134">
        <f>'24241-10'!$D$3</f>
        <v>2024</v>
      </c>
      <c r="D365" s="134" t="s">
        <v>316</v>
      </c>
      <c r="E365" s="134" t="s">
        <v>328</v>
      </c>
      <c r="F365" s="101" t="s">
        <v>872</v>
      </c>
      <c r="G365" s="101" t="s">
        <v>328</v>
      </c>
      <c r="H365" s="160">
        <v>3115</v>
      </c>
    </row>
    <row r="366" spans="1:8" x14ac:dyDescent="0.25">
      <c r="A366" s="134" t="s">
        <v>702</v>
      </c>
      <c r="B366" s="134" t="s">
        <v>269</v>
      </c>
      <c r="C366" s="134">
        <f>'24241-10'!$D$3</f>
        <v>2024</v>
      </c>
      <c r="D366" s="134" t="s">
        <v>316</v>
      </c>
      <c r="E366" s="134" t="s">
        <v>328</v>
      </c>
      <c r="F366" s="101" t="s">
        <v>872</v>
      </c>
      <c r="G366" s="134" t="s">
        <v>569</v>
      </c>
      <c r="H366" s="160">
        <v>403</v>
      </c>
    </row>
    <row r="367" spans="1:8" x14ac:dyDescent="0.25">
      <c r="A367" s="134" t="s">
        <v>702</v>
      </c>
      <c r="B367" s="134" t="s">
        <v>269</v>
      </c>
      <c r="C367" s="134">
        <f>'24241-10'!$D$3</f>
        <v>2024</v>
      </c>
      <c r="D367" s="134" t="s">
        <v>316</v>
      </c>
      <c r="E367" s="134" t="s">
        <v>328</v>
      </c>
      <c r="F367" s="101" t="s">
        <v>872</v>
      </c>
      <c r="G367" s="134" t="s">
        <v>873</v>
      </c>
      <c r="H367" s="160">
        <v>1</v>
      </c>
    </row>
    <row r="368" spans="1:8" x14ac:dyDescent="0.25">
      <c r="A368" s="134" t="s">
        <v>702</v>
      </c>
      <c r="B368" s="134" t="s">
        <v>269</v>
      </c>
      <c r="C368" s="134">
        <f>'24241-10'!$D$3</f>
        <v>2024</v>
      </c>
      <c r="D368" s="134" t="s">
        <v>316</v>
      </c>
      <c r="E368" s="134" t="s">
        <v>328</v>
      </c>
      <c r="F368" s="101" t="s">
        <v>872</v>
      </c>
      <c r="G368" s="134" t="s">
        <v>874</v>
      </c>
      <c r="H368" s="160">
        <v>4</v>
      </c>
    </row>
    <row r="369" spans="1:8" x14ac:dyDescent="0.25">
      <c r="A369" s="134" t="s">
        <v>702</v>
      </c>
      <c r="B369" s="134" t="s">
        <v>269</v>
      </c>
      <c r="C369" s="134">
        <f>'24241-10'!$D$3</f>
        <v>2024</v>
      </c>
      <c r="D369" s="134" t="s">
        <v>316</v>
      </c>
      <c r="E369" s="134" t="s">
        <v>328</v>
      </c>
      <c r="F369" s="101" t="s">
        <v>872</v>
      </c>
      <c r="G369" s="134" t="s">
        <v>875</v>
      </c>
      <c r="H369" s="160" t="s">
        <v>284</v>
      </c>
    </row>
    <row r="370" spans="1:8" x14ac:dyDescent="0.25">
      <c r="A370" s="134" t="s">
        <v>702</v>
      </c>
      <c r="B370" s="134" t="s">
        <v>269</v>
      </c>
      <c r="C370" s="134">
        <f>'24241-10'!$D$3</f>
        <v>2024</v>
      </c>
      <c r="D370" s="134" t="s">
        <v>316</v>
      </c>
      <c r="E370" s="134" t="s">
        <v>328</v>
      </c>
      <c r="F370" s="101" t="s">
        <v>872</v>
      </c>
      <c r="G370" s="134" t="s">
        <v>876</v>
      </c>
      <c r="H370" s="160" t="s">
        <v>284</v>
      </c>
    </row>
    <row r="371" spans="1:8" x14ac:dyDescent="0.25">
      <c r="A371" s="134" t="s">
        <v>702</v>
      </c>
      <c r="B371" s="134" t="s">
        <v>269</v>
      </c>
      <c r="C371" s="134">
        <f>'24241-10'!$D$3</f>
        <v>2024</v>
      </c>
      <c r="D371" s="134" t="s">
        <v>316</v>
      </c>
      <c r="E371" s="134" t="s">
        <v>328</v>
      </c>
      <c r="F371" s="101" t="s">
        <v>872</v>
      </c>
      <c r="G371" s="134" t="s">
        <v>877</v>
      </c>
      <c r="H371" s="160">
        <v>1</v>
      </c>
    </row>
    <row r="372" spans="1:8" x14ac:dyDescent="0.25">
      <c r="A372" s="134" t="s">
        <v>702</v>
      </c>
      <c r="B372" s="134" t="s">
        <v>269</v>
      </c>
      <c r="C372" s="134">
        <f>'24241-10'!$D$3</f>
        <v>2024</v>
      </c>
      <c r="D372" s="134" t="s">
        <v>316</v>
      </c>
      <c r="E372" s="134" t="s">
        <v>328</v>
      </c>
      <c r="F372" s="101" t="s">
        <v>872</v>
      </c>
      <c r="G372" s="134" t="s">
        <v>576</v>
      </c>
      <c r="H372" s="160">
        <v>1569</v>
      </c>
    </row>
    <row r="373" spans="1:8" x14ac:dyDescent="0.25">
      <c r="A373" s="134" t="s">
        <v>702</v>
      </c>
      <c r="B373" s="134" t="s">
        <v>269</v>
      </c>
      <c r="C373" s="134">
        <f>'24241-10'!$D$3</f>
        <v>2024</v>
      </c>
      <c r="D373" s="134" t="s">
        <v>316</v>
      </c>
      <c r="E373" s="134" t="s">
        <v>328</v>
      </c>
      <c r="F373" s="101" t="s">
        <v>872</v>
      </c>
      <c r="G373" s="134" t="s">
        <v>577</v>
      </c>
      <c r="H373" s="160">
        <v>1137</v>
      </c>
    </row>
    <row r="374" spans="1:8" x14ac:dyDescent="0.25">
      <c r="A374" s="134" t="s">
        <v>702</v>
      </c>
      <c r="B374" s="134" t="s">
        <v>269</v>
      </c>
      <c r="C374" s="134">
        <f>'24241-10'!$D$3</f>
        <v>2024</v>
      </c>
      <c r="D374" s="134" t="s">
        <v>316</v>
      </c>
      <c r="E374" s="134" t="s">
        <v>328</v>
      </c>
      <c r="F374" s="101" t="s">
        <v>578</v>
      </c>
      <c r="G374" s="101" t="s">
        <v>328</v>
      </c>
      <c r="H374" s="160">
        <v>3574</v>
      </c>
    </row>
    <row r="375" spans="1:8" x14ac:dyDescent="0.25">
      <c r="A375" s="134" t="s">
        <v>702</v>
      </c>
      <c r="B375" s="134" t="s">
        <v>269</v>
      </c>
      <c r="C375" s="134">
        <f>'24241-10'!$D$3</f>
        <v>2024</v>
      </c>
      <c r="D375" s="134" t="s">
        <v>316</v>
      </c>
      <c r="E375" s="134" t="s">
        <v>328</v>
      </c>
      <c r="F375" s="101" t="s">
        <v>578</v>
      </c>
      <c r="G375" s="134" t="s">
        <v>873</v>
      </c>
      <c r="H375" s="160">
        <v>110</v>
      </c>
    </row>
    <row r="376" spans="1:8" x14ac:dyDescent="0.25">
      <c r="A376" s="134" t="s">
        <v>702</v>
      </c>
      <c r="B376" s="134" t="s">
        <v>269</v>
      </c>
      <c r="C376" s="134">
        <f>'24241-10'!$D$3</f>
        <v>2024</v>
      </c>
      <c r="D376" s="134" t="s">
        <v>316</v>
      </c>
      <c r="E376" s="134" t="s">
        <v>328</v>
      </c>
      <c r="F376" s="101" t="s">
        <v>578</v>
      </c>
      <c r="G376" s="134" t="s">
        <v>874</v>
      </c>
      <c r="H376" s="160">
        <v>460</v>
      </c>
    </row>
    <row r="377" spans="1:8" x14ac:dyDescent="0.25">
      <c r="A377" s="134" t="s">
        <v>702</v>
      </c>
      <c r="B377" s="134" t="s">
        <v>269</v>
      </c>
      <c r="C377" s="134">
        <f>'24241-10'!$D$3</f>
        <v>2024</v>
      </c>
      <c r="D377" s="134" t="s">
        <v>316</v>
      </c>
      <c r="E377" s="134" t="s">
        <v>328</v>
      </c>
      <c r="F377" s="101" t="s">
        <v>578</v>
      </c>
      <c r="G377" s="134" t="s">
        <v>875</v>
      </c>
      <c r="H377" s="160">
        <v>103</v>
      </c>
    </row>
    <row r="378" spans="1:8" x14ac:dyDescent="0.25">
      <c r="A378" s="134" t="s">
        <v>702</v>
      </c>
      <c r="B378" s="134" t="s">
        <v>269</v>
      </c>
      <c r="C378" s="134">
        <f>'24241-10'!$D$3</f>
        <v>2024</v>
      </c>
      <c r="D378" s="134" t="s">
        <v>316</v>
      </c>
      <c r="E378" s="134" t="s">
        <v>328</v>
      </c>
      <c r="F378" s="101" t="s">
        <v>578</v>
      </c>
      <c r="G378" s="134" t="s">
        <v>876</v>
      </c>
      <c r="H378" s="160">
        <v>454</v>
      </c>
    </row>
    <row r="379" spans="1:8" x14ac:dyDescent="0.25">
      <c r="A379" s="134" t="s">
        <v>702</v>
      </c>
      <c r="B379" s="134" t="s">
        <v>269</v>
      </c>
      <c r="C379" s="134">
        <f>'24241-10'!$D$3</f>
        <v>2024</v>
      </c>
      <c r="D379" s="134" t="s">
        <v>316</v>
      </c>
      <c r="E379" s="134" t="s">
        <v>328</v>
      </c>
      <c r="F379" s="101" t="s">
        <v>578</v>
      </c>
      <c r="G379" s="134" t="s">
        <v>877</v>
      </c>
      <c r="H379" s="160">
        <v>31</v>
      </c>
    </row>
    <row r="380" spans="1:8" x14ac:dyDescent="0.25">
      <c r="A380" s="134" t="s">
        <v>702</v>
      </c>
      <c r="B380" s="134" t="s">
        <v>269</v>
      </c>
      <c r="C380" s="134">
        <f>'24241-10'!$D$3</f>
        <v>2024</v>
      </c>
      <c r="D380" s="134" t="s">
        <v>316</v>
      </c>
      <c r="E380" s="134" t="s">
        <v>328</v>
      </c>
      <c r="F380" s="101" t="s">
        <v>578</v>
      </c>
      <c r="G380" s="134" t="s">
        <v>576</v>
      </c>
      <c r="H380" s="160">
        <v>154</v>
      </c>
    </row>
    <row r="381" spans="1:8" x14ac:dyDescent="0.25">
      <c r="A381" s="134" t="s">
        <v>702</v>
      </c>
      <c r="B381" s="134" t="s">
        <v>269</v>
      </c>
      <c r="C381" s="134">
        <f>'24241-10'!$D$3</f>
        <v>2024</v>
      </c>
      <c r="D381" s="134" t="s">
        <v>316</v>
      </c>
      <c r="E381" s="134" t="s">
        <v>328</v>
      </c>
      <c r="F381" s="134" t="s">
        <v>869</v>
      </c>
      <c r="G381" s="134" t="s">
        <v>577</v>
      </c>
      <c r="H381" s="160">
        <v>2262</v>
      </c>
    </row>
    <row r="382" spans="1:8" x14ac:dyDescent="0.25">
      <c r="A382" s="134" t="s">
        <v>702</v>
      </c>
      <c r="B382" s="134" t="s">
        <v>269</v>
      </c>
      <c r="C382" s="134">
        <f>'24241-10'!$D$3</f>
        <v>2024</v>
      </c>
      <c r="D382" s="134" t="s">
        <v>316</v>
      </c>
      <c r="E382" s="134" t="s">
        <v>328</v>
      </c>
      <c r="F382" s="134" t="s">
        <v>869</v>
      </c>
      <c r="G382" s="101" t="s">
        <v>328</v>
      </c>
      <c r="H382" s="160">
        <v>5</v>
      </c>
    </row>
    <row r="383" spans="1:8" x14ac:dyDescent="0.25">
      <c r="A383" s="134" t="s">
        <v>702</v>
      </c>
      <c r="B383" s="134" t="s">
        <v>269</v>
      </c>
      <c r="C383" s="134">
        <f>'24241-10'!$D$3</f>
        <v>2024</v>
      </c>
      <c r="D383" s="134" t="s">
        <v>316</v>
      </c>
      <c r="E383" s="134" t="s">
        <v>328</v>
      </c>
      <c r="F383" s="134" t="s">
        <v>869</v>
      </c>
      <c r="G383" s="134" t="s">
        <v>873</v>
      </c>
      <c r="H383" s="160" t="s">
        <v>284</v>
      </c>
    </row>
    <row r="384" spans="1:8" x14ac:dyDescent="0.25">
      <c r="A384" s="134" t="s">
        <v>702</v>
      </c>
      <c r="B384" s="134" t="s">
        <v>269</v>
      </c>
      <c r="C384" s="134">
        <f>'24241-10'!$D$3</f>
        <v>2024</v>
      </c>
      <c r="D384" s="134" t="s">
        <v>316</v>
      </c>
      <c r="E384" s="134" t="s">
        <v>328</v>
      </c>
      <c r="F384" s="134" t="s">
        <v>869</v>
      </c>
      <c r="G384" s="134" t="s">
        <v>874</v>
      </c>
      <c r="H384" s="160">
        <v>1</v>
      </c>
    </row>
    <row r="385" spans="1:8" x14ac:dyDescent="0.25">
      <c r="A385" s="134" t="s">
        <v>702</v>
      </c>
      <c r="B385" s="134" t="s">
        <v>269</v>
      </c>
      <c r="C385" s="134">
        <f>'24241-10'!$D$3</f>
        <v>2024</v>
      </c>
      <c r="D385" s="134" t="s">
        <v>316</v>
      </c>
      <c r="E385" s="134" t="s">
        <v>328</v>
      </c>
      <c r="F385" s="134" t="s">
        <v>869</v>
      </c>
      <c r="G385" s="134" t="s">
        <v>875</v>
      </c>
      <c r="H385" s="160" t="s">
        <v>284</v>
      </c>
    </row>
    <row r="386" spans="1:8" x14ac:dyDescent="0.25">
      <c r="A386" s="134" t="s">
        <v>702</v>
      </c>
      <c r="B386" s="134" t="s">
        <v>269</v>
      </c>
      <c r="C386" s="134">
        <f>'24241-10'!$D$3</f>
        <v>2024</v>
      </c>
      <c r="D386" s="134" t="s">
        <v>316</v>
      </c>
      <c r="E386" s="134" t="s">
        <v>328</v>
      </c>
      <c r="F386" s="134" t="s">
        <v>869</v>
      </c>
      <c r="G386" s="134" t="s">
        <v>876</v>
      </c>
      <c r="H386" s="160" t="s">
        <v>284</v>
      </c>
    </row>
    <row r="387" spans="1:8" x14ac:dyDescent="0.25">
      <c r="A387" s="134" t="s">
        <v>702</v>
      </c>
      <c r="B387" s="134" t="s">
        <v>269</v>
      </c>
      <c r="C387" s="134">
        <f>'24241-10'!$D$3</f>
        <v>2024</v>
      </c>
      <c r="D387" s="134" t="s">
        <v>316</v>
      </c>
      <c r="E387" s="134" t="s">
        <v>328</v>
      </c>
      <c r="F387" s="134" t="s">
        <v>869</v>
      </c>
      <c r="G387" s="134" t="s">
        <v>877</v>
      </c>
      <c r="H387" s="160" t="s">
        <v>284</v>
      </c>
    </row>
    <row r="388" spans="1:8" x14ac:dyDescent="0.25">
      <c r="A388" s="134" t="s">
        <v>702</v>
      </c>
      <c r="B388" s="134" t="s">
        <v>269</v>
      </c>
      <c r="C388" s="134">
        <f>'24241-10'!$D$3</f>
        <v>2024</v>
      </c>
      <c r="D388" s="134" t="s">
        <v>316</v>
      </c>
      <c r="E388" s="134" t="s">
        <v>328</v>
      </c>
      <c r="F388" s="134" t="s">
        <v>869</v>
      </c>
      <c r="G388" s="134" t="s">
        <v>576</v>
      </c>
      <c r="H388" s="160" t="s">
        <v>284</v>
      </c>
    </row>
    <row r="389" spans="1:8" x14ac:dyDescent="0.25">
      <c r="A389" s="134" t="s">
        <v>702</v>
      </c>
      <c r="B389" s="134" t="s">
        <v>269</v>
      </c>
      <c r="C389" s="134">
        <f>'24241-10'!$D$3</f>
        <v>2024</v>
      </c>
      <c r="D389" s="134" t="s">
        <v>316</v>
      </c>
      <c r="E389" s="134" t="s">
        <v>328</v>
      </c>
      <c r="F389" s="134" t="s">
        <v>869</v>
      </c>
      <c r="G389" s="134" t="s">
        <v>577</v>
      </c>
      <c r="H389" s="160">
        <v>4</v>
      </c>
    </row>
    <row r="390" spans="1:8" x14ac:dyDescent="0.25">
      <c r="A390" s="134" t="s">
        <v>702</v>
      </c>
      <c r="B390" s="134" t="s">
        <v>269</v>
      </c>
      <c r="C390" s="134">
        <f>'24241-10'!$D$3</f>
        <v>2024</v>
      </c>
      <c r="D390" s="134" t="s">
        <v>316</v>
      </c>
      <c r="E390" s="134" t="s">
        <v>328</v>
      </c>
      <c r="F390" s="352" t="s">
        <v>582</v>
      </c>
      <c r="G390" s="101" t="s">
        <v>328</v>
      </c>
      <c r="H390" s="160">
        <v>788</v>
      </c>
    </row>
    <row r="391" spans="1:8" x14ac:dyDescent="0.25">
      <c r="A391" s="134" t="s">
        <v>702</v>
      </c>
      <c r="B391" s="134" t="s">
        <v>269</v>
      </c>
      <c r="C391" s="134">
        <f>'24241-10'!$D$3</f>
        <v>2024</v>
      </c>
      <c r="D391" s="134" t="s">
        <v>316</v>
      </c>
      <c r="E391" s="134" t="s">
        <v>328</v>
      </c>
      <c r="F391" s="352" t="s">
        <v>582</v>
      </c>
      <c r="G391" s="134" t="s">
        <v>873</v>
      </c>
      <c r="H391" s="160">
        <v>24</v>
      </c>
    </row>
    <row r="392" spans="1:8" x14ac:dyDescent="0.25">
      <c r="A392" s="134" t="s">
        <v>702</v>
      </c>
      <c r="B392" s="134" t="s">
        <v>269</v>
      </c>
      <c r="C392" s="134">
        <f>'24241-10'!$D$3</f>
        <v>2024</v>
      </c>
      <c r="D392" s="134" t="s">
        <v>316</v>
      </c>
      <c r="E392" s="134" t="s">
        <v>328</v>
      </c>
      <c r="F392" s="352" t="s">
        <v>582</v>
      </c>
      <c r="G392" s="134" t="s">
        <v>874</v>
      </c>
      <c r="H392" s="160">
        <v>92</v>
      </c>
    </row>
    <row r="393" spans="1:8" x14ac:dyDescent="0.25">
      <c r="A393" s="134" t="s">
        <v>702</v>
      </c>
      <c r="B393" s="134" t="s">
        <v>269</v>
      </c>
      <c r="C393" s="134">
        <f>'24241-10'!$D$3</f>
        <v>2024</v>
      </c>
      <c r="D393" s="134" t="s">
        <v>316</v>
      </c>
      <c r="E393" s="134" t="s">
        <v>328</v>
      </c>
      <c r="F393" s="352" t="s">
        <v>582</v>
      </c>
      <c r="G393" s="134" t="s">
        <v>875</v>
      </c>
      <c r="H393" s="160">
        <v>32</v>
      </c>
    </row>
    <row r="394" spans="1:8" x14ac:dyDescent="0.25">
      <c r="A394" s="134" t="s">
        <v>702</v>
      </c>
      <c r="B394" s="134" t="s">
        <v>269</v>
      </c>
      <c r="C394" s="134">
        <f>'24241-10'!$D$3</f>
        <v>2024</v>
      </c>
      <c r="D394" s="134" t="s">
        <v>316</v>
      </c>
      <c r="E394" s="134" t="s">
        <v>328</v>
      </c>
      <c r="F394" s="352" t="s">
        <v>582</v>
      </c>
      <c r="G394" s="134" t="s">
        <v>876</v>
      </c>
      <c r="H394" s="160">
        <v>80</v>
      </c>
    </row>
    <row r="395" spans="1:8" x14ac:dyDescent="0.25">
      <c r="A395" s="134" t="s">
        <v>702</v>
      </c>
      <c r="B395" s="134" t="s">
        <v>269</v>
      </c>
      <c r="C395" s="134">
        <f>'24241-10'!$D$3</f>
        <v>2024</v>
      </c>
      <c r="D395" s="134" t="s">
        <v>316</v>
      </c>
      <c r="E395" s="134" t="s">
        <v>328</v>
      </c>
      <c r="F395" s="352" t="s">
        <v>582</v>
      </c>
      <c r="G395" s="134" t="s">
        <v>877</v>
      </c>
      <c r="H395" s="160">
        <v>4</v>
      </c>
    </row>
    <row r="396" spans="1:8" x14ac:dyDescent="0.25">
      <c r="A396" s="134" t="s">
        <v>702</v>
      </c>
      <c r="B396" s="134" t="s">
        <v>269</v>
      </c>
      <c r="C396" s="134">
        <f>'24241-10'!$D$3</f>
        <v>2024</v>
      </c>
      <c r="D396" s="134" t="s">
        <v>316</v>
      </c>
      <c r="E396" s="134" t="s">
        <v>328</v>
      </c>
      <c r="F396" s="352" t="s">
        <v>582</v>
      </c>
      <c r="G396" s="134" t="s">
        <v>576</v>
      </c>
      <c r="H396" s="160">
        <v>75</v>
      </c>
    </row>
    <row r="397" spans="1:8" x14ac:dyDescent="0.25">
      <c r="A397" s="134" t="s">
        <v>702</v>
      </c>
      <c r="B397" s="134" t="s">
        <v>269</v>
      </c>
      <c r="C397" s="134">
        <f>'24241-10'!$D$3</f>
        <v>2024</v>
      </c>
      <c r="D397" s="134" t="s">
        <v>316</v>
      </c>
      <c r="E397" s="134" t="s">
        <v>328</v>
      </c>
      <c r="F397" s="352" t="s">
        <v>582</v>
      </c>
      <c r="G397" s="134" t="s">
        <v>577</v>
      </c>
      <c r="H397" s="160">
        <v>481</v>
      </c>
    </row>
    <row r="398" spans="1:8" x14ac:dyDescent="0.25">
      <c r="A398" s="134" t="s">
        <v>702</v>
      </c>
      <c r="B398" s="134" t="s">
        <v>269</v>
      </c>
      <c r="C398" s="134">
        <f>'24241-10'!$D$3</f>
        <v>2024</v>
      </c>
      <c r="D398" s="134" t="s">
        <v>317</v>
      </c>
      <c r="E398" s="134" t="s">
        <v>328</v>
      </c>
      <c r="F398" s="101" t="s">
        <v>872</v>
      </c>
      <c r="G398" s="101" t="s">
        <v>328</v>
      </c>
      <c r="H398" s="160">
        <v>11094</v>
      </c>
    </row>
    <row r="399" spans="1:8" x14ac:dyDescent="0.25">
      <c r="A399" s="134" t="s">
        <v>702</v>
      </c>
      <c r="B399" s="134" t="s">
        <v>269</v>
      </c>
      <c r="C399" s="134">
        <f>'24241-10'!$D$3</f>
        <v>2024</v>
      </c>
      <c r="D399" s="134" t="s">
        <v>317</v>
      </c>
      <c r="E399" s="134" t="s">
        <v>328</v>
      </c>
      <c r="F399" s="101" t="s">
        <v>872</v>
      </c>
      <c r="G399" s="134" t="s">
        <v>569</v>
      </c>
      <c r="H399" s="160">
        <v>3439</v>
      </c>
    </row>
    <row r="400" spans="1:8" x14ac:dyDescent="0.25">
      <c r="A400" s="134" t="s">
        <v>702</v>
      </c>
      <c r="B400" s="134" t="s">
        <v>269</v>
      </c>
      <c r="C400" s="134">
        <f>'24241-10'!$D$3</f>
        <v>2024</v>
      </c>
      <c r="D400" s="134" t="s">
        <v>317</v>
      </c>
      <c r="E400" s="134" t="s">
        <v>328</v>
      </c>
      <c r="F400" s="101" t="s">
        <v>872</v>
      </c>
      <c r="G400" s="134" t="s">
        <v>873</v>
      </c>
      <c r="H400" s="160">
        <v>8</v>
      </c>
    </row>
    <row r="401" spans="1:8" x14ac:dyDescent="0.25">
      <c r="A401" s="134" t="s">
        <v>702</v>
      </c>
      <c r="B401" s="134" t="s">
        <v>269</v>
      </c>
      <c r="C401" s="134">
        <f>'24241-10'!$D$3</f>
        <v>2024</v>
      </c>
      <c r="D401" s="134" t="s">
        <v>317</v>
      </c>
      <c r="E401" s="134" t="s">
        <v>328</v>
      </c>
      <c r="F401" s="101" t="s">
        <v>872</v>
      </c>
      <c r="G401" s="134" t="s">
        <v>874</v>
      </c>
      <c r="H401" s="160">
        <v>31</v>
      </c>
    </row>
    <row r="402" spans="1:8" x14ac:dyDescent="0.25">
      <c r="A402" s="134" t="s">
        <v>702</v>
      </c>
      <c r="B402" s="134" t="s">
        <v>269</v>
      </c>
      <c r="C402" s="134">
        <f>'24241-10'!$D$3</f>
        <v>2024</v>
      </c>
      <c r="D402" s="134" t="s">
        <v>317</v>
      </c>
      <c r="E402" s="134" t="s">
        <v>328</v>
      </c>
      <c r="F402" s="101" t="s">
        <v>872</v>
      </c>
      <c r="G402" s="134" t="s">
        <v>875</v>
      </c>
      <c r="H402" s="160">
        <v>3</v>
      </c>
    </row>
    <row r="403" spans="1:8" x14ac:dyDescent="0.25">
      <c r="A403" s="134" t="s">
        <v>702</v>
      </c>
      <c r="B403" s="134" t="s">
        <v>269</v>
      </c>
      <c r="C403" s="134">
        <f>'24241-10'!$D$3</f>
        <v>2024</v>
      </c>
      <c r="D403" s="134" t="s">
        <v>317</v>
      </c>
      <c r="E403" s="134" t="s">
        <v>328</v>
      </c>
      <c r="F403" s="101" t="s">
        <v>872</v>
      </c>
      <c r="G403" s="134" t="s">
        <v>876</v>
      </c>
      <c r="H403" s="160" t="s">
        <v>284</v>
      </c>
    </row>
    <row r="404" spans="1:8" x14ac:dyDescent="0.25">
      <c r="A404" s="134" t="s">
        <v>702</v>
      </c>
      <c r="B404" s="134" t="s">
        <v>269</v>
      </c>
      <c r="C404" s="134">
        <f>'24241-10'!$D$3</f>
        <v>2024</v>
      </c>
      <c r="D404" s="134" t="s">
        <v>317</v>
      </c>
      <c r="E404" s="134" t="s">
        <v>328</v>
      </c>
      <c r="F404" s="101" t="s">
        <v>872</v>
      </c>
      <c r="G404" s="134" t="s">
        <v>877</v>
      </c>
      <c r="H404" s="160" t="s">
        <v>284</v>
      </c>
    </row>
    <row r="405" spans="1:8" x14ac:dyDescent="0.25">
      <c r="A405" s="134" t="s">
        <v>702</v>
      </c>
      <c r="B405" s="134" t="s">
        <v>269</v>
      </c>
      <c r="C405" s="134">
        <f>'24241-10'!$D$3</f>
        <v>2024</v>
      </c>
      <c r="D405" s="134" t="s">
        <v>317</v>
      </c>
      <c r="E405" s="134" t="s">
        <v>328</v>
      </c>
      <c r="F405" s="101" t="s">
        <v>872</v>
      </c>
      <c r="G405" s="134" t="s">
        <v>576</v>
      </c>
      <c r="H405" s="160">
        <v>5061</v>
      </c>
    </row>
    <row r="406" spans="1:8" x14ac:dyDescent="0.25">
      <c r="A406" s="134" t="s">
        <v>702</v>
      </c>
      <c r="B406" s="134" t="s">
        <v>269</v>
      </c>
      <c r="C406" s="134">
        <f>'24241-10'!$D$3</f>
        <v>2024</v>
      </c>
      <c r="D406" s="134" t="s">
        <v>317</v>
      </c>
      <c r="E406" s="134" t="s">
        <v>328</v>
      </c>
      <c r="F406" s="101" t="s">
        <v>872</v>
      </c>
      <c r="G406" s="134" t="s">
        <v>577</v>
      </c>
      <c r="H406" s="160">
        <v>2552</v>
      </c>
    </row>
    <row r="407" spans="1:8" x14ac:dyDescent="0.25">
      <c r="A407" s="134" t="s">
        <v>702</v>
      </c>
      <c r="B407" s="134" t="s">
        <v>269</v>
      </c>
      <c r="C407" s="134">
        <f>'24241-10'!$D$3</f>
        <v>2024</v>
      </c>
      <c r="D407" s="134" t="s">
        <v>317</v>
      </c>
      <c r="E407" s="134" t="s">
        <v>328</v>
      </c>
      <c r="F407" s="101" t="s">
        <v>578</v>
      </c>
      <c r="G407" s="101" t="s">
        <v>328</v>
      </c>
      <c r="H407" s="160">
        <v>8743</v>
      </c>
    </row>
    <row r="408" spans="1:8" x14ac:dyDescent="0.25">
      <c r="A408" s="134" t="s">
        <v>702</v>
      </c>
      <c r="B408" s="134" t="s">
        <v>269</v>
      </c>
      <c r="C408" s="134">
        <f>'24241-10'!$D$3</f>
        <v>2024</v>
      </c>
      <c r="D408" s="134" t="s">
        <v>317</v>
      </c>
      <c r="E408" s="134" t="s">
        <v>328</v>
      </c>
      <c r="F408" s="101" t="s">
        <v>578</v>
      </c>
      <c r="G408" s="134" t="s">
        <v>873</v>
      </c>
      <c r="H408" s="160">
        <v>197</v>
      </c>
    </row>
    <row r="409" spans="1:8" x14ac:dyDescent="0.25">
      <c r="A409" s="134" t="s">
        <v>702</v>
      </c>
      <c r="B409" s="134" t="s">
        <v>269</v>
      </c>
      <c r="C409" s="134">
        <f>'24241-10'!$D$3</f>
        <v>2024</v>
      </c>
      <c r="D409" s="134" t="s">
        <v>317</v>
      </c>
      <c r="E409" s="134" t="s">
        <v>328</v>
      </c>
      <c r="F409" s="101" t="s">
        <v>578</v>
      </c>
      <c r="G409" s="134" t="s">
        <v>874</v>
      </c>
      <c r="H409" s="160">
        <v>1018</v>
      </c>
    </row>
    <row r="410" spans="1:8" x14ac:dyDescent="0.25">
      <c r="A410" s="134" t="s">
        <v>702</v>
      </c>
      <c r="B410" s="134" t="s">
        <v>269</v>
      </c>
      <c r="C410" s="134">
        <f>'24241-10'!$D$3</f>
        <v>2024</v>
      </c>
      <c r="D410" s="134" t="s">
        <v>317</v>
      </c>
      <c r="E410" s="134" t="s">
        <v>328</v>
      </c>
      <c r="F410" s="101" t="s">
        <v>578</v>
      </c>
      <c r="G410" s="134" t="s">
        <v>875</v>
      </c>
      <c r="H410" s="160">
        <v>293</v>
      </c>
    </row>
    <row r="411" spans="1:8" x14ac:dyDescent="0.25">
      <c r="A411" s="134" t="s">
        <v>702</v>
      </c>
      <c r="B411" s="134" t="s">
        <v>269</v>
      </c>
      <c r="C411" s="134">
        <f>'24241-10'!$D$3</f>
        <v>2024</v>
      </c>
      <c r="D411" s="134" t="s">
        <v>317</v>
      </c>
      <c r="E411" s="134" t="s">
        <v>328</v>
      </c>
      <c r="F411" s="101" t="s">
        <v>578</v>
      </c>
      <c r="G411" s="134" t="s">
        <v>876</v>
      </c>
      <c r="H411" s="160">
        <v>987</v>
      </c>
    </row>
    <row r="412" spans="1:8" x14ac:dyDescent="0.25">
      <c r="A412" s="134" t="s">
        <v>702</v>
      </c>
      <c r="B412" s="134" t="s">
        <v>269</v>
      </c>
      <c r="C412" s="134">
        <f>'24241-10'!$D$3</f>
        <v>2024</v>
      </c>
      <c r="D412" s="134" t="s">
        <v>317</v>
      </c>
      <c r="E412" s="134" t="s">
        <v>328</v>
      </c>
      <c r="F412" s="101" t="s">
        <v>578</v>
      </c>
      <c r="G412" s="134" t="s">
        <v>877</v>
      </c>
      <c r="H412" s="160">
        <v>78</v>
      </c>
    </row>
    <row r="413" spans="1:8" x14ac:dyDescent="0.25">
      <c r="A413" s="134" t="s">
        <v>702</v>
      </c>
      <c r="B413" s="134" t="s">
        <v>269</v>
      </c>
      <c r="C413" s="134">
        <f>'24241-10'!$D$3</f>
        <v>2024</v>
      </c>
      <c r="D413" s="134" t="s">
        <v>317</v>
      </c>
      <c r="E413" s="134" t="s">
        <v>328</v>
      </c>
      <c r="F413" s="101" t="s">
        <v>578</v>
      </c>
      <c r="G413" s="134" t="s">
        <v>576</v>
      </c>
      <c r="H413" s="160">
        <v>1631</v>
      </c>
    </row>
    <row r="414" spans="1:8" x14ac:dyDescent="0.25">
      <c r="A414" s="134" t="s">
        <v>702</v>
      </c>
      <c r="B414" s="134" t="s">
        <v>269</v>
      </c>
      <c r="C414" s="134">
        <f>'24241-10'!$D$3</f>
        <v>2024</v>
      </c>
      <c r="D414" s="134" t="s">
        <v>317</v>
      </c>
      <c r="E414" s="134" t="s">
        <v>328</v>
      </c>
      <c r="F414" s="134" t="s">
        <v>869</v>
      </c>
      <c r="G414" s="134" t="s">
        <v>577</v>
      </c>
      <c r="H414" s="160">
        <v>4539</v>
      </c>
    </row>
    <row r="415" spans="1:8" x14ac:dyDescent="0.25">
      <c r="A415" s="134" t="s">
        <v>702</v>
      </c>
      <c r="B415" s="134" t="s">
        <v>269</v>
      </c>
      <c r="C415" s="134">
        <f>'24241-10'!$D$3</f>
        <v>2024</v>
      </c>
      <c r="D415" s="134" t="s">
        <v>317</v>
      </c>
      <c r="E415" s="134" t="s">
        <v>328</v>
      </c>
      <c r="F415" s="134" t="s">
        <v>869</v>
      </c>
      <c r="G415" s="101" t="s">
        <v>328</v>
      </c>
      <c r="H415" s="160">
        <v>12</v>
      </c>
    </row>
    <row r="416" spans="1:8" x14ac:dyDescent="0.25">
      <c r="A416" s="134" t="s">
        <v>702</v>
      </c>
      <c r="B416" s="134" t="s">
        <v>269</v>
      </c>
      <c r="C416" s="134">
        <f>'24241-10'!$D$3</f>
        <v>2024</v>
      </c>
      <c r="D416" s="134" t="s">
        <v>317</v>
      </c>
      <c r="E416" s="134" t="s">
        <v>328</v>
      </c>
      <c r="F416" s="134" t="s">
        <v>869</v>
      </c>
      <c r="G416" s="134" t="s">
        <v>873</v>
      </c>
      <c r="H416" s="160" t="s">
        <v>284</v>
      </c>
    </row>
    <row r="417" spans="1:8" x14ac:dyDescent="0.25">
      <c r="A417" s="134" t="s">
        <v>702</v>
      </c>
      <c r="B417" s="134" t="s">
        <v>269</v>
      </c>
      <c r="C417" s="134">
        <f>'24241-10'!$D$3</f>
        <v>2024</v>
      </c>
      <c r="D417" s="134" t="s">
        <v>317</v>
      </c>
      <c r="E417" s="134" t="s">
        <v>328</v>
      </c>
      <c r="F417" s="134" t="s">
        <v>869</v>
      </c>
      <c r="G417" s="134" t="s">
        <v>874</v>
      </c>
      <c r="H417" s="160">
        <v>4</v>
      </c>
    </row>
    <row r="418" spans="1:8" x14ac:dyDescent="0.25">
      <c r="A418" s="134" t="s">
        <v>702</v>
      </c>
      <c r="B418" s="134" t="s">
        <v>269</v>
      </c>
      <c r="C418" s="134">
        <f>'24241-10'!$D$3</f>
        <v>2024</v>
      </c>
      <c r="D418" s="134" t="s">
        <v>317</v>
      </c>
      <c r="E418" s="134" t="s">
        <v>328</v>
      </c>
      <c r="F418" s="134" t="s">
        <v>869</v>
      </c>
      <c r="G418" s="134" t="s">
        <v>875</v>
      </c>
      <c r="H418" s="160" t="s">
        <v>284</v>
      </c>
    </row>
    <row r="419" spans="1:8" x14ac:dyDescent="0.25">
      <c r="A419" s="134" t="s">
        <v>702</v>
      </c>
      <c r="B419" s="134" t="s">
        <v>269</v>
      </c>
      <c r="C419" s="134">
        <f>'24241-10'!$D$3</f>
        <v>2024</v>
      </c>
      <c r="D419" s="134" t="s">
        <v>317</v>
      </c>
      <c r="E419" s="134" t="s">
        <v>328</v>
      </c>
      <c r="F419" s="134" t="s">
        <v>869</v>
      </c>
      <c r="G419" s="134" t="s">
        <v>876</v>
      </c>
      <c r="H419" s="160">
        <v>1</v>
      </c>
    </row>
    <row r="420" spans="1:8" x14ac:dyDescent="0.25">
      <c r="A420" s="134" t="s">
        <v>702</v>
      </c>
      <c r="B420" s="134" t="s">
        <v>269</v>
      </c>
      <c r="C420" s="134">
        <f>'24241-10'!$D$3</f>
        <v>2024</v>
      </c>
      <c r="D420" s="134" t="s">
        <v>317</v>
      </c>
      <c r="E420" s="134" t="s">
        <v>328</v>
      </c>
      <c r="F420" s="134" t="s">
        <v>869</v>
      </c>
      <c r="G420" s="134" t="s">
        <v>877</v>
      </c>
      <c r="H420" s="160" t="s">
        <v>284</v>
      </c>
    </row>
    <row r="421" spans="1:8" x14ac:dyDescent="0.25">
      <c r="A421" s="134" t="s">
        <v>702</v>
      </c>
      <c r="B421" s="134" t="s">
        <v>269</v>
      </c>
      <c r="C421" s="134">
        <f>'24241-10'!$D$3</f>
        <v>2024</v>
      </c>
      <c r="D421" s="134" t="s">
        <v>317</v>
      </c>
      <c r="E421" s="134" t="s">
        <v>328</v>
      </c>
      <c r="F421" s="134" t="s">
        <v>869</v>
      </c>
      <c r="G421" s="134" t="s">
        <v>576</v>
      </c>
      <c r="H421" s="160">
        <v>4</v>
      </c>
    </row>
    <row r="422" spans="1:8" x14ac:dyDescent="0.25">
      <c r="A422" s="134" t="s">
        <v>702</v>
      </c>
      <c r="B422" s="134" t="s">
        <v>269</v>
      </c>
      <c r="C422" s="134">
        <f>'24241-10'!$D$3</f>
        <v>2024</v>
      </c>
      <c r="D422" s="134" t="s">
        <v>317</v>
      </c>
      <c r="E422" s="134" t="s">
        <v>328</v>
      </c>
      <c r="F422" s="134" t="s">
        <v>869</v>
      </c>
      <c r="G422" s="134" t="s">
        <v>577</v>
      </c>
      <c r="H422" s="160">
        <v>3</v>
      </c>
    </row>
    <row r="423" spans="1:8" x14ac:dyDescent="0.25">
      <c r="A423" s="134" t="s">
        <v>702</v>
      </c>
      <c r="B423" s="134" t="s">
        <v>269</v>
      </c>
      <c r="C423" s="134">
        <f>'24241-10'!$D$3</f>
        <v>2024</v>
      </c>
      <c r="D423" s="134" t="s">
        <v>317</v>
      </c>
      <c r="E423" s="134" t="s">
        <v>328</v>
      </c>
      <c r="F423" s="352" t="s">
        <v>582</v>
      </c>
      <c r="G423" s="101" t="s">
        <v>328</v>
      </c>
      <c r="H423" s="160">
        <v>2338</v>
      </c>
    </row>
    <row r="424" spans="1:8" x14ac:dyDescent="0.25">
      <c r="A424" s="134" t="s">
        <v>702</v>
      </c>
      <c r="B424" s="134" t="s">
        <v>269</v>
      </c>
      <c r="C424" s="134">
        <f>'24241-10'!$D$3</f>
        <v>2024</v>
      </c>
      <c r="D424" s="134" t="s">
        <v>317</v>
      </c>
      <c r="E424" s="134" t="s">
        <v>328</v>
      </c>
      <c r="F424" s="352" t="s">
        <v>582</v>
      </c>
      <c r="G424" s="134" t="s">
        <v>873</v>
      </c>
      <c r="H424" s="160">
        <v>78</v>
      </c>
    </row>
    <row r="425" spans="1:8" x14ac:dyDescent="0.25">
      <c r="A425" s="134" t="s">
        <v>702</v>
      </c>
      <c r="B425" s="134" t="s">
        <v>269</v>
      </c>
      <c r="C425" s="134">
        <f>'24241-10'!$D$3</f>
        <v>2024</v>
      </c>
      <c r="D425" s="134" t="s">
        <v>317</v>
      </c>
      <c r="E425" s="134" t="s">
        <v>328</v>
      </c>
      <c r="F425" s="352" t="s">
        <v>582</v>
      </c>
      <c r="G425" s="134" t="s">
        <v>874</v>
      </c>
      <c r="H425" s="160">
        <v>251</v>
      </c>
    </row>
    <row r="426" spans="1:8" x14ac:dyDescent="0.25">
      <c r="A426" s="134" t="s">
        <v>702</v>
      </c>
      <c r="B426" s="134" t="s">
        <v>269</v>
      </c>
      <c r="C426" s="134">
        <f>'24241-10'!$D$3</f>
        <v>2024</v>
      </c>
      <c r="D426" s="134" t="s">
        <v>317</v>
      </c>
      <c r="E426" s="134" t="s">
        <v>328</v>
      </c>
      <c r="F426" s="352" t="s">
        <v>582</v>
      </c>
      <c r="G426" s="134" t="s">
        <v>875</v>
      </c>
      <c r="H426" s="160">
        <v>90</v>
      </c>
    </row>
    <row r="427" spans="1:8" x14ac:dyDescent="0.25">
      <c r="A427" s="134" t="s">
        <v>702</v>
      </c>
      <c r="B427" s="134" t="s">
        <v>269</v>
      </c>
      <c r="C427" s="134">
        <f>'24241-10'!$D$3</f>
        <v>2024</v>
      </c>
      <c r="D427" s="134" t="s">
        <v>317</v>
      </c>
      <c r="E427" s="134" t="s">
        <v>328</v>
      </c>
      <c r="F427" s="352" t="s">
        <v>582</v>
      </c>
      <c r="G427" s="134" t="s">
        <v>876</v>
      </c>
      <c r="H427" s="160">
        <v>271</v>
      </c>
    </row>
    <row r="428" spans="1:8" x14ac:dyDescent="0.25">
      <c r="A428" s="134" t="s">
        <v>702</v>
      </c>
      <c r="B428" s="134" t="s">
        <v>269</v>
      </c>
      <c r="C428" s="134">
        <f>'24241-10'!$D$3</f>
        <v>2024</v>
      </c>
      <c r="D428" s="134" t="s">
        <v>317</v>
      </c>
      <c r="E428" s="134" t="s">
        <v>328</v>
      </c>
      <c r="F428" s="352" t="s">
        <v>582</v>
      </c>
      <c r="G428" s="134" t="s">
        <v>877</v>
      </c>
      <c r="H428" s="160">
        <v>17</v>
      </c>
    </row>
    <row r="429" spans="1:8" x14ac:dyDescent="0.25">
      <c r="A429" s="134" t="s">
        <v>702</v>
      </c>
      <c r="B429" s="134" t="s">
        <v>269</v>
      </c>
      <c r="C429" s="134">
        <f>'24241-10'!$D$3</f>
        <v>2024</v>
      </c>
      <c r="D429" s="134" t="s">
        <v>317</v>
      </c>
      <c r="E429" s="134" t="s">
        <v>328</v>
      </c>
      <c r="F429" s="352" t="s">
        <v>582</v>
      </c>
      <c r="G429" s="134" t="s">
        <v>576</v>
      </c>
      <c r="H429" s="160">
        <v>414</v>
      </c>
    </row>
    <row r="430" spans="1:8" x14ac:dyDescent="0.25">
      <c r="A430" s="134" t="s">
        <v>702</v>
      </c>
      <c r="B430" s="134" t="s">
        <v>269</v>
      </c>
      <c r="C430" s="134">
        <f>'24241-10'!$D$3</f>
        <v>2024</v>
      </c>
      <c r="D430" s="134" t="s">
        <v>317</v>
      </c>
      <c r="E430" s="134" t="s">
        <v>328</v>
      </c>
      <c r="F430" s="352" t="s">
        <v>582</v>
      </c>
      <c r="G430" s="134" t="s">
        <v>577</v>
      </c>
      <c r="H430" s="160">
        <v>1217</v>
      </c>
    </row>
    <row r="431" spans="1:8" x14ac:dyDescent="0.25">
      <c r="A431" s="134" t="s">
        <v>702</v>
      </c>
      <c r="B431" s="134" t="s">
        <v>269</v>
      </c>
      <c r="C431" s="134">
        <f>'24241-10'!$D$3</f>
        <v>2024</v>
      </c>
      <c r="D431" s="134" t="s">
        <v>318</v>
      </c>
      <c r="E431" s="134" t="s">
        <v>328</v>
      </c>
      <c r="F431" s="101" t="s">
        <v>872</v>
      </c>
      <c r="G431" s="101" t="s">
        <v>328</v>
      </c>
      <c r="H431" s="160">
        <v>2734</v>
      </c>
    </row>
    <row r="432" spans="1:8" x14ac:dyDescent="0.25">
      <c r="A432" s="134" t="s">
        <v>702</v>
      </c>
      <c r="B432" s="134" t="s">
        <v>269</v>
      </c>
      <c r="C432" s="134">
        <f>'24241-10'!$D$3</f>
        <v>2024</v>
      </c>
      <c r="D432" s="134" t="s">
        <v>318</v>
      </c>
      <c r="E432" s="134" t="s">
        <v>328</v>
      </c>
      <c r="F432" s="101" t="s">
        <v>872</v>
      </c>
      <c r="G432" s="134" t="s">
        <v>569</v>
      </c>
      <c r="H432" s="160">
        <v>415</v>
      </c>
    </row>
    <row r="433" spans="1:8" x14ac:dyDescent="0.25">
      <c r="A433" s="134" t="s">
        <v>702</v>
      </c>
      <c r="B433" s="134" t="s">
        <v>269</v>
      </c>
      <c r="C433" s="134">
        <f>'24241-10'!$D$3</f>
        <v>2024</v>
      </c>
      <c r="D433" s="134" t="s">
        <v>318</v>
      </c>
      <c r="E433" s="134" t="s">
        <v>328</v>
      </c>
      <c r="F433" s="101" t="s">
        <v>872</v>
      </c>
      <c r="G433" s="134" t="s">
        <v>873</v>
      </c>
      <c r="H433" s="160">
        <v>2</v>
      </c>
    </row>
    <row r="434" spans="1:8" x14ac:dyDescent="0.25">
      <c r="A434" s="134" t="s">
        <v>702</v>
      </c>
      <c r="B434" s="134" t="s">
        <v>269</v>
      </c>
      <c r="C434" s="134">
        <f>'24241-10'!$D$3</f>
        <v>2024</v>
      </c>
      <c r="D434" s="134" t="s">
        <v>318</v>
      </c>
      <c r="E434" s="134" t="s">
        <v>328</v>
      </c>
      <c r="F434" s="101" t="s">
        <v>872</v>
      </c>
      <c r="G434" s="134" t="s">
        <v>874</v>
      </c>
      <c r="H434" s="160">
        <v>7</v>
      </c>
    </row>
    <row r="435" spans="1:8" x14ac:dyDescent="0.25">
      <c r="A435" s="134" t="s">
        <v>702</v>
      </c>
      <c r="B435" s="134" t="s">
        <v>269</v>
      </c>
      <c r="C435" s="134">
        <f>'24241-10'!$D$3</f>
        <v>2024</v>
      </c>
      <c r="D435" s="134" t="s">
        <v>318</v>
      </c>
      <c r="E435" s="134" t="s">
        <v>328</v>
      </c>
      <c r="F435" s="101" t="s">
        <v>872</v>
      </c>
      <c r="G435" s="134" t="s">
        <v>875</v>
      </c>
      <c r="H435" s="160" t="s">
        <v>284</v>
      </c>
    </row>
    <row r="436" spans="1:8" x14ac:dyDescent="0.25">
      <c r="A436" s="134" t="s">
        <v>702</v>
      </c>
      <c r="B436" s="134" t="s">
        <v>269</v>
      </c>
      <c r="C436" s="134">
        <f>'24241-10'!$D$3</f>
        <v>2024</v>
      </c>
      <c r="D436" s="134" t="s">
        <v>318</v>
      </c>
      <c r="E436" s="134" t="s">
        <v>328</v>
      </c>
      <c r="F436" s="101" t="s">
        <v>872</v>
      </c>
      <c r="G436" s="134" t="s">
        <v>876</v>
      </c>
      <c r="H436" s="160" t="s">
        <v>284</v>
      </c>
    </row>
    <row r="437" spans="1:8" x14ac:dyDescent="0.25">
      <c r="A437" s="134" t="s">
        <v>702</v>
      </c>
      <c r="B437" s="134" t="s">
        <v>269</v>
      </c>
      <c r="C437" s="134">
        <f>'24241-10'!$D$3</f>
        <v>2024</v>
      </c>
      <c r="D437" s="134" t="s">
        <v>318</v>
      </c>
      <c r="E437" s="134" t="s">
        <v>328</v>
      </c>
      <c r="F437" s="101" t="s">
        <v>872</v>
      </c>
      <c r="G437" s="134" t="s">
        <v>877</v>
      </c>
      <c r="H437" s="160" t="s">
        <v>284</v>
      </c>
    </row>
    <row r="438" spans="1:8" x14ac:dyDescent="0.25">
      <c r="A438" s="134" t="s">
        <v>702</v>
      </c>
      <c r="B438" s="134" t="s">
        <v>269</v>
      </c>
      <c r="C438" s="134">
        <f>'24241-10'!$D$3</f>
        <v>2024</v>
      </c>
      <c r="D438" s="134" t="s">
        <v>318</v>
      </c>
      <c r="E438" s="134" t="s">
        <v>328</v>
      </c>
      <c r="F438" s="101" t="s">
        <v>872</v>
      </c>
      <c r="G438" s="134" t="s">
        <v>576</v>
      </c>
      <c r="H438" s="160">
        <v>1202</v>
      </c>
    </row>
    <row r="439" spans="1:8" x14ac:dyDescent="0.25">
      <c r="A439" s="134" t="s">
        <v>702</v>
      </c>
      <c r="B439" s="134" t="s">
        <v>269</v>
      </c>
      <c r="C439" s="134">
        <f>'24241-10'!$D$3</f>
        <v>2024</v>
      </c>
      <c r="D439" s="134" t="s">
        <v>318</v>
      </c>
      <c r="E439" s="134" t="s">
        <v>328</v>
      </c>
      <c r="F439" s="101" t="s">
        <v>872</v>
      </c>
      <c r="G439" s="134" t="s">
        <v>577</v>
      </c>
      <c r="H439" s="160">
        <v>1108</v>
      </c>
    </row>
    <row r="440" spans="1:8" x14ac:dyDescent="0.25">
      <c r="A440" s="134" t="s">
        <v>702</v>
      </c>
      <c r="B440" s="134" t="s">
        <v>269</v>
      </c>
      <c r="C440" s="134">
        <f>'24241-10'!$D$3</f>
        <v>2024</v>
      </c>
      <c r="D440" s="134" t="s">
        <v>318</v>
      </c>
      <c r="E440" s="134" t="s">
        <v>328</v>
      </c>
      <c r="F440" s="101" t="s">
        <v>578</v>
      </c>
      <c r="G440" s="101" t="s">
        <v>328</v>
      </c>
      <c r="H440" s="160">
        <v>1640</v>
      </c>
    </row>
    <row r="441" spans="1:8" x14ac:dyDescent="0.25">
      <c r="A441" s="134" t="s">
        <v>702</v>
      </c>
      <c r="B441" s="134" t="s">
        <v>269</v>
      </c>
      <c r="C441" s="134">
        <f>'24241-10'!$D$3</f>
        <v>2024</v>
      </c>
      <c r="D441" s="134" t="s">
        <v>318</v>
      </c>
      <c r="E441" s="134" t="s">
        <v>328</v>
      </c>
      <c r="F441" s="101" t="s">
        <v>578</v>
      </c>
      <c r="G441" s="134" t="s">
        <v>873</v>
      </c>
      <c r="H441" s="160">
        <v>67</v>
      </c>
    </row>
    <row r="442" spans="1:8" x14ac:dyDescent="0.25">
      <c r="A442" s="134" t="s">
        <v>702</v>
      </c>
      <c r="B442" s="134" t="s">
        <v>269</v>
      </c>
      <c r="C442" s="134">
        <f>'24241-10'!$D$3</f>
        <v>2024</v>
      </c>
      <c r="D442" s="134" t="s">
        <v>318</v>
      </c>
      <c r="E442" s="134" t="s">
        <v>328</v>
      </c>
      <c r="F442" s="101" t="s">
        <v>578</v>
      </c>
      <c r="G442" s="134" t="s">
        <v>874</v>
      </c>
      <c r="H442" s="160">
        <v>180</v>
      </c>
    </row>
    <row r="443" spans="1:8" x14ac:dyDescent="0.25">
      <c r="A443" s="134" t="s">
        <v>702</v>
      </c>
      <c r="B443" s="134" t="s">
        <v>269</v>
      </c>
      <c r="C443" s="134">
        <f>'24241-10'!$D$3</f>
        <v>2024</v>
      </c>
      <c r="D443" s="134" t="s">
        <v>318</v>
      </c>
      <c r="E443" s="134" t="s">
        <v>328</v>
      </c>
      <c r="F443" s="101" t="s">
        <v>578</v>
      </c>
      <c r="G443" s="134" t="s">
        <v>875</v>
      </c>
      <c r="H443" s="160">
        <v>65</v>
      </c>
    </row>
    <row r="444" spans="1:8" x14ac:dyDescent="0.25">
      <c r="A444" s="134" t="s">
        <v>702</v>
      </c>
      <c r="B444" s="134" t="s">
        <v>269</v>
      </c>
      <c r="C444" s="134">
        <f>'24241-10'!$D$3</f>
        <v>2024</v>
      </c>
      <c r="D444" s="134" t="s">
        <v>318</v>
      </c>
      <c r="E444" s="134" t="s">
        <v>328</v>
      </c>
      <c r="F444" s="101" t="s">
        <v>578</v>
      </c>
      <c r="G444" s="134" t="s">
        <v>876</v>
      </c>
      <c r="H444" s="160">
        <v>313</v>
      </c>
    </row>
    <row r="445" spans="1:8" x14ac:dyDescent="0.25">
      <c r="A445" s="134" t="s">
        <v>702</v>
      </c>
      <c r="B445" s="134" t="s">
        <v>269</v>
      </c>
      <c r="C445" s="134">
        <f>'24241-10'!$D$3</f>
        <v>2024</v>
      </c>
      <c r="D445" s="134" t="s">
        <v>318</v>
      </c>
      <c r="E445" s="134" t="s">
        <v>328</v>
      </c>
      <c r="F445" s="101" t="s">
        <v>578</v>
      </c>
      <c r="G445" s="134" t="s">
        <v>877</v>
      </c>
      <c r="H445" s="160">
        <v>2</v>
      </c>
    </row>
    <row r="446" spans="1:8" x14ac:dyDescent="0.25">
      <c r="A446" s="134" t="s">
        <v>702</v>
      </c>
      <c r="B446" s="134" t="s">
        <v>269</v>
      </c>
      <c r="C446" s="134">
        <f>'24241-10'!$D$3</f>
        <v>2024</v>
      </c>
      <c r="D446" s="134" t="s">
        <v>318</v>
      </c>
      <c r="E446" s="134" t="s">
        <v>328</v>
      </c>
      <c r="F446" s="101" t="s">
        <v>578</v>
      </c>
      <c r="G446" s="134" t="s">
        <v>576</v>
      </c>
      <c r="H446" s="160">
        <v>101</v>
      </c>
    </row>
    <row r="447" spans="1:8" x14ac:dyDescent="0.25">
      <c r="A447" s="134" t="s">
        <v>702</v>
      </c>
      <c r="B447" s="134" t="s">
        <v>269</v>
      </c>
      <c r="C447" s="134">
        <f>'24241-10'!$D$3</f>
        <v>2024</v>
      </c>
      <c r="D447" s="134" t="s">
        <v>318</v>
      </c>
      <c r="E447" s="134" t="s">
        <v>328</v>
      </c>
      <c r="F447" s="134" t="s">
        <v>869</v>
      </c>
      <c r="G447" s="134" t="s">
        <v>577</v>
      </c>
      <c r="H447" s="160">
        <v>912</v>
      </c>
    </row>
    <row r="448" spans="1:8" x14ac:dyDescent="0.25">
      <c r="A448" s="134" t="s">
        <v>702</v>
      </c>
      <c r="B448" s="134" t="s">
        <v>269</v>
      </c>
      <c r="C448" s="134">
        <f>'24241-10'!$D$3</f>
        <v>2024</v>
      </c>
      <c r="D448" s="134" t="s">
        <v>318</v>
      </c>
      <c r="E448" s="134" t="s">
        <v>328</v>
      </c>
      <c r="F448" s="134" t="s">
        <v>869</v>
      </c>
      <c r="G448" s="101" t="s">
        <v>328</v>
      </c>
      <c r="H448" s="160">
        <v>5</v>
      </c>
    </row>
    <row r="449" spans="1:8" x14ac:dyDescent="0.25">
      <c r="A449" s="134" t="s">
        <v>702</v>
      </c>
      <c r="B449" s="134" t="s">
        <v>269</v>
      </c>
      <c r="C449" s="134">
        <f>'24241-10'!$D$3</f>
        <v>2024</v>
      </c>
      <c r="D449" s="134" t="s">
        <v>318</v>
      </c>
      <c r="E449" s="134" t="s">
        <v>328</v>
      </c>
      <c r="F449" s="134" t="s">
        <v>869</v>
      </c>
      <c r="G449" s="134" t="s">
        <v>873</v>
      </c>
      <c r="H449" s="160" t="s">
        <v>284</v>
      </c>
    </row>
    <row r="450" spans="1:8" x14ac:dyDescent="0.25">
      <c r="A450" s="134" t="s">
        <v>702</v>
      </c>
      <c r="B450" s="134" t="s">
        <v>269</v>
      </c>
      <c r="C450" s="134">
        <f>'24241-10'!$D$3</f>
        <v>2024</v>
      </c>
      <c r="D450" s="134" t="s">
        <v>318</v>
      </c>
      <c r="E450" s="134" t="s">
        <v>328</v>
      </c>
      <c r="F450" s="134" t="s">
        <v>869</v>
      </c>
      <c r="G450" s="134" t="s">
        <v>874</v>
      </c>
      <c r="H450" s="160">
        <v>3</v>
      </c>
    </row>
    <row r="451" spans="1:8" x14ac:dyDescent="0.25">
      <c r="A451" s="134" t="s">
        <v>702</v>
      </c>
      <c r="B451" s="134" t="s">
        <v>269</v>
      </c>
      <c r="C451" s="134">
        <f>'24241-10'!$D$3</f>
        <v>2024</v>
      </c>
      <c r="D451" s="134" t="s">
        <v>318</v>
      </c>
      <c r="E451" s="134" t="s">
        <v>328</v>
      </c>
      <c r="F451" s="134" t="s">
        <v>869</v>
      </c>
      <c r="G451" s="134" t="s">
        <v>875</v>
      </c>
      <c r="H451" s="160" t="s">
        <v>284</v>
      </c>
    </row>
    <row r="452" spans="1:8" x14ac:dyDescent="0.25">
      <c r="A452" s="134" t="s">
        <v>702</v>
      </c>
      <c r="B452" s="134" t="s">
        <v>269</v>
      </c>
      <c r="C452" s="134">
        <f>'24241-10'!$D$3</f>
        <v>2024</v>
      </c>
      <c r="D452" s="134" t="s">
        <v>318</v>
      </c>
      <c r="E452" s="134" t="s">
        <v>328</v>
      </c>
      <c r="F452" s="134" t="s">
        <v>869</v>
      </c>
      <c r="G452" s="134" t="s">
        <v>876</v>
      </c>
      <c r="H452" s="160" t="s">
        <v>284</v>
      </c>
    </row>
    <row r="453" spans="1:8" x14ac:dyDescent="0.25">
      <c r="A453" s="134" t="s">
        <v>702</v>
      </c>
      <c r="B453" s="134" t="s">
        <v>269</v>
      </c>
      <c r="C453" s="134">
        <f>'24241-10'!$D$3</f>
        <v>2024</v>
      </c>
      <c r="D453" s="134" t="s">
        <v>318</v>
      </c>
      <c r="E453" s="134" t="s">
        <v>328</v>
      </c>
      <c r="F453" s="134" t="s">
        <v>869</v>
      </c>
      <c r="G453" s="134" t="s">
        <v>877</v>
      </c>
      <c r="H453" s="160" t="s">
        <v>284</v>
      </c>
    </row>
    <row r="454" spans="1:8" x14ac:dyDescent="0.25">
      <c r="A454" s="134" t="s">
        <v>702</v>
      </c>
      <c r="B454" s="134" t="s">
        <v>269</v>
      </c>
      <c r="C454" s="134">
        <f>'24241-10'!$D$3</f>
        <v>2024</v>
      </c>
      <c r="D454" s="134" t="s">
        <v>318</v>
      </c>
      <c r="E454" s="134" t="s">
        <v>328</v>
      </c>
      <c r="F454" s="134" t="s">
        <v>869</v>
      </c>
      <c r="G454" s="134" t="s">
        <v>576</v>
      </c>
      <c r="H454" s="160" t="s">
        <v>284</v>
      </c>
    </row>
    <row r="455" spans="1:8" x14ac:dyDescent="0.25">
      <c r="A455" s="134" t="s">
        <v>702</v>
      </c>
      <c r="B455" s="134" t="s">
        <v>269</v>
      </c>
      <c r="C455" s="134">
        <f>'24241-10'!$D$3</f>
        <v>2024</v>
      </c>
      <c r="D455" s="134" t="s">
        <v>318</v>
      </c>
      <c r="E455" s="134" t="s">
        <v>328</v>
      </c>
      <c r="F455" s="134" t="s">
        <v>869</v>
      </c>
      <c r="G455" s="134" t="s">
        <v>577</v>
      </c>
      <c r="H455" s="160">
        <v>2</v>
      </c>
    </row>
    <row r="456" spans="1:8" x14ac:dyDescent="0.25">
      <c r="A456" s="134" t="s">
        <v>702</v>
      </c>
      <c r="B456" s="134" t="s">
        <v>269</v>
      </c>
      <c r="C456" s="134">
        <f>'24241-10'!$D$3</f>
        <v>2024</v>
      </c>
      <c r="D456" s="134" t="s">
        <v>318</v>
      </c>
      <c r="E456" s="134" t="s">
        <v>328</v>
      </c>
      <c r="F456" s="352" t="s">
        <v>582</v>
      </c>
      <c r="G456" s="101" t="s">
        <v>328</v>
      </c>
      <c r="H456" s="160">
        <v>630</v>
      </c>
    </row>
    <row r="457" spans="1:8" x14ac:dyDescent="0.25">
      <c r="A457" s="134" t="s">
        <v>702</v>
      </c>
      <c r="B457" s="134" t="s">
        <v>269</v>
      </c>
      <c r="C457" s="134">
        <f>'24241-10'!$D$3</f>
        <v>2024</v>
      </c>
      <c r="D457" s="134" t="s">
        <v>318</v>
      </c>
      <c r="E457" s="134" t="s">
        <v>328</v>
      </c>
      <c r="F457" s="352" t="s">
        <v>582</v>
      </c>
      <c r="G457" s="134" t="s">
        <v>873</v>
      </c>
      <c r="H457" s="160">
        <v>40</v>
      </c>
    </row>
    <row r="458" spans="1:8" x14ac:dyDescent="0.25">
      <c r="A458" s="134" t="s">
        <v>702</v>
      </c>
      <c r="B458" s="134" t="s">
        <v>269</v>
      </c>
      <c r="C458" s="134">
        <f>'24241-10'!$D$3</f>
        <v>2024</v>
      </c>
      <c r="D458" s="134" t="s">
        <v>318</v>
      </c>
      <c r="E458" s="134" t="s">
        <v>328</v>
      </c>
      <c r="F458" s="352" t="s">
        <v>582</v>
      </c>
      <c r="G458" s="134" t="s">
        <v>874</v>
      </c>
      <c r="H458" s="160">
        <v>81</v>
      </c>
    </row>
    <row r="459" spans="1:8" x14ac:dyDescent="0.25">
      <c r="A459" s="134" t="s">
        <v>702</v>
      </c>
      <c r="B459" s="134" t="s">
        <v>269</v>
      </c>
      <c r="C459" s="134">
        <f>'24241-10'!$D$3</f>
        <v>2024</v>
      </c>
      <c r="D459" s="134" t="s">
        <v>318</v>
      </c>
      <c r="E459" s="134" t="s">
        <v>328</v>
      </c>
      <c r="F459" s="352" t="s">
        <v>582</v>
      </c>
      <c r="G459" s="134" t="s">
        <v>875</v>
      </c>
      <c r="H459" s="160">
        <v>39</v>
      </c>
    </row>
    <row r="460" spans="1:8" x14ac:dyDescent="0.25">
      <c r="A460" s="134" t="s">
        <v>702</v>
      </c>
      <c r="B460" s="134" t="s">
        <v>269</v>
      </c>
      <c r="C460" s="134">
        <f>'24241-10'!$D$3</f>
        <v>2024</v>
      </c>
      <c r="D460" s="134" t="s">
        <v>318</v>
      </c>
      <c r="E460" s="134" t="s">
        <v>328</v>
      </c>
      <c r="F460" s="352" t="s">
        <v>582</v>
      </c>
      <c r="G460" s="134" t="s">
        <v>876</v>
      </c>
      <c r="H460" s="160">
        <v>42</v>
      </c>
    </row>
    <row r="461" spans="1:8" x14ac:dyDescent="0.25">
      <c r="A461" s="134" t="s">
        <v>702</v>
      </c>
      <c r="B461" s="134" t="s">
        <v>269</v>
      </c>
      <c r="C461" s="134">
        <f>'24241-10'!$D$3</f>
        <v>2024</v>
      </c>
      <c r="D461" s="134" t="s">
        <v>318</v>
      </c>
      <c r="E461" s="134" t="s">
        <v>328</v>
      </c>
      <c r="F461" s="352" t="s">
        <v>582</v>
      </c>
      <c r="G461" s="134" t="s">
        <v>877</v>
      </c>
      <c r="H461" s="160">
        <v>2</v>
      </c>
    </row>
    <row r="462" spans="1:8" x14ac:dyDescent="0.25">
      <c r="A462" s="134" t="s">
        <v>702</v>
      </c>
      <c r="B462" s="134" t="s">
        <v>269</v>
      </c>
      <c r="C462" s="134">
        <f>'24241-10'!$D$3</f>
        <v>2024</v>
      </c>
      <c r="D462" s="134" t="s">
        <v>318</v>
      </c>
      <c r="E462" s="134" t="s">
        <v>328</v>
      </c>
      <c r="F462" s="352" t="s">
        <v>582</v>
      </c>
      <c r="G462" s="134" t="s">
        <v>576</v>
      </c>
      <c r="H462" s="160">
        <v>56</v>
      </c>
    </row>
    <row r="463" spans="1:8" x14ac:dyDescent="0.25">
      <c r="A463" s="134" t="s">
        <v>702</v>
      </c>
      <c r="B463" s="134" t="s">
        <v>269</v>
      </c>
      <c r="C463" s="134">
        <f>'24241-10'!$D$3</f>
        <v>2024</v>
      </c>
      <c r="D463" s="134" t="s">
        <v>318</v>
      </c>
      <c r="E463" s="134" t="s">
        <v>328</v>
      </c>
      <c r="F463" s="352" t="s">
        <v>582</v>
      </c>
      <c r="G463" s="134" t="s">
        <v>577</v>
      </c>
      <c r="H463" s="160">
        <v>370</v>
      </c>
    </row>
    <row r="464" spans="1:8" x14ac:dyDescent="0.25">
      <c r="A464" s="134" t="s">
        <v>702</v>
      </c>
      <c r="B464" s="134" t="s">
        <v>269</v>
      </c>
      <c r="C464" s="134">
        <f>'24241-10'!$D$3</f>
        <v>2024</v>
      </c>
      <c r="D464" s="134" t="s">
        <v>319</v>
      </c>
      <c r="E464" s="134" t="s">
        <v>328</v>
      </c>
      <c r="F464" s="101" t="s">
        <v>872</v>
      </c>
      <c r="G464" s="101" t="s">
        <v>328</v>
      </c>
      <c r="H464" s="160">
        <v>14687</v>
      </c>
    </row>
    <row r="465" spans="1:8" x14ac:dyDescent="0.25">
      <c r="A465" s="134" t="s">
        <v>702</v>
      </c>
      <c r="B465" s="134" t="s">
        <v>269</v>
      </c>
      <c r="C465" s="134">
        <f>'24241-10'!$D$3</f>
        <v>2024</v>
      </c>
      <c r="D465" s="134" t="s">
        <v>319</v>
      </c>
      <c r="E465" s="134" t="s">
        <v>328</v>
      </c>
      <c r="F465" s="101" t="s">
        <v>872</v>
      </c>
      <c r="G465" s="134" t="s">
        <v>569</v>
      </c>
      <c r="H465" s="160">
        <v>4089</v>
      </c>
    </row>
    <row r="466" spans="1:8" x14ac:dyDescent="0.25">
      <c r="A466" s="134" t="s">
        <v>702</v>
      </c>
      <c r="B466" s="134" t="s">
        <v>269</v>
      </c>
      <c r="C466" s="134">
        <f>'24241-10'!$D$3</f>
        <v>2024</v>
      </c>
      <c r="D466" s="134" t="s">
        <v>319</v>
      </c>
      <c r="E466" s="134" t="s">
        <v>328</v>
      </c>
      <c r="F466" s="101" t="s">
        <v>872</v>
      </c>
      <c r="G466" s="134" t="s">
        <v>873</v>
      </c>
      <c r="H466" s="160">
        <v>143</v>
      </c>
    </row>
    <row r="467" spans="1:8" x14ac:dyDescent="0.25">
      <c r="A467" s="134" t="s">
        <v>702</v>
      </c>
      <c r="B467" s="134" t="s">
        <v>269</v>
      </c>
      <c r="C467" s="134">
        <f>'24241-10'!$D$3</f>
        <v>2024</v>
      </c>
      <c r="D467" s="134" t="s">
        <v>319</v>
      </c>
      <c r="E467" s="134" t="s">
        <v>328</v>
      </c>
      <c r="F467" s="101" t="s">
        <v>872</v>
      </c>
      <c r="G467" s="134" t="s">
        <v>874</v>
      </c>
      <c r="H467" s="160">
        <v>35</v>
      </c>
    </row>
    <row r="468" spans="1:8" x14ac:dyDescent="0.25">
      <c r="A468" s="134" t="s">
        <v>702</v>
      </c>
      <c r="B468" s="134" t="s">
        <v>269</v>
      </c>
      <c r="C468" s="134">
        <f>'24241-10'!$D$3</f>
        <v>2024</v>
      </c>
      <c r="D468" s="134" t="s">
        <v>319</v>
      </c>
      <c r="E468" s="134" t="s">
        <v>328</v>
      </c>
      <c r="F468" s="101" t="s">
        <v>872</v>
      </c>
      <c r="G468" s="134" t="s">
        <v>875</v>
      </c>
      <c r="H468" s="160">
        <v>4</v>
      </c>
    </row>
    <row r="469" spans="1:8" x14ac:dyDescent="0.25">
      <c r="A469" s="134" t="s">
        <v>702</v>
      </c>
      <c r="B469" s="134" t="s">
        <v>269</v>
      </c>
      <c r="C469" s="134">
        <f>'24241-10'!$D$3</f>
        <v>2024</v>
      </c>
      <c r="D469" s="134" t="s">
        <v>319</v>
      </c>
      <c r="E469" s="134" t="s">
        <v>328</v>
      </c>
      <c r="F469" s="101" t="s">
        <v>872</v>
      </c>
      <c r="G469" s="134" t="s">
        <v>876</v>
      </c>
      <c r="H469" s="160">
        <v>2</v>
      </c>
    </row>
    <row r="470" spans="1:8" x14ac:dyDescent="0.25">
      <c r="A470" s="134" t="s">
        <v>702</v>
      </c>
      <c r="B470" s="134" t="s">
        <v>269</v>
      </c>
      <c r="C470" s="134">
        <f>'24241-10'!$D$3</f>
        <v>2024</v>
      </c>
      <c r="D470" s="134" t="s">
        <v>319</v>
      </c>
      <c r="E470" s="134" t="s">
        <v>328</v>
      </c>
      <c r="F470" s="101" t="s">
        <v>872</v>
      </c>
      <c r="G470" s="134" t="s">
        <v>877</v>
      </c>
      <c r="H470" s="160">
        <v>1</v>
      </c>
    </row>
    <row r="471" spans="1:8" x14ac:dyDescent="0.25">
      <c r="A471" s="134" t="s">
        <v>702</v>
      </c>
      <c r="B471" s="134" t="s">
        <v>269</v>
      </c>
      <c r="C471" s="134">
        <f>'24241-10'!$D$3</f>
        <v>2024</v>
      </c>
      <c r="D471" s="134" t="s">
        <v>319</v>
      </c>
      <c r="E471" s="134" t="s">
        <v>328</v>
      </c>
      <c r="F471" s="101" t="s">
        <v>872</v>
      </c>
      <c r="G471" s="134" t="s">
        <v>576</v>
      </c>
      <c r="H471" s="160">
        <v>6580</v>
      </c>
    </row>
    <row r="472" spans="1:8" x14ac:dyDescent="0.25">
      <c r="A472" s="134" t="s">
        <v>702</v>
      </c>
      <c r="B472" s="134" t="s">
        <v>269</v>
      </c>
      <c r="C472" s="134">
        <f>'24241-10'!$D$3</f>
        <v>2024</v>
      </c>
      <c r="D472" s="134" t="s">
        <v>319</v>
      </c>
      <c r="E472" s="134" t="s">
        <v>328</v>
      </c>
      <c r="F472" s="101" t="s">
        <v>872</v>
      </c>
      <c r="G472" s="134" t="s">
        <v>577</v>
      </c>
      <c r="H472" s="160">
        <v>3833</v>
      </c>
    </row>
    <row r="473" spans="1:8" x14ac:dyDescent="0.25">
      <c r="A473" s="134" t="s">
        <v>702</v>
      </c>
      <c r="B473" s="134" t="s">
        <v>269</v>
      </c>
      <c r="C473" s="134">
        <f>'24241-10'!$D$3</f>
        <v>2024</v>
      </c>
      <c r="D473" s="134" t="s">
        <v>319</v>
      </c>
      <c r="E473" s="134" t="s">
        <v>328</v>
      </c>
      <c r="F473" s="101" t="s">
        <v>578</v>
      </c>
      <c r="G473" s="101" t="s">
        <v>328</v>
      </c>
      <c r="H473" s="160">
        <v>14050</v>
      </c>
    </row>
    <row r="474" spans="1:8" x14ac:dyDescent="0.25">
      <c r="A474" s="134" t="s">
        <v>702</v>
      </c>
      <c r="B474" s="134" t="s">
        <v>269</v>
      </c>
      <c r="C474" s="134">
        <f>'24241-10'!$D$3</f>
        <v>2024</v>
      </c>
      <c r="D474" s="134" t="s">
        <v>319</v>
      </c>
      <c r="E474" s="134" t="s">
        <v>328</v>
      </c>
      <c r="F474" s="101" t="s">
        <v>578</v>
      </c>
      <c r="G474" s="134" t="s">
        <v>873</v>
      </c>
      <c r="H474" s="160">
        <v>329</v>
      </c>
    </row>
    <row r="475" spans="1:8" x14ac:dyDescent="0.25">
      <c r="A475" s="134" t="s">
        <v>702</v>
      </c>
      <c r="B475" s="134" t="s">
        <v>269</v>
      </c>
      <c r="C475" s="134">
        <f>'24241-10'!$D$3</f>
        <v>2024</v>
      </c>
      <c r="D475" s="134" t="s">
        <v>319</v>
      </c>
      <c r="E475" s="134" t="s">
        <v>328</v>
      </c>
      <c r="F475" s="101" t="s">
        <v>578</v>
      </c>
      <c r="G475" s="134" t="s">
        <v>874</v>
      </c>
      <c r="H475" s="160">
        <v>1224</v>
      </c>
    </row>
    <row r="476" spans="1:8" x14ac:dyDescent="0.25">
      <c r="A476" s="134" t="s">
        <v>702</v>
      </c>
      <c r="B476" s="134" t="s">
        <v>269</v>
      </c>
      <c r="C476" s="134">
        <f>'24241-10'!$D$3</f>
        <v>2024</v>
      </c>
      <c r="D476" s="134" t="s">
        <v>319</v>
      </c>
      <c r="E476" s="134" t="s">
        <v>328</v>
      </c>
      <c r="F476" s="101" t="s">
        <v>578</v>
      </c>
      <c r="G476" s="134" t="s">
        <v>875</v>
      </c>
      <c r="H476" s="160">
        <v>411</v>
      </c>
    </row>
    <row r="477" spans="1:8" x14ac:dyDescent="0.25">
      <c r="A477" s="134" t="s">
        <v>702</v>
      </c>
      <c r="B477" s="134" t="s">
        <v>269</v>
      </c>
      <c r="C477" s="134">
        <f>'24241-10'!$D$3</f>
        <v>2024</v>
      </c>
      <c r="D477" s="134" t="s">
        <v>319</v>
      </c>
      <c r="E477" s="134" t="s">
        <v>328</v>
      </c>
      <c r="F477" s="101" t="s">
        <v>578</v>
      </c>
      <c r="G477" s="134" t="s">
        <v>876</v>
      </c>
      <c r="H477" s="160">
        <v>1492</v>
      </c>
    </row>
    <row r="478" spans="1:8" x14ac:dyDescent="0.25">
      <c r="A478" s="134" t="s">
        <v>702</v>
      </c>
      <c r="B478" s="134" t="s">
        <v>269</v>
      </c>
      <c r="C478" s="134">
        <f>'24241-10'!$D$3</f>
        <v>2024</v>
      </c>
      <c r="D478" s="134" t="s">
        <v>319</v>
      </c>
      <c r="E478" s="134" t="s">
        <v>328</v>
      </c>
      <c r="F478" s="101" t="s">
        <v>578</v>
      </c>
      <c r="G478" s="134" t="s">
        <v>877</v>
      </c>
      <c r="H478" s="160">
        <v>177</v>
      </c>
    </row>
    <row r="479" spans="1:8" x14ac:dyDescent="0.25">
      <c r="A479" s="134" t="s">
        <v>702</v>
      </c>
      <c r="B479" s="134" t="s">
        <v>269</v>
      </c>
      <c r="C479" s="134">
        <f>'24241-10'!$D$3</f>
        <v>2024</v>
      </c>
      <c r="D479" s="134" t="s">
        <v>319</v>
      </c>
      <c r="E479" s="134" t="s">
        <v>328</v>
      </c>
      <c r="F479" s="101" t="s">
        <v>578</v>
      </c>
      <c r="G479" s="134" t="s">
        <v>576</v>
      </c>
      <c r="H479" s="160">
        <v>2632</v>
      </c>
    </row>
    <row r="480" spans="1:8" x14ac:dyDescent="0.25">
      <c r="A480" s="134" t="s">
        <v>702</v>
      </c>
      <c r="B480" s="134" t="s">
        <v>269</v>
      </c>
      <c r="C480" s="134">
        <f>'24241-10'!$D$3</f>
        <v>2024</v>
      </c>
      <c r="D480" s="134" t="s">
        <v>319</v>
      </c>
      <c r="E480" s="134" t="s">
        <v>328</v>
      </c>
      <c r="F480" s="134" t="s">
        <v>869</v>
      </c>
      <c r="G480" s="134" t="s">
        <v>577</v>
      </c>
      <c r="H480" s="160">
        <v>7785</v>
      </c>
    </row>
    <row r="481" spans="1:8" x14ac:dyDescent="0.25">
      <c r="A481" s="134" t="s">
        <v>702</v>
      </c>
      <c r="B481" s="134" t="s">
        <v>269</v>
      </c>
      <c r="C481" s="134">
        <f>'24241-10'!$D$3</f>
        <v>2024</v>
      </c>
      <c r="D481" s="134" t="s">
        <v>319</v>
      </c>
      <c r="E481" s="134" t="s">
        <v>328</v>
      </c>
      <c r="F481" s="134" t="s">
        <v>869</v>
      </c>
      <c r="G481" s="101" t="s">
        <v>328</v>
      </c>
      <c r="H481" s="160">
        <v>29</v>
      </c>
    </row>
    <row r="482" spans="1:8" x14ac:dyDescent="0.25">
      <c r="A482" s="134" t="s">
        <v>702</v>
      </c>
      <c r="B482" s="134" t="s">
        <v>269</v>
      </c>
      <c r="C482" s="134">
        <f>'24241-10'!$D$3</f>
        <v>2024</v>
      </c>
      <c r="D482" s="134" t="s">
        <v>319</v>
      </c>
      <c r="E482" s="134" t="s">
        <v>328</v>
      </c>
      <c r="F482" s="134" t="s">
        <v>869</v>
      </c>
      <c r="G482" s="134" t="s">
        <v>873</v>
      </c>
      <c r="H482" s="160" t="s">
        <v>284</v>
      </c>
    </row>
    <row r="483" spans="1:8" x14ac:dyDescent="0.25">
      <c r="A483" s="134" t="s">
        <v>702</v>
      </c>
      <c r="B483" s="134" t="s">
        <v>269</v>
      </c>
      <c r="C483" s="134">
        <f>'24241-10'!$D$3</f>
        <v>2024</v>
      </c>
      <c r="D483" s="134" t="s">
        <v>319</v>
      </c>
      <c r="E483" s="134" t="s">
        <v>328</v>
      </c>
      <c r="F483" s="134" t="s">
        <v>869</v>
      </c>
      <c r="G483" s="134" t="s">
        <v>874</v>
      </c>
      <c r="H483" s="160">
        <v>2</v>
      </c>
    </row>
    <row r="484" spans="1:8" x14ac:dyDescent="0.25">
      <c r="A484" s="134" t="s">
        <v>702</v>
      </c>
      <c r="B484" s="134" t="s">
        <v>269</v>
      </c>
      <c r="C484" s="134">
        <f>'24241-10'!$D$3</f>
        <v>2024</v>
      </c>
      <c r="D484" s="134" t="s">
        <v>319</v>
      </c>
      <c r="E484" s="134" t="s">
        <v>328</v>
      </c>
      <c r="F484" s="134" t="s">
        <v>869</v>
      </c>
      <c r="G484" s="134" t="s">
        <v>875</v>
      </c>
      <c r="H484" s="160" t="s">
        <v>284</v>
      </c>
    </row>
    <row r="485" spans="1:8" x14ac:dyDescent="0.25">
      <c r="A485" s="134" t="s">
        <v>702</v>
      </c>
      <c r="B485" s="134" t="s">
        <v>269</v>
      </c>
      <c r="C485" s="134">
        <f>'24241-10'!$D$3</f>
        <v>2024</v>
      </c>
      <c r="D485" s="134" t="s">
        <v>319</v>
      </c>
      <c r="E485" s="134" t="s">
        <v>328</v>
      </c>
      <c r="F485" s="134" t="s">
        <v>869</v>
      </c>
      <c r="G485" s="134" t="s">
        <v>876</v>
      </c>
      <c r="H485" s="160">
        <v>2</v>
      </c>
    </row>
    <row r="486" spans="1:8" x14ac:dyDescent="0.25">
      <c r="A486" s="134" t="s">
        <v>702</v>
      </c>
      <c r="B486" s="134" t="s">
        <v>269</v>
      </c>
      <c r="C486" s="134">
        <f>'24241-10'!$D$3</f>
        <v>2024</v>
      </c>
      <c r="D486" s="134" t="s">
        <v>319</v>
      </c>
      <c r="E486" s="134" t="s">
        <v>328</v>
      </c>
      <c r="F486" s="134" t="s">
        <v>869</v>
      </c>
      <c r="G486" s="134" t="s">
        <v>877</v>
      </c>
      <c r="H486" s="160" t="s">
        <v>284</v>
      </c>
    </row>
    <row r="487" spans="1:8" x14ac:dyDescent="0.25">
      <c r="A487" s="134" t="s">
        <v>702</v>
      </c>
      <c r="B487" s="134" t="s">
        <v>269</v>
      </c>
      <c r="C487" s="134">
        <f>'24241-10'!$D$3</f>
        <v>2024</v>
      </c>
      <c r="D487" s="134" t="s">
        <v>319</v>
      </c>
      <c r="E487" s="134" t="s">
        <v>328</v>
      </c>
      <c r="F487" s="134" t="s">
        <v>869</v>
      </c>
      <c r="G487" s="134" t="s">
        <v>576</v>
      </c>
      <c r="H487" s="160">
        <v>7</v>
      </c>
    </row>
    <row r="488" spans="1:8" x14ac:dyDescent="0.25">
      <c r="A488" s="134" t="s">
        <v>702</v>
      </c>
      <c r="B488" s="134" t="s">
        <v>269</v>
      </c>
      <c r="C488" s="134">
        <f>'24241-10'!$D$3</f>
        <v>2024</v>
      </c>
      <c r="D488" s="134" t="s">
        <v>319</v>
      </c>
      <c r="E488" s="134" t="s">
        <v>328</v>
      </c>
      <c r="F488" s="134" t="s">
        <v>869</v>
      </c>
      <c r="G488" s="134" t="s">
        <v>577</v>
      </c>
      <c r="H488" s="160">
        <v>18</v>
      </c>
    </row>
    <row r="489" spans="1:8" x14ac:dyDescent="0.25">
      <c r="A489" s="134" t="s">
        <v>702</v>
      </c>
      <c r="B489" s="134" t="s">
        <v>269</v>
      </c>
      <c r="C489" s="134">
        <f>'24241-10'!$D$3</f>
        <v>2024</v>
      </c>
      <c r="D489" s="134" t="s">
        <v>319</v>
      </c>
      <c r="E489" s="134" t="s">
        <v>328</v>
      </c>
      <c r="F489" s="352" t="s">
        <v>582</v>
      </c>
      <c r="G489" s="101" t="s">
        <v>328</v>
      </c>
      <c r="H489" s="160">
        <v>5391</v>
      </c>
    </row>
    <row r="490" spans="1:8" x14ac:dyDescent="0.25">
      <c r="A490" s="134" t="s">
        <v>702</v>
      </c>
      <c r="B490" s="134" t="s">
        <v>269</v>
      </c>
      <c r="C490" s="134">
        <f>'24241-10'!$D$3</f>
        <v>2024</v>
      </c>
      <c r="D490" s="134" t="s">
        <v>319</v>
      </c>
      <c r="E490" s="134" t="s">
        <v>328</v>
      </c>
      <c r="F490" s="352" t="s">
        <v>582</v>
      </c>
      <c r="G490" s="134" t="s">
        <v>873</v>
      </c>
      <c r="H490" s="160">
        <v>150</v>
      </c>
    </row>
    <row r="491" spans="1:8" x14ac:dyDescent="0.25">
      <c r="A491" s="134" t="s">
        <v>702</v>
      </c>
      <c r="B491" s="134" t="s">
        <v>269</v>
      </c>
      <c r="C491" s="134">
        <f>'24241-10'!$D$3</f>
        <v>2024</v>
      </c>
      <c r="D491" s="134" t="s">
        <v>319</v>
      </c>
      <c r="E491" s="134" t="s">
        <v>328</v>
      </c>
      <c r="F491" s="352" t="s">
        <v>582</v>
      </c>
      <c r="G491" s="134" t="s">
        <v>874</v>
      </c>
      <c r="H491" s="160">
        <v>464</v>
      </c>
    </row>
    <row r="492" spans="1:8" x14ac:dyDescent="0.25">
      <c r="A492" s="134" t="s">
        <v>702</v>
      </c>
      <c r="B492" s="134" t="s">
        <v>269</v>
      </c>
      <c r="C492" s="134">
        <f>'24241-10'!$D$3</f>
        <v>2024</v>
      </c>
      <c r="D492" s="134" t="s">
        <v>319</v>
      </c>
      <c r="E492" s="134" t="s">
        <v>328</v>
      </c>
      <c r="F492" s="352" t="s">
        <v>582</v>
      </c>
      <c r="G492" s="134" t="s">
        <v>875</v>
      </c>
      <c r="H492" s="160">
        <v>174</v>
      </c>
    </row>
    <row r="493" spans="1:8" x14ac:dyDescent="0.25">
      <c r="A493" s="134" t="s">
        <v>702</v>
      </c>
      <c r="B493" s="134" t="s">
        <v>269</v>
      </c>
      <c r="C493" s="134">
        <f>'24241-10'!$D$3</f>
        <v>2024</v>
      </c>
      <c r="D493" s="134" t="s">
        <v>319</v>
      </c>
      <c r="E493" s="134" t="s">
        <v>328</v>
      </c>
      <c r="F493" s="352" t="s">
        <v>582</v>
      </c>
      <c r="G493" s="134" t="s">
        <v>876</v>
      </c>
      <c r="H493" s="160">
        <v>595</v>
      </c>
    </row>
    <row r="494" spans="1:8" x14ac:dyDescent="0.25">
      <c r="A494" s="134" t="s">
        <v>702</v>
      </c>
      <c r="B494" s="134" t="s">
        <v>269</v>
      </c>
      <c r="C494" s="134">
        <f>'24241-10'!$D$3</f>
        <v>2024</v>
      </c>
      <c r="D494" s="134" t="s">
        <v>319</v>
      </c>
      <c r="E494" s="134" t="s">
        <v>328</v>
      </c>
      <c r="F494" s="352" t="s">
        <v>582</v>
      </c>
      <c r="G494" s="134" t="s">
        <v>877</v>
      </c>
      <c r="H494" s="160">
        <v>79</v>
      </c>
    </row>
    <row r="495" spans="1:8" x14ac:dyDescent="0.25">
      <c r="A495" s="134" t="s">
        <v>702</v>
      </c>
      <c r="B495" s="134" t="s">
        <v>269</v>
      </c>
      <c r="C495" s="134">
        <f>'24241-10'!$D$3</f>
        <v>2024</v>
      </c>
      <c r="D495" s="134" t="s">
        <v>319</v>
      </c>
      <c r="E495" s="134" t="s">
        <v>328</v>
      </c>
      <c r="F495" s="352" t="s">
        <v>582</v>
      </c>
      <c r="G495" s="134" t="s">
        <v>576</v>
      </c>
      <c r="H495" s="160">
        <v>919</v>
      </c>
    </row>
    <row r="496" spans="1:8" x14ac:dyDescent="0.25">
      <c r="A496" s="134" t="s">
        <v>702</v>
      </c>
      <c r="B496" s="134" t="s">
        <v>269</v>
      </c>
      <c r="C496" s="134">
        <f>'24241-10'!$D$3</f>
        <v>2024</v>
      </c>
      <c r="D496" s="134" t="s">
        <v>319</v>
      </c>
      <c r="E496" s="134" t="s">
        <v>328</v>
      </c>
      <c r="F496" s="352" t="s">
        <v>582</v>
      </c>
      <c r="G496" s="134" t="s">
        <v>577</v>
      </c>
      <c r="H496" s="160">
        <v>3010</v>
      </c>
    </row>
    <row r="497" spans="1:8" x14ac:dyDescent="0.25">
      <c r="A497" s="134" t="s">
        <v>702</v>
      </c>
      <c r="B497" s="134" t="s">
        <v>269</v>
      </c>
      <c r="C497" s="134">
        <f>'24241-10'!$D$3</f>
        <v>2024</v>
      </c>
      <c r="D497" s="134" t="s">
        <v>319</v>
      </c>
      <c r="E497" s="134" t="s">
        <v>334</v>
      </c>
      <c r="F497" s="101" t="s">
        <v>872</v>
      </c>
      <c r="G497" s="101" t="s">
        <v>328</v>
      </c>
      <c r="H497" s="160">
        <v>2383</v>
      </c>
    </row>
    <row r="498" spans="1:8" x14ac:dyDescent="0.25">
      <c r="A498" s="134" t="s">
        <v>702</v>
      </c>
      <c r="B498" s="134" t="s">
        <v>269</v>
      </c>
      <c r="C498" s="134">
        <f>'24241-10'!$D$3</f>
        <v>2024</v>
      </c>
      <c r="D498" s="134" t="s">
        <v>319</v>
      </c>
      <c r="E498" s="134" t="s">
        <v>334</v>
      </c>
      <c r="F498" s="101" t="s">
        <v>872</v>
      </c>
      <c r="G498" s="134" t="s">
        <v>569</v>
      </c>
      <c r="H498" s="160">
        <v>714</v>
      </c>
    </row>
    <row r="499" spans="1:8" x14ac:dyDescent="0.25">
      <c r="A499" s="134" t="s">
        <v>702</v>
      </c>
      <c r="B499" s="134" t="s">
        <v>269</v>
      </c>
      <c r="C499" s="134">
        <f>'24241-10'!$D$3</f>
        <v>2024</v>
      </c>
      <c r="D499" s="134" t="s">
        <v>319</v>
      </c>
      <c r="E499" s="134" t="s">
        <v>334</v>
      </c>
      <c r="F499" s="101" t="s">
        <v>872</v>
      </c>
      <c r="G499" s="134" t="s">
        <v>873</v>
      </c>
      <c r="H499" s="160" t="s">
        <v>284</v>
      </c>
    </row>
    <row r="500" spans="1:8" x14ac:dyDescent="0.25">
      <c r="A500" s="134" t="s">
        <v>702</v>
      </c>
      <c r="B500" s="134" t="s">
        <v>269</v>
      </c>
      <c r="C500" s="134">
        <f>'24241-10'!$D$3</f>
        <v>2024</v>
      </c>
      <c r="D500" s="134" t="s">
        <v>319</v>
      </c>
      <c r="E500" s="134" t="s">
        <v>334</v>
      </c>
      <c r="F500" s="101" t="s">
        <v>872</v>
      </c>
      <c r="G500" s="134" t="s">
        <v>874</v>
      </c>
      <c r="H500" s="160">
        <v>6</v>
      </c>
    </row>
    <row r="501" spans="1:8" x14ac:dyDescent="0.25">
      <c r="A501" s="134" t="s">
        <v>702</v>
      </c>
      <c r="B501" s="134" t="s">
        <v>269</v>
      </c>
      <c r="C501" s="134">
        <f>'24241-10'!$D$3</f>
        <v>2024</v>
      </c>
      <c r="D501" s="134" t="s">
        <v>319</v>
      </c>
      <c r="E501" s="134" t="s">
        <v>334</v>
      </c>
      <c r="F501" s="101" t="s">
        <v>872</v>
      </c>
      <c r="G501" s="134" t="s">
        <v>875</v>
      </c>
      <c r="H501" s="160" t="s">
        <v>284</v>
      </c>
    </row>
    <row r="502" spans="1:8" x14ac:dyDescent="0.25">
      <c r="A502" s="134" t="s">
        <v>702</v>
      </c>
      <c r="B502" s="134" t="s">
        <v>269</v>
      </c>
      <c r="C502" s="134">
        <f>'24241-10'!$D$3</f>
        <v>2024</v>
      </c>
      <c r="D502" s="134" t="s">
        <v>319</v>
      </c>
      <c r="E502" s="134" t="s">
        <v>334</v>
      </c>
      <c r="F502" s="101" t="s">
        <v>872</v>
      </c>
      <c r="G502" s="134" t="s">
        <v>876</v>
      </c>
      <c r="H502" s="160" t="s">
        <v>284</v>
      </c>
    </row>
    <row r="503" spans="1:8" x14ac:dyDescent="0.25">
      <c r="A503" s="134" t="s">
        <v>702</v>
      </c>
      <c r="B503" s="134" t="s">
        <v>269</v>
      </c>
      <c r="C503" s="134">
        <f>'24241-10'!$D$3</f>
        <v>2024</v>
      </c>
      <c r="D503" s="134" t="s">
        <v>319</v>
      </c>
      <c r="E503" s="134" t="s">
        <v>334</v>
      </c>
      <c r="F503" s="101" t="s">
        <v>872</v>
      </c>
      <c r="G503" s="134" t="s">
        <v>877</v>
      </c>
      <c r="H503" s="160" t="s">
        <v>284</v>
      </c>
    </row>
    <row r="504" spans="1:8" x14ac:dyDescent="0.25">
      <c r="A504" s="134" t="s">
        <v>702</v>
      </c>
      <c r="B504" s="134" t="s">
        <v>269</v>
      </c>
      <c r="C504" s="134">
        <f>'24241-10'!$D$3</f>
        <v>2024</v>
      </c>
      <c r="D504" s="134" t="s">
        <v>319</v>
      </c>
      <c r="E504" s="134" t="s">
        <v>334</v>
      </c>
      <c r="F504" s="101" t="s">
        <v>872</v>
      </c>
      <c r="G504" s="134" t="s">
        <v>576</v>
      </c>
      <c r="H504" s="160">
        <v>1089</v>
      </c>
    </row>
    <row r="505" spans="1:8" x14ac:dyDescent="0.25">
      <c r="A505" s="134" t="s">
        <v>702</v>
      </c>
      <c r="B505" s="134" t="s">
        <v>269</v>
      </c>
      <c r="C505" s="134">
        <f>'24241-10'!$D$3</f>
        <v>2024</v>
      </c>
      <c r="D505" s="134" t="s">
        <v>319</v>
      </c>
      <c r="E505" s="134" t="s">
        <v>334</v>
      </c>
      <c r="F505" s="101" t="s">
        <v>872</v>
      </c>
      <c r="G505" s="134" t="s">
        <v>577</v>
      </c>
      <c r="H505" s="160">
        <v>574</v>
      </c>
    </row>
    <row r="506" spans="1:8" x14ac:dyDescent="0.25">
      <c r="A506" s="134" t="s">
        <v>702</v>
      </c>
      <c r="B506" s="134" t="s">
        <v>269</v>
      </c>
      <c r="C506" s="134">
        <f>'24241-10'!$D$3</f>
        <v>2024</v>
      </c>
      <c r="D506" s="134" t="s">
        <v>319</v>
      </c>
      <c r="E506" s="134" t="s">
        <v>334</v>
      </c>
      <c r="F506" s="101" t="s">
        <v>578</v>
      </c>
      <c r="G506" s="101" t="s">
        <v>328</v>
      </c>
      <c r="H506" s="160">
        <v>3397</v>
      </c>
    </row>
    <row r="507" spans="1:8" x14ac:dyDescent="0.25">
      <c r="A507" s="134" t="s">
        <v>702</v>
      </c>
      <c r="B507" s="134" t="s">
        <v>269</v>
      </c>
      <c r="C507" s="134">
        <f>'24241-10'!$D$3</f>
        <v>2024</v>
      </c>
      <c r="D507" s="134" t="s">
        <v>319</v>
      </c>
      <c r="E507" s="134" t="s">
        <v>334</v>
      </c>
      <c r="F507" s="101" t="s">
        <v>578</v>
      </c>
      <c r="G507" s="134" t="s">
        <v>873</v>
      </c>
      <c r="H507" s="160">
        <v>47</v>
      </c>
    </row>
    <row r="508" spans="1:8" x14ac:dyDescent="0.25">
      <c r="A508" s="134" t="s">
        <v>702</v>
      </c>
      <c r="B508" s="134" t="s">
        <v>269</v>
      </c>
      <c r="C508" s="134">
        <f>'24241-10'!$D$3</f>
        <v>2024</v>
      </c>
      <c r="D508" s="134" t="s">
        <v>319</v>
      </c>
      <c r="E508" s="134" t="s">
        <v>334</v>
      </c>
      <c r="F508" s="101" t="s">
        <v>578</v>
      </c>
      <c r="G508" s="134" t="s">
        <v>874</v>
      </c>
      <c r="H508" s="160">
        <v>268</v>
      </c>
    </row>
    <row r="509" spans="1:8" x14ac:dyDescent="0.25">
      <c r="A509" s="134" t="s">
        <v>702</v>
      </c>
      <c r="B509" s="134" t="s">
        <v>269</v>
      </c>
      <c r="C509" s="134">
        <f>'24241-10'!$D$3</f>
        <v>2024</v>
      </c>
      <c r="D509" s="134" t="s">
        <v>319</v>
      </c>
      <c r="E509" s="134" t="s">
        <v>334</v>
      </c>
      <c r="F509" s="101" t="s">
        <v>578</v>
      </c>
      <c r="G509" s="134" t="s">
        <v>875</v>
      </c>
      <c r="H509" s="160">
        <v>82</v>
      </c>
    </row>
    <row r="510" spans="1:8" x14ac:dyDescent="0.25">
      <c r="A510" s="134" t="s">
        <v>702</v>
      </c>
      <c r="B510" s="134" t="s">
        <v>269</v>
      </c>
      <c r="C510" s="134">
        <f>'24241-10'!$D$3</f>
        <v>2024</v>
      </c>
      <c r="D510" s="134" t="s">
        <v>319</v>
      </c>
      <c r="E510" s="134" t="s">
        <v>334</v>
      </c>
      <c r="F510" s="101" t="s">
        <v>578</v>
      </c>
      <c r="G510" s="134" t="s">
        <v>876</v>
      </c>
      <c r="H510" s="160">
        <v>268</v>
      </c>
    </row>
    <row r="511" spans="1:8" x14ac:dyDescent="0.25">
      <c r="A511" s="134" t="s">
        <v>702</v>
      </c>
      <c r="B511" s="134" t="s">
        <v>269</v>
      </c>
      <c r="C511" s="134">
        <f>'24241-10'!$D$3</f>
        <v>2024</v>
      </c>
      <c r="D511" s="134" t="s">
        <v>319</v>
      </c>
      <c r="E511" s="134" t="s">
        <v>334</v>
      </c>
      <c r="F511" s="101" t="s">
        <v>578</v>
      </c>
      <c r="G511" s="134" t="s">
        <v>877</v>
      </c>
      <c r="H511" s="160">
        <v>41</v>
      </c>
    </row>
    <row r="512" spans="1:8" x14ac:dyDescent="0.25">
      <c r="A512" s="134" t="s">
        <v>702</v>
      </c>
      <c r="B512" s="134" t="s">
        <v>269</v>
      </c>
      <c r="C512" s="134">
        <f>'24241-10'!$D$3</f>
        <v>2024</v>
      </c>
      <c r="D512" s="134" t="s">
        <v>319</v>
      </c>
      <c r="E512" s="134" t="s">
        <v>334</v>
      </c>
      <c r="F512" s="101" t="s">
        <v>578</v>
      </c>
      <c r="G512" s="134" t="s">
        <v>576</v>
      </c>
      <c r="H512" s="160">
        <v>1017</v>
      </c>
    </row>
    <row r="513" spans="1:8" x14ac:dyDescent="0.25">
      <c r="A513" s="134" t="s">
        <v>702</v>
      </c>
      <c r="B513" s="134" t="s">
        <v>269</v>
      </c>
      <c r="C513" s="134">
        <f>'24241-10'!$D$3</f>
        <v>2024</v>
      </c>
      <c r="D513" s="134" t="s">
        <v>319</v>
      </c>
      <c r="E513" s="134" t="s">
        <v>334</v>
      </c>
      <c r="F513" s="134" t="s">
        <v>869</v>
      </c>
      <c r="G513" s="134" t="s">
        <v>577</v>
      </c>
      <c r="H513" s="160">
        <v>1674</v>
      </c>
    </row>
    <row r="514" spans="1:8" x14ac:dyDescent="0.25">
      <c r="A514" s="134" t="s">
        <v>702</v>
      </c>
      <c r="B514" s="134" t="s">
        <v>269</v>
      </c>
      <c r="C514" s="134">
        <f>'24241-10'!$D$3</f>
        <v>2024</v>
      </c>
      <c r="D514" s="134" t="s">
        <v>319</v>
      </c>
      <c r="E514" s="134" t="s">
        <v>334</v>
      </c>
      <c r="F514" s="134" t="s">
        <v>869</v>
      </c>
      <c r="G514" s="101" t="s">
        <v>328</v>
      </c>
      <c r="H514" s="160">
        <v>7</v>
      </c>
    </row>
    <row r="515" spans="1:8" x14ac:dyDescent="0.25">
      <c r="A515" s="134" t="s">
        <v>702</v>
      </c>
      <c r="B515" s="134" t="s">
        <v>269</v>
      </c>
      <c r="C515" s="134">
        <f>'24241-10'!$D$3</f>
        <v>2024</v>
      </c>
      <c r="D515" s="134" t="s">
        <v>319</v>
      </c>
      <c r="E515" s="134" t="s">
        <v>334</v>
      </c>
      <c r="F515" s="134" t="s">
        <v>869</v>
      </c>
      <c r="G515" s="134" t="s">
        <v>873</v>
      </c>
      <c r="H515" s="160" t="s">
        <v>284</v>
      </c>
    </row>
    <row r="516" spans="1:8" x14ac:dyDescent="0.25">
      <c r="A516" s="134" t="s">
        <v>702</v>
      </c>
      <c r="B516" s="134" t="s">
        <v>269</v>
      </c>
      <c r="C516" s="134">
        <f>'24241-10'!$D$3</f>
        <v>2024</v>
      </c>
      <c r="D516" s="134" t="s">
        <v>319</v>
      </c>
      <c r="E516" s="134" t="s">
        <v>334</v>
      </c>
      <c r="F516" s="134" t="s">
        <v>869</v>
      </c>
      <c r="G516" s="134" t="s">
        <v>874</v>
      </c>
      <c r="H516" s="160">
        <v>2</v>
      </c>
    </row>
    <row r="517" spans="1:8" x14ac:dyDescent="0.25">
      <c r="A517" s="134" t="s">
        <v>702</v>
      </c>
      <c r="B517" s="134" t="s">
        <v>269</v>
      </c>
      <c r="C517" s="134">
        <f>'24241-10'!$D$3</f>
        <v>2024</v>
      </c>
      <c r="D517" s="134" t="s">
        <v>319</v>
      </c>
      <c r="E517" s="134" t="s">
        <v>334</v>
      </c>
      <c r="F517" s="134" t="s">
        <v>869</v>
      </c>
      <c r="G517" s="134" t="s">
        <v>875</v>
      </c>
      <c r="H517" s="160" t="s">
        <v>284</v>
      </c>
    </row>
    <row r="518" spans="1:8" x14ac:dyDescent="0.25">
      <c r="A518" s="134" t="s">
        <v>702</v>
      </c>
      <c r="B518" s="134" t="s">
        <v>269</v>
      </c>
      <c r="C518" s="134">
        <f>'24241-10'!$D$3</f>
        <v>2024</v>
      </c>
      <c r="D518" s="134" t="s">
        <v>319</v>
      </c>
      <c r="E518" s="134" t="s">
        <v>334</v>
      </c>
      <c r="F518" s="134" t="s">
        <v>869</v>
      </c>
      <c r="G518" s="134" t="s">
        <v>876</v>
      </c>
      <c r="H518" s="160" t="s">
        <v>284</v>
      </c>
    </row>
    <row r="519" spans="1:8" x14ac:dyDescent="0.25">
      <c r="A519" s="134" t="s">
        <v>702</v>
      </c>
      <c r="B519" s="134" t="s">
        <v>269</v>
      </c>
      <c r="C519" s="134">
        <f>'24241-10'!$D$3</f>
        <v>2024</v>
      </c>
      <c r="D519" s="134" t="s">
        <v>319</v>
      </c>
      <c r="E519" s="134" t="s">
        <v>334</v>
      </c>
      <c r="F519" s="134" t="s">
        <v>869</v>
      </c>
      <c r="G519" s="134" t="s">
        <v>877</v>
      </c>
      <c r="H519" s="160" t="s">
        <v>284</v>
      </c>
    </row>
    <row r="520" spans="1:8" x14ac:dyDescent="0.25">
      <c r="A520" s="134" t="s">
        <v>702</v>
      </c>
      <c r="B520" s="134" t="s">
        <v>269</v>
      </c>
      <c r="C520" s="134">
        <f>'24241-10'!$D$3</f>
        <v>2024</v>
      </c>
      <c r="D520" s="134" t="s">
        <v>319</v>
      </c>
      <c r="E520" s="134" t="s">
        <v>334</v>
      </c>
      <c r="F520" s="134" t="s">
        <v>869</v>
      </c>
      <c r="G520" s="134" t="s">
        <v>576</v>
      </c>
      <c r="H520" s="160">
        <v>2</v>
      </c>
    </row>
    <row r="521" spans="1:8" x14ac:dyDescent="0.25">
      <c r="A521" s="134" t="s">
        <v>702</v>
      </c>
      <c r="B521" s="134" t="s">
        <v>269</v>
      </c>
      <c r="C521" s="134">
        <f>'24241-10'!$D$3</f>
        <v>2024</v>
      </c>
      <c r="D521" s="134" t="s">
        <v>319</v>
      </c>
      <c r="E521" s="134" t="s">
        <v>334</v>
      </c>
      <c r="F521" s="134" t="s">
        <v>869</v>
      </c>
      <c r="G521" s="134" t="s">
        <v>577</v>
      </c>
      <c r="H521" s="160">
        <v>3</v>
      </c>
    </row>
    <row r="522" spans="1:8" x14ac:dyDescent="0.25">
      <c r="A522" s="134" t="s">
        <v>702</v>
      </c>
      <c r="B522" s="134" t="s">
        <v>269</v>
      </c>
      <c r="C522" s="134">
        <f>'24241-10'!$D$3</f>
        <v>2024</v>
      </c>
      <c r="D522" s="134" t="s">
        <v>319</v>
      </c>
      <c r="E522" s="134" t="s">
        <v>334</v>
      </c>
      <c r="F522" s="352" t="s">
        <v>582</v>
      </c>
      <c r="G522" s="101" t="s">
        <v>328</v>
      </c>
      <c r="H522" s="160">
        <v>1192</v>
      </c>
    </row>
    <row r="523" spans="1:8" x14ac:dyDescent="0.25">
      <c r="A523" s="134" t="s">
        <v>702</v>
      </c>
      <c r="B523" s="134" t="s">
        <v>269</v>
      </c>
      <c r="C523" s="134">
        <f>'24241-10'!$D$3</f>
        <v>2024</v>
      </c>
      <c r="D523" s="134" t="s">
        <v>319</v>
      </c>
      <c r="E523" s="134" t="s">
        <v>334</v>
      </c>
      <c r="F523" s="352" t="s">
        <v>582</v>
      </c>
      <c r="G523" s="134" t="s">
        <v>873</v>
      </c>
      <c r="H523" s="160">
        <v>19</v>
      </c>
    </row>
    <row r="524" spans="1:8" x14ac:dyDescent="0.25">
      <c r="A524" s="134" t="s">
        <v>702</v>
      </c>
      <c r="B524" s="134" t="s">
        <v>269</v>
      </c>
      <c r="C524" s="134">
        <f>'24241-10'!$D$3</f>
        <v>2024</v>
      </c>
      <c r="D524" s="134" t="s">
        <v>319</v>
      </c>
      <c r="E524" s="134" t="s">
        <v>334</v>
      </c>
      <c r="F524" s="352" t="s">
        <v>582</v>
      </c>
      <c r="G524" s="134" t="s">
        <v>874</v>
      </c>
      <c r="H524" s="160">
        <v>74</v>
      </c>
    </row>
    <row r="525" spans="1:8" x14ac:dyDescent="0.25">
      <c r="A525" s="134" t="s">
        <v>702</v>
      </c>
      <c r="B525" s="134" t="s">
        <v>269</v>
      </c>
      <c r="C525" s="134">
        <f>'24241-10'!$D$3</f>
        <v>2024</v>
      </c>
      <c r="D525" s="134" t="s">
        <v>319</v>
      </c>
      <c r="E525" s="134" t="s">
        <v>334</v>
      </c>
      <c r="F525" s="352" t="s">
        <v>582</v>
      </c>
      <c r="G525" s="134" t="s">
        <v>875</v>
      </c>
      <c r="H525" s="160">
        <v>22</v>
      </c>
    </row>
    <row r="526" spans="1:8" x14ac:dyDescent="0.25">
      <c r="A526" s="134" t="s">
        <v>702</v>
      </c>
      <c r="B526" s="134" t="s">
        <v>269</v>
      </c>
      <c r="C526" s="134">
        <f>'24241-10'!$D$3</f>
        <v>2024</v>
      </c>
      <c r="D526" s="134" t="s">
        <v>319</v>
      </c>
      <c r="E526" s="134" t="s">
        <v>334</v>
      </c>
      <c r="F526" s="352" t="s">
        <v>582</v>
      </c>
      <c r="G526" s="134" t="s">
        <v>876</v>
      </c>
      <c r="H526" s="160">
        <v>115</v>
      </c>
    </row>
    <row r="527" spans="1:8" x14ac:dyDescent="0.25">
      <c r="A527" s="134" t="s">
        <v>702</v>
      </c>
      <c r="B527" s="134" t="s">
        <v>269</v>
      </c>
      <c r="C527" s="134">
        <f>'24241-10'!$D$3</f>
        <v>2024</v>
      </c>
      <c r="D527" s="134" t="s">
        <v>319</v>
      </c>
      <c r="E527" s="134" t="s">
        <v>334</v>
      </c>
      <c r="F527" s="352" t="s">
        <v>582</v>
      </c>
      <c r="G527" s="134" t="s">
        <v>877</v>
      </c>
      <c r="H527" s="160">
        <v>14</v>
      </c>
    </row>
    <row r="528" spans="1:8" x14ac:dyDescent="0.25">
      <c r="A528" s="134" t="s">
        <v>702</v>
      </c>
      <c r="B528" s="134" t="s">
        <v>269</v>
      </c>
      <c r="C528" s="134">
        <f>'24241-10'!$D$3</f>
        <v>2024</v>
      </c>
      <c r="D528" s="134" t="s">
        <v>319</v>
      </c>
      <c r="E528" s="134" t="s">
        <v>334</v>
      </c>
      <c r="F528" s="352" t="s">
        <v>582</v>
      </c>
      <c r="G528" s="134" t="s">
        <v>576</v>
      </c>
      <c r="H528" s="160">
        <v>348</v>
      </c>
    </row>
    <row r="529" spans="1:8" x14ac:dyDescent="0.25">
      <c r="A529" s="134" t="s">
        <v>702</v>
      </c>
      <c r="B529" s="134" t="s">
        <v>269</v>
      </c>
      <c r="C529" s="134">
        <f>'24241-10'!$D$3</f>
        <v>2024</v>
      </c>
      <c r="D529" s="134" t="s">
        <v>319</v>
      </c>
      <c r="E529" s="134" t="s">
        <v>334</v>
      </c>
      <c r="F529" s="352" t="s">
        <v>582</v>
      </c>
      <c r="G529" s="134" t="s">
        <v>577</v>
      </c>
      <c r="H529" s="160">
        <v>600</v>
      </c>
    </row>
    <row r="530" spans="1:8" x14ac:dyDescent="0.25">
      <c r="A530" s="134" t="s">
        <v>702</v>
      </c>
      <c r="B530" s="134" t="s">
        <v>269</v>
      </c>
      <c r="C530" s="134">
        <f>'24241-10'!$D$3</f>
        <v>2024</v>
      </c>
      <c r="D530" s="134" t="s">
        <v>319</v>
      </c>
      <c r="E530" s="134" t="s">
        <v>335</v>
      </c>
      <c r="F530" s="101" t="s">
        <v>872</v>
      </c>
      <c r="G530" s="101" t="s">
        <v>328</v>
      </c>
      <c r="H530" s="160">
        <v>7683</v>
      </c>
    </row>
    <row r="531" spans="1:8" x14ac:dyDescent="0.25">
      <c r="A531" s="134" t="s">
        <v>702</v>
      </c>
      <c r="B531" s="134" t="s">
        <v>269</v>
      </c>
      <c r="C531" s="134">
        <f>'24241-10'!$D$3</f>
        <v>2024</v>
      </c>
      <c r="D531" s="134" t="s">
        <v>319</v>
      </c>
      <c r="E531" s="134" t="s">
        <v>335</v>
      </c>
      <c r="F531" s="101" t="s">
        <v>872</v>
      </c>
      <c r="G531" s="134" t="s">
        <v>569</v>
      </c>
      <c r="H531" s="160">
        <v>1992</v>
      </c>
    </row>
    <row r="532" spans="1:8" x14ac:dyDescent="0.25">
      <c r="A532" s="134" t="s">
        <v>702</v>
      </c>
      <c r="B532" s="134" t="s">
        <v>269</v>
      </c>
      <c r="C532" s="134">
        <f>'24241-10'!$D$3</f>
        <v>2024</v>
      </c>
      <c r="D532" s="134" t="s">
        <v>319</v>
      </c>
      <c r="E532" s="134" t="s">
        <v>335</v>
      </c>
      <c r="F532" s="101" t="s">
        <v>872</v>
      </c>
      <c r="G532" s="134" t="s">
        <v>873</v>
      </c>
      <c r="H532" s="160">
        <v>141</v>
      </c>
    </row>
    <row r="533" spans="1:8" x14ac:dyDescent="0.25">
      <c r="A533" s="134" t="s">
        <v>702</v>
      </c>
      <c r="B533" s="134" t="s">
        <v>269</v>
      </c>
      <c r="C533" s="134">
        <f>'24241-10'!$D$3</f>
        <v>2024</v>
      </c>
      <c r="D533" s="134" t="s">
        <v>319</v>
      </c>
      <c r="E533" s="134" t="s">
        <v>335</v>
      </c>
      <c r="F533" s="101" t="s">
        <v>872</v>
      </c>
      <c r="G533" s="134" t="s">
        <v>874</v>
      </c>
      <c r="H533" s="160">
        <v>21</v>
      </c>
    </row>
    <row r="534" spans="1:8" x14ac:dyDescent="0.25">
      <c r="A534" s="134" t="s">
        <v>702</v>
      </c>
      <c r="B534" s="134" t="s">
        <v>269</v>
      </c>
      <c r="C534" s="134">
        <f>'24241-10'!$D$3</f>
        <v>2024</v>
      </c>
      <c r="D534" s="134" t="s">
        <v>319</v>
      </c>
      <c r="E534" s="134" t="s">
        <v>335</v>
      </c>
      <c r="F534" s="101" t="s">
        <v>872</v>
      </c>
      <c r="G534" s="134" t="s">
        <v>875</v>
      </c>
      <c r="H534" s="160">
        <v>2</v>
      </c>
    </row>
    <row r="535" spans="1:8" x14ac:dyDescent="0.25">
      <c r="A535" s="134" t="s">
        <v>702</v>
      </c>
      <c r="B535" s="134" t="s">
        <v>269</v>
      </c>
      <c r="C535" s="134">
        <f>'24241-10'!$D$3</f>
        <v>2024</v>
      </c>
      <c r="D535" s="134" t="s">
        <v>319</v>
      </c>
      <c r="E535" s="134" t="s">
        <v>335</v>
      </c>
      <c r="F535" s="101" t="s">
        <v>872</v>
      </c>
      <c r="G535" s="134" t="s">
        <v>876</v>
      </c>
      <c r="H535" s="160">
        <v>2</v>
      </c>
    </row>
    <row r="536" spans="1:8" x14ac:dyDescent="0.25">
      <c r="A536" s="134" t="s">
        <v>702</v>
      </c>
      <c r="B536" s="134" t="s">
        <v>269</v>
      </c>
      <c r="C536" s="134">
        <f>'24241-10'!$D$3</f>
        <v>2024</v>
      </c>
      <c r="D536" s="134" t="s">
        <v>319</v>
      </c>
      <c r="E536" s="134" t="s">
        <v>335</v>
      </c>
      <c r="F536" s="101" t="s">
        <v>872</v>
      </c>
      <c r="G536" s="134" t="s">
        <v>877</v>
      </c>
      <c r="H536" s="160">
        <v>1</v>
      </c>
    </row>
    <row r="537" spans="1:8" x14ac:dyDescent="0.25">
      <c r="A537" s="134" t="s">
        <v>702</v>
      </c>
      <c r="B537" s="134" t="s">
        <v>269</v>
      </c>
      <c r="C537" s="134">
        <f>'24241-10'!$D$3</f>
        <v>2024</v>
      </c>
      <c r="D537" s="134" t="s">
        <v>319</v>
      </c>
      <c r="E537" s="134" t="s">
        <v>335</v>
      </c>
      <c r="F537" s="101" t="s">
        <v>872</v>
      </c>
      <c r="G537" s="134" t="s">
        <v>576</v>
      </c>
      <c r="H537" s="160">
        <v>3484</v>
      </c>
    </row>
    <row r="538" spans="1:8" x14ac:dyDescent="0.25">
      <c r="A538" s="134" t="s">
        <v>702</v>
      </c>
      <c r="B538" s="134" t="s">
        <v>269</v>
      </c>
      <c r="C538" s="134">
        <f>'24241-10'!$D$3</f>
        <v>2024</v>
      </c>
      <c r="D538" s="134" t="s">
        <v>319</v>
      </c>
      <c r="E538" s="134" t="s">
        <v>335</v>
      </c>
      <c r="F538" s="101" t="s">
        <v>872</v>
      </c>
      <c r="G538" s="134" t="s">
        <v>577</v>
      </c>
      <c r="H538" s="160">
        <v>2040</v>
      </c>
    </row>
    <row r="539" spans="1:8" x14ac:dyDescent="0.25">
      <c r="A539" s="134" t="s">
        <v>702</v>
      </c>
      <c r="B539" s="134" t="s">
        <v>269</v>
      </c>
      <c r="C539" s="134">
        <f>'24241-10'!$D$3</f>
        <v>2024</v>
      </c>
      <c r="D539" s="134" t="s">
        <v>319</v>
      </c>
      <c r="E539" s="134" t="s">
        <v>335</v>
      </c>
      <c r="F539" s="101" t="s">
        <v>578</v>
      </c>
      <c r="G539" s="101" t="s">
        <v>328</v>
      </c>
      <c r="H539" s="160">
        <v>6563</v>
      </c>
    </row>
    <row r="540" spans="1:8" x14ac:dyDescent="0.25">
      <c r="A540" s="134" t="s">
        <v>702</v>
      </c>
      <c r="B540" s="134" t="s">
        <v>269</v>
      </c>
      <c r="C540" s="134">
        <f>'24241-10'!$D$3</f>
        <v>2024</v>
      </c>
      <c r="D540" s="134" t="s">
        <v>319</v>
      </c>
      <c r="E540" s="134" t="s">
        <v>335</v>
      </c>
      <c r="F540" s="101" t="s">
        <v>578</v>
      </c>
      <c r="G540" s="134" t="s">
        <v>873</v>
      </c>
      <c r="H540" s="160">
        <v>174</v>
      </c>
    </row>
    <row r="541" spans="1:8" x14ac:dyDescent="0.25">
      <c r="A541" s="134" t="s">
        <v>702</v>
      </c>
      <c r="B541" s="134" t="s">
        <v>269</v>
      </c>
      <c r="C541" s="134">
        <f>'24241-10'!$D$3</f>
        <v>2024</v>
      </c>
      <c r="D541" s="134" t="s">
        <v>319</v>
      </c>
      <c r="E541" s="134" t="s">
        <v>335</v>
      </c>
      <c r="F541" s="101" t="s">
        <v>578</v>
      </c>
      <c r="G541" s="134" t="s">
        <v>874</v>
      </c>
      <c r="H541" s="160">
        <v>613</v>
      </c>
    </row>
    <row r="542" spans="1:8" x14ac:dyDescent="0.25">
      <c r="A542" s="134" t="s">
        <v>702</v>
      </c>
      <c r="B542" s="134" t="s">
        <v>269</v>
      </c>
      <c r="C542" s="134">
        <f>'24241-10'!$D$3</f>
        <v>2024</v>
      </c>
      <c r="D542" s="134" t="s">
        <v>319</v>
      </c>
      <c r="E542" s="134" t="s">
        <v>335</v>
      </c>
      <c r="F542" s="101" t="s">
        <v>578</v>
      </c>
      <c r="G542" s="134" t="s">
        <v>875</v>
      </c>
      <c r="H542" s="160">
        <v>199</v>
      </c>
    </row>
    <row r="543" spans="1:8" x14ac:dyDescent="0.25">
      <c r="A543" s="134" t="s">
        <v>702</v>
      </c>
      <c r="B543" s="134" t="s">
        <v>269</v>
      </c>
      <c r="C543" s="134">
        <f>'24241-10'!$D$3</f>
        <v>2024</v>
      </c>
      <c r="D543" s="134" t="s">
        <v>319</v>
      </c>
      <c r="E543" s="134" t="s">
        <v>335</v>
      </c>
      <c r="F543" s="101" t="s">
        <v>578</v>
      </c>
      <c r="G543" s="134" t="s">
        <v>876</v>
      </c>
      <c r="H543" s="160">
        <v>843</v>
      </c>
    </row>
    <row r="544" spans="1:8" x14ac:dyDescent="0.25">
      <c r="A544" s="134" t="s">
        <v>702</v>
      </c>
      <c r="B544" s="134" t="s">
        <v>269</v>
      </c>
      <c r="C544" s="134">
        <f>'24241-10'!$D$3</f>
        <v>2024</v>
      </c>
      <c r="D544" s="134" t="s">
        <v>319</v>
      </c>
      <c r="E544" s="134" t="s">
        <v>335</v>
      </c>
      <c r="F544" s="101" t="s">
        <v>578</v>
      </c>
      <c r="G544" s="134" t="s">
        <v>877</v>
      </c>
      <c r="H544" s="160">
        <v>82</v>
      </c>
    </row>
    <row r="545" spans="1:8" x14ac:dyDescent="0.25">
      <c r="A545" s="134" t="s">
        <v>702</v>
      </c>
      <c r="B545" s="134" t="s">
        <v>269</v>
      </c>
      <c r="C545" s="134">
        <f>'24241-10'!$D$3</f>
        <v>2024</v>
      </c>
      <c r="D545" s="134" t="s">
        <v>319</v>
      </c>
      <c r="E545" s="134" t="s">
        <v>335</v>
      </c>
      <c r="F545" s="101" t="s">
        <v>578</v>
      </c>
      <c r="G545" s="134" t="s">
        <v>576</v>
      </c>
      <c r="H545" s="160">
        <v>1062</v>
      </c>
    </row>
    <row r="546" spans="1:8" x14ac:dyDescent="0.25">
      <c r="A546" s="134" t="s">
        <v>702</v>
      </c>
      <c r="B546" s="134" t="s">
        <v>269</v>
      </c>
      <c r="C546" s="134">
        <f>'24241-10'!$D$3</f>
        <v>2024</v>
      </c>
      <c r="D546" s="134" t="s">
        <v>319</v>
      </c>
      <c r="E546" s="134" t="s">
        <v>335</v>
      </c>
      <c r="F546" s="134" t="s">
        <v>869</v>
      </c>
      <c r="G546" s="134" t="s">
        <v>577</v>
      </c>
      <c r="H546" s="160">
        <v>3590</v>
      </c>
    </row>
    <row r="547" spans="1:8" x14ac:dyDescent="0.25">
      <c r="A547" s="134" t="s">
        <v>702</v>
      </c>
      <c r="B547" s="134" t="s">
        <v>269</v>
      </c>
      <c r="C547" s="134">
        <f>'24241-10'!$D$3</f>
        <v>2024</v>
      </c>
      <c r="D547" s="134" t="s">
        <v>319</v>
      </c>
      <c r="E547" s="134" t="s">
        <v>335</v>
      </c>
      <c r="F547" s="134" t="s">
        <v>869</v>
      </c>
      <c r="G547" s="101" t="s">
        <v>328</v>
      </c>
      <c r="H547" s="160">
        <v>8</v>
      </c>
    </row>
    <row r="548" spans="1:8" x14ac:dyDescent="0.25">
      <c r="A548" s="134" t="s">
        <v>702</v>
      </c>
      <c r="B548" s="134" t="s">
        <v>269</v>
      </c>
      <c r="C548" s="134">
        <f>'24241-10'!$D$3</f>
        <v>2024</v>
      </c>
      <c r="D548" s="134" t="s">
        <v>319</v>
      </c>
      <c r="E548" s="134" t="s">
        <v>335</v>
      </c>
      <c r="F548" s="134" t="s">
        <v>869</v>
      </c>
      <c r="G548" s="134" t="s">
        <v>873</v>
      </c>
      <c r="H548" s="160" t="s">
        <v>284</v>
      </c>
    </row>
    <row r="549" spans="1:8" x14ac:dyDescent="0.25">
      <c r="A549" s="134" t="s">
        <v>702</v>
      </c>
      <c r="B549" s="134" t="s">
        <v>269</v>
      </c>
      <c r="C549" s="134">
        <f>'24241-10'!$D$3</f>
        <v>2024</v>
      </c>
      <c r="D549" s="134" t="s">
        <v>319</v>
      </c>
      <c r="E549" s="134" t="s">
        <v>335</v>
      </c>
      <c r="F549" s="134" t="s">
        <v>869</v>
      </c>
      <c r="G549" s="134" t="s">
        <v>874</v>
      </c>
      <c r="H549" s="160" t="s">
        <v>284</v>
      </c>
    </row>
    <row r="550" spans="1:8" x14ac:dyDescent="0.25">
      <c r="A550" s="134" t="s">
        <v>702</v>
      </c>
      <c r="B550" s="134" t="s">
        <v>269</v>
      </c>
      <c r="C550" s="134">
        <f>'24241-10'!$D$3</f>
        <v>2024</v>
      </c>
      <c r="D550" s="134" t="s">
        <v>319</v>
      </c>
      <c r="E550" s="134" t="s">
        <v>335</v>
      </c>
      <c r="F550" s="134" t="s">
        <v>869</v>
      </c>
      <c r="G550" s="134" t="s">
        <v>875</v>
      </c>
      <c r="H550" s="160" t="s">
        <v>284</v>
      </c>
    </row>
    <row r="551" spans="1:8" x14ac:dyDescent="0.25">
      <c r="A551" s="134" t="s">
        <v>702</v>
      </c>
      <c r="B551" s="134" t="s">
        <v>269</v>
      </c>
      <c r="C551" s="134">
        <f>'24241-10'!$D$3</f>
        <v>2024</v>
      </c>
      <c r="D551" s="134" t="s">
        <v>319</v>
      </c>
      <c r="E551" s="134" t="s">
        <v>335</v>
      </c>
      <c r="F551" s="134" t="s">
        <v>869</v>
      </c>
      <c r="G551" s="134" t="s">
        <v>876</v>
      </c>
      <c r="H551" s="160">
        <v>1</v>
      </c>
    </row>
    <row r="552" spans="1:8" x14ac:dyDescent="0.25">
      <c r="A552" s="134" t="s">
        <v>702</v>
      </c>
      <c r="B552" s="134" t="s">
        <v>269</v>
      </c>
      <c r="C552" s="134">
        <f>'24241-10'!$D$3</f>
        <v>2024</v>
      </c>
      <c r="D552" s="134" t="s">
        <v>319</v>
      </c>
      <c r="E552" s="134" t="s">
        <v>335</v>
      </c>
      <c r="F552" s="134" t="s">
        <v>869</v>
      </c>
      <c r="G552" s="134" t="s">
        <v>877</v>
      </c>
      <c r="H552" s="160" t="s">
        <v>284</v>
      </c>
    </row>
    <row r="553" spans="1:8" x14ac:dyDescent="0.25">
      <c r="A553" s="134" t="s">
        <v>702</v>
      </c>
      <c r="B553" s="134" t="s">
        <v>269</v>
      </c>
      <c r="C553" s="134">
        <f>'24241-10'!$D$3</f>
        <v>2024</v>
      </c>
      <c r="D553" s="134" t="s">
        <v>319</v>
      </c>
      <c r="E553" s="134" t="s">
        <v>335</v>
      </c>
      <c r="F553" s="134" t="s">
        <v>869</v>
      </c>
      <c r="G553" s="134" t="s">
        <v>576</v>
      </c>
      <c r="H553" s="160">
        <v>2</v>
      </c>
    </row>
    <row r="554" spans="1:8" x14ac:dyDescent="0.25">
      <c r="A554" s="134" t="s">
        <v>702</v>
      </c>
      <c r="B554" s="134" t="s">
        <v>269</v>
      </c>
      <c r="C554" s="134">
        <f>'24241-10'!$D$3</f>
        <v>2024</v>
      </c>
      <c r="D554" s="134" t="s">
        <v>319</v>
      </c>
      <c r="E554" s="134" t="s">
        <v>335</v>
      </c>
      <c r="F554" s="134" t="s">
        <v>869</v>
      </c>
      <c r="G554" s="134" t="s">
        <v>577</v>
      </c>
      <c r="H554" s="160">
        <v>5</v>
      </c>
    </row>
    <row r="555" spans="1:8" x14ac:dyDescent="0.25">
      <c r="A555" s="134" t="s">
        <v>702</v>
      </c>
      <c r="B555" s="134" t="s">
        <v>269</v>
      </c>
      <c r="C555" s="134">
        <f>'24241-10'!$D$3</f>
        <v>2024</v>
      </c>
      <c r="D555" s="134" t="s">
        <v>319</v>
      </c>
      <c r="E555" s="134" t="s">
        <v>335</v>
      </c>
      <c r="F555" s="352" t="s">
        <v>582</v>
      </c>
      <c r="G555" s="101" t="s">
        <v>328</v>
      </c>
      <c r="H555" s="160">
        <v>2807</v>
      </c>
    </row>
    <row r="556" spans="1:8" x14ac:dyDescent="0.25">
      <c r="A556" s="134" t="s">
        <v>702</v>
      </c>
      <c r="B556" s="134" t="s">
        <v>269</v>
      </c>
      <c r="C556" s="134">
        <f>'24241-10'!$D$3</f>
        <v>2024</v>
      </c>
      <c r="D556" s="134" t="s">
        <v>319</v>
      </c>
      <c r="E556" s="134" t="s">
        <v>335</v>
      </c>
      <c r="F556" s="352" t="s">
        <v>582</v>
      </c>
      <c r="G556" s="134" t="s">
        <v>873</v>
      </c>
      <c r="H556" s="160">
        <v>98</v>
      </c>
    </row>
    <row r="557" spans="1:8" x14ac:dyDescent="0.25">
      <c r="A557" s="134" t="s">
        <v>702</v>
      </c>
      <c r="B557" s="134" t="s">
        <v>269</v>
      </c>
      <c r="C557" s="134">
        <f>'24241-10'!$D$3</f>
        <v>2024</v>
      </c>
      <c r="D557" s="134" t="s">
        <v>319</v>
      </c>
      <c r="E557" s="134" t="s">
        <v>335</v>
      </c>
      <c r="F557" s="352" t="s">
        <v>582</v>
      </c>
      <c r="G557" s="134" t="s">
        <v>874</v>
      </c>
      <c r="H557" s="160">
        <v>272</v>
      </c>
    </row>
    <row r="558" spans="1:8" x14ac:dyDescent="0.25">
      <c r="A558" s="134" t="s">
        <v>702</v>
      </c>
      <c r="B558" s="134" t="s">
        <v>269</v>
      </c>
      <c r="C558" s="134">
        <f>'24241-10'!$D$3</f>
        <v>2024</v>
      </c>
      <c r="D558" s="134" t="s">
        <v>319</v>
      </c>
      <c r="E558" s="134" t="s">
        <v>335</v>
      </c>
      <c r="F558" s="352" t="s">
        <v>582</v>
      </c>
      <c r="G558" s="134" t="s">
        <v>875</v>
      </c>
      <c r="H558" s="160">
        <v>108</v>
      </c>
    </row>
    <row r="559" spans="1:8" x14ac:dyDescent="0.25">
      <c r="A559" s="134" t="s">
        <v>702</v>
      </c>
      <c r="B559" s="134" t="s">
        <v>269</v>
      </c>
      <c r="C559" s="134">
        <f>'24241-10'!$D$3</f>
        <v>2024</v>
      </c>
      <c r="D559" s="134" t="s">
        <v>319</v>
      </c>
      <c r="E559" s="134" t="s">
        <v>335</v>
      </c>
      <c r="F559" s="352" t="s">
        <v>582</v>
      </c>
      <c r="G559" s="134" t="s">
        <v>876</v>
      </c>
      <c r="H559" s="160">
        <v>330</v>
      </c>
    </row>
    <row r="560" spans="1:8" x14ac:dyDescent="0.25">
      <c r="A560" s="134" t="s">
        <v>702</v>
      </c>
      <c r="B560" s="134" t="s">
        <v>269</v>
      </c>
      <c r="C560" s="134">
        <f>'24241-10'!$D$3</f>
        <v>2024</v>
      </c>
      <c r="D560" s="134" t="s">
        <v>319</v>
      </c>
      <c r="E560" s="134" t="s">
        <v>335</v>
      </c>
      <c r="F560" s="352" t="s">
        <v>582</v>
      </c>
      <c r="G560" s="134" t="s">
        <v>877</v>
      </c>
      <c r="H560" s="160">
        <v>57</v>
      </c>
    </row>
    <row r="561" spans="1:8" x14ac:dyDescent="0.25">
      <c r="A561" s="134" t="s">
        <v>702</v>
      </c>
      <c r="B561" s="134" t="s">
        <v>269</v>
      </c>
      <c r="C561" s="134">
        <f>'24241-10'!$D$3</f>
        <v>2024</v>
      </c>
      <c r="D561" s="134" t="s">
        <v>319</v>
      </c>
      <c r="E561" s="134" t="s">
        <v>335</v>
      </c>
      <c r="F561" s="352" t="s">
        <v>582</v>
      </c>
      <c r="G561" s="134" t="s">
        <v>576</v>
      </c>
      <c r="H561" s="160">
        <v>373</v>
      </c>
    </row>
    <row r="562" spans="1:8" x14ac:dyDescent="0.25">
      <c r="A562" s="134" t="s">
        <v>702</v>
      </c>
      <c r="B562" s="134" t="s">
        <v>269</v>
      </c>
      <c r="C562" s="134">
        <f>'24241-10'!$D$3</f>
        <v>2024</v>
      </c>
      <c r="D562" s="134" t="s">
        <v>319</v>
      </c>
      <c r="E562" s="134" t="s">
        <v>335</v>
      </c>
      <c r="F562" s="352" t="s">
        <v>582</v>
      </c>
      <c r="G562" s="134" t="s">
        <v>577</v>
      </c>
      <c r="H562" s="160">
        <v>1569</v>
      </c>
    </row>
    <row r="563" spans="1:8" x14ac:dyDescent="0.25">
      <c r="A563" s="134" t="s">
        <v>702</v>
      </c>
      <c r="B563" s="134" t="s">
        <v>269</v>
      </c>
      <c r="C563" s="134">
        <f>'24241-10'!$D$3</f>
        <v>2024</v>
      </c>
      <c r="D563" s="134" t="s">
        <v>319</v>
      </c>
      <c r="E563" s="134" t="s">
        <v>336</v>
      </c>
      <c r="F563" s="101" t="s">
        <v>872</v>
      </c>
      <c r="G563" s="101" t="s">
        <v>328</v>
      </c>
      <c r="H563" s="160">
        <v>4621</v>
      </c>
    </row>
    <row r="564" spans="1:8" x14ac:dyDescent="0.25">
      <c r="A564" s="134" t="s">
        <v>702</v>
      </c>
      <c r="B564" s="134" t="s">
        <v>269</v>
      </c>
      <c r="C564" s="134">
        <f>'24241-10'!$D$3</f>
        <v>2024</v>
      </c>
      <c r="D564" s="134" t="s">
        <v>319</v>
      </c>
      <c r="E564" s="134" t="s">
        <v>336</v>
      </c>
      <c r="F564" s="101" t="s">
        <v>872</v>
      </c>
      <c r="G564" s="134" t="s">
        <v>569</v>
      </c>
      <c r="H564" s="160">
        <v>1383</v>
      </c>
    </row>
    <row r="565" spans="1:8" x14ac:dyDescent="0.25">
      <c r="A565" s="134" t="s">
        <v>702</v>
      </c>
      <c r="B565" s="134" t="s">
        <v>269</v>
      </c>
      <c r="C565" s="134">
        <f>'24241-10'!$D$3</f>
        <v>2024</v>
      </c>
      <c r="D565" s="134" t="s">
        <v>319</v>
      </c>
      <c r="E565" s="134" t="s">
        <v>336</v>
      </c>
      <c r="F565" s="101" t="s">
        <v>872</v>
      </c>
      <c r="G565" s="134" t="s">
        <v>873</v>
      </c>
      <c r="H565" s="160">
        <v>2</v>
      </c>
    </row>
    <row r="566" spans="1:8" x14ac:dyDescent="0.25">
      <c r="A566" s="134" t="s">
        <v>702</v>
      </c>
      <c r="B566" s="134" t="s">
        <v>269</v>
      </c>
      <c r="C566" s="134">
        <f>'24241-10'!$D$3</f>
        <v>2024</v>
      </c>
      <c r="D566" s="134" t="s">
        <v>319</v>
      </c>
      <c r="E566" s="134" t="s">
        <v>336</v>
      </c>
      <c r="F566" s="101" t="s">
        <v>872</v>
      </c>
      <c r="G566" s="134" t="s">
        <v>874</v>
      </c>
      <c r="H566" s="160">
        <v>8</v>
      </c>
    </row>
    <row r="567" spans="1:8" x14ac:dyDescent="0.25">
      <c r="A567" s="134" t="s">
        <v>702</v>
      </c>
      <c r="B567" s="134" t="s">
        <v>269</v>
      </c>
      <c r="C567" s="134">
        <f>'24241-10'!$D$3</f>
        <v>2024</v>
      </c>
      <c r="D567" s="134" t="s">
        <v>319</v>
      </c>
      <c r="E567" s="134" t="s">
        <v>336</v>
      </c>
      <c r="F567" s="101" t="s">
        <v>872</v>
      </c>
      <c r="G567" s="134" t="s">
        <v>875</v>
      </c>
      <c r="H567" s="160">
        <v>2</v>
      </c>
    </row>
    <row r="568" spans="1:8" x14ac:dyDescent="0.25">
      <c r="A568" s="134" t="s">
        <v>702</v>
      </c>
      <c r="B568" s="134" t="s">
        <v>269</v>
      </c>
      <c r="C568" s="134">
        <f>'24241-10'!$D$3</f>
        <v>2024</v>
      </c>
      <c r="D568" s="134" t="s">
        <v>319</v>
      </c>
      <c r="E568" s="134" t="s">
        <v>336</v>
      </c>
      <c r="F568" s="101" t="s">
        <v>872</v>
      </c>
      <c r="G568" s="134" t="s">
        <v>876</v>
      </c>
      <c r="H568" s="160" t="s">
        <v>284</v>
      </c>
    </row>
    <row r="569" spans="1:8" x14ac:dyDescent="0.25">
      <c r="A569" s="134" t="s">
        <v>702</v>
      </c>
      <c r="B569" s="134" t="s">
        <v>269</v>
      </c>
      <c r="C569" s="134">
        <f>'24241-10'!$D$3</f>
        <v>2024</v>
      </c>
      <c r="D569" s="134" t="s">
        <v>319</v>
      </c>
      <c r="E569" s="134" t="s">
        <v>336</v>
      </c>
      <c r="F569" s="101" t="s">
        <v>872</v>
      </c>
      <c r="G569" s="134" t="s">
        <v>877</v>
      </c>
      <c r="H569" s="160" t="s">
        <v>284</v>
      </c>
    </row>
    <row r="570" spans="1:8" x14ac:dyDescent="0.25">
      <c r="A570" s="134" t="s">
        <v>702</v>
      </c>
      <c r="B570" s="134" t="s">
        <v>269</v>
      </c>
      <c r="C570" s="134">
        <f>'24241-10'!$D$3</f>
        <v>2024</v>
      </c>
      <c r="D570" s="134" t="s">
        <v>319</v>
      </c>
      <c r="E570" s="134" t="s">
        <v>336</v>
      </c>
      <c r="F570" s="101" t="s">
        <v>872</v>
      </c>
      <c r="G570" s="134" t="s">
        <v>576</v>
      </c>
      <c r="H570" s="160">
        <v>2007</v>
      </c>
    </row>
    <row r="571" spans="1:8" x14ac:dyDescent="0.25">
      <c r="A571" s="134" t="s">
        <v>702</v>
      </c>
      <c r="B571" s="134" t="s">
        <v>269</v>
      </c>
      <c r="C571" s="134">
        <f>'24241-10'!$D$3</f>
        <v>2024</v>
      </c>
      <c r="D571" s="134" t="s">
        <v>319</v>
      </c>
      <c r="E571" s="134" t="s">
        <v>336</v>
      </c>
      <c r="F571" s="101" t="s">
        <v>872</v>
      </c>
      <c r="G571" s="134" t="s">
        <v>577</v>
      </c>
      <c r="H571" s="160">
        <v>1219</v>
      </c>
    </row>
    <row r="572" spans="1:8" x14ac:dyDescent="0.25">
      <c r="A572" s="134" t="s">
        <v>702</v>
      </c>
      <c r="B572" s="134" t="s">
        <v>269</v>
      </c>
      <c r="C572" s="134">
        <f>'24241-10'!$D$3</f>
        <v>2024</v>
      </c>
      <c r="D572" s="134" t="s">
        <v>319</v>
      </c>
      <c r="E572" s="134" t="s">
        <v>336</v>
      </c>
      <c r="F572" s="101" t="s">
        <v>578</v>
      </c>
      <c r="G572" s="101" t="s">
        <v>328</v>
      </c>
      <c r="H572" s="160">
        <v>4090</v>
      </c>
    </row>
    <row r="573" spans="1:8" x14ac:dyDescent="0.25">
      <c r="A573" s="134" t="s">
        <v>702</v>
      </c>
      <c r="B573" s="134" t="s">
        <v>269</v>
      </c>
      <c r="C573" s="134">
        <f>'24241-10'!$D$3</f>
        <v>2024</v>
      </c>
      <c r="D573" s="134" t="s">
        <v>319</v>
      </c>
      <c r="E573" s="134" t="s">
        <v>336</v>
      </c>
      <c r="F573" s="101" t="s">
        <v>578</v>
      </c>
      <c r="G573" s="134" t="s">
        <v>873</v>
      </c>
      <c r="H573" s="160">
        <v>108</v>
      </c>
    </row>
    <row r="574" spans="1:8" x14ac:dyDescent="0.25">
      <c r="A574" s="134" t="s">
        <v>702</v>
      </c>
      <c r="B574" s="134" t="s">
        <v>269</v>
      </c>
      <c r="C574" s="134">
        <f>'24241-10'!$D$3</f>
        <v>2024</v>
      </c>
      <c r="D574" s="134" t="s">
        <v>319</v>
      </c>
      <c r="E574" s="134" t="s">
        <v>336</v>
      </c>
      <c r="F574" s="101" t="s">
        <v>578</v>
      </c>
      <c r="G574" s="134" t="s">
        <v>874</v>
      </c>
      <c r="H574" s="160">
        <v>343</v>
      </c>
    </row>
    <row r="575" spans="1:8" x14ac:dyDescent="0.25">
      <c r="A575" s="134" t="s">
        <v>702</v>
      </c>
      <c r="B575" s="134" t="s">
        <v>269</v>
      </c>
      <c r="C575" s="134">
        <f>'24241-10'!$D$3</f>
        <v>2024</v>
      </c>
      <c r="D575" s="134" t="s">
        <v>319</v>
      </c>
      <c r="E575" s="134" t="s">
        <v>336</v>
      </c>
      <c r="F575" s="101" t="s">
        <v>578</v>
      </c>
      <c r="G575" s="134" t="s">
        <v>875</v>
      </c>
      <c r="H575" s="160">
        <v>130</v>
      </c>
    </row>
    <row r="576" spans="1:8" x14ac:dyDescent="0.25">
      <c r="A576" s="134" t="s">
        <v>702</v>
      </c>
      <c r="B576" s="134" t="s">
        <v>269</v>
      </c>
      <c r="C576" s="134">
        <f>'24241-10'!$D$3</f>
        <v>2024</v>
      </c>
      <c r="D576" s="134" t="s">
        <v>319</v>
      </c>
      <c r="E576" s="134" t="s">
        <v>336</v>
      </c>
      <c r="F576" s="101" t="s">
        <v>578</v>
      </c>
      <c r="G576" s="134" t="s">
        <v>876</v>
      </c>
      <c r="H576" s="160">
        <v>381</v>
      </c>
    </row>
    <row r="577" spans="1:8" x14ac:dyDescent="0.25">
      <c r="A577" s="134" t="s">
        <v>702</v>
      </c>
      <c r="B577" s="134" t="s">
        <v>269</v>
      </c>
      <c r="C577" s="134">
        <f>'24241-10'!$D$3</f>
        <v>2024</v>
      </c>
      <c r="D577" s="134" t="s">
        <v>319</v>
      </c>
      <c r="E577" s="134" t="s">
        <v>336</v>
      </c>
      <c r="F577" s="101" t="s">
        <v>578</v>
      </c>
      <c r="G577" s="134" t="s">
        <v>877</v>
      </c>
      <c r="H577" s="160">
        <v>54</v>
      </c>
    </row>
    <row r="578" spans="1:8" x14ac:dyDescent="0.25">
      <c r="A578" s="134" t="s">
        <v>702</v>
      </c>
      <c r="B578" s="134" t="s">
        <v>269</v>
      </c>
      <c r="C578" s="134">
        <f>'24241-10'!$D$3</f>
        <v>2024</v>
      </c>
      <c r="D578" s="134" t="s">
        <v>319</v>
      </c>
      <c r="E578" s="134" t="s">
        <v>336</v>
      </c>
      <c r="F578" s="101" t="s">
        <v>578</v>
      </c>
      <c r="G578" s="134" t="s">
        <v>576</v>
      </c>
      <c r="H578" s="160">
        <v>553</v>
      </c>
    </row>
    <row r="579" spans="1:8" x14ac:dyDescent="0.25">
      <c r="A579" s="134" t="s">
        <v>702</v>
      </c>
      <c r="B579" s="134" t="s">
        <v>269</v>
      </c>
      <c r="C579" s="134">
        <f>'24241-10'!$D$3</f>
        <v>2024</v>
      </c>
      <c r="D579" s="134" t="s">
        <v>319</v>
      </c>
      <c r="E579" s="134" t="s">
        <v>336</v>
      </c>
      <c r="F579" s="134" t="s">
        <v>869</v>
      </c>
      <c r="G579" s="134" t="s">
        <v>577</v>
      </c>
      <c r="H579" s="160">
        <v>2521</v>
      </c>
    </row>
    <row r="580" spans="1:8" x14ac:dyDescent="0.25">
      <c r="A580" s="134" t="s">
        <v>702</v>
      </c>
      <c r="B580" s="134" t="s">
        <v>269</v>
      </c>
      <c r="C580" s="134">
        <f>'24241-10'!$D$3</f>
        <v>2024</v>
      </c>
      <c r="D580" s="134" t="s">
        <v>319</v>
      </c>
      <c r="E580" s="134" t="s">
        <v>336</v>
      </c>
      <c r="F580" s="134" t="s">
        <v>869</v>
      </c>
      <c r="G580" s="101" t="s">
        <v>328</v>
      </c>
      <c r="H580" s="160">
        <v>14</v>
      </c>
    </row>
    <row r="581" spans="1:8" x14ac:dyDescent="0.25">
      <c r="A581" s="134" t="s">
        <v>702</v>
      </c>
      <c r="B581" s="134" t="s">
        <v>269</v>
      </c>
      <c r="C581" s="134">
        <f>'24241-10'!$D$3</f>
        <v>2024</v>
      </c>
      <c r="D581" s="134" t="s">
        <v>319</v>
      </c>
      <c r="E581" s="134" t="s">
        <v>336</v>
      </c>
      <c r="F581" s="134" t="s">
        <v>869</v>
      </c>
      <c r="G581" s="134" t="s">
        <v>873</v>
      </c>
      <c r="H581" s="160" t="s">
        <v>284</v>
      </c>
    </row>
    <row r="582" spans="1:8" x14ac:dyDescent="0.25">
      <c r="A582" s="134" t="s">
        <v>702</v>
      </c>
      <c r="B582" s="134" t="s">
        <v>269</v>
      </c>
      <c r="C582" s="134">
        <f>'24241-10'!$D$3</f>
        <v>2024</v>
      </c>
      <c r="D582" s="134" t="s">
        <v>319</v>
      </c>
      <c r="E582" s="134" t="s">
        <v>336</v>
      </c>
      <c r="F582" s="134" t="s">
        <v>869</v>
      </c>
      <c r="G582" s="134" t="s">
        <v>874</v>
      </c>
      <c r="H582" s="160" t="s">
        <v>284</v>
      </c>
    </row>
    <row r="583" spans="1:8" x14ac:dyDescent="0.25">
      <c r="A583" s="134" t="s">
        <v>702</v>
      </c>
      <c r="B583" s="134" t="s">
        <v>269</v>
      </c>
      <c r="C583" s="134">
        <f>'24241-10'!$D$3</f>
        <v>2024</v>
      </c>
      <c r="D583" s="134" t="s">
        <v>319</v>
      </c>
      <c r="E583" s="134" t="s">
        <v>336</v>
      </c>
      <c r="F583" s="134" t="s">
        <v>869</v>
      </c>
      <c r="G583" s="134" t="s">
        <v>875</v>
      </c>
      <c r="H583" s="160" t="s">
        <v>284</v>
      </c>
    </row>
    <row r="584" spans="1:8" x14ac:dyDescent="0.25">
      <c r="A584" s="134" t="s">
        <v>702</v>
      </c>
      <c r="B584" s="134" t="s">
        <v>269</v>
      </c>
      <c r="C584" s="134">
        <f>'24241-10'!$D$3</f>
        <v>2024</v>
      </c>
      <c r="D584" s="134" t="s">
        <v>319</v>
      </c>
      <c r="E584" s="134" t="s">
        <v>336</v>
      </c>
      <c r="F584" s="134" t="s">
        <v>869</v>
      </c>
      <c r="G584" s="134" t="s">
        <v>876</v>
      </c>
      <c r="H584" s="160">
        <v>1</v>
      </c>
    </row>
    <row r="585" spans="1:8" x14ac:dyDescent="0.25">
      <c r="A585" s="134" t="s">
        <v>702</v>
      </c>
      <c r="B585" s="134" t="s">
        <v>269</v>
      </c>
      <c r="C585" s="134">
        <f>'24241-10'!$D$3</f>
        <v>2024</v>
      </c>
      <c r="D585" s="134" t="s">
        <v>319</v>
      </c>
      <c r="E585" s="134" t="s">
        <v>336</v>
      </c>
      <c r="F585" s="134" t="s">
        <v>869</v>
      </c>
      <c r="G585" s="134" t="s">
        <v>877</v>
      </c>
      <c r="H585" s="160" t="s">
        <v>284</v>
      </c>
    </row>
    <row r="586" spans="1:8" x14ac:dyDescent="0.25">
      <c r="A586" s="134" t="s">
        <v>702</v>
      </c>
      <c r="B586" s="134" t="s">
        <v>269</v>
      </c>
      <c r="C586" s="134">
        <f>'24241-10'!$D$3</f>
        <v>2024</v>
      </c>
      <c r="D586" s="134" t="s">
        <v>319</v>
      </c>
      <c r="E586" s="134" t="s">
        <v>336</v>
      </c>
      <c r="F586" s="134" t="s">
        <v>869</v>
      </c>
      <c r="G586" s="134" t="s">
        <v>576</v>
      </c>
      <c r="H586" s="160">
        <v>3</v>
      </c>
    </row>
    <row r="587" spans="1:8" x14ac:dyDescent="0.25">
      <c r="A587" s="134" t="s">
        <v>702</v>
      </c>
      <c r="B587" s="134" t="s">
        <v>269</v>
      </c>
      <c r="C587" s="134">
        <f>'24241-10'!$D$3</f>
        <v>2024</v>
      </c>
      <c r="D587" s="134" t="s">
        <v>319</v>
      </c>
      <c r="E587" s="134" t="s">
        <v>336</v>
      </c>
      <c r="F587" s="134" t="s">
        <v>869</v>
      </c>
      <c r="G587" s="134" t="s">
        <v>577</v>
      </c>
      <c r="H587" s="160">
        <v>10</v>
      </c>
    </row>
    <row r="588" spans="1:8" x14ac:dyDescent="0.25">
      <c r="A588" s="134" t="s">
        <v>702</v>
      </c>
      <c r="B588" s="134" t="s">
        <v>269</v>
      </c>
      <c r="C588" s="134">
        <f>'24241-10'!$D$3</f>
        <v>2024</v>
      </c>
      <c r="D588" s="134" t="s">
        <v>319</v>
      </c>
      <c r="E588" s="134" t="s">
        <v>336</v>
      </c>
      <c r="F588" s="352" t="s">
        <v>582</v>
      </c>
      <c r="G588" s="101" t="s">
        <v>328</v>
      </c>
      <c r="H588" s="160">
        <v>1392</v>
      </c>
    </row>
    <row r="589" spans="1:8" x14ac:dyDescent="0.25">
      <c r="A589" s="134" t="s">
        <v>702</v>
      </c>
      <c r="B589" s="134" t="s">
        <v>269</v>
      </c>
      <c r="C589" s="134">
        <f>'24241-10'!$D$3</f>
        <v>2024</v>
      </c>
      <c r="D589" s="134" t="s">
        <v>319</v>
      </c>
      <c r="E589" s="134" t="s">
        <v>336</v>
      </c>
      <c r="F589" s="352" t="s">
        <v>582</v>
      </c>
      <c r="G589" s="134" t="s">
        <v>873</v>
      </c>
      <c r="H589" s="160">
        <v>33</v>
      </c>
    </row>
    <row r="590" spans="1:8" x14ac:dyDescent="0.25">
      <c r="A590" s="134" t="s">
        <v>702</v>
      </c>
      <c r="B590" s="134" t="s">
        <v>269</v>
      </c>
      <c r="C590" s="134">
        <f>'24241-10'!$D$3</f>
        <v>2024</v>
      </c>
      <c r="D590" s="134" t="s">
        <v>319</v>
      </c>
      <c r="E590" s="134" t="s">
        <v>336</v>
      </c>
      <c r="F590" s="352" t="s">
        <v>582</v>
      </c>
      <c r="G590" s="134" t="s">
        <v>874</v>
      </c>
      <c r="H590" s="160">
        <v>118</v>
      </c>
    </row>
    <row r="591" spans="1:8" x14ac:dyDescent="0.25">
      <c r="A591" s="134" t="s">
        <v>702</v>
      </c>
      <c r="B591" s="134" t="s">
        <v>269</v>
      </c>
      <c r="C591" s="134">
        <f>'24241-10'!$D$3</f>
        <v>2024</v>
      </c>
      <c r="D591" s="134" t="s">
        <v>319</v>
      </c>
      <c r="E591" s="134" t="s">
        <v>336</v>
      </c>
      <c r="F591" s="352" t="s">
        <v>582</v>
      </c>
      <c r="G591" s="134" t="s">
        <v>875</v>
      </c>
      <c r="H591" s="160">
        <v>44</v>
      </c>
    </row>
    <row r="592" spans="1:8" x14ac:dyDescent="0.25">
      <c r="A592" s="134" t="s">
        <v>702</v>
      </c>
      <c r="B592" s="134" t="s">
        <v>269</v>
      </c>
      <c r="C592" s="134">
        <f>'24241-10'!$D$3</f>
        <v>2024</v>
      </c>
      <c r="D592" s="134" t="s">
        <v>319</v>
      </c>
      <c r="E592" s="134" t="s">
        <v>336</v>
      </c>
      <c r="F592" s="352" t="s">
        <v>582</v>
      </c>
      <c r="G592" s="134" t="s">
        <v>876</v>
      </c>
      <c r="H592" s="160">
        <v>150</v>
      </c>
    </row>
    <row r="593" spans="1:8" x14ac:dyDescent="0.25">
      <c r="A593" s="134" t="s">
        <v>702</v>
      </c>
      <c r="B593" s="134" t="s">
        <v>269</v>
      </c>
      <c r="C593" s="134">
        <f>'24241-10'!$D$3</f>
        <v>2024</v>
      </c>
      <c r="D593" s="134" t="s">
        <v>319</v>
      </c>
      <c r="E593" s="134" t="s">
        <v>336</v>
      </c>
      <c r="F593" s="352" t="s">
        <v>582</v>
      </c>
      <c r="G593" s="134" t="s">
        <v>877</v>
      </c>
      <c r="H593" s="160">
        <v>8</v>
      </c>
    </row>
    <row r="594" spans="1:8" x14ac:dyDescent="0.25">
      <c r="A594" s="134" t="s">
        <v>702</v>
      </c>
      <c r="B594" s="134" t="s">
        <v>269</v>
      </c>
      <c r="C594" s="134">
        <f>'24241-10'!$D$3</f>
        <v>2024</v>
      </c>
      <c r="D594" s="134" t="s">
        <v>319</v>
      </c>
      <c r="E594" s="134" t="s">
        <v>336</v>
      </c>
      <c r="F594" s="352" t="s">
        <v>582</v>
      </c>
      <c r="G594" s="134" t="s">
        <v>576</v>
      </c>
      <c r="H594" s="160">
        <v>198</v>
      </c>
    </row>
    <row r="595" spans="1:8" x14ac:dyDescent="0.25">
      <c r="A595" s="134" t="s">
        <v>702</v>
      </c>
      <c r="B595" s="134" t="s">
        <v>269</v>
      </c>
      <c r="C595" s="134">
        <f>'24241-10'!$D$3</f>
        <v>2024</v>
      </c>
      <c r="D595" s="134" t="s">
        <v>319</v>
      </c>
      <c r="E595" s="134" t="s">
        <v>336</v>
      </c>
      <c r="F595" s="352" t="s">
        <v>582</v>
      </c>
      <c r="G595" s="134" t="s">
        <v>577</v>
      </c>
      <c r="H595" s="160">
        <v>841</v>
      </c>
    </row>
    <row r="596" spans="1:8" x14ac:dyDescent="0.25">
      <c r="A596" s="134" t="s">
        <v>702</v>
      </c>
      <c r="B596" s="134" t="s">
        <v>269</v>
      </c>
      <c r="C596" s="134">
        <f>'24241-10'!$D$3</f>
        <v>2024</v>
      </c>
      <c r="D596" s="134" t="s">
        <v>320</v>
      </c>
      <c r="E596" s="134" t="s">
        <v>328</v>
      </c>
      <c r="F596" s="101" t="s">
        <v>872</v>
      </c>
      <c r="G596" s="101" t="s">
        <v>328</v>
      </c>
      <c r="H596" s="160">
        <v>34493</v>
      </c>
    </row>
    <row r="597" spans="1:8" x14ac:dyDescent="0.25">
      <c r="A597" s="134" t="s">
        <v>702</v>
      </c>
      <c r="B597" s="134" t="s">
        <v>269</v>
      </c>
      <c r="C597" s="134">
        <f>'24241-10'!$D$3</f>
        <v>2024</v>
      </c>
      <c r="D597" s="134" t="s">
        <v>320</v>
      </c>
      <c r="E597" s="134" t="s">
        <v>328</v>
      </c>
      <c r="F597" s="101" t="s">
        <v>872</v>
      </c>
      <c r="G597" s="134" t="s">
        <v>569</v>
      </c>
      <c r="H597" s="160">
        <v>9505</v>
      </c>
    </row>
    <row r="598" spans="1:8" x14ac:dyDescent="0.25">
      <c r="A598" s="134" t="s">
        <v>702</v>
      </c>
      <c r="B598" s="134" t="s">
        <v>269</v>
      </c>
      <c r="C598" s="134">
        <f>'24241-10'!$D$3</f>
        <v>2024</v>
      </c>
      <c r="D598" s="134" t="s">
        <v>320</v>
      </c>
      <c r="E598" s="134" t="s">
        <v>328</v>
      </c>
      <c r="F598" s="101" t="s">
        <v>872</v>
      </c>
      <c r="G598" s="134" t="s">
        <v>873</v>
      </c>
      <c r="H598" s="160">
        <v>13</v>
      </c>
    </row>
    <row r="599" spans="1:8" x14ac:dyDescent="0.25">
      <c r="A599" s="134" t="s">
        <v>702</v>
      </c>
      <c r="B599" s="134" t="s">
        <v>269</v>
      </c>
      <c r="C599" s="134">
        <f>'24241-10'!$D$3</f>
        <v>2024</v>
      </c>
      <c r="D599" s="134" t="s">
        <v>320</v>
      </c>
      <c r="E599" s="134" t="s">
        <v>328</v>
      </c>
      <c r="F599" s="101" t="s">
        <v>872</v>
      </c>
      <c r="G599" s="134" t="s">
        <v>874</v>
      </c>
      <c r="H599" s="160">
        <v>77</v>
      </c>
    </row>
    <row r="600" spans="1:8" x14ac:dyDescent="0.25">
      <c r="A600" s="134" t="s">
        <v>702</v>
      </c>
      <c r="B600" s="134" t="s">
        <v>269</v>
      </c>
      <c r="C600" s="134">
        <f>'24241-10'!$D$3</f>
        <v>2024</v>
      </c>
      <c r="D600" s="134" t="s">
        <v>320</v>
      </c>
      <c r="E600" s="134" t="s">
        <v>328</v>
      </c>
      <c r="F600" s="101" t="s">
        <v>872</v>
      </c>
      <c r="G600" s="134" t="s">
        <v>875</v>
      </c>
      <c r="H600" s="160">
        <v>10</v>
      </c>
    </row>
    <row r="601" spans="1:8" x14ac:dyDescent="0.25">
      <c r="A601" s="134" t="s">
        <v>702</v>
      </c>
      <c r="B601" s="134" t="s">
        <v>269</v>
      </c>
      <c r="C601" s="134">
        <f>'24241-10'!$D$3</f>
        <v>2024</v>
      </c>
      <c r="D601" s="134" t="s">
        <v>320</v>
      </c>
      <c r="E601" s="134" t="s">
        <v>328</v>
      </c>
      <c r="F601" s="101" t="s">
        <v>872</v>
      </c>
      <c r="G601" s="134" t="s">
        <v>876</v>
      </c>
      <c r="H601" s="160">
        <v>1</v>
      </c>
    </row>
    <row r="602" spans="1:8" x14ac:dyDescent="0.25">
      <c r="A602" s="134" t="s">
        <v>702</v>
      </c>
      <c r="B602" s="134" t="s">
        <v>269</v>
      </c>
      <c r="C602" s="134">
        <f>'24241-10'!$D$3</f>
        <v>2024</v>
      </c>
      <c r="D602" s="134" t="s">
        <v>320</v>
      </c>
      <c r="E602" s="134" t="s">
        <v>328</v>
      </c>
      <c r="F602" s="101" t="s">
        <v>872</v>
      </c>
      <c r="G602" s="134" t="s">
        <v>877</v>
      </c>
      <c r="H602" s="160">
        <v>3</v>
      </c>
    </row>
    <row r="603" spans="1:8" x14ac:dyDescent="0.25">
      <c r="A603" s="134" t="s">
        <v>702</v>
      </c>
      <c r="B603" s="134" t="s">
        <v>269</v>
      </c>
      <c r="C603" s="134">
        <f>'24241-10'!$D$3</f>
        <v>2024</v>
      </c>
      <c r="D603" s="134" t="s">
        <v>320</v>
      </c>
      <c r="E603" s="134" t="s">
        <v>328</v>
      </c>
      <c r="F603" s="101" t="s">
        <v>872</v>
      </c>
      <c r="G603" s="134" t="s">
        <v>576</v>
      </c>
      <c r="H603" s="160">
        <v>16007</v>
      </c>
    </row>
    <row r="604" spans="1:8" x14ac:dyDescent="0.25">
      <c r="A604" s="134" t="s">
        <v>702</v>
      </c>
      <c r="B604" s="134" t="s">
        <v>269</v>
      </c>
      <c r="C604" s="134">
        <f>'24241-10'!$D$3</f>
        <v>2024</v>
      </c>
      <c r="D604" s="134" t="s">
        <v>320</v>
      </c>
      <c r="E604" s="134" t="s">
        <v>328</v>
      </c>
      <c r="F604" s="101" t="s">
        <v>872</v>
      </c>
      <c r="G604" s="134" t="s">
        <v>577</v>
      </c>
      <c r="H604" s="160">
        <v>8877</v>
      </c>
    </row>
    <row r="605" spans="1:8" x14ac:dyDescent="0.25">
      <c r="A605" s="134" t="s">
        <v>702</v>
      </c>
      <c r="B605" s="134" t="s">
        <v>269</v>
      </c>
      <c r="C605" s="134">
        <f>'24241-10'!$D$3</f>
        <v>2024</v>
      </c>
      <c r="D605" s="134" t="s">
        <v>320</v>
      </c>
      <c r="E605" s="134" t="s">
        <v>328</v>
      </c>
      <c r="F605" s="101" t="s">
        <v>578</v>
      </c>
      <c r="G605" s="101" t="s">
        <v>328</v>
      </c>
      <c r="H605" s="160">
        <v>26037</v>
      </c>
    </row>
    <row r="606" spans="1:8" x14ac:dyDescent="0.25">
      <c r="A606" s="134" t="s">
        <v>702</v>
      </c>
      <c r="B606" s="134" t="s">
        <v>269</v>
      </c>
      <c r="C606" s="134">
        <f>'24241-10'!$D$3</f>
        <v>2024</v>
      </c>
      <c r="D606" s="134" t="s">
        <v>320</v>
      </c>
      <c r="E606" s="134" t="s">
        <v>328</v>
      </c>
      <c r="F606" s="101" t="s">
        <v>578</v>
      </c>
      <c r="G606" s="134" t="s">
        <v>873</v>
      </c>
      <c r="H606" s="160">
        <v>627</v>
      </c>
    </row>
    <row r="607" spans="1:8" x14ac:dyDescent="0.25">
      <c r="A607" s="134" t="s">
        <v>702</v>
      </c>
      <c r="B607" s="134" t="s">
        <v>269</v>
      </c>
      <c r="C607" s="134">
        <f>'24241-10'!$D$3</f>
        <v>2024</v>
      </c>
      <c r="D607" s="134" t="s">
        <v>320</v>
      </c>
      <c r="E607" s="134" t="s">
        <v>328</v>
      </c>
      <c r="F607" s="101" t="s">
        <v>578</v>
      </c>
      <c r="G607" s="134" t="s">
        <v>874</v>
      </c>
      <c r="H607" s="160">
        <v>2195</v>
      </c>
    </row>
    <row r="608" spans="1:8" x14ac:dyDescent="0.25">
      <c r="A608" s="134" t="s">
        <v>702</v>
      </c>
      <c r="B608" s="134" t="s">
        <v>269</v>
      </c>
      <c r="C608" s="134">
        <f>'24241-10'!$D$3</f>
        <v>2024</v>
      </c>
      <c r="D608" s="134" t="s">
        <v>320</v>
      </c>
      <c r="E608" s="134" t="s">
        <v>328</v>
      </c>
      <c r="F608" s="101" t="s">
        <v>578</v>
      </c>
      <c r="G608" s="134" t="s">
        <v>875</v>
      </c>
      <c r="H608" s="160">
        <v>815</v>
      </c>
    </row>
    <row r="609" spans="1:8" x14ac:dyDescent="0.25">
      <c r="A609" s="134" t="s">
        <v>702</v>
      </c>
      <c r="B609" s="134" t="s">
        <v>269</v>
      </c>
      <c r="C609" s="134">
        <f>'24241-10'!$D$3</f>
        <v>2024</v>
      </c>
      <c r="D609" s="134" t="s">
        <v>320</v>
      </c>
      <c r="E609" s="134" t="s">
        <v>328</v>
      </c>
      <c r="F609" s="101" t="s">
        <v>578</v>
      </c>
      <c r="G609" s="134" t="s">
        <v>876</v>
      </c>
      <c r="H609" s="160">
        <v>2671</v>
      </c>
    </row>
    <row r="610" spans="1:8" x14ac:dyDescent="0.25">
      <c r="A610" s="134" t="s">
        <v>702</v>
      </c>
      <c r="B610" s="134" t="s">
        <v>269</v>
      </c>
      <c r="C610" s="134">
        <f>'24241-10'!$D$3</f>
        <v>2024</v>
      </c>
      <c r="D610" s="134" t="s">
        <v>320</v>
      </c>
      <c r="E610" s="134" t="s">
        <v>328</v>
      </c>
      <c r="F610" s="101" t="s">
        <v>578</v>
      </c>
      <c r="G610" s="134" t="s">
        <v>877</v>
      </c>
      <c r="H610" s="160">
        <v>574</v>
      </c>
    </row>
    <row r="611" spans="1:8" x14ac:dyDescent="0.25">
      <c r="A611" s="134" t="s">
        <v>702</v>
      </c>
      <c r="B611" s="134" t="s">
        <v>269</v>
      </c>
      <c r="C611" s="134">
        <f>'24241-10'!$D$3</f>
        <v>2024</v>
      </c>
      <c r="D611" s="134" t="s">
        <v>320</v>
      </c>
      <c r="E611" s="134" t="s">
        <v>328</v>
      </c>
      <c r="F611" s="101" t="s">
        <v>578</v>
      </c>
      <c r="G611" s="134" t="s">
        <v>576</v>
      </c>
      <c r="H611" s="160">
        <v>4924</v>
      </c>
    </row>
    <row r="612" spans="1:8" x14ac:dyDescent="0.25">
      <c r="A612" s="134" t="s">
        <v>702</v>
      </c>
      <c r="B612" s="134" t="s">
        <v>269</v>
      </c>
      <c r="C612" s="134">
        <f>'24241-10'!$D$3</f>
        <v>2024</v>
      </c>
      <c r="D612" s="134" t="s">
        <v>320</v>
      </c>
      <c r="E612" s="134" t="s">
        <v>328</v>
      </c>
      <c r="F612" s="134" t="s">
        <v>869</v>
      </c>
      <c r="G612" s="134" t="s">
        <v>577</v>
      </c>
      <c r="H612" s="160">
        <v>14231</v>
      </c>
    </row>
    <row r="613" spans="1:8" x14ac:dyDescent="0.25">
      <c r="A613" s="134" t="s">
        <v>702</v>
      </c>
      <c r="B613" s="134" t="s">
        <v>269</v>
      </c>
      <c r="C613" s="134">
        <f>'24241-10'!$D$3</f>
        <v>2024</v>
      </c>
      <c r="D613" s="134" t="s">
        <v>320</v>
      </c>
      <c r="E613" s="134" t="s">
        <v>328</v>
      </c>
      <c r="F613" s="134" t="s">
        <v>869</v>
      </c>
      <c r="G613" s="101" t="s">
        <v>328</v>
      </c>
      <c r="H613" s="160">
        <v>47</v>
      </c>
    </row>
    <row r="614" spans="1:8" x14ac:dyDescent="0.25">
      <c r="A614" s="134" t="s">
        <v>702</v>
      </c>
      <c r="B614" s="134" t="s">
        <v>269</v>
      </c>
      <c r="C614" s="134">
        <f>'24241-10'!$D$3</f>
        <v>2024</v>
      </c>
      <c r="D614" s="134" t="s">
        <v>320</v>
      </c>
      <c r="E614" s="134" t="s">
        <v>328</v>
      </c>
      <c r="F614" s="134" t="s">
        <v>869</v>
      </c>
      <c r="G614" s="134" t="s">
        <v>873</v>
      </c>
      <c r="H614" s="160">
        <v>1</v>
      </c>
    </row>
    <row r="615" spans="1:8" x14ac:dyDescent="0.25">
      <c r="A615" s="134" t="s">
        <v>702</v>
      </c>
      <c r="B615" s="134" t="s">
        <v>269</v>
      </c>
      <c r="C615" s="134">
        <f>'24241-10'!$D$3</f>
        <v>2024</v>
      </c>
      <c r="D615" s="134" t="s">
        <v>320</v>
      </c>
      <c r="E615" s="134" t="s">
        <v>328</v>
      </c>
      <c r="F615" s="134" t="s">
        <v>869</v>
      </c>
      <c r="G615" s="134" t="s">
        <v>874</v>
      </c>
      <c r="H615" s="160">
        <v>8</v>
      </c>
    </row>
    <row r="616" spans="1:8" x14ac:dyDescent="0.25">
      <c r="A616" s="134" t="s">
        <v>702</v>
      </c>
      <c r="B616" s="134" t="s">
        <v>269</v>
      </c>
      <c r="C616" s="134">
        <f>'24241-10'!$D$3</f>
        <v>2024</v>
      </c>
      <c r="D616" s="134" t="s">
        <v>320</v>
      </c>
      <c r="E616" s="134" t="s">
        <v>328</v>
      </c>
      <c r="F616" s="134" t="s">
        <v>869</v>
      </c>
      <c r="G616" s="134" t="s">
        <v>875</v>
      </c>
      <c r="H616" s="160">
        <v>4</v>
      </c>
    </row>
    <row r="617" spans="1:8" x14ac:dyDescent="0.25">
      <c r="A617" s="134" t="s">
        <v>702</v>
      </c>
      <c r="B617" s="134" t="s">
        <v>269</v>
      </c>
      <c r="C617" s="134">
        <f>'24241-10'!$D$3</f>
        <v>2024</v>
      </c>
      <c r="D617" s="134" t="s">
        <v>320</v>
      </c>
      <c r="E617" s="134" t="s">
        <v>328</v>
      </c>
      <c r="F617" s="134" t="s">
        <v>869</v>
      </c>
      <c r="G617" s="134" t="s">
        <v>876</v>
      </c>
      <c r="H617" s="160">
        <v>1</v>
      </c>
    </row>
    <row r="618" spans="1:8" x14ac:dyDescent="0.25">
      <c r="A618" s="134" t="s">
        <v>702</v>
      </c>
      <c r="B618" s="134" t="s">
        <v>269</v>
      </c>
      <c r="C618" s="134">
        <f>'24241-10'!$D$3</f>
        <v>2024</v>
      </c>
      <c r="D618" s="134" t="s">
        <v>320</v>
      </c>
      <c r="E618" s="134" t="s">
        <v>328</v>
      </c>
      <c r="F618" s="134" t="s">
        <v>869</v>
      </c>
      <c r="G618" s="134" t="s">
        <v>877</v>
      </c>
      <c r="H618" s="160" t="s">
        <v>284</v>
      </c>
    </row>
    <row r="619" spans="1:8" x14ac:dyDescent="0.25">
      <c r="A619" s="134" t="s">
        <v>702</v>
      </c>
      <c r="B619" s="134" t="s">
        <v>269</v>
      </c>
      <c r="C619" s="134">
        <f>'24241-10'!$D$3</f>
        <v>2024</v>
      </c>
      <c r="D619" s="134" t="s">
        <v>320</v>
      </c>
      <c r="E619" s="134" t="s">
        <v>328</v>
      </c>
      <c r="F619" s="134" t="s">
        <v>869</v>
      </c>
      <c r="G619" s="134" t="s">
        <v>576</v>
      </c>
      <c r="H619" s="160">
        <v>10</v>
      </c>
    </row>
    <row r="620" spans="1:8" x14ac:dyDescent="0.25">
      <c r="A620" s="134" t="s">
        <v>702</v>
      </c>
      <c r="B620" s="134" t="s">
        <v>269</v>
      </c>
      <c r="C620" s="134">
        <f>'24241-10'!$D$3</f>
        <v>2024</v>
      </c>
      <c r="D620" s="134" t="s">
        <v>320</v>
      </c>
      <c r="E620" s="134" t="s">
        <v>328</v>
      </c>
      <c r="F620" s="134" t="s">
        <v>869</v>
      </c>
      <c r="G620" s="134" t="s">
        <v>577</v>
      </c>
      <c r="H620" s="160">
        <v>23</v>
      </c>
    </row>
    <row r="621" spans="1:8" x14ac:dyDescent="0.25">
      <c r="A621" s="134" t="s">
        <v>702</v>
      </c>
      <c r="B621" s="134" t="s">
        <v>269</v>
      </c>
      <c r="C621" s="134">
        <f>'24241-10'!$D$3</f>
        <v>2024</v>
      </c>
      <c r="D621" s="134" t="s">
        <v>320</v>
      </c>
      <c r="E621" s="134" t="s">
        <v>328</v>
      </c>
      <c r="F621" s="352" t="s">
        <v>582</v>
      </c>
      <c r="G621" s="101" t="s">
        <v>328</v>
      </c>
      <c r="H621" s="160">
        <v>14599</v>
      </c>
    </row>
    <row r="622" spans="1:8" x14ac:dyDescent="0.25">
      <c r="A622" s="134" t="s">
        <v>702</v>
      </c>
      <c r="B622" s="134" t="s">
        <v>269</v>
      </c>
      <c r="C622" s="134">
        <f>'24241-10'!$D$3</f>
        <v>2024</v>
      </c>
      <c r="D622" s="134" t="s">
        <v>320</v>
      </c>
      <c r="E622" s="134" t="s">
        <v>328</v>
      </c>
      <c r="F622" s="352" t="s">
        <v>582</v>
      </c>
      <c r="G622" s="134" t="s">
        <v>873</v>
      </c>
      <c r="H622" s="160">
        <v>342</v>
      </c>
    </row>
    <row r="623" spans="1:8" x14ac:dyDescent="0.25">
      <c r="A623" s="134" t="s">
        <v>702</v>
      </c>
      <c r="B623" s="134" t="s">
        <v>269</v>
      </c>
      <c r="C623" s="134">
        <f>'24241-10'!$D$3</f>
        <v>2024</v>
      </c>
      <c r="D623" s="134" t="s">
        <v>320</v>
      </c>
      <c r="E623" s="134" t="s">
        <v>328</v>
      </c>
      <c r="F623" s="352" t="s">
        <v>582</v>
      </c>
      <c r="G623" s="134" t="s">
        <v>874</v>
      </c>
      <c r="H623" s="160">
        <v>1081</v>
      </c>
    </row>
    <row r="624" spans="1:8" x14ac:dyDescent="0.25">
      <c r="A624" s="134" t="s">
        <v>702</v>
      </c>
      <c r="B624" s="134" t="s">
        <v>269</v>
      </c>
      <c r="C624" s="134">
        <f>'24241-10'!$D$3</f>
        <v>2024</v>
      </c>
      <c r="D624" s="134" t="s">
        <v>320</v>
      </c>
      <c r="E624" s="134" t="s">
        <v>328</v>
      </c>
      <c r="F624" s="352" t="s">
        <v>582</v>
      </c>
      <c r="G624" s="134" t="s">
        <v>875</v>
      </c>
      <c r="H624" s="160">
        <v>457</v>
      </c>
    </row>
    <row r="625" spans="1:8" x14ac:dyDescent="0.25">
      <c r="A625" s="134" t="s">
        <v>702</v>
      </c>
      <c r="B625" s="134" t="s">
        <v>269</v>
      </c>
      <c r="C625" s="134">
        <f>'24241-10'!$D$3</f>
        <v>2024</v>
      </c>
      <c r="D625" s="134" t="s">
        <v>320</v>
      </c>
      <c r="E625" s="134" t="s">
        <v>328</v>
      </c>
      <c r="F625" s="352" t="s">
        <v>582</v>
      </c>
      <c r="G625" s="134" t="s">
        <v>876</v>
      </c>
      <c r="H625" s="160">
        <v>1678</v>
      </c>
    </row>
    <row r="626" spans="1:8" x14ac:dyDescent="0.25">
      <c r="A626" s="134" t="s">
        <v>702</v>
      </c>
      <c r="B626" s="134" t="s">
        <v>269</v>
      </c>
      <c r="C626" s="134">
        <f>'24241-10'!$D$3</f>
        <v>2024</v>
      </c>
      <c r="D626" s="134" t="s">
        <v>320</v>
      </c>
      <c r="E626" s="134" t="s">
        <v>328</v>
      </c>
      <c r="F626" s="352" t="s">
        <v>582</v>
      </c>
      <c r="G626" s="134" t="s">
        <v>877</v>
      </c>
      <c r="H626" s="160">
        <v>284</v>
      </c>
    </row>
    <row r="627" spans="1:8" x14ac:dyDescent="0.25">
      <c r="A627" s="134" t="s">
        <v>702</v>
      </c>
      <c r="B627" s="134" t="s">
        <v>269</v>
      </c>
      <c r="C627" s="134">
        <f>'24241-10'!$D$3</f>
        <v>2024</v>
      </c>
      <c r="D627" s="134" t="s">
        <v>320</v>
      </c>
      <c r="E627" s="134" t="s">
        <v>328</v>
      </c>
      <c r="F627" s="352" t="s">
        <v>582</v>
      </c>
      <c r="G627" s="134" t="s">
        <v>576</v>
      </c>
      <c r="H627" s="160">
        <v>3102</v>
      </c>
    </row>
    <row r="628" spans="1:8" x14ac:dyDescent="0.25">
      <c r="A628" s="134" t="s">
        <v>702</v>
      </c>
      <c r="B628" s="134" t="s">
        <v>269</v>
      </c>
      <c r="C628" s="134">
        <f>'24241-10'!$D$3</f>
        <v>2024</v>
      </c>
      <c r="D628" s="134" t="s">
        <v>320</v>
      </c>
      <c r="E628" s="134" t="s">
        <v>328</v>
      </c>
      <c r="F628" s="352" t="s">
        <v>582</v>
      </c>
      <c r="G628" s="134" t="s">
        <v>577</v>
      </c>
      <c r="H628" s="160">
        <v>7655</v>
      </c>
    </row>
    <row r="629" spans="1:8" x14ac:dyDescent="0.25">
      <c r="A629" s="134" t="s">
        <v>702</v>
      </c>
      <c r="B629" s="134" t="s">
        <v>269</v>
      </c>
      <c r="C629" s="134">
        <f>'24241-10'!$D$3</f>
        <v>2024</v>
      </c>
      <c r="D629" s="161" t="s">
        <v>320</v>
      </c>
      <c r="E629" s="161" t="s">
        <v>337</v>
      </c>
      <c r="F629" s="101" t="s">
        <v>872</v>
      </c>
      <c r="G629" s="101" t="s">
        <v>328</v>
      </c>
      <c r="H629" s="160">
        <v>9404</v>
      </c>
    </row>
    <row r="630" spans="1:8" x14ac:dyDescent="0.25">
      <c r="A630" s="134" t="s">
        <v>702</v>
      </c>
      <c r="B630" s="134" t="s">
        <v>269</v>
      </c>
      <c r="C630" s="134">
        <f>'24241-10'!$D$3</f>
        <v>2024</v>
      </c>
      <c r="D630" s="161" t="s">
        <v>320</v>
      </c>
      <c r="E630" s="161" t="s">
        <v>337</v>
      </c>
      <c r="F630" s="101" t="s">
        <v>872</v>
      </c>
      <c r="G630" s="134" t="s">
        <v>569</v>
      </c>
      <c r="H630" s="160">
        <v>2716</v>
      </c>
    </row>
    <row r="631" spans="1:8" x14ac:dyDescent="0.25">
      <c r="A631" s="134" t="s">
        <v>702</v>
      </c>
      <c r="B631" s="134" t="s">
        <v>269</v>
      </c>
      <c r="C631" s="134">
        <f>'24241-10'!$D$3</f>
        <v>2024</v>
      </c>
      <c r="D631" s="161" t="s">
        <v>320</v>
      </c>
      <c r="E631" s="161" t="s">
        <v>337</v>
      </c>
      <c r="F631" s="101" t="s">
        <v>872</v>
      </c>
      <c r="G631" s="134" t="s">
        <v>873</v>
      </c>
      <c r="H631" s="160">
        <v>3</v>
      </c>
    </row>
    <row r="632" spans="1:8" x14ac:dyDescent="0.25">
      <c r="A632" s="134" t="s">
        <v>702</v>
      </c>
      <c r="B632" s="134" t="s">
        <v>269</v>
      </c>
      <c r="C632" s="134">
        <f>'24241-10'!$D$3</f>
        <v>2024</v>
      </c>
      <c r="D632" s="161" t="s">
        <v>320</v>
      </c>
      <c r="E632" s="161" t="s">
        <v>337</v>
      </c>
      <c r="F632" s="101" t="s">
        <v>872</v>
      </c>
      <c r="G632" s="134" t="s">
        <v>874</v>
      </c>
      <c r="H632" s="160">
        <v>21</v>
      </c>
    </row>
    <row r="633" spans="1:8" x14ac:dyDescent="0.25">
      <c r="A633" s="134" t="s">
        <v>702</v>
      </c>
      <c r="B633" s="134" t="s">
        <v>269</v>
      </c>
      <c r="C633" s="134">
        <f>'24241-10'!$D$3</f>
        <v>2024</v>
      </c>
      <c r="D633" s="161" t="s">
        <v>320</v>
      </c>
      <c r="E633" s="161" t="s">
        <v>337</v>
      </c>
      <c r="F633" s="101" t="s">
        <v>872</v>
      </c>
      <c r="G633" s="134" t="s">
        <v>875</v>
      </c>
      <c r="H633" s="160">
        <v>3</v>
      </c>
    </row>
    <row r="634" spans="1:8" x14ac:dyDescent="0.25">
      <c r="A634" s="134" t="s">
        <v>702</v>
      </c>
      <c r="B634" s="134" t="s">
        <v>269</v>
      </c>
      <c r="C634" s="134">
        <f>'24241-10'!$D$3</f>
        <v>2024</v>
      </c>
      <c r="D634" s="161" t="s">
        <v>320</v>
      </c>
      <c r="E634" s="161" t="s">
        <v>337</v>
      </c>
      <c r="F634" s="101" t="s">
        <v>872</v>
      </c>
      <c r="G634" s="134" t="s">
        <v>876</v>
      </c>
      <c r="H634" s="160" t="s">
        <v>284</v>
      </c>
    </row>
    <row r="635" spans="1:8" x14ac:dyDescent="0.25">
      <c r="A635" s="134" t="s">
        <v>702</v>
      </c>
      <c r="B635" s="134" t="s">
        <v>269</v>
      </c>
      <c r="C635" s="134">
        <f>'24241-10'!$D$3</f>
        <v>2024</v>
      </c>
      <c r="D635" s="161" t="s">
        <v>320</v>
      </c>
      <c r="E635" s="161" t="s">
        <v>337</v>
      </c>
      <c r="F635" s="101" t="s">
        <v>872</v>
      </c>
      <c r="G635" s="134" t="s">
        <v>877</v>
      </c>
      <c r="H635" s="160">
        <v>1</v>
      </c>
    </row>
    <row r="636" spans="1:8" x14ac:dyDescent="0.25">
      <c r="A636" s="134" t="s">
        <v>702</v>
      </c>
      <c r="B636" s="134" t="s">
        <v>269</v>
      </c>
      <c r="C636" s="134">
        <f>'24241-10'!$D$3</f>
        <v>2024</v>
      </c>
      <c r="D636" s="161" t="s">
        <v>320</v>
      </c>
      <c r="E636" s="161" t="s">
        <v>337</v>
      </c>
      <c r="F636" s="101" t="s">
        <v>872</v>
      </c>
      <c r="G636" s="134" t="s">
        <v>576</v>
      </c>
      <c r="H636" s="160">
        <v>4464</v>
      </c>
    </row>
    <row r="637" spans="1:8" x14ac:dyDescent="0.25">
      <c r="A637" s="134" t="s">
        <v>702</v>
      </c>
      <c r="B637" s="134" t="s">
        <v>269</v>
      </c>
      <c r="C637" s="134">
        <f>'24241-10'!$D$3</f>
        <v>2024</v>
      </c>
      <c r="D637" s="161" t="s">
        <v>320</v>
      </c>
      <c r="E637" s="161" t="s">
        <v>337</v>
      </c>
      <c r="F637" s="101" t="s">
        <v>872</v>
      </c>
      <c r="G637" s="134" t="s">
        <v>577</v>
      </c>
      <c r="H637" s="160">
        <v>2196</v>
      </c>
    </row>
    <row r="638" spans="1:8" x14ac:dyDescent="0.25">
      <c r="A638" s="134" t="s">
        <v>702</v>
      </c>
      <c r="B638" s="134" t="s">
        <v>269</v>
      </c>
      <c r="C638" s="134">
        <f>'24241-10'!$D$3</f>
        <v>2024</v>
      </c>
      <c r="D638" s="161" t="s">
        <v>320</v>
      </c>
      <c r="E638" s="161" t="s">
        <v>337</v>
      </c>
      <c r="F638" s="101" t="s">
        <v>578</v>
      </c>
      <c r="G638" s="101" t="s">
        <v>328</v>
      </c>
      <c r="H638" s="160">
        <v>6701</v>
      </c>
    </row>
    <row r="639" spans="1:8" x14ac:dyDescent="0.25">
      <c r="A639" s="134" t="s">
        <v>702</v>
      </c>
      <c r="B639" s="134" t="s">
        <v>269</v>
      </c>
      <c r="C639" s="134">
        <f>'24241-10'!$D$3</f>
        <v>2024</v>
      </c>
      <c r="D639" s="161" t="s">
        <v>320</v>
      </c>
      <c r="E639" s="161" t="s">
        <v>337</v>
      </c>
      <c r="F639" s="101" t="s">
        <v>578</v>
      </c>
      <c r="G639" s="134" t="s">
        <v>873</v>
      </c>
      <c r="H639" s="160">
        <v>188</v>
      </c>
    </row>
    <row r="640" spans="1:8" x14ac:dyDescent="0.25">
      <c r="A640" s="134" t="s">
        <v>702</v>
      </c>
      <c r="B640" s="134" t="s">
        <v>269</v>
      </c>
      <c r="C640" s="134">
        <f>'24241-10'!$D$3</f>
        <v>2024</v>
      </c>
      <c r="D640" s="161" t="s">
        <v>320</v>
      </c>
      <c r="E640" s="161" t="s">
        <v>337</v>
      </c>
      <c r="F640" s="101" t="s">
        <v>578</v>
      </c>
      <c r="G640" s="134" t="s">
        <v>874</v>
      </c>
      <c r="H640" s="160">
        <v>681</v>
      </c>
    </row>
    <row r="641" spans="1:8" x14ac:dyDescent="0.25">
      <c r="A641" s="134" t="s">
        <v>702</v>
      </c>
      <c r="B641" s="134" t="s">
        <v>269</v>
      </c>
      <c r="C641" s="134">
        <f>'24241-10'!$D$3</f>
        <v>2024</v>
      </c>
      <c r="D641" s="161" t="s">
        <v>320</v>
      </c>
      <c r="E641" s="161" t="s">
        <v>337</v>
      </c>
      <c r="F641" s="101" t="s">
        <v>578</v>
      </c>
      <c r="G641" s="134" t="s">
        <v>875</v>
      </c>
      <c r="H641" s="160">
        <v>239</v>
      </c>
    </row>
    <row r="642" spans="1:8" x14ac:dyDescent="0.25">
      <c r="A642" s="134" t="s">
        <v>702</v>
      </c>
      <c r="B642" s="134" t="s">
        <v>269</v>
      </c>
      <c r="C642" s="134">
        <f>'24241-10'!$D$3</f>
        <v>2024</v>
      </c>
      <c r="D642" s="161" t="s">
        <v>320</v>
      </c>
      <c r="E642" s="161" t="s">
        <v>337</v>
      </c>
      <c r="F642" s="101" t="s">
        <v>578</v>
      </c>
      <c r="G642" s="134" t="s">
        <v>876</v>
      </c>
      <c r="H642" s="160">
        <v>667</v>
      </c>
    </row>
    <row r="643" spans="1:8" x14ac:dyDescent="0.25">
      <c r="A643" s="134" t="s">
        <v>702</v>
      </c>
      <c r="B643" s="134" t="s">
        <v>269</v>
      </c>
      <c r="C643" s="134">
        <f>'24241-10'!$D$3</f>
        <v>2024</v>
      </c>
      <c r="D643" s="161" t="s">
        <v>320</v>
      </c>
      <c r="E643" s="161" t="s">
        <v>337</v>
      </c>
      <c r="F643" s="101" t="s">
        <v>578</v>
      </c>
      <c r="G643" s="134" t="s">
        <v>877</v>
      </c>
      <c r="H643" s="160">
        <v>162</v>
      </c>
    </row>
    <row r="644" spans="1:8" x14ac:dyDescent="0.25">
      <c r="A644" s="134" t="s">
        <v>702</v>
      </c>
      <c r="B644" s="134" t="s">
        <v>269</v>
      </c>
      <c r="C644" s="134">
        <f>'24241-10'!$D$3</f>
        <v>2024</v>
      </c>
      <c r="D644" s="161" t="s">
        <v>320</v>
      </c>
      <c r="E644" s="161" t="s">
        <v>337</v>
      </c>
      <c r="F644" s="101" t="s">
        <v>578</v>
      </c>
      <c r="G644" s="134" t="s">
        <v>576</v>
      </c>
      <c r="H644" s="160">
        <v>1173</v>
      </c>
    </row>
    <row r="645" spans="1:8" x14ac:dyDescent="0.25">
      <c r="A645" s="134" t="s">
        <v>702</v>
      </c>
      <c r="B645" s="134" t="s">
        <v>269</v>
      </c>
      <c r="C645" s="134">
        <f>'24241-10'!$D$3</f>
        <v>2024</v>
      </c>
      <c r="D645" s="161" t="s">
        <v>320</v>
      </c>
      <c r="E645" s="161" t="s">
        <v>337</v>
      </c>
      <c r="F645" s="134" t="s">
        <v>869</v>
      </c>
      <c r="G645" s="134" t="s">
        <v>577</v>
      </c>
      <c r="H645" s="160">
        <v>3591</v>
      </c>
    </row>
    <row r="646" spans="1:8" x14ac:dyDescent="0.25">
      <c r="A646" s="134" t="s">
        <v>702</v>
      </c>
      <c r="B646" s="134" t="s">
        <v>269</v>
      </c>
      <c r="C646" s="134">
        <f>'24241-10'!$D$3</f>
        <v>2024</v>
      </c>
      <c r="D646" s="161" t="s">
        <v>320</v>
      </c>
      <c r="E646" s="161" t="s">
        <v>337</v>
      </c>
      <c r="F646" s="134" t="s">
        <v>869</v>
      </c>
      <c r="G646" s="101" t="s">
        <v>328</v>
      </c>
      <c r="H646" s="160">
        <v>16</v>
      </c>
    </row>
    <row r="647" spans="1:8" x14ac:dyDescent="0.25">
      <c r="A647" s="134" t="s">
        <v>702</v>
      </c>
      <c r="B647" s="134" t="s">
        <v>269</v>
      </c>
      <c r="C647" s="134">
        <f>'24241-10'!$D$3</f>
        <v>2024</v>
      </c>
      <c r="D647" s="161" t="s">
        <v>320</v>
      </c>
      <c r="E647" s="161" t="s">
        <v>337</v>
      </c>
      <c r="F647" s="134" t="s">
        <v>869</v>
      </c>
      <c r="G647" s="134" t="s">
        <v>873</v>
      </c>
      <c r="H647" s="160" t="s">
        <v>284</v>
      </c>
    </row>
    <row r="648" spans="1:8" x14ac:dyDescent="0.25">
      <c r="A648" s="134" t="s">
        <v>702</v>
      </c>
      <c r="B648" s="134" t="s">
        <v>269</v>
      </c>
      <c r="C648" s="134">
        <f>'24241-10'!$D$3</f>
        <v>2024</v>
      </c>
      <c r="D648" s="161" t="s">
        <v>320</v>
      </c>
      <c r="E648" s="161" t="s">
        <v>337</v>
      </c>
      <c r="F648" s="134" t="s">
        <v>869</v>
      </c>
      <c r="G648" s="134" t="s">
        <v>874</v>
      </c>
      <c r="H648" s="160">
        <v>2</v>
      </c>
    </row>
    <row r="649" spans="1:8" x14ac:dyDescent="0.25">
      <c r="A649" s="134" t="s">
        <v>702</v>
      </c>
      <c r="B649" s="134" t="s">
        <v>269</v>
      </c>
      <c r="C649" s="134">
        <f>'24241-10'!$D$3</f>
        <v>2024</v>
      </c>
      <c r="D649" s="161" t="s">
        <v>320</v>
      </c>
      <c r="E649" s="161" t="s">
        <v>337</v>
      </c>
      <c r="F649" s="134" t="s">
        <v>869</v>
      </c>
      <c r="G649" s="134" t="s">
        <v>875</v>
      </c>
      <c r="H649" s="160">
        <v>3</v>
      </c>
    </row>
    <row r="650" spans="1:8" x14ac:dyDescent="0.25">
      <c r="A650" s="134" t="s">
        <v>702</v>
      </c>
      <c r="B650" s="134" t="s">
        <v>269</v>
      </c>
      <c r="C650" s="134">
        <f>'24241-10'!$D$3</f>
        <v>2024</v>
      </c>
      <c r="D650" s="161" t="s">
        <v>320</v>
      </c>
      <c r="E650" s="161" t="s">
        <v>337</v>
      </c>
      <c r="F650" s="134" t="s">
        <v>869</v>
      </c>
      <c r="G650" s="134" t="s">
        <v>876</v>
      </c>
      <c r="H650" s="160" t="s">
        <v>284</v>
      </c>
    </row>
    <row r="651" spans="1:8" x14ac:dyDescent="0.25">
      <c r="A651" s="134" t="s">
        <v>702</v>
      </c>
      <c r="B651" s="134" t="s">
        <v>269</v>
      </c>
      <c r="C651" s="134">
        <f>'24241-10'!$D$3</f>
        <v>2024</v>
      </c>
      <c r="D651" s="161" t="s">
        <v>320</v>
      </c>
      <c r="E651" s="161" t="s">
        <v>337</v>
      </c>
      <c r="F651" s="134" t="s">
        <v>869</v>
      </c>
      <c r="G651" s="134" t="s">
        <v>877</v>
      </c>
      <c r="H651" s="160" t="s">
        <v>284</v>
      </c>
    </row>
    <row r="652" spans="1:8" x14ac:dyDescent="0.25">
      <c r="A652" s="134" t="s">
        <v>702</v>
      </c>
      <c r="B652" s="134" t="s">
        <v>269</v>
      </c>
      <c r="C652" s="134">
        <f>'24241-10'!$D$3</f>
        <v>2024</v>
      </c>
      <c r="D652" s="161" t="s">
        <v>320</v>
      </c>
      <c r="E652" s="161" t="s">
        <v>337</v>
      </c>
      <c r="F652" s="134" t="s">
        <v>869</v>
      </c>
      <c r="G652" s="134" t="s">
        <v>576</v>
      </c>
      <c r="H652" s="160">
        <v>3</v>
      </c>
    </row>
    <row r="653" spans="1:8" x14ac:dyDescent="0.25">
      <c r="A653" s="134" t="s">
        <v>702</v>
      </c>
      <c r="B653" s="134" t="s">
        <v>269</v>
      </c>
      <c r="C653" s="134">
        <f>'24241-10'!$D$3</f>
        <v>2024</v>
      </c>
      <c r="D653" s="161" t="s">
        <v>320</v>
      </c>
      <c r="E653" s="161" t="s">
        <v>337</v>
      </c>
      <c r="F653" s="134" t="s">
        <v>869</v>
      </c>
      <c r="G653" s="134" t="s">
        <v>577</v>
      </c>
      <c r="H653" s="160">
        <v>8</v>
      </c>
    </row>
    <row r="654" spans="1:8" x14ac:dyDescent="0.25">
      <c r="A654" s="134" t="s">
        <v>702</v>
      </c>
      <c r="B654" s="134" t="s">
        <v>269</v>
      </c>
      <c r="C654" s="134">
        <f>'24241-10'!$D$3</f>
        <v>2024</v>
      </c>
      <c r="D654" s="161" t="s">
        <v>320</v>
      </c>
      <c r="E654" s="161" t="s">
        <v>337</v>
      </c>
      <c r="F654" s="352" t="s">
        <v>582</v>
      </c>
      <c r="G654" s="101" t="s">
        <v>328</v>
      </c>
      <c r="H654" s="160">
        <v>3819</v>
      </c>
    </row>
    <row r="655" spans="1:8" x14ac:dyDescent="0.25">
      <c r="A655" s="134" t="s">
        <v>702</v>
      </c>
      <c r="B655" s="134" t="s">
        <v>269</v>
      </c>
      <c r="C655" s="134">
        <f>'24241-10'!$D$3</f>
        <v>2024</v>
      </c>
      <c r="D655" s="161" t="s">
        <v>320</v>
      </c>
      <c r="E655" s="161" t="s">
        <v>337</v>
      </c>
      <c r="F655" s="352" t="s">
        <v>582</v>
      </c>
      <c r="G655" s="134" t="s">
        <v>873</v>
      </c>
      <c r="H655" s="160">
        <v>109</v>
      </c>
    </row>
    <row r="656" spans="1:8" x14ac:dyDescent="0.25">
      <c r="A656" s="134" t="s">
        <v>702</v>
      </c>
      <c r="B656" s="134" t="s">
        <v>269</v>
      </c>
      <c r="C656" s="134">
        <f>'24241-10'!$D$3</f>
        <v>2024</v>
      </c>
      <c r="D656" s="161" t="s">
        <v>320</v>
      </c>
      <c r="E656" s="161" t="s">
        <v>337</v>
      </c>
      <c r="F656" s="352" t="s">
        <v>582</v>
      </c>
      <c r="G656" s="134" t="s">
        <v>874</v>
      </c>
      <c r="H656" s="160">
        <v>313</v>
      </c>
    </row>
    <row r="657" spans="1:8" x14ac:dyDescent="0.25">
      <c r="A657" s="134" t="s">
        <v>702</v>
      </c>
      <c r="B657" s="134" t="s">
        <v>269</v>
      </c>
      <c r="C657" s="134">
        <f>'24241-10'!$D$3</f>
        <v>2024</v>
      </c>
      <c r="D657" s="161" t="s">
        <v>320</v>
      </c>
      <c r="E657" s="161" t="s">
        <v>337</v>
      </c>
      <c r="F657" s="352" t="s">
        <v>582</v>
      </c>
      <c r="G657" s="134" t="s">
        <v>875</v>
      </c>
      <c r="H657" s="160">
        <v>137</v>
      </c>
    </row>
    <row r="658" spans="1:8" x14ac:dyDescent="0.25">
      <c r="A658" s="134" t="s">
        <v>702</v>
      </c>
      <c r="B658" s="134" t="s">
        <v>269</v>
      </c>
      <c r="C658" s="134">
        <f>'24241-10'!$D$3</f>
        <v>2024</v>
      </c>
      <c r="D658" s="161" t="s">
        <v>320</v>
      </c>
      <c r="E658" s="161" t="s">
        <v>337</v>
      </c>
      <c r="F658" s="352" t="s">
        <v>582</v>
      </c>
      <c r="G658" s="134" t="s">
        <v>876</v>
      </c>
      <c r="H658" s="160">
        <v>432</v>
      </c>
    </row>
    <row r="659" spans="1:8" x14ac:dyDescent="0.25">
      <c r="A659" s="134" t="s">
        <v>702</v>
      </c>
      <c r="B659" s="134" t="s">
        <v>269</v>
      </c>
      <c r="C659" s="134">
        <f>'24241-10'!$D$3</f>
        <v>2024</v>
      </c>
      <c r="D659" s="161" t="s">
        <v>320</v>
      </c>
      <c r="E659" s="161" t="s">
        <v>337</v>
      </c>
      <c r="F659" s="352" t="s">
        <v>582</v>
      </c>
      <c r="G659" s="134" t="s">
        <v>877</v>
      </c>
      <c r="H659" s="160">
        <v>93</v>
      </c>
    </row>
    <row r="660" spans="1:8" x14ac:dyDescent="0.25">
      <c r="A660" s="134" t="s">
        <v>702</v>
      </c>
      <c r="B660" s="134" t="s">
        <v>269</v>
      </c>
      <c r="C660" s="134">
        <f>'24241-10'!$D$3</f>
        <v>2024</v>
      </c>
      <c r="D660" s="161" t="s">
        <v>320</v>
      </c>
      <c r="E660" s="161" t="s">
        <v>337</v>
      </c>
      <c r="F660" s="352" t="s">
        <v>582</v>
      </c>
      <c r="G660" s="134" t="s">
        <v>576</v>
      </c>
      <c r="H660" s="160">
        <v>704</v>
      </c>
    </row>
    <row r="661" spans="1:8" x14ac:dyDescent="0.25">
      <c r="A661" s="134" t="s">
        <v>702</v>
      </c>
      <c r="B661" s="134" t="s">
        <v>269</v>
      </c>
      <c r="C661" s="134">
        <f>'24241-10'!$D$3</f>
        <v>2024</v>
      </c>
      <c r="D661" s="161" t="s">
        <v>320</v>
      </c>
      <c r="E661" s="161" t="s">
        <v>337</v>
      </c>
      <c r="F661" s="352" t="s">
        <v>582</v>
      </c>
      <c r="G661" s="134" t="s">
        <v>577</v>
      </c>
      <c r="H661" s="160">
        <v>2031</v>
      </c>
    </row>
    <row r="662" spans="1:8" x14ac:dyDescent="0.25">
      <c r="A662" s="134" t="s">
        <v>702</v>
      </c>
      <c r="B662" s="134" t="s">
        <v>269</v>
      </c>
      <c r="C662" s="134">
        <f>'24241-10'!$D$3</f>
        <v>2024</v>
      </c>
      <c r="D662" s="161" t="s">
        <v>320</v>
      </c>
      <c r="E662" s="134" t="s">
        <v>338</v>
      </c>
      <c r="F662" s="101" t="s">
        <v>872</v>
      </c>
      <c r="G662" s="101" t="s">
        <v>328</v>
      </c>
      <c r="H662" s="160">
        <v>16864</v>
      </c>
    </row>
    <row r="663" spans="1:8" x14ac:dyDescent="0.25">
      <c r="A663" s="134" t="s">
        <v>702</v>
      </c>
      <c r="B663" s="134" t="s">
        <v>269</v>
      </c>
      <c r="C663" s="134">
        <f>'24241-10'!$D$3</f>
        <v>2024</v>
      </c>
      <c r="D663" s="161" t="s">
        <v>320</v>
      </c>
      <c r="E663" s="134" t="s">
        <v>338</v>
      </c>
      <c r="F663" s="101" t="s">
        <v>872</v>
      </c>
      <c r="G663" s="134" t="s">
        <v>569</v>
      </c>
      <c r="H663" s="160">
        <v>4835</v>
      </c>
    </row>
    <row r="664" spans="1:8" x14ac:dyDescent="0.25">
      <c r="A664" s="134" t="s">
        <v>702</v>
      </c>
      <c r="B664" s="134" t="s">
        <v>269</v>
      </c>
      <c r="C664" s="134">
        <f>'24241-10'!$D$3</f>
        <v>2024</v>
      </c>
      <c r="D664" s="161" t="s">
        <v>320</v>
      </c>
      <c r="E664" s="134" t="s">
        <v>338</v>
      </c>
      <c r="F664" s="101" t="s">
        <v>872</v>
      </c>
      <c r="G664" s="134" t="s">
        <v>873</v>
      </c>
      <c r="H664" s="160">
        <v>9</v>
      </c>
    </row>
    <row r="665" spans="1:8" x14ac:dyDescent="0.25">
      <c r="A665" s="134" t="s">
        <v>702</v>
      </c>
      <c r="B665" s="134" t="s">
        <v>269</v>
      </c>
      <c r="C665" s="134">
        <f>'24241-10'!$D$3</f>
        <v>2024</v>
      </c>
      <c r="D665" s="161" t="s">
        <v>320</v>
      </c>
      <c r="E665" s="134" t="s">
        <v>338</v>
      </c>
      <c r="F665" s="101" t="s">
        <v>872</v>
      </c>
      <c r="G665" s="134" t="s">
        <v>874</v>
      </c>
      <c r="H665" s="160">
        <v>46</v>
      </c>
    </row>
    <row r="666" spans="1:8" x14ac:dyDescent="0.25">
      <c r="A666" s="134" t="s">
        <v>702</v>
      </c>
      <c r="B666" s="134" t="s">
        <v>269</v>
      </c>
      <c r="C666" s="134">
        <f>'24241-10'!$D$3</f>
        <v>2024</v>
      </c>
      <c r="D666" s="161" t="s">
        <v>320</v>
      </c>
      <c r="E666" s="134" t="s">
        <v>338</v>
      </c>
      <c r="F666" s="101" t="s">
        <v>872</v>
      </c>
      <c r="G666" s="134" t="s">
        <v>875</v>
      </c>
      <c r="H666" s="160">
        <v>6</v>
      </c>
    </row>
    <row r="667" spans="1:8" x14ac:dyDescent="0.25">
      <c r="A667" s="134" t="s">
        <v>702</v>
      </c>
      <c r="B667" s="134" t="s">
        <v>269</v>
      </c>
      <c r="C667" s="134">
        <f>'24241-10'!$D$3</f>
        <v>2024</v>
      </c>
      <c r="D667" s="161" t="s">
        <v>320</v>
      </c>
      <c r="E667" s="134" t="s">
        <v>338</v>
      </c>
      <c r="F667" s="101" t="s">
        <v>872</v>
      </c>
      <c r="G667" s="134" t="s">
        <v>876</v>
      </c>
      <c r="H667" s="160" t="s">
        <v>284</v>
      </c>
    </row>
    <row r="668" spans="1:8" x14ac:dyDescent="0.25">
      <c r="A668" s="134" t="s">
        <v>702</v>
      </c>
      <c r="B668" s="134" t="s">
        <v>269</v>
      </c>
      <c r="C668" s="134">
        <f>'24241-10'!$D$3</f>
        <v>2024</v>
      </c>
      <c r="D668" s="161" t="s">
        <v>320</v>
      </c>
      <c r="E668" s="134" t="s">
        <v>338</v>
      </c>
      <c r="F668" s="101" t="s">
        <v>872</v>
      </c>
      <c r="G668" s="134" t="s">
        <v>877</v>
      </c>
      <c r="H668" s="160">
        <v>2</v>
      </c>
    </row>
    <row r="669" spans="1:8" x14ac:dyDescent="0.25">
      <c r="A669" s="134" t="s">
        <v>702</v>
      </c>
      <c r="B669" s="134" t="s">
        <v>269</v>
      </c>
      <c r="C669" s="134">
        <f>'24241-10'!$D$3</f>
        <v>2024</v>
      </c>
      <c r="D669" s="161" t="s">
        <v>320</v>
      </c>
      <c r="E669" s="134" t="s">
        <v>338</v>
      </c>
      <c r="F669" s="101" t="s">
        <v>872</v>
      </c>
      <c r="G669" s="134" t="s">
        <v>576</v>
      </c>
      <c r="H669" s="160">
        <v>7649</v>
      </c>
    </row>
    <row r="670" spans="1:8" x14ac:dyDescent="0.25">
      <c r="A670" s="134" t="s">
        <v>702</v>
      </c>
      <c r="B670" s="134" t="s">
        <v>269</v>
      </c>
      <c r="C670" s="134">
        <f>'24241-10'!$D$3</f>
        <v>2024</v>
      </c>
      <c r="D670" s="161" t="s">
        <v>320</v>
      </c>
      <c r="E670" s="134" t="s">
        <v>338</v>
      </c>
      <c r="F670" s="101" t="s">
        <v>872</v>
      </c>
      <c r="G670" s="134" t="s">
        <v>577</v>
      </c>
      <c r="H670" s="160">
        <v>4317</v>
      </c>
    </row>
    <row r="671" spans="1:8" x14ac:dyDescent="0.25">
      <c r="A671" s="134" t="s">
        <v>702</v>
      </c>
      <c r="B671" s="134" t="s">
        <v>269</v>
      </c>
      <c r="C671" s="134">
        <f>'24241-10'!$D$3</f>
        <v>2024</v>
      </c>
      <c r="D671" s="161" t="s">
        <v>320</v>
      </c>
      <c r="E671" s="134" t="s">
        <v>338</v>
      </c>
      <c r="F671" s="101" t="s">
        <v>578</v>
      </c>
      <c r="G671" s="101" t="s">
        <v>328</v>
      </c>
      <c r="H671" s="160">
        <v>13837</v>
      </c>
    </row>
    <row r="672" spans="1:8" x14ac:dyDescent="0.25">
      <c r="A672" s="134" t="s">
        <v>702</v>
      </c>
      <c r="B672" s="134" t="s">
        <v>269</v>
      </c>
      <c r="C672" s="134">
        <f>'24241-10'!$D$3</f>
        <v>2024</v>
      </c>
      <c r="D672" s="161" t="s">
        <v>320</v>
      </c>
      <c r="E672" s="134" t="s">
        <v>338</v>
      </c>
      <c r="F672" s="101" t="s">
        <v>578</v>
      </c>
      <c r="G672" s="134" t="s">
        <v>873</v>
      </c>
      <c r="H672" s="160">
        <v>277</v>
      </c>
    </row>
    <row r="673" spans="1:8" x14ac:dyDescent="0.25">
      <c r="A673" s="134" t="s">
        <v>702</v>
      </c>
      <c r="B673" s="134" t="s">
        <v>269</v>
      </c>
      <c r="C673" s="134">
        <f>'24241-10'!$D$3</f>
        <v>2024</v>
      </c>
      <c r="D673" s="161" t="s">
        <v>320</v>
      </c>
      <c r="E673" s="134" t="s">
        <v>338</v>
      </c>
      <c r="F673" s="101" t="s">
        <v>578</v>
      </c>
      <c r="G673" s="134" t="s">
        <v>874</v>
      </c>
      <c r="H673" s="160">
        <v>1056</v>
      </c>
    </row>
    <row r="674" spans="1:8" x14ac:dyDescent="0.25">
      <c r="A674" s="134" t="s">
        <v>702</v>
      </c>
      <c r="B674" s="134" t="s">
        <v>269</v>
      </c>
      <c r="C674" s="134">
        <f>'24241-10'!$D$3</f>
        <v>2024</v>
      </c>
      <c r="D674" s="161" t="s">
        <v>320</v>
      </c>
      <c r="E674" s="134" t="s">
        <v>338</v>
      </c>
      <c r="F674" s="101" t="s">
        <v>578</v>
      </c>
      <c r="G674" s="134" t="s">
        <v>875</v>
      </c>
      <c r="H674" s="160">
        <v>415</v>
      </c>
    </row>
    <row r="675" spans="1:8" x14ac:dyDescent="0.25">
      <c r="A675" s="134" t="s">
        <v>702</v>
      </c>
      <c r="B675" s="134" t="s">
        <v>269</v>
      </c>
      <c r="C675" s="134">
        <f>'24241-10'!$D$3</f>
        <v>2024</v>
      </c>
      <c r="D675" s="161" t="s">
        <v>320</v>
      </c>
      <c r="E675" s="134" t="s">
        <v>338</v>
      </c>
      <c r="F675" s="101" t="s">
        <v>578</v>
      </c>
      <c r="G675" s="134" t="s">
        <v>876</v>
      </c>
      <c r="H675" s="160">
        <v>1524</v>
      </c>
    </row>
    <row r="676" spans="1:8" x14ac:dyDescent="0.25">
      <c r="A676" s="134" t="s">
        <v>702</v>
      </c>
      <c r="B676" s="134" t="s">
        <v>269</v>
      </c>
      <c r="C676" s="134">
        <f>'24241-10'!$D$3</f>
        <v>2024</v>
      </c>
      <c r="D676" s="161" t="s">
        <v>320</v>
      </c>
      <c r="E676" s="134" t="s">
        <v>338</v>
      </c>
      <c r="F676" s="101" t="s">
        <v>578</v>
      </c>
      <c r="G676" s="134" t="s">
        <v>877</v>
      </c>
      <c r="H676" s="160">
        <v>285</v>
      </c>
    </row>
    <row r="677" spans="1:8" x14ac:dyDescent="0.25">
      <c r="A677" s="134" t="s">
        <v>702</v>
      </c>
      <c r="B677" s="134" t="s">
        <v>269</v>
      </c>
      <c r="C677" s="134">
        <f>'24241-10'!$D$3</f>
        <v>2024</v>
      </c>
      <c r="D677" s="161" t="s">
        <v>320</v>
      </c>
      <c r="E677" s="134" t="s">
        <v>338</v>
      </c>
      <c r="F677" s="101" t="s">
        <v>578</v>
      </c>
      <c r="G677" s="134" t="s">
        <v>576</v>
      </c>
      <c r="H677" s="160">
        <v>2881</v>
      </c>
    </row>
    <row r="678" spans="1:8" x14ac:dyDescent="0.25">
      <c r="A678" s="134" t="s">
        <v>702</v>
      </c>
      <c r="B678" s="134" t="s">
        <v>269</v>
      </c>
      <c r="C678" s="134">
        <f>'24241-10'!$D$3</f>
        <v>2024</v>
      </c>
      <c r="D678" s="161" t="s">
        <v>320</v>
      </c>
      <c r="E678" s="134" t="s">
        <v>338</v>
      </c>
      <c r="F678" s="134" t="s">
        <v>869</v>
      </c>
      <c r="G678" s="134" t="s">
        <v>577</v>
      </c>
      <c r="H678" s="160">
        <v>7399</v>
      </c>
    </row>
    <row r="679" spans="1:8" x14ac:dyDescent="0.25">
      <c r="A679" s="134" t="s">
        <v>702</v>
      </c>
      <c r="B679" s="134" t="s">
        <v>269</v>
      </c>
      <c r="C679" s="134">
        <f>'24241-10'!$D$3</f>
        <v>2024</v>
      </c>
      <c r="D679" s="161" t="s">
        <v>320</v>
      </c>
      <c r="E679" s="134" t="s">
        <v>338</v>
      </c>
      <c r="F679" s="134" t="s">
        <v>869</v>
      </c>
      <c r="G679" s="101" t="s">
        <v>328</v>
      </c>
      <c r="H679" s="160">
        <v>29</v>
      </c>
    </row>
    <row r="680" spans="1:8" x14ac:dyDescent="0.25">
      <c r="A680" s="134" t="s">
        <v>702</v>
      </c>
      <c r="B680" s="134" t="s">
        <v>269</v>
      </c>
      <c r="C680" s="134">
        <f>'24241-10'!$D$3</f>
        <v>2024</v>
      </c>
      <c r="D680" s="161" t="s">
        <v>320</v>
      </c>
      <c r="E680" s="134" t="s">
        <v>338</v>
      </c>
      <c r="F680" s="134" t="s">
        <v>869</v>
      </c>
      <c r="G680" s="134" t="s">
        <v>873</v>
      </c>
      <c r="H680" s="160">
        <v>1</v>
      </c>
    </row>
    <row r="681" spans="1:8" x14ac:dyDescent="0.25">
      <c r="A681" s="134" t="s">
        <v>702</v>
      </c>
      <c r="B681" s="134" t="s">
        <v>269</v>
      </c>
      <c r="C681" s="134">
        <f>'24241-10'!$D$3</f>
        <v>2024</v>
      </c>
      <c r="D681" s="161" t="s">
        <v>320</v>
      </c>
      <c r="E681" s="134" t="s">
        <v>338</v>
      </c>
      <c r="F681" s="134" t="s">
        <v>869</v>
      </c>
      <c r="G681" s="134" t="s">
        <v>874</v>
      </c>
      <c r="H681" s="160">
        <v>6</v>
      </c>
    </row>
    <row r="682" spans="1:8" x14ac:dyDescent="0.25">
      <c r="A682" s="134" t="s">
        <v>702</v>
      </c>
      <c r="B682" s="134" t="s">
        <v>269</v>
      </c>
      <c r="C682" s="134">
        <f>'24241-10'!$D$3</f>
        <v>2024</v>
      </c>
      <c r="D682" s="161" t="s">
        <v>320</v>
      </c>
      <c r="E682" s="134" t="s">
        <v>338</v>
      </c>
      <c r="F682" s="134" t="s">
        <v>869</v>
      </c>
      <c r="G682" s="134" t="s">
        <v>875</v>
      </c>
      <c r="H682" s="160">
        <v>1</v>
      </c>
    </row>
    <row r="683" spans="1:8" x14ac:dyDescent="0.25">
      <c r="A683" s="134" t="s">
        <v>702</v>
      </c>
      <c r="B683" s="134" t="s">
        <v>269</v>
      </c>
      <c r="C683" s="134">
        <f>'24241-10'!$D$3</f>
        <v>2024</v>
      </c>
      <c r="D683" s="161" t="s">
        <v>320</v>
      </c>
      <c r="E683" s="134" t="s">
        <v>338</v>
      </c>
      <c r="F683" s="134" t="s">
        <v>869</v>
      </c>
      <c r="G683" s="134" t="s">
        <v>876</v>
      </c>
      <c r="H683" s="160">
        <v>1</v>
      </c>
    </row>
    <row r="684" spans="1:8" x14ac:dyDescent="0.25">
      <c r="A684" s="134" t="s">
        <v>702</v>
      </c>
      <c r="B684" s="134" t="s">
        <v>269</v>
      </c>
      <c r="C684" s="134">
        <f>'24241-10'!$D$3</f>
        <v>2024</v>
      </c>
      <c r="D684" s="161" t="s">
        <v>320</v>
      </c>
      <c r="E684" s="134" t="s">
        <v>338</v>
      </c>
      <c r="F684" s="134" t="s">
        <v>869</v>
      </c>
      <c r="G684" s="134" t="s">
        <v>877</v>
      </c>
      <c r="H684" s="160" t="s">
        <v>284</v>
      </c>
    </row>
    <row r="685" spans="1:8" x14ac:dyDescent="0.25">
      <c r="A685" s="134" t="s">
        <v>702</v>
      </c>
      <c r="B685" s="134" t="s">
        <v>269</v>
      </c>
      <c r="C685" s="134">
        <f>'24241-10'!$D$3</f>
        <v>2024</v>
      </c>
      <c r="D685" s="161" t="s">
        <v>320</v>
      </c>
      <c r="E685" s="134" t="s">
        <v>338</v>
      </c>
      <c r="F685" s="134" t="s">
        <v>869</v>
      </c>
      <c r="G685" s="134" t="s">
        <v>576</v>
      </c>
      <c r="H685" s="160">
        <v>6</v>
      </c>
    </row>
    <row r="686" spans="1:8" x14ac:dyDescent="0.25">
      <c r="A686" s="134" t="s">
        <v>702</v>
      </c>
      <c r="B686" s="134" t="s">
        <v>269</v>
      </c>
      <c r="C686" s="134">
        <f>'24241-10'!$D$3</f>
        <v>2024</v>
      </c>
      <c r="D686" s="161" t="s">
        <v>320</v>
      </c>
      <c r="E686" s="134" t="s">
        <v>338</v>
      </c>
      <c r="F686" s="134" t="s">
        <v>869</v>
      </c>
      <c r="G686" s="134" t="s">
        <v>577</v>
      </c>
      <c r="H686" s="160">
        <v>14</v>
      </c>
    </row>
    <row r="687" spans="1:8" x14ac:dyDescent="0.25">
      <c r="A687" s="134" t="s">
        <v>702</v>
      </c>
      <c r="B687" s="134" t="s">
        <v>269</v>
      </c>
      <c r="C687" s="134">
        <f>'24241-10'!$D$3</f>
        <v>2024</v>
      </c>
      <c r="D687" s="161" t="s">
        <v>320</v>
      </c>
      <c r="E687" s="134" t="s">
        <v>338</v>
      </c>
      <c r="F687" s="352" t="s">
        <v>582</v>
      </c>
      <c r="G687" s="101" t="s">
        <v>328</v>
      </c>
      <c r="H687" s="160">
        <v>8048</v>
      </c>
    </row>
    <row r="688" spans="1:8" x14ac:dyDescent="0.25">
      <c r="A688" s="134" t="s">
        <v>702</v>
      </c>
      <c r="B688" s="134" t="s">
        <v>269</v>
      </c>
      <c r="C688" s="134">
        <f>'24241-10'!$D$3</f>
        <v>2024</v>
      </c>
      <c r="D688" s="161" t="s">
        <v>320</v>
      </c>
      <c r="E688" s="134" t="s">
        <v>338</v>
      </c>
      <c r="F688" s="352" t="s">
        <v>582</v>
      </c>
      <c r="G688" s="134" t="s">
        <v>873</v>
      </c>
      <c r="H688" s="160">
        <v>170</v>
      </c>
    </row>
    <row r="689" spans="1:8" x14ac:dyDescent="0.25">
      <c r="A689" s="134" t="s">
        <v>702</v>
      </c>
      <c r="B689" s="134" t="s">
        <v>269</v>
      </c>
      <c r="C689" s="134">
        <f>'24241-10'!$D$3</f>
        <v>2024</v>
      </c>
      <c r="D689" s="161" t="s">
        <v>320</v>
      </c>
      <c r="E689" s="134" t="s">
        <v>338</v>
      </c>
      <c r="F689" s="352" t="s">
        <v>582</v>
      </c>
      <c r="G689" s="134" t="s">
        <v>874</v>
      </c>
      <c r="H689" s="160">
        <v>539</v>
      </c>
    </row>
    <row r="690" spans="1:8" x14ac:dyDescent="0.25">
      <c r="A690" s="134" t="s">
        <v>702</v>
      </c>
      <c r="B690" s="134" t="s">
        <v>269</v>
      </c>
      <c r="C690" s="134">
        <f>'24241-10'!$D$3</f>
        <v>2024</v>
      </c>
      <c r="D690" s="161" t="s">
        <v>320</v>
      </c>
      <c r="E690" s="134" t="s">
        <v>338</v>
      </c>
      <c r="F690" s="352" t="s">
        <v>582</v>
      </c>
      <c r="G690" s="134" t="s">
        <v>875</v>
      </c>
      <c r="H690" s="160">
        <v>227</v>
      </c>
    </row>
    <row r="691" spans="1:8" x14ac:dyDescent="0.25">
      <c r="A691" s="134" t="s">
        <v>702</v>
      </c>
      <c r="B691" s="134" t="s">
        <v>269</v>
      </c>
      <c r="C691" s="134">
        <f>'24241-10'!$D$3</f>
        <v>2024</v>
      </c>
      <c r="D691" s="161" t="s">
        <v>320</v>
      </c>
      <c r="E691" s="134" t="s">
        <v>338</v>
      </c>
      <c r="F691" s="352" t="s">
        <v>582</v>
      </c>
      <c r="G691" s="134" t="s">
        <v>876</v>
      </c>
      <c r="H691" s="160">
        <v>929</v>
      </c>
    </row>
    <row r="692" spans="1:8" x14ac:dyDescent="0.25">
      <c r="A692" s="134" t="s">
        <v>702</v>
      </c>
      <c r="B692" s="134" t="s">
        <v>269</v>
      </c>
      <c r="C692" s="134">
        <f>'24241-10'!$D$3</f>
        <v>2024</v>
      </c>
      <c r="D692" s="161" t="s">
        <v>320</v>
      </c>
      <c r="E692" s="134" t="s">
        <v>338</v>
      </c>
      <c r="F692" s="352" t="s">
        <v>582</v>
      </c>
      <c r="G692" s="134" t="s">
        <v>877</v>
      </c>
      <c r="H692" s="160">
        <v>144</v>
      </c>
    </row>
    <row r="693" spans="1:8" x14ac:dyDescent="0.25">
      <c r="A693" s="134" t="s">
        <v>702</v>
      </c>
      <c r="B693" s="134" t="s">
        <v>269</v>
      </c>
      <c r="C693" s="134">
        <f>'24241-10'!$D$3</f>
        <v>2024</v>
      </c>
      <c r="D693" s="161" t="s">
        <v>320</v>
      </c>
      <c r="E693" s="134" t="s">
        <v>338</v>
      </c>
      <c r="F693" s="352" t="s">
        <v>582</v>
      </c>
      <c r="G693" s="134" t="s">
        <v>576</v>
      </c>
      <c r="H693" s="160">
        <v>1840</v>
      </c>
    </row>
    <row r="694" spans="1:8" x14ac:dyDescent="0.25">
      <c r="A694" s="134" t="s">
        <v>702</v>
      </c>
      <c r="B694" s="134" t="s">
        <v>269</v>
      </c>
      <c r="C694" s="134">
        <f>'24241-10'!$D$3</f>
        <v>2024</v>
      </c>
      <c r="D694" s="161" t="s">
        <v>320</v>
      </c>
      <c r="E694" s="134" t="s">
        <v>338</v>
      </c>
      <c r="F694" s="352" t="s">
        <v>582</v>
      </c>
      <c r="G694" s="134" t="s">
        <v>577</v>
      </c>
      <c r="H694" s="160">
        <v>4199</v>
      </c>
    </row>
    <row r="695" spans="1:8" x14ac:dyDescent="0.25">
      <c r="A695" s="134" t="s">
        <v>702</v>
      </c>
      <c r="B695" s="134" t="s">
        <v>269</v>
      </c>
      <c r="C695" s="134">
        <f>'24241-10'!$D$3</f>
        <v>2024</v>
      </c>
      <c r="D695" s="161" t="s">
        <v>320</v>
      </c>
      <c r="E695" s="134" t="s">
        <v>339</v>
      </c>
      <c r="F695" s="101" t="s">
        <v>872</v>
      </c>
      <c r="G695" s="101" t="s">
        <v>328</v>
      </c>
      <c r="H695" s="160">
        <v>8225</v>
      </c>
    </row>
    <row r="696" spans="1:8" x14ac:dyDescent="0.25">
      <c r="A696" s="134" t="s">
        <v>702</v>
      </c>
      <c r="B696" s="134" t="s">
        <v>269</v>
      </c>
      <c r="C696" s="134">
        <f>'24241-10'!$D$3</f>
        <v>2024</v>
      </c>
      <c r="D696" s="161" t="s">
        <v>320</v>
      </c>
      <c r="E696" s="134" t="s">
        <v>339</v>
      </c>
      <c r="F696" s="101" t="s">
        <v>872</v>
      </c>
      <c r="G696" s="134" t="s">
        <v>569</v>
      </c>
      <c r="H696" s="160">
        <v>1954</v>
      </c>
    </row>
    <row r="697" spans="1:8" x14ac:dyDescent="0.25">
      <c r="A697" s="134" t="s">
        <v>702</v>
      </c>
      <c r="B697" s="134" t="s">
        <v>269</v>
      </c>
      <c r="C697" s="134">
        <f>'24241-10'!$D$3</f>
        <v>2024</v>
      </c>
      <c r="D697" s="161" t="s">
        <v>320</v>
      </c>
      <c r="E697" s="134" t="s">
        <v>339</v>
      </c>
      <c r="F697" s="101" t="s">
        <v>872</v>
      </c>
      <c r="G697" s="134" t="s">
        <v>873</v>
      </c>
      <c r="H697" s="160">
        <v>1</v>
      </c>
    </row>
    <row r="698" spans="1:8" x14ac:dyDescent="0.25">
      <c r="A698" s="134" t="s">
        <v>702</v>
      </c>
      <c r="B698" s="134" t="s">
        <v>269</v>
      </c>
      <c r="C698" s="134">
        <f>'24241-10'!$D$3</f>
        <v>2024</v>
      </c>
      <c r="D698" s="161" t="s">
        <v>320</v>
      </c>
      <c r="E698" s="134" t="s">
        <v>339</v>
      </c>
      <c r="F698" s="101" t="s">
        <v>872</v>
      </c>
      <c r="G698" s="134" t="s">
        <v>874</v>
      </c>
      <c r="H698" s="160">
        <v>10</v>
      </c>
    </row>
    <row r="699" spans="1:8" x14ac:dyDescent="0.25">
      <c r="A699" s="134" t="s">
        <v>702</v>
      </c>
      <c r="B699" s="134" t="s">
        <v>269</v>
      </c>
      <c r="C699" s="134">
        <f>'24241-10'!$D$3</f>
        <v>2024</v>
      </c>
      <c r="D699" s="161" t="s">
        <v>320</v>
      </c>
      <c r="E699" s="134" t="s">
        <v>339</v>
      </c>
      <c r="F699" s="101" t="s">
        <v>872</v>
      </c>
      <c r="G699" s="134" t="s">
        <v>875</v>
      </c>
      <c r="H699" s="160">
        <v>1</v>
      </c>
    </row>
    <row r="700" spans="1:8" x14ac:dyDescent="0.25">
      <c r="A700" s="134" t="s">
        <v>702</v>
      </c>
      <c r="B700" s="134" t="s">
        <v>269</v>
      </c>
      <c r="C700" s="134">
        <f>'24241-10'!$D$3</f>
        <v>2024</v>
      </c>
      <c r="D700" s="161" t="s">
        <v>320</v>
      </c>
      <c r="E700" s="134" t="s">
        <v>339</v>
      </c>
      <c r="F700" s="101" t="s">
        <v>872</v>
      </c>
      <c r="G700" s="134" t="s">
        <v>876</v>
      </c>
      <c r="H700" s="160">
        <v>1</v>
      </c>
    </row>
    <row r="701" spans="1:8" x14ac:dyDescent="0.25">
      <c r="A701" s="134" t="s">
        <v>702</v>
      </c>
      <c r="B701" s="134" t="s">
        <v>269</v>
      </c>
      <c r="C701" s="134">
        <f>'24241-10'!$D$3</f>
        <v>2024</v>
      </c>
      <c r="D701" s="161" t="s">
        <v>320</v>
      </c>
      <c r="E701" s="134" t="s">
        <v>339</v>
      </c>
      <c r="F701" s="101" t="s">
        <v>872</v>
      </c>
      <c r="G701" s="134" t="s">
        <v>877</v>
      </c>
      <c r="H701" s="160" t="s">
        <v>284</v>
      </c>
    </row>
    <row r="702" spans="1:8" x14ac:dyDescent="0.25">
      <c r="A702" s="134" t="s">
        <v>702</v>
      </c>
      <c r="B702" s="134" t="s">
        <v>269</v>
      </c>
      <c r="C702" s="134">
        <f>'24241-10'!$D$3</f>
        <v>2024</v>
      </c>
      <c r="D702" s="161" t="s">
        <v>320</v>
      </c>
      <c r="E702" s="134" t="s">
        <v>339</v>
      </c>
      <c r="F702" s="101" t="s">
        <v>872</v>
      </c>
      <c r="G702" s="134" t="s">
        <v>576</v>
      </c>
      <c r="H702" s="160">
        <v>3894</v>
      </c>
    </row>
    <row r="703" spans="1:8" x14ac:dyDescent="0.25">
      <c r="A703" s="134" t="s">
        <v>702</v>
      </c>
      <c r="B703" s="134" t="s">
        <v>269</v>
      </c>
      <c r="C703" s="134">
        <f>'24241-10'!$D$3</f>
        <v>2024</v>
      </c>
      <c r="D703" s="161" t="s">
        <v>320</v>
      </c>
      <c r="E703" s="134" t="s">
        <v>339</v>
      </c>
      <c r="F703" s="101" t="s">
        <v>872</v>
      </c>
      <c r="G703" s="134" t="s">
        <v>577</v>
      </c>
      <c r="H703" s="160">
        <v>2364</v>
      </c>
    </row>
    <row r="704" spans="1:8" x14ac:dyDescent="0.25">
      <c r="A704" s="134" t="s">
        <v>702</v>
      </c>
      <c r="B704" s="134" t="s">
        <v>269</v>
      </c>
      <c r="C704" s="134">
        <f>'24241-10'!$D$3</f>
        <v>2024</v>
      </c>
      <c r="D704" s="161" t="s">
        <v>320</v>
      </c>
      <c r="E704" s="134" t="s">
        <v>339</v>
      </c>
      <c r="F704" s="101" t="s">
        <v>578</v>
      </c>
      <c r="G704" s="101" t="s">
        <v>328</v>
      </c>
      <c r="H704" s="160">
        <v>5499</v>
      </c>
    </row>
    <row r="705" spans="1:8" x14ac:dyDescent="0.25">
      <c r="A705" s="134" t="s">
        <v>702</v>
      </c>
      <c r="B705" s="134" t="s">
        <v>269</v>
      </c>
      <c r="C705" s="134">
        <f>'24241-10'!$D$3</f>
        <v>2024</v>
      </c>
      <c r="D705" s="161" t="s">
        <v>320</v>
      </c>
      <c r="E705" s="134" t="s">
        <v>339</v>
      </c>
      <c r="F705" s="101" t="s">
        <v>578</v>
      </c>
      <c r="G705" s="134" t="s">
        <v>873</v>
      </c>
      <c r="H705" s="160">
        <v>162</v>
      </c>
    </row>
    <row r="706" spans="1:8" x14ac:dyDescent="0.25">
      <c r="A706" s="134" t="s">
        <v>702</v>
      </c>
      <c r="B706" s="134" t="s">
        <v>269</v>
      </c>
      <c r="C706" s="134">
        <f>'24241-10'!$D$3</f>
        <v>2024</v>
      </c>
      <c r="D706" s="161" t="s">
        <v>320</v>
      </c>
      <c r="E706" s="134" t="s">
        <v>339</v>
      </c>
      <c r="F706" s="101" t="s">
        <v>578</v>
      </c>
      <c r="G706" s="134" t="s">
        <v>874</v>
      </c>
      <c r="H706" s="160">
        <v>458</v>
      </c>
    </row>
    <row r="707" spans="1:8" x14ac:dyDescent="0.25">
      <c r="A707" s="134" t="s">
        <v>702</v>
      </c>
      <c r="B707" s="134" t="s">
        <v>269</v>
      </c>
      <c r="C707" s="134">
        <f>'24241-10'!$D$3</f>
        <v>2024</v>
      </c>
      <c r="D707" s="161" t="s">
        <v>320</v>
      </c>
      <c r="E707" s="134" t="s">
        <v>339</v>
      </c>
      <c r="F707" s="101" t="s">
        <v>578</v>
      </c>
      <c r="G707" s="134" t="s">
        <v>875</v>
      </c>
      <c r="H707" s="160">
        <v>161</v>
      </c>
    </row>
    <row r="708" spans="1:8" x14ac:dyDescent="0.25">
      <c r="A708" s="134" t="s">
        <v>702</v>
      </c>
      <c r="B708" s="134" t="s">
        <v>269</v>
      </c>
      <c r="C708" s="134">
        <f>'24241-10'!$D$3</f>
        <v>2024</v>
      </c>
      <c r="D708" s="161" t="s">
        <v>320</v>
      </c>
      <c r="E708" s="134" t="s">
        <v>339</v>
      </c>
      <c r="F708" s="101" t="s">
        <v>578</v>
      </c>
      <c r="G708" s="134" t="s">
        <v>876</v>
      </c>
      <c r="H708" s="160">
        <v>480</v>
      </c>
    </row>
    <row r="709" spans="1:8" x14ac:dyDescent="0.25">
      <c r="A709" s="134" t="s">
        <v>702</v>
      </c>
      <c r="B709" s="134" t="s">
        <v>269</v>
      </c>
      <c r="C709" s="134">
        <f>'24241-10'!$D$3</f>
        <v>2024</v>
      </c>
      <c r="D709" s="161" t="s">
        <v>320</v>
      </c>
      <c r="E709" s="134" t="s">
        <v>339</v>
      </c>
      <c r="F709" s="101" t="s">
        <v>578</v>
      </c>
      <c r="G709" s="134" t="s">
        <v>877</v>
      </c>
      <c r="H709" s="160">
        <v>127</v>
      </c>
    </row>
    <row r="710" spans="1:8" x14ac:dyDescent="0.25">
      <c r="A710" s="134" t="s">
        <v>702</v>
      </c>
      <c r="B710" s="134" t="s">
        <v>269</v>
      </c>
      <c r="C710" s="134">
        <f>'24241-10'!$D$3</f>
        <v>2024</v>
      </c>
      <c r="D710" s="161" t="s">
        <v>320</v>
      </c>
      <c r="E710" s="134" t="s">
        <v>339</v>
      </c>
      <c r="F710" s="101" t="s">
        <v>578</v>
      </c>
      <c r="G710" s="134" t="s">
        <v>576</v>
      </c>
      <c r="H710" s="160">
        <v>870</v>
      </c>
    </row>
    <row r="711" spans="1:8" x14ac:dyDescent="0.25">
      <c r="A711" s="134" t="s">
        <v>702</v>
      </c>
      <c r="B711" s="134" t="s">
        <v>269</v>
      </c>
      <c r="C711" s="134">
        <f>'24241-10'!$D$3</f>
        <v>2024</v>
      </c>
      <c r="D711" s="161" t="s">
        <v>320</v>
      </c>
      <c r="E711" s="134" t="s">
        <v>339</v>
      </c>
      <c r="F711" s="134" t="s">
        <v>869</v>
      </c>
      <c r="G711" s="134" t="s">
        <v>577</v>
      </c>
      <c r="H711" s="160">
        <v>3241</v>
      </c>
    </row>
    <row r="712" spans="1:8" x14ac:dyDescent="0.25">
      <c r="A712" s="134" t="s">
        <v>702</v>
      </c>
      <c r="B712" s="134" t="s">
        <v>269</v>
      </c>
      <c r="C712" s="134">
        <f>'24241-10'!$D$3</f>
        <v>2024</v>
      </c>
      <c r="D712" s="161" t="s">
        <v>320</v>
      </c>
      <c r="E712" s="134" t="s">
        <v>339</v>
      </c>
      <c r="F712" s="134" t="s">
        <v>869</v>
      </c>
      <c r="G712" s="101" t="s">
        <v>328</v>
      </c>
      <c r="H712" s="160">
        <v>2</v>
      </c>
    </row>
    <row r="713" spans="1:8" x14ac:dyDescent="0.25">
      <c r="A713" s="134" t="s">
        <v>702</v>
      </c>
      <c r="B713" s="134" t="s">
        <v>269</v>
      </c>
      <c r="C713" s="134">
        <f>'24241-10'!$D$3</f>
        <v>2024</v>
      </c>
      <c r="D713" s="161" t="s">
        <v>320</v>
      </c>
      <c r="E713" s="134" t="s">
        <v>339</v>
      </c>
      <c r="F713" s="134" t="s">
        <v>869</v>
      </c>
      <c r="G713" s="134" t="s">
        <v>873</v>
      </c>
      <c r="H713" s="160" t="s">
        <v>284</v>
      </c>
    </row>
    <row r="714" spans="1:8" x14ac:dyDescent="0.25">
      <c r="A714" s="134" t="s">
        <v>702</v>
      </c>
      <c r="B714" s="134" t="s">
        <v>269</v>
      </c>
      <c r="C714" s="134">
        <f>'24241-10'!$D$3</f>
        <v>2024</v>
      </c>
      <c r="D714" s="161" t="s">
        <v>320</v>
      </c>
      <c r="E714" s="134" t="s">
        <v>339</v>
      </c>
      <c r="F714" s="134" t="s">
        <v>869</v>
      </c>
      <c r="G714" s="134" t="s">
        <v>874</v>
      </c>
      <c r="H714" s="160" t="s">
        <v>284</v>
      </c>
    </row>
    <row r="715" spans="1:8" x14ac:dyDescent="0.25">
      <c r="A715" s="134" t="s">
        <v>702</v>
      </c>
      <c r="B715" s="134" t="s">
        <v>269</v>
      </c>
      <c r="C715" s="134">
        <f>'24241-10'!$D$3</f>
        <v>2024</v>
      </c>
      <c r="D715" s="161" t="s">
        <v>320</v>
      </c>
      <c r="E715" s="134" t="s">
        <v>339</v>
      </c>
      <c r="F715" s="134" t="s">
        <v>869</v>
      </c>
      <c r="G715" s="134" t="s">
        <v>875</v>
      </c>
      <c r="H715" s="160" t="s">
        <v>284</v>
      </c>
    </row>
    <row r="716" spans="1:8" x14ac:dyDescent="0.25">
      <c r="A716" s="134" t="s">
        <v>702</v>
      </c>
      <c r="B716" s="134" t="s">
        <v>269</v>
      </c>
      <c r="C716" s="134">
        <f>'24241-10'!$D$3</f>
        <v>2024</v>
      </c>
      <c r="D716" s="161" t="s">
        <v>320</v>
      </c>
      <c r="E716" s="134" t="s">
        <v>339</v>
      </c>
      <c r="F716" s="134" t="s">
        <v>869</v>
      </c>
      <c r="G716" s="134" t="s">
        <v>876</v>
      </c>
      <c r="H716" s="160" t="s">
        <v>284</v>
      </c>
    </row>
    <row r="717" spans="1:8" x14ac:dyDescent="0.25">
      <c r="A717" s="134" t="s">
        <v>702</v>
      </c>
      <c r="B717" s="134" t="s">
        <v>269</v>
      </c>
      <c r="C717" s="134">
        <f>'24241-10'!$D$3</f>
        <v>2024</v>
      </c>
      <c r="D717" s="161" t="s">
        <v>320</v>
      </c>
      <c r="E717" s="134" t="s">
        <v>339</v>
      </c>
      <c r="F717" s="134" t="s">
        <v>869</v>
      </c>
      <c r="G717" s="134" t="s">
        <v>877</v>
      </c>
      <c r="H717" s="160" t="s">
        <v>284</v>
      </c>
    </row>
    <row r="718" spans="1:8" x14ac:dyDescent="0.25">
      <c r="A718" s="134" t="s">
        <v>702</v>
      </c>
      <c r="B718" s="134" t="s">
        <v>269</v>
      </c>
      <c r="C718" s="134">
        <f>'24241-10'!$D$3</f>
        <v>2024</v>
      </c>
      <c r="D718" s="161" t="s">
        <v>320</v>
      </c>
      <c r="E718" s="134" t="s">
        <v>339</v>
      </c>
      <c r="F718" s="134" t="s">
        <v>869</v>
      </c>
      <c r="G718" s="134" t="s">
        <v>576</v>
      </c>
      <c r="H718" s="160">
        <v>1</v>
      </c>
    </row>
    <row r="719" spans="1:8" x14ac:dyDescent="0.25">
      <c r="A719" s="134" t="s">
        <v>702</v>
      </c>
      <c r="B719" s="134" t="s">
        <v>269</v>
      </c>
      <c r="C719" s="134">
        <f>'24241-10'!$D$3</f>
        <v>2024</v>
      </c>
      <c r="D719" s="161" t="s">
        <v>320</v>
      </c>
      <c r="E719" s="134" t="s">
        <v>339</v>
      </c>
      <c r="F719" s="134" t="s">
        <v>869</v>
      </c>
      <c r="G719" s="134" t="s">
        <v>577</v>
      </c>
      <c r="H719" s="160">
        <v>1</v>
      </c>
    </row>
    <row r="720" spans="1:8" x14ac:dyDescent="0.25">
      <c r="A720" s="134" t="s">
        <v>702</v>
      </c>
      <c r="B720" s="134" t="s">
        <v>269</v>
      </c>
      <c r="C720" s="134">
        <f>'24241-10'!$D$3</f>
        <v>2024</v>
      </c>
      <c r="D720" s="161" t="s">
        <v>320</v>
      </c>
      <c r="E720" s="134" t="s">
        <v>339</v>
      </c>
      <c r="F720" s="352" t="s">
        <v>582</v>
      </c>
      <c r="G720" s="101" t="s">
        <v>328</v>
      </c>
      <c r="H720" s="160">
        <v>2732</v>
      </c>
    </row>
    <row r="721" spans="1:8" x14ac:dyDescent="0.25">
      <c r="A721" s="134" t="s">
        <v>702</v>
      </c>
      <c r="B721" s="134" t="s">
        <v>269</v>
      </c>
      <c r="C721" s="134">
        <f>'24241-10'!$D$3</f>
        <v>2024</v>
      </c>
      <c r="D721" s="161" t="s">
        <v>320</v>
      </c>
      <c r="E721" s="134" t="s">
        <v>339</v>
      </c>
      <c r="F721" s="352" t="s">
        <v>582</v>
      </c>
      <c r="G721" s="134" t="s">
        <v>873</v>
      </c>
      <c r="H721" s="160">
        <v>63</v>
      </c>
    </row>
    <row r="722" spans="1:8" x14ac:dyDescent="0.25">
      <c r="A722" s="134" t="s">
        <v>702</v>
      </c>
      <c r="B722" s="134" t="s">
        <v>269</v>
      </c>
      <c r="C722" s="134">
        <f>'24241-10'!$D$3</f>
        <v>2024</v>
      </c>
      <c r="D722" s="161" t="s">
        <v>320</v>
      </c>
      <c r="E722" s="134" t="s">
        <v>339</v>
      </c>
      <c r="F722" s="352" t="s">
        <v>582</v>
      </c>
      <c r="G722" s="134" t="s">
        <v>874</v>
      </c>
      <c r="H722" s="160">
        <v>229</v>
      </c>
    </row>
    <row r="723" spans="1:8" x14ac:dyDescent="0.25">
      <c r="A723" s="134" t="s">
        <v>702</v>
      </c>
      <c r="B723" s="134" t="s">
        <v>269</v>
      </c>
      <c r="C723" s="134">
        <f>'24241-10'!$D$3</f>
        <v>2024</v>
      </c>
      <c r="D723" s="161" t="s">
        <v>320</v>
      </c>
      <c r="E723" s="134" t="s">
        <v>339</v>
      </c>
      <c r="F723" s="352" t="s">
        <v>582</v>
      </c>
      <c r="G723" s="134" t="s">
        <v>875</v>
      </c>
      <c r="H723" s="160">
        <v>93</v>
      </c>
    </row>
    <row r="724" spans="1:8" x14ac:dyDescent="0.25">
      <c r="A724" s="134" t="s">
        <v>702</v>
      </c>
      <c r="B724" s="134" t="s">
        <v>269</v>
      </c>
      <c r="C724" s="134">
        <f>'24241-10'!$D$3</f>
        <v>2024</v>
      </c>
      <c r="D724" s="161" t="s">
        <v>320</v>
      </c>
      <c r="E724" s="134" t="s">
        <v>339</v>
      </c>
      <c r="F724" s="352" t="s">
        <v>582</v>
      </c>
      <c r="G724" s="134" t="s">
        <v>876</v>
      </c>
      <c r="H724" s="160">
        <v>317</v>
      </c>
    </row>
    <row r="725" spans="1:8" x14ac:dyDescent="0.25">
      <c r="A725" s="134" t="s">
        <v>702</v>
      </c>
      <c r="B725" s="134" t="s">
        <v>269</v>
      </c>
      <c r="C725" s="134">
        <f>'24241-10'!$D$3</f>
        <v>2024</v>
      </c>
      <c r="D725" s="161" t="s">
        <v>320</v>
      </c>
      <c r="E725" s="134" t="s">
        <v>339</v>
      </c>
      <c r="F725" s="352" t="s">
        <v>582</v>
      </c>
      <c r="G725" s="134" t="s">
        <v>877</v>
      </c>
      <c r="H725" s="160">
        <v>47</v>
      </c>
    </row>
    <row r="726" spans="1:8" x14ac:dyDescent="0.25">
      <c r="A726" s="134" t="s">
        <v>702</v>
      </c>
      <c r="B726" s="134" t="s">
        <v>269</v>
      </c>
      <c r="C726" s="134">
        <f>'24241-10'!$D$3</f>
        <v>2024</v>
      </c>
      <c r="D726" s="161" t="s">
        <v>320</v>
      </c>
      <c r="E726" s="134" t="s">
        <v>339</v>
      </c>
      <c r="F726" s="352" t="s">
        <v>582</v>
      </c>
      <c r="G726" s="134" t="s">
        <v>576</v>
      </c>
      <c r="H726" s="160">
        <v>558</v>
      </c>
    </row>
    <row r="727" spans="1:8" x14ac:dyDescent="0.25">
      <c r="A727" s="134" t="s">
        <v>702</v>
      </c>
      <c r="B727" s="134" t="s">
        <v>269</v>
      </c>
      <c r="C727" s="134">
        <f>'24241-10'!$D$3</f>
        <v>2024</v>
      </c>
      <c r="D727" s="161" t="s">
        <v>320</v>
      </c>
      <c r="E727" s="134" t="s">
        <v>339</v>
      </c>
      <c r="F727" s="352" t="s">
        <v>582</v>
      </c>
      <c r="G727" s="134" t="s">
        <v>577</v>
      </c>
      <c r="H727" s="160">
        <v>1425</v>
      </c>
    </row>
    <row r="728" spans="1:8" x14ac:dyDescent="0.25">
      <c r="A728" s="134" t="s">
        <v>702</v>
      </c>
      <c r="B728" s="134" t="s">
        <v>269</v>
      </c>
      <c r="C728" s="134">
        <f>'24241-10'!$D$3</f>
        <v>2024</v>
      </c>
      <c r="D728" s="161" t="s">
        <v>321</v>
      </c>
      <c r="E728" s="134" t="s">
        <v>328</v>
      </c>
      <c r="F728" s="101" t="s">
        <v>872</v>
      </c>
      <c r="G728" s="101" t="s">
        <v>328</v>
      </c>
      <c r="H728" s="160">
        <v>8007</v>
      </c>
    </row>
    <row r="729" spans="1:8" x14ac:dyDescent="0.25">
      <c r="A729" s="134" t="s">
        <v>702</v>
      </c>
      <c r="B729" s="134" t="s">
        <v>269</v>
      </c>
      <c r="C729" s="134">
        <f>'24241-10'!$D$3</f>
        <v>2024</v>
      </c>
      <c r="D729" s="161" t="s">
        <v>321</v>
      </c>
      <c r="E729" s="134" t="s">
        <v>328</v>
      </c>
      <c r="F729" s="101" t="s">
        <v>872</v>
      </c>
      <c r="G729" s="134" t="s">
        <v>569</v>
      </c>
      <c r="H729" s="160">
        <v>1754</v>
      </c>
    </row>
    <row r="730" spans="1:8" x14ac:dyDescent="0.25">
      <c r="A730" s="134" t="s">
        <v>702</v>
      </c>
      <c r="B730" s="134" t="s">
        <v>269</v>
      </c>
      <c r="C730" s="134">
        <f>'24241-10'!$D$3</f>
        <v>2024</v>
      </c>
      <c r="D730" s="161" t="s">
        <v>321</v>
      </c>
      <c r="E730" s="134" t="s">
        <v>328</v>
      </c>
      <c r="F730" s="101" t="s">
        <v>872</v>
      </c>
      <c r="G730" s="134" t="s">
        <v>873</v>
      </c>
      <c r="H730" s="160">
        <v>5</v>
      </c>
    </row>
    <row r="731" spans="1:8" x14ac:dyDescent="0.25">
      <c r="A731" s="134" t="s">
        <v>702</v>
      </c>
      <c r="B731" s="134" t="s">
        <v>269</v>
      </c>
      <c r="C731" s="134">
        <f>'24241-10'!$D$3</f>
        <v>2024</v>
      </c>
      <c r="D731" s="161" t="s">
        <v>321</v>
      </c>
      <c r="E731" s="134" t="s">
        <v>328</v>
      </c>
      <c r="F731" s="101" t="s">
        <v>872</v>
      </c>
      <c r="G731" s="134" t="s">
        <v>874</v>
      </c>
      <c r="H731" s="160">
        <v>25</v>
      </c>
    </row>
    <row r="732" spans="1:8" x14ac:dyDescent="0.25">
      <c r="A732" s="134" t="s">
        <v>702</v>
      </c>
      <c r="B732" s="134" t="s">
        <v>269</v>
      </c>
      <c r="C732" s="134">
        <f>'24241-10'!$D$3</f>
        <v>2024</v>
      </c>
      <c r="D732" s="161" t="s">
        <v>321</v>
      </c>
      <c r="E732" s="134" t="s">
        <v>328</v>
      </c>
      <c r="F732" s="101" t="s">
        <v>872</v>
      </c>
      <c r="G732" s="134" t="s">
        <v>875</v>
      </c>
      <c r="H732" s="160">
        <v>2</v>
      </c>
    </row>
    <row r="733" spans="1:8" x14ac:dyDescent="0.25">
      <c r="A733" s="134" t="s">
        <v>702</v>
      </c>
      <c r="B733" s="134" t="s">
        <v>269</v>
      </c>
      <c r="C733" s="134">
        <f>'24241-10'!$D$3</f>
        <v>2024</v>
      </c>
      <c r="D733" s="161" t="s">
        <v>321</v>
      </c>
      <c r="E733" s="134" t="s">
        <v>328</v>
      </c>
      <c r="F733" s="101" t="s">
        <v>872</v>
      </c>
      <c r="G733" s="134" t="s">
        <v>876</v>
      </c>
      <c r="H733" s="160" t="s">
        <v>284</v>
      </c>
    </row>
    <row r="734" spans="1:8" x14ac:dyDescent="0.25">
      <c r="A734" s="134" t="s">
        <v>702</v>
      </c>
      <c r="B734" s="134" t="s">
        <v>269</v>
      </c>
      <c r="C734" s="134">
        <f>'24241-10'!$D$3</f>
        <v>2024</v>
      </c>
      <c r="D734" s="161" t="s">
        <v>321</v>
      </c>
      <c r="E734" s="134" t="s">
        <v>328</v>
      </c>
      <c r="F734" s="101" t="s">
        <v>872</v>
      </c>
      <c r="G734" s="134" t="s">
        <v>877</v>
      </c>
      <c r="H734" s="160" t="s">
        <v>284</v>
      </c>
    </row>
    <row r="735" spans="1:8" x14ac:dyDescent="0.25">
      <c r="A735" s="134" t="s">
        <v>702</v>
      </c>
      <c r="B735" s="134" t="s">
        <v>269</v>
      </c>
      <c r="C735" s="134">
        <f>'24241-10'!$D$3</f>
        <v>2024</v>
      </c>
      <c r="D735" s="161" t="s">
        <v>321</v>
      </c>
      <c r="E735" s="134" t="s">
        <v>328</v>
      </c>
      <c r="F735" s="101" t="s">
        <v>872</v>
      </c>
      <c r="G735" s="134" t="s">
        <v>576</v>
      </c>
      <c r="H735" s="160">
        <v>3894</v>
      </c>
    </row>
    <row r="736" spans="1:8" x14ac:dyDescent="0.25">
      <c r="A736" s="134" t="s">
        <v>702</v>
      </c>
      <c r="B736" s="134" t="s">
        <v>269</v>
      </c>
      <c r="C736" s="134">
        <f>'24241-10'!$D$3</f>
        <v>2024</v>
      </c>
      <c r="D736" s="161" t="s">
        <v>321</v>
      </c>
      <c r="E736" s="134" t="s">
        <v>328</v>
      </c>
      <c r="F736" s="101" t="s">
        <v>872</v>
      </c>
      <c r="G736" s="134" t="s">
        <v>577</v>
      </c>
      <c r="H736" s="160">
        <v>2327</v>
      </c>
    </row>
    <row r="737" spans="1:8" x14ac:dyDescent="0.25">
      <c r="A737" s="134" t="s">
        <v>702</v>
      </c>
      <c r="B737" s="134" t="s">
        <v>269</v>
      </c>
      <c r="C737" s="134">
        <f>'24241-10'!$D$3</f>
        <v>2024</v>
      </c>
      <c r="D737" s="161" t="s">
        <v>321</v>
      </c>
      <c r="E737" s="134" t="s">
        <v>328</v>
      </c>
      <c r="F737" s="101" t="s">
        <v>578</v>
      </c>
      <c r="G737" s="101" t="s">
        <v>328</v>
      </c>
      <c r="H737" s="160">
        <v>6402</v>
      </c>
    </row>
    <row r="738" spans="1:8" x14ac:dyDescent="0.25">
      <c r="A738" s="134" t="s">
        <v>702</v>
      </c>
      <c r="B738" s="134" t="s">
        <v>269</v>
      </c>
      <c r="C738" s="134">
        <f>'24241-10'!$D$3</f>
        <v>2024</v>
      </c>
      <c r="D738" s="161" t="s">
        <v>321</v>
      </c>
      <c r="E738" s="134" t="s">
        <v>328</v>
      </c>
      <c r="F738" s="101" t="s">
        <v>578</v>
      </c>
      <c r="G738" s="134" t="s">
        <v>873</v>
      </c>
      <c r="H738" s="160">
        <v>173</v>
      </c>
    </row>
    <row r="739" spans="1:8" x14ac:dyDescent="0.25">
      <c r="A739" s="134" t="s">
        <v>702</v>
      </c>
      <c r="B739" s="134" t="s">
        <v>269</v>
      </c>
      <c r="C739" s="134">
        <f>'24241-10'!$D$3</f>
        <v>2024</v>
      </c>
      <c r="D739" s="161" t="s">
        <v>321</v>
      </c>
      <c r="E739" s="134" t="s">
        <v>328</v>
      </c>
      <c r="F739" s="101" t="s">
        <v>578</v>
      </c>
      <c r="G739" s="134" t="s">
        <v>874</v>
      </c>
      <c r="H739" s="160">
        <v>649</v>
      </c>
    </row>
    <row r="740" spans="1:8" x14ac:dyDescent="0.25">
      <c r="A740" s="134" t="s">
        <v>702</v>
      </c>
      <c r="B740" s="134" t="s">
        <v>269</v>
      </c>
      <c r="C740" s="134">
        <f>'24241-10'!$D$3</f>
        <v>2024</v>
      </c>
      <c r="D740" s="161" t="s">
        <v>321</v>
      </c>
      <c r="E740" s="134" t="s">
        <v>328</v>
      </c>
      <c r="F740" s="101" t="s">
        <v>578</v>
      </c>
      <c r="G740" s="134" t="s">
        <v>875</v>
      </c>
      <c r="H740" s="160">
        <v>210</v>
      </c>
    </row>
    <row r="741" spans="1:8" x14ac:dyDescent="0.25">
      <c r="A741" s="134" t="s">
        <v>702</v>
      </c>
      <c r="B741" s="134" t="s">
        <v>269</v>
      </c>
      <c r="C741" s="134">
        <f>'24241-10'!$D$3</f>
        <v>2024</v>
      </c>
      <c r="D741" s="161" t="s">
        <v>321</v>
      </c>
      <c r="E741" s="134" t="s">
        <v>328</v>
      </c>
      <c r="F741" s="101" t="s">
        <v>578</v>
      </c>
      <c r="G741" s="134" t="s">
        <v>876</v>
      </c>
      <c r="H741" s="160">
        <v>854</v>
      </c>
    </row>
    <row r="742" spans="1:8" x14ac:dyDescent="0.25">
      <c r="A742" s="134" t="s">
        <v>702</v>
      </c>
      <c r="B742" s="134" t="s">
        <v>269</v>
      </c>
      <c r="C742" s="134">
        <f>'24241-10'!$D$3</f>
        <v>2024</v>
      </c>
      <c r="D742" s="161" t="s">
        <v>321</v>
      </c>
      <c r="E742" s="134" t="s">
        <v>328</v>
      </c>
      <c r="F742" s="101" t="s">
        <v>578</v>
      </c>
      <c r="G742" s="134" t="s">
        <v>877</v>
      </c>
      <c r="H742" s="160">
        <v>37</v>
      </c>
    </row>
    <row r="743" spans="1:8" x14ac:dyDescent="0.25">
      <c r="A743" s="134" t="s">
        <v>702</v>
      </c>
      <c r="B743" s="134" t="s">
        <v>269</v>
      </c>
      <c r="C743" s="134">
        <f>'24241-10'!$D$3</f>
        <v>2024</v>
      </c>
      <c r="D743" s="161" t="s">
        <v>321</v>
      </c>
      <c r="E743" s="134" t="s">
        <v>328</v>
      </c>
      <c r="F743" s="101" t="s">
        <v>578</v>
      </c>
      <c r="G743" s="134" t="s">
        <v>576</v>
      </c>
      <c r="H743" s="160">
        <v>757</v>
      </c>
    </row>
    <row r="744" spans="1:8" x14ac:dyDescent="0.25">
      <c r="A744" s="134" t="s">
        <v>702</v>
      </c>
      <c r="B744" s="134" t="s">
        <v>269</v>
      </c>
      <c r="C744" s="134">
        <f>'24241-10'!$D$3</f>
        <v>2024</v>
      </c>
      <c r="D744" s="161" t="s">
        <v>321</v>
      </c>
      <c r="E744" s="134" t="s">
        <v>328</v>
      </c>
      <c r="F744" s="134" t="s">
        <v>869</v>
      </c>
      <c r="G744" s="134" t="s">
        <v>577</v>
      </c>
      <c r="H744" s="160">
        <v>3722</v>
      </c>
    </row>
    <row r="745" spans="1:8" x14ac:dyDescent="0.25">
      <c r="A745" s="134" t="s">
        <v>702</v>
      </c>
      <c r="B745" s="134" t="s">
        <v>269</v>
      </c>
      <c r="C745" s="134">
        <f>'24241-10'!$D$3</f>
        <v>2024</v>
      </c>
      <c r="D745" s="161" t="s">
        <v>321</v>
      </c>
      <c r="E745" s="134" t="s">
        <v>328</v>
      </c>
      <c r="F745" s="134" t="s">
        <v>869</v>
      </c>
      <c r="G745" s="101" t="s">
        <v>328</v>
      </c>
      <c r="H745" s="160">
        <v>6</v>
      </c>
    </row>
    <row r="746" spans="1:8" x14ac:dyDescent="0.25">
      <c r="A746" s="134" t="s">
        <v>702</v>
      </c>
      <c r="B746" s="134" t="s">
        <v>269</v>
      </c>
      <c r="C746" s="134">
        <f>'24241-10'!$D$3</f>
        <v>2024</v>
      </c>
      <c r="D746" s="161" t="s">
        <v>321</v>
      </c>
      <c r="E746" s="134" t="s">
        <v>328</v>
      </c>
      <c r="F746" s="134" t="s">
        <v>869</v>
      </c>
      <c r="G746" s="134" t="s">
        <v>873</v>
      </c>
      <c r="H746" s="160" t="s">
        <v>284</v>
      </c>
    </row>
    <row r="747" spans="1:8" x14ac:dyDescent="0.25">
      <c r="A747" s="134" t="s">
        <v>702</v>
      </c>
      <c r="B747" s="134" t="s">
        <v>269</v>
      </c>
      <c r="C747" s="134">
        <f>'24241-10'!$D$3</f>
        <v>2024</v>
      </c>
      <c r="D747" s="161" t="s">
        <v>321</v>
      </c>
      <c r="E747" s="134" t="s">
        <v>328</v>
      </c>
      <c r="F747" s="134" t="s">
        <v>869</v>
      </c>
      <c r="G747" s="134" t="s">
        <v>874</v>
      </c>
      <c r="H747" s="160">
        <v>1</v>
      </c>
    </row>
    <row r="748" spans="1:8" x14ac:dyDescent="0.25">
      <c r="A748" s="134" t="s">
        <v>702</v>
      </c>
      <c r="B748" s="134" t="s">
        <v>269</v>
      </c>
      <c r="C748" s="134">
        <f>'24241-10'!$D$3</f>
        <v>2024</v>
      </c>
      <c r="D748" s="161" t="s">
        <v>321</v>
      </c>
      <c r="E748" s="134" t="s">
        <v>328</v>
      </c>
      <c r="F748" s="134" t="s">
        <v>869</v>
      </c>
      <c r="G748" s="134" t="s">
        <v>875</v>
      </c>
      <c r="H748" s="160" t="s">
        <v>284</v>
      </c>
    </row>
    <row r="749" spans="1:8" x14ac:dyDescent="0.25">
      <c r="A749" s="134" t="s">
        <v>702</v>
      </c>
      <c r="B749" s="134" t="s">
        <v>269</v>
      </c>
      <c r="C749" s="134">
        <f>'24241-10'!$D$3</f>
        <v>2024</v>
      </c>
      <c r="D749" s="161" t="s">
        <v>321</v>
      </c>
      <c r="E749" s="134" t="s">
        <v>328</v>
      </c>
      <c r="F749" s="134" t="s">
        <v>869</v>
      </c>
      <c r="G749" s="134" t="s">
        <v>876</v>
      </c>
      <c r="H749" s="160" t="s">
        <v>284</v>
      </c>
    </row>
    <row r="750" spans="1:8" x14ac:dyDescent="0.25">
      <c r="A750" s="134" t="s">
        <v>702</v>
      </c>
      <c r="B750" s="134" t="s">
        <v>269</v>
      </c>
      <c r="C750" s="134">
        <f>'24241-10'!$D$3</f>
        <v>2024</v>
      </c>
      <c r="D750" s="161" t="s">
        <v>321</v>
      </c>
      <c r="E750" s="134" t="s">
        <v>328</v>
      </c>
      <c r="F750" s="134" t="s">
        <v>869</v>
      </c>
      <c r="G750" s="134" t="s">
        <v>877</v>
      </c>
      <c r="H750" s="160" t="s">
        <v>284</v>
      </c>
    </row>
    <row r="751" spans="1:8" x14ac:dyDescent="0.25">
      <c r="A751" s="134" t="s">
        <v>702</v>
      </c>
      <c r="B751" s="134" t="s">
        <v>269</v>
      </c>
      <c r="C751" s="134">
        <f>'24241-10'!$D$3</f>
        <v>2024</v>
      </c>
      <c r="D751" s="161" t="s">
        <v>321</v>
      </c>
      <c r="E751" s="134" t="s">
        <v>328</v>
      </c>
      <c r="F751" s="134" t="s">
        <v>869</v>
      </c>
      <c r="G751" s="134" t="s">
        <v>576</v>
      </c>
      <c r="H751" s="160" t="s">
        <v>284</v>
      </c>
    </row>
    <row r="752" spans="1:8" x14ac:dyDescent="0.25">
      <c r="A752" s="134" t="s">
        <v>702</v>
      </c>
      <c r="B752" s="134" t="s">
        <v>269</v>
      </c>
      <c r="C752" s="134">
        <f>'24241-10'!$D$3</f>
        <v>2024</v>
      </c>
      <c r="D752" s="161" t="s">
        <v>321</v>
      </c>
      <c r="E752" s="134" t="s">
        <v>328</v>
      </c>
      <c r="F752" s="134" t="s">
        <v>869</v>
      </c>
      <c r="G752" s="134" t="s">
        <v>577</v>
      </c>
      <c r="H752" s="160">
        <v>5</v>
      </c>
    </row>
    <row r="753" spans="1:8" x14ac:dyDescent="0.25">
      <c r="A753" s="134" t="s">
        <v>702</v>
      </c>
      <c r="B753" s="134" t="s">
        <v>269</v>
      </c>
      <c r="C753" s="134">
        <f>'24241-10'!$D$3</f>
        <v>2024</v>
      </c>
      <c r="D753" s="161" t="s">
        <v>321</v>
      </c>
      <c r="E753" s="134" t="s">
        <v>328</v>
      </c>
      <c r="F753" s="352" t="s">
        <v>582</v>
      </c>
      <c r="G753" s="101" t="s">
        <v>328</v>
      </c>
      <c r="H753" s="160">
        <v>1485</v>
      </c>
    </row>
    <row r="754" spans="1:8" x14ac:dyDescent="0.25">
      <c r="A754" s="134" t="s">
        <v>702</v>
      </c>
      <c r="B754" s="134" t="s">
        <v>269</v>
      </c>
      <c r="C754" s="134">
        <f>'24241-10'!$D$3</f>
        <v>2024</v>
      </c>
      <c r="D754" s="161" t="s">
        <v>321</v>
      </c>
      <c r="E754" s="134" t="s">
        <v>328</v>
      </c>
      <c r="F754" s="352" t="s">
        <v>582</v>
      </c>
      <c r="G754" s="134" t="s">
        <v>873</v>
      </c>
      <c r="H754" s="160">
        <v>70</v>
      </c>
    </row>
    <row r="755" spans="1:8" x14ac:dyDescent="0.25">
      <c r="A755" s="134" t="s">
        <v>702</v>
      </c>
      <c r="B755" s="134" t="s">
        <v>269</v>
      </c>
      <c r="C755" s="134">
        <f>'24241-10'!$D$3</f>
        <v>2024</v>
      </c>
      <c r="D755" s="161" t="s">
        <v>321</v>
      </c>
      <c r="E755" s="134" t="s">
        <v>328</v>
      </c>
      <c r="F755" s="352" t="s">
        <v>582</v>
      </c>
      <c r="G755" s="134" t="s">
        <v>874</v>
      </c>
      <c r="H755" s="160">
        <v>202</v>
      </c>
    </row>
    <row r="756" spans="1:8" x14ac:dyDescent="0.25">
      <c r="A756" s="134" t="s">
        <v>702</v>
      </c>
      <c r="B756" s="134" t="s">
        <v>269</v>
      </c>
      <c r="C756" s="134">
        <f>'24241-10'!$D$3</f>
        <v>2024</v>
      </c>
      <c r="D756" s="161" t="s">
        <v>321</v>
      </c>
      <c r="E756" s="134" t="s">
        <v>328</v>
      </c>
      <c r="F756" s="352" t="s">
        <v>582</v>
      </c>
      <c r="G756" s="134" t="s">
        <v>875</v>
      </c>
      <c r="H756" s="160">
        <v>72</v>
      </c>
    </row>
    <row r="757" spans="1:8" x14ac:dyDescent="0.25">
      <c r="A757" s="134" t="s">
        <v>702</v>
      </c>
      <c r="B757" s="134" t="s">
        <v>269</v>
      </c>
      <c r="C757" s="134">
        <f>'24241-10'!$D$3</f>
        <v>2024</v>
      </c>
      <c r="D757" s="161" t="s">
        <v>321</v>
      </c>
      <c r="E757" s="134" t="s">
        <v>328</v>
      </c>
      <c r="F757" s="352" t="s">
        <v>582</v>
      </c>
      <c r="G757" s="134" t="s">
        <v>876</v>
      </c>
      <c r="H757" s="160">
        <v>175</v>
      </c>
    </row>
    <row r="758" spans="1:8" x14ac:dyDescent="0.25">
      <c r="A758" s="134" t="s">
        <v>702</v>
      </c>
      <c r="B758" s="134" t="s">
        <v>269</v>
      </c>
      <c r="C758" s="134">
        <f>'24241-10'!$D$3</f>
        <v>2024</v>
      </c>
      <c r="D758" s="161" t="s">
        <v>321</v>
      </c>
      <c r="E758" s="134" t="s">
        <v>328</v>
      </c>
      <c r="F758" s="352" t="s">
        <v>582</v>
      </c>
      <c r="G758" s="134" t="s">
        <v>877</v>
      </c>
      <c r="H758" s="160">
        <v>1</v>
      </c>
    </row>
    <row r="759" spans="1:8" x14ac:dyDescent="0.25">
      <c r="A759" s="134" t="s">
        <v>702</v>
      </c>
      <c r="B759" s="134" t="s">
        <v>269</v>
      </c>
      <c r="C759" s="134">
        <f>'24241-10'!$D$3</f>
        <v>2024</v>
      </c>
      <c r="D759" s="161" t="s">
        <v>321</v>
      </c>
      <c r="E759" s="134" t="s">
        <v>328</v>
      </c>
      <c r="F759" s="352" t="s">
        <v>582</v>
      </c>
      <c r="G759" s="134" t="s">
        <v>576</v>
      </c>
      <c r="H759" s="160">
        <v>242</v>
      </c>
    </row>
    <row r="760" spans="1:8" x14ac:dyDescent="0.25">
      <c r="A760" s="134" t="s">
        <v>702</v>
      </c>
      <c r="B760" s="134" t="s">
        <v>269</v>
      </c>
      <c r="C760" s="134">
        <f>'24241-10'!$D$3</f>
        <v>2024</v>
      </c>
      <c r="D760" s="161" t="s">
        <v>321</v>
      </c>
      <c r="E760" s="134" t="s">
        <v>328</v>
      </c>
      <c r="F760" s="352" t="s">
        <v>582</v>
      </c>
      <c r="G760" s="134" t="s">
        <v>577</v>
      </c>
      <c r="H760" s="160">
        <v>723</v>
      </c>
    </row>
    <row r="761" spans="1:8" x14ac:dyDescent="0.25">
      <c r="A761" s="134" t="s">
        <v>702</v>
      </c>
      <c r="B761" s="134" t="s">
        <v>269</v>
      </c>
      <c r="C761" s="134">
        <f>'24241-10'!$D$3</f>
        <v>2024</v>
      </c>
      <c r="D761" s="161" t="s">
        <v>321</v>
      </c>
      <c r="E761" s="134" t="s">
        <v>796</v>
      </c>
      <c r="F761" s="101" t="s">
        <v>872</v>
      </c>
      <c r="G761" s="101" t="s">
        <v>328</v>
      </c>
      <c r="H761" s="160">
        <v>5192</v>
      </c>
    </row>
    <row r="762" spans="1:8" x14ac:dyDescent="0.25">
      <c r="A762" s="134" t="s">
        <v>702</v>
      </c>
      <c r="B762" s="134" t="s">
        <v>269</v>
      </c>
      <c r="C762" s="134">
        <f>'24241-10'!$D$3</f>
        <v>2024</v>
      </c>
      <c r="D762" s="161" t="s">
        <v>321</v>
      </c>
      <c r="E762" s="134" t="s">
        <v>796</v>
      </c>
      <c r="F762" s="101" t="s">
        <v>872</v>
      </c>
      <c r="G762" s="134" t="s">
        <v>569</v>
      </c>
      <c r="H762" s="160">
        <v>1127</v>
      </c>
    </row>
    <row r="763" spans="1:8" x14ac:dyDescent="0.25">
      <c r="A763" s="134" t="s">
        <v>702</v>
      </c>
      <c r="B763" s="134" t="s">
        <v>269</v>
      </c>
      <c r="C763" s="134">
        <f>'24241-10'!$D$3</f>
        <v>2024</v>
      </c>
      <c r="D763" s="161" t="s">
        <v>321</v>
      </c>
      <c r="E763" s="134" t="s">
        <v>796</v>
      </c>
      <c r="F763" s="101" t="s">
        <v>872</v>
      </c>
      <c r="G763" s="134" t="s">
        <v>873</v>
      </c>
      <c r="H763" s="160">
        <v>4</v>
      </c>
    </row>
    <row r="764" spans="1:8" x14ac:dyDescent="0.25">
      <c r="A764" s="134" t="s">
        <v>702</v>
      </c>
      <c r="B764" s="134" t="s">
        <v>269</v>
      </c>
      <c r="C764" s="134">
        <f>'24241-10'!$D$3</f>
        <v>2024</v>
      </c>
      <c r="D764" s="161" t="s">
        <v>321</v>
      </c>
      <c r="E764" s="134" t="s">
        <v>796</v>
      </c>
      <c r="F764" s="101" t="s">
        <v>872</v>
      </c>
      <c r="G764" s="134" t="s">
        <v>874</v>
      </c>
      <c r="H764" s="160">
        <v>16</v>
      </c>
    </row>
    <row r="765" spans="1:8" x14ac:dyDescent="0.25">
      <c r="A765" s="134" t="s">
        <v>702</v>
      </c>
      <c r="B765" s="134" t="s">
        <v>269</v>
      </c>
      <c r="C765" s="134">
        <f>'24241-10'!$D$3</f>
        <v>2024</v>
      </c>
      <c r="D765" s="161" t="s">
        <v>321</v>
      </c>
      <c r="E765" s="134" t="s">
        <v>796</v>
      </c>
      <c r="F765" s="101" t="s">
        <v>872</v>
      </c>
      <c r="G765" s="134" t="s">
        <v>875</v>
      </c>
      <c r="H765" s="160">
        <v>2</v>
      </c>
    </row>
    <row r="766" spans="1:8" x14ac:dyDescent="0.25">
      <c r="A766" s="134" t="s">
        <v>702</v>
      </c>
      <c r="B766" s="134" t="s">
        <v>269</v>
      </c>
      <c r="C766" s="134">
        <f>'24241-10'!$D$3</f>
        <v>2024</v>
      </c>
      <c r="D766" s="161" t="s">
        <v>321</v>
      </c>
      <c r="E766" s="134" t="s">
        <v>796</v>
      </c>
      <c r="F766" s="101" t="s">
        <v>872</v>
      </c>
      <c r="G766" s="134" t="s">
        <v>876</v>
      </c>
      <c r="H766" s="160" t="s">
        <v>284</v>
      </c>
    </row>
    <row r="767" spans="1:8" x14ac:dyDescent="0.25">
      <c r="A767" s="134" t="s">
        <v>702</v>
      </c>
      <c r="B767" s="134" t="s">
        <v>269</v>
      </c>
      <c r="C767" s="134">
        <f>'24241-10'!$D$3</f>
        <v>2024</v>
      </c>
      <c r="D767" s="161" t="s">
        <v>321</v>
      </c>
      <c r="E767" s="134" t="s">
        <v>796</v>
      </c>
      <c r="F767" s="101" t="s">
        <v>872</v>
      </c>
      <c r="G767" s="134" t="s">
        <v>877</v>
      </c>
      <c r="H767" s="160" t="s">
        <v>284</v>
      </c>
    </row>
    <row r="768" spans="1:8" x14ac:dyDescent="0.25">
      <c r="A768" s="134" t="s">
        <v>702</v>
      </c>
      <c r="B768" s="134" t="s">
        <v>269</v>
      </c>
      <c r="C768" s="134">
        <f>'24241-10'!$D$3</f>
        <v>2024</v>
      </c>
      <c r="D768" s="161" t="s">
        <v>321</v>
      </c>
      <c r="E768" s="134" t="s">
        <v>796</v>
      </c>
      <c r="F768" s="101" t="s">
        <v>872</v>
      </c>
      <c r="G768" s="134" t="s">
        <v>576</v>
      </c>
      <c r="H768" s="160">
        <v>2558</v>
      </c>
    </row>
    <row r="769" spans="1:8" x14ac:dyDescent="0.25">
      <c r="A769" s="134" t="s">
        <v>702</v>
      </c>
      <c r="B769" s="134" t="s">
        <v>269</v>
      </c>
      <c r="C769" s="134">
        <f>'24241-10'!$D$3</f>
        <v>2024</v>
      </c>
      <c r="D769" s="161" t="s">
        <v>321</v>
      </c>
      <c r="E769" s="134" t="s">
        <v>796</v>
      </c>
      <c r="F769" s="101" t="s">
        <v>872</v>
      </c>
      <c r="G769" s="134" t="s">
        <v>577</v>
      </c>
      <c r="H769" s="160">
        <v>1485</v>
      </c>
    </row>
    <row r="770" spans="1:8" x14ac:dyDescent="0.25">
      <c r="A770" s="134" t="s">
        <v>702</v>
      </c>
      <c r="B770" s="134" t="s">
        <v>269</v>
      </c>
      <c r="C770" s="134">
        <f>'24241-10'!$D$3</f>
        <v>2024</v>
      </c>
      <c r="D770" s="161" t="s">
        <v>321</v>
      </c>
      <c r="E770" s="134" t="s">
        <v>796</v>
      </c>
      <c r="F770" s="101" t="s">
        <v>578</v>
      </c>
      <c r="G770" s="101" t="s">
        <v>328</v>
      </c>
      <c r="H770" s="160">
        <v>4339</v>
      </c>
    </row>
    <row r="771" spans="1:8" x14ac:dyDescent="0.25">
      <c r="A771" s="134" t="s">
        <v>702</v>
      </c>
      <c r="B771" s="134" t="s">
        <v>269</v>
      </c>
      <c r="C771" s="134">
        <f>'24241-10'!$D$3</f>
        <v>2024</v>
      </c>
      <c r="D771" s="161" t="s">
        <v>321</v>
      </c>
      <c r="E771" s="134" t="s">
        <v>796</v>
      </c>
      <c r="F771" s="101" t="s">
        <v>578</v>
      </c>
      <c r="G771" s="134" t="s">
        <v>873</v>
      </c>
      <c r="H771" s="160">
        <v>111</v>
      </c>
    </row>
    <row r="772" spans="1:8" x14ac:dyDescent="0.25">
      <c r="A772" s="134" t="s">
        <v>702</v>
      </c>
      <c r="B772" s="134" t="s">
        <v>269</v>
      </c>
      <c r="C772" s="134">
        <f>'24241-10'!$D$3</f>
        <v>2024</v>
      </c>
      <c r="D772" s="161" t="s">
        <v>321</v>
      </c>
      <c r="E772" s="134" t="s">
        <v>796</v>
      </c>
      <c r="F772" s="101" t="s">
        <v>578</v>
      </c>
      <c r="G772" s="134" t="s">
        <v>874</v>
      </c>
      <c r="H772" s="160">
        <v>435</v>
      </c>
    </row>
    <row r="773" spans="1:8" x14ac:dyDescent="0.25">
      <c r="A773" s="134" t="s">
        <v>702</v>
      </c>
      <c r="B773" s="134" t="s">
        <v>269</v>
      </c>
      <c r="C773" s="134">
        <f>'24241-10'!$D$3</f>
        <v>2024</v>
      </c>
      <c r="D773" s="161" t="s">
        <v>321</v>
      </c>
      <c r="E773" s="134" t="s">
        <v>796</v>
      </c>
      <c r="F773" s="101" t="s">
        <v>578</v>
      </c>
      <c r="G773" s="134" t="s">
        <v>875</v>
      </c>
      <c r="H773" s="160">
        <v>148</v>
      </c>
    </row>
    <row r="774" spans="1:8" x14ac:dyDescent="0.25">
      <c r="A774" s="134" t="s">
        <v>702</v>
      </c>
      <c r="B774" s="134" t="s">
        <v>269</v>
      </c>
      <c r="C774" s="134">
        <f>'24241-10'!$D$3</f>
        <v>2024</v>
      </c>
      <c r="D774" s="161" t="s">
        <v>321</v>
      </c>
      <c r="E774" s="134" t="s">
        <v>796</v>
      </c>
      <c r="F774" s="101" t="s">
        <v>578</v>
      </c>
      <c r="G774" s="134" t="s">
        <v>876</v>
      </c>
      <c r="H774" s="160">
        <v>594</v>
      </c>
    </row>
    <row r="775" spans="1:8" x14ac:dyDescent="0.25">
      <c r="A775" s="134" t="s">
        <v>702</v>
      </c>
      <c r="B775" s="134" t="s">
        <v>269</v>
      </c>
      <c r="C775" s="134">
        <f>'24241-10'!$D$3</f>
        <v>2024</v>
      </c>
      <c r="D775" s="161" t="s">
        <v>321</v>
      </c>
      <c r="E775" s="134" t="s">
        <v>796</v>
      </c>
      <c r="F775" s="101" t="s">
        <v>578</v>
      </c>
      <c r="G775" s="134" t="s">
        <v>877</v>
      </c>
      <c r="H775" s="160">
        <v>18</v>
      </c>
    </row>
    <row r="776" spans="1:8" x14ac:dyDescent="0.25">
      <c r="A776" s="134" t="s">
        <v>702</v>
      </c>
      <c r="B776" s="134" t="s">
        <v>269</v>
      </c>
      <c r="C776" s="134">
        <f>'24241-10'!$D$3</f>
        <v>2024</v>
      </c>
      <c r="D776" s="161" t="s">
        <v>321</v>
      </c>
      <c r="E776" s="134" t="s">
        <v>796</v>
      </c>
      <c r="F776" s="101" t="s">
        <v>578</v>
      </c>
      <c r="G776" s="134" t="s">
        <v>576</v>
      </c>
      <c r="H776" s="160">
        <v>549</v>
      </c>
    </row>
    <row r="777" spans="1:8" x14ac:dyDescent="0.25">
      <c r="A777" s="134" t="s">
        <v>702</v>
      </c>
      <c r="B777" s="134" t="s">
        <v>269</v>
      </c>
      <c r="C777" s="134">
        <f>'24241-10'!$D$3</f>
        <v>2024</v>
      </c>
      <c r="D777" s="161" t="s">
        <v>321</v>
      </c>
      <c r="E777" s="134" t="s">
        <v>796</v>
      </c>
      <c r="F777" s="134" t="s">
        <v>869</v>
      </c>
      <c r="G777" s="134" t="s">
        <v>577</v>
      </c>
      <c r="H777" s="160">
        <v>2484</v>
      </c>
    </row>
    <row r="778" spans="1:8" x14ac:dyDescent="0.25">
      <c r="A778" s="134" t="s">
        <v>702</v>
      </c>
      <c r="B778" s="134" t="s">
        <v>269</v>
      </c>
      <c r="C778" s="134">
        <f>'24241-10'!$D$3</f>
        <v>2024</v>
      </c>
      <c r="D778" s="161" t="s">
        <v>321</v>
      </c>
      <c r="E778" s="134" t="s">
        <v>796</v>
      </c>
      <c r="F778" s="134" t="s">
        <v>869</v>
      </c>
      <c r="G778" s="101" t="s">
        <v>328</v>
      </c>
      <c r="H778" s="160">
        <v>4</v>
      </c>
    </row>
    <row r="779" spans="1:8" x14ac:dyDescent="0.25">
      <c r="A779" s="134" t="s">
        <v>702</v>
      </c>
      <c r="B779" s="134" t="s">
        <v>269</v>
      </c>
      <c r="C779" s="134">
        <f>'24241-10'!$D$3</f>
        <v>2024</v>
      </c>
      <c r="D779" s="161" t="s">
        <v>321</v>
      </c>
      <c r="E779" s="134" t="s">
        <v>796</v>
      </c>
      <c r="F779" s="134" t="s">
        <v>869</v>
      </c>
      <c r="G779" s="134" t="s">
        <v>873</v>
      </c>
      <c r="H779" s="160" t="s">
        <v>284</v>
      </c>
    </row>
    <row r="780" spans="1:8" x14ac:dyDescent="0.25">
      <c r="A780" s="134" t="s">
        <v>702</v>
      </c>
      <c r="B780" s="134" t="s">
        <v>269</v>
      </c>
      <c r="C780" s="134">
        <f>'24241-10'!$D$3</f>
        <v>2024</v>
      </c>
      <c r="D780" s="161" t="s">
        <v>321</v>
      </c>
      <c r="E780" s="134" t="s">
        <v>796</v>
      </c>
      <c r="F780" s="134" t="s">
        <v>869</v>
      </c>
      <c r="G780" s="134" t="s">
        <v>874</v>
      </c>
      <c r="H780" s="160" t="s">
        <v>284</v>
      </c>
    </row>
    <row r="781" spans="1:8" x14ac:dyDescent="0.25">
      <c r="A781" s="134" t="s">
        <v>702</v>
      </c>
      <c r="B781" s="134" t="s">
        <v>269</v>
      </c>
      <c r="C781" s="134">
        <f>'24241-10'!$D$3</f>
        <v>2024</v>
      </c>
      <c r="D781" s="161" t="s">
        <v>321</v>
      </c>
      <c r="E781" s="134" t="s">
        <v>796</v>
      </c>
      <c r="F781" s="134" t="s">
        <v>869</v>
      </c>
      <c r="G781" s="134" t="s">
        <v>875</v>
      </c>
      <c r="H781" s="160" t="s">
        <v>284</v>
      </c>
    </row>
    <row r="782" spans="1:8" x14ac:dyDescent="0.25">
      <c r="A782" s="134" t="s">
        <v>702</v>
      </c>
      <c r="B782" s="134" t="s">
        <v>269</v>
      </c>
      <c r="C782" s="134">
        <f>'24241-10'!$D$3</f>
        <v>2024</v>
      </c>
      <c r="D782" s="161" t="s">
        <v>321</v>
      </c>
      <c r="E782" s="134" t="s">
        <v>796</v>
      </c>
      <c r="F782" s="134" t="s">
        <v>869</v>
      </c>
      <c r="G782" s="134" t="s">
        <v>876</v>
      </c>
      <c r="H782" s="160" t="s">
        <v>284</v>
      </c>
    </row>
    <row r="783" spans="1:8" x14ac:dyDescent="0.25">
      <c r="A783" s="134" t="s">
        <v>702</v>
      </c>
      <c r="B783" s="134" t="s">
        <v>269</v>
      </c>
      <c r="C783" s="134">
        <f>'24241-10'!$D$3</f>
        <v>2024</v>
      </c>
      <c r="D783" s="161" t="s">
        <v>321</v>
      </c>
      <c r="E783" s="134" t="s">
        <v>796</v>
      </c>
      <c r="F783" s="134" t="s">
        <v>869</v>
      </c>
      <c r="G783" s="134" t="s">
        <v>877</v>
      </c>
      <c r="H783" s="160" t="s">
        <v>284</v>
      </c>
    </row>
    <row r="784" spans="1:8" x14ac:dyDescent="0.25">
      <c r="A784" s="134" t="s">
        <v>702</v>
      </c>
      <c r="B784" s="134" t="s">
        <v>269</v>
      </c>
      <c r="C784" s="134">
        <f>'24241-10'!$D$3</f>
        <v>2024</v>
      </c>
      <c r="D784" s="161" t="s">
        <v>321</v>
      </c>
      <c r="E784" s="134" t="s">
        <v>796</v>
      </c>
      <c r="F784" s="134" t="s">
        <v>869</v>
      </c>
      <c r="G784" s="134" t="s">
        <v>576</v>
      </c>
      <c r="H784" s="160" t="s">
        <v>284</v>
      </c>
    </row>
    <row r="785" spans="1:8" x14ac:dyDescent="0.25">
      <c r="A785" s="134" t="s">
        <v>702</v>
      </c>
      <c r="B785" s="134" t="s">
        <v>269</v>
      </c>
      <c r="C785" s="134">
        <f>'24241-10'!$D$3</f>
        <v>2024</v>
      </c>
      <c r="D785" s="161" t="s">
        <v>321</v>
      </c>
      <c r="E785" s="134" t="s">
        <v>796</v>
      </c>
      <c r="F785" s="134" t="s">
        <v>869</v>
      </c>
      <c r="G785" s="134" t="s">
        <v>577</v>
      </c>
      <c r="H785" s="160">
        <v>4</v>
      </c>
    </row>
    <row r="786" spans="1:8" x14ac:dyDescent="0.25">
      <c r="A786" s="134" t="s">
        <v>702</v>
      </c>
      <c r="B786" s="134" t="s">
        <v>269</v>
      </c>
      <c r="C786" s="134">
        <f>'24241-10'!$D$3</f>
        <v>2024</v>
      </c>
      <c r="D786" s="161" t="s">
        <v>321</v>
      </c>
      <c r="E786" s="134" t="s">
        <v>796</v>
      </c>
      <c r="F786" s="352" t="s">
        <v>582</v>
      </c>
      <c r="G786" s="101" t="s">
        <v>328</v>
      </c>
      <c r="H786" s="160">
        <v>873</v>
      </c>
    </row>
    <row r="787" spans="1:8" x14ac:dyDescent="0.25">
      <c r="A787" s="134" t="s">
        <v>702</v>
      </c>
      <c r="B787" s="134" t="s">
        <v>269</v>
      </c>
      <c r="C787" s="134">
        <f>'24241-10'!$D$3</f>
        <v>2024</v>
      </c>
      <c r="D787" s="161" t="s">
        <v>321</v>
      </c>
      <c r="E787" s="134" t="s">
        <v>796</v>
      </c>
      <c r="F787" s="352" t="s">
        <v>582</v>
      </c>
      <c r="G787" s="134" t="s">
        <v>873</v>
      </c>
      <c r="H787" s="160">
        <v>35</v>
      </c>
    </row>
    <row r="788" spans="1:8" x14ac:dyDescent="0.25">
      <c r="A788" s="134" t="s">
        <v>702</v>
      </c>
      <c r="B788" s="134" t="s">
        <v>269</v>
      </c>
      <c r="C788" s="134">
        <f>'24241-10'!$D$3</f>
        <v>2024</v>
      </c>
      <c r="D788" s="161" t="s">
        <v>321</v>
      </c>
      <c r="E788" s="134" t="s">
        <v>796</v>
      </c>
      <c r="F788" s="352" t="s">
        <v>582</v>
      </c>
      <c r="G788" s="134" t="s">
        <v>874</v>
      </c>
      <c r="H788" s="160">
        <v>123</v>
      </c>
    </row>
    <row r="789" spans="1:8" x14ac:dyDescent="0.25">
      <c r="A789" s="134" t="s">
        <v>702</v>
      </c>
      <c r="B789" s="134" t="s">
        <v>269</v>
      </c>
      <c r="C789" s="134">
        <f>'24241-10'!$D$3</f>
        <v>2024</v>
      </c>
      <c r="D789" s="161" t="s">
        <v>321</v>
      </c>
      <c r="E789" s="134" t="s">
        <v>796</v>
      </c>
      <c r="F789" s="352" t="s">
        <v>582</v>
      </c>
      <c r="G789" s="134" t="s">
        <v>875</v>
      </c>
      <c r="H789" s="160">
        <v>43</v>
      </c>
    </row>
    <row r="790" spans="1:8" x14ac:dyDescent="0.25">
      <c r="A790" s="134" t="s">
        <v>702</v>
      </c>
      <c r="B790" s="134" t="s">
        <v>269</v>
      </c>
      <c r="C790" s="134">
        <f>'24241-10'!$D$3</f>
        <v>2024</v>
      </c>
      <c r="D790" s="161" t="s">
        <v>321</v>
      </c>
      <c r="E790" s="134" t="s">
        <v>796</v>
      </c>
      <c r="F790" s="352" t="s">
        <v>582</v>
      </c>
      <c r="G790" s="134" t="s">
        <v>876</v>
      </c>
      <c r="H790" s="160">
        <v>97</v>
      </c>
    </row>
    <row r="791" spans="1:8" x14ac:dyDescent="0.25">
      <c r="A791" s="134" t="s">
        <v>702</v>
      </c>
      <c r="B791" s="134" t="s">
        <v>269</v>
      </c>
      <c r="C791" s="134">
        <f>'24241-10'!$D$3</f>
        <v>2024</v>
      </c>
      <c r="D791" s="161" t="s">
        <v>321</v>
      </c>
      <c r="E791" s="134" t="s">
        <v>796</v>
      </c>
      <c r="F791" s="352" t="s">
        <v>582</v>
      </c>
      <c r="G791" s="134" t="s">
        <v>877</v>
      </c>
      <c r="H791" s="160">
        <v>1</v>
      </c>
    </row>
    <row r="792" spans="1:8" x14ac:dyDescent="0.25">
      <c r="A792" s="134" t="s">
        <v>702</v>
      </c>
      <c r="B792" s="134" t="s">
        <v>269</v>
      </c>
      <c r="C792" s="134">
        <f>'24241-10'!$D$3</f>
        <v>2024</v>
      </c>
      <c r="D792" s="161" t="s">
        <v>321</v>
      </c>
      <c r="E792" s="134" t="s">
        <v>796</v>
      </c>
      <c r="F792" s="352" t="s">
        <v>582</v>
      </c>
      <c r="G792" s="134" t="s">
        <v>576</v>
      </c>
      <c r="H792" s="160">
        <v>123</v>
      </c>
    </row>
    <row r="793" spans="1:8" x14ac:dyDescent="0.25">
      <c r="A793" s="134" t="s">
        <v>702</v>
      </c>
      <c r="B793" s="134" t="s">
        <v>269</v>
      </c>
      <c r="C793" s="134">
        <f>'24241-10'!$D$3</f>
        <v>2024</v>
      </c>
      <c r="D793" s="161" t="s">
        <v>321</v>
      </c>
      <c r="E793" s="134" t="s">
        <v>796</v>
      </c>
      <c r="F793" s="352" t="s">
        <v>582</v>
      </c>
      <c r="G793" s="134" t="s">
        <v>577</v>
      </c>
      <c r="H793" s="160">
        <v>451</v>
      </c>
    </row>
    <row r="794" spans="1:8" x14ac:dyDescent="0.25">
      <c r="A794" s="134" t="s">
        <v>702</v>
      </c>
      <c r="B794" s="134" t="s">
        <v>269</v>
      </c>
      <c r="C794" s="134">
        <f>'24241-10'!$D$3</f>
        <v>2024</v>
      </c>
      <c r="D794" s="161" t="s">
        <v>321</v>
      </c>
      <c r="E794" s="134" t="s">
        <v>341</v>
      </c>
      <c r="F794" s="101" t="s">
        <v>872</v>
      </c>
      <c r="G794" s="101" t="s">
        <v>328</v>
      </c>
      <c r="H794" s="160">
        <v>2815</v>
      </c>
    </row>
    <row r="795" spans="1:8" x14ac:dyDescent="0.25">
      <c r="A795" s="134" t="s">
        <v>702</v>
      </c>
      <c r="B795" s="134" t="s">
        <v>269</v>
      </c>
      <c r="C795" s="134">
        <f>'24241-10'!$D$3</f>
        <v>2024</v>
      </c>
      <c r="D795" s="161" t="s">
        <v>321</v>
      </c>
      <c r="E795" s="134" t="s">
        <v>341</v>
      </c>
      <c r="F795" s="101" t="s">
        <v>872</v>
      </c>
      <c r="G795" s="134" t="s">
        <v>569</v>
      </c>
      <c r="H795" s="160">
        <v>627</v>
      </c>
    </row>
    <row r="796" spans="1:8" x14ac:dyDescent="0.25">
      <c r="A796" s="134" t="s">
        <v>702</v>
      </c>
      <c r="B796" s="134" t="s">
        <v>269</v>
      </c>
      <c r="C796" s="134">
        <f>'24241-10'!$D$3</f>
        <v>2024</v>
      </c>
      <c r="D796" s="161" t="s">
        <v>321</v>
      </c>
      <c r="E796" s="134" t="s">
        <v>341</v>
      </c>
      <c r="F796" s="101" t="s">
        <v>872</v>
      </c>
      <c r="G796" s="134" t="s">
        <v>873</v>
      </c>
      <c r="H796" s="160">
        <v>1</v>
      </c>
    </row>
    <row r="797" spans="1:8" x14ac:dyDescent="0.25">
      <c r="A797" s="134" t="s">
        <v>702</v>
      </c>
      <c r="B797" s="134" t="s">
        <v>269</v>
      </c>
      <c r="C797" s="134">
        <f>'24241-10'!$D$3</f>
        <v>2024</v>
      </c>
      <c r="D797" s="161" t="s">
        <v>321</v>
      </c>
      <c r="E797" s="134" t="s">
        <v>341</v>
      </c>
      <c r="F797" s="101" t="s">
        <v>872</v>
      </c>
      <c r="G797" s="134" t="s">
        <v>874</v>
      </c>
      <c r="H797" s="160">
        <v>9</v>
      </c>
    </row>
    <row r="798" spans="1:8" x14ac:dyDescent="0.25">
      <c r="A798" s="134" t="s">
        <v>702</v>
      </c>
      <c r="B798" s="134" t="s">
        <v>269</v>
      </c>
      <c r="C798" s="134">
        <f>'24241-10'!$D$3</f>
        <v>2024</v>
      </c>
      <c r="D798" s="161" t="s">
        <v>321</v>
      </c>
      <c r="E798" s="134" t="s">
        <v>341</v>
      </c>
      <c r="F798" s="101" t="s">
        <v>872</v>
      </c>
      <c r="G798" s="134" t="s">
        <v>875</v>
      </c>
      <c r="H798" s="160" t="s">
        <v>284</v>
      </c>
    </row>
    <row r="799" spans="1:8" x14ac:dyDescent="0.25">
      <c r="A799" s="134" t="s">
        <v>702</v>
      </c>
      <c r="B799" s="134" t="s">
        <v>269</v>
      </c>
      <c r="C799" s="134">
        <f>'24241-10'!$D$3</f>
        <v>2024</v>
      </c>
      <c r="D799" s="161" t="s">
        <v>321</v>
      </c>
      <c r="E799" s="134" t="s">
        <v>341</v>
      </c>
      <c r="F799" s="101" t="s">
        <v>872</v>
      </c>
      <c r="G799" s="134" t="s">
        <v>876</v>
      </c>
      <c r="H799" s="160" t="s">
        <v>284</v>
      </c>
    </row>
    <row r="800" spans="1:8" x14ac:dyDescent="0.25">
      <c r="A800" s="134" t="s">
        <v>702</v>
      </c>
      <c r="B800" s="134" t="s">
        <v>269</v>
      </c>
      <c r="C800" s="134">
        <f>'24241-10'!$D$3</f>
        <v>2024</v>
      </c>
      <c r="D800" s="161" t="s">
        <v>321</v>
      </c>
      <c r="E800" s="134" t="s">
        <v>341</v>
      </c>
      <c r="F800" s="101" t="s">
        <v>872</v>
      </c>
      <c r="G800" s="134" t="s">
        <v>877</v>
      </c>
      <c r="H800" s="160" t="s">
        <v>284</v>
      </c>
    </row>
    <row r="801" spans="1:8" x14ac:dyDescent="0.25">
      <c r="A801" s="134" t="s">
        <v>702</v>
      </c>
      <c r="B801" s="134" t="s">
        <v>269</v>
      </c>
      <c r="C801" s="134">
        <f>'24241-10'!$D$3</f>
        <v>2024</v>
      </c>
      <c r="D801" s="161" t="s">
        <v>321</v>
      </c>
      <c r="E801" s="134" t="s">
        <v>341</v>
      </c>
      <c r="F801" s="101" t="s">
        <v>872</v>
      </c>
      <c r="G801" s="134" t="s">
        <v>576</v>
      </c>
      <c r="H801" s="160">
        <v>1336</v>
      </c>
    </row>
    <row r="802" spans="1:8" x14ac:dyDescent="0.25">
      <c r="A802" s="134" t="s">
        <v>702</v>
      </c>
      <c r="B802" s="134" t="s">
        <v>269</v>
      </c>
      <c r="C802" s="134">
        <f>'24241-10'!$D$3</f>
        <v>2024</v>
      </c>
      <c r="D802" s="161" t="s">
        <v>321</v>
      </c>
      <c r="E802" s="134" t="s">
        <v>341</v>
      </c>
      <c r="F802" s="101" t="s">
        <v>872</v>
      </c>
      <c r="G802" s="134" t="s">
        <v>577</v>
      </c>
      <c r="H802" s="160">
        <v>842</v>
      </c>
    </row>
    <row r="803" spans="1:8" x14ac:dyDescent="0.25">
      <c r="A803" s="134" t="s">
        <v>702</v>
      </c>
      <c r="B803" s="134" t="s">
        <v>269</v>
      </c>
      <c r="C803" s="134">
        <f>'24241-10'!$D$3</f>
        <v>2024</v>
      </c>
      <c r="D803" s="161" t="s">
        <v>321</v>
      </c>
      <c r="E803" s="134" t="s">
        <v>341</v>
      </c>
      <c r="F803" s="101" t="s">
        <v>578</v>
      </c>
      <c r="G803" s="101" t="s">
        <v>328</v>
      </c>
      <c r="H803" s="160">
        <v>2063</v>
      </c>
    </row>
    <row r="804" spans="1:8" x14ac:dyDescent="0.25">
      <c r="A804" s="134" t="s">
        <v>702</v>
      </c>
      <c r="B804" s="134" t="s">
        <v>269</v>
      </c>
      <c r="C804" s="134">
        <f>'24241-10'!$D$3</f>
        <v>2024</v>
      </c>
      <c r="D804" s="161" t="s">
        <v>321</v>
      </c>
      <c r="E804" s="134" t="s">
        <v>341</v>
      </c>
      <c r="F804" s="101" t="s">
        <v>578</v>
      </c>
      <c r="G804" s="134" t="s">
        <v>873</v>
      </c>
      <c r="H804" s="160">
        <v>62</v>
      </c>
    </row>
    <row r="805" spans="1:8" x14ac:dyDescent="0.25">
      <c r="A805" s="134" t="s">
        <v>702</v>
      </c>
      <c r="B805" s="134" t="s">
        <v>269</v>
      </c>
      <c r="C805" s="134">
        <f>'24241-10'!$D$3</f>
        <v>2024</v>
      </c>
      <c r="D805" s="161" t="s">
        <v>321</v>
      </c>
      <c r="E805" s="134" t="s">
        <v>341</v>
      </c>
      <c r="F805" s="101" t="s">
        <v>578</v>
      </c>
      <c r="G805" s="134" t="s">
        <v>874</v>
      </c>
      <c r="H805" s="160">
        <v>214</v>
      </c>
    </row>
    <row r="806" spans="1:8" x14ac:dyDescent="0.25">
      <c r="A806" s="134" t="s">
        <v>702</v>
      </c>
      <c r="B806" s="134" t="s">
        <v>269</v>
      </c>
      <c r="C806" s="134">
        <f>'24241-10'!$D$3</f>
        <v>2024</v>
      </c>
      <c r="D806" s="161" t="s">
        <v>321</v>
      </c>
      <c r="E806" s="134" t="s">
        <v>341</v>
      </c>
      <c r="F806" s="101" t="s">
        <v>578</v>
      </c>
      <c r="G806" s="134" t="s">
        <v>875</v>
      </c>
      <c r="H806" s="160">
        <v>62</v>
      </c>
    </row>
    <row r="807" spans="1:8" x14ac:dyDescent="0.25">
      <c r="A807" s="134" t="s">
        <v>702</v>
      </c>
      <c r="B807" s="134" t="s">
        <v>269</v>
      </c>
      <c r="C807" s="134">
        <f>'24241-10'!$D$3</f>
        <v>2024</v>
      </c>
      <c r="D807" s="161" t="s">
        <v>321</v>
      </c>
      <c r="E807" s="134" t="s">
        <v>341</v>
      </c>
      <c r="F807" s="101" t="s">
        <v>578</v>
      </c>
      <c r="G807" s="134" t="s">
        <v>876</v>
      </c>
      <c r="H807" s="160">
        <v>260</v>
      </c>
    </row>
    <row r="808" spans="1:8" x14ac:dyDescent="0.25">
      <c r="A808" s="134" t="s">
        <v>702</v>
      </c>
      <c r="B808" s="134" t="s">
        <v>269</v>
      </c>
      <c r="C808" s="134">
        <f>'24241-10'!$D$3</f>
        <v>2024</v>
      </c>
      <c r="D808" s="161" t="s">
        <v>321</v>
      </c>
      <c r="E808" s="134" t="s">
        <v>341</v>
      </c>
      <c r="F808" s="101" t="s">
        <v>578</v>
      </c>
      <c r="G808" s="134" t="s">
        <v>877</v>
      </c>
      <c r="H808" s="160">
        <v>19</v>
      </c>
    </row>
    <row r="809" spans="1:8" x14ac:dyDescent="0.25">
      <c r="A809" s="134" t="s">
        <v>702</v>
      </c>
      <c r="B809" s="134" t="s">
        <v>269</v>
      </c>
      <c r="C809" s="134">
        <f>'24241-10'!$D$3</f>
        <v>2024</v>
      </c>
      <c r="D809" s="161" t="s">
        <v>321</v>
      </c>
      <c r="E809" s="134" t="s">
        <v>341</v>
      </c>
      <c r="F809" s="101" t="s">
        <v>578</v>
      </c>
      <c r="G809" s="134" t="s">
        <v>576</v>
      </c>
      <c r="H809" s="160">
        <v>208</v>
      </c>
    </row>
    <row r="810" spans="1:8" x14ac:dyDescent="0.25">
      <c r="A810" s="134" t="s">
        <v>702</v>
      </c>
      <c r="B810" s="134" t="s">
        <v>269</v>
      </c>
      <c r="C810" s="134">
        <f>'24241-10'!$D$3</f>
        <v>2024</v>
      </c>
      <c r="D810" s="161" t="s">
        <v>321</v>
      </c>
      <c r="E810" s="134" t="s">
        <v>341</v>
      </c>
      <c r="F810" s="134" t="s">
        <v>869</v>
      </c>
      <c r="G810" s="134" t="s">
        <v>577</v>
      </c>
      <c r="H810" s="160">
        <v>1238</v>
      </c>
    </row>
    <row r="811" spans="1:8" x14ac:dyDescent="0.25">
      <c r="A811" s="134" t="s">
        <v>702</v>
      </c>
      <c r="B811" s="134" t="s">
        <v>269</v>
      </c>
      <c r="C811" s="134">
        <f>'24241-10'!$D$3</f>
        <v>2024</v>
      </c>
      <c r="D811" s="161" t="s">
        <v>321</v>
      </c>
      <c r="E811" s="134" t="s">
        <v>341</v>
      </c>
      <c r="F811" s="134" t="s">
        <v>869</v>
      </c>
      <c r="G811" s="101" t="s">
        <v>328</v>
      </c>
      <c r="H811" s="160">
        <v>2</v>
      </c>
    </row>
    <row r="812" spans="1:8" x14ac:dyDescent="0.25">
      <c r="A812" s="134" t="s">
        <v>702</v>
      </c>
      <c r="B812" s="134" t="s">
        <v>269</v>
      </c>
      <c r="C812" s="134">
        <f>'24241-10'!$D$3</f>
        <v>2024</v>
      </c>
      <c r="D812" s="161" t="s">
        <v>321</v>
      </c>
      <c r="E812" s="134" t="s">
        <v>341</v>
      </c>
      <c r="F812" s="134" t="s">
        <v>869</v>
      </c>
      <c r="G812" s="134" t="s">
        <v>873</v>
      </c>
      <c r="H812" s="160" t="s">
        <v>284</v>
      </c>
    </row>
    <row r="813" spans="1:8" x14ac:dyDescent="0.25">
      <c r="A813" s="134" t="s">
        <v>702</v>
      </c>
      <c r="B813" s="134" t="s">
        <v>269</v>
      </c>
      <c r="C813" s="134">
        <f>'24241-10'!$D$3</f>
        <v>2024</v>
      </c>
      <c r="D813" s="161" t="s">
        <v>321</v>
      </c>
      <c r="E813" s="134" t="s">
        <v>341</v>
      </c>
      <c r="F813" s="134" t="s">
        <v>869</v>
      </c>
      <c r="G813" s="134" t="s">
        <v>874</v>
      </c>
      <c r="H813" s="160">
        <v>1</v>
      </c>
    </row>
    <row r="814" spans="1:8" x14ac:dyDescent="0.25">
      <c r="A814" s="134" t="s">
        <v>702</v>
      </c>
      <c r="B814" s="134" t="s">
        <v>269</v>
      </c>
      <c r="C814" s="134">
        <f>'24241-10'!$D$3</f>
        <v>2024</v>
      </c>
      <c r="D814" s="161" t="s">
        <v>321</v>
      </c>
      <c r="E814" s="134" t="s">
        <v>341</v>
      </c>
      <c r="F814" s="134" t="s">
        <v>869</v>
      </c>
      <c r="G814" s="134" t="s">
        <v>875</v>
      </c>
      <c r="H814" s="160" t="s">
        <v>284</v>
      </c>
    </row>
    <row r="815" spans="1:8" x14ac:dyDescent="0.25">
      <c r="A815" s="134" t="s">
        <v>702</v>
      </c>
      <c r="B815" s="134" t="s">
        <v>269</v>
      </c>
      <c r="C815" s="134">
        <f>'24241-10'!$D$3</f>
        <v>2024</v>
      </c>
      <c r="D815" s="161" t="s">
        <v>321</v>
      </c>
      <c r="E815" s="134" t="s">
        <v>341</v>
      </c>
      <c r="F815" s="134" t="s">
        <v>869</v>
      </c>
      <c r="G815" s="134" t="s">
        <v>876</v>
      </c>
      <c r="H815" s="160" t="s">
        <v>284</v>
      </c>
    </row>
    <row r="816" spans="1:8" x14ac:dyDescent="0.25">
      <c r="A816" s="134" t="s">
        <v>702</v>
      </c>
      <c r="B816" s="134" t="s">
        <v>269</v>
      </c>
      <c r="C816" s="134">
        <f>'24241-10'!$D$3</f>
        <v>2024</v>
      </c>
      <c r="D816" s="161" t="s">
        <v>321</v>
      </c>
      <c r="E816" s="134" t="s">
        <v>341</v>
      </c>
      <c r="F816" s="134" t="s">
        <v>869</v>
      </c>
      <c r="G816" s="134" t="s">
        <v>877</v>
      </c>
      <c r="H816" s="160" t="s">
        <v>284</v>
      </c>
    </row>
    <row r="817" spans="1:8" x14ac:dyDescent="0.25">
      <c r="A817" s="134" t="s">
        <v>702</v>
      </c>
      <c r="B817" s="134" t="s">
        <v>269</v>
      </c>
      <c r="C817" s="134">
        <f>'24241-10'!$D$3</f>
        <v>2024</v>
      </c>
      <c r="D817" s="161" t="s">
        <v>321</v>
      </c>
      <c r="E817" s="134" t="s">
        <v>341</v>
      </c>
      <c r="F817" s="134" t="s">
        <v>869</v>
      </c>
      <c r="G817" s="134" t="s">
        <v>576</v>
      </c>
      <c r="H817" s="160" t="s">
        <v>284</v>
      </c>
    </row>
    <row r="818" spans="1:8" x14ac:dyDescent="0.25">
      <c r="A818" s="134" t="s">
        <v>702</v>
      </c>
      <c r="B818" s="134" t="s">
        <v>269</v>
      </c>
      <c r="C818" s="134">
        <f>'24241-10'!$D$3</f>
        <v>2024</v>
      </c>
      <c r="D818" s="161" t="s">
        <v>321</v>
      </c>
      <c r="E818" s="134" t="s">
        <v>341</v>
      </c>
      <c r="F818" s="134" t="s">
        <v>869</v>
      </c>
      <c r="G818" s="134" t="s">
        <v>577</v>
      </c>
      <c r="H818" s="160">
        <v>1</v>
      </c>
    </row>
    <row r="819" spans="1:8" x14ac:dyDescent="0.25">
      <c r="A819" s="134" t="s">
        <v>702</v>
      </c>
      <c r="B819" s="134" t="s">
        <v>269</v>
      </c>
      <c r="C819" s="134">
        <f>'24241-10'!$D$3</f>
        <v>2024</v>
      </c>
      <c r="D819" s="161" t="s">
        <v>321</v>
      </c>
      <c r="E819" s="134" t="s">
        <v>341</v>
      </c>
      <c r="F819" s="352" t="s">
        <v>582</v>
      </c>
      <c r="G819" s="101" t="s">
        <v>328</v>
      </c>
      <c r="H819" s="160">
        <v>612</v>
      </c>
    </row>
    <row r="820" spans="1:8" x14ac:dyDescent="0.25">
      <c r="A820" s="134" t="s">
        <v>702</v>
      </c>
      <c r="B820" s="134" t="s">
        <v>269</v>
      </c>
      <c r="C820" s="134">
        <f>'24241-10'!$D$3</f>
        <v>2024</v>
      </c>
      <c r="D820" s="161" t="s">
        <v>321</v>
      </c>
      <c r="E820" s="134" t="s">
        <v>341</v>
      </c>
      <c r="F820" s="352" t="s">
        <v>582</v>
      </c>
      <c r="G820" s="134" t="s">
        <v>873</v>
      </c>
      <c r="H820" s="160">
        <v>35</v>
      </c>
    </row>
    <row r="821" spans="1:8" x14ac:dyDescent="0.25">
      <c r="A821" s="134" t="s">
        <v>702</v>
      </c>
      <c r="B821" s="134" t="s">
        <v>269</v>
      </c>
      <c r="C821" s="134">
        <f>'24241-10'!$D$3</f>
        <v>2024</v>
      </c>
      <c r="D821" s="161" t="s">
        <v>321</v>
      </c>
      <c r="E821" s="134" t="s">
        <v>341</v>
      </c>
      <c r="F821" s="352" t="s">
        <v>582</v>
      </c>
      <c r="G821" s="134" t="s">
        <v>874</v>
      </c>
      <c r="H821" s="160">
        <v>79</v>
      </c>
    </row>
    <row r="822" spans="1:8" x14ac:dyDescent="0.25">
      <c r="A822" s="134" t="s">
        <v>702</v>
      </c>
      <c r="B822" s="134" t="s">
        <v>269</v>
      </c>
      <c r="C822" s="134">
        <f>'24241-10'!$D$3</f>
        <v>2024</v>
      </c>
      <c r="D822" s="161" t="s">
        <v>321</v>
      </c>
      <c r="E822" s="134" t="s">
        <v>341</v>
      </c>
      <c r="F822" s="352" t="s">
        <v>582</v>
      </c>
      <c r="G822" s="134" t="s">
        <v>875</v>
      </c>
      <c r="H822" s="160">
        <v>29</v>
      </c>
    </row>
    <row r="823" spans="1:8" x14ac:dyDescent="0.25">
      <c r="A823" s="134" t="s">
        <v>702</v>
      </c>
      <c r="B823" s="134" t="s">
        <v>269</v>
      </c>
      <c r="C823" s="134">
        <f>'24241-10'!$D$3</f>
        <v>2024</v>
      </c>
      <c r="D823" s="161" t="s">
        <v>321</v>
      </c>
      <c r="E823" s="134" t="s">
        <v>341</v>
      </c>
      <c r="F823" s="352" t="s">
        <v>582</v>
      </c>
      <c r="G823" s="134" t="s">
        <v>876</v>
      </c>
      <c r="H823" s="160">
        <v>78</v>
      </c>
    </row>
    <row r="824" spans="1:8" x14ac:dyDescent="0.25">
      <c r="A824" s="134" t="s">
        <v>702</v>
      </c>
      <c r="B824" s="134" t="s">
        <v>269</v>
      </c>
      <c r="C824" s="134">
        <f>'24241-10'!$D$3</f>
        <v>2024</v>
      </c>
      <c r="D824" s="161" t="s">
        <v>321</v>
      </c>
      <c r="E824" s="134" t="s">
        <v>341</v>
      </c>
      <c r="F824" s="352" t="s">
        <v>582</v>
      </c>
      <c r="G824" s="134" t="s">
        <v>877</v>
      </c>
      <c r="H824" s="160" t="s">
        <v>284</v>
      </c>
    </row>
    <row r="825" spans="1:8" x14ac:dyDescent="0.25">
      <c r="A825" s="134" t="s">
        <v>702</v>
      </c>
      <c r="B825" s="134" t="s">
        <v>269</v>
      </c>
      <c r="C825" s="134">
        <f>'24241-10'!$D$3</f>
        <v>2024</v>
      </c>
      <c r="D825" s="161" t="s">
        <v>321</v>
      </c>
      <c r="E825" s="134" t="s">
        <v>341</v>
      </c>
      <c r="F825" s="352" t="s">
        <v>582</v>
      </c>
      <c r="G825" s="134" t="s">
        <v>576</v>
      </c>
      <c r="H825" s="160">
        <v>119</v>
      </c>
    </row>
    <row r="826" spans="1:8" x14ac:dyDescent="0.25">
      <c r="A826" s="134" t="s">
        <v>702</v>
      </c>
      <c r="B826" s="134" t="s">
        <v>269</v>
      </c>
      <c r="C826" s="134">
        <f>'24241-10'!$D$3</f>
        <v>2024</v>
      </c>
      <c r="D826" s="161" t="s">
        <v>321</v>
      </c>
      <c r="E826" s="134" t="s">
        <v>341</v>
      </c>
      <c r="F826" s="352" t="s">
        <v>582</v>
      </c>
      <c r="G826" s="134" t="s">
        <v>577</v>
      </c>
      <c r="H826" s="160">
        <v>272</v>
      </c>
    </row>
    <row r="827" spans="1:8" x14ac:dyDescent="0.25">
      <c r="A827" s="134" t="s">
        <v>702</v>
      </c>
      <c r="B827" s="134" t="s">
        <v>269</v>
      </c>
      <c r="C827" s="134">
        <f>'24241-10'!$D$3</f>
        <v>2024</v>
      </c>
      <c r="D827" s="101" t="s">
        <v>322</v>
      </c>
      <c r="E827" s="101" t="s">
        <v>328</v>
      </c>
      <c r="F827" s="101" t="s">
        <v>872</v>
      </c>
      <c r="G827" s="101" t="s">
        <v>328</v>
      </c>
      <c r="H827" s="160">
        <v>1716</v>
      </c>
    </row>
    <row r="828" spans="1:8" x14ac:dyDescent="0.25">
      <c r="A828" s="134" t="s">
        <v>702</v>
      </c>
      <c r="B828" s="134" t="s">
        <v>269</v>
      </c>
      <c r="C828" s="134">
        <f>'24241-10'!$D$3</f>
        <v>2024</v>
      </c>
      <c r="D828" s="101" t="s">
        <v>322</v>
      </c>
      <c r="E828" s="101" t="s">
        <v>328</v>
      </c>
      <c r="F828" s="101" t="s">
        <v>872</v>
      </c>
      <c r="G828" s="134" t="s">
        <v>569</v>
      </c>
      <c r="H828" s="160">
        <v>369</v>
      </c>
    </row>
    <row r="829" spans="1:8" x14ac:dyDescent="0.25">
      <c r="A829" s="134" t="s">
        <v>702</v>
      </c>
      <c r="B829" s="134" t="s">
        <v>269</v>
      </c>
      <c r="C829" s="134">
        <f>'24241-10'!$D$3</f>
        <v>2024</v>
      </c>
      <c r="D829" s="101" t="s">
        <v>322</v>
      </c>
      <c r="E829" s="101" t="s">
        <v>328</v>
      </c>
      <c r="F829" s="101" t="s">
        <v>872</v>
      </c>
      <c r="G829" s="134" t="s">
        <v>873</v>
      </c>
      <c r="H829" s="160">
        <v>1</v>
      </c>
    </row>
    <row r="830" spans="1:8" x14ac:dyDescent="0.25">
      <c r="A830" s="134" t="s">
        <v>702</v>
      </c>
      <c r="B830" s="134" t="s">
        <v>269</v>
      </c>
      <c r="C830" s="134">
        <f>'24241-10'!$D$3</f>
        <v>2024</v>
      </c>
      <c r="D830" s="101" t="s">
        <v>322</v>
      </c>
      <c r="E830" s="101" t="s">
        <v>328</v>
      </c>
      <c r="F830" s="101" t="s">
        <v>872</v>
      </c>
      <c r="G830" s="134" t="s">
        <v>874</v>
      </c>
      <c r="H830" s="160">
        <v>8</v>
      </c>
    </row>
    <row r="831" spans="1:8" x14ac:dyDescent="0.25">
      <c r="A831" s="134" t="s">
        <v>702</v>
      </c>
      <c r="B831" s="134" t="s">
        <v>269</v>
      </c>
      <c r="C831" s="134">
        <f>'24241-10'!$D$3</f>
        <v>2024</v>
      </c>
      <c r="D831" s="101" t="s">
        <v>322</v>
      </c>
      <c r="E831" s="101" t="s">
        <v>328</v>
      </c>
      <c r="F831" s="101" t="s">
        <v>872</v>
      </c>
      <c r="G831" s="134" t="s">
        <v>875</v>
      </c>
      <c r="H831" s="160" t="s">
        <v>284</v>
      </c>
    </row>
    <row r="832" spans="1:8" x14ac:dyDescent="0.25">
      <c r="A832" s="134" t="s">
        <v>702</v>
      </c>
      <c r="B832" s="134" t="s">
        <v>269</v>
      </c>
      <c r="C832" s="134">
        <f>'24241-10'!$D$3</f>
        <v>2024</v>
      </c>
      <c r="D832" s="101" t="s">
        <v>322</v>
      </c>
      <c r="E832" s="101" t="s">
        <v>328</v>
      </c>
      <c r="F832" s="101" t="s">
        <v>872</v>
      </c>
      <c r="G832" s="134" t="s">
        <v>876</v>
      </c>
      <c r="H832" s="160" t="s">
        <v>284</v>
      </c>
    </row>
    <row r="833" spans="1:8" x14ac:dyDescent="0.25">
      <c r="A833" s="134" t="s">
        <v>702</v>
      </c>
      <c r="B833" s="134" t="s">
        <v>269</v>
      </c>
      <c r="C833" s="134">
        <f>'24241-10'!$D$3</f>
        <v>2024</v>
      </c>
      <c r="D833" s="101" t="s">
        <v>322</v>
      </c>
      <c r="E833" s="101" t="s">
        <v>328</v>
      </c>
      <c r="F833" s="101" t="s">
        <v>872</v>
      </c>
      <c r="G833" s="134" t="s">
        <v>877</v>
      </c>
      <c r="H833" s="160" t="s">
        <v>284</v>
      </c>
    </row>
    <row r="834" spans="1:8" x14ac:dyDescent="0.25">
      <c r="A834" s="134" t="s">
        <v>702</v>
      </c>
      <c r="B834" s="134" t="s">
        <v>269</v>
      </c>
      <c r="C834" s="134">
        <f>'24241-10'!$D$3</f>
        <v>2024</v>
      </c>
      <c r="D834" s="101" t="s">
        <v>322</v>
      </c>
      <c r="E834" s="101" t="s">
        <v>328</v>
      </c>
      <c r="F834" s="101" t="s">
        <v>872</v>
      </c>
      <c r="G834" s="134" t="s">
        <v>576</v>
      </c>
      <c r="H834" s="160">
        <v>787</v>
      </c>
    </row>
    <row r="835" spans="1:8" x14ac:dyDescent="0.25">
      <c r="A835" s="134" t="s">
        <v>702</v>
      </c>
      <c r="B835" s="134" t="s">
        <v>269</v>
      </c>
      <c r="C835" s="134">
        <f>'24241-10'!$D$3</f>
        <v>2024</v>
      </c>
      <c r="D835" s="101" t="s">
        <v>322</v>
      </c>
      <c r="E835" s="101" t="s">
        <v>328</v>
      </c>
      <c r="F835" s="101" t="s">
        <v>872</v>
      </c>
      <c r="G835" s="134" t="s">
        <v>577</v>
      </c>
      <c r="H835" s="160">
        <v>551</v>
      </c>
    </row>
    <row r="836" spans="1:8" x14ac:dyDescent="0.25">
      <c r="A836" s="134" t="s">
        <v>702</v>
      </c>
      <c r="B836" s="134" t="s">
        <v>269</v>
      </c>
      <c r="C836" s="134">
        <f>'24241-10'!$D$3</f>
        <v>2024</v>
      </c>
      <c r="D836" s="101" t="s">
        <v>322</v>
      </c>
      <c r="E836" s="101" t="s">
        <v>328</v>
      </c>
      <c r="F836" s="101" t="s">
        <v>578</v>
      </c>
      <c r="G836" s="101" t="s">
        <v>328</v>
      </c>
      <c r="H836" s="160">
        <v>1530</v>
      </c>
    </row>
    <row r="837" spans="1:8" x14ac:dyDescent="0.25">
      <c r="A837" s="134" t="s">
        <v>702</v>
      </c>
      <c r="B837" s="134" t="s">
        <v>269</v>
      </c>
      <c r="C837" s="134">
        <f>'24241-10'!$D$3</f>
        <v>2024</v>
      </c>
      <c r="D837" s="101" t="s">
        <v>322</v>
      </c>
      <c r="E837" s="101" t="s">
        <v>328</v>
      </c>
      <c r="F837" s="101" t="s">
        <v>578</v>
      </c>
      <c r="G837" s="134" t="s">
        <v>873</v>
      </c>
      <c r="H837" s="160">
        <v>32</v>
      </c>
    </row>
    <row r="838" spans="1:8" x14ac:dyDescent="0.25">
      <c r="A838" s="134" t="s">
        <v>702</v>
      </c>
      <c r="B838" s="134" t="s">
        <v>269</v>
      </c>
      <c r="C838" s="134">
        <f>'24241-10'!$D$3</f>
        <v>2024</v>
      </c>
      <c r="D838" s="101" t="s">
        <v>322</v>
      </c>
      <c r="E838" s="101" t="s">
        <v>328</v>
      </c>
      <c r="F838" s="101" t="s">
        <v>578</v>
      </c>
      <c r="G838" s="134" t="s">
        <v>874</v>
      </c>
      <c r="H838" s="160">
        <v>143</v>
      </c>
    </row>
    <row r="839" spans="1:8" x14ac:dyDescent="0.25">
      <c r="A839" s="134" t="s">
        <v>702</v>
      </c>
      <c r="B839" s="134" t="s">
        <v>269</v>
      </c>
      <c r="C839" s="134">
        <f>'24241-10'!$D$3</f>
        <v>2024</v>
      </c>
      <c r="D839" s="101" t="s">
        <v>322</v>
      </c>
      <c r="E839" s="101" t="s">
        <v>328</v>
      </c>
      <c r="F839" s="101" t="s">
        <v>578</v>
      </c>
      <c r="G839" s="134" t="s">
        <v>875</v>
      </c>
      <c r="H839" s="160">
        <v>33</v>
      </c>
    </row>
    <row r="840" spans="1:8" x14ac:dyDescent="0.25">
      <c r="A840" s="134" t="s">
        <v>702</v>
      </c>
      <c r="B840" s="134" t="s">
        <v>269</v>
      </c>
      <c r="C840" s="134">
        <f>'24241-10'!$D$3</f>
        <v>2024</v>
      </c>
      <c r="D840" s="101" t="s">
        <v>322</v>
      </c>
      <c r="E840" s="101" t="s">
        <v>328</v>
      </c>
      <c r="F840" s="101" t="s">
        <v>578</v>
      </c>
      <c r="G840" s="134" t="s">
        <v>876</v>
      </c>
      <c r="H840" s="160">
        <v>183</v>
      </c>
    </row>
    <row r="841" spans="1:8" x14ac:dyDescent="0.25">
      <c r="A841" s="134" t="s">
        <v>702</v>
      </c>
      <c r="B841" s="134" t="s">
        <v>269</v>
      </c>
      <c r="C841" s="134">
        <f>'24241-10'!$D$3</f>
        <v>2024</v>
      </c>
      <c r="D841" s="101" t="s">
        <v>322</v>
      </c>
      <c r="E841" s="101" t="s">
        <v>328</v>
      </c>
      <c r="F841" s="101" t="s">
        <v>578</v>
      </c>
      <c r="G841" s="134" t="s">
        <v>877</v>
      </c>
      <c r="H841" s="160">
        <v>9</v>
      </c>
    </row>
    <row r="842" spans="1:8" x14ac:dyDescent="0.25">
      <c r="A842" s="134" t="s">
        <v>702</v>
      </c>
      <c r="B842" s="134" t="s">
        <v>269</v>
      </c>
      <c r="C842" s="134">
        <f>'24241-10'!$D$3</f>
        <v>2024</v>
      </c>
      <c r="D842" s="101" t="s">
        <v>322</v>
      </c>
      <c r="E842" s="101" t="s">
        <v>328</v>
      </c>
      <c r="F842" s="101" t="s">
        <v>578</v>
      </c>
      <c r="G842" s="134" t="s">
        <v>576</v>
      </c>
      <c r="H842" s="160">
        <v>153</v>
      </c>
    </row>
    <row r="843" spans="1:8" x14ac:dyDescent="0.25">
      <c r="A843" s="134" t="s">
        <v>702</v>
      </c>
      <c r="B843" s="134" t="s">
        <v>269</v>
      </c>
      <c r="C843" s="134">
        <f>'24241-10'!$D$3</f>
        <v>2024</v>
      </c>
      <c r="D843" s="101" t="s">
        <v>322</v>
      </c>
      <c r="E843" s="101" t="s">
        <v>328</v>
      </c>
      <c r="F843" s="134" t="s">
        <v>869</v>
      </c>
      <c r="G843" s="134" t="s">
        <v>577</v>
      </c>
      <c r="H843" s="160">
        <v>977</v>
      </c>
    </row>
    <row r="844" spans="1:8" x14ac:dyDescent="0.25">
      <c r="A844" s="134" t="s">
        <v>702</v>
      </c>
      <c r="B844" s="134" t="s">
        <v>269</v>
      </c>
      <c r="C844" s="134">
        <f>'24241-10'!$D$3</f>
        <v>2024</v>
      </c>
      <c r="D844" s="101" t="s">
        <v>322</v>
      </c>
      <c r="E844" s="101" t="s">
        <v>328</v>
      </c>
      <c r="F844" s="134" t="s">
        <v>869</v>
      </c>
      <c r="G844" s="101" t="s">
        <v>328</v>
      </c>
      <c r="H844" s="160">
        <v>7</v>
      </c>
    </row>
    <row r="845" spans="1:8" x14ac:dyDescent="0.25">
      <c r="A845" s="134" t="s">
        <v>702</v>
      </c>
      <c r="B845" s="134" t="s">
        <v>269</v>
      </c>
      <c r="C845" s="134">
        <f>'24241-10'!$D$3</f>
        <v>2024</v>
      </c>
      <c r="D845" s="101" t="s">
        <v>322</v>
      </c>
      <c r="E845" s="101" t="s">
        <v>328</v>
      </c>
      <c r="F845" s="134" t="s">
        <v>869</v>
      </c>
      <c r="G845" s="134" t="s">
        <v>873</v>
      </c>
      <c r="H845" s="160" t="s">
        <v>284</v>
      </c>
    </row>
    <row r="846" spans="1:8" x14ac:dyDescent="0.25">
      <c r="A846" s="134" t="s">
        <v>702</v>
      </c>
      <c r="B846" s="134" t="s">
        <v>269</v>
      </c>
      <c r="C846" s="134">
        <f>'24241-10'!$D$3</f>
        <v>2024</v>
      </c>
      <c r="D846" s="101" t="s">
        <v>322</v>
      </c>
      <c r="E846" s="101" t="s">
        <v>328</v>
      </c>
      <c r="F846" s="134" t="s">
        <v>869</v>
      </c>
      <c r="G846" s="134" t="s">
        <v>874</v>
      </c>
      <c r="H846" s="160">
        <v>2</v>
      </c>
    </row>
    <row r="847" spans="1:8" x14ac:dyDescent="0.25">
      <c r="A847" s="134" t="s">
        <v>702</v>
      </c>
      <c r="B847" s="134" t="s">
        <v>269</v>
      </c>
      <c r="C847" s="134">
        <f>'24241-10'!$D$3</f>
        <v>2024</v>
      </c>
      <c r="D847" s="101" t="s">
        <v>322</v>
      </c>
      <c r="E847" s="101" t="s">
        <v>328</v>
      </c>
      <c r="F847" s="134" t="s">
        <v>869</v>
      </c>
      <c r="G847" s="134" t="s">
        <v>875</v>
      </c>
      <c r="H847" s="160" t="s">
        <v>284</v>
      </c>
    </row>
    <row r="848" spans="1:8" x14ac:dyDescent="0.25">
      <c r="A848" s="134" t="s">
        <v>702</v>
      </c>
      <c r="B848" s="134" t="s">
        <v>269</v>
      </c>
      <c r="C848" s="134">
        <f>'24241-10'!$D$3</f>
        <v>2024</v>
      </c>
      <c r="D848" s="101" t="s">
        <v>322</v>
      </c>
      <c r="E848" s="101" t="s">
        <v>328</v>
      </c>
      <c r="F848" s="134" t="s">
        <v>869</v>
      </c>
      <c r="G848" s="134" t="s">
        <v>876</v>
      </c>
      <c r="H848" s="160">
        <v>2</v>
      </c>
    </row>
    <row r="849" spans="1:8" x14ac:dyDescent="0.25">
      <c r="A849" s="134" t="s">
        <v>702</v>
      </c>
      <c r="B849" s="134" t="s">
        <v>269</v>
      </c>
      <c r="C849" s="134">
        <f>'24241-10'!$D$3</f>
        <v>2024</v>
      </c>
      <c r="D849" s="101" t="s">
        <v>322</v>
      </c>
      <c r="E849" s="101" t="s">
        <v>328</v>
      </c>
      <c r="F849" s="134" t="s">
        <v>869</v>
      </c>
      <c r="G849" s="134" t="s">
        <v>877</v>
      </c>
      <c r="H849" s="160" t="s">
        <v>284</v>
      </c>
    </row>
    <row r="850" spans="1:8" x14ac:dyDescent="0.25">
      <c r="A850" s="134" t="s">
        <v>702</v>
      </c>
      <c r="B850" s="134" t="s">
        <v>269</v>
      </c>
      <c r="C850" s="134">
        <f>'24241-10'!$D$3</f>
        <v>2024</v>
      </c>
      <c r="D850" s="101" t="s">
        <v>322</v>
      </c>
      <c r="E850" s="101" t="s">
        <v>328</v>
      </c>
      <c r="F850" s="134" t="s">
        <v>869</v>
      </c>
      <c r="G850" s="134" t="s">
        <v>576</v>
      </c>
      <c r="H850" s="160">
        <v>1</v>
      </c>
    </row>
    <row r="851" spans="1:8" x14ac:dyDescent="0.25">
      <c r="A851" s="134" t="s">
        <v>702</v>
      </c>
      <c r="B851" s="134" t="s">
        <v>269</v>
      </c>
      <c r="C851" s="134">
        <f>'24241-10'!$D$3</f>
        <v>2024</v>
      </c>
      <c r="D851" s="101" t="s">
        <v>322</v>
      </c>
      <c r="E851" s="101" t="s">
        <v>328</v>
      </c>
      <c r="F851" s="134" t="s">
        <v>869</v>
      </c>
      <c r="G851" s="134" t="s">
        <v>577</v>
      </c>
      <c r="H851" s="160">
        <v>2</v>
      </c>
    </row>
    <row r="852" spans="1:8" x14ac:dyDescent="0.25">
      <c r="A852" s="134" t="s">
        <v>702</v>
      </c>
      <c r="B852" s="134" t="s">
        <v>269</v>
      </c>
      <c r="C852" s="134">
        <f>'24241-10'!$D$3</f>
        <v>2024</v>
      </c>
      <c r="D852" s="101" t="s">
        <v>322</v>
      </c>
      <c r="E852" s="101" t="s">
        <v>328</v>
      </c>
      <c r="F852" s="352" t="s">
        <v>582</v>
      </c>
      <c r="G852" s="101" t="s">
        <v>328</v>
      </c>
      <c r="H852" s="160">
        <v>509</v>
      </c>
    </row>
    <row r="853" spans="1:8" x14ac:dyDescent="0.25">
      <c r="A853" s="134" t="s">
        <v>702</v>
      </c>
      <c r="B853" s="134" t="s">
        <v>269</v>
      </c>
      <c r="C853" s="134">
        <f>'24241-10'!$D$3</f>
        <v>2024</v>
      </c>
      <c r="D853" s="101" t="s">
        <v>322</v>
      </c>
      <c r="E853" s="101" t="s">
        <v>328</v>
      </c>
      <c r="F853" s="352" t="s">
        <v>582</v>
      </c>
      <c r="G853" s="134" t="s">
        <v>873</v>
      </c>
      <c r="H853" s="160">
        <v>16</v>
      </c>
    </row>
    <row r="854" spans="1:8" x14ac:dyDescent="0.25">
      <c r="A854" s="134" t="s">
        <v>702</v>
      </c>
      <c r="B854" s="134" t="s">
        <v>269</v>
      </c>
      <c r="C854" s="134">
        <f>'24241-10'!$D$3</f>
        <v>2024</v>
      </c>
      <c r="D854" s="101" t="s">
        <v>322</v>
      </c>
      <c r="E854" s="101" t="s">
        <v>328</v>
      </c>
      <c r="F854" s="352" t="s">
        <v>582</v>
      </c>
      <c r="G854" s="134" t="s">
        <v>874</v>
      </c>
      <c r="H854" s="160">
        <v>27</v>
      </c>
    </row>
    <row r="855" spans="1:8" x14ac:dyDescent="0.25">
      <c r="A855" s="134" t="s">
        <v>702</v>
      </c>
      <c r="B855" s="134" t="s">
        <v>269</v>
      </c>
      <c r="C855" s="134">
        <f>'24241-10'!$D$3</f>
        <v>2024</v>
      </c>
      <c r="D855" s="101" t="s">
        <v>322</v>
      </c>
      <c r="E855" s="101" t="s">
        <v>328</v>
      </c>
      <c r="F855" s="352" t="s">
        <v>582</v>
      </c>
      <c r="G855" s="134" t="s">
        <v>875</v>
      </c>
      <c r="H855" s="160">
        <v>19</v>
      </c>
    </row>
    <row r="856" spans="1:8" x14ac:dyDescent="0.25">
      <c r="A856" s="134" t="s">
        <v>702</v>
      </c>
      <c r="B856" s="134" t="s">
        <v>269</v>
      </c>
      <c r="C856" s="134">
        <f>'24241-10'!$D$3</f>
        <v>2024</v>
      </c>
      <c r="D856" s="101" t="s">
        <v>322</v>
      </c>
      <c r="E856" s="101" t="s">
        <v>328</v>
      </c>
      <c r="F856" s="352" t="s">
        <v>582</v>
      </c>
      <c r="G856" s="134" t="s">
        <v>876</v>
      </c>
      <c r="H856" s="160">
        <v>53</v>
      </c>
    </row>
    <row r="857" spans="1:8" x14ac:dyDescent="0.25">
      <c r="A857" s="134" t="s">
        <v>702</v>
      </c>
      <c r="B857" s="134" t="s">
        <v>269</v>
      </c>
      <c r="C857" s="134">
        <f>'24241-10'!$D$3</f>
        <v>2024</v>
      </c>
      <c r="D857" s="101" t="s">
        <v>322</v>
      </c>
      <c r="E857" s="101" t="s">
        <v>328</v>
      </c>
      <c r="F857" s="352" t="s">
        <v>582</v>
      </c>
      <c r="G857" s="134" t="s">
        <v>877</v>
      </c>
      <c r="H857" s="160">
        <v>3</v>
      </c>
    </row>
    <row r="858" spans="1:8" x14ac:dyDescent="0.25">
      <c r="A858" s="134" t="s">
        <v>702</v>
      </c>
      <c r="B858" s="134" t="s">
        <v>269</v>
      </c>
      <c r="C858" s="134">
        <f>'24241-10'!$D$3</f>
        <v>2024</v>
      </c>
      <c r="D858" s="101" t="s">
        <v>322</v>
      </c>
      <c r="E858" s="101" t="s">
        <v>328</v>
      </c>
      <c r="F858" s="352" t="s">
        <v>582</v>
      </c>
      <c r="G858" s="134" t="s">
        <v>576</v>
      </c>
      <c r="H858" s="160">
        <v>50</v>
      </c>
    </row>
    <row r="859" spans="1:8" x14ac:dyDescent="0.25">
      <c r="A859" s="134" t="s">
        <v>702</v>
      </c>
      <c r="B859" s="134" t="s">
        <v>269</v>
      </c>
      <c r="C859" s="134">
        <f>'24241-10'!$D$3</f>
        <v>2024</v>
      </c>
      <c r="D859" s="101" t="s">
        <v>322</v>
      </c>
      <c r="E859" s="101" t="s">
        <v>328</v>
      </c>
      <c r="F859" s="352" t="s">
        <v>582</v>
      </c>
      <c r="G859" s="134" t="s">
        <v>577</v>
      </c>
      <c r="H859" s="160">
        <v>341</v>
      </c>
    </row>
    <row r="860" spans="1:8" x14ac:dyDescent="0.25">
      <c r="A860" s="134" t="s">
        <v>702</v>
      </c>
      <c r="B860" s="134" t="s">
        <v>269</v>
      </c>
      <c r="C860" s="134">
        <f>'24241-10'!$D$3</f>
        <v>2024</v>
      </c>
      <c r="D860" s="134" t="s">
        <v>323</v>
      </c>
      <c r="E860" s="134" t="s">
        <v>328</v>
      </c>
      <c r="F860" s="101" t="s">
        <v>872</v>
      </c>
      <c r="G860" s="101" t="s">
        <v>328</v>
      </c>
      <c r="H860" s="160">
        <v>6082</v>
      </c>
    </row>
    <row r="861" spans="1:8" x14ac:dyDescent="0.25">
      <c r="A861" s="134" t="s">
        <v>702</v>
      </c>
      <c r="B861" s="134" t="s">
        <v>269</v>
      </c>
      <c r="C861" s="134">
        <f>'24241-10'!$D$3</f>
        <v>2024</v>
      </c>
      <c r="D861" s="134" t="s">
        <v>323</v>
      </c>
      <c r="E861" s="134" t="s">
        <v>328</v>
      </c>
      <c r="F861" s="101" t="s">
        <v>872</v>
      </c>
      <c r="G861" s="134" t="s">
        <v>569</v>
      </c>
      <c r="H861" s="160">
        <v>1723</v>
      </c>
    </row>
    <row r="862" spans="1:8" x14ac:dyDescent="0.25">
      <c r="A862" s="134" t="s">
        <v>702</v>
      </c>
      <c r="B862" s="134" t="s">
        <v>269</v>
      </c>
      <c r="C862" s="134">
        <f>'24241-10'!$D$3</f>
        <v>2024</v>
      </c>
      <c r="D862" s="134" t="s">
        <v>323</v>
      </c>
      <c r="E862" s="134" t="s">
        <v>328</v>
      </c>
      <c r="F862" s="101" t="s">
        <v>872</v>
      </c>
      <c r="G862" s="134" t="s">
        <v>873</v>
      </c>
      <c r="H862" s="160">
        <v>2</v>
      </c>
    </row>
    <row r="863" spans="1:8" x14ac:dyDescent="0.25">
      <c r="A863" s="134" t="s">
        <v>702</v>
      </c>
      <c r="B863" s="134" t="s">
        <v>269</v>
      </c>
      <c r="C863" s="134">
        <f>'24241-10'!$D$3</f>
        <v>2024</v>
      </c>
      <c r="D863" s="134" t="s">
        <v>323</v>
      </c>
      <c r="E863" s="134" t="s">
        <v>328</v>
      </c>
      <c r="F863" s="101" t="s">
        <v>872</v>
      </c>
      <c r="G863" s="134" t="s">
        <v>874</v>
      </c>
      <c r="H863" s="160">
        <v>12</v>
      </c>
    </row>
    <row r="864" spans="1:8" x14ac:dyDescent="0.25">
      <c r="A864" s="134" t="s">
        <v>702</v>
      </c>
      <c r="B864" s="134" t="s">
        <v>269</v>
      </c>
      <c r="C864" s="134">
        <f>'24241-10'!$D$3</f>
        <v>2024</v>
      </c>
      <c r="D864" s="134" t="s">
        <v>323</v>
      </c>
      <c r="E864" s="134" t="s">
        <v>328</v>
      </c>
      <c r="F864" s="101" t="s">
        <v>872</v>
      </c>
      <c r="G864" s="134" t="s">
        <v>875</v>
      </c>
      <c r="H864" s="160">
        <v>2</v>
      </c>
    </row>
    <row r="865" spans="1:8" x14ac:dyDescent="0.25">
      <c r="A865" s="134" t="s">
        <v>702</v>
      </c>
      <c r="B865" s="134" t="s">
        <v>269</v>
      </c>
      <c r="C865" s="134">
        <f>'24241-10'!$D$3</f>
        <v>2024</v>
      </c>
      <c r="D865" s="134" t="s">
        <v>323</v>
      </c>
      <c r="E865" s="134" t="s">
        <v>328</v>
      </c>
      <c r="F865" s="101" t="s">
        <v>872</v>
      </c>
      <c r="G865" s="134" t="s">
        <v>876</v>
      </c>
      <c r="H865" s="160" t="s">
        <v>284</v>
      </c>
    </row>
    <row r="866" spans="1:8" x14ac:dyDescent="0.25">
      <c r="A866" s="134" t="s">
        <v>702</v>
      </c>
      <c r="B866" s="134" t="s">
        <v>269</v>
      </c>
      <c r="C866" s="134">
        <f>'24241-10'!$D$3</f>
        <v>2024</v>
      </c>
      <c r="D866" s="134" t="s">
        <v>323</v>
      </c>
      <c r="E866" s="134" t="s">
        <v>328</v>
      </c>
      <c r="F866" s="101" t="s">
        <v>872</v>
      </c>
      <c r="G866" s="134" t="s">
        <v>877</v>
      </c>
      <c r="H866" s="160" t="s">
        <v>284</v>
      </c>
    </row>
    <row r="867" spans="1:8" x14ac:dyDescent="0.25">
      <c r="A867" s="134" t="s">
        <v>702</v>
      </c>
      <c r="B867" s="134" t="s">
        <v>269</v>
      </c>
      <c r="C867" s="134">
        <f>'24241-10'!$D$3</f>
        <v>2024</v>
      </c>
      <c r="D867" s="134" t="s">
        <v>323</v>
      </c>
      <c r="E867" s="134" t="s">
        <v>328</v>
      </c>
      <c r="F867" s="101" t="s">
        <v>872</v>
      </c>
      <c r="G867" s="134" t="s">
        <v>576</v>
      </c>
      <c r="H867" s="160">
        <v>2763</v>
      </c>
    </row>
    <row r="868" spans="1:8" x14ac:dyDescent="0.25">
      <c r="A868" s="134" t="s">
        <v>702</v>
      </c>
      <c r="B868" s="134" t="s">
        <v>269</v>
      </c>
      <c r="C868" s="134">
        <f>'24241-10'!$D$3</f>
        <v>2024</v>
      </c>
      <c r="D868" s="134" t="s">
        <v>323</v>
      </c>
      <c r="E868" s="134" t="s">
        <v>328</v>
      </c>
      <c r="F868" s="101" t="s">
        <v>872</v>
      </c>
      <c r="G868" s="134" t="s">
        <v>577</v>
      </c>
      <c r="H868" s="160">
        <v>1580</v>
      </c>
    </row>
    <row r="869" spans="1:8" x14ac:dyDescent="0.25">
      <c r="A869" s="134" t="s">
        <v>702</v>
      </c>
      <c r="B869" s="134" t="s">
        <v>269</v>
      </c>
      <c r="C869" s="134">
        <f>'24241-10'!$D$3</f>
        <v>2024</v>
      </c>
      <c r="D869" s="134" t="s">
        <v>323</v>
      </c>
      <c r="E869" s="134" t="s">
        <v>328</v>
      </c>
      <c r="F869" s="101" t="s">
        <v>578</v>
      </c>
      <c r="G869" s="101" t="s">
        <v>328</v>
      </c>
      <c r="H869" s="160">
        <v>4923</v>
      </c>
    </row>
    <row r="870" spans="1:8" x14ac:dyDescent="0.25">
      <c r="A870" s="134" t="s">
        <v>702</v>
      </c>
      <c r="B870" s="134" t="s">
        <v>269</v>
      </c>
      <c r="C870" s="134">
        <f>'24241-10'!$D$3</f>
        <v>2024</v>
      </c>
      <c r="D870" s="134" t="s">
        <v>323</v>
      </c>
      <c r="E870" s="134" t="s">
        <v>328</v>
      </c>
      <c r="F870" s="101" t="s">
        <v>578</v>
      </c>
      <c r="G870" s="134" t="s">
        <v>873</v>
      </c>
      <c r="H870" s="160">
        <v>75</v>
      </c>
    </row>
    <row r="871" spans="1:8" x14ac:dyDescent="0.25">
      <c r="A871" s="134" t="s">
        <v>702</v>
      </c>
      <c r="B871" s="134" t="s">
        <v>269</v>
      </c>
      <c r="C871" s="134">
        <f>'24241-10'!$D$3</f>
        <v>2024</v>
      </c>
      <c r="D871" s="134" t="s">
        <v>323</v>
      </c>
      <c r="E871" s="134" t="s">
        <v>328</v>
      </c>
      <c r="F871" s="101" t="s">
        <v>578</v>
      </c>
      <c r="G871" s="134" t="s">
        <v>874</v>
      </c>
      <c r="H871" s="160">
        <v>441</v>
      </c>
    </row>
    <row r="872" spans="1:8" x14ac:dyDescent="0.25">
      <c r="A872" s="134" t="s">
        <v>702</v>
      </c>
      <c r="B872" s="134" t="s">
        <v>269</v>
      </c>
      <c r="C872" s="134">
        <f>'24241-10'!$D$3</f>
        <v>2024</v>
      </c>
      <c r="D872" s="134" t="s">
        <v>323</v>
      </c>
      <c r="E872" s="134" t="s">
        <v>328</v>
      </c>
      <c r="F872" s="101" t="s">
        <v>578</v>
      </c>
      <c r="G872" s="134" t="s">
        <v>875</v>
      </c>
      <c r="H872" s="160">
        <v>157</v>
      </c>
    </row>
    <row r="873" spans="1:8" x14ac:dyDescent="0.25">
      <c r="A873" s="134" t="s">
        <v>702</v>
      </c>
      <c r="B873" s="134" t="s">
        <v>269</v>
      </c>
      <c r="C873" s="134">
        <f>'24241-10'!$D$3</f>
        <v>2024</v>
      </c>
      <c r="D873" s="134" t="s">
        <v>323</v>
      </c>
      <c r="E873" s="134" t="s">
        <v>328</v>
      </c>
      <c r="F873" s="101" t="s">
        <v>578</v>
      </c>
      <c r="G873" s="134" t="s">
        <v>876</v>
      </c>
      <c r="H873" s="160">
        <v>943</v>
      </c>
    </row>
    <row r="874" spans="1:8" x14ac:dyDescent="0.25">
      <c r="A874" s="134" t="s">
        <v>702</v>
      </c>
      <c r="B874" s="134" t="s">
        <v>269</v>
      </c>
      <c r="C874" s="134">
        <f>'24241-10'!$D$3</f>
        <v>2024</v>
      </c>
      <c r="D874" s="134" t="s">
        <v>323</v>
      </c>
      <c r="E874" s="134" t="s">
        <v>328</v>
      </c>
      <c r="F874" s="101" t="s">
        <v>578</v>
      </c>
      <c r="G874" s="134" t="s">
        <v>877</v>
      </c>
      <c r="H874" s="160">
        <v>19</v>
      </c>
    </row>
    <row r="875" spans="1:8" x14ac:dyDescent="0.25">
      <c r="A875" s="134" t="s">
        <v>702</v>
      </c>
      <c r="B875" s="134" t="s">
        <v>269</v>
      </c>
      <c r="C875" s="134">
        <f>'24241-10'!$D$3</f>
        <v>2024</v>
      </c>
      <c r="D875" s="134" t="s">
        <v>323</v>
      </c>
      <c r="E875" s="134" t="s">
        <v>328</v>
      </c>
      <c r="F875" s="101" t="s">
        <v>578</v>
      </c>
      <c r="G875" s="134" t="s">
        <v>576</v>
      </c>
      <c r="H875" s="160">
        <v>394</v>
      </c>
    </row>
    <row r="876" spans="1:8" x14ac:dyDescent="0.25">
      <c r="A876" s="134" t="s">
        <v>702</v>
      </c>
      <c r="B876" s="134" t="s">
        <v>269</v>
      </c>
      <c r="C876" s="134">
        <f>'24241-10'!$D$3</f>
        <v>2024</v>
      </c>
      <c r="D876" s="134" t="s">
        <v>323</v>
      </c>
      <c r="E876" s="134" t="s">
        <v>328</v>
      </c>
      <c r="F876" s="134" t="s">
        <v>869</v>
      </c>
      <c r="G876" s="134" t="s">
        <v>577</v>
      </c>
      <c r="H876" s="160">
        <v>2894</v>
      </c>
    </row>
    <row r="877" spans="1:8" x14ac:dyDescent="0.25">
      <c r="A877" s="134" t="s">
        <v>702</v>
      </c>
      <c r="B877" s="134" t="s">
        <v>269</v>
      </c>
      <c r="C877" s="134">
        <f>'24241-10'!$D$3</f>
        <v>2024</v>
      </c>
      <c r="D877" s="134" t="s">
        <v>323</v>
      </c>
      <c r="E877" s="134" t="s">
        <v>328</v>
      </c>
      <c r="F877" s="134" t="s">
        <v>869</v>
      </c>
      <c r="G877" s="101" t="s">
        <v>328</v>
      </c>
      <c r="H877" s="160">
        <v>8</v>
      </c>
    </row>
    <row r="878" spans="1:8" x14ac:dyDescent="0.25">
      <c r="A878" s="134" t="s">
        <v>702</v>
      </c>
      <c r="B878" s="134" t="s">
        <v>269</v>
      </c>
      <c r="C878" s="134">
        <f>'24241-10'!$D$3</f>
        <v>2024</v>
      </c>
      <c r="D878" s="134" t="s">
        <v>323</v>
      </c>
      <c r="E878" s="134" t="s">
        <v>328</v>
      </c>
      <c r="F878" s="134" t="s">
        <v>869</v>
      </c>
      <c r="G878" s="134" t="s">
        <v>873</v>
      </c>
      <c r="H878" s="160" t="s">
        <v>284</v>
      </c>
    </row>
    <row r="879" spans="1:8" x14ac:dyDescent="0.25">
      <c r="A879" s="134" t="s">
        <v>702</v>
      </c>
      <c r="B879" s="134" t="s">
        <v>269</v>
      </c>
      <c r="C879" s="134">
        <f>'24241-10'!$D$3</f>
        <v>2024</v>
      </c>
      <c r="D879" s="134" t="s">
        <v>323</v>
      </c>
      <c r="E879" s="134" t="s">
        <v>328</v>
      </c>
      <c r="F879" s="134" t="s">
        <v>869</v>
      </c>
      <c r="G879" s="134" t="s">
        <v>874</v>
      </c>
      <c r="H879" s="160">
        <v>1</v>
      </c>
    </row>
    <row r="880" spans="1:8" x14ac:dyDescent="0.25">
      <c r="A880" s="134" t="s">
        <v>702</v>
      </c>
      <c r="B880" s="134" t="s">
        <v>269</v>
      </c>
      <c r="C880" s="134">
        <f>'24241-10'!$D$3</f>
        <v>2024</v>
      </c>
      <c r="D880" s="134" t="s">
        <v>323</v>
      </c>
      <c r="E880" s="134" t="s">
        <v>328</v>
      </c>
      <c r="F880" s="134" t="s">
        <v>869</v>
      </c>
      <c r="G880" s="134" t="s">
        <v>875</v>
      </c>
      <c r="H880" s="160">
        <v>1</v>
      </c>
    </row>
    <row r="881" spans="1:8" x14ac:dyDescent="0.25">
      <c r="A881" s="134" t="s">
        <v>702</v>
      </c>
      <c r="B881" s="134" t="s">
        <v>269</v>
      </c>
      <c r="C881" s="134">
        <f>'24241-10'!$D$3</f>
        <v>2024</v>
      </c>
      <c r="D881" s="134" t="s">
        <v>323</v>
      </c>
      <c r="E881" s="134" t="s">
        <v>328</v>
      </c>
      <c r="F881" s="134" t="s">
        <v>869</v>
      </c>
      <c r="G881" s="134" t="s">
        <v>876</v>
      </c>
      <c r="H881" s="160" t="s">
        <v>284</v>
      </c>
    </row>
    <row r="882" spans="1:8" x14ac:dyDescent="0.25">
      <c r="A882" s="134" t="s">
        <v>702</v>
      </c>
      <c r="B882" s="134" t="s">
        <v>269</v>
      </c>
      <c r="C882" s="134">
        <f>'24241-10'!$D$3</f>
        <v>2024</v>
      </c>
      <c r="D882" s="134" t="s">
        <v>323</v>
      </c>
      <c r="E882" s="134" t="s">
        <v>328</v>
      </c>
      <c r="F882" s="134" t="s">
        <v>869</v>
      </c>
      <c r="G882" s="134" t="s">
        <v>877</v>
      </c>
      <c r="H882" s="160">
        <v>1</v>
      </c>
    </row>
    <row r="883" spans="1:8" x14ac:dyDescent="0.25">
      <c r="A883" s="134" t="s">
        <v>702</v>
      </c>
      <c r="B883" s="134" t="s">
        <v>269</v>
      </c>
      <c r="C883" s="134">
        <f>'24241-10'!$D$3</f>
        <v>2024</v>
      </c>
      <c r="D883" s="134" t="s">
        <v>323</v>
      </c>
      <c r="E883" s="134" t="s">
        <v>328</v>
      </c>
      <c r="F883" s="134" t="s">
        <v>869</v>
      </c>
      <c r="G883" s="134" t="s">
        <v>576</v>
      </c>
      <c r="H883" s="160" t="s">
        <v>284</v>
      </c>
    </row>
    <row r="884" spans="1:8" x14ac:dyDescent="0.25">
      <c r="A884" s="134" t="s">
        <v>702</v>
      </c>
      <c r="B884" s="134" t="s">
        <v>269</v>
      </c>
      <c r="C884" s="134">
        <f>'24241-10'!$D$3</f>
        <v>2024</v>
      </c>
      <c r="D884" s="134" t="s">
        <v>323</v>
      </c>
      <c r="E884" s="134" t="s">
        <v>328</v>
      </c>
      <c r="F884" s="134" t="s">
        <v>869</v>
      </c>
      <c r="G884" s="134" t="s">
        <v>577</v>
      </c>
      <c r="H884" s="160">
        <v>5</v>
      </c>
    </row>
    <row r="885" spans="1:8" x14ac:dyDescent="0.25">
      <c r="A885" s="134" t="s">
        <v>702</v>
      </c>
      <c r="B885" s="134" t="s">
        <v>269</v>
      </c>
      <c r="C885" s="134">
        <f>'24241-10'!$D$3</f>
        <v>2024</v>
      </c>
      <c r="D885" s="134" t="s">
        <v>323</v>
      </c>
      <c r="E885" s="134" t="s">
        <v>328</v>
      </c>
      <c r="F885" s="352" t="s">
        <v>582</v>
      </c>
      <c r="G885" s="101" t="s">
        <v>328</v>
      </c>
      <c r="H885" s="160">
        <v>2474</v>
      </c>
    </row>
    <row r="886" spans="1:8" x14ac:dyDescent="0.25">
      <c r="A886" s="134" t="s">
        <v>702</v>
      </c>
      <c r="B886" s="134" t="s">
        <v>269</v>
      </c>
      <c r="C886" s="134">
        <f>'24241-10'!$D$3</f>
        <v>2024</v>
      </c>
      <c r="D886" s="134" t="s">
        <v>323</v>
      </c>
      <c r="E886" s="134" t="s">
        <v>328</v>
      </c>
      <c r="F886" s="352" t="s">
        <v>582</v>
      </c>
      <c r="G886" s="134" t="s">
        <v>873</v>
      </c>
      <c r="H886" s="160">
        <v>99</v>
      </c>
    </row>
    <row r="887" spans="1:8" x14ac:dyDescent="0.25">
      <c r="A887" s="134" t="s">
        <v>702</v>
      </c>
      <c r="B887" s="134" t="s">
        <v>269</v>
      </c>
      <c r="C887" s="134">
        <f>'24241-10'!$D$3</f>
        <v>2024</v>
      </c>
      <c r="D887" s="134" t="s">
        <v>323</v>
      </c>
      <c r="E887" s="134" t="s">
        <v>328</v>
      </c>
      <c r="F887" s="352" t="s">
        <v>582</v>
      </c>
      <c r="G887" s="134" t="s">
        <v>874</v>
      </c>
      <c r="H887" s="160">
        <v>328</v>
      </c>
    </row>
    <row r="888" spans="1:8" x14ac:dyDescent="0.25">
      <c r="A888" s="134" t="s">
        <v>702</v>
      </c>
      <c r="B888" s="134" t="s">
        <v>269</v>
      </c>
      <c r="C888" s="134">
        <f>'24241-10'!$D$3</f>
        <v>2024</v>
      </c>
      <c r="D888" s="134" t="s">
        <v>323</v>
      </c>
      <c r="E888" s="134" t="s">
        <v>328</v>
      </c>
      <c r="F888" s="352" t="s">
        <v>582</v>
      </c>
      <c r="G888" s="134" t="s">
        <v>875</v>
      </c>
      <c r="H888" s="160">
        <v>132</v>
      </c>
    </row>
    <row r="889" spans="1:8" x14ac:dyDescent="0.25">
      <c r="A889" s="134" t="s">
        <v>702</v>
      </c>
      <c r="B889" s="134" t="s">
        <v>269</v>
      </c>
      <c r="C889" s="134">
        <f>'24241-10'!$D$3</f>
        <v>2024</v>
      </c>
      <c r="D889" s="134" t="s">
        <v>323</v>
      </c>
      <c r="E889" s="134" t="s">
        <v>328</v>
      </c>
      <c r="F889" s="352" t="s">
        <v>582</v>
      </c>
      <c r="G889" s="134" t="s">
        <v>876</v>
      </c>
      <c r="H889" s="160">
        <v>349</v>
      </c>
    </row>
    <row r="890" spans="1:8" x14ac:dyDescent="0.25">
      <c r="A890" s="134" t="s">
        <v>702</v>
      </c>
      <c r="B890" s="134" t="s">
        <v>269</v>
      </c>
      <c r="C890" s="134">
        <f>'24241-10'!$D$3</f>
        <v>2024</v>
      </c>
      <c r="D890" s="134" t="s">
        <v>323</v>
      </c>
      <c r="E890" s="134" t="s">
        <v>328</v>
      </c>
      <c r="F890" s="352" t="s">
        <v>582</v>
      </c>
      <c r="G890" s="134" t="s">
        <v>877</v>
      </c>
      <c r="H890" s="160">
        <v>10</v>
      </c>
    </row>
    <row r="891" spans="1:8" x14ac:dyDescent="0.25">
      <c r="A891" s="134" t="s">
        <v>702</v>
      </c>
      <c r="B891" s="134" t="s">
        <v>269</v>
      </c>
      <c r="C891" s="134">
        <f>'24241-10'!$D$3</f>
        <v>2024</v>
      </c>
      <c r="D891" s="134" t="s">
        <v>323</v>
      </c>
      <c r="E891" s="134" t="s">
        <v>328</v>
      </c>
      <c r="F891" s="352" t="s">
        <v>582</v>
      </c>
      <c r="G891" s="134" t="s">
        <v>576</v>
      </c>
      <c r="H891" s="160">
        <v>223</v>
      </c>
    </row>
    <row r="892" spans="1:8" x14ac:dyDescent="0.25">
      <c r="A892" s="134" t="s">
        <v>702</v>
      </c>
      <c r="B892" s="134" t="s">
        <v>269</v>
      </c>
      <c r="C892" s="134">
        <f>'24241-10'!$D$3</f>
        <v>2024</v>
      </c>
      <c r="D892" s="134" t="s">
        <v>323</v>
      </c>
      <c r="E892" s="134" t="s">
        <v>328</v>
      </c>
      <c r="F892" s="352" t="s">
        <v>582</v>
      </c>
      <c r="G892" s="134" t="s">
        <v>577</v>
      </c>
      <c r="H892" s="160">
        <v>1333</v>
      </c>
    </row>
    <row r="893" spans="1:8" x14ac:dyDescent="0.25">
      <c r="A893" s="134" t="s">
        <v>702</v>
      </c>
      <c r="B893" s="134" t="s">
        <v>269</v>
      </c>
      <c r="C893" s="134">
        <f>'24241-10'!$D$3</f>
        <v>2024</v>
      </c>
      <c r="D893" s="101" t="s">
        <v>324</v>
      </c>
      <c r="E893" s="101" t="s">
        <v>328</v>
      </c>
      <c r="F893" s="101" t="s">
        <v>872</v>
      </c>
      <c r="G893" s="101" t="s">
        <v>328</v>
      </c>
      <c r="H893" s="160">
        <v>3332</v>
      </c>
    </row>
    <row r="894" spans="1:8" x14ac:dyDescent="0.25">
      <c r="A894" s="134" t="s">
        <v>702</v>
      </c>
      <c r="B894" s="134" t="s">
        <v>269</v>
      </c>
      <c r="C894" s="134">
        <f>'24241-10'!$D$3</f>
        <v>2024</v>
      </c>
      <c r="D894" s="101" t="s">
        <v>324</v>
      </c>
      <c r="E894" s="101" t="s">
        <v>328</v>
      </c>
      <c r="F894" s="101" t="s">
        <v>872</v>
      </c>
      <c r="G894" s="134" t="s">
        <v>569</v>
      </c>
      <c r="H894" s="160">
        <v>975</v>
      </c>
    </row>
    <row r="895" spans="1:8" x14ac:dyDescent="0.25">
      <c r="A895" s="134" t="s">
        <v>702</v>
      </c>
      <c r="B895" s="134" t="s">
        <v>269</v>
      </c>
      <c r="C895" s="134">
        <f>'24241-10'!$D$3</f>
        <v>2024</v>
      </c>
      <c r="D895" s="101" t="s">
        <v>324</v>
      </c>
      <c r="E895" s="101" t="s">
        <v>328</v>
      </c>
      <c r="F895" s="101" t="s">
        <v>872</v>
      </c>
      <c r="G895" s="134" t="s">
        <v>873</v>
      </c>
      <c r="H895" s="160" t="s">
        <v>284</v>
      </c>
    </row>
    <row r="896" spans="1:8" x14ac:dyDescent="0.25">
      <c r="A896" s="134" t="s">
        <v>702</v>
      </c>
      <c r="B896" s="134" t="s">
        <v>269</v>
      </c>
      <c r="C896" s="134">
        <f>'24241-10'!$D$3</f>
        <v>2024</v>
      </c>
      <c r="D896" s="101" t="s">
        <v>324</v>
      </c>
      <c r="E896" s="101" t="s">
        <v>328</v>
      </c>
      <c r="F896" s="101" t="s">
        <v>872</v>
      </c>
      <c r="G896" s="134" t="s">
        <v>874</v>
      </c>
      <c r="H896" s="160">
        <v>9</v>
      </c>
    </row>
    <row r="897" spans="1:8" x14ac:dyDescent="0.25">
      <c r="A897" s="134" t="s">
        <v>702</v>
      </c>
      <c r="B897" s="134" t="s">
        <v>269</v>
      </c>
      <c r="C897" s="134">
        <f>'24241-10'!$D$3</f>
        <v>2024</v>
      </c>
      <c r="D897" s="101" t="s">
        <v>324</v>
      </c>
      <c r="E897" s="101" t="s">
        <v>328</v>
      </c>
      <c r="F897" s="101" t="s">
        <v>872</v>
      </c>
      <c r="G897" s="134" t="s">
        <v>875</v>
      </c>
      <c r="H897" s="160" t="s">
        <v>284</v>
      </c>
    </row>
    <row r="898" spans="1:8" x14ac:dyDescent="0.25">
      <c r="A898" s="134" t="s">
        <v>702</v>
      </c>
      <c r="B898" s="134" t="s">
        <v>269</v>
      </c>
      <c r="C898" s="134">
        <f>'24241-10'!$D$3</f>
        <v>2024</v>
      </c>
      <c r="D898" s="101" t="s">
        <v>324</v>
      </c>
      <c r="E898" s="101" t="s">
        <v>328</v>
      </c>
      <c r="F898" s="101" t="s">
        <v>872</v>
      </c>
      <c r="G898" s="134" t="s">
        <v>876</v>
      </c>
      <c r="H898" s="160" t="s">
        <v>284</v>
      </c>
    </row>
    <row r="899" spans="1:8" x14ac:dyDescent="0.25">
      <c r="A899" s="134" t="s">
        <v>702</v>
      </c>
      <c r="B899" s="134" t="s">
        <v>269</v>
      </c>
      <c r="C899" s="134">
        <f>'24241-10'!$D$3</f>
        <v>2024</v>
      </c>
      <c r="D899" s="101" t="s">
        <v>324</v>
      </c>
      <c r="E899" s="101" t="s">
        <v>328</v>
      </c>
      <c r="F899" s="101" t="s">
        <v>872</v>
      </c>
      <c r="G899" s="134" t="s">
        <v>877</v>
      </c>
      <c r="H899" s="160" t="s">
        <v>284</v>
      </c>
    </row>
    <row r="900" spans="1:8" x14ac:dyDescent="0.25">
      <c r="A900" s="134" t="s">
        <v>702</v>
      </c>
      <c r="B900" s="134" t="s">
        <v>269</v>
      </c>
      <c r="C900" s="134">
        <f>'24241-10'!$D$3</f>
        <v>2024</v>
      </c>
      <c r="D900" s="101" t="s">
        <v>324</v>
      </c>
      <c r="E900" s="101" t="s">
        <v>328</v>
      </c>
      <c r="F900" s="101" t="s">
        <v>872</v>
      </c>
      <c r="G900" s="134" t="s">
        <v>576</v>
      </c>
      <c r="H900" s="160">
        <v>1444</v>
      </c>
    </row>
    <row r="901" spans="1:8" x14ac:dyDescent="0.25">
      <c r="A901" s="134" t="s">
        <v>702</v>
      </c>
      <c r="B901" s="134" t="s">
        <v>269</v>
      </c>
      <c r="C901" s="134">
        <f>'24241-10'!$D$3</f>
        <v>2024</v>
      </c>
      <c r="D901" s="101" t="s">
        <v>324</v>
      </c>
      <c r="E901" s="101" t="s">
        <v>328</v>
      </c>
      <c r="F901" s="101" t="s">
        <v>872</v>
      </c>
      <c r="G901" s="134" t="s">
        <v>577</v>
      </c>
      <c r="H901" s="160">
        <v>904</v>
      </c>
    </row>
    <row r="902" spans="1:8" x14ac:dyDescent="0.25">
      <c r="A902" s="134" t="s">
        <v>702</v>
      </c>
      <c r="B902" s="134" t="s">
        <v>269</v>
      </c>
      <c r="C902" s="134">
        <f>'24241-10'!$D$3</f>
        <v>2024</v>
      </c>
      <c r="D902" s="101" t="s">
        <v>324</v>
      </c>
      <c r="E902" s="101" t="s">
        <v>328</v>
      </c>
      <c r="F902" s="101" t="s">
        <v>578</v>
      </c>
      <c r="G902" s="101" t="s">
        <v>328</v>
      </c>
      <c r="H902" s="160">
        <v>2557</v>
      </c>
    </row>
    <row r="903" spans="1:8" x14ac:dyDescent="0.25">
      <c r="A903" s="134" t="s">
        <v>702</v>
      </c>
      <c r="B903" s="134" t="s">
        <v>269</v>
      </c>
      <c r="C903" s="134">
        <f>'24241-10'!$D$3</f>
        <v>2024</v>
      </c>
      <c r="D903" s="101" t="s">
        <v>324</v>
      </c>
      <c r="E903" s="101" t="s">
        <v>328</v>
      </c>
      <c r="F903" s="101" t="s">
        <v>578</v>
      </c>
      <c r="G903" s="134" t="s">
        <v>873</v>
      </c>
      <c r="H903" s="160">
        <v>66</v>
      </c>
    </row>
    <row r="904" spans="1:8" x14ac:dyDescent="0.25">
      <c r="A904" s="134" t="s">
        <v>702</v>
      </c>
      <c r="B904" s="134" t="s">
        <v>269</v>
      </c>
      <c r="C904" s="134">
        <f>'24241-10'!$D$3</f>
        <v>2024</v>
      </c>
      <c r="D904" s="101" t="s">
        <v>324</v>
      </c>
      <c r="E904" s="101" t="s">
        <v>328</v>
      </c>
      <c r="F904" s="101" t="s">
        <v>578</v>
      </c>
      <c r="G904" s="134" t="s">
        <v>874</v>
      </c>
      <c r="H904" s="160">
        <v>293</v>
      </c>
    </row>
    <row r="905" spans="1:8" x14ac:dyDescent="0.25">
      <c r="A905" s="134" t="s">
        <v>702</v>
      </c>
      <c r="B905" s="134" t="s">
        <v>269</v>
      </c>
      <c r="C905" s="134">
        <f>'24241-10'!$D$3</f>
        <v>2024</v>
      </c>
      <c r="D905" s="101" t="s">
        <v>324</v>
      </c>
      <c r="E905" s="101" t="s">
        <v>328</v>
      </c>
      <c r="F905" s="101" t="s">
        <v>578</v>
      </c>
      <c r="G905" s="134" t="s">
        <v>875</v>
      </c>
      <c r="H905" s="160">
        <v>98</v>
      </c>
    </row>
    <row r="906" spans="1:8" x14ac:dyDescent="0.25">
      <c r="A906" s="134" t="s">
        <v>702</v>
      </c>
      <c r="B906" s="134" t="s">
        <v>269</v>
      </c>
      <c r="C906" s="134">
        <f>'24241-10'!$D$3</f>
        <v>2024</v>
      </c>
      <c r="D906" s="101" t="s">
        <v>324</v>
      </c>
      <c r="E906" s="101" t="s">
        <v>328</v>
      </c>
      <c r="F906" s="101" t="s">
        <v>578</v>
      </c>
      <c r="G906" s="134" t="s">
        <v>876</v>
      </c>
      <c r="H906" s="160">
        <v>319</v>
      </c>
    </row>
    <row r="907" spans="1:8" x14ac:dyDescent="0.25">
      <c r="A907" s="134" t="s">
        <v>702</v>
      </c>
      <c r="B907" s="134" t="s">
        <v>269</v>
      </c>
      <c r="C907" s="134">
        <f>'24241-10'!$D$3</f>
        <v>2024</v>
      </c>
      <c r="D907" s="101" t="s">
        <v>324</v>
      </c>
      <c r="E907" s="101" t="s">
        <v>328</v>
      </c>
      <c r="F907" s="101" t="s">
        <v>578</v>
      </c>
      <c r="G907" s="134" t="s">
        <v>877</v>
      </c>
      <c r="H907" s="160">
        <v>31</v>
      </c>
    </row>
    <row r="908" spans="1:8" x14ac:dyDescent="0.25">
      <c r="A908" s="134" t="s">
        <v>702</v>
      </c>
      <c r="B908" s="134" t="s">
        <v>269</v>
      </c>
      <c r="C908" s="134">
        <f>'24241-10'!$D$3</f>
        <v>2024</v>
      </c>
      <c r="D908" s="101" t="s">
        <v>324</v>
      </c>
      <c r="E908" s="101" t="s">
        <v>328</v>
      </c>
      <c r="F908" s="101" t="s">
        <v>578</v>
      </c>
      <c r="G908" s="134" t="s">
        <v>576</v>
      </c>
      <c r="H908" s="160">
        <v>322</v>
      </c>
    </row>
    <row r="909" spans="1:8" x14ac:dyDescent="0.25">
      <c r="A909" s="134" t="s">
        <v>702</v>
      </c>
      <c r="B909" s="134" t="s">
        <v>269</v>
      </c>
      <c r="C909" s="134">
        <f>'24241-10'!$D$3</f>
        <v>2024</v>
      </c>
      <c r="D909" s="101" t="s">
        <v>324</v>
      </c>
      <c r="E909" s="101" t="s">
        <v>328</v>
      </c>
      <c r="F909" s="134" t="s">
        <v>869</v>
      </c>
      <c r="G909" s="134" t="s">
        <v>577</v>
      </c>
      <c r="H909" s="160">
        <v>1428</v>
      </c>
    </row>
    <row r="910" spans="1:8" x14ac:dyDescent="0.25">
      <c r="A910" s="134" t="s">
        <v>702</v>
      </c>
      <c r="B910" s="134" t="s">
        <v>269</v>
      </c>
      <c r="C910" s="134">
        <f>'24241-10'!$D$3</f>
        <v>2024</v>
      </c>
      <c r="D910" s="101" t="s">
        <v>324</v>
      </c>
      <c r="E910" s="101" t="s">
        <v>328</v>
      </c>
      <c r="F910" s="134" t="s">
        <v>869</v>
      </c>
      <c r="G910" s="101" t="s">
        <v>328</v>
      </c>
      <c r="H910" s="160">
        <v>7</v>
      </c>
    </row>
    <row r="911" spans="1:8" x14ac:dyDescent="0.25">
      <c r="A911" s="134" t="s">
        <v>702</v>
      </c>
      <c r="B911" s="134" t="s">
        <v>269</v>
      </c>
      <c r="C911" s="134">
        <f>'24241-10'!$D$3</f>
        <v>2024</v>
      </c>
      <c r="D911" s="101" t="s">
        <v>324</v>
      </c>
      <c r="E911" s="101" t="s">
        <v>328</v>
      </c>
      <c r="F911" s="134" t="s">
        <v>869</v>
      </c>
      <c r="G911" s="134" t="s">
        <v>873</v>
      </c>
      <c r="H911" s="160" t="s">
        <v>284</v>
      </c>
    </row>
    <row r="912" spans="1:8" x14ac:dyDescent="0.25">
      <c r="A912" s="134" t="s">
        <v>702</v>
      </c>
      <c r="B912" s="134" t="s">
        <v>269</v>
      </c>
      <c r="C912" s="134">
        <f>'24241-10'!$D$3</f>
        <v>2024</v>
      </c>
      <c r="D912" s="101" t="s">
        <v>324</v>
      </c>
      <c r="E912" s="101" t="s">
        <v>328</v>
      </c>
      <c r="F912" s="134" t="s">
        <v>869</v>
      </c>
      <c r="G912" s="134" t="s">
        <v>874</v>
      </c>
      <c r="H912" s="160">
        <v>1</v>
      </c>
    </row>
    <row r="913" spans="1:8" x14ac:dyDescent="0.25">
      <c r="A913" s="134" t="s">
        <v>702</v>
      </c>
      <c r="B913" s="134" t="s">
        <v>269</v>
      </c>
      <c r="C913" s="134">
        <f>'24241-10'!$D$3</f>
        <v>2024</v>
      </c>
      <c r="D913" s="101" t="s">
        <v>324</v>
      </c>
      <c r="E913" s="101" t="s">
        <v>328</v>
      </c>
      <c r="F913" s="134" t="s">
        <v>869</v>
      </c>
      <c r="G913" s="134" t="s">
        <v>875</v>
      </c>
      <c r="H913" s="160">
        <v>2</v>
      </c>
    </row>
    <row r="914" spans="1:8" x14ac:dyDescent="0.25">
      <c r="A914" s="134" t="s">
        <v>702</v>
      </c>
      <c r="B914" s="134" t="s">
        <v>269</v>
      </c>
      <c r="C914" s="134">
        <f>'24241-10'!$D$3</f>
        <v>2024</v>
      </c>
      <c r="D914" s="101" t="s">
        <v>324</v>
      </c>
      <c r="E914" s="101" t="s">
        <v>328</v>
      </c>
      <c r="F914" s="134" t="s">
        <v>869</v>
      </c>
      <c r="G914" s="134" t="s">
        <v>876</v>
      </c>
      <c r="H914" s="160">
        <v>1</v>
      </c>
    </row>
    <row r="915" spans="1:8" x14ac:dyDescent="0.25">
      <c r="A915" s="134" t="s">
        <v>702</v>
      </c>
      <c r="B915" s="134" t="s">
        <v>269</v>
      </c>
      <c r="C915" s="134">
        <f>'24241-10'!$D$3</f>
        <v>2024</v>
      </c>
      <c r="D915" s="101" t="s">
        <v>324</v>
      </c>
      <c r="E915" s="101" t="s">
        <v>328</v>
      </c>
      <c r="F915" s="134" t="s">
        <v>869</v>
      </c>
      <c r="G915" s="134" t="s">
        <v>877</v>
      </c>
      <c r="H915" s="160" t="s">
        <v>284</v>
      </c>
    </row>
    <row r="916" spans="1:8" x14ac:dyDescent="0.25">
      <c r="A916" s="134" t="s">
        <v>702</v>
      </c>
      <c r="B916" s="134" t="s">
        <v>269</v>
      </c>
      <c r="C916" s="134">
        <f>'24241-10'!$D$3</f>
        <v>2024</v>
      </c>
      <c r="D916" s="101" t="s">
        <v>324</v>
      </c>
      <c r="E916" s="101" t="s">
        <v>328</v>
      </c>
      <c r="F916" s="134" t="s">
        <v>869</v>
      </c>
      <c r="G916" s="134" t="s">
        <v>576</v>
      </c>
      <c r="H916" s="160" t="s">
        <v>284</v>
      </c>
    </row>
    <row r="917" spans="1:8" x14ac:dyDescent="0.25">
      <c r="A917" s="134" t="s">
        <v>702</v>
      </c>
      <c r="B917" s="134" t="s">
        <v>269</v>
      </c>
      <c r="C917" s="134">
        <f>'24241-10'!$D$3</f>
        <v>2024</v>
      </c>
      <c r="D917" s="101" t="s">
        <v>324</v>
      </c>
      <c r="E917" s="101" t="s">
        <v>328</v>
      </c>
      <c r="F917" s="134" t="s">
        <v>869</v>
      </c>
      <c r="G917" s="134" t="s">
        <v>577</v>
      </c>
      <c r="H917" s="160">
        <v>3</v>
      </c>
    </row>
    <row r="918" spans="1:8" x14ac:dyDescent="0.25">
      <c r="A918" s="134" t="s">
        <v>702</v>
      </c>
      <c r="B918" s="134" t="s">
        <v>269</v>
      </c>
      <c r="C918" s="134">
        <f>'24241-10'!$D$3</f>
        <v>2024</v>
      </c>
      <c r="D918" s="101" t="s">
        <v>324</v>
      </c>
      <c r="E918" s="101" t="s">
        <v>328</v>
      </c>
      <c r="F918" s="352" t="s">
        <v>582</v>
      </c>
      <c r="G918" s="101" t="s">
        <v>328</v>
      </c>
      <c r="H918" s="160">
        <v>1684</v>
      </c>
    </row>
    <row r="919" spans="1:8" x14ac:dyDescent="0.25">
      <c r="A919" s="134" t="s">
        <v>702</v>
      </c>
      <c r="B919" s="134" t="s">
        <v>269</v>
      </c>
      <c r="C919" s="134">
        <f>'24241-10'!$D$3</f>
        <v>2024</v>
      </c>
      <c r="D919" s="101" t="s">
        <v>324</v>
      </c>
      <c r="E919" s="101" t="s">
        <v>328</v>
      </c>
      <c r="F919" s="352" t="s">
        <v>582</v>
      </c>
      <c r="G919" s="134" t="s">
        <v>873</v>
      </c>
      <c r="H919" s="160">
        <v>94</v>
      </c>
    </row>
    <row r="920" spans="1:8" x14ac:dyDescent="0.25">
      <c r="A920" s="134" t="s">
        <v>702</v>
      </c>
      <c r="B920" s="134" t="s">
        <v>269</v>
      </c>
      <c r="C920" s="134">
        <f>'24241-10'!$D$3</f>
        <v>2024</v>
      </c>
      <c r="D920" s="101" t="s">
        <v>324</v>
      </c>
      <c r="E920" s="101" t="s">
        <v>328</v>
      </c>
      <c r="F920" s="352" t="s">
        <v>582</v>
      </c>
      <c r="G920" s="134" t="s">
        <v>874</v>
      </c>
      <c r="H920" s="160">
        <v>196</v>
      </c>
    </row>
    <row r="921" spans="1:8" x14ac:dyDescent="0.25">
      <c r="A921" s="134" t="s">
        <v>702</v>
      </c>
      <c r="B921" s="134" t="s">
        <v>269</v>
      </c>
      <c r="C921" s="134">
        <f>'24241-10'!$D$3</f>
        <v>2024</v>
      </c>
      <c r="D921" s="101" t="s">
        <v>324</v>
      </c>
      <c r="E921" s="101" t="s">
        <v>328</v>
      </c>
      <c r="F921" s="352" t="s">
        <v>582</v>
      </c>
      <c r="G921" s="134" t="s">
        <v>875</v>
      </c>
      <c r="H921" s="160">
        <v>95</v>
      </c>
    </row>
    <row r="922" spans="1:8" x14ac:dyDescent="0.25">
      <c r="A922" s="134" t="s">
        <v>702</v>
      </c>
      <c r="B922" s="134" t="s">
        <v>269</v>
      </c>
      <c r="C922" s="134">
        <f>'24241-10'!$D$3</f>
        <v>2024</v>
      </c>
      <c r="D922" s="101" t="s">
        <v>324</v>
      </c>
      <c r="E922" s="101" t="s">
        <v>328</v>
      </c>
      <c r="F922" s="352" t="s">
        <v>582</v>
      </c>
      <c r="G922" s="134" t="s">
        <v>876</v>
      </c>
      <c r="H922" s="160">
        <v>185</v>
      </c>
    </row>
    <row r="923" spans="1:8" x14ac:dyDescent="0.25">
      <c r="A923" s="134" t="s">
        <v>702</v>
      </c>
      <c r="B923" s="134" t="s">
        <v>269</v>
      </c>
      <c r="C923" s="134">
        <f>'24241-10'!$D$3</f>
        <v>2024</v>
      </c>
      <c r="D923" s="101" t="s">
        <v>324</v>
      </c>
      <c r="E923" s="101" t="s">
        <v>328</v>
      </c>
      <c r="F923" s="352" t="s">
        <v>582</v>
      </c>
      <c r="G923" s="134" t="s">
        <v>877</v>
      </c>
      <c r="H923" s="160">
        <v>24</v>
      </c>
    </row>
    <row r="924" spans="1:8" x14ac:dyDescent="0.25">
      <c r="A924" s="134" t="s">
        <v>702</v>
      </c>
      <c r="B924" s="134" t="s">
        <v>269</v>
      </c>
      <c r="C924" s="134">
        <f>'24241-10'!$D$3</f>
        <v>2024</v>
      </c>
      <c r="D924" s="101" t="s">
        <v>324</v>
      </c>
      <c r="E924" s="101" t="s">
        <v>328</v>
      </c>
      <c r="F924" s="352" t="s">
        <v>582</v>
      </c>
      <c r="G924" s="134" t="s">
        <v>576</v>
      </c>
      <c r="H924" s="160">
        <v>222</v>
      </c>
    </row>
    <row r="925" spans="1:8" x14ac:dyDescent="0.25">
      <c r="A925" s="134" t="s">
        <v>702</v>
      </c>
      <c r="B925" s="134" t="s">
        <v>269</v>
      </c>
      <c r="C925" s="134">
        <f>'24241-10'!$D$3</f>
        <v>2024</v>
      </c>
      <c r="D925" s="101" t="s">
        <v>324</v>
      </c>
      <c r="E925" s="101" t="s">
        <v>328</v>
      </c>
      <c r="F925" s="352" t="s">
        <v>582</v>
      </c>
      <c r="G925" s="134" t="s">
        <v>577</v>
      </c>
      <c r="H925" s="160">
        <v>868</v>
      </c>
    </row>
    <row r="926" spans="1:8" x14ac:dyDescent="0.25">
      <c r="A926" s="134" t="s">
        <v>702</v>
      </c>
      <c r="B926" s="134" t="s">
        <v>269</v>
      </c>
      <c r="C926" s="134">
        <f>'24241-10'!$D$3</f>
        <v>2024</v>
      </c>
      <c r="D926" s="134" t="s">
        <v>325</v>
      </c>
      <c r="E926" s="134" t="s">
        <v>328</v>
      </c>
      <c r="F926" s="101" t="s">
        <v>872</v>
      </c>
      <c r="G926" s="101" t="s">
        <v>328</v>
      </c>
      <c r="H926" s="160">
        <v>5525</v>
      </c>
    </row>
    <row r="927" spans="1:8" x14ac:dyDescent="0.25">
      <c r="A927" s="134" t="s">
        <v>702</v>
      </c>
      <c r="B927" s="134" t="s">
        <v>269</v>
      </c>
      <c r="C927" s="134">
        <f>'24241-10'!$D$3</f>
        <v>2024</v>
      </c>
      <c r="D927" s="134" t="s">
        <v>325</v>
      </c>
      <c r="E927" s="134" t="s">
        <v>328</v>
      </c>
      <c r="F927" s="101" t="s">
        <v>872</v>
      </c>
      <c r="G927" s="134" t="s">
        <v>569</v>
      </c>
      <c r="H927" s="160">
        <v>1458</v>
      </c>
    </row>
    <row r="928" spans="1:8" x14ac:dyDescent="0.25">
      <c r="A928" s="134" t="s">
        <v>702</v>
      </c>
      <c r="B928" s="134" t="s">
        <v>269</v>
      </c>
      <c r="C928" s="134">
        <f>'24241-10'!$D$3</f>
        <v>2024</v>
      </c>
      <c r="D928" s="134" t="s">
        <v>325</v>
      </c>
      <c r="E928" s="134" t="s">
        <v>328</v>
      </c>
      <c r="F928" s="101" t="s">
        <v>872</v>
      </c>
      <c r="G928" s="134" t="s">
        <v>873</v>
      </c>
      <c r="H928" s="160" t="s">
        <v>284</v>
      </c>
    </row>
    <row r="929" spans="1:8" x14ac:dyDescent="0.25">
      <c r="A929" s="134" t="s">
        <v>702</v>
      </c>
      <c r="B929" s="134" t="s">
        <v>269</v>
      </c>
      <c r="C929" s="134">
        <f>'24241-10'!$D$3</f>
        <v>2024</v>
      </c>
      <c r="D929" s="134" t="s">
        <v>325</v>
      </c>
      <c r="E929" s="134" t="s">
        <v>328</v>
      </c>
      <c r="F929" s="101" t="s">
        <v>872</v>
      </c>
      <c r="G929" s="134" t="s">
        <v>874</v>
      </c>
      <c r="H929" s="160">
        <v>15</v>
      </c>
    </row>
    <row r="930" spans="1:8" x14ac:dyDescent="0.25">
      <c r="A930" s="134" t="s">
        <v>702</v>
      </c>
      <c r="B930" s="134" t="s">
        <v>269</v>
      </c>
      <c r="C930" s="134">
        <f>'24241-10'!$D$3</f>
        <v>2024</v>
      </c>
      <c r="D930" s="134" t="s">
        <v>325</v>
      </c>
      <c r="E930" s="134" t="s">
        <v>328</v>
      </c>
      <c r="F930" s="101" t="s">
        <v>872</v>
      </c>
      <c r="G930" s="134" t="s">
        <v>875</v>
      </c>
      <c r="H930" s="160">
        <v>2</v>
      </c>
    </row>
    <row r="931" spans="1:8" x14ac:dyDescent="0.25">
      <c r="A931" s="134" t="s">
        <v>702</v>
      </c>
      <c r="B931" s="134" t="s">
        <v>269</v>
      </c>
      <c r="C931" s="134">
        <f>'24241-10'!$D$3</f>
        <v>2024</v>
      </c>
      <c r="D931" s="134" t="s">
        <v>325</v>
      </c>
      <c r="E931" s="134" t="s">
        <v>328</v>
      </c>
      <c r="F931" s="101" t="s">
        <v>872</v>
      </c>
      <c r="G931" s="134" t="s">
        <v>876</v>
      </c>
      <c r="H931" s="160" t="s">
        <v>284</v>
      </c>
    </row>
    <row r="932" spans="1:8" x14ac:dyDescent="0.25">
      <c r="A932" s="134" t="s">
        <v>702</v>
      </c>
      <c r="B932" s="134" t="s">
        <v>269</v>
      </c>
      <c r="C932" s="134">
        <f>'24241-10'!$D$3</f>
        <v>2024</v>
      </c>
      <c r="D932" s="134" t="s">
        <v>325</v>
      </c>
      <c r="E932" s="134" t="s">
        <v>328</v>
      </c>
      <c r="F932" s="101" t="s">
        <v>872</v>
      </c>
      <c r="G932" s="134" t="s">
        <v>877</v>
      </c>
      <c r="H932" s="160" t="s">
        <v>284</v>
      </c>
    </row>
    <row r="933" spans="1:8" x14ac:dyDescent="0.25">
      <c r="A933" s="134" t="s">
        <v>702</v>
      </c>
      <c r="B933" s="134" t="s">
        <v>269</v>
      </c>
      <c r="C933" s="134">
        <f>'24241-10'!$D$3</f>
        <v>2024</v>
      </c>
      <c r="D933" s="134" t="s">
        <v>325</v>
      </c>
      <c r="E933" s="134" t="s">
        <v>328</v>
      </c>
      <c r="F933" s="101" t="s">
        <v>872</v>
      </c>
      <c r="G933" s="134" t="s">
        <v>576</v>
      </c>
      <c r="H933" s="160">
        <v>2664</v>
      </c>
    </row>
    <row r="934" spans="1:8" x14ac:dyDescent="0.25">
      <c r="A934" s="134" t="s">
        <v>702</v>
      </c>
      <c r="B934" s="134" t="s">
        <v>269</v>
      </c>
      <c r="C934" s="134">
        <f>'24241-10'!$D$3</f>
        <v>2024</v>
      </c>
      <c r="D934" s="134" t="s">
        <v>325</v>
      </c>
      <c r="E934" s="134" t="s">
        <v>328</v>
      </c>
      <c r="F934" s="101" t="s">
        <v>872</v>
      </c>
      <c r="G934" s="134" t="s">
        <v>577</v>
      </c>
      <c r="H934" s="160">
        <v>1386</v>
      </c>
    </row>
    <row r="935" spans="1:8" x14ac:dyDescent="0.25">
      <c r="A935" s="134" t="s">
        <v>702</v>
      </c>
      <c r="B935" s="134" t="s">
        <v>269</v>
      </c>
      <c r="C935" s="134">
        <f>'24241-10'!$D$3</f>
        <v>2024</v>
      </c>
      <c r="D935" s="134" t="s">
        <v>325</v>
      </c>
      <c r="E935" s="134" t="s">
        <v>328</v>
      </c>
      <c r="F935" s="101" t="s">
        <v>578</v>
      </c>
      <c r="G935" s="101" t="s">
        <v>328</v>
      </c>
      <c r="H935" s="160">
        <v>3823</v>
      </c>
    </row>
    <row r="936" spans="1:8" x14ac:dyDescent="0.25">
      <c r="A936" s="134" t="s">
        <v>702</v>
      </c>
      <c r="B936" s="134" t="s">
        <v>269</v>
      </c>
      <c r="C936" s="134">
        <f>'24241-10'!$D$3</f>
        <v>2024</v>
      </c>
      <c r="D936" s="134" t="s">
        <v>325</v>
      </c>
      <c r="E936" s="134" t="s">
        <v>328</v>
      </c>
      <c r="F936" s="101" t="s">
        <v>578</v>
      </c>
      <c r="G936" s="134" t="s">
        <v>873</v>
      </c>
      <c r="H936" s="160">
        <v>115</v>
      </c>
    </row>
    <row r="937" spans="1:8" x14ac:dyDescent="0.25">
      <c r="A937" s="134" t="s">
        <v>702</v>
      </c>
      <c r="B937" s="134" t="s">
        <v>269</v>
      </c>
      <c r="C937" s="134">
        <f>'24241-10'!$D$3</f>
        <v>2024</v>
      </c>
      <c r="D937" s="134" t="s">
        <v>325</v>
      </c>
      <c r="E937" s="134" t="s">
        <v>328</v>
      </c>
      <c r="F937" s="101" t="s">
        <v>578</v>
      </c>
      <c r="G937" s="134" t="s">
        <v>874</v>
      </c>
      <c r="H937" s="160">
        <v>418</v>
      </c>
    </row>
    <row r="938" spans="1:8" x14ac:dyDescent="0.25">
      <c r="A938" s="134" t="s">
        <v>702</v>
      </c>
      <c r="B938" s="134" t="s">
        <v>269</v>
      </c>
      <c r="C938" s="134">
        <f>'24241-10'!$D$3</f>
        <v>2024</v>
      </c>
      <c r="D938" s="134" t="s">
        <v>325</v>
      </c>
      <c r="E938" s="134" t="s">
        <v>328</v>
      </c>
      <c r="F938" s="101" t="s">
        <v>578</v>
      </c>
      <c r="G938" s="134" t="s">
        <v>875</v>
      </c>
      <c r="H938" s="160">
        <v>132</v>
      </c>
    </row>
    <row r="939" spans="1:8" x14ac:dyDescent="0.25">
      <c r="A939" s="134" t="s">
        <v>702</v>
      </c>
      <c r="B939" s="134" t="s">
        <v>269</v>
      </c>
      <c r="C939" s="134">
        <f>'24241-10'!$D$3</f>
        <v>2024</v>
      </c>
      <c r="D939" s="134" t="s">
        <v>325</v>
      </c>
      <c r="E939" s="134" t="s">
        <v>328</v>
      </c>
      <c r="F939" s="101" t="s">
        <v>578</v>
      </c>
      <c r="G939" s="134" t="s">
        <v>876</v>
      </c>
      <c r="H939" s="160">
        <v>478</v>
      </c>
    </row>
    <row r="940" spans="1:8" x14ac:dyDescent="0.25">
      <c r="A940" s="134" t="s">
        <v>702</v>
      </c>
      <c r="B940" s="134" t="s">
        <v>269</v>
      </c>
      <c r="C940" s="134">
        <f>'24241-10'!$D$3</f>
        <v>2024</v>
      </c>
      <c r="D940" s="134" t="s">
        <v>325</v>
      </c>
      <c r="E940" s="134" t="s">
        <v>328</v>
      </c>
      <c r="F940" s="101" t="s">
        <v>578</v>
      </c>
      <c r="G940" s="134" t="s">
        <v>877</v>
      </c>
      <c r="H940" s="160">
        <v>16</v>
      </c>
    </row>
    <row r="941" spans="1:8" x14ac:dyDescent="0.25">
      <c r="A941" s="134" t="s">
        <v>702</v>
      </c>
      <c r="B941" s="134" t="s">
        <v>269</v>
      </c>
      <c r="C941" s="134">
        <f>'24241-10'!$D$3</f>
        <v>2024</v>
      </c>
      <c r="D941" s="134" t="s">
        <v>325</v>
      </c>
      <c r="E941" s="134" t="s">
        <v>328</v>
      </c>
      <c r="F941" s="101" t="s">
        <v>578</v>
      </c>
      <c r="G941" s="134" t="s">
        <v>576</v>
      </c>
      <c r="H941" s="160">
        <v>311</v>
      </c>
    </row>
    <row r="942" spans="1:8" x14ac:dyDescent="0.25">
      <c r="A942" s="134" t="s">
        <v>702</v>
      </c>
      <c r="B942" s="134" t="s">
        <v>269</v>
      </c>
      <c r="C942" s="134">
        <f>'24241-10'!$D$3</f>
        <v>2024</v>
      </c>
      <c r="D942" s="134" t="s">
        <v>325</v>
      </c>
      <c r="E942" s="134" t="s">
        <v>328</v>
      </c>
      <c r="F942" s="134" t="s">
        <v>869</v>
      </c>
      <c r="G942" s="134" t="s">
        <v>577</v>
      </c>
      <c r="H942" s="160">
        <v>2353</v>
      </c>
    </row>
    <row r="943" spans="1:8" x14ac:dyDescent="0.25">
      <c r="A943" s="134" t="s">
        <v>702</v>
      </c>
      <c r="B943" s="134" t="s">
        <v>269</v>
      </c>
      <c r="C943" s="134">
        <f>'24241-10'!$D$3</f>
        <v>2024</v>
      </c>
      <c r="D943" s="134" t="s">
        <v>325</v>
      </c>
      <c r="E943" s="134" t="s">
        <v>328</v>
      </c>
      <c r="F943" s="134" t="s">
        <v>869</v>
      </c>
      <c r="G943" s="101" t="s">
        <v>328</v>
      </c>
      <c r="H943" s="160">
        <v>5</v>
      </c>
    </row>
    <row r="944" spans="1:8" x14ac:dyDescent="0.25">
      <c r="A944" s="134" t="s">
        <v>702</v>
      </c>
      <c r="B944" s="134" t="s">
        <v>269</v>
      </c>
      <c r="C944" s="134">
        <f>'24241-10'!$D$3</f>
        <v>2024</v>
      </c>
      <c r="D944" s="134" t="s">
        <v>325</v>
      </c>
      <c r="E944" s="134" t="s">
        <v>328</v>
      </c>
      <c r="F944" s="134" t="s">
        <v>869</v>
      </c>
      <c r="G944" s="134" t="s">
        <v>873</v>
      </c>
      <c r="H944" s="160" t="s">
        <v>284</v>
      </c>
    </row>
    <row r="945" spans="1:8" x14ac:dyDescent="0.25">
      <c r="A945" s="134" t="s">
        <v>702</v>
      </c>
      <c r="B945" s="134" t="s">
        <v>269</v>
      </c>
      <c r="C945" s="134">
        <f>'24241-10'!$D$3</f>
        <v>2024</v>
      </c>
      <c r="D945" s="134" t="s">
        <v>325</v>
      </c>
      <c r="E945" s="134" t="s">
        <v>328</v>
      </c>
      <c r="F945" s="134" t="s">
        <v>869</v>
      </c>
      <c r="G945" s="134" t="s">
        <v>874</v>
      </c>
      <c r="H945" s="160">
        <v>1</v>
      </c>
    </row>
    <row r="946" spans="1:8" x14ac:dyDescent="0.25">
      <c r="A946" s="134" t="s">
        <v>702</v>
      </c>
      <c r="B946" s="134" t="s">
        <v>269</v>
      </c>
      <c r="C946" s="134">
        <f>'24241-10'!$D$3</f>
        <v>2024</v>
      </c>
      <c r="D946" s="134" t="s">
        <v>325</v>
      </c>
      <c r="E946" s="134" t="s">
        <v>328</v>
      </c>
      <c r="F946" s="134" t="s">
        <v>869</v>
      </c>
      <c r="G946" s="134" t="s">
        <v>875</v>
      </c>
      <c r="H946" s="160" t="s">
        <v>284</v>
      </c>
    </row>
    <row r="947" spans="1:8" x14ac:dyDescent="0.25">
      <c r="A947" s="134" t="s">
        <v>702</v>
      </c>
      <c r="B947" s="134" t="s">
        <v>269</v>
      </c>
      <c r="C947" s="134">
        <f>'24241-10'!$D$3</f>
        <v>2024</v>
      </c>
      <c r="D947" s="134" t="s">
        <v>325</v>
      </c>
      <c r="E947" s="134" t="s">
        <v>328</v>
      </c>
      <c r="F947" s="134" t="s">
        <v>869</v>
      </c>
      <c r="G947" s="134" t="s">
        <v>876</v>
      </c>
      <c r="H947" s="160" t="s">
        <v>284</v>
      </c>
    </row>
    <row r="948" spans="1:8" x14ac:dyDescent="0.25">
      <c r="A948" s="134" t="s">
        <v>702</v>
      </c>
      <c r="B948" s="134" t="s">
        <v>269</v>
      </c>
      <c r="C948" s="134">
        <f>'24241-10'!$D$3</f>
        <v>2024</v>
      </c>
      <c r="D948" s="134" t="s">
        <v>325</v>
      </c>
      <c r="E948" s="134" t="s">
        <v>328</v>
      </c>
      <c r="F948" s="134" t="s">
        <v>869</v>
      </c>
      <c r="G948" s="134" t="s">
        <v>877</v>
      </c>
      <c r="H948" s="160">
        <v>1</v>
      </c>
    </row>
    <row r="949" spans="1:8" x14ac:dyDescent="0.25">
      <c r="A949" s="134" t="s">
        <v>702</v>
      </c>
      <c r="B949" s="134" t="s">
        <v>269</v>
      </c>
      <c r="C949" s="134">
        <f>'24241-10'!$D$3</f>
        <v>2024</v>
      </c>
      <c r="D949" s="134" t="s">
        <v>325</v>
      </c>
      <c r="E949" s="134" t="s">
        <v>328</v>
      </c>
      <c r="F949" s="134" t="s">
        <v>869</v>
      </c>
      <c r="G949" s="134" t="s">
        <v>576</v>
      </c>
      <c r="H949" s="160" t="s">
        <v>284</v>
      </c>
    </row>
    <row r="950" spans="1:8" x14ac:dyDescent="0.25">
      <c r="A950" s="134" t="s">
        <v>702</v>
      </c>
      <c r="B950" s="134" t="s">
        <v>269</v>
      </c>
      <c r="C950" s="134">
        <f>'24241-10'!$D$3</f>
        <v>2024</v>
      </c>
      <c r="D950" s="134" t="s">
        <v>325</v>
      </c>
      <c r="E950" s="134" t="s">
        <v>328</v>
      </c>
      <c r="F950" s="134" t="s">
        <v>869</v>
      </c>
      <c r="G950" s="134" t="s">
        <v>577</v>
      </c>
      <c r="H950" s="160">
        <v>3</v>
      </c>
    </row>
    <row r="951" spans="1:8" x14ac:dyDescent="0.25">
      <c r="A951" s="134" t="s">
        <v>702</v>
      </c>
      <c r="B951" s="134" t="s">
        <v>269</v>
      </c>
      <c r="C951" s="134">
        <f>'24241-10'!$D$3</f>
        <v>2024</v>
      </c>
      <c r="D951" s="134" t="s">
        <v>325</v>
      </c>
      <c r="E951" s="134" t="s">
        <v>328</v>
      </c>
      <c r="F951" s="352" t="s">
        <v>582</v>
      </c>
      <c r="G951" s="101" t="s">
        <v>328</v>
      </c>
      <c r="H951" s="160">
        <v>879</v>
      </c>
    </row>
    <row r="952" spans="1:8" x14ac:dyDescent="0.25">
      <c r="A952" s="134" t="s">
        <v>702</v>
      </c>
      <c r="B952" s="134" t="s">
        <v>269</v>
      </c>
      <c r="C952" s="134">
        <f>'24241-10'!$D$3</f>
        <v>2024</v>
      </c>
      <c r="D952" s="134" t="s">
        <v>325</v>
      </c>
      <c r="E952" s="134" t="s">
        <v>328</v>
      </c>
      <c r="F952" s="352" t="s">
        <v>582</v>
      </c>
      <c r="G952" s="134" t="s">
        <v>873</v>
      </c>
      <c r="H952" s="160">
        <v>46</v>
      </c>
    </row>
    <row r="953" spans="1:8" x14ac:dyDescent="0.25">
      <c r="A953" s="134" t="s">
        <v>702</v>
      </c>
      <c r="B953" s="134" t="s">
        <v>269</v>
      </c>
      <c r="C953" s="134">
        <f>'24241-10'!$D$3</f>
        <v>2024</v>
      </c>
      <c r="D953" s="134" t="s">
        <v>325</v>
      </c>
      <c r="E953" s="134" t="s">
        <v>328</v>
      </c>
      <c r="F953" s="352" t="s">
        <v>582</v>
      </c>
      <c r="G953" s="134" t="s">
        <v>874</v>
      </c>
      <c r="H953" s="160">
        <v>136</v>
      </c>
    </row>
    <row r="954" spans="1:8" x14ac:dyDescent="0.25">
      <c r="A954" s="134" t="s">
        <v>702</v>
      </c>
      <c r="B954" s="134" t="s">
        <v>269</v>
      </c>
      <c r="C954" s="134">
        <f>'24241-10'!$D$3</f>
        <v>2024</v>
      </c>
      <c r="D954" s="134" t="s">
        <v>325</v>
      </c>
      <c r="E954" s="134" t="s">
        <v>328</v>
      </c>
      <c r="F954" s="352" t="s">
        <v>582</v>
      </c>
      <c r="G954" s="134" t="s">
        <v>875</v>
      </c>
      <c r="H954" s="160">
        <v>55</v>
      </c>
    </row>
    <row r="955" spans="1:8" x14ac:dyDescent="0.25">
      <c r="A955" s="134" t="s">
        <v>702</v>
      </c>
      <c r="B955" s="134" t="s">
        <v>269</v>
      </c>
      <c r="C955" s="134">
        <f>'24241-10'!$D$3</f>
        <v>2024</v>
      </c>
      <c r="D955" s="134" t="s">
        <v>325</v>
      </c>
      <c r="E955" s="134" t="s">
        <v>328</v>
      </c>
      <c r="F955" s="352" t="s">
        <v>582</v>
      </c>
      <c r="G955" s="134" t="s">
        <v>876</v>
      </c>
      <c r="H955" s="160">
        <v>86</v>
      </c>
    </row>
    <row r="956" spans="1:8" x14ac:dyDescent="0.25">
      <c r="A956" s="134" t="s">
        <v>702</v>
      </c>
      <c r="B956" s="134" t="s">
        <v>269</v>
      </c>
      <c r="C956" s="134">
        <f>'24241-10'!$D$3</f>
        <v>2024</v>
      </c>
      <c r="D956" s="134" t="s">
        <v>325</v>
      </c>
      <c r="E956" s="134" t="s">
        <v>328</v>
      </c>
      <c r="F956" s="352" t="s">
        <v>582</v>
      </c>
      <c r="G956" s="134" t="s">
        <v>877</v>
      </c>
      <c r="H956" s="160">
        <v>4</v>
      </c>
    </row>
    <row r="957" spans="1:8" x14ac:dyDescent="0.25">
      <c r="A957" s="134" t="s">
        <v>702</v>
      </c>
      <c r="B957" s="134" t="s">
        <v>269</v>
      </c>
      <c r="C957" s="134">
        <f>'24241-10'!$D$3</f>
        <v>2024</v>
      </c>
      <c r="D957" s="134" t="s">
        <v>325</v>
      </c>
      <c r="E957" s="134" t="s">
        <v>328</v>
      </c>
      <c r="F957" s="352" t="s">
        <v>582</v>
      </c>
      <c r="G957" s="134" t="s">
        <v>576</v>
      </c>
      <c r="H957" s="160">
        <v>117</v>
      </c>
    </row>
    <row r="958" spans="1:8" x14ac:dyDescent="0.25">
      <c r="A958" s="134" t="s">
        <v>702</v>
      </c>
      <c r="B958" s="134" t="s">
        <v>269</v>
      </c>
      <c r="C958" s="134">
        <f>'24241-10'!$D$3</f>
        <v>2024</v>
      </c>
      <c r="D958" s="134" t="s">
        <v>325</v>
      </c>
      <c r="E958" s="134" t="s">
        <v>328</v>
      </c>
      <c r="F958" s="352" t="s">
        <v>582</v>
      </c>
      <c r="G958" s="134" t="s">
        <v>577</v>
      </c>
      <c r="H958" s="160">
        <v>435</v>
      </c>
    </row>
    <row r="959" spans="1:8" x14ac:dyDescent="0.25">
      <c r="A959" s="134" t="s">
        <v>702</v>
      </c>
      <c r="B959" s="134" t="s">
        <v>269</v>
      </c>
      <c r="C959" s="134">
        <f>'24241-10'!$D$3</f>
        <v>2024</v>
      </c>
      <c r="D959" s="134" t="s">
        <v>326</v>
      </c>
      <c r="E959" s="134" t="s">
        <v>328</v>
      </c>
      <c r="F959" s="101" t="s">
        <v>872</v>
      </c>
      <c r="G959" s="101" t="s">
        <v>328</v>
      </c>
      <c r="H959" s="160">
        <v>3205</v>
      </c>
    </row>
    <row r="960" spans="1:8" x14ac:dyDescent="0.25">
      <c r="A960" s="134" t="s">
        <v>702</v>
      </c>
      <c r="B960" s="134" t="s">
        <v>269</v>
      </c>
      <c r="C960" s="134">
        <f>'24241-10'!$D$3</f>
        <v>2024</v>
      </c>
      <c r="D960" s="134" t="s">
        <v>326</v>
      </c>
      <c r="E960" s="134" t="s">
        <v>328</v>
      </c>
      <c r="F960" s="101" t="s">
        <v>872</v>
      </c>
      <c r="G960" s="134" t="s">
        <v>569</v>
      </c>
      <c r="H960" s="160">
        <v>1172</v>
      </c>
    </row>
    <row r="961" spans="1:8" x14ac:dyDescent="0.25">
      <c r="A961" s="134" t="s">
        <v>702</v>
      </c>
      <c r="B961" s="134" t="s">
        <v>269</v>
      </c>
      <c r="C961" s="134">
        <f>'24241-10'!$D$3</f>
        <v>2024</v>
      </c>
      <c r="D961" s="134" t="s">
        <v>326</v>
      </c>
      <c r="E961" s="134" t="s">
        <v>328</v>
      </c>
      <c r="F961" s="101" t="s">
        <v>872</v>
      </c>
      <c r="G961" s="134" t="s">
        <v>873</v>
      </c>
      <c r="H961" s="160" t="s">
        <v>284</v>
      </c>
    </row>
    <row r="962" spans="1:8" x14ac:dyDescent="0.25">
      <c r="A962" s="134" t="s">
        <v>702</v>
      </c>
      <c r="B962" s="134" t="s">
        <v>269</v>
      </c>
      <c r="C962" s="134">
        <f>'24241-10'!$D$3</f>
        <v>2024</v>
      </c>
      <c r="D962" s="134" t="s">
        <v>326</v>
      </c>
      <c r="E962" s="134" t="s">
        <v>328</v>
      </c>
      <c r="F962" s="101" t="s">
        <v>872</v>
      </c>
      <c r="G962" s="134" t="s">
        <v>874</v>
      </c>
      <c r="H962" s="160">
        <v>5</v>
      </c>
    </row>
    <row r="963" spans="1:8" x14ac:dyDescent="0.25">
      <c r="A963" s="134" t="s">
        <v>702</v>
      </c>
      <c r="B963" s="134" t="s">
        <v>269</v>
      </c>
      <c r="C963" s="134">
        <f>'24241-10'!$D$3</f>
        <v>2024</v>
      </c>
      <c r="D963" s="134" t="s">
        <v>326</v>
      </c>
      <c r="E963" s="134" t="s">
        <v>328</v>
      </c>
      <c r="F963" s="101" t="s">
        <v>872</v>
      </c>
      <c r="G963" s="134" t="s">
        <v>875</v>
      </c>
      <c r="H963" s="160">
        <v>1</v>
      </c>
    </row>
    <row r="964" spans="1:8" x14ac:dyDescent="0.25">
      <c r="A964" s="134" t="s">
        <v>702</v>
      </c>
      <c r="B964" s="134" t="s">
        <v>269</v>
      </c>
      <c r="C964" s="134">
        <f>'24241-10'!$D$3</f>
        <v>2024</v>
      </c>
      <c r="D964" s="134" t="s">
        <v>326</v>
      </c>
      <c r="E964" s="134" t="s">
        <v>328</v>
      </c>
      <c r="F964" s="101" t="s">
        <v>872</v>
      </c>
      <c r="G964" s="134" t="s">
        <v>876</v>
      </c>
      <c r="H964" s="160" t="s">
        <v>284</v>
      </c>
    </row>
    <row r="965" spans="1:8" x14ac:dyDescent="0.25">
      <c r="A965" s="134" t="s">
        <v>702</v>
      </c>
      <c r="B965" s="134" t="s">
        <v>269</v>
      </c>
      <c r="C965" s="134">
        <f>'24241-10'!$D$3</f>
        <v>2024</v>
      </c>
      <c r="D965" s="134" t="s">
        <v>326</v>
      </c>
      <c r="E965" s="134" t="s">
        <v>328</v>
      </c>
      <c r="F965" s="101" t="s">
        <v>872</v>
      </c>
      <c r="G965" s="134" t="s">
        <v>877</v>
      </c>
      <c r="H965" s="160" t="s">
        <v>284</v>
      </c>
    </row>
    <row r="966" spans="1:8" x14ac:dyDescent="0.25">
      <c r="A966" s="134" t="s">
        <v>702</v>
      </c>
      <c r="B966" s="134" t="s">
        <v>269</v>
      </c>
      <c r="C966" s="134">
        <f>'24241-10'!$D$3</f>
        <v>2024</v>
      </c>
      <c r="D966" s="134" t="s">
        <v>326</v>
      </c>
      <c r="E966" s="134" t="s">
        <v>328</v>
      </c>
      <c r="F966" s="101" t="s">
        <v>872</v>
      </c>
      <c r="G966" s="134" t="s">
        <v>576</v>
      </c>
      <c r="H966" s="160">
        <v>1570</v>
      </c>
    </row>
    <row r="967" spans="1:8" x14ac:dyDescent="0.25">
      <c r="A967" s="134" t="s">
        <v>702</v>
      </c>
      <c r="B967" s="134" t="s">
        <v>269</v>
      </c>
      <c r="C967" s="134">
        <f>'24241-10'!$D$3</f>
        <v>2024</v>
      </c>
      <c r="D967" s="134" t="s">
        <v>326</v>
      </c>
      <c r="E967" s="134" t="s">
        <v>328</v>
      </c>
      <c r="F967" s="101" t="s">
        <v>872</v>
      </c>
      <c r="G967" s="134" t="s">
        <v>577</v>
      </c>
      <c r="H967" s="160">
        <v>457</v>
      </c>
    </row>
    <row r="968" spans="1:8" x14ac:dyDescent="0.25">
      <c r="A968" s="134" t="s">
        <v>702</v>
      </c>
      <c r="B968" s="134" t="s">
        <v>269</v>
      </c>
      <c r="C968" s="134">
        <f>'24241-10'!$D$3</f>
        <v>2024</v>
      </c>
      <c r="D968" s="134" t="s">
        <v>326</v>
      </c>
      <c r="E968" s="134" t="s">
        <v>328</v>
      </c>
      <c r="F968" s="101" t="s">
        <v>578</v>
      </c>
      <c r="G968" s="101" t="s">
        <v>328</v>
      </c>
      <c r="H968" s="160">
        <v>1616</v>
      </c>
    </row>
    <row r="969" spans="1:8" x14ac:dyDescent="0.25">
      <c r="A969" s="134" t="s">
        <v>702</v>
      </c>
      <c r="B969" s="134" t="s">
        <v>269</v>
      </c>
      <c r="C969" s="134">
        <f>'24241-10'!$D$3</f>
        <v>2024</v>
      </c>
      <c r="D969" s="134" t="s">
        <v>326</v>
      </c>
      <c r="E969" s="134" t="s">
        <v>328</v>
      </c>
      <c r="F969" s="101" t="s">
        <v>578</v>
      </c>
      <c r="G969" s="134" t="s">
        <v>873</v>
      </c>
      <c r="H969" s="160">
        <v>50</v>
      </c>
    </row>
    <row r="970" spans="1:8" x14ac:dyDescent="0.25">
      <c r="A970" s="134" t="s">
        <v>702</v>
      </c>
      <c r="B970" s="134" t="s">
        <v>269</v>
      </c>
      <c r="C970" s="134">
        <f>'24241-10'!$D$3</f>
        <v>2024</v>
      </c>
      <c r="D970" s="134" t="s">
        <v>326</v>
      </c>
      <c r="E970" s="134" t="s">
        <v>328</v>
      </c>
      <c r="F970" s="101" t="s">
        <v>578</v>
      </c>
      <c r="G970" s="134" t="s">
        <v>874</v>
      </c>
      <c r="H970" s="160">
        <v>203</v>
      </c>
    </row>
    <row r="971" spans="1:8" x14ac:dyDescent="0.25">
      <c r="A971" s="134" t="s">
        <v>702</v>
      </c>
      <c r="B971" s="134" t="s">
        <v>269</v>
      </c>
      <c r="C971" s="134">
        <f>'24241-10'!$D$3</f>
        <v>2024</v>
      </c>
      <c r="D971" s="134" t="s">
        <v>326</v>
      </c>
      <c r="E971" s="134" t="s">
        <v>328</v>
      </c>
      <c r="F971" s="101" t="s">
        <v>578</v>
      </c>
      <c r="G971" s="134" t="s">
        <v>875</v>
      </c>
      <c r="H971" s="160">
        <v>63</v>
      </c>
    </row>
    <row r="972" spans="1:8" x14ac:dyDescent="0.25">
      <c r="A972" s="134" t="s">
        <v>702</v>
      </c>
      <c r="B972" s="134" t="s">
        <v>269</v>
      </c>
      <c r="C972" s="134">
        <f>'24241-10'!$D$3</f>
        <v>2024</v>
      </c>
      <c r="D972" s="134" t="s">
        <v>326</v>
      </c>
      <c r="E972" s="134" t="s">
        <v>328</v>
      </c>
      <c r="F972" s="101" t="s">
        <v>578</v>
      </c>
      <c r="G972" s="134" t="s">
        <v>876</v>
      </c>
      <c r="H972" s="160">
        <v>277</v>
      </c>
    </row>
    <row r="973" spans="1:8" x14ac:dyDescent="0.25">
      <c r="A973" s="134" t="s">
        <v>702</v>
      </c>
      <c r="B973" s="134" t="s">
        <v>269</v>
      </c>
      <c r="C973" s="134">
        <f>'24241-10'!$D$3</f>
        <v>2024</v>
      </c>
      <c r="D973" s="134" t="s">
        <v>326</v>
      </c>
      <c r="E973" s="134" t="s">
        <v>328</v>
      </c>
      <c r="F973" s="101" t="s">
        <v>578</v>
      </c>
      <c r="G973" s="134" t="s">
        <v>877</v>
      </c>
      <c r="H973" s="160">
        <v>4</v>
      </c>
    </row>
    <row r="974" spans="1:8" x14ac:dyDescent="0.25">
      <c r="A974" s="134" t="s">
        <v>702</v>
      </c>
      <c r="B974" s="134" t="s">
        <v>269</v>
      </c>
      <c r="C974" s="134">
        <f>'24241-10'!$D$3</f>
        <v>2024</v>
      </c>
      <c r="D974" s="134" t="s">
        <v>326</v>
      </c>
      <c r="E974" s="134" t="s">
        <v>328</v>
      </c>
      <c r="F974" s="101" t="s">
        <v>578</v>
      </c>
      <c r="G974" s="134" t="s">
        <v>576</v>
      </c>
      <c r="H974" s="160">
        <v>147</v>
      </c>
    </row>
    <row r="975" spans="1:8" x14ac:dyDescent="0.25">
      <c r="A975" s="134" t="s">
        <v>702</v>
      </c>
      <c r="B975" s="134" t="s">
        <v>269</v>
      </c>
      <c r="C975" s="134">
        <f>'24241-10'!$D$3</f>
        <v>2024</v>
      </c>
      <c r="D975" s="134" t="s">
        <v>326</v>
      </c>
      <c r="E975" s="134" t="s">
        <v>328</v>
      </c>
      <c r="F975" s="134" t="s">
        <v>869</v>
      </c>
      <c r="G975" s="134" t="s">
        <v>577</v>
      </c>
      <c r="H975" s="160">
        <v>872</v>
      </c>
    </row>
    <row r="976" spans="1:8" x14ac:dyDescent="0.25">
      <c r="A976" s="134" t="s">
        <v>702</v>
      </c>
      <c r="B976" s="134" t="s">
        <v>269</v>
      </c>
      <c r="C976" s="134">
        <f>'24241-10'!$D$3</f>
        <v>2024</v>
      </c>
      <c r="D976" s="134" t="s">
        <v>326</v>
      </c>
      <c r="E976" s="134" t="s">
        <v>328</v>
      </c>
      <c r="F976" s="134" t="s">
        <v>869</v>
      </c>
      <c r="G976" s="101" t="s">
        <v>328</v>
      </c>
      <c r="H976" s="160">
        <v>6</v>
      </c>
    </row>
    <row r="977" spans="1:8" x14ac:dyDescent="0.25">
      <c r="A977" s="134" t="s">
        <v>702</v>
      </c>
      <c r="B977" s="134" t="s">
        <v>269</v>
      </c>
      <c r="C977" s="134">
        <f>'24241-10'!$D$3</f>
        <v>2024</v>
      </c>
      <c r="D977" s="134" t="s">
        <v>326</v>
      </c>
      <c r="E977" s="134" t="s">
        <v>328</v>
      </c>
      <c r="F977" s="134" t="s">
        <v>869</v>
      </c>
      <c r="G977" s="134" t="s">
        <v>873</v>
      </c>
      <c r="H977" s="160" t="s">
        <v>284</v>
      </c>
    </row>
    <row r="978" spans="1:8" x14ac:dyDescent="0.25">
      <c r="A978" s="134" t="s">
        <v>702</v>
      </c>
      <c r="B978" s="134" t="s">
        <v>269</v>
      </c>
      <c r="C978" s="134">
        <f>'24241-10'!$D$3</f>
        <v>2024</v>
      </c>
      <c r="D978" s="134" t="s">
        <v>326</v>
      </c>
      <c r="E978" s="134" t="s">
        <v>328</v>
      </c>
      <c r="F978" s="134" t="s">
        <v>869</v>
      </c>
      <c r="G978" s="134" t="s">
        <v>874</v>
      </c>
      <c r="H978" s="160" t="s">
        <v>284</v>
      </c>
    </row>
    <row r="979" spans="1:8" x14ac:dyDescent="0.25">
      <c r="A979" s="134" t="s">
        <v>702</v>
      </c>
      <c r="B979" s="134" t="s">
        <v>269</v>
      </c>
      <c r="C979" s="134">
        <f>'24241-10'!$D$3</f>
        <v>2024</v>
      </c>
      <c r="D979" s="134" t="s">
        <v>326</v>
      </c>
      <c r="E979" s="134" t="s">
        <v>328</v>
      </c>
      <c r="F979" s="134" t="s">
        <v>869</v>
      </c>
      <c r="G979" s="134" t="s">
        <v>875</v>
      </c>
      <c r="H979" s="160">
        <v>3</v>
      </c>
    </row>
    <row r="980" spans="1:8" x14ac:dyDescent="0.25">
      <c r="A980" s="134" t="s">
        <v>702</v>
      </c>
      <c r="B980" s="134" t="s">
        <v>269</v>
      </c>
      <c r="C980" s="134">
        <f>'24241-10'!$D$3</f>
        <v>2024</v>
      </c>
      <c r="D980" s="134" t="s">
        <v>326</v>
      </c>
      <c r="E980" s="134" t="s">
        <v>328</v>
      </c>
      <c r="F980" s="134" t="s">
        <v>869</v>
      </c>
      <c r="G980" s="134" t="s">
        <v>876</v>
      </c>
      <c r="H980" s="160" t="s">
        <v>284</v>
      </c>
    </row>
    <row r="981" spans="1:8" x14ac:dyDescent="0.25">
      <c r="A981" s="134" t="s">
        <v>702</v>
      </c>
      <c r="B981" s="134" t="s">
        <v>269</v>
      </c>
      <c r="C981" s="134">
        <f>'24241-10'!$D$3</f>
        <v>2024</v>
      </c>
      <c r="D981" s="134" t="s">
        <v>326</v>
      </c>
      <c r="E981" s="134" t="s">
        <v>328</v>
      </c>
      <c r="F981" s="134" t="s">
        <v>869</v>
      </c>
      <c r="G981" s="134" t="s">
        <v>877</v>
      </c>
      <c r="H981" s="160" t="s">
        <v>284</v>
      </c>
    </row>
    <row r="982" spans="1:8" x14ac:dyDescent="0.25">
      <c r="A982" s="134" t="s">
        <v>702</v>
      </c>
      <c r="B982" s="134" t="s">
        <v>269</v>
      </c>
      <c r="C982" s="134">
        <f>'24241-10'!$D$3</f>
        <v>2024</v>
      </c>
      <c r="D982" s="134" t="s">
        <v>326</v>
      </c>
      <c r="E982" s="134" t="s">
        <v>328</v>
      </c>
      <c r="F982" s="134" t="s">
        <v>869</v>
      </c>
      <c r="G982" s="134" t="s">
        <v>576</v>
      </c>
      <c r="H982" s="160">
        <v>1</v>
      </c>
    </row>
    <row r="983" spans="1:8" x14ac:dyDescent="0.25">
      <c r="A983" s="134" t="s">
        <v>702</v>
      </c>
      <c r="B983" s="134" t="s">
        <v>269</v>
      </c>
      <c r="C983" s="134">
        <f>'24241-10'!$D$3</f>
        <v>2024</v>
      </c>
      <c r="D983" s="134" t="s">
        <v>326</v>
      </c>
      <c r="E983" s="134" t="s">
        <v>328</v>
      </c>
      <c r="F983" s="134" t="s">
        <v>869</v>
      </c>
      <c r="G983" s="134" t="s">
        <v>577</v>
      </c>
      <c r="H983" s="160">
        <v>2</v>
      </c>
    </row>
    <row r="984" spans="1:8" x14ac:dyDescent="0.25">
      <c r="A984" s="134" t="s">
        <v>702</v>
      </c>
      <c r="B984" s="134" t="s">
        <v>269</v>
      </c>
      <c r="C984" s="134">
        <f>'24241-10'!$D$3</f>
        <v>2024</v>
      </c>
      <c r="D984" s="134" t="s">
        <v>326</v>
      </c>
      <c r="E984" s="134" t="s">
        <v>328</v>
      </c>
      <c r="F984" s="352" t="s">
        <v>582</v>
      </c>
      <c r="G984" s="101" t="s">
        <v>328</v>
      </c>
      <c r="H984" s="160">
        <v>1677</v>
      </c>
    </row>
    <row r="985" spans="1:8" x14ac:dyDescent="0.25">
      <c r="A985" s="134" t="s">
        <v>702</v>
      </c>
      <c r="B985" s="134" t="s">
        <v>269</v>
      </c>
      <c r="C985" s="134">
        <f>'24241-10'!$D$3</f>
        <v>2024</v>
      </c>
      <c r="D985" s="134" t="s">
        <v>326</v>
      </c>
      <c r="E985" s="134" t="s">
        <v>328</v>
      </c>
      <c r="F985" s="352" t="s">
        <v>582</v>
      </c>
      <c r="G985" s="134" t="s">
        <v>873</v>
      </c>
      <c r="H985" s="160">
        <v>72</v>
      </c>
    </row>
    <row r="986" spans="1:8" x14ac:dyDescent="0.25">
      <c r="A986" s="134" t="s">
        <v>702</v>
      </c>
      <c r="B986" s="134" t="s">
        <v>269</v>
      </c>
      <c r="C986" s="134">
        <f>'24241-10'!$D$3</f>
        <v>2024</v>
      </c>
      <c r="D986" s="134" t="s">
        <v>326</v>
      </c>
      <c r="E986" s="134" t="s">
        <v>328</v>
      </c>
      <c r="F986" s="352" t="s">
        <v>582</v>
      </c>
      <c r="G986" s="134" t="s">
        <v>874</v>
      </c>
      <c r="H986" s="160">
        <v>234</v>
      </c>
    </row>
    <row r="987" spans="1:8" x14ac:dyDescent="0.25">
      <c r="A987" s="134" t="s">
        <v>702</v>
      </c>
      <c r="B987" s="134" t="s">
        <v>269</v>
      </c>
      <c r="C987" s="134">
        <f>'24241-10'!$D$3</f>
        <v>2024</v>
      </c>
      <c r="D987" s="134" t="s">
        <v>326</v>
      </c>
      <c r="E987" s="134" t="s">
        <v>328</v>
      </c>
      <c r="F987" s="352" t="s">
        <v>582</v>
      </c>
      <c r="G987" s="134" t="s">
        <v>875</v>
      </c>
      <c r="H987" s="160">
        <v>94</v>
      </c>
    </row>
    <row r="988" spans="1:8" x14ac:dyDescent="0.25">
      <c r="A988" s="134" t="s">
        <v>702</v>
      </c>
      <c r="B988" s="134" t="s">
        <v>269</v>
      </c>
      <c r="C988" s="134">
        <f>'24241-10'!$D$3</f>
        <v>2024</v>
      </c>
      <c r="D988" s="134" t="s">
        <v>326</v>
      </c>
      <c r="E988" s="134" t="s">
        <v>328</v>
      </c>
      <c r="F988" s="352" t="s">
        <v>582</v>
      </c>
      <c r="G988" s="134" t="s">
        <v>876</v>
      </c>
      <c r="H988" s="160">
        <v>195</v>
      </c>
    </row>
    <row r="989" spans="1:8" x14ac:dyDescent="0.25">
      <c r="A989" s="134" t="s">
        <v>702</v>
      </c>
      <c r="B989" s="134" t="s">
        <v>269</v>
      </c>
      <c r="C989" s="134">
        <f>'24241-10'!$D$3</f>
        <v>2024</v>
      </c>
      <c r="D989" s="134" t="s">
        <v>326</v>
      </c>
      <c r="E989" s="134" t="s">
        <v>328</v>
      </c>
      <c r="F989" s="352" t="s">
        <v>582</v>
      </c>
      <c r="G989" s="134" t="s">
        <v>877</v>
      </c>
      <c r="H989" s="160">
        <v>5</v>
      </c>
    </row>
    <row r="990" spans="1:8" x14ac:dyDescent="0.25">
      <c r="A990" s="134" t="s">
        <v>702</v>
      </c>
      <c r="B990" s="134" t="s">
        <v>269</v>
      </c>
      <c r="C990" s="134">
        <f>'24241-10'!$D$3</f>
        <v>2024</v>
      </c>
      <c r="D990" s="134" t="s">
        <v>326</v>
      </c>
      <c r="E990" s="134" t="s">
        <v>328</v>
      </c>
      <c r="F990" s="352" t="s">
        <v>582</v>
      </c>
      <c r="G990" s="134" t="s">
        <v>576</v>
      </c>
      <c r="H990" s="160">
        <v>226</v>
      </c>
    </row>
    <row r="991" spans="1:8" x14ac:dyDescent="0.25">
      <c r="A991" s="134" t="s">
        <v>702</v>
      </c>
      <c r="B991" s="134" t="s">
        <v>269</v>
      </c>
      <c r="C991" s="134">
        <f>'24241-10'!$D$3</f>
        <v>2024</v>
      </c>
      <c r="D991" s="134" t="s">
        <v>326</v>
      </c>
      <c r="E991" s="134" t="s">
        <v>328</v>
      </c>
      <c r="F991" s="352" t="s">
        <v>582</v>
      </c>
      <c r="G991" s="134" t="s">
        <v>577</v>
      </c>
      <c r="H991" s="160">
        <v>851</v>
      </c>
    </row>
  </sheetData>
  <pageMargins left="0.7" right="0.7" top="0.78740157499999996" bottom="0.78740157499999996" header="0.3" footer="0.3"/>
  <pageSetup paperSize="9" orientation="portrait" horizontalDpi="30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782934-E530-4D58-9BC8-A3F03A4819A5}">
  <dimension ref="A1:H571"/>
  <sheetViews>
    <sheetView zoomScaleNormal="100" workbookViewId="0"/>
  </sheetViews>
  <sheetFormatPr baseColWidth="10" defaultColWidth="11.453125" defaultRowHeight="12.5" x14ac:dyDescent="0.25"/>
  <cols>
    <col min="1" max="1" width="27.54296875" style="101" customWidth="1"/>
    <col min="2" max="2" width="11.453125" style="101"/>
    <col min="3" max="3" width="6.54296875" style="101" customWidth="1"/>
    <col min="4" max="4" width="13.7265625" style="101" customWidth="1"/>
    <col min="5" max="5" width="11.453125" style="101"/>
    <col min="6" max="6" width="36.54296875" style="101" customWidth="1"/>
    <col min="7" max="7" width="46" style="101" customWidth="1"/>
    <col min="8" max="8" width="16.26953125" style="160" bestFit="1" customWidth="1"/>
    <col min="9" max="16384" width="11.453125" style="33"/>
  </cols>
  <sheetData>
    <row r="1" spans="1:8" x14ac:dyDescent="0.25">
      <c r="A1" s="134" t="s">
        <v>261</v>
      </c>
      <c r="B1" s="134" t="s">
        <v>262</v>
      </c>
      <c r="C1" s="134" t="s">
        <v>264</v>
      </c>
      <c r="D1" s="134" t="s">
        <v>263</v>
      </c>
      <c r="E1" s="134" t="s">
        <v>717</v>
      </c>
      <c r="F1" s="101" t="s">
        <v>267</v>
      </c>
      <c r="G1" s="134" t="s">
        <v>827</v>
      </c>
      <c r="H1" s="136" t="s">
        <v>724</v>
      </c>
    </row>
    <row r="2" spans="1:8" x14ac:dyDescent="0.25">
      <c r="A2" s="134" t="s">
        <v>702</v>
      </c>
      <c r="B2" s="134" t="s">
        <v>269</v>
      </c>
      <c r="C2" s="134">
        <f>'[3]24241-11'!D$3</f>
        <v>2024</v>
      </c>
      <c r="D2" s="134" t="s">
        <v>0</v>
      </c>
      <c r="E2" s="134" t="s">
        <v>328</v>
      </c>
      <c r="F2" s="101" t="s">
        <v>499</v>
      </c>
      <c r="G2" s="101" t="s">
        <v>328</v>
      </c>
      <c r="H2" s="160">
        <v>524719</v>
      </c>
    </row>
    <row r="3" spans="1:8" x14ac:dyDescent="0.25">
      <c r="A3" s="134" t="s">
        <v>702</v>
      </c>
      <c r="B3" s="134" t="s">
        <v>269</v>
      </c>
      <c r="C3" s="134">
        <f>'[3]24241-11'!D$3</f>
        <v>2024</v>
      </c>
      <c r="D3" s="134" t="s">
        <v>0</v>
      </c>
      <c r="E3" s="134" t="s">
        <v>328</v>
      </c>
      <c r="F3" s="101" t="s">
        <v>825</v>
      </c>
      <c r="G3" s="101" t="s">
        <v>586</v>
      </c>
      <c r="H3" s="160">
        <v>1375</v>
      </c>
    </row>
    <row r="4" spans="1:8" x14ac:dyDescent="0.25">
      <c r="A4" s="134" t="s">
        <v>702</v>
      </c>
      <c r="B4" s="134" t="s">
        <v>269</v>
      </c>
      <c r="C4" s="134">
        <f>'[3]24241-11'!D$3</f>
        <v>2024</v>
      </c>
      <c r="D4" s="134" t="s">
        <v>0</v>
      </c>
      <c r="E4" s="134" t="s">
        <v>328</v>
      </c>
      <c r="F4" s="101" t="s">
        <v>825</v>
      </c>
      <c r="G4" s="101" t="s">
        <v>587</v>
      </c>
      <c r="H4" s="160">
        <v>312</v>
      </c>
    </row>
    <row r="5" spans="1:8" x14ac:dyDescent="0.25">
      <c r="A5" s="134" t="s">
        <v>702</v>
      </c>
      <c r="B5" s="134" t="s">
        <v>269</v>
      </c>
      <c r="C5" s="134">
        <f>'[3]24241-11'!D$3</f>
        <v>2024</v>
      </c>
      <c r="D5" s="134" t="s">
        <v>0</v>
      </c>
      <c r="E5" s="134" t="s">
        <v>328</v>
      </c>
      <c r="F5" s="101" t="s">
        <v>825</v>
      </c>
      <c r="G5" s="101" t="s">
        <v>588</v>
      </c>
      <c r="H5" s="160">
        <v>966</v>
      </c>
    </row>
    <row r="6" spans="1:8" x14ac:dyDescent="0.25">
      <c r="A6" s="134" t="s">
        <v>702</v>
      </c>
      <c r="B6" s="134" t="s">
        <v>269</v>
      </c>
      <c r="C6" s="134">
        <f>'[3]24241-11'!D$3</f>
        <v>2024</v>
      </c>
      <c r="D6" s="134" t="s">
        <v>0</v>
      </c>
      <c r="E6" s="134" t="s">
        <v>328</v>
      </c>
      <c r="F6" s="101" t="s">
        <v>828</v>
      </c>
      <c r="G6" s="134" t="s">
        <v>328</v>
      </c>
      <c r="H6" s="160">
        <v>522066</v>
      </c>
    </row>
    <row r="7" spans="1:8" x14ac:dyDescent="0.25">
      <c r="A7" s="134" t="s">
        <v>702</v>
      </c>
      <c r="B7" s="134" t="s">
        <v>269</v>
      </c>
      <c r="C7" s="134">
        <f>'[3]24241-11'!D$3</f>
        <v>2024</v>
      </c>
      <c r="D7" s="134" t="s">
        <v>0</v>
      </c>
      <c r="E7" s="134" t="s">
        <v>328</v>
      </c>
      <c r="F7" s="101" t="s">
        <v>829</v>
      </c>
      <c r="G7" s="134" t="s">
        <v>328</v>
      </c>
      <c r="H7" s="160">
        <v>522066</v>
      </c>
    </row>
    <row r="8" spans="1:8" x14ac:dyDescent="0.25">
      <c r="A8" s="134" t="s">
        <v>702</v>
      </c>
      <c r="B8" s="134" t="s">
        <v>269</v>
      </c>
      <c r="C8" s="134">
        <f>'[3]24241-11'!D$3</f>
        <v>2024</v>
      </c>
      <c r="D8" s="134" t="s">
        <v>0</v>
      </c>
      <c r="E8" s="134" t="s">
        <v>328</v>
      </c>
      <c r="F8" s="101" t="s">
        <v>829</v>
      </c>
      <c r="G8" s="134" t="s">
        <v>830</v>
      </c>
      <c r="H8" s="160">
        <v>5.923900617929533</v>
      </c>
    </row>
    <row r="9" spans="1:8" x14ac:dyDescent="0.25">
      <c r="A9" s="134" t="s">
        <v>702</v>
      </c>
      <c r="B9" s="134" t="s">
        <v>269</v>
      </c>
      <c r="C9" s="134">
        <f>'[3]24241-11'!D$3</f>
        <v>2024</v>
      </c>
      <c r="D9" s="134" t="s">
        <v>0</v>
      </c>
      <c r="E9" s="134" t="s">
        <v>328</v>
      </c>
      <c r="F9" s="101" t="s">
        <v>829</v>
      </c>
      <c r="G9" s="101" t="s">
        <v>831</v>
      </c>
      <c r="H9" s="160">
        <v>266638</v>
      </c>
    </row>
    <row r="10" spans="1:8" x14ac:dyDescent="0.25">
      <c r="A10" s="134" t="s">
        <v>702</v>
      </c>
      <c r="B10" s="134" t="s">
        <v>269</v>
      </c>
      <c r="C10" s="134">
        <f>'[3]24241-11'!D$3</f>
        <v>2024</v>
      </c>
      <c r="D10" s="134" t="s">
        <v>0</v>
      </c>
      <c r="E10" s="134" t="s">
        <v>328</v>
      </c>
      <c r="F10" s="101" t="s">
        <v>829</v>
      </c>
      <c r="G10" s="101" t="s">
        <v>832</v>
      </c>
      <c r="H10" s="160">
        <v>85751</v>
      </c>
    </row>
    <row r="11" spans="1:8" x14ac:dyDescent="0.25">
      <c r="A11" s="134" t="s">
        <v>702</v>
      </c>
      <c r="B11" s="134" t="s">
        <v>269</v>
      </c>
      <c r="C11" s="134">
        <f>'[3]24241-11'!D$3</f>
        <v>2024</v>
      </c>
      <c r="D11" s="134" t="s">
        <v>0</v>
      </c>
      <c r="E11" s="134" t="s">
        <v>328</v>
      </c>
      <c r="F11" s="101" t="s">
        <v>829</v>
      </c>
      <c r="G11" s="101" t="s">
        <v>833</v>
      </c>
      <c r="H11" s="160">
        <v>95360</v>
      </c>
    </row>
    <row r="12" spans="1:8" x14ac:dyDescent="0.25">
      <c r="A12" s="134" t="s">
        <v>702</v>
      </c>
      <c r="B12" s="134" t="s">
        <v>269</v>
      </c>
      <c r="C12" s="134">
        <f>'[3]24241-11'!D$3</f>
        <v>2024</v>
      </c>
      <c r="D12" s="134" t="s">
        <v>0</v>
      </c>
      <c r="E12" s="134" t="s">
        <v>328</v>
      </c>
      <c r="F12" s="101" t="s">
        <v>829</v>
      </c>
      <c r="G12" s="101" t="s">
        <v>834</v>
      </c>
      <c r="H12" s="160">
        <v>55920</v>
      </c>
    </row>
    <row r="13" spans="1:8" x14ac:dyDescent="0.25">
      <c r="A13" s="134" t="s">
        <v>702</v>
      </c>
      <c r="B13" s="134" t="s">
        <v>269</v>
      </c>
      <c r="C13" s="134">
        <f>'[3]24241-11'!D$3</f>
        <v>2024</v>
      </c>
      <c r="D13" s="134" t="s">
        <v>0</v>
      </c>
      <c r="E13" s="134" t="s">
        <v>328</v>
      </c>
      <c r="F13" s="101" t="s">
        <v>829</v>
      </c>
      <c r="G13" s="101" t="s">
        <v>835</v>
      </c>
      <c r="H13" s="160">
        <v>18397</v>
      </c>
    </row>
    <row r="14" spans="1:8" x14ac:dyDescent="0.25">
      <c r="A14" s="134" t="s">
        <v>702</v>
      </c>
      <c r="B14" s="134" t="s">
        <v>269</v>
      </c>
      <c r="C14" s="134">
        <f>'[3]24241-11'!D$3</f>
        <v>2024</v>
      </c>
      <c r="D14" s="134" t="s">
        <v>0</v>
      </c>
      <c r="E14" s="134" t="s">
        <v>328</v>
      </c>
      <c r="F14" s="101" t="s">
        <v>598</v>
      </c>
      <c r="G14" s="134" t="s">
        <v>328</v>
      </c>
      <c r="H14" s="160">
        <v>2653</v>
      </c>
    </row>
    <row r="15" spans="1:8" x14ac:dyDescent="0.25">
      <c r="A15" s="134" t="s">
        <v>702</v>
      </c>
      <c r="B15" s="134" t="s">
        <v>269</v>
      </c>
      <c r="C15" s="134">
        <f>'[3]24241-11'!D$3</f>
        <v>2024</v>
      </c>
      <c r="D15" s="134" t="s">
        <v>0</v>
      </c>
      <c r="E15" s="134" t="s">
        <v>328</v>
      </c>
      <c r="F15" s="101" t="s">
        <v>598</v>
      </c>
      <c r="G15" s="134" t="s">
        <v>830</v>
      </c>
      <c r="H15" s="160">
        <v>13.256879004900114</v>
      </c>
    </row>
    <row r="16" spans="1:8" x14ac:dyDescent="0.25">
      <c r="A16" s="134" t="s">
        <v>702</v>
      </c>
      <c r="B16" s="134" t="s">
        <v>269</v>
      </c>
      <c r="C16" s="134">
        <f>'[3]24241-11'!D$3</f>
        <v>2024</v>
      </c>
      <c r="D16" s="134" t="s">
        <v>0</v>
      </c>
      <c r="E16" s="134" t="s">
        <v>328</v>
      </c>
      <c r="F16" s="101" t="s">
        <v>598</v>
      </c>
      <c r="G16" s="134" t="s">
        <v>831</v>
      </c>
      <c r="H16" s="160">
        <v>684</v>
      </c>
    </row>
    <row r="17" spans="1:8" x14ac:dyDescent="0.25">
      <c r="A17" s="134" t="s">
        <v>702</v>
      </c>
      <c r="B17" s="134" t="s">
        <v>269</v>
      </c>
      <c r="C17" s="134">
        <f>'[3]24241-11'!D$3</f>
        <v>2024</v>
      </c>
      <c r="D17" s="134" t="s">
        <v>0</v>
      </c>
      <c r="E17" s="134" t="s">
        <v>328</v>
      </c>
      <c r="F17" s="101" t="s">
        <v>598</v>
      </c>
      <c r="G17" s="134" t="s">
        <v>832</v>
      </c>
      <c r="H17" s="160">
        <v>373</v>
      </c>
    </row>
    <row r="18" spans="1:8" x14ac:dyDescent="0.25">
      <c r="A18" s="134" t="s">
        <v>702</v>
      </c>
      <c r="B18" s="134" t="s">
        <v>269</v>
      </c>
      <c r="C18" s="134">
        <f>'[3]24241-11'!D$3</f>
        <v>2024</v>
      </c>
      <c r="D18" s="134" t="s">
        <v>0</v>
      </c>
      <c r="E18" s="134" t="s">
        <v>328</v>
      </c>
      <c r="F18" s="101" t="s">
        <v>598</v>
      </c>
      <c r="G18" s="134" t="s">
        <v>833</v>
      </c>
      <c r="H18" s="160">
        <v>575</v>
      </c>
    </row>
    <row r="19" spans="1:8" x14ac:dyDescent="0.25">
      <c r="A19" s="134" t="s">
        <v>702</v>
      </c>
      <c r="B19" s="134" t="s">
        <v>269</v>
      </c>
      <c r="C19" s="134">
        <f>'[3]24241-11'!D$3</f>
        <v>2024</v>
      </c>
      <c r="D19" s="134" t="s">
        <v>0</v>
      </c>
      <c r="E19" s="134" t="s">
        <v>328</v>
      </c>
      <c r="F19" s="101" t="s">
        <v>598</v>
      </c>
      <c r="G19" s="101" t="s">
        <v>834</v>
      </c>
      <c r="H19" s="160">
        <v>572</v>
      </c>
    </row>
    <row r="20" spans="1:8" x14ac:dyDescent="0.25">
      <c r="A20" s="134" t="s">
        <v>702</v>
      </c>
      <c r="B20" s="134" t="s">
        <v>269</v>
      </c>
      <c r="C20" s="134">
        <f>'[3]24241-11'!D$3</f>
        <v>2024</v>
      </c>
      <c r="D20" s="134" t="s">
        <v>0</v>
      </c>
      <c r="E20" s="134" t="s">
        <v>328</v>
      </c>
      <c r="F20" s="101" t="s">
        <v>598</v>
      </c>
      <c r="G20" s="134" t="s">
        <v>835</v>
      </c>
      <c r="H20" s="160">
        <v>449</v>
      </c>
    </row>
    <row r="21" spans="1:8" x14ac:dyDescent="0.25">
      <c r="A21" s="134" t="s">
        <v>702</v>
      </c>
      <c r="B21" s="134" t="s">
        <v>269</v>
      </c>
      <c r="C21" s="134">
        <f>'[3]24241-11'!D$3</f>
        <v>2024</v>
      </c>
      <c r="D21" s="134" t="s">
        <v>311</v>
      </c>
      <c r="E21" s="134" t="s">
        <v>328</v>
      </c>
      <c r="F21" s="101" t="s">
        <v>499</v>
      </c>
      <c r="G21" s="101" t="s">
        <v>328</v>
      </c>
      <c r="H21" s="160">
        <v>57471</v>
      </c>
    </row>
    <row r="22" spans="1:8" x14ac:dyDescent="0.25">
      <c r="A22" s="134" t="s">
        <v>702</v>
      </c>
      <c r="B22" s="134" t="s">
        <v>269</v>
      </c>
      <c r="C22" s="134">
        <f>'[3]24241-11'!D$3</f>
        <v>2024</v>
      </c>
      <c r="D22" s="134" t="s">
        <v>311</v>
      </c>
      <c r="E22" s="134" t="s">
        <v>328</v>
      </c>
      <c r="F22" s="101" t="s">
        <v>825</v>
      </c>
      <c r="G22" s="101" t="s">
        <v>586</v>
      </c>
      <c r="H22" s="160">
        <v>17</v>
      </c>
    </row>
    <row r="23" spans="1:8" x14ac:dyDescent="0.25">
      <c r="A23" s="134" t="s">
        <v>702</v>
      </c>
      <c r="B23" s="134" t="s">
        <v>269</v>
      </c>
      <c r="C23" s="134">
        <f>'[3]24241-11'!D$3</f>
        <v>2024</v>
      </c>
      <c r="D23" s="134" t="s">
        <v>311</v>
      </c>
      <c r="E23" s="134" t="s">
        <v>328</v>
      </c>
      <c r="F23" s="101" t="s">
        <v>825</v>
      </c>
      <c r="G23" s="101" t="s">
        <v>587</v>
      </c>
      <c r="H23" s="160">
        <v>16</v>
      </c>
    </row>
    <row r="24" spans="1:8" x14ac:dyDescent="0.25">
      <c r="A24" s="134" t="s">
        <v>702</v>
      </c>
      <c r="B24" s="134" t="s">
        <v>269</v>
      </c>
      <c r="C24" s="134">
        <f>'[3]24241-11'!D$3</f>
        <v>2024</v>
      </c>
      <c r="D24" s="134" t="s">
        <v>311</v>
      </c>
      <c r="E24" s="134" t="s">
        <v>328</v>
      </c>
      <c r="F24" s="101" t="s">
        <v>825</v>
      </c>
      <c r="G24" s="101" t="s">
        <v>588</v>
      </c>
      <c r="H24" s="160">
        <v>21</v>
      </c>
    </row>
    <row r="25" spans="1:8" x14ac:dyDescent="0.25">
      <c r="A25" s="134" t="s">
        <v>702</v>
      </c>
      <c r="B25" s="134" t="s">
        <v>269</v>
      </c>
      <c r="C25" s="134">
        <f>'[3]24241-11'!D$3</f>
        <v>2024</v>
      </c>
      <c r="D25" s="134" t="s">
        <v>311</v>
      </c>
      <c r="E25" s="134" t="s">
        <v>328</v>
      </c>
      <c r="F25" s="101" t="s">
        <v>828</v>
      </c>
      <c r="G25" s="134" t="s">
        <v>328</v>
      </c>
      <c r="H25" s="160">
        <v>57417</v>
      </c>
    </row>
    <row r="26" spans="1:8" x14ac:dyDescent="0.25">
      <c r="A26" s="134" t="s">
        <v>702</v>
      </c>
      <c r="B26" s="134" t="s">
        <v>269</v>
      </c>
      <c r="C26" s="134">
        <f>'[3]24241-11'!D$3</f>
        <v>2024</v>
      </c>
      <c r="D26" s="134" t="s">
        <v>311</v>
      </c>
      <c r="E26" s="134" t="s">
        <v>328</v>
      </c>
      <c r="F26" s="101" t="s">
        <v>829</v>
      </c>
      <c r="G26" s="134" t="s">
        <v>328</v>
      </c>
      <c r="H26" s="160">
        <v>57417</v>
      </c>
    </row>
    <row r="27" spans="1:8" x14ac:dyDescent="0.25">
      <c r="A27" s="134" t="s">
        <v>702</v>
      </c>
      <c r="B27" s="134" t="s">
        <v>269</v>
      </c>
      <c r="C27" s="134">
        <f>'[3]24241-11'!D$3</f>
        <v>2024</v>
      </c>
      <c r="D27" s="134" t="s">
        <v>311</v>
      </c>
      <c r="E27" s="134" t="s">
        <v>328</v>
      </c>
      <c r="F27" s="101" t="s">
        <v>829</v>
      </c>
      <c r="G27" s="134" t="s">
        <v>830</v>
      </c>
      <c r="H27" s="160">
        <v>6</v>
      </c>
    </row>
    <row r="28" spans="1:8" x14ac:dyDescent="0.25">
      <c r="A28" s="134" t="s">
        <v>702</v>
      </c>
      <c r="B28" s="134" t="s">
        <v>269</v>
      </c>
      <c r="C28" s="134">
        <f>'[3]24241-11'!D$3</f>
        <v>2024</v>
      </c>
      <c r="D28" s="134" t="s">
        <v>311</v>
      </c>
      <c r="E28" s="134" t="s">
        <v>328</v>
      </c>
      <c r="F28" s="101" t="s">
        <v>829</v>
      </c>
      <c r="G28" s="101" t="s">
        <v>831</v>
      </c>
      <c r="H28" s="160">
        <v>28040</v>
      </c>
    </row>
    <row r="29" spans="1:8" x14ac:dyDescent="0.25">
      <c r="A29" s="134" t="s">
        <v>702</v>
      </c>
      <c r="B29" s="134" t="s">
        <v>269</v>
      </c>
      <c r="C29" s="134">
        <f>'[3]24241-11'!D$3</f>
        <v>2024</v>
      </c>
      <c r="D29" s="134" t="s">
        <v>311</v>
      </c>
      <c r="E29" s="134" t="s">
        <v>328</v>
      </c>
      <c r="F29" s="101" t="s">
        <v>829</v>
      </c>
      <c r="G29" s="101" t="s">
        <v>832</v>
      </c>
      <c r="H29" s="160">
        <v>9527</v>
      </c>
    </row>
    <row r="30" spans="1:8" x14ac:dyDescent="0.25">
      <c r="A30" s="134" t="s">
        <v>702</v>
      </c>
      <c r="B30" s="134" t="s">
        <v>269</v>
      </c>
      <c r="C30" s="134">
        <f>'[3]24241-11'!D$3</f>
        <v>2024</v>
      </c>
      <c r="D30" s="134" t="s">
        <v>311</v>
      </c>
      <c r="E30" s="134" t="s">
        <v>328</v>
      </c>
      <c r="F30" s="101" t="s">
        <v>829</v>
      </c>
      <c r="G30" s="101" t="s">
        <v>833</v>
      </c>
      <c r="H30" s="160">
        <v>11568</v>
      </c>
    </row>
    <row r="31" spans="1:8" x14ac:dyDescent="0.25">
      <c r="A31" s="134" t="s">
        <v>702</v>
      </c>
      <c r="B31" s="134" t="s">
        <v>269</v>
      </c>
      <c r="C31" s="134">
        <f>'[3]24241-11'!D$3</f>
        <v>2024</v>
      </c>
      <c r="D31" s="134" t="s">
        <v>311</v>
      </c>
      <c r="E31" s="134" t="s">
        <v>328</v>
      </c>
      <c r="F31" s="101" t="s">
        <v>829</v>
      </c>
      <c r="G31" s="101" t="s">
        <v>834</v>
      </c>
      <c r="H31" s="160">
        <v>6557</v>
      </c>
    </row>
    <row r="32" spans="1:8" x14ac:dyDescent="0.25">
      <c r="A32" s="134" t="s">
        <v>702</v>
      </c>
      <c r="B32" s="134" t="s">
        <v>269</v>
      </c>
      <c r="C32" s="134">
        <f>'[3]24241-11'!D$3</f>
        <v>2024</v>
      </c>
      <c r="D32" s="134" t="s">
        <v>311</v>
      </c>
      <c r="E32" s="134" t="s">
        <v>328</v>
      </c>
      <c r="F32" s="101" t="s">
        <v>829</v>
      </c>
      <c r="G32" s="101" t="s">
        <v>835</v>
      </c>
      <c r="H32" s="160">
        <v>1725</v>
      </c>
    </row>
    <row r="33" spans="1:8" x14ac:dyDescent="0.25">
      <c r="A33" s="134" t="s">
        <v>702</v>
      </c>
      <c r="B33" s="134" t="s">
        <v>269</v>
      </c>
      <c r="C33" s="134">
        <f>'[3]24241-11'!D$3</f>
        <v>2024</v>
      </c>
      <c r="D33" s="134" t="s">
        <v>311</v>
      </c>
      <c r="E33" s="134" t="s">
        <v>328</v>
      </c>
      <c r="F33" s="101" t="s">
        <v>598</v>
      </c>
      <c r="G33" s="134" t="s">
        <v>328</v>
      </c>
      <c r="H33" s="160">
        <v>54</v>
      </c>
    </row>
    <row r="34" spans="1:8" x14ac:dyDescent="0.25">
      <c r="A34" s="134" t="s">
        <v>702</v>
      </c>
      <c r="B34" s="134" t="s">
        <v>269</v>
      </c>
      <c r="C34" s="134">
        <f>'[3]24241-11'!D$3</f>
        <v>2024</v>
      </c>
      <c r="D34" s="134" t="s">
        <v>311</v>
      </c>
      <c r="E34" s="134" t="s">
        <v>328</v>
      </c>
      <c r="F34" s="101" t="s">
        <v>598</v>
      </c>
      <c r="G34" s="134" t="s">
        <v>830</v>
      </c>
      <c r="H34" s="160">
        <v>7.3</v>
      </c>
    </row>
    <row r="35" spans="1:8" x14ac:dyDescent="0.25">
      <c r="A35" s="134" t="s">
        <v>702</v>
      </c>
      <c r="B35" s="134" t="s">
        <v>269</v>
      </c>
      <c r="C35" s="134">
        <f>'[3]24241-11'!D$3</f>
        <v>2024</v>
      </c>
      <c r="D35" s="134" t="s">
        <v>311</v>
      </c>
      <c r="E35" s="134" t="s">
        <v>328</v>
      </c>
      <c r="F35" s="101" t="s">
        <v>598</v>
      </c>
      <c r="G35" s="134" t="s">
        <v>831</v>
      </c>
      <c r="H35" s="160">
        <v>24</v>
      </c>
    </row>
    <row r="36" spans="1:8" x14ac:dyDescent="0.25">
      <c r="A36" s="134" t="s">
        <v>702</v>
      </c>
      <c r="B36" s="134" t="s">
        <v>269</v>
      </c>
      <c r="C36" s="134">
        <f>'[3]24241-11'!D$3</f>
        <v>2024</v>
      </c>
      <c r="D36" s="134" t="s">
        <v>311</v>
      </c>
      <c r="E36" s="134" t="s">
        <v>328</v>
      </c>
      <c r="F36" s="101" t="s">
        <v>598</v>
      </c>
      <c r="G36" s="134" t="s">
        <v>832</v>
      </c>
      <c r="H36" s="160">
        <v>9</v>
      </c>
    </row>
    <row r="37" spans="1:8" x14ac:dyDescent="0.25">
      <c r="A37" s="134" t="s">
        <v>702</v>
      </c>
      <c r="B37" s="134" t="s">
        <v>269</v>
      </c>
      <c r="C37" s="134">
        <f>'[3]24241-11'!D$3</f>
        <v>2024</v>
      </c>
      <c r="D37" s="134" t="s">
        <v>311</v>
      </c>
      <c r="E37" s="134" t="s">
        <v>328</v>
      </c>
      <c r="F37" s="101" t="s">
        <v>598</v>
      </c>
      <c r="G37" s="134" t="s">
        <v>833</v>
      </c>
      <c r="H37" s="160">
        <v>12</v>
      </c>
    </row>
    <row r="38" spans="1:8" x14ac:dyDescent="0.25">
      <c r="A38" s="134" t="s">
        <v>702</v>
      </c>
      <c r="B38" s="134" t="s">
        <v>269</v>
      </c>
      <c r="C38" s="134">
        <f>'[3]24241-11'!D$3</f>
        <v>2024</v>
      </c>
      <c r="D38" s="134" t="s">
        <v>311</v>
      </c>
      <c r="E38" s="134" t="s">
        <v>328</v>
      </c>
      <c r="F38" s="101" t="s">
        <v>598</v>
      </c>
      <c r="G38" s="101" t="s">
        <v>834</v>
      </c>
      <c r="H38" s="160">
        <v>5</v>
      </c>
    </row>
    <row r="39" spans="1:8" x14ac:dyDescent="0.25">
      <c r="A39" s="134" t="s">
        <v>702</v>
      </c>
      <c r="B39" s="134" t="s">
        <v>269</v>
      </c>
      <c r="C39" s="134">
        <f>'[3]24241-11'!D$3</f>
        <v>2024</v>
      </c>
      <c r="D39" s="134" t="s">
        <v>311</v>
      </c>
      <c r="E39" s="134" t="s">
        <v>328</v>
      </c>
      <c r="F39" s="101" t="s">
        <v>598</v>
      </c>
      <c r="G39" s="134" t="s">
        <v>835</v>
      </c>
      <c r="H39" s="160">
        <v>4</v>
      </c>
    </row>
    <row r="40" spans="1:8" x14ac:dyDescent="0.25">
      <c r="A40" s="134" t="s">
        <v>702</v>
      </c>
      <c r="B40" s="134" t="s">
        <v>269</v>
      </c>
      <c r="C40" s="134">
        <f>'[3]24241-11'!D$3</f>
        <v>2024</v>
      </c>
      <c r="D40" s="134" t="s">
        <v>311</v>
      </c>
      <c r="E40" s="134" t="s">
        <v>329</v>
      </c>
      <c r="F40" s="101" t="s">
        <v>499</v>
      </c>
      <c r="G40" s="101" t="s">
        <v>328</v>
      </c>
      <c r="H40" s="160">
        <v>25740</v>
      </c>
    </row>
    <row r="41" spans="1:8" x14ac:dyDescent="0.25">
      <c r="A41" s="134" t="s">
        <v>702</v>
      </c>
      <c r="B41" s="134" t="s">
        <v>269</v>
      </c>
      <c r="C41" s="134">
        <f>'[3]24241-11'!D$3</f>
        <v>2024</v>
      </c>
      <c r="D41" s="134" t="s">
        <v>311</v>
      </c>
      <c r="E41" s="134" t="s">
        <v>329</v>
      </c>
      <c r="F41" s="101" t="s">
        <v>825</v>
      </c>
      <c r="G41" s="101" t="s">
        <v>586</v>
      </c>
      <c r="H41" s="160">
        <v>12</v>
      </c>
    </row>
    <row r="42" spans="1:8" x14ac:dyDescent="0.25">
      <c r="A42" s="134" t="s">
        <v>702</v>
      </c>
      <c r="B42" s="134" t="s">
        <v>269</v>
      </c>
      <c r="C42" s="134">
        <f>'[3]24241-11'!D$3</f>
        <v>2024</v>
      </c>
      <c r="D42" s="134" t="s">
        <v>311</v>
      </c>
      <c r="E42" s="134" t="s">
        <v>329</v>
      </c>
      <c r="F42" s="101" t="s">
        <v>825</v>
      </c>
      <c r="G42" s="101" t="s">
        <v>587</v>
      </c>
      <c r="H42" s="160">
        <v>16</v>
      </c>
    </row>
    <row r="43" spans="1:8" x14ac:dyDescent="0.25">
      <c r="A43" s="134" t="s">
        <v>702</v>
      </c>
      <c r="B43" s="134" t="s">
        <v>269</v>
      </c>
      <c r="C43" s="134">
        <f>'[3]24241-11'!D$3</f>
        <v>2024</v>
      </c>
      <c r="D43" s="134" t="s">
        <v>311</v>
      </c>
      <c r="E43" s="134" t="s">
        <v>329</v>
      </c>
      <c r="F43" s="101" t="s">
        <v>825</v>
      </c>
      <c r="G43" s="101" t="s">
        <v>588</v>
      </c>
      <c r="H43" s="160">
        <v>9</v>
      </c>
    </row>
    <row r="44" spans="1:8" x14ac:dyDescent="0.25">
      <c r="A44" s="134" t="s">
        <v>702</v>
      </c>
      <c r="B44" s="134" t="s">
        <v>269</v>
      </c>
      <c r="C44" s="134">
        <f>'[3]24241-11'!D$3</f>
        <v>2024</v>
      </c>
      <c r="D44" s="134" t="s">
        <v>311</v>
      </c>
      <c r="E44" s="134" t="s">
        <v>329</v>
      </c>
      <c r="F44" s="101" t="s">
        <v>828</v>
      </c>
      <c r="G44" s="134" t="s">
        <v>328</v>
      </c>
      <c r="H44" s="160">
        <v>25703</v>
      </c>
    </row>
    <row r="45" spans="1:8" x14ac:dyDescent="0.25">
      <c r="A45" s="134" t="s">
        <v>702</v>
      </c>
      <c r="B45" s="134" t="s">
        <v>269</v>
      </c>
      <c r="C45" s="134">
        <f>'[3]24241-11'!D$3</f>
        <v>2024</v>
      </c>
      <c r="D45" s="134" t="s">
        <v>311</v>
      </c>
      <c r="E45" s="134" t="s">
        <v>329</v>
      </c>
      <c r="F45" s="101" t="s">
        <v>829</v>
      </c>
      <c r="G45" s="134" t="s">
        <v>328</v>
      </c>
      <c r="H45" s="160">
        <v>25703</v>
      </c>
    </row>
    <row r="46" spans="1:8" x14ac:dyDescent="0.25">
      <c r="A46" s="134" t="s">
        <v>702</v>
      </c>
      <c r="B46" s="134" t="s">
        <v>269</v>
      </c>
      <c r="C46" s="134">
        <f>'[3]24241-11'!D$3</f>
        <v>2024</v>
      </c>
      <c r="D46" s="134" t="s">
        <v>311</v>
      </c>
      <c r="E46" s="134" t="s">
        <v>329</v>
      </c>
      <c r="F46" s="101" t="s">
        <v>829</v>
      </c>
      <c r="G46" s="134" t="s">
        <v>830</v>
      </c>
      <c r="H46" s="160">
        <v>6</v>
      </c>
    </row>
    <row r="47" spans="1:8" x14ac:dyDescent="0.25">
      <c r="A47" s="134" t="s">
        <v>702</v>
      </c>
      <c r="B47" s="134" t="s">
        <v>269</v>
      </c>
      <c r="C47" s="134">
        <f>'[3]24241-11'!D$3</f>
        <v>2024</v>
      </c>
      <c r="D47" s="134" t="s">
        <v>311</v>
      </c>
      <c r="E47" s="134" t="s">
        <v>329</v>
      </c>
      <c r="F47" s="101" t="s">
        <v>829</v>
      </c>
      <c r="G47" s="101" t="s">
        <v>831</v>
      </c>
      <c r="H47" s="160">
        <v>12645</v>
      </c>
    </row>
    <row r="48" spans="1:8" x14ac:dyDescent="0.25">
      <c r="A48" s="134" t="s">
        <v>702</v>
      </c>
      <c r="B48" s="134" t="s">
        <v>269</v>
      </c>
      <c r="C48" s="134">
        <f>'[3]24241-11'!D$3</f>
        <v>2024</v>
      </c>
      <c r="D48" s="134" t="s">
        <v>311</v>
      </c>
      <c r="E48" s="134" t="s">
        <v>329</v>
      </c>
      <c r="F48" s="101" t="s">
        <v>829</v>
      </c>
      <c r="G48" s="101" t="s">
        <v>832</v>
      </c>
      <c r="H48" s="160">
        <v>4296</v>
      </c>
    </row>
    <row r="49" spans="1:8" x14ac:dyDescent="0.25">
      <c r="A49" s="134" t="s">
        <v>702</v>
      </c>
      <c r="B49" s="134" t="s">
        <v>269</v>
      </c>
      <c r="C49" s="134">
        <f>'[3]24241-11'!D$3</f>
        <v>2024</v>
      </c>
      <c r="D49" s="134" t="s">
        <v>311</v>
      </c>
      <c r="E49" s="134" t="s">
        <v>329</v>
      </c>
      <c r="F49" s="101" t="s">
        <v>829</v>
      </c>
      <c r="G49" s="101" t="s">
        <v>833</v>
      </c>
      <c r="H49" s="160">
        <v>5093</v>
      </c>
    </row>
    <row r="50" spans="1:8" x14ac:dyDescent="0.25">
      <c r="A50" s="134" t="s">
        <v>702</v>
      </c>
      <c r="B50" s="134" t="s">
        <v>269</v>
      </c>
      <c r="C50" s="134">
        <f>'[3]24241-11'!D$3</f>
        <v>2024</v>
      </c>
      <c r="D50" s="134" t="s">
        <v>311</v>
      </c>
      <c r="E50" s="134" t="s">
        <v>329</v>
      </c>
      <c r="F50" s="101" t="s">
        <v>829</v>
      </c>
      <c r="G50" s="101" t="s">
        <v>834</v>
      </c>
      <c r="H50" s="160">
        <v>2894</v>
      </c>
    </row>
    <row r="51" spans="1:8" x14ac:dyDescent="0.25">
      <c r="A51" s="134" t="s">
        <v>702</v>
      </c>
      <c r="B51" s="134" t="s">
        <v>269</v>
      </c>
      <c r="C51" s="134">
        <f>'[3]24241-11'!D$3</f>
        <v>2024</v>
      </c>
      <c r="D51" s="134" t="s">
        <v>311</v>
      </c>
      <c r="E51" s="134" t="s">
        <v>329</v>
      </c>
      <c r="F51" s="101" t="s">
        <v>829</v>
      </c>
      <c r="G51" s="101" t="s">
        <v>835</v>
      </c>
      <c r="H51" s="160">
        <v>775</v>
      </c>
    </row>
    <row r="52" spans="1:8" x14ac:dyDescent="0.25">
      <c r="A52" s="134" t="s">
        <v>702</v>
      </c>
      <c r="B52" s="134" t="s">
        <v>269</v>
      </c>
      <c r="C52" s="134">
        <f>'[3]24241-11'!D$3</f>
        <v>2024</v>
      </c>
      <c r="D52" s="134" t="s">
        <v>311</v>
      </c>
      <c r="E52" s="134" t="s">
        <v>329</v>
      </c>
      <c r="F52" s="101" t="s">
        <v>598</v>
      </c>
      <c r="G52" s="134" t="s">
        <v>328</v>
      </c>
      <c r="H52" s="160">
        <v>37</v>
      </c>
    </row>
    <row r="53" spans="1:8" x14ac:dyDescent="0.25">
      <c r="A53" s="134" t="s">
        <v>702</v>
      </c>
      <c r="B53" s="134" t="s">
        <v>269</v>
      </c>
      <c r="C53" s="134">
        <f>'[3]24241-11'!D$3</f>
        <v>2024</v>
      </c>
      <c r="D53" s="134" t="s">
        <v>311</v>
      </c>
      <c r="E53" s="134" t="s">
        <v>329</v>
      </c>
      <c r="F53" s="101" t="s">
        <v>598</v>
      </c>
      <c r="G53" s="134" t="s">
        <v>830</v>
      </c>
      <c r="H53" s="160">
        <v>5.8</v>
      </c>
    </row>
    <row r="54" spans="1:8" x14ac:dyDescent="0.25">
      <c r="A54" s="134" t="s">
        <v>702</v>
      </c>
      <c r="B54" s="134" t="s">
        <v>269</v>
      </c>
      <c r="C54" s="134">
        <f>'[3]24241-11'!D$3</f>
        <v>2024</v>
      </c>
      <c r="D54" s="134" t="s">
        <v>311</v>
      </c>
      <c r="E54" s="134" t="s">
        <v>329</v>
      </c>
      <c r="F54" s="101" t="s">
        <v>598</v>
      </c>
      <c r="G54" s="134" t="s">
        <v>831</v>
      </c>
      <c r="H54" s="160">
        <v>16</v>
      </c>
    </row>
    <row r="55" spans="1:8" x14ac:dyDescent="0.25">
      <c r="A55" s="134" t="s">
        <v>702</v>
      </c>
      <c r="B55" s="134" t="s">
        <v>269</v>
      </c>
      <c r="C55" s="134">
        <f>'[3]24241-11'!D$3</f>
        <v>2024</v>
      </c>
      <c r="D55" s="134" t="s">
        <v>311</v>
      </c>
      <c r="E55" s="134" t="s">
        <v>329</v>
      </c>
      <c r="F55" s="101" t="s">
        <v>598</v>
      </c>
      <c r="G55" s="134" t="s">
        <v>832</v>
      </c>
      <c r="H55" s="160">
        <v>6</v>
      </c>
    </row>
    <row r="56" spans="1:8" x14ac:dyDescent="0.25">
      <c r="A56" s="134" t="s">
        <v>702</v>
      </c>
      <c r="B56" s="134" t="s">
        <v>269</v>
      </c>
      <c r="C56" s="134">
        <f>'[3]24241-11'!D$3</f>
        <v>2024</v>
      </c>
      <c r="D56" s="134" t="s">
        <v>311</v>
      </c>
      <c r="E56" s="134" t="s">
        <v>329</v>
      </c>
      <c r="F56" s="101" t="s">
        <v>598</v>
      </c>
      <c r="G56" s="134" t="s">
        <v>833</v>
      </c>
      <c r="H56" s="160">
        <v>11</v>
      </c>
    </row>
    <row r="57" spans="1:8" x14ac:dyDescent="0.25">
      <c r="A57" s="134" t="s">
        <v>702</v>
      </c>
      <c r="B57" s="134" t="s">
        <v>269</v>
      </c>
      <c r="C57" s="134">
        <f>'[3]24241-11'!D$3</f>
        <v>2024</v>
      </c>
      <c r="D57" s="134" t="s">
        <v>311</v>
      </c>
      <c r="E57" s="134" t="s">
        <v>329</v>
      </c>
      <c r="F57" s="101" t="s">
        <v>598</v>
      </c>
      <c r="G57" s="101" t="s">
        <v>834</v>
      </c>
      <c r="H57" s="160">
        <v>3</v>
      </c>
    </row>
    <row r="58" spans="1:8" x14ac:dyDescent="0.25">
      <c r="A58" s="134" t="s">
        <v>702</v>
      </c>
      <c r="B58" s="134" t="s">
        <v>269</v>
      </c>
      <c r="C58" s="134">
        <f>'[3]24241-11'!D$3</f>
        <v>2024</v>
      </c>
      <c r="D58" s="134" t="s">
        <v>311</v>
      </c>
      <c r="E58" s="134" t="s">
        <v>329</v>
      </c>
      <c r="F58" s="101" t="s">
        <v>598</v>
      </c>
      <c r="G58" s="134" t="s">
        <v>835</v>
      </c>
      <c r="H58" s="160">
        <v>1</v>
      </c>
    </row>
    <row r="59" spans="1:8" x14ac:dyDescent="0.25">
      <c r="A59" s="134" t="s">
        <v>702</v>
      </c>
      <c r="B59" s="134" t="s">
        <v>269</v>
      </c>
      <c r="C59" s="134">
        <f>'[3]24241-11'!D$3</f>
        <v>2024</v>
      </c>
      <c r="D59" s="134" t="s">
        <v>311</v>
      </c>
      <c r="E59" s="134" t="s">
        <v>330</v>
      </c>
      <c r="F59" s="101" t="s">
        <v>499</v>
      </c>
      <c r="G59" s="101" t="s">
        <v>328</v>
      </c>
      <c r="H59" s="160">
        <v>31731</v>
      </c>
    </row>
    <row r="60" spans="1:8" x14ac:dyDescent="0.25">
      <c r="A60" s="134" t="s">
        <v>702</v>
      </c>
      <c r="B60" s="134" t="s">
        <v>269</v>
      </c>
      <c r="C60" s="134">
        <f>'[3]24241-11'!D$3</f>
        <v>2024</v>
      </c>
      <c r="D60" s="134" t="s">
        <v>311</v>
      </c>
      <c r="E60" s="134" t="s">
        <v>330</v>
      </c>
      <c r="F60" s="101" t="s">
        <v>825</v>
      </c>
      <c r="G60" s="101" t="s">
        <v>586</v>
      </c>
      <c r="H60" s="160">
        <v>5</v>
      </c>
    </row>
    <row r="61" spans="1:8" x14ac:dyDescent="0.25">
      <c r="A61" s="134" t="s">
        <v>702</v>
      </c>
      <c r="B61" s="134" t="s">
        <v>269</v>
      </c>
      <c r="C61" s="134">
        <f>'[3]24241-11'!D$3</f>
        <v>2024</v>
      </c>
      <c r="D61" s="134" t="s">
        <v>311</v>
      </c>
      <c r="E61" s="134" t="s">
        <v>330</v>
      </c>
      <c r="F61" s="101" t="s">
        <v>825</v>
      </c>
      <c r="G61" s="101" t="s">
        <v>587</v>
      </c>
      <c r="H61" s="160" t="s">
        <v>284</v>
      </c>
    </row>
    <row r="62" spans="1:8" x14ac:dyDescent="0.25">
      <c r="A62" s="134" t="s">
        <v>702</v>
      </c>
      <c r="B62" s="134" t="s">
        <v>269</v>
      </c>
      <c r="C62" s="134">
        <f>'[3]24241-11'!D$3</f>
        <v>2024</v>
      </c>
      <c r="D62" s="134" t="s">
        <v>311</v>
      </c>
      <c r="E62" s="134" t="s">
        <v>330</v>
      </c>
      <c r="F62" s="101" t="s">
        <v>825</v>
      </c>
      <c r="G62" s="101" t="s">
        <v>588</v>
      </c>
      <c r="H62" s="160">
        <v>12</v>
      </c>
    </row>
    <row r="63" spans="1:8" x14ac:dyDescent="0.25">
      <c r="A63" s="134" t="s">
        <v>702</v>
      </c>
      <c r="B63" s="134" t="s">
        <v>269</v>
      </c>
      <c r="C63" s="134">
        <f>'[3]24241-11'!D$3</f>
        <v>2024</v>
      </c>
      <c r="D63" s="134" t="s">
        <v>311</v>
      </c>
      <c r="E63" s="134" t="s">
        <v>330</v>
      </c>
      <c r="F63" s="101" t="s">
        <v>828</v>
      </c>
      <c r="G63" s="134" t="s">
        <v>328</v>
      </c>
      <c r="H63" s="160">
        <v>31714</v>
      </c>
    </row>
    <row r="64" spans="1:8" x14ac:dyDescent="0.25">
      <c r="A64" s="134" t="s">
        <v>702</v>
      </c>
      <c r="B64" s="134" t="s">
        <v>269</v>
      </c>
      <c r="C64" s="134">
        <f>'[3]24241-11'!D$3</f>
        <v>2024</v>
      </c>
      <c r="D64" s="134" t="s">
        <v>311</v>
      </c>
      <c r="E64" s="134" t="s">
        <v>330</v>
      </c>
      <c r="F64" s="101" t="s">
        <v>829</v>
      </c>
      <c r="G64" s="134" t="s">
        <v>328</v>
      </c>
      <c r="H64" s="160">
        <v>31714</v>
      </c>
    </row>
    <row r="65" spans="1:8" x14ac:dyDescent="0.25">
      <c r="A65" s="134" t="s">
        <v>702</v>
      </c>
      <c r="B65" s="134" t="s">
        <v>269</v>
      </c>
      <c r="C65" s="134">
        <f>'[3]24241-11'!D$3</f>
        <v>2024</v>
      </c>
      <c r="D65" s="134" t="s">
        <v>311</v>
      </c>
      <c r="E65" s="134" t="s">
        <v>330</v>
      </c>
      <c r="F65" s="101" t="s">
        <v>829</v>
      </c>
      <c r="G65" s="134" t="s">
        <v>830</v>
      </c>
      <c r="H65" s="160">
        <v>6</v>
      </c>
    </row>
    <row r="66" spans="1:8" x14ac:dyDescent="0.25">
      <c r="A66" s="134" t="s">
        <v>702</v>
      </c>
      <c r="B66" s="134" t="s">
        <v>269</v>
      </c>
      <c r="C66" s="134">
        <f>'[3]24241-11'!D$3</f>
        <v>2024</v>
      </c>
      <c r="D66" s="134" t="s">
        <v>311</v>
      </c>
      <c r="E66" s="134" t="s">
        <v>330</v>
      </c>
      <c r="F66" s="101" t="s">
        <v>829</v>
      </c>
      <c r="G66" s="101" t="s">
        <v>831</v>
      </c>
      <c r="H66" s="160">
        <v>15395</v>
      </c>
    </row>
    <row r="67" spans="1:8" x14ac:dyDescent="0.25">
      <c r="A67" s="134" t="s">
        <v>702</v>
      </c>
      <c r="B67" s="134" t="s">
        <v>269</v>
      </c>
      <c r="C67" s="134">
        <f>'[3]24241-11'!D$3</f>
        <v>2024</v>
      </c>
      <c r="D67" s="134" t="s">
        <v>311</v>
      </c>
      <c r="E67" s="134" t="s">
        <v>330</v>
      </c>
      <c r="F67" s="101" t="s">
        <v>829</v>
      </c>
      <c r="G67" s="101" t="s">
        <v>832</v>
      </c>
      <c r="H67" s="160">
        <v>5231</v>
      </c>
    </row>
    <row r="68" spans="1:8" x14ac:dyDescent="0.25">
      <c r="A68" s="134" t="s">
        <v>702</v>
      </c>
      <c r="B68" s="134" t="s">
        <v>269</v>
      </c>
      <c r="C68" s="134">
        <f>'[3]24241-11'!D$3</f>
        <v>2024</v>
      </c>
      <c r="D68" s="134" t="s">
        <v>311</v>
      </c>
      <c r="E68" s="134" t="s">
        <v>330</v>
      </c>
      <c r="F68" s="101" t="s">
        <v>829</v>
      </c>
      <c r="G68" s="101" t="s">
        <v>833</v>
      </c>
      <c r="H68" s="160">
        <v>6475</v>
      </c>
    </row>
    <row r="69" spans="1:8" x14ac:dyDescent="0.25">
      <c r="A69" s="134" t="s">
        <v>702</v>
      </c>
      <c r="B69" s="134" t="s">
        <v>269</v>
      </c>
      <c r="C69" s="134">
        <f>'[3]24241-11'!D$3</f>
        <v>2024</v>
      </c>
      <c r="D69" s="134" t="s">
        <v>311</v>
      </c>
      <c r="E69" s="134" t="s">
        <v>330</v>
      </c>
      <c r="F69" s="101" t="s">
        <v>829</v>
      </c>
      <c r="G69" s="101" t="s">
        <v>834</v>
      </c>
      <c r="H69" s="160">
        <v>3663</v>
      </c>
    </row>
    <row r="70" spans="1:8" x14ac:dyDescent="0.25">
      <c r="A70" s="134" t="s">
        <v>702</v>
      </c>
      <c r="B70" s="134" t="s">
        <v>269</v>
      </c>
      <c r="C70" s="134">
        <f>'[3]24241-11'!D$3</f>
        <v>2024</v>
      </c>
      <c r="D70" s="134" t="s">
        <v>311</v>
      </c>
      <c r="E70" s="134" t="s">
        <v>330</v>
      </c>
      <c r="F70" s="101" t="s">
        <v>829</v>
      </c>
      <c r="G70" s="101" t="s">
        <v>835</v>
      </c>
      <c r="H70" s="160">
        <v>950</v>
      </c>
    </row>
    <row r="71" spans="1:8" x14ac:dyDescent="0.25">
      <c r="A71" s="134" t="s">
        <v>702</v>
      </c>
      <c r="B71" s="134" t="s">
        <v>269</v>
      </c>
      <c r="C71" s="134">
        <f>'[3]24241-11'!D$3</f>
        <v>2024</v>
      </c>
      <c r="D71" s="134" t="s">
        <v>311</v>
      </c>
      <c r="E71" s="134" t="s">
        <v>330</v>
      </c>
      <c r="F71" s="101" t="s">
        <v>598</v>
      </c>
      <c r="G71" s="134" t="s">
        <v>328</v>
      </c>
      <c r="H71" s="160">
        <v>17</v>
      </c>
    </row>
    <row r="72" spans="1:8" x14ac:dyDescent="0.25">
      <c r="A72" s="134" t="s">
        <v>702</v>
      </c>
      <c r="B72" s="134" t="s">
        <v>269</v>
      </c>
      <c r="C72" s="134">
        <f>'[3]24241-11'!D$3</f>
        <v>2024</v>
      </c>
      <c r="D72" s="134" t="s">
        <v>311</v>
      </c>
      <c r="E72" s="134" t="s">
        <v>330</v>
      </c>
      <c r="F72" s="101" t="s">
        <v>598</v>
      </c>
      <c r="G72" s="134" t="s">
        <v>830</v>
      </c>
      <c r="H72" s="160">
        <v>10.5</v>
      </c>
    </row>
    <row r="73" spans="1:8" x14ac:dyDescent="0.25">
      <c r="A73" s="134" t="s">
        <v>702</v>
      </c>
      <c r="B73" s="134" t="s">
        <v>269</v>
      </c>
      <c r="C73" s="134">
        <f>'[3]24241-11'!D$3</f>
        <v>2024</v>
      </c>
      <c r="D73" s="134" t="s">
        <v>311</v>
      </c>
      <c r="E73" s="134" t="s">
        <v>330</v>
      </c>
      <c r="F73" s="101" t="s">
        <v>598</v>
      </c>
      <c r="G73" s="134" t="s">
        <v>831</v>
      </c>
      <c r="H73" s="160">
        <v>8</v>
      </c>
    </row>
    <row r="74" spans="1:8" x14ac:dyDescent="0.25">
      <c r="A74" s="134" t="s">
        <v>702</v>
      </c>
      <c r="B74" s="134" t="s">
        <v>269</v>
      </c>
      <c r="C74" s="134">
        <f>'[3]24241-11'!D$3</f>
        <v>2024</v>
      </c>
      <c r="D74" s="134" t="s">
        <v>311</v>
      </c>
      <c r="E74" s="134" t="s">
        <v>330</v>
      </c>
      <c r="F74" s="101" t="s">
        <v>598</v>
      </c>
      <c r="G74" s="134" t="s">
        <v>832</v>
      </c>
      <c r="H74" s="160">
        <v>3</v>
      </c>
    </row>
    <row r="75" spans="1:8" x14ac:dyDescent="0.25">
      <c r="A75" s="134" t="s">
        <v>702</v>
      </c>
      <c r="B75" s="134" t="s">
        <v>269</v>
      </c>
      <c r="C75" s="134">
        <f>'[3]24241-11'!D$3</f>
        <v>2024</v>
      </c>
      <c r="D75" s="134" t="s">
        <v>311</v>
      </c>
      <c r="E75" s="134" t="s">
        <v>330</v>
      </c>
      <c r="F75" s="101" t="s">
        <v>598</v>
      </c>
      <c r="G75" s="134" t="s">
        <v>833</v>
      </c>
      <c r="H75" s="160">
        <v>1</v>
      </c>
    </row>
    <row r="76" spans="1:8" x14ac:dyDescent="0.25">
      <c r="A76" s="134" t="s">
        <v>702</v>
      </c>
      <c r="B76" s="134" t="s">
        <v>269</v>
      </c>
      <c r="C76" s="134">
        <f>'[3]24241-11'!D$3</f>
        <v>2024</v>
      </c>
      <c r="D76" s="134" t="s">
        <v>311</v>
      </c>
      <c r="E76" s="134" t="s">
        <v>330</v>
      </c>
      <c r="F76" s="101" t="s">
        <v>598</v>
      </c>
      <c r="G76" s="101" t="s">
        <v>834</v>
      </c>
      <c r="H76" s="160">
        <v>2</v>
      </c>
    </row>
    <row r="77" spans="1:8" x14ac:dyDescent="0.25">
      <c r="A77" s="134" t="s">
        <v>702</v>
      </c>
      <c r="B77" s="134" t="s">
        <v>269</v>
      </c>
      <c r="C77" s="134">
        <f>'[3]24241-11'!D$3</f>
        <v>2024</v>
      </c>
      <c r="D77" s="134" t="s">
        <v>311</v>
      </c>
      <c r="E77" s="134" t="s">
        <v>330</v>
      </c>
      <c r="F77" s="101" t="s">
        <v>598</v>
      </c>
      <c r="G77" s="134" t="s">
        <v>835</v>
      </c>
      <c r="H77" s="160">
        <v>3</v>
      </c>
    </row>
    <row r="78" spans="1:8" x14ac:dyDescent="0.25">
      <c r="A78" s="134" t="s">
        <v>702</v>
      </c>
      <c r="B78" s="134" t="s">
        <v>269</v>
      </c>
      <c r="C78" s="134">
        <f>'[3]24241-11'!D$3</f>
        <v>2024</v>
      </c>
      <c r="D78" s="134" t="s">
        <v>312</v>
      </c>
      <c r="E78" s="134" t="s">
        <v>328</v>
      </c>
      <c r="F78" s="101" t="s">
        <v>499</v>
      </c>
      <c r="G78" s="101" t="s">
        <v>328</v>
      </c>
      <c r="H78" s="160">
        <v>76473</v>
      </c>
    </row>
    <row r="79" spans="1:8" x14ac:dyDescent="0.25">
      <c r="A79" s="134" t="s">
        <v>702</v>
      </c>
      <c r="B79" s="134" t="s">
        <v>269</v>
      </c>
      <c r="C79" s="134">
        <f>'[3]24241-11'!D$3</f>
        <v>2024</v>
      </c>
      <c r="D79" s="134" t="s">
        <v>312</v>
      </c>
      <c r="E79" s="134" t="s">
        <v>328</v>
      </c>
      <c r="F79" s="101" t="s">
        <v>825</v>
      </c>
      <c r="G79" s="101" t="s">
        <v>586</v>
      </c>
      <c r="H79" s="160">
        <v>142</v>
      </c>
    </row>
    <row r="80" spans="1:8" x14ac:dyDescent="0.25">
      <c r="A80" s="134" t="s">
        <v>702</v>
      </c>
      <c r="B80" s="134" t="s">
        <v>269</v>
      </c>
      <c r="C80" s="134">
        <f>'[3]24241-11'!D$3</f>
        <v>2024</v>
      </c>
      <c r="D80" s="134" t="s">
        <v>312</v>
      </c>
      <c r="E80" s="134" t="s">
        <v>328</v>
      </c>
      <c r="F80" s="101" t="s">
        <v>825</v>
      </c>
      <c r="G80" s="101" t="s">
        <v>587</v>
      </c>
      <c r="H80" s="160">
        <v>26</v>
      </c>
    </row>
    <row r="81" spans="1:8" x14ac:dyDescent="0.25">
      <c r="A81" s="134" t="s">
        <v>702</v>
      </c>
      <c r="B81" s="134" t="s">
        <v>269</v>
      </c>
      <c r="C81" s="134">
        <f>'[3]24241-11'!D$3</f>
        <v>2024</v>
      </c>
      <c r="D81" s="134" t="s">
        <v>312</v>
      </c>
      <c r="E81" s="134" t="s">
        <v>328</v>
      </c>
      <c r="F81" s="101" t="s">
        <v>825</v>
      </c>
      <c r="G81" s="101" t="s">
        <v>588</v>
      </c>
      <c r="H81" s="160">
        <v>73</v>
      </c>
    </row>
    <row r="82" spans="1:8" x14ac:dyDescent="0.25">
      <c r="A82" s="134" t="s">
        <v>702</v>
      </c>
      <c r="B82" s="134" t="s">
        <v>269</v>
      </c>
      <c r="C82" s="134">
        <f>'[3]24241-11'!D$3</f>
        <v>2024</v>
      </c>
      <c r="D82" s="134" t="s">
        <v>312</v>
      </c>
      <c r="E82" s="134" t="s">
        <v>328</v>
      </c>
      <c r="F82" s="101" t="s">
        <v>828</v>
      </c>
      <c r="G82" s="134" t="s">
        <v>328</v>
      </c>
      <c r="H82" s="160">
        <v>76232</v>
      </c>
    </row>
    <row r="83" spans="1:8" x14ac:dyDescent="0.25">
      <c r="A83" s="134" t="s">
        <v>702</v>
      </c>
      <c r="B83" s="134" t="s">
        <v>269</v>
      </c>
      <c r="C83" s="134">
        <f>'[3]24241-11'!D$3</f>
        <v>2024</v>
      </c>
      <c r="D83" s="134" t="s">
        <v>312</v>
      </c>
      <c r="E83" s="134" t="s">
        <v>328</v>
      </c>
      <c r="F83" s="101" t="s">
        <v>829</v>
      </c>
      <c r="G83" s="134" t="s">
        <v>328</v>
      </c>
      <c r="H83" s="160">
        <v>76232</v>
      </c>
    </row>
    <row r="84" spans="1:8" x14ac:dyDescent="0.25">
      <c r="A84" s="134" t="s">
        <v>702</v>
      </c>
      <c r="B84" s="134" t="s">
        <v>269</v>
      </c>
      <c r="C84" s="134">
        <f>'[3]24241-11'!D$3</f>
        <v>2024</v>
      </c>
      <c r="D84" s="134" t="s">
        <v>312</v>
      </c>
      <c r="E84" s="134" t="s">
        <v>328</v>
      </c>
      <c r="F84" s="101" t="s">
        <v>829</v>
      </c>
      <c r="G84" s="134" t="s">
        <v>830</v>
      </c>
      <c r="H84" s="160">
        <v>4.8</v>
      </c>
    </row>
    <row r="85" spans="1:8" x14ac:dyDescent="0.25">
      <c r="A85" s="134" t="s">
        <v>702</v>
      </c>
      <c r="B85" s="134" t="s">
        <v>269</v>
      </c>
      <c r="C85" s="134">
        <f>'[3]24241-11'!D$3</f>
        <v>2024</v>
      </c>
      <c r="D85" s="134" t="s">
        <v>312</v>
      </c>
      <c r="E85" s="134" t="s">
        <v>328</v>
      </c>
      <c r="F85" s="101" t="s">
        <v>829</v>
      </c>
      <c r="G85" s="101" t="s">
        <v>831</v>
      </c>
      <c r="H85" s="160">
        <v>43765</v>
      </c>
    </row>
    <row r="86" spans="1:8" x14ac:dyDescent="0.25">
      <c r="A86" s="134" t="s">
        <v>702</v>
      </c>
      <c r="B86" s="134" t="s">
        <v>269</v>
      </c>
      <c r="C86" s="134">
        <f>'[3]24241-11'!D$3</f>
        <v>2024</v>
      </c>
      <c r="D86" s="134" t="s">
        <v>312</v>
      </c>
      <c r="E86" s="134" t="s">
        <v>328</v>
      </c>
      <c r="F86" s="101" t="s">
        <v>829</v>
      </c>
      <c r="G86" s="101" t="s">
        <v>832</v>
      </c>
      <c r="H86" s="160">
        <v>11734</v>
      </c>
    </row>
    <row r="87" spans="1:8" x14ac:dyDescent="0.25">
      <c r="A87" s="134" t="s">
        <v>702</v>
      </c>
      <c r="B87" s="134" t="s">
        <v>269</v>
      </c>
      <c r="C87" s="134">
        <f>'[3]24241-11'!D$3</f>
        <v>2024</v>
      </c>
      <c r="D87" s="134" t="s">
        <v>312</v>
      </c>
      <c r="E87" s="134" t="s">
        <v>328</v>
      </c>
      <c r="F87" s="101" t="s">
        <v>829</v>
      </c>
      <c r="G87" s="101" t="s">
        <v>833</v>
      </c>
      <c r="H87" s="160">
        <v>12940</v>
      </c>
    </row>
    <row r="88" spans="1:8" x14ac:dyDescent="0.25">
      <c r="A88" s="134" t="s">
        <v>702</v>
      </c>
      <c r="B88" s="134" t="s">
        <v>269</v>
      </c>
      <c r="C88" s="134">
        <f>'[3]24241-11'!D$3</f>
        <v>2024</v>
      </c>
      <c r="D88" s="134" t="s">
        <v>312</v>
      </c>
      <c r="E88" s="134" t="s">
        <v>328</v>
      </c>
      <c r="F88" s="101" t="s">
        <v>829</v>
      </c>
      <c r="G88" s="101" t="s">
        <v>834</v>
      </c>
      <c r="H88" s="160">
        <v>6016</v>
      </c>
    </row>
    <row r="89" spans="1:8" x14ac:dyDescent="0.25">
      <c r="A89" s="134" t="s">
        <v>702</v>
      </c>
      <c r="B89" s="134" t="s">
        <v>269</v>
      </c>
      <c r="C89" s="134">
        <f>'[3]24241-11'!D$3</f>
        <v>2024</v>
      </c>
      <c r="D89" s="134" t="s">
        <v>312</v>
      </c>
      <c r="E89" s="134" t="s">
        <v>328</v>
      </c>
      <c r="F89" s="101" t="s">
        <v>829</v>
      </c>
      <c r="G89" s="101" t="s">
        <v>835</v>
      </c>
      <c r="H89" s="160">
        <v>1777</v>
      </c>
    </row>
    <row r="90" spans="1:8" x14ac:dyDescent="0.25">
      <c r="A90" s="134" t="s">
        <v>702</v>
      </c>
      <c r="B90" s="134" t="s">
        <v>269</v>
      </c>
      <c r="C90" s="134">
        <f>'[3]24241-11'!D$3</f>
        <v>2024</v>
      </c>
      <c r="D90" s="134" t="s">
        <v>312</v>
      </c>
      <c r="E90" s="134" t="s">
        <v>328</v>
      </c>
      <c r="F90" s="101" t="s">
        <v>598</v>
      </c>
      <c r="G90" s="134" t="s">
        <v>328</v>
      </c>
      <c r="H90" s="160">
        <v>241</v>
      </c>
    </row>
    <row r="91" spans="1:8" x14ac:dyDescent="0.25">
      <c r="A91" s="134" t="s">
        <v>702</v>
      </c>
      <c r="B91" s="134" t="s">
        <v>269</v>
      </c>
      <c r="C91" s="134">
        <f>'[3]24241-11'!D$3</f>
        <v>2024</v>
      </c>
      <c r="D91" s="134" t="s">
        <v>312</v>
      </c>
      <c r="E91" s="134" t="s">
        <v>328</v>
      </c>
      <c r="F91" s="101" t="s">
        <v>598</v>
      </c>
      <c r="G91" s="134" t="s">
        <v>830</v>
      </c>
      <c r="H91" s="160">
        <v>20.7</v>
      </c>
    </row>
    <row r="92" spans="1:8" x14ac:dyDescent="0.25">
      <c r="A92" s="134" t="s">
        <v>702</v>
      </c>
      <c r="B92" s="134" t="s">
        <v>269</v>
      </c>
      <c r="C92" s="134">
        <f>'[3]24241-11'!D$3</f>
        <v>2024</v>
      </c>
      <c r="D92" s="134" t="s">
        <v>312</v>
      </c>
      <c r="E92" s="134" t="s">
        <v>328</v>
      </c>
      <c r="F92" s="101" t="s">
        <v>598</v>
      </c>
      <c r="G92" s="134" t="s">
        <v>831</v>
      </c>
      <c r="H92" s="160">
        <v>31</v>
      </c>
    </row>
    <row r="93" spans="1:8" x14ac:dyDescent="0.25">
      <c r="A93" s="134" t="s">
        <v>702</v>
      </c>
      <c r="B93" s="134" t="s">
        <v>269</v>
      </c>
      <c r="C93" s="134">
        <f>'[3]24241-11'!D$3</f>
        <v>2024</v>
      </c>
      <c r="D93" s="134" t="s">
        <v>312</v>
      </c>
      <c r="E93" s="134" t="s">
        <v>328</v>
      </c>
      <c r="F93" s="101" t="s">
        <v>598</v>
      </c>
      <c r="G93" s="134" t="s">
        <v>832</v>
      </c>
      <c r="H93" s="160">
        <v>13</v>
      </c>
    </row>
    <row r="94" spans="1:8" x14ac:dyDescent="0.25">
      <c r="A94" s="134" t="s">
        <v>702</v>
      </c>
      <c r="B94" s="134" t="s">
        <v>269</v>
      </c>
      <c r="C94" s="134">
        <f>'[3]24241-11'!D$3</f>
        <v>2024</v>
      </c>
      <c r="D94" s="134" t="s">
        <v>312</v>
      </c>
      <c r="E94" s="134" t="s">
        <v>328</v>
      </c>
      <c r="F94" s="101" t="s">
        <v>598</v>
      </c>
      <c r="G94" s="134" t="s">
        <v>833</v>
      </c>
      <c r="H94" s="160">
        <v>37</v>
      </c>
    </row>
    <row r="95" spans="1:8" x14ac:dyDescent="0.25">
      <c r="A95" s="134" t="s">
        <v>702</v>
      </c>
      <c r="B95" s="134" t="s">
        <v>269</v>
      </c>
      <c r="C95" s="134">
        <f>'[3]24241-11'!D$3</f>
        <v>2024</v>
      </c>
      <c r="D95" s="134" t="s">
        <v>312</v>
      </c>
      <c r="E95" s="134" t="s">
        <v>328</v>
      </c>
      <c r="F95" s="101" t="s">
        <v>598</v>
      </c>
      <c r="G95" s="101" t="s">
        <v>834</v>
      </c>
      <c r="H95" s="160">
        <v>82</v>
      </c>
    </row>
    <row r="96" spans="1:8" x14ac:dyDescent="0.25">
      <c r="A96" s="134" t="s">
        <v>702</v>
      </c>
      <c r="B96" s="134" t="s">
        <v>269</v>
      </c>
      <c r="C96" s="134">
        <f>'[3]24241-11'!D$3</f>
        <v>2024</v>
      </c>
      <c r="D96" s="134" t="s">
        <v>312</v>
      </c>
      <c r="E96" s="134" t="s">
        <v>328</v>
      </c>
      <c r="F96" s="101" t="s">
        <v>598</v>
      </c>
      <c r="G96" s="134" t="s">
        <v>835</v>
      </c>
      <c r="H96" s="160">
        <v>78</v>
      </c>
    </row>
    <row r="97" spans="1:8" x14ac:dyDescent="0.25">
      <c r="A97" s="134" t="s">
        <v>702</v>
      </c>
      <c r="B97" s="134" t="s">
        <v>269</v>
      </c>
      <c r="C97" s="134">
        <f>'[3]24241-11'!D$3</f>
        <v>2024</v>
      </c>
      <c r="D97" s="134" t="s">
        <v>312</v>
      </c>
      <c r="E97" s="134" t="s">
        <v>331</v>
      </c>
      <c r="F97" s="101" t="s">
        <v>499</v>
      </c>
      <c r="G97" s="101" t="s">
        <v>328</v>
      </c>
      <c r="H97" s="160">
        <v>43125</v>
      </c>
    </row>
    <row r="98" spans="1:8" x14ac:dyDescent="0.25">
      <c r="A98" s="134" t="s">
        <v>702</v>
      </c>
      <c r="B98" s="134" t="s">
        <v>269</v>
      </c>
      <c r="C98" s="134">
        <f>'[3]24241-11'!D$3</f>
        <v>2024</v>
      </c>
      <c r="D98" s="134" t="s">
        <v>312</v>
      </c>
      <c r="E98" s="134" t="s">
        <v>331</v>
      </c>
      <c r="F98" s="101" t="s">
        <v>825</v>
      </c>
      <c r="G98" s="101" t="s">
        <v>586</v>
      </c>
      <c r="H98" s="160">
        <v>93</v>
      </c>
    </row>
    <row r="99" spans="1:8" x14ac:dyDescent="0.25">
      <c r="A99" s="134" t="s">
        <v>702</v>
      </c>
      <c r="B99" s="134" t="s">
        <v>269</v>
      </c>
      <c r="C99" s="134">
        <f>'[3]24241-11'!D$3</f>
        <v>2024</v>
      </c>
      <c r="D99" s="134" t="s">
        <v>312</v>
      </c>
      <c r="E99" s="134" t="s">
        <v>331</v>
      </c>
      <c r="F99" s="101" t="s">
        <v>825</v>
      </c>
      <c r="G99" s="101" t="s">
        <v>587</v>
      </c>
      <c r="H99" s="160">
        <v>15</v>
      </c>
    </row>
    <row r="100" spans="1:8" x14ac:dyDescent="0.25">
      <c r="A100" s="134" t="s">
        <v>702</v>
      </c>
      <c r="B100" s="134" t="s">
        <v>269</v>
      </c>
      <c r="C100" s="134">
        <f>'[3]24241-11'!D$3</f>
        <v>2024</v>
      </c>
      <c r="D100" s="134" t="s">
        <v>312</v>
      </c>
      <c r="E100" s="134" t="s">
        <v>331</v>
      </c>
      <c r="F100" s="101" t="s">
        <v>825</v>
      </c>
      <c r="G100" s="101" t="s">
        <v>588</v>
      </c>
      <c r="H100" s="160">
        <v>45</v>
      </c>
    </row>
    <row r="101" spans="1:8" x14ac:dyDescent="0.25">
      <c r="A101" s="134" t="s">
        <v>702</v>
      </c>
      <c r="B101" s="134" t="s">
        <v>269</v>
      </c>
      <c r="C101" s="134">
        <f>'[3]24241-11'!D$3</f>
        <v>2024</v>
      </c>
      <c r="D101" s="134" t="s">
        <v>312</v>
      </c>
      <c r="E101" s="134" t="s">
        <v>331</v>
      </c>
      <c r="F101" s="101" t="s">
        <v>828</v>
      </c>
      <c r="G101" s="134" t="s">
        <v>328</v>
      </c>
      <c r="H101" s="160">
        <v>42972</v>
      </c>
    </row>
    <row r="102" spans="1:8" x14ac:dyDescent="0.25">
      <c r="A102" s="134" t="s">
        <v>702</v>
      </c>
      <c r="B102" s="134" t="s">
        <v>269</v>
      </c>
      <c r="C102" s="134">
        <f>'[3]24241-11'!D$3</f>
        <v>2024</v>
      </c>
      <c r="D102" s="134" t="s">
        <v>312</v>
      </c>
      <c r="E102" s="134" t="s">
        <v>331</v>
      </c>
      <c r="F102" s="101" t="s">
        <v>829</v>
      </c>
      <c r="G102" s="134" t="s">
        <v>328</v>
      </c>
      <c r="H102" s="160">
        <v>42972</v>
      </c>
    </row>
    <row r="103" spans="1:8" x14ac:dyDescent="0.25">
      <c r="A103" s="134" t="s">
        <v>702</v>
      </c>
      <c r="B103" s="134" t="s">
        <v>269</v>
      </c>
      <c r="C103" s="134">
        <f>'[3]24241-11'!D$3</f>
        <v>2024</v>
      </c>
      <c r="D103" s="134" t="s">
        <v>312</v>
      </c>
      <c r="E103" s="134" t="s">
        <v>331</v>
      </c>
      <c r="F103" s="101" t="s">
        <v>829</v>
      </c>
      <c r="G103" s="134" t="s">
        <v>830</v>
      </c>
      <c r="H103" s="160">
        <v>4.8</v>
      </c>
    </row>
    <row r="104" spans="1:8" x14ac:dyDescent="0.25">
      <c r="A104" s="134" t="s">
        <v>702</v>
      </c>
      <c r="B104" s="134" t="s">
        <v>269</v>
      </c>
      <c r="C104" s="134">
        <f>'[3]24241-11'!D$3</f>
        <v>2024</v>
      </c>
      <c r="D104" s="134" t="s">
        <v>312</v>
      </c>
      <c r="E104" s="134" t="s">
        <v>331</v>
      </c>
      <c r="F104" s="101" t="s">
        <v>829</v>
      </c>
      <c r="G104" s="101" t="s">
        <v>831</v>
      </c>
      <c r="H104" s="160">
        <v>24720</v>
      </c>
    </row>
    <row r="105" spans="1:8" x14ac:dyDescent="0.25">
      <c r="A105" s="134" t="s">
        <v>702</v>
      </c>
      <c r="B105" s="134" t="s">
        <v>269</v>
      </c>
      <c r="C105" s="134">
        <f>'[3]24241-11'!D$3</f>
        <v>2024</v>
      </c>
      <c r="D105" s="134" t="s">
        <v>312</v>
      </c>
      <c r="E105" s="134" t="s">
        <v>331</v>
      </c>
      <c r="F105" s="101" t="s">
        <v>829</v>
      </c>
      <c r="G105" s="101" t="s">
        <v>832</v>
      </c>
      <c r="H105" s="160">
        <v>6699</v>
      </c>
    </row>
    <row r="106" spans="1:8" x14ac:dyDescent="0.25">
      <c r="A106" s="134" t="s">
        <v>702</v>
      </c>
      <c r="B106" s="134" t="s">
        <v>269</v>
      </c>
      <c r="C106" s="134">
        <f>'[3]24241-11'!D$3</f>
        <v>2024</v>
      </c>
      <c r="D106" s="134" t="s">
        <v>312</v>
      </c>
      <c r="E106" s="134" t="s">
        <v>331</v>
      </c>
      <c r="F106" s="101" t="s">
        <v>829</v>
      </c>
      <c r="G106" s="101" t="s">
        <v>833</v>
      </c>
      <c r="H106" s="160">
        <v>7173</v>
      </c>
    </row>
    <row r="107" spans="1:8" x14ac:dyDescent="0.25">
      <c r="A107" s="134" t="s">
        <v>702</v>
      </c>
      <c r="B107" s="134" t="s">
        <v>269</v>
      </c>
      <c r="C107" s="134">
        <f>'[3]24241-11'!D$3</f>
        <v>2024</v>
      </c>
      <c r="D107" s="134" t="s">
        <v>312</v>
      </c>
      <c r="E107" s="134" t="s">
        <v>331</v>
      </c>
      <c r="F107" s="101" t="s">
        <v>829</v>
      </c>
      <c r="G107" s="101" t="s">
        <v>834</v>
      </c>
      <c r="H107" s="160">
        <v>3337</v>
      </c>
    </row>
    <row r="108" spans="1:8" x14ac:dyDescent="0.25">
      <c r="A108" s="134" t="s">
        <v>702</v>
      </c>
      <c r="B108" s="134" t="s">
        <v>269</v>
      </c>
      <c r="C108" s="134">
        <f>'[3]24241-11'!D$3</f>
        <v>2024</v>
      </c>
      <c r="D108" s="134" t="s">
        <v>312</v>
      </c>
      <c r="E108" s="134" t="s">
        <v>331</v>
      </c>
      <c r="F108" s="101" t="s">
        <v>829</v>
      </c>
      <c r="G108" s="101" t="s">
        <v>835</v>
      </c>
      <c r="H108" s="160">
        <v>1043</v>
      </c>
    </row>
    <row r="109" spans="1:8" x14ac:dyDescent="0.25">
      <c r="A109" s="134" t="s">
        <v>702</v>
      </c>
      <c r="B109" s="134" t="s">
        <v>269</v>
      </c>
      <c r="C109" s="134">
        <f>'[3]24241-11'!D$3</f>
        <v>2024</v>
      </c>
      <c r="D109" s="134" t="s">
        <v>312</v>
      </c>
      <c r="E109" s="134" t="s">
        <v>331</v>
      </c>
      <c r="F109" s="101" t="s">
        <v>598</v>
      </c>
      <c r="G109" s="134" t="s">
        <v>328</v>
      </c>
      <c r="H109" s="160">
        <v>153</v>
      </c>
    </row>
    <row r="110" spans="1:8" x14ac:dyDescent="0.25">
      <c r="A110" s="134" t="s">
        <v>702</v>
      </c>
      <c r="B110" s="134" t="s">
        <v>269</v>
      </c>
      <c r="C110" s="134">
        <f>'[3]24241-11'!D$3</f>
        <v>2024</v>
      </c>
      <c r="D110" s="134" t="s">
        <v>312</v>
      </c>
      <c r="E110" s="134" t="s">
        <v>331</v>
      </c>
      <c r="F110" s="101" t="s">
        <v>598</v>
      </c>
      <c r="G110" s="134" t="s">
        <v>830</v>
      </c>
      <c r="H110" s="160">
        <v>19.2</v>
      </c>
    </row>
    <row r="111" spans="1:8" x14ac:dyDescent="0.25">
      <c r="A111" s="134" t="s">
        <v>702</v>
      </c>
      <c r="B111" s="134" t="s">
        <v>269</v>
      </c>
      <c r="C111" s="134">
        <f>'[3]24241-11'!D$3</f>
        <v>2024</v>
      </c>
      <c r="D111" s="134" t="s">
        <v>312</v>
      </c>
      <c r="E111" s="134" t="s">
        <v>331</v>
      </c>
      <c r="F111" s="101" t="s">
        <v>598</v>
      </c>
      <c r="G111" s="134" t="s">
        <v>831</v>
      </c>
      <c r="H111" s="160">
        <v>20</v>
      </c>
    </row>
    <row r="112" spans="1:8" x14ac:dyDescent="0.25">
      <c r="A112" s="134" t="s">
        <v>702</v>
      </c>
      <c r="B112" s="134" t="s">
        <v>269</v>
      </c>
      <c r="C112" s="134">
        <f>'[3]24241-11'!D$3</f>
        <v>2024</v>
      </c>
      <c r="D112" s="134" t="s">
        <v>312</v>
      </c>
      <c r="E112" s="134" t="s">
        <v>331</v>
      </c>
      <c r="F112" s="101" t="s">
        <v>598</v>
      </c>
      <c r="G112" s="134" t="s">
        <v>832</v>
      </c>
      <c r="H112" s="160">
        <v>6</v>
      </c>
    </row>
    <row r="113" spans="1:8" x14ac:dyDescent="0.25">
      <c r="A113" s="134" t="s">
        <v>702</v>
      </c>
      <c r="B113" s="134" t="s">
        <v>269</v>
      </c>
      <c r="C113" s="134">
        <f>'[3]24241-11'!D$3</f>
        <v>2024</v>
      </c>
      <c r="D113" s="134" t="s">
        <v>312</v>
      </c>
      <c r="E113" s="134" t="s">
        <v>331</v>
      </c>
      <c r="F113" s="101" t="s">
        <v>598</v>
      </c>
      <c r="G113" s="134" t="s">
        <v>833</v>
      </c>
      <c r="H113" s="160">
        <v>30</v>
      </c>
    </row>
    <row r="114" spans="1:8" x14ac:dyDescent="0.25">
      <c r="A114" s="134" t="s">
        <v>702</v>
      </c>
      <c r="B114" s="134" t="s">
        <v>269</v>
      </c>
      <c r="C114" s="134">
        <f>'[3]24241-11'!D$3</f>
        <v>2024</v>
      </c>
      <c r="D114" s="134" t="s">
        <v>312</v>
      </c>
      <c r="E114" s="134" t="s">
        <v>331</v>
      </c>
      <c r="F114" s="101" t="s">
        <v>598</v>
      </c>
      <c r="G114" s="101" t="s">
        <v>834</v>
      </c>
      <c r="H114" s="160">
        <v>55</v>
      </c>
    </row>
    <row r="115" spans="1:8" x14ac:dyDescent="0.25">
      <c r="A115" s="134" t="s">
        <v>702</v>
      </c>
      <c r="B115" s="134" t="s">
        <v>269</v>
      </c>
      <c r="C115" s="134">
        <f>'[3]24241-11'!D$3</f>
        <v>2024</v>
      </c>
      <c r="D115" s="134" t="s">
        <v>312</v>
      </c>
      <c r="E115" s="134" t="s">
        <v>331</v>
      </c>
      <c r="F115" s="101" t="s">
        <v>598</v>
      </c>
      <c r="G115" s="134" t="s">
        <v>835</v>
      </c>
      <c r="H115" s="160">
        <v>42</v>
      </c>
    </row>
    <row r="116" spans="1:8" x14ac:dyDescent="0.25">
      <c r="A116" s="134" t="s">
        <v>702</v>
      </c>
      <c r="B116" s="134" t="s">
        <v>269</v>
      </c>
      <c r="C116" s="134">
        <f>'[3]24241-11'!D$3</f>
        <v>2024</v>
      </c>
      <c r="D116" s="134" t="s">
        <v>312</v>
      </c>
      <c r="E116" s="134" t="s">
        <v>332</v>
      </c>
      <c r="F116" s="101" t="s">
        <v>499</v>
      </c>
      <c r="G116" s="101" t="s">
        <v>328</v>
      </c>
      <c r="H116" s="160">
        <v>18934</v>
      </c>
    </row>
    <row r="117" spans="1:8" x14ac:dyDescent="0.25">
      <c r="A117" s="134" t="s">
        <v>702</v>
      </c>
      <c r="B117" s="134" t="s">
        <v>269</v>
      </c>
      <c r="C117" s="134">
        <f>'[3]24241-11'!D$3</f>
        <v>2024</v>
      </c>
      <c r="D117" s="134" t="s">
        <v>312</v>
      </c>
      <c r="E117" s="134" t="s">
        <v>332</v>
      </c>
      <c r="F117" s="101" t="s">
        <v>825</v>
      </c>
      <c r="G117" s="101" t="s">
        <v>586</v>
      </c>
      <c r="H117" s="160">
        <v>23</v>
      </c>
    </row>
    <row r="118" spans="1:8" x14ac:dyDescent="0.25">
      <c r="A118" s="134" t="s">
        <v>702</v>
      </c>
      <c r="B118" s="134" t="s">
        <v>269</v>
      </c>
      <c r="C118" s="134">
        <f>'[3]24241-11'!D$3</f>
        <v>2024</v>
      </c>
      <c r="D118" s="134" t="s">
        <v>312</v>
      </c>
      <c r="E118" s="134" t="s">
        <v>332</v>
      </c>
      <c r="F118" s="101" t="s">
        <v>825</v>
      </c>
      <c r="G118" s="101" t="s">
        <v>587</v>
      </c>
      <c r="H118" s="160">
        <v>2</v>
      </c>
    </row>
    <row r="119" spans="1:8" x14ac:dyDescent="0.25">
      <c r="A119" s="134" t="s">
        <v>702</v>
      </c>
      <c r="B119" s="134" t="s">
        <v>269</v>
      </c>
      <c r="C119" s="134">
        <f>'[3]24241-11'!D$3</f>
        <v>2024</v>
      </c>
      <c r="D119" s="134" t="s">
        <v>312</v>
      </c>
      <c r="E119" s="134" t="s">
        <v>332</v>
      </c>
      <c r="F119" s="101" t="s">
        <v>825</v>
      </c>
      <c r="G119" s="101" t="s">
        <v>588</v>
      </c>
      <c r="H119" s="160">
        <v>7</v>
      </c>
    </row>
    <row r="120" spans="1:8" x14ac:dyDescent="0.25">
      <c r="A120" s="134" t="s">
        <v>702</v>
      </c>
      <c r="B120" s="134" t="s">
        <v>269</v>
      </c>
      <c r="C120" s="134">
        <f>'[3]24241-11'!D$3</f>
        <v>2024</v>
      </c>
      <c r="D120" s="134" t="s">
        <v>312</v>
      </c>
      <c r="E120" s="134" t="s">
        <v>332</v>
      </c>
      <c r="F120" s="101" t="s">
        <v>828</v>
      </c>
      <c r="G120" s="134" t="s">
        <v>328</v>
      </c>
      <c r="H120" s="160">
        <v>18902</v>
      </c>
    </row>
    <row r="121" spans="1:8" x14ac:dyDescent="0.25">
      <c r="A121" s="134" t="s">
        <v>702</v>
      </c>
      <c r="B121" s="134" t="s">
        <v>269</v>
      </c>
      <c r="C121" s="134">
        <f>'[3]24241-11'!D$3</f>
        <v>2024</v>
      </c>
      <c r="D121" s="134" t="s">
        <v>312</v>
      </c>
      <c r="E121" s="134" t="s">
        <v>332</v>
      </c>
      <c r="F121" s="101" t="s">
        <v>829</v>
      </c>
      <c r="G121" s="134" t="s">
        <v>328</v>
      </c>
      <c r="H121" s="160">
        <v>18902</v>
      </c>
    </row>
    <row r="122" spans="1:8" x14ac:dyDescent="0.25">
      <c r="A122" s="134" t="s">
        <v>702</v>
      </c>
      <c r="B122" s="134" t="s">
        <v>269</v>
      </c>
      <c r="C122" s="134">
        <f>'[3]24241-11'!D$3</f>
        <v>2024</v>
      </c>
      <c r="D122" s="134" t="s">
        <v>312</v>
      </c>
      <c r="E122" s="134" t="s">
        <v>332</v>
      </c>
      <c r="F122" s="101" t="s">
        <v>829</v>
      </c>
      <c r="G122" s="134" t="s">
        <v>830</v>
      </c>
      <c r="H122" s="160">
        <v>4.8</v>
      </c>
    </row>
    <row r="123" spans="1:8" x14ac:dyDescent="0.25">
      <c r="A123" s="134" t="s">
        <v>702</v>
      </c>
      <c r="B123" s="134" t="s">
        <v>269</v>
      </c>
      <c r="C123" s="134">
        <f>'[3]24241-11'!D$3</f>
        <v>2024</v>
      </c>
      <c r="D123" s="134" t="s">
        <v>312</v>
      </c>
      <c r="E123" s="134" t="s">
        <v>332</v>
      </c>
      <c r="F123" s="101" t="s">
        <v>829</v>
      </c>
      <c r="G123" s="101" t="s">
        <v>831</v>
      </c>
      <c r="H123" s="160">
        <v>10693</v>
      </c>
    </row>
    <row r="124" spans="1:8" x14ac:dyDescent="0.25">
      <c r="A124" s="134" t="s">
        <v>702</v>
      </c>
      <c r="B124" s="134" t="s">
        <v>269</v>
      </c>
      <c r="C124" s="134">
        <f>'[3]24241-11'!D$3</f>
        <v>2024</v>
      </c>
      <c r="D124" s="134" t="s">
        <v>312</v>
      </c>
      <c r="E124" s="134" t="s">
        <v>332</v>
      </c>
      <c r="F124" s="101" t="s">
        <v>829</v>
      </c>
      <c r="G124" s="101" t="s">
        <v>832</v>
      </c>
      <c r="H124" s="160">
        <v>2947</v>
      </c>
    </row>
    <row r="125" spans="1:8" x14ac:dyDescent="0.25">
      <c r="A125" s="134" t="s">
        <v>702</v>
      </c>
      <c r="B125" s="134" t="s">
        <v>269</v>
      </c>
      <c r="C125" s="134">
        <f>'[3]24241-11'!D$3</f>
        <v>2024</v>
      </c>
      <c r="D125" s="134" t="s">
        <v>312</v>
      </c>
      <c r="E125" s="134" t="s">
        <v>332</v>
      </c>
      <c r="F125" s="101" t="s">
        <v>829</v>
      </c>
      <c r="G125" s="101" t="s">
        <v>833</v>
      </c>
      <c r="H125" s="160">
        <v>3268</v>
      </c>
    </row>
    <row r="126" spans="1:8" x14ac:dyDescent="0.25">
      <c r="A126" s="134" t="s">
        <v>702</v>
      </c>
      <c r="B126" s="134" t="s">
        <v>269</v>
      </c>
      <c r="C126" s="134">
        <f>'[3]24241-11'!D$3</f>
        <v>2024</v>
      </c>
      <c r="D126" s="134" t="s">
        <v>312</v>
      </c>
      <c r="E126" s="134" t="s">
        <v>332</v>
      </c>
      <c r="F126" s="101" t="s">
        <v>829</v>
      </c>
      <c r="G126" s="101" t="s">
        <v>834</v>
      </c>
      <c r="H126" s="160">
        <v>1598</v>
      </c>
    </row>
    <row r="127" spans="1:8" x14ac:dyDescent="0.25">
      <c r="A127" s="134" t="s">
        <v>702</v>
      </c>
      <c r="B127" s="134" t="s">
        <v>269</v>
      </c>
      <c r="C127" s="134">
        <f>'[3]24241-11'!D$3</f>
        <v>2024</v>
      </c>
      <c r="D127" s="134" t="s">
        <v>312</v>
      </c>
      <c r="E127" s="134" t="s">
        <v>332</v>
      </c>
      <c r="F127" s="101" t="s">
        <v>829</v>
      </c>
      <c r="G127" s="101" t="s">
        <v>835</v>
      </c>
      <c r="H127" s="160">
        <v>396</v>
      </c>
    </row>
    <row r="128" spans="1:8" x14ac:dyDescent="0.25">
      <c r="A128" s="134" t="s">
        <v>702</v>
      </c>
      <c r="B128" s="134" t="s">
        <v>269</v>
      </c>
      <c r="C128" s="134">
        <f>'[3]24241-11'!D$3</f>
        <v>2024</v>
      </c>
      <c r="D128" s="134" t="s">
        <v>312</v>
      </c>
      <c r="E128" s="134" t="s">
        <v>332</v>
      </c>
      <c r="F128" s="101" t="s">
        <v>598</v>
      </c>
      <c r="G128" s="134" t="s">
        <v>328</v>
      </c>
      <c r="H128" s="160">
        <v>32</v>
      </c>
    </row>
    <row r="129" spans="1:8" x14ac:dyDescent="0.25">
      <c r="A129" s="134" t="s">
        <v>702</v>
      </c>
      <c r="B129" s="134" t="s">
        <v>269</v>
      </c>
      <c r="C129" s="134">
        <f>'[3]24241-11'!D$3</f>
        <v>2024</v>
      </c>
      <c r="D129" s="134" t="s">
        <v>312</v>
      </c>
      <c r="E129" s="134" t="s">
        <v>332</v>
      </c>
      <c r="F129" s="101" t="s">
        <v>598</v>
      </c>
      <c r="G129" s="134" t="s">
        <v>830</v>
      </c>
      <c r="H129" s="160">
        <v>22</v>
      </c>
    </row>
    <row r="130" spans="1:8" x14ac:dyDescent="0.25">
      <c r="A130" s="134" t="s">
        <v>702</v>
      </c>
      <c r="B130" s="134" t="s">
        <v>269</v>
      </c>
      <c r="C130" s="134">
        <f>'[3]24241-11'!D$3</f>
        <v>2024</v>
      </c>
      <c r="D130" s="134" t="s">
        <v>312</v>
      </c>
      <c r="E130" s="134" t="s">
        <v>332</v>
      </c>
      <c r="F130" s="101" t="s">
        <v>598</v>
      </c>
      <c r="G130" s="134" t="s">
        <v>831</v>
      </c>
      <c r="H130" s="160">
        <v>7</v>
      </c>
    </row>
    <row r="131" spans="1:8" x14ac:dyDescent="0.25">
      <c r="A131" s="134" t="s">
        <v>702</v>
      </c>
      <c r="B131" s="134" t="s">
        <v>269</v>
      </c>
      <c r="C131" s="134">
        <f>'[3]24241-11'!D$3</f>
        <v>2024</v>
      </c>
      <c r="D131" s="134" t="s">
        <v>312</v>
      </c>
      <c r="E131" s="134" t="s">
        <v>332</v>
      </c>
      <c r="F131" s="101" t="s">
        <v>598</v>
      </c>
      <c r="G131" s="134" t="s">
        <v>832</v>
      </c>
      <c r="H131" s="160">
        <v>4</v>
      </c>
    </row>
    <row r="132" spans="1:8" x14ac:dyDescent="0.25">
      <c r="A132" s="134" t="s">
        <v>702</v>
      </c>
      <c r="B132" s="134" t="s">
        <v>269</v>
      </c>
      <c r="C132" s="134">
        <f>'[3]24241-11'!D$3</f>
        <v>2024</v>
      </c>
      <c r="D132" s="134" t="s">
        <v>312</v>
      </c>
      <c r="E132" s="134" t="s">
        <v>332</v>
      </c>
      <c r="F132" s="101" t="s">
        <v>598</v>
      </c>
      <c r="G132" s="134" t="s">
        <v>833</v>
      </c>
      <c r="H132" s="160">
        <v>3</v>
      </c>
    </row>
    <row r="133" spans="1:8" x14ac:dyDescent="0.25">
      <c r="A133" s="134" t="s">
        <v>702</v>
      </c>
      <c r="B133" s="134" t="s">
        <v>269</v>
      </c>
      <c r="C133" s="134">
        <f>'[3]24241-11'!D$3</f>
        <v>2024</v>
      </c>
      <c r="D133" s="134" t="s">
        <v>312</v>
      </c>
      <c r="E133" s="134" t="s">
        <v>332</v>
      </c>
      <c r="F133" s="101" t="s">
        <v>598</v>
      </c>
      <c r="G133" s="101" t="s">
        <v>834</v>
      </c>
      <c r="H133" s="160">
        <v>5</v>
      </c>
    </row>
    <row r="134" spans="1:8" x14ac:dyDescent="0.25">
      <c r="A134" s="134" t="s">
        <v>702</v>
      </c>
      <c r="B134" s="134" t="s">
        <v>269</v>
      </c>
      <c r="C134" s="134">
        <f>'[3]24241-11'!D$3</f>
        <v>2024</v>
      </c>
      <c r="D134" s="134" t="s">
        <v>312</v>
      </c>
      <c r="E134" s="134" t="s">
        <v>332</v>
      </c>
      <c r="F134" s="101" t="s">
        <v>598</v>
      </c>
      <c r="G134" s="134" t="s">
        <v>835</v>
      </c>
      <c r="H134" s="160">
        <v>13</v>
      </c>
    </row>
    <row r="135" spans="1:8" x14ac:dyDescent="0.25">
      <c r="A135" s="134" t="s">
        <v>702</v>
      </c>
      <c r="B135" s="134" t="s">
        <v>269</v>
      </c>
      <c r="C135" s="134">
        <f>'[3]24241-11'!D$3</f>
        <v>2024</v>
      </c>
      <c r="D135" s="134" t="s">
        <v>312</v>
      </c>
      <c r="E135" s="134" t="s">
        <v>333</v>
      </c>
      <c r="F135" s="101" t="s">
        <v>499</v>
      </c>
      <c r="G135" s="101" t="s">
        <v>328</v>
      </c>
      <c r="H135" s="160">
        <v>14414</v>
      </c>
    </row>
    <row r="136" spans="1:8" x14ac:dyDescent="0.25">
      <c r="A136" s="134" t="s">
        <v>702</v>
      </c>
      <c r="B136" s="134" t="s">
        <v>269</v>
      </c>
      <c r="C136" s="134">
        <f>'[3]24241-11'!D$3</f>
        <v>2024</v>
      </c>
      <c r="D136" s="134" t="s">
        <v>312</v>
      </c>
      <c r="E136" s="134" t="s">
        <v>333</v>
      </c>
      <c r="F136" s="101" t="s">
        <v>825</v>
      </c>
      <c r="G136" s="101" t="s">
        <v>586</v>
      </c>
      <c r="H136" s="160">
        <v>26</v>
      </c>
    </row>
    <row r="137" spans="1:8" x14ac:dyDescent="0.25">
      <c r="A137" s="134" t="s">
        <v>702</v>
      </c>
      <c r="B137" s="134" t="s">
        <v>269</v>
      </c>
      <c r="C137" s="134">
        <f>'[3]24241-11'!D$3</f>
        <v>2024</v>
      </c>
      <c r="D137" s="134" t="s">
        <v>312</v>
      </c>
      <c r="E137" s="134" t="s">
        <v>333</v>
      </c>
      <c r="F137" s="101" t="s">
        <v>825</v>
      </c>
      <c r="G137" s="101" t="s">
        <v>587</v>
      </c>
      <c r="H137" s="160">
        <v>9</v>
      </c>
    </row>
    <row r="138" spans="1:8" x14ac:dyDescent="0.25">
      <c r="A138" s="134" t="s">
        <v>702</v>
      </c>
      <c r="B138" s="134" t="s">
        <v>269</v>
      </c>
      <c r="C138" s="134">
        <f>'[3]24241-11'!D$3</f>
        <v>2024</v>
      </c>
      <c r="D138" s="134" t="s">
        <v>312</v>
      </c>
      <c r="E138" s="134" t="s">
        <v>333</v>
      </c>
      <c r="F138" s="101" t="s">
        <v>825</v>
      </c>
      <c r="G138" s="101" t="s">
        <v>588</v>
      </c>
      <c r="H138" s="160">
        <v>21</v>
      </c>
    </row>
    <row r="139" spans="1:8" x14ac:dyDescent="0.25">
      <c r="A139" s="134" t="s">
        <v>702</v>
      </c>
      <c r="B139" s="134" t="s">
        <v>269</v>
      </c>
      <c r="C139" s="134">
        <f>'[3]24241-11'!D$3</f>
        <v>2024</v>
      </c>
      <c r="D139" s="134" t="s">
        <v>312</v>
      </c>
      <c r="E139" s="134" t="s">
        <v>333</v>
      </c>
      <c r="F139" s="101" t="s">
        <v>828</v>
      </c>
      <c r="G139" s="134" t="s">
        <v>328</v>
      </c>
      <c r="H139" s="160">
        <v>14358</v>
      </c>
    </row>
    <row r="140" spans="1:8" x14ac:dyDescent="0.25">
      <c r="A140" s="134" t="s">
        <v>702</v>
      </c>
      <c r="B140" s="134" t="s">
        <v>269</v>
      </c>
      <c r="C140" s="134">
        <f>'[3]24241-11'!D$3</f>
        <v>2024</v>
      </c>
      <c r="D140" s="134" t="s">
        <v>312</v>
      </c>
      <c r="E140" s="134" t="s">
        <v>333</v>
      </c>
      <c r="F140" s="101" t="s">
        <v>829</v>
      </c>
      <c r="G140" s="134" t="s">
        <v>328</v>
      </c>
      <c r="H140" s="160">
        <v>14358</v>
      </c>
    </row>
    <row r="141" spans="1:8" x14ac:dyDescent="0.25">
      <c r="A141" s="134" t="s">
        <v>702</v>
      </c>
      <c r="B141" s="134" t="s">
        <v>269</v>
      </c>
      <c r="C141" s="134">
        <f>'[3]24241-11'!D$3</f>
        <v>2024</v>
      </c>
      <c r="D141" s="134" t="s">
        <v>312</v>
      </c>
      <c r="E141" s="134" t="s">
        <v>333</v>
      </c>
      <c r="F141" s="101" t="s">
        <v>829</v>
      </c>
      <c r="G141" s="134" t="s">
        <v>830</v>
      </c>
      <c r="H141" s="160">
        <v>4.8</v>
      </c>
    </row>
    <row r="142" spans="1:8" x14ac:dyDescent="0.25">
      <c r="A142" s="134" t="s">
        <v>702</v>
      </c>
      <c r="B142" s="134" t="s">
        <v>269</v>
      </c>
      <c r="C142" s="134">
        <f>'[3]24241-11'!D$3</f>
        <v>2024</v>
      </c>
      <c r="D142" s="134" t="s">
        <v>312</v>
      </c>
      <c r="E142" s="134" t="s">
        <v>333</v>
      </c>
      <c r="F142" s="101" t="s">
        <v>829</v>
      </c>
      <c r="G142" s="101" t="s">
        <v>831</v>
      </c>
      <c r="H142" s="160">
        <v>8352</v>
      </c>
    </row>
    <row r="143" spans="1:8" x14ac:dyDescent="0.25">
      <c r="A143" s="134" t="s">
        <v>702</v>
      </c>
      <c r="B143" s="134" t="s">
        <v>269</v>
      </c>
      <c r="C143" s="134">
        <f>'[3]24241-11'!D$3</f>
        <v>2024</v>
      </c>
      <c r="D143" s="134" t="s">
        <v>312</v>
      </c>
      <c r="E143" s="134" t="s">
        <v>333</v>
      </c>
      <c r="F143" s="101" t="s">
        <v>829</v>
      </c>
      <c r="G143" s="101" t="s">
        <v>832</v>
      </c>
      <c r="H143" s="160">
        <v>2088</v>
      </c>
    </row>
    <row r="144" spans="1:8" x14ac:dyDescent="0.25">
      <c r="A144" s="134" t="s">
        <v>702</v>
      </c>
      <c r="B144" s="134" t="s">
        <v>269</v>
      </c>
      <c r="C144" s="134">
        <f>'[3]24241-11'!D$3</f>
        <v>2024</v>
      </c>
      <c r="D144" s="134" t="s">
        <v>312</v>
      </c>
      <c r="E144" s="134" t="s">
        <v>333</v>
      </c>
      <c r="F144" s="101" t="s">
        <v>829</v>
      </c>
      <c r="G144" s="101" t="s">
        <v>833</v>
      </c>
      <c r="H144" s="160">
        <v>2499</v>
      </c>
    </row>
    <row r="145" spans="1:8" x14ac:dyDescent="0.25">
      <c r="A145" s="134" t="s">
        <v>702</v>
      </c>
      <c r="B145" s="134" t="s">
        <v>269</v>
      </c>
      <c r="C145" s="134">
        <f>'[3]24241-11'!D$3</f>
        <v>2024</v>
      </c>
      <c r="D145" s="134" t="s">
        <v>312</v>
      </c>
      <c r="E145" s="134" t="s">
        <v>333</v>
      </c>
      <c r="F145" s="101" t="s">
        <v>829</v>
      </c>
      <c r="G145" s="101" t="s">
        <v>834</v>
      </c>
      <c r="H145" s="160">
        <v>1081</v>
      </c>
    </row>
    <row r="146" spans="1:8" x14ac:dyDescent="0.25">
      <c r="A146" s="134" t="s">
        <v>702</v>
      </c>
      <c r="B146" s="134" t="s">
        <v>269</v>
      </c>
      <c r="C146" s="134">
        <f>'[3]24241-11'!D$3</f>
        <v>2024</v>
      </c>
      <c r="D146" s="134" t="s">
        <v>312</v>
      </c>
      <c r="E146" s="134" t="s">
        <v>333</v>
      </c>
      <c r="F146" s="101" t="s">
        <v>829</v>
      </c>
      <c r="G146" s="101" t="s">
        <v>835</v>
      </c>
      <c r="H146" s="160">
        <v>338</v>
      </c>
    </row>
    <row r="147" spans="1:8" x14ac:dyDescent="0.25">
      <c r="A147" s="134" t="s">
        <v>702</v>
      </c>
      <c r="B147" s="134" t="s">
        <v>269</v>
      </c>
      <c r="C147" s="134">
        <f>'[3]24241-11'!D$3</f>
        <v>2024</v>
      </c>
      <c r="D147" s="134" t="s">
        <v>312</v>
      </c>
      <c r="E147" s="134" t="s">
        <v>333</v>
      </c>
      <c r="F147" s="101" t="s">
        <v>598</v>
      </c>
      <c r="G147" s="134" t="s">
        <v>328</v>
      </c>
      <c r="H147" s="160">
        <v>56</v>
      </c>
    </row>
    <row r="148" spans="1:8" x14ac:dyDescent="0.25">
      <c r="A148" s="134" t="s">
        <v>702</v>
      </c>
      <c r="B148" s="134" t="s">
        <v>269</v>
      </c>
      <c r="C148" s="134">
        <f>'[3]24241-11'!D$3</f>
        <v>2024</v>
      </c>
      <c r="D148" s="134" t="s">
        <v>312</v>
      </c>
      <c r="E148" s="134" t="s">
        <v>333</v>
      </c>
      <c r="F148" s="101" t="s">
        <v>598</v>
      </c>
      <c r="G148" s="134" t="s">
        <v>830</v>
      </c>
      <c r="H148" s="160">
        <v>24</v>
      </c>
    </row>
    <row r="149" spans="1:8" x14ac:dyDescent="0.25">
      <c r="A149" s="134" t="s">
        <v>702</v>
      </c>
      <c r="B149" s="134" t="s">
        <v>269</v>
      </c>
      <c r="C149" s="134">
        <f>'[3]24241-11'!D$3</f>
        <v>2024</v>
      </c>
      <c r="D149" s="134" t="s">
        <v>312</v>
      </c>
      <c r="E149" s="134" t="s">
        <v>333</v>
      </c>
      <c r="F149" s="101" t="s">
        <v>598</v>
      </c>
      <c r="G149" s="134" t="s">
        <v>831</v>
      </c>
      <c r="H149" s="160">
        <v>4</v>
      </c>
    </row>
    <row r="150" spans="1:8" x14ac:dyDescent="0.25">
      <c r="A150" s="134" t="s">
        <v>702</v>
      </c>
      <c r="B150" s="134" t="s">
        <v>269</v>
      </c>
      <c r="C150" s="134">
        <f>'[3]24241-11'!D$3</f>
        <v>2024</v>
      </c>
      <c r="D150" s="134" t="s">
        <v>312</v>
      </c>
      <c r="E150" s="134" t="s">
        <v>333</v>
      </c>
      <c r="F150" s="101" t="s">
        <v>598</v>
      </c>
      <c r="G150" s="134" t="s">
        <v>832</v>
      </c>
      <c r="H150" s="160">
        <v>3</v>
      </c>
    </row>
    <row r="151" spans="1:8" x14ac:dyDescent="0.25">
      <c r="A151" s="134" t="s">
        <v>702</v>
      </c>
      <c r="B151" s="134" t="s">
        <v>269</v>
      </c>
      <c r="C151" s="134">
        <f>'[3]24241-11'!D$3</f>
        <v>2024</v>
      </c>
      <c r="D151" s="134" t="s">
        <v>312</v>
      </c>
      <c r="E151" s="134" t="s">
        <v>333</v>
      </c>
      <c r="F151" s="101" t="s">
        <v>598</v>
      </c>
      <c r="G151" s="134" t="s">
        <v>833</v>
      </c>
      <c r="H151" s="160">
        <v>4</v>
      </c>
    </row>
    <row r="152" spans="1:8" x14ac:dyDescent="0.25">
      <c r="A152" s="134" t="s">
        <v>702</v>
      </c>
      <c r="B152" s="134" t="s">
        <v>269</v>
      </c>
      <c r="C152" s="134">
        <f>'[3]24241-11'!D$3</f>
        <v>2024</v>
      </c>
      <c r="D152" s="134" t="s">
        <v>312</v>
      </c>
      <c r="E152" s="134" t="s">
        <v>333</v>
      </c>
      <c r="F152" s="101" t="s">
        <v>598</v>
      </c>
      <c r="G152" s="101" t="s">
        <v>834</v>
      </c>
      <c r="H152" s="160">
        <v>22</v>
      </c>
    </row>
    <row r="153" spans="1:8" x14ac:dyDescent="0.25">
      <c r="A153" s="134" t="s">
        <v>702</v>
      </c>
      <c r="B153" s="134" t="s">
        <v>269</v>
      </c>
      <c r="C153" s="134">
        <f>'[3]24241-11'!D$3</f>
        <v>2024</v>
      </c>
      <c r="D153" s="134" t="s">
        <v>312</v>
      </c>
      <c r="E153" s="134" t="s">
        <v>333</v>
      </c>
      <c r="F153" s="101" t="s">
        <v>598</v>
      </c>
      <c r="G153" s="134" t="s">
        <v>835</v>
      </c>
      <c r="H153" s="160">
        <v>23</v>
      </c>
    </row>
    <row r="154" spans="1:8" x14ac:dyDescent="0.25">
      <c r="A154" s="134" t="s">
        <v>702</v>
      </c>
      <c r="B154" s="134" t="s">
        <v>269</v>
      </c>
      <c r="C154" s="134">
        <f>'[3]24241-11'!D$3</f>
        <v>2024</v>
      </c>
      <c r="D154" s="134" t="s">
        <v>313</v>
      </c>
      <c r="E154" s="134" t="s">
        <v>328</v>
      </c>
      <c r="F154" s="101" t="s">
        <v>499</v>
      </c>
      <c r="G154" s="101" t="s">
        <v>328</v>
      </c>
      <c r="H154" s="160">
        <v>24122</v>
      </c>
    </row>
    <row r="155" spans="1:8" x14ac:dyDescent="0.25">
      <c r="A155" s="134" t="s">
        <v>702</v>
      </c>
      <c r="B155" s="134" t="s">
        <v>269</v>
      </c>
      <c r="C155" s="134">
        <f>'[3]24241-11'!D$3</f>
        <v>2024</v>
      </c>
      <c r="D155" s="134" t="s">
        <v>313</v>
      </c>
      <c r="E155" s="134" t="s">
        <v>328</v>
      </c>
      <c r="F155" s="101" t="s">
        <v>825</v>
      </c>
      <c r="G155" s="101" t="s">
        <v>586</v>
      </c>
      <c r="H155" s="160">
        <v>33</v>
      </c>
    </row>
    <row r="156" spans="1:8" x14ac:dyDescent="0.25">
      <c r="A156" s="134" t="s">
        <v>702</v>
      </c>
      <c r="B156" s="134" t="s">
        <v>269</v>
      </c>
      <c r="C156" s="134">
        <f>'[3]24241-11'!D$3</f>
        <v>2024</v>
      </c>
      <c r="D156" s="134" t="s">
        <v>313</v>
      </c>
      <c r="E156" s="134" t="s">
        <v>328</v>
      </c>
      <c r="F156" s="101" t="s">
        <v>825</v>
      </c>
      <c r="G156" s="101" t="s">
        <v>587</v>
      </c>
      <c r="H156" s="160">
        <v>5</v>
      </c>
    </row>
    <row r="157" spans="1:8" x14ac:dyDescent="0.25">
      <c r="A157" s="134" t="s">
        <v>702</v>
      </c>
      <c r="B157" s="134" t="s">
        <v>269</v>
      </c>
      <c r="C157" s="134">
        <f>'[3]24241-11'!D$3</f>
        <v>2024</v>
      </c>
      <c r="D157" s="134" t="s">
        <v>313</v>
      </c>
      <c r="E157" s="134" t="s">
        <v>328</v>
      </c>
      <c r="F157" s="101" t="s">
        <v>825</v>
      </c>
      <c r="G157" s="101" t="s">
        <v>588</v>
      </c>
      <c r="H157" s="160">
        <v>22</v>
      </c>
    </row>
    <row r="158" spans="1:8" x14ac:dyDescent="0.25">
      <c r="A158" s="134" t="s">
        <v>702</v>
      </c>
      <c r="B158" s="134" t="s">
        <v>269</v>
      </c>
      <c r="C158" s="134">
        <f>'[3]24241-11'!D$3</f>
        <v>2024</v>
      </c>
      <c r="D158" s="134" t="s">
        <v>313</v>
      </c>
      <c r="E158" s="134" t="s">
        <v>328</v>
      </c>
      <c r="F158" s="101" t="s">
        <v>828</v>
      </c>
      <c r="G158" s="134" t="s">
        <v>328</v>
      </c>
      <c r="H158" s="160">
        <v>24062</v>
      </c>
    </row>
    <row r="159" spans="1:8" x14ac:dyDescent="0.25">
      <c r="A159" s="134" t="s">
        <v>702</v>
      </c>
      <c r="B159" s="134" t="s">
        <v>269</v>
      </c>
      <c r="C159" s="134">
        <f>'[3]24241-11'!D$3</f>
        <v>2024</v>
      </c>
      <c r="D159" s="134" t="s">
        <v>313</v>
      </c>
      <c r="E159" s="134" t="s">
        <v>328</v>
      </c>
      <c r="F159" s="101" t="s">
        <v>829</v>
      </c>
      <c r="G159" s="134" t="s">
        <v>328</v>
      </c>
      <c r="H159" s="160">
        <v>24062</v>
      </c>
    </row>
    <row r="160" spans="1:8" x14ac:dyDescent="0.25">
      <c r="A160" s="134" t="s">
        <v>702</v>
      </c>
      <c r="B160" s="134" t="s">
        <v>269</v>
      </c>
      <c r="C160" s="134">
        <f>'[3]24241-11'!D$3</f>
        <v>2024</v>
      </c>
      <c r="D160" s="134" t="s">
        <v>313</v>
      </c>
      <c r="E160" s="134" t="s">
        <v>328</v>
      </c>
      <c r="F160" s="101" t="s">
        <v>829</v>
      </c>
      <c r="G160" s="134" t="s">
        <v>830</v>
      </c>
      <c r="H160" s="160">
        <v>6.3</v>
      </c>
    </row>
    <row r="161" spans="1:8" x14ac:dyDescent="0.25">
      <c r="A161" s="134" t="s">
        <v>702</v>
      </c>
      <c r="B161" s="134" t="s">
        <v>269</v>
      </c>
      <c r="C161" s="134">
        <f>'[3]24241-11'!D$3</f>
        <v>2024</v>
      </c>
      <c r="D161" s="134" t="s">
        <v>313</v>
      </c>
      <c r="E161" s="134" t="s">
        <v>328</v>
      </c>
      <c r="F161" s="101" t="s">
        <v>829</v>
      </c>
      <c r="G161" s="101" t="s">
        <v>831</v>
      </c>
      <c r="H161" s="160">
        <v>11656</v>
      </c>
    </row>
    <row r="162" spans="1:8" x14ac:dyDescent="0.25">
      <c r="A162" s="134" t="s">
        <v>702</v>
      </c>
      <c r="B162" s="134" t="s">
        <v>269</v>
      </c>
      <c r="C162" s="134">
        <f>'[3]24241-11'!D$3</f>
        <v>2024</v>
      </c>
      <c r="D162" s="134" t="s">
        <v>313</v>
      </c>
      <c r="E162" s="134" t="s">
        <v>328</v>
      </c>
      <c r="F162" s="101" t="s">
        <v>829</v>
      </c>
      <c r="G162" s="101" t="s">
        <v>832</v>
      </c>
      <c r="H162" s="160">
        <v>4284</v>
      </c>
    </row>
    <row r="163" spans="1:8" x14ac:dyDescent="0.25">
      <c r="A163" s="134" t="s">
        <v>702</v>
      </c>
      <c r="B163" s="134" t="s">
        <v>269</v>
      </c>
      <c r="C163" s="134">
        <f>'[3]24241-11'!D$3</f>
        <v>2024</v>
      </c>
      <c r="D163" s="134" t="s">
        <v>313</v>
      </c>
      <c r="E163" s="134" t="s">
        <v>328</v>
      </c>
      <c r="F163" s="101" t="s">
        <v>829</v>
      </c>
      <c r="G163" s="101" t="s">
        <v>833</v>
      </c>
      <c r="H163" s="160">
        <v>4151</v>
      </c>
    </row>
    <row r="164" spans="1:8" x14ac:dyDescent="0.25">
      <c r="A164" s="134" t="s">
        <v>702</v>
      </c>
      <c r="B164" s="134" t="s">
        <v>269</v>
      </c>
      <c r="C164" s="134">
        <f>'[3]24241-11'!D$3</f>
        <v>2024</v>
      </c>
      <c r="D164" s="134" t="s">
        <v>313</v>
      </c>
      <c r="E164" s="134" t="s">
        <v>328</v>
      </c>
      <c r="F164" s="101" t="s">
        <v>829</v>
      </c>
      <c r="G164" s="101" t="s">
        <v>834</v>
      </c>
      <c r="H164" s="160">
        <v>2959</v>
      </c>
    </row>
    <row r="165" spans="1:8" x14ac:dyDescent="0.25">
      <c r="A165" s="134" t="s">
        <v>702</v>
      </c>
      <c r="B165" s="134" t="s">
        <v>269</v>
      </c>
      <c r="C165" s="134">
        <f>'[3]24241-11'!D$3</f>
        <v>2024</v>
      </c>
      <c r="D165" s="134" t="s">
        <v>313</v>
      </c>
      <c r="E165" s="134" t="s">
        <v>328</v>
      </c>
      <c r="F165" s="101" t="s">
        <v>829</v>
      </c>
      <c r="G165" s="101" t="s">
        <v>835</v>
      </c>
      <c r="H165" s="160">
        <v>1012</v>
      </c>
    </row>
    <row r="166" spans="1:8" x14ac:dyDescent="0.25">
      <c r="A166" s="134" t="s">
        <v>702</v>
      </c>
      <c r="B166" s="134" t="s">
        <v>269</v>
      </c>
      <c r="C166" s="134">
        <f>'[3]24241-11'!D$3</f>
        <v>2024</v>
      </c>
      <c r="D166" s="134" t="s">
        <v>313</v>
      </c>
      <c r="E166" s="134" t="s">
        <v>328</v>
      </c>
      <c r="F166" s="101" t="s">
        <v>598</v>
      </c>
      <c r="G166" s="134" t="s">
        <v>328</v>
      </c>
      <c r="H166" s="160">
        <v>60</v>
      </c>
    </row>
    <row r="167" spans="1:8" x14ac:dyDescent="0.25">
      <c r="A167" s="134" t="s">
        <v>702</v>
      </c>
      <c r="B167" s="134" t="s">
        <v>269</v>
      </c>
      <c r="C167" s="134">
        <f>'[3]24241-11'!D$3</f>
        <v>2024</v>
      </c>
      <c r="D167" s="134" t="s">
        <v>313</v>
      </c>
      <c r="E167" s="134" t="s">
        <v>328</v>
      </c>
      <c r="F167" s="101" t="s">
        <v>598</v>
      </c>
      <c r="G167" s="134" t="s">
        <v>830</v>
      </c>
      <c r="H167" s="160">
        <v>17.8</v>
      </c>
    </row>
    <row r="168" spans="1:8" x14ac:dyDescent="0.25">
      <c r="A168" s="134" t="s">
        <v>702</v>
      </c>
      <c r="B168" s="134" t="s">
        <v>269</v>
      </c>
      <c r="C168" s="134">
        <f>'[3]24241-11'!D$3</f>
        <v>2024</v>
      </c>
      <c r="D168" s="134" t="s">
        <v>313</v>
      </c>
      <c r="E168" s="134" t="s">
        <v>328</v>
      </c>
      <c r="F168" s="101" t="s">
        <v>598</v>
      </c>
      <c r="G168" s="134" t="s">
        <v>831</v>
      </c>
      <c r="H168" s="160">
        <v>3</v>
      </c>
    </row>
    <row r="169" spans="1:8" x14ac:dyDescent="0.25">
      <c r="A169" s="134" t="s">
        <v>702</v>
      </c>
      <c r="B169" s="134" t="s">
        <v>269</v>
      </c>
      <c r="C169" s="134">
        <f>'[3]24241-11'!D$3</f>
        <v>2024</v>
      </c>
      <c r="D169" s="134" t="s">
        <v>313</v>
      </c>
      <c r="E169" s="134" t="s">
        <v>328</v>
      </c>
      <c r="F169" s="101" t="s">
        <v>598</v>
      </c>
      <c r="G169" s="134" t="s">
        <v>832</v>
      </c>
      <c r="H169" s="160">
        <v>13</v>
      </c>
    </row>
    <row r="170" spans="1:8" x14ac:dyDescent="0.25">
      <c r="A170" s="134" t="s">
        <v>702</v>
      </c>
      <c r="B170" s="134" t="s">
        <v>269</v>
      </c>
      <c r="C170" s="134">
        <f>'[3]24241-11'!D$3</f>
        <v>2024</v>
      </c>
      <c r="D170" s="134" t="s">
        <v>313</v>
      </c>
      <c r="E170" s="134" t="s">
        <v>328</v>
      </c>
      <c r="F170" s="101" t="s">
        <v>598</v>
      </c>
      <c r="G170" s="134" t="s">
        <v>833</v>
      </c>
      <c r="H170" s="160">
        <v>13</v>
      </c>
    </row>
    <row r="171" spans="1:8" x14ac:dyDescent="0.25">
      <c r="A171" s="134" t="s">
        <v>702</v>
      </c>
      <c r="B171" s="134" t="s">
        <v>269</v>
      </c>
      <c r="C171" s="134">
        <f>'[3]24241-11'!D$3</f>
        <v>2024</v>
      </c>
      <c r="D171" s="134" t="s">
        <v>313</v>
      </c>
      <c r="E171" s="134" t="s">
        <v>328</v>
      </c>
      <c r="F171" s="101" t="s">
        <v>598</v>
      </c>
      <c r="G171" s="101" t="s">
        <v>834</v>
      </c>
      <c r="H171" s="160">
        <v>18</v>
      </c>
    </row>
    <row r="172" spans="1:8" x14ac:dyDescent="0.25">
      <c r="A172" s="134" t="s">
        <v>702</v>
      </c>
      <c r="B172" s="134" t="s">
        <v>269</v>
      </c>
      <c r="C172" s="134">
        <f>'[3]24241-11'!D$3</f>
        <v>2024</v>
      </c>
      <c r="D172" s="134" t="s">
        <v>313</v>
      </c>
      <c r="E172" s="134" t="s">
        <v>328</v>
      </c>
      <c r="F172" s="101" t="s">
        <v>598</v>
      </c>
      <c r="G172" s="134" t="s">
        <v>835</v>
      </c>
      <c r="H172" s="160">
        <v>13</v>
      </c>
    </row>
    <row r="173" spans="1:8" x14ac:dyDescent="0.25">
      <c r="A173" s="134" t="s">
        <v>702</v>
      </c>
      <c r="B173" s="134" t="s">
        <v>269</v>
      </c>
      <c r="C173" s="134">
        <f>'[3]24241-11'!D$3</f>
        <v>2024</v>
      </c>
      <c r="D173" s="134" t="s">
        <v>314</v>
      </c>
      <c r="E173" s="134" t="s">
        <v>328</v>
      </c>
      <c r="F173" s="101" t="s">
        <v>499</v>
      </c>
      <c r="G173" s="101" t="s">
        <v>328</v>
      </c>
      <c r="H173" s="160">
        <v>14731</v>
      </c>
    </row>
    <row r="174" spans="1:8" x14ac:dyDescent="0.25">
      <c r="A174" s="134" t="s">
        <v>702</v>
      </c>
      <c r="B174" s="134" t="s">
        <v>269</v>
      </c>
      <c r="C174" s="134">
        <f>'[3]24241-11'!D$3</f>
        <v>2024</v>
      </c>
      <c r="D174" s="134" t="s">
        <v>314</v>
      </c>
      <c r="E174" s="134" t="s">
        <v>328</v>
      </c>
      <c r="F174" s="101" t="s">
        <v>825</v>
      </c>
      <c r="G174" s="101" t="s">
        <v>586</v>
      </c>
      <c r="H174" s="160">
        <v>38</v>
      </c>
    </row>
    <row r="175" spans="1:8" x14ac:dyDescent="0.25">
      <c r="A175" s="134" t="s">
        <v>702</v>
      </c>
      <c r="B175" s="134" t="s">
        <v>269</v>
      </c>
      <c r="C175" s="134">
        <f>'[3]24241-11'!D$3</f>
        <v>2024</v>
      </c>
      <c r="D175" s="134" t="s">
        <v>314</v>
      </c>
      <c r="E175" s="134" t="s">
        <v>328</v>
      </c>
      <c r="F175" s="101" t="s">
        <v>825</v>
      </c>
      <c r="G175" s="101" t="s">
        <v>587</v>
      </c>
      <c r="H175" s="160">
        <v>9</v>
      </c>
    </row>
    <row r="176" spans="1:8" x14ac:dyDescent="0.25">
      <c r="A176" s="134" t="s">
        <v>702</v>
      </c>
      <c r="B176" s="134" t="s">
        <v>269</v>
      </c>
      <c r="C176" s="134">
        <f>'[3]24241-11'!D$3</f>
        <v>2024</v>
      </c>
      <c r="D176" s="134" t="s">
        <v>314</v>
      </c>
      <c r="E176" s="134" t="s">
        <v>328</v>
      </c>
      <c r="F176" s="101" t="s">
        <v>825</v>
      </c>
      <c r="G176" s="101" t="s">
        <v>588</v>
      </c>
      <c r="H176" s="160">
        <v>21</v>
      </c>
    </row>
    <row r="177" spans="1:8" x14ac:dyDescent="0.25">
      <c r="A177" s="134" t="s">
        <v>702</v>
      </c>
      <c r="B177" s="134" t="s">
        <v>269</v>
      </c>
      <c r="C177" s="134">
        <f>'[3]24241-11'!D$3</f>
        <v>2024</v>
      </c>
      <c r="D177" s="134" t="s">
        <v>314</v>
      </c>
      <c r="E177" s="134" t="s">
        <v>328</v>
      </c>
      <c r="F177" s="101" t="s">
        <v>828</v>
      </c>
      <c r="G177" s="134" t="s">
        <v>328</v>
      </c>
      <c r="H177" s="160">
        <v>14663</v>
      </c>
    </row>
    <row r="178" spans="1:8" x14ac:dyDescent="0.25">
      <c r="A178" s="134" t="s">
        <v>702</v>
      </c>
      <c r="B178" s="134" t="s">
        <v>269</v>
      </c>
      <c r="C178" s="134">
        <f>'[3]24241-11'!D$3</f>
        <v>2024</v>
      </c>
      <c r="D178" s="134" t="s">
        <v>314</v>
      </c>
      <c r="E178" s="134" t="s">
        <v>328</v>
      </c>
      <c r="F178" s="101" t="s">
        <v>829</v>
      </c>
      <c r="G178" s="134" t="s">
        <v>328</v>
      </c>
      <c r="H178" s="160">
        <v>14663</v>
      </c>
    </row>
    <row r="179" spans="1:8" x14ac:dyDescent="0.25">
      <c r="A179" s="134" t="s">
        <v>702</v>
      </c>
      <c r="B179" s="134" t="s">
        <v>269</v>
      </c>
      <c r="C179" s="134">
        <f>'[3]24241-11'!D$3</f>
        <v>2024</v>
      </c>
      <c r="D179" s="134" t="s">
        <v>314</v>
      </c>
      <c r="E179" s="134" t="s">
        <v>328</v>
      </c>
      <c r="F179" s="101" t="s">
        <v>829</v>
      </c>
      <c r="G179" s="134" t="s">
        <v>830</v>
      </c>
      <c r="H179" s="160">
        <v>7.1</v>
      </c>
    </row>
    <row r="180" spans="1:8" x14ac:dyDescent="0.25">
      <c r="A180" s="134" t="s">
        <v>702</v>
      </c>
      <c r="B180" s="134" t="s">
        <v>269</v>
      </c>
      <c r="C180" s="134">
        <f>'[3]24241-11'!D$3</f>
        <v>2024</v>
      </c>
      <c r="D180" s="134" t="s">
        <v>314</v>
      </c>
      <c r="E180" s="134" t="s">
        <v>328</v>
      </c>
      <c r="F180" s="101" t="s">
        <v>829</v>
      </c>
      <c r="G180" s="101" t="s">
        <v>831</v>
      </c>
      <c r="H180" s="160">
        <v>6484</v>
      </c>
    </row>
    <row r="181" spans="1:8" x14ac:dyDescent="0.25">
      <c r="A181" s="134" t="s">
        <v>702</v>
      </c>
      <c r="B181" s="134" t="s">
        <v>269</v>
      </c>
      <c r="C181" s="134">
        <f>'[3]24241-11'!D$3</f>
        <v>2024</v>
      </c>
      <c r="D181" s="134" t="s">
        <v>314</v>
      </c>
      <c r="E181" s="134" t="s">
        <v>328</v>
      </c>
      <c r="F181" s="101" t="s">
        <v>829</v>
      </c>
      <c r="G181" s="101" t="s">
        <v>832</v>
      </c>
      <c r="H181" s="160">
        <v>2618</v>
      </c>
    </row>
    <row r="182" spans="1:8" x14ac:dyDescent="0.25">
      <c r="A182" s="134" t="s">
        <v>702</v>
      </c>
      <c r="B182" s="134" t="s">
        <v>269</v>
      </c>
      <c r="C182" s="134">
        <f>'[3]24241-11'!D$3</f>
        <v>2024</v>
      </c>
      <c r="D182" s="134" t="s">
        <v>314</v>
      </c>
      <c r="E182" s="134" t="s">
        <v>328</v>
      </c>
      <c r="F182" s="101" t="s">
        <v>829</v>
      </c>
      <c r="G182" s="101" t="s">
        <v>833</v>
      </c>
      <c r="H182" s="160">
        <v>2916</v>
      </c>
    </row>
    <row r="183" spans="1:8" x14ac:dyDescent="0.25">
      <c r="A183" s="134" t="s">
        <v>702</v>
      </c>
      <c r="B183" s="134" t="s">
        <v>269</v>
      </c>
      <c r="C183" s="134">
        <f>'[3]24241-11'!D$3</f>
        <v>2024</v>
      </c>
      <c r="D183" s="134" t="s">
        <v>314</v>
      </c>
      <c r="E183" s="134" t="s">
        <v>328</v>
      </c>
      <c r="F183" s="101" t="s">
        <v>829</v>
      </c>
      <c r="G183" s="101" t="s">
        <v>834</v>
      </c>
      <c r="H183" s="160">
        <v>1934</v>
      </c>
    </row>
    <row r="184" spans="1:8" x14ac:dyDescent="0.25">
      <c r="A184" s="134" t="s">
        <v>702</v>
      </c>
      <c r="B184" s="134" t="s">
        <v>269</v>
      </c>
      <c r="C184" s="134">
        <f>'[3]24241-11'!D$3</f>
        <v>2024</v>
      </c>
      <c r="D184" s="134" t="s">
        <v>314</v>
      </c>
      <c r="E184" s="134" t="s">
        <v>328</v>
      </c>
      <c r="F184" s="101" t="s">
        <v>829</v>
      </c>
      <c r="G184" s="101" t="s">
        <v>835</v>
      </c>
      <c r="H184" s="160">
        <v>711</v>
      </c>
    </row>
    <row r="185" spans="1:8" x14ac:dyDescent="0.25">
      <c r="A185" s="134" t="s">
        <v>702</v>
      </c>
      <c r="B185" s="134" t="s">
        <v>269</v>
      </c>
      <c r="C185" s="134">
        <f>'[3]24241-11'!D$3</f>
        <v>2024</v>
      </c>
      <c r="D185" s="134" t="s">
        <v>314</v>
      </c>
      <c r="E185" s="134" t="s">
        <v>328</v>
      </c>
      <c r="F185" s="101" t="s">
        <v>598</v>
      </c>
      <c r="G185" s="134" t="s">
        <v>328</v>
      </c>
      <c r="H185" s="160">
        <v>68</v>
      </c>
    </row>
    <row r="186" spans="1:8" x14ac:dyDescent="0.25">
      <c r="A186" s="134" t="s">
        <v>702</v>
      </c>
      <c r="B186" s="134" t="s">
        <v>269</v>
      </c>
      <c r="C186" s="134">
        <f>'[3]24241-11'!D$3</f>
        <v>2024</v>
      </c>
      <c r="D186" s="134" t="s">
        <v>314</v>
      </c>
      <c r="E186" s="134" t="s">
        <v>328</v>
      </c>
      <c r="F186" s="101" t="s">
        <v>598</v>
      </c>
      <c r="G186" s="134" t="s">
        <v>830</v>
      </c>
      <c r="H186" s="160">
        <v>21.6</v>
      </c>
    </row>
    <row r="187" spans="1:8" x14ac:dyDescent="0.25">
      <c r="A187" s="134" t="s">
        <v>702</v>
      </c>
      <c r="B187" s="134" t="s">
        <v>269</v>
      </c>
      <c r="C187" s="134">
        <f>'[3]24241-11'!D$3</f>
        <v>2024</v>
      </c>
      <c r="D187" s="134" t="s">
        <v>314</v>
      </c>
      <c r="E187" s="134" t="s">
        <v>328</v>
      </c>
      <c r="F187" s="101" t="s">
        <v>598</v>
      </c>
      <c r="G187" s="134" t="s">
        <v>831</v>
      </c>
      <c r="H187" s="160">
        <v>4</v>
      </c>
    </row>
    <row r="188" spans="1:8" x14ac:dyDescent="0.25">
      <c r="A188" s="134" t="s">
        <v>702</v>
      </c>
      <c r="B188" s="134" t="s">
        <v>269</v>
      </c>
      <c r="C188" s="134">
        <f>'[3]24241-11'!D$3</f>
        <v>2024</v>
      </c>
      <c r="D188" s="134" t="s">
        <v>314</v>
      </c>
      <c r="E188" s="134" t="s">
        <v>328</v>
      </c>
      <c r="F188" s="101" t="s">
        <v>598</v>
      </c>
      <c r="G188" s="134" t="s">
        <v>832</v>
      </c>
      <c r="H188" s="160">
        <v>7</v>
      </c>
    </row>
    <row r="189" spans="1:8" x14ac:dyDescent="0.25">
      <c r="A189" s="134" t="s">
        <v>702</v>
      </c>
      <c r="B189" s="134" t="s">
        <v>269</v>
      </c>
      <c r="C189" s="134">
        <f>'[3]24241-11'!D$3</f>
        <v>2024</v>
      </c>
      <c r="D189" s="134" t="s">
        <v>314</v>
      </c>
      <c r="E189" s="134" t="s">
        <v>328</v>
      </c>
      <c r="F189" s="101" t="s">
        <v>598</v>
      </c>
      <c r="G189" s="134" t="s">
        <v>833</v>
      </c>
      <c r="H189" s="160">
        <v>16</v>
      </c>
    </row>
    <row r="190" spans="1:8" x14ac:dyDescent="0.25">
      <c r="A190" s="134" t="s">
        <v>702</v>
      </c>
      <c r="B190" s="134" t="s">
        <v>269</v>
      </c>
      <c r="C190" s="134">
        <f>'[3]24241-11'!D$3</f>
        <v>2024</v>
      </c>
      <c r="D190" s="134" t="s">
        <v>314</v>
      </c>
      <c r="E190" s="134" t="s">
        <v>328</v>
      </c>
      <c r="F190" s="101" t="s">
        <v>598</v>
      </c>
      <c r="G190" s="101" t="s">
        <v>834</v>
      </c>
      <c r="H190" s="160">
        <v>22</v>
      </c>
    </row>
    <row r="191" spans="1:8" x14ac:dyDescent="0.25">
      <c r="A191" s="134" t="s">
        <v>702</v>
      </c>
      <c r="B191" s="134" t="s">
        <v>269</v>
      </c>
      <c r="C191" s="134">
        <f>'[3]24241-11'!D$3</f>
        <v>2024</v>
      </c>
      <c r="D191" s="134" t="s">
        <v>314</v>
      </c>
      <c r="E191" s="134" t="s">
        <v>328</v>
      </c>
      <c r="F191" s="101" t="s">
        <v>598</v>
      </c>
      <c r="G191" s="134" t="s">
        <v>835</v>
      </c>
      <c r="H191" s="160">
        <v>19</v>
      </c>
    </row>
    <row r="192" spans="1:8" x14ac:dyDescent="0.25">
      <c r="A192" s="134" t="s">
        <v>702</v>
      </c>
      <c r="B192" s="134" t="s">
        <v>269</v>
      </c>
      <c r="C192" s="134">
        <f>'[3]24241-11'!D$3</f>
        <v>2024</v>
      </c>
      <c r="D192" s="134" t="s">
        <v>315</v>
      </c>
      <c r="E192" s="134" t="s">
        <v>328</v>
      </c>
      <c r="F192" s="101" t="s">
        <v>499</v>
      </c>
      <c r="G192" s="101" t="s">
        <v>328</v>
      </c>
      <c r="H192" s="160">
        <v>5325</v>
      </c>
    </row>
    <row r="193" spans="1:8" x14ac:dyDescent="0.25">
      <c r="A193" s="134" t="s">
        <v>702</v>
      </c>
      <c r="B193" s="134" t="s">
        <v>269</v>
      </c>
      <c r="C193" s="134">
        <f>'[3]24241-11'!D$3</f>
        <v>2024</v>
      </c>
      <c r="D193" s="134" t="s">
        <v>315</v>
      </c>
      <c r="E193" s="134" t="s">
        <v>328</v>
      </c>
      <c r="F193" s="101" t="s">
        <v>825</v>
      </c>
      <c r="G193" s="101" t="s">
        <v>586</v>
      </c>
      <c r="H193" s="160">
        <v>5</v>
      </c>
    </row>
    <row r="194" spans="1:8" x14ac:dyDescent="0.25">
      <c r="A194" s="134" t="s">
        <v>702</v>
      </c>
      <c r="B194" s="134" t="s">
        <v>269</v>
      </c>
      <c r="C194" s="134">
        <f>'[3]24241-11'!D$3</f>
        <v>2024</v>
      </c>
      <c r="D194" s="134" t="s">
        <v>315</v>
      </c>
      <c r="E194" s="134" t="s">
        <v>328</v>
      </c>
      <c r="F194" s="101" t="s">
        <v>825</v>
      </c>
      <c r="G194" s="101" t="s">
        <v>587</v>
      </c>
      <c r="H194" s="160">
        <v>3</v>
      </c>
    </row>
    <row r="195" spans="1:8" x14ac:dyDescent="0.25">
      <c r="A195" s="134" t="s">
        <v>702</v>
      </c>
      <c r="B195" s="134" t="s">
        <v>269</v>
      </c>
      <c r="C195" s="134">
        <f>'[3]24241-11'!D$3</f>
        <v>2024</v>
      </c>
      <c r="D195" s="134" t="s">
        <v>315</v>
      </c>
      <c r="E195" s="134" t="s">
        <v>328</v>
      </c>
      <c r="F195" s="101" t="s">
        <v>825</v>
      </c>
      <c r="G195" s="101" t="s">
        <v>588</v>
      </c>
      <c r="H195" s="160">
        <v>15</v>
      </c>
    </row>
    <row r="196" spans="1:8" x14ac:dyDescent="0.25">
      <c r="A196" s="134" t="s">
        <v>702</v>
      </c>
      <c r="B196" s="134" t="s">
        <v>269</v>
      </c>
      <c r="C196" s="134">
        <f>'[3]24241-11'!D$3</f>
        <v>2024</v>
      </c>
      <c r="D196" s="134" t="s">
        <v>315</v>
      </c>
      <c r="E196" s="134" t="s">
        <v>328</v>
      </c>
      <c r="F196" s="101" t="s">
        <v>828</v>
      </c>
      <c r="G196" s="134" t="s">
        <v>328</v>
      </c>
      <c r="H196" s="160">
        <v>5302</v>
      </c>
    </row>
    <row r="197" spans="1:8" x14ac:dyDescent="0.25">
      <c r="A197" s="134" t="s">
        <v>702</v>
      </c>
      <c r="B197" s="134" t="s">
        <v>269</v>
      </c>
      <c r="C197" s="134">
        <f>'[3]24241-11'!D$3</f>
        <v>2024</v>
      </c>
      <c r="D197" s="134" t="s">
        <v>315</v>
      </c>
      <c r="E197" s="134" t="s">
        <v>328</v>
      </c>
      <c r="F197" s="101" t="s">
        <v>829</v>
      </c>
      <c r="G197" s="134" t="s">
        <v>328</v>
      </c>
      <c r="H197" s="160">
        <v>5302</v>
      </c>
    </row>
    <row r="198" spans="1:8" x14ac:dyDescent="0.25">
      <c r="A198" s="134" t="s">
        <v>702</v>
      </c>
      <c r="B198" s="134" t="s">
        <v>269</v>
      </c>
      <c r="C198" s="134">
        <f>'[3]24241-11'!D$3</f>
        <v>2024</v>
      </c>
      <c r="D198" s="134" t="s">
        <v>315</v>
      </c>
      <c r="E198" s="134" t="s">
        <v>328</v>
      </c>
      <c r="F198" s="101" t="s">
        <v>829</v>
      </c>
      <c r="G198" s="134" t="s">
        <v>830</v>
      </c>
      <c r="H198" s="160">
        <v>5.3</v>
      </c>
    </row>
    <row r="199" spans="1:8" x14ac:dyDescent="0.25">
      <c r="A199" s="134" t="s">
        <v>702</v>
      </c>
      <c r="B199" s="134" t="s">
        <v>269</v>
      </c>
      <c r="C199" s="134">
        <f>'[3]24241-11'!D$3</f>
        <v>2024</v>
      </c>
      <c r="D199" s="134" t="s">
        <v>315</v>
      </c>
      <c r="E199" s="134" t="s">
        <v>328</v>
      </c>
      <c r="F199" s="101" t="s">
        <v>829</v>
      </c>
      <c r="G199" s="101" t="s">
        <v>831</v>
      </c>
      <c r="H199" s="160">
        <v>2859</v>
      </c>
    </row>
    <row r="200" spans="1:8" x14ac:dyDescent="0.25">
      <c r="A200" s="134" t="s">
        <v>702</v>
      </c>
      <c r="B200" s="134" t="s">
        <v>269</v>
      </c>
      <c r="C200" s="134">
        <f>'[3]24241-11'!D$3</f>
        <v>2024</v>
      </c>
      <c r="D200" s="134" t="s">
        <v>315</v>
      </c>
      <c r="E200" s="134" t="s">
        <v>328</v>
      </c>
      <c r="F200" s="101" t="s">
        <v>829</v>
      </c>
      <c r="G200" s="101" t="s">
        <v>832</v>
      </c>
      <c r="H200" s="160">
        <v>890</v>
      </c>
    </row>
    <row r="201" spans="1:8" x14ac:dyDescent="0.25">
      <c r="A201" s="134" t="s">
        <v>702</v>
      </c>
      <c r="B201" s="134" t="s">
        <v>269</v>
      </c>
      <c r="C201" s="134">
        <f>'[3]24241-11'!D$3</f>
        <v>2024</v>
      </c>
      <c r="D201" s="134" t="s">
        <v>315</v>
      </c>
      <c r="E201" s="134" t="s">
        <v>328</v>
      </c>
      <c r="F201" s="101" t="s">
        <v>829</v>
      </c>
      <c r="G201" s="101" t="s">
        <v>833</v>
      </c>
      <c r="H201" s="160">
        <v>888</v>
      </c>
    </row>
    <row r="202" spans="1:8" x14ac:dyDescent="0.25">
      <c r="A202" s="134" t="s">
        <v>702</v>
      </c>
      <c r="B202" s="134" t="s">
        <v>269</v>
      </c>
      <c r="C202" s="134">
        <f>'[3]24241-11'!D$3</f>
        <v>2024</v>
      </c>
      <c r="D202" s="134" t="s">
        <v>315</v>
      </c>
      <c r="E202" s="134" t="s">
        <v>328</v>
      </c>
      <c r="F202" s="101" t="s">
        <v>829</v>
      </c>
      <c r="G202" s="101" t="s">
        <v>834</v>
      </c>
      <c r="H202" s="160">
        <v>523</v>
      </c>
    </row>
    <row r="203" spans="1:8" x14ac:dyDescent="0.25">
      <c r="A203" s="134" t="s">
        <v>702</v>
      </c>
      <c r="B203" s="134" t="s">
        <v>269</v>
      </c>
      <c r="C203" s="134">
        <f>'[3]24241-11'!D$3</f>
        <v>2024</v>
      </c>
      <c r="D203" s="134" t="s">
        <v>315</v>
      </c>
      <c r="E203" s="134" t="s">
        <v>328</v>
      </c>
      <c r="F203" s="101" t="s">
        <v>829</v>
      </c>
      <c r="G203" s="101" t="s">
        <v>835</v>
      </c>
      <c r="H203" s="160">
        <v>142</v>
      </c>
    </row>
    <row r="204" spans="1:8" x14ac:dyDescent="0.25">
      <c r="A204" s="134" t="s">
        <v>702</v>
      </c>
      <c r="B204" s="134" t="s">
        <v>269</v>
      </c>
      <c r="C204" s="134">
        <f>'[3]24241-11'!D$3</f>
        <v>2024</v>
      </c>
      <c r="D204" s="134" t="s">
        <v>315</v>
      </c>
      <c r="E204" s="134" t="s">
        <v>328</v>
      </c>
      <c r="F204" s="101" t="s">
        <v>598</v>
      </c>
      <c r="G204" s="134" t="s">
        <v>328</v>
      </c>
      <c r="H204" s="160">
        <v>23</v>
      </c>
    </row>
    <row r="205" spans="1:8" x14ac:dyDescent="0.25">
      <c r="A205" s="134" t="s">
        <v>702</v>
      </c>
      <c r="B205" s="134" t="s">
        <v>269</v>
      </c>
      <c r="C205" s="134">
        <f>'[3]24241-11'!D$3</f>
        <v>2024</v>
      </c>
      <c r="D205" s="134" t="s">
        <v>315</v>
      </c>
      <c r="E205" s="134" t="s">
        <v>328</v>
      </c>
      <c r="F205" s="101" t="s">
        <v>598</v>
      </c>
      <c r="G205" s="134" t="s">
        <v>830</v>
      </c>
      <c r="H205" s="160">
        <v>12.1</v>
      </c>
    </row>
    <row r="206" spans="1:8" x14ac:dyDescent="0.25">
      <c r="A206" s="134" t="s">
        <v>702</v>
      </c>
      <c r="B206" s="134" t="s">
        <v>269</v>
      </c>
      <c r="C206" s="134">
        <f>'[3]24241-11'!D$3</f>
        <v>2024</v>
      </c>
      <c r="D206" s="134" t="s">
        <v>315</v>
      </c>
      <c r="E206" s="134" t="s">
        <v>328</v>
      </c>
      <c r="F206" s="101" t="s">
        <v>598</v>
      </c>
      <c r="G206" s="134" t="s">
        <v>831</v>
      </c>
      <c r="H206" s="160">
        <v>9</v>
      </c>
    </row>
    <row r="207" spans="1:8" x14ac:dyDescent="0.25">
      <c r="A207" s="134" t="s">
        <v>702</v>
      </c>
      <c r="B207" s="134" t="s">
        <v>269</v>
      </c>
      <c r="C207" s="134">
        <f>'[3]24241-11'!D$3</f>
        <v>2024</v>
      </c>
      <c r="D207" s="134" t="s">
        <v>315</v>
      </c>
      <c r="E207" s="134" t="s">
        <v>328</v>
      </c>
      <c r="F207" s="101" t="s">
        <v>598</v>
      </c>
      <c r="G207" s="134" t="s">
        <v>832</v>
      </c>
      <c r="H207" s="160">
        <v>2</v>
      </c>
    </row>
    <row r="208" spans="1:8" x14ac:dyDescent="0.25">
      <c r="A208" s="134" t="s">
        <v>702</v>
      </c>
      <c r="B208" s="134" t="s">
        <v>269</v>
      </c>
      <c r="C208" s="134">
        <f>'[3]24241-11'!D$3</f>
        <v>2024</v>
      </c>
      <c r="D208" s="134" t="s">
        <v>315</v>
      </c>
      <c r="E208" s="134" t="s">
        <v>328</v>
      </c>
      <c r="F208" s="101" t="s">
        <v>598</v>
      </c>
      <c r="G208" s="134" t="s">
        <v>833</v>
      </c>
      <c r="H208" s="160">
        <v>4</v>
      </c>
    </row>
    <row r="209" spans="1:8" x14ac:dyDescent="0.25">
      <c r="A209" s="134" t="s">
        <v>702</v>
      </c>
      <c r="B209" s="134" t="s">
        <v>269</v>
      </c>
      <c r="C209" s="134">
        <f>'[3]24241-11'!D$3</f>
        <v>2024</v>
      </c>
      <c r="D209" s="134" t="s">
        <v>315</v>
      </c>
      <c r="E209" s="134" t="s">
        <v>328</v>
      </c>
      <c r="F209" s="101" t="s">
        <v>598</v>
      </c>
      <c r="G209" s="101" t="s">
        <v>834</v>
      </c>
      <c r="H209" s="160">
        <v>3</v>
      </c>
    </row>
    <row r="210" spans="1:8" x14ac:dyDescent="0.25">
      <c r="A210" s="134" t="s">
        <v>702</v>
      </c>
      <c r="B210" s="134" t="s">
        <v>269</v>
      </c>
      <c r="C210" s="134">
        <f>'[3]24241-11'!D$3</f>
        <v>2024</v>
      </c>
      <c r="D210" s="134" t="s">
        <v>315</v>
      </c>
      <c r="E210" s="134" t="s">
        <v>328</v>
      </c>
      <c r="F210" s="101" t="s">
        <v>598</v>
      </c>
      <c r="G210" s="134" t="s">
        <v>835</v>
      </c>
      <c r="H210" s="160">
        <v>5</v>
      </c>
    </row>
    <row r="211" spans="1:8" x14ac:dyDescent="0.25">
      <c r="A211" s="134" t="s">
        <v>702</v>
      </c>
      <c r="B211" s="134" t="s">
        <v>269</v>
      </c>
      <c r="C211" s="134">
        <f>'[3]24241-11'!D$3</f>
        <v>2024</v>
      </c>
      <c r="D211" s="134" t="s">
        <v>316</v>
      </c>
      <c r="E211" s="134" t="s">
        <v>328</v>
      </c>
      <c r="F211" s="101" t="s">
        <v>499</v>
      </c>
      <c r="G211" s="101" t="s">
        <v>328</v>
      </c>
      <c r="H211" s="160">
        <v>13245</v>
      </c>
    </row>
    <row r="212" spans="1:8" x14ac:dyDescent="0.25">
      <c r="A212" s="134" t="s">
        <v>702</v>
      </c>
      <c r="B212" s="134" t="s">
        <v>269</v>
      </c>
      <c r="C212" s="134">
        <f>'[3]24241-11'!D$3</f>
        <v>2024</v>
      </c>
      <c r="D212" s="134" t="s">
        <v>316</v>
      </c>
      <c r="E212" s="134" t="s">
        <v>328</v>
      </c>
      <c r="F212" s="101" t="s">
        <v>825</v>
      </c>
      <c r="G212" s="101" t="s">
        <v>586</v>
      </c>
      <c r="H212" s="160">
        <v>35</v>
      </c>
    </row>
    <row r="213" spans="1:8" x14ac:dyDescent="0.25">
      <c r="A213" s="134" t="s">
        <v>702</v>
      </c>
      <c r="B213" s="134" t="s">
        <v>269</v>
      </c>
      <c r="C213" s="134">
        <f>'[3]24241-11'!D$3</f>
        <v>2024</v>
      </c>
      <c r="D213" s="134" t="s">
        <v>316</v>
      </c>
      <c r="E213" s="134" t="s">
        <v>328</v>
      </c>
      <c r="F213" s="101" t="s">
        <v>825</v>
      </c>
      <c r="G213" s="101" t="s">
        <v>587</v>
      </c>
      <c r="H213" s="160">
        <v>5</v>
      </c>
    </row>
    <row r="214" spans="1:8" x14ac:dyDescent="0.25">
      <c r="A214" s="134" t="s">
        <v>702</v>
      </c>
      <c r="B214" s="134" t="s">
        <v>269</v>
      </c>
      <c r="C214" s="134">
        <f>'[3]24241-11'!D$3</f>
        <v>2024</v>
      </c>
      <c r="D214" s="134" t="s">
        <v>316</v>
      </c>
      <c r="E214" s="134" t="s">
        <v>328</v>
      </c>
      <c r="F214" s="101" t="s">
        <v>825</v>
      </c>
      <c r="G214" s="101" t="s">
        <v>588</v>
      </c>
      <c r="H214" s="160">
        <v>7</v>
      </c>
    </row>
    <row r="215" spans="1:8" x14ac:dyDescent="0.25">
      <c r="A215" s="134" t="s">
        <v>702</v>
      </c>
      <c r="B215" s="134" t="s">
        <v>269</v>
      </c>
      <c r="C215" s="134">
        <f>'[3]24241-11'!D$3</f>
        <v>2024</v>
      </c>
      <c r="D215" s="134" t="s">
        <v>316</v>
      </c>
      <c r="E215" s="134" t="s">
        <v>328</v>
      </c>
      <c r="F215" s="101" t="s">
        <v>828</v>
      </c>
      <c r="G215" s="134" t="s">
        <v>328</v>
      </c>
      <c r="H215" s="160">
        <v>13198</v>
      </c>
    </row>
    <row r="216" spans="1:8" x14ac:dyDescent="0.25">
      <c r="A216" s="134" t="s">
        <v>702</v>
      </c>
      <c r="B216" s="134" t="s">
        <v>269</v>
      </c>
      <c r="C216" s="134">
        <f>'[3]24241-11'!D$3</f>
        <v>2024</v>
      </c>
      <c r="D216" s="134" t="s">
        <v>316</v>
      </c>
      <c r="E216" s="134" t="s">
        <v>328</v>
      </c>
      <c r="F216" s="101" t="s">
        <v>829</v>
      </c>
      <c r="G216" s="134" t="s">
        <v>328</v>
      </c>
      <c r="H216" s="160">
        <v>13198</v>
      </c>
    </row>
    <row r="217" spans="1:8" x14ac:dyDescent="0.25">
      <c r="A217" s="134" t="s">
        <v>702</v>
      </c>
      <c r="B217" s="134" t="s">
        <v>269</v>
      </c>
      <c r="C217" s="134">
        <f>'[3]24241-11'!D$3</f>
        <v>2024</v>
      </c>
      <c r="D217" s="134" t="s">
        <v>316</v>
      </c>
      <c r="E217" s="134" t="s">
        <v>328</v>
      </c>
      <c r="F217" s="101" t="s">
        <v>829</v>
      </c>
      <c r="G217" s="134" t="s">
        <v>830</v>
      </c>
      <c r="H217" s="160">
        <v>6.5</v>
      </c>
    </row>
    <row r="218" spans="1:8" x14ac:dyDescent="0.25">
      <c r="A218" s="134" t="s">
        <v>702</v>
      </c>
      <c r="B218" s="134" t="s">
        <v>269</v>
      </c>
      <c r="C218" s="134">
        <f>'[3]24241-11'!D$3</f>
        <v>2024</v>
      </c>
      <c r="D218" s="134" t="s">
        <v>316</v>
      </c>
      <c r="E218" s="134" t="s">
        <v>328</v>
      </c>
      <c r="F218" s="101" t="s">
        <v>829</v>
      </c>
      <c r="G218" s="101" t="s">
        <v>831</v>
      </c>
      <c r="H218" s="160">
        <v>6757</v>
      </c>
    </row>
    <row r="219" spans="1:8" x14ac:dyDescent="0.25">
      <c r="A219" s="134" t="s">
        <v>702</v>
      </c>
      <c r="B219" s="134" t="s">
        <v>269</v>
      </c>
      <c r="C219" s="134">
        <f>'[3]24241-11'!D$3</f>
        <v>2024</v>
      </c>
      <c r="D219" s="134" t="s">
        <v>316</v>
      </c>
      <c r="E219" s="134" t="s">
        <v>328</v>
      </c>
      <c r="F219" s="101" t="s">
        <v>829</v>
      </c>
      <c r="G219" s="101" t="s">
        <v>832</v>
      </c>
      <c r="H219" s="160">
        <v>2105</v>
      </c>
    </row>
    <row r="220" spans="1:8" x14ac:dyDescent="0.25">
      <c r="A220" s="134" t="s">
        <v>702</v>
      </c>
      <c r="B220" s="134" t="s">
        <v>269</v>
      </c>
      <c r="C220" s="134">
        <f>'[3]24241-11'!D$3</f>
        <v>2024</v>
      </c>
      <c r="D220" s="134" t="s">
        <v>316</v>
      </c>
      <c r="E220" s="134" t="s">
        <v>328</v>
      </c>
      <c r="F220" s="101" t="s">
        <v>829</v>
      </c>
      <c r="G220" s="101" t="s">
        <v>833</v>
      </c>
      <c r="H220" s="160">
        <v>2196</v>
      </c>
    </row>
    <row r="221" spans="1:8" x14ac:dyDescent="0.25">
      <c r="A221" s="134" t="s">
        <v>702</v>
      </c>
      <c r="B221" s="134" t="s">
        <v>269</v>
      </c>
      <c r="C221" s="134">
        <f>'[3]24241-11'!D$3</f>
        <v>2024</v>
      </c>
      <c r="D221" s="134" t="s">
        <v>316</v>
      </c>
      <c r="E221" s="134" t="s">
        <v>328</v>
      </c>
      <c r="F221" s="101" t="s">
        <v>829</v>
      </c>
      <c r="G221" s="101" t="s">
        <v>834</v>
      </c>
      <c r="H221" s="160">
        <v>1558</v>
      </c>
    </row>
    <row r="222" spans="1:8" x14ac:dyDescent="0.25">
      <c r="A222" s="134" t="s">
        <v>702</v>
      </c>
      <c r="B222" s="134" t="s">
        <v>269</v>
      </c>
      <c r="C222" s="134">
        <f>'[3]24241-11'!D$3</f>
        <v>2024</v>
      </c>
      <c r="D222" s="134" t="s">
        <v>316</v>
      </c>
      <c r="E222" s="134" t="s">
        <v>328</v>
      </c>
      <c r="F222" s="101" t="s">
        <v>829</v>
      </c>
      <c r="G222" s="101" t="s">
        <v>835</v>
      </c>
      <c r="H222" s="160">
        <v>582</v>
      </c>
    </row>
    <row r="223" spans="1:8" x14ac:dyDescent="0.25">
      <c r="A223" s="134" t="s">
        <v>702</v>
      </c>
      <c r="B223" s="134" t="s">
        <v>269</v>
      </c>
      <c r="C223" s="134">
        <f>'[3]24241-11'!D$3</f>
        <v>2024</v>
      </c>
      <c r="D223" s="134" t="s">
        <v>316</v>
      </c>
      <c r="E223" s="134" t="s">
        <v>328</v>
      </c>
      <c r="F223" s="101" t="s">
        <v>598</v>
      </c>
      <c r="G223" s="134" t="s">
        <v>328</v>
      </c>
      <c r="H223" s="160">
        <v>47</v>
      </c>
    </row>
    <row r="224" spans="1:8" x14ac:dyDescent="0.25">
      <c r="A224" s="134" t="s">
        <v>702</v>
      </c>
      <c r="B224" s="134" t="s">
        <v>269</v>
      </c>
      <c r="C224" s="134">
        <f>'[3]24241-11'!D$3</f>
        <v>2024</v>
      </c>
      <c r="D224" s="134" t="s">
        <v>316</v>
      </c>
      <c r="E224" s="134" t="s">
        <v>328</v>
      </c>
      <c r="F224" s="101" t="s">
        <v>598</v>
      </c>
      <c r="G224" s="134" t="s">
        <v>830</v>
      </c>
      <c r="H224" s="160">
        <v>18.100000000000001</v>
      </c>
    </row>
    <row r="225" spans="1:8" x14ac:dyDescent="0.25">
      <c r="A225" s="134" t="s">
        <v>702</v>
      </c>
      <c r="B225" s="134" t="s">
        <v>269</v>
      </c>
      <c r="C225" s="134">
        <f>'[3]24241-11'!D$3</f>
        <v>2024</v>
      </c>
      <c r="D225" s="134" t="s">
        <v>316</v>
      </c>
      <c r="E225" s="134" t="s">
        <v>328</v>
      </c>
      <c r="F225" s="101" t="s">
        <v>598</v>
      </c>
      <c r="G225" s="134" t="s">
        <v>831</v>
      </c>
      <c r="H225" s="160">
        <v>3</v>
      </c>
    </row>
    <row r="226" spans="1:8" x14ac:dyDescent="0.25">
      <c r="A226" s="134" t="s">
        <v>702</v>
      </c>
      <c r="B226" s="134" t="s">
        <v>269</v>
      </c>
      <c r="C226" s="134">
        <f>'[3]24241-11'!D$3</f>
        <v>2024</v>
      </c>
      <c r="D226" s="134" t="s">
        <v>316</v>
      </c>
      <c r="E226" s="134" t="s">
        <v>328</v>
      </c>
      <c r="F226" s="101" t="s">
        <v>598</v>
      </c>
      <c r="G226" s="134" t="s">
        <v>832</v>
      </c>
      <c r="H226" s="160">
        <v>5</v>
      </c>
    </row>
    <row r="227" spans="1:8" x14ac:dyDescent="0.25">
      <c r="A227" s="134" t="s">
        <v>702</v>
      </c>
      <c r="B227" s="134" t="s">
        <v>269</v>
      </c>
      <c r="C227" s="134">
        <f>'[3]24241-11'!D$3</f>
        <v>2024</v>
      </c>
      <c r="D227" s="134" t="s">
        <v>316</v>
      </c>
      <c r="E227" s="134" t="s">
        <v>328</v>
      </c>
      <c r="F227" s="101" t="s">
        <v>598</v>
      </c>
      <c r="G227" s="134" t="s">
        <v>833</v>
      </c>
      <c r="H227" s="160">
        <v>14</v>
      </c>
    </row>
    <row r="228" spans="1:8" x14ac:dyDescent="0.25">
      <c r="A228" s="134" t="s">
        <v>702</v>
      </c>
      <c r="B228" s="134" t="s">
        <v>269</v>
      </c>
      <c r="C228" s="134">
        <f>'[3]24241-11'!D$3</f>
        <v>2024</v>
      </c>
      <c r="D228" s="134" t="s">
        <v>316</v>
      </c>
      <c r="E228" s="134" t="s">
        <v>328</v>
      </c>
      <c r="F228" s="101" t="s">
        <v>598</v>
      </c>
      <c r="G228" s="101" t="s">
        <v>834</v>
      </c>
      <c r="H228" s="160">
        <v>10</v>
      </c>
    </row>
    <row r="229" spans="1:8" x14ac:dyDescent="0.25">
      <c r="A229" s="134" t="s">
        <v>702</v>
      </c>
      <c r="B229" s="134" t="s">
        <v>269</v>
      </c>
      <c r="C229" s="134">
        <f>'[3]24241-11'!D$3</f>
        <v>2024</v>
      </c>
      <c r="D229" s="134" t="s">
        <v>316</v>
      </c>
      <c r="E229" s="134" t="s">
        <v>328</v>
      </c>
      <c r="F229" s="101" t="s">
        <v>598</v>
      </c>
      <c r="G229" s="134" t="s">
        <v>835</v>
      </c>
      <c r="H229" s="160">
        <v>15</v>
      </c>
    </row>
    <row r="230" spans="1:8" x14ac:dyDescent="0.25">
      <c r="A230" s="134" t="s">
        <v>702</v>
      </c>
      <c r="B230" s="134" t="s">
        <v>269</v>
      </c>
      <c r="C230" s="134">
        <f>'[3]24241-11'!D$3</f>
        <v>2024</v>
      </c>
      <c r="D230" s="134" t="s">
        <v>317</v>
      </c>
      <c r="E230" s="134" t="s">
        <v>328</v>
      </c>
      <c r="F230" s="101" t="s">
        <v>499</v>
      </c>
      <c r="G230" s="101" t="s">
        <v>328</v>
      </c>
      <c r="H230" s="160">
        <v>39620</v>
      </c>
    </row>
    <row r="231" spans="1:8" x14ac:dyDescent="0.25">
      <c r="A231" s="134" t="s">
        <v>702</v>
      </c>
      <c r="B231" s="134" t="s">
        <v>269</v>
      </c>
      <c r="C231" s="134">
        <f>'[3]24241-11'!D$3</f>
        <v>2024</v>
      </c>
      <c r="D231" s="134" t="s">
        <v>317</v>
      </c>
      <c r="E231" s="134" t="s">
        <v>328</v>
      </c>
      <c r="F231" s="101" t="s">
        <v>825</v>
      </c>
      <c r="G231" s="101" t="s">
        <v>586</v>
      </c>
      <c r="H231" s="160">
        <v>75</v>
      </c>
    </row>
    <row r="232" spans="1:8" x14ac:dyDescent="0.25">
      <c r="A232" s="134" t="s">
        <v>702</v>
      </c>
      <c r="B232" s="134" t="s">
        <v>269</v>
      </c>
      <c r="C232" s="134">
        <f>'[3]24241-11'!D$3</f>
        <v>2024</v>
      </c>
      <c r="D232" s="134" t="s">
        <v>317</v>
      </c>
      <c r="E232" s="134" t="s">
        <v>328</v>
      </c>
      <c r="F232" s="101" t="s">
        <v>825</v>
      </c>
      <c r="G232" s="101" t="s">
        <v>587</v>
      </c>
      <c r="H232" s="160">
        <v>14</v>
      </c>
    </row>
    <row r="233" spans="1:8" x14ac:dyDescent="0.25">
      <c r="A233" s="134" t="s">
        <v>702</v>
      </c>
      <c r="B233" s="134" t="s">
        <v>269</v>
      </c>
      <c r="C233" s="134">
        <f>'[3]24241-11'!D$3</f>
        <v>2024</v>
      </c>
      <c r="D233" s="134" t="s">
        <v>317</v>
      </c>
      <c r="E233" s="134" t="s">
        <v>328</v>
      </c>
      <c r="F233" s="101" t="s">
        <v>825</v>
      </c>
      <c r="G233" s="101" t="s">
        <v>588</v>
      </c>
      <c r="H233" s="160">
        <v>124</v>
      </c>
    </row>
    <row r="234" spans="1:8" x14ac:dyDescent="0.25">
      <c r="A234" s="134" t="s">
        <v>702</v>
      </c>
      <c r="B234" s="134" t="s">
        <v>269</v>
      </c>
      <c r="C234" s="134">
        <f>'[3]24241-11'!D$3</f>
        <v>2024</v>
      </c>
      <c r="D234" s="134" t="s">
        <v>317</v>
      </c>
      <c r="E234" s="134" t="s">
        <v>328</v>
      </c>
      <c r="F234" s="101" t="s">
        <v>828</v>
      </c>
      <c r="G234" s="134" t="s">
        <v>328</v>
      </c>
      <c r="H234" s="160">
        <v>39407</v>
      </c>
    </row>
    <row r="235" spans="1:8" x14ac:dyDescent="0.25">
      <c r="A235" s="134" t="s">
        <v>702</v>
      </c>
      <c r="B235" s="134" t="s">
        <v>269</v>
      </c>
      <c r="C235" s="134">
        <f>'[3]24241-11'!D$3</f>
        <v>2024</v>
      </c>
      <c r="D235" s="134" t="s">
        <v>317</v>
      </c>
      <c r="E235" s="134" t="s">
        <v>328</v>
      </c>
      <c r="F235" s="101" t="s">
        <v>829</v>
      </c>
      <c r="G235" s="134" t="s">
        <v>328</v>
      </c>
      <c r="H235" s="160">
        <v>39407</v>
      </c>
    </row>
    <row r="236" spans="1:8" x14ac:dyDescent="0.25">
      <c r="A236" s="134" t="s">
        <v>702</v>
      </c>
      <c r="B236" s="134" t="s">
        <v>269</v>
      </c>
      <c r="C236" s="134">
        <f>'[3]24241-11'!D$3</f>
        <v>2024</v>
      </c>
      <c r="D236" s="134" t="s">
        <v>317</v>
      </c>
      <c r="E236" s="134" t="s">
        <v>328</v>
      </c>
      <c r="F236" s="101" t="s">
        <v>829</v>
      </c>
      <c r="G236" s="134" t="s">
        <v>830</v>
      </c>
      <c r="H236" s="160">
        <v>6.7</v>
      </c>
    </row>
    <row r="237" spans="1:8" x14ac:dyDescent="0.25">
      <c r="A237" s="134" t="s">
        <v>702</v>
      </c>
      <c r="B237" s="134" t="s">
        <v>269</v>
      </c>
      <c r="C237" s="134">
        <f>'[3]24241-11'!D$3</f>
        <v>2024</v>
      </c>
      <c r="D237" s="134" t="s">
        <v>317</v>
      </c>
      <c r="E237" s="134" t="s">
        <v>328</v>
      </c>
      <c r="F237" s="101" t="s">
        <v>829</v>
      </c>
      <c r="G237" s="101" t="s">
        <v>831</v>
      </c>
      <c r="H237" s="160">
        <v>19275</v>
      </c>
    </row>
    <row r="238" spans="1:8" x14ac:dyDescent="0.25">
      <c r="A238" s="134" t="s">
        <v>702</v>
      </c>
      <c r="B238" s="134" t="s">
        <v>269</v>
      </c>
      <c r="C238" s="134">
        <f>'[3]24241-11'!D$3</f>
        <v>2024</v>
      </c>
      <c r="D238" s="134" t="s">
        <v>317</v>
      </c>
      <c r="E238" s="134" t="s">
        <v>328</v>
      </c>
      <c r="F238" s="101" t="s">
        <v>829</v>
      </c>
      <c r="G238" s="101" t="s">
        <v>832</v>
      </c>
      <c r="H238" s="160">
        <v>6323</v>
      </c>
    </row>
    <row r="239" spans="1:8" x14ac:dyDescent="0.25">
      <c r="A239" s="134" t="s">
        <v>702</v>
      </c>
      <c r="B239" s="134" t="s">
        <v>269</v>
      </c>
      <c r="C239" s="134">
        <f>'[3]24241-11'!D$3</f>
        <v>2024</v>
      </c>
      <c r="D239" s="134" t="s">
        <v>317</v>
      </c>
      <c r="E239" s="134" t="s">
        <v>328</v>
      </c>
      <c r="F239" s="101" t="s">
        <v>829</v>
      </c>
      <c r="G239" s="101" t="s">
        <v>833</v>
      </c>
      <c r="H239" s="160">
        <v>7214</v>
      </c>
    </row>
    <row r="240" spans="1:8" x14ac:dyDescent="0.25">
      <c r="A240" s="134" t="s">
        <v>702</v>
      </c>
      <c r="B240" s="134" t="s">
        <v>269</v>
      </c>
      <c r="C240" s="134">
        <f>'[3]24241-11'!D$3</f>
        <v>2024</v>
      </c>
      <c r="D240" s="134" t="s">
        <v>317</v>
      </c>
      <c r="E240" s="134" t="s">
        <v>328</v>
      </c>
      <c r="F240" s="101" t="s">
        <v>829</v>
      </c>
      <c r="G240" s="101" t="s">
        <v>834</v>
      </c>
      <c r="H240" s="160">
        <v>4805</v>
      </c>
    </row>
    <row r="241" spans="1:8" x14ac:dyDescent="0.25">
      <c r="A241" s="134" t="s">
        <v>702</v>
      </c>
      <c r="B241" s="134" t="s">
        <v>269</v>
      </c>
      <c r="C241" s="134">
        <f>'[3]24241-11'!D$3</f>
        <v>2024</v>
      </c>
      <c r="D241" s="134" t="s">
        <v>317</v>
      </c>
      <c r="E241" s="134" t="s">
        <v>328</v>
      </c>
      <c r="F241" s="101" t="s">
        <v>829</v>
      </c>
      <c r="G241" s="101" t="s">
        <v>835</v>
      </c>
      <c r="H241" s="160">
        <v>1790</v>
      </c>
    </row>
    <row r="242" spans="1:8" x14ac:dyDescent="0.25">
      <c r="A242" s="134" t="s">
        <v>702</v>
      </c>
      <c r="B242" s="134" t="s">
        <v>269</v>
      </c>
      <c r="C242" s="134">
        <f>'[3]24241-11'!D$3</f>
        <v>2024</v>
      </c>
      <c r="D242" s="134" t="s">
        <v>317</v>
      </c>
      <c r="E242" s="134" t="s">
        <v>328</v>
      </c>
      <c r="F242" s="101" t="s">
        <v>598</v>
      </c>
      <c r="G242" s="134" t="s">
        <v>328</v>
      </c>
      <c r="H242" s="160">
        <v>213</v>
      </c>
    </row>
    <row r="243" spans="1:8" x14ac:dyDescent="0.25">
      <c r="A243" s="134" t="s">
        <v>702</v>
      </c>
      <c r="B243" s="134" t="s">
        <v>269</v>
      </c>
      <c r="C243" s="134">
        <f>'[3]24241-11'!D$3</f>
        <v>2024</v>
      </c>
      <c r="D243" s="134" t="s">
        <v>317</v>
      </c>
      <c r="E243" s="134" t="s">
        <v>328</v>
      </c>
      <c r="F243" s="101" t="s">
        <v>598</v>
      </c>
      <c r="G243" s="134" t="s">
        <v>830</v>
      </c>
      <c r="H243" s="160">
        <v>11.7</v>
      </c>
    </row>
    <row r="244" spans="1:8" x14ac:dyDescent="0.25">
      <c r="A244" s="134" t="s">
        <v>702</v>
      </c>
      <c r="B244" s="134" t="s">
        <v>269</v>
      </c>
      <c r="C244" s="134">
        <f>'[3]24241-11'!D$3</f>
        <v>2024</v>
      </c>
      <c r="D244" s="134" t="s">
        <v>317</v>
      </c>
      <c r="E244" s="134" t="s">
        <v>328</v>
      </c>
      <c r="F244" s="101" t="s">
        <v>598</v>
      </c>
      <c r="G244" s="134" t="s">
        <v>831</v>
      </c>
      <c r="H244" s="160">
        <v>68</v>
      </c>
    </row>
    <row r="245" spans="1:8" x14ac:dyDescent="0.25">
      <c r="A245" s="134" t="s">
        <v>702</v>
      </c>
      <c r="B245" s="134" t="s">
        <v>269</v>
      </c>
      <c r="C245" s="134">
        <f>'[3]24241-11'!D$3</f>
        <v>2024</v>
      </c>
      <c r="D245" s="134" t="s">
        <v>317</v>
      </c>
      <c r="E245" s="134" t="s">
        <v>328</v>
      </c>
      <c r="F245" s="101" t="s">
        <v>598</v>
      </c>
      <c r="G245" s="134" t="s">
        <v>832</v>
      </c>
      <c r="H245" s="160">
        <v>37</v>
      </c>
    </row>
    <row r="246" spans="1:8" x14ac:dyDescent="0.25">
      <c r="A246" s="134" t="s">
        <v>702</v>
      </c>
      <c r="B246" s="134" t="s">
        <v>269</v>
      </c>
      <c r="C246" s="134">
        <f>'[3]24241-11'!D$3</f>
        <v>2024</v>
      </c>
      <c r="D246" s="134" t="s">
        <v>317</v>
      </c>
      <c r="E246" s="134" t="s">
        <v>328</v>
      </c>
      <c r="F246" s="101" t="s">
        <v>598</v>
      </c>
      <c r="G246" s="134" t="s">
        <v>833</v>
      </c>
      <c r="H246" s="160">
        <v>39</v>
      </c>
    </row>
    <row r="247" spans="1:8" x14ac:dyDescent="0.25">
      <c r="A247" s="134" t="s">
        <v>702</v>
      </c>
      <c r="B247" s="134" t="s">
        <v>269</v>
      </c>
      <c r="C247" s="134">
        <f>'[3]24241-11'!D$3</f>
        <v>2024</v>
      </c>
      <c r="D247" s="134" t="s">
        <v>317</v>
      </c>
      <c r="E247" s="134" t="s">
        <v>328</v>
      </c>
      <c r="F247" s="101" t="s">
        <v>598</v>
      </c>
      <c r="G247" s="101" t="s">
        <v>834</v>
      </c>
      <c r="H247" s="160">
        <v>37</v>
      </c>
    </row>
    <row r="248" spans="1:8" x14ac:dyDescent="0.25">
      <c r="A248" s="134" t="s">
        <v>702</v>
      </c>
      <c r="B248" s="134" t="s">
        <v>269</v>
      </c>
      <c r="C248" s="134">
        <f>'[3]24241-11'!D$3</f>
        <v>2024</v>
      </c>
      <c r="D248" s="134" t="s">
        <v>317</v>
      </c>
      <c r="E248" s="134" t="s">
        <v>328</v>
      </c>
      <c r="F248" s="101" t="s">
        <v>598</v>
      </c>
      <c r="G248" s="134" t="s">
        <v>835</v>
      </c>
      <c r="H248" s="160">
        <v>32</v>
      </c>
    </row>
    <row r="249" spans="1:8" x14ac:dyDescent="0.25">
      <c r="A249" s="134" t="s">
        <v>702</v>
      </c>
      <c r="B249" s="134" t="s">
        <v>269</v>
      </c>
      <c r="C249" s="134">
        <f>'[3]24241-11'!D$3</f>
        <v>2024</v>
      </c>
      <c r="D249" s="134" t="s">
        <v>318</v>
      </c>
      <c r="E249" s="134" t="s">
        <v>328</v>
      </c>
      <c r="F249" s="101" t="s">
        <v>499</v>
      </c>
      <c r="G249" s="101" t="s">
        <v>328</v>
      </c>
      <c r="H249" s="160">
        <v>8635</v>
      </c>
    </row>
    <row r="250" spans="1:8" x14ac:dyDescent="0.25">
      <c r="A250" s="134" t="s">
        <v>702</v>
      </c>
      <c r="B250" s="134" t="s">
        <v>269</v>
      </c>
      <c r="C250" s="134">
        <f>'[3]24241-11'!D$3</f>
        <v>2024</v>
      </c>
      <c r="D250" s="134" t="s">
        <v>318</v>
      </c>
      <c r="E250" s="134" t="s">
        <v>328</v>
      </c>
      <c r="F250" s="101" t="s">
        <v>825</v>
      </c>
      <c r="G250" s="101" t="s">
        <v>586</v>
      </c>
      <c r="H250" s="160">
        <v>22</v>
      </c>
    </row>
    <row r="251" spans="1:8" x14ac:dyDescent="0.25">
      <c r="A251" s="134" t="s">
        <v>702</v>
      </c>
      <c r="B251" s="134" t="s">
        <v>269</v>
      </c>
      <c r="C251" s="134">
        <f>'[3]24241-11'!D$3</f>
        <v>2024</v>
      </c>
      <c r="D251" s="134" t="s">
        <v>318</v>
      </c>
      <c r="E251" s="134" t="s">
        <v>328</v>
      </c>
      <c r="F251" s="101" t="s">
        <v>825</v>
      </c>
      <c r="G251" s="101" t="s">
        <v>587</v>
      </c>
      <c r="H251" s="160" t="s">
        <v>284</v>
      </c>
    </row>
    <row r="252" spans="1:8" x14ac:dyDescent="0.25">
      <c r="A252" s="134" t="s">
        <v>702</v>
      </c>
      <c r="B252" s="134" t="s">
        <v>269</v>
      </c>
      <c r="C252" s="134">
        <f>'[3]24241-11'!D$3</f>
        <v>2024</v>
      </c>
      <c r="D252" s="134" t="s">
        <v>318</v>
      </c>
      <c r="E252" s="134" t="s">
        <v>328</v>
      </c>
      <c r="F252" s="101" t="s">
        <v>825</v>
      </c>
      <c r="G252" s="101" t="s">
        <v>588</v>
      </c>
      <c r="H252" s="160">
        <v>19</v>
      </c>
    </row>
    <row r="253" spans="1:8" x14ac:dyDescent="0.25">
      <c r="A253" s="134" t="s">
        <v>702</v>
      </c>
      <c r="B253" s="134" t="s">
        <v>269</v>
      </c>
      <c r="C253" s="134">
        <f>'[3]24241-11'!D$3</f>
        <v>2024</v>
      </c>
      <c r="D253" s="134" t="s">
        <v>318</v>
      </c>
      <c r="E253" s="134" t="s">
        <v>328</v>
      </c>
      <c r="F253" s="101" t="s">
        <v>828</v>
      </c>
      <c r="G253" s="134" t="s">
        <v>328</v>
      </c>
      <c r="H253" s="160">
        <v>8594</v>
      </c>
    </row>
    <row r="254" spans="1:8" x14ac:dyDescent="0.25">
      <c r="A254" s="134" t="s">
        <v>702</v>
      </c>
      <c r="B254" s="134" t="s">
        <v>269</v>
      </c>
      <c r="C254" s="134">
        <f>'[3]24241-11'!D$3</f>
        <v>2024</v>
      </c>
      <c r="D254" s="134" t="s">
        <v>318</v>
      </c>
      <c r="E254" s="134" t="s">
        <v>328</v>
      </c>
      <c r="F254" s="101" t="s">
        <v>829</v>
      </c>
      <c r="G254" s="134" t="s">
        <v>328</v>
      </c>
      <c r="H254" s="160">
        <v>8594</v>
      </c>
    </row>
    <row r="255" spans="1:8" x14ac:dyDescent="0.25">
      <c r="A255" s="134" t="s">
        <v>702</v>
      </c>
      <c r="B255" s="134" t="s">
        <v>269</v>
      </c>
      <c r="C255" s="134">
        <f>'[3]24241-11'!D$3</f>
        <v>2024</v>
      </c>
      <c r="D255" s="134" t="s">
        <v>318</v>
      </c>
      <c r="E255" s="134" t="s">
        <v>328</v>
      </c>
      <c r="F255" s="101" t="s">
        <v>829</v>
      </c>
      <c r="G255" s="134" t="s">
        <v>830</v>
      </c>
      <c r="H255" s="160">
        <v>7.3</v>
      </c>
    </row>
    <row r="256" spans="1:8" x14ac:dyDescent="0.25">
      <c r="A256" s="134" t="s">
        <v>702</v>
      </c>
      <c r="B256" s="134" t="s">
        <v>269</v>
      </c>
      <c r="C256" s="134">
        <f>'[3]24241-11'!D$3</f>
        <v>2024</v>
      </c>
      <c r="D256" s="134" t="s">
        <v>318</v>
      </c>
      <c r="E256" s="134" t="s">
        <v>328</v>
      </c>
      <c r="F256" s="101" t="s">
        <v>829</v>
      </c>
      <c r="G256" s="101" t="s">
        <v>831</v>
      </c>
      <c r="H256" s="160">
        <v>3747</v>
      </c>
    </row>
    <row r="257" spans="1:8" x14ac:dyDescent="0.25">
      <c r="A257" s="134" t="s">
        <v>702</v>
      </c>
      <c r="B257" s="134" t="s">
        <v>269</v>
      </c>
      <c r="C257" s="134">
        <f>'[3]24241-11'!D$3</f>
        <v>2024</v>
      </c>
      <c r="D257" s="134" t="s">
        <v>318</v>
      </c>
      <c r="E257" s="134" t="s">
        <v>328</v>
      </c>
      <c r="F257" s="101" t="s">
        <v>829</v>
      </c>
      <c r="G257" s="101" t="s">
        <v>832</v>
      </c>
      <c r="H257" s="160">
        <v>1550</v>
      </c>
    </row>
    <row r="258" spans="1:8" x14ac:dyDescent="0.25">
      <c r="A258" s="134" t="s">
        <v>702</v>
      </c>
      <c r="B258" s="134" t="s">
        <v>269</v>
      </c>
      <c r="C258" s="134">
        <f>'[3]24241-11'!D$3</f>
        <v>2024</v>
      </c>
      <c r="D258" s="134" t="s">
        <v>318</v>
      </c>
      <c r="E258" s="134" t="s">
        <v>328</v>
      </c>
      <c r="F258" s="101" t="s">
        <v>829</v>
      </c>
      <c r="G258" s="101" t="s">
        <v>833</v>
      </c>
      <c r="H258" s="160">
        <v>1755</v>
      </c>
    </row>
    <row r="259" spans="1:8" x14ac:dyDescent="0.25">
      <c r="A259" s="134" t="s">
        <v>702</v>
      </c>
      <c r="B259" s="134" t="s">
        <v>269</v>
      </c>
      <c r="C259" s="134">
        <f>'[3]24241-11'!D$3</f>
        <v>2024</v>
      </c>
      <c r="D259" s="134" t="s">
        <v>318</v>
      </c>
      <c r="E259" s="134" t="s">
        <v>328</v>
      </c>
      <c r="F259" s="101" t="s">
        <v>829</v>
      </c>
      <c r="G259" s="101" t="s">
        <v>834</v>
      </c>
      <c r="H259" s="160">
        <v>1089</v>
      </c>
    </row>
    <row r="260" spans="1:8" x14ac:dyDescent="0.25">
      <c r="A260" s="134" t="s">
        <v>702</v>
      </c>
      <c r="B260" s="134" t="s">
        <v>269</v>
      </c>
      <c r="C260" s="134">
        <f>'[3]24241-11'!D$3</f>
        <v>2024</v>
      </c>
      <c r="D260" s="134" t="s">
        <v>318</v>
      </c>
      <c r="E260" s="134" t="s">
        <v>328</v>
      </c>
      <c r="F260" s="101" t="s">
        <v>829</v>
      </c>
      <c r="G260" s="101" t="s">
        <v>835</v>
      </c>
      <c r="H260" s="160">
        <v>453</v>
      </c>
    </row>
    <row r="261" spans="1:8" x14ac:dyDescent="0.25">
      <c r="A261" s="134" t="s">
        <v>702</v>
      </c>
      <c r="B261" s="134" t="s">
        <v>269</v>
      </c>
      <c r="C261" s="134">
        <f>'[3]24241-11'!D$3</f>
        <v>2024</v>
      </c>
      <c r="D261" s="134" t="s">
        <v>318</v>
      </c>
      <c r="E261" s="134" t="s">
        <v>328</v>
      </c>
      <c r="F261" s="101" t="s">
        <v>598</v>
      </c>
      <c r="G261" s="134" t="s">
        <v>328</v>
      </c>
      <c r="H261" s="160">
        <v>41</v>
      </c>
    </row>
    <row r="262" spans="1:8" x14ac:dyDescent="0.25">
      <c r="A262" s="134" t="s">
        <v>702</v>
      </c>
      <c r="B262" s="134" t="s">
        <v>269</v>
      </c>
      <c r="C262" s="134">
        <f>'[3]24241-11'!D$3</f>
        <v>2024</v>
      </c>
      <c r="D262" s="134" t="s">
        <v>318</v>
      </c>
      <c r="E262" s="134" t="s">
        <v>328</v>
      </c>
      <c r="F262" s="101" t="s">
        <v>598</v>
      </c>
      <c r="G262" s="134" t="s">
        <v>830</v>
      </c>
      <c r="H262" s="160">
        <v>20.100000000000001</v>
      </c>
    </row>
    <row r="263" spans="1:8" x14ac:dyDescent="0.25">
      <c r="A263" s="134" t="s">
        <v>702</v>
      </c>
      <c r="B263" s="134" t="s">
        <v>269</v>
      </c>
      <c r="C263" s="134">
        <f>'[3]24241-11'!D$3</f>
        <v>2024</v>
      </c>
      <c r="D263" s="134" t="s">
        <v>318</v>
      </c>
      <c r="E263" s="134" t="s">
        <v>328</v>
      </c>
      <c r="F263" s="101" t="s">
        <v>598</v>
      </c>
      <c r="G263" s="134" t="s">
        <v>831</v>
      </c>
      <c r="H263" s="160">
        <v>5</v>
      </c>
    </row>
    <row r="264" spans="1:8" x14ac:dyDescent="0.25">
      <c r="A264" s="134" t="s">
        <v>702</v>
      </c>
      <c r="B264" s="134" t="s">
        <v>269</v>
      </c>
      <c r="C264" s="134">
        <f>'[3]24241-11'!D$3</f>
        <v>2024</v>
      </c>
      <c r="D264" s="134" t="s">
        <v>318</v>
      </c>
      <c r="E264" s="134" t="s">
        <v>328</v>
      </c>
      <c r="F264" s="101" t="s">
        <v>598</v>
      </c>
      <c r="G264" s="134" t="s">
        <v>832</v>
      </c>
      <c r="H264" s="160">
        <v>3</v>
      </c>
    </row>
    <row r="265" spans="1:8" x14ac:dyDescent="0.25">
      <c r="A265" s="134" t="s">
        <v>702</v>
      </c>
      <c r="B265" s="134" t="s">
        <v>269</v>
      </c>
      <c r="C265" s="134">
        <f>'[3]24241-11'!D$3</f>
        <v>2024</v>
      </c>
      <c r="D265" s="134" t="s">
        <v>318</v>
      </c>
      <c r="E265" s="134" t="s">
        <v>328</v>
      </c>
      <c r="F265" s="101" t="s">
        <v>598</v>
      </c>
      <c r="G265" s="134" t="s">
        <v>833</v>
      </c>
      <c r="H265" s="160">
        <v>11</v>
      </c>
    </row>
    <row r="266" spans="1:8" x14ac:dyDescent="0.25">
      <c r="A266" s="134" t="s">
        <v>702</v>
      </c>
      <c r="B266" s="134" t="s">
        <v>269</v>
      </c>
      <c r="C266" s="134">
        <f>'[3]24241-11'!D$3</f>
        <v>2024</v>
      </c>
      <c r="D266" s="134" t="s">
        <v>318</v>
      </c>
      <c r="E266" s="134" t="s">
        <v>328</v>
      </c>
      <c r="F266" s="101" t="s">
        <v>598</v>
      </c>
      <c r="G266" s="101" t="s">
        <v>834</v>
      </c>
      <c r="H266" s="160">
        <v>11</v>
      </c>
    </row>
    <row r="267" spans="1:8" x14ac:dyDescent="0.25">
      <c r="A267" s="134" t="s">
        <v>702</v>
      </c>
      <c r="B267" s="134" t="s">
        <v>269</v>
      </c>
      <c r="C267" s="134">
        <f>'[3]24241-11'!D$3</f>
        <v>2024</v>
      </c>
      <c r="D267" s="134" t="s">
        <v>318</v>
      </c>
      <c r="E267" s="134" t="s">
        <v>328</v>
      </c>
      <c r="F267" s="101" t="s">
        <v>598</v>
      </c>
      <c r="G267" s="134" t="s">
        <v>835</v>
      </c>
      <c r="H267" s="160">
        <v>11</v>
      </c>
    </row>
    <row r="268" spans="1:8" x14ac:dyDescent="0.25">
      <c r="A268" s="134" t="s">
        <v>702</v>
      </c>
      <c r="B268" s="134" t="s">
        <v>269</v>
      </c>
      <c r="C268" s="134">
        <f>'[3]24241-11'!D$3</f>
        <v>2024</v>
      </c>
      <c r="D268" s="134" t="s">
        <v>319</v>
      </c>
      <c r="E268" s="134" t="s">
        <v>328</v>
      </c>
      <c r="F268" s="101" t="s">
        <v>499</v>
      </c>
      <c r="G268" s="101" t="s">
        <v>328</v>
      </c>
      <c r="H268" s="160">
        <v>57300</v>
      </c>
    </row>
    <row r="269" spans="1:8" x14ac:dyDescent="0.25">
      <c r="A269" s="134" t="s">
        <v>702</v>
      </c>
      <c r="B269" s="134" t="s">
        <v>269</v>
      </c>
      <c r="C269" s="134">
        <f>'[3]24241-11'!D$3</f>
        <v>2024</v>
      </c>
      <c r="D269" s="134" t="s">
        <v>319</v>
      </c>
      <c r="E269" s="134" t="s">
        <v>328</v>
      </c>
      <c r="F269" s="101" t="s">
        <v>825</v>
      </c>
      <c r="G269" s="101" t="s">
        <v>586</v>
      </c>
      <c r="H269" s="160">
        <v>495</v>
      </c>
    </row>
    <row r="270" spans="1:8" x14ac:dyDescent="0.25">
      <c r="A270" s="134" t="s">
        <v>702</v>
      </c>
      <c r="B270" s="134" t="s">
        <v>269</v>
      </c>
      <c r="C270" s="134">
        <f>'[3]24241-11'!D$3</f>
        <v>2024</v>
      </c>
      <c r="D270" s="134" t="s">
        <v>319</v>
      </c>
      <c r="E270" s="134" t="s">
        <v>328</v>
      </c>
      <c r="F270" s="101" t="s">
        <v>825</v>
      </c>
      <c r="G270" s="101" t="s">
        <v>587</v>
      </c>
      <c r="H270" s="160">
        <v>114</v>
      </c>
    </row>
    <row r="271" spans="1:8" x14ac:dyDescent="0.25">
      <c r="A271" s="134" t="s">
        <v>702</v>
      </c>
      <c r="B271" s="134" t="s">
        <v>269</v>
      </c>
      <c r="C271" s="134">
        <f>'[3]24241-11'!D$3</f>
        <v>2024</v>
      </c>
      <c r="D271" s="134" t="s">
        <v>319</v>
      </c>
      <c r="E271" s="134" t="s">
        <v>328</v>
      </c>
      <c r="F271" s="101" t="s">
        <v>825</v>
      </c>
      <c r="G271" s="101" t="s">
        <v>588</v>
      </c>
      <c r="H271" s="160">
        <v>263</v>
      </c>
    </row>
    <row r="272" spans="1:8" x14ac:dyDescent="0.25">
      <c r="A272" s="134" t="s">
        <v>702</v>
      </c>
      <c r="B272" s="134" t="s">
        <v>269</v>
      </c>
      <c r="C272" s="134">
        <f>'[3]24241-11'!D$3</f>
        <v>2024</v>
      </c>
      <c r="D272" s="134" t="s">
        <v>319</v>
      </c>
      <c r="E272" s="134" t="s">
        <v>328</v>
      </c>
      <c r="F272" s="101" t="s">
        <v>828</v>
      </c>
      <c r="G272" s="134" t="s">
        <v>328</v>
      </c>
      <c r="H272" s="160">
        <v>56428</v>
      </c>
    </row>
    <row r="273" spans="1:8" x14ac:dyDescent="0.25">
      <c r="A273" s="134" t="s">
        <v>702</v>
      </c>
      <c r="B273" s="134" t="s">
        <v>269</v>
      </c>
      <c r="C273" s="134">
        <f>'[3]24241-11'!D$3</f>
        <v>2024</v>
      </c>
      <c r="D273" s="134" t="s">
        <v>319</v>
      </c>
      <c r="E273" s="134" t="s">
        <v>328</v>
      </c>
      <c r="F273" s="101" t="s">
        <v>829</v>
      </c>
      <c r="G273" s="134" t="s">
        <v>328</v>
      </c>
      <c r="H273" s="160">
        <v>56428</v>
      </c>
    </row>
    <row r="274" spans="1:8" x14ac:dyDescent="0.25">
      <c r="A274" s="134" t="s">
        <v>702</v>
      </c>
      <c r="B274" s="134" t="s">
        <v>269</v>
      </c>
      <c r="C274" s="134">
        <f>'[3]24241-11'!D$3</f>
        <v>2024</v>
      </c>
      <c r="D274" s="134" t="s">
        <v>319</v>
      </c>
      <c r="E274" s="134" t="s">
        <v>328</v>
      </c>
      <c r="F274" s="101" t="s">
        <v>829</v>
      </c>
      <c r="G274" s="134" t="s">
        <v>830</v>
      </c>
      <c r="H274" s="160">
        <v>5.2</v>
      </c>
    </row>
    <row r="275" spans="1:8" x14ac:dyDescent="0.25">
      <c r="A275" s="134" t="s">
        <v>702</v>
      </c>
      <c r="B275" s="134" t="s">
        <v>269</v>
      </c>
      <c r="C275" s="134">
        <f>'[3]24241-11'!D$3</f>
        <v>2024</v>
      </c>
      <c r="D275" s="134" t="s">
        <v>319</v>
      </c>
      <c r="E275" s="134" t="s">
        <v>328</v>
      </c>
      <c r="F275" s="101" t="s">
        <v>829</v>
      </c>
      <c r="G275" s="101" t="s">
        <v>831</v>
      </c>
      <c r="H275" s="160">
        <v>30876</v>
      </c>
    </row>
    <row r="276" spans="1:8" x14ac:dyDescent="0.25">
      <c r="A276" s="134" t="s">
        <v>702</v>
      </c>
      <c r="B276" s="134" t="s">
        <v>269</v>
      </c>
      <c r="C276" s="134">
        <f>'[3]24241-11'!D$3</f>
        <v>2024</v>
      </c>
      <c r="D276" s="134" t="s">
        <v>319</v>
      </c>
      <c r="E276" s="134" t="s">
        <v>328</v>
      </c>
      <c r="F276" s="101" t="s">
        <v>829</v>
      </c>
      <c r="G276" s="101" t="s">
        <v>832</v>
      </c>
      <c r="H276" s="160">
        <v>9207</v>
      </c>
    </row>
    <row r="277" spans="1:8" x14ac:dyDescent="0.25">
      <c r="A277" s="134" t="s">
        <v>702</v>
      </c>
      <c r="B277" s="134" t="s">
        <v>269</v>
      </c>
      <c r="C277" s="134">
        <f>'[3]24241-11'!D$3</f>
        <v>2024</v>
      </c>
      <c r="D277" s="134" t="s">
        <v>319</v>
      </c>
      <c r="E277" s="134" t="s">
        <v>328</v>
      </c>
      <c r="F277" s="101" t="s">
        <v>829</v>
      </c>
      <c r="G277" s="101" t="s">
        <v>833</v>
      </c>
      <c r="H277" s="160">
        <v>9859</v>
      </c>
    </row>
    <row r="278" spans="1:8" x14ac:dyDescent="0.25">
      <c r="A278" s="134" t="s">
        <v>702</v>
      </c>
      <c r="B278" s="134" t="s">
        <v>269</v>
      </c>
      <c r="C278" s="134">
        <f>'[3]24241-11'!D$3</f>
        <v>2024</v>
      </c>
      <c r="D278" s="134" t="s">
        <v>319</v>
      </c>
      <c r="E278" s="134" t="s">
        <v>328</v>
      </c>
      <c r="F278" s="101" t="s">
        <v>829</v>
      </c>
      <c r="G278" s="101" t="s">
        <v>834</v>
      </c>
      <c r="H278" s="160">
        <v>4959</v>
      </c>
    </row>
    <row r="279" spans="1:8" x14ac:dyDescent="0.25">
      <c r="A279" s="134" t="s">
        <v>702</v>
      </c>
      <c r="B279" s="134" t="s">
        <v>269</v>
      </c>
      <c r="C279" s="134">
        <f>'[3]24241-11'!D$3</f>
        <v>2024</v>
      </c>
      <c r="D279" s="134" t="s">
        <v>319</v>
      </c>
      <c r="E279" s="134" t="s">
        <v>328</v>
      </c>
      <c r="F279" s="101" t="s">
        <v>829</v>
      </c>
      <c r="G279" s="101" t="s">
        <v>835</v>
      </c>
      <c r="H279" s="160">
        <v>1527</v>
      </c>
    </row>
    <row r="280" spans="1:8" x14ac:dyDescent="0.25">
      <c r="A280" s="134" t="s">
        <v>702</v>
      </c>
      <c r="B280" s="134" t="s">
        <v>269</v>
      </c>
      <c r="C280" s="134">
        <f>'[3]24241-11'!D$3</f>
        <v>2024</v>
      </c>
      <c r="D280" s="134" t="s">
        <v>319</v>
      </c>
      <c r="E280" s="134" t="s">
        <v>328</v>
      </c>
      <c r="F280" s="101" t="s">
        <v>598</v>
      </c>
      <c r="G280" s="134" t="s">
        <v>328</v>
      </c>
      <c r="H280" s="160">
        <v>872</v>
      </c>
    </row>
    <row r="281" spans="1:8" x14ac:dyDescent="0.25">
      <c r="A281" s="134" t="s">
        <v>702</v>
      </c>
      <c r="B281" s="134" t="s">
        <v>269</v>
      </c>
      <c r="C281" s="134">
        <f>'[3]24241-11'!D$3</f>
        <v>2024</v>
      </c>
      <c r="D281" s="134" t="s">
        <v>319</v>
      </c>
      <c r="E281" s="134" t="s">
        <v>328</v>
      </c>
      <c r="F281" s="101" t="s">
        <v>598</v>
      </c>
      <c r="G281" s="134" t="s">
        <v>830</v>
      </c>
      <c r="H281" s="160">
        <v>14</v>
      </c>
    </row>
    <row r="282" spans="1:8" x14ac:dyDescent="0.25">
      <c r="A282" s="134" t="s">
        <v>702</v>
      </c>
      <c r="B282" s="134" t="s">
        <v>269</v>
      </c>
      <c r="C282" s="134">
        <f>'[3]24241-11'!D$3</f>
        <v>2024</v>
      </c>
      <c r="D282" s="134" t="s">
        <v>319</v>
      </c>
      <c r="E282" s="134" t="s">
        <v>328</v>
      </c>
      <c r="F282" s="101" t="s">
        <v>598</v>
      </c>
      <c r="G282" s="134" t="s">
        <v>831</v>
      </c>
      <c r="H282" s="160">
        <v>166</v>
      </c>
    </row>
    <row r="283" spans="1:8" x14ac:dyDescent="0.25">
      <c r="A283" s="134" t="s">
        <v>702</v>
      </c>
      <c r="B283" s="134" t="s">
        <v>269</v>
      </c>
      <c r="C283" s="134">
        <f>'[3]24241-11'!D$3</f>
        <v>2024</v>
      </c>
      <c r="D283" s="134" t="s">
        <v>319</v>
      </c>
      <c r="E283" s="134" t="s">
        <v>328</v>
      </c>
      <c r="F283" s="101" t="s">
        <v>598</v>
      </c>
      <c r="G283" s="134" t="s">
        <v>832</v>
      </c>
      <c r="H283" s="160">
        <v>137</v>
      </c>
    </row>
    <row r="284" spans="1:8" x14ac:dyDescent="0.25">
      <c r="A284" s="134" t="s">
        <v>702</v>
      </c>
      <c r="B284" s="134" t="s">
        <v>269</v>
      </c>
      <c r="C284" s="134">
        <f>'[3]24241-11'!D$3</f>
        <v>2024</v>
      </c>
      <c r="D284" s="134" t="s">
        <v>319</v>
      </c>
      <c r="E284" s="134" t="s">
        <v>328</v>
      </c>
      <c r="F284" s="101" t="s">
        <v>598</v>
      </c>
      <c r="G284" s="134" t="s">
        <v>833</v>
      </c>
      <c r="H284" s="160">
        <v>218</v>
      </c>
    </row>
    <row r="285" spans="1:8" x14ac:dyDescent="0.25">
      <c r="A285" s="134" t="s">
        <v>702</v>
      </c>
      <c r="B285" s="134" t="s">
        <v>269</v>
      </c>
      <c r="C285" s="134">
        <f>'[3]24241-11'!D$3</f>
        <v>2024</v>
      </c>
      <c r="D285" s="134" t="s">
        <v>319</v>
      </c>
      <c r="E285" s="134" t="s">
        <v>328</v>
      </c>
      <c r="F285" s="101" t="s">
        <v>598</v>
      </c>
      <c r="G285" s="101" t="s">
        <v>834</v>
      </c>
      <c r="H285" s="160">
        <v>188</v>
      </c>
    </row>
    <row r="286" spans="1:8" x14ac:dyDescent="0.25">
      <c r="A286" s="134" t="s">
        <v>702</v>
      </c>
      <c r="B286" s="134" t="s">
        <v>269</v>
      </c>
      <c r="C286" s="134">
        <f>'[3]24241-11'!D$3</f>
        <v>2024</v>
      </c>
      <c r="D286" s="134" t="s">
        <v>319</v>
      </c>
      <c r="E286" s="134" t="s">
        <v>328</v>
      </c>
      <c r="F286" s="101" t="s">
        <v>598</v>
      </c>
      <c r="G286" s="134" t="s">
        <v>835</v>
      </c>
      <c r="H286" s="160">
        <v>163</v>
      </c>
    </row>
    <row r="287" spans="1:8" x14ac:dyDescent="0.25">
      <c r="A287" s="134" t="s">
        <v>702</v>
      </c>
      <c r="B287" s="134" t="s">
        <v>269</v>
      </c>
      <c r="C287" s="134">
        <f>'[3]24241-11'!D$3</f>
        <v>2024</v>
      </c>
      <c r="D287" s="134" t="s">
        <v>319</v>
      </c>
      <c r="E287" s="134" t="s">
        <v>334</v>
      </c>
      <c r="F287" s="101" t="s">
        <v>499</v>
      </c>
      <c r="G287" s="101" t="s">
        <v>328</v>
      </c>
      <c r="H287" s="160">
        <v>11021</v>
      </c>
    </row>
    <row r="288" spans="1:8" x14ac:dyDescent="0.25">
      <c r="A288" s="134" t="s">
        <v>702</v>
      </c>
      <c r="B288" s="134" t="s">
        <v>269</v>
      </c>
      <c r="C288" s="134">
        <f>'[3]24241-11'!D$3</f>
        <v>2024</v>
      </c>
      <c r="D288" s="134" t="s">
        <v>319</v>
      </c>
      <c r="E288" s="134" t="s">
        <v>334</v>
      </c>
      <c r="F288" s="101" t="s">
        <v>825</v>
      </c>
      <c r="G288" s="101" t="s">
        <v>586</v>
      </c>
      <c r="H288" s="160">
        <v>100</v>
      </c>
    </row>
    <row r="289" spans="1:8" x14ac:dyDescent="0.25">
      <c r="A289" s="134" t="s">
        <v>702</v>
      </c>
      <c r="B289" s="134" t="s">
        <v>269</v>
      </c>
      <c r="C289" s="134">
        <f>'[3]24241-11'!D$3</f>
        <v>2024</v>
      </c>
      <c r="D289" s="134" t="s">
        <v>319</v>
      </c>
      <c r="E289" s="134" t="s">
        <v>334</v>
      </c>
      <c r="F289" s="101" t="s">
        <v>825</v>
      </c>
      <c r="G289" s="101" t="s">
        <v>587</v>
      </c>
      <c r="H289" s="160">
        <v>23</v>
      </c>
    </row>
    <row r="290" spans="1:8" x14ac:dyDescent="0.25">
      <c r="A290" s="134" t="s">
        <v>702</v>
      </c>
      <c r="B290" s="134" t="s">
        <v>269</v>
      </c>
      <c r="C290" s="134">
        <f>'[3]24241-11'!D$3</f>
        <v>2024</v>
      </c>
      <c r="D290" s="134" t="s">
        <v>319</v>
      </c>
      <c r="E290" s="134" t="s">
        <v>334</v>
      </c>
      <c r="F290" s="101" t="s">
        <v>825</v>
      </c>
      <c r="G290" s="101" t="s">
        <v>588</v>
      </c>
      <c r="H290" s="160">
        <v>85</v>
      </c>
    </row>
    <row r="291" spans="1:8" x14ac:dyDescent="0.25">
      <c r="A291" s="134" t="s">
        <v>702</v>
      </c>
      <c r="B291" s="134" t="s">
        <v>269</v>
      </c>
      <c r="C291" s="134">
        <f>'[3]24241-11'!D$3</f>
        <v>2024</v>
      </c>
      <c r="D291" s="134" t="s">
        <v>319</v>
      </c>
      <c r="E291" s="134" t="s">
        <v>334</v>
      </c>
      <c r="F291" s="101" t="s">
        <v>828</v>
      </c>
      <c r="G291" s="134" t="s">
        <v>328</v>
      </c>
      <c r="H291" s="160">
        <v>10813</v>
      </c>
    </row>
    <row r="292" spans="1:8" x14ac:dyDescent="0.25">
      <c r="A292" s="134" t="s">
        <v>702</v>
      </c>
      <c r="B292" s="134" t="s">
        <v>269</v>
      </c>
      <c r="C292" s="134">
        <f>'[3]24241-11'!D$3</f>
        <v>2024</v>
      </c>
      <c r="D292" s="134" t="s">
        <v>319</v>
      </c>
      <c r="E292" s="134" t="s">
        <v>334</v>
      </c>
      <c r="F292" s="101" t="s">
        <v>829</v>
      </c>
      <c r="G292" s="134" t="s">
        <v>328</v>
      </c>
      <c r="H292" s="160">
        <v>10813</v>
      </c>
    </row>
    <row r="293" spans="1:8" x14ac:dyDescent="0.25">
      <c r="A293" s="134" t="s">
        <v>702</v>
      </c>
      <c r="B293" s="134" t="s">
        <v>269</v>
      </c>
      <c r="C293" s="134">
        <f>'[3]24241-11'!D$3</f>
        <v>2024</v>
      </c>
      <c r="D293" s="134" t="s">
        <v>319</v>
      </c>
      <c r="E293" s="134" t="s">
        <v>334</v>
      </c>
      <c r="F293" s="101" t="s">
        <v>829</v>
      </c>
      <c r="G293" s="134" t="s">
        <v>830</v>
      </c>
      <c r="H293" s="160">
        <v>4.7</v>
      </c>
    </row>
    <row r="294" spans="1:8" x14ac:dyDescent="0.25">
      <c r="A294" s="134" t="s">
        <v>702</v>
      </c>
      <c r="B294" s="134" t="s">
        <v>269</v>
      </c>
      <c r="C294" s="134">
        <f>'[3]24241-11'!D$3</f>
        <v>2024</v>
      </c>
      <c r="D294" s="134" t="s">
        <v>319</v>
      </c>
      <c r="E294" s="134" t="s">
        <v>334</v>
      </c>
      <c r="F294" s="101" t="s">
        <v>829</v>
      </c>
      <c r="G294" s="101" t="s">
        <v>831</v>
      </c>
      <c r="H294" s="160">
        <v>6352</v>
      </c>
    </row>
    <row r="295" spans="1:8" x14ac:dyDescent="0.25">
      <c r="A295" s="134" t="s">
        <v>702</v>
      </c>
      <c r="B295" s="134" t="s">
        <v>269</v>
      </c>
      <c r="C295" s="134">
        <f>'[3]24241-11'!D$3</f>
        <v>2024</v>
      </c>
      <c r="D295" s="134" t="s">
        <v>319</v>
      </c>
      <c r="E295" s="134" t="s">
        <v>334</v>
      </c>
      <c r="F295" s="101" t="s">
        <v>829</v>
      </c>
      <c r="G295" s="101" t="s">
        <v>832</v>
      </c>
      <c r="H295" s="160">
        <v>1658</v>
      </c>
    </row>
    <row r="296" spans="1:8" x14ac:dyDescent="0.25">
      <c r="A296" s="134" t="s">
        <v>702</v>
      </c>
      <c r="B296" s="134" t="s">
        <v>269</v>
      </c>
      <c r="C296" s="134">
        <f>'[3]24241-11'!D$3</f>
        <v>2024</v>
      </c>
      <c r="D296" s="134" t="s">
        <v>319</v>
      </c>
      <c r="E296" s="134" t="s">
        <v>334</v>
      </c>
      <c r="F296" s="101" t="s">
        <v>829</v>
      </c>
      <c r="G296" s="101" t="s">
        <v>833</v>
      </c>
      <c r="H296" s="160">
        <v>1704</v>
      </c>
    </row>
    <row r="297" spans="1:8" x14ac:dyDescent="0.25">
      <c r="A297" s="134" t="s">
        <v>702</v>
      </c>
      <c r="B297" s="134" t="s">
        <v>269</v>
      </c>
      <c r="C297" s="134">
        <f>'[3]24241-11'!D$3</f>
        <v>2024</v>
      </c>
      <c r="D297" s="134" t="s">
        <v>319</v>
      </c>
      <c r="E297" s="134" t="s">
        <v>334</v>
      </c>
      <c r="F297" s="101" t="s">
        <v>829</v>
      </c>
      <c r="G297" s="101" t="s">
        <v>834</v>
      </c>
      <c r="H297" s="160">
        <v>848</v>
      </c>
    </row>
    <row r="298" spans="1:8" x14ac:dyDescent="0.25">
      <c r="A298" s="134" t="s">
        <v>702</v>
      </c>
      <c r="B298" s="134" t="s">
        <v>269</v>
      </c>
      <c r="C298" s="134">
        <f>'[3]24241-11'!D$3</f>
        <v>2024</v>
      </c>
      <c r="D298" s="134" t="s">
        <v>319</v>
      </c>
      <c r="E298" s="134" t="s">
        <v>334</v>
      </c>
      <c r="F298" s="101" t="s">
        <v>829</v>
      </c>
      <c r="G298" s="101" t="s">
        <v>835</v>
      </c>
      <c r="H298" s="160">
        <v>251</v>
      </c>
    </row>
    <row r="299" spans="1:8" x14ac:dyDescent="0.25">
      <c r="A299" s="134" t="s">
        <v>702</v>
      </c>
      <c r="B299" s="134" t="s">
        <v>269</v>
      </c>
      <c r="C299" s="134">
        <f>'[3]24241-11'!D$3</f>
        <v>2024</v>
      </c>
      <c r="D299" s="134" t="s">
        <v>319</v>
      </c>
      <c r="E299" s="134" t="s">
        <v>334</v>
      </c>
      <c r="F299" s="101" t="s">
        <v>598</v>
      </c>
      <c r="G299" s="134" t="s">
        <v>328</v>
      </c>
      <c r="H299" s="160">
        <v>208</v>
      </c>
    </row>
    <row r="300" spans="1:8" x14ac:dyDescent="0.25">
      <c r="A300" s="134" t="s">
        <v>702</v>
      </c>
      <c r="B300" s="134" t="s">
        <v>269</v>
      </c>
      <c r="C300" s="134">
        <f>'[3]24241-11'!D$3</f>
        <v>2024</v>
      </c>
      <c r="D300" s="134" t="s">
        <v>319</v>
      </c>
      <c r="E300" s="134" t="s">
        <v>334</v>
      </c>
      <c r="F300" s="101" t="s">
        <v>598</v>
      </c>
      <c r="G300" s="134" t="s">
        <v>830</v>
      </c>
      <c r="H300" s="160">
        <v>15.7</v>
      </c>
    </row>
    <row r="301" spans="1:8" x14ac:dyDescent="0.25">
      <c r="A301" s="134" t="s">
        <v>702</v>
      </c>
      <c r="B301" s="134" t="s">
        <v>269</v>
      </c>
      <c r="C301" s="134">
        <f>'[3]24241-11'!D$3</f>
        <v>2024</v>
      </c>
      <c r="D301" s="134" t="s">
        <v>319</v>
      </c>
      <c r="E301" s="134" t="s">
        <v>334</v>
      </c>
      <c r="F301" s="101" t="s">
        <v>598</v>
      </c>
      <c r="G301" s="134" t="s">
        <v>831</v>
      </c>
      <c r="H301" s="160">
        <v>36</v>
      </c>
    </row>
    <row r="302" spans="1:8" x14ac:dyDescent="0.25">
      <c r="A302" s="134" t="s">
        <v>702</v>
      </c>
      <c r="B302" s="134" t="s">
        <v>269</v>
      </c>
      <c r="C302" s="134">
        <f>'[3]24241-11'!D$3</f>
        <v>2024</v>
      </c>
      <c r="D302" s="134" t="s">
        <v>319</v>
      </c>
      <c r="E302" s="134" t="s">
        <v>334</v>
      </c>
      <c r="F302" s="101" t="s">
        <v>598</v>
      </c>
      <c r="G302" s="134" t="s">
        <v>832</v>
      </c>
      <c r="H302" s="160">
        <v>37</v>
      </c>
    </row>
    <row r="303" spans="1:8" x14ac:dyDescent="0.25">
      <c r="A303" s="134" t="s">
        <v>702</v>
      </c>
      <c r="B303" s="134" t="s">
        <v>269</v>
      </c>
      <c r="C303" s="134">
        <f>'[3]24241-11'!D$3</f>
        <v>2024</v>
      </c>
      <c r="D303" s="134" t="s">
        <v>319</v>
      </c>
      <c r="E303" s="134" t="s">
        <v>334</v>
      </c>
      <c r="F303" s="101" t="s">
        <v>598</v>
      </c>
      <c r="G303" s="134" t="s">
        <v>833</v>
      </c>
      <c r="H303" s="160">
        <v>53</v>
      </c>
    </row>
    <row r="304" spans="1:8" x14ac:dyDescent="0.25">
      <c r="A304" s="134" t="s">
        <v>702</v>
      </c>
      <c r="B304" s="134" t="s">
        <v>269</v>
      </c>
      <c r="C304" s="134">
        <f>'[3]24241-11'!D$3</f>
        <v>2024</v>
      </c>
      <c r="D304" s="134" t="s">
        <v>319</v>
      </c>
      <c r="E304" s="134" t="s">
        <v>334</v>
      </c>
      <c r="F304" s="101" t="s">
        <v>598</v>
      </c>
      <c r="G304" s="101" t="s">
        <v>834</v>
      </c>
      <c r="H304" s="160">
        <v>40</v>
      </c>
    </row>
    <row r="305" spans="1:8" x14ac:dyDescent="0.25">
      <c r="A305" s="134" t="s">
        <v>702</v>
      </c>
      <c r="B305" s="134" t="s">
        <v>269</v>
      </c>
      <c r="C305" s="134">
        <f>'[3]24241-11'!D$3</f>
        <v>2024</v>
      </c>
      <c r="D305" s="134" t="s">
        <v>319</v>
      </c>
      <c r="E305" s="134" t="s">
        <v>334</v>
      </c>
      <c r="F305" s="101" t="s">
        <v>598</v>
      </c>
      <c r="G305" s="134" t="s">
        <v>835</v>
      </c>
      <c r="H305" s="160">
        <v>42</v>
      </c>
    </row>
    <row r="306" spans="1:8" x14ac:dyDescent="0.25">
      <c r="A306" s="134" t="s">
        <v>702</v>
      </c>
      <c r="B306" s="134" t="s">
        <v>269</v>
      </c>
      <c r="C306" s="134">
        <f>'[3]24241-11'!D$3</f>
        <v>2024</v>
      </c>
      <c r="D306" s="134" t="s">
        <v>319</v>
      </c>
      <c r="E306" s="134" t="s">
        <v>335</v>
      </c>
      <c r="F306" s="101" t="s">
        <v>499</v>
      </c>
      <c r="G306" s="101" t="s">
        <v>328</v>
      </c>
      <c r="H306" s="160">
        <v>28999</v>
      </c>
    </row>
    <row r="307" spans="1:8" x14ac:dyDescent="0.25">
      <c r="A307" s="134" t="s">
        <v>702</v>
      </c>
      <c r="B307" s="134" t="s">
        <v>269</v>
      </c>
      <c r="C307" s="134">
        <f>'[3]24241-11'!D$3</f>
        <v>2024</v>
      </c>
      <c r="D307" s="134" t="s">
        <v>319</v>
      </c>
      <c r="E307" s="134" t="s">
        <v>335</v>
      </c>
      <c r="F307" s="101" t="s">
        <v>825</v>
      </c>
      <c r="G307" s="101" t="s">
        <v>586</v>
      </c>
      <c r="H307" s="160">
        <v>200</v>
      </c>
    </row>
    <row r="308" spans="1:8" x14ac:dyDescent="0.25">
      <c r="A308" s="134" t="s">
        <v>702</v>
      </c>
      <c r="B308" s="134" t="s">
        <v>269</v>
      </c>
      <c r="C308" s="134">
        <f>'[3]24241-11'!D$3</f>
        <v>2024</v>
      </c>
      <c r="D308" s="134" t="s">
        <v>319</v>
      </c>
      <c r="E308" s="134" t="s">
        <v>335</v>
      </c>
      <c r="F308" s="101" t="s">
        <v>825</v>
      </c>
      <c r="G308" s="101" t="s">
        <v>587</v>
      </c>
      <c r="H308" s="160">
        <v>69</v>
      </c>
    </row>
    <row r="309" spans="1:8" x14ac:dyDescent="0.25">
      <c r="A309" s="134" t="s">
        <v>702</v>
      </c>
      <c r="B309" s="134" t="s">
        <v>269</v>
      </c>
      <c r="C309" s="134">
        <f>'[3]24241-11'!D$3</f>
        <v>2024</v>
      </c>
      <c r="D309" s="134" t="s">
        <v>319</v>
      </c>
      <c r="E309" s="134" t="s">
        <v>335</v>
      </c>
      <c r="F309" s="101" t="s">
        <v>825</v>
      </c>
      <c r="G309" s="101" t="s">
        <v>588</v>
      </c>
      <c r="H309" s="160">
        <v>123</v>
      </c>
    </row>
    <row r="310" spans="1:8" x14ac:dyDescent="0.25">
      <c r="A310" s="134" t="s">
        <v>702</v>
      </c>
      <c r="B310" s="134" t="s">
        <v>269</v>
      </c>
      <c r="C310" s="134">
        <f>'[3]24241-11'!D$3</f>
        <v>2024</v>
      </c>
      <c r="D310" s="134" t="s">
        <v>319</v>
      </c>
      <c r="E310" s="134" t="s">
        <v>335</v>
      </c>
      <c r="F310" s="101" t="s">
        <v>828</v>
      </c>
      <c r="G310" s="134" t="s">
        <v>328</v>
      </c>
      <c r="H310" s="160">
        <v>28607</v>
      </c>
    </row>
    <row r="311" spans="1:8" x14ac:dyDescent="0.25">
      <c r="A311" s="134" t="s">
        <v>702</v>
      </c>
      <c r="B311" s="134" t="s">
        <v>269</v>
      </c>
      <c r="C311" s="134">
        <f>'[3]24241-11'!D$3</f>
        <v>2024</v>
      </c>
      <c r="D311" s="134" t="s">
        <v>319</v>
      </c>
      <c r="E311" s="134" t="s">
        <v>335</v>
      </c>
      <c r="F311" s="101" t="s">
        <v>829</v>
      </c>
      <c r="G311" s="134" t="s">
        <v>328</v>
      </c>
      <c r="H311" s="160">
        <v>28607</v>
      </c>
    </row>
    <row r="312" spans="1:8" x14ac:dyDescent="0.25">
      <c r="A312" s="134" t="s">
        <v>702</v>
      </c>
      <c r="B312" s="134" t="s">
        <v>269</v>
      </c>
      <c r="C312" s="134">
        <f>'[3]24241-11'!D$3</f>
        <v>2024</v>
      </c>
      <c r="D312" s="134" t="s">
        <v>319</v>
      </c>
      <c r="E312" s="134" t="s">
        <v>335</v>
      </c>
      <c r="F312" s="101" t="s">
        <v>829</v>
      </c>
      <c r="G312" s="134" t="s">
        <v>830</v>
      </c>
      <c r="H312" s="160">
        <v>5.4</v>
      </c>
    </row>
    <row r="313" spans="1:8" x14ac:dyDescent="0.25">
      <c r="A313" s="134" t="s">
        <v>702</v>
      </c>
      <c r="B313" s="134" t="s">
        <v>269</v>
      </c>
      <c r="C313" s="134">
        <f>'[3]24241-11'!D$3</f>
        <v>2024</v>
      </c>
      <c r="D313" s="134" t="s">
        <v>319</v>
      </c>
      <c r="E313" s="134" t="s">
        <v>335</v>
      </c>
      <c r="F313" s="101" t="s">
        <v>829</v>
      </c>
      <c r="G313" s="101" t="s">
        <v>831</v>
      </c>
      <c r="H313" s="160">
        <v>15295</v>
      </c>
    </row>
    <row r="314" spans="1:8" x14ac:dyDescent="0.25">
      <c r="A314" s="134" t="s">
        <v>702</v>
      </c>
      <c r="B314" s="134" t="s">
        <v>269</v>
      </c>
      <c r="C314" s="134">
        <f>'[3]24241-11'!D$3</f>
        <v>2024</v>
      </c>
      <c r="D314" s="134" t="s">
        <v>319</v>
      </c>
      <c r="E314" s="134" t="s">
        <v>335</v>
      </c>
      <c r="F314" s="101" t="s">
        <v>829</v>
      </c>
      <c r="G314" s="101" t="s">
        <v>832</v>
      </c>
      <c r="H314" s="160">
        <v>4728</v>
      </c>
    </row>
    <row r="315" spans="1:8" x14ac:dyDescent="0.25">
      <c r="A315" s="134" t="s">
        <v>702</v>
      </c>
      <c r="B315" s="134" t="s">
        <v>269</v>
      </c>
      <c r="C315" s="134">
        <f>'[3]24241-11'!D$3</f>
        <v>2024</v>
      </c>
      <c r="D315" s="134" t="s">
        <v>319</v>
      </c>
      <c r="E315" s="134" t="s">
        <v>335</v>
      </c>
      <c r="F315" s="101" t="s">
        <v>829</v>
      </c>
      <c r="G315" s="101" t="s">
        <v>833</v>
      </c>
      <c r="H315" s="160">
        <v>5158</v>
      </c>
    </row>
    <row r="316" spans="1:8" x14ac:dyDescent="0.25">
      <c r="A316" s="134" t="s">
        <v>702</v>
      </c>
      <c r="B316" s="134" t="s">
        <v>269</v>
      </c>
      <c r="C316" s="134">
        <f>'[3]24241-11'!D$3</f>
        <v>2024</v>
      </c>
      <c r="D316" s="134" t="s">
        <v>319</v>
      </c>
      <c r="E316" s="134" t="s">
        <v>335</v>
      </c>
      <c r="F316" s="101" t="s">
        <v>829</v>
      </c>
      <c r="G316" s="101" t="s">
        <v>834</v>
      </c>
      <c r="H316" s="160">
        <v>2632</v>
      </c>
    </row>
    <row r="317" spans="1:8" x14ac:dyDescent="0.25">
      <c r="A317" s="134" t="s">
        <v>702</v>
      </c>
      <c r="B317" s="134" t="s">
        <v>269</v>
      </c>
      <c r="C317" s="134">
        <f>'[3]24241-11'!D$3</f>
        <v>2024</v>
      </c>
      <c r="D317" s="134" t="s">
        <v>319</v>
      </c>
      <c r="E317" s="134" t="s">
        <v>335</v>
      </c>
      <c r="F317" s="101" t="s">
        <v>829</v>
      </c>
      <c r="G317" s="101" t="s">
        <v>835</v>
      </c>
      <c r="H317" s="160">
        <v>794</v>
      </c>
    </row>
    <row r="318" spans="1:8" x14ac:dyDescent="0.25">
      <c r="A318" s="134" t="s">
        <v>702</v>
      </c>
      <c r="B318" s="134" t="s">
        <v>269</v>
      </c>
      <c r="C318" s="134">
        <f>'[3]24241-11'!D$3</f>
        <v>2024</v>
      </c>
      <c r="D318" s="134" t="s">
        <v>319</v>
      </c>
      <c r="E318" s="134" t="s">
        <v>335</v>
      </c>
      <c r="F318" s="101" t="s">
        <v>598</v>
      </c>
      <c r="G318" s="134" t="s">
        <v>328</v>
      </c>
      <c r="H318" s="160">
        <v>392</v>
      </c>
    </row>
    <row r="319" spans="1:8" x14ac:dyDescent="0.25">
      <c r="A319" s="134" t="s">
        <v>702</v>
      </c>
      <c r="B319" s="134" t="s">
        <v>269</v>
      </c>
      <c r="C319" s="134">
        <f>'[3]24241-11'!D$3</f>
        <v>2024</v>
      </c>
      <c r="D319" s="134" t="s">
        <v>319</v>
      </c>
      <c r="E319" s="134" t="s">
        <v>335</v>
      </c>
      <c r="F319" s="101" t="s">
        <v>598</v>
      </c>
      <c r="G319" s="134" t="s">
        <v>830</v>
      </c>
      <c r="H319" s="160">
        <v>14.3</v>
      </c>
    </row>
    <row r="320" spans="1:8" x14ac:dyDescent="0.25">
      <c r="A320" s="134" t="s">
        <v>702</v>
      </c>
      <c r="B320" s="134" t="s">
        <v>269</v>
      </c>
      <c r="C320" s="134">
        <f>'[3]24241-11'!D$3</f>
        <v>2024</v>
      </c>
      <c r="D320" s="134" t="s">
        <v>319</v>
      </c>
      <c r="E320" s="134" t="s">
        <v>335</v>
      </c>
      <c r="F320" s="101" t="s">
        <v>598</v>
      </c>
      <c r="G320" s="134" t="s">
        <v>831</v>
      </c>
      <c r="H320" s="160">
        <v>68</v>
      </c>
    </row>
    <row r="321" spans="1:8" x14ac:dyDescent="0.25">
      <c r="A321" s="134" t="s">
        <v>702</v>
      </c>
      <c r="B321" s="134" t="s">
        <v>269</v>
      </c>
      <c r="C321" s="134">
        <f>'[3]24241-11'!D$3</f>
        <v>2024</v>
      </c>
      <c r="D321" s="134" t="s">
        <v>319</v>
      </c>
      <c r="E321" s="134" t="s">
        <v>335</v>
      </c>
      <c r="F321" s="101" t="s">
        <v>598</v>
      </c>
      <c r="G321" s="134" t="s">
        <v>832</v>
      </c>
      <c r="H321" s="160">
        <v>59</v>
      </c>
    </row>
    <row r="322" spans="1:8" x14ac:dyDescent="0.25">
      <c r="A322" s="134" t="s">
        <v>702</v>
      </c>
      <c r="B322" s="134" t="s">
        <v>269</v>
      </c>
      <c r="C322" s="134">
        <f>'[3]24241-11'!D$3</f>
        <v>2024</v>
      </c>
      <c r="D322" s="134" t="s">
        <v>319</v>
      </c>
      <c r="E322" s="134" t="s">
        <v>335</v>
      </c>
      <c r="F322" s="101" t="s">
        <v>598</v>
      </c>
      <c r="G322" s="134" t="s">
        <v>833</v>
      </c>
      <c r="H322" s="160">
        <v>86</v>
      </c>
    </row>
    <row r="323" spans="1:8" x14ac:dyDescent="0.25">
      <c r="A323" s="134" t="s">
        <v>702</v>
      </c>
      <c r="B323" s="134" t="s">
        <v>269</v>
      </c>
      <c r="C323" s="134">
        <f>'[3]24241-11'!D$3</f>
        <v>2024</v>
      </c>
      <c r="D323" s="134" t="s">
        <v>319</v>
      </c>
      <c r="E323" s="134" t="s">
        <v>335</v>
      </c>
      <c r="F323" s="101" t="s">
        <v>598</v>
      </c>
      <c r="G323" s="101" t="s">
        <v>834</v>
      </c>
      <c r="H323" s="160">
        <v>99</v>
      </c>
    </row>
    <row r="324" spans="1:8" x14ac:dyDescent="0.25">
      <c r="A324" s="134" t="s">
        <v>702</v>
      </c>
      <c r="B324" s="134" t="s">
        <v>269</v>
      </c>
      <c r="C324" s="134">
        <f>'[3]24241-11'!D$3</f>
        <v>2024</v>
      </c>
      <c r="D324" s="134" t="s">
        <v>319</v>
      </c>
      <c r="E324" s="134" t="s">
        <v>335</v>
      </c>
      <c r="F324" s="101" t="s">
        <v>598</v>
      </c>
      <c r="G324" s="134" t="s">
        <v>835</v>
      </c>
      <c r="H324" s="160">
        <v>80</v>
      </c>
    </row>
    <row r="325" spans="1:8" x14ac:dyDescent="0.25">
      <c r="A325" s="134" t="s">
        <v>702</v>
      </c>
      <c r="B325" s="134" t="s">
        <v>269</v>
      </c>
      <c r="C325" s="134">
        <f>'[3]24241-11'!D$3</f>
        <v>2024</v>
      </c>
      <c r="D325" s="134" t="s">
        <v>319</v>
      </c>
      <c r="E325" s="134" t="s">
        <v>336</v>
      </c>
      <c r="F325" s="101" t="s">
        <v>499</v>
      </c>
      <c r="G325" s="101" t="s">
        <v>328</v>
      </c>
      <c r="H325" s="160">
        <v>17280</v>
      </c>
    </row>
    <row r="326" spans="1:8" x14ac:dyDescent="0.25">
      <c r="A326" s="134" t="s">
        <v>702</v>
      </c>
      <c r="B326" s="134" t="s">
        <v>269</v>
      </c>
      <c r="C326" s="134">
        <f>'[3]24241-11'!D$3</f>
        <v>2024</v>
      </c>
      <c r="D326" s="134" t="s">
        <v>319</v>
      </c>
      <c r="E326" s="134" t="s">
        <v>336</v>
      </c>
      <c r="F326" s="101" t="s">
        <v>825</v>
      </c>
      <c r="G326" s="101" t="s">
        <v>586</v>
      </c>
      <c r="H326" s="160">
        <v>195</v>
      </c>
    </row>
    <row r="327" spans="1:8" x14ac:dyDescent="0.25">
      <c r="A327" s="134" t="s">
        <v>702</v>
      </c>
      <c r="B327" s="134" t="s">
        <v>269</v>
      </c>
      <c r="C327" s="134">
        <f>'[3]24241-11'!D$3</f>
        <v>2024</v>
      </c>
      <c r="D327" s="134" t="s">
        <v>319</v>
      </c>
      <c r="E327" s="134" t="s">
        <v>336</v>
      </c>
      <c r="F327" s="101" t="s">
        <v>825</v>
      </c>
      <c r="G327" s="101" t="s">
        <v>587</v>
      </c>
      <c r="H327" s="160">
        <v>22</v>
      </c>
    </row>
    <row r="328" spans="1:8" x14ac:dyDescent="0.25">
      <c r="A328" s="134" t="s">
        <v>702</v>
      </c>
      <c r="B328" s="134" t="s">
        <v>269</v>
      </c>
      <c r="C328" s="134">
        <f>'[3]24241-11'!D$3</f>
        <v>2024</v>
      </c>
      <c r="D328" s="134" t="s">
        <v>319</v>
      </c>
      <c r="E328" s="134" t="s">
        <v>336</v>
      </c>
      <c r="F328" s="101" t="s">
        <v>825</v>
      </c>
      <c r="G328" s="101" t="s">
        <v>588</v>
      </c>
      <c r="H328" s="160">
        <v>55</v>
      </c>
    </row>
    <row r="329" spans="1:8" x14ac:dyDescent="0.25">
      <c r="A329" s="134" t="s">
        <v>702</v>
      </c>
      <c r="B329" s="134" t="s">
        <v>269</v>
      </c>
      <c r="C329" s="134">
        <f>'[3]24241-11'!D$3</f>
        <v>2024</v>
      </c>
      <c r="D329" s="134" t="s">
        <v>319</v>
      </c>
      <c r="E329" s="134" t="s">
        <v>336</v>
      </c>
      <c r="F329" s="101" t="s">
        <v>828</v>
      </c>
      <c r="G329" s="134" t="s">
        <v>328</v>
      </c>
      <c r="H329" s="160">
        <v>17008</v>
      </c>
    </row>
    <row r="330" spans="1:8" x14ac:dyDescent="0.25">
      <c r="A330" s="134" t="s">
        <v>702</v>
      </c>
      <c r="B330" s="134" t="s">
        <v>269</v>
      </c>
      <c r="C330" s="134">
        <f>'[3]24241-11'!D$3</f>
        <v>2024</v>
      </c>
      <c r="D330" s="134" t="s">
        <v>319</v>
      </c>
      <c r="E330" s="134" t="s">
        <v>336</v>
      </c>
      <c r="F330" s="101" t="s">
        <v>829</v>
      </c>
      <c r="G330" s="134" t="s">
        <v>328</v>
      </c>
      <c r="H330" s="160">
        <v>17008</v>
      </c>
    </row>
    <row r="331" spans="1:8" x14ac:dyDescent="0.25">
      <c r="A331" s="134" t="s">
        <v>702</v>
      </c>
      <c r="B331" s="134" t="s">
        <v>269</v>
      </c>
      <c r="C331" s="134">
        <f>'[3]24241-11'!D$3</f>
        <v>2024</v>
      </c>
      <c r="D331" s="134" t="s">
        <v>319</v>
      </c>
      <c r="E331" s="134" t="s">
        <v>336</v>
      </c>
      <c r="F331" s="101" t="s">
        <v>829</v>
      </c>
      <c r="G331" s="134" t="s">
        <v>830</v>
      </c>
      <c r="H331" s="160">
        <v>5.3</v>
      </c>
    </row>
    <row r="332" spans="1:8" x14ac:dyDescent="0.25">
      <c r="A332" s="134" t="s">
        <v>702</v>
      </c>
      <c r="B332" s="134" t="s">
        <v>269</v>
      </c>
      <c r="C332" s="134">
        <f>'[3]24241-11'!D$3</f>
        <v>2024</v>
      </c>
      <c r="D332" s="134" t="s">
        <v>319</v>
      </c>
      <c r="E332" s="134" t="s">
        <v>336</v>
      </c>
      <c r="F332" s="101" t="s">
        <v>829</v>
      </c>
      <c r="G332" s="101" t="s">
        <v>831</v>
      </c>
      <c r="H332" s="160">
        <v>9229</v>
      </c>
    </row>
    <row r="333" spans="1:8" x14ac:dyDescent="0.25">
      <c r="A333" s="134" t="s">
        <v>702</v>
      </c>
      <c r="B333" s="134" t="s">
        <v>269</v>
      </c>
      <c r="C333" s="134">
        <f>'[3]24241-11'!D$3</f>
        <v>2024</v>
      </c>
      <c r="D333" s="134" t="s">
        <v>319</v>
      </c>
      <c r="E333" s="134" t="s">
        <v>336</v>
      </c>
      <c r="F333" s="101" t="s">
        <v>829</v>
      </c>
      <c r="G333" s="101" t="s">
        <v>832</v>
      </c>
      <c r="H333" s="160">
        <v>2821</v>
      </c>
    </row>
    <row r="334" spans="1:8" x14ac:dyDescent="0.25">
      <c r="A334" s="134" t="s">
        <v>702</v>
      </c>
      <c r="B334" s="134" t="s">
        <v>269</v>
      </c>
      <c r="C334" s="134">
        <f>'[3]24241-11'!D$3</f>
        <v>2024</v>
      </c>
      <c r="D334" s="134" t="s">
        <v>319</v>
      </c>
      <c r="E334" s="134" t="s">
        <v>336</v>
      </c>
      <c r="F334" s="101" t="s">
        <v>829</v>
      </c>
      <c r="G334" s="101" t="s">
        <v>833</v>
      </c>
      <c r="H334" s="160">
        <v>2997</v>
      </c>
    </row>
    <row r="335" spans="1:8" x14ac:dyDescent="0.25">
      <c r="A335" s="134" t="s">
        <v>702</v>
      </c>
      <c r="B335" s="134" t="s">
        <v>269</v>
      </c>
      <c r="C335" s="134">
        <f>'[3]24241-11'!D$3</f>
        <v>2024</v>
      </c>
      <c r="D335" s="134" t="s">
        <v>319</v>
      </c>
      <c r="E335" s="134" t="s">
        <v>336</v>
      </c>
      <c r="F335" s="101" t="s">
        <v>829</v>
      </c>
      <c r="G335" s="101" t="s">
        <v>834</v>
      </c>
      <c r="H335" s="160">
        <v>1479</v>
      </c>
    </row>
    <row r="336" spans="1:8" x14ac:dyDescent="0.25">
      <c r="A336" s="134" t="s">
        <v>702</v>
      </c>
      <c r="B336" s="134" t="s">
        <v>269</v>
      </c>
      <c r="C336" s="134">
        <f>'[3]24241-11'!D$3</f>
        <v>2024</v>
      </c>
      <c r="D336" s="134" t="s">
        <v>319</v>
      </c>
      <c r="E336" s="134" t="s">
        <v>336</v>
      </c>
      <c r="F336" s="101" t="s">
        <v>829</v>
      </c>
      <c r="G336" s="101" t="s">
        <v>835</v>
      </c>
      <c r="H336" s="160">
        <v>482</v>
      </c>
    </row>
    <row r="337" spans="1:8" x14ac:dyDescent="0.25">
      <c r="A337" s="134" t="s">
        <v>702</v>
      </c>
      <c r="B337" s="134" t="s">
        <v>269</v>
      </c>
      <c r="C337" s="134">
        <f>'[3]24241-11'!D$3</f>
        <v>2024</v>
      </c>
      <c r="D337" s="134" t="s">
        <v>319</v>
      </c>
      <c r="E337" s="134" t="s">
        <v>336</v>
      </c>
      <c r="F337" s="101" t="s">
        <v>598</v>
      </c>
      <c r="G337" s="134" t="s">
        <v>328</v>
      </c>
      <c r="H337" s="160">
        <v>272</v>
      </c>
    </row>
    <row r="338" spans="1:8" x14ac:dyDescent="0.25">
      <c r="A338" s="134" t="s">
        <v>702</v>
      </c>
      <c r="B338" s="134" t="s">
        <v>269</v>
      </c>
      <c r="C338" s="134">
        <f>'[3]24241-11'!D$3</f>
        <v>2024</v>
      </c>
      <c r="D338" s="134" t="s">
        <v>319</v>
      </c>
      <c r="E338" s="134" t="s">
        <v>336</v>
      </c>
      <c r="F338" s="101" t="s">
        <v>598</v>
      </c>
      <c r="G338" s="134" t="s">
        <v>830</v>
      </c>
      <c r="H338" s="160">
        <v>12.4</v>
      </c>
    </row>
    <row r="339" spans="1:8" x14ac:dyDescent="0.25">
      <c r="A339" s="134" t="s">
        <v>702</v>
      </c>
      <c r="B339" s="134" t="s">
        <v>269</v>
      </c>
      <c r="C339" s="134">
        <f>'[3]24241-11'!D$3</f>
        <v>2024</v>
      </c>
      <c r="D339" s="134" t="s">
        <v>319</v>
      </c>
      <c r="E339" s="134" t="s">
        <v>336</v>
      </c>
      <c r="F339" s="101" t="s">
        <v>598</v>
      </c>
      <c r="G339" s="134" t="s">
        <v>831</v>
      </c>
      <c r="H339" s="160">
        <v>62</v>
      </c>
    </row>
    <row r="340" spans="1:8" x14ac:dyDescent="0.25">
      <c r="A340" s="134" t="s">
        <v>702</v>
      </c>
      <c r="B340" s="134" t="s">
        <v>269</v>
      </c>
      <c r="C340" s="134">
        <f>'[3]24241-11'!D$3</f>
        <v>2024</v>
      </c>
      <c r="D340" s="134" t="s">
        <v>319</v>
      </c>
      <c r="E340" s="134" t="s">
        <v>336</v>
      </c>
      <c r="F340" s="101" t="s">
        <v>598</v>
      </c>
      <c r="G340" s="134" t="s">
        <v>832</v>
      </c>
      <c r="H340" s="160">
        <v>41</v>
      </c>
    </row>
    <row r="341" spans="1:8" x14ac:dyDescent="0.25">
      <c r="A341" s="134" t="s">
        <v>702</v>
      </c>
      <c r="B341" s="134" t="s">
        <v>269</v>
      </c>
      <c r="C341" s="134">
        <f>'[3]24241-11'!D$3</f>
        <v>2024</v>
      </c>
      <c r="D341" s="134" t="s">
        <v>319</v>
      </c>
      <c r="E341" s="134" t="s">
        <v>336</v>
      </c>
      <c r="F341" s="101" t="s">
        <v>598</v>
      </c>
      <c r="G341" s="134" t="s">
        <v>833</v>
      </c>
      <c r="H341" s="160">
        <v>79</v>
      </c>
    </row>
    <row r="342" spans="1:8" x14ac:dyDescent="0.25">
      <c r="A342" s="134" t="s">
        <v>702</v>
      </c>
      <c r="B342" s="134" t="s">
        <v>269</v>
      </c>
      <c r="C342" s="134">
        <f>'[3]24241-11'!D$3</f>
        <v>2024</v>
      </c>
      <c r="D342" s="134" t="s">
        <v>319</v>
      </c>
      <c r="E342" s="134" t="s">
        <v>336</v>
      </c>
      <c r="F342" s="101" t="s">
        <v>598</v>
      </c>
      <c r="G342" s="101" t="s">
        <v>834</v>
      </c>
      <c r="H342" s="160">
        <v>49</v>
      </c>
    </row>
    <row r="343" spans="1:8" x14ac:dyDescent="0.25">
      <c r="A343" s="134" t="s">
        <v>702</v>
      </c>
      <c r="B343" s="134" t="s">
        <v>269</v>
      </c>
      <c r="C343" s="134">
        <f>'[3]24241-11'!D$3</f>
        <v>2024</v>
      </c>
      <c r="D343" s="134" t="s">
        <v>319</v>
      </c>
      <c r="E343" s="134" t="s">
        <v>336</v>
      </c>
      <c r="F343" s="101" t="s">
        <v>598</v>
      </c>
      <c r="G343" s="134" t="s">
        <v>835</v>
      </c>
      <c r="H343" s="160">
        <v>41</v>
      </c>
    </row>
    <row r="344" spans="1:8" x14ac:dyDescent="0.25">
      <c r="A344" s="134" t="s">
        <v>702</v>
      </c>
      <c r="B344" s="134" t="s">
        <v>269</v>
      </c>
      <c r="C344" s="134">
        <f>'[3]24241-11'!D$3</f>
        <v>2024</v>
      </c>
      <c r="D344" s="134" t="s">
        <v>320</v>
      </c>
      <c r="E344" s="134" t="s">
        <v>328</v>
      </c>
      <c r="F344" s="101" t="s">
        <v>499</v>
      </c>
      <c r="G344" s="101" t="s">
        <v>328</v>
      </c>
      <c r="H344" s="160">
        <v>128715</v>
      </c>
    </row>
    <row r="345" spans="1:8" x14ac:dyDescent="0.25">
      <c r="A345" s="134" t="s">
        <v>702</v>
      </c>
      <c r="B345" s="134" t="s">
        <v>269</v>
      </c>
      <c r="C345" s="134">
        <f>'[3]24241-11'!D$3</f>
        <v>2024</v>
      </c>
      <c r="D345" s="134" t="s">
        <v>320</v>
      </c>
      <c r="E345" s="134" t="s">
        <v>328</v>
      </c>
      <c r="F345" s="101" t="s">
        <v>825</v>
      </c>
      <c r="G345" s="101" t="s">
        <v>586</v>
      </c>
      <c r="H345" s="160">
        <v>374</v>
      </c>
    </row>
    <row r="346" spans="1:8" x14ac:dyDescent="0.25">
      <c r="A346" s="134" t="s">
        <v>702</v>
      </c>
      <c r="B346" s="134" t="s">
        <v>269</v>
      </c>
      <c r="C346" s="134">
        <f>'[3]24241-11'!D$3</f>
        <v>2024</v>
      </c>
      <c r="D346" s="134" t="s">
        <v>320</v>
      </c>
      <c r="E346" s="134" t="s">
        <v>328</v>
      </c>
      <c r="F346" s="101" t="s">
        <v>825</v>
      </c>
      <c r="G346" s="101" t="s">
        <v>587</v>
      </c>
      <c r="H346" s="160">
        <v>88</v>
      </c>
    </row>
    <row r="347" spans="1:8" x14ac:dyDescent="0.25">
      <c r="A347" s="134" t="s">
        <v>702</v>
      </c>
      <c r="B347" s="134" t="s">
        <v>269</v>
      </c>
      <c r="C347" s="134">
        <f>'[3]24241-11'!D$3</f>
        <v>2024</v>
      </c>
      <c r="D347" s="134" t="s">
        <v>320</v>
      </c>
      <c r="E347" s="134" t="s">
        <v>328</v>
      </c>
      <c r="F347" s="101" t="s">
        <v>825</v>
      </c>
      <c r="G347" s="101" t="s">
        <v>588</v>
      </c>
      <c r="H347" s="160">
        <v>249</v>
      </c>
    </row>
    <row r="348" spans="1:8" x14ac:dyDescent="0.25">
      <c r="A348" s="134" t="s">
        <v>702</v>
      </c>
      <c r="B348" s="134" t="s">
        <v>269</v>
      </c>
      <c r="C348" s="134">
        <f>'[3]24241-11'!D$3</f>
        <v>2024</v>
      </c>
      <c r="D348" s="134" t="s">
        <v>320</v>
      </c>
      <c r="E348" s="134" t="s">
        <v>328</v>
      </c>
      <c r="F348" s="101" t="s">
        <v>828</v>
      </c>
      <c r="G348" s="134" t="s">
        <v>328</v>
      </c>
      <c r="H348" s="160">
        <v>128004</v>
      </c>
    </row>
    <row r="349" spans="1:8" x14ac:dyDescent="0.25">
      <c r="A349" s="134" t="s">
        <v>702</v>
      </c>
      <c r="B349" s="134" t="s">
        <v>269</v>
      </c>
      <c r="C349" s="134">
        <f>'[3]24241-11'!D$3</f>
        <v>2024</v>
      </c>
      <c r="D349" s="134" t="s">
        <v>320</v>
      </c>
      <c r="E349" s="134" t="s">
        <v>328</v>
      </c>
      <c r="F349" s="101" t="s">
        <v>829</v>
      </c>
      <c r="G349" s="134" t="s">
        <v>328</v>
      </c>
      <c r="H349" s="160">
        <v>128004</v>
      </c>
    </row>
    <row r="350" spans="1:8" x14ac:dyDescent="0.25">
      <c r="A350" s="134" t="s">
        <v>702</v>
      </c>
      <c r="B350" s="134" t="s">
        <v>269</v>
      </c>
      <c r="C350" s="134">
        <f>'[3]24241-11'!D$3</f>
        <v>2024</v>
      </c>
      <c r="D350" s="134" t="s">
        <v>320</v>
      </c>
      <c r="E350" s="134" t="s">
        <v>328</v>
      </c>
      <c r="F350" s="101" t="s">
        <v>829</v>
      </c>
      <c r="G350" s="134" t="s">
        <v>830</v>
      </c>
      <c r="H350" s="160">
        <v>5.8</v>
      </c>
    </row>
    <row r="351" spans="1:8" x14ac:dyDescent="0.25">
      <c r="A351" s="134" t="s">
        <v>702</v>
      </c>
      <c r="B351" s="134" t="s">
        <v>269</v>
      </c>
      <c r="C351" s="134">
        <f>'[3]24241-11'!D$3</f>
        <v>2024</v>
      </c>
      <c r="D351" s="134" t="s">
        <v>320</v>
      </c>
      <c r="E351" s="134" t="s">
        <v>328</v>
      </c>
      <c r="F351" s="101" t="s">
        <v>829</v>
      </c>
      <c r="G351" s="101" t="s">
        <v>831</v>
      </c>
      <c r="H351" s="160">
        <v>65424</v>
      </c>
    </row>
    <row r="352" spans="1:8" x14ac:dyDescent="0.25">
      <c r="A352" s="134" t="s">
        <v>702</v>
      </c>
      <c r="B352" s="134" t="s">
        <v>269</v>
      </c>
      <c r="C352" s="134">
        <f>'[3]24241-11'!D$3</f>
        <v>2024</v>
      </c>
      <c r="D352" s="134" t="s">
        <v>320</v>
      </c>
      <c r="E352" s="134" t="s">
        <v>328</v>
      </c>
      <c r="F352" s="101" t="s">
        <v>829</v>
      </c>
      <c r="G352" s="101" t="s">
        <v>832</v>
      </c>
      <c r="H352" s="160">
        <v>21458</v>
      </c>
    </row>
    <row r="353" spans="1:8" x14ac:dyDescent="0.25">
      <c r="A353" s="134" t="s">
        <v>702</v>
      </c>
      <c r="B353" s="134" t="s">
        <v>269</v>
      </c>
      <c r="C353" s="134">
        <f>'[3]24241-11'!D$3</f>
        <v>2024</v>
      </c>
      <c r="D353" s="134" t="s">
        <v>320</v>
      </c>
      <c r="E353" s="134" t="s">
        <v>328</v>
      </c>
      <c r="F353" s="101" t="s">
        <v>829</v>
      </c>
      <c r="G353" s="101" t="s">
        <v>833</v>
      </c>
      <c r="H353" s="160">
        <v>22581</v>
      </c>
    </row>
    <row r="354" spans="1:8" x14ac:dyDescent="0.25">
      <c r="A354" s="134" t="s">
        <v>702</v>
      </c>
      <c r="B354" s="134" t="s">
        <v>269</v>
      </c>
      <c r="C354" s="134">
        <f>'[3]24241-11'!D$3</f>
        <v>2024</v>
      </c>
      <c r="D354" s="134" t="s">
        <v>320</v>
      </c>
      <c r="E354" s="134" t="s">
        <v>328</v>
      </c>
      <c r="F354" s="101" t="s">
        <v>829</v>
      </c>
      <c r="G354" s="101" t="s">
        <v>834</v>
      </c>
      <c r="H354" s="160">
        <v>14249</v>
      </c>
    </row>
    <row r="355" spans="1:8" x14ac:dyDescent="0.25">
      <c r="A355" s="134" t="s">
        <v>702</v>
      </c>
      <c r="B355" s="134" t="s">
        <v>269</v>
      </c>
      <c r="C355" s="134">
        <f>'[3]24241-11'!D$3</f>
        <v>2024</v>
      </c>
      <c r="D355" s="134" t="s">
        <v>320</v>
      </c>
      <c r="E355" s="134" t="s">
        <v>328</v>
      </c>
      <c r="F355" s="101" t="s">
        <v>829</v>
      </c>
      <c r="G355" s="101" t="s">
        <v>835</v>
      </c>
      <c r="H355" s="160">
        <v>4292</v>
      </c>
    </row>
    <row r="356" spans="1:8" x14ac:dyDescent="0.25">
      <c r="A356" s="134" t="s">
        <v>702</v>
      </c>
      <c r="B356" s="134" t="s">
        <v>269</v>
      </c>
      <c r="C356" s="134">
        <f>'[3]24241-11'!D$3</f>
        <v>2024</v>
      </c>
      <c r="D356" s="134" t="s">
        <v>320</v>
      </c>
      <c r="E356" s="134" t="s">
        <v>328</v>
      </c>
      <c r="F356" s="101" t="s">
        <v>598</v>
      </c>
      <c r="G356" s="134" t="s">
        <v>328</v>
      </c>
      <c r="H356" s="160">
        <v>711</v>
      </c>
    </row>
    <row r="357" spans="1:8" x14ac:dyDescent="0.25">
      <c r="A357" s="134" t="s">
        <v>702</v>
      </c>
      <c r="B357" s="134" t="s">
        <v>269</v>
      </c>
      <c r="C357" s="134">
        <f>'[3]24241-11'!D$3</f>
        <v>2024</v>
      </c>
      <c r="D357" s="134" t="s">
        <v>320</v>
      </c>
      <c r="E357" s="134" t="s">
        <v>328</v>
      </c>
      <c r="F357" s="101" t="s">
        <v>598</v>
      </c>
      <c r="G357" s="134" t="s">
        <v>830</v>
      </c>
      <c r="H357" s="160">
        <v>7.9</v>
      </c>
    </row>
    <row r="358" spans="1:8" x14ac:dyDescent="0.25">
      <c r="A358" s="134" t="s">
        <v>702</v>
      </c>
      <c r="B358" s="134" t="s">
        <v>269</v>
      </c>
      <c r="C358" s="134">
        <f>'[3]24241-11'!D$3</f>
        <v>2024</v>
      </c>
      <c r="D358" s="134" t="s">
        <v>320</v>
      </c>
      <c r="E358" s="134" t="s">
        <v>328</v>
      </c>
      <c r="F358" s="101" t="s">
        <v>598</v>
      </c>
      <c r="G358" s="134" t="s">
        <v>831</v>
      </c>
      <c r="H358" s="160">
        <v>306</v>
      </c>
    </row>
    <row r="359" spans="1:8" x14ac:dyDescent="0.25">
      <c r="A359" s="134" t="s">
        <v>702</v>
      </c>
      <c r="B359" s="134" t="s">
        <v>269</v>
      </c>
      <c r="C359" s="134">
        <f>'[3]24241-11'!D$3</f>
        <v>2024</v>
      </c>
      <c r="D359" s="134" t="s">
        <v>320</v>
      </c>
      <c r="E359" s="134" t="s">
        <v>328</v>
      </c>
      <c r="F359" s="101" t="s">
        <v>598</v>
      </c>
      <c r="G359" s="134" t="s">
        <v>832</v>
      </c>
      <c r="H359" s="160">
        <v>114</v>
      </c>
    </row>
    <row r="360" spans="1:8" x14ac:dyDescent="0.25">
      <c r="A360" s="134" t="s">
        <v>702</v>
      </c>
      <c r="B360" s="134" t="s">
        <v>269</v>
      </c>
      <c r="C360" s="134">
        <f>'[3]24241-11'!D$3</f>
        <v>2024</v>
      </c>
      <c r="D360" s="134" t="s">
        <v>320</v>
      </c>
      <c r="E360" s="134" t="s">
        <v>328</v>
      </c>
      <c r="F360" s="101" t="s">
        <v>598</v>
      </c>
      <c r="G360" s="134" t="s">
        <v>833</v>
      </c>
      <c r="H360" s="160">
        <v>134</v>
      </c>
    </row>
    <row r="361" spans="1:8" x14ac:dyDescent="0.25">
      <c r="A361" s="134" t="s">
        <v>702</v>
      </c>
      <c r="B361" s="134" t="s">
        <v>269</v>
      </c>
      <c r="C361" s="134">
        <f>'[3]24241-11'!D$3</f>
        <v>2024</v>
      </c>
      <c r="D361" s="134" t="s">
        <v>320</v>
      </c>
      <c r="E361" s="134" t="s">
        <v>328</v>
      </c>
      <c r="F361" s="101" t="s">
        <v>598</v>
      </c>
      <c r="G361" s="101" t="s">
        <v>834</v>
      </c>
      <c r="H361" s="160">
        <v>117</v>
      </c>
    </row>
    <row r="362" spans="1:8" x14ac:dyDescent="0.25">
      <c r="A362" s="134" t="s">
        <v>702</v>
      </c>
      <c r="B362" s="134" t="s">
        <v>269</v>
      </c>
      <c r="C362" s="134">
        <f>'[3]24241-11'!D$3</f>
        <v>2024</v>
      </c>
      <c r="D362" s="134" t="s">
        <v>320</v>
      </c>
      <c r="E362" s="134" t="s">
        <v>328</v>
      </c>
      <c r="F362" s="101" t="s">
        <v>598</v>
      </c>
      <c r="G362" s="134" t="s">
        <v>835</v>
      </c>
      <c r="H362" s="160">
        <v>40</v>
      </c>
    </row>
    <row r="363" spans="1:8" x14ac:dyDescent="0.25">
      <c r="A363" s="134" t="s">
        <v>702</v>
      </c>
      <c r="B363" s="134" t="s">
        <v>269</v>
      </c>
      <c r="C363" s="134">
        <f>'[3]24241-11'!D$3</f>
        <v>2024</v>
      </c>
      <c r="D363" s="161" t="s">
        <v>320</v>
      </c>
      <c r="E363" s="161" t="s">
        <v>337</v>
      </c>
      <c r="F363" s="101" t="s">
        <v>499</v>
      </c>
      <c r="G363" s="101" t="s">
        <v>328</v>
      </c>
      <c r="H363" s="160">
        <v>33515</v>
      </c>
    </row>
    <row r="364" spans="1:8" x14ac:dyDescent="0.25">
      <c r="A364" s="134" t="s">
        <v>702</v>
      </c>
      <c r="B364" s="134" t="s">
        <v>269</v>
      </c>
      <c r="C364" s="134">
        <f>'[3]24241-11'!D$3</f>
        <v>2024</v>
      </c>
      <c r="D364" s="161" t="s">
        <v>320</v>
      </c>
      <c r="E364" s="161" t="s">
        <v>337</v>
      </c>
      <c r="F364" s="101" t="s">
        <v>825</v>
      </c>
      <c r="G364" s="101" t="s">
        <v>586</v>
      </c>
      <c r="H364" s="160">
        <v>130</v>
      </c>
    </row>
    <row r="365" spans="1:8" x14ac:dyDescent="0.25">
      <c r="A365" s="134" t="s">
        <v>702</v>
      </c>
      <c r="B365" s="134" t="s">
        <v>269</v>
      </c>
      <c r="C365" s="134">
        <f>'[3]24241-11'!D$3</f>
        <v>2024</v>
      </c>
      <c r="D365" s="161" t="s">
        <v>320</v>
      </c>
      <c r="E365" s="161" t="s">
        <v>337</v>
      </c>
      <c r="F365" s="101" t="s">
        <v>825</v>
      </c>
      <c r="G365" s="101" t="s">
        <v>587</v>
      </c>
      <c r="H365" s="160">
        <v>48</v>
      </c>
    </row>
    <row r="366" spans="1:8" x14ac:dyDescent="0.25">
      <c r="A366" s="134" t="s">
        <v>702</v>
      </c>
      <c r="B366" s="134" t="s">
        <v>269</v>
      </c>
      <c r="C366" s="134">
        <f>'[3]24241-11'!D$3</f>
        <v>2024</v>
      </c>
      <c r="D366" s="161" t="s">
        <v>320</v>
      </c>
      <c r="E366" s="161" t="s">
        <v>337</v>
      </c>
      <c r="F366" s="101" t="s">
        <v>825</v>
      </c>
      <c r="G366" s="101" t="s">
        <v>588</v>
      </c>
      <c r="H366" s="160">
        <v>70</v>
      </c>
    </row>
    <row r="367" spans="1:8" x14ac:dyDescent="0.25">
      <c r="A367" s="134" t="s">
        <v>702</v>
      </c>
      <c r="B367" s="134" t="s">
        <v>269</v>
      </c>
      <c r="C367" s="134">
        <f>'[3]24241-11'!D$3</f>
        <v>2024</v>
      </c>
      <c r="D367" s="161" t="s">
        <v>320</v>
      </c>
      <c r="E367" s="161" t="s">
        <v>337</v>
      </c>
      <c r="F367" s="101" t="s">
        <v>828</v>
      </c>
      <c r="G367" s="134" t="s">
        <v>328</v>
      </c>
      <c r="H367" s="160">
        <v>33267</v>
      </c>
    </row>
    <row r="368" spans="1:8" x14ac:dyDescent="0.25">
      <c r="A368" s="134" t="s">
        <v>702</v>
      </c>
      <c r="B368" s="134" t="s">
        <v>269</v>
      </c>
      <c r="C368" s="134">
        <f>'[3]24241-11'!D$3</f>
        <v>2024</v>
      </c>
      <c r="D368" s="161" t="s">
        <v>320</v>
      </c>
      <c r="E368" s="161" t="s">
        <v>337</v>
      </c>
      <c r="F368" s="101" t="s">
        <v>829</v>
      </c>
      <c r="G368" s="134" t="s">
        <v>328</v>
      </c>
      <c r="H368" s="160">
        <v>33267</v>
      </c>
    </row>
    <row r="369" spans="1:8" x14ac:dyDescent="0.25">
      <c r="A369" s="134" t="s">
        <v>702</v>
      </c>
      <c r="B369" s="134" t="s">
        <v>269</v>
      </c>
      <c r="C369" s="134">
        <f>'[3]24241-11'!D$3</f>
        <v>2024</v>
      </c>
      <c r="D369" s="161" t="s">
        <v>320</v>
      </c>
      <c r="E369" s="161" t="s">
        <v>337</v>
      </c>
      <c r="F369" s="101" t="s">
        <v>829</v>
      </c>
      <c r="G369" s="134" t="s">
        <v>830</v>
      </c>
      <c r="H369" s="160">
        <v>6.5</v>
      </c>
    </row>
    <row r="370" spans="1:8" x14ac:dyDescent="0.25">
      <c r="A370" s="134" t="s">
        <v>702</v>
      </c>
      <c r="B370" s="134" t="s">
        <v>269</v>
      </c>
      <c r="C370" s="134">
        <f>'[3]24241-11'!D$3</f>
        <v>2024</v>
      </c>
      <c r="D370" s="161" t="s">
        <v>320</v>
      </c>
      <c r="E370" s="161" t="s">
        <v>337</v>
      </c>
      <c r="F370" s="101" t="s">
        <v>829</v>
      </c>
      <c r="G370" s="101" t="s">
        <v>831</v>
      </c>
      <c r="H370" s="160">
        <v>15951</v>
      </c>
    </row>
    <row r="371" spans="1:8" x14ac:dyDescent="0.25">
      <c r="A371" s="134" t="s">
        <v>702</v>
      </c>
      <c r="B371" s="134" t="s">
        <v>269</v>
      </c>
      <c r="C371" s="134">
        <f>'[3]24241-11'!D$3</f>
        <v>2024</v>
      </c>
      <c r="D371" s="161" t="s">
        <v>320</v>
      </c>
      <c r="E371" s="161" t="s">
        <v>337</v>
      </c>
      <c r="F371" s="101" t="s">
        <v>829</v>
      </c>
      <c r="G371" s="101" t="s">
        <v>832</v>
      </c>
      <c r="H371" s="160">
        <v>5602</v>
      </c>
    </row>
    <row r="372" spans="1:8" x14ac:dyDescent="0.25">
      <c r="A372" s="134" t="s">
        <v>702</v>
      </c>
      <c r="B372" s="134" t="s">
        <v>269</v>
      </c>
      <c r="C372" s="134">
        <f>'[3]24241-11'!D$3</f>
        <v>2024</v>
      </c>
      <c r="D372" s="161" t="s">
        <v>320</v>
      </c>
      <c r="E372" s="161" t="s">
        <v>337</v>
      </c>
      <c r="F372" s="101" t="s">
        <v>829</v>
      </c>
      <c r="G372" s="101" t="s">
        <v>833</v>
      </c>
      <c r="H372" s="160">
        <v>6108</v>
      </c>
    </row>
    <row r="373" spans="1:8" x14ac:dyDescent="0.25">
      <c r="A373" s="134" t="s">
        <v>702</v>
      </c>
      <c r="B373" s="134" t="s">
        <v>269</v>
      </c>
      <c r="C373" s="134">
        <f>'[3]24241-11'!D$3</f>
        <v>2024</v>
      </c>
      <c r="D373" s="161" t="s">
        <v>320</v>
      </c>
      <c r="E373" s="161" t="s">
        <v>337</v>
      </c>
      <c r="F373" s="101" t="s">
        <v>829</v>
      </c>
      <c r="G373" s="101" t="s">
        <v>834</v>
      </c>
      <c r="H373" s="160">
        <v>4291</v>
      </c>
    </row>
    <row r="374" spans="1:8" x14ac:dyDescent="0.25">
      <c r="A374" s="134" t="s">
        <v>702</v>
      </c>
      <c r="B374" s="134" t="s">
        <v>269</v>
      </c>
      <c r="C374" s="134">
        <f>'[3]24241-11'!D$3</f>
        <v>2024</v>
      </c>
      <c r="D374" s="161" t="s">
        <v>320</v>
      </c>
      <c r="E374" s="161" t="s">
        <v>337</v>
      </c>
      <c r="F374" s="101" t="s">
        <v>829</v>
      </c>
      <c r="G374" s="101" t="s">
        <v>835</v>
      </c>
      <c r="H374" s="160">
        <v>1315</v>
      </c>
    </row>
    <row r="375" spans="1:8" x14ac:dyDescent="0.25">
      <c r="A375" s="134" t="s">
        <v>702</v>
      </c>
      <c r="B375" s="134" t="s">
        <v>269</v>
      </c>
      <c r="C375" s="134">
        <f>'[3]24241-11'!D$3</f>
        <v>2024</v>
      </c>
      <c r="D375" s="161" t="s">
        <v>320</v>
      </c>
      <c r="E375" s="161" t="s">
        <v>337</v>
      </c>
      <c r="F375" s="101" t="s">
        <v>598</v>
      </c>
      <c r="G375" s="134" t="s">
        <v>328</v>
      </c>
      <c r="H375" s="160">
        <v>248</v>
      </c>
    </row>
    <row r="376" spans="1:8" x14ac:dyDescent="0.25">
      <c r="A376" s="134" t="s">
        <v>702</v>
      </c>
      <c r="B376" s="134" t="s">
        <v>269</v>
      </c>
      <c r="C376" s="134">
        <f>'[3]24241-11'!D$3</f>
        <v>2024</v>
      </c>
      <c r="D376" s="161" t="s">
        <v>320</v>
      </c>
      <c r="E376" s="161" t="s">
        <v>337</v>
      </c>
      <c r="F376" s="101" t="s">
        <v>598</v>
      </c>
      <c r="G376" s="134" t="s">
        <v>830</v>
      </c>
      <c r="H376" s="160">
        <v>7.5</v>
      </c>
    </row>
    <row r="377" spans="1:8" x14ac:dyDescent="0.25">
      <c r="A377" s="134" t="s">
        <v>702</v>
      </c>
      <c r="B377" s="134" t="s">
        <v>269</v>
      </c>
      <c r="C377" s="134">
        <f>'[3]24241-11'!D$3</f>
        <v>2024</v>
      </c>
      <c r="D377" s="161" t="s">
        <v>320</v>
      </c>
      <c r="E377" s="161" t="s">
        <v>337</v>
      </c>
      <c r="F377" s="101" t="s">
        <v>598</v>
      </c>
      <c r="G377" s="134" t="s">
        <v>831</v>
      </c>
      <c r="H377" s="160">
        <v>114</v>
      </c>
    </row>
    <row r="378" spans="1:8" x14ac:dyDescent="0.25">
      <c r="A378" s="134" t="s">
        <v>702</v>
      </c>
      <c r="B378" s="134" t="s">
        <v>269</v>
      </c>
      <c r="C378" s="134">
        <f>'[3]24241-11'!D$3</f>
        <v>2024</v>
      </c>
      <c r="D378" s="161" t="s">
        <v>320</v>
      </c>
      <c r="E378" s="161" t="s">
        <v>337</v>
      </c>
      <c r="F378" s="101" t="s">
        <v>598</v>
      </c>
      <c r="G378" s="134" t="s">
        <v>832</v>
      </c>
      <c r="H378" s="160">
        <v>39</v>
      </c>
    </row>
    <row r="379" spans="1:8" x14ac:dyDescent="0.25">
      <c r="A379" s="134" t="s">
        <v>702</v>
      </c>
      <c r="B379" s="134" t="s">
        <v>269</v>
      </c>
      <c r="C379" s="134">
        <f>'[3]24241-11'!D$3</f>
        <v>2024</v>
      </c>
      <c r="D379" s="161" t="s">
        <v>320</v>
      </c>
      <c r="E379" s="161" t="s">
        <v>337</v>
      </c>
      <c r="F379" s="101" t="s">
        <v>598</v>
      </c>
      <c r="G379" s="134" t="s">
        <v>833</v>
      </c>
      <c r="H379" s="160">
        <v>39</v>
      </c>
    </row>
    <row r="380" spans="1:8" x14ac:dyDescent="0.25">
      <c r="A380" s="134" t="s">
        <v>702</v>
      </c>
      <c r="B380" s="134" t="s">
        <v>269</v>
      </c>
      <c r="C380" s="134">
        <f>'[3]24241-11'!D$3</f>
        <v>2024</v>
      </c>
      <c r="D380" s="161" t="s">
        <v>320</v>
      </c>
      <c r="E380" s="161" t="s">
        <v>337</v>
      </c>
      <c r="F380" s="101" t="s">
        <v>598</v>
      </c>
      <c r="G380" s="101" t="s">
        <v>834</v>
      </c>
      <c r="H380" s="160">
        <v>44</v>
      </c>
    </row>
    <row r="381" spans="1:8" x14ac:dyDescent="0.25">
      <c r="A381" s="134" t="s">
        <v>702</v>
      </c>
      <c r="B381" s="134" t="s">
        <v>269</v>
      </c>
      <c r="C381" s="134">
        <f>'[3]24241-11'!D$3</f>
        <v>2024</v>
      </c>
      <c r="D381" s="161" t="s">
        <v>320</v>
      </c>
      <c r="E381" s="161" t="s">
        <v>337</v>
      </c>
      <c r="F381" s="101" t="s">
        <v>598</v>
      </c>
      <c r="G381" s="134" t="s">
        <v>835</v>
      </c>
      <c r="H381" s="160">
        <v>12</v>
      </c>
    </row>
    <row r="382" spans="1:8" x14ac:dyDescent="0.25">
      <c r="A382" s="134" t="s">
        <v>702</v>
      </c>
      <c r="B382" s="134" t="s">
        <v>269</v>
      </c>
      <c r="C382" s="134">
        <f>'[3]24241-11'!D$3</f>
        <v>2024</v>
      </c>
      <c r="D382" s="161" t="s">
        <v>320</v>
      </c>
      <c r="E382" s="134" t="s">
        <v>338</v>
      </c>
      <c r="F382" s="101" t="s">
        <v>499</v>
      </c>
      <c r="G382" s="101" t="s">
        <v>328</v>
      </c>
      <c r="H382" s="160">
        <v>65218</v>
      </c>
    </row>
    <row r="383" spans="1:8" x14ac:dyDescent="0.25">
      <c r="A383" s="134" t="s">
        <v>702</v>
      </c>
      <c r="B383" s="134" t="s">
        <v>269</v>
      </c>
      <c r="C383" s="134">
        <f>'[3]24241-11'!D$3</f>
        <v>2024</v>
      </c>
      <c r="D383" s="161" t="s">
        <v>320</v>
      </c>
      <c r="E383" s="134" t="s">
        <v>338</v>
      </c>
      <c r="F383" s="101" t="s">
        <v>825</v>
      </c>
      <c r="G383" s="101" t="s">
        <v>586</v>
      </c>
      <c r="H383" s="160">
        <v>125</v>
      </c>
    </row>
    <row r="384" spans="1:8" x14ac:dyDescent="0.25">
      <c r="A384" s="134" t="s">
        <v>702</v>
      </c>
      <c r="B384" s="134" t="s">
        <v>269</v>
      </c>
      <c r="C384" s="134">
        <f>'[3]24241-11'!D$3</f>
        <v>2024</v>
      </c>
      <c r="D384" s="161" t="s">
        <v>320</v>
      </c>
      <c r="E384" s="134" t="s">
        <v>338</v>
      </c>
      <c r="F384" s="101" t="s">
        <v>825</v>
      </c>
      <c r="G384" s="101" t="s">
        <v>587</v>
      </c>
      <c r="H384" s="160">
        <v>23</v>
      </c>
    </row>
    <row r="385" spans="1:8" x14ac:dyDescent="0.25">
      <c r="A385" s="134" t="s">
        <v>702</v>
      </c>
      <c r="B385" s="134" t="s">
        <v>269</v>
      </c>
      <c r="C385" s="134">
        <f>'[3]24241-11'!D$3</f>
        <v>2024</v>
      </c>
      <c r="D385" s="161" t="s">
        <v>320</v>
      </c>
      <c r="E385" s="134" t="s">
        <v>338</v>
      </c>
      <c r="F385" s="101" t="s">
        <v>825</v>
      </c>
      <c r="G385" s="101" t="s">
        <v>588</v>
      </c>
      <c r="H385" s="160">
        <v>123</v>
      </c>
    </row>
    <row r="386" spans="1:8" x14ac:dyDescent="0.25">
      <c r="A386" s="134" t="s">
        <v>702</v>
      </c>
      <c r="B386" s="134" t="s">
        <v>269</v>
      </c>
      <c r="C386" s="134">
        <f>'[3]24241-11'!D$3</f>
        <v>2024</v>
      </c>
      <c r="D386" s="161" t="s">
        <v>320</v>
      </c>
      <c r="E386" s="134" t="s">
        <v>338</v>
      </c>
      <c r="F386" s="101" t="s">
        <v>828</v>
      </c>
      <c r="G386" s="134" t="s">
        <v>328</v>
      </c>
      <c r="H386" s="160">
        <v>64947</v>
      </c>
    </row>
    <row r="387" spans="1:8" x14ac:dyDescent="0.25">
      <c r="A387" s="134" t="s">
        <v>702</v>
      </c>
      <c r="B387" s="134" t="s">
        <v>269</v>
      </c>
      <c r="C387" s="134">
        <f>'[3]24241-11'!D$3</f>
        <v>2024</v>
      </c>
      <c r="D387" s="161" t="s">
        <v>320</v>
      </c>
      <c r="E387" s="134" t="s">
        <v>338</v>
      </c>
      <c r="F387" s="101" t="s">
        <v>829</v>
      </c>
      <c r="G387" s="134" t="s">
        <v>328</v>
      </c>
      <c r="H387" s="160">
        <v>64947</v>
      </c>
    </row>
    <row r="388" spans="1:8" x14ac:dyDescent="0.25">
      <c r="A388" s="134" t="s">
        <v>702</v>
      </c>
      <c r="B388" s="134" t="s">
        <v>269</v>
      </c>
      <c r="C388" s="134">
        <f>'[3]24241-11'!D$3</f>
        <v>2024</v>
      </c>
      <c r="D388" s="161" t="s">
        <v>320</v>
      </c>
      <c r="E388" s="134" t="s">
        <v>338</v>
      </c>
      <c r="F388" s="101" t="s">
        <v>829</v>
      </c>
      <c r="G388" s="134" t="s">
        <v>830</v>
      </c>
      <c r="H388" s="160">
        <v>5.5</v>
      </c>
    </row>
    <row r="389" spans="1:8" x14ac:dyDescent="0.25">
      <c r="A389" s="134" t="s">
        <v>702</v>
      </c>
      <c r="B389" s="134" t="s">
        <v>269</v>
      </c>
      <c r="C389" s="134">
        <f>'[3]24241-11'!D$3</f>
        <v>2024</v>
      </c>
      <c r="D389" s="161" t="s">
        <v>320</v>
      </c>
      <c r="E389" s="134" t="s">
        <v>338</v>
      </c>
      <c r="F389" s="101" t="s">
        <v>829</v>
      </c>
      <c r="G389" s="101" t="s">
        <v>831</v>
      </c>
      <c r="H389" s="160">
        <v>34227</v>
      </c>
    </row>
    <row r="390" spans="1:8" x14ac:dyDescent="0.25">
      <c r="A390" s="134" t="s">
        <v>702</v>
      </c>
      <c r="B390" s="134" t="s">
        <v>269</v>
      </c>
      <c r="C390" s="134">
        <f>'[3]24241-11'!D$3</f>
        <v>2024</v>
      </c>
      <c r="D390" s="161" t="s">
        <v>320</v>
      </c>
      <c r="E390" s="134" t="s">
        <v>338</v>
      </c>
      <c r="F390" s="101" t="s">
        <v>829</v>
      </c>
      <c r="G390" s="101" t="s">
        <v>832</v>
      </c>
      <c r="H390" s="160">
        <v>10804</v>
      </c>
    </row>
    <row r="391" spans="1:8" x14ac:dyDescent="0.25">
      <c r="A391" s="134" t="s">
        <v>702</v>
      </c>
      <c r="B391" s="134" t="s">
        <v>269</v>
      </c>
      <c r="C391" s="134">
        <f>'[3]24241-11'!D$3</f>
        <v>2024</v>
      </c>
      <c r="D391" s="161" t="s">
        <v>320</v>
      </c>
      <c r="E391" s="134" t="s">
        <v>338</v>
      </c>
      <c r="F391" s="101" t="s">
        <v>829</v>
      </c>
      <c r="G391" s="101" t="s">
        <v>833</v>
      </c>
      <c r="H391" s="160">
        <v>11483</v>
      </c>
    </row>
    <row r="392" spans="1:8" x14ac:dyDescent="0.25">
      <c r="A392" s="134" t="s">
        <v>702</v>
      </c>
      <c r="B392" s="134" t="s">
        <v>269</v>
      </c>
      <c r="C392" s="134">
        <f>'[3]24241-11'!D$3</f>
        <v>2024</v>
      </c>
      <c r="D392" s="161" t="s">
        <v>320</v>
      </c>
      <c r="E392" s="134" t="s">
        <v>338</v>
      </c>
      <c r="F392" s="101" t="s">
        <v>829</v>
      </c>
      <c r="G392" s="101" t="s">
        <v>834</v>
      </c>
      <c r="H392" s="160">
        <v>6599</v>
      </c>
    </row>
    <row r="393" spans="1:8" x14ac:dyDescent="0.25">
      <c r="A393" s="134" t="s">
        <v>702</v>
      </c>
      <c r="B393" s="134" t="s">
        <v>269</v>
      </c>
      <c r="C393" s="134">
        <f>'[3]24241-11'!D$3</f>
        <v>2024</v>
      </c>
      <c r="D393" s="161" t="s">
        <v>320</v>
      </c>
      <c r="E393" s="134" t="s">
        <v>338</v>
      </c>
      <c r="F393" s="101" t="s">
        <v>829</v>
      </c>
      <c r="G393" s="101" t="s">
        <v>835</v>
      </c>
      <c r="H393" s="160">
        <v>1834</v>
      </c>
    </row>
    <row r="394" spans="1:8" x14ac:dyDescent="0.25">
      <c r="A394" s="134" t="s">
        <v>702</v>
      </c>
      <c r="B394" s="134" t="s">
        <v>269</v>
      </c>
      <c r="C394" s="134">
        <f>'[3]24241-11'!D$3</f>
        <v>2024</v>
      </c>
      <c r="D394" s="161" t="s">
        <v>320</v>
      </c>
      <c r="E394" s="134" t="s">
        <v>338</v>
      </c>
      <c r="F394" s="101" t="s">
        <v>598</v>
      </c>
      <c r="G394" s="134" t="s">
        <v>328</v>
      </c>
      <c r="H394" s="160">
        <v>271</v>
      </c>
    </row>
    <row r="395" spans="1:8" x14ac:dyDescent="0.25">
      <c r="A395" s="134" t="s">
        <v>702</v>
      </c>
      <c r="B395" s="134" t="s">
        <v>269</v>
      </c>
      <c r="C395" s="134">
        <f>'[3]24241-11'!D$3</f>
        <v>2024</v>
      </c>
      <c r="D395" s="161" t="s">
        <v>320</v>
      </c>
      <c r="E395" s="134" t="s">
        <v>338</v>
      </c>
      <c r="F395" s="101" t="s">
        <v>598</v>
      </c>
      <c r="G395" s="134" t="s">
        <v>830</v>
      </c>
      <c r="H395" s="160">
        <v>7.9</v>
      </c>
    </row>
    <row r="396" spans="1:8" x14ac:dyDescent="0.25">
      <c r="A396" s="134" t="s">
        <v>702</v>
      </c>
      <c r="B396" s="134" t="s">
        <v>269</v>
      </c>
      <c r="C396" s="134">
        <f>'[3]24241-11'!D$3</f>
        <v>2024</v>
      </c>
      <c r="D396" s="161" t="s">
        <v>320</v>
      </c>
      <c r="E396" s="134" t="s">
        <v>338</v>
      </c>
      <c r="F396" s="101" t="s">
        <v>598</v>
      </c>
      <c r="G396" s="134" t="s">
        <v>831</v>
      </c>
      <c r="H396" s="160">
        <v>117</v>
      </c>
    </row>
    <row r="397" spans="1:8" x14ac:dyDescent="0.25">
      <c r="A397" s="134" t="s">
        <v>702</v>
      </c>
      <c r="B397" s="134" t="s">
        <v>269</v>
      </c>
      <c r="C397" s="134">
        <f>'[3]24241-11'!D$3</f>
        <v>2024</v>
      </c>
      <c r="D397" s="161" t="s">
        <v>320</v>
      </c>
      <c r="E397" s="134" t="s">
        <v>338</v>
      </c>
      <c r="F397" s="101" t="s">
        <v>598</v>
      </c>
      <c r="G397" s="134" t="s">
        <v>832</v>
      </c>
      <c r="H397" s="160">
        <v>45</v>
      </c>
    </row>
    <row r="398" spans="1:8" x14ac:dyDescent="0.25">
      <c r="A398" s="134" t="s">
        <v>702</v>
      </c>
      <c r="B398" s="134" t="s">
        <v>269</v>
      </c>
      <c r="C398" s="134">
        <f>'[3]24241-11'!D$3</f>
        <v>2024</v>
      </c>
      <c r="D398" s="161" t="s">
        <v>320</v>
      </c>
      <c r="E398" s="134" t="s">
        <v>338</v>
      </c>
      <c r="F398" s="101" t="s">
        <v>598</v>
      </c>
      <c r="G398" s="134" t="s">
        <v>833</v>
      </c>
      <c r="H398" s="160">
        <v>59</v>
      </c>
    </row>
    <row r="399" spans="1:8" x14ac:dyDescent="0.25">
      <c r="A399" s="134" t="s">
        <v>702</v>
      </c>
      <c r="B399" s="134" t="s">
        <v>269</v>
      </c>
      <c r="C399" s="134">
        <f>'[3]24241-11'!D$3</f>
        <v>2024</v>
      </c>
      <c r="D399" s="161" t="s">
        <v>320</v>
      </c>
      <c r="E399" s="134" t="s">
        <v>338</v>
      </c>
      <c r="F399" s="101" t="s">
        <v>598</v>
      </c>
      <c r="G399" s="101" t="s">
        <v>834</v>
      </c>
      <c r="H399" s="160">
        <v>32</v>
      </c>
    </row>
    <row r="400" spans="1:8" x14ac:dyDescent="0.25">
      <c r="A400" s="134" t="s">
        <v>702</v>
      </c>
      <c r="B400" s="134" t="s">
        <v>269</v>
      </c>
      <c r="C400" s="134">
        <f>'[3]24241-11'!D$3</f>
        <v>2024</v>
      </c>
      <c r="D400" s="161" t="s">
        <v>320</v>
      </c>
      <c r="E400" s="134" t="s">
        <v>338</v>
      </c>
      <c r="F400" s="101" t="s">
        <v>598</v>
      </c>
      <c r="G400" s="134" t="s">
        <v>835</v>
      </c>
      <c r="H400" s="160">
        <v>18</v>
      </c>
    </row>
    <row r="401" spans="1:8" x14ac:dyDescent="0.25">
      <c r="A401" s="134" t="s">
        <v>702</v>
      </c>
      <c r="B401" s="134" t="s">
        <v>269</v>
      </c>
      <c r="C401" s="134">
        <f>'[3]24241-11'!D$3</f>
        <v>2024</v>
      </c>
      <c r="D401" s="161" t="s">
        <v>320</v>
      </c>
      <c r="E401" s="134" t="s">
        <v>339</v>
      </c>
      <c r="F401" s="101" t="s">
        <v>499</v>
      </c>
      <c r="G401" s="101" t="s">
        <v>328</v>
      </c>
      <c r="H401" s="160">
        <v>29982</v>
      </c>
    </row>
    <row r="402" spans="1:8" x14ac:dyDescent="0.25">
      <c r="A402" s="134" t="s">
        <v>702</v>
      </c>
      <c r="B402" s="134" t="s">
        <v>269</v>
      </c>
      <c r="C402" s="134">
        <f>'[3]24241-11'!D$3</f>
        <v>2024</v>
      </c>
      <c r="D402" s="161" t="s">
        <v>320</v>
      </c>
      <c r="E402" s="134" t="s">
        <v>339</v>
      </c>
      <c r="F402" s="101" t="s">
        <v>825</v>
      </c>
      <c r="G402" s="101" t="s">
        <v>586</v>
      </c>
      <c r="H402" s="160">
        <v>119</v>
      </c>
    </row>
    <row r="403" spans="1:8" x14ac:dyDescent="0.25">
      <c r="A403" s="134" t="s">
        <v>702</v>
      </c>
      <c r="B403" s="134" t="s">
        <v>269</v>
      </c>
      <c r="C403" s="134">
        <f>'[3]24241-11'!D$3</f>
        <v>2024</v>
      </c>
      <c r="D403" s="161" t="s">
        <v>320</v>
      </c>
      <c r="E403" s="134" t="s">
        <v>339</v>
      </c>
      <c r="F403" s="101" t="s">
        <v>825</v>
      </c>
      <c r="G403" s="101" t="s">
        <v>587</v>
      </c>
      <c r="H403" s="160">
        <v>17</v>
      </c>
    </row>
    <row r="404" spans="1:8" x14ac:dyDescent="0.25">
      <c r="A404" s="134" t="s">
        <v>702</v>
      </c>
      <c r="B404" s="134" t="s">
        <v>269</v>
      </c>
      <c r="C404" s="134">
        <f>'[3]24241-11'!D$3</f>
        <v>2024</v>
      </c>
      <c r="D404" s="161" t="s">
        <v>320</v>
      </c>
      <c r="E404" s="134" t="s">
        <v>339</v>
      </c>
      <c r="F404" s="101" t="s">
        <v>825</v>
      </c>
      <c r="G404" s="101" t="s">
        <v>588</v>
      </c>
      <c r="H404" s="160">
        <v>56</v>
      </c>
    </row>
    <row r="405" spans="1:8" x14ac:dyDescent="0.25">
      <c r="A405" s="134" t="s">
        <v>702</v>
      </c>
      <c r="B405" s="134" t="s">
        <v>269</v>
      </c>
      <c r="C405" s="134">
        <f>'[3]24241-11'!D$3</f>
        <v>2024</v>
      </c>
      <c r="D405" s="161" t="s">
        <v>320</v>
      </c>
      <c r="E405" s="134" t="s">
        <v>339</v>
      </c>
      <c r="F405" s="101" t="s">
        <v>828</v>
      </c>
      <c r="G405" s="134" t="s">
        <v>328</v>
      </c>
      <c r="H405" s="160">
        <v>29790</v>
      </c>
    </row>
    <row r="406" spans="1:8" x14ac:dyDescent="0.25">
      <c r="A406" s="134" t="s">
        <v>702</v>
      </c>
      <c r="B406" s="134" t="s">
        <v>269</v>
      </c>
      <c r="C406" s="134">
        <f>'[3]24241-11'!D$3</f>
        <v>2024</v>
      </c>
      <c r="D406" s="161" t="s">
        <v>320</v>
      </c>
      <c r="E406" s="134" t="s">
        <v>339</v>
      </c>
      <c r="F406" s="101" t="s">
        <v>829</v>
      </c>
      <c r="G406" s="134" t="s">
        <v>328</v>
      </c>
      <c r="H406" s="160">
        <v>29790</v>
      </c>
    </row>
    <row r="407" spans="1:8" x14ac:dyDescent="0.25">
      <c r="A407" s="134" t="s">
        <v>702</v>
      </c>
      <c r="B407" s="134" t="s">
        <v>269</v>
      </c>
      <c r="C407" s="134">
        <f>'[3]24241-11'!D$3</f>
        <v>2024</v>
      </c>
      <c r="D407" s="161" t="s">
        <v>320</v>
      </c>
      <c r="E407" s="134" t="s">
        <v>339</v>
      </c>
      <c r="F407" s="101" t="s">
        <v>829</v>
      </c>
      <c r="G407" s="134" t="s">
        <v>830</v>
      </c>
      <c r="H407" s="160">
        <v>6</v>
      </c>
    </row>
    <row r="408" spans="1:8" x14ac:dyDescent="0.25">
      <c r="A408" s="134" t="s">
        <v>702</v>
      </c>
      <c r="B408" s="134" t="s">
        <v>269</v>
      </c>
      <c r="C408" s="134">
        <f>'[3]24241-11'!D$3</f>
        <v>2024</v>
      </c>
      <c r="D408" s="161" t="s">
        <v>320</v>
      </c>
      <c r="E408" s="134" t="s">
        <v>339</v>
      </c>
      <c r="F408" s="101" t="s">
        <v>829</v>
      </c>
      <c r="G408" s="101" t="s">
        <v>831</v>
      </c>
      <c r="H408" s="160">
        <v>15246</v>
      </c>
    </row>
    <row r="409" spans="1:8" x14ac:dyDescent="0.25">
      <c r="A409" s="134" t="s">
        <v>702</v>
      </c>
      <c r="B409" s="134" t="s">
        <v>269</v>
      </c>
      <c r="C409" s="134">
        <f>'[3]24241-11'!D$3</f>
        <v>2024</v>
      </c>
      <c r="D409" s="161" t="s">
        <v>320</v>
      </c>
      <c r="E409" s="134" t="s">
        <v>339</v>
      </c>
      <c r="F409" s="101" t="s">
        <v>829</v>
      </c>
      <c r="G409" s="101" t="s">
        <v>832</v>
      </c>
      <c r="H409" s="160">
        <v>5052</v>
      </c>
    </row>
    <row r="410" spans="1:8" x14ac:dyDescent="0.25">
      <c r="A410" s="134" t="s">
        <v>702</v>
      </c>
      <c r="B410" s="134" t="s">
        <v>269</v>
      </c>
      <c r="C410" s="134">
        <f>'[3]24241-11'!D$3</f>
        <v>2024</v>
      </c>
      <c r="D410" s="161" t="s">
        <v>320</v>
      </c>
      <c r="E410" s="134" t="s">
        <v>339</v>
      </c>
      <c r="F410" s="101" t="s">
        <v>829</v>
      </c>
      <c r="G410" s="101" t="s">
        <v>833</v>
      </c>
      <c r="H410" s="160">
        <v>4990</v>
      </c>
    </row>
    <row r="411" spans="1:8" x14ac:dyDescent="0.25">
      <c r="A411" s="134" t="s">
        <v>702</v>
      </c>
      <c r="B411" s="134" t="s">
        <v>269</v>
      </c>
      <c r="C411" s="134">
        <f>'[3]24241-11'!D$3</f>
        <v>2024</v>
      </c>
      <c r="D411" s="161" t="s">
        <v>320</v>
      </c>
      <c r="E411" s="134" t="s">
        <v>339</v>
      </c>
      <c r="F411" s="101" t="s">
        <v>829</v>
      </c>
      <c r="G411" s="101" t="s">
        <v>834</v>
      </c>
      <c r="H411" s="160">
        <v>3359</v>
      </c>
    </row>
    <row r="412" spans="1:8" x14ac:dyDescent="0.25">
      <c r="A412" s="134" t="s">
        <v>702</v>
      </c>
      <c r="B412" s="134" t="s">
        <v>269</v>
      </c>
      <c r="C412" s="134">
        <f>'[3]24241-11'!D$3</f>
        <v>2024</v>
      </c>
      <c r="D412" s="161" t="s">
        <v>320</v>
      </c>
      <c r="E412" s="134" t="s">
        <v>339</v>
      </c>
      <c r="F412" s="101" t="s">
        <v>829</v>
      </c>
      <c r="G412" s="101" t="s">
        <v>835</v>
      </c>
      <c r="H412" s="160">
        <v>1143</v>
      </c>
    </row>
    <row r="413" spans="1:8" x14ac:dyDescent="0.25">
      <c r="A413" s="134" t="s">
        <v>702</v>
      </c>
      <c r="B413" s="134" t="s">
        <v>269</v>
      </c>
      <c r="C413" s="134">
        <f>'[3]24241-11'!D$3</f>
        <v>2024</v>
      </c>
      <c r="D413" s="161" t="s">
        <v>320</v>
      </c>
      <c r="E413" s="134" t="s">
        <v>339</v>
      </c>
      <c r="F413" s="101" t="s">
        <v>598</v>
      </c>
      <c r="G413" s="134" t="s">
        <v>328</v>
      </c>
      <c r="H413" s="160">
        <v>192</v>
      </c>
    </row>
    <row r="414" spans="1:8" x14ac:dyDescent="0.25">
      <c r="A414" s="134" t="s">
        <v>702</v>
      </c>
      <c r="B414" s="134" t="s">
        <v>269</v>
      </c>
      <c r="C414" s="134">
        <f>'[3]24241-11'!D$3</f>
        <v>2024</v>
      </c>
      <c r="D414" s="161" t="s">
        <v>320</v>
      </c>
      <c r="E414" s="134" t="s">
        <v>339</v>
      </c>
      <c r="F414" s="101" t="s">
        <v>598</v>
      </c>
      <c r="G414" s="134" t="s">
        <v>830</v>
      </c>
      <c r="H414" s="160">
        <v>8.4</v>
      </c>
    </row>
    <row r="415" spans="1:8" x14ac:dyDescent="0.25">
      <c r="A415" s="134" t="s">
        <v>702</v>
      </c>
      <c r="B415" s="134" t="s">
        <v>269</v>
      </c>
      <c r="C415" s="134">
        <f>'[3]24241-11'!D$3</f>
        <v>2024</v>
      </c>
      <c r="D415" s="161" t="s">
        <v>320</v>
      </c>
      <c r="E415" s="134" t="s">
        <v>339</v>
      </c>
      <c r="F415" s="101" t="s">
        <v>598</v>
      </c>
      <c r="G415" s="134" t="s">
        <v>831</v>
      </c>
      <c r="H415" s="160">
        <v>75</v>
      </c>
    </row>
    <row r="416" spans="1:8" x14ac:dyDescent="0.25">
      <c r="A416" s="134" t="s">
        <v>702</v>
      </c>
      <c r="B416" s="134" t="s">
        <v>269</v>
      </c>
      <c r="C416" s="134">
        <f>'[3]24241-11'!D$3</f>
        <v>2024</v>
      </c>
      <c r="D416" s="161" t="s">
        <v>320</v>
      </c>
      <c r="E416" s="134" t="s">
        <v>339</v>
      </c>
      <c r="F416" s="101" t="s">
        <v>598</v>
      </c>
      <c r="G416" s="134" t="s">
        <v>832</v>
      </c>
      <c r="H416" s="160">
        <v>30</v>
      </c>
    </row>
    <row r="417" spans="1:8" x14ac:dyDescent="0.25">
      <c r="A417" s="134" t="s">
        <v>702</v>
      </c>
      <c r="B417" s="134" t="s">
        <v>269</v>
      </c>
      <c r="C417" s="134">
        <f>'[3]24241-11'!D$3</f>
        <v>2024</v>
      </c>
      <c r="D417" s="161" t="s">
        <v>320</v>
      </c>
      <c r="E417" s="134" t="s">
        <v>339</v>
      </c>
      <c r="F417" s="101" t="s">
        <v>598</v>
      </c>
      <c r="G417" s="134" t="s">
        <v>833</v>
      </c>
      <c r="H417" s="160">
        <v>36</v>
      </c>
    </row>
    <row r="418" spans="1:8" x14ac:dyDescent="0.25">
      <c r="A418" s="134" t="s">
        <v>702</v>
      </c>
      <c r="B418" s="134" t="s">
        <v>269</v>
      </c>
      <c r="C418" s="134">
        <f>'[3]24241-11'!D$3</f>
        <v>2024</v>
      </c>
      <c r="D418" s="161" t="s">
        <v>320</v>
      </c>
      <c r="E418" s="134" t="s">
        <v>339</v>
      </c>
      <c r="F418" s="101" t="s">
        <v>598</v>
      </c>
      <c r="G418" s="101" t="s">
        <v>834</v>
      </c>
      <c r="H418" s="160">
        <v>41</v>
      </c>
    </row>
    <row r="419" spans="1:8" x14ac:dyDescent="0.25">
      <c r="A419" s="134" t="s">
        <v>702</v>
      </c>
      <c r="B419" s="134" t="s">
        <v>269</v>
      </c>
      <c r="C419" s="134">
        <f>'[3]24241-11'!D$3</f>
        <v>2024</v>
      </c>
      <c r="D419" s="161" t="s">
        <v>320</v>
      </c>
      <c r="E419" s="134" t="s">
        <v>339</v>
      </c>
      <c r="F419" s="101" t="s">
        <v>598</v>
      </c>
      <c r="G419" s="134" t="s">
        <v>835</v>
      </c>
      <c r="H419" s="160">
        <v>10</v>
      </c>
    </row>
    <row r="420" spans="1:8" x14ac:dyDescent="0.25">
      <c r="A420" s="134" t="s">
        <v>702</v>
      </c>
      <c r="B420" s="134" t="s">
        <v>269</v>
      </c>
      <c r="C420" s="134">
        <f>'[3]24241-11'!D$3</f>
        <v>2024</v>
      </c>
      <c r="D420" s="161" t="s">
        <v>321</v>
      </c>
      <c r="E420" s="134" t="s">
        <v>328</v>
      </c>
      <c r="F420" s="101" t="s">
        <v>499</v>
      </c>
      <c r="G420" s="101" t="s">
        <v>328</v>
      </c>
      <c r="H420" s="160">
        <v>27322</v>
      </c>
    </row>
    <row r="421" spans="1:8" x14ac:dyDescent="0.25">
      <c r="A421" s="134" t="s">
        <v>702</v>
      </c>
      <c r="B421" s="134" t="s">
        <v>269</v>
      </c>
      <c r="C421" s="134">
        <f>'[3]24241-11'!D$3</f>
        <v>2024</v>
      </c>
      <c r="D421" s="161" t="s">
        <v>321</v>
      </c>
      <c r="E421" s="134" t="s">
        <v>328</v>
      </c>
      <c r="F421" s="101" t="s">
        <v>825</v>
      </c>
      <c r="G421" s="101" t="s">
        <v>586</v>
      </c>
      <c r="H421" s="160">
        <v>9</v>
      </c>
    </row>
    <row r="422" spans="1:8" x14ac:dyDescent="0.25">
      <c r="A422" s="134" t="s">
        <v>702</v>
      </c>
      <c r="B422" s="134" t="s">
        <v>269</v>
      </c>
      <c r="C422" s="134">
        <f>'[3]24241-11'!D$3</f>
        <v>2024</v>
      </c>
      <c r="D422" s="161" t="s">
        <v>321</v>
      </c>
      <c r="E422" s="134" t="s">
        <v>328</v>
      </c>
      <c r="F422" s="101" t="s">
        <v>825</v>
      </c>
      <c r="G422" s="101" t="s">
        <v>587</v>
      </c>
      <c r="H422" s="160">
        <v>2</v>
      </c>
    </row>
    <row r="423" spans="1:8" x14ac:dyDescent="0.25">
      <c r="A423" s="134" t="s">
        <v>702</v>
      </c>
      <c r="B423" s="134" t="s">
        <v>269</v>
      </c>
      <c r="C423" s="134">
        <f>'[3]24241-11'!D$3</f>
        <v>2024</v>
      </c>
      <c r="D423" s="161" t="s">
        <v>321</v>
      </c>
      <c r="E423" s="134" t="s">
        <v>328</v>
      </c>
      <c r="F423" s="101" t="s">
        <v>825</v>
      </c>
      <c r="G423" s="101" t="s">
        <v>588</v>
      </c>
      <c r="H423" s="160">
        <v>11</v>
      </c>
    </row>
    <row r="424" spans="1:8" x14ac:dyDescent="0.25">
      <c r="A424" s="134" t="s">
        <v>702</v>
      </c>
      <c r="B424" s="134" t="s">
        <v>269</v>
      </c>
      <c r="C424" s="134">
        <f>'[3]24241-11'!D$3</f>
        <v>2024</v>
      </c>
      <c r="D424" s="161" t="s">
        <v>321</v>
      </c>
      <c r="E424" s="134" t="s">
        <v>328</v>
      </c>
      <c r="F424" s="101" t="s">
        <v>828</v>
      </c>
      <c r="G424" s="134" t="s">
        <v>328</v>
      </c>
      <c r="H424" s="160">
        <v>27300</v>
      </c>
    </row>
    <row r="425" spans="1:8" x14ac:dyDescent="0.25">
      <c r="A425" s="134" t="s">
        <v>702</v>
      </c>
      <c r="B425" s="134" t="s">
        <v>269</v>
      </c>
      <c r="C425" s="134">
        <f>'[3]24241-11'!D$3</f>
        <v>2024</v>
      </c>
      <c r="D425" s="161" t="s">
        <v>321</v>
      </c>
      <c r="E425" s="134" t="s">
        <v>328</v>
      </c>
      <c r="F425" s="101" t="s">
        <v>829</v>
      </c>
      <c r="G425" s="134" t="s">
        <v>328</v>
      </c>
      <c r="H425" s="160">
        <v>27300</v>
      </c>
    </row>
    <row r="426" spans="1:8" x14ac:dyDescent="0.25">
      <c r="A426" s="134" t="s">
        <v>702</v>
      </c>
      <c r="B426" s="134" t="s">
        <v>269</v>
      </c>
      <c r="C426" s="134">
        <f>'[3]24241-11'!D$3</f>
        <v>2024</v>
      </c>
      <c r="D426" s="161" t="s">
        <v>321</v>
      </c>
      <c r="E426" s="134" t="s">
        <v>328</v>
      </c>
      <c r="F426" s="101" t="s">
        <v>829</v>
      </c>
      <c r="G426" s="134" t="s">
        <v>830</v>
      </c>
      <c r="H426" s="160">
        <v>5.9</v>
      </c>
    </row>
    <row r="427" spans="1:8" x14ac:dyDescent="0.25">
      <c r="A427" s="134" t="s">
        <v>702</v>
      </c>
      <c r="B427" s="134" t="s">
        <v>269</v>
      </c>
      <c r="C427" s="134">
        <f>'[3]24241-11'!D$3</f>
        <v>2024</v>
      </c>
      <c r="D427" s="161" t="s">
        <v>321</v>
      </c>
      <c r="E427" s="134" t="s">
        <v>328</v>
      </c>
      <c r="F427" s="101" t="s">
        <v>829</v>
      </c>
      <c r="G427" s="101" t="s">
        <v>831</v>
      </c>
      <c r="H427" s="160">
        <v>14167</v>
      </c>
    </row>
    <row r="428" spans="1:8" x14ac:dyDescent="0.25">
      <c r="A428" s="134" t="s">
        <v>702</v>
      </c>
      <c r="B428" s="134" t="s">
        <v>269</v>
      </c>
      <c r="C428" s="134">
        <f>'[3]24241-11'!D$3</f>
        <v>2024</v>
      </c>
      <c r="D428" s="161" t="s">
        <v>321</v>
      </c>
      <c r="E428" s="134" t="s">
        <v>328</v>
      </c>
      <c r="F428" s="101" t="s">
        <v>829</v>
      </c>
      <c r="G428" s="101" t="s">
        <v>832</v>
      </c>
      <c r="H428" s="160">
        <v>4368</v>
      </c>
    </row>
    <row r="429" spans="1:8" x14ac:dyDescent="0.25">
      <c r="A429" s="134" t="s">
        <v>702</v>
      </c>
      <c r="B429" s="134" t="s">
        <v>269</v>
      </c>
      <c r="C429" s="134">
        <f>'[3]24241-11'!D$3</f>
        <v>2024</v>
      </c>
      <c r="D429" s="161" t="s">
        <v>321</v>
      </c>
      <c r="E429" s="134" t="s">
        <v>328</v>
      </c>
      <c r="F429" s="101" t="s">
        <v>829</v>
      </c>
      <c r="G429" s="101" t="s">
        <v>833</v>
      </c>
      <c r="H429" s="160">
        <v>5039</v>
      </c>
    </row>
    <row r="430" spans="1:8" x14ac:dyDescent="0.25">
      <c r="A430" s="134" t="s">
        <v>702</v>
      </c>
      <c r="B430" s="134" t="s">
        <v>269</v>
      </c>
      <c r="C430" s="134">
        <f>'[3]24241-11'!D$3</f>
        <v>2024</v>
      </c>
      <c r="D430" s="161" t="s">
        <v>321</v>
      </c>
      <c r="E430" s="134" t="s">
        <v>328</v>
      </c>
      <c r="F430" s="101" t="s">
        <v>829</v>
      </c>
      <c r="G430" s="101" t="s">
        <v>834</v>
      </c>
      <c r="H430" s="160">
        <v>2724</v>
      </c>
    </row>
    <row r="431" spans="1:8" x14ac:dyDescent="0.25">
      <c r="A431" s="134" t="s">
        <v>702</v>
      </c>
      <c r="B431" s="134" t="s">
        <v>269</v>
      </c>
      <c r="C431" s="134">
        <f>'[3]24241-11'!D$3</f>
        <v>2024</v>
      </c>
      <c r="D431" s="161" t="s">
        <v>321</v>
      </c>
      <c r="E431" s="134" t="s">
        <v>328</v>
      </c>
      <c r="F431" s="101" t="s">
        <v>829</v>
      </c>
      <c r="G431" s="101" t="s">
        <v>835</v>
      </c>
      <c r="H431" s="160">
        <v>1002</v>
      </c>
    </row>
    <row r="432" spans="1:8" x14ac:dyDescent="0.25">
      <c r="A432" s="134" t="s">
        <v>702</v>
      </c>
      <c r="B432" s="134" t="s">
        <v>269</v>
      </c>
      <c r="C432" s="134">
        <f>'[3]24241-11'!D$3</f>
        <v>2024</v>
      </c>
      <c r="D432" s="161" t="s">
        <v>321</v>
      </c>
      <c r="E432" s="134" t="s">
        <v>328</v>
      </c>
      <c r="F432" s="101" t="s">
        <v>598</v>
      </c>
      <c r="G432" s="134" t="s">
        <v>328</v>
      </c>
      <c r="H432" s="160">
        <v>22</v>
      </c>
    </row>
    <row r="433" spans="1:8" x14ac:dyDescent="0.25">
      <c r="A433" s="134" t="s">
        <v>702</v>
      </c>
      <c r="B433" s="134" t="s">
        <v>269</v>
      </c>
      <c r="C433" s="134">
        <f>'[3]24241-11'!D$3</f>
        <v>2024</v>
      </c>
      <c r="D433" s="161" t="s">
        <v>321</v>
      </c>
      <c r="E433" s="134" t="s">
        <v>328</v>
      </c>
      <c r="F433" s="101" t="s">
        <v>598</v>
      </c>
      <c r="G433" s="134" t="s">
        <v>830</v>
      </c>
      <c r="H433" s="160">
        <v>22.1</v>
      </c>
    </row>
    <row r="434" spans="1:8" x14ac:dyDescent="0.25">
      <c r="A434" s="134" t="s">
        <v>702</v>
      </c>
      <c r="B434" s="134" t="s">
        <v>269</v>
      </c>
      <c r="C434" s="134">
        <f>'[3]24241-11'!D$3</f>
        <v>2024</v>
      </c>
      <c r="D434" s="161" t="s">
        <v>321</v>
      </c>
      <c r="E434" s="134" t="s">
        <v>328</v>
      </c>
      <c r="F434" s="101" t="s">
        <v>598</v>
      </c>
      <c r="G434" s="134" t="s">
        <v>831</v>
      </c>
      <c r="H434" s="160">
        <v>3</v>
      </c>
    </row>
    <row r="435" spans="1:8" x14ac:dyDescent="0.25">
      <c r="A435" s="134" t="s">
        <v>702</v>
      </c>
      <c r="B435" s="134" t="s">
        <v>269</v>
      </c>
      <c r="C435" s="134">
        <f>'[3]24241-11'!D$3</f>
        <v>2024</v>
      </c>
      <c r="D435" s="161" t="s">
        <v>321</v>
      </c>
      <c r="E435" s="134" t="s">
        <v>328</v>
      </c>
      <c r="F435" s="101" t="s">
        <v>598</v>
      </c>
      <c r="G435" s="134" t="s">
        <v>832</v>
      </c>
      <c r="H435" s="160">
        <v>3</v>
      </c>
    </row>
    <row r="436" spans="1:8" x14ac:dyDescent="0.25">
      <c r="A436" s="134" t="s">
        <v>702</v>
      </c>
      <c r="B436" s="134" t="s">
        <v>269</v>
      </c>
      <c r="C436" s="134">
        <f>'[3]24241-11'!D$3</f>
        <v>2024</v>
      </c>
      <c r="D436" s="161" t="s">
        <v>321</v>
      </c>
      <c r="E436" s="134" t="s">
        <v>328</v>
      </c>
      <c r="F436" s="101" t="s">
        <v>598</v>
      </c>
      <c r="G436" s="134" t="s">
        <v>833</v>
      </c>
      <c r="H436" s="160">
        <v>2</v>
      </c>
    </row>
    <row r="437" spans="1:8" x14ac:dyDescent="0.25">
      <c r="A437" s="134" t="s">
        <v>702</v>
      </c>
      <c r="B437" s="134" t="s">
        <v>269</v>
      </c>
      <c r="C437" s="134">
        <f>'[3]24241-11'!D$3</f>
        <v>2024</v>
      </c>
      <c r="D437" s="161" t="s">
        <v>321</v>
      </c>
      <c r="E437" s="134" t="s">
        <v>328</v>
      </c>
      <c r="F437" s="101" t="s">
        <v>598</v>
      </c>
      <c r="G437" s="101" t="s">
        <v>834</v>
      </c>
      <c r="H437" s="160">
        <v>8</v>
      </c>
    </row>
    <row r="438" spans="1:8" x14ac:dyDescent="0.25">
      <c r="A438" s="134" t="s">
        <v>702</v>
      </c>
      <c r="B438" s="134" t="s">
        <v>269</v>
      </c>
      <c r="C438" s="134">
        <f>'[3]24241-11'!D$3</f>
        <v>2024</v>
      </c>
      <c r="D438" s="161" t="s">
        <v>321</v>
      </c>
      <c r="E438" s="134" t="s">
        <v>328</v>
      </c>
      <c r="F438" s="101" t="s">
        <v>598</v>
      </c>
      <c r="G438" s="134" t="s">
        <v>835</v>
      </c>
      <c r="H438" s="160">
        <v>6</v>
      </c>
    </row>
    <row r="439" spans="1:8" x14ac:dyDescent="0.25">
      <c r="A439" s="134" t="s">
        <v>702</v>
      </c>
      <c r="B439" s="134" t="s">
        <v>269</v>
      </c>
      <c r="C439" s="134">
        <f>'[3]24241-11'!D$3</f>
        <v>2024</v>
      </c>
      <c r="D439" s="161" t="s">
        <v>321</v>
      </c>
      <c r="E439" s="134" t="s">
        <v>796</v>
      </c>
      <c r="F439" s="101" t="s">
        <v>499</v>
      </c>
      <c r="G439" s="101" t="s">
        <v>328</v>
      </c>
      <c r="H439" s="160">
        <v>17599</v>
      </c>
    </row>
    <row r="440" spans="1:8" x14ac:dyDescent="0.25">
      <c r="A440" s="134" t="s">
        <v>702</v>
      </c>
      <c r="B440" s="134" t="s">
        <v>269</v>
      </c>
      <c r="C440" s="134">
        <f>'[3]24241-11'!D$3</f>
        <v>2024</v>
      </c>
      <c r="D440" s="161" t="s">
        <v>321</v>
      </c>
      <c r="E440" s="134" t="s">
        <v>796</v>
      </c>
      <c r="F440" s="101" t="s">
        <v>825</v>
      </c>
      <c r="G440" s="101" t="s">
        <v>586</v>
      </c>
      <c r="H440" s="160">
        <v>8</v>
      </c>
    </row>
    <row r="441" spans="1:8" x14ac:dyDescent="0.25">
      <c r="A441" s="134" t="s">
        <v>702</v>
      </c>
      <c r="B441" s="134" t="s">
        <v>269</v>
      </c>
      <c r="C441" s="134">
        <f>'[3]24241-11'!D$3</f>
        <v>2024</v>
      </c>
      <c r="D441" s="161" t="s">
        <v>321</v>
      </c>
      <c r="E441" s="134" t="s">
        <v>796</v>
      </c>
      <c r="F441" s="101" t="s">
        <v>825</v>
      </c>
      <c r="G441" s="101" t="s">
        <v>587</v>
      </c>
      <c r="H441" s="160">
        <v>2</v>
      </c>
    </row>
    <row r="442" spans="1:8" x14ac:dyDescent="0.25">
      <c r="A442" s="134" t="s">
        <v>702</v>
      </c>
      <c r="B442" s="134" t="s">
        <v>269</v>
      </c>
      <c r="C442" s="134">
        <f>'[3]24241-11'!D$3</f>
        <v>2024</v>
      </c>
      <c r="D442" s="161" t="s">
        <v>321</v>
      </c>
      <c r="E442" s="134" t="s">
        <v>796</v>
      </c>
      <c r="F442" s="101" t="s">
        <v>825</v>
      </c>
      <c r="G442" s="101" t="s">
        <v>588</v>
      </c>
      <c r="H442" s="160">
        <v>8</v>
      </c>
    </row>
    <row r="443" spans="1:8" x14ac:dyDescent="0.25">
      <c r="A443" s="134" t="s">
        <v>702</v>
      </c>
      <c r="B443" s="134" t="s">
        <v>269</v>
      </c>
      <c r="C443" s="134">
        <f>'[3]24241-11'!D$3</f>
        <v>2024</v>
      </c>
      <c r="D443" s="161" t="s">
        <v>321</v>
      </c>
      <c r="E443" s="134" t="s">
        <v>796</v>
      </c>
      <c r="F443" s="101" t="s">
        <v>828</v>
      </c>
      <c r="G443" s="134" t="s">
        <v>328</v>
      </c>
      <c r="H443" s="160">
        <v>17581</v>
      </c>
    </row>
    <row r="444" spans="1:8" x14ac:dyDescent="0.25">
      <c r="A444" s="134" t="s">
        <v>702</v>
      </c>
      <c r="B444" s="134" t="s">
        <v>269</v>
      </c>
      <c r="C444" s="134">
        <f>'[3]24241-11'!D$3</f>
        <v>2024</v>
      </c>
      <c r="D444" s="161" t="s">
        <v>321</v>
      </c>
      <c r="E444" s="134" t="s">
        <v>796</v>
      </c>
      <c r="F444" s="101" t="s">
        <v>829</v>
      </c>
      <c r="G444" s="134" t="s">
        <v>328</v>
      </c>
      <c r="H444" s="160">
        <v>17581</v>
      </c>
    </row>
    <row r="445" spans="1:8" x14ac:dyDescent="0.25">
      <c r="A445" s="134" t="s">
        <v>702</v>
      </c>
      <c r="B445" s="134" t="s">
        <v>269</v>
      </c>
      <c r="C445" s="134">
        <f>'[3]24241-11'!D$3</f>
        <v>2024</v>
      </c>
      <c r="D445" s="161" t="s">
        <v>321</v>
      </c>
      <c r="E445" s="134" t="s">
        <v>796</v>
      </c>
      <c r="F445" s="101" t="s">
        <v>829</v>
      </c>
      <c r="G445" s="134" t="s">
        <v>830</v>
      </c>
      <c r="H445" s="160">
        <v>6.2</v>
      </c>
    </row>
    <row r="446" spans="1:8" x14ac:dyDescent="0.25">
      <c r="A446" s="134" t="s">
        <v>702</v>
      </c>
      <c r="B446" s="134" t="s">
        <v>269</v>
      </c>
      <c r="C446" s="134">
        <f>'[3]24241-11'!D$3</f>
        <v>2024</v>
      </c>
      <c r="D446" s="161" t="s">
        <v>321</v>
      </c>
      <c r="E446" s="134" t="s">
        <v>796</v>
      </c>
      <c r="F446" s="101" t="s">
        <v>829</v>
      </c>
      <c r="G446" s="101" t="s">
        <v>831</v>
      </c>
      <c r="H446" s="160">
        <v>8771</v>
      </c>
    </row>
    <row r="447" spans="1:8" x14ac:dyDescent="0.25">
      <c r="A447" s="134" t="s">
        <v>702</v>
      </c>
      <c r="B447" s="134" t="s">
        <v>269</v>
      </c>
      <c r="C447" s="134">
        <f>'[3]24241-11'!D$3</f>
        <v>2024</v>
      </c>
      <c r="D447" s="161" t="s">
        <v>321</v>
      </c>
      <c r="E447" s="134" t="s">
        <v>796</v>
      </c>
      <c r="F447" s="101" t="s">
        <v>829</v>
      </c>
      <c r="G447" s="101" t="s">
        <v>832</v>
      </c>
      <c r="H447" s="160">
        <v>2820</v>
      </c>
    </row>
    <row r="448" spans="1:8" x14ac:dyDescent="0.25">
      <c r="A448" s="134" t="s">
        <v>702</v>
      </c>
      <c r="B448" s="134" t="s">
        <v>269</v>
      </c>
      <c r="C448" s="134">
        <f>'[3]24241-11'!D$3</f>
        <v>2024</v>
      </c>
      <c r="D448" s="161" t="s">
        <v>321</v>
      </c>
      <c r="E448" s="134" t="s">
        <v>796</v>
      </c>
      <c r="F448" s="101" t="s">
        <v>829</v>
      </c>
      <c r="G448" s="101" t="s">
        <v>833</v>
      </c>
      <c r="H448" s="160">
        <v>3420</v>
      </c>
    </row>
    <row r="449" spans="1:8" x14ac:dyDescent="0.25">
      <c r="A449" s="134" t="s">
        <v>702</v>
      </c>
      <c r="B449" s="134" t="s">
        <v>269</v>
      </c>
      <c r="C449" s="134">
        <f>'[3]24241-11'!D$3</f>
        <v>2024</v>
      </c>
      <c r="D449" s="161" t="s">
        <v>321</v>
      </c>
      <c r="E449" s="134" t="s">
        <v>796</v>
      </c>
      <c r="F449" s="101" t="s">
        <v>829</v>
      </c>
      <c r="G449" s="101" t="s">
        <v>834</v>
      </c>
      <c r="H449" s="160">
        <v>1887</v>
      </c>
    </row>
    <row r="450" spans="1:8" x14ac:dyDescent="0.25">
      <c r="A450" s="134" t="s">
        <v>702</v>
      </c>
      <c r="B450" s="134" t="s">
        <v>269</v>
      </c>
      <c r="C450" s="134">
        <f>'[3]24241-11'!D$3</f>
        <v>2024</v>
      </c>
      <c r="D450" s="161" t="s">
        <v>321</v>
      </c>
      <c r="E450" s="134" t="s">
        <v>796</v>
      </c>
      <c r="F450" s="101" t="s">
        <v>829</v>
      </c>
      <c r="G450" s="101" t="s">
        <v>835</v>
      </c>
      <c r="H450" s="160">
        <v>683</v>
      </c>
    </row>
    <row r="451" spans="1:8" x14ac:dyDescent="0.25">
      <c r="A451" s="134" t="s">
        <v>702</v>
      </c>
      <c r="B451" s="134" t="s">
        <v>269</v>
      </c>
      <c r="C451" s="134">
        <f>'[3]24241-11'!D$3</f>
        <v>2024</v>
      </c>
      <c r="D451" s="161" t="s">
        <v>321</v>
      </c>
      <c r="E451" s="134" t="s">
        <v>796</v>
      </c>
      <c r="F451" s="101" t="s">
        <v>598</v>
      </c>
      <c r="G451" s="134" t="s">
        <v>328</v>
      </c>
      <c r="H451" s="160">
        <v>18</v>
      </c>
    </row>
    <row r="452" spans="1:8" x14ac:dyDescent="0.25">
      <c r="A452" s="134" t="s">
        <v>702</v>
      </c>
      <c r="B452" s="134" t="s">
        <v>269</v>
      </c>
      <c r="C452" s="134">
        <f>'[3]24241-11'!D$3</f>
        <v>2024</v>
      </c>
      <c r="D452" s="161" t="s">
        <v>321</v>
      </c>
      <c r="E452" s="134" t="s">
        <v>796</v>
      </c>
      <c r="F452" s="101" t="s">
        <v>598</v>
      </c>
      <c r="G452" s="134" t="s">
        <v>830</v>
      </c>
      <c r="H452" s="160">
        <v>24.3</v>
      </c>
    </row>
    <row r="453" spans="1:8" x14ac:dyDescent="0.25">
      <c r="A453" s="134" t="s">
        <v>702</v>
      </c>
      <c r="B453" s="134" t="s">
        <v>269</v>
      </c>
      <c r="C453" s="134">
        <f>'[3]24241-11'!D$3</f>
        <v>2024</v>
      </c>
      <c r="D453" s="161" t="s">
        <v>321</v>
      </c>
      <c r="E453" s="134" t="s">
        <v>796</v>
      </c>
      <c r="F453" s="101" t="s">
        <v>598</v>
      </c>
      <c r="G453" s="134" t="s">
        <v>831</v>
      </c>
      <c r="H453" s="160">
        <v>2</v>
      </c>
    </row>
    <row r="454" spans="1:8" x14ac:dyDescent="0.25">
      <c r="A454" s="134" t="s">
        <v>702</v>
      </c>
      <c r="B454" s="134" t="s">
        <v>269</v>
      </c>
      <c r="C454" s="134">
        <f>'[3]24241-11'!D$3</f>
        <v>2024</v>
      </c>
      <c r="D454" s="161" t="s">
        <v>321</v>
      </c>
      <c r="E454" s="134" t="s">
        <v>796</v>
      </c>
      <c r="F454" s="101" t="s">
        <v>598</v>
      </c>
      <c r="G454" s="134" t="s">
        <v>832</v>
      </c>
      <c r="H454" s="160">
        <v>3</v>
      </c>
    </row>
    <row r="455" spans="1:8" x14ac:dyDescent="0.25">
      <c r="A455" s="134" t="s">
        <v>702</v>
      </c>
      <c r="B455" s="134" t="s">
        <v>269</v>
      </c>
      <c r="C455" s="134">
        <f>'[3]24241-11'!D$3</f>
        <v>2024</v>
      </c>
      <c r="D455" s="161" t="s">
        <v>321</v>
      </c>
      <c r="E455" s="134" t="s">
        <v>796</v>
      </c>
      <c r="F455" s="101" t="s">
        <v>598</v>
      </c>
      <c r="G455" s="134" t="s">
        <v>833</v>
      </c>
      <c r="H455" s="160">
        <v>1</v>
      </c>
    </row>
    <row r="456" spans="1:8" x14ac:dyDescent="0.25">
      <c r="A456" s="134" t="s">
        <v>702</v>
      </c>
      <c r="B456" s="134" t="s">
        <v>269</v>
      </c>
      <c r="C456" s="134">
        <f>'[3]24241-11'!D$3</f>
        <v>2024</v>
      </c>
      <c r="D456" s="161" t="s">
        <v>321</v>
      </c>
      <c r="E456" s="134" t="s">
        <v>796</v>
      </c>
      <c r="F456" s="101" t="s">
        <v>598</v>
      </c>
      <c r="G456" s="101" t="s">
        <v>834</v>
      </c>
      <c r="H456" s="160">
        <v>6</v>
      </c>
    </row>
    <row r="457" spans="1:8" x14ac:dyDescent="0.25">
      <c r="A457" s="134" t="s">
        <v>702</v>
      </c>
      <c r="B457" s="134" t="s">
        <v>269</v>
      </c>
      <c r="C457" s="134">
        <f>'[3]24241-11'!D$3</f>
        <v>2024</v>
      </c>
      <c r="D457" s="161" t="s">
        <v>321</v>
      </c>
      <c r="E457" s="134" t="s">
        <v>796</v>
      </c>
      <c r="F457" s="101" t="s">
        <v>598</v>
      </c>
      <c r="G457" s="134" t="s">
        <v>835</v>
      </c>
      <c r="H457" s="160">
        <v>6</v>
      </c>
    </row>
    <row r="458" spans="1:8" x14ac:dyDescent="0.25">
      <c r="A458" s="134" t="s">
        <v>702</v>
      </c>
      <c r="B458" s="134" t="s">
        <v>269</v>
      </c>
      <c r="C458" s="134">
        <f>'[3]24241-11'!D$3</f>
        <v>2024</v>
      </c>
      <c r="D458" s="161" t="s">
        <v>321</v>
      </c>
      <c r="E458" s="134" t="s">
        <v>341</v>
      </c>
      <c r="F458" s="101" t="s">
        <v>499</v>
      </c>
      <c r="G458" s="101" t="s">
        <v>328</v>
      </c>
      <c r="H458" s="160">
        <v>9723</v>
      </c>
    </row>
    <row r="459" spans="1:8" x14ac:dyDescent="0.25">
      <c r="A459" s="134" t="s">
        <v>702</v>
      </c>
      <c r="B459" s="134" t="s">
        <v>269</v>
      </c>
      <c r="C459" s="134">
        <f>'[3]24241-11'!D$3</f>
        <v>2024</v>
      </c>
      <c r="D459" s="161" t="s">
        <v>321</v>
      </c>
      <c r="E459" s="134" t="s">
        <v>341</v>
      </c>
      <c r="F459" s="101" t="s">
        <v>825</v>
      </c>
      <c r="G459" s="101" t="s">
        <v>586</v>
      </c>
      <c r="H459" s="160">
        <v>1</v>
      </c>
    </row>
    <row r="460" spans="1:8" x14ac:dyDescent="0.25">
      <c r="A460" s="134" t="s">
        <v>702</v>
      </c>
      <c r="B460" s="134" t="s">
        <v>269</v>
      </c>
      <c r="C460" s="134">
        <f>'[3]24241-11'!D$3</f>
        <v>2024</v>
      </c>
      <c r="D460" s="161" t="s">
        <v>321</v>
      </c>
      <c r="E460" s="134" t="s">
        <v>341</v>
      </c>
      <c r="F460" s="101" t="s">
        <v>825</v>
      </c>
      <c r="G460" s="101" t="s">
        <v>587</v>
      </c>
      <c r="H460" s="160" t="s">
        <v>284</v>
      </c>
    </row>
    <row r="461" spans="1:8" x14ac:dyDescent="0.25">
      <c r="A461" s="134" t="s">
        <v>702</v>
      </c>
      <c r="B461" s="134" t="s">
        <v>269</v>
      </c>
      <c r="C461" s="134">
        <f>'[3]24241-11'!D$3</f>
        <v>2024</v>
      </c>
      <c r="D461" s="161" t="s">
        <v>321</v>
      </c>
      <c r="E461" s="134" t="s">
        <v>341</v>
      </c>
      <c r="F461" s="101" t="s">
        <v>825</v>
      </c>
      <c r="G461" s="101" t="s">
        <v>588</v>
      </c>
      <c r="H461" s="160">
        <v>3</v>
      </c>
    </row>
    <row r="462" spans="1:8" x14ac:dyDescent="0.25">
      <c r="A462" s="134" t="s">
        <v>702</v>
      </c>
      <c r="B462" s="134" t="s">
        <v>269</v>
      </c>
      <c r="C462" s="134">
        <f>'[3]24241-11'!D$3</f>
        <v>2024</v>
      </c>
      <c r="D462" s="161" t="s">
        <v>321</v>
      </c>
      <c r="E462" s="134" t="s">
        <v>341</v>
      </c>
      <c r="F462" s="101" t="s">
        <v>828</v>
      </c>
      <c r="G462" s="134" t="s">
        <v>328</v>
      </c>
      <c r="H462" s="160">
        <v>9719</v>
      </c>
    </row>
    <row r="463" spans="1:8" x14ac:dyDescent="0.25">
      <c r="A463" s="134" t="s">
        <v>702</v>
      </c>
      <c r="B463" s="134" t="s">
        <v>269</v>
      </c>
      <c r="C463" s="134">
        <f>'[3]24241-11'!D$3</f>
        <v>2024</v>
      </c>
      <c r="D463" s="161" t="s">
        <v>321</v>
      </c>
      <c r="E463" s="134" t="s">
        <v>341</v>
      </c>
      <c r="F463" s="101" t="s">
        <v>829</v>
      </c>
      <c r="G463" s="134" t="s">
        <v>328</v>
      </c>
      <c r="H463" s="160">
        <v>9719</v>
      </c>
    </row>
    <row r="464" spans="1:8" x14ac:dyDescent="0.25">
      <c r="A464" s="134" t="s">
        <v>702</v>
      </c>
      <c r="B464" s="134" t="s">
        <v>269</v>
      </c>
      <c r="C464" s="134">
        <f>'[3]24241-11'!D$3</f>
        <v>2024</v>
      </c>
      <c r="D464" s="161" t="s">
        <v>321</v>
      </c>
      <c r="E464" s="134" t="s">
        <v>341</v>
      </c>
      <c r="F464" s="101" t="s">
        <v>829</v>
      </c>
      <c r="G464" s="134" t="s">
        <v>830</v>
      </c>
      <c r="H464" s="160">
        <v>5.4</v>
      </c>
    </row>
    <row r="465" spans="1:8" x14ac:dyDescent="0.25">
      <c r="A465" s="134" t="s">
        <v>702</v>
      </c>
      <c r="B465" s="134" t="s">
        <v>269</v>
      </c>
      <c r="C465" s="134">
        <f>'[3]24241-11'!D$3</f>
        <v>2024</v>
      </c>
      <c r="D465" s="161" t="s">
        <v>321</v>
      </c>
      <c r="E465" s="134" t="s">
        <v>341</v>
      </c>
      <c r="F465" s="101" t="s">
        <v>829</v>
      </c>
      <c r="G465" s="101" t="s">
        <v>831</v>
      </c>
      <c r="H465" s="160">
        <v>5396</v>
      </c>
    </row>
    <row r="466" spans="1:8" x14ac:dyDescent="0.25">
      <c r="A466" s="134" t="s">
        <v>702</v>
      </c>
      <c r="B466" s="134" t="s">
        <v>269</v>
      </c>
      <c r="C466" s="134">
        <f>'[3]24241-11'!D$3</f>
        <v>2024</v>
      </c>
      <c r="D466" s="161" t="s">
        <v>321</v>
      </c>
      <c r="E466" s="134" t="s">
        <v>341</v>
      </c>
      <c r="F466" s="101" t="s">
        <v>829</v>
      </c>
      <c r="G466" s="101" t="s">
        <v>832</v>
      </c>
      <c r="H466" s="160">
        <v>1548</v>
      </c>
    </row>
    <row r="467" spans="1:8" x14ac:dyDescent="0.25">
      <c r="A467" s="134" t="s">
        <v>702</v>
      </c>
      <c r="B467" s="134" t="s">
        <v>269</v>
      </c>
      <c r="C467" s="134">
        <f>'[3]24241-11'!D$3</f>
        <v>2024</v>
      </c>
      <c r="D467" s="161" t="s">
        <v>321</v>
      </c>
      <c r="E467" s="134" t="s">
        <v>341</v>
      </c>
      <c r="F467" s="101" t="s">
        <v>829</v>
      </c>
      <c r="G467" s="101" t="s">
        <v>833</v>
      </c>
      <c r="H467" s="160">
        <v>1619</v>
      </c>
    </row>
    <row r="468" spans="1:8" x14ac:dyDescent="0.25">
      <c r="A468" s="134" t="s">
        <v>702</v>
      </c>
      <c r="B468" s="134" t="s">
        <v>269</v>
      </c>
      <c r="C468" s="134">
        <f>'[3]24241-11'!D$3</f>
        <v>2024</v>
      </c>
      <c r="D468" s="161" t="s">
        <v>321</v>
      </c>
      <c r="E468" s="134" t="s">
        <v>341</v>
      </c>
      <c r="F468" s="101" t="s">
        <v>829</v>
      </c>
      <c r="G468" s="101" t="s">
        <v>834</v>
      </c>
      <c r="H468" s="160">
        <v>837</v>
      </c>
    </row>
    <row r="469" spans="1:8" x14ac:dyDescent="0.25">
      <c r="A469" s="134" t="s">
        <v>702</v>
      </c>
      <c r="B469" s="134" t="s">
        <v>269</v>
      </c>
      <c r="C469" s="134">
        <f>'[3]24241-11'!D$3</f>
        <v>2024</v>
      </c>
      <c r="D469" s="161" t="s">
        <v>321</v>
      </c>
      <c r="E469" s="134" t="s">
        <v>341</v>
      </c>
      <c r="F469" s="101" t="s">
        <v>829</v>
      </c>
      <c r="G469" s="101" t="s">
        <v>835</v>
      </c>
      <c r="H469" s="160">
        <v>319</v>
      </c>
    </row>
    <row r="470" spans="1:8" x14ac:dyDescent="0.25">
      <c r="A470" s="134" t="s">
        <v>702</v>
      </c>
      <c r="B470" s="134" t="s">
        <v>269</v>
      </c>
      <c r="C470" s="134">
        <f>'[3]24241-11'!D$3</f>
        <v>2024</v>
      </c>
      <c r="D470" s="161" t="s">
        <v>321</v>
      </c>
      <c r="E470" s="134" t="s">
        <v>341</v>
      </c>
      <c r="F470" s="101" t="s">
        <v>598</v>
      </c>
      <c r="G470" s="134" t="s">
        <v>328</v>
      </c>
      <c r="H470" s="160">
        <v>4</v>
      </c>
    </row>
    <row r="471" spans="1:8" x14ac:dyDescent="0.25">
      <c r="A471" s="134" t="s">
        <v>702</v>
      </c>
      <c r="B471" s="134" t="s">
        <v>269</v>
      </c>
      <c r="C471" s="134">
        <f>'[3]24241-11'!D$3</f>
        <v>2024</v>
      </c>
      <c r="D471" s="161" t="s">
        <v>321</v>
      </c>
      <c r="E471" s="134" t="s">
        <v>341</v>
      </c>
      <c r="F471" s="101" t="s">
        <v>598</v>
      </c>
      <c r="G471" s="134" t="s">
        <v>830</v>
      </c>
      <c r="H471" s="160">
        <v>12</v>
      </c>
    </row>
    <row r="472" spans="1:8" x14ac:dyDescent="0.25">
      <c r="A472" s="134" t="s">
        <v>702</v>
      </c>
      <c r="B472" s="134" t="s">
        <v>269</v>
      </c>
      <c r="C472" s="134">
        <f>'[3]24241-11'!D$3</f>
        <v>2024</v>
      </c>
      <c r="D472" s="161" t="s">
        <v>321</v>
      </c>
      <c r="E472" s="134" t="s">
        <v>341</v>
      </c>
      <c r="F472" s="101" t="s">
        <v>598</v>
      </c>
      <c r="G472" s="134" t="s">
        <v>831</v>
      </c>
      <c r="H472" s="160">
        <v>1</v>
      </c>
    </row>
    <row r="473" spans="1:8" x14ac:dyDescent="0.25">
      <c r="A473" s="134" t="s">
        <v>702</v>
      </c>
      <c r="B473" s="134" t="s">
        <v>269</v>
      </c>
      <c r="C473" s="134">
        <f>'[3]24241-11'!D$3</f>
        <v>2024</v>
      </c>
      <c r="D473" s="161" t="s">
        <v>321</v>
      </c>
      <c r="E473" s="134" t="s">
        <v>341</v>
      </c>
      <c r="F473" s="101" t="s">
        <v>598</v>
      </c>
      <c r="G473" s="134" t="s">
        <v>832</v>
      </c>
      <c r="H473" s="160" t="s">
        <v>284</v>
      </c>
    </row>
    <row r="474" spans="1:8" x14ac:dyDescent="0.25">
      <c r="A474" s="134" t="s">
        <v>702</v>
      </c>
      <c r="B474" s="134" t="s">
        <v>269</v>
      </c>
      <c r="C474" s="134">
        <f>'[3]24241-11'!D$3</f>
        <v>2024</v>
      </c>
      <c r="D474" s="161" t="s">
        <v>321</v>
      </c>
      <c r="E474" s="134" t="s">
        <v>341</v>
      </c>
      <c r="F474" s="101" t="s">
        <v>598</v>
      </c>
      <c r="G474" s="134" t="s">
        <v>833</v>
      </c>
      <c r="H474" s="160">
        <v>1</v>
      </c>
    </row>
    <row r="475" spans="1:8" x14ac:dyDescent="0.25">
      <c r="A475" s="134" t="s">
        <v>702</v>
      </c>
      <c r="B475" s="134" t="s">
        <v>269</v>
      </c>
      <c r="C475" s="134">
        <f>'[3]24241-11'!D$3</f>
        <v>2024</v>
      </c>
      <c r="D475" s="161" t="s">
        <v>321</v>
      </c>
      <c r="E475" s="134" t="s">
        <v>341</v>
      </c>
      <c r="F475" s="101" t="s">
        <v>598</v>
      </c>
      <c r="G475" s="101" t="s">
        <v>834</v>
      </c>
      <c r="H475" s="160">
        <v>2</v>
      </c>
    </row>
    <row r="476" spans="1:8" x14ac:dyDescent="0.25">
      <c r="A476" s="134" t="s">
        <v>702</v>
      </c>
      <c r="B476" s="134" t="s">
        <v>269</v>
      </c>
      <c r="C476" s="134">
        <f>'[3]24241-11'!D$3</f>
        <v>2024</v>
      </c>
      <c r="D476" s="161" t="s">
        <v>321</v>
      </c>
      <c r="E476" s="134" t="s">
        <v>341</v>
      </c>
      <c r="F476" s="101" t="s">
        <v>598</v>
      </c>
      <c r="G476" s="134" t="s">
        <v>835</v>
      </c>
      <c r="H476" s="160" t="s">
        <v>284</v>
      </c>
    </row>
    <row r="477" spans="1:8" x14ac:dyDescent="0.25">
      <c r="A477" s="134" t="s">
        <v>702</v>
      </c>
      <c r="B477" s="134" t="s">
        <v>269</v>
      </c>
      <c r="C477" s="134">
        <f>'[3]24241-11'!D$3</f>
        <v>2024</v>
      </c>
      <c r="D477" s="101" t="s">
        <v>322</v>
      </c>
      <c r="E477" s="101" t="s">
        <v>328</v>
      </c>
      <c r="F477" s="101" t="s">
        <v>499</v>
      </c>
      <c r="G477" s="101" t="s">
        <v>328</v>
      </c>
      <c r="H477" s="160">
        <v>6836</v>
      </c>
    </row>
    <row r="478" spans="1:8" x14ac:dyDescent="0.25">
      <c r="A478" s="134" t="s">
        <v>702</v>
      </c>
      <c r="B478" s="134" t="s">
        <v>269</v>
      </c>
      <c r="C478" s="134">
        <f>'[3]24241-11'!D$3</f>
        <v>2024</v>
      </c>
      <c r="D478" s="101" t="s">
        <v>322</v>
      </c>
      <c r="E478" s="101" t="s">
        <v>328</v>
      </c>
      <c r="F478" s="101" t="s">
        <v>825</v>
      </c>
      <c r="G478" s="101" t="s">
        <v>586</v>
      </c>
      <c r="H478" s="160">
        <v>4</v>
      </c>
    </row>
    <row r="479" spans="1:8" x14ac:dyDescent="0.25">
      <c r="A479" s="134" t="s">
        <v>702</v>
      </c>
      <c r="B479" s="134" t="s">
        <v>269</v>
      </c>
      <c r="C479" s="134">
        <f>'[3]24241-11'!D$3</f>
        <v>2024</v>
      </c>
      <c r="D479" s="101" t="s">
        <v>322</v>
      </c>
      <c r="E479" s="101" t="s">
        <v>328</v>
      </c>
      <c r="F479" s="101" t="s">
        <v>825</v>
      </c>
      <c r="G479" s="101" t="s">
        <v>587</v>
      </c>
      <c r="H479" s="160" t="s">
        <v>284</v>
      </c>
    </row>
    <row r="480" spans="1:8" x14ac:dyDescent="0.25">
      <c r="A480" s="134" t="s">
        <v>702</v>
      </c>
      <c r="B480" s="134" t="s">
        <v>269</v>
      </c>
      <c r="C480" s="134">
        <f>'[3]24241-11'!D$3</f>
        <v>2024</v>
      </c>
      <c r="D480" s="101" t="s">
        <v>322</v>
      </c>
      <c r="E480" s="101" t="s">
        <v>328</v>
      </c>
      <c r="F480" s="101" t="s">
        <v>825</v>
      </c>
      <c r="G480" s="101" t="s">
        <v>588</v>
      </c>
      <c r="H480" s="160">
        <v>22</v>
      </c>
    </row>
    <row r="481" spans="1:8" x14ac:dyDescent="0.25">
      <c r="A481" s="134" t="s">
        <v>702</v>
      </c>
      <c r="B481" s="134" t="s">
        <v>269</v>
      </c>
      <c r="C481" s="134">
        <f>'[3]24241-11'!D$3</f>
        <v>2024</v>
      </c>
      <c r="D481" s="101" t="s">
        <v>322</v>
      </c>
      <c r="E481" s="101" t="s">
        <v>328</v>
      </c>
      <c r="F481" s="101" t="s">
        <v>828</v>
      </c>
      <c r="G481" s="134" t="s">
        <v>328</v>
      </c>
      <c r="H481" s="160">
        <v>6810</v>
      </c>
    </row>
    <row r="482" spans="1:8" x14ac:dyDescent="0.25">
      <c r="A482" s="134" t="s">
        <v>702</v>
      </c>
      <c r="B482" s="134" t="s">
        <v>269</v>
      </c>
      <c r="C482" s="134">
        <f>'[3]24241-11'!D$3</f>
        <v>2024</v>
      </c>
      <c r="D482" s="101" t="s">
        <v>322</v>
      </c>
      <c r="E482" s="101" t="s">
        <v>328</v>
      </c>
      <c r="F482" s="101" t="s">
        <v>829</v>
      </c>
      <c r="G482" s="134" t="s">
        <v>328</v>
      </c>
      <c r="H482" s="160">
        <v>6810</v>
      </c>
    </row>
    <row r="483" spans="1:8" x14ac:dyDescent="0.25">
      <c r="A483" s="134" t="s">
        <v>702</v>
      </c>
      <c r="B483" s="134" t="s">
        <v>269</v>
      </c>
      <c r="C483" s="134">
        <f>'[3]24241-11'!D$3</f>
        <v>2024</v>
      </c>
      <c r="D483" s="101" t="s">
        <v>322</v>
      </c>
      <c r="E483" s="101" t="s">
        <v>328</v>
      </c>
      <c r="F483" s="101" t="s">
        <v>829</v>
      </c>
      <c r="G483" s="134" t="s">
        <v>830</v>
      </c>
      <c r="H483" s="160">
        <v>6.8</v>
      </c>
    </row>
    <row r="484" spans="1:8" x14ac:dyDescent="0.25">
      <c r="A484" s="134" t="s">
        <v>702</v>
      </c>
      <c r="B484" s="134" t="s">
        <v>269</v>
      </c>
      <c r="C484" s="134">
        <f>'[3]24241-11'!D$3</f>
        <v>2024</v>
      </c>
      <c r="D484" s="101" t="s">
        <v>322</v>
      </c>
      <c r="E484" s="101" t="s">
        <v>328</v>
      </c>
      <c r="F484" s="101" t="s">
        <v>829</v>
      </c>
      <c r="G484" s="101" t="s">
        <v>831</v>
      </c>
      <c r="H484" s="160">
        <v>3341</v>
      </c>
    </row>
    <row r="485" spans="1:8" x14ac:dyDescent="0.25">
      <c r="A485" s="134" t="s">
        <v>702</v>
      </c>
      <c r="B485" s="134" t="s">
        <v>269</v>
      </c>
      <c r="C485" s="134">
        <f>'[3]24241-11'!D$3</f>
        <v>2024</v>
      </c>
      <c r="D485" s="101" t="s">
        <v>322</v>
      </c>
      <c r="E485" s="101" t="s">
        <v>328</v>
      </c>
      <c r="F485" s="101" t="s">
        <v>829</v>
      </c>
      <c r="G485" s="101" t="s">
        <v>832</v>
      </c>
      <c r="H485" s="160">
        <v>1098</v>
      </c>
    </row>
    <row r="486" spans="1:8" x14ac:dyDescent="0.25">
      <c r="A486" s="134" t="s">
        <v>702</v>
      </c>
      <c r="B486" s="134" t="s">
        <v>269</v>
      </c>
      <c r="C486" s="134">
        <f>'[3]24241-11'!D$3</f>
        <v>2024</v>
      </c>
      <c r="D486" s="101" t="s">
        <v>322</v>
      </c>
      <c r="E486" s="101" t="s">
        <v>328</v>
      </c>
      <c r="F486" s="101" t="s">
        <v>829</v>
      </c>
      <c r="G486" s="101" t="s">
        <v>833</v>
      </c>
      <c r="H486" s="160">
        <v>1226</v>
      </c>
    </row>
    <row r="487" spans="1:8" x14ac:dyDescent="0.25">
      <c r="A487" s="134" t="s">
        <v>702</v>
      </c>
      <c r="B487" s="134" t="s">
        <v>269</v>
      </c>
      <c r="C487" s="134">
        <f>'[3]24241-11'!D$3</f>
        <v>2024</v>
      </c>
      <c r="D487" s="101" t="s">
        <v>322</v>
      </c>
      <c r="E487" s="101" t="s">
        <v>328</v>
      </c>
      <c r="F487" s="101" t="s">
        <v>829</v>
      </c>
      <c r="G487" s="101" t="s">
        <v>834</v>
      </c>
      <c r="H487" s="160">
        <v>797</v>
      </c>
    </row>
    <row r="488" spans="1:8" x14ac:dyDescent="0.25">
      <c r="A488" s="134" t="s">
        <v>702</v>
      </c>
      <c r="B488" s="134" t="s">
        <v>269</v>
      </c>
      <c r="C488" s="134">
        <f>'[3]24241-11'!D$3</f>
        <v>2024</v>
      </c>
      <c r="D488" s="101" t="s">
        <v>322</v>
      </c>
      <c r="E488" s="101" t="s">
        <v>328</v>
      </c>
      <c r="F488" s="101" t="s">
        <v>829</v>
      </c>
      <c r="G488" s="101" t="s">
        <v>835</v>
      </c>
      <c r="H488" s="160">
        <v>348</v>
      </c>
    </row>
    <row r="489" spans="1:8" x14ac:dyDescent="0.25">
      <c r="A489" s="134" t="s">
        <v>702</v>
      </c>
      <c r="B489" s="134" t="s">
        <v>269</v>
      </c>
      <c r="C489" s="134">
        <f>'[3]24241-11'!D$3</f>
        <v>2024</v>
      </c>
      <c r="D489" s="101" t="s">
        <v>322</v>
      </c>
      <c r="E489" s="101" t="s">
        <v>328</v>
      </c>
      <c r="F489" s="101" t="s">
        <v>598</v>
      </c>
      <c r="G489" s="134" t="s">
        <v>328</v>
      </c>
      <c r="H489" s="160">
        <v>26</v>
      </c>
    </row>
    <row r="490" spans="1:8" x14ac:dyDescent="0.25">
      <c r="A490" s="134" t="s">
        <v>702</v>
      </c>
      <c r="B490" s="134" t="s">
        <v>269</v>
      </c>
      <c r="C490" s="134">
        <f>'[3]24241-11'!D$3</f>
        <v>2024</v>
      </c>
      <c r="D490" s="101" t="s">
        <v>322</v>
      </c>
      <c r="E490" s="101" t="s">
        <v>328</v>
      </c>
      <c r="F490" s="101" t="s">
        <v>598</v>
      </c>
      <c r="G490" s="134" t="s">
        <v>830</v>
      </c>
      <c r="H490" s="160">
        <v>11.1</v>
      </c>
    </row>
    <row r="491" spans="1:8" x14ac:dyDescent="0.25">
      <c r="A491" s="134" t="s">
        <v>702</v>
      </c>
      <c r="B491" s="134" t="s">
        <v>269</v>
      </c>
      <c r="C491" s="134">
        <f>'[3]24241-11'!D$3</f>
        <v>2024</v>
      </c>
      <c r="D491" s="101" t="s">
        <v>322</v>
      </c>
      <c r="E491" s="101" t="s">
        <v>328</v>
      </c>
      <c r="F491" s="101" t="s">
        <v>598</v>
      </c>
      <c r="G491" s="134" t="s">
        <v>831</v>
      </c>
      <c r="H491" s="160">
        <v>10</v>
      </c>
    </row>
    <row r="492" spans="1:8" x14ac:dyDescent="0.25">
      <c r="A492" s="134" t="s">
        <v>702</v>
      </c>
      <c r="B492" s="134" t="s">
        <v>269</v>
      </c>
      <c r="C492" s="134">
        <f>'[3]24241-11'!D$3</f>
        <v>2024</v>
      </c>
      <c r="D492" s="101" t="s">
        <v>322</v>
      </c>
      <c r="E492" s="101" t="s">
        <v>328</v>
      </c>
      <c r="F492" s="101" t="s">
        <v>598</v>
      </c>
      <c r="G492" s="134" t="s">
        <v>832</v>
      </c>
      <c r="H492" s="160">
        <v>3</v>
      </c>
    </row>
    <row r="493" spans="1:8" x14ac:dyDescent="0.25">
      <c r="A493" s="134" t="s">
        <v>702</v>
      </c>
      <c r="B493" s="134" t="s">
        <v>269</v>
      </c>
      <c r="C493" s="134">
        <f>'[3]24241-11'!D$3</f>
        <v>2024</v>
      </c>
      <c r="D493" s="101" t="s">
        <v>322</v>
      </c>
      <c r="E493" s="101" t="s">
        <v>328</v>
      </c>
      <c r="F493" s="101" t="s">
        <v>598</v>
      </c>
      <c r="G493" s="134" t="s">
        <v>833</v>
      </c>
      <c r="H493" s="160">
        <v>7</v>
      </c>
    </row>
    <row r="494" spans="1:8" x14ac:dyDescent="0.25">
      <c r="A494" s="134" t="s">
        <v>702</v>
      </c>
      <c r="B494" s="134" t="s">
        <v>269</v>
      </c>
      <c r="C494" s="134">
        <f>'[3]24241-11'!D$3</f>
        <v>2024</v>
      </c>
      <c r="D494" s="101" t="s">
        <v>322</v>
      </c>
      <c r="E494" s="101" t="s">
        <v>328</v>
      </c>
      <c r="F494" s="101" t="s">
        <v>598</v>
      </c>
      <c r="G494" s="101" t="s">
        <v>834</v>
      </c>
      <c r="H494" s="160">
        <v>4</v>
      </c>
    </row>
    <row r="495" spans="1:8" x14ac:dyDescent="0.25">
      <c r="A495" s="134" t="s">
        <v>702</v>
      </c>
      <c r="B495" s="134" t="s">
        <v>269</v>
      </c>
      <c r="C495" s="134">
        <f>'[3]24241-11'!D$3</f>
        <v>2024</v>
      </c>
      <c r="D495" s="101" t="s">
        <v>322</v>
      </c>
      <c r="E495" s="101" t="s">
        <v>328</v>
      </c>
      <c r="F495" s="101" t="s">
        <v>598</v>
      </c>
      <c r="G495" s="134" t="s">
        <v>835</v>
      </c>
      <c r="H495" s="160">
        <v>2</v>
      </c>
    </row>
    <row r="496" spans="1:8" x14ac:dyDescent="0.25">
      <c r="A496" s="134" t="s">
        <v>702</v>
      </c>
      <c r="B496" s="134" t="s">
        <v>269</v>
      </c>
      <c r="C496" s="134">
        <f>'[3]24241-11'!D$3</f>
        <v>2024</v>
      </c>
      <c r="D496" s="134" t="s">
        <v>323</v>
      </c>
      <c r="E496" s="134" t="s">
        <v>328</v>
      </c>
      <c r="F496" s="101" t="s">
        <v>499</v>
      </c>
      <c r="G496" s="101" t="s">
        <v>328</v>
      </c>
      <c r="H496" s="160">
        <v>21819</v>
      </c>
    </row>
    <row r="497" spans="1:8" x14ac:dyDescent="0.25">
      <c r="A497" s="134" t="s">
        <v>702</v>
      </c>
      <c r="B497" s="134" t="s">
        <v>269</v>
      </c>
      <c r="C497" s="134">
        <f>'[3]24241-11'!D$3</f>
        <v>2024</v>
      </c>
      <c r="D497" s="134" t="s">
        <v>323</v>
      </c>
      <c r="E497" s="134" t="s">
        <v>328</v>
      </c>
      <c r="F497" s="101" t="s">
        <v>825</v>
      </c>
      <c r="G497" s="101" t="s">
        <v>586</v>
      </c>
      <c r="H497" s="160">
        <v>21</v>
      </c>
    </row>
    <row r="498" spans="1:8" x14ac:dyDescent="0.25">
      <c r="A498" s="134" t="s">
        <v>702</v>
      </c>
      <c r="B498" s="134" t="s">
        <v>269</v>
      </c>
      <c r="C498" s="134">
        <f>'[3]24241-11'!D$3</f>
        <v>2024</v>
      </c>
      <c r="D498" s="134" t="s">
        <v>323</v>
      </c>
      <c r="E498" s="134" t="s">
        <v>328</v>
      </c>
      <c r="F498" s="101" t="s">
        <v>825</v>
      </c>
      <c r="G498" s="101" t="s">
        <v>587</v>
      </c>
      <c r="H498" s="160">
        <v>6</v>
      </c>
    </row>
    <row r="499" spans="1:8" x14ac:dyDescent="0.25">
      <c r="A499" s="134" t="s">
        <v>702</v>
      </c>
      <c r="B499" s="134" t="s">
        <v>269</v>
      </c>
      <c r="C499" s="134">
        <f>'[3]24241-11'!D$3</f>
        <v>2024</v>
      </c>
      <c r="D499" s="134" t="s">
        <v>323</v>
      </c>
      <c r="E499" s="134" t="s">
        <v>328</v>
      </c>
      <c r="F499" s="101" t="s">
        <v>825</v>
      </c>
      <c r="G499" s="101" t="s">
        <v>588</v>
      </c>
      <c r="H499" s="160">
        <v>21</v>
      </c>
    </row>
    <row r="500" spans="1:8" x14ac:dyDescent="0.25">
      <c r="A500" s="134" t="s">
        <v>702</v>
      </c>
      <c r="B500" s="134" t="s">
        <v>269</v>
      </c>
      <c r="C500" s="134">
        <f>'[3]24241-11'!D$3</f>
        <v>2024</v>
      </c>
      <c r="D500" s="134" t="s">
        <v>323</v>
      </c>
      <c r="E500" s="134" t="s">
        <v>328</v>
      </c>
      <c r="F500" s="101" t="s">
        <v>828</v>
      </c>
      <c r="G500" s="134" t="s">
        <v>328</v>
      </c>
      <c r="H500" s="160">
        <v>21771</v>
      </c>
    </row>
    <row r="501" spans="1:8" x14ac:dyDescent="0.25">
      <c r="A501" s="134" t="s">
        <v>702</v>
      </c>
      <c r="B501" s="134" t="s">
        <v>269</v>
      </c>
      <c r="C501" s="134">
        <f>'[3]24241-11'!D$3</f>
        <v>2024</v>
      </c>
      <c r="D501" s="134" t="s">
        <v>323</v>
      </c>
      <c r="E501" s="134" t="s">
        <v>328</v>
      </c>
      <c r="F501" s="101" t="s">
        <v>829</v>
      </c>
      <c r="G501" s="134" t="s">
        <v>328</v>
      </c>
      <c r="H501" s="160">
        <v>21771</v>
      </c>
    </row>
    <row r="502" spans="1:8" x14ac:dyDescent="0.25">
      <c r="A502" s="134" t="s">
        <v>702</v>
      </c>
      <c r="B502" s="134" t="s">
        <v>269</v>
      </c>
      <c r="C502" s="134">
        <f>'[3]24241-11'!D$3</f>
        <v>2024</v>
      </c>
      <c r="D502" s="134" t="s">
        <v>323</v>
      </c>
      <c r="E502" s="134" t="s">
        <v>328</v>
      </c>
      <c r="F502" s="101" t="s">
        <v>829</v>
      </c>
      <c r="G502" s="134" t="s">
        <v>830</v>
      </c>
      <c r="H502" s="160">
        <v>6.3</v>
      </c>
    </row>
    <row r="503" spans="1:8" x14ac:dyDescent="0.25">
      <c r="A503" s="134" t="s">
        <v>702</v>
      </c>
      <c r="B503" s="134" t="s">
        <v>269</v>
      </c>
      <c r="C503" s="134">
        <f>'[3]24241-11'!D$3</f>
        <v>2024</v>
      </c>
      <c r="D503" s="134" t="s">
        <v>323</v>
      </c>
      <c r="E503" s="134" t="s">
        <v>328</v>
      </c>
      <c r="F503" s="101" t="s">
        <v>829</v>
      </c>
      <c r="G503" s="101" t="s">
        <v>831</v>
      </c>
      <c r="H503" s="160">
        <v>10634</v>
      </c>
    </row>
    <row r="504" spans="1:8" x14ac:dyDescent="0.25">
      <c r="A504" s="134" t="s">
        <v>702</v>
      </c>
      <c r="B504" s="134" t="s">
        <v>269</v>
      </c>
      <c r="C504" s="134">
        <f>'[3]24241-11'!D$3</f>
        <v>2024</v>
      </c>
      <c r="D504" s="134" t="s">
        <v>323</v>
      </c>
      <c r="E504" s="134" t="s">
        <v>328</v>
      </c>
      <c r="F504" s="101" t="s">
        <v>829</v>
      </c>
      <c r="G504" s="101" t="s">
        <v>832</v>
      </c>
      <c r="H504" s="160">
        <v>3589</v>
      </c>
    </row>
    <row r="505" spans="1:8" x14ac:dyDescent="0.25">
      <c r="A505" s="134" t="s">
        <v>702</v>
      </c>
      <c r="B505" s="134" t="s">
        <v>269</v>
      </c>
      <c r="C505" s="134">
        <f>'[3]24241-11'!D$3</f>
        <v>2024</v>
      </c>
      <c r="D505" s="134" t="s">
        <v>323</v>
      </c>
      <c r="E505" s="134" t="s">
        <v>328</v>
      </c>
      <c r="F505" s="101" t="s">
        <v>829</v>
      </c>
      <c r="G505" s="101" t="s">
        <v>833</v>
      </c>
      <c r="H505" s="160">
        <v>4323</v>
      </c>
    </row>
    <row r="506" spans="1:8" x14ac:dyDescent="0.25">
      <c r="A506" s="134" t="s">
        <v>702</v>
      </c>
      <c r="B506" s="134" t="s">
        <v>269</v>
      </c>
      <c r="C506" s="134">
        <f>'[3]24241-11'!D$3</f>
        <v>2024</v>
      </c>
      <c r="D506" s="134" t="s">
        <v>323</v>
      </c>
      <c r="E506" s="134" t="s">
        <v>328</v>
      </c>
      <c r="F506" s="101" t="s">
        <v>829</v>
      </c>
      <c r="G506" s="101" t="s">
        <v>834</v>
      </c>
      <c r="H506" s="160">
        <v>2394</v>
      </c>
    </row>
    <row r="507" spans="1:8" x14ac:dyDescent="0.25">
      <c r="A507" s="134" t="s">
        <v>702</v>
      </c>
      <c r="B507" s="134" t="s">
        <v>269</v>
      </c>
      <c r="C507" s="134">
        <f>'[3]24241-11'!D$3</f>
        <v>2024</v>
      </c>
      <c r="D507" s="134" t="s">
        <v>323</v>
      </c>
      <c r="E507" s="134" t="s">
        <v>328</v>
      </c>
      <c r="F507" s="101" t="s">
        <v>829</v>
      </c>
      <c r="G507" s="101" t="s">
        <v>835</v>
      </c>
      <c r="H507" s="160">
        <v>831</v>
      </c>
    </row>
    <row r="508" spans="1:8" x14ac:dyDescent="0.25">
      <c r="A508" s="134" t="s">
        <v>702</v>
      </c>
      <c r="B508" s="134" t="s">
        <v>269</v>
      </c>
      <c r="C508" s="134">
        <f>'[3]24241-11'!D$3</f>
        <v>2024</v>
      </c>
      <c r="D508" s="134" t="s">
        <v>323</v>
      </c>
      <c r="E508" s="134" t="s">
        <v>328</v>
      </c>
      <c r="F508" s="101" t="s">
        <v>598</v>
      </c>
      <c r="G508" s="134" t="s">
        <v>328</v>
      </c>
      <c r="H508" s="160">
        <v>48</v>
      </c>
    </row>
    <row r="509" spans="1:8" x14ac:dyDescent="0.25">
      <c r="A509" s="134" t="s">
        <v>702</v>
      </c>
      <c r="B509" s="134" t="s">
        <v>269</v>
      </c>
      <c r="C509" s="134">
        <f>'[3]24241-11'!D$3</f>
        <v>2024</v>
      </c>
      <c r="D509" s="134" t="s">
        <v>323</v>
      </c>
      <c r="E509" s="134" t="s">
        <v>328</v>
      </c>
      <c r="F509" s="101" t="s">
        <v>598</v>
      </c>
      <c r="G509" s="134" t="s">
        <v>830</v>
      </c>
      <c r="H509" s="160">
        <v>15.5</v>
      </c>
    </row>
    <row r="510" spans="1:8" x14ac:dyDescent="0.25">
      <c r="A510" s="134" t="s">
        <v>702</v>
      </c>
      <c r="B510" s="134" t="s">
        <v>269</v>
      </c>
      <c r="C510" s="134">
        <f>'[3]24241-11'!D$3</f>
        <v>2024</v>
      </c>
      <c r="D510" s="134" t="s">
        <v>323</v>
      </c>
      <c r="E510" s="134" t="s">
        <v>328</v>
      </c>
      <c r="F510" s="101" t="s">
        <v>598</v>
      </c>
      <c r="G510" s="134" t="s">
        <v>831</v>
      </c>
      <c r="H510" s="160">
        <v>11</v>
      </c>
    </row>
    <row r="511" spans="1:8" x14ac:dyDescent="0.25">
      <c r="A511" s="134" t="s">
        <v>702</v>
      </c>
      <c r="B511" s="134" t="s">
        <v>269</v>
      </c>
      <c r="C511" s="134">
        <f>'[3]24241-11'!D$3</f>
        <v>2024</v>
      </c>
      <c r="D511" s="134" t="s">
        <v>323</v>
      </c>
      <c r="E511" s="134" t="s">
        <v>328</v>
      </c>
      <c r="F511" s="101" t="s">
        <v>598</v>
      </c>
      <c r="G511" s="134" t="s">
        <v>832</v>
      </c>
      <c r="H511" s="160">
        <v>6</v>
      </c>
    </row>
    <row r="512" spans="1:8" x14ac:dyDescent="0.25">
      <c r="A512" s="134" t="s">
        <v>702</v>
      </c>
      <c r="B512" s="134" t="s">
        <v>269</v>
      </c>
      <c r="C512" s="134">
        <f>'[3]24241-11'!D$3</f>
        <v>2024</v>
      </c>
      <c r="D512" s="134" t="s">
        <v>323</v>
      </c>
      <c r="E512" s="134" t="s">
        <v>328</v>
      </c>
      <c r="F512" s="101" t="s">
        <v>598</v>
      </c>
      <c r="G512" s="134" t="s">
        <v>833</v>
      </c>
      <c r="H512" s="160">
        <v>8</v>
      </c>
    </row>
    <row r="513" spans="1:8" x14ac:dyDescent="0.25">
      <c r="A513" s="134" t="s">
        <v>702</v>
      </c>
      <c r="B513" s="134" t="s">
        <v>269</v>
      </c>
      <c r="C513" s="134">
        <f>'[3]24241-11'!D$3</f>
        <v>2024</v>
      </c>
      <c r="D513" s="134" t="s">
        <v>323</v>
      </c>
      <c r="E513" s="134" t="s">
        <v>328</v>
      </c>
      <c r="F513" s="101" t="s">
        <v>598</v>
      </c>
      <c r="G513" s="101" t="s">
        <v>834</v>
      </c>
      <c r="H513" s="160">
        <v>9</v>
      </c>
    </row>
    <row r="514" spans="1:8" x14ac:dyDescent="0.25">
      <c r="A514" s="134" t="s">
        <v>702</v>
      </c>
      <c r="B514" s="134" t="s">
        <v>269</v>
      </c>
      <c r="C514" s="134">
        <f>'[3]24241-11'!D$3</f>
        <v>2024</v>
      </c>
      <c r="D514" s="134" t="s">
        <v>323</v>
      </c>
      <c r="E514" s="134" t="s">
        <v>328</v>
      </c>
      <c r="F514" s="101" t="s">
        <v>598</v>
      </c>
      <c r="G514" s="134" t="s">
        <v>835</v>
      </c>
      <c r="H514" s="160">
        <v>14</v>
      </c>
    </row>
    <row r="515" spans="1:8" x14ac:dyDescent="0.25">
      <c r="A515" s="134" t="s">
        <v>702</v>
      </c>
      <c r="B515" s="134" t="s">
        <v>269</v>
      </c>
      <c r="C515" s="134">
        <f>'[3]24241-11'!D$3</f>
        <v>2024</v>
      </c>
      <c r="D515" s="101" t="s">
        <v>324</v>
      </c>
      <c r="E515" s="101" t="s">
        <v>328</v>
      </c>
      <c r="F515" s="101" t="s">
        <v>499</v>
      </c>
      <c r="G515" s="101" t="s">
        <v>328</v>
      </c>
      <c r="H515" s="160">
        <v>13143</v>
      </c>
    </row>
    <row r="516" spans="1:8" x14ac:dyDescent="0.25">
      <c r="A516" s="134" t="s">
        <v>702</v>
      </c>
      <c r="B516" s="134" t="s">
        <v>269</v>
      </c>
      <c r="C516" s="134">
        <f>'[3]24241-11'!D$3</f>
        <v>2024</v>
      </c>
      <c r="D516" s="101" t="s">
        <v>324</v>
      </c>
      <c r="E516" s="101" t="s">
        <v>328</v>
      </c>
      <c r="F516" s="101" t="s">
        <v>825</v>
      </c>
      <c r="G516" s="101" t="s">
        <v>586</v>
      </c>
      <c r="H516" s="160">
        <v>35</v>
      </c>
    </row>
    <row r="517" spans="1:8" x14ac:dyDescent="0.25">
      <c r="A517" s="134" t="s">
        <v>702</v>
      </c>
      <c r="B517" s="134" t="s">
        <v>269</v>
      </c>
      <c r="C517" s="134">
        <f>'[3]24241-11'!D$3</f>
        <v>2024</v>
      </c>
      <c r="D517" s="101" t="s">
        <v>324</v>
      </c>
      <c r="E517" s="101" t="s">
        <v>328</v>
      </c>
      <c r="F517" s="101" t="s">
        <v>825</v>
      </c>
      <c r="G517" s="101" t="s">
        <v>587</v>
      </c>
      <c r="H517" s="160">
        <v>3</v>
      </c>
    </row>
    <row r="518" spans="1:8" x14ac:dyDescent="0.25">
      <c r="A518" s="134" t="s">
        <v>702</v>
      </c>
      <c r="B518" s="134" t="s">
        <v>269</v>
      </c>
      <c r="C518" s="134">
        <f>'[3]24241-11'!D$3</f>
        <v>2024</v>
      </c>
      <c r="D518" s="101" t="s">
        <v>324</v>
      </c>
      <c r="E518" s="101" t="s">
        <v>328</v>
      </c>
      <c r="F518" s="101" t="s">
        <v>825</v>
      </c>
      <c r="G518" s="101" t="s">
        <v>588</v>
      </c>
      <c r="H518" s="160">
        <v>48</v>
      </c>
    </row>
    <row r="519" spans="1:8" x14ac:dyDescent="0.25">
      <c r="A519" s="134" t="s">
        <v>702</v>
      </c>
      <c r="B519" s="134" t="s">
        <v>269</v>
      </c>
      <c r="C519" s="134">
        <f>'[3]24241-11'!D$3</f>
        <v>2024</v>
      </c>
      <c r="D519" s="101" t="s">
        <v>324</v>
      </c>
      <c r="E519" s="101" t="s">
        <v>328</v>
      </c>
      <c r="F519" s="101" t="s">
        <v>828</v>
      </c>
      <c r="G519" s="134" t="s">
        <v>328</v>
      </c>
      <c r="H519" s="160">
        <v>13057</v>
      </c>
    </row>
    <row r="520" spans="1:8" x14ac:dyDescent="0.25">
      <c r="A520" s="134" t="s">
        <v>702</v>
      </c>
      <c r="B520" s="134" t="s">
        <v>269</v>
      </c>
      <c r="C520" s="134">
        <f>'[3]24241-11'!D$3</f>
        <v>2024</v>
      </c>
      <c r="D520" s="101" t="s">
        <v>324</v>
      </c>
      <c r="E520" s="101" t="s">
        <v>328</v>
      </c>
      <c r="F520" s="101" t="s">
        <v>829</v>
      </c>
      <c r="G520" s="134" t="s">
        <v>328</v>
      </c>
      <c r="H520" s="160">
        <v>13057</v>
      </c>
    </row>
    <row r="521" spans="1:8" x14ac:dyDescent="0.25">
      <c r="A521" s="134" t="s">
        <v>702</v>
      </c>
      <c r="B521" s="134" t="s">
        <v>269</v>
      </c>
      <c r="C521" s="134">
        <f>'[3]24241-11'!D$3</f>
        <v>2024</v>
      </c>
      <c r="D521" s="101" t="s">
        <v>324</v>
      </c>
      <c r="E521" s="101" t="s">
        <v>328</v>
      </c>
      <c r="F521" s="101" t="s">
        <v>829</v>
      </c>
      <c r="G521" s="134" t="s">
        <v>830</v>
      </c>
      <c r="H521" s="160">
        <v>6.8</v>
      </c>
    </row>
    <row r="522" spans="1:8" x14ac:dyDescent="0.25">
      <c r="A522" s="134" t="s">
        <v>702</v>
      </c>
      <c r="B522" s="134" t="s">
        <v>269</v>
      </c>
      <c r="C522" s="134">
        <f>'[3]24241-11'!D$3</f>
        <v>2024</v>
      </c>
      <c r="D522" s="101" t="s">
        <v>324</v>
      </c>
      <c r="E522" s="101" t="s">
        <v>328</v>
      </c>
      <c r="F522" s="101" t="s">
        <v>829</v>
      </c>
      <c r="G522" s="101" t="s">
        <v>831</v>
      </c>
      <c r="H522" s="160">
        <v>5956</v>
      </c>
    </row>
    <row r="523" spans="1:8" x14ac:dyDescent="0.25">
      <c r="A523" s="134" t="s">
        <v>702</v>
      </c>
      <c r="B523" s="134" t="s">
        <v>269</v>
      </c>
      <c r="C523" s="134">
        <f>'[3]24241-11'!D$3</f>
        <v>2024</v>
      </c>
      <c r="D523" s="101" t="s">
        <v>324</v>
      </c>
      <c r="E523" s="101" t="s">
        <v>328</v>
      </c>
      <c r="F523" s="101" t="s">
        <v>829</v>
      </c>
      <c r="G523" s="101" t="s">
        <v>832</v>
      </c>
      <c r="H523" s="160">
        <v>2254</v>
      </c>
    </row>
    <row r="524" spans="1:8" x14ac:dyDescent="0.25">
      <c r="A524" s="134" t="s">
        <v>702</v>
      </c>
      <c r="B524" s="134" t="s">
        <v>269</v>
      </c>
      <c r="C524" s="134">
        <f>'[3]24241-11'!D$3</f>
        <v>2024</v>
      </c>
      <c r="D524" s="101" t="s">
        <v>324</v>
      </c>
      <c r="E524" s="101" t="s">
        <v>328</v>
      </c>
      <c r="F524" s="101" t="s">
        <v>829</v>
      </c>
      <c r="G524" s="101" t="s">
        <v>833</v>
      </c>
      <c r="H524" s="160">
        <v>2658</v>
      </c>
    </row>
    <row r="525" spans="1:8" x14ac:dyDescent="0.25">
      <c r="A525" s="134" t="s">
        <v>702</v>
      </c>
      <c r="B525" s="134" t="s">
        <v>269</v>
      </c>
      <c r="C525" s="134">
        <f>'[3]24241-11'!D$3</f>
        <v>2024</v>
      </c>
      <c r="D525" s="101" t="s">
        <v>324</v>
      </c>
      <c r="E525" s="101" t="s">
        <v>328</v>
      </c>
      <c r="F525" s="101" t="s">
        <v>829</v>
      </c>
      <c r="G525" s="101" t="s">
        <v>834</v>
      </c>
      <c r="H525" s="160">
        <v>1622</v>
      </c>
    </row>
    <row r="526" spans="1:8" x14ac:dyDescent="0.25">
      <c r="A526" s="134" t="s">
        <v>702</v>
      </c>
      <c r="B526" s="134" t="s">
        <v>269</v>
      </c>
      <c r="C526" s="134">
        <f>'[3]24241-11'!D$3</f>
        <v>2024</v>
      </c>
      <c r="D526" s="101" t="s">
        <v>324</v>
      </c>
      <c r="E526" s="101" t="s">
        <v>328</v>
      </c>
      <c r="F526" s="101" t="s">
        <v>829</v>
      </c>
      <c r="G526" s="101" t="s">
        <v>835</v>
      </c>
      <c r="H526" s="160">
        <v>567</v>
      </c>
    </row>
    <row r="527" spans="1:8" x14ac:dyDescent="0.25">
      <c r="A527" s="134" t="s">
        <v>702</v>
      </c>
      <c r="B527" s="134" t="s">
        <v>269</v>
      </c>
      <c r="C527" s="134">
        <f>'[3]24241-11'!D$3</f>
        <v>2024</v>
      </c>
      <c r="D527" s="101" t="s">
        <v>324</v>
      </c>
      <c r="E527" s="101" t="s">
        <v>328</v>
      </c>
      <c r="F527" s="101" t="s">
        <v>598</v>
      </c>
      <c r="G527" s="134" t="s">
        <v>328</v>
      </c>
      <c r="H527" s="160">
        <v>86</v>
      </c>
    </row>
    <row r="528" spans="1:8" x14ac:dyDescent="0.25">
      <c r="A528" s="134" t="s">
        <v>702</v>
      </c>
      <c r="B528" s="134" t="s">
        <v>269</v>
      </c>
      <c r="C528" s="134">
        <f>'[3]24241-11'!D$3</f>
        <v>2024</v>
      </c>
      <c r="D528" s="101" t="s">
        <v>324</v>
      </c>
      <c r="E528" s="101" t="s">
        <v>328</v>
      </c>
      <c r="F528" s="101" t="s">
        <v>598</v>
      </c>
      <c r="G528" s="134" t="s">
        <v>830</v>
      </c>
      <c r="H528" s="160">
        <v>10</v>
      </c>
    </row>
    <row r="529" spans="1:8" x14ac:dyDescent="0.25">
      <c r="A529" s="134" t="s">
        <v>702</v>
      </c>
      <c r="B529" s="134" t="s">
        <v>269</v>
      </c>
      <c r="C529" s="134">
        <f>'[3]24241-11'!D$3</f>
        <v>2024</v>
      </c>
      <c r="D529" s="101" t="s">
        <v>324</v>
      </c>
      <c r="E529" s="101" t="s">
        <v>328</v>
      </c>
      <c r="F529" s="101" t="s">
        <v>598</v>
      </c>
      <c r="G529" s="134" t="s">
        <v>831</v>
      </c>
      <c r="H529" s="160">
        <v>33</v>
      </c>
    </row>
    <row r="530" spans="1:8" x14ac:dyDescent="0.25">
      <c r="A530" s="134" t="s">
        <v>702</v>
      </c>
      <c r="B530" s="134" t="s">
        <v>269</v>
      </c>
      <c r="C530" s="134">
        <f>'[3]24241-11'!D$3</f>
        <v>2024</v>
      </c>
      <c r="D530" s="101" t="s">
        <v>324</v>
      </c>
      <c r="E530" s="101" t="s">
        <v>328</v>
      </c>
      <c r="F530" s="101" t="s">
        <v>598</v>
      </c>
      <c r="G530" s="134" t="s">
        <v>832</v>
      </c>
      <c r="H530" s="160">
        <v>11</v>
      </c>
    </row>
    <row r="531" spans="1:8" x14ac:dyDescent="0.25">
      <c r="A531" s="134" t="s">
        <v>702</v>
      </c>
      <c r="B531" s="134" t="s">
        <v>269</v>
      </c>
      <c r="C531" s="134">
        <f>'[3]24241-11'!D$3</f>
        <v>2024</v>
      </c>
      <c r="D531" s="101" t="s">
        <v>324</v>
      </c>
      <c r="E531" s="101" t="s">
        <v>328</v>
      </c>
      <c r="F531" s="101" t="s">
        <v>598</v>
      </c>
      <c r="G531" s="134" t="s">
        <v>833</v>
      </c>
      <c r="H531" s="160">
        <v>19</v>
      </c>
    </row>
    <row r="532" spans="1:8" x14ac:dyDescent="0.25">
      <c r="A532" s="134" t="s">
        <v>702</v>
      </c>
      <c r="B532" s="134" t="s">
        <v>269</v>
      </c>
      <c r="C532" s="134">
        <f>'[3]24241-11'!D$3</f>
        <v>2024</v>
      </c>
      <c r="D532" s="101" t="s">
        <v>324</v>
      </c>
      <c r="E532" s="101" t="s">
        <v>328</v>
      </c>
      <c r="F532" s="101" t="s">
        <v>598</v>
      </c>
      <c r="G532" s="101" t="s">
        <v>834</v>
      </c>
      <c r="H532" s="160">
        <v>12</v>
      </c>
    </row>
    <row r="533" spans="1:8" x14ac:dyDescent="0.25">
      <c r="A533" s="134" t="s">
        <v>702</v>
      </c>
      <c r="B533" s="134" t="s">
        <v>269</v>
      </c>
      <c r="C533" s="134">
        <f>'[3]24241-11'!D$3</f>
        <v>2024</v>
      </c>
      <c r="D533" s="101" t="s">
        <v>324</v>
      </c>
      <c r="E533" s="101" t="s">
        <v>328</v>
      </c>
      <c r="F533" s="101" t="s">
        <v>598</v>
      </c>
      <c r="G533" s="134" t="s">
        <v>835</v>
      </c>
      <c r="H533" s="160">
        <v>11</v>
      </c>
    </row>
    <row r="534" spans="1:8" x14ac:dyDescent="0.25">
      <c r="A534" s="134" t="s">
        <v>702</v>
      </c>
      <c r="B534" s="134" t="s">
        <v>269</v>
      </c>
      <c r="C534" s="134">
        <f>'[3]24241-11'!D$3</f>
        <v>2024</v>
      </c>
      <c r="D534" s="134" t="s">
        <v>325</v>
      </c>
      <c r="E534" s="134" t="s">
        <v>328</v>
      </c>
      <c r="F534" s="101" t="s">
        <v>499</v>
      </c>
      <c r="G534" s="101" t="s">
        <v>328</v>
      </c>
      <c r="H534" s="160">
        <v>18663</v>
      </c>
    </row>
    <row r="535" spans="1:8" x14ac:dyDescent="0.25">
      <c r="A535" s="134" t="s">
        <v>702</v>
      </c>
      <c r="B535" s="134" t="s">
        <v>269</v>
      </c>
      <c r="C535" s="134">
        <f>'[3]24241-11'!D$3</f>
        <v>2024</v>
      </c>
      <c r="D535" s="134" t="s">
        <v>325</v>
      </c>
      <c r="E535" s="134" t="s">
        <v>328</v>
      </c>
      <c r="F535" s="101" t="s">
        <v>825</v>
      </c>
      <c r="G535" s="101" t="s">
        <v>586</v>
      </c>
      <c r="H535" s="160">
        <v>68</v>
      </c>
    </row>
    <row r="536" spans="1:8" x14ac:dyDescent="0.25">
      <c r="A536" s="134" t="s">
        <v>702</v>
      </c>
      <c r="B536" s="134" t="s">
        <v>269</v>
      </c>
      <c r="C536" s="134">
        <f>'[3]24241-11'!D$3</f>
        <v>2024</v>
      </c>
      <c r="D536" s="134" t="s">
        <v>325</v>
      </c>
      <c r="E536" s="134" t="s">
        <v>328</v>
      </c>
      <c r="F536" s="101" t="s">
        <v>825</v>
      </c>
      <c r="G536" s="101" t="s">
        <v>587</v>
      </c>
      <c r="H536" s="160">
        <v>21</v>
      </c>
    </row>
    <row r="537" spans="1:8" x14ac:dyDescent="0.25">
      <c r="A537" s="134" t="s">
        <v>702</v>
      </c>
      <c r="B537" s="134" t="s">
        <v>269</v>
      </c>
      <c r="C537" s="134">
        <f>'[3]24241-11'!D$3</f>
        <v>2024</v>
      </c>
      <c r="D537" s="134" t="s">
        <v>325</v>
      </c>
      <c r="E537" s="134" t="s">
        <v>328</v>
      </c>
      <c r="F537" s="101" t="s">
        <v>825</v>
      </c>
      <c r="G537" s="101" t="s">
        <v>588</v>
      </c>
      <c r="H537" s="160">
        <v>40</v>
      </c>
    </row>
    <row r="538" spans="1:8" x14ac:dyDescent="0.25">
      <c r="A538" s="134" t="s">
        <v>702</v>
      </c>
      <c r="B538" s="134" t="s">
        <v>269</v>
      </c>
      <c r="C538" s="134">
        <f>'[3]24241-11'!D$3</f>
        <v>2024</v>
      </c>
      <c r="D538" s="134" t="s">
        <v>325</v>
      </c>
      <c r="E538" s="134" t="s">
        <v>328</v>
      </c>
      <c r="F538" s="101" t="s">
        <v>828</v>
      </c>
      <c r="G538" s="134" t="s">
        <v>328</v>
      </c>
      <c r="H538" s="160">
        <v>18534</v>
      </c>
    </row>
    <row r="539" spans="1:8" x14ac:dyDescent="0.25">
      <c r="A539" s="134" t="s">
        <v>702</v>
      </c>
      <c r="B539" s="134" t="s">
        <v>269</v>
      </c>
      <c r="C539" s="134">
        <f>'[3]24241-11'!D$3</f>
        <v>2024</v>
      </c>
      <c r="D539" s="134" t="s">
        <v>325</v>
      </c>
      <c r="E539" s="134" t="s">
        <v>328</v>
      </c>
      <c r="F539" s="101" t="s">
        <v>829</v>
      </c>
      <c r="G539" s="134" t="s">
        <v>328</v>
      </c>
      <c r="H539" s="160">
        <v>18534</v>
      </c>
    </row>
    <row r="540" spans="1:8" x14ac:dyDescent="0.25">
      <c r="A540" s="134" t="s">
        <v>702</v>
      </c>
      <c r="B540" s="134" t="s">
        <v>269</v>
      </c>
      <c r="C540" s="134">
        <f>'[3]24241-11'!D$3</f>
        <v>2024</v>
      </c>
      <c r="D540" s="134" t="s">
        <v>325</v>
      </c>
      <c r="E540" s="134" t="s">
        <v>328</v>
      </c>
      <c r="F540" s="101" t="s">
        <v>829</v>
      </c>
      <c r="G540" s="134" t="s">
        <v>830</v>
      </c>
      <c r="H540" s="160">
        <v>6.7</v>
      </c>
    </row>
    <row r="541" spans="1:8" x14ac:dyDescent="0.25">
      <c r="A541" s="134" t="s">
        <v>702</v>
      </c>
      <c r="B541" s="134" t="s">
        <v>269</v>
      </c>
      <c r="C541" s="134">
        <f>'[3]24241-11'!D$3</f>
        <v>2024</v>
      </c>
      <c r="D541" s="134" t="s">
        <v>325</v>
      </c>
      <c r="E541" s="134" t="s">
        <v>328</v>
      </c>
      <c r="F541" s="101" t="s">
        <v>829</v>
      </c>
      <c r="G541" s="101" t="s">
        <v>831</v>
      </c>
      <c r="H541" s="160">
        <v>8953</v>
      </c>
    </row>
    <row r="542" spans="1:8" x14ac:dyDescent="0.25">
      <c r="A542" s="134" t="s">
        <v>702</v>
      </c>
      <c r="B542" s="134" t="s">
        <v>269</v>
      </c>
      <c r="C542" s="134">
        <f>'[3]24241-11'!D$3</f>
        <v>2024</v>
      </c>
      <c r="D542" s="134" t="s">
        <v>325</v>
      </c>
      <c r="E542" s="134" t="s">
        <v>328</v>
      </c>
      <c r="F542" s="101" t="s">
        <v>829</v>
      </c>
      <c r="G542" s="101" t="s">
        <v>832</v>
      </c>
      <c r="H542" s="160">
        <v>2933</v>
      </c>
    </row>
    <row r="543" spans="1:8" x14ac:dyDescent="0.25">
      <c r="A543" s="134" t="s">
        <v>702</v>
      </c>
      <c r="B543" s="134" t="s">
        <v>269</v>
      </c>
      <c r="C543" s="134">
        <f>'[3]24241-11'!D$3</f>
        <v>2024</v>
      </c>
      <c r="D543" s="134" t="s">
        <v>325</v>
      </c>
      <c r="E543" s="134" t="s">
        <v>328</v>
      </c>
      <c r="F543" s="101" t="s">
        <v>829</v>
      </c>
      <c r="G543" s="101" t="s">
        <v>833</v>
      </c>
      <c r="H543" s="160">
        <v>3723</v>
      </c>
    </row>
    <row r="544" spans="1:8" x14ac:dyDescent="0.25">
      <c r="A544" s="134" t="s">
        <v>702</v>
      </c>
      <c r="B544" s="134" t="s">
        <v>269</v>
      </c>
      <c r="C544" s="134">
        <f>'[3]24241-11'!D$3</f>
        <v>2024</v>
      </c>
      <c r="D544" s="134" t="s">
        <v>325</v>
      </c>
      <c r="E544" s="134" t="s">
        <v>328</v>
      </c>
      <c r="F544" s="101" t="s">
        <v>829</v>
      </c>
      <c r="G544" s="101" t="s">
        <v>834</v>
      </c>
      <c r="H544" s="160">
        <v>2073</v>
      </c>
    </row>
    <row r="545" spans="1:8" x14ac:dyDescent="0.25">
      <c r="A545" s="134" t="s">
        <v>702</v>
      </c>
      <c r="B545" s="134" t="s">
        <v>269</v>
      </c>
      <c r="C545" s="134">
        <f>'[3]24241-11'!D$3</f>
        <v>2024</v>
      </c>
      <c r="D545" s="134" t="s">
        <v>325</v>
      </c>
      <c r="E545" s="134" t="s">
        <v>328</v>
      </c>
      <c r="F545" s="101" t="s">
        <v>829</v>
      </c>
      <c r="G545" s="101" t="s">
        <v>835</v>
      </c>
      <c r="H545" s="160">
        <v>852</v>
      </c>
    </row>
    <row r="546" spans="1:8" x14ac:dyDescent="0.25">
      <c r="A546" s="134" t="s">
        <v>702</v>
      </c>
      <c r="B546" s="134" t="s">
        <v>269</v>
      </c>
      <c r="C546" s="134">
        <f>'[3]24241-11'!D$3</f>
        <v>2024</v>
      </c>
      <c r="D546" s="134" t="s">
        <v>325</v>
      </c>
      <c r="E546" s="134" t="s">
        <v>328</v>
      </c>
      <c r="F546" s="101" t="s">
        <v>598</v>
      </c>
      <c r="G546" s="134" t="s">
        <v>328</v>
      </c>
      <c r="H546" s="160">
        <v>129</v>
      </c>
    </row>
    <row r="547" spans="1:8" x14ac:dyDescent="0.25">
      <c r="A547" s="134" t="s">
        <v>702</v>
      </c>
      <c r="B547" s="134" t="s">
        <v>269</v>
      </c>
      <c r="C547" s="134">
        <f>'[3]24241-11'!D$3</f>
        <v>2024</v>
      </c>
      <c r="D547" s="134" t="s">
        <v>325</v>
      </c>
      <c r="E547" s="134" t="s">
        <v>328</v>
      </c>
      <c r="F547" s="101" t="s">
        <v>598</v>
      </c>
      <c r="G547" s="134" t="s">
        <v>830</v>
      </c>
      <c r="H547" s="160">
        <v>18.7</v>
      </c>
    </row>
    <row r="548" spans="1:8" x14ac:dyDescent="0.25">
      <c r="A548" s="134" t="s">
        <v>702</v>
      </c>
      <c r="B548" s="134" t="s">
        <v>269</v>
      </c>
      <c r="C548" s="134">
        <f>'[3]24241-11'!D$3</f>
        <v>2024</v>
      </c>
      <c r="D548" s="134" t="s">
        <v>325</v>
      </c>
      <c r="E548" s="134" t="s">
        <v>328</v>
      </c>
      <c r="F548" s="101" t="s">
        <v>598</v>
      </c>
      <c r="G548" s="134" t="s">
        <v>831</v>
      </c>
      <c r="H548" s="160">
        <v>5</v>
      </c>
    </row>
    <row r="549" spans="1:8" x14ac:dyDescent="0.25">
      <c r="A549" s="134" t="s">
        <v>702</v>
      </c>
      <c r="B549" s="134" t="s">
        <v>269</v>
      </c>
      <c r="C549" s="134">
        <f>'[3]24241-11'!D$3</f>
        <v>2024</v>
      </c>
      <c r="D549" s="134" t="s">
        <v>325</v>
      </c>
      <c r="E549" s="134" t="s">
        <v>328</v>
      </c>
      <c r="F549" s="101" t="s">
        <v>598</v>
      </c>
      <c r="G549" s="134" t="s">
        <v>832</v>
      </c>
      <c r="H549" s="160">
        <v>10</v>
      </c>
    </row>
    <row r="550" spans="1:8" x14ac:dyDescent="0.25">
      <c r="A550" s="134" t="s">
        <v>702</v>
      </c>
      <c r="B550" s="134" t="s">
        <v>269</v>
      </c>
      <c r="C550" s="134">
        <f>'[3]24241-11'!D$3</f>
        <v>2024</v>
      </c>
      <c r="D550" s="134" t="s">
        <v>325</v>
      </c>
      <c r="E550" s="134" t="s">
        <v>328</v>
      </c>
      <c r="F550" s="101" t="s">
        <v>598</v>
      </c>
      <c r="G550" s="134" t="s">
        <v>833</v>
      </c>
      <c r="H550" s="160">
        <v>39</v>
      </c>
    </row>
    <row r="551" spans="1:8" x14ac:dyDescent="0.25">
      <c r="A551" s="134" t="s">
        <v>702</v>
      </c>
      <c r="B551" s="134" t="s">
        <v>269</v>
      </c>
      <c r="C551" s="134">
        <f>'[3]24241-11'!D$3</f>
        <v>2024</v>
      </c>
      <c r="D551" s="134" t="s">
        <v>325</v>
      </c>
      <c r="E551" s="134" t="s">
        <v>328</v>
      </c>
      <c r="F551" s="101" t="s">
        <v>598</v>
      </c>
      <c r="G551" s="101" t="s">
        <v>834</v>
      </c>
      <c r="H551" s="160">
        <v>42</v>
      </c>
    </row>
    <row r="552" spans="1:8" x14ac:dyDescent="0.25">
      <c r="A552" s="134" t="s">
        <v>702</v>
      </c>
      <c r="B552" s="134" t="s">
        <v>269</v>
      </c>
      <c r="C552" s="134">
        <f>'[3]24241-11'!D$3</f>
        <v>2024</v>
      </c>
      <c r="D552" s="134" t="s">
        <v>325</v>
      </c>
      <c r="E552" s="134" t="s">
        <v>328</v>
      </c>
      <c r="F552" s="101" t="s">
        <v>598</v>
      </c>
      <c r="G552" s="134" t="s">
        <v>835</v>
      </c>
      <c r="H552" s="160">
        <v>33</v>
      </c>
    </row>
    <row r="553" spans="1:8" x14ac:dyDescent="0.25">
      <c r="A553" s="134" t="s">
        <v>702</v>
      </c>
      <c r="B553" s="134" t="s">
        <v>269</v>
      </c>
      <c r="C553" s="134">
        <f>'[3]24241-11'!D$3</f>
        <v>2024</v>
      </c>
      <c r="D553" s="134" t="s">
        <v>326</v>
      </c>
      <c r="E553" s="134" t="s">
        <v>328</v>
      </c>
      <c r="F553" s="101" t="s">
        <v>499</v>
      </c>
      <c r="G553" s="101" t="s">
        <v>328</v>
      </c>
      <c r="H553" s="160">
        <v>11299</v>
      </c>
    </row>
    <row r="554" spans="1:8" x14ac:dyDescent="0.25">
      <c r="A554" s="134" t="s">
        <v>702</v>
      </c>
      <c r="B554" s="134" t="s">
        <v>269</v>
      </c>
      <c r="C554" s="134">
        <f>'[3]24241-11'!D$3</f>
        <v>2024</v>
      </c>
      <c r="D554" s="134" t="s">
        <v>326</v>
      </c>
      <c r="E554" s="134" t="s">
        <v>328</v>
      </c>
      <c r="F554" s="101" t="s">
        <v>825</v>
      </c>
      <c r="G554" s="101" t="s">
        <v>586</v>
      </c>
      <c r="H554" s="160">
        <v>2</v>
      </c>
    </row>
    <row r="555" spans="1:8" x14ac:dyDescent="0.25">
      <c r="A555" s="134" t="s">
        <v>702</v>
      </c>
      <c r="B555" s="134" t="s">
        <v>269</v>
      </c>
      <c r="C555" s="134">
        <f>'[3]24241-11'!D$3</f>
        <v>2024</v>
      </c>
      <c r="D555" s="134" t="s">
        <v>326</v>
      </c>
      <c r="E555" s="134" t="s">
        <v>328</v>
      </c>
      <c r="F555" s="101" t="s">
        <v>825</v>
      </c>
      <c r="G555" s="101" t="s">
        <v>587</v>
      </c>
      <c r="H555" s="160" t="s">
        <v>284</v>
      </c>
    </row>
    <row r="556" spans="1:8" x14ac:dyDescent="0.25">
      <c r="A556" s="134" t="s">
        <v>702</v>
      </c>
      <c r="B556" s="134" t="s">
        <v>269</v>
      </c>
      <c r="C556" s="134">
        <f>'[3]24241-11'!D$3</f>
        <v>2024</v>
      </c>
      <c r="D556" s="134" t="s">
        <v>326</v>
      </c>
      <c r="E556" s="134" t="s">
        <v>328</v>
      </c>
      <c r="F556" s="101" t="s">
        <v>825</v>
      </c>
      <c r="G556" s="101" t="s">
        <v>588</v>
      </c>
      <c r="H556" s="160">
        <v>10</v>
      </c>
    </row>
    <row r="557" spans="1:8" x14ac:dyDescent="0.25">
      <c r="A557" s="134" t="s">
        <v>702</v>
      </c>
      <c r="B557" s="134" t="s">
        <v>269</v>
      </c>
      <c r="C557" s="134">
        <f>'[3]24241-11'!D$3</f>
        <v>2024</v>
      </c>
      <c r="D557" s="134" t="s">
        <v>326</v>
      </c>
      <c r="E557" s="134" t="s">
        <v>328</v>
      </c>
      <c r="F557" s="101" t="s">
        <v>828</v>
      </c>
      <c r="G557" s="134" t="s">
        <v>328</v>
      </c>
      <c r="H557" s="160">
        <v>11287</v>
      </c>
    </row>
    <row r="558" spans="1:8" x14ac:dyDescent="0.25">
      <c r="A558" s="134" t="s">
        <v>702</v>
      </c>
      <c r="B558" s="134" t="s">
        <v>269</v>
      </c>
      <c r="C558" s="134">
        <f>'[3]24241-11'!D$3</f>
        <v>2024</v>
      </c>
      <c r="D558" s="134" t="s">
        <v>326</v>
      </c>
      <c r="E558" s="134" t="s">
        <v>328</v>
      </c>
      <c r="F558" s="101" t="s">
        <v>829</v>
      </c>
      <c r="G558" s="134" t="s">
        <v>328</v>
      </c>
      <c r="H558" s="160">
        <v>11287</v>
      </c>
    </row>
    <row r="559" spans="1:8" x14ac:dyDescent="0.25">
      <c r="A559" s="134" t="s">
        <v>702</v>
      </c>
      <c r="B559" s="134" t="s">
        <v>269</v>
      </c>
      <c r="C559" s="134">
        <f>'[3]24241-11'!D$3</f>
        <v>2024</v>
      </c>
      <c r="D559" s="134" t="s">
        <v>326</v>
      </c>
      <c r="E559" s="134" t="s">
        <v>328</v>
      </c>
      <c r="F559" s="101" t="s">
        <v>829</v>
      </c>
      <c r="G559" s="134" t="s">
        <v>830</v>
      </c>
      <c r="H559" s="160">
        <v>8.1999999999999993</v>
      </c>
    </row>
    <row r="560" spans="1:8" x14ac:dyDescent="0.25">
      <c r="A560" s="134" t="s">
        <v>702</v>
      </c>
      <c r="B560" s="134" t="s">
        <v>269</v>
      </c>
      <c r="C560" s="134">
        <f>'[3]24241-11'!D$3</f>
        <v>2024</v>
      </c>
      <c r="D560" s="134" t="s">
        <v>326</v>
      </c>
      <c r="E560" s="134" t="s">
        <v>328</v>
      </c>
      <c r="F560" s="101" t="s">
        <v>829</v>
      </c>
      <c r="G560" s="101" t="s">
        <v>831</v>
      </c>
      <c r="H560" s="160">
        <v>4704</v>
      </c>
    </row>
    <row r="561" spans="1:8" x14ac:dyDescent="0.25">
      <c r="A561" s="134" t="s">
        <v>702</v>
      </c>
      <c r="B561" s="134" t="s">
        <v>269</v>
      </c>
      <c r="C561" s="134">
        <f>'[3]24241-11'!D$3</f>
        <v>2024</v>
      </c>
      <c r="D561" s="134" t="s">
        <v>326</v>
      </c>
      <c r="E561" s="134" t="s">
        <v>328</v>
      </c>
      <c r="F561" s="101" t="s">
        <v>829</v>
      </c>
      <c r="G561" s="101" t="s">
        <v>832</v>
      </c>
      <c r="H561" s="160">
        <v>1813</v>
      </c>
    </row>
    <row r="562" spans="1:8" x14ac:dyDescent="0.25">
      <c r="A562" s="134" t="s">
        <v>702</v>
      </c>
      <c r="B562" s="134" t="s">
        <v>269</v>
      </c>
      <c r="C562" s="134">
        <f>'[3]24241-11'!D$3</f>
        <v>2024</v>
      </c>
      <c r="D562" s="134" t="s">
        <v>326</v>
      </c>
      <c r="E562" s="134" t="s">
        <v>328</v>
      </c>
      <c r="F562" s="101" t="s">
        <v>829</v>
      </c>
      <c r="G562" s="101" t="s">
        <v>833</v>
      </c>
      <c r="H562" s="160">
        <v>2323</v>
      </c>
    </row>
    <row r="563" spans="1:8" x14ac:dyDescent="0.25">
      <c r="A563" s="134" t="s">
        <v>702</v>
      </c>
      <c r="B563" s="134" t="s">
        <v>269</v>
      </c>
      <c r="C563" s="134">
        <f>'[3]24241-11'!D$3</f>
        <v>2024</v>
      </c>
      <c r="D563" s="134" t="s">
        <v>326</v>
      </c>
      <c r="E563" s="134" t="s">
        <v>328</v>
      </c>
      <c r="F563" s="101" t="s">
        <v>829</v>
      </c>
      <c r="G563" s="101" t="s">
        <v>834</v>
      </c>
      <c r="H563" s="160">
        <v>1661</v>
      </c>
    </row>
    <row r="564" spans="1:8" x14ac:dyDescent="0.25">
      <c r="A564" s="134" t="s">
        <v>702</v>
      </c>
      <c r="B564" s="134" t="s">
        <v>269</v>
      </c>
      <c r="C564" s="134">
        <f>'[3]24241-11'!D$3</f>
        <v>2024</v>
      </c>
      <c r="D564" s="134" t="s">
        <v>326</v>
      </c>
      <c r="E564" s="134" t="s">
        <v>328</v>
      </c>
      <c r="F564" s="101" t="s">
        <v>829</v>
      </c>
      <c r="G564" s="101" t="s">
        <v>835</v>
      </c>
      <c r="H564" s="160">
        <v>786</v>
      </c>
    </row>
    <row r="565" spans="1:8" x14ac:dyDescent="0.25">
      <c r="A565" s="134" t="s">
        <v>702</v>
      </c>
      <c r="B565" s="134" t="s">
        <v>269</v>
      </c>
      <c r="C565" s="134">
        <f>'[3]24241-11'!D$3</f>
        <v>2024</v>
      </c>
      <c r="D565" s="134" t="s">
        <v>326</v>
      </c>
      <c r="E565" s="134" t="s">
        <v>328</v>
      </c>
      <c r="F565" s="101" t="s">
        <v>598</v>
      </c>
      <c r="G565" s="134" t="s">
        <v>328</v>
      </c>
      <c r="H565" s="160">
        <v>12</v>
      </c>
    </row>
    <row r="566" spans="1:8" x14ac:dyDescent="0.25">
      <c r="A566" s="134" t="s">
        <v>702</v>
      </c>
      <c r="B566" s="134" t="s">
        <v>269</v>
      </c>
      <c r="C566" s="134">
        <f>'[3]24241-11'!D$3</f>
        <v>2024</v>
      </c>
      <c r="D566" s="134" t="s">
        <v>326</v>
      </c>
      <c r="E566" s="134" t="s">
        <v>328</v>
      </c>
      <c r="F566" s="101" t="s">
        <v>598</v>
      </c>
      <c r="G566" s="134" t="s">
        <v>830</v>
      </c>
      <c r="H566" s="160">
        <v>15.8</v>
      </c>
    </row>
    <row r="567" spans="1:8" x14ac:dyDescent="0.25">
      <c r="A567" s="134" t="s">
        <v>702</v>
      </c>
      <c r="B567" s="134" t="s">
        <v>269</v>
      </c>
      <c r="C567" s="134">
        <f>'[3]24241-11'!D$3</f>
        <v>2024</v>
      </c>
      <c r="D567" s="134" t="s">
        <v>326</v>
      </c>
      <c r="E567" s="134" t="s">
        <v>328</v>
      </c>
      <c r="F567" s="101" t="s">
        <v>598</v>
      </c>
      <c r="G567" s="134" t="s">
        <v>831</v>
      </c>
      <c r="H567" s="160">
        <v>3</v>
      </c>
    </row>
    <row r="568" spans="1:8" x14ac:dyDescent="0.25">
      <c r="A568" s="134" t="s">
        <v>702</v>
      </c>
      <c r="B568" s="134" t="s">
        <v>269</v>
      </c>
      <c r="C568" s="134">
        <f>'[3]24241-11'!D$3</f>
        <v>2024</v>
      </c>
      <c r="D568" s="134" t="s">
        <v>326</v>
      </c>
      <c r="E568" s="134" t="s">
        <v>328</v>
      </c>
      <c r="F568" s="101" t="s">
        <v>598</v>
      </c>
      <c r="G568" s="134" t="s">
        <v>832</v>
      </c>
      <c r="H568" s="160" t="s">
        <v>284</v>
      </c>
    </row>
    <row r="569" spans="1:8" x14ac:dyDescent="0.25">
      <c r="A569" s="134" t="s">
        <v>702</v>
      </c>
      <c r="B569" s="134" t="s">
        <v>269</v>
      </c>
      <c r="C569" s="134">
        <f>'[3]24241-11'!D$3</f>
        <v>2024</v>
      </c>
      <c r="D569" s="134" t="s">
        <v>326</v>
      </c>
      <c r="E569" s="134" t="s">
        <v>328</v>
      </c>
      <c r="F569" s="101" t="s">
        <v>598</v>
      </c>
      <c r="G569" s="134" t="s">
        <v>833</v>
      </c>
      <c r="H569" s="160">
        <v>2</v>
      </c>
    </row>
    <row r="570" spans="1:8" x14ac:dyDescent="0.25">
      <c r="A570" s="134" t="s">
        <v>702</v>
      </c>
      <c r="B570" s="134" t="s">
        <v>269</v>
      </c>
      <c r="C570" s="134">
        <f>'[3]24241-11'!D$3</f>
        <v>2024</v>
      </c>
      <c r="D570" s="134" t="s">
        <v>326</v>
      </c>
      <c r="E570" s="134" t="s">
        <v>328</v>
      </c>
      <c r="F570" s="101" t="s">
        <v>598</v>
      </c>
      <c r="G570" s="101" t="s">
        <v>834</v>
      </c>
      <c r="H570" s="160">
        <v>4</v>
      </c>
    </row>
    <row r="571" spans="1:8" x14ac:dyDescent="0.25">
      <c r="A571" s="134" t="s">
        <v>702</v>
      </c>
      <c r="B571" s="134" t="s">
        <v>269</v>
      </c>
      <c r="C571" s="134">
        <f>'[3]24241-11'!D$3</f>
        <v>2024</v>
      </c>
      <c r="D571" s="134" t="s">
        <v>326</v>
      </c>
      <c r="E571" s="134" t="s">
        <v>328</v>
      </c>
      <c r="F571" s="101" t="s">
        <v>598</v>
      </c>
      <c r="G571" s="134" t="s">
        <v>835</v>
      </c>
      <c r="H571" s="160">
        <v>3</v>
      </c>
    </row>
  </sheetData>
  <pageMargins left="0.7" right="0.7" top="0.78740157499999996" bottom="0.78740157499999996" header="0.3" footer="0.3"/>
  <pageSetup paperSize="9" orientation="portrait" horizontalDpi="30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9A729-E68D-435C-80B7-4D9F780CA7A6}">
  <dimension ref="A1:P199"/>
  <sheetViews>
    <sheetView zoomScaleNormal="100" workbookViewId="0"/>
  </sheetViews>
  <sheetFormatPr baseColWidth="10" defaultColWidth="11.453125" defaultRowHeight="12.75" customHeight="1" x14ac:dyDescent="0.25"/>
  <cols>
    <col min="1" max="1" width="27" style="50" customWidth="1"/>
    <col min="2" max="2" width="17.26953125" style="50" customWidth="1"/>
    <col min="3" max="3" width="13.26953125" style="50" customWidth="1"/>
    <col min="4" max="4" width="6.453125" style="54" customWidth="1"/>
    <col min="5" max="5" width="5.1796875" style="54" customWidth="1"/>
    <col min="6" max="6" width="54" style="54" customWidth="1"/>
    <col min="7" max="7" width="75.453125" style="50" customWidth="1"/>
    <col min="8" max="8" width="61.54296875" style="50" customWidth="1"/>
    <col min="9" max="9" width="31.26953125" style="54" customWidth="1"/>
    <col min="10" max="10" width="11.26953125" style="50" customWidth="1"/>
    <col min="11" max="13" width="11.453125" style="33"/>
    <col min="14" max="16384" width="11.453125" style="50"/>
  </cols>
  <sheetData>
    <row r="1" spans="1:16" ht="12.75" customHeight="1" x14ac:dyDescent="0.25">
      <c r="A1" s="47" t="s">
        <v>261</v>
      </c>
      <c r="B1" s="47" t="s">
        <v>262</v>
      </c>
      <c r="C1" s="47" t="s">
        <v>263</v>
      </c>
      <c r="D1" s="47" t="s">
        <v>264</v>
      </c>
      <c r="E1" s="47" t="s">
        <v>265</v>
      </c>
      <c r="F1" s="47" t="s">
        <v>266</v>
      </c>
      <c r="G1" s="48" t="s">
        <v>267</v>
      </c>
      <c r="H1" s="47" t="s">
        <v>268</v>
      </c>
      <c r="I1" s="49" t="s">
        <v>714</v>
      </c>
    </row>
    <row r="2" spans="1:16" ht="12.75" customHeight="1" x14ac:dyDescent="0.25">
      <c r="A2" s="47" t="s">
        <v>891</v>
      </c>
      <c r="B2" s="47" t="s">
        <v>64</v>
      </c>
      <c r="C2" s="47" t="s">
        <v>0</v>
      </c>
      <c r="D2" s="47">
        <v>2007</v>
      </c>
      <c r="E2" s="191" t="s">
        <v>270</v>
      </c>
      <c r="F2" s="47" t="s">
        <v>271</v>
      </c>
      <c r="G2" s="48" t="s">
        <v>297</v>
      </c>
      <c r="H2" s="47" t="s">
        <v>273</v>
      </c>
      <c r="I2" s="49">
        <v>11243</v>
      </c>
      <c r="J2" s="51"/>
    </row>
    <row r="3" spans="1:16" ht="12.75" customHeight="1" x14ac:dyDescent="0.25">
      <c r="A3" s="47" t="s">
        <v>891</v>
      </c>
      <c r="B3" s="47" t="s">
        <v>64</v>
      </c>
      <c r="C3" s="47" t="s">
        <v>0</v>
      </c>
      <c r="D3" s="47">
        <v>2007</v>
      </c>
      <c r="E3" s="191" t="s">
        <v>270</v>
      </c>
      <c r="F3" s="47" t="s">
        <v>271</v>
      </c>
      <c r="G3" s="48" t="s">
        <v>297</v>
      </c>
      <c r="H3" s="47" t="s">
        <v>274</v>
      </c>
      <c r="I3" s="49">
        <v>25757</v>
      </c>
      <c r="J3" s="51"/>
    </row>
    <row r="4" spans="1:16" ht="12.75" customHeight="1" x14ac:dyDescent="0.25">
      <c r="A4" s="47" t="s">
        <v>891</v>
      </c>
      <c r="B4" s="47" t="s">
        <v>64</v>
      </c>
      <c r="C4" s="47" t="s">
        <v>0</v>
      </c>
      <c r="D4" s="47">
        <v>2007</v>
      </c>
      <c r="E4" s="191" t="s">
        <v>270</v>
      </c>
      <c r="F4" s="47" t="s">
        <v>271</v>
      </c>
      <c r="G4" s="48" t="s">
        <v>297</v>
      </c>
      <c r="H4" s="47" t="s">
        <v>275</v>
      </c>
      <c r="I4" s="49">
        <v>764</v>
      </c>
      <c r="J4" s="51"/>
    </row>
    <row r="5" spans="1:16" ht="12.75" customHeight="1" x14ac:dyDescent="0.25">
      <c r="A5" s="47" t="s">
        <v>891</v>
      </c>
      <c r="B5" s="47" t="s">
        <v>64</v>
      </c>
      <c r="C5" s="47" t="s">
        <v>0</v>
      </c>
      <c r="D5" s="47">
        <v>2007</v>
      </c>
      <c r="E5" s="191" t="s">
        <v>270</v>
      </c>
      <c r="F5" s="47" t="s">
        <v>271</v>
      </c>
      <c r="G5" s="48" t="s">
        <v>297</v>
      </c>
      <c r="H5" s="47" t="s">
        <v>276</v>
      </c>
      <c r="I5" s="49">
        <v>25950</v>
      </c>
      <c r="J5" s="51"/>
    </row>
    <row r="6" spans="1:16" s="33" customFormat="1" ht="12.75" customHeight="1" x14ac:dyDescent="0.25">
      <c r="A6" s="47" t="s">
        <v>891</v>
      </c>
      <c r="B6" s="47" t="s">
        <v>64</v>
      </c>
      <c r="C6" s="47" t="s">
        <v>0</v>
      </c>
      <c r="D6" s="47">
        <v>2007</v>
      </c>
      <c r="E6" s="191" t="s">
        <v>270</v>
      </c>
      <c r="F6" s="47" t="s">
        <v>271</v>
      </c>
      <c r="G6" s="48" t="s">
        <v>297</v>
      </c>
      <c r="H6" s="47" t="s">
        <v>277</v>
      </c>
      <c r="I6" s="49">
        <v>11050</v>
      </c>
      <c r="J6" s="51"/>
      <c r="N6" s="50"/>
      <c r="O6" s="50"/>
      <c r="P6" s="50"/>
    </row>
    <row r="7" spans="1:16" s="33" customFormat="1" ht="12.75" customHeight="1" x14ac:dyDescent="0.25">
      <c r="A7" s="47" t="s">
        <v>891</v>
      </c>
      <c r="B7" s="47" t="s">
        <v>64</v>
      </c>
      <c r="C7" s="47" t="s">
        <v>0</v>
      </c>
      <c r="D7" s="47">
        <v>2007</v>
      </c>
      <c r="E7" s="192">
        <v>10</v>
      </c>
      <c r="F7" s="47" t="s">
        <v>143</v>
      </c>
      <c r="G7" s="48" t="s">
        <v>272</v>
      </c>
      <c r="H7" s="47" t="s">
        <v>276</v>
      </c>
      <c r="I7" s="49" t="s">
        <v>252</v>
      </c>
      <c r="J7" s="51"/>
      <c r="N7" s="50"/>
      <c r="O7" s="50"/>
      <c r="P7" s="50"/>
    </row>
    <row r="8" spans="1:16" s="33" customFormat="1" ht="12.75" customHeight="1" x14ac:dyDescent="0.25">
      <c r="A8" s="47" t="s">
        <v>891</v>
      </c>
      <c r="B8" s="47" t="s">
        <v>64</v>
      </c>
      <c r="C8" s="47" t="s">
        <v>0</v>
      </c>
      <c r="D8" s="47">
        <v>2007</v>
      </c>
      <c r="E8" s="192">
        <v>30</v>
      </c>
      <c r="F8" s="47" t="s">
        <v>140</v>
      </c>
      <c r="G8" s="48" t="s">
        <v>272</v>
      </c>
      <c r="H8" s="47" t="s">
        <v>276</v>
      </c>
      <c r="I8" s="49" t="s">
        <v>252</v>
      </c>
      <c r="J8" s="50"/>
      <c r="N8" s="50"/>
      <c r="O8" s="50"/>
      <c r="P8" s="50"/>
    </row>
    <row r="9" spans="1:16" s="33" customFormat="1" ht="12.75" customHeight="1" x14ac:dyDescent="0.25">
      <c r="A9" s="47" t="s">
        <v>891</v>
      </c>
      <c r="B9" s="47" t="s">
        <v>64</v>
      </c>
      <c r="C9" s="47" t="s">
        <v>0</v>
      </c>
      <c r="D9" s="47">
        <v>2007</v>
      </c>
      <c r="E9" s="192">
        <v>40</v>
      </c>
      <c r="F9" s="47" t="s">
        <v>141</v>
      </c>
      <c r="G9" s="48" t="s">
        <v>272</v>
      </c>
      <c r="H9" s="47" t="s">
        <v>276</v>
      </c>
      <c r="I9" s="49" t="s">
        <v>252</v>
      </c>
      <c r="J9" s="50"/>
      <c r="N9" s="50"/>
      <c r="O9" s="50"/>
      <c r="P9" s="50"/>
    </row>
    <row r="10" spans="1:16" s="33" customFormat="1" ht="12.75" customHeight="1" x14ac:dyDescent="0.25">
      <c r="A10" s="47" t="s">
        <v>891</v>
      </c>
      <c r="B10" s="47" t="s">
        <v>64</v>
      </c>
      <c r="C10" s="47" t="s">
        <v>0</v>
      </c>
      <c r="D10" s="47">
        <v>2007</v>
      </c>
      <c r="E10" s="192">
        <v>50</v>
      </c>
      <c r="F10" s="47" t="s">
        <v>291</v>
      </c>
      <c r="G10" s="48" t="s">
        <v>272</v>
      </c>
      <c r="H10" s="47" t="s">
        <v>276</v>
      </c>
      <c r="I10" s="49" t="s">
        <v>252</v>
      </c>
      <c r="J10" s="50"/>
      <c r="N10" s="50"/>
      <c r="O10" s="50"/>
      <c r="P10" s="50"/>
    </row>
    <row r="11" spans="1:16" s="33" customFormat="1" ht="12.75" customHeight="1" x14ac:dyDescent="0.25">
      <c r="A11" s="47" t="s">
        <v>891</v>
      </c>
      <c r="B11" s="47" t="s">
        <v>64</v>
      </c>
      <c r="C11" s="47" t="s">
        <v>0</v>
      </c>
      <c r="D11" s="47">
        <v>2007</v>
      </c>
      <c r="E11" s="47" t="s">
        <v>284</v>
      </c>
      <c r="F11" s="33" t="s">
        <v>284</v>
      </c>
      <c r="G11" s="47" t="s">
        <v>255</v>
      </c>
      <c r="H11" s="47" t="s">
        <v>285</v>
      </c>
      <c r="I11" s="49">
        <v>82</v>
      </c>
      <c r="J11" s="50"/>
      <c r="N11" s="50"/>
      <c r="O11" s="50"/>
      <c r="P11" s="50"/>
    </row>
    <row r="12" spans="1:16" s="33" customFormat="1" ht="12.75" customHeight="1" x14ac:dyDescent="0.25">
      <c r="A12" s="47" t="s">
        <v>891</v>
      </c>
      <c r="B12" s="47" t="s">
        <v>64</v>
      </c>
      <c r="C12" s="47" t="s">
        <v>0</v>
      </c>
      <c r="D12" s="47">
        <v>2007</v>
      </c>
      <c r="E12" s="47" t="s">
        <v>284</v>
      </c>
      <c r="F12" s="33" t="s">
        <v>284</v>
      </c>
      <c r="G12" s="47" t="s">
        <v>298</v>
      </c>
      <c r="H12" s="47" t="s">
        <v>285</v>
      </c>
      <c r="I12" s="49">
        <v>30330</v>
      </c>
      <c r="J12" s="50"/>
      <c r="N12" s="50"/>
      <c r="O12" s="50"/>
      <c r="P12" s="50"/>
    </row>
    <row r="13" spans="1:16" ht="12.5" x14ac:dyDescent="0.25">
      <c r="A13" s="47" t="s">
        <v>891</v>
      </c>
      <c r="B13" s="47" t="s">
        <v>64</v>
      </c>
      <c r="C13" s="47" t="s">
        <v>0</v>
      </c>
      <c r="D13" s="47">
        <v>2008</v>
      </c>
      <c r="E13" s="191" t="s">
        <v>270</v>
      </c>
      <c r="F13" s="47" t="s">
        <v>271</v>
      </c>
      <c r="G13" s="48" t="s">
        <v>297</v>
      </c>
      <c r="H13" s="47" t="s">
        <v>273</v>
      </c>
      <c r="I13" s="49">
        <v>11050</v>
      </c>
    </row>
    <row r="14" spans="1:16" ht="12.75" customHeight="1" x14ac:dyDescent="0.25">
      <c r="A14" s="47" t="s">
        <v>891</v>
      </c>
      <c r="B14" s="47" t="s">
        <v>64</v>
      </c>
      <c r="C14" s="47" t="s">
        <v>0</v>
      </c>
      <c r="D14" s="47">
        <v>2008</v>
      </c>
      <c r="E14" s="191" t="s">
        <v>270</v>
      </c>
      <c r="F14" s="47" t="s">
        <v>271</v>
      </c>
      <c r="G14" s="48" t="s">
        <v>297</v>
      </c>
      <c r="H14" s="47" t="s">
        <v>274</v>
      </c>
      <c r="I14" s="49">
        <v>24672</v>
      </c>
    </row>
    <row r="15" spans="1:16" ht="12.75" customHeight="1" x14ac:dyDescent="0.25">
      <c r="A15" s="47" t="s">
        <v>891</v>
      </c>
      <c r="B15" s="47" t="s">
        <v>64</v>
      </c>
      <c r="C15" s="47" t="s">
        <v>0</v>
      </c>
      <c r="D15" s="47">
        <v>2008</v>
      </c>
      <c r="E15" s="191" t="s">
        <v>270</v>
      </c>
      <c r="F15" s="47" t="s">
        <v>271</v>
      </c>
      <c r="G15" s="48" t="s">
        <v>297</v>
      </c>
      <c r="H15" s="47" t="s">
        <v>275</v>
      </c>
      <c r="I15" s="49">
        <v>825</v>
      </c>
    </row>
    <row r="16" spans="1:16" ht="12.75" customHeight="1" x14ac:dyDescent="0.25">
      <c r="A16" s="47" t="s">
        <v>891</v>
      </c>
      <c r="B16" s="47" t="s">
        <v>64</v>
      </c>
      <c r="C16" s="47" t="s">
        <v>0</v>
      </c>
      <c r="D16" s="47">
        <v>2008</v>
      </c>
      <c r="E16" s="191" t="s">
        <v>270</v>
      </c>
      <c r="F16" s="47" t="s">
        <v>271</v>
      </c>
      <c r="G16" s="48" t="s">
        <v>297</v>
      </c>
      <c r="H16" s="47" t="s">
        <v>276</v>
      </c>
      <c r="I16" s="49">
        <v>24684</v>
      </c>
    </row>
    <row r="17" spans="1:16" ht="12.75" customHeight="1" x14ac:dyDescent="0.25">
      <c r="A17" s="47" t="s">
        <v>891</v>
      </c>
      <c r="B17" s="47" t="s">
        <v>64</v>
      </c>
      <c r="C17" s="47" t="s">
        <v>0</v>
      </c>
      <c r="D17" s="47">
        <v>2008</v>
      </c>
      <c r="E17" s="191" t="s">
        <v>270</v>
      </c>
      <c r="F17" s="47" t="s">
        <v>271</v>
      </c>
      <c r="G17" s="48" t="s">
        <v>297</v>
      </c>
      <c r="H17" s="47" t="s">
        <v>277</v>
      </c>
      <c r="I17" s="49">
        <v>11038</v>
      </c>
    </row>
    <row r="18" spans="1:16" ht="12.75" customHeight="1" x14ac:dyDescent="0.25">
      <c r="A18" s="47" t="s">
        <v>891</v>
      </c>
      <c r="B18" s="47" t="s">
        <v>64</v>
      </c>
      <c r="C18" s="47" t="s">
        <v>0</v>
      </c>
      <c r="D18" s="47">
        <v>2008</v>
      </c>
      <c r="E18" s="192">
        <v>10</v>
      </c>
      <c r="F18" s="47" t="s">
        <v>143</v>
      </c>
      <c r="G18" s="48" t="s">
        <v>272</v>
      </c>
      <c r="H18" s="47" t="s">
        <v>276</v>
      </c>
      <c r="I18" s="49" t="s">
        <v>252</v>
      </c>
    </row>
    <row r="19" spans="1:16" ht="12.75" customHeight="1" x14ac:dyDescent="0.25">
      <c r="A19" s="47" t="s">
        <v>891</v>
      </c>
      <c r="B19" s="47" t="s">
        <v>64</v>
      </c>
      <c r="C19" s="47" t="s">
        <v>0</v>
      </c>
      <c r="D19" s="47">
        <v>2008</v>
      </c>
      <c r="E19" s="192">
        <v>30</v>
      </c>
      <c r="F19" s="47" t="s">
        <v>140</v>
      </c>
      <c r="G19" s="48" t="s">
        <v>272</v>
      </c>
      <c r="H19" s="47" t="s">
        <v>276</v>
      </c>
      <c r="I19" s="49" t="s">
        <v>252</v>
      </c>
    </row>
    <row r="20" spans="1:16" ht="12.75" customHeight="1" x14ac:dyDescent="0.25">
      <c r="A20" s="47" t="s">
        <v>891</v>
      </c>
      <c r="B20" s="47" t="s">
        <v>64</v>
      </c>
      <c r="C20" s="47" t="s">
        <v>0</v>
      </c>
      <c r="D20" s="47">
        <v>2008</v>
      </c>
      <c r="E20" s="192">
        <v>40</v>
      </c>
      <c r="F20" s="47" t="s">
        <v>141</v>
      </c>
      <c r="G20" s="48" t="s">
        <v>272</v>
      </c>
      <c r="H20" s="47" t="s">
        <v>276</v>
      </c>
      <c r="I20" s="49" t="s">
        <v>252</v>
      </c>
    </row>
    <row r="21" spans="1:16" ht="12.75" customHeight="1" x14ac:dyDescent="0.25">
      <c r="A21" s="47" t="s">
        <v>891</v>
      </c>
      <c r="B21" s="47" t="s">
        <v>64</v>
      </c>
      <c r="C21" s="47" t="s">
        <v>0</v>
      </c>
      <c r="D21" s="47">
        <v>2008</v>
      </c>
      <c r="E21" s="192">
        <v>50</v>
      </c>
      <c r="F21" s="47" t="s">
        <v>291</v>
      </c>
      <c r="G21" s="48" t="s">
        <v>272</v>
      </c>
      <c r="H21" s="47" t="s">
        <v>276</v>
      </c>
      <c r="I21" s="49" t="s">
        <v>252</v>
      </c>
    </row>
    <row r="22" spans="1:16" ht="12.75" customHeight="1" x14ac:dyDescent="0.25">
      <c r="A22" s="47" t="s">
        <v>891</v>
      </c>
      <c r="B22" s="47" t="s">
        <v>64</v>
      </c>
      <c r="C22" s="47" t="s">
        <v>0</v>
      </c>
      <c r="D22" s="47">
        <v>2008</v>
      </c>
      <c r="E22" s="47" t="s">
        <v>284</v>
      </c>
      <c r="F22" s="33" t="s">
        <v>284</v>
      </c>
      <c r="G22" s="47" t="s">
        <v>255</v>
      </c>
      <c r="H22" s="47" t="s">
        <v>285</v>
      </c>
      <c r="I22" s="49">
        <v>73</v>
      </c>
    </row>
    <row r="23" spans="1:16" ht="12.75" customHeight="1" x14ac:dyDescent="0.25">
      <c r="A23" s="47" t="s">
        <v>891</v>
      </c>
      <c r="B23" s="47" t="s">
        <v>64</v>
      </c>
      <c r="C23" s="47" t="s">
        <v>0</v>
      </c>
      <c r="D23" s="47">
        <v>2008</v>
      </c>
      <c r="E23" s="47" t="s">
        <v>284</v>
      </c>
      <c r="F23" s="33" t="s">
        <v>284</v>
      </c>
      <c r="G23" s="47" t="s">
        <v>298</v>
      </c>
      <c r="H23" s="47" t="s">
        <v>285</v>
      </c>
      <c r="I23" s="49">
        <v>29594</v>
      </c>
    </row>
    <row r="24" spans="1:16" s="33" customFormat="1" ht="12.75" customHeight="1" x14ac:dyDescent="0.25">
      <c r="A24" s="47" t="s">
        <v>891</v>
      </c>
      <c r="B24" s="47" t="s">
        <v>64</v>
      </c>
      <c r="C24" s="47" t="s">
        <v>0</v>
      </c>
      <c r="D24" s="47">
        <v>2009</v>
      </c>
      <c r="E24" s="191" t="s">
        <v>270</v>
      </c>
      <c r="F24" s="47" t="s">
        <v>271</v>
      </c>
      <c r="G24" s="48" t="s">
        <v>297</v>
      </c>
      <c r="H24" s="47" t="s">
        <v>273</v>
      </c>
      <c r="I24" s="49">
        <v>11038</v>
      </c>
      <c r="J24" s="50"/>
      <c r="N24" s="50"/>
      <c r="O24" s="50"/>
      <c r="P24" s="50"/>
    </row>
    <row r="25" spans="1:16" s="33" customFormat="1" ht="12.75" customHeight="1" x14ac:dyDescent="0.25">
      <c r="A25" s="47" t="s">
        <v>891</v>
      </c>
      <c r="B25" s="47" t="s">
        <v>64</v>
      </c>
      <c r="C25" s="47" t="s">
        <v>0</v>
      </c>
      <c r="D25" s="47">
        <v>2009</v>
      </c>
      <c r="E25" s="191" t="s">
        <v>270</v>
      </c>
      <c r="F25" s="47" t="s">
        <v>271</v>
      </c>
      <c r="G25" s="48" t="s">
        <v>297</v>
      </c>
      <c r="H25" s="47" t="s">
        <v>274</v>
      </c>
      <c r="I25" s="49">
        <v>16842</v>
      </c>
      <c r="J25" s="50"/>
      <c r="K25" s="50"/>
      <c r="L25" s="50"/>
      <c r="N25" s="50"/>
      <c r="O25" s="50"/>
      <c r="P25" s="50"/>
    </row>
    <row r="26" spans="1:16" s="33" customFormat="1" ht="12.75" customHeight="1" x14ac:dyDescent="0.25">
      <c r="A26" s="47" t="s">
        <v>891</v>
      </c>
      <c r="B26" s="47" t="s">
        <v>64</v>
      </c>
      <c r="C26" s="47" t="s">
        <v>0</v>
      </c>
      <c r="D26" s="47">
        <v>2009</v>
      </c>
      <c r="E26" s="191" t="s">
        <v>270</v>
      </c>
      <c r="F26" s="47" t="s">
        <v>271</v>
      </c>
      <c r="G26" s="48" t="s">
        <v>297</v>
      </c>
      <c r="H26" s="47" t="s">
        <v>275</v>
      </c>
      <c r="I26" s="49">
        <v>516</v>
      </c>
      <c r="J26" s="50"/>
      <c r="K26" s="50"/>
      <c r="L26" s="50"/>
      <c r="N26" s="50"/>
      <c r="O26" s="50"/>
      <c r="P26" s="50"/>
    </row>
    <row r="27" spans="1:16" s="33" customFormat="1" ht="12.75" customHeight="1" x14ac:dyDescent="0.25">
      <c r="A27" s="47" t="s">
        <v>891</v>
      </c>
      <c r="B27" s="47" t="s">
        <v>64</v>
      </c>
      <c r="C27" s="47" t="s">
        <v>0</v>
      </c>
      <c r="D27" s="47">
        <v>2009</v>
      </c>
      <c r="E27" s="191" t="s">
        <v>270</v>
      </c>
      <c r="F27" s="47" t="s">
        <v>271</v>
      </c>
      <c r="G27" s="48" t="s">
        <v>297</v>
      </c>
      <c r="H27" s="47" t="s">
        <v>276</v>
      </c>
      <c r="I27" s="49">
        <v>16561</v>
      </c>
      <c r="J27" s="50"/>
      <c r="K27" s="50"/>
      <c r="L27" s="50"/>
      <c r="N27" s="50"/>
      <c r="O27" s="50"/>
      <c r="P27" s="50"/>
    </row>
    <row r="28" spans="1:16" s="33" customFormat="1" ht="12.75" customHeight="1" x14ac:dyDescent="0.25">
      <c r="A28" s="47" t="s">
        <v>891</v>
      </c>
      <c r="B28" s="47" t="s">
        <v>64</v>
      </c>
      <c r="C28" s="47" t="s">
        <v>0</v>
      </c>
      <c r="D28" s="47">
        <v>2009</v>
      </c>
      <c r="E28" s="191" t="s">
        <v>270</v>
      </c>
      <c r="F28" s="47" t="s">
        <v>271</v>
      </c>
      <c r="G28" s="48" t="s">
        <v>297</v>
      </c>
      <c r="H28" s="47" t="s">
        <v>277</v>
      </c>
      <c r="I28" s="49">
        <v>11319</v>
      </c>
      <c r="J28" s="50"/>
      <c r="K28" s="50"/>
      <c r="L28" s="50"/>
      <c r="N28" s="50"/>
      <c r="O28" s="50"/>
      <c r="P28" s="50"/>
    </row>
    <row r="29" spans="1:16" s="33" customFormat="1" ht="12.75" customHeight="1" x14ac:dyDescent="0.25">
      <c r="A29" s="47" t="s">
        <v>891</v>
      </c>
      <c r="B29" s="47" t="s">
        <v>64</v>
      </c>
      <c r="C29" s="47" t="s">
        <v>0</v>
      </c>
      <c r="D29" s="47">
        <v>2009</v>
      </c>
      <c r="E29" s="192">
        <v>10</v>
      </c>
      <c r="F29" s="47" t="s">
        <v>143</v>
      </c>
      <c r="G29" s="48" t="s">
        <v>272</v>
      </c>
      <c r="H29" s="47" t="s">
        <v>276</v>
      </c>
      <c r="I29" s="49" t="s">
        <v>252</v>
      </c>
      <c r="J29" s="50"/>
      <c r="K29" s="50"/>
      <c r="L29" s="50"/>
      <c r="N29" s="50"/>
      <c r="O29" s="50"/>
      <c r="P29" s="50"/>
    </row>
    <row r="30" spans="1:16" s="33" customFormat="1" ht="12.75" customHeight="1" x14ac:dyDescent="0.25">
      <c r="A30" s="47" t="s">
        <v>891</v>
      </c>
      <c r="B30" s="47" t="s">
        <v>64</v>
      </c>
      <c r="C30" s="47" t="s">
        <v>0</v>
      </c>
      <c r="D30" s="47">
        <v>2009</v>
      </c>
      <c r="E30" s="192">
        <v>30</v>
      </c>
      <c r="F30" s="47" t="s">
        <v>140</v>
      </c>
      <c r="G30" s="48" t="s">
        <v>272</v>
      </c>
      <c r="H30" s="47" t="s">
        <v>276</v>
      </c>
      <c r="I30" s="49" t="s">
        <v>252</v>
      </c>
      <c r="J30" s="50"/>
      <c r="K30" s="50"/>
      <c r="L30" s="50"/>
      <c r="N30" s="50"/>
      <c r="O30" s="50"/>
      <c r="P30" s="50"/>
    </row>
    <row r="31" spans="1:16" s="33" customFormat="1" ht="12.75" customHeight="1" x14ac:dyDescent="0.25">
      <c r="A31" s="47" t="s">
        <v>891</v>
      </c>
      <c r="B31" s="47" t="s">
        <v>64</v>
      </c>
      <c r="C31" s="47" t="s">
        <v>0</v>
      </c>
      <c r="D31" s="47">
        <v>2009</v>
      </c>
      <c r="E31" s="192">
        <v>40</v>
      </c>
      <c r="F31" s="47" t="s">
        <v>141</v>
      </c>
      <c r="G31" s="48" t="s">
        <v>272</v>
      </c>
      <c r="H31" s="47" t="s">
        <v>276</v>
      </c>
      <c r="I31" s="49" t="s">
        <v>252</v>
      </c>
      <c r="J31" s="50"/>
      <c r="K31" s="50"/>
      <c r="L31" s="50"/>
      <c r="N31" s="50"/>
      <c r="O31" s="50"/>
      <c r="P31" s="50"/>
    </row>
    <row r="32" spans="1:16" s="33" customFormat="1" ht="12.75" customHeight="1" x14ac:dyDescent="0.25">
      <c r="A32" s="47" t="s">
        <v>891</v>
      </c>
      <c r="B32" s="47" t="s">
        <v>64</v>
      </c>
      <c r="C32" s="47" t="s">
        <v>0</v>
      </c>
      <c r="D32" s="47">
        <v>2009</v>
      </c>
      <c r="E32" s="192">
        <v>50</v>
      </c>
      <c r="F32" s="47" t="s">
        <v>291</v>
      </c>
      <c r="G32" s="48" t="s">
        <v>272</v>
      </c>
      <c r="H32" s="47" t="s">
        <v>276</v>
      </c>
      <c r="I32" s="49" t="s">
        <v>252</v>
      </c>
      <c r="J32" s="50"/>
      <c r="K32" s="50"/>
      <c r="L32" s="50"/>
      <c r="N32" s="50"/>
      <c r="O32" s="50"/>
      <c r="P32" s="50"/>
    </row>
    <row r="33" spans="1:16" s="33" customFormat="1" ht="12.75" customHeight="1" x14ac:dyDescent="0.25">
      <c r="A33" s="47" t="s">
        <v>891</v>
      </c>
      <c r="B33" s="47" t="s">
        <v>64</v>
      </c>
      <c r="C33" s="47" t="s">
        <v>0</v>
      </c>
      <c r="D33" s="47">
        <v>2009</v>
      </c>
      <c r="E33" s="47" t="s">
        <v>284</v>
      </c>
      <c r="F33" s="33" t="s">
        <v>284</v>
      </c>
      <c r="G33" s="47" t="s">
        <v>255</v>
      </c>
      <c r="H33" s="47" t="s">
        <v>285</v>
      </c>
      <c r="I33" s="49">
        <v>40</v>
      </c>
      <c r="J33" s="50"/>
      <c r="K33" s="50"/>
      <c r="L33" s="50"/>
      <c r="N33" s="50"/>
      <c r="O33" s="50"/>
      <c r="P33" s="50"/>
    </row>
    <row r="34" spans="1:16" s="33" customFormat="1" ht="12.75" customHeight="1" x14ac:dyDescent="0.25">
      <c r="A34" s="47" t="s">
        <v>891</v>
      </c>
      <c r="B34" s="47" t="s">
        <v>64</v>
      </c>
      <c r="C34" s="47" t="s">
        <v>0</v>
      </c>
      <c r="D34" s="47">
        <v>2009</v>
      </c>
      <c r="E34" s="47" t="s">
        <v>284</v>
      </c>
      <c r="F34" s="33" t="s">
        <v>284</v>
      </c>
      <c r="G34" s="47" t="s">
        <v>298</v>
      </c>
      <c r="H34" s="47" t="s">
        <v>285</v>
      </c>
      <c r="I34" s="49">
        <v>19301</v>
      </c>
      <c r="J34" s="50"/>
      <c r="K34" s="50"/>
      <c r="L34" s="50"/>
      <c r="N34" s="50"/>
      <c r="O34" s="50"/>
      <c r="P34" s="50"/>
    </row>
    <row r="35" spans="1:16" s="33" customFormat="1" ht="12.75" customHeight="1" x14ac:dyDescent="0.25">
      <c r="A35" s="47" t="s">
        <v>891</v>
      </c>
      <c r="B35" s="47" t="s">
        <v>64</v>
      </c>
      <c r="C35" s="47" t="s">
        <v>0</v>
      </c>
      <c r="D35" s="47">
        <v>2010</v>
      </c>
      <c r="E35" s="191" t="s">
        <v>270</v>
      </c>
      <c r="F35" s="47" t="s">
        <v>271</v>
      </c>
      <c r="G35" s="48" t="s">
        <v>297</v>
      </c>
      <c r="H35" s="47" t="s">
        <v>273</v>
      </c>
      <c r="I35" s="49">
        <v>10878</v>
      </c>
      <c r="J35" s="50"/>
      <c r="K35" s="50"/>
      <c r="L35" s="50"/>
      <c r="N35" s="50"/>
      <c r="O35" s="50"/>
      <c r="P35" s="50"/>
    </row>
    <row r="36" spans="1:16" s="33" customFormat="1" ht="12.75" customHeight="1" x14ac:dyDescent="0.25">
      <c r="A36" s="47" t="s">
        <v>891</v>
      </c>
      <c r="B36" s="47" t="s">
        <v>64</v>
      </c>
      <c r="C36" s="47" t="s">
        <v>0</v>
      </c>
      <c r="D36" s="47">
        <v>2010</v>
      </c>
      <c r="E36" s="191" t="s">
        <v>270</v>
      </c>
      <c r="F36" s="47" t="s">
        <v>271</v>
      </c>
      <c r="G36" s="48" t="s">
        <v>297</v>
      </c>
      <c r="H36" s="47" t="s">
        <v>274</v>
      </c>
      <c r="I36" s="49">
        <v>26878</v>
      </c>
      <c r="J36" s="50"/>
      <c r="K36" s="50"/>
      <c r="L36" s="50"/>
      <c r="N36" s="50"/>
      <c r="O36" s="50"/>
      <c r="P36" s="50"/>
    </row>
    <row r="37" spans="1:16" s="33" customFormat="1" ht="12.75" customHeight="1" x14ac:dyDescent="0.25">
      <c r="A37" s="47" t="s">
        <v>891</v>
      </c>
      <c r="B37" s="47" t="s">
        <v>64</v>
      </c>
      <c r="C37" s="47" t="s">
        <v>0</v>
      </c>
      <c r="D37" s="47">
        <v>2010</v>
      </c>
      <c r="E37" s="191" t="s">
        <v>270</v>
      </c>
      <c r="F37" s="47" t="s">
        <v>271</v>
      </c>
      <c r="G37" s="48" t="s">
        <v>297</v>
      </c>
      <c r="H37" s="47" t="s">
        <v>275</v>
      </c>
      <c r="I37" s="49">
        <v>1144</v>
      </c>
      <c r="J37" s="50"/>
      <c r="K37" s="50"/>
      <c r="L37" s="50"/>
      <c r="N37" s="50"/>
      <c r="O37" s="50"/>
      <c r="P37" s="50"/>
    </row>
    <row r="38" spans="1:16" ht="12.75" customHeight="1" x14ac:dyDescent="0.25">
      <c r="A38" s="47" t="s">
        <v>891</v>
      </c>
      <c r="B38" s="47" t="s">
        <v>64</v>
      </c>
      <c r="C38" s="47" t="s">
        <v>0</v>
      </c>
      <c r="D38" s="47">
        <v>2010</v>
      </c>
      <c r="E38" s="191" t="s">
        <v>270</v>
      </c>
      <c r="F38" s="47" t="s">
        <v>271</v>
      </c>
      <c r="G38" s="48" t="s">
        <v>297</v>
      </c>
      <c r="H38" s="47" t="s">
        <v>276</v>
      </c>
      <c r="I38" s="49">
        <v>26178</v>
      </c>
      <c r="K38" s="50"/>
      <c r="L38" s="50"/>
    </row>
    <row r="39" spans="1:16" ht="12.75" customHeight="1" x14ac:dyDescent="0.25">
      <c r="A39" s="47" t="s">
        <v>891</v>
      </c>
      <c r="B39" s="47" t="s">
        <v>64</v>
      </c>
      <c r="C39" s="47" t="s">
        <v>0</v>
      </c>
      <c r="D39" s="47">
        <v>2010</v>
      </c>
      <c r="E39" s="191" t="s">
        <v>270</v>
      </c>
      <c r="F39" s="47" t="s">
        <v>271</v>
      </c>
      <c r="G39" s="48" t="s">
        <v>297</v>
      </c>
      <c r="H39" s="47" t="s">
        <v>277</v>
      </c>
      <c r="I39" s="49">
        <v>11578</v>
      </c>
      <c r="K39" s="50"/>
      <c r="L39" s="50"/>
    </row>
    <row r="40" spans="1:16" ht="12.75" customHeight="1" x14ac:dyDescent="0.25">
      <c r="A40" s="47" t="s">
        <v>891</v>
      </c>
      <c r="B40" s="47" t="s">
        <v>64</v>
      </c>
      <c r="C40" s="47" t="s">
        <v>0</v>
      </c>
      <c r="D40" s="47">
        <v>2010</v>
      </c>
      <c r="E40" s="192">
        <v>10</v>
      </c>
      <c r="F40" s="47" t="s">
        <v>143</v>
      </c>
      <c r="G40" s="48" t="s">
        <v>272</v>
      </c>
      <c r="H40" s="47" t="s">
        <v>276</v>
      </c>
      <c r="I40" s="49">
        <v>26129</v>
      </c>
      <c r="K40" s="50"/>
      <c r="L40" s="50"/>
    </row>
    <row r="41" spans="1:16" ht="12.75" customHeight="1" x14ac:dyDescent="0.25">
      <c r="A41" s="47" t="s">
        <v>891</v>
      </c>
      <c r="B41" s="47" t="s">
        <v>64</v>
      </c>
      <c r="C41" s="47" t="s">
        <v>0</v>
      </c>
      <c r="D41" s="47">
        <v>2010</v>
      </c>
      <c r="E41" s="192">
        <v>30</v>
      </c>
      <c r="F41" s="47" t="s">
        <v>140</v>
      </c>
      <c r="G41" s="48" t="s">
        <v>272</v>
      </c>
      <c r="H41" s="47" t="s">
        <v>276</v>
      </c>
      <c r="I41" s="49" t="s">
        <v>284</v>
      </c>
      <c r="K41" s="50"/>
      <c r="L41" s="50"/>
    </row>
    <row r="42" spans="1:16" ht="12.75" customHeight="1" x14ac:dyDescent="0.25">
      <c r="A42" s="47" t="s">
        <v>891</v>
      </c>
      <c r="B42" s="47" t="s">
        <v>64</v>
      </c>
      <c r="C42" s="47" t="s">
        <v>0</v>
      </c>
      <c r="D42" s="47">
        <v>2010</v>
      </c>
      <c r="E42" s="192">
        <v>40</v>
      </c>
      <c r="F42" s="47" t="s">
        <v>141</v>
      </c>
      <c r="G42" s="48" t="s">
        <v>272</v>
      </c>
      <c r="H42" s="47" t="s">
        <v>276</v>
      </c>
      <c r="I42" s="49">
        <v>22</v>
      </c>
      <c r="J42" s="52"/>
      <c r="K42" s="50"/>
      <c r="L42" s="50"/>
      <c r="N42" s="52"/>
      <c r="O42" s="53"/>
      <c r="P42" s="53"/>
    </row>
    <row r="43" spans="1:16" ht="12.75" customHeight="1" x14ac:dyDescent="0.25">
      <c r="A43" s="47" t="s">
        <v>891</v>
      </c>
      <c r="B43" s="47" t="s">
        <v>64</v>
      </c>
      <c r="C43" s="47" t="s">
        <v>0</v>
      </c>
      <c r="D43" s="47">
        <v>2010</v>
      </c>
      <c r="E43" s="192">
        <v>50</v>
      </c>
      <c r="F43" s="47" t="s">
        <v>291</v>
      </c>
      <c r="G43" s="48" t="s">
        <v>272</v>
      </c>
      <c r="H43" s="47" t="s">
        <v>276</v>
      </c>
      <c r="I43" s="49">
        <v>27</v>
      </c>
      <c r="J43" s="52"/>
      <c r="K43" s="50"/>
      <c r="L43" s="50"/>
      <c r="N43" s="52"/>
      <c r="O43" s="53"/>
      <c r="P43" s="53"/>
    </row>
    <row r="44" spans="1:16" ht="12.75" customHeight="1" x14ac:dyDescent="0.25">
      <c r="A44" s="47" t="s">
        <v>891</v>
      </c>
      <c r="B44" s="47" t="s">
        <v>64</v>
      </c>
      <c r="C44" s="47" t="s">
        <v>0</v>
      </c>
      <c r="D44" s="47">
        <v>2010</v>
      </c>
      <c r="E44" s="47" t="s">
        <v>284</v>
      </c>
      <c r="F44" s="33" t="s">
        <v>284</v>
      </c>
      <c r="G44" s="47" t="s">
        <v>255</v>
      </c>
      <c r="H44" s="47" t="s">
        <v>285</v>
      </c>
      <c r="I44" s="49">
        <v>263</v>
      </c>
      <c r="J44" s="52"/>
      <c r="K44" s="50"/>
      <c r="L44" s="50"/>
      <c r="N44" s="52"/>
      <c r="O44" s="53"/>
      <c r="P44" s="53"/>
    </row>
    <row r="45" spans="1:16" ht="12.75" customHeight="1" x14ac:dyDescent="0.25">
      <c r="A45" s="47" t="s">
        <v>891</v>
      </c>
      <c r="B45" s="47" t="s">
        <v>64</v>
      </c>
      <c r="C45" s="47" t="s">
        <v>0</v>
      </c>
      <c r="D45" s="47">
        <v>2010</v>
      </c>
      <c r="E45" s="47" t="s">
        <v>284</v>
      </c>
      <c r="F45" s="33" t="s">
        <v>284</v>
      </c>
      <c r="G45" s="47" t="s">
        <v>298</v>
      </c>
      <c r="H45" s="47" t="s">
        <v>285</v>
      </c>
      <c r="I45" s="49">
        <v>32368</v>
      </c>
      <c r="J45" s="52"/>
      <c r="K45" s="50"/>
      <c r="L45" s="50"/>
      <c r="N45" s="52"/>
      <c r="O45" s="53"/>
      <c r="P45" s="53"/>
    </row>
    <row r="46" spans="1:16" ht="12.75" customHeight="1" x14ac:dyDescent="0.25">
      <c r="A46" s="47" t="s">
        <v>891</v>
      </c>
      <c r="B46" s="47" t="s">
        <v>64</v>
      </c>
      <c r="C46" s="47" t="s">
        <v>0</v>
      </c>
      <c r="D46" s="47">
        <v>2011</v>
      </c>
      <c r="E46" s="191" t="s">
        <v>270</v>
      </c>
      <c r="F46" s="47" t="s">
        <v>271</v>
      </c>
      <c r="G46" s="48" t="s">
        <v>297</v>
      </c>
      <c r="H46" s="47" t="s">
        <v>273</v>
      </c>
      <c r="I46" s="49">
        <v>11578</v>
      </c>
      <c r="J46" s="52"/>
      <c r="K46" s="50"/>
      <c r="L46" s="50"/>
      <c r="N46" s="52"/>
      <c r="O46" s="53"/>
      <c r="P46" s="53"/>
    </row>
    <row r="47" spans="1:16" ht="12.75" customHeight="1" x14ac:dyDescent="0.25">
      <c r="A47" s="47" t="s">
        <v>891</v>
      </c>
      <c r="B47" s="47" t="s">
        <v>64</v>
      </c>
      <c r="C47" s="47" t="s">
        <v>0</v>
      </c>
      <c r="D47" s="47">
        <v>2011</v>
      </c>
      <c r="E47" s="191" t="s">
        <v>270</v>
      </c>
      <c r="F47" s="47" t="s">
        <v>271</v>
      </c>
      <c r="G47" s="48" t="s">
        <v>297</v>
      </c>
      <c r="H47" s="47" t="s">
        <v>274</v>
      </c>
      <c r="I47" s="49">
        <v>32426</v>
      </c>
      <c r="J47" s="52"/>
      <c r="K47" s="50"/>
      <c r="L47" s="50"/>
      <c r="N47" s="52"/>
      <c r="O47" s="53"/>
      <c r="P47" s="53"/>
    </row>
    <row r="48" spans="1:16" ht="12.75" customHeight="1" x14ac:dyDescent="0.25">
      <c r="A48" s="47" t="s">
        <v>891</v>
      </c>
      <c r="B48" s="47" t="s">
        <v>64</v>
      </c>
      <c r="C48" s="47" t="s">
        <v>0</v>
      </c>
      <c r="D48" s="47">
        <v>2011</v>
      </c>
      <c r="E48" s="191" t="s">
        <v>270</v>
      </c>
      <c r="F48" s="47" t="s">
        <v>271</v>
      </c>
      <c r="G48" s="48" t="s">
        <v>297</v>
      </c>
      <c r="H48" s="47" t="s">
        <v>275</v>
      </c>
      <c r="I48" s="49">
        <v>2540</v>
      </c>
      <c r="J48" s="52"/>
      <c r="K48" s="50"/>
      <c r="L48" s="50"/>
      <c r="N48" s="52"/>
      <c r="O48" s="53"/>
      <c r="P48" s="53"/>
    </row>
    <row r="49" spans="1:16" ht="12.75" customHeight="1" x14ac:dyDescent="0.25">
      <c r="A49" s="47" t="s">
        <v>891</v>
      </c>
      <c r="B49" s="47" t="s">
        <v>64</v>
      </c>
      <c r="C49" s="47" t="s">
        <v>0</v>
      </c>
      <c r="D49" s="47">
        <v>2011</v>
      </c>
      <c r="E49" s="191" t="s">
        <v>270</v>
      </c>
      <c r="F49" s="47" t="s">
        <v>271</v>
      </c>
      <c r="G49" s="48" t="s">
        <v>297</v>
      </c>
      <c r="H49" s="47" t="s">
        <v>276</v>
      </c>
      <c r="I49" s="49">
        <v>31018</v>
      </c>
      <c r="J49" s="52"/>
      <c r="K49" s="50"/>
      <c r="L49" s="50"/>
      <c r="N49" s="52"/>
      <c r="O49" s="53"/>
      <c r="P49" s="53"/>
    </row>
    <row r="50" spans="1:16" ht="12.75" customHeight="1" x14ac:dyDescent="0.25">
      <c r="A50" s="47" t="s">
        <v>891</v>
      </c>
      <c r="B50" s="47" t="s">
        <v>64</v>
      </c>
      <c r="C50" s="47" t="s">
        <v>0</v>
      </c>
      <c r="D50" s="47">
        <v>2011</v>
      </c>
      <c r="E50" s="191" t="s">
        <v>270</v>
      </c>
      <c r="F50" s="47" t="s">
        <v>271</v>
      </c>
      <c r="G50" s="48" t="s">
        <v>297</v>
      </c>
      <c r="H50" s="47" t="s">
        <v>277</v>
      </c>
      <c r="I50" s="49">
        <v>12986</v>
      </c>
      <c r="J50" s="52"/>
      <c r="K50" s="50"/>
      <c r="L50" s="50"/>
      <c r="N50" s="52"/>
      <c r="O50" s="53"/>
      <c r="P50" s="53"/>
    </row>
    <row r="51" spans="1:16" ht="12.75" customHeight="1" x14ac:dyDescent="0.25">
      <c r="A51" s="47" t="s">
        <v>891</v>
      </c>
      <c r="B51" s="47" t="s">
        <v>64</v>
      </c>
      <c r="C51" s="47" t="s">
        <v>0</v>
      </c>
      <c r="D51" s="47">
        <v>2011</v>
      </c>
      <c r="E51" s="192">
        <v>10</v>
      </c>
      <c r="F51" s="47" t="s">
        <v>143</v>
      </c>
      <c r="G51" s="48" t="s">
        <v>272</v>
      </c>
      <c r="H51" s="47" t="s">
        <v>276</v>
      </c>
      <c r="I51" s="49">
        <v>29073</v>
      </c>
      <c r="J51" s="52"/>
      <c r="K51" s="50"/>
      <c r="L51" s="50"/>
      <c r="N51" s="52"/>
      <c r="O51" s="53"/>
      <c r="P51" s="53"/>
    </row>
    <row r="52" spans="1:16" ht="12.75" customHeight="1" x14ac:dyDescent="0.25">
      <c r="A52" s="47" t="s">
        <v>891</v>
      </c>
      <c r="B52" s="47" t="s">
        <v>64</v>
      </c>
      <c r="C52" s="47" t="s">
        <v>0</v>
      </c>
      <c r="D52" s="47">
        <v>2011</v>
      </c>
      <c r="E52" s="192">
        <v>30</v>
      </c>
      <c r="F52" s="47" t="s">
        <v>140</v>
      </c>
      <c r="G52" s="48" t="s">
        <v>272</v>
      </c>
      <c r="H52" s="47" t="s">
        <v>276</v>
      </c>
      <c r="I52" s="49">
        <v>1862</v>
      </c>
      <c r="J52" s="52"/>
      <c r="K52" s="50"/>
      <c r="L52" s="50"/>
      <c r="N52" s="52"/>
      <c r="O52" s="53"/>
      <c r="P52" s="53"/>
    </row>
    <row r="53" spans="1:16" ht="12.75" customHeight="1" x14ac:dyDescent="0.25">
      <c r="A53" s="47" t="s">
        <v>891</v>
      </c>
      <c r="B53" s="47" t="s">
        <v>64</v>
      </c>
      <c r="C53" s="47" t="s">
        <v>0</v>
      </c>
      <c r="D53" s="47">
        <v>2011</v>
      </c>
      <c r="E53" s="192">
        <v>40</v>
      </c>
      <c r="F53" s="47" t="s">
        <v>141</v>
      </c>
      <c r="G53" s="48" t="s">
        <v>272</v>
      </c>
      <c r="H53" s="47" t="s">
        <v>276</v>
      </c>
      <c r="I53" s="49">
        <v>49</v>
      </c>
      <c r="J53" s="52"/>
      <c r="K53" s="50"/>
      <c r="L53" s="50"/>
      <c r="N53" s="52"/>
      <c r="O53" s="53"/>
      <c r="P53" s="53"/>
    </row>
    <row r="54" spans="1:16" ht="12.75" customHeight="1" x14ac:dyDescent="0.25">
      <c r="A54" s="47" t="s">
        <v>891</v>
      </c>
      <c r="B54" s="47" t="s">
        <v>64</v>
      </c>
      <c r="C54" s="47" t="s">
        <v>0</v>
      </c>
      <c r="D54" s="47">
        <v>2011</v>
      </c>
      <c r="E54" s="192">
        <v>50</v>
      </c>
      <c r="F54" s="47" t="s">
        <v>291</v>
      </c>
      <c r="G54" s="48" t="s">
        <v>272</v>
      </c>
      <c r="H54" s="47" t="s">
        <v>276</v>
      </c>
      <c r="I54" s="49">
        <v>34</v>
      </c>
      <c r="J54" s="52"/>
      <c r="K54" s="50"/>
      <c r="L54" s="50"/>
      <c r="N54" s="52"/>
      <c r="O54" s="53"/>
      <c r="P54" s="53"/>
    </row>
    <row r="55" spans="1:16" ht="12.75" customHeight="1" x14ac:dyDescent="0.25">
      <c r="A55" s="47" t="s">
        <v>891</v>
      </c>
      <c r="B55" s="47" t="s">
        <v>64</v>
      </c>
      <c r="C55" s="47" t="s">
        <v>0</v>
      </c>
      <c r="D55" s="47">
        <v>2011</v>
      </c>
      <c r="E55" s="47" t="s">
        <v>284</v>
      </c>
      <c r="F55" s="33" t="s">
        <v>284</v>
      </c>
      <c r="G55" s="47" t="s">
        <v>255</v>
      </c>
      <c r="H55" s="47" t="s">
        <v>285</v>
      </c>
      <c r="I55" s="49">
        <v>408</v>
      </c>
      <c r="J55" s="52"/>
      <c r="K55" s="50"/>
      <c r="L55" s="50"/>
      <c r="N55" s="52"/>
      <c r="O55" s="53"/>
      <c r="P55" s="53"/>
    </row>
    <row r="56" spans="1:16" ht="12.75" customHeight="1" x14ac:dyDescent="0.25">
      <c r="A56" s="47" t="s">
        <v>891</v>
      </c>
      <c r="B56" s="47" t="s">
        <v>64</v>
      </c>
      <c r="C56" s="47" t="s">
        <v>0</v>
      </c>
      <c r="D56" s="47">
        <v>2011</v>
      </c>
      <c r="E56" s="47" t="s">
        <v>284</v>
      </c>
      <c r="F56" s="33" t="s">
        <v>284</v>
      </c>
      <c r="G56" s="47" t="s">
        <v>298</v>
      </c>
      <c r="H56" s="47" t="s">
        <v>285</v>
      </c>
      <c r="I56" s="49">
        <v>32486</v>
      </c>
      <c r="J56" s="52"/>
      <c r="K56" s="50"/>
      <c r="L56" s="50"/>
      <c r="N56" s="52"/>
      <c r="O56" s="53"/>
      <c r="P56" s="53"/>
    </row>
    <row r="57" spans="1:16" ht="12.75" customHeight="1" x14ac:dyDescent="0.25">
      <c r="A57" s="47" t="s">
        <v>891</v>
      </c>
      <c r="B57" s="47" t="s">
        <v>64</v>
      </c>
      <c r="C57" s="47" t="s">
        <v>0</v>
      </c>
      <c r="D57" s="47">
        <v>2012</v>
      </c>
      <c r="E57" s="191" t="s">
        <v>270</v>
      </c>
      <c r="F57" s="47" t="s">
        <v>271</v>
      </c>
      <c r="G57" s="48" t="s">
        <v>297</v>
      </c>
      <c r="H57" s="47" t="s">
        <v>273</v>
      </c>
      <c r="I57" s="49">
        <v>12986</v>
      </c>
      <c r="J57" s="52"/>
      <c r="K57" s="50"/>
      <c r="L57" s="50"/>
      <c r="N57" s="52"/>
      <c r="O57" s="53"/>
      <c r="P57" s="53"/>
    </row>
    <row r="58" spans="1:16" ht="12.75" customHeight="1" x14ac:dyDescent="0.25">
      <c r="A58" s="47" t="s">
        <v>891</v>
      </c>
      <c r="B58" s="47" t="s">
        <v>64</v>
      </c>
      <c r="C58" s="47" t="s">
        <v>0</v>
      </c>
      <c r="D58" s="47">
        <v>2012</v>
      </c>
      <c r="E58" s="191" t="s">
        <v>270</v>
      </c>
      <c r="F58" s="47" t="s">
        <v>271</v>
      </c>
      <c r="G58" s="48" t="s">
        <v>297</v>
      </c>
      <c r="H58" s="47" t="s">
        <v>274</v>
      </c>
      <c r="I58" s="49">
        <v>30178</v>
      </c>
      <c r="J58" s="52"/>
      <c r="K58" s="50"/>
      <c r="L58" s="50"/>
      <c r="N58" s="52"/>
      <c r="O58" s="53"/>
      <c r="P58" s="53"/>
    </row>
    <row r="59" spans="1:16" ht="12.75" customHeight="1" x14ac:dyDescent="0.25">
      <c r="A59" s="47" t="s">
        <v>891</v>
      </c>
      <c r="B59" s="47" t="s">
        <v>64</v>
      </c>
      <c r="C59" s="47" t="s">
        <v>0</v>
      </c>
      <c r="D59" s="47">
        <v>2012</v>
      </c>
      <c r="E59" s="191" t="s">
        <v>270</v>
      </c>
      <c r="F59" s="47" t="s">
        <v>271</v>
      </c>
      <c r="G59" s="48" t="s">
        <v>297</v>
      </c>
      <c r="H59" s="47" t="s">
        <v>275</v>
      </c>
      <c r="I59" s="49">
        <v>1611</v>
      </c>
      <c r="J59" s="52"/>
      <c r="K59" s="50"/>
      <c r="L59" s="50"/>
      <c r="N59" s="52"/>
      <c r="O59" s="53"/>
      <c r="P59" s="53"/>
    </row>
    <row r="60" spans="1:16" ht="12.75" customHeight="1" x14ac:dyDescent="0.25">
      <c r="A60" s="47" t="s">
        <v>891</v>
      </c>
      <c r="B60" s="47" t="s">
        <v>64</v>
      </c>
      <c r="C60" s="47" t="s">
        <v>0</v>
      </c>
      <c r="D60" s="47">
        <v>2012</v>
      </c>
      <c r="E60" s="191" t="s">
        <v>270</v>
      </c>
      <c r="F60" s="47" t="s">
        <v>271</v>
      </c>
      <c r="G60" s="48" t="s">
        <v>297</v>
      </c>
      <c r="H60" s="47" t="s">
        <v>276</v>
      </c>
      <c r="I60" s="49">
        <v>31275</v>
      </c>
      <c r="J60" s="52"/>
      <c r="K60" s="50"/>
      <c r="L60" s="50"/>
      <c r="N60" s="52"/>
      <c r="O60" s="53"/>
      <c r="P60" s="53"/>
    </row>
    <row r="61" spans="1:16" ht="12.75" customHeight="1" x14ac:dyDescent="0.25">
      <c r="A61" s="47" t="s">
        <v>891</v>
      </c>
      <c r="B61" s="47" t="s">
        <v>64</v>
      </c>
      <c r="C61" s="47" t="s">
        <v>0</v>
      </c>
      <c r="D61" s="47">
        <v>2012</v>
      </c>
      <c r="E61" s="191" t="s">
        <v>270</v>
      </c>
      <c r="F61" s="47" t="s">
        <v>271</v>
      </c>
      <c r="G61" s="48" t="s">
        <v>297</v>
      </c>
      <c r="H61" s="47" t="s">
        <v>277</v>
      </c>
      <c r="I61" s="49">
        <v>11889</v>
      </c>
      <c r="J61" s="52"/>
      <c r="K61" s="50"/>
      <c r="L61" s="50"/>
      <c r="N61" s="52"/>
      <c r="O61" s="53"/>
      <c r="P61" s="53"/>
    </row>
    <row r="62" spans="1:16" ht="12.75" customHeight="1" x14ac:dyDescent="0.25">
      <c r="A62" s="47" t="s">
        <v>891</v>
      </c>
      <c r="B62" s="47" t="s">
        <v>64</v>
      </c>
      <c r="C62" s="47" t="s">
        <v>0</v>
      </c>
      <c r="D62" s="47">
        <v>2012</v>
      </c>
      <c r="E62" s="192">
        <v>10</v>
      </c>
      <c r="F62" s="47" t="s">
        <v>143</v>
      </c>
      <c r="G62" s="48" t="s">
        <v>272</v>
      </c>
      <c r="H62" s="47" t="s">
        <v>276</v>
      </c>
      <c r="I62" s="49">
        <v>28784</v>
      </c>
      <c r="J62" s="52"/>
      <c r="K62" s="50"/>
      <c r="L62" s="50"/>
      <c r="N62" s="52"/>
      <c r="O62" s="53"/>
      <c r="P62" s="53"/>
    </row>
    <row r="63" spans="1:16" ht="12.75" customHeight="1" x14ac:dyDescent="0.25">
      <c r="A63" s="47" t="s">
        <v>891</v>
      </c>
      <c r="B63" s="47" t="s">
        <v>64</v>
      </c>
      <c r="C63" s="47" t="s">
        <v>0</v>
      </c>
      <c r="D63" s="47">
        <v>2012</v>
      </c>
      <c r="E63" s="192">
        <v>30</v>
      </c>
      <c r="F63" s="47" t="s">
        <v>140</v>
      </c>
      <c r="G63" s="48" t="s">
        <v>272</v>
      </c>
      <c r="H63" s="47" t="s">
        <v>276</v>
      </c>
      <c r="I63" s="49">
        <v>2406</v>
      </c>
      <c r="J63" s="52"/>
      <c r="K63" s="50"/>
      <c r="L63" s="50"/>
      <c r="N63" s="52"/>
      <c r="O63" s="53"/>
      <c r="P63" s="53"/>
    </row>
    <row r="64" spans="1:16" ht="12.75" customHeight="1" x14ac:dyDescent="0.25">
      <c r="A64" s="47" t="s">
        <v>891</v>
      </c>
      <c r="B64" s="47" t="s">
        <v>64</v>
      </c>
      <c r="C64" s="47" t="s">
        <v>0</v>
      </c>
      <c r="D64" s="47">
        <v>2012</v>
      </c>
      <c r="E64" s="192">
        <v>40</v>
      </c>
      <c r="F64" s="47" t="s">
        <v>141</v>
      </c>
      <c r="G64" s="48" t="s">
        <v>272</v>
      </c>
      <c r="H64" s="47" t="s">
        <v>276</v>
      </c>
      <c r="I64" s="49">
        <v>50</v>
      </c>
      <c r="J64" s="52"/>
      <c r="K64" s="50"/>
      <c r="L64" s="50"/>
      <c r="N64" s="52"/>
      <c r="O64" s="53"/>
      <c r="P64" s="53"/>
    </row>
    <row r="65" spans="1:16" ht="12.75" customHeight="1" x14ac:dyDescent="0.25">
      <c r="A65" s="47" t="s">
        <v>891</v>
      </c>
      <c r="B65" s="47" t="s">
        <v>64</v>
      </c>
      <c r="C65" s="47" t="s">
        <v>0</v>
      </c>
      <c r="D65" s="47">
        <v>2012</v>
      </c>
      <c r="E65" s="192">
        <v>50</v>
      </c>
      <c r="F65" s="47" t="s">
        <v>291</v>
      </c>
      <c r="G65" s="48" t="s">
        <v>272</v>
      </c>
      <c r="H65" s="47" t="s">
        <v>276</v>
      </c>
      <c r="I65" s="49">
        <v>35</v>
      </c>
      <c r="J65" s="52"/>
      <c r="K65" s="50"/>
      <c r="L65" s="50"/>
      <c r="N65" s="52"/>
      <c r="O65" s="53"/>
      <c r="P65" s="53"/>
    </row>
    <row r="66" spans="1:16" ht="12.75" customHeight="1" x14ac:dyDescent="0.25">
      <c r="A66" s="47" t="s">
        <v>891</v>
      </c>
      <c r="B66" s="47" t="s">
        <v>64</v>
      </c>
      <c r="C66" s="47" t="s">
        <v>0</v>
      </c>
      <c r="D66" s="47">
        <v>2012</v>
      </c>
      <c r="E66" s="47" t="s">
        <v>284</v>
      </c>
      <c r="F66" s="33" t="s">
        <v>284</v>
      </c>
      <c r="G66" s="47" t="s">
        <v>255</v>
      </c>
      <c r="H66" s="47" t="s">
        <v>285</v>
      </c>
      <c r="I66" s="49">
        <v>422</v>
      </c>
      <c r="J66" s="52"/>
      <c r="K66" s="50"/>
      <c r="L66" s="50"/>
      <c r="N66" s="52"/>
      <c r="O66" s="53"/>
      <c r="P66" s="53"/>
    </row>
    <row r="67" spans="1:16" ht="12.75" customHeight="1" x14ac:dyDescent="0.25">
      <c r="A67" s="47" t="s">
        <v>891</v>
      </c>
      <c r="B67" s="47" t="s">
        <v>64</v>
      </c>
      <c r="C67" s="47" t="s">
        <v>0</v>
      </c>
      <c r="D67" s="47">
        <v>2012</v>
      </c>
      <c r="E67" s="47" t="s">
        <v>284</v>
      </c>
      <c r="F67" s="33" t="s">
        <v>284</v>
      </c>
      <c r="G67" s="47" t="s">
        <v>298</v>
      </c>
      <c r="H67" s="47" t="s">
        <v>285</v>
      </c>
      <c r="I67" s="49">
        <v>32327</v>
      </c>
      <c r="J67" s="52"/>
      <c r="K67" s="50"/>
      <c r="L67" s="50"/>
      <c r="N67" s="52"/>
      <c r="O67" s="53"/>
      <c r="P67" s="53"/>
    </row>
    <row r="68" spans="1:16" ht="12.75" customHeight="1" x14ac:dyDescent="0.25">
      <c r="A68" s="47" t="s">
        <v>891</v>
      </c>
      <c r="B68" s="47" t="s">
        <v>64</v>
      </c>
      <c r="C68" s="47" t="s">
        <v>0</v>
      </c>
      <c r="D68" s="47">
        <v>2013</v>
      </c>
      <c r="E68" s="191" t="s">
        <v>270</v>
      </c>
      <c r="F68" s="47" t="s">
        <v>271</v>
      </c>
      <c r="G68" s="48" t="s">
        <v>297</v>
      </c>
      <c r="H68" s="47" t="s">
        <v>273</v>
      </c>
      <c r="I68" s="49">
        <v>11889</v>
      </c>
      <c r="J68" s="52"/>
      <c r="K68" s="50"/>
      <c r="L68" s="50"/>
      <c r="N68" s="52"/>
      <c r="O68" s="53"/>
      <c r="P68" s="53"/>
    </row>
    <row r="69" spans="1:16" ht="12.75" customHeight="1" x14ac:dyDescent="0.25">
      <c r="A69" s="47" t="s">
        <v>891</v>
      </c>
      <c r="B69" s="47" t="s">
        <v>64</v>
      </c>
      <c r="C69" s="47" t="s">
        <v>0</v>
      </c>
      <c r="D69" s="47">
        <v>2013</v>
      </c>
      <c r="E69" s="191" t="s">
        <v>270</v>
      </c>
      <c r="F69" s="47" t="s">
        <v>271</v>
      </c>
      <c r="G69" s="48" t="s">
        <v>297</v>
      </c>
      <c r="H69" s="47" t="s">
        <v>274</v>
      </c>
      <c r="I69" s="49">
        <v>29742</v>
      </c>
      <c r="J69" s="52"/>
      <c r="K69" s="50"/>
      <c r="L69" s="50"/>
      <c r="N69" s="52"/>
      <c r="O69" s="53"/>
      <c r="P69" s="53"/>
    </row>
    <row r="70" spans="1:16" ht="12.75" customHeight="1" x14ac:dyDescent="0.25">
      <c r="A70" s="47" t="s">
        <v>891</v>
      </c>
      <c r="B70" s="47" t="s">
        <v>64</v>
      </c>
      <c r="C70" s="47" t="s">
        <v>0</v>
      </c>
      <c r="D70" s="47">
        <v>2013</v>
      </c>
      <c r="E70" s="191" t="s">
        <v>270</v>
      </c>
      <c r="F70" s="47" t="s">
        <v>271</v>
      </c>
      <c r="G70" s="48" t="s">
        <v>297</v>
      </c>
      <c r="H70" s="47" t="s">
        <v>275</v>
      </c>
      <c r="I70" s="49">
        <v>1040</v>
      </c>
      <c r="J70" s="52"/>
      <c r="K70" s="50"/>
      <c r="L70" s="50"/>
      <c r="N70" s="52"/>
      <c r="O70" s="53"/>
      <c r="P70" s="53"/>
    </row>
    <row r="71" spans="1:16" ht="12.75" customHeight="1" x14ac:dyDescent="0.25">
      <c r="A71" s="47" t="s">
        <v>891</v>
      </c>
      <c r="B71" s="47" t="s">
        <v>64</v>
      </c>
      <c r="C71" s="47" t="s">
        <v>0</v>
      </c>
      <c r="D71" s="47">
        <v>2013</v>
      </c>
      <c r="E71" s="191" t="s">
        <v>270</v>
      </c>
      <c r="F71" s="47" t="s">
        <v>271</v>
      </c>
      <c r="G71" s="48" t="s">
        <v>297</v>
      </c>
      <c r="H71" s="47" t="s">
        <v>276</v>
      </c>
      <c r="I71" s="49">
        <v>30338</v>
      </c>
      <c r="J71" s="52"/>
      <c r="K71" s="50"/>
      <c r="L71" s="50"/>
      <c r="N71" s="52"/>
      <c r="O71" s="53"/>
      <c r="P71" s="53"/>
    </row>
    <row r="72" spans="1:16" ht="12.75" customHeight="1" x14ac:dyDescent="0.25">
      <c r="A72" s="47" t="s">
        <v>891</v>
      </c>
      <c r="B72" s="47" t="s">
        <v>64</v>
      </c>
      <c r="C72" s="47" t="s">
        <v>0</v>
      </c>
      <c r="D72" s="47">
        <v>2013</v>
      </c>
      <c r="E72" s="191" t="s">
        <v>270</v>
      </c>
      <c r="F72" s="47" t="s">
        <v>271</v>
      </c>
      <c r="G72" s="48" t="s">
        <v>297</v>
      </c>
      <c r="H72" s="47" t="s">
        <v>277</v>
      </c>
      <c r="I72" s="49">
        <v>11293</v>
      </c>
      <c r="J72" s="52"/>
      <c r="K72" s="50"/>
      <c r="L72" s="50"/>
      <c r="N72" s="52"/>
      <c r="O72" s="53"/>
      <c r="P72" s="53"/>
    </row>
    <row r="73" spans="1:16" ht="12.75" customHeight="1" x14ac:dyDescent="0.25">
      <c r="A73" s="47" t="s">
        <v>891</v>
      </c>
      <c r="B73" s="47" t="s">
        <v>64</v>
      </c>
      <c r="C73" s="47" t="s">
        <v>0</v>
      </c>
      <c r="D73" s="47">
        <v>2013</v>
      </c>
      <c r="E73" s="192">
        <v>10</v>
      </c>
      <c r="F73" s="47" t="s">
        <v>143</v>
      </c>
      <c r="G73" s="48" t="s">
        <v>272</v>
      </c>
      <c r="H73" s="47" t="s">
        <v>276</v>
      </c>
      <c r="I73" s="49">
        <v>27733</v>
      </c>
      <c r="J73" s="52"/>
      <c r="K73" s="50"/>
      <c r="L73" s="50"/>
      <c r="N73" s="52"/>
      <c r="O73" s="53"/>
      <c r="P73" s="53"/>
    </row>
    <row r="74" spans="1:16" ht="12.75" customHeight="1" x14ac:dyDescent="0.25">
      <c r="A74" s="47" t="s">
        <v>891</v>
      </c>
      <c r="B74" s="47" t="s">
        <v>64</v>
      </c>
      <c r="C74" s="47" t="s">
        <v>0</v>
      </c>
      <c r="D74" s="47">
        <v>2013</v>
      </c>
      <c r="E74" s="192">
        <v>30</v>
      </c>
      <c r="F74" s="47" t="s">
        <v>140</v>
      </c>
      <c r="G74" s="48" t="s">
        <v>272</v>
      </c>
      <c r="H74" s="47" t="s">
        <v>276</v>
      </c>
      <c r="I74" s="49">
        <v>2556</v>
      </c>
      <c r="J74" s="52"/>
      <c r="K74" s="50"/>
      <c r="L74" s="50"/>
      <c r="N74" s="52"/>
      <c r="O74" s="53"/>
      <c r="P74" s="53"/>
    </row>
    <row r="75" spans="1:16" ht="12.75" customHeight="1" x14ac:dyDescent="0.25">
      <c r="A75" s="47" t="s">
        <v>891</v>
      </c>
      <c r="B75" s="47" t="s">
        <v>64</v>
      </c>
      <c r="C75" s="47" t="s">
        <v>0</v>
      </c>
      <c r="D75" s="47">
        <v>2013</v>
      </c>
      <c r="E75" s="192">
        <v>40</v>
      </c>
      <c r="F75" s="47" t="s">
        <v>141</v>
      </c>
      <c r="G75" s="48" t="s">
        <v>272</v>
      </c>
      <c r="H75" s="47" t="s">
        <v>276</v>
      </c>
      <c r="I75" s="49">
        <v>26</v>
      </c>
      <c r="J75" s="52"/>
      <c r="K75" s="50"/>
      <c r="L75" s="50"/>
      <c r="N75" s="52"/>
      <c r="O75" s="53"/>
      <c r="P75" s="53"/>
    </row>
    <row r="76" spans="1:16" ht="12.75" customHeight="1" x14ac:dyDescent="0.25">
      <c r="A76" s="47" t="s">
        <v>891</v>
      </c>
      <c r="B76" s="47" t="s">
        <v>64</v>
      </c>
      <c r="C76" s="47" t="s">
        <v>0</v>
      </c>
      <c r="D76" s="47">
        <v>2013</v>
      </c>
      <c r="E76" s="192">
        <v>50</v>
      </c>
      <c r="F76" s="47" t="s">
        <v>291</v>
      </c>
      <c r="G76" s="48" t="s">
        <v>272</v>
      </c>
      <c r="H76" s="47" t="s">
        <v>276</v>
      </c>
      <c r="I76" s="49">
        <v>23</v>
      </c>
      <c r="J76" s="52"/>
      <c r="K76" s="50"/>
      <c r="L76" s="50"/>
      <c r="N76" s="52"/>
      <c r="O76" s="53"/>
      <c r="P76" s="53"/>
    </row>
    <row r="77" spans="1:16" ht="12.75" customHeight="1" x14ac:dyDescent="0.25">
      <c r="A77" s="47" t="s">
        <v>891</v>
      </c>
      <c r="B77" s="47" t="s">
        <v>64</v>
      </c>
      <c r="C77" s="47" t="s">
        <v>0</v>
      </c>
      <c r="D77" s="47">
        <v>2013</v>
      </c>
      <c r="E77" s="47" t="s">
        <v>284</v>
      </c>
      <c r="F77" s="33" t="s">
        <v>284</v>
      </c>
      <c r="G77" s="47" t="s">
        <v>255</v>
      </c>
      <c r="H77" s="47" t="s">
        <v>285</v>
      </c>
      <c r="I77" s="49">
        <v>312</v>
      </c>
      <c r="J77" s="52"/>
      <c r="K77" s="50"/>
      <c r="L77" s="50"/>
      <c r="N77" s="52"/>
      <c r="O77" s="53"/>
      <c r="P77" s="53"/>
    </row>
    <row r="78" spans="1:16" ht="12.75" customHeight="1" x14ac:dyDescent="0.25">
      <c r="A78" s="47" t="s">
        <v>891</v>
      </c>
      <c r="B78" s="47" t="s">
        <v>64</v>
      </c>
      <c r="C78" s="47" t="s">
        <v>0</v>
      </c>
      <c r="D78" s="47">
        <v>2013</v>
      </c>
      <c r="E78" s="47" t="s">
        <v>284</v>
      </c>
      <c r="F78" s="33" t="s">
        <v>284</v>
      </c>
      <c r="G78" s="47" t="s">
        <v>298</v>
      </c>
      <c r="H78" s="47" t="s">
        <v>285</v>
      </c>
      <c r="I78" s="49">
        <v>30672</v>
      </c>
      <c r="J78" s="52"/>
      <c r="K78" s="50"/>
      <c r="L78" s="50"/>
      <c r="N78" s="52"/>
      <c r="O78" s="53"/>
      <c r="P78" s="53"/>
    </row>
    <row r="79" spans="1:16" ht="12.75" customHeight="1" x14ac:dyDescent="0.25">
      <c r="A79" s="47" t="s">
        <v>891</v>
      </c>
      <c r="B79" s="47" t="s">
        <v>64</v>
      </c>
      <c r="C79" s="47" t="s">
        <v>0</v>
      </c>
      <c r="D79" s="47">
        <v>2014</v>
      </c>
      <c r="E79" s="191" t="s">
        <v>270</v>
      </c>
      <c r="F79" s="47" t="s">
        <v>271</v>
      </c>
      <c r="G79" s="48" t="s">
        <v>297</v>
      </c>
      <c r="H79" s="47" t="s">
        <v>273</v>
      </c>
      <c r="I79" s="49">
        <v>11293</v>
      </c>
      <c r="J79" s="52"/>
      <c r="K79" s="50"/>
      <c r="L79" s="50"/>
      <c r="N79" s="52"/>
      <c r="O79" s="53"/>
      <c r="P79" s="53"/>
    </row>
    <row r="80" spans="1:16" ht="12.75" customHeight="1" x14ac:dyDescent="0.25">
      <c r="A80" s="47" t="s">
        <v>891</v>
      </c>
      <c r="B80" s="47" t="s">
        <v>64</v>
      </c>
      <c r="C80" s="47" t="s">
        <v>0</v>
      </c>
      <c r="D80" s="47">
        <v>2014</v>
      </c>
      <c r="E80" s="191" t="s">
        <v>270</v>
      </c>
      <c r="F80" s="47" t="s">
        <v>271</v>
      </c>
      <c r="G80" s="48" t="s">
        <v>297</v>
      </c>
      <c r="H80" s="47" t="s">
        <v>274</v>
      </c>
      <c r="I80" s="49">
        <v>30312</v>
      </c>
      <c r="J80" s="52"/>
      <c r="K80" s="50"/>
      <c r="L80" s="50"/>
      <c r="N80" s="52"/>
      <c r="O80" s="53"/>
      <c r="P80" s="53"/>
    </row>
    <row r="81" spans="1:16" ht="12.75" customHeight="1" x14ac:dyDescent="0.25">
      <c r="A81" s="47" t="s">
        <v>891</v>
      </c>
      <c r="B81" s="47" t="s">
        <v>64</v>
      </c>
      <c r="C81" s="47" t="s">
        <v>0</v>
      </c>
      <c r="D81" s="47">
        <v>2014</v>
      </c>
      <c r="E81" s="191" t="s">
        <v>270</v>
      </c>
      <c r="F81" s="47" t="s">
        <v>271</v>
      </c>
      <c r="G81" s="48" t="s">
        <v>297</v>
      </c>
      <c r="H81" s="47" t="s">
        <v>275</v>
      </c>
      <c r="I81" s="49">
        <v>1087</v>
      </c>
      <c r="J81" s="52"/>
      <c r="K81" s="50"/>
      <c r="L81" s="50"/>
      <c r="N81" s="52"/>
      <c r="O81" s="53"/>
      <c r="P81" s="53"/>
    </row>
    <row r="82" spans="1:16" ht="12.75" customHeight="1" x14ac:dyDescent="0.25">
      <c r="A82" s="47" t="s">
        <v>891</v>
      </c>
      <c r="B82" s="47" t="s">
        <v>64</v>
      </c>
      <c r="C82" s="47" t="s">
        <v>0</v>
      </c>
      <c r="D82" s="47">
        <v>2014</v>
      </c>
      <c r="E82" s="191" t="s">
        <v>270</v>
      </c>
      <c r="F82" s="47" t="s">
        <v>271</v>
      </c>
      <c r="G82" s="48" t="s">
        <v>297</v>
      </c>
      <c r="H82" s="47" t="s">
        <v>276</v>
      </c>
      <c r="I82" s="49">
        <v>30148</v>
      </c>
      <c r="J82" s="52"/>
      <c r="K82" s="50"/>
      <c r="L82" s="50"/>
      <c r="N82" s="52"/>
      <c r="O82" s="53"/>
      <c r="P82" s="53"/>
    </row>
    <row r="83" spans="1:16" ht="12.75" customHeight="1" x14ac:dyDescent="0.25">
      <c r="A83" s="47" t="s">
        <v>891</v>
      </c>
      <c r="B83" s="47" t="s">
        <v>64</v>
      </c>
      <c r="C83" s="47" t="s">
        <v>0</v>
      </c>
      <c r="D83" s="47">
        <v>2014</v>
      </c>
      <c r="E83" s="191" t="s">
        <v>270</v>
      </c>
      <c r="F83" s="47" t="s">
        <v>271</v>
      </c>
      <c r="G83" s="48" t="s">
        <v>297</v>
      </c>
      <c r="H83" s="47" t="s">
        <v>277</v>
      </c>
      <c r="I83" s="49">
        <v>11457</v>
      </c>
      <c r="J83" s="52"/>
      <c r="K83" s="50"/>
      <c r="L83" s="50"/>
      <c r="N83" s="52"/>
      <c r="O83" s="53"/>
      <c r="P83" s="53"/>
    </row>
    <row r="84" spans="1:16" ht="12.75" customHeight="1" x14ac:dyDescent="0.25">
      <c r="A84" s="47" t="s">
        <v>891</v>
      </c>
      <c r="B84" s="47" t="s">
        <v>64</v>
      </c>
      <c r="C84" s="47" t="s">
        <v>0</v>
      </c>
      <c r="D84" s="47">
        <v>2014</v>
      </c>
      <c r="E84" s="192">
        <v>10</v>
      </c>
      <c r="F84" s="47" t="s">
        <v>143</v>
      </c>
      <c r="G84" s="48" t="s">
        <v>272</v>
      </c>
      <c r="H84" s="47" t="s">
        <v>276</v>
      </c>
      <c r="I84" s="49">
        <v>27571</v>
      </c>
      <c r="J84" s="52"/>
      <c r="K84" s="50"/>
      <c r="L84" s="50"/>
      <c r="N84" s="52"/>
      <c r="O84" s="53"/>
      <c r="P84" s="53"/>
    </row>
    <row r="85" spans="1:16" ht="12.75" customHeight="1" x14ac:dyDescent="0.25">
      <c r="A85" s="47" t="s">
        <v>891</v>
      </c>
      <c r="B85" s="47" t="s">
        <v>64</v>
      </c>
      <c r="C85" s="47" t="s">
        <v>0</v>
      </c>
      <c r="D85" s="47">
        <v>2014</v>
      </c>
      <c r="E85" s="192">
        <v>30</v>
      </c>
      <c r="F85" s="47" t="s">
        <v>140</v>
      </c>
      <c r="G85" s="48" t="s">
        <v>272</v>
      </c>
      <c r="H85" s="47" t="s">
        <v>276</v>
      </c>
      <c r="I85" s="49">
        <v>2521</v>
      </c>
      <c r="J85" s="52"/>
      <c r="K85" s="50"/>
      <c r="L85" s="50"/>
      <c r="N85" s="52"/>
      <c r="O85" s="53"/>
      <c r="P85" s="53"/>
    </row>
    <row r="86" spans="1:16" ht="12.75" customHeight="1" x14ac:dyDescent="0.25">
      <c r="A86" s="47" t="s">
        <v>891</v>
      </c>
      <c r="B86" s="47" t="s">
        <v>64</v>
      </c>
      <c r="C86" s="47" t="s">
        <v>0</v>
      </c>
      <c r="D86" s="47">
        <v>2014</v>
      </c>
      <c r="E86" s="192">
        <v>40</v>
      </c>
      <c r="F86" s="47" t="s">
        <v>141</v>
      </c>
      <c r="G86" s="48" t="s">
        <v>272</v>
      </c>
      <c r="H86" s="47" t="s">
        <v>276</v>
      </c>
      <c r="I86" s="49">
        <v>32</v>
      </c>
      <c r="J86" s="52"/>
      <c r="K86" s="50"/>
      <c r="L86" s="50"/>
      <c r="N86" s="52"/>
      <c r="O86" s="53"/>
      <c r="P86" s="53"/>
    </row>
    <row r="87" spans="1:16" ht="12.75" customHeight="1" x14ac:dyDescent="0.25">
      <c r="A87" s="47" t="s">
        <v>891</v>
      </c>
      <c r="B87" s="47" t="s">
        <v>64</v>
      </c>
      <c r="C87" s="47" t="s">
        <v>0</v>
      </c>
      <c r="D87" s="47">
        <v>2014</v>
      </c>
      <c r="E87" s="192">
        <v>50</v>
      </c>
      <c r="F87" s="47" t="s">
        <v>291</v>
      </c>
      <c r="G87" s="48" t="s">
        <v>272</v>
      </c>
      <c r="H87" s="47" t="s">
        <v>276</v>
      </c>
      <c r="I87" s="49">
        <v>24</v>
      </c>
      <c r="J87" s="52"/>
      <c r="K87" s="50"/>
      <c r="L87" s="50"/>
      <c r="N87" s="52"/>
      <c r="O87" s="53"/>
      <c r="P87" s="53"/>
    </row>
    <row r="88" spans="1:16" ht="12.75" customHeight="1" x14ac:dyDescent="0.25">
      <c r="A88" s="47" t="s">
        <v>891</v>
      </c>
      <c r="B88" s="47" t="s">
        <v>64</v>
      </c>
      <c r="C88" s="47" t="s">
        <v>0</v>
      </c>
      <c r="D88" s="47">
        <v>2014</v>
      </c>
      <c r="E88" s="47" t="s">
        <v>284</v>
      </c>
      <c r="F88" s="33" t="s">
        <v>284</v>
      </c>
      <c r="G88" s="47" t="s">
        <v>255</v>
      </c>
      <c r="H88" s="47" t="s">
        <v>285</v>
      </c>
      <c r="I88" s="49">
        <v>268</v>
      </c>
      <c r="J88" s="52"/>
      <c r="K88" s="50"/>
      <c r="L88" s="50"/>
      <c r="N88" s="52"/>
      <c r="O88" s="53"/>
      <c r="P88" s="53"/>
    </row>
    <row r="89" spans="1:16" ht="12.75" customHeight="1" x14ac:dyDescent="0.25">
      <c r="A89" s="47" t="s">
        <v>891</v>
      </c>
      <c r="B89" s="47" t="s">
        <v>64</v>
      </c>
      <c r="C89" s="47" t="s">
        <v>0</v>
      </c>
      <c r="D89" s="47">
        <v>2014</v>
      </c>
      <c r="E89" s="47" t="s">
        <v>284</v>
      </c>
      <c r="F89" s="33" t="s">
        <v>284</v>
      </c>
      <c r="G89" s="47" t="s">
        <v>298</v>
      </c>
      <c r="H89" s="47" t="s">
        <v>285</v>
      </c>
      <c r="I89" s="49">
        <v>30470</v>
      </c>
      <c r="J89" s="52"/>
      <c r="K89" s="50"/>
      <c r="L89" s="50"/>
      <c r="N89" s="52"/>
      <c r="O89" s="53"/>
      <c r="P89" s="53"/>
    </row>
    <row r="90" spans="1:16" ht="12.75" customHeight="1" x14ac:dyDescent="0.25">
      <c r="A90" s="47" t="s">
        <v>891</v>
      </c>
      <c r="B90" s="47" t="s">
        <v>64</v>
      </c>
      <c r="C90" s="47" t="s">
        <v>0</v>
      </c>
      <c r="D90" s="47">
        <v>2015</v>
      </c>
      <c r="E90" s="191" t="s">
        <v>270</v>
      </c>
      <c r="F90" s="47" t="s">
        <v>271</v>
      </c>
      <c r="G90" s="48" t="s">
        <v>297</v>
      </c>
      <c r="H90" s="47" t="s">
        <v>273</v>
      </c>
      <c r="I90" s="49">
        <v>11457</v>
      </c>
      <c r="J90" s="52"/>
      <c r="K90" s="50"/>
      <c r="L90" s="50"/>
      <c r="N90" s="52"/>
      <c r="O90" s="53"/>
      <c r="P90" s="53"/>
    </row>
    <row r="91" spans="1:16" ht="12.75" customHeight="1" x14ac:dyDescent="0.25">
      <c r="A91" s="47" t="s">
        <v>891</v>
      </c>
      <c r="B91" s="47" t="s">
        <v>64</v>
      </c>
      <c r="C91" s="47" t="s">
        <v>0</v>
      </c>
      <c r="D91" s="47">
        <v>2015</v>
      </c>
      <c r="E91" s="191" t="s">
        <v>270</v>
      </c>
      <c r="F91" s="47" t="s">
        <v>271</v>
      </c>
      <c r="G91" s="48" t="s">
        <v>297</v>
      </c>
      <c r="H91" s="47" t="s">
        <v>274</v>
      </c>
      <c r="I91" s="49">
        <v>27309</v>
      </c>
      <c r="J91" s="52"/>
      <c r="K91" s="50"/>
      <c r="L91" s="50"/>
      <c r="N91" s="52"/>
      <c r="O91" s="53"/>
      <c r="P91" s="53"/>
    </row>
    <row r="92" spans="1:16" ht="12.75" customHeight="1" x14ac:dyDescent="0.25">
      <c r="A92" s="47" t="s">
        <v>891</v>
      </c>
      <c r="B92" s="47" t="s">
        <v>64</v>
      </c>
      <c r="C92" s="47" t="s">
        <v>0</v>
      </c>
      <c r="D92" s="47">
        <v>2015</v>
      </c>
      <c r="E92" s="191" t="s">
        <v>270</v>
      </c>
      <c r="F92" s="47" t="s">
        <v>271</v>
      </c>
      <c r="G92" s="48" t="s">
        <v>297</v>
      </c>
      <c r="H92" s="47" t="s">
        <v>275</v>
      </c>
      <c r="I92" s="49">
        <v>969</v>
      </c>
      <c r="J92" s="52"/>
      <c r="K92" s="50"/>
      <c r="L92" s="50"/>
      <c r="N92" s="52"/>
      <c r="O92" s="53"/>
      <c r="P92" s="53"/>
    </row>
    <row r="93" spans="1:16" ht="12.75" customHeight="1" x14ac:dyDescent="0.25">
      <c r="A93" s="47" t="s">
        <v>891</v>
      </c>
      <c r="B93" s="47" t="s">
        <v>64</v>
      </c>
      <c r="C93" s="47" t="s">
        <v>0</v>
      </c>
      <c r="D93" s="47">
        <v>2015</v>
      </c>
      <c r="E93" s="191" t="s">
        <v>270</v>
      </c>
      <c r="F93" s="47" t="s">
        <v>271</v>
      </c>
      <c r="G93" s="48" t="s">
        <v>297</v>
      </c>
      <c r="H93" s="47" t="s">
        <v>276</v>
      </c>
      <c r="I93" s="49">
        <v>28430</v>
      </c>
      <c r="J93" s="52"/>
      <c r="K93" s="50"/>
      <c r="L93" s="50"/>
      <c r="N93" s="52"/>
      <c r="O93" s="53"/>
      <c r="P93" s="53"/>
    </row>
    <row r="94" spans="1:16" ht="12.75" customHeight="1" x14ac:dyDescent="0.25">
      <c r="A94" s="47" t="s">
        <v>891</v>
      </c>
      <c r="B94" s="47" t="s">
        <v>64</v>
      </c>
      <c r="C94" s="47" t="s">
        <v>0</v>
      </c>
      <c r="D94" s="47">
        <v>2015</v>
      </c>
      <c r="E94" s="191" t="s">
        <v>270</v>
      </c>
      <c r="F94" s="47" t="s">
        <v>271</v>
      </c>
      <c r="G94" s="48" t="s">
        <v>297</v>
      </c>
      <c r="H94" s="47" t="s">
        <v>277</v>
      </c>
      <c r="I94" s="49">
        <v>10336</v>
      </c>
      <c r="J94" s="52"/>
      <c r="K94" s="50"/>
      <c r="L94" s="50"/>
      <c r="N94" s="52"/>
      <c r="O94" s="53"/>
      <c r="P94" s="53"/>
    </row>
    <row r="95" spans="1:16" ht="12.75" customHeight="1" x14ac:dyDescent="0.25">
      <c r="A95" s="47" t="s">
        <v>891</v>
      </c>
      <c r="B95" s="47" t="s">
        <v>64</v>
      </c>
      <c r="C95" s="47" t="s">
        <v>0</v>
      </c>
      <c r="D95" s="47">
        <v>2015</v>
      </c>
      <c r="E95" s="192">
        <v>10</v>
      </c>
      <c r="F95" s="47" t="s">
        <v>143</v>
      </c>
      <c r="G95" s="48" t="s">
        <v>272</v>
      </c>
      <c r="H95" s="47" t="s">
        <v>276</v>
      </c>
      <c r="I95" s="49">
        <v>25888</v>
      </c>
      <c r="J95" s="52"/>
      <c r="K95" s="50"/>
      <c r="L95" s="50"/>
      <c r="N95" s="52"/>
      <c r="O95" s="53"/>
      <c r="P95" s="53"/>
    </row>
    <row r="96" spans="1:16" ht="12.75" customHeight="1" x14ac:dyDescent="0.25">
      <c r="A96" s="47" t="s">
        <v>891</v>
      </c>
      <c r="B96" s="47" t="s">
        <v>64</v>
      </c>
      <c r="C96" s="47" t="s">
        <v>0</v>
      </c>
      <c r="D96" s="47">
        <v>2015</v>
      </c>
      <c r="E96" s="192">
        <v>30</v>
      </c>
      <c r="F96" s="47" t="s">
        <v>140</v>
      </c>
      <c r="G96" s="48" t="s">
        <v>272</v>
      </c>
      <c r="H96" s="47" t="s">
        <v>276</v>
      </c>
      <c r="I96" s="49">
        <v>2470</v>
      </c>
      <c r="J96" s="52"/>
      <c r="K96" s="50"/>
      <c r="L96" s="50"/>
      <c r="N96" s="52"/>
      <c r="O96" s="53"/>
      <c r="P96" s="53"/>
    </row>
    <row r="97" spans="1:16" ht="12.75" customHeight="1" x14ac:dyDescent="0.25">
      <c r="A97" s="47" t="s">
        <v>891</v>
      </c>
      <c r="B97" s="47" t="s">
        <v>64</v>
      </c>
      <c r="C97" s="47" t="s">
        <v>0</v>
      </c>
      <c r="D97" s="47">
        <v>2015</v>
      </c>
      <c r="E97" s="192">
        <v>40</v>
      </c>
      <c r="F97" s="47" t="s">
        <v>141</v>
      </c>
      <c r="G97" s="48" t="s">
        <v>272</v>
      </c>
      <c r="H97" s="47" t="s">
        <v>276</v>
      </c>
      <c r="I97" s="49">
        <v>44</v>
      </c>
      <c r="J97" s="52"/>
      <c r="K97" s="50"/>
      <c r="L97" s="50"/>
      <c r="N97" s="52"/>
      <c r="O97" s="53"/>
      <c r="P97" s="53"/>
    </row>
    <row r="98" spans="1:16" ht="12.75" customHeight="1" x14ac:dyDescent="0.25">
      <c r="A98" s="47" t="s">
        <v>891</v>
      </c>
      <c r="B98" s="47" t="s">
        <v>64</v>
      </c>
      <c r="C98" s="47" t="s">
        <v>0</v>
      </c>
      <c r="D98" s="47">
        <v>2015</v>
      </c>
      <c r="E98" s="192">
        <v>50</v>
      </c>
      <c r="F98" s="47" t="s">
        <v>291</v>
      </c>
      <c r="G98" s="48" t="s">
        <v>272</v>
      </c>
      <c r="H98" s="47" t="s">
        <v>276</v>
      </c>
      <c r="I98" s="49">
        <v>28</v>
      </c>
      <c r="J98" s="52"/>
      <c r="K98" s="50"/>
      <c r="L98" s="50"/>
      <c r="N98" s="52"/>
      <c r="O98" s="53"/>
      <c r="P98" s="53"/>
    </row>
    <row r="99" spans="1:16" ht="12.75" customHeight="1" x14ac:dyDescent="0.25">
      <c r="A99" s="47" t="s">
        <v>891</v>
      </c>
      <c r="B99" s="47" t="s">
        <v>64</v>
      </c>
      <c r="C99" s="47" t="s">
        <v>0</v>
      </c>
      <c r="D99" s="47">
        <v>2015</v>
      </c>
      <c r="E99" s="47" t="s">
        <v>284</v>
      </c>
      <c r="F99" s="33" t="s">
        <v>284</v>
      </c>
      <c r="G99" s="47" t="s">
        <v>255</v>
      </c>
      <c r="H99" s="47" t="s">
        <v>285</v>
      </c>
      <c r="I99" s="49">
        <v>296</v>
      </c>
      <c r="J99" s="52"/>
      <c r="K99" s="50"/>
      <c r="L99" s="50"/>
      <c r="N99" s="52"/>
      <c r="O99" s="53"/>
      <c r="P99" s="53"/>
    </row>
    <row r="100" spans="1:16" ht="12.75" customHeight="1" x14ac:dyDescent="0.25">
      <c r="A100" s="47" t="s">
        <v>891</v>
      </c>
      <c r="B100" s="47" t="s">
        <v>64</v>
      </c>
      <c r="C100" s="47" t="s">
        <v>0</v>
      </c>
      <c r="D100" s="47">
        <v>2015</v>
      </c>
      <c r="E100" s="47" t="s">
        <v>284</v>
      </c>
      <c r="F100" s="33" t="s">
        <v>284</v>
      </c>
      <c r="G100" s="47" t="s">
        <v>298</v>
      </c>
      <c r="H100" s="47" t="s">
        <v>285</v>
      </c>
      <c r="I100" s="49">
        <v>29411</v>
      </c>
      <c r="J100" s="52"/>
      <c r="K100" s="50"/>
      <c r="L100" s="50"/>
      <c r="N100" s="52"/>
      <c r="O100" s="53"/>
      <c r="P100" s="53"/>
    </row>
    <row r="101" spans="1:16" ht="12.75" customHeight="1" x14ac:dyDescent="0.25">
      <c r="A101" s="47" t="s">
        <v>891</v>
      </c>
      <c r="B101" s="47" t="s">
        <v>64</v>
      </c>
      <c r="C101" s="47" t="s">
        <v>0</v>
      </c>
      <c r="D101" s="47">
        <v>2016</v>
      </c>
      <c r="E101" s="191" t="s">
        <v>270</v>
      </c>
      <c r="F101" s="47" t="s">
        <v>271</v>
      </c>
      <c r="G101" s="48" t="s">
        <v>297</v>
      </c>
      <c r="H101" s="47" t="s">
        <v>273</v>
      </c>
      <c r="I101" s="49">
        <v>10336</v>
      </c>
      <c r="J101" s="52"/>
      <c r="K101" s="50"/>
      <c r="L101" s="50"/>
      <c r="N101" s="52"/>
      <c r="O101" s="53"/>
      <c r="P101" s="53"/>
    </row>
    <row r="102" spans="1:16" ht="12.75" customHeight="1" x14ac:dyDescent="0.25">
      <c r="A102" s="47" t="s">
        <v>891</v>
      </c>
      <c r="B102" s="47" t="s">
        <v>64</v>
      </c>
      <c r="C102" s="47" t="s">
        <v>0</v>
      </c>
      <c r="D102" s="47">
        <v>2016</v>
      </c>
      <c r="E102" s="191" t="s">
        <v>270</v>
      </c>
      <c r="F102" s="47" t="s">
        <v>271</v>
      </c>
      <c r="G102" s="48" t="s">
        <v>297</v>
      </c>
      <c r="H102" s="47" t="s">
        <v>274</v>
      </c>
      <c r="I102" s="49">
        <v>25299</v>
      </c>
      <c r="J102" s="52"/>
      <c r="K102" s="50"/>
      <c r="L102" s="50"/>
      <c r="N102" s="52"/>
      <c r="O102" s="53"/>
      <c r="P102" s="53"/>
    </row>
    <row r="103" spans="1:16" ht="12.75" customHeight="1" x14ac:dyDescent="0.25">
      <c r="A103" s="47" t="s">
        <v>891</v>
      </c>
      <c r="B103" s="47" t="s">
        <v>64</v>
      </c>
      <c r="C103" s="47" t="s">
        <v>0</v>
      </c>
      <c r="D103" s="47">
        <v>2016</v>
      </c>
      <c r="E103" s="191" t="s">
        <v>270</v>
      </c>
      <c r="F103" s="47" t="s">
        <v>271</v>
      </c>
      <c r="G103" s="48" t="s">
        <v>297</v>
      </c>
      <c r="H103" s="47" t="s">
        <v>275</v>
      </c>
      <c r="I103" s="49">
        <v>1122</v>
      </c>
      <c r="J103" s="52"/>
      <c r="K103" s="50"/>
      <c r="L103" s="50"/>
      <c r="N103" s="52"/>
      <c r="O103" s="53"/>
      <c r="P103" s="53"/>
    </row>
    <row r="104" spans="1:16" ht="12.75" customHeight="1" x14ac:dyDescent="0.25">
      <c r="A104" s="47" t="s">
        <v>891</v>
      </c>
      <c r="B104" s="47" t="s">
        <v>64</v>
      </c>
      <c r="C104" s="47" t="s">
        <v>0</v>
      </c>
      <c r="D104" s="47">
        <v>2016</v>
      </c>
      <c r="E104" s="191" t="s">
        <v>270</v>
      </c>
      <c r="F104" s="47" t="s">
        <v>271</v>
      </c>
      <c r="G104" s="48" t="s">
        <v>297</v>
      </c>
      <c r="H104" s="47" t="s">
        <v>276</v>
      </c>
      <c r="I104" s="49">
        <v>26186</v>
      </c>
      <c r="J104" s="52"/>
      <c r="K104" s="50"/>
      <c r="L104" s="50"/>
      <c r="N104" s="52"/>
      <c r="O104" s="53"/>
      <c r="P104" s="53"/>
    </row>
    <row r="105" spans="1:16" ht="12.75" customHeight="1" x14ac:dyDescent="0.25">
      <c r="A105" s="47" t="s">
        <v>891</v>
      </c>
      <c r="B105" s="47" t="s">
        <v>64</v>
      </c>
      <c r="C105" s="47" t="s">
        <v>0</v>
      </c>
      <c r="D105" s="47">
        <v>2016</v>
      </c>
      <c r="E105" s="191" t="s">
        <v>270</v>
      </c>
      <c r="F105" s="47" t="s">
        <v>271</v>
      </c>
      <c r="G105" s="48" t="s">
        <v>297</v>
      </c>
      <c r="H105" s="47" t="s">
        <v>277</v>
      </c>
      <c r="I105" s="49">
        <v>9449</v>
      </c>
      <c r="J105" s="52"/>
      <c r="K105" s="50"/>
      <c r="L105" s="50"/>
      <c r="N105" s="52"/>
      <c r="O105" s="53"/>
      <c r="P105" s="53"/>
    </row>
    <row r="106" spans="1:16" ht="12.75" customHeight="1" x14ac:dyDescent="0.25">
      <c r="A106" s="47" t="s">
        <v>891</v>
      </c>
      <c r="B106" s="47" t="s">
        <v>64</v>
      </c>
      <c r="C106" s="47" t="s">
        <v>0</v>
      </c>
      <c r="D106" s="47">
        <v>2016</v>
      </c>
      <c r="E106" s="192">
        <v>10</v>
      </c>
      <c r="F106" s="47" t="s">
        <v>143</v>
      </c>
      <c r="G106" s="48" t="s">
        <v>272</v>
      </c>
      <c r="H106" s="47" t="s">
        <v>276</v>
      </c>
      <c r="I106" s="49">
        <v>23738</v>
      </c>
      <c r="J106" s="52"/>
      <c r="K106" s="50"/>
      <c r="L106" s="50"/>
      <c r="N106" s="52"/>
      <c r="O106" s="53"/>
      <c r="P106" s="53"/>
    </row>
    <row r="107" spans="1:16" ht="12.75" customHeight="1" x14ac:dyDescent="0.25">
      <c r="A107" s="47" t="s">
        <v>891</v>
      </c>
      <c r="B107" s="47" t="s">
        <v>64</v>
      </c>
      <c r="C107" s="47" t="s">
        <v>0</v>
      </c>
      <c r="D107" s="47">
        <v>2016</v>
      </c>
      <c r="E107" s="192">
        <v>30</v>
      </c>
      <c r="F107" s="47" t="s">
        <v>140</v>
      </c>
      <c r="G107" s="48" t="s">
        <v>272</v>
      </c>
      <c r="H107" s="47" t="s">
        <v>276</v>
      </c>
      <c r="I107" s="49">
        <v>2378</v>
      </c>
      <c r="J107" s="52"/>
      <c r="K107" s="50"/>
      <c r="L107" s="50"/>
      <c r="N107" s="52"/>
      <c r="O107" s="53"/>
      <c r="P107" s="53"/>
    </row>
    <row r="108" spans="1:16" ht="12.75" customHeight="1" x14ac:dyDescent="0.25">
      <c r="A108" s="47" t="s">
        <v>891</v>
      </c>
      <c r="B108" s="47" t="s">
        <v>64</v>
      </c>
      <c r="C108" s="47" t="s">
        <v>0</v>
      </c>
      <c r="D108" s="47">
        <v>2016</v>
      </c>
      <c r="E108" s="192">
        <v>40</v>
      </c>
      <c r="F108" s="47" t="s">
        <v>141</v>
      </c>
      <c r="G108" s="48" t="s">
        <v>272</v>
      </c>
      <c r="H108" s="47" t="s">
        <v>276</v>
      </c>
      <c r="I108" s="49">
        <v>45</v>
      </c>
      <c r="J108" s="52"/>
      <c r="K108" s="50"/>
      <c r="L108" s="50"/>
      <c r="N108" s="52"/>
      <c r="O108" s="53"/>
      <c r="P108" s="53"/>
    </row>
    <row r="109" spans="1:16" ht="12.75" customHeight="1" x14ac:dyDescent="0.25">
      <c r="A109" s="47" t="s">
        <v>891</v>
      </c>
      <c r="B109" s="47" t="s">
        <v>64</v>
      </c>
      <c r="C109" s="47" t="s">
        <v>0</v>
      </c>
      <c r="D109" s="47">
        <v>2016</v>
      </c>
      <c r="E109" s="192">
        <v>50</v>
      </c>
      <c r="F109" s="47" t="s">
        <v>291</v>
      </c>
      <c r="G109" s="48" t="s">
        <v>272</v>
      </c>
      <c r="H109" s="47" t="s">
        <v>276</v>
      </c>
      <c r="I109" s="49">
        <v>25</v>
      </c>
      <c r="J109" s="52"/>
      <c r="K109" s="50"/>
      <c r="L109" s="50"/>
      <c r="N109" s="52"/>
      <c r="O109" s="53"/>
      <c r="P109" s="53"/>
    </row>
    <row r="110" spans="1:16" ht="12.75" customHeight="1" x14ac:dyDescent="0.25">
      <c r="A110" s="47" t="s">
        <v>891</v>
      </c>
      <c r="B110" s="47" t="s">
        <v>64</v>
      </c>
      <c r="C110" s="47" t="s">
        <v>0</v>
      </c>
      <c r="D110" s="47">
        <v>2016</v>
      </c>
      <c r="E110" s="47" t="s">
        <v>284</v>
      </c>
      <c r="F110" s="33" t="s">
        <v>284</v>
      </c>
      <c r="G110" s="47" t="s">
        <v>255</v>
      </c>
      <c r="H110" s="47" t="s">
        <v>285</v>
      </c>
      <c r="I110" s="49">
        <v>321</v>
      </c>
      <c r="J110" s="52"/>
      <c r="K110" s="50"/>
      <c r="L110" s="50"/>
      <c r="N110" s="52"/>
      <c r="O110" s="53"/>
      <c r="P110" s="53"/>
    </row>
    <row r="111" spans="1:16" ht="12.75" customHeight="1" x14ac:dyDescent="0.25">
      <c r="A111" s="47" t="s">
        <v>891</v>
      </c>
      <c r="B111" s="47" t="s">
        <v>64</v>
      </c>
      <c r="C111" s="47" t="s">
        <v>0</v>
      </c>
      <c r="D111" s="47">
        <v>2016</v>
      </c>
      <c r="E111" s="47" t="s">
        <v>284</v>
      </c>
      <c r="F111" s="33" t="s">
        <v>284</v>
      </c>
      <c r="G111" s="47" t="s">
        <v>298</v>
      </c>
      <c r="H111" s="47" t="s">
        <v>285</v>
      </c>
      <c r="I111" s="49">
        <v>28663</v>
      </c>
      <c r="J111" s="52"/>
      <c r="K111" s="50"/>
      <c r="L111" s="50"/>
      <c r="N111" s="52"/>
      <c r="O111" s="53"/>
      <c r="P111" s="53"/>
    </row>
    <row r="112" spans="1:16" ht="12.75" customHeight="1" x14ac:dyDescent="0.25">
      <c r="A112" s="47" t="s">
        <v>891</v>
      </c>
      <c r="B112" s="47" t="s">
        <v>64</v>
      </c>
      <c r="C112" s="47" t="s">
        <v>0</v>
      </c>
      <c r="D112" s="47">
        <v>2017</v>
      </c>
      <c r="E112" s="191" t="s">
        <v>270</v>
      </c>
      <c r="F112" s="47" t="s">
        <v>271</v>
      </c>
      <c r="G112" s="48" t="s">
        <v>297</v>
      </c>
      <c r="H112" s="47" t="s">
        <v>273</v>
      </c>
      <c r="I112" s="49">
        <v>9449</v>
      </c>
      <c r="J112" s="52"/>
      <c r="K112" s="50"/>
      <c r="L112" s="50"/>
      <c r="N112" s="52"/>
      <c r="O112" s="53"/>
      <c r="P112" s="53"/>
    </row>
    <row r="113" spans="1:16" ht="12.75" customHeight="1" x14ac:dyDescent="0.25">
      <c r="A113" s="47" t="s">
        <v>891</v>
      </c>
      <c r="B113" s="47" t="s">
        <v>64</v>
      </c>
      <c r="C113" s="47" t="s">
        <v>0</v>
      </c>
      <c r="D113" s="47">
        <v>2017</v>
      </c>
      <c r="E113" s="191" t="s">
        <v>270</v>
      </c>
      <c r="F113" s="47" t="s">
        <v>271</v>
      </c>
      <c r="G113" s="48" t="s">
        <v>297</v>
      </c>
      <c r="H113" s="47" t="s">
        <v>274</v>
      </c>
      <c r="I113" s="49">
        <v>23052</v>
      </c>
      <c r="J113" s="52"/>
      <c r="K113" s="50"/>
      <c r="L113" s="50"/>
      <c r="N113" s="52"/>
      <c r="O113" s="53"/>
      <c r="P113" s="53"/>
    </row>
    <row r="114" spans="1:16" ht="12.75" customHeight="1" x14ac:dyDescent="0.25">
      <c r="A114" s="47" t="s">
        <v>891</v>
      </c>
      <c r="B114" s="47" t="s">
        <v>64</v>
      </c>
      <c r="C114" s="47" t="s">
        <v>0</v>
      </c>
      <c r="D114" s="47">
        <v>2017</v>
      </c>
      <c r="E114" s="191" t="s">
        <v>270</v>
      </c>
      <c r="F114" s="47" t="s">
        <v>271</v>
      </c>
      <c r="G114" s="48" t="s">
        <v>297</v>
      </c>
      <c r="H114" s="47" t="s">
        <v>275</v>
      </c>
      <c r="I114" s="49">
        <v>1047</v>
      </c>
      <c r="J114" s="52"/>
      <c r="K114" s="50"/>
      <c r="L114" s="50"/>
      <c r="N114" s="52"/>
      <c r="O114" s="53"/>
      <c r="P114" s="53"/>
    </row>
    <row r="115" spans="1:16" ht="12.75" customHeight="1" x14ac:dyDescent="0.25">
      <c r="A115" s="47" t="s">
        <v>891</v>
      </c>
      <c r="B115" s="47" t="s">
        <v>64</v>
      </c>
      <c r="C115" s="47" t="s">
        <v>0</v>
      </c>
      <c r="D115" s="47">
        <v>2017</v>
      </c>
      <c r="E115" s="191" t="s">
        <v>270</v>
      </c>
      <c r="F115" s="47" t="s">
        <v>271</v>
      </c>
      <c r="G115" s="48" t="s">
        <v>297</v>
      </c>
      <c r="H115" s="47" t="s">
        <v>276</v>
      </c>
      <c r="I115" s="49">
        <v>23742</v>
      </c>
      <c r="J115" s="52"/>
      <c r="K115" s="50"/>
      <c r="L115" s="50"/>
      <c r="N115" s="52"/>
      <c r="O115" s="53"/>
      <c r="P115" s="53"/>
    </row>
    <row r="116" spans="1:16" ht="12.75" customHeight="1" x14ac:dyDescent="0.25">
      <c r="A116" s="47" t="s">
        <v>891</v>
      </c>
      <c r="B116" s="47" t="s">
        <v>64</v>
      </c>
      <c r="C116" s="47" t="s">
        <v>0</v>
      </c>
      <c r="D116" s="47">
        <v>2017</v>
      </c>
      <c r="E116" s="191" t="s">
        <v>270</v>
      </c>
      <c r="F116" s="47" t="s">
        <v>271</v>
      </c>
      <c r="G116" s="48" t="s">
        <v>297</v>
      </c>
      <c r="H116" s="47" t="s">
        <v>277</v>
      </c>
      <c r="I116" s="49">
        <v>8759</v>
      </c>
      <c r="J116" s="52"/>
      <c r="K116" s="50"/>
      <c r="L116" s="50"/>
      <c r="N116" s="52"/>
      <c r="O116" s="53"/>
      <c r="P116" s="53"/>
    </row>
    <row r="117" spans="1:16" ht="12.75" customHeight="1" x14ac:dyDescent="0.25">
      <c r="A117" s="47" t="s">
        <v>891</v>
      </c>
      <c r="B117" s="47" t="s">
        <v>64</v>
      </c>
      <c r="C117" s="47" t="s">
        <v>0</v>
      </c>
      <c r="D117" s="47">
        <v>2017</v>
      </c>
      <c r="E117" s="192">
        <v>10</v>
      </c>
      <c r="F117" s="47" t="s">
        <v>143</v>
      </c>
      <c r="G117" s="48" t="s">
        <v>272</v>
      </c>
      <c r="H117" s="47" t="s">
        <v>276</v>
      </c>
      <c r="I117" s="49">
        <v>21215</v>
      </c>
      <c r="J117" s="52"/>
      <c r="K117" s="50"/>
      <c r="L117" s="50"/>
      <c r="N117" s="52"/>
      <c r="O117" s="53"/>
      <c r="P117" s="53"/>
    </row>
    <row r="118" spans="1:16" ht="12.75" customHeight="1" x14ac:dyDescent="0.25">
      <c r="A118" s="47" t="s">
        <v>891</v>
      </c>
      <c r="B118" s="47" t="s">
        <v>64</v>
      </c>
      <c r="C118" s="47" t="s">
        <v>0</v>
      </c>
      <c r="D118" s="47">
        <v>2017</v>
      </c>
      <c r="E118" s="192">
        <v>30</v>
      </c>
      <c r="F118" s="47" t="s">
        <v>140</v>
      </c>
      <c r="G118" s="48" t="s">
        <v>272</v>
      </c>
      <c r="H118" s="47" t="s">
        <v>276</v>
      </c>
      <c r="I118" s="49">
        <v>2445</v>
      </c>
      <c r="J118" s="52"/>
      <c r="K118" s="50"/>
      <c r="L118" s="50"/>
      <c r="N118" s="52"/>
      <c r="O118" s="53"/>
      <c r="P118" s="53"/>
    </row>
    <row r="119" spans="1:16" ht="12.75" customHeight="1" x14ac:dyDescent="0.25">
      <c r="A119" s="47" t="s">
        <v>891</v>
      </c>
      <c r="B119" s="47" t="s">
        <v>64</v>
      </c>
      <c r="C119" s="47" t="s">
        <v>0</v>
      </c>
      <c r="D119" s="47">
        <v>2017</v>
      </c>
      <c r="E119" s="192">
        <v>40</v>
      </c>
      <c r="F119" s="47" t="s">
        <v>141</v>
      </c>
      <c r="G119" s="48" t="s">
        <v>272</v>
      </c>
      <c r="H119" s="47" t="s">
        <v>276</v>
      </c>
      <c r="I119" s="49">
        <v>63</v>
      </c>
      <c r="J119" s="52"/>
      <c r="K119" s="50"/>
      <c r="L119" s="50"/>
      <c r="N119" s="52"/>
      <c r="O119" s="53"/>
      <c r="P119" s="53"/>
    </row>
    <row r="120" spans="1:16" ht="12.75" customHeight="1" x14ac:dyDescent="0.25">
      <c r="A120" s="47" t="s">
        <v>891</v>
      </c>
      <c r="B120" s="47" t="s">
        <v>64</v>
      </c>
      <c r="C120" s="47" t="s">
        <v>0</v>
      </c>
      <c r="D120" s="47">
        <v>2017</v>
      </c>
      <c r="E120" s="192">
        <v>50</v>
      </c>
      <c r="F120" s="47" t="s">
        <v>291</v>
      </c>
      <c r="G120" s="48" t="s">
        <v>272</v>
      </c>
      <c r="H120" s="47" t="s">
        <v>276</v>
      </c>
      <c r="I120" s="49">
        <v>19</v>
      </c>
      <c r="J120" s="52"/>
      <c r="K120" s="50"/>
      <c r="L120" s="50"/>
      <c r="N120" s="52"/>
      <c r="O120" s="53"/>
      <c r="P120" s="53"/>
    </row>
    <row r="121" spans="1:16" ht="12.75" customHeight="1" x14ac:dyDescent="0.25">
      <c r="A121" s="47" t="s">
        <v>891</v>
      </c>
      <c r="B121" s="47" t="s">
        <v>64</v>
      </c>
      <c r="C121" s="47" t="s">
        <v>0</v>
      </c>
      <c r="D121" s="47">
        <v>2017</v>
      </c>
      <c r="E121" s="47" t="s">
        <v>284</v>
      </c>
      <c r="F121" s="33" t="s">
        <v>284</v>
      </c>
      <c r="G121" s="47" t="s">
        <v>255</v>
      </c>
      <c r="H121" s="47" t="s">
        <v>285</v>
      </c>
      <c r="I121" s="49">
        <v>275</v>
      </c>
      <c r="J121" s="52"/>
      <c r="K121" s="50"/>
      <c r="L121" s="50"/>
      <c r="N121" s="52"/>
      <c r="O121" s="53"/>
      <c r="P121" s="53"/>
    </row>
    <row r="122" spans="1:16" ht="12.75" customHeight="1" x14ac:dyDescent="0.25">
      <c r="A122" s="47" t="s">
        <v>891</v>
      </c>
      <c r="B122" s="47" t="s">
        <v>64</v>
      </c>
      <c r="C122" s="47" t="s">
        <v>0</v>
      </c>
      <c r="D122" s="47">
        <v>2017</v>
      </c>
      <c r="E122" s="47" t="s">
        <v>284</v>
      </c>
      <c r="F122" s="33" t="s">
        <v>284</v>
      </c>
      <c r="G122" s="47" t="s">
        <v>298</v>
      </c>
      <c r="H122" s="47" t="s">
        <v>285</v>
      </c>
      <c r="I122" s="49">
        <v>26996</v>
      </c>
      <c r="J122" s="52"/>
      <c r="K122" s="50"/>
      <c r="L122" s="50"/>
      <c r="N122" s="52"/>
      <c r="O122" s="53"/>
      <c r="P122" s="53"/>
    </row>
    <row r="123" spans="1:16" ht="12.75" customHeight="1" x14ac:dyDescent="0.25">
      <c r="A123" s="47" t="s">
        <v>891</v>
      </c>
      <c r="B123" s="47" t="s">
        <v>64</v>
      </c>
      <c r="C123" s="47" t="s">
        <v>0</v>
      </c>
      <c r="D123" s="47">
        <v>2018</v>
      </c>
      <c r="E123" s="191" t="s">
        <v>270</v>
      </c>
      <c r="F123" s="47" t="s">
        <v>271</v>
      </c>
      <c r="G123" s="48" t="s">
        <v>297</v>
      </c>
      <c r="H123" s="47" t="s">
        <v>273</v>
      </c>
      <c r="I123" s="49">
        <v>8748</v>
      </c>
      <c r="J123" s="52"/>
      <c r="K123" s="50"/>
      <c r="L123" s="50"/>
      <c r="N123" s="52"/>
      <c r="O123" s="53"/>
      <c r="P123" s="53"/>
    </row>
    <row r="124" spans="1:16" ht="12.75" customHeight="1" x14ac:dyDescent="0.25">
      <c r="A124" s="47" t="s">
        <v>891</v>
      </c>
      <c r="B124" s="47" t="s">
        <v>64</v>
      </c>
      <c r="C124" s="47" t="s">
        <v>0</v>
      </c>
      <c r="D124" s="47">
        <v>2018</v>
      </c>
      <c r="E124" s="191" t="s">
        <v>270</v>
      </c>
      <c r="F124" s="47" t="s">
        <v>271</v>
      </c>
      <c r="G124" s="48" t="s">
        <v>297</v>
      </c>
      <c r="H124" s="47" t="s">
        <v>274</v>
      </c>
      <c r="I124" s="49">
        <v>22341</v>
      </c>
      <c r="J124" s="52"/>
      <c r="K124" s="50"/>
      <c r="L124" s="50"/>
      <c r="N124" s="52"/>
      <c r="O124" s="53"/>
      <c r="P124" s="53"/>
    </row>
    <row r="125" spans="1:16" ht="12.75" customHeight="1" x14ac:dyDescent="0.25">
      <c r="A125" s="47" t="s">
        <v>891</v>
      </c>
      <c r="B125" s="47" t="s">
        <v>64</v>
      </c>
      <c r="C125" s="47" t="s">
        <v>0</v>
      </c>
      <c r="D125" s="47">
        <v>2018</v>
      </c>
      <c r="E125" s="191" t="s">
        <v>270</v>
      </c>
      <c r="F125" s="47" t="s">
        <v>271</v>
      </c>
      <c r="G125" s="48" t="s">
        <v>297</v>
      </c>
      <c r="H125" s="47" t="s">
        <v>275</v>
      </c>
      <c r="I125" s="49">
        <v>1024</v>
      </c>
      <c r="J125" s="52"/>
      <c r="K125" s="50"/>
      <c r="L125" s="50"/>
      <c r="N125" s="52"/>
      <c r="O125" s="53"/>
      <c r="P125" s="53"/>
    </row>
    <row r="126" spans="1:16" ht="12.75" customHeight="1" x14ac:dyDescent="0.25">
      <c r="A126" s="47" t="s">
        <v>891</v>
      </c>
      <c r="B126" s="47" t="s">
        <v>64</v>
      </c>
      <c r="C126" s="47" t="s">
        <v>0</v>
      </c>
      <c r="D126" s="47">
        <v>2018</v>
      </c>
      <c r="E126" s="191" t="s">
        <v>270</v>
      </c>
      <c r="F126" s="47" t="s">
        <v>271</v>
      </c>
      <c r="G126" s="48" t="s">
        <v>297</v>
      </c>
      <c r="H126" s="47" t="s">
        <v>276</v>
      </c>
      <c r="I126" s="49">
        <v>22181</v>
      </c>
      <c r="J126" s="52"/>
      <c r="K126" s="50"/>
      <c r="L126" s="50"/>
      <c r="N126" s="52"/>
      <c r="O126" s="53"/>
      <c r="P126" s="53"/>
    </row>
    <row r="127" spans="1:16" ht="12.75" customHeight="1" x14ac:dyDescent="0.25">
      <c r="A127" s="47" t="s">
        <v>891</v>
      </c>
      <c r="B127" s="47" t="s">
        <v>64</v>
      </c>
      <c r="C127" s="47" t="s">
        <v>0</v>
      </c>
      <c r="D127" s="47">
        <v>2018</v>
      </c>
      <c r="E127" s="191" t="s">
        <v>270</v>
      </c>
      <c r="F127" s="47" t="s">
        <v>271</v>
      </c>
      <c r="G127" s="48" t="s">
        <v>297</v>
      </c>
      <c r="H127" s="47" t="s">
        <v>277</v>
      </c>
      <c r="I127" s="49">
        <v>8600</v>
      </c>
      <c r="J127" s="52"/>
      <c r="K127" s="50"/>
      <c r="L127" s="50"/>
      <c r="N127" s="52"/>
      <c r="O127" s="53"/>
      <c r="P127" s="53"/>
    </row>
    <row r="128" spans="1:16" ht="12.75" customHeight="1" x14ac:dyDescent="0.25">
      <c r="A128" s="47" t="s">
        <v>891</v>
      </c>
      <c r="B128" s="47" t="s">
        <v>64</v>
      </c>
      <c r="C128" s="47" t="s">
        <v>0</v>
      </c>
      <c r="D128" s="47">
        <v>2018</v>
      </c>
      <c r="E128" s="192">
        <v>10</v>
      </c>
      <c r="F128" s="47" t="s">
        <v>143</v>
      </c>
      <c r="G128" s="48" t="s">
        <v>272</v>
      </c>
      <c r="H128" s="47" t="s">
        <v>276</v>
      </c>
      <c r="I128" s="49">
        <v>19616</v>
      </c>
      <c r="J128" s="52"/>
      <c r="K128" s="50"/>
      <c r="L128" s="50"/>
      <c r="N128" s="52"/>
      <c r="O128" s="53"/>
      <c r="P128" s="53"/>
    </row>
    <row r="129" spans="1:16" ht="12.75" customHeight="1" x14ac:dyDescent="0.25">
      <c r="A129" s="47" t="s">
        <v>891</v>
      </c>
      <c r="B129" s="47" t="s">
        <v>64</v>
      </c>
      <c r="C129" s="47" t="s">
        <v>0</v>
      </c>
      <c r="D129" s="47">
        <v>2018</v>
      </c>
      <c r="E129" s="192">
        <v>30</v>
      </c>
      <c r="F129" s="47" t="s">
        <v>140</v>
      </c>
      <c r="G129" s="48" t="s">
        <v>272</v>
      </c>
      <c r="H129" s="47" t="s">
        <v>276</v>
      </c>
      <c r="I129" s="49">
        <v>2510</v>
      </c>
      <c r="J129" s="52"/>
      <c r="K129" s="50"/>
      <c r="L129" s="50"/>
      <c r="N129" s="52"/>
      <c r="O129" s="53"/>
      <c r="P129" s="53"/>
    </row>
    <row r="130" spans="1:16" ht="12.75" customHeight="1" x14ac:dyDescent="0.25">
      <c r="A130" s="47" t="s">
        <v>891</v>
      </c>
      <c r="B130" s="47" t="s">
        <v>64</v>
      </c>
      <c r="C130" s="47" t="s">
        <v>0</v>
      </c>
      <c r="D130" s="47">
        <v>2018</v>
      </c>
      <c r="E130" s="192">
        <v>40</v>
      </c>
      <c r="F130" s="47" t="s">
        <v>141</v>
      </c>
      <c r="G130" s="48" t="s">
        <v>272</v>
      </c>
      <c r="H130" s="47" t="s">
        <v>276</v>
      </c>
      <c r="I130" s="49">
        <v>36</v>
      </c>
      <c r="J130" s="52"/>
      <c r="K130" s="50"/>
      <c r="L130" s="50"/>
      <c r="N130" s="52"/>
      <c r="O130" s="53"/>
      <c r="P130" s="53"/>
    </row>
    <row r="131" spans="1:16" ht="12.75" customHeight="1" x14ac:dyDescent="0.25">
      <c r="A131" s="47" t="s">
        <v>891</v>
      </c>
      <c r="B131" s="47" t="s">
        <v>64</v>
      </c>
      <c r="C131" s="47" t="s">
        <v>0</v>
      </c>
      <c r="D131" s="47">
        <v>2018</v>
      </c>
      <c r="E131" s="192">
        <v>50</v>
      </c>
      <c r="F131" s="47" t="s">
        <v>291</v>
      </c>
      <c r="G131" s="48" t="s">
        <v>272</v>
      </c>
      <c r="H131" s="47" t="s">
        <v>276</v>
      </c>
      <c r="I131" s="49">
        <v>19</v>
      </c>
      <c r="J131" s="52"/>
      <c r="K131" s="50"/>
      <c r="L131" s="50"/>
      <c r="N131" s="52"/>
      <c r="O131" s="53"/>
      <c r="P131" s="53"/>
    </row>
    <row r="132" spans="1:16" ht="12.75" customHeight="1" x14ac:dyDescent="0.25">
      <c r="A132" s="47" t="s">
        <v>891</v>
      </c>
      <c r="B132" s="47" t="s">
        <v>64</v>
      </c>
      <c r="C132" s="47" t="s">
        <v>0</v>
      </c>
      <c r="D132" s="47">
        <v>2018</v>
      </c>
      <c r="E132" s="47" t="s">
        <v>284</v>
      </c>
      <c r="F132" s="33" t="s">
        <v>284</v>
      </c>
      <c r="G132" s="47" t="s">
        <v>255</v>
      </c>
      <c r="H132" s="47" t="s">
        <v>285</v>
      </c>
      <c r="I132" s="49">
        <v>282</v>
      </c>
      <c r="J132" s="52"/>
      <c r="K132" s="50"/>
      <c r="L132" s="50"/>
      <c r="N132" s="52"/>
      <c r="O132" s="53"/>
      <c r="P132" s="53"/>
    </row>
    <row r="133" spans="1:16" ht="12.75" customHeight="1" x14ac:dyDescent="0.25">
      <c r="A133" s="47" t="s">
        <v>891</v>
      </c>
      <c r="B133" s="47" t="s">
        <v>64</v>
      </c>
      <c r="C133" s="47" t="s">
        <v>0</v>
      </c>
      <c r="D133" s="47">
        <v>2018</v>
      </c>
      <c r="E133" s="47" t="s">
        <v>284</v>
      </c>
      <c r="F133" s="33" t="s">
        <v>284</v>
      </c>
      <c r="G133" s="47" t="s">
        <v>298</v>
      </c>
      <c r="H133" s="47" t="s">
        <v>285</v>
      </c>
      <c r="I133" s="49">
        <v>25188</v>
      </c>
      <c r="J133" s="52"/>
      <c r="K133" s="50"/>
      <c r="L133" s="50"/>
      <c r="N133" s="52"/>
      <c r="O133" s="53"/>
      <c r="P133" s="53"/>
    </row>
    <row r="134" spans="1:16" ht="12.75" customHeight="1" x14ac:dyDescent="0.25">
      <c r="A134" s="47" t="s">
        <v>891</v>
      </c>
      <c r="B134" s="47" t="s">
        <v>64</v>
      </c>
      <c r="C134" s="47" t="s">
        <v>0</v>
      </c>
      <c r="D134" s="47">
        <v>2019</v>
      </c>
      <c r="E134" s="191" t="s">
        <v>270</v>
      </c>
      <c r="F134" s="47" t="s">
        <v>271</v>
      </c>
      <c r="G134" s="48" t="s">
        <v>297</v>
      </c>
      <c r="H134" s="47" t="s">
        <v>273</v>
      </c>
      <c r="I134" s="49">
        <v>8601</v>
      </c>
      <c r="J134" s="52"/>
      <c r="K134" s="50"/>
      <c r="L134" s="50"/>
      <c r="N134" s="52"/>
      <c r="O134" s="53"/>
      <c r="P134" s="53"/>
    </row>
    <row r="135" spans="1:16" ht="12.75" customHeight="1" x14ac:dyDescent="0.25">
      <c r="A135" s="47" t="s">
        <v>891</v>
      </c>
      <c r="B135" s="47" t="s">
        <v>64</v>
      </c>
      <c r="C135" s="47" t="s">
        <v>0</v>
      </c>
      <c r="D135" s="47">
        <v>2019</v>
      </c>
      <c r="E135" s="191" t="s">
        <v>270</v>
      </c>
      <c r="F135" s="47" t="s">
        <v>271</v>
      </c>
      <c r="G135" s="48" t="s">
        <v>297</v>
      </c>
      <c r="H135" s="47" t="s">
        <v>274</v>
      </c>
      <c r="I135" s="49">
        <v>22635</v>
      </c>
      <c r="J135" s="52"/>
      <c r="K135" s="50"/>
      <c r="L135" s="50"/>
      <c r="N135" s="52"/>
      <c r="O135" s="53"/>
      <c r="P135" s="53"/>
    </row>
    <row r="136" spans="1:16" ht="12.75" customHeight="1" x14ac:dyDescent="0.25">
      <c r="A136" s="47" t="s">
        <v>891</v>
      </c>
      <c r="B136" s="47" t="s">
        <v>64</v>
      </c>
      <c r="C136" s="47" t="s">
        <v>0</v>
      </c>
      <c r="D136" s="47">
        <v>2019</v>
      </c>
      <c r="E136" s="191" t="s">
        <v>270</v>
      </c>
      <c r="F136" s="47" t="s">
        <v>271</v>
      </c>
      <c r="G136" s="48" t="s">
        <v>297</v>
      </c>
      <c r="H136" s="47" t="s">
        <v>275</v>
      </c>
      <c r="I136" s="49">
        <v>1025</v>
      </c>
      <c r="J136" s="52"/>
      <c r="K136" s="50"/>
      <c r="L136" s="50"/>
      <c r="N136" s="52"/>
      <c r="O136" s="53"/>
      <c r="P136" s="53"/>
    </row>
    <row r="137" spans="1:16" ht="12.75" customHeight="1" x14ac:dyDescent="0.25">
      <c r="A137" s="47" t="s">
        <v>891</v>
      </c>
      <c r="B137" s="47" t="s">
        <v>64</v>
      </c>
      <c r="C137" s="47" t="s">
        <v>0</v>
      </c>
      <c r="D137" s="47">
        <v>2019</v>
      </c>
      <c r="E137" s="191" t="s">
        <v>270</v>
      </c>
      <c r="F137" s="47" t="s">
        <v>271</v>
      </c>
      <c r="G137" s="48" t="s">
        <v>297</v>
      </c>
      <c r="H137" s="47" t="s">
        <v>276</v>
      </c>
      <c r="I137" s="49">
        <v>22751</v>
      </c>
      <c r="J137" s="52"/>
      <c r="K137" s="50"/>
      <c r="L137" s="50"/>
      <c r="N137" s="52"/>
      <c r="O137" s="53"/>
      <c r="P137" s="53"/>
    </row>
    <row r="138" spans="1:16" ht="12.75" customHeight="1" x14ac:dyDescent="0.25">
      <c r="A138" s="47" t="s">
        <v>891</v>
      </c>
      <c r="B138" s="47" t="s">
        <v>64</v>
      </c>
      <c r="C138" s="47" t="s">
        <v>0</v>
      </c>
      <c r="D138" s="47">
        <v>2019</v>
      </c>
      <c r="E138" s="191" t="s">
        <v>270</v>
      </c>
      <c r="F138" s="47" t="s">
        <v>271</v>
      </c>
      <c r="G138" s="48" t="s">
        <v>297</v>
      </c>
      <c r="H138" s="47" t="s">
        <v>277</v>
      </c>
      <c r="I138" s="49">
        <v>8490</v>
      </c>
      <c r="J138" s="52"/>
      <c r="K138" s="50"/>
      <c r="L138" s="50"/>
      <c r="N138" s="52"/>
      <c r="O138" s="53"/>
      <c r="P138" s="53"/>
    </row>
    <row r="139" spans="1:16" ht="12.75" customHeight="1" x14ac:dyDescent="0.25">
      <c r="A139" s="47" t="s">
        <v>891</v>
      </c>
      <c r="B139" s="47" t="s">
        <v>64</v>
      </c>
      <c r="C139" s="47" t="s">
        <v>0</v>
      </c>
      <c r="D139" s="47">
        <v>2019</v>
      </c>
      <c r="E139" s="192">
        <v>10</v>
      </c>
      <c r="F139" s="47" t="s">
        <v>143</v>
      </c>
      <c r="G139" s="48" t="s">
        <v>272</v>
      </c>
      <c r="H139" s="47" t="s">
        <v>276</v>
      </c>
      <c r="I139" s="49">
        <v>20078</v>
      </c>
      <c r="J139" s="52"/>
      <c r="K139" s="50"/>
      <c r="L139" s="50"/>
      <c r="N139" s="52"/>
      <c r="O139" s="53"/>
      <c r="P139" s="53"/>
    </row>
    <row r="140" spans="1:16" ht="12.75" customHeight="1" x14ac:dyDescent="0.25">
      <c r="A140" s="47" t="s">
        <v>891</v>
      </c>
      <c r="B140" s="47" t="s">
        <v>64</v>
      </c>
      <c r="C140" s="47" t="s">
        <v>0</v>
      </c>
      <c r="D140" s="47">
        <v>2019</v>
      </c>
      <c r="E140" s="192">
        <v>30</v>
      </c>
      <c r="F140" s="47" t="s">
        <v>140</v>
      </c>
      <c r="G140" s="48" t="s">
        <v>272</v>
      </c>
      <c r="H140" s="47" t="s">
        <v>276</v>
      </c>
      <c r="I140" s="49">
        <v>2603</v>
      </c>
      <c r="J140" s="52"/>
      <c r="K140" s="50"/>
      <c r="L140" s="50"/>
      <c r="N140" s="52"/>
      <c r="O140" s="53"/>
      <c r="P140" s="53"/>
    </row>
    <row r="141" spans="1:16" ht="12.75" customHeight="1" x14ac:dyDescent="0.25">
      <c r="A141" s="47" t="s">
        <v>891</v>
      </c>
      <c r="B141" s="47" t="s">
        <v>64</v>
      </c>
      <c r="C141" s="47" t="s">
        <v>0</v>
      </c>
      <c r="D141" s="47">
        <v>2019</v>
      </c>
      <c r="E141" s="192">
        <v>40</v>
      </c>
      <c r="F141" s="47" t="s">
        <v>141</v>
      </c>
      <c r="G141" s="48" t="s">
        <v>272</v>
      </c>
      <c r="H141" s="47" t="s">
        <v>276</v>
      </c>
      <c r="I141" s="49">
        <v>43</v>
      </c>
      <c r="J141" s="52"/>
      <c r="K141" s="50"/>
      <c r="L141" s="50"/>
      <c r="N141" s="52"/>
      <c r="O141" s="53"/>
      <c r="P141" s="53"/>
    </row>
    <row r="142" spans="1:16" ht="12.75" customHeight="1" x14ac:dyDescent="0.25">
      <c r="A142" s="47" t="s">
        <v>891</v>
      </c>
      <c r="B142" s="47" t="s">
        <v>64</v>
      </c>
      <c r="C142" s="47" t="s">
        <v>0</v>
      </c>
      <c r="D142" s="47">
        <v>2019</v>
      </c>
      <c r="E142" s="192">
        <v>50</v>
      </c>
      <c r="F142" s="47" t="s">
        <v>291</v>
      </c>
      <c r="G142" s="48" t="s">
        <v>272</v>
      </c>
      <c r="H142" s="47" t="s">
        <v>276</v>
      </c>
      <c r="I142" s="49">
        <v>27</v>
      </c>
      <c r="J142" s="52"/>
      <c r="K142" s="50"/>
      <c r="L142" s="50"/>
      <c r="N142" s="52"/>
      <c r="O142" s="53"/>
      <c r="P142" s="53"/>
    </row>
    <row r="143" spans="1:16" ht="12.75" customHeight="1" x14ac:dyDescent="0.25">
      <c r="A143" s="47" t="s">
        <v>891</v>
      </c>
      <c r="B143" s="47" t="s">
        <v>64</v>
      </c>
      <c r="C143" s="47" t="s">
        <v>0</v>
      </c>
      <c r="D143" s="47">
        <v>2019</v>
      </c>
      <c r="E143" s="47" t="s">
        <v>284</v>
      </c>
      <c r="F143" s="33" t="s">
        <v>284</v>
      </c>
      <c r="G143" s="47" t="s">
        <v>255</v>
      </c>
      <c r="H143" s="47" t="s">
        <v>285</v>
      </c>
      <c r="I143" s="49">
        <v>260</v>
      </c>
      <c r="J143" s="52"/>
      <c r="K143" s="50"/>
      <c r="L143" s="50"/>
      <c r="N143" s="52"/>
      <c r="O143" s="53"/>
      <c r="P143" s="53"/>
    </row>
    <row r="144" spans="1:16" ht="12.75" customHeight="1" x14ac:dyDescent="0.25">
      <c r="A144" s="47" t="s">
        <v>891</v>
      </c>
      <c r="B144" s="47" t="s">
        <v>64</v>
      </c>
      <c r="C144" s="47" t="s">
        <v>0</v>
      </c>
      <c r="D144" s="47">
        <v>2019</v>
      </c>
      <c r="E144" s="47" t="s">
        <v>284</v>
      </c>
      <c r="F144" s="33" t="s">
        <v>284</v>
      </c>
      <c r="G144" s="47" t="s">
        <v>298</v>
      </c>
      <c r="H144" s="47" t="s">
        <v>285</v>
      </c>
      <c r="I144" s="49">
        <v>23949</v>
      </c>
      <c r="J144" s="52"/>
      <c r="K144" s="50"/>
      <c r="L144" s="50"/>
      <c r="N144" s="52"/>
      <c r="O144" s="53"/>
      <c r="P144" s="53"/>
    </row>
    <row r="145" spans="1:16" ht="12.75" customHeight="1" x14ac:dyDescent="0.25">
      <c r="A145" s="47" t="s">
        <v>891</v>
      </c>
      <c r="B145" s="47" t="s">
        <v>64</v>
      </c>
      <c r="C145" s="47" t="s">
        <v>0</v>
      </c>
      <c r="D145" s="47">
        <v>2020</v>
      </c>
      <c r="E145" s="191" t="s">
        <v>270</v>
      </c>
      <c r="F145" s="47" t="s">
        <v>271</v>
      </c>
      <c r="G145" s="48" t="s">
        <v>297</v>
      </c>
      <c r="H145" s="47" t="s">
        <v>273</v>
      </c>
      <c r="I145" s="49">
        <v>8490</v>
      </c>
      <c r="J145" s="52"/>
      <c r="K145" s="50"/>
      <c r="L145" s="50"/>
      <c r="N145" s="52"/>
      <c r="O145" s="53"/>
      <c r="P145" s="53"/>
    </row>
    <row r="146" spans="1:16" ht="12.75" customHeight="1" x14ac:dyDescent="0.25">
      <c r="A146" s="47" t="s">
        <v>891</v>
      </c>
      <c r="B146" s="47" t="s">
        <v>64</v>
      </c>
      <c r="C146" s="47" t="s">
        <v>0</v>
      </c>
      <c r="D146" s="47">
        <v>2020</v>
      </c>
      <c r="E146" s="191" t="s">
        <v>270</v>
      </c>
      <c r="F146" s="47" t="s">
        <v>271</v>
      </c>
      <c r="G146" s="48" t="s">
        <v>297</v>
      </c>
      <c r="H146" s="47" t="s">
        <v>274</v>
      </c>
      <c r="I146" s="49">
        <v>20587</v>
      </c>
      <c r="J146" s="52"/>
      <c r="K146" s="50"/>
      <c r="L146" s="50"/>
      <c r="N146" s="52"/>
      <c r="O146" s="53"/>
      <c r="P146" s="53"/>
    </row>
    <row r="147" spans="1:16" ht="12.75" customHeight="1" x14ac:dyDescent="0.25">
      <c r="A147" s="47" t="s">
        <v>891</v>
      </c>
      <c r="B147" s="47" t="s">
        <v>64</v>
      </c>
      <c r="C147" s="47" t="s">
        <v>0</v>
      </c>
      <c r="D147" s="47">
        <v>2020</v>
      </c>
      <c r="E147" s="191" t="s">
        <v>270</v>
      </c>
      <c r="F147" s="47" t="s">
        <v>271</v>
      </c>
      <c r="G147" s="48" t="s">
        <v>297</v>
      </c>
      <c r="H147" s="47" t="s">
        <v>275</v>
      </c>
      <c r="I147" s="49">
        <v>1199</v>
      </c>
      <c r="J147" s="52"/>
      <c r="K147" s="50"/>
      <c r="L147" s="50"/>
      <c r="N147" s="52"/>
      <c r="O147" s="53"/>
      <c r="P147" s="53"/>
    </row>
    <row r="148" spans="1:16" ht="12.75" customHeight="1" x14ac:dyDescent="0.25">
      <c r="A148" s="47" t="s">
        <v>891</v>
      </c>
      <c r="B148" s="47" t="s">
        <v>64</v>
      </c>
      <c r="C148" s="47" t="s">
        <v>0</v>
      </c>
      <c r="D148" s="47">
        <v>2020</v>
      </c>
      <c r="E148" s="191" t="s">
        <v>270</v>
      </c>
      <c r="F148" s="47" t="s">
        <v>271</v>
      </c>
      <c r="G148" s="48" t="s">
        <v>297</v>
      </c>
      <c r="H148" s="47" t="s">
        <v>276</v>
      </c>
      <c r="I148" s="49">
        <v>20928</v>
      </c>
      <c r="J148" s="52"/>
      <c r="K148" s="50"/>
      <c r="L148" s="50"/>
      <c r="N148" s="52"/>
      <c r="O148" s="53"/>
      <c r="P148" s="53"/>
    </row>
    <row r="149" spans="1:16" ht="12.75" customHeight="1" x14ac:dyDescent="0.25">
      <c r="A149" s="47" t="s">
        <v>891</v>
      </c>
      <c r="B149" s="47" t="s">
        <v>64</v>
      </c>
      <c r="C149" s="47" t="s">
        <v>0</v>
      </c>
      <c r="D149" s="47">
        <v>2020</v>
      </c>
      <c r="E149" s="191" t="s">
        <v>270</v>
      </c>
      <c r="F149" s="47" t="s">
        <v>271</v>
      </c>
      <c r="G149" s="48" t="s">
        <v>297</v>
      </c>
      <c r="H149" s="47" t="s">
        <v>277</v>
      </c>
      <c r="I149" s="49">
        <v>8149</v>
      </c>
      <c r="J149" s="52"/>
      <c r="K149" s="50"/>
      <c r="L149" s="50"/>
      <c r="N149" s="52"/>
      <c r="O149" s="53"/>
      <c r="P149" s="53"/>
    </row>
    <row r="150" spans="1:16" ht="12.75" customHeight="1" x14ac:dyDescent="0.25">
      <c r="A150" s="47" t="s">
        <v>891</v>
      </c>
      <c r="B150" s="47" t="s">
        <v>64</v>
      </c>
      <c r="C150" s="47" t="s">
        <v>0</v>
      </c>
      <c r="D150" s="47">
        <v>2020</v>
      </c>
      <c r="E150" s="192">
        <v>10</v>
      </c>
      <c r="F150" s="47" t="s">
        <v>143</v>
      </c>
      <c r="G150" s="48" t="s">
        <v>272</v>
      </c>
      <c r="H150" s="47" t="s">
        <v>276</v>
      </c>
      <c r="I150" s="49">
        <v>18419</v>
      </c>
      <c r="J150" s="52"/>
      <c r="K150" s="50"/>
      <c r="L150" s="50"/>
      <c r="N150" s="52"/>
      <c r="O150" s="53"/>
      <c r="P150" s="53"/>
    </row>
    <row r="151" spans="1:16" ht="12.75" customHeight="1" x14ac:dyDescent="0.25">
      <c r="A151" s="47" t="s">
        <v>891</v>
      </c>
      <c r="B151" s="47" t="s">
        <v>64</v>
      </c>
      <c r="C151" s="47" t="s">
        <v>0</v>
      </c>
      <c r="D151" s="47">
        <v>2020</v>
      </c>
      <c r="E151" s="192">
        <v>30</v>
      </c>
      <c r="F151" s="47" t="s">
        <v>140</v>
      </c>
      <c r="G151" s="48" t="s">
        <v>272</v>
      </c>
      <c r="H151" s="47" t="s">
        <v>276</v>
      </c>
      <c r="I151" s="49">
        <v>2439</v>
      </c>
      <c r="J151" s="52"/>
      <c r="K151" s="50"/>
      <c r="L151" s="50"/>
      <c r="N151" s="52"/>
      <c r="O151" s="53"/>
      <c r="P151" s="53"/>
    </row>
    <row r="152" spans="1:16" ht="12.75" customHeight="1" x14ac:dyDescent="0.25">
      <c r="A152" s="47" t="s">
        <v>891</v>
      </c>
      <c r="B152" s="47" t="s">
        <v>64</v>
      </c>
      <c r="C152" s="47" t="s">
        <v>0</v>
      </c>
      <c r="D152" s="47">
        <v>2020</v>
      </c>
      <c r="E152" s="192">
        <v>40</v>
      </c>
      <c r="F152" s="47" t="s">
        <v>141</v>
      </c>
      <c r="G152" s="48" t="s">
        <v>272</v>
      </c>
      <c r="H152" s="47" t="s">
        <v>276</v>
      </c>
      <c r="I152" s="49">
        <v>46</v>
      </c>
      <c r="J152" s="52"/>
      <c r="K152" s="50"/>
      <c r="L152" s="50"/>
      <c r="N152" s="52"/>
      <c r="O152" s="53"/>
      <c r="P152" s="53"/>
    </row>
    <row r="153" spans="1:16" ht="12.75" customHeight="1" x14ac:dyDescent="0.25">
      <c r="A153" s="47" t="s">
        <v>891</v>
      </c>
      <c r="B153" s="47" t="s">
        <v>64</v>
      </c>
      <c r="C153" s="47" t="s">
        <v>0</v>
      </c>
      <c r="D153" s="47">
        <v>2020</v>
      </c>
      <c r="E153" s="192">
        <v>50</v>
      </c>
      <c r="F153" s="47" t="s">
        <v>291</v>
      </c>
      <c r="G153" s="48" t="s">
        <v>272</v>
      </c>
      <c r="H153" s="47" t="s">
        <v>276</v>
      </c>
      <c r="I153" s="49">
        <v>24</v>
      </c>
      <c r="J153" s="52"/>
      <c r="K153" s="50"/>
      <c r="L153" s="50"/>
      <c r="N153" s="52"/>
      <c r="O153" s="53"/>
      <c r="P153" s="53"/>
    </row>
    <row r="154" spans="1:16" ht="12.75" customHeight="1" x14ac:dyDescent="0.25">
      <c r="A154" s="47" t="s">
        <v>891</v>
      </c>
      <c r="B154" s="47" t="s">
        <v>64</v>
      </c>
      <c r="C154" s="47" t="s">
        <v>0</v>
      </c>
      <c r="D154" s="47">
        <v>2020</v>
      </c>
      <c r="E154" s="47" t="s">
        <v>284</v>
      </c>
      <c r="F154" s="33" t="s">
        <v>284</v>
      </c>
      <c r="G154" s="47" t="s">
        <v>255</v>
      </c>
      <c r="H154" s="47" t="s">
        <v>285</v>
      </c>
      <c r="I154" s="49">
        <v>246</v>
      </c>
      <c r="J154" s="52"/>
      <c r="K154" s="50"/>
      <c r="L154" s="50"/>
      <c r="N154" s="52"/>
      <c r="O154" s="53"/>
      <c r="P154" s="53"/>
    </row>
    <row r="155" spans="1:16" ht="12.75" customHeight="1" x14ac:dyDescent="0.25">
      <c r="A155" s="47" t="s">
        <v>891</v>
      </c>
      <c r="B155" s="47" t="s">
        <v>64</v>
      </c>
      <c r="C155" s="47" t="s">
        <v>0</v>
      </c>
      <c r="D155" s="47">
        <v>2020</v>
      </c>
      <c r="E155" s="47" t="s">
        <v>284</v>
      </c>
      <c r="F155" s="33" t="s">
        <v>284</v>
      </c>
      <c r="G155" s="47" t="s">
        <v>298</v>
      </c>
      <c r="H155" s="47" t="s">
        <v>285</v>
      </c>
      <c r="I155" s="49">
        <v>22385</v>
      </c>
      <c r="J155" s="52"/>
      <c r="K155" s="50"/>
      <c r="L155" s="50"/>
      <c r="N155" s="52"/>
      <c r="O155" s="53"/>
      <c r="P155" s="53"/>
    </row>
    <row r="156" spans="1:16" ht="12.75" customHeight="1" x14ac:dyDescent="0.25">
      <c r="A156" s="47" t="s">
        <v>891</v>
      </c>
      <c r="B156" s="47" t="s">
        <v>64</v>
      </c>
      <c r="C156" s="47" t="s">
        <v>0</v>
      </c>
      <c r="D156" s="47">
        <v>2021</v>
      </c>
      <c r="E156" s="191" t="s">
        <v>270</v>
      </c>
      <c r="F156" s="47" t="s">
        <v>271</v>
      </c>
      <c r="G156" s="48" t="s">
        <v>297</v>
      </c>
      <c r="H156" s="47" t="s">
        <v>273</v>
      </c>
      <c r="I156" s="49">
        <v>8149</v>
      </c>
      <c r="J156" s="52"/>
      <c r="K156" s="50"/>
      <c r="L156" s="50"/>
      <c r="N156" s="52"/>
      <c r="O156" s="53"/>
      <c r="P156" s="53"/>
    </row>
    <row r="157" spans="1:16" ht="12.75" customHeight="1" x14ac:dyDescent="0.25">
      <c r="A157" s="47" t="s">
        <v>891</v>
      </c>
      <c r="B157" s="47" t="s">
        <v>64</v>
      </c>
      <c r="C157" s="47" t="s">
        <v>0</v>
      </c>
      <c r="D157" s="47">
        <v>2021</v>
      </c>
      <c r="E157" s="191" t="s">
        <v>270</v>
      </c>
      <c r="F157" s="47" t="s">
        <v>271</v>
      </c>
      <c r="G157" s="48" t="s">
        <v>297</v>
      </c>
      <c r="H157" s="47" t="s">
        <v>274</v>
      </c>
      <c r="I157" s="49">
        <v>20517</v>
      </c>
      <c r="J157" s="52"/>
      <c r="K157" s="50"/>
      <c r="L157" s="50"/>
      <c r="N157" s="52"/>
      <c r="O157" s="53"/>
      <c r="P157" s="53"/>
    </row>
    <row r="158" spans="1:16" ht="12.75" customHeight="1" x14ac:dyDescent="0.25">
      <c r="A158" s="47" t="s">
        <v>891</v>
      </c>
      <c r="B158" s="47" t="s">
        <v>64</v>
      </c>
      <c r="C158" s="47" t="s">
        <v>0</v>
      </c>
      <c r="D158" s="47">
        <v>2021</v>
      </c>
      <c r="E158" s="191" t="s">
        <v>270</v>
      </c>
      <c r="F158" s="47" t="s">
        <v>271</v>
      </c>
      <c r="G158" s="48" t="s">
        <v>297</v>
      </c>
      <c r="H158" s="47" t="s">
        <v>275</v>
      </c>
      <c r="I158" s="49">
        <v>785</v>
      </c>
      <c r="J158" s="52"/>
      <c r="K158" s="50"/>
      <c r="L158" s="50"/>
      <c r="N158" s="52"/>
      <c r="O158" s="53"/>
      <c r="P158" s="53"/>
    </row>
    <row r="159" spans="1:16" ht="12.75" customHeight="1" x14ac:dyDescent="0.25">
      <c r="A159" s="47" t="s">
        <v>891</v>
      </c>
      <c r="B159" s="47" t="s">
        <v>64</v>
      </c>
      <c r="C159" s="47" t="s">
        <v>0</v>
      </c>
      <c r="D159" s="47">
        <v>2021</v>
      </c>
      <c r="E159" s="191" t="s">
        <v>270</v>
      </c>
      <c r="F159" s="47" t="s">
        <v>271</v>
      </c>
      <c r="G159" s="48" t="s">
        <v>297</v>
      </c>
      <c r="H159" s="47" t="s">
        <v>276</v>
      </c>
      <c r="I159" s="49">
        <v>20506</v>
      </c>
      <c r="J159" s="52"/>
      <c r="K159" s="50"/>
      <c r="L159" s="50"/>
      <c r="N159" s="52"/>
      <c r="O159" s="53"/>
      <c r="P159" s="53"/>
    </row>
    <row r="160" spans="1:16" ht="12.75" customHeight="1" x14ac:dyDescent="0.25">
      <c r="A160" s="47" t="s">
        <v>891</v>
      </c>
      <c r="B160" s="47" t="s">
        <v>64</v>
      </c>
      <c r="C160" s="47" t="s">
        <v>0</v>
      </c>
      <c r="D160" s="47">
        <v>2021</v>
      </c>
      <c r="E160" s="191" t="s">
        <v>270</v>
      </c>
      <c r="F160" s="47" t="s">
        <v>271</v>
      </c>
      <c r="G160" s="48" t="s">
        <v>297</v>
      </c>
      <c r="H160" s="47" t="s">
        <v>277</v>
      </c>
      <c r="I160" s="49">
        <v>8165</v>
      </c>
      <c r="J160" s="52"/>
      <c r="K160" s="50"/>
      <c r="L160" s="50"/>
      <c r="N160" s="52"/>
      <c r="O160" s="53"/>
      <c r="P160" s="53"/>
    </row>
    <row r="161" spans="1:16" ht="12.75" customHeight="1" x14ac:dyDescent="0.25">
      <c r="A161" s="47" t="s">
        <v>891</v>
      </c>
      <c r="B161" s="47" t="s">
        <v>64</v>
      </c>
      <c r="C161" s="47" t="s">
        <v>0</v>
      </c>
      <c r="D161" s="47">
        <v>2021</v>
      </c>
      <c r="E161" s="192">
        <v>10</v>
      </c>
      <c r="F161" s="47" t="s">
        <v>143</v>
      </c>
      <c r="G161" s="48" t="s">
        <v>272</v>
      </c>
      <c r="H161" s="47" t="s">
        <v>276</v>
      </c>
      <c r="I161" s="49">
        <v>17885</v>
      </c>
      <c r="J161" s="52"/>
      <c r="K161" s="50"/>
      <c r="L161" s="50"/>
      <c r="N161" s="52"/>
      <c r="O161" s="53"/>
      <c r="P161" s="53"/>
    </row>
    <row r="162" spans="1:16" ht="12.75" customHeight="1" x14ac:dyDescent="0.25">
      <c r="A162" s="47" t="s">
        <v>891</v>
      </c>
      <c r="B162" s="47" t="s">
        <v>64</v>
      </c>
      <c r="C162" s="47" t="s">
        <v>0</v>
      </c>
      <c r="D162" s="47">
        <v>2021</v>
      </c>
      <c r="E162" s="192">
        <v>30</v>
      </c>
      <c r="F162" s="47" t="s">
        <v>140</v>
      </c>
      <c r="G162" s="48" t="s">
        <v>272</v>
      </c>
      <c r="H162" s="47" t="s">
        <v>276</v>
      </c>
      <c r="I162" s="49">
        <v>2562</v>
      </c>
      <c r="J162" s="52"/>
      <c r="K162" s="50"/>
      <c r="L162" s="50"/>
      <c r="N162" s="52"/>
      <c r="O162" s="53"/>
      <c r="P162" s="53"/>
    </row>
    <row r="163" spans="1:16" ht="12.75" customHeight="1" x14ac:dyDescent="0.25">
      <c r="A163" s="47" t="s">
        <v>891</v>
      </c>
      <c r="B163" s="47" t="s">
        <v>64</v>
      </c>
      <c r="C163" s="47" t="s">
        <v>0</v>
      </c>
      <c r="D163" s="47">
        <v>2021</v>
      </c>
      <c r="E163" s="192">
        <v>40</v>
      </c>
      <c r="F163" s="47" t="s">
        <v>141</v>
      </c>
      <c r="G163" s="48" t="s">
        <v>272</v>
      </c>
      <c r="H163" s="47" t="s">
        <v>276</v>
      </c>
      <c r="I163" s="49">
        <v>30</v>
      </c>
      <c r="J163" s="52"/>
      <c r="K163" s="50"/>
      <c r="L163" s="50"/>
      <c r="N163" s="52"/>
      <c r="O163" s="53"/>
      <c r="P163" s="53"/>
    </row>
    <row r="164" spans="1:16" ht="12.75" customHeight="1" x14ac:dyDescent="0.25">
      <c r="A164" s="47" t="s">
        <v>891</v>
      </c>
      <c r="B164" s="47" t="s">
        <v>64</v>
      </c>
      <c r="C164" s="47" t="s">
        <v>0</v>
      </c>
      <c r="D164" s="47">
        <v>2021</v>
      </c>
      <c r="E164" s="192">
        <v>50</v>
      </c>
      <c r="F164" s="47" t="s">
        <v>291</v>
      </c>
      <c r="G164" s="48" t="s">
        <v>272</v>
      </c>
      <c r="H164" s="47" t="s">
        <v>276</v>
      </c>
      <c r="I164" s="49">
        <v>29</v>
      </c>
      <c r="J164" s="52"/>
      <c r="K164" s="50"/>
      <c r="L164" s="50"/>
      <c r="N164" s="52"/>
      <c r="O164" s="53"/>
      <c r="P164" s="53"/>
    </row>
    <row r="165" spans="1:16" ht="12.75" customHeight="1" x14ac:dyDescent="0.25">
      <c r="A165" s="47" t="s">
        <v>891</v>
      </c>
      <c r="B165" s="47" t="s">
        <v>64</v>
      </c>
      <c r="C165" s="47" t="s">
        <v>0</v>
      </c>
      <c r="D165" s="47">
        <v>2021</v>
      </c>
      <c r="E165" s="47" t="s">
        <v>284</v>
      </c>
      <c r="F165" s="33" t="s">
        <v>284</v>
      </c>
      <c r="G165" s="47" t="s">
        <v>255</v>
      </c>
      <c r="H165" s="47" t="s">
        <v>285</v>
      </c>
      <c r="I165" s="49">
        <v>197</v>
      </c>
      <c r="J165" s="52"/>
      <c r="K165" s="50"/>
      <c r="L165" s="50"/>
      <c r="N165" s="52"/>
      <c r="O165" s="53"/>
      <c r="P165" s="53"/>
    </row>
    <row r="166" spans="1:16" ht="12.75" customHeight="1" x14ac:dyDescent="0.25">
      <c r="A166" s="47" t="s">
        <v>891</v>
      </c>
      <c r="B166" s="47" t="s">
        <v>64</v>
      </c>
      <c r="C166" s="47" t="s">
        <v>0</v>
      </c>
      <c r="D166" s="47">
        <v>2021</v>
      </c>
      <c r="E166" s="47" t="s">
        <v>284</v>
      </c>
      <c r="F166" s="33" t="s">
        <v>284</v>
      </c>
      <c r="G166" s="47" t="s">
        <v>298</v>
      </c>
      <c r="H166" s="47" t="s">
        <v>285</v>
      </c>
      <c r="I166" s="49">
        <v>17349</v>
      </c>
      <c r="J166" s="52"/>
      <c r="K166" s="50"/>
      <c r="L166" s="50"/>
      <c r="N166" s="52"/>
      <c r="O166" s="53"/>
      <c r="P166" s="53"/>
    </row>
    <row r="167" spans="1:16" ht="12.75" customHeight="1" x14ac:dyDescent="0.25">
      <c r="A167" s="47" t="s">
        <v>891</v>
      </c>
      <c r="B167" s="47" t="s">
        <v>64</v>
      </c>
      <c r="C167" s="47" t="s">
        <v>0</v>
      </c>
      <c r="D167" s="47">
        <v>2022</v>
      </c>
      <c r="E167" s="47" t="s">
        <v>270</v>
      </c>
      <c r="F167" s="33" t="s">
        <v>271</v>
      </c>
      <c r="G167" s="47" t="s">
        <v>297</v>
      </c>
      <c r="H167" s="47" t="s">
        <v>273</v>
      </c>
      <c r="I167" s="49">
        <v>8165</v>
      </c>
      <c r="J167" s="52"/>
      <c r="K167" s="50"/>
      <c r="L167" s="50"/>
      <c r="N167" s="52"/>
      <c r="O167" s="53"/>
      <c r="P167" s="53"/>
    </row>
    <row r="168" spans="1:16" ht="12.75" customHeight="1" x14ac:dyDescent="0.25">
      <c r="A168" s="47" t="s">
        <v>891</v>
      </c>
      <c r="B168" s="47" t="s">
        <v>64</v>
      </c>
      <c r="C168" s="47" t="s">
        <v>0</v>
      </c>
      <c r="D168" s="47">
        <v>2022</v>
      </c>
      <c r="E168" s="47" t="s">
        <v>270</v>
      </c>
      <c r="F168" s="33" t="s">
        <v>271</v>
      </c>
      <c r="G168" s="47" t="s">
        <v>297</v>
      </c>
      <c r="H168" s="47" t="s">
        <v>274</v>
      </c>
      <c r="I168" s="49">
        <v>19243</v>
      </c>
      <c r="J168" s="52"/>
      <c r="K168" s="50"/>
      <c r="L168" s="50"/>
      <c r="N168" s="52"/>
      <c r="O168" s="53"/>
      <c r="P168" s="53"/>
    </row>
    <row r="169" spans="1:16" ht="12.75" customHeight="1" x14ac:dyDescent="0.25">
      <c r="A169" s="47" t="s">
        <v>891</v>
      </c>
      <c r="B169" s="47" t="s">
        <v>64</v>
      </c>
      <c r="C169" s="47" t="s">
        <v>0</v>
      </c>
      <c r="D169" s="47">
        <v>2022</v>
      </c>
      <c r="E169" s="47" t="s">
        <v>270</v>
      </c>
      <c r="F169" s="33" t="s">
        <v>271</v>
      </c>
      <c r="G169" s="47" t="s">
        <v>297</v>
      </c>
      <c r="H169" s="47" t="s">
        <v>275</v>
      </c>
      <c r="I169" s="49">
        <v>663</v>
      </c>
      <c r="J169" s="52"/>
      <c r="K169" s="50"/>
      <c r="L169" s="50"/>
      <c r="N169" s="52"/>
      <c r="O169" s="53"/>
      <c r="P169" s="53"/>
    </row>
    <row r="170" spans="1:16" ht="12.75" customHeight="1" x14ac:dyDescent="0.25">
      <c r="A170" s="47" t="s">
        <v>891</v>
      </c>
      <c r="B170" s="47" t="s">
        <v>64</v>
      </c>
      <c r="C170" s="47" t="s">
        <v>0</v>
      </c>
      <c r="D170" s="47">
        <v>2022</v>
      </c>
      <c r="E170" s="47" t="s">
        <v>270</v>
      </c>
      <c r="F170" s="33" t="s">
        <v>271</v>
      </c>
      <c r="G170" s="47" t="s">
        <v>297</v>
      </c>
      <c r="H170" s="47" t="s">
        <v>276</v>
      </c>
      <c r="I170" s="49">
        <v>19718</v>
      </c>
      <c r="J170" s="52"/>
      <c r="K170" s="50"/>
      <c r="L170" s="50"/>
      <c r="N170" s="52"/>
      <c r="O170" s="53"/>
      <c r="P170" s="53"/>
    </row>
    <row r="171" spans="1:16" ht="12.75" customHeight="1" x14ac:dyDescent="0.25">
      <c r="A171" s="47" t="s">
        <v>891</v>
      </c>
      <c r="B171" s="47" t="s">
        <v>64</v>
      </c>
      <c r="C171" s="47" t="s">
        <v>0</v>
      </c>
      <c r="D171" s="47">
        <v>2022</v>
      </c>
      <c r="E171" s="47" t="s">
        <v>270</v>
      </c>
      <c r="F171" s="33" t="s">
        <v>271</v>
      </c>
      <c r="G171" s="47" t="s">
        <v>297</v>
      </c>
      <c r="H171" s="47" t="s">
        <v>277</v>
      </c>
      <c r="I171" s="49">
        <v>7692</v>
      </c>
      <c r="J171" s="52"/>
      <c r="K171" s="50"/>
      <c r="L171" s="50"/>
      <c r="N171" s="52"/>
      <c r="O171" s="53"/>
      <c r="P171" s="53"/>
    </row>
    <row r="172" spans="1:16" ht="12.75" customHeight="1" x14ac:dyDescent="0.25">
      <c r="A172" s="47" t="s">
        <v>891</v>
      </c>
      <c r="B172" s="47" t="s">
        <v>64</v>
      </c>
      <c r="C172" s="47" t="s">
        <v>0</v>
      </c>
      <c r="D172" s="47">
        <v>2022</v>
      </c>
      <c r="E172" s="47">
        <v>10</v>
      </c>
      <c r="F172" s="33" t="s">
        <v>143</v>
      </c>
      <c r="G172" s="47" t="s">
        <v>272</v>
      </c>
      <c r="H172" s="47" t="s">
        <v>276</v>
      </c>
      <c r="I172" s="49">
        <v>17198</v>
      </c>
      <c r="J172" s="52"/>
      <c r="K172" s="50"/>
      <c r="L172" s="50"/>
      <c r="N172" s="52"/>
      <c r="O172" s="53"/>
      <c r="P172" s="53"/>
    </row>
    <row r="173" spans="1:16" ht="12.75" customHeight="1" x14ac:dyDescent="0.25">
      <c r="A173" s="47" t="s">
        <v>891</v>
      </c>
      <c r="B173" s="47" t="s">
        <v>64</v>
      </c>
      <c r="C173" s="47" t="s">
        <v>0</v>
      </c>
      <c r="D173" s="47">
        <v>2022</v>
      </c>
      <c r="E173" s="47">
        <v>30</v>
      </c>
      <c r="F173" s="33" t="s">
        <v>140</v>
      </c>
      <c r="G173" s="47" t="s">
        <v>272</v>
      </c>
      <c r="H173" s="47" t="s">
        <v>276</v>
      </c>
      <c r="I173" s="49">
        <v>2470</v>
      </c>
      <c r="J173" s="52"/>
      <c r="K173" s="50"/>
      <c r="L173" s="50"/>
      <c r="N173" s="52"/>
      <c r="O173" s="53"/>
      <c r="P173" s="53"/>
    </row>
    <row r="174" spans="1:16" ht="12.75" customHeight="1" x14ac:dyDescent="0.25">
      <c r="A174" s="47" t="s">
        <v>891</v>
      </c>
      <c r="B174" s="47" t="s">
        <v>64</v>
      </c>
      <c r="C174" s="47" t="s">
        <v>0</v>
      </c>
      <c r="D174" s="47">
        <v>2022</v>
      </c>
      <c r="E174" s="47">
        <v>40</v>
      </c>
      <c r="F174" s="33" t="s">
        <v>141</v>
      </c>
      <c r="G174" s="47" t="s">
        <v>272</v>
      </c>
      <c r="H174" s="47" t="s">
        <v>276</v>
      </c>
      <c r="I174" s="49">
        <v>37</v>
      </c>
      <c r="J174" s="52"/>
      <c r="K174" s="50"/>
      <c r="L174" s="50"/>
      <c r="N174" s="52"/>
      <c r="O174" s="53"/>
      <c r="P174" s="53"/>
    </row>
    <row r="175" spans="1:16" ht="12.75" customHeight="1" x14ac:dyDescent="0.25">
      <c r="A175" s="47" t="s">
        <v>891</v>
      </c>
      <c r="B175" s="47" t="s">
        <v>64</v>
      </c>
      <c r="C175" s="47" t="s">
        <v>0</v>
      </c>
      <c r="D175" s="47">
        <v>2022</v>
      </c>
      <c r="E175" s="47">
        <v>50</v>
      </c>
      <c r="F175" s="33" t="s">
        <v>291</v>
      </c>
      <c r="G175" s="47" t="s">
        <v>272</v>
      </c>
      <c r="H175" s="47" t="s">
        <v>276</v>
      </c>
      <c r="I175" s="49">
        <v>13</v>
      </c>
      <c r="J175" s="52"/>
      <c r="K175" s="50"/>
      <c r="L175" s="50"/>
      <c r="N175" s="52"/>
      <c r="O175" s="53"/>
      <c r="P175" s="53"/>
    </row>
    <row r="176" spans="1:16" ht="12.75" customHeight="1" x14ac:dyDescent="0.25">
      <c r="A176" s="47" t="s">
        <v>891</v>
      </c>
      <c r="B176" s="47" t="s">
        <v>64</v>
      </c>
      <c r="C176" s="47" t="s">
        <v>0</v>
      </c>
      <c r="D176" s="47">
        <v>2022</v>
      </c>
      <c r="E176" s="47" t="s">
        <v>284</v>
      </c>
      <c r="F176" s="33" t="s">
        <v>284</v>
      </c>
      <c r="G176" s="47" t="s">
        <v>255</v>
      </c>
      <c r="H176" s="47" t="s">
        <v>285</v>
      </c>
      <c r="I176" s="49">
        <v>190</v>
      </c>
      <c r="J176" s="52"/>
      <c r="K176" s="50"/>
      <c r="L176" s="50"/>
      <c r="N176" s="52"/>
      <c r="O176" s="53"/>
      <c r="P176" s="53"/>
    </row>
    <row r="177" spans="1:16" ht="12.75" customHeight="1" x14ac:dyDescent="0.25">
      <c r="A177" s="47" t="s">
        <v>891</v>
      </c>
      <c r="B177" s="47" t="s">
        <v>64</v>
      </c>
      <c r="C177" s="47" t="s">
        <v>0</v>
      </c>
      <c r="D177" s="47">
        <v>2022</v>
      </c>
      <c r="E177" s="47" t="s">
        <v>284</v>
      </c>
      <c r="F177" s="33" t="s">
        <v>284</v>
      </c>
      <c r="G177" s="47" t="s">
        <v>298</v>
      </c>
      <c r="H177" s="47" t="s">
        <v>285</v>
      </c>
      <c r="I177" s="49">
        <v>19233</v>
      </c>
      <c r="J177" s="52"/>
      <c r="K177" s="50"/>
      <c r="L177" s="50"/>
      <c r="N177" s="52"/>
      <c r="O177" s="53"/>
      <c r="P177" s="53"/>
    </row>
    <row r="178" spans="1:16" ht="12.75" customHeight="1" x14ac:dyDescent="0.25">
      <c r="A178" s="47" t="s">
        <v>891</v>
      </c>
      <c r="B178" s="47" t="s">
        <v>64</v>
      </c>
      <c r="C178" s="47" t="s">
        <v>0</v>
      </c>
      <c r="D178" s="47">
        <v>2023</v>
      </c>
      <c r="E178" s="47" t="s">
        <v>270</v>
      </c>
      <c r="F178" s="33" t="s">
        <v>271</v>
      </c>
      <c r="G178" s="47" t="s">
        <v>297</v>
      </c>
      <c r="H178" s="47" t="s">
        <v>273</v>
      </c>
      <c r="I178" s="49">
        <v>7692</v>
      </c>
      <c r="J178" s="52"/>
      <c r="K178" s="50"/>
      <c r="L178" s="50"/>
      <c r="N178" s="52"/>
      <c r="O178" s="53"/>
      <c r="P178" s="53"/>
    </row>
    <row r="179" spans="1:16" ht="12.75" customHeight="1" x14ac:dyDescent="0.25">
      <c r="A179" s="47" t="s">
        <v>891</v>
      </c>
      <c r="B179" s="47" t="s">
        <v>64</v>
      </c>
      <c r="C179" s="47" t="s">
        <v>0</v>
      </c>
      <c r="D179" s="47">
        <v>2023</v>
      </c>
      <c r="E179" s="47" t="s">
        <v>270</v>
      </c>
      <c r="F179" s="33" t="s">
        <v>271</v>
      </c>
      <c r="G179" s="47" t="s">
        <v>297</v>
      </c>
      <c r="H179" s="47" t="s">
        <v>274</v>
      </c>
      <c r="I179" s="49">
        <v>18802</v>
      </c>
      <c r="J179" s="52"/>
      <c r="K179" s="50"/>
      <c r="L179" s="50"/>
      <c r="N179" s="52"/>
      <c r="O179" s="53"/>
      <c r="P179" s="53"/>
    </row>
    <row r="180" spans="1:16" ht="12.75" customHeight="1" x14ac:dyDescent="0.25">
      <c r="A180" s="47" t="s">
        <v>891</v>
      </c>
      <c r="B180" s="47" t="s">
        <v>64</v>
      </c>
      <c r="C180" s="47" t="s">
        <v>0</v>
      </c>
      <c r="D180" s="47">
        <v>2023</v>
      </c>
      <c r="E180" s="47" t="s">
        <v>270</v>
      </c>
      <c r="F180" s="33" t="s">
        <v>271</v>
      </c>
      <c r="G180" s="47" t="s">
        <v>297</v>
      </c>
      <c r="H180" s="47" t="s">
        <v>275</v>
      </c>
      <c r="I180" s="49">
        <v>871</v>
      </c>
      <c r="J180" s="52"/>
      <c r="K180" s="50"/>
      <c r="L180" s="50"/>
      <c r="N180" s="52"/>
      <c r="O180" s="53"/>
      <c r="P180" s="53"/>
    </row>
    <row r="181" spans="1:16" ht="12.75" customHeight="1" x14ac:dyDescent="0.25">
      <c r="A181" s="47" t="s">
        <v>891</v>
      </c>
      <c r="B181" s="47" t="s">
        <v>64</v>
      </c>
      <c r="C181" s="47" t="s">
        <v>0</v>
      </c>
      <c r="D181" s="47">
        <v>2023</v>
      </c>
      <c r="E181" s="47" t="s">
        <v>270</v>
      </c>
      <c r="F181" s="33" t="s">
        <v>271</v>
      </c>
      <c r="G181" s="47" t="s">
        <v>297</v>
      </c>
      <c r="H181" s="47" t="s">
        <v>276</v>
      </c>
      <c r="I181" s="49">
        <v>18970</v>
      </c>
      <c r="J181" s="52"/>
      <c r="K181" s="50"/>
      <c r="L181" s="50"/>
      <c r="N181" s="52"/>
      <c r="O181" s="53"/>
      <c r="P181" s="53"/>
    </row>
    <row r="182" spans="1:16" ht="12.75" customHeight="1" x14ac:dyDescent="0.25">
      <c r="A182" s="47" t="s">
        <v>891</v>
      </c>
      <c r="B182" s="47" t="s">
        <v>64</v>
      </c>
      <c r="C182" s="47" t="s">
        <v>0</v>
      </c>
      <c r="D182" s="47">
        <v>2023</v>
      </c>
      <c r="E182" s="47" t="s">
        <v>270</v>
      </c>
      <c r="F182" s="33" t="s">
        <v>271</v>
      </c>
      <c r="G182" s="47" t="s">
        <v>297</v>
      </c>
      <c r="H182" s="47" t="s">
        <v>277</v>
      </c>
      <c r="I182" s="49">
        <v>7373</v>
      </c>
      <c r="J182" s="52"/>
      <c r="K182" s="50"/>
      <c r="L182" s="50"/>
      <c r="N182" s="52"/>
      <c r="O182" s="53"/>
      <c r="P182" s="53"/>
    </row>
    <row r="183" spans="1:16" ht="12.75" customHeight="1" x14ac:dyDescent="0.25">
      <c r="A183" s="47" t="s">
        <v>891</v>
      </c>
      <c r="B183" s="47" t="s">
        <v>64</v>
      </c>
      <c r="C183" s="47" t="s">
        <v>0</v>
      </c>
      <c r="D183" s="47">
        <v>2023</v>
      </c>
      <c r="E183" s="47">
        <v>10</v>
      </c>
      <c r="F183" s="33" t="s">
        <v>143</v>
      </c>
      <c r="G183" s="47" t="s">
        <v>272</v>
      </c>
      <c r="H183" s="47" t="s">
        <v>276</v>
      </c>
      <c r="I183" s="49">
        <v>16270</v>
      </c>
      <c r="J183" s="52"/>
      <c r="K183" s="50"/>
      <c r="L183" s="50"/>
      <c r="N183" s="52"/>
      <c r="O183" s="53"/>
      <c r="P183" s="53"/>
    </row>
    <row r="184" spans="1:16" ht="12.75" customHeight="1" x14ac:dyDescent="0.25">
      <c r="A184" s="47" t="s">
        <v>891</v>
      </c>
      <c r="B184" s="47" t="s">
        <v>64</v>
      </c>
      <c r="C184" s="47" t="s">
        <v>0</v>
      </c>
      <c r="D184" s="47">
        <v>2023</v>
      </c>
      <c r="E184" s="47">
        <v>30</v>
      </c>
      <c r="F184" s="33" t="s">
        <v>140</v>
      </c>
      <c r="G184" s="47" t="s">
        <v>272</v>
      </c>
      <c r="H184" s="47" t="s">
        <v>276</v>
      </c>
      <c r="I184" s="49">
        <v>2654</v>
      </c>
      <c r="J184" s="52"/>
      <c r="K184" s="50"/>
      <c r="L184" s="50"/>
      <c r="N184" s="52"/>
      <c r="O184" s="53"/>
      <c r="P184" s="53"/>
    </row>
    <row r="185" spans="1:16" ht="12.75" customHeight="1" x14ac:dyDescent="0.25">
      <c r="A185" s="47" t="s">
        <v>891</v>
      </c>
      <c r="B185" s="47" t="s">
        <v>64</v>
      </c>
      <c r="C185" s="47" t="s">
        <v>0</v>
      </c>
      <c r="D185" s="47">
        <v>2023</v>
      </c>
      <c r="E185" s="47">
        <v>40</v>
      </c>
      <c r="F185" s="33" t="s">
        <v>141</v>
      </c>
      <c r="G185" s="47" t="s">
        <v>272</v>
      </c>
      <c r="H185" s="47" t="s">
        <v>276</v>
      </c>
      <c r="I185" s="49">
        <v>29</v>
      </c>
      <c r="J185" s="52"/>
      <c r="K185" s="50"/>
      <c r="L185" s="50"/>
      <c r="N185" s="52"/>
      <c r="O185" s="53"/>
      <c r="P185" s="53"/>
    </row>
    <row r="186" spans="1:16" ht="12.75" customHeight="1" x14ac:dyDescent="0.25">
      <c r="A186" s="47" t="s">
        <v>891</v>
      </c>
      <c r="B186" s="47" t="s">
        <v>64</v>
      </c>
      <c r="C186" s="47" t="s">
        <v>0</v>
      </c>
      <c r="D186" s="47">
        <v>2023</v>
      </c>
      <c r="E186" s="47">
        <v>50</v>
      </c>
      <c r="F186" s="33" t="s">
        <v>291</v>
      </c>
      <c r="G186" s="47" t="s">
        <v>272</v>
      </c>
      <c r="H186" s="47" t="s">
        <v>276</v>
      </c>
      <c r="I186" s="49">
        <v>17</v>
      </c>
      <c r="J186" s="52"/>
      <c r="K186" s="50"/>
      <c r="L186" s="50"/>
      <c r="N186" s="52"/>
      <c r="O186" s="53"/>
      <c r="P186" s="53"/>
    </row>
    <row r="187" spans="1:16" ht="12.75" customHeight="1" x14ac:dyDescent="0.25">
      <c r="A187" s="47" t="s">
        <v>891</v>
      </c>
      <c r="B187" s="47" t="s">
        <v>64</v>
      </c>
      <c r="C187" s="47" t="s">
        <v>0</v>
      </c>
      <c r="D187" s="47">
        <v>2023</v>
      </c>
      <c r="E187" s="47" t="s">
        <v>284</v>
      </c>
      <c r="F187" s="33" t="s">
        <v>284</v>
      </c>
      <c r="G187" s="47" t="s">
        <v>255</v>
      </c>
      <c r="H187" s="47" t="s">
        <v>285</v>
      </c>
      <c r="I187" s="49">
        <v>225</v>
      </c>
      <c r="J187" s="52"/>
      <c r="K187" s="50"/>
      <c r="L187" s="50"/>
      <c r="N187" s="52"/>
      <c r="O187" s="53"/>
      <c r="P187" s="53"/>
    </row>
    <row r="188" spans="1:16" ht="12.75" customHeight="1" x14ac:dyDescent="0.25">
      <c r="A188" s="47" t="s">
        <v>891</v>
      </c>
      <c r="B188" s="47" t="s">
        <v>64</v>
      </c>
      <c r="C188" s="47" t="s">
        <v>0</v>
      </c>
      <c r="D188" s="47">
        <v>2023</v>
      </c>
      <c r="E188" s="47" t="s">
        <v>284</v>
      </c>
      <c r="F188" s="33" t="s">
        <v>284</v>
      </c>
      <c r="G188" s="47" t="s">
        <v>298</v>
      </c>
      <c r="H188" s="47" t="s">
        <v>285</v>
      </c>
      <c r="I188" s="49">
        <v>18383</v>
      </c>
      <c r="J188" s="52"/>
      <c r="K188" s="50"/>
      <c r="L188" s="50"/>
      <c r="N188" s="52"/>
      <c r="O188" s="53"/>
      <c r="P188" s="53"/>
    </row>
    <row r="189" spans="1:16" ht="12.75" customHeight="1" x14ac:dyDescent="0.25">
      <c r="A189" s="47" t="s">
        <v>891</v>
      </c>
      <c r="B189" s="47" t="s">
        <v>64</v>
      </c>
      <c r="C189" s="47" t="s">
        <v>0</v>
      </c>
      <c r="D189" s="47">
        <v>2024</v>
      </c>
      <c r="E189" s="47" t="s">
        <v>270</v>
      </c>
      <c r="F189" s="33" t="s">
        <v>271</v>
      </c>
      <c r="G189" s="47" t="s">
        <v>297</v>
      </c>
      <c r="H189" s="47" t="s">
        <v>273</v>
      </c>
      <c r="I189" s="49">
        <v>7371</v>
      </c>
    </row>
    <row r="190" spans="1:16" ht="12.75" customHeight="1" x14ac:dyDescent="0.25">
      <c r="A190" s="47" t="s">
        <v>891</v>
      </c>
      <c r="B190" s="47" t="s">
        <v>64</v>
      </c>
      <c r="C190" s="47" t="s">
        <v>0</v>
      </c>
      <c r="D190" s="47">
        <v>2024</v>
      </c>
      <c r="E190" s="47" t="s">
        <v>270</v>
      </c>
      <c r="F190" s="33" t="s">
        <v>271</v>
      </c>
      <c r="G190" s="47" t="s">
        <v>297</v>
      </c>
      <c r="H190" s="47" t="s">
        <v>274</v>
      </c>
      <c r="I190" s="49">
        <v>18546</v>
      </c>
    </row>
    <row r="191" spans="1:16" ht="12.75" customHeight="1" x14ac:dyDescent="0.25">
      <c r="A191" s="47" t="s">
        <v>891</v>
      </c>
      <c r="B191" s="47" t="s">
        <v>64</v>
      </c>
      <c r="C191" s="47" t="s">
        <v>0</v>
      </c>
      <c r="D191" s="47">
        <v>2024</v>
      </c>
      <c r="E191" s="47" t="s">
        <v>270</v>
      </c>
      <c r="F191" s="33" t="s">
        <v>271</v>
      </c>
      <c r="G191" s="47" t="s">
        <v>297</v>
      </c>
      <c r="H191" s="47" t="s">
        <v>275</v>
      </c>
      <c r="I191" s="49">
        <v>1189</v>
      </c>
    </row>
    <row r="192" spans="1:16" ht="12.75" customHeight="1" x14ac:dyDescent="0.25">
      <c r="A192" s="47" t="s">
        <v>891</v>
      </c>
      <c r="B192" s="47" t="s">
        <v>64</v>
      </c>
      <c r="C192" s="47" t="s">
        <v>0</v>
      </c>
      <c r="D192" s="47">
        <v>2024</v>
      </c>
      <c r="E192" s="47" t="s">
        <v>270</v>
      </c>
      <c r="F192" s="33" t="s">
        <v>271</v>
      </c>
      <c r="G192" s="47" t="s">
        <v>297</v>
      </c>
      <c r="H192" s="47" t="s">
        <v>276</v>
      </c>
      <c r="I192" s="49">
        <v>18736</v>
      </c>
    </row>
    <row r="193" spans="1:9" ht="12.75" customHeight="1" x14ac:dyDescent="0.25">
      <c r="A193" s="47" t="s">
        <v>891</v>
      </c>
      <c r="B193" s="47" t="s">
        <v>64</v>
      </c>
      <c r="C193" s="47" t="s">
        <v>0</v>
      </c>
      <c r="D193" s="47">
        <v>2024</v>
      </c>
      <c r="E193" s="47" t="s">
        <v>270</v>
      </c>
      <c r="F193" s="33" t="s">
        <v>271</v>
      </c>
      <c r="G193" s="47" t="s">
        <v>297</v>
      </c>
      <c r="H193" s="47" t="s">
        <v>277</v>
      </c>
      <c r="I193" s="49">
        <v>7179</v>
      </c>
    </row>
    <row r="194" spans="1:9" ht="12.75" customHeight="1" x14ac:dyDescent="0.25">
      <c r="A194" s="47" t="s">
        <v>891</v>
      </c>
      <c r="B194" s="47" t="s">
        <v>64</v>
      </c>
      <c r="C194" s="47" t="s">
        <v>0</v>
      </c>
      <c r="D194" s="47">
        <v>2024</v>
      </c>
      <c r="E194" s="47">
        <v>10</v>
      </c>
      <c r="F194" s="33" t="s">
        <v>143</v>
      </c>
      <c r="G194" s="47" t="s">
        <v>272</v>
      </c>
      <c r="H194" s="47" t="s">
        <v>276</v>
      </c>
      <c r="I194" s="49">
        <v>16077</v>
      </c>
    </row>
    <row r="195" spans="1:9" ht="12.75" customHeight="1" x14ac:dyDescent="0.25">
      <c r="A195" s="47" t="s">
        <v>891</v>
      </c>
      <c r="B195" s="47" t="s">
        <v>64</v>
      </c>
      <c r="C195" s="47" t="s">
        <v>0</v>
      </c>
      <c r="D195" s="47">
        <v>2024</v>
      </c>
      <c r="E195" s="47">
        <v>30</v>
      </c>
      <c r="F195" s="33" t="s">
        <v>140</v>
      </c>
      <c r="G195" s="47" t="s">
        <v>272</v>
      </c>
      <c r="H195" s="47" t="s">
        <v>276</v>
      </c>
      <c r="I195" s="49">
        <v>2591</v>
      </c>
    </row>
    <row r="196" spans="1:9" ht="12.75" customHeight="1" x14ac:dyDescent="0.25">
      <c r="A196" s="47" t="s">
        <v>891</v>
      </c>
      <c r="B196" s="47" t="s">
        <v>64</v>
      </c>
      <c r="C196" s="47" t="s">
        <v>0</v>
      </c>
      <c r="D196" s="47">
        <v>2024</v>
      </c>
      <c r="E196" s="47">
        <v>40</v>
      </c>
      <c r="F196" s="33" t="s">
        <v>141</v>
      </c>
      <c r="G196" s="47" t="s">
        <v>272</v>
      </c>
      <c r="H196" s="47" t="s">
        <v>276</v>
      </c>
      <c r="I196" s="49">
        <v>48</v>
      </c>
    </row>
    <row r="197" spans="1:9" ht="12.75" customHeight="1" x14ac:dyDescent="0.25">
      <c r="A197" s="47" t="s">
        <v>891</v>
      </c>
      <c r="B197" s="47" t="s">
        <v>64</v>
      </c>
      <c r="C197" s="47" t="s">
        <v>0</v>
      </c>
      <c r="D197" s="47">
        <v>2024</v>
      </c>
      <c r="E197" s="47">
        <v>50</v>
      </c>
      <c r="F197" s="33" t="s">
        <v>291</v>
      </c>
      <c r="G197" s="47" t="s">
        <v>272</v>
      </c>
      <c r="H197" s="47" t="s">
        <v>276</v>
      </c>
      <c r="I197" s="49">
        <v>20</v>
      </c>
    </row>
    <row r="198" spans="1:9" ht="12.75" customHeight="1" x14ac:dyDescent="0.25">
      <c r="A198" s="47" t="s">
        <v>891</v>
      </c>
      <c r="B198" s="47" t="s">
        <v>64</v>
      </c>
      <c r="C198" s="47" t="s">
        <v>0</v>
      </c>
      <c r="D198" s="47">
        <v>2024</v>
      </c>
      <c r="E198" s="47" t="s">
        <v>284</v>
      </c>
      <c r="F198" s="33" t="s">
        <v>284</v>
      </c>
      <c r="G198" s="47" t="s">
        <v>255</v>
      </c>
      <c r="H198" s="47" t="s">
        <v>285</v>
      </c>
      <c r="I198" s="49">
        <v>271</v>
      </c>
    </row>
    <row r="199" spans="1:9" ht="12.75" customHeight="1" x14ac:dyDescent="0.25">
      <c r="A199" s="47" t="s">
        <v>891</v>
      </c>
      <c r="B199" s="47" t="s">
        <v>64</v>
      </c>
      <c r="C199" s="47" t="s">
        <v>0</v>
      </c>
      <c r="D199" s="47">
        <v>2024</v>
      </c>
      <c r="E199" s="47" t="s">
        <v>284</v>
      </c>
      <c r="F199" s="33" t="s">
        <v>284</v>
      </c>
      <c r="G199" s="47" t="s">
        <v>298</v>
      </c>
      <c r="H199" s="47" t="s">
        <v>285</v>
      </c>
      <c r="I199" s="49">
        <v>18242</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592B0-D27D-48D1-B8A6-73FAB36BCB83}">
  <dimension ref="A1:J511"/>
  <sheetViews>
    <sheetView zoomScaleNormal="100" workbookViewId="0"/>
  </sheetViews>
  <sheetFormatPr baseColWidth="10" defaultColWidth="11.453125" defaultRowHeight="12.5" x14ac:dyDescent="0.25"/>
  <cols>
    <col min="1" max="2" width="11.453125" style="318"/>
    <col min="3" max="3" width="7.81640625" style="318" customWidth="1"/>
    <col min="4" max="4" width="13.54296875" style="318" customWidth="1"/>
    <col min="5" max="5" width="10.7265625" style="318" bestFit="1" customWidth="1"/>
    <col min="6" max="6" width="22.81640625" style="317" customWidth="1"/>
    <col min="7" max="7" width="5.54296875" style="154" customWidth="1"/>
    <col min="8" max="8" width="47" style="317" customWidth="1"/>
    <col min="9" max="9" width="39.54296875" style="317" customWidth="1"/>
    <col min="10" max="10" width="18.453125" style="171" customWidth="1"/>
    <col min="11" max="16384" width="11.453125" style="57"/>
  </cols>
  <sheetData>
    <row r="1" spans="1:10" x14ac:dyDescent="0.25">
      <c r="A1" s="168" t="s">
        <v>261</v>
      </c>
      <c r="B1" s="168" t="s">
        <v>262</v>
      </c>
      <c r="C1" s="168" t="s">
        <v>264</v>
      </c>
      <c r="D1" s="168" t="s">
        <v>263</v>
      </c>
      <c r="E1" s="177" t="s">
        <v>717</v>
      </c>
      <c r="F1" s="135" t="s">
        <v>267</v>
      </c>
      <c r="G1" s="374" t="s">
        <v>265</v>
      </c>
      <c r="H1" s="168" t="s">
        <v>712</v>
      </c>
      <c r="I1" s="168" t="s">
        <v>713</v>
      </c>
      <c r="J1" s="169" t="s">
        <v>714</v>
      </c>
    </row>
    <row r="2" spans="1:10" x14ac:dyDescent="0.25">
      <c r="A2" s="168" t="s">
        <v>892</v>
      </c>
      <c r="B2" s="168" t="s">
        <v>269</v>
      </c>
      <c r="C2" s="168">
        <f>'[4]24241-13'!D$3</f>
        <v>2024</v>
      </c>
      <c r="D2" s="168" t="s">
        <v>0</v>
      </c>
      <c r="E2" s="168" t="s">
        <v>328</v>
      </c>
      <c r="F2" s="135" t="s">
        <v>715</v>
      </c>
      <c r="G2" s="375" t="s">
        <v>270</v>
      </c>
      <c r="H2" s="168" t="s">
        <v>271</v>
      </c>
      <c r="I2" s="168" t="s">
        <v>273</v>
      </c>
      <c r="J2" s="169">
        <v>7371</v>
      </c>
    </row>
    <row r="3" spans="1:10" x14ac:dyDescent="0.25">
      <c r="A3" s="168" t="s">
        <v>892</v>
      </c>
      <c r="B3" s="168" t="s">
        <v>269</v>
      </c>
      <c r="C3" s="168">
        <f>'[4]24241-13'!D$3</f>
        <v>2024</v>
      </c>
      <c r="D3" s="168" t="s">
        <v>0</v>
      </c>
      <c r="E3" s="168" t="s">
        <v>328</v>
      </c>
      <c r="F3" s="135" t="s">
        <v>715</v>
      </c>
      <c r="G3" s="375" t="s">
        <v>270</v>
      </c>
      <c r="H3" s="168" t="s">
        <v>271</v>
      </c>
      <c r="I3" s="168" t="s">
        <v>274</v>
      </c>
      <c r="J3" s="169">
        <v>18546</v>
      </c>
    </row>
    <row r="4" spans="1:10" x14ac:dyDescent="0.25">
      <c r="A4" s="168" t="s">
        <v>892</v>
      </c>
      <c r="B4" s="168" t="s">
        <v>269</v>
      </c>
      <c r="C4" s="168">
        <f>'[4]24241-13'!D$3</f>
        <v>2024</v>
      </c>
      <c r="D4" s="168" t="s">
        <v>0</v>
      </c>
      <c r="E4" s="168" t="s">
        <v>328</v>
      </c>
      <c r="F4" s="135" t="s">
        <v>715</v>
      </c>
      <c r="G4" s="375" t="s">
        <v>270</v>
      </c>
      <c r="H4" s="168" t="s">
        <v>271</v>
      </c>
      <c r="I4" s="168" t="s">
        <v>275</v>
      </c>
      <c r="J4" s="169">
        <v>1189</v>
      </c>
    </row>
    <row r="5" spans="1:10" x14ac:dyDescent="0.25">
      <c r="A5" s="168" t="s">
        <v>892</v>
      </c>
      <c r="B5" s="168" t="s">
        <v>269</v>
      </c>
      <c r="C5" s="168">
        <f>'[4]24241-13'!D$3</f>
        <v>2024</v>
      </c>
      <c r="D5" s="168" t="s">
        <v>0</v>
      </c>
      <c r="E5" s="168" t="s">
        <v>328</v>
      </c>
      <c r="F5" s="135" t="s">
        <v>715</v>
      </c>
      <c r="G5" s="375" t="s">
        <v>270</v>
      </c>
      <c r="H5" s="168" t="s">
        <v>271</v>
      </c>
      <c r="I5" s="168" t="s">
        <v>276</v>
      </c>
      <c r="J5" s="169">
        <v>18736</v>
      </c>
    </row>
    <row r="6" spans="1:10" x14ac:dyDescent="0.25">
      <c r="A6" s="168" t="s">
        <v>892</v>
      </c>
      <c r="B6" s="168" t="s">
        <v>269</v>
      </c>
      <c r="C6" s="168">
        <f>'[4]24241-13'!D$3</f>
        <v>2024</v>
      </c>
      <c r="D6" s="168" t="s">
        <v>0</v>
      </c>
      <c r="E6" s="168" t="s">
        <v>328</v>
      </c>
      <c r="F6" s="135" t="s">
        <v>715</v>
      </c>
      <c r="G6" s="375" t="s">
        <v>270</v>
      </c>
      <c r="H6" s="168" t="s">
        <v>271</v>
      </c>
      <c r="I6" s="168" t="s">
        <v>277</v>
      </c>
      <c r="J6" s="169">
        <v>7179</v>
      </c>
    </row>
    <row r="7" spans="1:10" x14ac:dyDescent="0.25">
      <c r="A7" s="168" t="s">
        <v>892</v>
      </c>
      <c r="B7" s="168" t="s">
        <v>269</v>
      </c>
      <c r="C7" s="168">
        <f>'[4]24241-13'!D$3</f>
        <v>2024</v>
      </c>
      <c r="D7" s="168" t="s">
        <v>0</v>
      </c>
      <c r="E7" s="168" t="s">
        <v>328</v>
      </c>
      <c r="F7" s="135" t="s">
        <v>715</v>
      </c>
      <c r="G7" s="375">
        <v>10</v>
      </c>
      <c r="H7" s="168" t="s">
        <v>143</v>
      </c>
      <c r="I7" s="168" t="s">
        <v>276</v>
      </c>
      <c r="J7" s="169">
        <v>16077</v>
      </c>
    </row>
    <row r="8" spans="1:10" x14ac:dyDescent="0.25">
      <c r="A8" s="168" t="s">
        <v>892</v>
      </c>
      <c r="B8" s="168" t="s">
        <v>269</v>
      </c>
      <c r="C8" s="168">
        <f>'[4]24241-13'!D$3</f>
        <v>2024</v>
      </c>
      <c r="D8" s="168" t="s">
        <v>0</v>
      </c>
      <c r="E8" s="168" t="s">
        <v>328</v>
      </c>
      <c r="F8" s="135" t="s">
        <v>715</v>
      </c>
      <c r="G8" s="375">
        <v>30</v>
      </c>
      <c r="H8" s="168" t="s">
        <v>140</v>
      </c>
      <c r="I8" s="168" t="s">
        <v>276</v>
      </c>
      <c r="J8" s="169">
        <v>2591</v>
      </c>
    </row>
    <row r="9" spans="1:10" x14ac:dyDescent="0.25">
      <c r="A9" s="168" t="s">
        <v>892</v>
      </c>
      <c r="B9" s="168" t="s">
        <v>269</v>
      </c>
      <c r="C9" s="168">
        <f>'[4]24241-13'!D$3</f>
        <v>2024</v>
      </c>
      <c r="D9" s="168" t="s">
        <v>0</v>
      </c>
      <c r="E9" s="168" t="s">
        <v>328</v>
      </c>
      <c r="F9" s="135" t="s">
        <v>715</v>
      </c>
      <c r="G9" s="375">
        <v>40</v>
      </c>
      <c r="H9" s="168" t="s">
        <v>141</v>
      </c>
      <c r="I9" s="168" t="s">
        <v>276</v>
      </c>
      <c r="J9" s="169">
        <v>48</v>
      </c>
    </row>
    <row r="10" spans="1:10" x14ac:dyDescent="0.25">
      <c r="A10" s="168" t="s">
        <v>892</v>
      </c>
      <c r="B10" s="168" t="s">
        <v>269</v>
      </c>
      <c r="C10" s="168">
        <f>'[4]24241-13'!D$3</f>
        <v>2024</v>
      </c>
      <c r="D10" s="168" t="s">
        <v>0</v>
      </c>
      <c r="E10" s="168" t="s">
        <v>328</v>
      </c>
      <c r="F10" s="135" t="s">
        <v>715</v>
      </c>
      <c r="G10" s="375">
        <v>50</v>
      </c>
      <c r="H10" s="168" t="s">
        <v>142</v>
      </c>
      <c r="I10" s="168" t="s">
        <v>276</v>
      </c>
      <c r="J10" s="169">
        <v>20</v>
      </c>
    </row>
    <row r="11" spans="1:10" x14ac:dyDescent="0.25">
      <c r="A11" s="168" t="s">
        <v>892</v>
      </c>
      <c r="B11" s="168" t="s">
        <v>269</v>
      </c>
      <c r="C11" s="168">
        <f>'[4]24241-13'!D$3</f>
        <v>2024</v>
      </c>
      <c r="D11" s="168" t="s">
        <v>0</v>
      </c>
      <c r="E11" s="168" t="s">
        <v>328</v>
      </c>
      <c r="F11" s="312" t="s">
        <v>602</v>
      </c>
      <c r="G11" s="154" t="s">
        <v>284</v>
      </c>
      <c r="H11" s="312" t="s">
        <v>298</v>
      </c>
      <c r="I11" s="312" t="s">
        <v>721</v>
      </c>
      <c r="J11" s="171">
        <v>18242</v>
      </c>
    </row>
    <row r="12" spans="1:10" x14ac:dyDescent="0.25">
      <c r="A12" s="168" t="s">
        <v>892</v>
      </c>
      <c r="B12" s="168" t="s">
        <v>269</v>
      </c>
      <c r="C12" s="168">
        <f>'[4]24241-13'!D$3</f>
        <v>2024</v>
      </c>
      <c r="D12" s="168" t="s">
        <v>0</v>
      </c>
      <c r="E12" s="168" t="s">
        <v>328</v>
      </c>
      <c r="F12" s="312" t="s">
        <v>602</v>
      </c>
      <c r="G12" s="154" t="s">
        <v>284</v>
      </c>
      <c r="H12" s="312" t="s">
        <v>298</v>
      </c>
      <c r="I12" s="317" t="s">
        <v>603</v>
      </c>
      <c r="J12" s="171">
        <v>9638</v>
      </c>
    </row>
    <row r="13" spans="1:10" x14ac:dyDescent="0.25">
      <c r="A13" s="168" t="s">
        <v>892</v>
      </c>
      <c r="B13" s="168" t="s">
        <v>269</v>
      </c>
      <c r="C13" s="168">
        <f>'[4]24241-13'!D$3</f>
        <v>2024</v>
      </c>
      <c r="D13" s="168" t="s">
        <v>0</v>
      </c>
      <c r="E13" s="168" t="s">
        <v>328</v>
      </c>
      <c r="F13" s="312" t="s">
        <v>602</v>
      </c>
      <c r="G13" s="154" t="s">
        <v>284</v>
      </c>
      <c r="H13" s="312" t="s">
        <v>298</v>
      </c>
      <c r="I13" s="312" t="s">
        <v>604</v>
      </c>
      <c r="J13" s="171">
        <v>4</v>
      </c>
    </row>
    <row r="14" spans="1:10" x14ac:dyDescent="0.25">
      <c r="A14" s="168" t="s">
        <v>892</v>
      </c>
      <c r="B14" s="168" t="s">
        <v>269</v>
      </c>
      <c r="C14" s="168">
        <f>'[4]24241-13'!D$3</f>
        <v>2024</v>
      </c>
      <c r="D14" s="168" t="s">
        <v>0</v>
      </c>
      <c r="E14" s="168" t="s">
        <v>328</v>
      </c>
      <c r="F14" s="312" t="s">
        <v>602</v>
      </c>
      <c r="G14" s="154" t="s">
        <v>284</v>
      </c>
      <c r="H14" s="312" t="s">
        <v>298</v>
      </c>
      <c r="I14" s="317" t="s">
        <v>605</v>
      </c>
      <c r="J14" s="171">
        <v>1046</v>
      </c>
    </row>
    <row r="15" spans="1:10" x14ac:dyDescent="0.25">
      <c r="A15" s="168" t="s">
        <v>892</v>
      </c>
      <c r="B15" s="168" t="s">
        <v>269</v>
      </c>
      <c r="C15" s="168">
        <f>'[4]24241-13'!D$3</f>
        <v>2024</v>
      </c>
      <c r="D15" s="168" t="s">
        <v>0</v>
      </c>
      <c r="E15" s="168" t="s">
        <v>328</v>
      </c>
      <c r="F15" s="312" t="s">
        <v>602</v>
      </c>
      <c r="G15" s="154" t="s">
        <v>284</v>
      </c>
      <c r="H15" s="312" t="s">
        <v>298</v>
      </c>
      <c r="I15" s="317" t="s">
        <v>606</v>
      </c>
      <c r="J15" s="171">
        <v>1961</v>
      </c>
    </row>
    <row r="16" spans="1:10" x14ac:dyDescent="0.25">
      <c r="A16" s="168" t="s">
        <v>892</v>
      </c>
      <c r="B16" s="168" t="s">
        <v>269</v>
      </c>
      <c r="C16" s="168">
        <f>'[4]24241-13'!D$3</f>
        <v>2024</v>
      </c>
      <c r="D16" s="168" t="s">
        <v>0</v>
      </c>
      <c r="E16" s="168" t="s">
        <v>328</v>
      </c>
      <c r="F16" s="312" t="s">
        <v>602</v>
      </c>
      <c r="G16" s="154" t="s">
        <v>284</v>
      </c>
      <c r="H16" s="312" t="s">
        <v>298</v>
      </c>
      <c r="I16" s="317" t="s">
        <v>607</v>
      </c>
      <c r="J16" s="171">
        <v>53</v>
      </c>
    </row>
    <row r="17" spans="1:10" x14ac:dyDescent="0.25">
      <c r="A17" s="168" t="s">
        <v>892</v>
      </c>
      <c r="B17" s="168" t="s">
        <v>269</v>
      </c>
      <c r="C17" s="168">
        <f>'[4]24241-13'!D$3</f>
        <v>2024</v>
      </c>
      <c r="D17" s="168" t="s">
        <v>0</v>
      </c>
      <c r="E17" s="168" t="s">
        <v>328</v>
      </c>
      <c r="F17" s="312" t="s">
        <v>602</v>
      </c>
      <c r="G17" s="154" t="s">
        <v>284</v>
      </c>
      <c r="H17" s="312" t="s">
        <v>298</v>
      </c>
      <c r="I17" s="317" t="s">
        <v>608</v>
      </c>
      <c r="J17" s="171">
        <v>5540</v>
      </c>
    </row>
    <row r="18" spans="1:10" x14ac:dyDescent="0.25">
      <c r="A18" s="168" t="s">
        <v>892</v>
      </c>
      <c r="B18" s="168" t="s">
        <v>269</v>
      </c>
      <c r="C18" s="168">
        <f>'[4]24241-13'!D$3</f>
        <v>2024</v>
      </c>
      <c r="D18" s="168" t="s">
        <v>0</v>
      </c>
      <c r="E18" s="168" t="s">
        <v>328</v>
      </c>
      <c r="F18" s="312" t="s">
        <v>602</v>
      </c>
      <c r="G18" s="154" t="s">
        <v>284</v>
      </c>
      <c r="H18" s="312" t="s">
        <v>609</v>
      </c>
      <c r="I18" s="312" t="s">
        <v>721</v>
      </c>
      <c r="J18" s="171">
        <v>271</v>
      </c>
    </row>
    <row r="19" spans="1:10" x14ac:dyDescent="0.25">
      <c r="A19" s="168" t="s">
        <v>892</v>
      </c>
      <c r="B19" s="168" t="s">
        <v>269</v>
      </c>
      <c r="C19" s="168">
        <f>'[4]24241-13'!D$3</f>
        <v>2024</v>
      </c>
      <c r="D19" s="318" t="s">
        <v>311</v>
      </c>
      <c r="E19" s="168" t="s">
        <v>328</v>
      </c>
      <c r="F19" s="135" t="s">
        <v>715</v>
      </c>
      <c r="G19" s="375">
        <v>0</v>
      </c>
      <c r="H19" s="168" t="s">
        <v>271</v>
      </c>
      <c r="I19" s="168" t="s">
        <v>273</v>
      </c>
      <c r="J19" s="169">
        <v>926</v>
      </c>
    </row>
    <row r="20" spans="1:10" x14ac:dyDescent="0.25">
      <c r="A20" s="168" t="s">
        <v>892</v>
      </c>
      <c r="B20" s="168" t="s">
        <v>269</v>
      </c>
      <c r="C20" s="168">
        <f>'[4]24241-13'!D$3</f>
        <v>2024</v>
      </c>
      <c r="D20" s="318" t="s">
        <v>311</v>
      </c>
      <c r="E20" s="168" t="s">
        <v>328</v>
      </c>
      <c r="F20" s="135" t="s">
        <v>715</v>
      </c>
      <c r="G20" s="375">
        <v>0</v>
      </c>
      <c r="H20" s="168" t="s">
        <v>271</v>
      </c>
      <c r="I20" s="168" t="s">
        <v>274</v>
      </c>
      <c r="J20" s="169">
        <v>2157</v>
      </c>
    </row>
    <row r="21" spans="1:10" x14ac:dyDescent="0.25">
      <c r="A21" s="168" t="s">
        <v>892</v>
      </c>
      <c r="B21" s="168" t="s">
        <v>269</v>
      </c>
      <c r="C21" s="168">
        <f>'[4]24241-13'!D$3</f>
        <v>2024</v>
      </c>
      <c r="D21" s="318" t="s">
        <v>311</v>
      </c>
      <c r="E21" s="168" t="s">
        <v>328</v>
      </c>
      <c r="F21" s="135" t="s">
        <v>715</v>
      </c>
      <c r="G21" s="375">
        <v>0</v>
      </c>
      <c r="H21" s="168" t="s">
        <v>271</v>
      </c>
      <c r="I21" s="168" t="s">
        <v>275</v>
      </c>
      <c r="J21" s="169">
        <v>301</v>
      </c>
    </row>
    <row r="22" spans="1:10" x14ac:dyDescent="0.25">
      <c r="A22" s="168" t="s">
        <v>892</v>
      </c>
      <c r="B22" s="168" t="s">
        <v>269</v>
      </c>
      <c r="C22" s="168">
        <f>'[4]24241-13'!D$3</f>
        <v>2024</v>
      </c>
      <c r="D22" s="318" t="s">
        <v>311</v>
      </c>
      <c r="E22" s="168" t="s">
        <v>328</v>
      </c>
      <c r="F22" s="135" t="s">
        <v>715</v>
      </c>
      <c r="G22" s="375">
        <v>0</v>
      </c>
      <c r="H22" s="168" t="s">
        <v>271</v>
      </c>
      <c r="I22" s="168" t="s">
        <v>276</v>
      </c>
      <c r="J22" s="169">
        <v>2217</v>
      </c>
    </row>
    <row r="23" spans="1:10" x14ac:dyDescent="0.25">
      <c r="A23" s="168" t="s">
        <v>892</v>
      </c>
      <c r="B23" s="168" t="s">
        <v>269</v>
      </c>
      <c r="C23" s="168">
        <f>'[4]24241-13'!D$3</f>
        <v>2024</v>
      </c>
      <c r="D23" s="318" t="s">
        <v>311</v>
      </c>
      <c r="E23" s="168" t="s">
        <v>328</v>
      </c>
      <c r="F23" s="135" t="s">
        <v>715</v>
      </c>
      <c r="G23" s="375">
        <v>0</v>
      </c>
      <c r="H23" s="168" t="s">
        <v>271</v>
      </c>
      <c r="I23" s="168" t="s">
        <v>277</v>
      </c>
      <c r="J23" s="169">
        <v>866</v>
      </c>
    </row>
    <row r="24" spans="1:10" x14ac:dyDescent="0.25">
      <c r="A24" s="168" t="s">
        <v>892</v>
      </c>
      <c r="B24" s="168" t="s">
        <v>269</v>
      </c>
      <c r="C24" s="168">
        <f>'[4]24241-13'!D$3</f>
        <v>2024</v>
      </c>
      <c r="D24" s="318" t="s">
        <v>311</v>
      </c>
      <c r="E24" s="168" t="s">
        <v>328</v>
      </c>
      <c r="F24" s="135" t="s">
        <v>715</v>
      </c>
      <c r="G24" s="375">
        <v>0</v>
      </c>
      <c r="H24" s="168" t="s">
        <v>143</v>
      </c>
      <c r="I24" s="168" t="s">
        <v>276</v>
      </c>
      <c r="J24" s="169">
        <v>1948</v>
      </c>
    </row>
    <row r="25" spans="1:10" x14ac:dyDescent="0.25">
      <c r="A25" s="168" t="s">
        <v>892</v>
      </c>
      <c r="B25" s="168" t="s">
        <v>269</v>
      </c>
      <c r="C25" s="168">
        <f>'[4]24241-13'!D$3</f>
        <v>2024</v>
      </c>
      <c r="D25" s="318" t="s">
        <v>311</v>
      </c>
      <c r="E25" s="168" t="s">
        <v>328</v>
      </c>
      <c r="F25" s="135" t="s">
        <v>715</v>
      </c>
      <c r="G25" s="375">
        <v>0</v>
      </c>
      <c r="H25" s="168" t="s">
        <v>140</v>
      </c>
      <c r="I25" s="168" t="s">
        <v>276</v>
      </c>
      <c r="J25" s="169">
        <v>262</v>
      </c>
    </row>
    <row r="26" spans="1:10" x14ac:dyDescent="0.25">
      <c r="A26" s="168" t="s">
        <v>892</v>
      </c>
      <c r="B26" s="168" t="s">
        <v>269</v>
      </c>
      <c r="C26" s="168">
        <f>'[4]24241-13'!D$3</f>
        <v>2024</v>
      </c>
      <c r="D26" s="318" t="s">
        <v>311</v>
      </c>
      <c r="E26" s="168" t="s">
        <v>328</v>
      </c>
      <c r="F26" s="135" t="s">
        <v>715</v>
      </c>
      <c r="G26" s="375">
        <v>0</v>
      </c>
      <c r="H26" s="168" t="s">
        <v>141</v>
      </c>
      <c r="I26" s="168" t="s">
        <v>276</v>
      </c>
      <c r="J26" s="169">
        <v>6</v>
      </c>
    </row>
    <row r="27" spans="1:10" x14ac:dyDescent="0.25">
      <c r="A27" s="168" t="s">
        <v>892</v>
      </c>
      <c r="B27" s="168" t="s">
        <v>269</v>
      </c>
      <c r="C27" s="168">
        <f>'[4]24241-13'!D$3</f>
        <v>2024</v>
      </c>
      <c r="D27" s="318" t="s">
        <v>311</v>
      </c>
      <c r="E27" s="168" t="s">
        <v>328</v>
      </c>
      <c r="F27" s="135" t="s">
        <v>715</v>
      </c>
      <c r="G27" s="375">
        <v>0</v>
      </c>
      <c r="H27" s="168" t="s">
        <v>142</v>
      </c>
      <c r="I27" s="168" t="s">
        <v>276</v>
      </c>
      <c r="J27" s="169">
        <v>1</v>
      </c>
    </row>
    <row r="28" spans="1:10" x14ac:dyDescent="0.25">
      <c r="A28" s="168" t="s">
        <v>892</v>
      </c>
      <c r="B28" s="168" t="s">
        <v>269</v>
      </c>
      <c r="C28" s="168">
        <f>'[4]24241-13'!D$3</f>
        <v>2024</v>
      </c>
      <c r="D28" s="318" t="s">
        <v>311</v>
      </c>
      <c r="E28" s="168" t="s">
        <v>328</v>
      </c>
      <c r="F28" s="312" t="s">
        <v>602</v>
      </c>
      <c r="G28" s="154" t="s">
        <v>284</v>
      </c>
      <c r="H28" s="312" t="s">
        <v>298</v>
      </c>
      <c r="I28" s="312" t="s">
        <v>721</v>
      </c>
      <c r="J28" s="171">
        <v>1744</v>
      </c>
    </row>
    <row r="29" spans="1:10" x14ac:dyDescent="0.25">
      <c r="A29" s="168" t="s">
        <v>892</v>
      </c>
      <c r="B29" s="168" t="s">
        <v>269</v>
      </c>
      <c r="C29" s="168">
        <f>'[4]24241-13'!D$3</f>
        <v>2024</v>
      </c>
      <c r="D29" s="318" t="s">
        <v>311</v>
      </c>
      <c r="E29" s="168" t="s">
        <v>328</v>
      </c>
      <c r="F29" s="312" t="s">
        <v>602</v>
      </c>
      <c r="G29" s="154" t="s">
        <v>284</v>
      </c>
      <c r="H29" s="312" t="s">
        <v>298</v>
      </c>
      <c r="I29" s="317" t="s">
        <v>603</v>
      </c>
      <c r="J29" s="171">
        <v>828</v>
      </c>
    </row>
    <row r="30" spans="1:10" x14ac:dyDescent="0.25">
      <c r="A30" s="168" t="s">
        <v>892</v>
      </c>
      <c r="B30" s="168" t="s">
        <v>269</v>
      </c>
      <c r="C30" s="168">
        <f>'[4]24241-13'!D$3</f>
        <v>2024</v>
      </c>
      <c r="D30" s="318" t="s">
        <v>311</v>
      </c>
      <c r="E30" s="168" t="s">
        <v>328</v>
      </c>
      <c r="F30" s="312" t="s">
        <v>602</v>
      </c>
      <c r="G30" s="154" t="s">
        <v>284</v>
      </c>
      <c r="H30" s="312" t="s">
        <v>298</v>
      </c>
      <c r="I30" s="312" t="s">
        <v>604</v>
      </c>
      <c r="J30" s="171" t="s">
        <v>284</v>
      </c>
    </row>
    <row r="31" spans="1:10" x14ac:dyDescent="0.25">
      <c r="A31" s="168" t="s">
        <v>892</v>
      </c>
      <c r="B31" s="168" t="s">
        <v>269</v>
      </c>
      <c r="C31" s="168">
        <f>'[4]24241-13'!D$3</f>
        <v>2024</v>
      </c>
      <c r="D31" s="318" t="s">
        <v>311</v>
      </c>
      <c r="E31" s="168" t="s">
        <v>328</v>
      </c>
      <c r="F31" s="312" t="s">
        <v>602</v>
      </c>
      <c r="G31" s="154" t="s">
        <v>284</v>
      </c>
      <c r="H31" s="312" t="s">
        <v>298</v>
      </c>
      <c r="I31" s="317" t="s">
        <v>605</v>
      </c>
      <c r="J31" s="171">
        <v>107</v>
      </c>
    </row>
    <row r="32" spans="1:10" x14ac:dyDescent="0.25">
      <c r="A32" s="168" t="s">
        <v>892</v>
      </c>
      <c r="B32" s="168" t="s">
        <v>269</v>
      </c>
      <c r="C32" s="168">
        <f>'[4]24241-13'!D$3</f>
        <v>2024</v>
      </c>
      <c r="D32" s="318" t="s">
        <v>311</v>
      </c>
      <c r="E32" s="168" t="s">
        <v>328</v>
      </c>
      <c r="F32" s="312" t="s">
        <v>602</v>
      </c>
      <c r="G32" s="154" t="s">
        <v>284</v>
      </c>
      <c r="H32" s="312" t="s">
        <v>298</v>
      </c>
      <c r="I32" s="317" t="s">
        <v>606</v>
      </c>
      <c r="J32" s="171">
        <v>249</v>
      </c>
    </row>
    <row r="33" spans="1:10" x14ac:dyDescent="0.25">
      <c r="A33" s="168" t="s">
        <v>892</v>
      </c>
      <c r="B33" s="168" t="s">
        <v>269</v>
      </c>
      <c r="C33" s="168">
        <f>'[4]24241-13'!D$3</f>
        <v>2024</v>
      </c>
      <c r="D33" s="318" t="s">
        <v>311</v>
      </c>
      <c r="E33" s="168" t="s">
        <v>328</v>
      </c>
      <c r="F33" s="312" t="s">
        <v>602</v>
      </c>
      <c r="G33" s="154" t="s">
        <v>284</v>
      </c>
      <c r="H33" s="312" t="s">
        <v>298</v>
      </c>
      <c r="I33" s="317" t="s">
        <v>607</v>
      </c>
      <c r="J33" s="171">
        <v>4</v>
      </c>
    </row>
    <row r="34" spans="1:10" x14ac:dyDescent="0.25">
      <c r="A34" s="168" t="s">
        <v>892</v>
      </c>
      <c r="B34" s="168" t="s">
        <v>269</v>
      </c>
      <c r="C34" s="168">
        <f>'[4]24241-13'!D$3</f>
        <v>2024</v>
      </c>
      <c r="D34" s="318" t="s">
        <v>311</v>
      </c>
      <c r="E34" s="168" t="s">
        <v>328</v>
      </c>
      <c r="F34" s="312" t="s">
        <v>602</v>
      </c>
      <c r="G34" s="154" t="s">
        <v>284</v>
      </c>
      <c r="H34" s="312" t="s">
        <v>298</v>
      </c>
      <c r="I34" s="317" t="s">
        <v>608</v>
      </c>
      <c r="J34" s="171">
        <v>556</v>
      </c>
    </row>
    <row r="35" spans="1:10" x14ac:dyDescent="0.25">
      <c r="A35" s="168" t="s">
        <v>892</v>
      </c>
      <c r="B35" s="168" t="s">
        <v>269</v>
      </c>
      <c r="C35" s="168">
        <f>'[4]24241-13'!D$3</f>
        <v>2024</v>
      </c>
      <c r="D35" s="318" t="s">
        <v>311</v>
      </c>
      <c r="E35" s="168" t="s">
        <v>328</v>
      </c>
      <c r="F35" s="312" t="s">
        <v>602</v>
      </c>
      <c r="G35" s="154" t="s">
        <v>284</v>
      </c>
      <c r="H35" s="312" t="s">
        <v>609</v>
      </c>
      <c r="I35" s="312" t="s">
        <v>721</v>
      </c>
      <c r="J35" s="171">
        <v>39</v>
      </c>
    </row>
    <row r="36" spans="1:10" x14ac:dyDescent="0.25">
      <c r="A36" s="168" t="s">
        <v>892</v>
      </c>
      <c r="B36" s="168" t="s">
        <v>269</v>
      </c>
      <c r="C36" s="168">
        <f>'[4]24241-13'!D$3</f>
        <v>2024</v>
      </c>
      <c r="D36" s="318" t="s">
        <v>311</v>
      </c>
      <c r="E36" s="168" t="s">
        <v>329</v>
      </c>
      <c r="F36" s="135" t="s">
        <v>715</v>
      </c>
      <c r="G36" s="375">
        <v>0</v>
      </c>
      <c r="H36" s="168" t="s">
        <v>271</v>
      </c>
      <c r="I36" s="168" t="s">
        <v>273</v>
      </c>
      <c r="J36" s="169">
        <v>559</v>
      </c>
    </row>
    <row r="37" spans="1:10" x14ac:dyDescent="0.25">
      <c r="A37" s="168" t="s">
        <v>892</v>
      </c>
      <c r="B37" s="168" t="s">
        <v>269</v>
      </c>
      <c r="C37" s="168">
        <f>'[4]24241-13'!D$3</f>
        <v>2024</v>
      </c>
      <c r="D37" s="318" t="s">
        <v>311</v>
      </c>
      <c r="E37" s="168" t="s">
        <v>329</v>
      </c>
      <c r="F37" s="135" t="s">
        <v>715</v>
      </c>
      <c r="G37" s="375">
        <v>0</v>
      </c>
      <c r="H37" s="168" t="s">
        <v>271</v>
      </c>
      <c r="I37" s="168" t="s">
        <v>274</v>
      </c>
      <c r="J37" s="169">
        <v>1033</v>
      </c>
    </row>
    <row r="38" spans="1:10" x14ac:dyDescent="0.25">
      <c r="A38" s="168" t="s">
        <v>892</v>
      </c>
      <c r="B38" s="168" t="s">
        <v>269</v>
      </c>
      <c r="C38" s="168">
        <f>'[4]24241-13'!D$3</f>
        <v>2024</v>
      </c>
      <c r="D38" s="318" t="s">
        <v>311</v>
      </c>
      <c r="E38" s="168" t="s">
        <v>329</v>
      </c>
      <c r="F38" s="135" t="s">
        <v>715</v>
      </c>
      <c r="G38" s="375">
        <v>0</v>
      </c>
      <c r="H38" s="168" t="s">
        <v>271</v>
      </c>
      <c r="I38" s="168" t="s">
        <v>275</v>
      </c>
      <c r="J38" s="169">
        <v>133</v>
      </c>
    </row>
    <row r="39" spans="1:10" x14ac:dyDescent="0.25">
      <c r="A39" s="168" t="s">
        <v>892</v>
      </c>
      <c r="B39" s="168" t="s">
        <v>269</v>
      </c>
      <c r="C39" s="168">
        <f>'[4]24241-13'!D$3</f>
        <v>2024</v>
      </c>
      <c r="D39" s="318" t="s">
        <v>311</v>
      </c>
      <c r="E39" s="168" t="s">
        <v>329</v>
      </c>
      <c r="F39" s="135" t="s">
        <v>715</v>
      </c>
      <c r="G39" s="375">
        <v>0</v>
      </c>
      <c r="H39" s="168" t="s">
        <v>271</v>
      </c>
      <c r="I39" s="168" t="s">
        <v>276</v>
      </c>
      <c r="J39" s="169">
        <v>1113</v>
      </c>
    </row>
    <row r="40" spans="1:10" x14ac:dyDescent="0.25">
      <c r="A40" s="168" t="s">
        <v>892</v>
      </c>
      <c r="B40" s="168" t="s">
        <v>269</v>
      </c>
      <c r="C40" s="168">
        <f>'[4]24241-13'!D$3</f>
        <v>2024</v>
      </c>
      <c r="D40" s="318" t="s">
        <v>311</v>
      </c>
      <c r="E40" s="168" t="s">
        <v>329</v>
      </c>
      <c r="F40" s="135" t="s">
        <v>715</v>
      </c>
      <c r="G40" s="375">
        <v>0</v>
      </c>
      <c r="H40" s="168" t="s">
        <v>271</v>
      </c>
      <c r="I40" s="168" t="s">
        <v>277</v>
      </c>
      <c r="J40" s="169">
        <v>479</v>
      </c>
    </row>
    <row r="41" spans="1:10" x14ac:dyDescent="0.25">
      <c r="A41" s="168" t="s">
        <v>892</v>
      </c>
      <c r="B41" s="168" t="s">
        <v>269</v>
      </c>
      <c r="C41" s="168">
        <f>'[4]24241-13'!D$3</f>
        <v>2024</v>
      </c>
      <c r="D41" s="318" t="s">
        <v>311</v>
      </c>
      <c r="E41" s="168" t="s">
        <v>329</v>
      </c>
      <c r="F41" s="135" t="s">
        <v>715</v>
      </c>
      <c r="G41" s="375">
        <v>0</v>
      </c>
      <c r="H41" s="168" t="s">
        <v>143</v>
      </c>
      <c r="I41" s="168" t="s">
        <v>276</v>
      </c>
      <c r="J41" s="169">
        <v>985</v>
      </c>
    </row>
    <row r="42" spans="1:10" x14ac:dyDescent="0.25">
      <c r="A42" s="168" t="s">
        <v>892</v>
      </c>
      <c r="B42" s="168" t="s">
        <v>269</v>
      </c>
      <c r="C42" s="168">
        <f>'[4]24241-13'!D$3</f>
        <v>2024</v>
      </c>
      <c r="D42" s="318" t="s">
        <v>311</v>
      </c>
      <c r="E42" s="168" t="s">
        <v>329</v>
      </c>
      <c r="F42" s="135" t="s">
        <v>715</v>
      </c>
      <c r="G42" s="375">
        <v>0</v>
      </c>
      <c r="H42" s="168" t="s">
        <v>140</v>
      </c>
      <c r="I42" s="168" t="s">
        <v>276</v>
      </c>
      <c r="J42" s="169">
        <v>127</v>
      </c>
    </row>
    <row r="43" spans="1:10" x14ac:dyDescent="0.25">
      <c r="A43" s="168" t="s">
        <v>892</v>
      </c>
      <c r="B43" s="168" t="s">
        <v>269</v>
      </c>
      <c r="C43" s="168">
        <f>'[4]24241-13'!D$3</f>
        <v>2024</v>
      </c>
      <c r="D43" s="318" t="s">
        <v>311</v>
      </c>
      <c r="E43" s="168" t="s">
        <v>329</v>
      </c>
      <c r="F43" s="135" t="s">
        <v>715</v>
      </c>
      <c r="G43" s="375">
        <v>0</v>
      </c>
      <c r="H43" s="168" t="s">
        <v>141</v>
      </c>
      <c r="I43" s="168" t="s">
        <v>276</v>
      </c>
      <c r="J43" s="169" t="s">
        <v>284</v>
      </c>
    </row>
    <row r="44" spans="1:10" x14ac:dyDescent="0.25">
      <c r="A44" s="168" t="s">
        <v>892</v>
      </c>
      <c r="B44" s="168" t="s">
        <v>269</v>
      </c>
      <c r="C44" s="168">
        <f>'[4]24241-13'!D$3</f>
        <v>2024</v>
      </c>
      <c r="D44" s="318" t="s">
        <v>311</v>
      </c>
      <c r="E44" s="168" t="s">
        <v>329</v>
      </c>
      <c r="F44" s="135" t="s">
        <v>715</v>
      </c>
      <c r="G44" s="375">
        <v>0</v>
      </c>
      <c r="H44" s="168" t="s">
        <v>142</v>
      </c>
      <c r="I44" s="168" t="s">
        <v>276</v>
      </c>
      <c r="J44" s="169">
        <v>1</v>
      </c>
    </row>
    <row r="45" spans="1:10" x14ac:dyDescent="0.25">
      <c r="A45" s="168" t="s">
        <v>892</v>
      </c>
      <c r="B45" s="168" t="s">
        <v>269</v>
      </c>
      <c r="C45" s="168">
        <f>'[4]24241-13'!D$3</f>
        <v>2024</v>
      </c>
      <c r="D45" s="318" t="s">
        <v>311</v>
      </c>
      <c r="E45" s="168" t="s">
        <v>329</v>
      </c>
      <c r="F45" s="312" t="s">
        <v>602</v>
      </c>
      <c r="G45" s="154" t="s">
        <v>284</v>
      </c>
      <c r="H45" s="312" t="s">
        <v>298</v>
      </c>
      <c r="I45" s="312" t="s">
        <v>721</v>
      </c>
      <c r="J45" s="171">
        <v>848</v>
      </c>
    </row>
    <row r="46" spans="1:10" x14ac:dyDescent="0.25">
      <c r="A46" s="168" t="s">
        <v>892</v>
      </c>
      <c r="B46" s="168" t="s">
        <v>269</v>
      </c>
      <c r="C46" s="168">
        <f>'[4]24241-13'!D$3</f>
        <v>2024</v>
      </c>
      <c r="D46" s="318" t="s">
        <v>311</v>
      </c>
      <c r="E46" s="168" t="s">
        <v>329</v>
      </c>
      <c r="F46" s="312" t="s">
        <v>602</v>
      </c>
      <c r="G46" s="154" t="s">
        <v>284</v>
      </c>
      <c r="H46" s="312" t="s">
        <v>298</v>
      </c>
      <c r="I46" s="317" t="s">
        <v>603</v>
      </c>
      <c r="J46" s="171">
        <v>436</v>
      </c>
    </row>
    <row r="47" spans="1:10" x14ac:dyDescent="0.25">
      <c r="A47" s="168" t="s">
        <v>892</v>
      </c>
      <c r="B47" s="168" t="s">
        <v>269</v>
      </c>
      <c r="C47" s="168">
        <f>'[4]24241-13'!D$3</f>
        <v>2024</v>
      </c>
      <c r="D47" s="318" t="s">
        <v>311</v>
      </c>
      <c r="E47" s="168" t="s">
        <v>329</v>
      </c>
      <c r="F47" s="312" t="s">
        <v>602</v>
      </c>
      <c r="G47" s="154" t="s">
        <v>284</v>
      </c>
      <c r="H47" s="312" t="s">
        <v>298</v>
      </c>
      <c r="I47" s="312" t="s">
        <v>604</v>
      </c>
      <c r="J47" s="171" t="s">
        <v>284</v>
      </c>
    </row>
    <row r="48" spans="1:10" x14ac:dyDescent="0.25">
      <c r="A48" s="168" t="s">
        <v>892</v>
      </c>
      <c r="B48" s="168" t="s">
        <v>269</v>
      </c>
      <c r="C48" s="168">
        <f>'[4]24241-13'!D$3</f>
        <v>2024</v>
      </c>
      <c r="D48" s="318" t="s">
        <v>311</v>
      </c>
      <c r="E48" s="168" t="s">
        <v>329</v>
      </c>
      <c r="F48" s="312" t="s">
        <v>602</v>
      </c>
      <c r="G48" s="154" t="s">
        <v>284</v>
      </c>
      <c r="H48" s="312" t="s">
        <v>298</v>
      </c>
      <c r="I48" s="317" t="s">
        <v>605</v>
      </c>
      <c r="J48" s="171">
        <v>63</v>
      </c>
    </row>
    <row r="49" spans="1:10" x14ac:dyDescent="0.25">
      <c r="A49" s="168" t="s">
        <v>892</v>
      </c>
      <c r="B49" s="168" t="s">
        <v>269</v>
      </c>
      <c r="C49" s="168">
        <f>'[4]24241-13'!D$3</f>
        <v>2024</v>
      </c>
      <c r="D49" s="318" t="s">
        <v>311</v>
      </c>
      <c r="E49" s="168" t="s">
        <v>329</v>
      </c>
      <c r="F49" s="312" t="s">
        <v>602</v>
      </c>
      <c r="G49" s="154" t="s">
        <v>284</v>
      </c>
      <c r="H49" s="312" t="s">
        <v>298</v>
      </c>
      <c r="I49" s="317" t="s">
        <v>606</v>
      </c>
      <c r="J49" s="171">
        <v>82</v>
      </c>
    </row>
    <row r="50" spans="1:10" x14ac:dyDescent="0.25">
      <c r="A50" s="168" t="s">
        <v>892</v>
      </c>
      <c r="B50" s="168" t="s">
        <v>269</v>
      </c>
      <c r="C50" s="168">
        <f>'[4]24241-13'!D$3</f>
        <v>2024</v>
      </c>
      <c r="D50" s="318" t="s">
        <v>311</v>
      </c>
      <c r="E50" s="168" t="s">
        <v>329</v>
      </c>
      <c r="F50" s="312" t="s">
        <v>602</v>
      </c>
      <c r="G50" s="154" t="s">
        <v>284</v>
      </c>
      <c r="H50" s="312" t="s">
        <v>298</v>
      </c>
      <c r="I50" s="317" t="s">
        <v>607</v>
      </c>
      <c r="J50" s="171">
        <v>4</v>
      </c>
    </row>
    <row r="51" spans="1:10" x14ac:dyDescent="0.25">
      <c r="A51" s="168" t="s">
        <v>892</v>
      </c>
      <c r="B51" s="168" t="s">
        <v>269</v>
      </c>
      <c r="C51" s="168">
        <f>'[4]24241-13'!D$3</f>
        <v>2024</v>
      </c>
      <c r="D51" s="318" t="s">
        <v>311</v>
      </c>
      <c r="E51" s="168" t="s">
        <v>329</v>
      </c>
      <c r="F51" s="312" t="s">
        <v>602</v>
      </c>
      <c r="G51" s="154" t="s">
        <v>284</v>
      </c>
      <c r="H51" s="312" t="s">
        <v>298</v>
      </c>
      <c r="I51" s="317" t="s">
        <v>608</v>
      </c>
      <c r="J51" s="171">
        <v>263</v>
      </c>
    </row>
    <row r="52" spans="1:10" x14ac:dyDescent="0.25">
      <c r="A52" s="168" t="s">
        <v>892</v>
      </c>
      <c r="B52" s="168" t="s">
        <v>269</v>
      </c>
      <c r="C52" s="168">
        <f>'[4]24241-13'!D$3</f>
        <v>2024</v>
      </c>
      <c r="D52" s="318" t="s">
        <v>311</v>
      </c>
      <c r="E52" s="168" t="s">
        <v>329</v>
      </c>
      <c r="F52" s="312" t="s">
        <v>602</v>
      </c>
      <c r="G52" s="154" t="s">
        <v>284</v>
      </c>
      <c r="H52" s="312" t="s">
        <v>609</v>
      </c>
      <c r="I52" s="312" t="s">
        <v>721</v>
      </c>
      <c r="J52" s="171">
        <v>17</v>
      </c>
    </row>
    <row r="53" spans="1:10" x14ac:dyDescent="0.25">
      <c r="A53" s="168" t="s">
        <v>892</v>
      </c>
      <c r="B53" s="168" t="s">
        <v>269</v>
      </c>
      <c r="C53" s="168">
        <f>'[4]24241-13'!D$3</f>
        <v>2024</v>
      </c>
      <c r="D53" s="318" t="s">
        <v>311</v>
      </c>
      <c r="E53" s="168" t="s">
        <v>330</v>
      </c>
      <c r="F53" s="135" t="s">
        <v>715</v>
      </c>
      <c r="G53" s="375">
        <v>0</v>
      </c>
      <c r="H53" s="168" t="s">
        <v>271</v>
      </c>
      <c r="I53" s="168" t="s">
        <v>273</v>
      </c>
      <c r="J53" s="169">
        <v>367</v>
      </c>
    </row>
    <row r="54" spans="1:10" x14ac:dyDescent="0.25">
      <c r="A54" s="168" t="s">
        <v>892</v>
      </c>
      <c r="B54" s="168" t="s">
        <v>269</v>
      </c>
      <c r="C54" s="168">
        <f>'[4]24241-13'!D$3</f>
        <v>2024</v>
      </c>
      <c r="D54" s="318" t="s">
        <v>311</v>
      </c>
      <c r="E54" s="168" t="s">
        <v>330</v>
      </c>
      <c r="F54" s="135" t="s">
        <v>715</v>
      </c>
      <c r="G54" s="375">
        <v>0</v>
      </c>
      <c r="H54" s="168" t="s">
        <v>271</v>
      </c>
      <c r="I54" s="168" t="s">
        <v>274</v>
      </c>
      <c r="J54" s="169">
        <v>1124</v>
      </c>
    </row>
    <row r="55" spans="1:10" x14ac:dyDescent="0.25">
      <c r="A55" s="168" t="s">
        <v>892</v>
      </c>
      <c r="B55" s="168" t="s">
        <v>269</v>
      </c>
      <c r="C55" s="168">
        <f>'[4]24241-13'!D$3</f>
        <v>2024</v>
      </c>
      <c r="D55" s="318" t="s">
        <v>311</v>
      </c>
      <c r="E55" s="168" t="s">
        <v>330</v>
      </c>
      <c r="F55" s="135" t="s">
        <v>715</v>
      </c>
      <c r="G55" s="375">
        <v>0</v>
      </c>
      <c r="H55" s="168" t="s">
        <v>271</v>
      </c>
      <c r="I55" s="168" t="s">
        <v>275</v>
      </c>
      <c r="J55" s="169">
        <v>168</v>
      </c>
    </row>
    <row r="56" spans="1:10" x14ac:dyDescent="0.25">
      <c r="A56" s="168" t="s">
        <v>892</v>
      </c>
      <c r="B56" s="168" t="s">
        <v>269</v>
      </c>
      <c r="C56" s="168">
        <f>'[4]24241-13'!D$3</f>
        <v>2024</v>
      </c>
      <c r="D56" s="318" t="s">
        <v>311</v>
      </c>
      <c r="E56" s="168" t="s">
        <v>330</v>
      </c>
      <c r="F56" s="135" t="s">
        <v>715</v>
      </c>
      <c r="G56" s="375">
        <v>0</v>
      </c>
      <c r="H56" s="168" t="s">
        <v>271</v>
      </c>
      <c r="I56" s="168" t="s">
        <v>276</v>
      </c>
      <c r="J56" s="169">
        <v>1104</v>
      </c>
    </row>
    <row r="57" spans="1:10" x14ac:dyDescent="0.25">
      <c r="A57" s="168" t="s">
        <v>892</v>
      </c>
      <c r="B57" s="168" t="s">
        <v>269</v>
      </c>
      <c r="C57" s="168">
        <f>'[4]24241-13'!D$3</f>
        <v>2024</v>
      </c>
      <c r="D57" s="318" t="s">
        <v>311</v>
      </c>
      <c r="E57" s="168" t="s">
        <v>330</v>
      </c>
      <c r="F57" s="135" t="s">
        <v>715</v>
      </c>
      <c r="G57" s="375">
        <v>0</v>
      </c>
      <c r="H57" s="168" t="s">
        <v>271</v>
      </c>
      <c r="I57" s="168" t="s">
        <v>277</v>
      </c>
      <c r="J57" s="169">
        <v>387</v>
      </c>
    </row>
    <row r="58" spans="1:10" x14ac:dyDescent="0.25">
      <c r="A58" s="168" t="s">
        <v>892</v>
      </c>
      <c r="B58" s="168" t="s">
        <v>269</v>
      </c>
      <c r="C58" s="168">
        <f>'[4]24241-13'!D$3</f>
        <v>2024</v>
      </c>
      <c r="D58" s="318" t="s">
        <v>311</v>
      </c>
      <c r="E58" s="168" t="s">
        <v>330</v>
      </c>
      <c r="F58" s="135" t="s">
        <v>715</v>
      </c>
      <c r="G58" s="375">
        <v>0</v>
      </c>
      <c r="H58" s="168" t="s">
        <v>143</v>
      </c>
      <c r="I58" s="168" t="s">
        <v>276</v>
      </c>
      <c r="J58" s="169">
        <v>963</v>
      </c>
    </row>
    <row r="59" spans="1:10" x14ac:dyDescent="0.25">
      <c r="A59" s="168" t="s">
        <v>892</v>
      </c>
      <c r="B59" s="168" t="s">
        <v>269</v>
      </c>
      <c r="C59" s="168">
        <f>'[4]24241-13'!D$3</f>
        <v>2024</v>
      </c>
      <c r="D59" s="318" t="s">
        <v>311</v>
      </c>
      <c r="E59" s="168" t="s">
        <v>330</v>
      </c>
      <c r="F59" s="135" t="s">
        <v>715</v>
      </c>
      <c r="G59" s="375">
        <v>0</v>
      </c>
      <c r="H59" s="168" t="s">
        <v>140</v>
      </c>
      <c r="I59" s="168" t="s">
        <v>276</v>
      </c>
      <c r="J59" s="169">
        <v>135</v>
      </c>
    </row>
    <row r="60" spans="1:10" x14ac:dyDescent="0.25">
      <c r="A60" s="168" t="s">
        <v>892</v>
      </c>
      <c r="B60" s="168" t="s">
        <v>269</v>
      </c>
      <c r="C60" s="168">
        <f>'[4]24241-13'!D$3</f>
        <v>2024</v>
      </c>
      <c r="D60" s="318" t="s">
        <v>311</v>
      </c>
      <c r="E60" s="168" t="s">
        <v>330</v>
      </c>
      <c r="F60" s="135" t="s">
        <v>715</v>
      </c>
      <c r="G60" s="375">
        <v>0</v>
      </c>
      <c r="H60" s="168" t="s">
        <v>141</v>
      </c>
      <c r="I60" s="168" t="s">
        <v>276</v>
      </c>
      <c r="J60" s="169">
        <v>6</v>
      </c>
    </row>
    <row r="61" spans="1:10" x14ac:dyDescent="0.25">
      <c r="A61" s="168" t="s">
        <v>892</v>
      </c>
      <c r="B61" s="168" t="s">
        <v>269</v>
      </c>
      <c r="C61" s="168">
        <f>'[4]24241-13'!D$3</f>
        <v>2024</v>
      </c>
      <c r="D61" s="318" t="s">
        <v>311</v>
      </c>
      <c r="E61" s="168" t="s">
        <v>330</v>
      </c>
      <c r="F61" s="135" t="s">
        <v>715</v>
      </c>
      <c r="G61" s="375">
        <v>0</v>
      </c>
      <c r="H61" s="168" t="s">
        <v>142</v>
      </c>
      <c r="I61" s="168" t="s">
        <v>276</v>
      </c>
      <c r="J61" s="169" t="s">
        <v>284</v>
      </c>
    </row>
    <row r="62" spans="1:10" x14ac:dyDescent="0.25">
      <c r="A62" s="168" t="s">
        <v>892</v>
      </c>
      <c r="B62" s="168" t="s">
        <v>269</v>
      </c>
      <c r="C62" s="168">
        <f>'[4]24241-13'!D$3</f>
        <v>2024</v>
      </c>
      <c r="D62" s="318" t="s">
        <v>311</v>
      </c>
      <c r="E62" s="168" t="s">
        <v>330</v>
      </c>
      <c r="F62" s="312" t="s">
        <v>602</v>
      </c>
      <c r="G62" s="154" t="s">
        <v>284</v>
      </c>
      <c r="H62" s="312" t="s">
        <v>298</v>
      </c>
      <c r="I62" s="312" t="s">
        <v>721</v>
      </c>
      <c r="J62" s="171">
        <v>896</v>
      </c>
    </row>
    <row r="63" spans="1:10" x14ac:dyDescent="0.25">
      <c r="A63" s="168" t="s">
        <v>892</v>
      </c>
      <c r="B63" s="168" t="s">
        <v>269</v>
      </c>
      <c r="C63" s="168">
        <f>'[4]24241-13'!D$3</f>
        <v>2024</v>
      </c>
      <c r="D63" s="318" t="s">
        <v>311</v>
      </c>
      <c r="E63" s="168" t="s">
        <v>330</v>
      </c>
      <c r="F63" s="312" t="s">
        <v>602</v>
      </c>
      <c r="G63" s="154" t="s">
        <v>284</v>
      </c>
      <c r="H63" s="312" t="s">
        <v>298</v>
      </c>
      <c r="I63" s="317" t="s">
        <v>603</v>
      </c>
      <c r="J63" s="171">
        <v>392</v>
      </c>
    </row>
    <row r="64" spans="1:10" x14ac:dyDescent="0.25">
      <c r="A64" s="168" t="s">
        <v>892</v>
      </c>
      <c r="B64" s="168" t="s">
        <v>269</v>
      </c>
      <c r="C64" s="168">
        <f>'[4]24241-13'!D$3</f>
        <v>2024</v>
      </c>
      <c r="D64" s="318" t="s">
        <v>311</v>
      </c>
      <c r="E64" s="168" t="s">
        <v>330</v>
      </c>
      <c r="F64" s="312" t="s">
        <v>602</v>
      </c>
      <c r="G64" s="154" t="s">
        <v>284</v>
      </c>
      <c r="H64" s="312" t="s">
        <v>298</v>
      </c>
      <c r="I64" s="312" t="s">
        <v>604</v>
      </c>
      <c r="J64" s="171" t="s">
        <v>284</v>
      </c>
    </row>
    <row r="65" spans="1:10" x14ac:dyDescent="0.25">
      <c r="A65" s="168" t="s">
        <v>892</v>
      </c>
      <c r="B65" s="168" t="s">
        <v>269</v>
      </c>
      <c r="C65" s="168">
        <f>'[4]24241-13'!D$3</f>
        <v>2024</v>
      </c>
      <c r="D65" s="318" t="s">
        <v>311</v>
      </c>
      <c r="E65" s="168" t="s">
        <v>330</v>
      </c>
      <c r="F65" s="312" t="s">
        <v>602</v>
      </c>
      <c r="G65" s="154" t="s">
        <v>284</v>
      </c>
      <c r="H65" s="312" t="s">
        <v>298</v>
      </c>
      <c r="I65" s="317" t="s">
        <v>605</v>
      </c>
      <c r="J65" s="171">
        <v>44</v>
      </c>
    </row>
    <row r="66" spans="1:10" x14ac:dyDescent="0.25">
      <c r="A66" s="168" t="s">
        <v>892</v>
      </c>
      <c r="B66" s="168" t="s">
        <v>269</v>
      </c>
      <c r="C66" s="168">
        <f>'[4]24241-13'!D$3</f>
        <v>2024</v>
      </c>
      <c r="D66" s="318" t="s">
        <v>311</v>
      </c>
      <c r="E66" s="168" t="s">
        <v>330</v>
      </c>
      <c r="F66" s="312" t="s">
        <v>602</v>
      </c>
      <c r="G66" s="154" t="s">
        <v>284</v>
      </c>
      <c r="H66" s="312" t="s">
        <v>298</v>
      </c>
      <c r="I66" s="317" t="s">
        <v>606</v>
      </c>
      <c r="J66" s="171">
        <v>167</v>
      </c>
    </row>
    <row r="67" spans="1:10" x14ac:dyDescent="0.25">
      <c r="A67" s="168" t="s">
        <v>892</v>
      </c>
      <c r="B67" s="168" t="s">
        <v>269</v>
      </c>
      <c r="C67" s="168">
        <f>'[4]24241-13'!D$3</f>
        <v>2024</v>
      </c>
      <c r="D67" s="318" t="s">
        <v>311</v>
      </c>
      <c r="E67" s="168" t="s">
        <v>330</v>
      </c>
      <c r="F67" s="312" t="s">
        <v>602</v>
      </c>
      <c r="G67" s="154" t="s">
        <v>284</v>
      </c>
      <c r="H67" s="312" t="s">
        <v>298</v>
      </c>
      <c r="I67" s="317" t="s">
        <v>607</v>
      </c>
      <c r="J67" s="171" t="s">
        <v>284</v>
      </c>
    </row>
    <row r="68" spans="1:10" x14ac:dyDescent="0.25">
      <c r="A68" s="168" t="s">
        <v>892</v>
      </c>
      <c r="B68" s="168" t="s">
        <v>269</v>
      </c>
      <c r="C68" s="168">
        <f>'[4]24241-13'!D$3</f>
        <v>2024</v>
      </c>
      <c r="D68" s="318" t="s">
        <v>311</v>
      </c>
      <c r="E68" s="168" t="s">
        <v>330</v>
      </c>
      <c r="F68" s="312" t="s">
        <v>602</v>
      </c>
      <c r="G68" s="154" t="s">
        <v>284</v>
      </c>
      <c r="H68" s="312" t="s">
        <v>298</v>
      </c>
      <c r="I68" s="317" t="s">
        <v>608</v>
      </c>
      <c r="J68" s="171">
        <v>293</v>
      </c>
    </row>
    <row r="69" spans="1:10" x14ac:dyDescent="0.25">
      <c r="A69" s="168" t="s">
        <v>892</v>
      </c>
      <c r="B69" s="168" t="s">
        <v>269</v>
      </c>
      <c r="C69" s="168">
        <f>'[4]24241-13'!D$3</f>
        <v>2024</v>
      </c>
      <c r="D69" s="318" t="s">
        <v>311</v>
      </c>
      <c r="E69" s="168" t="s">
        <v>330</v>
      </c>
      <c r="F69" s="312" t="s">
        <v>602</v>
      </c>
      <c r="G69" s="154" t="s">
        <v>284</v>
      </c>
      <c r="H69" s="312" t="s">
        <v>609</v>
      </c>
      <c r="I69" s="312" t="s">
        <v>721</v>
      </c>
      <c r="J69" s="171">
        <v>22</v>
      </c>
    </row>
    <row r="70" spans="1:10" x14ac:dyDescent="0.25">
      <c r="A70" s="168" t="s">
        <v>892</v>
      </c>
      <c r="B70" s="168" t="s">
        <v>269</v>
      </c>
      <c r="C70" s="168">
        <f>'[4]24241-13'!D$3</f>
        <v>2024</v>
      </c>
      <c r="D70" s="315" t="s">
        <v>312</v>
      </c>
      <c r="E70" s="168" t="s">
        <v>328</v>
      </c>
      <c r="F70" s="135" t="s">
        <v>715</v>
      </c>
      <c r="G70" s="375">
        <v>0</v>
      </c>
      <c r="H70" s="168" t="s">
        <v>271</v>
      </c>
      <c r="I70" s="168" t="s">
        <v>273</v>
      </c>
      <c r="J70" s="169">
        <v>672</v>
      </c>
    </row>
    <row r="71" spans="1:10" x14ac:dyDescent="0.25">
      <c r="A71" s="168" t="s">
        <v>892</v>
      </c>
      <c r="B71" s="168" t="s">
        <v>269</v>
      </c>
      <c r="C71" s="168">
        <f>'[4]24241-13'!D$3</f>
        <v>2024</v>
      </c>
      <c r="D71" s="315" t="s">
        <v>312</v>
      </c>
      <c r="E71" s="168" t="s">
        <v>328</v>
      </c>
      <c r="F71" s="135" t="s">
        <v>715</v>
      </c>
      <c r="G71" s="375">
        <v>0</v>
      </c>
      <c r="H71" s="168" t="s">
        <v>271</v>
      </c>
      <c r="I71" s="168" t="s">
        <v>274</v>
      </c>
      <c r="J71" s="169">
        <v>2446</v>
      </c>
    </row>
    <row r="72" spans="1:10" x14ac:dyDescent="0.25">
      <c r="A72" s="168" t="s">
        <v>892</v>
      </c>
      <c r="B72" s="168" t="s">
        <v>269</v>
      </c>
      <c r="C72" s="168">
        <f>'[4]24241-13'!D$3</f>
        <v>2024</v>
      </c>
      <c r="D72" s="315" t="s">
        <v>312</v>
      </c>
      <c r="E72" s="168" t="s">
        <v>328</v>
      </c>
      <c r="F72" s="135" t="s">
        <v>715</v>
      </c>
      <c r="G72" s="375">
        <v>0</v>
      </c>
      <c r="H72" s="168" t="s">
        <v>271</v>
      </c>
      <c r="I72" s="168" t="s">
        <v>275</v>
      </c>
      <c r="J72" s="169">
        <v>66</v>
      </c>
    </row>
    <row r="73" spans="1:10" x14ac:dyDescent="0.25">
      <c r="A73" s="168" t="s">
        <v>892</v>
      </c>
      <c r="B73" s="168" t="s">
        <v>269</v>
      </c>
      <c r="C73" s="168">
        <f>'[4]24241-13'!D$3</f>
        <v>2024</v>
      </c>
      <c r="D73" s="315" t="s">
        <v>312</v>
      </c>
      <c r="E73" s="168" t="s">
        <v>328</v>
      </c>
      <c r="F73" s="135" t="s">
        <v>715</v>
      </c>
      <c r="G73" s="375">
        <v>0</v>
      </c>
      <c r="H73" s="168" t="s">
        <v>271</v>
      </c>
      <c r="I73" s="168" t="s">
        <v>276</v>
      </c>
      <c r="J73" s="169">
        <v>2454</v>
      </c>
    </row>
    <row r="74" spans="1:10" x14ac:dyDescent="0.25">
      <c r="A74" s="168" t="s">
        <v>892</v>
      </c>
      <c r="B74" s="168" t="s">
        <v>269</v>
      </c>
      <c r="C74" s="168">
        <f>'[4]24241-13'!D$3</f>
        <v>2024</v>
      </c>
      <c r="D74" s="315" t="s">
        <v>312</v>
      </c>
      <c r="E74" s="168" t="s">
        <v>328</v>
      </c>
      <c r="F74" s="135" t="s">
        <v>715</v>
      </c>
      <c r="G74" s="375">
        <v>0</v>
      </c>
      <c r="H74" s="168" t="s">
        <v>271</v>
      </c>
      <c r="I74" s="168" t="s">
        <v>277</v>
      </c>
      <c r="J74" s="169">
        <v>664</v>
      </c>
    </row>
    <row r="75" spans="1:10" x14ac:dyDescent="0.25">
      <c r="A75" s="168" t="s">
        <v>892</v>
      </c>
      <c r="B75" s="168" t="s">
        <v>269</v>
      </c>
      <c r="C75" s="168">
        <f>'[4]24241-13'!D$3</f>
        <v>2024</v>
      </c>
      <c r="D75" s="315" t="s">
        <v>312</v>
      </c>
      <c r="E75" s="168" t="s">
        <v>328</v>
      </c>
      <c r="F75" s="135" t="s">
        <v>715</v>
      </c>
      <c r="G75" s="375">
        <v>0</v>
      </c>
      <c r="H75" s="168" t="s">
        <v>143</v>
      </c>
      <c r="I75" s="168" t="s">
        <v>276</v>
      </c>
      <c r="J75" s="169">
        <v>2055</v>
      </c>
    </row>
    <row r="76" spans="1:10" x14ac:dyDescent="0.25">
      <c r="A76" s="168" t="s">
        <v>892</v>
      </c>
      <c r="B76" s="168" t="s">
        <v>269</v>
      </c>
      <c r="C76" s="168">
        <f>'[4]24241-13'!D$3</f>
        <v>2024</v>
      </c>
      <c r="D76" s="315" t="s">
        <v>312</v>
      </c>
      <c r="E76" s="168" t="s">
        <v>328</v>
      </c>
      <c r="F76" s="135" t="s">
        <v>715</v>
      </c>
      <c r="G76" s="375">
        <v>0</v>
      </c>
      <c r="H76" s="168" t="s">
        <v>140</v>
      </c>
      <c r="I76" s="168" t="s">
        <v>276</v>
      </c>
      <c r="J76" s="169">
        <v>384</v>
      </c>
    </row>
    <row r="77" spans="1:10" x14ac:dyDescent="0.25">
      <c r="A77" s="168" t="s">
        <v>892</v>
      </c>
      <c r="B77" s="168" t="s">
        <v>269</v>
      </c>
      <c r="C77" s="168">
        <f>'[4]24241-13'!D$3</f>
        <v>2024</v>
      </c>
      <c r="D77" s="315" t="s">
        <v>312</v>
      </c>
      <c r="E77" s="168" t="s">
        <v>328</v>
      </c>
      <c r="F77" s="135" t="s">
        <v>715</v>
      </c>
      <c r="G77" s="375">
        <v>0</v>
      </c>
      <c r="H77" s="168" t="s">
        <v>141</v>
      </c>
      <c r="I77" s="168" t="s">
        <v>276</v>
      </c>
      <c r="J77" s="169">
        <v>13</v>
      </c>
    </row>
    <row r="78" spans="1:10" x14ac:dyDescent="0.25">
      <c r="A78" s="168" t="s">
        <v>892</v>
      </c>
      <c r="B78" s="168" t="s">
        <v>269</v>
      </c>
      <c r="C78" s="168">
        <f>'[4]24241-13'!D$3</f>
        <v>2024</v>
      </c>
      <c r="D78" s="315" t="s">
        <v>312</v>
      </c>
      <c r="E78" s="168" t="s">
        <v>328</v>
      </c>
      <c r="F78" s="135" t="s">
        <v>715</v>
      </c>
      <c r="G78" s="375">
        <v>0</v>
      </c>
      <c r="H78" s="168" t="s">
        <v>142</v>
      </c>
      <c r="I78" s="168" t="s">
        <v>276</v>
      </c>
      <c r="J78" s="169">
        <v>2</v>
      </c>
    </row>
    <row r="79" spans="1:10" x14ac:dyDescent="0.25">
      <c r="A79" s="168" t="s">
        <v>892</v>
      </c>
      <c r="B79" s="168" t="s">
        <v>269</v>
      </c>
      <c r="C79" s="168">
        <f>'[4]24241-13'!D$3</f>
        <v>2024</v>
      </c>
      <c r="D79" s="315" t="s">
        <v>312</v>
      </c>
      <c r="E79" s="168" t="s">
        <v>328</v>
      </c>
      <c r="F79" s="312" t="s">
        <v>602</v>
      </c>
      <c r="G79" s="154" t="s">
        <v>284</v>
      </c>
      <c r="H79" s="312" t="s">
        <v>298</v>
      </c>
      <c r="I79" s="312" t="s">
        <v>721</v>
      </c>
      <c r="J79" s="171">
        <v>2447</v>
      </c>
    </row>
    <row r="80" spans="1:10" x14ac:dyDescent="0.25">
      <c r="A80" s="168" t="s">
        <v>892</v>
      </c>
      <c r="B80" s="168" t="s">
        <v>269</v>
      </c>
      <c r="C80" s="168">
        <f>'[4]24241-13'!D$3</f>
        <v>2024</v>
      </c>
      <c r="D80" s="315" t="s">
        <v>312</v>
      </c>
      <c r="E80" s="168" t="s">
        <v>328</v>
      </c>
      <c r="F80" s="312" t="s">
        <v>602</v>
      </c>
      <c r="G80" s="154" t="s">
        <v>284</v>
      </c>
      <c r="H80" s="312" t="s">
        <v>298</v>
      </c>
      <c r="I80" s="317" t="s">
        <v>603</v>
      </c>
      <c r="J80" s="171">
        <v>1079</v>
      </c>
    </row>
    <row r="81" spans="1:10" x14ac:dyDescent="0.25">
      <c r="A81" s="168" t="s">
        <v>892</v>
      </c>
      <c r="B81" s="168" t="s">
        <v>269</v>
      </c>
      <c r="C81" s="168">
        <f>'[4]24241-13'!D$3</f>
        <v>2024</v>
      </c>
      <c r="D81" s="315" t="s">
        <v>312</v>
      </c>
      <c r="E81" s="168" t="s">
        <v>328</v>
      </c>
      <c r="F81" s="312" t="s">
        <v>602</v>
      </c>
      <c r="G81" s="154" t="s">
        <v>284</v>
      </c>
      <c r="H81" s="312" t="s">
        <v>298</v>
      </c>
      <c r="I81" s="312" t="s">
        <v>604</v>
      </c>
      <c r="J81" s="171" t="s">
        <v>284</v>
      </c>
    </row>
    <row r="82" spans="1:10" x14ac:dyDescent="0.25">
      <c r="A82" s="168" t="s">
        <v>892</v>
      </c>
      <c r="B82" s="168" t="s">
        <v>269</v>
      </c>
      <c r="C82" s="168">
        <f>'[4]24241-13'!D$3</f>
        <v>2024</v>
      </c>
      <c r="D82" s="315" t="s">
        <v>312</v>
      </c>
      <c r="E82" s="168" t="s">
        <v>328</v>
      </c>
      <c r="F82" s="312" t="s">
        <v>602</v>
      </c>
      <c r="G82" s="154" t="s">
        <v>284</v>
      </c>
      <c r="H82" s="312" t="s">
        <v>298</v>
      </c>
      <c r="I82" s="317" t="s">
        <v>605</v>
      </c>
      <c r="J82" s="171">
        <v>168</v>
      </c>
    </row>
    <row r="83" spans="1:10" x14ac:dyDescent="0.25">
      <c r="A83" s="168" t="s">
        <v>892</v>
      </c>
      <c r="B83" s="168" t="s">
        <v>269</v>
      </c>
      <c r="C83" s="168">
        <f>'[4]24241-13'!D$3</f>
        <v>2024</v>
      </c>
      <c r="D83" s="315" t="s">
        <v>312</v>
      </c>
      <c r="E83" s="168" t="s">
        <v>328</v>
      </c>
      <c r="F83" s="312" t="s">
        <v>602</v>
      </c>
      <c r="G83" s="154" t="s">
        <v>284</v>
      </c>
      <c r="H83" s="312" t="s">
        <v>298</v>
      </c>
      <c r="I83" s="317" t="s">
        <v>606</v>
      </c>
      <c r="J83" s="171">
        <v>254</v>
      </c>
    </row>
    <row r="84" spans="1:10" x14ac:dyDescent="0.25">
      <c r="A84" s="168" t="s">
        <v>892</v>
      </c>
      <c r="B84" s="168" t="s">
        <v>269</v>
      </c>
      <c r="C84" s="168">
        <f>'[4]24241-13'!D$3</f>
        <v>2024</v>
      </c>
      <c r="D84" s="315" t="s">
        <v>312</v>
      </c>
      <c r="E84" s="168" t="s">
        <v>328</v>
      </c>
      <c r="F84" s="312" t="s">
        <v>602</v>
      </c>
      <c r="G84" s="154" t="s">
        <v>284</v>
      </c>
      <c r="H84" s="312" t="s">
        <v>298</v>
      </c>
      <c r="I84" s="317" t="s">
        <v>607</v>
      </c>
      <c r="J84" s="171">
        <v>7</v>
      </c>
    </row>
    <row r="85" spans="1:10" x14ac:dyDescent="0.25">
      <c r="A85" s="168" t="s">
        <v>892</v>
      </c>
      <c r="B85" s="168" t="s">
        <v>269</v>
      </c>
      <c r="C85" s="168">
        <f>'[4]24241-13'!D$3</f>
        <v>2024</v>
      </c>
      <c r="D85" s="315" t="s">
        <v>312</v>
      </c>
      <c r="E85" s="168" t="s">
        <v>328</v>
      </c>
      <c r="F85" s="312" t="s">
        <v>602</v>
      </c>
      <c r="G85" s="154" t="s">
        <v>284</v>
      </c>
      <c r="H85" s="312" t="s">
        <v>298</v>
      </c>
      <c r="I85" s="317" t="s">
        <v>608</v>
      </c>
      <c r="J85" s="171">
        <v>939</v>
      </c>
    </row>
    <row r="86" spans="1:10" x14ac:dyDescent="0.25">
      <c r="A86" s="168" t="s">
        <v>892</v>
      </c>
      <c r="B86" s="168" t="s">
        <v>269</v>
      </c>
      <c r="C86" s="168">
        <f>'[4]24241-13'!D$3</f>
        <v>2024</v>
      </c>
      <c r="D86" s="315" t="s">
        <v>312</v>
      </c>
      <c r="E86" s="168" t="s">
        <v>328</v>
      </c>
      <c r="F86" s="312" t="s">
        <v>602</v>
      </c>
      <c r="G86" s="154" t="s">
        <v>284</v>
      </c>
      <c r="H86" s="312" t="s">
        <v>609</v>
      </c>
      <c r="I86" s="312" t="s">
        <v>721</v>
      </c>
      <c r="J86" s="171">
        <v>31</v>
      </c>
    </row>
    <row r="87" spans="1:10" x14ac:dyDescent="0.25">
      <c r="A87" s="168" t="s">
        <v>892</v>
      </c>
      <c r="B87" s="168" t="s">
        <v>269</v>
      </c>
      <c r="C87" s="168">
        <f>'[4]24241-13'!D$3</f>
        <v>2024</v>
      </c>
      <c r="D87" s="315" t="s">
        <v>312</v>
      </c>
      <c r="E87" s="168" t="s">
        <v>331</v>
      </c>
      <c r="F87" s="135" t="s">
        <v>715</v>
      </c>
      <c r="G87" s="375">
        <v>0</v>
      </c>
      <c r="H87" s="168" t="s">
        <v>271</v>
      </c>
      <c r="I87" s="168" t="s">
        <v>273</v>
      </c>
      <c r="J87" s="169">
        <v>420</v>
      </c>
    </row>
    <row r="88" spans="1:10" x14ac:dyDescent="0.25">
      <c r="A88" s="168" t="s">
        <v>892</v>
      </c>
      <c r="B88" s="168" t="s">
        <v>269</v>
      </c>
      <c r="C88" s="168">
        <f>'[4]24241-13'!D$3</f>
        <v>2024</v>
      </c>
      <c r="D88" s="315" t="s">
        <v>312</v>
      </c>
      <c r="E88" s="168" t="s">
        <v>331</v>
      </c>
      <c r="F88" s="135" t="s">
        <v>715</v>
      </c>
      <c r="G88" s="375">
        <v>0</v>
      </c>
      <c r="H88" s="168" t="s">
        <v>271</v>
      </c>
      <c r="I88" s="168" t="s">
        <v>274</v>
      </c>
      <c r="J88" s="169">
        <v>1379</v>
      </c>
    </row>
    <row r="89" spans="1:10" x14ac:dyDescent="0.25">
      <c r="A89" s="168" t="s">
        <v>892</v>
      </c>
      <c r="B89" s="168" t="s">
        <v>269</v>
      </c>
      <c r="C89" s="168">
        <f>'[4]24241-13'!D$3</f>
        <v>2024</v>
      </c>
      <c r="D89" s="315" t="s">
        <v>312</v>
      </c>
      <c r="E89" s="168" t="s">
        <v>331</v>
      </c>
      <c r="F89" s="135" t="s">
        <v>715</v>
      </c>
      <c r="G89" s="375">
        <v>0</v>
      </c>
      <c r="H89" s="168" t="s">
        <v>271</v>
      </c>
      <c r="I89" s="168" t="s">
        <v>275</v>
      </c>
      <c r="J89" s="169">
        <v>44</v>
      </c>
    </row>
    <row r="90" spans="1:10" x14ac:dyDescent="0.25">
      <c r="A90" s="168" t="s">
        <v>892</v>
      </c>
      <c r="B90" s="168" t="s">
        <v>269</v>
      </c>
      <c r="C90" s="168">
        <f>'[4]24241-13'!D$3</f>
        <v>2024</v>
      </c>
      <c r="D90" s="315" t="s">
        <v>312</v>
      </c>
      <c r="E90" s="168" t="s">
        <v>331</v>
      </c>
      <c r="F90" s="135" t="s">
        <v>715</v>
      </c>
      <c r="G90" s="375">
        <v>0</v>
      </c>
      <c r="H90" s="168" t="s">
        <v>271</v>
      </c>
      <c r="I90" s="168" t="s">
        <v>276</v>
      </c>
      <c r="J90" s="169">
        <v>1381</v>
      </c>
    </row>
    <row r="91" spans="1:10" x14ac:dyDescent="0.25">
      <c r="A91" s="168" t="s">
        <v>892</v>
      </c>
      <c r="B91" s="168" t="s">
        <v>269</v>
      </c>
      <c r="C91" s="168">
        <f>'[4]24241-13'!D$3</f>
        <v>2024</v>
      </c>
      <c r="D91" s="315" t="s">
        <v>312</v>
      </c>
      <c r="E91" s="168" t="s">
        <v>331</v>
      </c>
      <c r="F91" s="135" t="s">
        <v>715</v>
      </c>
      <c r="G91" s="375">
        <v>0</v>
      </c>
      <c r="H91" s="168" t="s">
        <v>271</v>
      </c>
      <c r="I91" s="168" t="s">
        <v>277</v>
      </c>
      <c r="J91" s="169">
        <v>418</v>
      </c>
    </row>
    <row r="92" spans="1:10" x14ac:dyDescent="0.25">
      <c r="A92" s="168" t="s">
        <v>892</v>
      </c>
      <c r="B92" s="168" t="s">
        <v>269</v>
      </c>
      <c r="C92" s="168">
        <f>'[4]24241-13'!D$3</f>
        <v>2024</v>
      </c>
      <c r="D92" s="315" t="s">
        <v>312</v>
      </c>
      <c r="E92" s="168" t="s">
        <v>331</v>
      </c>
      <c r="F92" s="135" t="s">
        <v>715</v>
      </c>
      <c r="G92" s="375">
        <v>0</v>
      </c>
      <c r="H92" s="168" t="s">
        <v>143</v>
      </c>
      <c r="I92" s="168" t="s">
        <v>276</v>
      </c>
      <c r="J92" s="169">
        <v>1145</v>
      </c>
    </row>
    <row r="93" spans="1:10" x14ac:dyDescent="0.25">
      <c r="A93" s="168" t="s">
        <v>892</v>
      </c>
      <c r="B93" s="168" t="s">
        <v>269</v>
      </c>
      <c r="C93" s="168">
        <f>'[4]24241-13'!D$3</f>
        <v>2024</v>
      </c>
      <c r="D93" s="315" t="s">
        <v>312</v>
      </c>
      <c r="E93" s="168" t="s">
        <v>331</v>
      </c>
      <c r="F93" s="135" t="s">
        <v>715</v>
      </c>
      <c r="G93" s="375">
        <v>0</v>
      </c>
      <c r="H93" s="168" t="s">
        <v>140</v>
      </c>
      <c r="I93" s="168" t="s">
        <v>276</v>
      </c>
      <c r="J93" s="169">
        <v>223</v>
      </c>
    </row>
    <row r="94" spans="1:10" x14ac:dyDescent="0.25">
      <c r="A94" s="168" t="s">
        <v>892</v>
      </c>
      <c r="B94" s="168" t="s">
        <v>269</v>
      </c>
      <c r="C94" s="168">
        <f>'[4]24241-13'!D$3</f>
        <v>2024</v>
      </c>
      <c r="D94" s="315" t="s">
        <v>312</v>
      </c>
      <c r="E94" s="168" t="s">
        <v>331</v>
      </c>
      <c r="F94" s="135" t="s">
        <v>715</v>
      </c>
      <c r="G94" s="375">
        <v>0</v>
      </c>
      <c r="H94" s="168" t="s">
        <v>141</v>
      </c>
      <c r="I94" s="168" t="s">
        <v>276</v>
      </c>
      <c r="J94" s="169">
        <v>13</v>
      </c>
    </row>
    <row r="95" spans="1:10" x14ac:dyDescent="0.25">
      <c r="A95" s="168" t="s">
        <v>892</v>
      </c>
      <c r="B95" s="168" t="s">
        <v>269</v>
      </c>
      <c r="C95" s="168">
        <f>'[4]24241-13'!D$3</f>
        <v>2024</v>
      </c>
      <c r="D95" s="315" t="s">
        <v>312</v>
      </c>
      <c r="E95" s="168" t="s">
        <v>331</v>
      </c>
      <c r="F95" s="135" t="s">
        <v>715</v>
      </c>
      <c r="G95" s="375">
        <v>0</v>
      </c>
      <c r="H95" s="168" t="s">
        <v>142</v>
      </c>
      <c r="I95" s="168" t="s">
        <v>276</v>
      </c>
      <c r="J95" s="169" t="s">
        <v>284</v>
      </c>
    </row>
    <row r="96" spans="1:10" x14ac:dyDescent="0.25">
      <c r="A96" s="168" t="s">
        <v>892</v>
      </c>
      <c r="B96" s="168" t="s">
        <v>269</v>
      </c>
      <c r="C96" s="168">
        <f>'[4]24241-13'!D$3</f>
        <v>2024</v>
      </c>
      <c r="D96" s="315" t="s">
        <v>312</v>
      </c>
      <c r="E96" s="168" t="s">
        <v>331</v>
      </c>
      <c r="F96" s="312" t="s">
        <v>602</v>
      </c>
      <c r="G96" s="154" t="s">
        <v>284</v>
      </c>
      <c r="H96" s="312" t="s">
        <v>298</v>
      </c>
      <c r="I96" s="312" t="s">
        <v>721</v>
      </c>
      <c r="J96" s="171">
        <v>1399</v>
      </c>
    </row>
    <row r="97" spans="1:10" x14ac:dyDescent="0.25">
      <c r="A97" s="168" t="s">
        <v>892</v>
      </c>
      <c r="B97" s="168" t="s">
        <v>269</v>
      </c>
      <c r="C97" s="168">
        <f>'[4]24241-13'!D$3</f>
        <v>2024</v>
      </c>
      <c r="D97" s="315" t="s">
        <v>312</v>
      </c>
      <c r="E97" s="168" t="s">
        <v>331</v>
      </c>
      <c r="F97" s="312" t="s">
        <v>602</v>
      </c>
      <c r="G97" s="154" t="s">
        <v>284</v>
      </c>
      <c r="H97" s="312" t="s">
        <v>298</v>
      </c>
      <c r="I97" s="317" t="s">
        <v>603</v>
      </c>
      <c r="J97" s="171">
        <v>560</v>
      </c>
    </row>
    <row r="98" spans="1:10" x14ac:dyDescent="0.25">
      <c r="A98" s="168" t="s">
        <v>892</v>
      </c>
      <c r="B98" s="168" t="s">
        <v>269</v>
      </c>
      <c r="C98" s="168">
        <f>'[4]24241-13'!D$3</f>
        <v>2024</v>
      </c>
      <c r="D98" s="315" t="s">
        <v>312</v>
      </c>
      <c r="E98" s="168" t="s">
        <v>331</v>
      </c>
      <c r="F98" s="312" t="s">
        <v>602</v>
      </c>
      <c r="G98" s="154" t="s">
        <v>284</v>
      </c>
      <c r="H98" s="312" t="s">
        <v>298</v>
      </c>
      <c r="I98" s="312" t="s">
        <v>604</v>
      </c>
      <c r="J98" s="171" t="s">
        <v>284</v>
      </c>
    </row>
    <row r="99" spans="1:10" x14ac:dyDescent="0.25">
      <c r="A99" s="168" t="s">
        <v>892</v>
      </c>
      <c r="B99" s="168" t="s">
        <v>269</v>
      </c>
      <c r="C99" s="168">
        <f>'[4]24241-13'!D$3</f>
        <v>2024</v>
      </c>
      <c r="D99" s="315" t="s">
        <v>312</v>
      </c>
      <c r="E99" s="168" t="s">
        <v>331</v>
      </c>
      <c r="F99" s="312" t="s">
        <v>602</v>
      </c>
      <c r="G99" s="154" t="s">
        <v>284</v>
      </c>
      <c r="H99" s="312" t="s">
        <v>298</v>
      </c>
      <c r="I99" s="317" t="s">
        <v>605</v>
      </c>
      <c r="J99" s="171">
        <v>92</v>
      </c>
    </row>
    <row r="100" spans="1:10" x14ac:dyDescent="0.25">
      <c r="A100" s="168" t="s">
        <v>892</v>
      </c>
      <c r="B100" s="168" t="s">
        <v>269</v>
      </c>
      <c r="C100" s="168">
        <f>'[4]24241-13'!D$3</f>
        <v>2024</v>
      </c>
      <c r="D100" s="315" t="s">
        <v>312</v>
      </c>
      <c r="E100" s="168" t="s">
        <v>331</v>
      </c>
      <c r="F100" s="312" t="s">
        <v>602</v>
      </c>
      <c r="G100" s="154" t="s">
        <v>284</v>
      </c>
      <c r="H100" s="312" t="s">
        <v>298</v>
      </c>
      <c r="I100" s="317" t="s">
        <v>606</v>
      </c>
      <c r="J100" s="171">
        <v>153</v>
      </c>
    </row>
    <row r="101" spans="1:10" x14ac:dyDescent="0.25">
      <c r="A101" s="168" t="s">
        <v>892</v>
      </c>
      <c r="B101" s="168" t="s">
        <v>269</v>
      </c>
      <c r="C101" s="168">
        <f>'[4]24241-13'!D$3</f>
        <v>2024</v>
      </c>
      <c r="D101" s="315" t="s">
        <v>312</v>
      </c>
      <c r="E101" s="168" t="s">
        <v>331</v>
      </c>
      <c r="F101" s="312" t="s">
        <v>602</v>
      </c>
      <c r="G101" s="154" t="s">
        <v>284</v>
      </c>
      <c r="H101" s="312" t="s">
        <v>298</v>
      </c>
      <c r="I101" s="317" t="s">
        <v>607</v>
      </c>
      <c r="J101" s="171">
        <v>3</v>
      </c>
    </row>
    <row r="102" spans="1:10" x14ac:dyDescent="0.25">
      <c r="A102" s="168" t="s">
        <v>892</v>
      </c>
      <c r="B102" s="168" t="s">
        <v>269</v>
      </c>
      <c r="C102" s="168">
        <f>'[4]24241-13'!D$3</f>
        <v>2024</v>
      </c>
      <c r="D102" s="315" t="s">
        <v>312</v>
      </c>
      <c r="E102" s="168" t="s">
        <v>331</v>
      </c>
      <c r="F102" s="312" t="s">
        <v>602</v>
      </c>
      <c r="G102" s="154" t="s">
        <v>284</v>
      </c>
      <c r="H102" s="312" t="s">
        <v>298</v>
      </c>
      <c r="I102" s="317" t="s">
        <v>608</v>
      </c>
      <c r="J102" s="171">
        <v>591</v>
      </c>
    </row>
    <row r="103" spans="1:10" x14ac:dyDescent="0.25">
      <c r="A103" s="168" t="s">
        <v>892</v>
      </c>
      <c r="B103" s="168" t="s">
        <v>269</v>
      </c>
      <c r="C103" s="168">
        <f>'[4]24241-13'!D$3</f>
        <v>2024</v>
      </c>
      <c r="D103" s="315" t="s">
        <v>312</v>
      </c>
      <c r="E103" s="168" t="s">
        <v>331</v>
      </c>
      <c r="F103" s="312" t="s">
        <v>602</v>
      </c>
      <c r="G103" s="154" t="s">
        <v>284</v>
      </c>
      <c r="H103" s="312" t="s">
        <v>609</v>
      </c>
      <c r="I103" s="312" t="s">
        <v>721</v>
      </c>
      <c r="J103" s="171">
        <v>13</v>
      </c>
    </row>
    <row r="104" spans="1:10" x14ac:dyDescent="0.25">
      <c r="A104" s="168" t="s">
        <v>892</v>
      </c>
      <c r="B104" s="168" t="s">
        <v>269</v>
      </c>
      <c r="C104" s="168">
        <f>'[4]24241-13'!D$3</f>
        <v>2024</v>
      </c>
      <c r="D104" s="315" t="s">
        <v>312</v>
      </c>
      <c r="E104" s="318" t="s">
        <v>332</v>
      </c>
      <c r="F104" s="135" t="s">
        <v>715</v>
      </c>
      <c r="G104" s="375">
        <v>0</v>
      </c>
      <c r="H104" s="168" t="s">
        <v>271</v>
      </c>
      <c r="I104" s="168" t="s">
        <v>273</v>
      </c>
      <c r="J104" s="169">
        <v>138</v>
      </c>
    </row>
    <row r="105" spans="1:10" x14ac:dyDescent="0.25">
      <c r="A105" s="168" t="s">
        <v>892</v>
      </c>
      <c r="B105" s="168" t="s">
        <v>269</v>
      </c>
      <c r="C105" s="168">
        <f>'[4]24241-13'!D$3</f>
        <v>2024</v>
      </c>
      <c r="D105" s="315" t="s">
        <v>312</v>
      </c>
      <c r="E105" s="318" t="s">
        <v>332</v>
      </c>
      <c r="F105" s="135" t="s">
        <v>715</v>
      </c>
      <c r="G105" s="375">
        <v>0</v>
      </c>
      <c r="H105" s="168" t="s">
        <v>271</v>
      </c>
      <c r="I105" s="168" t="s">
        <v>274</v>
      </c>
      <c r="J105" s="169">
        <v>595</v>
      </c>
    </row>
    <row r="106" spans="1:10" x14ac:dyDescent="0.25">
      <c r="A106" s="168" t="s">
        <v>892</v>
      </c>
      <c r="B106" s="168" t="s">
        <v>269</v>
      </c>
      <c r="C106" s="168">
        <f>'[4]24241-13'!D$3</f>
        <v>2024</v>
      </c>
      <c r="D106" s="315" t="s">
        <v>312</v>
      </c>
      <c r="E106" s="318" t="s">
        <v>332</v>
      </c>
      <c r="F106" s="135" t="s">
        <v>715</v>
      </c>
      <c r="G106" s="375">
        <v>0</v>
      </c>
      <c r="H106" s="168" t="s">
        <v>271</v>
      </c>
      <c r="I106" s="168" t="s">
        <v>275</v>
      </c>
      <c r="J106" s="169">
        <v>8</v>
      </c>
    </row>
    <row r="107" spans="1:10" x14ac:dyDescent="0.25">
      <c r="A107" s="168" t="s">
        <v>892</v>
      </c>
      <c r="B107" s="168" t="s">
        <v>269</v>
      </c>
      <c r="C107" s="168">
        <f>'[4]24241-13'!D$3</f>
        <v>2024</v>
      </c>
      <c r="D107" s="315" t="s">
        <v>312</v>
      </c>
      <c r="E107" s="318" t="s">
        <v>332</v>
      </c>
      <c r="F107" s="135" t="s">
        <v>715</v>
      </c>
      <c r="G107" s="375">
        <v>0</v>
      </c>
      <c r="H107" s="168" t="s">
        <v>271</v>
      </c>
      <c r="I107" s="168" t="s">
        <v>276</v>
      </c>
      <c r="J107" s="169">
        <v>594</v>
      </c>
    </row>
    <row r="108" spans="1:10" x14ac:dyDescent="0.25">
      <c r="A108" s="168" t="s">
        <v>892</v>
      </c>
      <c r="B108" s="168" t="s">
        <v>269</v>
      </c>
      <c r="C108" s="168">
        <f>'[4]24241-13'!D$3</f>
        <v>2024</v>
      </c>
      <c r="D108" s="315" t="s">
        <v>312</v>
      </c>
      <c r="E108" s="318" t="s">
        <v>332</v>
      </c>
      <c r="F108" s="135" t="s">
        <v>715</v>
      </c>
      <c r="G108" s="375">
        <v>0</v>
      </c>
      <c r="H108" s="168" t="s">
        <v>271</v>
      </c>
      <c r="I108" s="168" t="s">
        <v>277</v>
      </c>
      <c r="J108" s="169">
        <v>139</v>
      </c>
    </row>
    <row r="109" spans="1:10" x14ac:dyDescent="0.25">
      <c r="A109" s="168" t="s">
        <v>892</v>
      </c>
      <c r="B109" s="168" t="s">
        <v>269</v>
      </c>
      <c r="C109" s="168">
        <f>'[4]24241-13'!D$3</f>
        <v>2024</v>
      </c>
      <c r="D109" s="315" t="s">
        <v>312</v>
      </c>
      <c r="E109" s="318" t="s">
        <v>332</v>
      </c>
      <c r="F109" s="135" t="s">
        <v>715</v>
      </c>
      <c r="G109" s="375">
        <v>0</v>
      </c>
      <c r="H109" s="168" t="s">
        <v>143</v>
      </c>
      <c r="I109" s="168" t="s">
        <v>276</v>
      </c>
      <c r="J109" s="169">
        <v>500</v>
      </c>
    </row>
    <row r="110" spans="1:10" x14ac:dyDescent="0.25">
      <c r="A110" s="168" t="s">
        <v>892</v>
      </c>
      <c r="B110" s="168" t="s">
        <v>269</v>
      </c>
      <c r="C110" s="168">
        <f>'[4]24241-13'!D$3</f>
        <v>2024</v>
      </c>
      <c r="D110" s="315" t="s">
        <v>312</v>
      </c>
      <c r="E110" s="318" t="s">
        <v>332</v>
      </c>
      <c r="F110" s="135" t="s">
        <v>715</v>
      </c>
      <c r="G110" s="375">
        <v>0</v>
      </c>
      <c r="H110" s="168" t="s">
        <v>140</v>
      </c>
      <c r="I110" s="168" t="s">
        <v>276</v>
      </c>
      <c r="J110" s="169">
        <v>94</v>
      </c>
    </row>
    <row r="111" spans="1:10" x14ac:dyDescent="0.25">
      <c r="A111" s="168" t="s">
        <v>892</v>
      </c>
      <c r="B111" s="168" t="s">
        <v>269</v>
      </c>
      <c r="C111" s="168">
        <f>'[4]24241-13'!D$3</f>
        <v>2024</v>
      </c>
      <c r="D111" s="315" t="s">
        <v>312</v>
      </c>
      <c r="E111" s="318" t="s">
        <v>332</v>
      </c>
      <c r="F111" s="135" t="s">
        <v>715</v>
      </c>
      <c r="G111" s="375">
        <v>0</v>
      </c>
      <c r="H111" s="168" t="s">
        <v>141</v>
      </c>
      <c r="I111" s="168" t="s">
        <v>276</v>
      </c>
      <c r="J111" s="169" t="s">
        <v>284</v>
      </c>
    </row>
    <row r="112" spans="1:10" x14ac:dyDescent="0.25">
      <c r="A112" s="168" t="s">
        <v>892</v>
      </c>
      <c r="B112" s="168" t="s">
        <v>269</v>
      </c>
      <c r="C112" s="168">
        <f>'[4]24241-13'!D$3</f>
        <v>2024</v>
      </c>
      <c r="D112" s="315" t="s">
        <v>312</v>
      </c>
      <c r="E112" s="318" t="s">
        <v>332</v>
      </c>
      <c r="F112" s="135" t="s">
        <v>715</v>
      </c>
      <c r="G112" s="375">
        <v>0</v>
      </c>
      <c r="H112" s="168" t="s">
        <v>142</v>
      </c>
      <c r="I112" s="168" t="s">
        <v>276</v>
      </c>
      <c r="J112" s="169" t="s">
        <v>284</v>
      </c>
    </row>
    <row r="113" spans="1:10" x14ac:dyDescent="0.25">
      <c r="A113" s="168" t="s">
        <v>892</v>
      </c>
      <c r="B113" s="168" t="s">
        <v>269</v>
      </c>
      <c r="C113" s="168">
        <f>'[4]24241-13'!D$3</f>
        <v>2024</v>
      </c>
      <c r="D113" s="315" t="s">
        <v>312</v>
      </c>
      <c r="E113" s="318" t="s">
        <v>332</v>
      </c>
      <c r="F113" s="312" t="s">
        <v>602</v>
      </c>
      <c r="G113" s="154" t="s">
        <v>284</v>
      </c>
      <c r="H113" s="312" t="s">
        <v>298</v>
      </c>
      <c r="I113" s="312" t="s">
        <v>721</v>
      </c>
      <c r="J113" s="171">
        <v>576</v>
      </c>
    </row>
    <row r="114" spans="1:10" x14ac:dyDescent="0.25">
      <c r="A114" s="168" t="s">
        <v>892</v>
      </c>
      <c r="B114" s="168" t="s">
        <v>269</v>
      </c>
      <c r="C114" s="168">
        <f>'[4]24241-13'!D$3</f>
        <v>2024</v>
      </c>
      <c r="D114" s="315" t="s">
        <v>312</v>
      </c>
      <c r="E114" s="318" t="s">
        <v>332</v>
      </c>
      <c r="F114" s="312" t="s">
        <v>602</v>
      </c>
      <c r="G114" s="154" t="s">
        <v>284</v>
      </c>
      <c r="H114" s="312" t="s">
        <v>298</v>
      </c>
      <c r="I114" s="317" t="s">
        <v>603</v>
      </c>
      <c r="J114" s="171">
        <v>263</v>
      </c>
    </row>
    <row r="115" spans="1:10" x14ac:dyDescent="0.25">
      <c r="A115" s="168" t="s">
        <v>892</v>
      </c>
      <c r="B115" s="168" t="s">
        <v>269</v>
      </c>
      <c r="C115" s="168">
        <f>'[4]24241-13'!D$3</f>
        <v>2024</v>
      </c>
      <c r="D115" s="315" t="s">
        <v>312</v>
      </c>
      <c r="E115" s="318" t="s">
        <v>332</v>
      </c>
      <c r="F115" s="312" t="s">
        <v>602</v>
      </c>
      <c r="G115" s="154" t="s">
        <v>284</v>
      </c>
      <c r="H115" s="312" t="s">
        <v>298</v>
      </c>
      <c r="I115" s="312" t="s">
        <v>604</v>
      </c>
      <c r="J115" s="171" t="s">
        <v>284</v>
      </c>
    </row>
    <row r="116" spans="1:10" x14ac:dyDescent="0.25">
      <c r="A116" s="168" t="s">
        <v>892</v>
      </c>
      <c r="B116" s="168" t="s">
        <v>269</v>
      </c>
      <c r="C116" s="168">
        <f>'[4]24241-13'!D$3</f>
        <v>2024</v>
      </c>
      <c r="D116" s="315" t="s">
        <v>312</v>
      </c>
      <c r="E116" s="318" t="s">
        <v>332</v>
      </c>
      <c r="F116" s="312" t="s">
        <v>602</v>
      </c>
      <c r="G116" s="154" t="s">
        <v>284</v>
      </c>
      <c r="H116" s="312" t="s">
        <v>298</v>
      </c>
      <c r="I116" s="317" t="s">
        <v>605</v>
      </c>
      <c r="J116" s="171">
        <v>46</v>
      </c>
    </row>
    <row r="117" spans="1:10" x14ac:dyDescent="0.25">
      <c r="A117" s="168" t="s">
        <v>892</v>
      </c>
      <c r="B117" s="168" t="s">
        <v>269</v>
      </c>
      <c r="C117" s="168">
        <f>'[4]24241-13'!D$3</f>
        <v>2024</v>
      </c>
      <c r="D117" s="315" t="s">
        <v>312</v>
      </c>
      <c r="E117" s="318" t="s">
        <v>332</v>
      </c>
      <c r="F117" s="312" t="s">
        <v>602</v>
      </c>
      <c r="G117" s="154" t="s">
        <v>284</v>
      </c>
      <c r="H117" s="312" t="s">
        <v>298</v>
      </c>
      <c r="I117" s="317" t="s">
        <v>606</v>
      </c>
      <c r="J117" s="171">
        <v>63</v>
      </c>
    </row>
    <row r="118" spans="1:10" x14ac:dyDescent="0.25">
      <c r="A118" s="168" t="s">
        <v>892</v>
      </c>
      <c r="B118" s="168" t="s">
        <v>269</v>
      </c>
      <c r="C118" s="168">
        <f>'[4]24241-13'!D$3</f>
        <v>2024</v>
      </c>
      <c r="D118" s="315" t="s">
        <v>312</v>
      </c>
      <c r="E118" s="318" t="s">
        <v>332</v>
      </c>
      <c r="F118" s="312" t="s">
        <v>602</v>
      </c>
      <c r="G118" s="154" t="s">
        <v>284</v>
      </c>
      <c r="H118" s="312" t="s">
        <v>298</v>
      </c>
      <c r="I118" s="317" t="s">
        <v>607</v>
      </c>
      <c r="J118" s="171" t="s">
        <v>284</v>
      </c>
    </row>
    <row r="119" spans="1:10" x14ac:dyDescent="0.25">
      <c r="A119" s="168" t="s">
        <v>892</v>
      </c>
      <c r="B119" s="168" t="s">
        <v>269</v>
      </c>
      <c r="C119" s="168">
        <f>'[4]24241-13'!D$3</f>
        <v>2024</v>
      </c>
      <c r="D119" s="315" t="s">
        <v>312</v>
      </c>
      <c r="E119" s="318" t="s">
        <v>332</v>
      </c>
      <c r="F119" s="312" t="s">
        <v>602</v>
      </c>
      <c r="G119" s="154" t="s">
        <v>284</v>
      </c>
      <c r="H119" s="312" t="s">
        <v>298</v>
      </c>
      <c r="I119" s="317" t="s">
        <v>608</v>
      </c>
      <c r="J119" s="171">
        <v>204</v>
      </c>
    </row>
    <row r="120" spans="1:10" x14ac:dyDescent="0.25">
      <c r="A120" s="168" t="s">
        <v>892</v>
      </c>
      <c r="B120" s="168" t="s">
        <v>269</v>
      </c>
      <c r="C120" s="168">
        <f>'[4]24241-13'!D$3</f>
        <v>2024</v>
      </c>
      <c r="D120" s="315" t="s">
        <v>312</v>
      </c>
      <c r="E120" s="318" t="s">
        <v>332</v>
      </c>
      <c r="F120" s="312" t="s">
        <v>602</v>
      </c>
      <c r="G120" s="154" t="s">
        <v>284</v>
      </c>
      <c r="H120" s="312" t="s">
        <v>609</v>
      </c>
      <c r="I120" s="312" t="s">
        <v>721</v>
      </c>
      <c r="J120" s="171">
        <v>6</v>
      </c>
    </row>
    <row r="121" spans="1:10" x14ac:dyDescent="0.25">
      <c r="A121" s="168" t="s">
        <v>892</v>
      </c>
      <c r="B121" s="168" t="s">
        <v>269</v>
      </c>
      <c r="C121" s="168">
        <f>'[4]24241-13'!D$3</f>
        <v>2024</v>
      </c>
      <c r="D121" s="315" t="s">
        <v>312</v>
      </c>
      <c r="E121" s="376" t="s">
        <v>333</v>
      </c>
      <c r="F121" s="135" t="s">
        <v>715</v>
      </c>
      <c r="G121" s="375">
        <v>0</v>
      </c>
      <c r="H121" s="168" t="s">
        <v>271</v>
      </c>
      <c r="I121" s="168" t="s">
        <v>273</v>
      </c>
      <c r="J121" s="169">
        <v>114</v>
      </c>
    </row>
    <row r="122" spans="1:10" x14ac:dyDescent="0.25">
      <c r="A122" s="168" t="s">
        <v>892</v>
      </c>
      <c r="B122" s="168" t="s">
        <v>269</v>
      </c>
      <c r="C122" s="168">
        <f>'[4]24241-13'!D$3</f>
        <v>2024</v>
      </c>
      <c r="D122" s="315" t="s">
        <v>312</v>
      </c>
      <c r="E122" s="376" t="s">
        <v>333</v>
      </c>
      <c r="F122" s="135" t="s">
        <v>715</v>
      </c>
      <c r="G122" s="375">
        <v>0</v>
      </c>
      <c r="H122" s="168" t="s">
        <v>271</v>
      </c>
      <c r="I122" s="168" t="s">
        <v>274</v>
      </c>
      <c r="J122" s="169">
        <v>472</v>
      </c>
    </row>
    <row r="123" spans="1:10" x14ac:dyDescent="0.25">
      <c r="A123" s="168" t="s">
        <v>892</v>
      </c>
      <c r="B123" s="168" t="s">
        <v>269</v>
      </c>
      <c r="C123" s="168">
        <f>'[4]24241-13'!D$3</f>
        <v>2024</v>
      </c>
      <c r="D123" s="315" t="s">
        <v>312</v>
      </c>
      <c r="E123" s="376" t="s">
        <v>333</v>
      </c>
      <c r="F123" s="135" t="s">
        <v>715</v>
      </c>
      <c r="G123" s="375">
        <v>0</v>
      </c>
      <c r="H123" s="168" t="s">
        <v>271</v>
      </c>
      <c r="I123" s="168" t="s">
        <v>275</v>
      </c>
      <c r="J123" s="169">
        <v>14</v>
      </c>
    </row>
    <row r="124" spans="1:10" x14ac:dyDescent="0.25">
      <c r="A124" s="168" t="s">
        <v>892</v>
      </c>
      <c r="B124" s="168" t="s">
        <v>269</v>
      </c>
      <c r="C124" s="168">
        <f>'[4]24241-13'!D$3</f>
        <v>2024</v>
      </c>
      <c r="D124" s="315" t="s">
        <v>312</v>
      </c>
      <c r="E124" s="376" t="s">
        <v>333</v>
      </c>
      <c r="F124" s="135" t="s">
        <v>715</v>
      </c>
      <c r="G124" s="375">
        <v>0</v>
      </c>
      <c r="H124" s="168" t="s">
        <v>271</v>
      </c>
      <c r="I124" s="168" t="s">
        <v>276</v>
      </c>
      <c r="J124" s="169">
        <v>479</v>
      </c>
    </row>
    <row r="125" spans="1:10" x14ac:dyDescent="0.25">
      <c r="A125" s="168" t="s">
        <v>892</v>
      </c>
      <c r="B125" s="168" t="s">
        <v>269</v>
      </c>
      <c r="C125" s="168">
        <f>'[4]24241-13'!D$3</f>
        <v>2024</v>
      </c>
      <c r="D125" s="315" t="s">
        <v>312</v>
      </c>
      <c r="E125" s="376" t="s">
        <v>333</v>
      </c>
      <c r="F125" s="135" t="s">
        <v>715</v>
      </c>
      <c r="G125" s="375">
        <v>0</v>
      </c>
      <c r="H125" s="168" t="s">
        <v>271</v>
      </c>
      <c r="I125" s="168" t="s">
        <v>277</v>
      </c>
      <c r="J125" s="169">
        <v>107</v>
      </c>
    </row>
    <row r="126" spans="1:10" x14ac:dyDescent="0.25">
      <c r="A126" s="168" t="s">
        <v>892</v>
      </c>
      <c r="B126" s="168" t="s">
        <v>269</v>
      </c>
      <c r="C126" s="168">
        <f>'[4]24241-13'!D$3</f>
        <v>2024</v>
      </c>
      <c r="D126" s="315" t="s">
        <v>312</v>
      </c>
      <c r="E126" s="376" t="s">
        <v>333</v>
      </c>
      <c r="F126" s="135" t="s">
        <v>715</v>
      </c>
      <c r="G126" s="375">
        <v>0</v>
      </c>
      <c r="H126" s="168" t="s">
        <v>143</v>
      </c>
      <c r="I126" s="168" t="s">
        <v>276</v>
      </c>
      <c r="J126" s="169">
        <v>410</v>
      </c>
    </row>
    <row r="127" spans="1:10" x14ac:dyDescent="0.25">
      <c r="A127" s="168" t="s">
        <v>892</v>
      </c>
      <c r="B127" s="168" t="s">
        <v>269</v>
      </c>
      <c r="C127" s="168">
        <f>'[4]24241-13'!D$3</f>
        <v>2024</v>
      </c>
      <c r="D127" s="315" t="s">
        <v>312</v>
      </c>
      <c r="E127" s="376" t="s">
        <v>333</v>
      </c>
      <c r="F127" s="135" t="s">
        <v>715</v>
      </c>
      <c r="G127" s="375">
        <v>0</v>
      </c>
      <c r="H127" s="168" t="s">
        <v>140</v>
      </c>
      <c r="I127" s="168" t="s">
        <v>276</v>
      </c>
      <c r="J127" s="169">
        <v>67</v>
      </c>
    </row>
    <row r="128" spans="1:10" x14ac:dyDescent="0.25">
      <c r="A128" s="168" t="s">
        <v>892</v>
      </c>
      <c r="B128" s="168" t="s">
        <v>269</v>
      </c>
      <c r="C128" s="168">
        <f>'[4]24241-13'!D$3</f>
        <v>2024</v>
      </c>
      <c r="D128" s="315" t="s">
        <v>312</v>
      </c>
      <c r="E128" s="376" t="s">
        <v>333</v>
      </c>
      <c r="F128" s="135" t="s">
        <v>715</v>
      </c>
      <c r="G128" s="375">
        <v>0</v>
      </c>
      <c r="H128" s="168" t="s">
        <v>141</v>
      </c>
      <c r="I128" s="168" t="s">
        <v>276</v>
      </c>
      <c r="J128" s="169" t="s">
        <v>284</v>
      </c>
    </row>
    <row r="129" spans="1:10" x14ac:dyDescent="0.25">
      <c r="A129" s="168" t="s">
        <v>892</v>
      </c>
      <c r="B129" s="168" t="s">
        <v>269</v>
      </c>
      <c r="C129" s="168">
        <f>'[4]24241-13'!D$3</f>
        <v>2024</v>
      </c>
      <c r="D129" s="315" t="s">
        <v>312</v>
      </c>
      <c r="E129" s="376" t="s">
        <v>333</v>
      </c>
      <c r="F129" s="135" t="s">
        <v>715</v>
      </c>
      <c r="G129" s="375">
        <v>0</v>
      </c>
      <c r="H129" s="168" t="s">
        <v>142</v>
      </c>
      <c r="I129" s="168" t="s">
        <v>276</v>
      </c>
      <c r="J129" s="169">
        <v>2</v>
      </c>
    </row>
    <row r="130" spans="1:10" x14ac:dyDescent="0.25">
      <c r="A130" s="168" t="s">
        <v>892</v>
      </c>
      <c r="B130" s="168" t="s">
        <v>269</v>
      </c>
      <c r="C130" s="168">
        <f>'[4]24241-13'!D$3</f>
        <v>2024</v>
      </c>
      <c r="D130" s="315" t="s">
        <v>312</v>
      </c>
      <c r="E130" s="376" t="s">
        <v>333</v>
      </c>
      <c r="F130" s="312" t="s">
        <v>602</v>
      </c>
      <c r="G130" s="154" t="s">
        <v>284</v>
      </c>
      <c r="H130" s="312" t="s">
        <v>298</v>
      </c>
      <c r="I130" s="312" t="s">
        <v>721</v>
      </c>
      <c r="J130" s="171">
        <v>472</v>
      </c>
    </row>
    <row r="131" spans="1:10" x14ac:dyDescent="0.25">
      <c r="A131" s="168" t="s">
        <v>892</v>
      </c>
      <c r="B131" s="168" t="s">
        <v>269</v>
      </c>
      <c r="C131" s="168">
        <f>'[4]24241-13'!D$3</f>
        <v>2024</v>
      </c>
      <c r="D131" s="315" t="s">
        <v>312</v>
      </c>
      <c r="E131" s="376" t="s">
        <v>333</v>
      </c>
      <c r="F131" s="312" t="s">
        <v>602</v>
      </c>
      <c r="G131" s="154" t="s">
        <v>284</v>
      </c>
      <c r="H131" s="312" t="s">
        <v>298</v>
      </c>
      <c r="I131" s="317" t="s">
        <v>603</v>
      </c>
      <c r="J131" s="171">
        <v>256</v>
      </c>
    </row>
    <row r="132" spans="1:10" x14ac:dyDescent="0.25">
      <c r="A132" s="168" t="s">
        <v>892</v>
      </c>
      <c r="B132" s="168" t="s">
        <v>269</v>
      </c>
      <c r="C132" s="168">
        <f>'[4]24241-13'!D$3</f>
        <v>2024</v>
      </c>
      <c r="D132" s="315" t="s">
        <v>312</v>
      </c>
      <c r="E132" s="376" t="s">
        <v>333</v>
      </c>
      <c r="F132" s="312" t="s">
        <v>602</v>
      </c>
      <c r="G132" s="154" t="s">
        <v>284</v>
      </c>
      <c r="H132" s="312" t="s">
        <v>298</v>
      </c>
      <c r="I132" s="312" t="s">
        <v>604</v>
      </c>
      <c r="J132" s="171" t="s">
        <v>284</v>
      </c>
    </row>
    <row r="133" spans="1:10" x14ac:dyDescent="0.25">
      <c r="A133" s="168" t="s">
        <v>892</v>
      </c>
      <c r="B133" s="168" t="s">
        <v>269</v>
      </c>
      <c r="C133" s="168">
        <f>'[4]24241-13'!D$3</f>
        <v>2024</v>
      </c>
      <c r="D133" s="315" t="s">
        <v>312</v>
      </c>
      <c r="E133" s="376" t="s">
        <v>333</v>
      </c>
      <c r="F133" s="312" t="s">
        <v>602</v>
      </c>
      <c r="G133" s="154" t="s">
        <v>284</v>
      </c>
      <c r="H133" s="312" t="s">
        <v>298</v>
      </c>
      <c r="I133" s="317" t="s">
        <v>605</v>
      </c>
      <c r="J133" s="171">
        <v>30</v>
      </c>
    </row>
    <row r="134" spans="1:10" x14ac:dyDescent="0.25">
      <c r="A134" s="168" t="s">
        <v>892</v>
      </c>
      <c r="B134" s="168" t="s">
        <v>269</v>
      </c>
      <c r="C134" s="168">
        <f>'[4]24241-13'!D$3</f>
        <v>2024</v>
      </c>
      <c r="D134" s="315" t="s">
        <v>312</v>
      </c>
      <c r="E134" s="376" t="s">
        <v>333</v>
      </c>
      <c r="F134" s="312" t="s">
        <v>602</v>
      </c>
      <c r="G134" s="154" t="s">
        <v>284</v>
      </c>
      <c r="H134" s="312" t="s">
        <v>298</v>
      </c>
      <c r="I134" s="317" t="s">
        <v>606</v>
      </c>
      <c r="J134" s="171">
        <v>38</v>
      </c>
    </row>
    <row r="135" spans="1:10" x14ac:dyDescent="0.25">
      <c r="A135" s="168" t="s">
        <v>892</v>
      </c>
      <c r="B135" s="168" t="s">
        <v>269</v>
      </c>
      <c r="C135" s="168">
        <f>'[4]24241-13'!D$3</f>
        <v>2024</v>
      </c>
      <c r="D135" s="315" t="s">
        <v>312</v>
      </c>
      <c r="E135" s="376" t="s">
        <v>333</v>
      </c>
      <c r="F135" s="312" t="s">
        <v>602</v>
      </c>
      <c r="G135" s="154" t="s">
        <v>284</v>
      </c>
      <c r="H135" s="312" t="s">
        <v>298</v>
      </c>
      <c r="I135" s="317" t="s">
        <v>607</v>
      </c>
      <c r="J135" s="171">
        <v>4</v>
      </c>
    </row>
    <row r="136" spans="1:10" x14ac:dyDescent="0.25">
      <c r="A136" s="168" t="s">
        <v>892</v>
      </c>
      <c r="B136" s="168" t="s">
        <v>269</v>
      </c>
      <c r="C136" s="168">
        <f>'[4]24241-13'!D$3</f>
        <v>2024</v>
      </c>
      <c r="D136" s="315" t="s">
        <v>312</v>
      </c>
      <c r="E136" s="376" t="s">
        <v>333</v>
      </c>
      <c r="F136" s="312" t="s">
        <v>602</v>
      </c>
      <c r="G136" s="154" t="s">
        <v>284</v>
      </c>
      <c r="H136" s="312" t="s">
        <v>298</v>
      </c>
      <c r="I136" s="317" t="s">
        <v>608</v>
      </c>
      <c r="J136" s="171">
        <v>144</v>
      </c>
    </row>
    <row r="137" spans="1:10" x14ac:dyDescent="0.25">
      <c r="A137" s="168" t="s">
        <v>892</v>
      </c>
      <c r="B137" s="168" t="s">
        <v>269</v>
      </c>
      <c r="C137" s="168">
        <f>'[4]24241-13'!D$3</f>
        <v>2024</v>
      </c>
      <c r="D137" s="315" t="s">
        <v>312</v>
      </c>
      <c r="E137" s="376" t="s">
        <v>333</v>
      </c>
      <c r="F137" s="312" t="s">
        <v>602</v>
      </c>
      <c r="G137" s="154" t="s">
        <v>284</v>
      </c>
      <c r="H137" s="312" t="s">
        <v>609</v>
      </c>
      <c r="I137" s="312" t="s">
        <v>721</v>
      </c>
      <c r="J137" s="171">
        <v>12</v>
      </c>
    </row>
    <row r="138" spans="1:10" x14ac:dyDescent="0.25">
      <c r="A138" s="168" t="s">
        <v>892</v>
      </c>
      <c r="B138" s="168" t="s">
        <v>269</v>
      </c>
      <c r="C138" s="168">
        <f>'[4]24241-13'!D$3</f>
        <v>2024</v>
      </c>
      <c r="D138" s="315" t="s">
        <v>313</v>
      </c>
      <c r="E138" s="376" t="s">
        <v>328</v>
      </c>
      <c r="F138" s="135" t="s">
        <v>715</v>
      </c>
      <c r="G138" s="375">
        <v>0</v>
      </c>
      <c r="H138" s="168" t="s">
        <v>271</v>
      </c>
      <c r="I138" s="168" t="s">
        <v>273</v>
      </c>
      <c r="J138" s="169">
        <v>449</v>
      </c>
    </row>
    <row r="139" spans="1:10" x14ac:dyDescent="0.25">
      <c r="A139" s="168" t="s">
        <v>892</v>
      </c>
      <c r="B139" s="168" t="s">
        <v>269</v>
      </c>
      <c r="C139" s="168">
        <f>'[4]24241-13'!D$3</f>
        <v>2024</v>
      </c>
      <c r="D139" s="315" t="s">
        <v>313</v>
      </c>
      <c r="E139" s="376" t="s">
        <v>328</v>
      </c>
      <c r="F139" s="135" t="s">
        <v>715</v>
      </c>
      <c r="G139" s="375">
        <v>0</v>
      </c>
      <c r="H139" s="168" t="s">
        <v>271</v>
      </c>
      <c r="I139" s="168" t="s">
        <v>274</v>
      </c>
      <c r="J139" s="169">
        <v>828</v>
      </c>
    </row>
    <row r="140" spans="1:10" x14ac:dyDescent="0.25">
      <c r="A140" s="168" t="s">
        <v>892</v>
      </c>
      <c r="B140" s="168" t="s">
        <v>269</v>
      </c>
      <c r="C140" s="168">
        <f>'[4]24241-13'!D$3</f>
        <v>2024</v>
      </c>
      <c r="D140" s="315" t="s">
        <v>313</v>
      </c>
      <c r="E140" s="376" t="s">
        <v>328</v>
      </c>
      <c r="F140" s="135" t="s">
        <v>715</v>
      </c>
      <c r="G140" s="375">
        <v>0</v>
      </c>
      <c r="H140" s="168" t="s">
        <v>271</v>
      </c>
      <c r="I140" s="168" t="s">
        <v>275</v>
      </c>
      <c r="J140" s="169">
        <v>42</v>
      </c>
    </row>
    <row r="141" spans="1:10" x14ac:dyDescent="0.25">
      <c r="A141" s="168" t="s">
        <v>892</v>
      </c>
      <c r="B141" s="168" t="s">
        <v>269</v>
      </c>
      <c r="C141" s="168">
        <f>'[4]24241-13'!D$3</f>
        <v>2024</v>
      </c>
      <c r="D141" s="315" t="s">
        <v>313</v>
      </c>
      <c r="E141" s="376" t="s">
        <v>328</v>
      </c>
      <c r="F141" s="135" t="s">
        <v>715</v>
      </c>
      <c r="G141" s="375">
        <v>0</v>
      </c>
      <c r="H141" s="168" t="s">
        <v>271</v>
      </c>
      <c r="I141" s="168" t="s">
        <v>276</v>
      </c>
      <c r="J141" s="169">
        <v>876</v>
      </c>
    </row>
    <row r="142" spans="1:10" x14ac:dyDescent="0.25">
      <c r="A142" s="168" t="s">
        <v>892</v>
      </c>
      <c r="B142" s="168" t="s">
        <v>269</v>
      </c>
      <c r="C142" s="168">
        <f>'[4]24241-13'!D$3</f>
        <v>2024</v>
      </c>
      <c r="D142" s="315" t="s">
        <v>313</v>
      </c>
      <c r="E142" s="376" t="s">
        <v>328</v>
      </c>
      <c r="F142" s="135" t="s">
        <v>715</v>
      </c>
      <c r="G142" s="375">
        <v>0</v>
      </c>
      <c r="H142" s="168" t="s">
        <v>271</v>
      </c>
      <c r="I142" s="168" t="s">
        <v>277</v>
      </c>
      <c r="J142" s="169">
        <v>401</v>
      </c>
    </row>
    <row r="143" spans="1:10" x14ac:dyDescent="0.25">
      <c r="A143" s="168" t="s">
        <v>892</v>
      </c>
      <c r="B143" s="168" t="s">
        <v>269</v>
      </c>
      <c r="C143" s="168">
        <f>'[4]24241-13'!D$3</f>
        <v>2024</v>
      </c>
      <c r="D143" s="315" t="s">
        <v>313</v>
      </c>
      <c r="E143" s="376" t="s">
        <v>328</v>
      </c>
      <c r="F143" s="135" t="s">
        <v>715</v>
      </c>
      <c r="G143" s="375">
        <v>0</v>
      </c>
      <c r="H143" s="168" t="s">
        <v>143</v>
      </c>
      <c r="I143" s="168" t="s">
        <v>276</v>
      </c>
      <c r="J143" s="169">
        <v>713</v>
      </c>
    </row>
    <row r="144" spans="1:10" x14ac:dyDescent="0.25">
      <c r="A144" s="168" t="s">
        <v>892</v>
      </c>
      <c r="B144" s="168" t="s">
        <v>269</v>
      </c>
      <c r="C144" s="168">
        <f>'[4]24241-13'!D$3</f>
        <v>2024</v>
      </c>
      <c r="D144" s="315" t="s">
        <v>313</v>
      </c>
      <c r="E144" s="376" t="s">
        <v>328</v>
      </c>
      <c r="F144" s="135" t="s">
        <v>715</v>
      </c>
      <c r="G144" s="375">
        <v>0</v>
      </c>
      <c r="H144" s="168" t="s">
        <v>140</v>
      </c>
      <c r="I144" s="168" t="s">
        <v>276</v>
      </c>
      <c r="J144" s="169">
        <v>161</v>
      </c>
    </row>
    <row r="145" spans="1:10" x14ac:dyDescent="0.25">
      <c r="A145" s="168" t="s">
        <v>892</v>
      </c>
      <c r="B145" s="168" t="s">
        <v>269</v>
      </c>
      <c r="C145" s="168">
        <f>'[4]24241-13'!D$3</f>
        <v>2024</v>
      </c>
      <c r="D145" s="315" t="s">
        <v>313</v>
      </c>
      <c r="E145" s="376" t="s">
        <v>328</v>
      </c>
      <c r="F145" s="135" t="s">
        <v>715</v>
      </c>
      <c r="G145" s="375">
        <v>0</v>
      </c>
      <c r="H145" s="168" t="s">
        <v>141</v>
      </c>
      <c r="I145" s="168" t="s">
        <v>276</v>
      </c>
      <c r="J145" s="169" t="s">
        <v>284</v>
      </c>
    </row>
    <row r="146" spans="1:10" x14ac:dyDescent="0.25">
      <c r="A146" s="168" t="s">
        <v>892</v>
      </c>
      <c r="B146" s="168" t="s">
        <v>269</v>
      </c>
      <c r="C146" s="168">
        <f>'[4]24241-13'!D$3</f>
        <v>2024</v>
      </c>
      <c r="D146" s="315" t="s">
        <v>313</v>
      </c>
      <c r="E146" s="376" t="s">
        <v>328</v>
      </c>
      <c r="F146" s="135" t="s">
        <v>715</v>
      </c>
      <c r="G146" s="375">
        <v>0</v>
      </c>
      <c r="H146" s="168" t="s">
        <v>142</v>
      </c>
      <c r="I146" s="168" t="s">
        <v>276</v>
      </c>
      <c r="J146" s="169">
        <v>2</v>
      </c>
    </row>
    <row r="147" spans="1:10" x14ac:dyDescent="0.25">
      <c r="A147" s="168" t="s">
        <v>892</v>
      </c>
      <c r="B147" s="168" t="s">
        <v>269</v>
      </c>
      <c r="C147" s="168">
        <f>'[4]24241-13'!D$3</f>
        <v>2024</v>
      </c>
      <c r="D147" s="315" t="s">
        <v>313</v>
      </c>
      <c r="E147" s="376" t="s">
        <v>328</v>
      </c>
      <c r="F147" s="312" t="s">
        <v>602</v>
      </c>
      <c r="G147" s="154" t="s">
        <v>284</v>
      </c>
      <c r="H147" s="312" t="s">
        <v>298</v>
      </c>
      <c r="I147" s="312" t="s">
        <v>721</v>
      </c>
      <c r="J147" s="171">
        <v>760</v>
      </c>
    </row>
    <row r="148" spans="1:10" x14ac:dyDescent="0.25">
      <c r="A148" s="168" t="s">
        <v>892</v>
      </c>
      <c r="B148" s="168" t="s">
        <v>269</v>
      </c>
      <c r="C148" s="168">
        <f>'[4]24241-13'!D$3</f>
        <v>2024</v>
      </c>
      <c r="D148" s="315" t="s">
        <v>313</v>
      </c>
      <c r="E148" s="376" t="s">
        <v>328</v>
      </c>
      <c r="F148" s="312" t="s">
        <v>602</v>
      </c>
      <c r="G148" s="154" t="s">
        <v>284</v>
      </c>
      <c r="H148" s="312" t="s">
        <v>298</v>
      </c>
      <c r="I148" s="317" t="s">
        <v>603</v>
      </c>
      <c r="J148" s="171">
        <v>300</v>
      </c>
    </row>
    <row r="149" spans="1:10" x14ac:dyDescent="0.25">
      <c r="A149" s="168" t="s">
        <v>892</v>
      </c>
      <c r="B149" s="168" t="s">
        <v>269</v>
      </c>
      <c r="C149" s="168">
        <f>'[4]24241-13'!D$3</f>
        <v>2024</v>
      </c>
      <c r="D149" s="315" t="s">
        <v>313</v>
      </c>
      <c r="E149" s="376" t="s">
        <v>328</v>
      </c>
      <c r="F149" s="312" t="s">
        <v>602</v>
      </c>
      <c r="G149" s="154" t="s">
        <v>284</v>
      </c>
      <c r="H149" s="312" t="s">
        <v>298</v>
      </c>
      <c r="I149" s="312" t="s">
        <v>604</v>
      </c>
      <c r="J149" s="171" t="s">
        <v>284</v>
      </c>
    </row>
    <row r="150" spans="1:10" x14ac:dyDescent="0.25">
      <c r="A150" s="168" t="s">
        <v>892</v>
      </c>
      <c r="B150" s="168" t="s">
        <v>269</v>
      </c>
      <c r="C150" s="168">
        <f>'[4]24241-13'!D$3</f>
        <v>2024</v>
      </c>
      <c r="D150" s="315" t="s">
        <v>313</v>
      </c>
      <c r="E150" s="376" t="s">
        <v>328</v>
      </c>
      <c r="F150" s="312" t="s">
        <v>602</v>
      </c>
      <c r="G150" s="154" t="s">
        <v>284</v>
      </c>
      <c r="H150" s="312" t="s">
        <v>298</v>
      </c>
      <c r="I150" s="317" t="s">
        <v>605</v>
      </c>
      <c r="J150" s="171">
        <v>52</v>
      </c>
    </row>
    <row r="151" spans="1:10" x14ac:dyDescent="0.25">
      <c r="A151" s="168" t="s">
        <v>892</v>
      </c>
      <c r="B151" s="168" t="s">
        <v>269</v>
      </c>
      <c r="C151" s="168">
        <f>'[4]24241-13'!D$3</f>
        <v>2024</v>
      </c>
      <c r="D151" s="315" t="s">
        <v>313</v>
      </c>
      <c r="E151" s="376" t="s">
        <v>328</v>
      </c>
      <c r="F151" s="312" t="s">
        <v>602</v>
      </c>
      <c r="G151" s="154" t="s">
        <v>284</v>
      </c>
      <c r="H151" s="312" t="s">
        <v>298</v>
      </c>
      <c r="I151" s="317" t="s">
        <v>606</v>
      </c>
      <c r="J151" s="171">
        <v>42</v>
      </c>
    </row>
    <row r="152" spans="1:10" x14ac:dyDescent="0.25">
      <c r="A152" s="168" t="s">
        <v>892</v>
      </c>
      <c r="B152" s="168" t="s">
        <v>269</v>
      </c>
      <c r="C152" s="168">
        <f>'[4]24241-13'!D$3</f>
        <v>2024</v>
      </c>
      <c r="D152" s="315" t="s">
        <v>313</v>
      </c>
      <c r="E152" s="376" t="s">
        <v>328</v>
      </c>
      <c r="F152" s="312" t="s">
        <v>602</v>
      </c>
      <c r="G152" s="154" t="s">
        <v>284</v>
      </c>
      <c r="H152" s="312" t="s">
        <v>298</v>
      </c>
      <c r="I152" s="317" t="s">
        <v>607</v>
      </c>
      <c r="J152" s="171">
        <v>4</v>
      </c>
    </row>
    <row r="153" spans="1:10" x14ac:dyDescent="0.25">
      <c r="A153" s="168" t="s">
        <v>892</v>
      </c>
      <c r="B153" s="168" t="s">
        <v>269</v>
      </c>
      <c r="C153" s="168">
        <f>'[4]24241-13'!D$3</f>
        <v>2024</v>
      </c>
      <c r="D153" s="315" t="s">
        <v>313</v>
      </c>
      <c r="E153" s="376" t="s">
        <v>328</v>
      </c>
      <c r="F153" s="312" t="s">
        <v>602</v>
      </c>
      <c r="G153" s="154" t="s">
        <v>284</v>
      </c>
      <c r="H153" s="312" t="s">
        <v>298</v>
      </c>
      <c r="I153" s="317" t="s">
        <v>608</v>
      </c>
      <c r="J153" s="171">
        <v>362</v>
      </c>
    </row>
    <row r="154" spans="1:10" x14ac:dyDescent="0.25">
      <c r="A154" s="168" t="s">
        <v>892</v>
      </c>
      <c r="B154" s="168" t="s">
        <v>269</v>
      </c>
      <c r="C154" s="168">
        <f>'[4]24241-13'!D$3</f>
        <v>2024</v>
      </c>
      <c r="D154" s="315" t="s">
        <v>313</v>
      </c>
      <c r="E154" s="376" t="s">
        <v>328</v>
      </c>
      <c r="F154" s="312" t="s">
        <v>602</v>
      </c>
      <c r="G154" s="154" t="s">
        <v>284</v>
      </c>
      <c r="H154" s="312" t="s">
        <v>609</v>
      </c>
      <c r="I154" s="312" t="s">
        <v>721</v>
      </c>
      <c r="J154" s="171">
        <v>23</v>
      </c>
    </row>
    <row r="155" spans="1:10" x14ac:dyDescent="0.25">
      <c r="A155" s="168" t="s">
        <v>892</v>
      </c>
      <c r="B155" s="168" t="s">
        <v>269</v>
      </c>
      <c r="C155" s="168">
        <f>'[4]24241-13'!D$3</f>
        <v>2024</v>
      </c>
      <c r="D155" s="168" t="s">
        <v>314</v>
      </c>
      <c r="E155" s="168" t="s">
        <v>328</v>
      </c>
      <c r="F155" s="135" t="s">
        <v>715</v>
      </c>
      <c r="G155" s="375">
        <v>0</v>
      </c>
      <c r="H155" s="168" t="s">
        <v>271</v>
      </c>
      <c r="I155" s="168" t="s">
        <v>273</v>
      </c>
      <c r="J155" s="169">
        <v>362</v>
      </c>
    </row>
    <row r="156" spans="1:10" x14ac:dyDescent="0.25">
      <c r="A156" s="168" t="s">
        <v>892</v>
      </c>
      <c r="B156" s="168" t="s">
        <v>269</v>
      </c>
      <c r="C156" s="168">
        <f>'[4]24241-13'!D$3</f>
        <v>2024</v>
      </c>
      <c r="D156" s="168" t="s">
        <v>314</v>
      </c>
      <c r="E156" s="168" t="s">
        <v>328</v>
      </c>
      <c r="F156" s="135" t="s">
        <v>715</v>
      </c>
      <c r="G156" s="375">
        <v>0</v>
      </c>
      <c r="H156" s="168" t="s">
        <v>271</v>
      </c>
      <c r="I156" s="168" t="s">
        <v>274</v>
      </c>
      <c r="J156" s="169">
        <v>615</v>
      </c>
    </row>
    <row r="157" spans="1:10" x14ac:dyDescent="0.25">
      <c r="A157" s="168" t="s">
        <v>892</v>
      </c>
      <c r="B157" s="168" t="s">
        <v>269</v>
      </c>
      <c r="C157" s="168">
        <f>'[4]24241-13'!D$3</f>
        <v>2024</v>
      </c>
      <c r="D157" s="168" t="s">
        <v>314</v>
      </c>
      <c r="E157" s="168" t="s">
        <v>328</v>
      </c>
      <c r="F157" s="135" t="s">
        <v>715</v>
      </c>
      <c r="G157" s="375">
        <v>0</v>
      </c>
      <c r="H157" s="168" t="s">
        <v>271</v>
      </c>
      <c r="I157" s="168" t="s">
        <v>275</v>
      </c>
      <c r="J157" s="169">
        <v>22</v>
      </c>
    </row>
    <row r="158" spans="1:10" x14ac:dyDescent="0.25">
      <c r="A158" s="168" t="s">
        <v>892</v>
      </c>
      <c r="B158" s="168" t="s">
        <v>269</v>
      </c>
      <c r="C158" s="168">
        <f>'[4]24241-13'!D$3</f>
        <v>2024</v>
      </c>
      <c r="D158" s="168" t="s">
        <v>314</v>
      </c>
      <c r="E158" s="168" t="s">
        <v>328</v>
      </c>
      <c r="F158" s="135" t="s">
        <v>715</v>
      </c>
      <c r="G158" s="375">
        <v>0</v>
      </c>
      <c r="H158" s="168" t="s">
        <v>271</v>
      </c>
      <c r="I158" s="168" t="s">
        <v>276</v>
      </c>
      <c r="J158" s="169">
        <v>621</v>
      </c>
    </row>
    <row r="159" spans="1:10" x14ac:dyDescent="0.25">
      <c r="A159" s="168" t="s">
        <v>892</v>
      </c>
      <c r="B159" s="168" t="s">
        <v>269</v>
      </c>
      <c r="C159" s="168">
        <f>'[4]24241-13'!D$3</f>
        <v>2024</v>
      </c>
      <c r="D159" s="168" t="s">
        <v>314</v>
      </c>
      <c r="E159" s="168" t="s">
        <v>328</v>
      </c>
      <c r="F159" s="135" t="s">
        <v>715</v>
      </c>
      <c r="G159" s="375">
        <v>0</v>
      </c>
      <c r="H159" s="168" t="s">
        <v>271</v>
      </c>
      <c r="I159" s="168" t="s">
        <v>277</v>
      </c>
      <c r="J159" s="169">
        <v>356</v>
      </c>
    </row>
    <row r="160" spans="1:10" x14ac:dyDescent="0.25">
      <c r="A160" s="168" t="s">
        <v>892</v>
      </c>
      <c r="B160" s="168" t="s">
        <v>269</v>
      </c>
      <c r="C160" s="168">
        <f>'[4]24241-13'!D$3</f>
        <v>2024</v>
      </c>
      <c r="D160" s="168" t="s">
        <v>314</v>
      </c>
      <c r="E160" s="168" t="s">
        <v>328</v>
      </c>
      <c r="F160" s="135" t="s">
        <v>715</v>
      </c>
      <c r="G160" s="375">
        <v>0</v>
      </c>
      <c r="H160" s="168" t="s">
        <v>143</v>
      </c>
      <c r="I160" s="168" t="s">
        <v>276</v>
      </c>
      <c r="J160" s="169">
        <v>544</v>
      </c>
    </row>
    <row r="161" spans="1:10" x14ac:dyDescent="0.25">
      <c r="A161" s="168" t="s">
        <v>892</v>
      </c>
      <c r="B161" s="168" t="s">
        <v>269</v>
      </c>
      <c r="C161" s="168">
        <f>'[4]24241-13'!D$3</f>
        <v>2024</v>
      </c>
      <c r="D161" s="168" t="s">
        <v>314</v>
      </c>
      <c r="E161" s="168" t="s">
        <v>328</v>
      </c>
      <c r="F161" s="135" t="s">
        <v>715</v>
      </c>
      <c r="G161" s="375">
        <v>0</v>
      </c>
      <c r="H161" s="168" t="s">
        <v>140</v>
      </c>
      <c r="I161" s="168" t="s">
        <v>276</v>
      </c>
      <c r="J161" s="169">
        <v>75</v>
      </c>
    </row>
    <row r="162" spans="1:10" x14ac:dyDescent="0.25">
      <c r="A162" s="168" t="s">
        <v>892</v>
      </c>
      <c r="B162" s="168" t="s">
        <v>269</v>
      </c>
      <c r="C162" s="168">
        <f>'[4]24241-13'!D$3</f>
        <v>2024</v>
      </c>
      <c r="D162" s="168" t="s">
        <v>314</v>
      </c>
      <c r="E162" s="168" t="s">
        <v>328</v>
      </c>
      <c r="F162" s="135" t="s">
        <v>715</v>
      </c>
      <c r="G162" s="375">
        <v>0</v>
      </c>
      <c r="H162" s="168" t="s">
        <v>141</v>
      </c>
      <c r="I162" s="168" t="s">
        <v>276</v>
      </c>
      <c r="J162" s="169" t="s">
        <v>284</v>
      </c>
    </row>
    <row r="163" spans="1:10" x14ac:dyDescent="0.25">
      <c r="A163" s="168" t="s">
        <v>892</v>
      </c>
      <c r="B163" s="168" t="s">
        <v>269</v>
      </c>
      <c r="C163" s="168">
        <f>'[4]24241-13'!D$3</f>
        <v>2024</v>
      </c>
      <c r="D163" s="168" t="s">
        <v>314</v>
      </c>
      <c r="E163" s="168" t="s">
        <v>328</v>
      </c>
      <c r="F163" s="135" t="s">
        <v>715</v>
      </c>
      <c r="G163" s="375">
        <v>0</v>
      </c>
      <c r="H163" s="168" t="s">
        <v>142</v>
      </c>
      <c r="I163" s="168" t="s">
        <v>276</v>
      </c>
      <c r="J163" s="169">
        <v>2</v>
      </c>
    </row>
    <row r="164" spans="1:10" x14ac:dyDescent="0.25">
      <c r="A164" s="168" t="s">
        <v>892</v>
      </c>
      <c r="B164" s="168" t="s">
        <v>269</v>
      </c>
      <c r="C164" s="168">
        <f>'[4]24241-13'!D$3</f>
        <v>2024</v>
      </c>
      <c r="D164" s="168" t="s">
        <v>314</v>
      </c>
      <c r="E164" s="168" t="s">
        <v>328</v>
      </c>
      <c r="F164" s="312" t="s">
        <v>602</v>
      </c>
      <c r="G164" s="154" t="s">
        <v>284</v>
      </c>
      <c r="H164" s="312" t="s">
        <v>298</v>
      </c>
      <c r="I164" s="312" t="s">
        <v>721</v>
      </c>
      <c r="J164" s="171">
        <v>672</v>
      </c>
    </row>
    <row r="165" spans="1:10" x14ac:dyDescent="0.25">
      <c r="A165" s="168" t="s">
        <v>892</v>
      </c>
      <c r="B165" s="168" t="s">
        <v>269</v>
      </c>
      <c r="C165" s="168">
        <f>'[4]24241-13'!D$3</f>
        <v>2024</v>
      </c>
      <c r="D165" s="168" t="s">
        <v>314</v>
      </c>
      <c r="E165" s="168" t="s">
        <v>328</v>
      </c>
      <c r="F165" s="312" t="s">
        <v>602</v>
      </c>
      <c r="G165" s="154" t="s">
        <v>284</v>
      </c>
      <c r="H165" s="312" t="s">
        <v>298</v>
      </c>
      <c r="I165" s="317" t="s">
        <v>603</v>
      </c>
      <c r="J165" s="171">
        <v>310</v>
      </c>
    </row>
    <row r="166" spans="1:10" x14ac:dyDescent="0.25">
      <c r="A166" s="168" t="s">
        <v>892</v>
      </c>
      <c r="B166" s="168" t="s">
        <v>269</v>
      </c>
      <c r="C166" s="168">
        <f>'[4]24241-13'!D$3</f>
        <v>2024</v>
      </c>
      <c r="D166" s="168" t="s">
        <v>314</v>
      </c>
      <c r="E166" s="168" t="s">
        <v>328</v>
      </c>
      <c r="F166" s="312" t="s">
        <v>602</v>
      </c>
      <c r="G166" s="154" t="s">
        <v>284</v>
      </c>
      <c r="H166" s="312" t="s">
        <v>298</v>
      </c>
      <c r="I166" s="312" t="s">
        <v>604</v>
      </c>
      <c r="J166" s="171" t="s">
        <v>284</v>
      </c>
    </row>
    <row r="167" spans="1:10" x14ac:dyDescent="0.25">
      <c r="A167" s="168" t="s">
        <v>892</v>
      </c>
      <c r="B167" s="168" t="s">
        <v>269</v>
      </c>
      <c r="C167" s="168">
        <f>'[4]24241-13'!D$3</f>
        <v>2024</v>
      </c>
      <c r="D167" s="168" t="s">
        <v>314</v>
      </c>
      <c r="E167" s="168" t="s">
        <v>328</v>
      </c>
      <c r="F167" s="312" t="s">
        <v>602</v>
      </c>
      <c r="G167" s="154" t="s">
        <v>284</v>
      </c>
      <c r="H167" s="312" t="s">
        <v>298</v>
      </c>
      <c r="I167" s="317" t="s">
        <v>605</v>
      </c>
      <c r="J167" s="171">
        <v>36</v>
      </c>
    </row>
    <row r="168" spans="1:10" x14ac:dyDescent="0.25">
      <c r="A168" s="168" t="s">
        <v>892</v>
      </c>
      <c r="B168" s="168" t="s">
        <v>269</v>
      </c>
      <c r="C168" s="168">
        <f>'[4]24241-13'!D$3</f>
        <v>2024</v>
      </c>
      <c r="D168" s="168" t="s">
        <v>314</v>
      </c>
      <c r="E168" s="168" t="s">
        <v>328</v>
      </c>
      <c r="F168" s="312" t="s">
        <v>602</v>
      </c>
      <c r="G168" s="154" t="s">
        <v>284</v>
      </c>
      <c r="H168" s="312" t="s">
        <v>298</v>
      </c>
      <c r="I168" s="317" t="s">
        <v>606</v>
      </c>
      <c r="J168" s="171">
        <v>89</v>
      </c>
    </row>
    <row r="169" spans="1:10" x14ac:dyDescent="0.25">
      <c r="A169" s="168" t="s">
        <v>892</v>
      </c>
      <c r="B169" s="168" t="s">
        <v>269</v>
      </c>
      <c r="C169" s="168">
        <f>'[4]24241-13'!D$3</f>
        <v>2024</v>
      </c>
      <c r="D169" s="168" t="s">
        <v>314</v>
      </c>
      <c r="E169" s="168" t="s">
        <v>328</v>
      </c>
      <c r="F169" s="312" t="s">
        <v>602</v>
      </c>
      <c r="G169" s="154" t="s">
        <v>284</v>
      </c>
      <c r="H169" s="312" t="s">
        <v>298</v>
      </c>
      <c r="I169" s="317" t="s">
        <v>607</v>
      </c>
      <c r="J169" s="171">
        <v>3</v>
      </c>
    </row>
    <row r="170" spans="1:10" x14ac:dyDescent="0.25">
      <c r="A170" s="168" t="s">
        <v>892</v>
      </c>
      <c r="B170" s="168" t="s">
        <v>269</v>
      </c>
      <c r="C170" s="168">
        <f>'[4]24241-13'!D$3</f>
        <v>2024</v>
      </c>
      <c r="D170" s="168" t="s">
        <v>314</v>
      </c>
      <c r="E170" s="168" t="s">
        <v>328</v>
      </c>
      <c r="F170" s="312" t="s">
        <v>602</v>
      </c>
      <c r="G170" s="154" t="s">
        <v>284</v>
      </c>
      <c r="H170" s="312" t="s">
        <v>298</v>
      </c>
      <c r="I170" s="317" t="s">
        <v>608</v>
      </c>
      <c r="J170" s="171">
        <v>234</v>
      </c>
    </row>
    <row r="171" spans="1:10" x14ac:dyDescent="0.25">
      <c r="A171" s="168" t="s">
        <v>892</v>
      </c>
      <c r="B171" s="168" t="s">
        <v>269</v>
      </c>
      <c r="C171" s="168">
        <f>'[4]24241-13'!D$3</f>
        <v>2024</v>
      </c>
      <c r="D171" s="168" t="s">
        <v>314</v>
      </c>
      <c r="E171" s="168" t="s">
        <v>328</v>
      </c>
      <c r="F171" s="312" t="s">
        <v>602</v>
      </c>
      <c r="G171" s="154" t="s">
        <v>284</v>
      </c>
      <c r="H171" s="312" t="s">
        <v>609</v>
      </c>
      <c r="I171" s="312" t="s">
        <v>721</v>
      </c>
      <c r="J171" s="171">
        <v>10</v>
      </c>
    </row>
    <row r="172" spans="1:10" x14ac:dyDescent="0.25">
      <c r="A172" s="168" t="s">
        <v>892</v>
      </c>
      <c r="B172" s="168" t="s">
        <v>269</v>
      </c>
      <c r="C172" s="168">
        <f>'[4]24241-13'!D$3</f>
        <v>2024</v>
      </c>
      <c r="D172" s="168" t="s">
        <v>315</v>
      </c>
      <c r="E172" s="168" t="s">
        <v>328</v>
      </c>
      <c r="F172" s="135" t="s">
        <v>715</v>
      </c>
      <c r="G172" s="375">
        <v>0</v>
      </c>
      <c r="H172" s="168" t="s">
        <v>271</v>
      </c>
      <c r="I172" s="168" t="s">
        <v>273</v>
      </c>
      <c r="J172" s="169">
        <v>87</v>
      </c>
    </row>
    <row r="173" spans="1:10" x14ac:dyDescent="0.25">
      <c r="A173" s="168" t="s">
        <v>892</v>
      </c>
      <c r="B173" s="168" t="s">
        <v>269</v>
      </c>
      <c r="C173" s="168">
        <f>'[4]24241-13'!D$3</f>
        <v>2024</v>
      </c>
      <c r="D173" s="168" t="s">
        <v>315</v>
      </c>
      <c r="E173" s="168" t="s">
        <v>328</v>
      </c>
      <c r="F173" s="135" t="s">
        <v>715</v>
      </c>
      <c r="G173" s="375">
        <v>0</v>
      </c>
      <c r="H173" s="168" t="s">
        <v>271</v>
      </c>
      <c r="I173" s="168" t="s">
        <v>274</v>
      </c>
      <c r="J173" s="169">
        <v>241</v>
      </c>
    </row>
    <row r="174" spans="1:10" x14ac:dyDescent="0.25">
      <c r="A174" s="168" t="s">
        <v>892</v>
      </c>
      <c r="B174" s="168" t="s">
        <v>269</v>
      </c>
      <c r="C174" s="168">
        <f>'[4]24241-13'!D$3</f>
        <v>2024</v>
      </c>
      <c r="D174" s="168" t="s">
        <v>315</v>
      </c>
      <c r="E174" s="168" t="s">
        <v>328</v>
      </c>
      <c r="F174" s="135" t="s">
        <v>715</v>
      </c>
      <c r="G174" s="375">
        <v>0</v>
      </c>
      <c r="H174" s="168" t="s">
        <v>271</v>
      </c>
      <c r="I174" s="168" t="s">
        <v>275</v>
      </c>
      <c r="J174" s="169">
        <v>1</v>
      </c>
    </row>
    <row r="175" spans="1:10" x14ac:dyDescent="0.25">
      <c r="A175" s="168" t="s">
        <v>892</v>
      </c>
      <c r="B175" s="168" t="s">
        <v>269</v>
      </c>
      <c r="C175" s="168">
        <f>'[4]24241-13'!D$3</f>
        <v>2024</v>
      </c>
      <c r="D175" s="168" t="s">
        <v>315</v>
      </c>
      <c r="E175" s="168" t="s">
        <v>328</v>
      </c>
      <c r="F175" s="135" t="s">
        <v>715</v>
      </c>
      <c r="G175" s="375">
        <v>0</v>
      </c>
      <c r="H175" s="168" t="s">
        <v>271</v>
      </c>
      <c r="I175" s="168" t="s">
        <v>276</v>
      </c>
      <c r="J175" s="169">
        <v>234</v>
      </c>
    </row>
    <row r="176" spans="1:10" x14ac:dyDescent="0.25">
      <c r="A176" s="168" t="s">
        <v>892</v>
      </c>
      <c r="B176" s="168" t="s">
        <v>269</v>
      </c>
      <c r="C176" s="168">
        <f>'[4]24241-13'!D$3</f>
        <v>2024</v>
      </c>
      <c r="D176" s="168" t="s">
        <v>315</v>
      </c>
      <c r="E176" s="168" t="s">
        <v>328</v>
      </c>
      <c r="F176" s="135" t="s">
        <v>715</v>
      </c>
      <c r="G176" s="375">
        <v>0</v>
      </c>
      <c r="H176" s="168" t="s">
        <v>271</v>
      </c>
      <c r="I176" s="168" t="s">
        <v>277</v>
      </c>
      <c r="J176" s="169">
        <v>94</v>
      </c>
    </row>
    <row r="177" spans="1:10" x14ac:dyDescent="0.25">
      <c r="A177" s="168" t="s">
        <v>892</v>
      </c>
      <c r="B177" s="168" t="s">
        <v>269</v>
      </c>
      <c r="C177" s="168">
        <f>'[4]24241-13'!D$3</f>
        <v>2024</v>
      </c>
      <c r="D177" s="168" t="s">
        <v>315</v>
      </c>
      <c r="E177" s="168" t="s">
        <v>328</v>
      </c>
      <c r="F177" s="135" t="s">
        <v>715</v>
      </c>
      <c r="G177" s="375">
        <v>0</v>
      </c>
      <c r="H177" s="168" t="s">
        <v>143</v>
      </c>
      <c r="I177" s="168" t="s">
        <v>276</v>
      </c>
      <c r="J177" s="169">
        <v>173</v>
      </c>
    </row>
    <row r="178" spans="1:10" x14ac:dyDescent="0.25">
      <c r="A178" s="168" t="s">
        <v>892</v>
      </c>
      <c r="B178" s="168" t="s">
        <v>269</v>
      </c>
      <c r="C178" s="168">
        <f>'[4]24241-13'!D$3</f>
        <v>2024</v>
      </c>
      <c r="D178" s="168" t="s">
        <v>315</v>
      </c>
      <c r="E178" s="168" t="s">
        <v>328</v>
      </c>
      <c r="F178" s="135" t="s">
        <v>715</v>
      </c>
      <c r="G178" s="375">
        <v>0</v>
      </c>
      <c r="H178" s="168" t="s">
        <v>140</v>
      </c>
      <c r="I178" s="168" t="s">
        <v>276</v>
      </c>
      <c r="J178" s="169">
        <v>61</v>
      </c>
    </row>
    <row r="179" spans="1:10" x14ac:dyDescent="0.25">
      <c r="A179" s="168" t="s">
        <v>892</v>
      </c>
      <c r="B179" s="168" t="s">
        <v>269</v>
      </c>
      <c r="C179" s="168">
        <f>'[4]24241-13'!D$3</f>
        <v>2024</v>
      </c>
      <c r="D179" s="168" t="s">
        <v>315</v>
      </c>
      <c r="E179" s="168" t="s">
        <v>328</v>
      </c>
      <c r="F179" s="135" t="s">
        <v>715</v>
      </c>
      <c r="G179" s="375">
        <v>0</v>
      </c>
      <c r="H179" s="168" t="s">
        <v>141</v>
      </c>
      <c r="I179" s="168" t="s">
        <v>276</v>
      </c>
      <c r="J179" s="169" t="s">
        <v>284</v>
      </c>
    </row>
    <row r="180" spans="1:10" x14ac:dyDescent="0.25">
      <c r="A180" s="168" t="s">
        <v>892</v>
      </c>
      <c r="B180" s="168" t="s">
        <v>269</v>
      </c>
      <c r="C180" s="168">
        <f>'[4]24241-13'!D$3</f>
        <v>2024</v>
      </c>
      <c r="D180" s="168" t="s">
        <v>315</v>
      </c>
      <c r="E180" s="168" t="s">
        <v>328</v>
      </c>
      <c r="F180" s="135" t="s">
        <v>715</v>
      </c>
      <c r="G180" s="375">
        <v>0</v>
      </c>
      <c r="H180" s="168" t="s">
        <v>142</v>
      </c>
      <c r="I180" s="168" t="s">
        <v>276</v>
      </c>
      <c r="J180" s="169" t="s">
        <v>284</v>
      </c>
    </row>
    <row r="181" spans="1:10" x14ac:dyDescent="0.25">
      <c r="A181" s="168" t="s">
        <v>892</v>
      </c>
      <c r="B181" s="168" t="s">
        <v>269</v>
      </c>
      <c r="C181" s="168">
        <f>'[4]24241-13'!D$3</f>
        <v>2024</v>
      </c>
      <c r="D181" s="168" t="s">
        <v>315</v>
      </c>
      <c r="E181" s="168" t="s">
        <v>328</v>
      </c>
      <c r="F181" s="312" t="s">
        <v>602</v>
      </c>
      <c r="G181" s="154" t="s">
        <v>284</v>
      </c>
      <c r="H181" s="312" t="s">
        <v>298</v>
      </c>
      <c r="I181" s="312" t="s">
        <v>721</v>
      </c>
      <c r="J181" s="171">
        <v>165</v>
      </c>
    </row>
    <row r="182" spans="1:10" x14ac:dyDescent="0.25">
      <c r="A182" s="168" t="s">
        <v>892</v>
      </c>
      <c r="B182" s="168" t="s">
        <v>269</v>
      </c>
      <c r="C182" s="168">
        <f>'[4]24241-13'!D$3</f>
        <v>2024</v>
      </c>
      <c r="D182" s="168" t="s">
        <v>315</v>
      </c>
      <c r="E182" s="168" t="s">
        <v>328</v>
      </c>
      <c r="F182" s="312" t="s">
        <v>602</v>
      </c>
      <c r="G182" s="154" t="s">
        <v>284</v>
      </c>
      <c r="H182" s="312" t="s">
        <v>298</v>
      </c>
      <c r="I182" s="317" t="s">
        <v>603</v>
      </c>
      <c r="J182" s="171">
        <v>118</v>
      </c>
    </row>
    <row r="183" spans="1:10" x14ac:dyDescent="0.25">
      <c r="A183" s="168" t="s">
        <v>892</v>
      </c>
      <c r="B183" s="168" t="s">
        <v>269</v>
      </c>
      <c r="C183" s="168">
        <f>'[4]24241-13'!D$3</f>
        <v>2024</v>
      </c>
      <c r="D183" s="168" t="s">
        <v>315</v>
      </c>
      <c r="E183" s="168" t="s">
        <v>328</v>
      </c>
      <c r="F183" s="312" t="s">
        <v>602</v>
      </c>
      <c r="G183" s="154" t="s">
        <v>284</v>
      </c>
      <c r="H183" s="312" t="s">
        <v>298</v>
      </c>
      <c r="I183" s="312" t="s">
        <v>604</v>
      </c>
      <c r="J183" s="171" t="s">
        <v>284</v>
      </c>
    </row>
    <row r="184" spans="1:10" x14ac:dyDescent="0.25">
      <c r="A184" s="168" t="s">
        <v>892</v>
      </c>
      <c r="B184" s="168" t="s">
        <v>269</v>
      </c>
      <c r="C184" s="168">
        <f>'[4]24241-13'!D$3</f>
        <v>2024</v>
      </c>
      <c r="D184" s="168" t="s">
        <v>315</v>
      </c>
      <c r="E184" s="168" t="s">
        <v>328</v>
      </c>
      <c r="F184" s="312" t="s">
        <v>602</v>
      </c>
      <c r="G184" s="154" t="s">
        <v>284</v>
      </c>
      <c r="H184" s="312" t="s">
        <v>298</v>
      </c>
      <c r="I184" s="317" t="s">
        <v>605</v>
      </c>
      <c r="J184" s="171">
        <v>4</v>
      </c>
    </row>
    <row r="185" spans="1:10" x14ac:dyDescent="0.25">
      <c r="A185" s="168" t="s">
        <v>892</v>
      </c>
      <c r="B185" s="168" t="s">
        <v>269</v>
      </c>
      <c r="C185" s="168">
        <f>'[4]24241-13'!D$3</f>
        <v>2024</v>
      </c>
      <c r="D185" s="168" t="s">
        <v>315</v>
      </c>
      <c r="E185" s="168" t="s">
        <v>328</v>
      </c>
      <c r="F185" s="312" t="s">
        <v>602</v>
      </c>
      <c r="G185" s="154" t="s">
        <v>284</v>
      </c>
      <c r="H185" s="312" t="s">
        <v>298</v>
      </c>
      <c r="I185" s="317" t="s">
        <v>606</v>
      </c>
      <c r="J185" s="171">
        <v>14</v>
      </c>
    </row>
    <row r="186" spans="1:10" x14ac:dyDescent="0.25">
      <c r="A186" s="168" t="s">
        <v>892</v>
      </c>
      <c r="B186" s="168" t="s">
        <v>269</v>
      </c>
      <c r="C186" s="168">
        <f>'[4]24241-13'!D$3</f>
        <v>2024</v>
      </c>
      <c r="D186" s="168" t="s">
        <v>315</v>
      </c>
      <c r="E186" s="168" t="s">
        <v>328</v>
      </c>
      <c r="F186" s="312" t="s">
        <v>602</v>
      </c>
      <c r="G186" s="154" t="s">
        <v>284</v>
      </c>
      <c r="H186" s="312" t="s">
        <v>298</v>
      </c>
      <c r="I186" s="317" t="s">
        <v>607</v>
      </c>
      <c r="J186" s="171" t="s">
        <v>284</v>
      </c>
    </row>
    <row r="187" spans="1:10" x14ac:dyDescent="0.25">
      <c r="A187" s="168" t="s">
        <v>892</v>
      </c>
      <c r="B187" s="168" t="s">
        <v>269</v>
      </c>
      <c r="C187" s="168">
        <f>'[4]24241-13'!D$3</f>
        <v>2024</v>
      </c>
      <c r="D187" s="168" t="s">
        <v>315</v>
      </c>
      <c r="E187" s="168" t="s">
        <v>328</v>
      </c>
      <c r="F187" s="312" t="s">
        <v>602</v>
      </c>
      <c r="G187" s="154" t="s">
        <v>284</v>
      </c>
      <c r="H187" s="312" t="s">
        <v>298</v>
      </c>
      <c r="I187" s="317" t="s">
        <v>608</v>
      </c>
      <c r="J187" s="171">
        <v>29</v>
      </c>
    </row>
    <row r="188" spans="1:10" x14ac:dyDescent="0.25">
      <c r="A188" s="168" t="s">
        <v>892</v>
      </c>
      <c r="B188" s="168" t="s">
        <v>269</v>
      </c>
      <c r="C188" s="168">
        <f>'[4]24241-13'!D$3</f>
        <v>2024</v>
      </c>
      <c r="D188" s="168" t="s">
        <v>315</v>
      </c>
      <c r="E188" s="168" t="s">
        <v>328</v>
      </c>
      <c r="F188" s="312" t="s">
        <v>602</v>
      </c>
      <c r="G188" s="154" t="s">
        <v>284</v>
      </c>
      <c r="H188" s="312" t="s">
        <v>609</v>
      </c>
      <c r="I188" s="312" t="s">
        <v>721</v>
      </c>
      <c r="J188" s="171">
        <v>4</v>
      </c>
    </row>
    <row r="189" spans="1:10" x14ac:dyDescent="0.25">
      <c r="A189" s="168" t="s">
        <v>892</v>
      </c>
      <c r="B189" s="168" t="s">
        <v>269</v>
      </c>
      <c r="C189" s="168">
        <f>'[4]24241-13'!D$3</f>
        <v>2024</v>
      </c>
      <c r="D189" s="168" t="s">
        <v>316</v>
      </c>
      <c r="E189" s="168" t="s">
        <v>328</v>
      </c>
      <c r="F189" s="135" t="s">
        <v>715</v>
      </c>
      <c r="G189" s="375">
        <v>0</v>
      </c>
      <c r="H189" s="168" t="s">
        <v>271</v>
      </c>
      <c r="I189" s="168" t="s">
        <v>273</v>
      </c>
      <c r="J189" s="169">
        <v>212</v>
      </c>
    </row>
    <row r="190" spans="1:10" x14ac:dyDescent="0.25">
      <c r="A190" s="168" t="s">
        <v>892</v>
      </c>
      <c r="B190" s="168" t="s">
        <v>269</v>
      </c>
      <c r="C190" s="168">
        <f>'[4]24241-13'!D$3</f>
        <v>2024</v>
      </c>
      <c r="D190" s="168" t="s">
        <v>316</v>
      </c>
      <c r="E190" s="168" t="s">
        <v>328</v>
      </c>
      <c r="F190" s="135" t="s">
        <v>715</v>
      </c>
      <c r="G190" s="375">
        <v>0</v>
      </c>
      <c r="H190" s="168" t="s">
        <v>271</v>
      </c>
      <c r="I190" s="168" t="s">
        <v>274</v>
      </c>
      <c r="J190" s="169">
        <v>454</v>
      </c>
    </row>
    <row r="191" spans="1:10" x14ac:dyDescent="0.25">
      <c r="A191" s="168" t="s">
        <v>892</v>
      </c>
      <c r="B191" s="168" t="s">
        <v>269</v>
      </c>
      <c r="C191" s="168">
        <f>'[4]24241-13'!D$3</f>
        <v>2024</v>
      </c>
      <c r="D191" s="168" t="s">
        <v>316</v>
      </c>
      <c r="E191" s="168" t="s">
        <v>328</v>
      </c>
      <c r="F191" s="135" t="s">
        <v>715</v>
      </c>
      <c r="G191" s="375">
        <v>0</v>
      </c>
      <c r="H191" s="168" t="s">
        <v>271</v>
      </c>
      <c r="I191" s="168" t="s">
        <v>275</v>
      </c>
      <c r="J191" s="169">
        <v>22</v>
      </c>
    </row>
    <row r="192" spans="1:10" x14ac:dyDescent="0.25">
      <c r="A192" s="168" t="s">
        <v>892</v>
      </c>
      <c r="B192" s="168" t="s">
        <v>269</v>
      </c>
      <c r="C192" s="168">
        <f>'[4]24241-13'!D$3</f>
        <v>2024</v>
      </c>
      <c r="D192" s="168" t="s">
        <v>316</v>
      </c>
      <c r="E192" s="168" t="s">
        <v>328</v>
      </c>
      <c r="F192" s="135" t="s">
        <v>715</v>
      </c>
      <c r="G192" s="375">
        <v>0</v>
      </c>
      <c r="H192" s="168" t="s">
        <v>271</v>
      </c>
      <c r="I192" s="168" t="s">
        <v>276</v>
      </c>
      <c r="J192" s="169">
        <v>447</v>
      </c>
    </row>
    <row r="193" spans="1:10" x14ac:dyDescent="0.25">
      <c r="A193" s="168" t="s">
        <v>892</v>
      </c>
      <c r="B193" s="168" t="s">
        <v>269</v>
      </c>
      <c r="C193" s="168">
        <f>'[4]24241-13'!D$3</f>
        <v>2024</v>
      </c>
      <c r="D193" s="168" t="s">
        <v>316</v>
      </c>
      <c r="E193" s="168" t="s">
        <v>328</v>
      </c>
      <c r="F193" s="135" t="s">
        <v>715</v>
      </c>
      <c r="G193" s="375">
        <v>0</v>
      </c>
      <c r="H193" s="168" t="s">
        <v>271</v>
      </c>
      <c r="I193" s="168" t="s">
        <v>277</v>
      </c>
      <c r="J193" s="169">
        <v>219</v>
      </c>
    </row>
    <row r="194" spans="1:10" x14ac:dyDescent="0.25">
      <c r="A194" s="168" t="s">
        <v>892</v>
      </c>
      <c r="B194" s="168" t="s">
        <v>269</v>
      </c>
      <c r="C194" s="168">
        <f>'[4]24241-13'!D$3</f>
        <v>2024</v>
      </c>
      <c r="D194" s="168" t="s">
        <v>316</v>
      </c>
      <c r="E194" s="168" t="s">
        <v>328</v>
      </c>
      <c r="F194" s="135" t="s">
        <v>715</v>
      </c>
      <c r="G194" s="375">
        <v>0</v>
      </c>
      <c r="H194" s="168" t="s">
        <v>143</v>
      </c>
      <c r="I194" s="168" t="s">
        <v>276</v>
      </c>
      <c r="J194" s="169">
        <v>436</v>
      </c>
    </row>
    <row r="195" spans="1:10" x14ac:dyDescent="0.25">
      <c r="A195" s="168" t="s">
        <v>892</v>
      </c>
      <c r="B195" s="168" t="s">
        <v>269</v>
      </c>
      <c r="C195" s="168">
        <f>'[4]24241-13'!D$3</f>
        <v>2024</v>
      </c>
      <c r="D195" s="168" t="s">
        <v>316</v>
      </c>
      <c r="E195" s="168" t="s">
        <v>328</v>
      </c>
      <c r="F195" s="135" t="s">
        <v>715</v>
      </c>
      <c r="G195" s="375">
        <v>0</v>
      </c>
      <c r="H195" s="168" t="s">
        <v>140</v>
      </c>
      <c r="I195" s="168" t="s">
        <v>276</v>
      </c>
      <c r="J195" s="169">
        <v>3</v>
      </c>
    </row>
    <row r="196" spans="1:10" x14ac:dyDescent="0.25">
      <c r="A196" s="168" t="s">
        <v>892</v>
      </c>
      <c r="B196" s="168" t="s">
        <v>269</v>
      </c>
      <c r="C196" s="168">
        <f>'[4]24241-13'!D$3</f>
        <v>2024</v>
      </c>
      <c r="D196" s="168" t="s">
        <v>316</v>
      </c>
      <c r="E196" s="168" t="s">
        <v>328</v>
      </c>
      <c r="F196" s="135" t="s">
        <v>715</v>
      </c>
      <c r="G196" s="375">
        <v>0</v>
      </c>
      <c r="H196" s="168" t="s">
        <v>141</v>
      </c>
      <c r="I196" s="168" t="s">
        <v>276</v>
      </c>
      <c r="J196" s="169" t="s">
        <v>284</v>
      </c>
    </row>
    <row r="197" spans="1:10" x14ac:dyDescent="0.25">
      <c r="A197" s="168" t="s">
        <v>892</v>
      </c>
      <c r="B197" s="168" t="s">
        <v>269</v>
      </c>
      <c r="C197" s="168">
        <f>'[4]24241-13'!D$3</f>
        <v>2024</v>
      </c>
      <c r="D197" s="168" t="s">
        <v>316</v>
      </c>
      <c r="E197" s="168" t="s">
        <v>328</v>
      </c>
      <c r="F197" s="135" t="s">
        <v>715</v>
      </c>
      <c r="G197" s="375">
        <v>0</v>
      </c>
      <c r="H197" s="168" t="s">
        <v>142</v>
      </c>
      <c r="I197" s="168" t="s">
        <v>276</v>
      </c>
      <c r="J197" s="169">
        <v>8</v>
      </c>
    </row>
    <row r="198" spans="1:10" x14ac:dyDescent="0.25">
      <c r="A198" s="168" t="s">
        <v>892</v>
      </c>
      <c r="B198" s="168" t="s">
        <v>269</v>
      </c>
      <c r="C198" s="168">
        <f>'[4]24241-13'!D$3</f>
        <v>2024</v>
      </c>
      <c r="D198" s="168" t="s">
        <v>316</v>
      </c>
      <c r="E198" s="168" t="s">
        <v>328</v>
      </c>
      <c r="F198" s="312" t="s">
        <v>602</v>
      </c>
      <c r="G198" s="154" t="s">
        <v>284</v>
      </c>
      <c r="H198" s="312" t="s">
        <v>298</v>
      </c>
      <c r="I198" s="312" t="s">
        <v>721</v>
      </c>
      <c r="J198" s="171">
        <v>372</v>
      </c>
    </row>
    <row r="199" spans="1:10" x14ac:dyDescent="0.25">
      <c r="A199" s="168" t="s">
        <v>892</v>
      </c>
      <c r="B199" s="168" t="s">
        <v>269</v>
      </c>
      <c r="C199" s="168">
        <f>'[4]24241-13'!D$3</f>
        <v>2024</v>
      </c>
      <c r="D199" s="168" t="s">
        <v>316</v>
      </c>
      <c r="E199" s="168" t="s">
        <v>328</v>
      </c>
      <c r="F199" s="312" t="s">
        <v>602</v>
      </c>
      <c r="G199" s="154" t="s">
        <v>284</v>
      </c>
      <c r="H199" s="312" t="s">
        <v>298</v>
      </c>
      <c r="I199" s="317" t="s">
        <v>603</v>
      </c>
      <c r="J199" s="171">
        <v>205</v>
      </c>
    </row>
    <row r="200" spans="1:10" x14ac:dyDescent="0.25">
      <c r="A200" s="168" t="s">
        <v>892</v>
      </c>
      <c r="B200" s="168" t="s">
        <v>269</v>
      </c>
      <c r="C200" s="168">
        <f>'[4]24241-13'!D$3</f>
        <v>2024</v>
      </c>
      <c r="D200" s="168" t="s">
        <v>316</v>
      </c>
      <c r="E200" s="168" t="s">
        <v>328</v>
      </c>
      <c r="F200" s="312" t="s">
        <v>602</v>
      </c>
      <c r="G200" s="154" t="s">
        <v>284</v>
      </c>
      <c r="H200" s="312" t="s">
        <v>298</v>
      </c>
      <c r="I200" s="312" t="s">
        <v>604</v>
      </c>
      <c r="J200" s="171" t="s">
        <v>284</v>
      </c>
    </row>
    <row r="201" spans="1:10" x14ac:dyDescent="0.25">
      <c r="A201" s="168" t="s">
        <v>892</v>
      </c>
      <c r="B201" s="168" t="s">
        <v>269</v>
      </c>
      <c r="C201" s="168">
        <f>'[4]24241-13'!D$3</f>
        <v>2024</v>
      </c>
      <c r="D201" s="168" t="s">
        <v>316</v>
      </c>
      <c r="E201" s="168" t="s">
        <v>328</v>
      </c>
      <c r="F201" s="312" t="s">
        <v>602</v>
      </c>
      <c r="G201" s="154" t="s">
        <v>284</v>
      </c>
      <c r="H201" s="312" t="s">
        <v>298</v>
      </c>
      <c r="I201" s="317" t="s">
        <v>605</v>
      </c>
      <c r="J201" s="171">
        <v>24</v>
      </c>
    </row>
    <row r="202" spans="1:10" x14ac:dyDescent="0.25">
      <c r="A202" s="168" t="s">
        <v>892</v>
      </c>
      <c r="B202" s="168" t="s">
        <v>269</v>
      </c>
      <c r="C202" s="168">
        <f>'[4]24241-13'!D$3</f>
        <v>2024</v>
      </c>
      <c r="D202" s="168" t="s">
        <v>316</v>
      </c>
      <c r="E202" s="168" t="s">
        <v>328</v>
      </c>
      <c r="F202" s="312" t="s">
        <v>602</v>
      </c>
      <c r="G202" s="154" t="s">
        <v>284</v>
      </c>
      <c r="H202" s="312" t="s">
        <v>298</v>
      </c>
      <c r="I202" s="317" t="s">
        <v>606</v>
      </c>
      <c r="J202" s="171">
        <v>35</v>
      </c>
    </row>
    <row r="203" spans="1:10" x14ac:dyDescent="0.25">
      <c r="A203" s="168" t="s">
        <v>892</v>
      </c>
      <c r="B203" s="168" t="s">
        <v>269</v>
      </c>
      <c r="C203" s="168">
        <f>'[4]24241-13'!D$3</f>
        <v>2024</v>
      </c>
      <c r="D203" s="168" t="s">
        <v>316</v>
      </c>
      <c r="E203" s="168" t="s">
        <v>328</v>
      </c>
      <c r="F203" s="312" t="s">
        <v>602</v>
      </c>
      <c r="G203" s="154" t="s">
        <v>284</v>
      </c>
      <c r="H203" s="312" t="s">
        <v>298</v>
      </c>
      <c r="I203" s="317" t="s">
        <v>607</v>
      </c>
      <c r="J203" s="171">
        <v>3</v>
      </c>
    </row>
    <row r="204" spans="1:10" x14ac:dyDescent="0.25">
      <c r="A204" s="168" t="s">
        <v>892</v>
      </c>
      <c r="B204" s="168" t="s">
        <v>269</v>
      </c>
      <c r="C204" s="168">
        <f>'[4]24241-13'!D$3</f>
        <v>2024</v>
      </c>
      <c r="D204" s="168" t="s">
        <v>316</v>
      </c>
      <c r="E204" s="168" t="s">
        <v>328</v>
      </c>
      <c r="F204" s="312" t="s">
        <v>602</v>
      </c>
      <c r="G204" s="154" t="s">
        <v>284</v>
      </c>
      <c r="H204" s="312" t="s">
        <v>298</v>
      </c>
      <c r="I204" s="317" t="s">
        <v>608</v>
      </c>
      <c r="J204" s="171">
        <v>105</v>
      </c>
    </row>
    <row r="205" spans="1:10" x14ac:dyDescent="0.25">
      <c r="A205" s="168" t="s">
        <v>892</v>
      </c>
      <c r="B205" s="168" t="s">
        <v>269</v>
      </c>
      <c r="C205" s="168">
        <f>'[4]24241-13'!D$3</f>
        <v>2024</v>
      </c>
      <c r="D205" s="168" t="s">
        <v>316</v>
      </c>
      <c r="E205" s="168" t="s">
        <v>328</v>
      </c>
      <c r="F205" s="312" t="s">
        <v>602</v>
      </c>
      <c r="G205" s="154" t="s">
        <v>284</v>
      </c>
      <c r="H205" s="312" t="s">
        <v>609</v>
      </c>
      <c r="I205" s="312" t="s">
        <v>721</v>
      </c>
      <c r="J205" s="171">
        <v>16</v>
      </c>
    </row>
    <row r="206" spans="1:10" x14ac:dyDescent="0.25">
      <c r="A206" s="168" t="s">
        <v>892</v>
      </c>
      <c r="B206" s="168" t="s">
        <v>269</v>
      </c>
      <c r="C206" s="168">
        <f>'[4]24241-13'!D$3</f>
        <v>2024</v>
      </c>
      <c r="D206" s="168" t="s">
        <v>317</v>
      </c>
      <c r="E206" s="168" t="s">
        <v>328</v>
      </c>
      <c r="F206" s="135" t="s">
        <v>715</v>
      </c>
      <c r="G206" s="375">
        <v>0</v>
      </c>
      <c r="H206" s="168" t="s">
        <v>271</v>
      </c>
      <c r="I206" s="168" t="s">
        <v>273</v>
      </c>
      <c r="J206" s="169">
        <v>762</v>
      </c>
    </row>
    <row r="207" spans="1:10" x14ac:dyDescent="0.25">
      <c r="A207" s="168" t="s">
        <v>892</v>
      </c>
      <c r="B207" s="168" t="s">
        <v>269</v>
      </c>
      <c r="C207" s="168">
        <f>'[4]24241-13'!D$3</f>
        <v>2024</v>
      </c>
      <c r="D207" s="168" t="s">
        <v>317</v>
      </c>
      <c r="E207" s="168" t="s">
        <v>328</v>
      </c>
      <c r="F207" s="135" t="s">
        <v>715</v>
      </c>
      <c r="G207" s="375">
        <v>0</v>
      </c>
      <c r="H207" s="168" t="s">
        <v>271</v>
      </c>
      <c r="I207" s="168" t="s">
        <v>274</v>
      </c>
      <c r="J207" s="169">
        <v>1506</v>
      </c>
    </row>
    <row r="208" spans="1:10" x14ac:dyDescent="0.25">
      <c r="A208" s="168" t="s">
        <v>892</v>
      </c>
      <c r="B208" s="168" t="s">
        <v>269</v>
      </c>
      <c r="C208" s="168">
        <f>'[4]24241-13'!D$3</f>
        <v>2024</v>
      </c>
      <c r="D208" s="168" t="s">
        <v>317</v>
      </c>
      <c r="E208" s="168" t="s">
        <v>328</v>
      </c>
      <c r="F208" s="135" t="s">
        <v>715</v>
      </c>
      <c r="G208" s="375">
        <v>0</v>
      </c>
      <c r="H208" s="168" t="s">
        <v>271</v>
      </c>
      <c r="I208" s="168" t="s">
        <v>275</v>
      </c>
      <c r="J208" s="169">
        <v>25</v>
      </c>
    </row>
    <row r="209" spans="1:10" x14ac:dyDescent="0.25">
      <c r="A209" s="168" t="s">
        <v>892</v>
      </c>
      <c r="B209" s="168" t="s">
        <v>269</v>
      </c>
      <c r="C209" s="168">
        <f>'[4]24241-13'!D$3</f>
        <v>2024</v>
      </c>
      <c r="D209" s="168" t="s">
        <v>317</v>
      </c>
      <c r="E209" s="168" t="s">
        <v>328</v>
      </c>
      <c r="F209" s="135" t="s">
        <v>715</v>
      </c>
      <c r="G209" s="375">
        <v>0</v>
      </c>
      <c r="H209" s="168" t="s">
        <v>271</v>
      </c>
      <c r="I209" s="168" t="s">
        <v>276</v>
      </c>
      <c r="J209" s="169">
        <v>1536</v>
      </c>
    </row>
    <row r="210" spans="1:10" x14ac:dyDescent="0.25">
      <c r="A210" s="168" t="s">
        <v>892</v>
      </c>
      <c r="B210" s="168" t="s">
        <v>269</v>
      </c>
      <c r="C210" s="168">
        <f>'[4]24241-13'!D$3</f>
        <v>2024</v>
      </c>
      <c r="D210" s="168" t="s">
        <v>317</v>
      </c>
      <c r="E210" s="168" t="s">
        <v>328</v>
      </c>
      <c r="F210" s="135" t="s">
        <v>715</v>
      </c>
      <c r="G210" s="375">
        <v>0</v>
      </c>
      <c r="H210" s="168" t="s">
        <v>271</v>
      </c>
      <c r="I210" s="168" t="s">
        <v>277</v>
      </c>
      <c r="J210" s="169">
        <v>732</v>
      </c>
    </row>
    <row r="211" spans="1:10" x14ac:dyDescent="0.25">
      <c r="A211" s="168" t="s">
        <v>892</v>
      </c>
      <c r="B211" s="168" t="s">
        <v>269</v>
      </c>
      <c r="C211" s="168">
        <f>'[4]24241-13'!D$3</f>
        <v>2024</v>
      </c>
      <c r="D211" s="168" t="s">
        <v>317</v>
      </c>
      <c r="E211" s="168" t="s">
        <v>328</v>
      </c>
      <c r="F211" s="135" t="s">
        <v>715</v>
      </c>
      <c r="G211" s="375">
        <v>0</v>
      </c>
      <c r="H211" s="168" t="s">
        <v>143</v>
      </c>
      <c r="I211" s="168" t="s">
        <v>276</v>
      </c>
      <c r="J211" s="169">
        <v>1283</v>
      </c>
    </row>
    <row r="212" spans="1:10" x14ac:dyDescent="0.25">
      <c r="A212" s="168" t="s">
        <v>892</v>
      </c>
      <c r="B212" s="168" t="s">
        <v>269</v>
      </c>
      <c r="C212" s="168">
        <f>'[4]24241-13'!D$3</f>
        <v>2024</v>
      </c>
      <c r="D212" s="168" t="s">
        <v>317</v>
      </c>
      <c r="E212" s="168" t="s">
        <v>328</v>
      </c>
      <c r="F212" s="135" t="s">
        <v>715</v>
      </c>
      <c r="G212" s="375">
        <v>0</v>
      </c>
      <c r="H212" s="168" t="s">
        <v>140</v>
      </c>
      <c r="I212" s="168" t="s">
        <v>276</v>
      </c>
      <c r="J212" s="169">
        <v>250</v>
      </c>
    </row>
    <row r="213" spans="1:10" x14ac:dyDescent="0.25">
      <c r="A213" s="168" t="s">
        <v>892</v>
      </c>
      <c r="B213" s="168" t="s">
        <v>269</v>
      </c>
      <c r="C213" s="168">
        <f>'[4]24241-13'!D$3</f>
        <v>2024</v>
      </c>
      <c r="D213" s="168" t="s">
        <v>317</v>
      </c>
      <c r="E213" s="168" t="s">
        <v>328</v>
      </c>
      <c r="F213" s="135" t="s">
        <v>715</v>
      </c>
      <c r="G213" s="375">
        <v>0</v>
      </c>
      <c r="H213" s="168" t="s">
        <v>141</v>
      </c>
      <c r="I213" s="168" t="s">
        <v>276</v>
      </c>
      <c r="J213" s="169" t="s">
        <v>284</v>
      </c>
    </row>
    <row r="214" spans="1:10" x14ac:dyDescent="0.25">
      <c r="A214" s="168" t="s">
        <v>892</v>
      </c>
      <c r="B214" s="168" t="s">
        <v>269</v>
      </c>
      <c r="C214" s="168">
        <f>'[4]24241-13'!D$3</f>
        <v>2024</v>
      </c>
      <c r="D214" s="168" t="s">
        <v>317</v>
      </c>
      <c r="E214" s="168" t="s">
        <v>328</v>
      </c>
      <c r="F214" s="135" t="s">
        <v>715</v>
      </c>
      <c r="G214" s="375">
        <v>0</v>
      </c>
      <c r="H214" s="168" t="s">
        <v>142</v>
      </c>
      <c r="I214" s="168" t="s">
        <v>276</v>
      </c>
      <c r="J214" s="169">
        <v>3</v>
      </c>
    </row>
    <row r="215" spans="1:10" x14ac:dyDescent="0.25">
      <c r="A215" s="168" t="s">
        <v>892</v>
      </c>
      <c r="B215" s="168" t="s">
        <v>269</v>
      </c>
      <c r="C215" s="168">
        <f>'[4]24241-13'!D$3</f>
        <v>2024</v>
      </c>
      <c r="D215" s="168" t="s">
        <v>317</v>
      </c>
      <c r="E215" s="168" t="s">
        <v>328</v>
      </c>
      <c r="F215" s="312" t="s">
        <v>602</v>
      </c>
      <c r="G215" s="154" t="s">
        <v>284</v>
      </c>
      <c r="H215" s="312" t="s">
        <v>298</v>
      </c>
      <c r="I215" s="312" t="s">
        <v>721</v>
      </c>
      <c r="J215" s="171">
        <v>1321</v>
      </c>
    </row>
    <row r="216" spans="1:10" x14ac:dyDescent="0.25">
      <c r="A216" s="168" t="s">
        <v>892</v>
      </c>
      <c r="B216" s="168" t="s">
        <v>269</v>
      </c>
      <c r="C216" s="168">
        <f>'[4]24241-13'!D$3</f>
        <v>2024</v>
      </c>
      <c r="D216" s="168" t="s">
        <v>317</v>
      </c>
      <c r="E216" s="168" t="s">
        <v>328</v>
      </c>
      <c r="F216" s="312" t="s">
        <v>602</v>
      </c>
      <c r="G216" s="154" t="s">
        <v>284</v>
      </c>
      <c r="H216" s="312" t="s">
        <v>298</v>
      </c>
      <c r="I216" s="317" t="s">
        <v>603</v>
      </c>
      <c r="J216" s="171">
        <v>624</v>
      </c>
    </row>
    <row r="217" spans="1:10" x14ac:dyDescent="0.25">
      <c r="A217" s="168" t="s">
        <v>892</v>
      </c>
      <c r="B217" s="168" t="s">
        <v>269</v>
      </c>
      <c r="C217" s="168">
        <f>'[4]24241-13'!D$3</f>
        <v>2024</v>
      </c>
      <c r="D217" s="168" t="s">
        <v>317</v>
      </c>
      <c r="E217" s="168" t="s">
        <v>328</v>
      </c>
      <c r="F217" s="312" t="s">
        <v>602</v>
      </c>
      <c r="G217" s="154" t="s">
        <v>284</v>
      </c>
      <c r="H217" s="312" t="s">
        <v>298</v>
      </c>
      <c r="I217" s="312" t="s">
        <v>604</v>
      </c>
      <c r="J217" s="171">
        <v>1</v>
      </c>
    </row>
    <row r="218" spans="1:10" x14ac:dyDescent="0.25">
      <c r="A218" s="168" t="s">
        <v>892</v>
      </c>
      <c r="B218" s="168" t="s">
        <v>269</v>
      </c>
      <c r="C218" s="168">
        <f>'[4]24241-13'!D$3</f>
        <v>2024</v>
      </c>
      <c r="D218" s="168" t="s">
        <v>317</v>
      </c>
      <c r="E218" s="168" t="s">
        <v>328</v>
      </c>
      <c r="F218" s="312" t="s">
        <v>602</v>
      </c>
      <c r="G218" s="154" t="s">
        <v>284</v>
      </c>
      <c r="H218" s="312" t="s">
        <v>298</v>
      </c>
      <c r="I218" s="317" t="s">
        <v>605</v>
      </c>
      <c r="J218" s="171">
        <v>68</v>
      </c>
    </row>
    <row r="219" spans="1:10" x14ac:dyDescent="0.25">
      <c r="A219" s="168" t="s">
        <v>892</v>
      </c>
      <c r="B219" s="168" t="s">
        <v>269</v>
      </c>
      <c r="C219" s="168">
        <f>'[4]24241-13'!D$3</f>
        <v>2024</v>
      </c>
      <c r="D219" s="168" t="s">
        <v>317</v>
      </c>
      <c r="E219" s="168" t="s">
        <v>328</v>
      </c>
      <c r="F219" s="312" t="s">
        <v>602</v>
      </c>
      <c r="G219" s="154" t="s">
        <v>284</v>
      </c>
      <c r="H219" s="312" t="s">
        <v>298</v>
      </c>
      <c r="I219" s="317" t="s">
        <v>606</v>
      </c>
      <c r="J219" s="171">
        <v>176</v>
      </c>
    </row>
    <row r="220" spans="1:10" x14ac:dyDescent="0.25">
      <c r="A220" s="168" t="s">
        <v>892</v>
      </c>
      <c r="B220" s="168" t="s">
        <v>269</v>
      </c>
      <c r="C220" s="168">
        <f>'[4]24241-13'!D$3</f>
        <v>2024</v>
      </c>
      <c r="D220" s="168" t="s">
        <v>317</v>
      </c>
      <c r="E220" s="168" t="s">
        <v>328</v>
      </c>
      <c r="F220" s="312" t="s">
        <v>602</v>
      </c>
      <c r="G220" s="154" t="s">
        <v>284</v>
      </c>
      <c r="H220" s="312" t="s">
        <v>298</v>
      </c>
      <c r="I220" s="317" t="s">
        <v>607</v>
      </c>
      <c r="J220" s="171" t="s">
        <v>284</v>
      </c>
    </row>
    <row r="221" spans="1:10" x14ac:dyDescent="0.25">
      <c r="A221" s="168" t="s">
        <v>892</v>
      </c>
      <c r="B221" s="168" t="s">
        <v>269</v>
      </c>
      <c r="C221" s="168">
        <f>'[4]24241-13'!D$3</f>
        <v>2024</v>
      </c>
      <c r="D221" s="168" t="s">
        <v>317</v>
      </c>
      <c r="E221" s="168" t="s">
        <v>328</v>
      </c>
      <c r="F221" s="312" t="s">
        <v>602</v>
      </c>
      <c r="G221" s="154" t="s">
        <v>284</v>
      </c>
      <c r="H221" s="312" t="s">
        <v>298</v>
      </c>
      <c r="I221" s="317" t="s">
        <v>608</v>
      </c>
      <c r="J221" s="171">
        <v>452</v>
      </c>
    </row>
    <row r="222" spans="1:10" x14ac:dyDescent="0.25">
      <c r="A222" s="168" t="s">
        <v>892</v>
      </c>
      <c r="B222" s="168" t="s">
        <v>269</v>
      </c>
      <c r="C222" s="168">
        <f>'[4]24241-13'!D$3</f>
        <v>2024</v>
      </c>
      <c r="D222" s="168" t="s">
        <v>317</v>
      </c>
      <c r="E222" s="168" t="s">
        <v>328</v>
      </c>
      <c r="F222" s="312" t="s">
        <v>602</v>
      </c>
      <c r="G222" s="154" t="s">
        <v>284</v>
      </c>
      <c r="H222" s="312" t="s">
        <v>609</v>
      </c>
      <c r="I222" s="312" t="s">
        <v>721</v>
      </c>
      <c r="J222" s="171">
        <v>26</v>
      </c>
    </row>
    <row r="223" spans="1:10" x14ac:dyDescent="0.25">
      <c r="A223" s="168" t="s">
        <v>892</v>
      </c>
      <c r="B223" s="168" t="s">
        <v>269</v>
      </c>
      <c r="C223" s="168">
        <f>'[4]24241-13'!D$3</f>
        <v>2024</v>
      </c>
      <c r="D223" s="168" t="s">
        <v>318</v>
      </c>
      <c r="E223" s="168" t="s">
        <v>328</v>
      </c>
      <c r="F223" s="135" t="s">
        <v>715</v>
      </c>
      <c r="G223" s="375">
        <v>0</v>
      </c>
      <c r="H223" s="168" t="s">
        <v>271</v>
      </c>
      <c r="I223" s="168" t="s">
        <v>273</v>
      </c>
      <c r="J223" s="169">
        <v>176</v>
      </c>
    </row>
    <row r="224" spans="1:10" x14ac:dyDescent="0.25">
      <c r="A224" s="168" t="s">
        <v>892</v>
      </c>
      <c r="B224" s="168" t="s">
        <v>269</v>
      </c>
      <c r="C224" s="168">
        <f>'[4]24241-13'!D$3</f>
        <v>2024</v>
      </c>
      <c r="D224" s="168" t="s">
        <v>318</v>
      </c>
      <c r="E224" s="168" t="s">
        <v>328</v>
      </c>
      <c r="F224" s="135" t="s">
        <v>715</v>
      </c>
      <c r="G224" s="375">
        <v>0</v>
      </c>
      <c r="H224" s="168" t="s">
        <v>271</v>
      </c>
      <c r="I224" s="168" t="s">
        <v>274</v>
      </c>
      <c r="J224" s="169">
        <v>287</v>
      </c>
    </row>
    <row r="225" spans="1:10" x14ac:dyDescent="0.25">
      <c r="A225" s="168" t="s">
        <v>892</v>
      </c>
      <c r="B225" s="168" t="s">
        <v>269</v>
      </c>
      <c r="C225" s="168">
        <f>'[4]24241-13'!D$3</f>
        <v>2024</v>
      </c>
      <c r="D225" s="168" t="s">
        <v>318</v>
      </c>
      <c r="E225" s="168" t="s">
        <v>328</v>
      </c>
      <c r="F225" s="135" t="s">
        <v>715</v>
      </c>
      <c r="G225" s="375">
        <v>0</v>
      </c>
      <c r="H225" s="168" t="s">
        <v>271</v>
      </c>
      <c r="I225" s="168" t="s">
        <v>275</v>
      </c>
      <c r="J225" s="169">
        <v>44</v>
      </c>
    </row>
    <row r="226" spans="1:10" x14ac:dyDescent="0.25">
      <c r="A226" s="168" t="s">
        <v>892</v>
      </c>
      <c r="B226" s="168" t="s">
        <v>269</v>
      </c>
      <c r="C226" s="168">
        <f>'[4]24241-13'!D$3</f>
        <v>2024</v>
      </c>
      <c r="D226" s="168" t="s">
        <v>318</v>
      </c>
      <c r="E226" s="168" t="s">
        <v>328</v>
      </c>
      <c r="F226" s="135" t="s">
        <v>715</v>
      </c>
      <c r="G226" s="375">
        <v>0</v>
      </c>
      <c r="H226" s="168" t="s">
        <v>271</v>
      </c>
      <c r="I226" s="168" t="s">
        <v>276</v>
      </c>
      <c r="J226" s="169">
        <v>272</v>
      </c>
    </row>
    <row r="227" spans="1:10" x14ac:dyDescent="0.25">
      <c r="A227" s="168" t="s">
        <v>892</v>
      </c>
      <c r="B227" s="168" t="s">
        <v>269</v>
      </c>
      <c r="C227" s="168">
        <f>'[4]24241-13'!D$3</f>
        <v>2024</v>
      </c>
      <c r="D227" s="168" t="s">
        <v>318</v>
      </c>
      <c r="E227" s="168" t="s">
        <v>328</v>
      </c>
      <c r="F227" s="135" t="s">
        <v>715</v>
      </c>
      <c r="G227" s="375">
        <v>0</v>
      </c>
      <c r="H227" s="168" t="s">
        <v>271</v>
      </c>
      <c r="I227" s="168" t="s">
        <v>277</v>
      </c>
      <c r="J227" s="169">
        <v>191</v>
      </c>
    </row>
    <row r="228" spans="1:10" x14ac:dyDescent="0.25">
      <c r="A228" s="168" t="s">
        <v>892</v>
      </c>
      <c r="B228" s="168" t="s">
        <v>269</v>
      </c>
      <c r="C228" s="168">
        <f>'[4]24241-13'!D$3</f>
        <v>2024</v>
      </c>
      <c r="D228" s="168" t="s">
        <v>318</v>
      </c>
      <c r="E228" s="168" t="s">
        <v>328</v>
      </c>
      <c r="F228" s="135" t="s">
        <v>715</v>
      </c>
      <c r="G228" s="375">
        <v>0</v>
      </c>
      <c r="H228" s="168" t="s">
        <v>143</v>
      </c>
      <c r="I228" s="168" t="s">
        <v>276</v>
      </c>
      <c r="J228" s="169">
        <v>246</v>
      </c>
    </row>
    <row r="229" spans="1:10" x14ac:dyDescent="0.25">
      <c r="A229" s="168" t="s">
        <v>892</v>
      </c>
      <c r="B229" s="168" t="s">
        <v>269</v>
      </c>
      <c r="C229" s="168">
        <f>'[4]24241-13'!D$3</f>
        <v>2024</v>
      </c>
      <c r="D229" s="168" t="s">
        <v>318</v>
      </c>
      <c r="E229" s="168" t="s">
        <v>328</v>
      </c>
      <c r="F229" s="135" t="s">
        <v>715</v>
      </c>
      <c r="G229" s="375">
        <v>0</v>
      </c>
      <c r="H229" s="168" t="s">
        <v>140</v>
      </c>
      <c r="I229" s="168" t="s">
        <v>276</v>
      </c>
      <c r="J229" s="169">
        <v>26</v>
      </c>
    </row>
    <row r="230" spans="1:10" x14ac:dyDescent="0.25">
      <c r="A230" s="168" t="s">
        <v>892</v>
      </c>
      <c r="B230" s="168" t="s">
        <v>269</v>
      </c>
      <c r="C230" s="168">
        <f>'[4]24241-13'!D$3</f>
        <v>2024</v>
      </c>
      <c r="D230" s="168" t="s">
        <v>318</v>
      </c>
      <c r="E230" s="168" t="s">
        <v>328</v>
      </c>
      <c r="F230" s="135" t="s">
        <v>715</v>
      </c>
      <c r="G230" s="375">
        <v>0</v>
      </c>
      <c r="H230" s="168" t="s">
        <v>141</v>
      </c>
      <c r="I230" s="168" t="s">
        <v>276</v>
      </c>
      <c r="J230" s="169" t="s">
        <v>284</v>
      </c>
    </row>
    <row r="231" spans="1:10" x14ac:dyDescent="0.25">
      <c r="A231" s="168" t="s">
        <v>892</v>
      </c>
      <c r="B231" s="168" t="s">
        <v>269</v>
      </c>
      <c r="C231" s="168">
        <f>'[4]24241-13'!D$3</f>
        <v>2024</v>
      </c>
      <c r="D231" s="168" t="s">
        <v>318</v>
      </c>
      <c r="E231" s="168" t="s">
        <v>328</v>
      </c>
      <c r="F231" s="135" t="s">
        <v>715</v>
      </c>
      <c r="G231" s="375">
        <v>0</v>
      </c>
      <c r="H231" s="168" t="s">
        <v>142</v>
      </c>
      <c r="I231" s="168" t="s">
        <v>276</v>
      </c>
      <c r="J231" s="169" t="s">
        <v>284</v>
      </c>
    </row>
    <row r="232" spans="1:10" x14ac:dyDescent="0.25">
      <c r="A232" s="168" t="s">
        <v>892</v>
      </c>
      <c r="B232" s="168" t="s">
        <v>269</v>
      </c>
      <c r="C232" s="168">
        <f>'[4]24241-13'!D$3</f>
        <v>2024</v>
      </c>
      <c r="D232" s="168" t="s">
        <v>318</v>
      </c>
      <c r="E232" s="168" t="s">
        <v>328</v>
      </c>
      <c r="F232" s="312" t="s">
        <v>602</v>
      </c>
      <c r="G232" s="154" t="s">
        <v>284</v>
      </c>
      <c r="H232" s="312" t="s">
        <v>298</v>
      </c>
      <c r="I232" s="312" t="s">
        <v>721</v>
      </c>
      <c r="J232" s="171">
        <v>322</v>
      </c>
    </row>
    <row r="233" spans="1:10" x14ac:dyDescent="0.25">
      <c r="A233" s="168" t="s">
        <v>892</v>
      </c>
      <c r="B233" s="168" t="s">
        <v>269</v>
      </c>
      <c r="C233" s="168">
        <f>'[4]24241-13'!D$3</f>
        <v>2024</v>
      </c>
      <c r="D233" s="168" t="s">
        <v>318</v>
      </c>
      <c r="E233" s="168" t="s">
        <v>328</v>
      </c>
      <c r="F233" s="312" t="s">
        <v>602</v>
      </c>
      <c r="G233" s="154" t="s">
        <v>284</v>
      </c>
      <c r="H233" s="312" t="s">
        <v>298</v>
      </c>
      <c r="I233" s="317" t="s">
        <v>603</v>
      </c>
      <c r="J233" s="171">
        <v>135</v>
      </c>
    </row>
    <row r="234" spans="1:10" x14ac:dyDescent="0.25">
      <c r="A234" s="168" t="s">
        <v>892</v>
      </c>
      <c r="B234" s="168" t="s">
        <v>269</v>
      </c>
      <c r="C234" s="168">
        <f>'[4]24241-13'!D$3</f>
        <v>2024</v>
      </c>
      <c r="D234" s="168" t="s">
        <v>318</v>
      </c>
      <c r="E234" s="168" t="s">
        <v>328</v>
      </c>
      <c r="F234" s="312" t="s">
        <v>602</v>
      </c>
      <c r="G234" s="154" t="s">
        <v>284</v>
      </c>
      <c r="H234" s="312" t="s">
        <v>298</v>
      </c>
      <c r="I234" s="312" t="s">
        <v>604</v>
      </c>
      <c r="J234" s="171" t="s">
        <v>284</v>
      </c>
    </row>
    <row r="235" spans="1:10" x14ac:dyDescent="0.25">
      <c r="A235" s="168" t="s">
        <v>892</v>
      </c>
      <c r="B235" s="168" t="s">
        <v>269</v>
      </c>
      <c r="C235" s="168">
        <f>'[4]24241-13'!D$3</f>
        <v>2024</v>
      </c>
      <c r="D235" s="168" t="s">
        <v>318</v>
      </c>
      <c r="E235" s="168" t="s">
        <v>328</v>
      </c>
      <c r="F235" s="312" t="s">
        <v>602</v>
      </c>
      <c r="G235" s="154" t="s">
        <v>284</v>
      </c>
      <c r="H235" s="312" t="s">
        <v>298</v>
      </c>
      <c r="I235" s="317" t="s">
        <v>605</v>
      </c>
      <c r="J235" s="171">
        <v>21</v>
      </c>
    </row>
    <row r="236" spans="1:10" x14ac:dyDescent="0.25">
      <c r="A236" s="168" t="s">
        <v>892</v>
      </c>
      <c r="B236" s="168" t="s">
        <v>269</v>
      </c>
      <c r="C236" s="168">
        <f>'[4]24241-13'!D$3</f>
        <v>2024</v>
      </c>
      <c r="D236" s="168" t="s">
        <v>318</v>
      </c>
      <c r="E236" s="168" t="s">
        <v>328</v>
      </c>
      <c r="F236" s="312" t="s">
        <v>602</v>
      </c>
      <c r="G236" s="154" t="s">
        <v>284</v>
      </c>
      <c r="H236" s="312" t="s">
        <v>298</v>
      </c>
      <c r="I236" s="317" t="s">
        <v>606</v>
      </c>
      <c r="J236" s="171">
        <v>44</v>
      </c>
    </row>
    <row r="237" spans="1:10" x14ac:dyDescent="0.25">
      <c r="A237" s="168" t="s">
        <v>892</v>
      </c>
      <c r="B237" s="168" t="s">
        <v>269</v>
      </c>
      <c r="C237" s="168">
        <f>'[4]24241-13'!D$3</f>
        <v>2024</v>
      </c>
      <c r="D237" s="168" t="s">
        <v>318</v>
      </c>
      <c r="E237" s="168" t="s">
        <v>328</v>
      </c>
      <c r="F237" s="312" t="s">
        <v>602</v>
      </c>
      <c r="G237" s="154" t="s">
        <v>284</v>
      </c>
      <c r="H237" s="312" t="s">
        <v>298</v>
      </c>
      <c r="I237" s="317" t="s">
        <v>607</v>
      </c>
      <c r="J237" s="171">
        <v>15</v>
      </c>
    </row>
    <row r="238" spans="1:10" x14ac:dyDescent="0.25">
      <c r="A238" s="168" t="s">
        <v>892</v>
      </c>
      <c r="B238" s="168" t="s">
        <v>269</v>
      </c>
      <c r="C238" s="168">
        <f>'[4]24241-13'!D$3</f>
        <v>2024</v>
      </c>
      <c r="D238" s="168" t="s">
        <v>318</v>
      </c>
      <c r="E238" s="168" t="s">
        <v>328</v>
      </c>
      <c r="F238" s="312" t="s">
        <v>602</v>
      </c>
      <c r="G238" s="154" t="s">
        <v>284</v>
      </c>
      <c r="H238" s="312" t="s">
        <v>298</v>
      </c>
      <c r="I238" s="317" t="s">
        <v>608</v>
      </c>
      <c r="J238" s="171">
        <v>107</v>
      </c>
    </row>
    <row r="239" spans="1:10" x14ac:dyDescent="0.25">
      <c r="A239" s="168" t="s">
        <v>892</v>
      </c>
      <c r="B239" s="168" t="s">
        <v>269</v>
      </c>
      <c r="C239" s="168">
        <f>'[4]24241-13'!D$3</f>
        <v>2024</v>
      </c>
      <c r="D239" s="168" t="s">
        <v>318</v>
      </c>
      <c r="E239" s="168" t="s">
        <v>328</v>
      </c>
      <c r="F239" s="312" t="s">
        <v>602</v>
      </c>
      <c r="G239" s="154" t="s">
        <v>284</v>
      </c>
      <c r="H239" s="312" t="s">
        <v>609</v>
      </c>
      <c r="I239" s="312" t="s">
        <v>721</v>
      </c>
      <c r="J239" s="171">
        <v>6</v>
      </c>
    </row>
    <row r="240" spans="1:10" x14ac:dyDescent="0.25">
      <c r="A240" s="168" t="s">
        <v>892</v>
      </c>
      <c r="B240" s="168" t="s">
        <v>269</v>
      </c>
      <c r="C240" s="168">
        <f>'[4]24241-13'!D$3</f>
        <v>2024</v>
      </c>
      <c r="D240" s="168" t="s">
        <v>319</v>
      </c>
      <c r="E240" s="168" t="s">
        <v>328</v>
      </c>
      <c r="F240" s="135" t="s">
        <v>715</v>
      </c>
      <c r="G240" s="375">
        <v>0</v>
      </c>
      <c r="H240" s="168" t="s">
        <v>271</v>
      </c>
      <c r="I240" s="168" t="s">
        <v>273</v>
      </c>
      <c r="J240" s="169">
        <v>694</v>
      </c>
    </row>
    <row r="241" spans="1:10" x14ac:dyDescent="0.25">
      <c r="A241" s="168" t="s">
        <v>892</v>
      </c>
      <c r="B241" s="168" t="s">
        <v>269</v>
      </c>
      <c r="C241" s="168">
        <f>'[4]24241-13'!D$3</f>
        <v>2024</v>
      </c>
      <c r="D241" s="168" t="s">
        <v>319</v>
      </c>
      <c r="E241" s="168" t="s">
        <v>328</v>
      </c>
      <c r="F241" s="135" t="s">
        <v>715</v>
      </c>
      <c r="G241" s="375">
        <v>0</v>
      </c>
      <c r="H241" s="168" t="s">
        <v>271</v>
      </c>
      <c r="I241" s="168" t="s">
        <v>274</v>
      </c>
      <c r="J241" s="169">
        <v>2173</v>
      </c>
    </row>
    <row r="242" spans="1:10" x14ac:dyDescent="0.25">
      <c r="A242" s="168" t="s">
        <v>892</v>
      </c>
      <c r="B242" s="168" t="s">
        <v>269</v>
      </c>
      <c r="C242" s="168">
        <f>'[4]24241-13'!D$3</f>
        <v>2024</v>
      </c>
      <c r="D242" s="168" t="s">
        <v>319</v>
      </c>
      <c r="E242" s="168" t="s">
        <v>328</v>
      </c>
      <c r="F242" s="135" t="s">
        <v>715</v>
      </c>
      <c r="G242" s="375">
        <v>0</v>
      </c>
      <c r="H242" s="168" t="s">
        <v>271</v>
      </c>
      <c r="I242" s="168" t="s">
        <v>275</v>
      </c>
      <c r="J242" s="169">
        <v>104</v>
      </c>
    </row>
    <row r="243" spans="1:10" x14ac:dyDescent="0.25">
      <c r="A243" s="168" t="s">
        <v>892</v>
      </c>
      <c r="B243" s="168" t="s">
        <v>269</v>
      </c>
      <c r="C243" s="168">
        <f>'[4]24241-13'!D$3</f>
        <v>2024</v>
      </c>
      <c r="D243" s="168" t="s">
        <v>319</v>
      </c>
      <c r="E243" s="168" t="s">
        <v>328</v>
      </c>
      <c r="F243" s="135" t="s">
        <v>715</v>
      </c>
      <c r="G243" s="375">
        <v>0</v>
      </c>
      <c r="H243" s="168" t="s">
        <v>271</v>
      </c>
      <c r="I243" s="168" t="s">
        <v>276</v>
      </c>
      <c r="J243" s="169">
        <v>2047</v>
      </c>
    </row>
    <row r="244" spans="1:10" x14ac:dyDescent="0.25">
      <c r="A244" s="168" t="s">
        <v>892</v>
      </c>
      <c r="B244" s="168" t="s">
        <v>269</v>
      </c>
      <c r="C244" s="168">
        <f>'[4]24241-13'!D$3</f>
        <v>2024</v>
      </c>
      <c r="D244" s="168" t="s">
        <v>319</v>
      </c>
      <c r="E244" s="168" t="s">
        <v>328</v>
      </c>
      <c r="F244" s="135" t="s">
        <v>715</v>
      </c>
      <c r="G244" s="375">
        <v>0</v>
      </c>
      <c r="H244" s="168" t="s">
        <v>271</v>
      </c>
      <c r="I244" s="168" t="s">
        <v>277</v>
      </c>
      <c r="J244" s="169">
        <v>820</v>
      </c>
    </row>
    <row r="245" spans="1:10" x14ac:dyDescent="0.25">
      <c r="A245" s="168" t="s">
        <v>892</v>
      </c>
      <c r="B245" s="168" t="s">
        <v>269</v>
      </c>
      <c r="C245" s="168">
        <f>'[4]24241-13'!D$3</f>
        <v>2024</v>
      </c>
      <c r="D245" s="168" t="s">
        <v>319</v>
      </c>
      <c r="E245" s="168" t="s">
        <v>328</v>
      </c>
      <c r="F245" s="135" t="s">
        <v>715</v>
      </c>
      <c r="G245" s="375">
        <v>0</v>
      </c>
      <c r="H245" s="168" t="s">
        <v>143</v>
      </c>
      <c r="I245" s="168" t="s">
        <v>276</v>
      </c>
      <c r="J245" s="169">
        <v>1773</v>
      </c>
    </row>
    <row r="246" spans="1:10" x14ac:dyDescent="0.25">
      <c r="A246" s="168" t="s">
        <v>892</v>
      </c>
      <c r="B246" s="168" t="s">
        <v>269</v>
      </c>
      <c r="C246" s="168">
        <f>'[4]24241-13'!D$3</f>
        <v>2024</v>
      </c>
      <c r="D246" s="168" t="s">
        <v>319</v>
      </c>
      <c r="E246" s="168" t="s">
        <v>328</v>
      </c>
      <c r="F246" s="135" t="s">
        <v>715</v>
      </c>
      <c r="G246" s="375">
        <v>0</v>
      </c>
      <c r="H246" s="168" t="s">
        <v>140</v>
      </c>
      <c r="I246" s="168" t="s">
        <v>276</v>
      </c>
      <c r="J246" s="169">
        <v>273</v>
      </c>
    </row>
    <row r="247" spans="1:10" x14ac:dyDescent="0.25">
      <c r="A247" s="168" t="s">
        <v>892</v>
      </c>
      <c r="B247" s="168" t="s">
        <v>269</v>
      </c>
      <c r="C247" s="168">
        <f>'[4]24241-13'!D$3</f>
        <v>2024</v>
      </c>
      <c r="D247" s="168" t="s">
        <v>319</v>
      </c>
      <c r="E247" s="168" t="s">
        <v>328</v>
      </c>
      <c r="F247" s="135" t="s">
        <v>715</v>
      </c>
      <c r="G247" s="375">
        <v>0</v>
      </c>
      <c r="H247" s="168" t="s">
        <v>141</v>
      </c>
      <c r="I247" s="168" t="s">
        <v>276</v>
      </c>
      <c r="J247" s="169">
        <v>1</v>
      </c>
    </row>
    <row r="248" spans="1:10" x14ac:dyDescent="0.25">
      <c r="A248" s="168" t="s">
        <v>892</v>
      </c>
      <c r="B248" s="168" t="s">
        <v>269</v>
      </c>
      <c r="C248" s="168">
        <f>'[4]24241-13'!D$3</f>
        <v>2024</v>
      </c>
      <c r="D248" s="168" t="s">
        <v>319</v>
      </c>
      <c r="E248" s="168" t="s">
        <v>328</v>
      </c>
      <c r="F248" s="135" t="s">
        <v>715</v>
      </c>
      <c r="G248" s="375">
        <v>0</v>
      </c>
      <c r="H248" s="168" t="s">
        <v>142</v>
      </c>
      <c r="I248" s="168" t="s">
        <v>276</v>
      </c>
      <c r="J248" s="169" t="s">
        <v>284</v>
      </c>
    </row>
    <row r="249" spans="1:10" x14ac:dyDescent="0.25">
      <c r="A249" s="168" t="s">
        <v>892</v>
      </c>
      <c r="B249" s="168" t="s">
        <v>269</v>
      </c>
      <c r="C249" s="168">
        <f>'[4]24241-13'!D$3</f>
        <v>2024</v>
      </c>
      <c r="D249" s="168" t="s">
        <v>319</v>
      </c>
      <c r="E249" s="168" t="s">
        <v>328</v>
      </c>
      <c r="F249" s="312" t="s">
        <v>602</v>
      </c>
      <c r="G249" s="154" t="s">
        <v>284</v>
      </c>
      <c r="H249" s="312" t="s">
        <v>298</v>
      </c>
      <c r="I249" s="312" t="s">
        <v>721</v>
      </c>
      <c r="J249" s="171">
        <v>1941</v>
      </c>
    </row>
    <row r="250" spans="1:10" x14ac:dyDescent="0.25">
      <c r="A250" s="168" t="s">
        <v>892</v>
      </c>
      <c r="B250" s="168" t="s">
        <v>269</v>
      </c>
      <c r="C250" s="168">
        <f>'[4]24241-13'!D$3</f>
        <v>2024</v>
      </c>
      <c r="D250" s="168" t="s">
        <v>319</v>
      </c>
      <c r="E250" s="168" t="s">
        <v>328</v>
      </c>
      <c r="F250" s="312" t="s">
        <v>602</v>
      </c>
      <c r="G250" s="154" t="s">
        <v>284</v>
      </c>
      <c r="H250" s="312" t="s">
        <v>298</v>
      </c>
      <c r="I250" s="317" t="s">
        <v>603</v>
      </c>
      <c r="J250" s="171">
        <v>1279</v>
      </c>
    </row>
    <row r="251" spans="1:10" x14ac:dyDescent="0.25">
      <c r="A251" s="168" t="s">
        <v>892</v>
      </c>
      <c r="B251" s="168" t="s">
        <v>269</v>
      </c>
      <c r="C251" s="168">
        <f>'[4]24241-13'!D$3</f>
        <v>2024</v>
      </c>
      <c r="D251" s="168" t="s">
        <v>319</v>
      </c>
      <c r="E251" s="168" t="s">
        <v>328</v>
      </c>
      <c r="F251" s="312" t="s">
        <v>602</v>
      </c>
      <c r="G251" s="154" t="s">
        <v>284</v>
      </c>
      <c r="H251" s="312" t="s">
        <v>298</v>
      </c>
      <c r="I251" s="312" t="s">
        <v>604</v>
      </c>
      <c r="J251" s="171" t="s">
        <v>284</v>
      </c>
    </row>
    <row r="252" spans="1:10" x14ac:dyDescent="0.25">
      <c r="A252" s="168" t="s">
        <v>892</v>
      </c>
      <c r="B252" s="168" t="s">
        <v>269</v>
      </c>
      <c r="C252" s="168">
        <f>'[4]24241-13'!D$3</f>
        <v>2024</v>
      </c>
      <c r="D252" s="168" t="s">
        <v>319</v>
      </c>
      <c r="E252" s="168" t="s">
        <v>328</v>
      </c>
      <c r="F252" s="312" t="s">
        <v>602</v>
      </c>
      <c r="G252" s="154" t="s">
        <v>284</v>
      </c>
      <c r="H252" s="312" t="s">
        <v>298</v>
      </c>
      <c r="I252" s="317" t="s">
        <v>605</v>
      </c>
      <c r="J252" s="171">
        <v>110</v>
      </c>
    </row>
    <row r="253" spans="1:10" x14ac:dyDescent="0.25">
      <c r="A253" s="168" t="s">
        <v>892</v>
      </c>
      <c r="B253" s="168" t="s">
        <v>269</v>
      </c>
      <c r="C253" s="168">
        <f>'[4]24241-13'!D$3</f>
        <v>2024</v>
      </c>
      <c r="D253" s="168" t="s">
        <v>319</v>
      </c>
      <c r="E253" s="168" t="s">
        <v>328</v>
      </c>
      <c r="F253" s="312" t="s">
        <v>602</v>
      </c>
      <c r="G253" s="154" t="s">
        <v>284</v>
      </c>
      <c r="H253" s="312" t="s">
        <v>298</v>
      </c>
      <c r="I253" s="317" t="s">
        <v>606</v>
      </c>
      <c r="J253" s="171">
        <v>119</v>
      </c>
    </row>
    <row r="254" spans="1:10" x14ac:dyDescent="0.25">
      <c r="A254" s="168" t="s">
        <v>892</v>
      </c>
      <c r="B254" s="168" t="s">
        <v>269</v>
      </c>
      <c r="C254" s="168">
        <f>'[4]24241-13'!D$3</f>
        <v>2024</v>
      </c>
      <c r="D254" s="168" t="s">
        <v>319</v>
      </c>
      <c r="E254" s="168" t="s">
        <v>328</v>
      </c>
      <c r="F254" s="312" t="s">
        <v>602</v>
      </c>
      <c r="G254" s="154" t="s">
        <v>284</v>
      </c>
      <c r="H254" s="312" t="s">
        <v>298</v>
      </c>
      <c r="I254" s="317" t="s">
        <v>607</v>
      </c>
      <c r="J254" s="171">
        <v>2</v>
      </c>
    </row>
    <row r="255" spans="1:10" x14ac:dyDescent="0.25">
      <c r="A255" s="168" t="s">
        <v>892</v>
      </c>
      <c r="B255" s="168" t="s">
        <v>269</v>
      </c>
      <c r="C255" s="168">
        <f>'[4]24241-13'!D$3</f>
        <v>2024</v>
      </c>
      <c r="D255" s="168" t="s">
        <v>319</v>
      </c>
      <c r="E255" s="168" t="s">
        <v>328</v>
      </c>
      <c r="F255" s="312" t="s">
        <v>602</v>
      </c>
      <c r="G255" s="154" t="s">
        <v>284</v>
      </c>
      <c r="H255" s="312" t="s">
        <v>298</v>
      </c>
      <c r="I255" s="317" t="s">
        <v>608</v>
      </c>
      <c r="J255" s="171">
        <v>431</v>
      </c>
    </row>
    <row r="256" spans="1:10" x14ac:dyDescent="0.25">
      <c r="A256" s="168" t="s">
        <v>892</v>
      </c>
      <c r="B256" s="168" t="s">
        <v>269</v>
      </c>
      <c r="C256" s="168">
        <f>'[4]24241-13'!D$3</f>
        <v>2024</v>
      </c>
      <c r="D256" s="168" t="s">
        <v>319</v>
      </c>
      <c r="E256" s="168" t="s">
        <v>328</v>
      </c>
      <c r="F256" s="312" t="s">
        <v>602</v>
      </c>
      <c r="G256" s="154" t="s">
        <v>284</v>
      </c>
      <c r="H256" s="312" t="s">
        <v>609</v>
      </c>
      <c r="I256" s="312" t="s">
        <v>721</v>
      </c>
      <c r="J256" s="171">
        <v>17</v>
      </c>
    </row>
    <row r="257" spans="1:10" x14ac:dyDescent="0.25">
      <c r="A257" s="168" t="s">
        <v>892</v>
      </c>
      <c r="B257" s="168" t="s">
        <v>269</v>
      </c>
      <c r="C257" s="168">
        <f>'[4]24241-13'!D$3</f>
        <v>2024</v>
      </c>
      <c r="D257" s="168" t="s">
        <v>319</v>
      </c>
      <c r="E257" s="318" t="s">
        <v>334</v>
      </c>
      <c r="F257" s="135" t="s">
        <v>715</v>
      </c>
      <c r="G257" s="375">
        <v>0</v>
      </c>
      <c r="H257" s="168" t="s">
        <v>271</v>
      </c>
      <c r="I257" s="168" t="s">
        <v>273</v>
      </c>
      <c r="J257" s="169">
        <v>105</v>
      </c>
    </row>
    <row r="258" spans="1:10" x14ac:dyDescent="0.25">
      <c r="A258" s="168" t="s">
        <v>892</v>
      </c>
      <c r="B258" s="168" t="s">
        <v>269</v>
      </c>
      <c r="C258" s="168">
        <f>'[4]24241-13'!D$3</f>
        <v>2024</v>
      </c>
      <c r="D258" s="168" t="s">
        <v>319</v>
      </c>
      <c r="E258" s="318" t="s">
        <v>334</v>
      </c>
      <c r="F258" s="135" t="s">
        <v>715</v>
      </c>
      <c r="G258" s="375">
        <v>0</v>
      </c>
      <c r="H258" s="168" t="s">
        <v>271</v>
      </c>
      <c r="I258" s="168" t="s">
        <v>274</v>
      </c>
      <c r="J258" s="169">
        <v>410</v>
      </c>
    </row>
    <row r="259" spans="1:10" x14ac:dyDescent="0.25">
      <c r="A259" s="168" t="s">
        <v>892</v>
      </c>
      <c r="B259" s="168" t="s">
        <v>269</v>
      </c>
      <c r="C259" s="168">
        <f>'[4]24241-13'!D$3</f>
        <v>2024</v>
      </c>
      <c r="D259" s="168" t="s">
        <v>319</v>
      </c>
      <c r="E259" s="318" t="s">
        <v>334</v>
      </c>
      <c r="F259" s="135" t="s">
        <v>715</v>
      </c>
      <c r="G259" s="375">
        <v>0</v>
      </c>
      <c r="H259" s="168" t="s">
        <v>271</v>
      </c>
      <c r="I259" s="168" t="s">
        <v>275</v>
      </c>
      <c r="J259" s="169">
        <v>1</v>
      </c>
    </row>
    <row r="260" spans="1:10" x14ac:dyDescent="0.25">
      <c r="A260" s="168" t="s">
        <v>892</v>
      </c>
      <c r="B260" s="168" t="s">
        <v>269</v>
      </c>
      <c r="C260" s="168">
        <f>'[4]24241-13'!D$3</f>
        <v>2024</v>
      </c>
      <c r="D260" s="168" t="s">
        <v>319</v>
      </c>
      <c r="E260" s="318" t="s">
        <v>334</v>
      </c>
      <c r="F260" s="135" t="s">
        <v>715</v>
      </c>
      <c r="G260" s="375">
        <v>0</v>
      </c>
      <c r="H260" s="168" t="s">
        <v>271</v>
      </c>
      <c r="I260" s="168" t="s">
        <v>276</v>
      </c>
      <c r="J260" s="169">
        <v>369</v>
      </c>
    </row>
    <row r="261" spans="1:10" x14ac:dyDescent="0.25">
      <c r="A261" s="168" t="s">
        <v>892</v>
      </c>
      <c r="B261" s="168" t="s">
        <v>269</v>
      </c>
      <c r="C261" s="168">
        <f>'[4]24241-13'!D$3</f>
        <v>2024</v>
      </c>
      <c r="D261" s="168" t="s">
        <v>319</v>
      </c>
      <c r="E261" s="318" t="s">
        <v>334</v>
      </c>
      <c r="F261" s="135" t="s">
        <v>715</v>
      </c>
      <c r="G261" s="375">
        <v>0</v>
      </c>
      <c r="H261" s="168" t="s">
        <v>271</v>
      </c>
      <c r="I261" s="168" t="s">
        <v>277</v>
      </c>
      <c r="J261" s="169">
        <v>146</v>
      </c>
    </row>
    <row r="262" spans="1:10" x14ac:dyDescent="0.25">
      <c r="A262" s="168" t="s">
        <v>892</v>
      </c>
      <c r="B262" s="168" t="s">
        <v>269</v>
      </c>
      <c r="C262" s="168">
        <f>'[4]24241-13'!D$3</f>
        <v>2024</v>
      </c>
      <c r="D262" s="168" t="s">
        <v>319</v>
      </c>
      <c r="E262" s="318" t="s">
        <v>334</v>
      </c>
      <c r="F262" s="135" t="s">
        <v>715</v>
      </c>
      <c r="G262" s="375">
        <v>0</v>
      </c>
      <c r="H262" s="168" t="s">
        <v>143</v>
      </c>
      <c r="I262" s="168" t="s">
        <v>276</v>
      </c>
      <c r="J262" s="169">
        <v>322</v>
      </c>
    </row>
    <row r="263" spans="1:10" x14ac:dyDescent="0.25">
      <c r="A263" s="168" t="s">
        <v>892</v>
      </c>
      <c r="B263" s="168" t="s">
        <v>269</v>
      </c>
      <c r="C263" s="168">
        <f>'[4]24241-13'!D$3</f>
        <v>2024</v>
      </c>
      <c r="D263" s="168" t="s">
        <v>319</v>
      </c>
      <c r="E263" s="318" t="s">
        <v>334</v>
      </c>
      <c r="F263" s="135" t="s">
        <v>715</v>
      </c>
      <c r="G263" s="375">
        <v>0</v>
      </c>
      <c r="H263" s="168" t="s">
        <v>140</v>
      </c>
      <c r="I263" s="168" t="s">
        <v>276</v>
      </c>
      <c r="J263" s="169">
        <v>47</v>
      </c>
    </row>
    <row r="264" spans="1:10" x14ac:dyDescent="0.25">
      <c r="A264" s="168" t="s">
        <v>892</v>
      </c>
      <c r="B264" s="168" t="s">
        <v>269</v>
      </c>
      <c r="C264" s="168">
        <f>'[4]24241-13'!D$3</f>
        <v>2024</v>
      </c>
      <c r="D264" s="168" t="s">
        <v>319</v>
      </c>
      <c r="E264" s="318" t="s">
        <v>334</v>
      </c>
      <c r="F264" s="135" t="s">
        <v>715</v>
      </c>
      <c r="G264" s="375">
        <v>0</v>
      </c>
      <c r="H264" s="168" t="s">
        <v>141</v>
      </c>
      <c r="I264" s="168" t="s">
        <v>276</v>
      </c>
      <c r="J264" s="169" t="s">
        <v>284</v>
      </c>
    </row>
    <row r="265" spans="1:10" x14ac:dyDescent="0.25">
      <c r="A265" s="168" t="s">
        <v>892</v>
      </c>
      <c r="B265" s="168" t="s">
        <v>269</v>
      </c>
      <c r="C265" s="168">
        <f>'[4]24241-13'!D$3</f>
        <v>2024</v>
      </c>
      <c r="D265" s="168" t="s">
        <v>319</v>
      </c>
      <c r="E265" s="318" t="s">
        <v>334</v>
      </c>
      <c r="F265" s="135" t="s">
        <v>715</v>
      </c>
      <c r="G265" s="375">
        <v>0</v>
      </c>
      <c r="H265" s="168" t="s">
        <v>142</v>
      </c>
      <c r="I265" s="168" t="s">
        <v>276</v>
      </c>
      <c r="J265" s="169" t="s">
        <v>284</v>
      </c>
    </row>
    <row r="266" spans="1:10" x14ac:dyDescent="0.25">
      <c r="A266" s="168" t="s">
        <v>892</v>
      </c>
      <c r="B266" s="168" t="s">
        <v>269</v>
      </c>
      <c r="C266" s="168">
        <f>'[4]24241-13'!D$3</f>
        <v>2024</v>
      </c>
      <c r="D266" s="168" t="s">
        <v>319</v>
      </c>
      <c r="E266" s="318" t="s">
        <v>334</v>
      </c>
      <c r="F266" s="312" t="s">
        <v>602</v>
      </c>
      <c r="G266" s="154" t="s">
        <v>284</v>
      </c>
      <c r="H266" s="312" t="s">
        <v>298</v>
      </c>
      <c r="I266" s="312" t="s">
        <v>721</v>
      </c>
      <c r="J266" s="171">
        <v>328</v>
      </c>
    </row>
    <row r="267" spans="1:10" x14ac:dyDescent="0.25">
      <c r="A267" s="168" t="s">
        <v>892</v>
      </c>
      <c r="B267" s="168" t="s">
        <v>269</v>
      </c>
      <c r="C267" s="168">
        <f>'[4]24241-13'!D$3</f>
        <v>2024</v>
      </c>
      <c r="D267" s="168" t="s">
        <v>319</v>
      </c>
      <c r="E267" s="318" t="s">
        <v>334</v>
      </c>
      <c r="F267" s="312" t="s">
        <v>602</v>
      </c>
      <c r="G267" s="154" t="s">
        <v>284</v>
      </c>
      <c r="H267" s="312" t="s">
        <v>298</v>
      </c>
      <c r="I267" s="317" t="s">
        <v>603</v>
      </c>
      <c r="J267" s="171">
        <v>221</v>
      </c>
    </row>
    <row r="268" spans="1:10" x14ac:dyDescent="0.25">
      <c r="A268" s="168" t="s">
        <v>892</v>
      </c>
      <c r="B268" s="168" t="s">
        <v>269</v>
      </c>
      <c r="C268" s="168">
        <f>'[4]24241-13'!D$3</f>
        <v>2024</v>
      </c>
      <c r="D268" s="168" t="s">
        <v>319</v>
      </c>
      <c r="E268" s="318" t="s">
        <v>334</v>
      </c>
      <c r="F268" s="312" t="s">
        <v>602</v>
      </c>
      <c r="G268" s="154" t="s">
        <v>284</v>
      </c>
      <c r="H268" s="312" t="s">
        <v>298</v>
      </c>
      <c r="I268" s="312" t="s">
        <v>604</v>
      </c>
      <c r="J268" s="171" t="s">
        <v>284</v>
      </c>
    </row>
    <row r="269" spans="1:10" x14ac:dyDescent="0.25">
      <c r="A269" s="168" t="s">
        <v>892</v>
      </c>
      <c r="B269" s="168" t="s">
        <v>269</v>
      </c>
      <c r="C269" s="168">
        <f>'[4]24241-13'!D$3</f>
        <v>2024</v>
      </c>
      <c r="D269" s="168" t="s">
        <v>319</v>
      </c>
      <c r="E269" s="318" t="s">
        <v>334</v>
      </c>
      <c r="F269" s="312" t="s">
        <v>602</v>
      </c>
      <c r="G269" s="154" t="s">
        <v>284</v>
      </c>
      <c r="H269" s="312" t="s">
        <v>298</v>
      </c>
      <c r="I269" s="317" t="s">
        <v>605</v>
      </c>
      <c r="J269" s="171">
        <v>14</v>
      </c>
    </row>
    <row r="270" spans="1:10" x14ac:dyDescent="0.25">
      <c r="A270" s="168" t="s">
        <v>892</v>
      </c>
      <c r="B270" s="168" t="s">
        <v>269</v>
      </c>
      <c r="C270" s="168">
        <f>'[4]24241-13'!D$3</f>
        <v>2024</v>
      </c>
      <c r="D270" s="168" t="s">
        <v>319</v>
      </c>
      <c r="E270" s="318" t="s">
        <v>334</v>
      </c>
      <c r="F270" s="312" t="s">
        <v>602</v>
      </c>
      <c r="G270" s="154" t="s">
        <v>284</v>
      </c>
      <c r="H270" s="312" t="s">
        <v>298</v>
      </c>
      <c r="I270" s="317" t="s">
        <v>606</v>
      </c>
      <c r="J270" s="171">
        <v>8</v>
      </c>
    </row>
    <row r="271" spans="1:10" x14ac:dyDescent="0.25">
      <c r="A271" s="168" t="s">
        <v>892</v>
      </c>
      <c r="B271" s="168" t="s">
        <v>269</v>
      </c>
      <c r="C271" s="168">
        <f>'[4]24241-13'!D$3</f>
        <v>2024</v>
      </c>
      <c r="D271" s="168" t="s">
        <v>319</v>
      </c>
      <c r="E271" s="318" t="s">
        <v>334</v>
      </c>
      <c r="F271" s="312" t="s">
        <v>602</v>
      </c>
      <c r="G271" s="154" t="s">
        <v>284</v>
      </c>
      <c r="H271" s="312" t="s">
        <v>298</v>
      </c>
      <c r="I271" s="317" t="s">
        <v>607</v>
      </c>
      <c r="J271" s="171" t="s">
        <v>284</v>
      </c>
    </row>
    <row r="272" spans="1:10" x14ac:dyDescent="0.25">
      <c r="A272" s="168" t="s">
        <v>892</v>
      </c>
      <c r="B272" s="168" t="s">
        <v>269</v>
      </c>
      <c r="C272" s="168">
        <f>'[4]24241-13'!D$3</f>
        <v>2024</v>
      </c>
      <c r="D272" s="168" t="s">
        <v>319</v>
      </c>
      <c r="E272" s="318" t="s">
        <v>334</v>
      </c>
      <c r="F272" s="312" t="s">
        <v>602</v>
      </c>
      <c r="G272" s="154" t="s">
        <v>284</v>
      </c>
      <c r="H272" s="312" t="s">
        <v>298</v>
      </c>
      <c r="I272" s="317" t="s">
        <v>608</v>
      </c>
      <c r="J272" s="171">
        <v>85</v>
      </c>
    </row>
    <row r="273" spans="1:10" x14ac:dyDescent="0.25">
      <c r="A273" s="168" t="s">
        <v>892</v>
      </c>
      <c r="B273" s="168" t="s">
        <v>269</v>
      </c>
      <c r="C273" s="168">
        <f>'[4]24241-13'!D$3</f>
        <v>2024</v>
      </c>
      <c r="D273" s="168" t="s">
        <v>319</v>
      </c>
      <c r="E273" s="318" t="s">
        <v>334</v>
      </c>
      <c r="F273" s="312" t="s">
        <v>602</v>
      </c>
      <c r="G273" s="154" t="s">
        <v>284</v>
      </c>
      <c r="H273" s="312" t="s">
        <v>609</v>
      </c>
      <c r="I273" s="312" t="s">
        <v>721</v>
      </c>
      <c r="J273" s="171">
        <v>5</v>
      </c>
    </row>
    <row r="274" spans="1:10" x14ac:dyDescent="0.25">
      <c r="A274" s="168" t="s">
        <v>892</v>
      </c>
      <c r="B274" s="168" t="s">
        <v>269</v>
      </c>
      <c r="C274" s="168">
        <f>'[4]24241-13'!D$3</f>
        <v>2024</v>
      </c>
      <c r="D274" s="168" t="s">
        <v>319</v>
      </c>
      <c r="E274" s="376" t="s">
        <v>335</v>
      </c>
      <c r="F274" s="135" t="s">
        <v>715</v>
      </c>
      <c r="G274" s="375">
        <v>0</v>
      </c>
      <c r="H274" s="168" t="s">
        <v>271</v>
      </c>
      <c r="I274" s="168" t="s">
        <v>273</v>
      </c>
      <c r="J274" s="169">
        <v>389</v>
      </c>
    </row>
    <row r="275" spans="1:10" x14ac:dyDescent="0.25">
      <c r="A275" s="168" t="s">
        <v>892</v>
      </c>
      <c r="B275" s="168" t="s">
        <v>269</v>
      </c>
      <c r="C275" s="168">
        <f>'[4]24241-13'!D$3</f>
        <v>2024</v>
      </c>
      <c r="D275" s="168" t="s">
        <v>319</v>
      </c>
      <c r="E275" s="376" t="s">
        <v>335</v>
      </c>
      <c r="F275" s="135" t="s">
        <v>715</v>
      </c>
      <c r="G275" s="375">
        <v>0</v>
      </c>
      <c r="H275" s="168" t="s">
        <v>271</v>
      </c>
      <c r="I275" s="168" t="s">
        <v>274</v>
      </c>
      <c r="J275" s="169">
        <v>1175</v>
      </c>
    </row>
    <row r="276" spans="1:10" x14ac:dyDescent="0.25">
      <c r="A276" s="168" t="s">
        <v>892</v>
      </c>
      <c r="B276" s="168" t="s">
        <v>269</v>
      </c>
      <c r="C276" s="168">
        <f>'[4]24241-13'!D$3</f>
        <v>2024</v>
      </c>
      <c r="D276" s="168" t="s">
        <v>319</v>
      </c>
      <c r="E276" s="376" t="s">
        <v>335</v>
      </c>
      <c r="F276" s="135" t="s">
        <v>715</v>
      </c>
      <c r="G276" s="375">
        <v>0</v>
      </c>
      <c r="H276" s="168" t="s">
        <v>271</v>
      </c>
      <c r="I276" s="168" t="s">
        <v>275</v>
      </c>
      <c r="J276" s="169">
        <v>93</v>
      </c>
    </row>
    <row r="277" spans="1:10" x14ac:dyDescent="0.25">
      <c r="A277" s="168" t="s">
        <v>892</v>
      </c>
      <c r="B277" s="168" t="s">
        <v>269</v>
      </c>
      <c r="C277" s="168">
        <f>'[4]24241-13'!D$3</f>
        <v>2024</v>
      </c>
      <c r="D277" s="168" t="s">
        <v>319</v>
      </c>
      <c r="E277" s="376" t="s">
        <v>335</v>
      </c>
      <c r="F277" s="135" t="s">
        <v>715</v>
      </c>
      <c r="G277" s="375">
        <v>0</v>
      </c>
      <c r="H277" s="168" t="s">
        <v>271</v>
      </c>
      <c r="I277" s="168" t="s">
        <v>276</v>
      </c>
      <c r="J277" s="169">
        <v>1106</v>
      </c>
    </row>
    <row r="278" spans="1:10" x14ac:dyDescent="0.25">
      <c r="A278" s="168" t="s">
        <v>892</v>
      </c>
      <c r="B278" s="168" t="s">
        <v>269</v>
      </c>
      <c r="C278" s="168">
        <f>'[4]24241-13'!D$3</f>
        <v>2024</v>
      </c>
      <c r="D278" s="168" t="s">
        <v>319</v>
      </c>
      <c r="E278" s="376" t="s">
        <v>335</v>
      </c>
      <c r="F278" s="135" t="s">
        <v>715</v>
      </c>
      <c r="G278" s="375">
        <v>0</v>
      </c>
      <c r="H278" s="168" t="s">
        <v>271</v>
      </c>
      <c r="I278" s="168" t="s">
        <v>277</v>
      </c>
      <c r="J278" s="169">
        <v>458</v>
      </c>
    </row>
    <row r="279" spans="1:10" x14ac:dyDescent="0.25">
      <c r="A279" s="168" t="s">
        <v>892</v>
      </c>
      <c r="B279" s="168" t="s">
        <v>269</v>
      </c>
      <c r="C279" s="168">
        <f>'[4]24241-13'!D$3</f>
        <v>2024</v>
      </c>
      <c r="D279" s="168" t="s">
        <v>319</v>
      </c>
      <c r="E279" s="376" t="s">
        <v>335</v>
      </c>
      <c r="F279" s="135" t="s">
        <v>715</v>
      </c>
      <c r="G279" s="375">
        <v>0</v>
      </c>
      <c r="H279" s="168" t="s">
        <v>143</v>
      </c>
      <c r="I279" s="168" t="s">
        <v>276</v>
      </c>
      <c r="J279" s="169">
        <v>953</v>
      </c>
    </row>
    <row r="280" spans="1:10" x14ac:dyDescent="0.25">
      <c r="A280" s="168" t="s">
        <v>892</v>
      </c>
      <c r="B280" s="168" t="s">
        <v>269</v>
      </c>
      <c r="C280" s="168">
        <f>'[4]24241-13'!D$3</f>
        <v>2024</v>
      </c>
      <c r="D280" s="168" t="s">
        <v>319</v>
      </c>
      <c r="E280" s="376" t="s">
        <v>335</v>
      </c>
      <c r="F280" s="135" t="s">
        <v>715</v>
      </c>
      <c r="G280" s="375">
        <v>0</v>
      </c>
      <c r="H280" s="168" t="s">
        <v>140</v>
      </c>
      <c r="I280" s="168" t="s">
        <v>276</v>
      </c>
      <c r="J280" s="169">
        <v>152</v>
      </c>
    </row>
    <row r="281" spans="1:10" x14ac:dyDescent="0.25">
      <c r="A281" s="168" t="s">
        <v>892</v>
      </c>
      <c r="B281" s="168" t="s">
        <v>269</v>
      </c>
      <c r="C281" s="168">
        <f>'[4]24241-13'!D$3</f>
        <v>2024</v>
      </c>
      <c r="D281" s="168" t="s">
        <v>319</v>
      </c>
      <c r="E281" s="376" t="s">
        <v>335</v>
      </c>
      <c r="F281" s="135" t="s">
        <v>715</v>
      </c>
      <c r="G281" s="375">
        <v>0</v>
      </c>
      <c r="H281" s="168" t="s">
        <v>141</v>
      </c>
      <c r="I281" s="168" t="s">
        <v>276</v>
      </c>
      <c r="J281" s="169">
        <v>1</v>
      </c>
    </row>
    <row r="282" spans="1:10" x14ac:dyDescent="0.25">
      <c r="A282" s="168" t="s">
        <v>892</v>
      </c>
      <c r="B282" s="168" t="s">
        <v>269</v>
      </c>
      <c r="C282" s="168">
        <f>'[4]24241-13'!D$3</f>
        <v>2024</v>
      </c>
      <c r="D282" s="168" t="s">
        <v>319</v>
      </c>
      <c r="E282" s="376" t="s">
        <v>335</v>
      </c>
      <c r="F282" s="135" t="s">
        <v>715</v>
      </c>
      <c r="G282" s="375">
        <v>0</v>
      </c>
      <c r="H282" s="168" t="s">
        <v>142</v>
      </c>
      <c r="I282" s="168" t="s">
        <v>276</v>
      </c>
      <c r="J282" s="169" t="s">
        <v>284</v>
      </c>
    </row>
    <row r="283" spans="1:10" x14ac:dyDescent="0.25">
      <c r="A283" s="168" t="s">
        <v>892</v>
      </c>
      <c r="B283" s="168" t="s">
        <v>269</v>
      </c>
      <c r="C283" s="168">
        <f>'[4]24241-13'!D$3</f>
        <v>2024</v>
      </c>
      <c r="D283" s="168" t="s">
        <v>319</v>
      </c>
      <c r="E283" s="376" t="s">
        <v>335</v>
      </c>
      <c r="F283" s="312" t="s">
        <v>602</v>
      </c>
      <c r="G283" s="154" t="s">
        <v>284</v>
      </c>
      <c r="H283" s="312" t="s">
        <v>298</v>
      </c>
      <c r="I283" s="312" t="s">
        <v>721</v>
      </c>
      <c r="J283" s="171">
        <v>904</v>
      </c>
    </row>
    <row r="284" spans="1:10" x14ac:dyDescent="0.25">
      <c r="A284" s="168" t="s">
        <v>892</v>
      </c>
      <c r="B284" s="168" t="s">
        <v>269</v>
      </c>
      <c r="C284" s="168">
        <f>'[4]24241-13'!D$3</f>
        <v>2024</v>
      </c>
      <c r="D284" s="168" t="s">
        <v>319</v>
      </c>
      <c r="E284" s="376" t="s">
        <v>335</v>
      </c>
      <c r="F284" s="312" t="s">
        <v>602</v>
      </c>
      <c r="G284" s="154" t="s">
        <v>284</v>
      </c>
      <c r="H284" s="312" t="s">
        <v>298</v>
      </c>
      <c r="I284" s="317" t="s">
        <v>603</v>
      </c>
      <c r="J284" s="171">
        <v>646</v>
      </c>
    </row>
    <row r="285" spans="1:10" x14ac:dyDescent="0.25">
      <c r="A285" s="168" t="s">
        <v>892</v>
      </c>
      <c r="B285" s="168" t="s">
        <v>269</v>
      </c>
      <c r="C285" s="168">
        <f>'[4]24241-13'!D$3</f>
        <v>2024</v>
      </c>
      <c r="D285" s="168" t="s">
        <v>319</v>
      </c>
      <c r="E285" s="376" t="s">
        <v>335</v>
      </c>
      <c r="F285" s="312" t="s">
        <v>602</v>
      </c>
      <c r="G285" s="154" t="s">
        <v>284</v>
      </c>
      <c r="H285" s="312" t="s">
        <v>298</v>
      </c>
      <c r="I285" s="312" t="s">
        <v>604</v>
      </c>
      <c r="J285" s="171" t="s">
        <v>284</v>
      </c>
    </row>
    <row r="286" spans="1:10" x14ac:dyDescent="0.25">
      <c r="A286" s="168" t="s">
        <v>892</v>
      </c>
      <c r="B286" s="168" t="s">
        <v>269</v>
      </c>
      <c r="C286" s="168">
        <f>'[4]24241-13'!D$3</f>
        <v>2024</v>
      </c>
      <c r="D286" s="168" t="s">
        <v>319</v>
      </c>
      <c r="E286" s="376" t="s">
        <v>335</v>
      </c>
      <c r="F286" s="312" t="s">
        <v>602</v>
      </c>
      <c r="G286" s="154" t="s">
        <v>284</v>
      </c>
      <c r="H286" s="312" t="s">
        <v>298</v>
      </c>
      <c r="I286" s="317" t="s">
        <v>605</v>
      </c>
      <c r="J286" s="171">
        <v>62</v>
      </c>
    </row>
    <row r="287" spans="1:10" x14ac:dyDescent="0.25">
      <c r="A287" s="168" t="s">
        <v>892</v>
      </c>
      <c r="B287" s="168" t="s">
        <v>269</v>
      </c>
      <c r="C287" s="168">
        <f>'[4]24241-13'!D$3</f>
        <v>2024</v>
      </c>
      <c r="D287" s="168" t="s">
        <v>319</v>
      </c>
      <c r="E287" s="376" t="s">
        <v>335</v>
      </c>
      <c r="F287" s="312" t="s">
        <v>602</v>
      </c>
      <c r="G287" s="154" t="s">
        <v>284</v>
      </c>
      <c r="H287" s="312" t="s">
        <v>298</v>
      </c>
      <c r="I287" s="317" t="s">
        <v>606</v>
      </c>
      <c r="J287" s="171">
        <v>67</v>
      </c>
    </row>
    <row r="288" spans="1:10" x14ac:dyDescent="0.25">
      <c r="A288" s="168" t="s">
        <v>892</v>
      </c>
      <c r="B288" s="168" t="s">
        <v>269</v>
      </c>
      <c r="C288" s="168">
        <f>'[4]24241-13'!D$3</f>
        <v>2024</v>
      </c>
      <c r="D288" s="168" t="s">
        <v>319</v>
      </c>
      <c r="E288" s="376" t="s">
        <v>335</v>
      </c>
      <c r="F288" s="312" t="s">
        <v>602</v>
      </c>
      <c r="G288" s="154" t="s">
        <v>284</v>
      </c>
      <c r="H288" s="312" t="s">
        <v>298</v>
      </c>
      <c r="I288" s="317" t="s">
        <v>607</v>
      </c>
      <c r="J288" s="171" t="s">
        <v>284</v>
      </c>
    </row>
    <row r="289" spans="1:10" x14ac:dyDescent="0.25">
      <c r="A289" s="168" t="s">
        <v>892</v>
      </c>
      <c r="B289" s="168" t="s">
        <v>269</v>
      </c>
      <c r="C289" s="168">
        <f>'[4]24241-13'!D$3</f>
        <v>2024</v>
      </c>
      <c r="D289" s="168" t="s">
        <v>319</v>
      </c>
      <c r="E289" s="376" t="s">
        <v>335</v>
      </c>
      <c r="F289" s="312" t="s">
        <v>602</v>
      </c>
      <c r="G289" s="154" t="s">
        <v>284</v>
      </c>
      <c r="H289" s="312" t="s">
        <v>298</v>
      </c>
      <c r="I289" s="317" t="s">
        <v>608</v>
      </c>
      <c r="J289" s="171">
        <v>129</v>
      </c>
    </row>
    <row r="290" spans="1:10" x14ac:dyDescent="0.25">
      <c r="A290" s="168" t="s">
        <v>892</v>
      </c>
      <c r="B290" s="168" t="s">
        <v>269</v>
      </c>
      <c r="C290" s="168">
        <f>'[4]24241-13'!D$3</f>
        <v>2024</v>
      </c>
      <c r="D290" s="168" t="s">
        <v>319</v>
      </c>
      <c r="E290" s="376" t="s">
        <v>335</v>
      </c>
      <c r="F290" s="312" t="s">
        <v>602</v>
      </c>
      <c r="G290" s="154" t="s">
        <v>284</v>
      </c>
      <c r="H290" s="312" t="s">
        <v>609</v>
      </c>
      <c r="I290" s="312" t="s">
        <v>721</v>
      </c>
      <c r="J290" s="171">
        <v>11</v>
      </c>
    </row>
    <row r="291" spans="1:10" x14ac:dyDescent="0.25">
      <c r="A291" s="168" t="s">
        <v>892</v>
      </c>
      <c r="B291" s="168" t="s">
        <v>269</v>
      </c>
      <c r="C291" s="168">
        <f>'[4]24241-13'!D$3</f>
        <v>2024</v>
      </c>
      <c r="D291" s="168" t="s">
        <v>319</v>
      </c>
      <c r="E291" s="315" t="s">
        <v>336</v>
      </c>
      <c r="F291" s="135" t="s">
        <v>715</v>
      </c>
      <c r="G291" s="375">
        <v>0</v>
      </c>
      <c r="H291" s="168" t="s">
        <v>271</v>
      </c>
      <c r="I291" s="168" t="s">
        <v>273</v>
      </c>
      <c r="J291" s="169">
        <v>200</v>
      </c>
    </row>
    <row r="292" spans="1:10" x14ac:dyDescent="0.25">
      <c r="A292" s="168" t="s">
        <v>892</v>
      </c>
      <c r="B292" s="168" t="s">
        <v>269</v>
      </c>
      <c r="C292" s="168">
        <f>'[4]24241-13'!D$3</f>
        <v>2024</v>
      </c>
      <c r="D292" s="168" t="s">
        <v>319</v>
      </c>
      <c r="E292" s="315" t="s">
        <v>336</v>
      </c>
      <c r="F292" s="135" t="s">
        <v>715</v>
      </c>
      <c r="G292" s="375">
        <v>0</v>
      </c>
      <c r="H292" s="168" t="s">
        <v>271</v>
      </c>
      <c r="I292" s="168" t="s">
        <v>274</v>
      </c>
      <c r="J292" s="169">
        <v>588</v>
      </c>
    </row>
    <row r="293" spans="1:10" x14ac:dyDescent="0.25">
      <c r="A293" s="168" t="s">
        <v>892</v>
      </c>
      <c r="B293" s="168" t="s">
        <v>269</v>
      </c>
      <c r="C293" s="168">
        <f>'[4]24241-13'!D$3</f>
        <v>2024</v>
      </c>
      <c r="D293" s="168" t="s">
        <v>319</v>
      </c>
      <c r="E293" s="315" t="s">
        <v>336</v>
      </c>
      <c r="F293" s="135" t="s">
        <v>715</v>
      </c>
      <c r="G293" s="375">
        <v>0</v>
      </c>
      <c r="H293" s="168" t="s">
        <v>271</v>
      </c>
      <c r="I293" s="168" t="s">
        <v>275</v>
      </c>
      <c r="J293" s="169">
        <v>10</v>
      </c>
    </row>
    <row r="294" spans="1:10" x14ac:dyDescent="0.25">
      <c r="A294" s="168" t="s">
        <v>892</v>
      </c>
      <c r="B294" s="168" t="s">
        <v>269</v>
      </c>
      <c r="C294" s="168">
        <f>'[4]24241-13'!D$3</f>
        <v>2024</v>
      </c>
      <c r="D294" s="168" t="s">
        <v>319</v>
      </c>
      <c r="E294" s="315" t="s">
        <v>336</v>
      </c>
      <c r="F294" s="135" t="s">
        <v>715</v>
      </c>
      <c r="G294" s="375">
        <v>0</v>
      </c>
      <c r="H294" s="168" t="s">
        <v>271</v>
      </c>
      <c r="I294" s="168" t="s">
        <v>276</v>
      </c>
      <c r="J294" s="169">
        <v>572</v>
      </c>
    </row>
    <row r="295" spans="1:10" x14ac:dyDescent="0.25">
      <c r="A295" s="168" t="s">
        <v>892</v>
      </c>
      <c r="B295" s="168" t="s">
        <v>269</v>
      </c>
      <c r="C295" s="168">
        <f>'[4]24241-13'!D$3</f>
        <v>2024</v>
      </c>
      <c r="D295" s="168" t="s">
        <v>319</v>
      </c>
      <c r="E295" s="315" t="s">
        <v>336</v>
      </c>
      <c r="F295" s="135" t="s">
        <v>715</v>
      </c>
      <c r="G295" s="375">
        <v>0</v>
      </c>
      <c r="H295" s="168" t="s">
        <v>271</v>
      </c>
      <c r="I295" s="168" t="s">
        <v>277</v>
      </c>
      <c r="J295" s="169">
        <v>216</v>
      </c>
    </row>
    <row r="296" spans="1:10" x14ac:dyDescent="0.25">
      <c r="A296" s="168" t="s">
        <v>892</v>
      </c>
      <c r="B296" s="168" t="s">
        <v>269</v>
      </c>
      <c r="C296" s="168">
        <f>'[4]24241-13'!D$3</f>
        <v>2024</v>
      </c>
      <c r="D296" s="168" t="s">
        <v>319</v>
      </c>
      <c r="E296" s="315" t="s">
        <v>336</v>
      </c>
      <c r="F296" s="135" t="s">
        <v>715</v>
      </c>
      <c r="G296" s="375">
        <v>0</v>
      </c>
      <c r="H296" s="168" t="s">
        <v>143</v>
      </c>
      <c r="I296" s="168" t="s">
        <v>276</v>
      </c>
      <c r="J296" s="169">
        <v>498</v>
      </c>
    </row>
    <row r="297" spans="1:10" x14ac:dyDescent="0.25">
      <c r="A297" s="168" t="s">
        <v>892</v>
      </c>
      <c r="B297" s="168" t="s">
        <v>269</v>
      </c>
      <c r="C297" s="168">
        <f>'[4]24241-13'!D$3</f>
        <v>2024</v>
      </c>
      <c r="D297" s="168" t="s">
        <v>319</v>
      </c>
      <c r="E297" s="315" t="s">
        <v>336</v>
      </c>
      <c r="F297" s="135" t="s">
        <v>715</v>
      </c>
      <c r="G297" s="375">
        <v>0</v>
      </c>
      <c r="H297" s="168" t="s">
        <v>140</v>
      </c>
      <c r="I297" s="168" t="s">
        <v>276</v>
      </c>
      <c r="J297" s="169">
        <v>74</v>
      </c>
    </row>
    <row r="298" spans="1:10" x14ac:dyDescent="0.25">
      <c r="A298" s="168" t="s">
        <v>892</v>
      </c>
      <c r="B298" s="168" t="s">
        <v>269</v>
      </c>
      <c r="C298" s="168">
        <f>'[4]24241-13'!D$3</f>
        <v>2024</v>
      </c>
      <c r="D298" s="168" t="s">
        <v>319</v>
      </c>
      <c r="E298" s="315" t="s">
        <v>336</v>
      </c>
      <c r="F298" s="135" t="s">
        <v>715</v>
      </c>
      <c r="G298" s="375">
        <v>0</v>
      </c>
      <c r="H298" s="168" t="s">
        <v>141</v>
      </c>
      <c r="I298" s="168" t="s">
        <v>276</v>
      </c>
      <c r="J298" s="169" t="s">
        <v>284</v>
      </c>
    </row>
    <row r="299" spans="1:10" x14ac:dyDescent="0.25">
      <c r="A299" s="168" t="s">
        <v>892</v>
      </c>
      <c r="B299" s="168" t="s">
        <v>269</v>
      </c>
      <c r="C299" s="168">
        <f>'[4]24241-13'!D$3</f>
        <v>2024</v>
      </c>
      <c r="D299" s="168" t="s">
        <v>319</v>
      </c>
      <c r="E299" s="315" t="s">
        <v>336</v>
      </c>
      <c r="F299" s="135" t="s">
        <v>715</v>
      </c>
      <c r="G299" s="375">
        <v>0</v>
      </c>
      <c r="H299" s="168" t="s">
        <v>142</v>
      </c>
      <c r="I299" s="168" t="s">
        <v>276</v>
      </c>
      <c r="J299" s="169" t="s">
        <v>284</v>
      </c>
    </row>
    <row r="300" spans="1:10" x14ac:dyDescent="0.25">
      <c r="A300" s="168" t="s">
        <v>892</v>
      </c>
      <c r="B300" s="168" t="s">
        <v>269</v>
      </c>
      <c r="C300" s="168">
        <f>'[4]24241-13'!D$3</f>
        <v>2024</v>
      </c>
      <c r="D300" s="168" t="s">
        <v>319</v>
      </c>
      <c r="E300" s="315" t="s">
        <v>336</v>
      </c>
      <c r="F300" s="312" t="s">
        <v>602</v>
      </c>
      <c r="G300" s="154" t="s">
        <v>284</v>
      </c>
      <c r="H300" s="312" t="s">
        <v>298</v>
      </c>
      <c r="I300" s="312" t="s">
        <v>721</v>
      </c>
      <c r="J300" s="171">
        <v>709</v>
      </c>
    </row>
    <row r="301" spans="1:10" x14ac:dyDescent="0.25">
      <c r="A301" s="168" t="s">
        <v>892</v>
      </c>
      <c r="B301" s="168" t="s">
        <v>269</v>
      </c>
      <c r="C301" s="168">
        <f>'[4]24241-13'!D$3</f>
        <v>2024</v>
      </c>
      <c r="D301" s="168" t="s">
        <v>319</v>
      </c>
      <c r="E301" s="315" t="s">
        <v>336</v>
      </c>
      <c r="F301" s="312" t="s">
        <v>602</v>
      </c>
      <c r="G301" s="154" t="s">
        <v>284</v>
      </c>
      <c r="H301" s="312" t="s">
        <v>298</v>
      </c>
      <c r="I301" s="317" t="s">
        <v>603</v>
      </c>
      <c r="J301" s="171">
        <v>412</v>
      </c>
    </row>
    <row r="302" spans="1:10" x14ac:dyDescent="0.25">
      <c r="A302" s="168" t="s">
        <v>892</v>
      </c>
      <c r="B302" s="168" t="s">
        <v>269</v>
      </c>
      <c r="C302" s="168">
        <f>'[4]24241-13'!D$3</f>
        <v>2024</v>
      </c>
      <c r="D302" s="168" t="s">
        <v>319</v>
      </c>
      <c r="E302" s="315" t="s">
        <v>336</v>
      </c>
      <c r="F302" s="312" t="s">
        <v>602</v>
      </c>
      <c r="G302" s="154" t="s">
        <v>284</v>
      </c>
      <c r="H302" s="312" t="s">
        <v>298</v>
      </c>
      <c r="I302" s="312" t="s">
        <v>604</v>
      </c>
      <c r="J302" s="171" t="s">
        <v>284</v>
      </c>
    </row>
    <row r="303" spans="1:10" x14ac:dyDescent="0.25">
      <c r="A303" s="168" t="s">
        <v>892</v>
      </c>
      <c r="B303" s="168" t="s">
        <v>269</v>
      </c>
      <c r="C303" s="168">
        <f>'[4]24241-13'!D$3</f>
        <v>2024</v>
      </c>
      <c r="D303" s="168" t="s">
        <v>319</v>
      </c>
      <c r="E303" s="315" t="s">
        <v>336</v>
      </c>
      <c r="F303" s="312" t="s">
        <v>602</v>
      </c>
      <c r="G303" s="154" t="s">
        <v>284</v>
      </c>
      <c r="H303" s="312" t="s">
        <v>298</v>
      </c>
      <c r="I303" s="317" t="s">
        <v>605</v>
      </c>
      <c r="J303" s="171">
        <v>34</v>
      </c>
    </row>
    <row r="304" spans="1:10" x14ac:dyDescent="0.25">
      <c r="A304" s="168" t="s">
        <v>892</v>
      </c>
      <c r="B304" s="168" t="s">
        <v>269</v>
      </c>
      <c r="C304" s="168">
        <f>'[4]24241-13'!D$3</f>
        <v>2024</v>
      </c>
      <c r="D304" s="168" t="s">
        <v>319</v>
      </c>
      <c r="E304" s="315" t="s">
        <v>336</v>
      </c>
      <c r="F304" s="312" t="s">
        <v>602</v>
      </c>
      <c r="G304" s="154" t="s">
        <v>284</v>
      </c>
      <c r="H304" s="312" t="s">
        <v>298</v>
      </c>
      <c r="I304" s="317" t="s">
        <v>606</v>
      </c>
      <c r="J304" s="171">
        <v>44</v>
      </c>
    </row>
    <row r="305" spans="1:10" x14ac:dyDescent="0.25">
      <c r="A305" s="168" t="s">
        <v>892</v>
      </c>
      <c r="B305" s="168" t="s">
        <v>269</v>
      </c>
      <c r="C305" s="168">
        <f>'[4]24241-13'!D$3</f>
        <v>2024</v>
      </c>
      <c r="D305" s="168" t="s">
        <v>319</v>
      </c>
      <c r="E305" s="315" t="s">
        <v>336</v>
      </c>
      <c r="F305" s="312" t="s">
        <v>602</v>
      </c>
      <c r="G305" s="154" t="s">
        <v>284</v>
      </c>
      <c r="H305" s="312" t="s">
        <v>298</v>
      </c>
      <c r="I305" s="317" t="s">
        <v>607</v>
      </c>
      <c r="J305" s="171">
        <v>2</v>
      </c>
    </row>
    <row r="306" spans="1:10" x14ac:dyDescent="0.25">
      <c r="A306" s="168" t="s">
        <v>892</v>
      </c>
      <c r="B306" s="168" t="s">
        <v>269</v>
      </c>
      <c r="C306" s="168">
        <f>'[4]24241-13'!D$3</f>
        <v>2024</v>
      </c>
      <c r="D306" s="168" t="s">
        <v>319</v>
      </c>
      <c r="E306" s="315" t="s">
        <v>336</v>
      </c>
      <c r="F306" s="312" t="s">
        <v>602</v>
      </c>
      <c r="G306" s="154" t="s">
        <v>284</v>
      </c>
      <c r="H306" s="312" t="s">
        <v>298</v>
      </c>
      <c r="I306" s="317" t="s">
        <v>608</v>
      </c>
      <c r="J306" s="171">
        <v>217</v>
      </c>
    </row>
    <row r="307" spans="1:10" x14ac:dyDescent="0.25">
      <c r="A307" s="168" t="s">
        <v>892</v>
      </c>
      <c r="B307" s="168" t="s">
        <v>269</v>
      </c>
      <c r="C307" s="168">
        <f>'[4]24241-13'!D$3</f>
        <v>2024</v>
      </c>
      <c r="D307" s="168" t="s">
        <v>319</v>
      </c>
      <c r="E307" s="315" t="s">
        <v>336</v>
      </c>
      <c r="F307" s="312" t="s">
        <v>602</v>
      </c>
      <c r="G307" s="154" t="s">
        <v>284</v>
      </c>
      <c r="H307" s="312" t="s">
        <v>609</v>
      </c>
      <c r="I307" s="312" t="s">
        <v>721</v>
      </c>
      <c r="J307" s="171">
        <v>1</v>
      </c>
    </row>
    <row r="308" spans="1:10" x14ac:dyDescent="0.25">
      <c r="A308" s="168" t="s">
        <v>892</v>
      </c>
      <c r="B308" s="168" t="s">
        <v>269</v>
      </c>
      <c r="C308" s="168">
        <f>'[4]24241-13'!D$3</f>
        <v>2024</v>
      </c>
      <c r="D308" s="318" t="s">
        <v>320</v>
      </c>
      <c r="E308" s="315" t="s">
        <v>328</v>
      </c>
      <c r="F308" s="135" t="s">
        <v>715</v>
      </c>
      <c r="G308" s="375">
        <v>0</v>
      </c>
      <c r="H308" s="168" t="s">
        <v>271</v>
      </c>
      <c r="I308" s="168" t="s">
        <v>273</v>
      </c>
      <c r="J308" s="169">
        <v>1793</v>
      </c>
    </row>
    <row r="309" spans="1:10" x14ac:dyDescent="0.25">
      <c r="A309" s="168" t="s">
        <v>892</v>
      </c>
      <c r="B309" s="168" t="s">
        <v>269</v>
      </c>
      <c r="C309" s="168">
        <f>'[4]24241-13'!D$3</f>
        <v>2024</v>
      </c>
      <c r="D309" s="318" t="s">
        <v>320</v>
      </c>
      <c r="E309" s="315" t="s">
        <v>328</v>
      </c>
      <c r="F309" s="135" t="s">
        <v>715</v>
      </c>
      <c r="G309" s="375">
        <v>0</v>
      </c>
      <c r="H309" s="168" t="s">
        <v>271</v>
      </c>
      <c r="I309" s="168" t="s">
        <v>274</v>
      </c>
      <c r="J309" s="169">
        <v>4230</v>
      </c>
    </row>
    <row r="310" spans="1:10" x14ac:dyDescent="0.25">
      <c r="A310" s="168" t="s">
        <v>892</v>
      </c>
      <c r="B310" s="168" t="s">
        <v>269</v>
      </c>
      <c r="C310" s="168">
        <f>'[4]24241-13'!D$3</f>
        <v>2024</v>
      </c>
      <c r="D310" s="318" t="s">
        <v>320</v>
      </c>
      <c r="E310" s="315" t="s">
        <v>328</v>
      </c>
      <c r="F310" s="135" t="s">
        <v>715</v>
      </c>
      <c r="G310" s="375">
        <v>0</v>
      </c>
      <c r="H310" s="168" t="s">
        <v>271</v>
      </c>
      <c r="I310" s="168" t="s">
        <v>275</v>
      </c>
      <c r="J310" s="169">
        <v>235</v>
      </c>
    </row>
    <row r="311" spans="1:10" x14ac:dyDescent="0.25">
      <c r="A311" s="168" t="s">
        <v>892</v>
      </c>
      <c r="B311" s="168" t="s">
        <v>269</v>
      </c>
      <c r="C311" s="168">
        <f>'[4]24241-13'!D$3</f>
        <v>2024</v>
      </c>
      <c r="D311" s="318" t="s">
        <v>320</v>
      </c>
      <c r="E311" s="315" t="s">
        <v>328</v>
      </c>
      <c r="F311" s="135" t="s">
        <v>715</v>
      </c>
      <c r="G311" s="375">
        <v>0</v>
      </c>
      <c r="H311" s="168" t="s">
        <v>271</v>
      </c>
      <c r="I311" s="168" t="s">
        <v>276</v>
      </c>
      <c r="J311" s="169">
        <v>4394</v>
      </c>
    </row>
    <row r="312" spans="1:10" x14ac:dyDescent="0.25">
      <c r="A312" s="168" t="s">
        <v>892</v>
      </c>
      <c r="B312" s="168" t="s">
        <v>269</v>
      </c>
      <c r="C312" s="168">
        <f>'[4]24241-13'!D$3</f>
        <v>2024</v>
      </c>
      <c r="D312" s="318" t="s">
        <v>320</v>
      </c>
      <c r="E312" s="315" t="s">
        <v>328</v>
      </c>
      <c r="F312" s="135" t="s">
        <v>715</v>
      </c>
      <c r="G312" s="375">
        <v>0</v>
      </c>
      <c r="H312" s="168" t="s">
        <v>271</v>
      </c>
      <c r="I312" s="168" t="s">
        <v>277</v>
      </c>
      <c r="J312" s="169">
        <v>1627</v>
      </c>
    </row>
    <row r="313" spans="1:10" x14ac:dyDescent="0.25">
      <c r="A313" s="168" t="s">
        <v>892</v>
      </c>
      <c r="B313" s="168" t="s">
        <v>269</v>
      </c>
      <c r="C313" s="168">
        <f>'[4]24241-13'!D$3</f>
        <v>2024</v>
      </c>
      <c r="D313" s="318" t="s">
        <v>320</v>
      </c>
      <c r="E313" s="315" t="s">
        <v>328</v>
      </c>
      <c r="F313" s="135" t="s">
        <v>715</v>
      </c>
      <c r="G313" s="375">
        <v>0</v>
      </c>
      <c r="H313" s="168" t="s">
        <v>143</v>
      </c>
      <c r="I313" s="168" t="s">
        <v>276</v>
      </c>
      <c r="J313" s="169">
        <v>3802</v>
      </c>
    </row>
    <row r="314" spans="1:10" x14ac:dyDescent="0.25">
      <c r="A314" s="168" t="s">
        <v>892</v>
      </c>
      <c r="B314" s="168" t="s">
        <v>269</v>
      </c>
      <c r="C314" s="168">
        <f>'[4]24241-13'!D$3</f>
        <v>2024</v>
      </c>
      <c r="D314" s="318" t="s">
        <v>320</v>
      </c>
      <c r="E314" s="315" t="s">
        <v>328</v>
      </c>
      <c r="F314" s="135" t="s">
        <v>715</v>
      </c>
      <c r="G314" s="375">
        <v>0</v>
      </c>
      <c r="H314" s="168" t="s">
        <v>140</v>
      </c>
      <c r="I314" s="168" t="s">
        <v>276</v>
      </c>
      <c r="J314" s="169">
        <v>583</v>
      </c>
    </row>
    <row r="315" spans="1:10" x14ac:dyDescent="0.25">
      <c r="A315" s="168" t="s">
        <v>892</v>
      </c>
      <c r="B315" s="168" t="s">
        <v>269</v>
      </c>
      <c r="C315" s="168">
        <f>'[4]24241-13'!D$3</f>
        <v>2024</v>
      </c>
      <c r="D315" s="318" t="s">
        <v>320</v>
      </c>
      <c r="E315" s="315" t="s">
        <v>328</v>
      </c>
      <c r="F315" s="135" t="s">
        <v>715</v>
      </c>
      <c r="G315" s="375">
        <v>0</v>
      </c>
      <c r="H315" s="168" t="s">
        <v>141</v>
      </c>
      <c r="I315" s="168" t="s">
        <v>276</v>
      </c>
      <c r="J315" s="169">
        <v>9</v>
      </c>
    </row>
    <row r="316" spans="1:10" x14ac:dyDescent="0.25">
      <c r="A316" s="168" t="s">
        <v>892</v>
      </c>
      <c r="B316" s="168" t="s">
        <v>269</v>
      </c>
      <c r="C316" s="168">
        <f>'[4]24241-13'!D$3</f>
        <v>2024</v>
      </c>
      <c r="D316" s="318" t="s">
        <v>320</v>
      </c>
      <c r="E316" s="315" t="s">
        <v>328</v>
      </c>
      <c r="F316" s="135" t="s">
        <v>715</v>
      </c>
      <c r="G316" s="375">
        <v>0</v>
      </c>
      <c r="H316" s="168" t="s">
        <v>142</v>
      </c>
      <c r="I316" s="168" t="s">
        <v>276</v>
      </c>
      <c r="J316" s="169" t="s">
        <v>284</v>
      </c>
    </row>
    <row r="317" spans="1:10" x14ac:dyDescent="0.25">
      <c r="A317" s="168" t="s">
        <v>892</v>
      </c>
      <c r="B317" s="168" t="s">
        <v>269</v>
      </c>
      <c r="C317" s="168">
        <f>'[4]24241-13'!D$3</f>
        <v>2024</v>
      </c>
      <c r="D317" s="318" t="s">
        <v>320</v>
      </c>
      <c r="E317" s="315" t="s">
        <v>328</v>
      </c>
      <c r="F317" s="312" t="s">
        <v>602</v>
      </c>
      <c r="G317" s="154" t="s">
        <v>284</v>
      </c>
      <c r="H317" s="312" t="s">
        <v>298</v>
      </c>
      <c r="I317" s="312" t="s">
        <v>721</v>
      </c>
      <c r="J317" s="171">
        <v>4458</v>
      </c>
    </row>
    <row r="318" spans="1:10" x14ac:dyDescent="0.25">
      <c r="A318" s="168" t="s">
        <v>892</v>
      </c>
      <c r="B318" s="168" t="s">
        <v>269</v>
      </c>
      <c r="C318" s="168">
        <f>'[4]24241-13'!D$3</f>
        <v>2024</v>
      </c>
      <c r="D318" s="318" t="s">
        <v>320</v>
      </c>
      <c r="E318" s="315" t="s">
        <v>328</v>
      </c>
      <c r="F318" s="312" t="s">
        <v>602</v>
      </c>
      <c r="G318" s="154" t="s">
        <v>284</v>
      </c>
      <c r="H318" s="312" t="s">
        <v>298</v>
      </c>
      <c r="I318" s="317" t="s">
        <v>603</v>
      </c>
      <c r="J318" s="171">
        <v>2546</v>
      </c>
    </row>
    <row r="319" spans="1:10" x14ac:dyDescent="0.25">
      <c r="A319" s="168" t="s">
        <v>892</v>
      </c>
      <c r="B319" s="168" t="s">
        <v>269</v>
      </c>
      <c r="C319" s="168">
        <f>'[4]24241-13'!D$3</f>
        <v>2024</v>
      </c>
      <c r="D319" s="318" t="s">
        <v>320</v>
      </c>
      <c r="E319" s="315" t="s">
        <v>328</v>
      </c>
      <c r="F319" s="312" t="s">
        <v>602</v>
      </c>
      <c r="G319" s="154" t="s">
        <v>284</v>
      </c>
      <c r="H319" s="312" t="s">
        <v>298</v>
      </c>
      <c r="I319" s="312" t="s">
        <v>604</v>
      </c>
      <c r="J319" s="171" t="s">
        <v>284</v>
      </c>
    </row>
    <row r="320" spans="1:10" x14ac:dyDescent="0.25">
      <c r="A320" s="168" t="s">
        <v>892</v>
      </c>
      <c r="B320" s="168" t="s">
        <v>269</v>
      </c>
      <c r="C320" s="168">
        <f>'[4]24241-13'!D$3</f>
        <v>2024</v>
      </c>
      <c r="D320" s="318" t="s">
        <v>320</v>
      </c>
      <c r="E320" s="315" t="s">
        <v>328</v>
      </c>
      <c r="F320" s="312" t="s">
        <v>602</v>
      </c>
      <c r="G320" s="154" t="s">
        <v>284</v>
      </c>
      <c r="H320" s="312" t="s">
        <v>298</v>
      </c>
      <c r="I320" s="317" t="s">
        <v>605</v>
      </c>
      <c r="J320" s="171">
        <v>189</v>
      </c>
    </row>
    <row r="321" spans="1:10" x14ac:dyDescent="0.25">
      <c r="A321" s="168" t="s">
        <v>892</v>
      </c>
      <c r="B321" s="168" t="s">
        <v>269</v>
      </c>
      <c r="C321" s="168">
        <f>'[4]24241-13'!D$3</f>
        <v>2024</v>
      </c>
      <c r="D321" s="318" t="s">
        <v>320</v>
      </c>
      <c r="E321" s="315" t="s">
        <v>328</v>
      </c>
      <c r="F321" s="312" t="s">
        <v>602</v>
      </c>
      <c r="G321" s="154" t="s">
        <v>284</v>
      </c>
      <c r="H321" s="312" t="s">
        <v>298</v>
      </c>
      <c r="I321" s="317" t="s">
        <v>606</v>
      </c>
      <c r="J321" s="171">
        <v>399</v>
      </c>
    </row>
    <row r="322" spans="1:10" x14ac:dyDescent="0.25">
      <c r="A322" s="168" t="s">
        <v>892</v>
      </c>
      <c r="B322" s="168" t="s">
        <v>269</v>
      </c>
      <c r="C322" s="168">
        <f>'[4]24241-13'!D$3</f>
        <v>2024</v>
      </c>
      <c r="D322" s="318" t="s">
        <v>320</v>
      </c>
      <c r="E322" s="315" t="s">
        <v>328</v>
      </c>
      <c r="F322" s="312" t="s">
        <v>602</v>
      </c>
      <c r="G322" s="154" t="s">
        <v>284</v>
      </c>
      <c r="H322" s="312" t="s">
        <v>298</v>
      </c>
      <c r="I322" s="317" t="s">
        <v>607</v>
      </c>
      <c r="J322" s="171">
        <v>7</v>
      </c>
    </row>
    <row r="323" spans="1:10" x14ac:dyDescent="0.25">
      <c r="A323" s="168" t="s">
        <v>892</v>
      </c>
      <c r="B323" s="168" t="s">
        <v>269</v>
      </c>
      <c r="C323" s="168">
        <f>'[4]24241-13'!D$3</f>
        <v>2024</v>
      </c>
      <c r="D323" s="318" t="s">
        <v>320</v>
      </c>
      <c r="E323" s="315" t="s">
        <v>328</v>
      </c>
      <c r="F323" s="312" t="s">
        <v>602</v>
      </c>
      <c r="G323" s="154" t="s">
        <v>284</v>
      </c>
      <c r="H323" s="312" t="s">
        <v>298</v>
      </c>
      <c r="I323" s="317" t="s">
        <v>608</v>
      </c>
      <c r="J323" s="171">
        <v>1317</v>
      </c>
    </row>
    <row r="324" spans="1:10" x14ac:dyDescent="0.25">
      <c r="A324" s="168" t="s">
        <v>892</v>
      </c>
      <c r="B324" s="168" t="s">
        <v>269</v>
      </c>
      <c r="C324" s="168">
        <f>'[4]24241-13'!D$3</f>
        <v>2024</v>
      </c>
      <c r="D324" s="318" t="s">
        <v>320</v>
      </c>
      <c r="E324" s="315" t="s">
        <v>328</v>
      </c>
      <c r="F324" s="312" t="s">
        <v>602</v>
      </c>
      <c r="G324" s="154" t="s">
        <v>284</v>
      </c>
      <c r="H324" s="312" t="s">
        <v>609</v>
      </c>
      <c r="I324" s="312" t="s">
        <v>721</v>
      </c>
      <c r="J324" s="171">
        <v>34</v>
      </c>
    </row>
    <row r="325" spans="1:10" x14ac:dyDescent="0.25">
      <c r="A325" s="168" t="s">
        <v>892</v>
      </c>
      <c r="B325" s="168" t="s">
        <v>269</v>
      </c>
      <c r="C325" s="168">
        <f>'[4]24241-13'!D$3</f>
        <v>2024</v>
      </c>
      <c r="D325" s="318" t="s">
        <v>320</v>
      </c>
      <c r="E325" s="315" t="s">
        <v>337</v>
      </c>
      <c r="F325" s="135" t="s">
        <v>715</v>
      </c>
      <c r="G325" s="375">
        <v>0</v>
      </c>
      <c r="H325" s="168" t="s">
        <v>271</v>
      </c>
      <c r="I325" s="168" t="s">
        <v>273</v>
      </c>
      <c r="J325" s="169">
        <v>507</v>
      </c>
    </row>
    <row r="326" spans="1:10" x14ac:dyDescent="0.25">
      <c r="A326" s="168" t="s">
        <v>892</v>
      </c>
      <c r="B326" s="168" t="s">
        <v>269</v>
      </c>
      <c r="C326" s="168">
        <f>'[4]24241-13'!D$3</f>
        <v>2024</v>
      </c>
      <c r="D326" s="318" t="s">
        <v>320</v>
      </c>
      <c r="E326" s="315" t="s">
        <v>337</v>
      </c>
      <c r="F326" s="135" t="s">
        <v>715</v>
      </c>
      <c r="G326" s="375">
        <v>0</v>
      </c>
      <c r="H326" s="168" t="s">
        <v>271</v>
      </c>
      <c r="I326" s="168" t="s">
        <v>274</v>
      </c>
      <c r="J326" s="169">
        <v>1175</v>
      </c>
    </row>
    <row r="327" spans="1:10" x14ac:dyDescent="0.25">
      <c r="A327" s="168" t="s">
        <v>892</v>
      </c>
      <c r="B327" s="168" t="s">
        <v>269</v>
      </c>
      <c r="C327" s="168">
        <f>'[4]24241-13'!D$3</f>
        <v>2024</v>
      </c>
      <c r="D327" s="318" t="s">
        <v>320</v>
      </c>
      <c r="E327" s="315" t="s">
        <v>337</v>
      </c>
      <c r="F327" s="135" t="s">
        <v>715</v>
      </c>
      <c r="G327" s="375">
        <v>0</v>
      </c>
      <c r="H327" s="168" t="s">
        <v>271</v>
      </c>
      <c r="I327" s="168" t="s">
        <v>275</v>
      </c>
      <c r="J327" s="169">
        <v>87</v>
      </c>
    </row>
    <row r="328" spans="1:10" x14ac:dyDescent="0.25">
      <c r="A328" s="168" t="s">
        <v>892</v>
      </c>
      <c r="B328" s="168" t="s">
        <v>269</v>
      </c>
      <c r="C328" s="168">
        <f>'[4]24241-13'!D$3</f>
        <v>2024</v>
      </c>
      <c r="D328" s="318" t="s">
        <v>320</v>
      </c>
      <c r="E328" s="315" t="s">
        <v>337</v>
      </c>
      <c r="F328" s="135" t="s">
        <v>715</v>
      </c>
      <c r="G328" s="375">
        <v>0</v>
      </c>
      <c r="H328" s="168" t="s">
        <v>271</v>
      </c>
      <c r="I328" s="168" t="s">
        <v>276</v>
      </c>
      <c r="J328" s="169">
        <v>1227</v>
      </c>
    </row>
    <row r="329" spans="1:10" x14ac:dyDescent="0.25">
      <c r="A329" s="168" t="s">
        <v>892</v>
      </c>
      <c r="B329" s="168" t="s">
        <v>269</v>
      </c>
      <c r="C329" s="168">
        <f>'[4]24241-13'!D$3</f>
        <v>2024</v>
      </c>
      <c r="D329" s="318" t="s">
        <v>320</v>
      </c>
      <c r="E329" s="315" t="s">
        <v>337</v>
      </c>
      <c r="F329" s="135" t="s">
        <v>715</v>
      </c>
      <c r="G329" s="375">
        <v>0</v>
      </c>
      <c r="H329" s="168" t="s">
        <v>271</v>
      </c>
      <c r="I329" s="168" t="s">
        <v>277</v>
      </c>
      <c r="J329" s="169">
        <v>455</v>
      </c>
    </row>
    <row r="330" spans="1:10" x14ac:dyDescent="0.25">
      <c r="A330" s="168" t="s">
        <v>892</v>
      </c>
      <c r="B330" s="168" t="s">
        <v>269</v>
      </c>
      <c r="C330" s="168">
        <f>'[4]24241-13'!D$3</f>
        <v>2024</v>
      </c>
      <c r="D330" s="318" t="s">
        <v>320</v>
      </c>
      <c r="E330" s="315" t="s">
        <v>337</v>
      </c>
      <c r="F330" s="135" t="s">
        <v>715</v>
      </c>
      <c r="G330" s="375">
        <v>0</v>
      </c>
      <c r="H330" s="168" t="s">
        <v>143</v>
      </c>
      <c r="I330" s="168" t="s">
        <v>276</v>
      </c>
      <c r="J330" s="169">
        <v>1062</v>
      </c>
    </row>
    <row r="331" spans="1:10" x14ac:dyDescent="0.25">
      <c r="A331" s="168" t="s">
        <v>892</v>
      </c>
      <c r="B331" s="168" t="s">
        <v>269</v>
      </c>
      <c r="C331" s="168">
        <f>'[4]24241-13'!D$3</f>
        <v>2024</v>
      </c>
      <c r="D331" s="318" t="s">
        <v>320</v>
      </c>
      <c r="E331" s="315" t="s">
        <v>337</v>
      </c>
      <c r="F331" s="135" t="s">
        <v>715</v>
      </c>
      <c r="G331" s="375">
        <v>0</v>
      </c>
      <c r="H331" s="168" t="s">
        <v>140</v>
      </c>
      <c r="I331" s="168" t="s">
        <v>276</v>
      </c>
      <c r="J331" s="169">
        <v>165</v>
      </c>
    </row>
    <row r="332" spans="1:10" x14ac:dyDescent="0.25">
      <c r="A332" s="168" t="s">
        <v>892</v>
      </c>
      <c r="B332" s="168" t="s">
        <v>269</v>
      </c>
      <c r="C332" s="168">
        <f>'[4]24241-13'!D$3</f>
        <v>2024</v>
      </c>
      <c r="D332" s="318" t="s">
        <v>320</v>
      </c>
      <c r="E332" s="315" t="s">
        <v>337</v>
      </c>
      <c r="F332" s="135" t="s">
        <v>715</v>
      </c>
      <c r="G332" s="375">
        <v>0</v>
      </c>
      <c r="H332" s="168" t="s">
        <v>141</v>
      </c>
      <c r="I332" s="168" t="s">
        <v>276</v>
      </c>
      <c r="J332" s="169" t="s">
        <v>284</v>
      </c>
    </row>
    <row r="333" spans="1:10" x14ac:dyDescent="0.25">
      <c r="A333" s="168" t="s">
        <v>892</v>
      </c>
      <c r="B333" s="168" t="s">
        <v>269</v>
      </c>
      <c r="C333" s="168">
        <f>'[4]24241-13'!D$3</f>
        <v>2024</v>
      </c>
      <c r="D333" s="318" t="s">
        <v>320</v>
      </c>
      <c r="E333" s="315" t="s">
        <v>337</v>
      </c>
      <c r="F333" s="135" t="s">
        <v>715</v>
      </c>
      <c r="G333" s="375">
        <v>0</v>
      </c>
      <c r="H333" s="168" t="s">
        <v>142</v>
      </c>
      <c r="I333" s="168" t="s">
        <v>276</v>
      </c>
      <c r="J333" s="169" t="s">
        <v>284</v>
      </c>
    </row>
    <row r="334" spans="1:10" x14ac:dyDescent="0.25">
      <c r="A334" s="168" t="s">
        <v>892</v>
      </c>
      <c r="B334" s="168" t="s">
        <v>269</v>
      </c>
      <c r="C334" s="168">
        <f>'[4]24241-13'!D$3</f>
        <v>2024</v>
      </c>
      <c r="D334" s="318" t="s">
        <v>320</v>
      </c>
      <c r="E334" s="315" t="s">
        <v>337</v>
      </c>
      <c r="F334" s="312" t="s">
        <v>602</v>
      </c>
      <c r="G334" s="154" t="s">
        <v>284</v>
      </c>
      <c r="H334" s="312" t="s">
        <v>298</v>
      </c>
      <c r="I334" s="312" t="s">
        <v>721</v>
      </c>
      <c r="J334" s="171">
        <v>1209</v>
      </c>
    </row>
    <row r="335" spans="1:10" x14ac:dyDescent="0.25">
      <c r="A335" s="168" t="s">
        <v>892</v>
      </c>
      <c r="B335" s="168" t="s">
        <v>269</v>
      </c>
      <c r="C335" s="168">
        <f>'[4]24241-13'!D$3</f>
        <v>2024</v>
      </c>
      <c r="D335" s="318" t="s">
        <v>320</v>
      </c>
      <c r="E335" s="315" t="s">
        <v>337</v>
      </c>
      <c r="F335" s="312" t="s">
        <v>602</v>
      </c>
      <c r="G335" s="154" t="s">
        <v>284</v>
      </c>
      <c r="H335" s="312" t="s">
        <v>298</v>
      </c>
      <c r="I335" s="317" t="s">
        <v>603</v>
      </c>
      <c r="J335" s="171">
        <v>614</v>
      </c>
    </row>
    <row r="336" spans="1:10" x14ac:dyDescent="0.25">
      <c r="A336" s="168" t="s">
        <v>892</v>
      </c>
      <c r="B336" s="168" t="s">
        <v>269</v>
      </c>
      <c r="C336" s="168">
        <f>'[4]24241-13'!D$3</f>
        <v>2024</v>
      </c>
      <c r="D336" s="318" t="s">
        <v>320</v>
      </c>
      <c r="E336" s="315" t="s">
        <v>337</v>
      </c>
      <c r="F336" s="312" t="s">
        <v>602</v>
      </c>
      <c r="G336" s="154" t="s">
        <v>284</v>
      </c>
      <c r="H336" s="312" t="s">
        <v>298</v>
      </c>
      <c r="I336" s="312" t="s">
        <v>604</v>
      </c>
      <c r="J336" s="171" t="s">
        <v>284</v>
      </c>
    </row>
    <row r="337" spans="1:10" x14ac:dyDescent="0.25">
      <c r="A337" s="168" t="s">
        <v>892</v>
      </c>
      <c r="B337" s="168" t="s">
        <v>269</v>
      </c>
      <c r="C337" s="168">
        <f>'[4]24241-13'!D$3</f>
        <v>2024</v>
      </c>
      <c r="D337" s="318" t="s">
        <v>320</v>
      </c>
      <c r="E337" s="315" t="s">
        <v>337</v>
      </c>
      <c r="F337" s="312" t="s">
        <v>602</v>
      </c>
      <c r="G337" s="154" t="s">
        <v>284</v>
      </c>
      <c r="H337" s="312" t="s">
        <v>298</v>
      </c>
      <c r="I337" s="317" t="s">
        <v>605</v>
      </c>
      <c r="J337" s="171">
        <v>84</v>
      </c>
    </row>
    <row r="338" spans="1:10" x14ac:dyDescent="0.25">
      <c r="A338" s="168" t="s">
        <v>892</v>
      </c>
      <c r="B338" s="168" t="s">
        <v>269</v>
      </c>
      <c r="C338" s="168">
        <f>'[4]24241-13'!D$3</f>
        <v>2024</v>
      </c>
      <c r="D338" s="318" t="s">
        <v>320</v>
      </c>
      <c r="E338" s="315" t="s">
        <v>337</v>
      </c>
      <c r="F338" s="312" t="s">
        <v>602</v>
      </c>
      <c r="G338" s="154" t="s">
        <v>284</v>
      </c>
      <c r="H338" s="312" t="s">
        <v>298</v>
      </c>
      <c r="I338" s="317" t="s">
        <v>606</v>
      </c>
      <c r="J338" s="171">
        <v>129</v>
      </c>
    </row>
    <row r="339" spans="1:10" x14ac:dyDescent="0.25">
      <c r="A339" s="168" t="s">
        <v>892</v>
      </c>
      <c r="B339" s="168" t="s">
        <v>269</v>
      </c>
      <c r="C339" s="168">
        <f>'[4]24241-13'!D$3</f>
        <v>2024</v>
      </c>
      <c r="D339" s="318" t="s">
        <v>320</v>
      </c>
      <c r="E339" s="315" t="s">
        <v>337</v>
      </c>
      <c r="F339" s="312" t="s">
        <v>602</v>
      </c>
      <c r="G339" s="154" t="s">
        <v>284</v>
      </c>
      <c r="H339" s="312" t="s">
        <v>298</v>
      </c>
      <c r="I339" s="317" t="s">
        <v>607</v>
      </c>
      <c r="J339" s="171">
        <v>4</v>
      </c>
    </row>
    <row r="340" spans="1:10" x14ac:dyDescent="0.25">
      <c r="A340" s="168" t="s">
        <v>892</v>
      </c>
      <c r="B340" s="168" t="s">
        <v>269</v>
      </c>
      <c r="C340" s="168">
        <f>'[4]24241-13'!D$3</f>
        <v>2024</v>
      </c>
      <c r="D340" s="318" t="s">
        <v>320</v>
      </c>
      <c r="E340" s="315" t="s">
        <v>337</v>
      </c>
      <c r="F340" s="312" t="s">
        <v>602</v>
      </c>
      <c r="G340" s="154" t="s">
        <v>284</v>
      </c>
      <c r="H340" s="312" t="s">
        <v>298</v>
      </c>
      <c r="I340" s="317" t="s">
        <v>608</v>
      </c>
      <c r="J340" s="171">
        <v>378</v>
      </c>
    </row>
    <row r="341" spans="1:10" x14ac:dyDescent="0.25">
      <c r="A341" s="168" t="s">
        <v>892</v>
      </c>
      <c r="B341" s="168" t="s">
        <v>269</v>
      </c>
      <c r="C341" s="168">
        <f>'[4]24241-13'!D$3</f>
        <v>2024</v>
      </c>
      <c r="D341" s="318" t="s">
        <v>320</v>
      </c>
      <c r="E341" s="315" t="s">
        <v>337</v>
      </c>
      <c r="F341" s="312" t="s">
        <v>602</v>
      </c>
      <c r="G341" s="154" t="s">
        <v>284</v>
      </c>
      <c r="H341" s="312" t="s">
        <v>609</v>
      </c>
      <c r="I341" s="312" t="s">
        <v>721</v>
      </c>
      <c r="J341" s="171">
        <v>6</v>
      </c>
    </row>
    <row r="342" spans="1:10" x14ac:dyDescent="0.25">
      <c r="A342" s="168" t="s">
        <v>892</v>
      </c>
      <c r="B342" s="168" t="s">
        <v>269</v>
      </c>
      <c r="C342" s="168">
        <f>'[4]24241-13'!D$3</f>
        <v>2024</v>
      </c>
      <c r="D342" s="318" t="s">
        <v>320</v>
      </c>
      <c r="E342" s="315" t="s">
        <v>338</v>
      </c>
      <c r="F342" s="135" t="s">
        <v>715</v>
      </c>
      <c r="G342" s="375">
        <v>0</v>
      </c>
      <c r="H342" s="168" t="s">
        <v>271</v>
      </c>
      <c r="I342" s="168" t="s">
        <v>273</v>
      </c>
      <c r="J342" s="169">
        <v>935</v>
      </c>
    </row>
    <row r="343" spans="1:10" x14ac:dyDescent="0.25">
      <c r="A343" s="168" t="s">
        <v>892</v>
      </c>
      <c r="B343" s="168" t="s">
        <v>269</v>
      </c>
      <c r="C343" s="168">
        <f>'[4]24241-13'!D$3</f>
        <v>2024</v>
      </c>
      <c r="D343" s="318" t="s">
        <v>320</v>
      </c>
      <c r="E343" s="315" t="s">
        <v>338</v>
      </c>
      <c r="F343" s="135" t="s">
        <v>715</v>
      </c>
      <c r="G343" s="375">
        <v>0</v>
      </c>
      <c r="H343" s="168" t="s">
        <v>271</v>
      </c>
      <c r="I343" s="168" t="s">
        <v>274</v>
      </c>
      <c r="J343" s="169">
        <v>2125</v>
      </c>
    </row>
    <row r="344" spans="1:10" x14ac:dyDescent="0.25">
      <c r="A344" s="168" t="s">
        <v>892</v>
      </c>
      <c r="B344" s="168" t="s">
        <v>269</v>
      </c>
      <c r="C344" s="168">
        <f>'[4]24241-13'!D$3</f>
        <v>2024</v>
      </c>
      <c r="D344" s="318" t="s">
        <v>320</v>
      </c>
      <c r="E344" s="315" t="s">
        <v>338</v>
      </c>
      <c r="F344" s="135" t="s">
        <v>715</v>
      </c>
      <c r="G344" s="375">
        <v>0</v>
      </c>
      <c r="H344" s="168" t="s">
        <v>271</v>
      </c>
      <c r="I344" s="168" t="s">
        <v>275</v>
      </c>
      <c r="J344" s="169">
        <v>103</v>
      </c>
    </row>
    <row r="345" spans="1:10" x14ac:dyDescent="0.25">
      <c r="A345" s="168" t="s">
        <v>892</v>
      </c>
      <c r="B345" s="168" t="s">
        <v>269</v>
      </c>
      <c r="C345" s="168">
        <f>'[4]24241-13'!D$3</f>
        <v>2024</v>
      </c>
      <c r="D345" s="318" t="s">
        <v>320</v>
      </c>
      <c r="E345" s="315" t="s">
        <v>338</v>
      </c>
      <c r="F345" s="135" t="s">
        <v>715</v>
      </c>
      <c r="G345" s="375">
        <v>0</v>
      </c>
      <c r="H345" s="168" t="s">
        <v>271</v>
      </c>
      <c r="I345" s="168" t="s">
        <v>276</v>
      </c>
      <c r="J345" s="169">
        <v>2195</v>
      </c>
    </row>
    <row r="346" spans="1:10" x14ac:dyDescent="0.25">
      <c r="A346" s="168" t="s">
        <v>892</v>
      </c>
      <c r="B346" s="168" t="s">
        <v>269</v>
      </c>
      <c r="C346" s="168">
        <f>'[4]24241-13'!D$3</f>
        <v>2024</v>
      </c>
      <c r="D346" s="318" t="s">
        <v>320</v>
      </c>
      <c r="E346" s="315" t="s">
        <v>338</v>
      </c>
      <c r="F346" s="135" t="s">
        <v>715</v>
      </c>
      <c r="G346" s="375">
        <v>0</v>
      </c>
      <c r="H346" s="168" t="s">
        <v>271</v>
      </c>
      <c r="I346" s="168" t="s">
        <v>277</v>
      </c>
      <c r="J346" s="169">
        <v>863</v>
      </c>
    </row>
    <row r="347" spans="1:10" x14ac:dyDescent="0.25">
      <c r="A347" s="168" t="s">
        <v>892</v>
      </c>
      <c r="B347" s="168" t="s">
        <v>269</v>
      </c>
      <c r="C347" s="168">
        <f>'[4]24241-13'!D$3</f>
        <v>2024</v>
      </c>
      <c r="D347" s="318" t="s">
        <v>320</v>
      </c>
      <c r="E347" s="315" t="s">
        <v>338</v>
      </c>
      <c r="F347" s="135" t="s">
        <v>715</v>
      </c>
      <c r="G347" s="375">
        <v>0</v>
      </c>
      <c r="H347" s="168" t="s">
        <v>143</v>
      </c>
      <c r="I347" s="168" t="s">
        <v>276</v>
      </c>
      <c r="J347" s="169">
        <v>1869</v>
      </c>
    </row>
    <row r="348" spans="1:10" x14ac:dyDescent="0.25">
      <c r="A348" s="168" t="s">
        <v>892</v>
      </c>
      <c r="B348" s="168" t="s">
        <v>269</v>
      </c>
      <c r="C348" s="168">
        <f>'[4]24241-13'!D$3</f>
        <v>2024</v>
      </c>
      <c r="D348" s="318" t="s">
        <v>320</v>
      </c>
      <c r="E348" s="315" t="s">
        <v>338</v>
      </c>
      <c r="F348" s="135" t="s">
        <v>715</v>
      </c>
      <c r="G348" s="375">
        <v>0</v>
      </c>
      <c r="H348" s="168" t="s">
        <v>140</v>
      </c>
      <c r="I348" s="168" t="s">
        <v>276</v>
      </c>
      <c r="J348" s="169">
        <v>317</v>
      </c>
    </row>
    <row r="349" spans="1:10" x14ac:dyDescent="0.25">
      <c r="A349" s="168" t="s">
        <v>892</v>
      </c>
      <c r="B349" s="168" t="s">
        <v>269</v>
      </c>
      <c r="C349" s="168">
        <f>'[4]24241-13'!D$3</f>
        <v>2024</v>
      </c>
      <c r="D349" s="318" t="s">
        <v>320</v>
      </c>
      <c r="E349" s="315" t="s">
        <v>338</v>
      </c>
      <c r="F349" s="135" t="s">
        <v>715</v>
      </c>
      <c r="G349" s="375">
        <v>0</v>
      </c>
      <c r="H349" s="168" t="s">
        <v>141</v>
      </c>
      <c r="I349" s="168" t="s">
        <v>276</v>
      </c>
      <c r="J349" s="169">
        <v>9</v>
      </c>
    </row>
    <row r="350" spans="1:10" x14ac:dyDescent="0.25">
      <c r="A350" s="168" t="s">
        <v>892</v>
      </c>
      <c r="B350" s="168" t="s">
        <v>269</v>
      </c>
      <c r="C350" s="168">
        <f>'[4]24241-13'!D$3</f>
        <v>2024</v>
      </c>
      <c r="D350" s="318" t="s">
        <v>320</v>
      </c>
      <c r="E350" s="315" t="s">
        <v>338</v>
      </c>
      <c r="F350" s="135" t="s">
        <v>715</v>
      </c>
      <c r="G350" s="375">
        <v>0</v>
      </c>
      <c r="H350" s="168" t="s">
        <v>142</v>
      </c>
      <c r="I350" s="168" t="s">
        <v>276</v>
      </c>
      <c r="J350" s="169" t="s">
        <v>284</v>
      </c>
    </row>
    <row r="351" spans="1:10" x14ac:dyDescent="0.25">
      <c r="A351" s="168" t="s">
        <v>892</v>
      </c>
      <c r="B351" s="168" t="s">
        <v>269</v>
      </c>
      <c r="C351" s="168">
        <f>'[4]24241-13'!D$3</f>
        <v>2024</v>
      </c>
      <c r="D351" s="318" t="s">
        <v>320</v>
      </c>
      <c r="E351" s="315" t="s">
        <v>338</v>
      </c>
      <c r="F351" s="312" t="s">
        <v>602</v>
      </c>
      <c r="G351" s="154" t="s">
        <v>284</v>
      </c>
      <c r="H351" s="312" t="s">
        <v>298</v>
      </c>
      <c r="I351" s="312" t="s">
        <v>721</v>
      </c>
      <c r="J351" s="171">
        <v>2288</v>
      </c>
    </row>
    <row r="352" spans="1:10" x14ac:dyDescent="0.25">
      <c r="A352" s="168" t="s">
        <v>892</v>
      </c>
      <c r="B352" s="168" t="s">
        <v>269</v>
      </c>
      <c r="C352" s="168">
        <f>'[4]24241-13'!D$3</f>
        <v>2024</v>
      </c>
      <c r="D352" s="318" t="s">
        <v>320</v>
      </c>
      <c r="E352" s="315" t="s">
        <v>338</v>
      </c>
      <c r="F352" s="312" t="s">
        <v>602</v>
      </c>
      <c r="G352" s="154" t="s">
        <v>284</v>
      </c>
      <c r="H352" s="312" t="s">
        <v>298</v>
      </c>
      <c r="I352" s="317" t="s">
        <v>603</v>
      </c>
      <c r="J352" s="171">
        <v>1403</v>
      </c>
    </row>
    <row r="353" spans="1:10" x14ac:dyDescent="0.25">
      <c r="A353" s="168" t="s">
        <v>892</v>
      </c>
      <c r="B353" s="168" t="s">
        <v>269</v>
      </c>
      <c r="C353" s="168">
        <f>'[4]24241-13'!D$3</f>
        <v>2024</v>
      </c>
      <c r="D353" s="318" t="s">
        <v>320</v>
      </c>
      <c r="E353" s="315" t="s">
        <v>338</v>
      </c>
      <c r="F353" s="312" t="s">
        <v>602</v>
      </c>
      <c r="G353" s="154" t="s">
        <v>284</v>
      </c>
      <c r="H353" s="312" t="s">
        <v>298</v>
      </c>
      <c r="I353" s="312" t="s">
        <v>604</v>
      </c>
      <c r="J353" s="171" t="s">
        <v>284</v>
      </c>
    </row>
    <row r="354" spans="1:10" x14ac:dyDescent="0.25">
      <c r="A354" s="168" t="s">
        <v>892</v>
      </c>
      <c r="B354" s="168" t="s">
        <v>269</v>
      </c>
      <c r="C354" s="168">
        <f>'[4]24241-13'!D$3</f>
        <v>2024</v>
      </c>
      <c r="D354" s="318" t="s">
        <v>320</v>
      </c>
      <c r="E354" s="315" t="s">
        <v>338</v>
      </c>
      <c r="F354" s="312" t="s">
        <v>602</v>
      </c>
      <c r="G354" s="154" t="s">
        <v>284</v>
      </c>
      <c r="H354" s="312" t="s">
        <v>298</v>
      </c>
      <c r="I354" s="317" t="s">
        <v>605</v>
      </c>
      <c r="J354" s="171">
        <v>79</v>
      </c>
    </row>
    <row r="355" spans="1:10" x14ac:dyDescent="0.25">
      <c r="A355" s="168" t="s">
        <v>892</v>
      </c>
      <c r="B355" s="168" t="s">
        <v>269</v>
      </c>
      <c r="C355" s="168">
        <f>'[4]24241-13'!D$3</f>
        <v>2024</v>
      </c>
      <c r="D355" s="318" t="s">
        <v>320</v>
      </c>
      <c r="E355" s="315" t="s">
        <v>338</v>
      </c>
      <c r="F355" s="312" t="s">
        <v>602</v>
      </c>
      <c r="G355" s="154" t="s">
        <v>284</v>
      </c>
      <c r="H355" s="312" t="s">
        <v>298</v>
      </c>
      <c r="I355" s="317" t="s">
        <v>606</v>
      </c>
      <c r="J355" s="171">
        <v>219</v>
      </c>
    </row>
    <row r="356" spans="1:10" x14ac:dyDescent="0.25">
      <c r="A356" s="168" t="s">
        <v>892</v>
      </c>
      <c r="B356" s="168" t="s">
        <v>269</v>
      </c>
      <c r="C356" s="168">
        <f>'[4]24241-13'!D$3</f>
        <v>2024</v>
      </c>
      <c r="D356" s="318" t="s">
        <v>320</v>
      </c>
      <c r="E356" s="315" t="s">
        <v>338</v>
      </c>
      <c r="F356" s="312" t="s">
        <v>602</v>
      </c>
      <c r="G356" s="154" t="s">
        <v>284</v>
      </c>
      <c r="H356" s="312" t="s">
        <v>298</v>
      </c>
      <c r="I356" s="317" t="s">
        <v>607</v>
      </c>
      <c r="J356" s="171">
        <v>1</v>
      </c>
    </row>
    <row r="357" spans="1:10" x14ac:dyDescent="0.25">
      <c r="A357" s="168" t="s">
        <v>892</v>
      </c>
      <c r="B357" s="168" t="s">
        <v>269</v>
      </c>
      <c r="C357" s="168">
        <f>'[4]24241-13'!D$3</f>
        <v>2024</v>
      </c>
      <c r="D357" s="318" t="s">
        <v>320</v>
      </c>
      <c r="E357" s="315" t="s">
        <v>338</v>
      </c>
      <c r="F357" s="312" t="s">
        <v>602</v>
      </c>
      <c r="G357" s="154" t="s">
        <v>284</v>
      </c>
      <c r="H357" s="312" t="s">
        <v>298</v>
      </c>
      <c r="I357" s="317" t="s">
        <v>608</v>
      </c>
      <c r="J357" s="171">
        <v>586</v>
      </c>
    </row>
    <row r="358" spans="1:10" x14ac:dyDescent="0.25">
      <c r="A358" s="168" t="s">
        <v>892</v>
      </c>
      <c r="B358" s="168" t="s">
        <v>269</v>
      </c>
      <c r="C358" s="168">
        <f>'[4]24241-13'!D$3</f>
        <v>2024</v>
      </c>
      <c r="D358" s="318" t="s">
        <v>320</v>
      </c>
      <c r="E358" s="315" t="s">
        <v>338</v>
      </c>
      <c r="F358" s="312" t="s">
        <v>602</v>
      </c>
      <c r="G358" s="154" t="s">
        <v>284</v>
      </c>
      <c r="H358" s="312" t="s">
        <v>609</v>
      </c>
      <c r="I358" s="312" t="s">
        <v>721</v>
      </c>
      <c r="J358" s="171">
        <v>15</v>
      </c>
    </row>
    <row r="359" spans="1:10" x14ac:dyDescent="0.25">
      <c r="A359" s="168" t="s">
        <v>892</v>
      </c>
      <c r="B359" s="168" t="s">
        <v>269</v>
      </c>
      <c r="C359" s="168">
        <f>'[4]24241-13'!D$3</f>
        <v>2024</v>
      </c>
      <c r="D359" s="318" t="s">
        <v>320</v>
      </c>
      <c r="E359" s="315" t="s">
        <v>339</v>
      </c>
      <c r="F359" s="135" t="s">
        <v>715</v>
      </c>
      <c r="G359" s="375">
        <v>0</v>
      </c>
      <c r="H359" s="168" t="s">
        <v>271</v>
      </c>
      <c r="I359" s="168" t="s">
        <v>273</v>
      </c>
      <c r="J359" s="169">
        <v>351</v>
      </c>
    </row>
    <row r="360" spans="1:10" x14ac:dyDescent="0.25">
      <c r="A360" s="168" t="s">
        <v>892</v>
      </c>
      <c r="B360" s="168" t="s">
        <v>269</v>
      </c>
      <c r="C360" s="168">
        <f>'[4]24241-13'!D$3</f>
        <v>2024</v>
      </c>
      <c r="D360" s="318" t="s">
        <v>320</v>
      </c>
      <c r="E360" s="315" t="s">
        <v>339</v>
      </c>
      <c r="F360" s="135" t="s">
        <v>715</v>
      </c>
      <c r="G360" s="375">
        <v>0</v>
      </c>
      <c r="H360" s="168" t="s">
        <v>271</v>
      </c>
      <c r="I360" s="168" t="s">
        <v>274</v>
      </c>
      <c r="J360" s="169">
        <v>930</v>
      </c>
    </row>
    <row r="361" spans="1:10" x14ac:dyDescent="0.25">
      <c r="A361" s="168" t="s">
        <v>892</v>
      </c>
      <c r="B361" s="168" t="s">
        <v>269</v>
      </c>
      <c r="C361" s="168">
        <f>'[4]24241-13'!D$3</f>
        <v>2024</v>
      </c>
      <c r="D361" s="318" t="s">
        <v>320</v>
      </c>
      <c r="E361" s="315" t="s">
        <v>339</v>
      </c>
      <c r="F361" s="135" t="s">
        <v>715</v>
      </c>
      <c r="G361" s="375">
        <v>0</v>
      </c>
      <c r="H361" s="168" t="s">
        <v>271</v>
      </c>
      <c r="I361" s="168" t="s">
        <v>275</v>
      </c>
      <c r="J361" s="169">
        <v>45</v>
      </c>
    </row>
    <row r="362" spans="1:10" x14ac:dyDescent="0.25">
      <c r="A362" s="168" t="s">
        <v>892</v>
      </c>
      <c r="B362" s="168" t="s">
        <v>269</v>
      </c>
      <c r="C362" s="168">
        <f>'[4]24241-13'!D$3</f>
        <v>2024</v>
      </c>
      <c r="D362" s="318" t="s">
        <v>320</v>
      </c>
      <c r="E362" s="315" t="s">
        <v>339</v>
      </c>
      <c r="F362" s="135" t="s">
        <v>715</v>
      </c>
      <c r="G362" s="375">
        <v>0</v>
      </c>
      <c r="H362" s="168" t="s">
        <v>271</v>
      </c>
      <c r="I362" s="168" t="s">
        <v>276</v>
      </c>
      <c r="J362" s="169">
        <v>972</v>
      </c>
    </row>
    <row r="363" spans="1:10" x14ac:dyDescent="0.25">
      <c r="A363" s="168" t="s">
        <v>892</v>
      </c>
      <c r="B363" s="168" t="s">
        <v>269</v>
      </c>
      <c r="C363" s="168">
        <f>'[4]24241-13'!D$3</f>
        <v>2024</v>
      </c>
      <c r="D363" s="318" t="s">
        <v>320</v>
      </c>
      <c r="E363" s="315" t="s">
        <v>339</v>
      </c>
      <c r="F363" s="135" t="s">
        <v>715</v>
      </c>
      <c r="G363" s="375">
        <v>0</v>
      </c>
      <c r="H363" s="168" t="s">
        <v>271</v>
      </c>
      <c r="I363" s="168" t="s">
        <v>277</v>
      </c>
      <c r="J363" s="169">
        <v>309</v>
      </c>
    </row>
    <row r="364" spans="1:10" x14ac:dyDescent="0.25">
      <c r="A364" s="168" t="s">
        <v>892</v>
      </c>
      <c r="B364" s="168" t="s">
        <v>269</v>
      </c>
      <c r="C364" s="168">
        <f>'[4]24241-13'!D$3</f>
        <v>2024</v>
      </c>
      <c r="D364" s="318" t="s">
        <v>320</v>
      </c>
      <c r="E364" s="315" t="s">
        <v>339</v>
      </c>
      <c r="F364" s="135" t="s">
        <v>715</v>
      </c>
      <c r="G364" s="375">
        <v>0</v>
      </c>
      <c r="H364" s="168" t="s">
        <v>143</v>
      </c>
      <c r="I364" s="168" t="s">
        <v>276</v>
      </c>
      <c r="J364" s="169">
        <v>871</v>
      </c>
    </row>
    <row r="365" spans="1:10" x14ac:dyDescent="0.25">
      <c r="A365" s="168" t="s">
        <v>892</v>
      </c>
      <c r="B365" s="168" t="s">
        <v>269</v>
      </c>
      <c r="C365" s="168">
        <f>'[4]24241-13'!D$3</f>
        <v>2024</v>
      </c>
      <c r="D365" s="318" t="s">
        <v>320</v>
      </c>
      <c r="E365" s="315" t="s">
        <v>339</v>
      </c>
      <c r="F365" s="135" t="s">
        <v>715</v>
      </c>
      <c r="G365" s="375">
        <v>0</v>
      </c>
      <c r="H365" s="168" t="s">
        <v>140</v>
      </c>
      <c r="I365" s="168" t="s">
        <v>276</v>
      </c>
      <c r="J365" s="169">
        <v>101</v>
      </c>
    </row>
    <row r="366" spans="1:10" x14ac:dyDescent="0.25">
      <c r="A366" s="168" t="s">
        <v>892</v>
      </c>
      <c r="B366" s="168" t="s">
        <v>269</v>
      </c>
      <c r="C366" s="168">
        <f>'[4]24241-13'!D$3</f>
        <v>2024</v>
      </c>
      <c r="D366" s="318" t="s">
        <v>320</v>
      </c>
      <c r="E366" s="315" t="s">
        <v>339</v>
      </c>
      <c r="F366" s="135" t="s">
        <v>715</v>
      </c>
      <c r="G366" s="375">
        <v>0</v>
      </c>
      <c r="H366" s="168" t="s">
        <v>141</v>
      </c>
      <c r="I366" s="168" t="s">
        <v>276</v>
      </c>
      <c r="J366" s="169" t="s">
        <v>284</v>
      </c>
    </row>
    <row r="367" spans="1:10" x14ac:dyDescent="0.25">
      <c r="A367" s="168" t="s">
        <v>892</v>
      </c>
      <c r="B367" s="168" t="s">
        <v>269</v>
      </c>
      <c r="C367" s="168">
        <f>'[4]24241-13'!D$3</f>
        <v>2024</v>
      </c>
      <c r="D367" s="318" t="s">
        <v>320</v>
      </c>
      <c r="E367" s="315" t="s">
        <v>339</v>
      </c>
      <c r="F367" s="135" t="s">
        <v>715</v>
      </c>
      <c r="G367" s="375">
        <v>0</v>
      </c>
      <c r="H367" s="168" t="s">
        <v>142</v>
      </c>
      <c r="I367" s="168" t="s">
        <v>276</v>
      </c>
      <c r="J367" s="169" t="s">
        <v>284</v>
      </c>
    </row>
    <row r="368" spans="1:10" x14ac:dyDescent="0.25">
      <c r="A368" s="168" t="s">
        <v>892</v>
      </c>
      <c r="B368" s="168" t="s">
        <v>269</v>
      </c>
      <c r="C368" s="168">
        <f>'[4]24241-13'!D$3</f>
        <v>2024</v>
      </c>
      <c r="D368" s="318" t="s">
        <v>320</v>
      </c>
      <c r="E368" s="315" t="s">
        <v>339</v>
      </c>
      <c r="F368" s="312" t="s">
        <v>602</v>
      </c>
      <c r="G368" s="154" t="s">
        <v>284</v>
      </c>
      <c r="H368" s="312" t="s">
        <v>298</v>
      </c>
      <c r="I368" s="312" t="s">
        <v>721</v>
      </c>
      <c r="J368" s="171">
        <v>961</v>
      </c>
    </row>
    <row r="369" spans="1:10" x14ac:dyDescent="0.25">
      <c r="A369" s="168" t="s">
        <v>892</v>
      </c>
      <c r="B369" s="168" t="s">
        <v>269</v>
      </c>
      <c r="C369" s="168">
        <f>'[4]24241-13'!D$3</f>
        <v>2024</v>
      </c>
      <c r="D369" s="318" t="s">
        <v>320</v>
      </c>
      <c r="E369" s="315" t="s">
        <v>339</v>
      </c>
      <c r="F369" s="312" t="s">
        <v>602</v>
      </c>
      <c r="G369" s="154" t="s">
        <v>284</v>
      </c>
      <c r="H369" s="312" t="s">
        <v>298</v>
      </c>
      <c r="I369" s="317" t="s">
        <v>603</v>
      </c>
      <c r="J369" s="171">
        <v>529</v>
      </c>
    </row>
    <row r="370" spans="1:10" x14ac:dyDescent="0.25">
      <c r="A370" s="168" t="s">
        <v>892</v>
      </c>
      <c r="B370" s="168" t="s">
        <v>269</v>
      </c>
      <c r="C370" s="168">
        <f>'[4]24241-13'!D$3</f>
        <v>2024</v>
      </c>
      <c r="D370" s="318" t="s">
        <v>320</v>
      </c>
      <c r="E370" s="315" t="s">
        <v>339</v>
      </c>
      <c r="F370" s="312" t="s">
        <v>602</v>
      </c>
      <c r="G370" s="154" t="s">
        <v>284</v>
      </c>
      <c r="H370" s="312" t="s">
        <v>298</v>
      </c>
      <c r="I370" s="312" t="s">
        <v>604</v>
      </c>
      <c r="J370" s="171" t="s">
        <v>284</v>
      </c>
    </row>
    <row r="371" spans="1:10" x14ac:dyDescent="0.25">
      <c r="A371" s="168" t="s">
        <v>892</v>
      </c>
      <c r="B371" s="168" t="s">
        <v>269</v>
      </c>
      <c r="C371" s="168">
        <f>'[4]24241-13'!D$3</f>
        <v>2024</v>
      </c>
      <c r="D371" s="318" t="s">
        <v>320</v>
      </c>
      <c r="E371" s="315" t="s">
        <v>339</v>
      </c>
      <c r="F371" s="312" t="s">
        <v>602</v>
      </c>
      <c r="G371" s="154" t="s">
        <v>284</v>
      </c>
      <c r="H371" s="312" t="s">
        <v>298</v>
      </c>
      <c r="I371" s="317" t="s">
        <v>605</v>
      </c>
      <c r="J371" s="171">
        <v>26</v>
      </c>
    </row>
    <row r="372" spans="1:10" x14ac:dyDescent="0.25">
      <c r="A372" s="168" t="s">
        <v>892</v>
      </c>
      <c r="B372" s="168" t="s">
        <v>269</v>
      </c>
      <c r="C372" s="168">
        <f>'[4]24241-13'!D$3</f>
        <v>2024</v>
      </c>
      <c r="D372" s="318" t="s">
        <v>320</v>
      </c>
      <c r="E372" s="315" t="s">
        <v>339</v>
      </c>
      <c r="F372" s="312" t="s">
        <v>602</v>
      </c>
      <c r="G372" s="154" t="s">
        <v>284</v>
      </c>
      <c r="H372" s="312" t="s">
        <v>298</v>
      </c>
      <c r="I372" s="317" t="s">
        <v>606</v>
      </c>
      <c r="J372" s="171">
        <v>51</v>
      </c>
    </row>
    <row r="373" spans="1:10" x14ac:dyDescent="0.25">
      <c r="A373" s="168" t="s">
        <v>892</v>
      </c>
      <c r="B373" s="168" t="s">
        <v>269</v>
      </c>
      <c r="C373" s="168">
        <f>'[4]24241-13'!D$3</f>
        <v>2024</v>
      </c>
      <c r="D373" s="318" t="s">
        <v>320</v>
      </c>
      <c r="E373" s="315" t="s">
        <v>339</v>
      </c>
      <c r="F373" s="312" t="s">
        <v>602</v>
      </c>
      <c r="G373" s="154" t="s">
        <v>284</v>
      </c>
      <c r="H373" s="312" t="s">
        <v>298</v>
      </c>
      <c r="I373" s="317" t="s">
        <v>607</v>
      </c>
      <c r="J373" s="171">
        <v>2</v>
      </c>
    </row>
    <row r="374" spans="1:10" x14ac:dyDescent="0.25">
      <c r="A374" s="168" t="s">
        <v>892</v>
      </c>
      <c r="B374" s="168" t="s">
        <v>269</v>
      </c>
      <c r="C374" s="168">
        <f>'[4]24241-13'!D$3</f>
        <v>2024</v>
      </c>
      <c r="D374" s="318" t="s">
        <v>320</v>
      </c>
      <c r="E374" s="315" t="s">
        <v>339</v>
      </c>
      <c r="F374" s="312" t="s">
        <v>602</v>
      </c>
      <c r="G374" s="154" t="s">
        <v>284</v>
      </c>
      <c r="H374" s="312" t="s">
        <v>298</v>
      </c>
      <c r="I374" s="317" t="s">
        <v>608</v>
      </c>
      <c r="J374" s="171">
        <v>353</v>
      </c>
    </row>
    <row r="375" spans="1:10" x14ac:dyDescent="0.25">
      <c r="A375" s="168" t="s">
        <v>892</v>
      </c>
      <c r="B375" s="168" t="s">
        <v>269</v>
      </c>
      <c r="C375" s="168">
        <f>'[4]24241-13'!D$3</f>
        <v>2024</v>
      </c>
      <c r="D375" s="318" t="s">
        <v>320</v>
      </c>
      <c r="E375" s="315" t="s">
        <v>339</v>
      </c>
      <c r="F375" s="312" t="s">
        <v>602</v>
      </c>
      <c r="G375" s="154" t="s">
        <v>284</v>
      </c>
      <c r="H375" s="312" t="s">
        <v>609</v>
      </c>
      <c r="I375" s="312" t="s">
        <v>721</v>
      </c>
      <c r="J375" s="171">
        <v>13</v>
      </c>
    </row>
    <row r="376" spans="1:10" x14ac:dyDescent="0.25">
      <c r="A376" s="168" t="s">
        <v>892</v>
      </c>
      <c r="B376" s="168" t="s">
        <v>269</v>
      </c>
      <c r="C376" s="168">
        <f>'[4]24241-13'!D$3</f>
        <v>2024</v>
      </c>
      <c r="D376" s="376" t="s">
        <v>321</v>
      </c>
      <c r="E376" s="315" t="s">
        <v>328</v>
      </c>
      <c r="F376" s="135" t="s">
        <v>715</v>
      </c>
      <c r="G376" s="375">
        <v>0</v>
      </c>
      <c r="H376" s="168" t="s">
        <v>271</v>
      </c>
      <c r="I376" s="168" t="s">
        <v>273</v>
      </c>
      <c r="J376" s="169">
        <v>343</v>
      </c>
    </row>
    <row r="377" spans="1:10" x14ac:dyDescent="0.25">
      <c r="A377" s="168" t="s">
        <v>892</v>
      </c>
      <c r="B377" s="168" t="s">
        <v>269</v>
      </c>
      <c r="C377" s="168">
        <f>'[4]24241-13'!D$3</f>
        <v>2024</v>
      </c>
      <c r="D377" s="376" t="s">
        <v>321</v>
      </c>
      <c r="E377" s="315" t="s">
        <v>328</v>
      </c>
      <c r="F377" s="135" t="s">
        <v>715</v>
      </c>
      <c r="G377" s="375">
        <v>0</v>
      </c>
      <c r="H377" s="168" t="s">
        <v>271</v>
      </c>
      <c r="I377" s="168" t="s">
        <v>274</v>
      </c>
      <c r="J377" s="169">
        <v>916</v>
      </c>
    </row>
    <row r="378" spans="1:10" x14ac:dyDescent="0.25">
      <c r="A378" s="168" t="s">
        <v>892</v>
      </c>
      <c r="B378" s="168" t="s">
        <v>269</v>
      </c>
      <c r="C378" s="168">
        <f>'[4]24241-13'!D$3</f>
        <v>2024</v>
      </c>
      <c r="D378" s="376" t="s">
        <v>321</v>
      </c>
      <c r="E378" s="315" t="s">
        <v>328</v>
      </c>
      <c r="F378" s="135" t="s">
        <v>715</v>
      </c>
      <c r="G378" s="375">
        <v>0</v>
      </c>
      <c r="H378" s="168" t="s">
        <v>271</v>
      </c>
      <c r="I378" s="168" t="s">
        <v>275</v>
      </c>
      <c r="J378" s="169">
        <v>48</v>
      </c>
    </row>
    <row r="379" spans="1:10" x14ac:dyDescent="0.25">
      <c r="A379" s="168" t="s">
        <v>892</v>
      </c>
      <c r="B379" s="168" t="s">
        <v>269</v>
      </c>
      <c r="C379" s="168">
        <f>'[4]24241-13'!D$3</f>
        <v>2024</v>
      </c>
      <c r="D379" s="376" t="s">
        <v>321</v>
      </c>
      <c r="E379" s="315" t="s">
        <v>328</v>
      </c>
      <c r="F379" s="135" t="s">
        <v>715</v>
      </c>
      <c r="G379" s="375">
        <v>0</v>
      </c>
      <c r="H379" s="168" t="s">
        <v>271</v>
      </c>
      <c r="I379" s="168" t="s">
        <v>276</v>
      </c>
      <c r="J379" s="169">
        <v>962</v>
      </c>
    </row>
    <row r="380" spans="1:10" x14ac:dyDescent="0.25">
      <c r="A380" s="168" t="s">
        <v>892</v>
      </c>
      <c r="B380" s="168" t="s">
        <v>269</v>
      </c>
      <c r="C380" s="168">
        <f>'[4]24241-13'!D$3</f>
        <v>2024</v>
      </c>
      <c r="D380" s="376" t="s">
        <v>321</v>
      </c>
      <c r="E380" s="315" t="s">
        <v>328</v>
      </c>
      <c r="F380" s="135" t="s">
        <v>715</v>
      </c>
      <c r="G380" s="375">
        <v>0</v>
      </c>
      <c r="H380" s="168" t="s">
        <v>271</v>
      </c>
      <c r="I380" s="168" t="s">
        <v>277</v>
      </c>
      <c r="J380" s="169">
        <v>297</v>
      </c>
    </row>
    <row r="381" spans="1:10" x14ac:dyDescent="0.25">
      <c r="A381" s="168" t="s">
        <v>892</v>
      </c>
      <c r="B381" s="168" t="s">
        <v>269</v>
      </c>
      <c r="C381" s="168">
        <f>'[4]24241-13'!D$3</f>
        <v>2024</v>
      </c>
      <c r="D381" s="376" t="s">
        <v>321</v>
      </c>
      <c r="E381" s="315" t="s">
        <v>328</v>
      </c>
      <c r="F381" s="135" t="s">
        <v>715</v>
      </c>
      <c r="G381" s="375">
        <v>0</v>
      </c>
      <c r="H381" s="168" t="s">
        <v>143</v>
      </c>
      <c r="I381" s="168" t="s">
        <v>276</v>
      </c>
      <c r="J381" s="169">
        <v>836</v>
      </c>
    </row>
    <row r="382" spans="1:10" x14ac:dyDescent="0.25">
      <c r="A382" s="168" t="s">
        <v>892</v>
      </c>
      <c r="B382" s="168" t="s">
        <v>269</v>
      </c>
      <c r="C382" s="168">
        <f>'[4]24241-13'!D$3</f>
        <v>2024</v>
      </c>
      <c r="D382" s="376" t="s">
        <v>321</v>
      </c>
      <c r="E382" s="315" t="s">
        <v>328</v>
      </c>
      <c r="F382" s="135" t="s">
        <v>715</v>
      </c>
      <c r="G382" s="375">
        <v>0</v>
      </c>
      <c r="H382" s="168" t="s">
        <v>140</v>
      </c>
      <c r="I382" s="168" t="s">
        <v>276</v>
      </c>
      <c r="J382" s="169">
        <v>114</v>
      </c>
    </row>
    <row r="383" spans="1:10" x14ac:dyDescent="0.25">
      <c r="A383" s="168" t="s">
        <v>892</v>
      </c>
      <c r="B383" s="168" t="s">
        <v>269</v>
      </c>
      <c r="C383" s="168">
        <f>'[4]24241-13'!D$3</f>
        <v>2024</v>
      </c>
      <c r="D383" s="376" t="s">
        <v>321</v>
      </c>
      <c r="E383" s="315" t="s">
        <v>328</v>
      </c>
      <c r="F383" s="135" t="s">
        <v>715</v>
      </c>
      <c r="G383" s="375">
        <v>0</v>
      </c>
      <c r="H383" s="168" t="s">
        <v>141</v>
      </c>
      <c r="I383" s="168" t="s">
        <v>276</v>
      </c>
      <c r="J383" s="169">
        <v>10</v>
      </c>
    </row>
    <row r="384" spans="1:10" x14ac:dyDescent="0.25">
      <c r="A384" s="168" t="s">
        <v>892</v>
      </c>
      <c r="B384" s="168" t="s">
        <v>269</v>
      </c>
      <c r="C384" s="168">
        <f>'[4]24241-13'!D$3</f>
        <v>2024</v>
      </c>
      <c r="D384" s="376" t="s">
        <v>321</v>
      </c>
      <c r="E384" s="315" t="s">
        <v>328</v>
      </c>
      <c r="F384" s="135" t="s">
        <v>715</v>
      </c>
      <c r="G384" s="375">
        <v>0</v>
      </c>
      <c r="H384" s="168" t="s">
        <v>142</v>
      </c>
      <c r="I384" s="168" t="s">
        <v>276</v>
      </c>
      <c r="J384" s="169">
        <v>2</v>
      </c>
    </row>
    <row r="385" spans="1:10" x14ac:dyDescent="0.25">
      <c r="A385" s="168" t="s">
        <v>892</v>
      </c>
      <c r="B385" s="168" t="s">
        <v>269</v>
      </c>
      <c r="C385" s="168">
        <f>'[4]24241-13'!D$3</f>
        <v>2024</v>
      </c>
      <c r="D385" s="376" t="s">
        <v>321</v>
      </c>
      <c r="E385" s="315" t="s">
        <v>328</v>
      </c>
      <c r="F385" s="312" t="s">
        <v>602</v>
      </c>
      <c r="G385" s="154" t="s">
        <v>284</v>
      </c>
      <c r="H385" s="312" t="s">
        <v>298</v>
      </c>
      <c r="I385" s="312" t="s">
        <v>721</v>
      </c>
      <c r="J385" s="171">
        <v>1200</v>
      </c>
    </row>
    <row r="386" spans="1:10" x14ac:dyDescent="0.25">
      <c r="A386" s="168" t="s">
        <v>892</v>
      </c>
      <c r="B386" s="168" t="s">
        <v>269</v>
      </c>
      <c r="C386" s="168">
        <f>'[4]24241-13'!D$3</f>
        <v>2024</v>
      </c>
      <c r="D386" s="376" t="s">
        <v>321</v>
      </c>
      <c r="E386" s="315" t="s">
        <v>328</v>
      </c>
      <c r="F386" s="312" t="s">
        <v>602</v>
      </c>
      <c r="G386" s="154" t="s">
        <v>284</v>
      </c>
      <c r="H386" s="312" t="s">
        <v>298</v>
      </c>
      <c r="I386" s="317" t="s">
        <v>603</v>
      </c>
      <c r="J386" s="171">
        <v>704</v>
      </c>
    </row>
    <row r="387" spans="1:10" x14ac:dyDescent="0.25">
      <c r="A387" s="168" t="s">
        <v>892</v>
      </c>
      <c r="B387" s="168" t="s">
        <v>269</v>
      </c>
      <c r="C387" s="168">
        <f>'[4]24241-13'!D$3</f>
        <v>2024</v>
      </c>
      <c r="D387" s="376" t="s">
        <v>321</v>
      </c>
      <c r="E387" s="315" t="s">
        <v>328</v>
      </c>
      <c r="F387" s="312" t="s">
        <v>602</v>
      </c>
      <c r="G387" s="154" t="s">
        <v>284</v>
      </c>
      <c r="H387" s="312" t="s">
        <v>298</v>
      </c>
      <c r="I387" s="312" t="s">
        <v>604</v>
      </c>
      <c r="J387" s="171" t="s">
        <v>284</v>
      </c>
    </row>
    <row r="388" spans="1:10" x14ac:dyDescent="0.25">
      <c r="A388" s="168" t="s">
        <v>892</v>
      </c>
      <c r="B388" s="168" t="s">
        <v>269</v>
      </c>
      <c r="C388" s="168">
        <f>'[4]24241-13'!D$3</f>
        <v>2024</v>
      </c>
      <c r="D388" s="376" t="s">
        <v>321</v>
      </c>
      <c r="E388" s="315" t="s">
        <v>328</v>
      </c>
      <c r="F388" s="312" t="s">
        <v>602</v>
      </c>
      <c r="G388" s="154" t="s">
        <v>284</v>
      </c>
      <c r="H388" s="312" t="s">
        <v>298</v>
      </c>
      <c r="I388" s="317" t="s">
        <v>605</v>
      </c>
      <c r="J388" s="171">
        <v>67</v>
      </c>
    </row>
    <row r="389" spans="1:10" x14ac:dyDescent="0.25">
      <c r="A389" s="168" t="s">
        <v>892</v>
      </c>
      <c r="B389" s="168" t="s">
        <v>269</v>
      </c>
      <c r="C389" s="168">
        <f>'[4]24241-13'!D$3</f>
        <v>2024</v>
      </c>
      <c r="D389" s="376" t="s">
        <v>321</v>
      </c>
      <c r="E389" s="315" t="s">
        <v>328</v>
      </c>
      <c r="F389" s="312" t="s">
        <v>602</v>
      </c>
      <c r="G389" s="154" t="s">
        <v>284</v>
      </c>
      <c r="H389" s="312" t="s">
        <v>298</v>
      </c>
      <c r="I389" s="317" t="s">
        <v>606</v>
      </c>
      <c r="J389" s="171">
        <v>137</v>
      </c>
    </row>
    <row r="390" spans="1:10" x14ac:dyDescent="0.25">
      <c r="A390" s="168" t="s">
        <v>892</v>
      </c>
      <c r="B390" s="168" t="s">
        <v>269</v>
      </c>
      <c r="C390" s="168">
        <f>'[4]24241-13'!D$3</f>
        <v>2024</v>
      </c>
      <c r="D390" s="376" t="s">
        <v>321</v>
      </c>
      <c r="E390" s="315" t="s">
        <v>328</v>
      </c>
      <c r="F390" s="312" t="s">
        <v>602</v>
      </c>
      <c r="G390" s="154" t="s">
        <v>284</v>
      </c>
      <c r="H390" s="312" t="s">
        <v>298</v>
      </c>
      <c r="I390" s="317" t="s">
        <v>607</v>
      </c>
      <c r="J390" s="171">
        <v>1</v>
      </c>
    </row>
    <row r="391" spans="1:10" x14ac:dyDescent="0.25">
      <c r="A391" s="168" t="s">
        <v>892</v>
      </c>
      <c r="B391" s="168" t="s">
        <v>269</v>
      </c>
      <c r="C391" s="168">
        <f>'[4]24241-13'!D$3</f>
        <v>2024</v>
      </c>
      <c r="D391" s="376" t="s">
        <v>321</v>
      </c>
      <c r="E391" s="315" t="s">
        <v>328</v>
      </c>
      <c r="F391" s="312" t="s">
        <v>602</v>
      </c>
      <c r="G391" s="154" t="s">
        <v>284</v>
      </c>
      <c r="H391" s="312" t="s">
        <v>298</v>
      </c>
      <c r="I391" s="317" t="s">
        <v>608</v>
      </c>
      <c r="J391" s="171">
        <v>291</v>
      </c>
    </row>
    <row r="392" spans="1:10" x14ac:dyDescent="0.25">
      <c r="A392" s="168" t="s">
        <v>892</v>
      </c>
      <c r="B392" s="168" t="s">
        <v>269</v>
      </c>
      <c r="C392" s="168">
        <f>'[4]24241-13'!D$3</f>
        <v>2024</v>
      </c>
      <c r="D392" s="376" t="s">
        <v>321</v>
      </c>
      <c r="E392" s="315" t="s">
        <v>328</v>
      </c>
      <c r="F392" s="312" t="s">
        <v>602</v>
      </c>
      <c r="G392" s="154" t="s">
        <v>284</v>
      </c>
      <c r="H392" s="312" t="s">
        <v>609</v>
      </c>
      <c r="I392" s="312" t="s">
        <v>721</v>
      </c>
      <c r="J392" s="171">
        <v>12</v>
      </c>
    </row>
    <row r="393" spans="1:10" x14ac:dyDescent="0.25">
      <c r="A393" s="168" t="s">
        <v>892</v>
      </c>
      <c r="B393" s="168" t="s">
        <v>269</v>
      </c>
      <c r="C393" s="168">
        <f>'[4]24241-13'!D$3</f>
        <v>2024</v>
      </c>
      <c r="D393" s="376" t="s">
        <v>321</v>
      </c>
      <c r="E393" s="318" t="s">
        <v>340</v>
      </c>
      <c r="F393" s="135" t="s">
        <v>715</v>
      </c>
      <c r="G393" s="375">
        <v>0</v>
      </c>
      <c r="H393" s="168" t="s">
        <v>271</v>
      </c>
      <c r="I393" s="168" t="s">
        <v>273</v>
      </c>
      <c r="J393" s="169">
        <v>173</v>
      </c>
    </row>
    <row r="394" spans="1:10" x14ac:dyDescent="0.25">
      <c r="A394" s="168" t="s">
        <v>892</v>
      </c>
      <c r="B394" s="168" t="s">
        <v>269</v>
      </c>
      <c r="C394" s="168">
        <f>'[4]24241-13'!D$3</f>
        <v>2024</v>
      </c>
      <c r="D394" s="376" t="s">
        <v>321</v>
      </c>
      <c r="E394" s="318" t="s">
        <v>340</v>
      </c>
      <c r="F394" s="135" t="s">
        <v>715</v>
      </c>
      <c r="G394" s="375">
        <v>0</v>
      </c>
      <c r="H394" s="168" t="s">
        <v>271</v>
      </c>
      <c r="I394" s="168" t="s">
        <v>274</v>
      </c>
      <c r="J394" s="169">
        <v>614</v>
      </c>
    </row>
    <row r="395" spans="1:10" x14ac:dyDescent="0.25">
      <c r="A395" s="168" t="s">
        <v>892</v>
      </c>
      <c r="B395" s="168" t="s">
        <v>269</v>
      </c>
      <c r="C395" s="168">
        <f>'[4]24241-13'!D$3</f>
        <v>2024</v>
      </c>
      <c r="D395" s="376" t="s">
        <v>321</v>
      </c>
      <c r="E395" s="318" t="s">
        <v>340</v>
      </c>
      <c r="F395" s="135" t="s">
        <v>715</v>
      </c>
      <c r="G395" s="375">
        <v>0</v>
      </c>
      <c r="H395" s="168" t="s">
        <v>271</v>
      </c>
      <c r="I395" s="168" t="s">
        <v>275</v>
      </c>
      <c r="J395" s="169">
        <v>19</v>
      </c>
    </row>
    <row r="396" spans="1:10" x14ac:dyDescent="0.25">
      <c r="A396" s="168" t="s">
        <v>892</v>
      </c>
      <c r="B396" s="168" t="s">
        <v>269</v>
      </c>
      <c r="C396" s="168">
        <f>'[4]24241-13'!D$3</f>
        <v>2024</v>
      </c>
      <c r="D396" s="376" t="s">
        <v>321</v>
      </c>
      <c r="E396" s="318" t="s">
        <v>340</v>
      </c>
      <c r="F396" s="135" t="s">
        <v>715</v>
      </c>
      <c r="G396" s="375">
        <v>0</v>
      </c>
      <c r="H396" s="168" t="s">
        <v>271</v>
      </c>
      <c r="I396" s="168" t="s">
        <v>276</v>
      </c>
      <c r="J396" s="169">
        <v>618</v>
      </c>
    </row>
    <row r="397" spans="1:10" x14ac:dyDescent="0.25">
      <c r="A397" s="168" t="s">
        <v>892</v>
      </c>
      <c r="B397" s="168" t="s">
        <v>269</v>
      </c>
      <c r="C397" s="168">
        <f>'[4]24241-13'!D$3</f>
        <v>2024</v>
      </c>
      <c r="D397" s="376" t="s">
        <v>321</v>
      </c>
      <c r="E397" s="318" t="s">
        <v>340</v>
      </c>
      <c r="F397" s="135" t="s">
        <v>715</v>
      </c>
      <c r="G397" s="375">
        <v>0</v>
      </c>
      <c r="H397" s="168" t="s">
        <v>271</v>
      </c>
      <c r="I397" s="168" t="s">
        <v>277</v>
      </c>
      <c r="J397" s="169">
        <v>169</v>
      </c>
    </row>
    <row r="398" spans="1:10" x14ac:dyDescent="0.25">
      <c r="A398" s="168" t="s">
        <v>892</v>
      </c>
      <c r="B398" s="168" t="s">
        <v>269</v>
      </c>
      <c r="C398" s="168">
        <f>'[4]24241-13'!D$3</f>
        <v>2024</v>
      </c>
      <c r="D398" s="376" t="s">
        <v>321</v>
      </c>
      <c r="E398" s="318" t="s">
        <v>340</v>
      </c>
      <c r="F398" s="135" t="s">
        <v>715</v>
      </c>
      <c r="G398" s="375">
        <v>0</v>
      </c>
      <c r="H398" s="168" t="s">
        <v>143</v>
      </c>
      <c r="I398" s="168" t="s">
        <v>276</v>
      </c>
      <c r="J398" s="169">
        <v>535</v>
      </c>
    </row>
    <row r="399" spans="1:10" x14ac:dyDescent="0.25">
      <c r="A399" s="168" t="s">
        <v>892</v>
      </c>
      <c r="B399" s="168" t="s">
        <v>269</v>
      </c>
      <c r="C399" s="168">
        <f>'[4]24241-13'!D$3</f>
        <v>2024</v>
      </c>
      <c r="D399" s="376" t="s">
        <v>321</v>
      </c>
      <c r="E399" s="318" t="s">
        <v>340</v>
      </c>
      <c r="F399" s="135" t="s">
        <v>715</v>
      </c>
      <c r="G399" s="375">
        <v>0</v>
      </c>
      <c r="H399" s="168" t="s">
        <v>140</v>
      </c>
      <c r="I399" s="168" t="s">
        <v>276</v>
      </c>
      <c r="J399" s="169">
        <v>72</v>
      </c>
    </row>
    <row r="400" spans="1:10" x14ac:dyDescent="0.25">
      <c r="A400" s="168" t="s">
        <v>892</v>
      </c>
      <c r="B400" s="168" t="s">
        <v>269</v>
      </c>
      <c r="C400" s="168">
        <f>'[4]24241-13'!D$3</f>
        <v>2024</v>
      </c>
      <c r="D400" s="376" t="s">
        <v>321</v>
      </c>
      <c r="E400" s="318" t="s">
        <v>340</v>
      </c>
      <c r="F400" s="135" t="s">
        <v>715</v>
      </c>
      <c r="G400" s="375">
        <v>0</v>
      </c>
      <c r="H400" s="168" t="s">
        <v>141</v>
      </c>
      <c r="I400" s="168" t="s">
        <v>276</v>
      </c>
      <c r="J400" s="169">
        <v>10</v>
      </c>
    </row>
    <row r="401" spans="1:10" x14ac:dyDescent="0.25">
      <c r="A401" s="168" t="s">
        <v>892</v>
      </c>
      <c r="B401" s="168" t="s">
        <v>269</v>
      </c>
      <c r="C401" s="168">
        <f>'[4]24241-13'!D$3</f>
        <v>2024</v>
      </c>
      <c r="D401" s="376" t="s">
        <v>321</v>
      </c>
      <c r="E401" s="318" t="s">
        <v>340</v>
      </c>
      <c r="F401" s="135" t="s">
        <v>715</v>
      </c>
      <c r="G401" s="375">
        <v>0</v>
      </c>
      <c r="H401" s="168" t="s">
        <v>142</v>
      </c>
      <c r="I401" s="168" t="s">
        <v>276</v>
      </c>
      <c r="J401" s="169">
        <v>1</v>
      </c>
    </row>
    <row r="402" spans="1:10" x14ac:dyDescent="0.25">
      <c r="A402" s="168" t="s">
        <v>892</v>
      </c>
      <c r="B402" s="168" t="s">
        <v>269</v>
      </c>
      <c r="C402" s="168">
        <f>'[4]24241-13'!D$3</f>
        <v>2024</v>
      </c>
      <c r="D402" s="376" t="s">
        <v>321</v>
      </c>
      <c r="E402" s="318" t="s">
        <v>340</v>
      </c>
      <c r="F402" s="312" t="s">
        <v>602</v>
      </c>
      <c r="G402" s="154" t="s">
        <v>284</v>
      </c>
      <c r="H402" s="312" t="s">
        <v>298</v>
      </c>
      <c r="I402" s="312" t="s">
        <v>721</v>
      </c>
      <c r="J402" s="171">
        <v>777</v>
      </c>
    </row>
    <row r="403" spans="1:10" x14ac:dyDescent="0.25">
      <c r="A403" s="168" t="s">
        <v>892</v>
      </c>
      <c r="B403" s="168" t="s">
        <v>269</v>
      </c>
      <c r="C403" s="168">
        <f>'[4]24241-13'!D$3</f>
        <v>2024</v>
      </c>
      <c r="D403" s="376" t="s">
        <v>321</v>
      </c>
      <c r="E403" s="318" t="s">
        <v>340</v>
      </c>
      <c r="F403" s="312" t="s">
        <v>602</v>
      </c>
      <c r="G403" s="154" t="s">
        <v>284</v>
      </c>
      <c r="H403" s="312" t="s">
        <v>298</v>
      </c>
      <c r="I403" s="317" t="s">
        <v>603</v>
      </c>
      <c r="J403" s="171">
        <v>465</v>
      </c>
    </row>
    <row r="404" spans="1:10" x14ac:dyDescent="0.25">
      <c r="A404" s="168" t="s">
        <v>892</v>
      </c>
      <c r="B404" s="168" t="s">
        <v>269</v>
      </c>
      <c r="C404" s="168">
        <f>'[4]24241-13'!D$3</f>
        <v>2024</v>
      </c>
      <c r="D404" s="376" t="s">
        <v>321</v>
      </c>
      <c r="E404" s="318" t="s">
        <v>340</v>
      </c>
      <c r="F404" s="312" t="s">
        <v>602</v>
      </c>
      <c r="G404" s="154" t="s">
        <v>284</v>
      </c>
      <c r="H404" s="312" t="s">
        <v>298</v>
      </c>
      <c r="I404" s="312" t="s">
        <v>604</v>
      </c>
      <c r="J404" s="171" t="s">
        <v>284</v>
      </c>
    </row>
    <row r="405" spans="1:10" x14ac:dyDescent="0.25">
      <c r="A405" s="168" t="s">
        <v>892</v>
      </c>
      <c r="B405" s="168" t="s">
        <v>269</v>
      </c>
      <c r="C405" s="168">
        <f>'[4]24241-13'!D$3</f>
        <v>2024</v>
      </c>
      <c r="D405" s="376" t="s">
        <v>321</v>
      </c>
      <c r="E405" s="318" t="s">
        <v>340</v>
      </c>
      <c r="F405" s="312" t="s">
        <v>602</v>
      </c>
      <c r="G405" s="154" t="s">
        <v>284</v>
      </c>
      <c r="H405" s="312" t="s">
        <v>298</v>
      </c>
      <c r="I405" s="317" t="s">
        <v>605</v>
      </c>
      <c r="J405" s="171">
        <v>45</v>
      </c>
    </row>
    <row r="406" spans="1:10" x14ac:dyDescent="0.25">
      <c r="A406" s="168" t="s">
        <v>892</v>
      </c>
      <c r="B406" s="168" t="s">
        <v>269</v>
      </c>
      <c r="C406" s="168">
        <f>'[4]24241-13'!D$3</f>
        <v>2024</v>
      </c>
      <c r="D406" s="376" t="s">
        <v>321</v>
      </c>
      <c r="E406" s="318" t="s">
        <v>340</v>
      </c>
      <c r="F406" s="312" t="s">
        <v>602</v>
      </c>
      <c r="G406" s="154" t="s">
        <v>284</v>
      </c>
      <c r="H406" s="312" t="s">
        <v>298</v>
      </c>
      <c r="I406" s="317" t="s">
        <v>606</v>
      </c>
      <c r="J406" s="171">
        <v>84</v>
      </c>
    </row>
    <row r="407" spans="1:10" x14ac:dyDescent="0.25">
      <c r="A407" s="168" t="s">
        <v>892</v>
      </c>
      <c r="B407" s="168" t="s">
        <v>269</v>
      </c>
      <c r="C407" s="168">
        <f>'[4]24241-13'!D$3</f>
        <v>2024</v>
      </c>
      <c r="D407" s="376" t="s">
        <v>321</v>
      </c>
      <c r="E407" s="318" t="s">
        <v>340</v>
      </c>
      <c r="F407" s="312" t="s">
        <v>602</v>
      </c>
      <c r="G407" s="154" t="s">
        <v>284</v>
      </c>
      <c r="H407" s="312" t="s">
        <v>298</v>
      </c>
      <c r="I407" s="317" t="s">
        <v>607</v>
      </c>
      <c r="J407" s="171">
        <v>1</v>
      </c>
    </row>
    <row r="408" spans="1:10" x14ac:dyDescent="0.25">
      <c r="A408" s="168" t="s">
        <v>892</v>
      </c>
      <c r="B408" s="168" t="s">
        <v>269</v>
      </c>
      <c r="C408" s="168">
        <f>'[4]24241-13'!D$3</f>
        <v>2024</v>
      </c>
      <c r="D408" s="376" t="s">
        <v>321</v>
      </c>
      <c r="E408" s="318" t="s">
        <v>340</v>
      </c>
      <c r="F408" s="312" t="s">
        <v>602</v>
      </c>
      <c r="G408" s="154" t="s">
        <v>284</v>
      </c>
      <c r="H408" s="312" t="s">
        <v>298</v>
      </c>
      <c r="I408" s="317" t="s">
        <v>608</v>
      </c>
      <c r="J408" s="171">
        <v>182</v>
      </c>
    </row>
    <row r="409" spans="1:10" x14ac:dyDescent="0.25">
      <c r="A409" s="168" t="s">
        <v>892</v>
      </c>
      <c r="B409" s="168" t="s">
        <v>269</v>
      </c>
      <c r="C409" s="168">
        <f>'[4]24241-13'!D$3</f>
        <v>2024</v>
      </c>
      <c r="D409" s="376" t="s">
        <v>321</v>
      </c>
      <c r="E409" s="318" t="s">
        <v>340</v>
      </c>
      <c r="F409" s="312" t="s">
        <v>602</v>
      </c>
      <c r="G409" s="154" t="s">
        <v>284</v>
      </c>
      <c r="H409" s="312" t="s">
        <v>609</v>
      </c>
      <c r="I409" s="312" t="s">
        <v>721</v>
      </c>
      <c r="J409" s="171">
        <v>10</v>
      </c>
    </row>
    <row r="410" spans="1:10" x14ac:dyDescent="0.25">
      <c r="A410" s="168" t="s">
        <v>892</v>
      </c>
      <c r="B410" s="168" t="s">
        <v>269</v>
      </c>
      <c r="C410" s="168">
        <f>'[4]24241-13'!D$3</f>
        <v>2024</v>
      </c>
      <c r="D410" s="376" t="s">
        <v>321</v>
      </c>
      <c r="E410" s="318" t="s">
        <v>341</v>
      </c>
      <c r="F410" s="135" t="s">
        <v>715</v>
      </c>
      <c r="G410" s="375">
        <v>0</v>
      </c>
      <c r="H410" s="168" t="s">
        <v>271</v>
      </c>
      <c r="I410" s="168" t="s">
        <v>273</v>
      </c>
      <c r="J410" s="169">
        <v>170</v>
      </c>
    </row>
    <row r="411" spans="1:10" x14ac:dyDescent="0.25">
      <c r="A411" s="168" t="s">
        <v>892</v>
      </c>
      <c r="B411" s="168" t="s">
        <v>269</v>
      </c>
      <c r="C411" s="168">
        <f>'[4]24241-13'!D$3</f>
        <v>2024</v>
      </c>
      <c r="D411" s="376" t="s">
        <v>321</v>
      </c>
      <c r="E411" s="318" t="s">
        <v>341</v>
      </c>
      <c r="F411" s="135" t="s">
        <v>715</v>
      </c>
      <c r="G411" s="375">
        <v>0</v>
      </c>
      <c r="H411" s="168" t="s">
        <v>271</v>
      </c>
      <c r="I411" s="168" t="s">
        <v>274</v>
      </c>
      <c r="J411" s="169">
        <v>302</v>
      </c>
    </row>
    <row r="412" spans="1:10" x14ac:dyDescent="0.25">
      <c r="A412" s="168" t="s">
        <v>892</v>
      </c>
      <c r="B412" s="168" t="s">
        <v>269</v>
      </c>
      <c r="C412" s="168">
        <f>'[4]24241-13'!D$3</f>
        <v>2024</v>
      </c>
      <c r="D412" s="376" t="s">
        <v>321</v>
      </c>
      <c r="E412" s="318" t="s">
        <v>341</v>
      </c>
      <c r="F412" s="135" t="s">
        <v>715</v>
      </c>
      <c r="G412" s="375">
        <v>0</v>
      </c>
      <c r="H412" s="168" t="s">
        <v>271</v>
      </c>
      <c r="I412" s="168" t="s">
        <v>275</v>
      </c>
      <c r="J412" s="169">
        <v>29</v>
      </c>
    </row>
    <row r="413" spans="1:10" x14ac:dyDescent="0.25">
      <c r="A413" s="168" t="s">
        <v>892</v>
      </c>
      <c r="B413" s="168" t="s">
        <v>269</v>
      </c>
      <c r="C413" s="168">
        <f>'[4]24241-13'!D$3</f>
        <v>2024</v>
      </c>
      <c r="D413" s="376" t="s">
        <v>321</v>
      </c>
      <c r="E413" s="318" t="s">
        <v>341</v>
      </c>
      <c r="F413" s="135" t="s">
        <v>715</v>
      </c>
      <c r="G413" s="375">
        <v>0</v>
      </c>
      <c r="H413" s="168" t="s">
        <v>271</v>
      </c>
      <c r="I413" s="168" t="s">
        <v>276</v>
      </c>
      <c r="J413" s="169">
        <v>344</v>
      </c>
    </row>
    <row r="414" spans="1:10" x14ac:dyDescent="0.25">
      <c r="A414" s="168" t="s">
        <v>892</v>
      </c>
      <c r="B414" s="168" t="s">
        <v>269</v>
      </c>
      <c r="C414" s="168">
        <f>'[4]24241-13'!D$3</f>
        <v>2024</v>
      </c>
      <c r="D414" s="376" t="s">
        <v>321</v>
      </c>
      <c r="E414" s="318" t="s">
        <v>341</v>
      </c>
      <c r="F414" s="135" t="s">
        <v>715</v>
      </c>
      <c r="G414" s="375">
        <v>0</v>
      </c>
      <c r="H414" s="168" t="s">
        <v>271</v>
      </c>
      <c r="I414" s="168" t="s">
        <v>277</v>
      </c>
      <c r="J414" s="169">
        <v>128</v>
      </c>
    </row>
    <row r="415" spans="1:10" x14ac:dyDescent="0.25">
      <c r="A415" s="168" t="s">
        <v>892</v>
      </c>
      <c r="B415" s="168" t="s">
        <v>269</v>
      </c>
      <c r="C415" s="168">
        <f>'[4]24241-13'!D$3</f>
        <v>2024</v>
      </c>
      <c r="D415" s="376" t="s">
        <v>321</v>
      </c>
      <c r="E415" s="318" t="s">
        <v>341</v>
      </c>
      <c r="F415" s="135" t="s">
        <v>715</v>
      </c>
      <c r="G415" s="375">
        <v>0</v>
      </c>
      <c r="H415" s="168" t="s">
        <v>143</v>
      </c>
      <c r="I415" s="168" t="s">
        <v>276</v>
      </c>
      <c r="J415" s="169">
        <v>301</v>
      </c>
    </row>
    <row r="416" spans="1:10" x14ac:dyDescent="0.25">
      <c r="A416" s="168" t="s">
        <v>892</v>
      </c>
      <c r="B416" s="168" t="s">
        <v>269</v>
      </c>
      <c r="C416" s="168">
        <f>'[4]24241-13'!D$3</f>
        <v>2024</v>
      </c>
      <c r="D416" s="376" t="s">
        <v>321</v>
      </c>
      <c r="E416" s="318" t="s">
        <v>341</v>
      </c>
      <c r="F416" s="135" t="s">
        <v>715</v>
      </c>
      <c r="G416" s="375">
        <v>0</v>
      </c>
      <c r="H416" s="168" t="s">
        <v>140</v>
      </c>
      <c r="I416" s="168" t="s">
        <v>276</v>
      </c>
      <c r="J416" s="169">
        <v>42</v>
      </c>
    </row>
    <row r="417" spans="1:10" x14ac:dyDescent="0.25">
      <c r="A417" s="168" t="s">
        <v>892</v>
      </c>
      <c r="B417" s="168" t="s">
        <v>269</v>
      </c>
      <c r="C417" s="168">
        <f>'[4]24241-13'!D$3</f>
        <v>2024</v>
      </c>
      <c r="D417" s="376" t="s">
        <v>321</v>
      </c>
      <c r="E417" s="318" t="s">
        <v>341</v>
      </c>
      <c r="F417" s="135" t="s">
        <v>715</v>
      </c>
      <c r="G417" s="375">
        <v>0</v>
      </c>
      <c r="H417" s="168" t="s">
        <v>141</v>
      </c>
      <c r="I417" s="168" t="s">
        <v>276</v>
      </c>
      <c r="J417" s="169" t="s">
        <v>284</v>
      </c>
    </row>
    <row r="418" spans="1:10" x14ac:dyDescent="0.25">
      <c r="A418" s="168" t="s">
        <v>892</v>
      </c>
      <c r="B418" s="168" t="s">
        <v>269</v>
      </c>
      <c r="C418" s="168">
        <f>'[4]24241-13'!D$3</f>
        <v>2024</v>
      </c>
      <c r="D418" s="376" t="s">
        <v>321</v>
      </c>
      <c r="E418" s="318" t="s">
        <v>341</v>
      </c>
      <c r="F418" s="135" t="s">
        <v>715</v>
      </c>
      <c r="G418" s="375">
        <v>0</v>
      </c>
      <c r="H418" s="168" t="s">
        <v>142</v>
      </c>
      <c r="I418" s="168" t="s">
        <v>276</v>
      </c>
      <c r="J418" s="169">
        <v>1</v>
      </c>
    </row>
    <row r="419" spans="1:10" x14ac:dyDescent="0.25">
      <c r="A419" s="168" t="s">
        <v>892</v>
      </c>
      <c r="B419" s="168" t="s">
        <v>269</v>
      </c>
      <c r="C419" s="168">
        <f>'[4]24241-13'!D$3</f>
        <v>2024</v>
      </c>
      <c r="D419" s="376" t="s">
        <v>321</v>
      </c>
      <c r="E419" s="318" t="s">
        <v>341</v>
      </c>
      <c r="F419" s="312" t="s">
        <v>602</v>
      </c>
      <c r="G419" s="154" t="s">
        <v>284</v>
      </c>
      <c r="H419" s="312" t="s">
        <v>298</v>
      </c>
      <c r="I419" s="312" t="s">
        <v>721</v>
      </c>
      <c r="J419" s="171">
        <v>423</v>
      </c>
    </row>
    <row r="420" spans="1:10" x14ac:dyDescent="0.25">
      <c r="A420" s="168" t="s">
        <v>892</v>
      </c>
      <c r="B420" s="168" t="s">
        <v>269</v>
      </c>
      <c r="C420" s="168">
        <f>'[4]24241-13'!D$3</f>
        <v>2024</v>
      </c>
      <c r="D420" s="376" t="s">
        <v>321</v>
      </c>
      <c r="E420" s="318" t="s">
        <v>341</v>
      </c>
      <c r="F420" s="312" t="s">
        <v>602</v>
      </c>
      <c r="G420" s="154" t="s">
        <v>284</v>
      </c>
      <c r="H420" s="312" t="s">
        <v>298</v>
      </c>
      <c r="I420" s="317" t="s">
        <v>603</v>
      </c>
      <c r="J420" s="171">
        <v>239</v>
      </c>
    </row>
    <row r="421" spans="1:10" x14ac:dyDescent="0.25">
      <c r="A421" s="168" t="s">
        <v>892</v>
      </c>
      <c r="B421" s="168" t="s">
        <v>269</v>
      </c>
      <c r="C421" s="168">
        <f>'[4]24241-13'!D$3</f>
        <v>2024</v>
      </c>
      <c r="D421" s="376" t="s">
        <v>321</v>
      </c>
      <c r="E421" s="318" t="s">
        <v>341</v>
      </c>
      <c r="F421" s="312" t="s">
        <v>602</v>
      </c>
      <c r="G421" s="154" t="s">
        <v>284</v>
      </c>
      <c r="H421" s="312" t="s">
        <v>298</v>
      </c>
      <c r="I421" s="312" t="s">
        <v>604</v>
      </c>
      <c r="J421" s="171" t="s">
        <v>284</v>
      </c>
    </row>
    <row r="422" spans="1:10" x14ac:dyDescent="0.25">
      <c r="A422" s="168" t="s">
        <v>892</v>
      </c>
      <c r="B422" s="168" t="s">
        <v>269</v>
      </c>
      <c r="C422" s="168">
        <f>'[4]24241-13'!D$3</f>
        <v>2024</v>
      </c>
      <c r="D422" s="376" t="s">
        <v>321</v>
      </c>
      <c r="E422" s="318" t="s">
        <v>341</v>
      </c>
      <c r="F422" s="312" t="s">
        <v>602</v>
      </c>
      <c r="G422" s="154" t="s">
        <v>284</v>
      </c>
      <c r="H422" s="312" t="s">
        <v>298</v>
      </c>
      <c r="I422" s="317" t="s">
        <v>605</v>
      </c>
      <c r="J422" s="171">
        <v>22</v>
      </c>
    </row>
    <row r="423" spans="1:10" x14ac:dyDescent="0.25">
      <c r="A423" s="168" t="s">
        <v>892</v>
      </c>
      <c r="B423" s="168" t="s">
        <v>269</v>
      </c>
      <c r="C423" s="168">
        <f>'[4]24241-13'!D$3</f>
        <v>2024</v>
      </c>
      <c r="D423" s="376" t="s">
        <v>321</v>
      </c>
      <c r="E423" s="318" t="s">
        <v>341</v>
      </c>
      <c r="F423" s="312" t="s">
        <v>602</v>
      </c>
      <c r="G423" s="154" t="s">
        <v>284</v>
      </c>
      <c r="H423" s="312" t="s">
        <v>298</v>
      </c>
      <c r="I423" s="317" t="s">
        <v>606</v>
      </c>
      <c r="J423" s="171">
        <v>53</v>
      </c>
    </row>
    <row r="424" spans="1:10" x14ac:dyDescent="0.25">
      <c r="A424" s="168" t="s">
        <v>892</v>
      </c>
      <c r="B424" s="168" t="s">
        <v>269</v>
      </c>
      <c r="C424" s="168">
        <f>'[4]24241-13'!D$3</f>
        <v>2024</v>
      </c>
      <c r="D424" s="376" t="s">
        <v>321</v>
      </c>
      <c r="E424" s="318" t="s">
        <v>341</v>
      </c>
      <c r="F424" s="312" t="s">
        <v>602</v>
      </c>
      <c r="G424" s="154" t="s">
        <v>284</v>
      </c>
      <c r="H424" s="312" t="s">
        <v>298</v>
      </c>
      <c r="I424" s="317" t="s">
        <v>607</v>
      </c>
      <c r="J424" s="171" t="s">
        <v>284</v>
      </c>
    </row>
    <row r="425" spans="1:10" x14ac:dyDescent="0.25">
      <c r="A425" s="168" t="s">
        <v>892</v>
      </c>
      <c r="B425" s="168" t="s">
        <v>269</v>
      </c>
      <c r="C425" s="168">
        <f>'[4]24241-13'!D$3</f>
        <v>2024</v>
      </c>
      <c r="D425" s="376" t="s">
        <v>321</v>
      </c>
      <c r="E425" s="318" t="s">
        <v>341</v>
      </c>
      <c r="F425" s="312" t="s">
        <v>602</v>
      </c>
      <c r="G425" s="154" t="s">
        <v>284</v>
      </c>
      <c r="H425" s="312" t="s">
        <v>298</v>
      </c>
      <c r="I425" s="317" t="s">
        <v>608</v>
      </c>
      <c r="J425" s="171">
        <v>109</v>
      </c>
    </row>
    <row r="426" spans="1:10" x14ac:dyDescent="0.25">
      <c r="A426" s="168" t="s">
        <v>892</v>
      </c>
      <c r="B426" s="168" t="s">
        <v>269</v>
      </c>
      <c r="C426" s="168">
        <f>'[4]24241-13'!D$3</f>
        <v>2024</v>
      </c>
      <c r="D426" s="376" t="s">
        <v>321</v>
      </c>
      <c r="E426" s="318" t="s">
        <v>341</v>
      </c>
      <c r="F426" s="312" t="s">
        <v>602</v>
      </c>
      <c r="G426" s="154" t="s">
        <v>284</v>
      </c>
      <c r="H426" s="312" t="s">
        <v>609</v>
      </c>
      <c r="I426" s="312" t="s">
        <v>721</v>
      </c>
      <c r="J426" s="171">
        <v>2</v>
      </c>
    </row>
    <row r="427" spans="1:10" x14ac:dyDescent="0.25">
      <c r="A427" s="168" t="s">
        <v>892</v>
      </c>
      <c r="B427" s="168" t="s">
        <v>269</v>
      </c>
      <c r="C427" s="168">
        <f>'[4]24241-13'!D$3</f>
        <v>2024</v>
      </c>
      <c r="D427" s="376" t="s">
        <v>322</v>
      </c>
      <c r="E427" s="168" t="s">
        <v>328</v>
      </c>
      <c r="F427" s="135" t="s">
        <v>715</v>
      </c>
      <c r="G427" s="375">
        <v>0</v>
      </c>
      <c r="H427" s="168" t="s">
        <v>271</v>
      </c>
      <c r="I427" s="168" t="s">
        <v>273</v>
      </c>
      <c r="J427" s="169">
        <v>57</v>
      </c>
    </row>
    <row r="428" spans="1:10" x14ac:dyDescent="0.25">
      <c r="A428" s="168" t="s">
        <v>892</v>
      </c>
      <c r="B428" s="168" t="s">
        <v>269</v>
      </c>
      <c r="C428" s="168">
        <f>'[4]24241-13'!D$3</f>
        <v>2024</v>
      </c>
      <c r="D428" s="376" t="s">
        <v>322</v>
      </c>
      <c r="E428" s="168" t="s">
        <v>328</v>
      </c>
      <c r="F428" s="135" t="s">
        <v>715</v>
      </c>
      <c r="G428" s="375">
        <v>0</v>
      </c>
      <c r="H428" s="168" t="s">
        <v>271</v>
      </c>
      <c r="I428" s="168" t="s">
        <v>274</v>
      </c>
      <c r="J428" s="169">
        <v>149</v>
      </c>
    </row>
    <row r="429" spans="1:10" x14ac:dyDescent="0.25">
      <c r="A429" s="168" t="s">
        <v>892</v>
      </c>
      <c r="B429" s="168" t="s">
        <v>269</v>
      </c>
      <c r="C429" s="168">
        <f>'[4]24241-13'!D$3</f>
        <v>2024</v>
      </c>
      <c r="D429" s="376" t="s">
        <v>322</v>
      </c>
      <c r="E429" s="168" t="s">
        <v>328</v>
      </c>
      <c r="F429" s="135" t="s">
        <v>715</v>
      </c>
      <c r="G429" s="375">
        <v>0</v>
      </c>
      <c r="H429" s="168" t="s">
        <v>271</v>
      </c>
      <c r="I429" s="168" t="s">
        <v>275</v>
      </c>
      <c r="J429" s="169" t="s">
        <v>284</v>
      </c>
    </row>
    <row r="430" spans="1:10" x14ac:dyDescent="0.25">
      <c r="A430" s="168" t="s">
        <v>892</v>
      </c>
      <c r="B430" s="168" t="s">
        <v>269</v>
      </c>
      <c r="C430" s="168">
        <f>'[4]24241-13'!D$3</f>
        <v>2024</v>
      </c>
      <c r="D430" s="376" t="s">
        <v>322</v>
      </c>
      <c r="E430" s="168" t="s">
        <v>328</v>
      </c>
      <c r="F430" s="135" t="s">
        <v>715</v>
      </c>
      <c r="G430" s="375">
        <v>0</v>
      </c>
      <c r="H430" s="168" t="s">
        <v>271</v>
      </c>
      <c r="I430" s="168" t="s">
        <v>276</v>
      </c>
      <c r="J430" s="169">
        <v>162</v>
      </c>
    </row>
    <row r="431" spans="1:10" x14ac:dyDescent="0.25">
      <c r="A431" s="168" t="s">
        <v>892</v>
      </c>
      <c r="B431" s="168" t="s">
        <v>269</v>
      </c>
      <c r="C431" s="168">
        <f>'[4]24241-13'!D$3</f>
        <v>2024</v>
      </c>
      <c r="D431" s="376" t="s">
        <v>322</v>
      </c>
      <c r="E431" s="168" t="s">
        <v>328</v>
      </c>
      <c r="F431" s="135" t="s">
        <v>715</v>
      </c>
      <c r="G431" s="375">
        <v>0</v>
      </c>
      <c r="H431" s="168" t="s">
        <v>271</v>
      </c>
      <c r="I431" s="168" t="s">
        <v>277</v>
      </c>
      <c r="J431" s="169">
        <v>44</v>
      </c>
    </row>
    <row r="432" spans="1:10" x14ac:dyDescent="0.25">
      <c r="A432" s="168" t="s">
        <v>892</v>
      </c>
      <c r="B432" s="168" t="s">
        <v>269</v>
      </c>
      <c r="C432" s="168">
        <f>'[4]24241-13'!D$3</f>
        <v>2024</v>
      </c>
      <c r="D432" s="376" t="s">
        <v>322</v>
      </c>
      <c r="E432" s="168" t="s">
        <v>328</v>
      </c>
      <c r="F432" s="135" t="s">
        <v>715</v>
      </c>
      <c r="G432" s="375">
        <v>0</v>
      </c>
      <c r="H432" s="168" t="s">
        <v>143</v>
      </c>
      <c r="I432" s="168" t="s">
        <v>276</v>
      </c>
      <c r="J432" s="169">
        <v>139</v>
      </c>
    </row>
    <row r="433" spans="1:10" x14ac:dyDescent="0.25">
      <c r="A433" s="168" t="s">
        <v>892</v>
      </c>
      <c r="B433" s="168" t="s">
        <v>269</v>
      </c>
      <c r="C433" s="168">
        <f>'[4]24241-13'!D$3</f>
        <v>2024</v>
      </c>
      <c r="D433" s="376" t="s">
        <v>322</v>
      </c>
      <c r="E433" s="168" t="s">
        <v>328</v>
      </c>
      <c r="F433" s="135" t="s">
        <v>715</v>
      </c>
      <c r="G433" s="375">
        <v>0</v>
      </c>
      <c r="H433" s="168" t="s">
        <v>140</v>
      </c>
      <c r="I433" s="168" t="s">
        <v>276</v>
      </c>
      <c r="J433" s="169">
        <v>23</v>
      </c>
    </row>
    <row r="434" spans="1:10" x14ac:dyDescent="0.25">
      <c r="A434" s="168" t="s">
        <v>892</v>
      </c>
      <c r="B434" s="168" t="s">
        <v>269</v>
      </c>
      <c r="C434" s="168">
        <f>'[4]24241-13'!D$3</f>
        <v>2024</v>
      </c>
      <c r="D434" s="376" t="s">
        <v>322</v>
      </c>
      <c r="E434" s="168" t="s">
        <v>328</v>
      </c>
      <c r="F434" s="135" t="s">
        <v>715</v>
      </c>
      <c r="G434" s="375">
        <v>0</v>
      </c>
      <c r="H434" s="168" t="s">
        <v>141</v>
      </c>
      <c r="I434" s="168" t="s">
        <v>276</v>
      </c>
      <c r="J434" s="169" t="s">
        <v>284</v>
      </c>
    </row>
    <row r="435" spans="1:10" x14ac:dyDescent="0.25">
      <c r="A435" s="168" t="s">
        <v>892</v>
      </c>
      <c r="B435" s="168" t="s">
        <v>269</v>
      </c>
      <c r="C435" s="168">
        <f>'[4]24241-13'!D$3</f>
        <v>2024</v>
      </c>
      <c r="D435" s="376" t="s">
        <v>322</v>
      </c>
      <c r="E435" s="168" t="s">
        <v>328</v>
      </c>
      <c r="F435" s="135" t="s">
        <v>715</v>
      </c>
      <c r="G435" s="375">
        <v>0</v>
      </c>
      <c r="H435" s="168" t="s">
        <v>142</v>
      </c>
      <c r="I435" s="168" t="s">
        <v>276</v>
      </c>
      <c r="J435" s="169" t="s">
        <v>284</v>
      </c>
    </row>
    <row r="436" spans="1:10" x14ac:dyDescent="0.25">
      <c r="A436" s="168" t="s">
        <v>892</v>
      </c>
      <c r="B436" s="168" t="s">
        <v>269</v>
      </c>
      <c r="C436" s="168">
        <f>'[4]24241-13'!D$3</f>
        <v>2024</v>
      </c>
      <c r="D436" s="376" t="s">
        <v>322</v>
      </c>
      <c r="E436" s="168" t="s">
        <v>328</v>
      </c>
      <c r="F436" s="312" t="s">
        <v>602</v>
      </c>
      <c r="G436" s="154" t="s">
        <v>284</v>
      </c>
      <c r="H436" s="312" t="s">
        <v>298</v>
      </c>
      <c r="I436" s="312" t="s">
        <v>721</v>
      </c>
      <c r="J436" s="171">
        <v>128</v>
      </c>
    </row>
    <row r="437" spans="1:10" x14ac:dyDescent="0.25">
      <c r="A437" s="168" t="s">
        <v>892</v>
      </c>
      <c r="B437" s="168" t="s">
        <v>269</v>
      </c>
      <c r="C437" s="168">
        <f>'[4]24241-13'!D$3</f>
        <v>2024</v>
      </c>
      <c r="D437" s="376" t="s">
        <v>322</v>
      </c>
      <c r="E437" s="168" t="s">
        <v>328</v>
      </c>
      <c r="F437" s="312" t="s">
        <v>602</v>
      </c>
      <c r="G437" s="154" t="s">
        <v>284</v>
      </c>
      <c r="H437" s="312" t="s">
        <v>298</v>
      </c>
      <c r="I437" s="317" t="s">
        <v>603</v>
      </c>
      <c r="J437" s="171">
        <v>78</v>
      </c>
    </row>
    <row r="438" spans="1:10" x14ac:dyDescent="0.25">
      <c r="A438" s="168" t="s">
        <v>892</v>
      </c>
      <c r="B438" s="168" t="s">
        <v>269</v>
      </c>
      <c r="C438" s="168">
        <f>'[4]24241-13'!D$3</f>
        <v>2024</v>
      </c>
      <c r="D438" s="376" t="s">
        <v>322</v>
      </c>
      <c r="E438" s="168" t="s">
        <v>328</v>
      </c>
      <c r="F438" s="312" t="s">
        <v>602</v>
      </c>
      <c r="G438" s="154" t="s">
        <v>284</v>
      </c>
      <c r="H438" s="312" t="s">
        <v>298</v>
      </c>
      <c r="I438" s="312" t="s">
        <v>604</v>
      </c>
      <c r="J438" s="171" t="s">
        <v>284</v>
      </c>
    </row>
    <row r="439" spans="1:10" x14ac:dyDescent="0.25">
      <c r="A439" s="168" t="s">
        <v>892</v>
      </c>
      <c r="B439" s="168" t="s">
        <v>269</v>
      </c>
      <c r="C439" s="168">
        <f>'[4]24241-13'!D$3</f>
        <v>2024</v>
      </c>
      <c r="D439" s="376" t="s">
        <v>322</v>
      </c>
      <c r="E439" s="168" t="s">
        <v>328</v>
      </c>
      <c r="F439" s="312" t="s">
        <v>602</v>
      </c>
      <c r="G439" s="154" t="s">
        <v>284</v>
      </c>
      <c r="H439" s="312" t="s">
        <v>298</v>
      </c>
      <c r="I439" s="317" t="s">
        <v>605</v>
      </c>
      <c r="J439" s="171">
        <v>13</v>
      </c>
    </row>
    <row r="440" spans="1:10" x14ac:dyDescent="0.25">
      <c r="A440" s="168" t="s">
        <v>892</v>
      </c>
      <c r="B440" s="168" t="s">
        <v>269</v>
      </c>
      <c r="C440" s="168">
        <f>'[4]24241-13'!D$3</f>
        <v>2024</v>
      </c>
      <c r="D440" s="376" t="s">
        <v>322</v>
      </c>
      <c r="E440" s="168" t="s">
        <v>328</v>
      </c>
      <c r="F440" s="312" t="s">
        <v>602</v>
      </c>
      <c r="G440" s="154" t="s">
        <v>284</v>
      </c>
      <c r="H440" s="312" t="s">
        <v>298</v>
      </c>
      <c r="I440" s="317" t="s">
        <v>606</v>
      </c>
      <c r="J440" s="171">
        <v>8</v>
      </c>
    </row>
    <row r="441" spans="1:10" x14ac:dyDescent="0.25">
      <c r="A441" s="168" t="s">
        <v>892</v>
      </c>
      <c r="B441" s="168" t="s">
        <v>269</v>
      </c>
      <c r="C441" s="168">
        <f>'[4]24241-13'!D$3</f>
        <v>2024</v>
      </c>
      <c r="D441" s="376" t="s">
        <v>322</v>
      </c>
      <c r="E441" s="168" t="s">
        <v>328</v>
      </c>
      <c r="F441" s="312" t="s">
        <v>602</v>
      </c>
      <c r="G441" s="154" t="s">
        <v>284</v>
      </c>
      <c r="H441" s="312" t="s">
        <v>298</v>
      </c>
      <c r="I441" s="317" t="s">
        <v>607</v>
      </c>
      <c r="J441" s="171">
        <v>1</v>
      </c>
    </row>
    <row r="442" spans="1:10" x14ac:dyDescent="0.25">
      <c r="A442" s="168" t="s">
        <v>892</v>
      </c>
      <c r="B442" s="168" t="s">
        <v>269</v>
      </c>
      <c r="C442" s="168">
        <f>'[4]24241-13'!D$3</f>
        <v>2024</v>
      </c>
      <c r="D442" s="376" t="s">
        <v>322</v>
      </c>
      <c r="E442" s="168" t="s">
        <v>328</v>
      </c>
      <c r="F442" s="312" t="s">
        <v>602</v>
      </c>
      <c r="G442" s="154" t="s">
        <v>284</v>
      </c>
      <c r="H442" s="312" t="s">
        <v>298</v>
      </c>
      <c r="I442" s="317" t="s">
        <v>608</v>
      </c>
      <c r="J442" s="171">
        <v>28</v>
      </c>
    </row>
    <row r="443" spans="1:10" x14ac:dyDescent="0.25">
      <c r="A443" s="168" t="s">
        <v>892</v>
      </c>
      <c r="B443" s="168" t="s">
        <v>269</v>
      </c>
      <c r="C443" s="168">
        <f>'[4]24241-13'!D$3</f>
        <v>2024</v>
      </c>
      <c r="D443" s="376" t="s">
        <v>322</v>
      </c>
      <c r="E443" s="168" t="s">
        <v>328</v>
      </c>
      <c r="F443" s="312" t="s">
        <v>602</v>
      </c>
      <c r="G443" s="154" t="s">
        <v>284</v>
      </c>
      <c r="H443" s="312" t="s">
        <v>609</v>
      </c>
      <c r="I443" s="312" t="s">
        <v>721</v>
      </c>
      <c r="J443" s="171">
        <v>1</v>
      </c>
    </row>
    <row r="444" spans="1:10" x14ac:dyDescent="0.25">
      <c r="A444" s="168" t="s">
        <v>892</v>
      </c>
      <c r="B444" s="168" t="s">
        <v>269</v>
      </c>
      <c r="C444" s="168">
        <f>'[4]24241-13'!D$3</f>
        <v>2024</v>
      </c>
      <c r="D444" s="376" t="s">
        <v>323</v>
      </c>
      <c r="E444" s="168" t="s">
        <v>328</v>
      </c>
      <c r="F444" s="135" t="s">
        <v>715</v>
      </c>
      <c r="G444" s="375">
        <v>0</v>
      </c>
      <c r="H444" s="168" t="s">
        <v>271</v>
      </c>
      <c r="I444" s="168" t="s">
        <v>273</v>
      </c>
      <c r="J444" s="169">
        <v>265</v>
      </c>
    </row>
    <row r="445" spans="1:10" x14ac:dyDescent="0.25">
      <c r="A445" s="168" t="s">
        <v>892</v>
      </c>
      <c r="B445" s="168" t="s">
        <v>269</v>
      </c>
      <c r="C445" s="168">
        <f>'[4]24241-13'!D$3</f>
        <v>2024</v>
      </c>
      <c r="D445" s="376" t="s">
        <v>323</v>
      </c>
      <c r="E445" s="168" t="s">
        <v>328</v>
      </c>
      <c r="F445" s="135" t="s">
        <v>715</v>
      </c>
      <c r="G445" s="375">
        <v>0</v>
      </c>
      <c r="H445" s="168" t="s">
        <v>271</v>
      </c>
      <c r="I445" s="168" t="s">
        <v>274</v>
      </c>
      <c r="J445" s="169">
        <v>953</v>
      </c>
    </row>
    <row r="446" spans="1:10" x14ac:dyDescent="0.25">
      <c r="A446" s="168" t="s">
        <v>892</v>
      </c>
      <c r="B446" s="168" t="s">
        <v>269</v>
      </c>
      <c r="C446" s="168">
        <f>'[4]24241-13'!D$3</f>
        <v>2024</v>
      </c>
      <c r="D446" s="376" t="s">
        <v>323</v>
      </c>
      <c r="E446" s="168" t="s">
        <v>328</v>
      </c>
      <c r="F446" s="135" t="s">
        <v>715</v>
      </c>
      <c r="G446" s="375">
        <v>0</v>
      </c>
      <c r="H446" s="168" t="s">
        <v>271</v>
      </c>
      <c r="I446" s="168" t="s">
        <v>275</v>
      </c>
      <c r="J446" s="169">
        <v>176</v>
      </c>
    </row>
    <row r="447" spans="1:10" x14ac:dyDescent="0.25">
      <c r="A447" s="168" t="s">
        <v>892</v>
      </c>
      <c r="B447" s="168" t="s">
        <v>269</v>
      </c>
      <c r="C447" s="168">
        <f>'[4]24241-13'!D$3</f>
        <v>2024</v>
      </c>
      <c r="D447" s="376" t="s">
        <v>323</v>
      </c>
      <c r="E447" s="168" t="s">
        <v>328</v>
      </c>
      <c r="F447" s="135" t="s">
        <v>715</v>
      </c>
      <c r="G447" s="375">
        <v>0</v>
      </c>
      <c r="H447" s="168" t="s">
        <v>271</v>
      </c>
      <c r="I447" s="168" t="s">
        <v>276</v>
      </c>
      <c r="J447" s="169">
        <v>912</v>
      </c>
    </row>
    <row r="448" spans="1:10" x14ac:dyDescent="0.25">
      <c r="A448" s="168" t="s">
        <v>892</v>
      </c>
      <c r="B448" s="168" t="s">
        <v>269</v>
      </c>
      <c r="C448" s="168">
        <f>'[4]24241-13'!D$3</f>
        <v>2024</v>
      </c>
      <c r="D448" s="376" t="s">
        <v>323</v>
      </c>
      <c r="E448" s="168" t="s">
        <v>328</v>
      </c>
      <c r="F448" s="135" t="s">
        <v>715</v>
      </c>
      <c r="G448" s="375">
        <v>0</v>
      </c>
      <c r="H448" s="168" t="s">
        <v>271</v>
      </c>
      <c r="I448" s="168" t="s">
        <v>277</v>
      </c>
      <c r="J448" s="169">
        <v>306</v>
      </c>
    </row>
    <row r="449" spans="1:10" x14ac:dyDescent="0.25">
      <c r="A449" s="168" t="s">
        <v>892</v>
      </c>
      <c r="B449" s="168" t="s">
        <v>269</v>
      </c>
      <c r="C449" s="168">
        <f>'[4]24241-13'!D$3</f>
        <v>2024</v>
      </c>
      <c r="D449" s="376" t="s">
        <v>323</v>
      </c>
      <c r="E449" s="168" t="s">
        <v>328</v>
      </c>
      <c r="F449" s="135" t="s">
        <v>715</v>
      </c>
      <c r="G449" s="375">
        <v>0</v>
      </c>
      <c r="H449" s="168" t="s">
        <v>143</v>
      </c>
      <c r="I449" s="168" t="s">
        <v>276</v>
      </c>
      <c r="J449" s="169">
        <v>779</v>
      </c>
    </row>
    <row r="450" spans="1:10" x14ac:dyDescent="0.25">
      <c r="A450" s="168" t="s">
        <v>892</v>
      </c>
      <c r="B450" s="168" t="s">
        <v>269</v>
      </c>
      <c r="C450" s="168">
        <f>'[4]24241-13'!D$3</f>
        <v>2024</v>
      </c>
      <c r="D450" s="376" t="s">
        <v>323</v>
      </c>
      <c r="E450" s="168" t="s">
        <v>328</v>
      </c>
      <c r="F450" s="135" t="s">
        <v>715</v>
      </c>
      <c r="G450" s="375">
        <v>0</v>
      </c>
      <c r="H450" s="168" t="s">
        <v>140</v>
      </c>
      <c r="I450" s="168" t="s">
        <v>276</v>
      </c>
      <c r="J450" s="169">
        <v>132</v>
      </c>
    </row>
    <row r="451" spans="1:10" x14ac:dyDescent="0.25">
      <c r="A451" s="168" t="s">
        <v>892</v>
      </c>
      <c r="B451" s="168" t="s">
        <v>269</v>
      </c>
      <c r="C451" s="168">
        <f>'[4]24241-13'!D$3</f>
        <v>2024</v>
      </c>
      <c r="D451" s="376" t="s">
        <v>323</v>
      </c>
      <c r="E451" s="168" t="s">
        <v>328</v>
      </c>
      <c r="F451" s="135" t="s">
        <v>715</v>
      </c>
      <c r="G451" s="375">
        <v>0</v>
      </c>
      <c r="H451" s="168" t="s">
        <v>141</v>
      </c>
      <c r="I451" s="168" t="s">
        <v>276</v>
      </c>
      <c r="J451" s="169">
        <v>1</v>
      </c>
    </row>
    <row r="452" spans="1:10" x14ac:dyDescent="0.25">
      <c r="A452" s="168" t="s">
        <v>892</v>
      </c>
      <c r="B452" s="168" t="s">
        <v>269</v>
      </c>
      <c r="C452" s="168">
        <f>'[4]24241-13'!D$3</f>
        <v>2024</v>
      </c>
      <c r="D452" s="376" t="s">
        <v>323</v>
      </c>
      <c r="E452" s="168" t="s">
        <v>328</v>
      </c>
      <c r="F452" s="135" t="s">
        <v>715</v>
      </c>
      <c r="G452" s="375">
        <v>0</v>
      </c>
      <c r="H452" s="168" t="s">
        <v>142</v>
      </c>
      <c r="I452" s="168" t="s">
        <v>276</v>
      </c>
      <c r="J452" s="169" t="s">
        <v>284</v>
      </c>
    </row>
    <row r="453" spans="1:10" x14ac:dyDescent="0.25">
      <c r="A453" s="168" t="s">
        <v>892</v>
      </c>
      <c r="B453" s="168" t="s">
        <v>269</v>
      </c>
      <c r="C453" s="168">
        <f>'[4]24241-13'!D$3</f>
        <v>2024</v>
      </c>
      <c r="D453" s="376" t="s">
        <v>323</v>
      </c>
      <c r="E453" s="168" t="s">
        <v>328</v>
      </c>
      <c r="F453" s="312" t="s">
        <v>602</v>
      </c>
      <c r="G453" s="154" t="s">
        <v>284</v>
      </c>
      <c r="H453" s="312" t="s">
        <v>298</v>
      </c>
      <c r="I453" s="312" t="s">
        <v>721</v>
      </c>
      <c r="J453" s="171">
        <v>902</v>
      </c>
    </row>
    <row r="454" spans="1:10" x14ac:dyDescent="0.25">
      <c r="A454" s="168" t="s">
        <v>892</v>
      </c>
      <c r="B454" s="168" t="s">
        <v>269</v>
      </c>
      <c r="C454" s="168">
        <f>'[4]24241-13'!D$3</f>
        <v>2024</v>
      </c>
      <c r="D454" s="376" t="s">
        <v>323</v>
      </c>
      <c r="E454" s="168" t="s">
        <v>328</v>
      </c>
      <c r="F454" s="312" t="s">
        <v>602</v>
      </c>
      <c r="G454" s="154" t="s">
        <v>284</v>
      </c>
      <c r="H454" s="312" t="s">
        <v>298</v>
      </c>
      <c r="I454" s="317" t="s">
        <v>603</v>
      </c>
      <c r="J454" s="171">
        <v>459</v>
      </c>
    </row>
    <row r="455" spans="1:10" x14ac:dyDescent="0.25">
      <c r="A455" s="168" t="s">
        <v>892</v>
      </c>
      <c r="B455" s="168" t="s">
        <v>269</v>
      </c>
      <c r="C455" s="168">
        <f>'[4]24241-13'!D$3</f>
        <v>2024</v>
      </c>
      <c r="D455" s="376" t="s">
        <v>323</v>
      </c>
      <c r="E455" s="168" t="s">
        <v>328</v>
      </c>
      <c r="F455" s="312" t="s">
        <v>602</v>
      </c>
      <c r="G455" s="154" t="s">
        <v>284</v>
      </c>
      <c r="H455" s="312" t="s">
        <v>298</v>
      </c>
      <c r="I455" s="312" t="s">
        <v>604</v>
      </c>
      <c r="J455" s="171" t="s">
        <v>284</v>
      </c>
    </row>
    <row r="456" spans="1:10" x14ac:dyDescent="0.25">
      <c r="A456" s="168" t="s">
        <v>892</v>
      </c>
      <c r="B456" s="168" t="s">
        <v>269</v>
      </c>
      <c r="C456" s="168">
        <f>'[4]24241-13'!D$3</f>
        <v>2024</v>
      </c>
      <c r="D456" s="376" t="s">
        <v>323</v>
      </c>
      <c r="E456" s="168" t="s">
        <v>328</v>
      </c>
      <c r="F456" s="312" t="s">
        <v>602</v>
      </c>
      <c r="G456" s="154" t="s">
        <v>284</v>
      </c>
      <c r="H456" s="312" t="s">
        <v>298</v>
      </c>
      <c r="I456" s="317" t="s">
        <v>605</v>
      </c>
      <c r="J456" s="171">
        <v>51</v>
      </c>
    </row>
    <row r="457" spans="1:10" x14ac:dyDescent="0.25">
      <c r="A457" s="168" t="s">
        <v>892</v>
      </c>
      <c r="B457" s="168" t="s">
        <v>269</v>
      </c>
      <c r="C457" s="168">
        <f>'[4]24241-13'!D$3</f>
        <v>2024</v>
      </c>
      <c r="D457" s="376" t="s">
        <v>323</v>
      </c>
      <c r="E457" s="168" t="s">
        <v>328</v>
      </c>
      <c r="F457" s="312" t="s">
        <v>602</v>
      </c>
      <c r="G457" s="154" t="s">
        <v>284</v>
      </c>
      <c r="H457" s="312" t="s">
        <v>298</v>
      </c>
      <c r="I457" s="317" t="s">
        <v>606</v>
      </c>
      <c r="J457" s="171">
        <v>116</v>
      </c>
    </row>
    <row r="458" spans="1:10" x14ac:dyDescent="0.25">
      <c r="A458" s="168" t="s">
        <v>892</v>
      </c>
      <c r="B458" s="168" t="s">
        <v>269</v>
      </c>
      <c r="C458" s="168">
        <f>'[4]24241-13'!D$3</f>
        <v>2024</v>
      </c>
      <c r="D458" s="376" t="s">
        <v>323</v>
      </c>
      <c r="E458" s="168" t="s">
        <v>328</v>
      </c>
      <c r="F458" s="312" t="s">
        <v>602</v>
      </c>
      <c r="G458" s="154" t="s">
        <v>284</v>
      </c>
      <c r="H458" s="312" t="s">
        <v>298</v>
      </c>
      <c r="I458" s="317" t="s">
        <v>607</v>
      </c>
      <c r="J458" s="171">
        <v>1</v>
      </c>
    </row>
    <row r="459" spans="1:10" x14ac:dyDescent="0.25">
      <c r="A459" s="168" t="s">
        <v>892</v>
      </c>
      <c r="B459" s="168" t="s">
        <v>269</v>
      </c>
      <c r="C459" s="168">
        <f>'[4]24241-13'!D$3</f>
        <v>2024</v>
      </c>
      <c r="D459" s="376" t="s">
        <v>323</v>
      </c>
      <c r="E459" s="168" t="s">
        <v>328</v>
      </c>
      <c r="F459" s="312" t="s">
        <v>602</v>
      </c>
      <c r="G459" s="154" t="s">
        <v>284</v>
      </c>
      <c r="H459" s="312" t="s">
        <v>298</v>
      </c>
      <c r="I459" s="317" t="s">
        <v>608</v>
      </c>
      <c r="J459" s="171">
        <v>275</v>
      </c>
    </row>
    <row r="460" spans="1:10" x14ac:dyDescent="0.25">
      <c r="A460" s="168" t="s">
        <v>892</v>
      </c>
      <c r="B460" s="168" t="s">
        <v>269</v>
      </c>
      <c r="C460" s="168">
        <f>'[4]24241-13'!D$3</f>
        <v>2024</v>
      </c>
      <c r="D460" s="376" t="s">
        <v>323</v>
      </c>
      <c r="E460" s="168" t="s">
        <v>328</v>
      </c>
      <c r="F460" s="312" t="s">
        <v>602</v>
      </c>
      <c r="G460" s="154" t="s">
        <v>284</v>
      </c>
      <c r="H460" s="312" t="s">
        <v>609</v>
      </c>
      <c r="I460" s="312" t="s">
        <v>721</v>
      </c>
      <c r="J460" s="171">
        <v>26</v>
      </c>
    </row>
    <row r="461" spans="1:10" x14ac:dyDescent="0.25">
      <c r="A461" s="168" t="s">
        <v>892</v>
      </c>
      <c r="B461" s="168" t="s">
        <v>269</v>
      </c>
      <c r="C461" s="168">
        <f>'[4]24241-13'!D$3</f>
        <v>2024</v>
      </c>
      <c r="D461" s="376" t="s">
        <v>324</v>
      </c>
      <c r="E461" s="168" t="s">
        <v>328</v>
      </c>
      <c r="F461" s="135" t="s">
        <v>715</v>
      </c>
      <c r="G461" s="375">
        <v>0</v>
      </c>
      <c r="H461" s="168" t="s">
        <v>271</v>
      </c>
      <c r="I461" s="168" t="s">
        <v>273</v>
      </c>
      <c r="J461" s="169">
        <v>123</v>
      </c>
    </row>
    <row r="462" spans="1:10" x14ac:dyDescent="0.25">
      <c r="A462" s="168" t="s">
        <v>892</v>
      </c>
      <c r="B462" s="168" t="s">
        <v>269</v>
      </c>
      <c r="C462" s="168">
        <f>'[4]24241-13'!D$3</f>
        <v>2024</v>
      </c>
      <c r="D462" s="376" t="s">
        <v>324</v>
      </c>
      <c r="E462" s="168" t="s">
        <v>328</v>
      </c>
      <c r="F462" s="135" t="s">
        <v>715</v>
      </c>
      <c r="G462" s="375">
        <v>0</v>
      </c>
      <c r="H462" s="168" t="s">
        <v>271</v>
      </c>
      <c r="I462" s="168" t="s">
        <v>274</v>
      </c>
      <c r="J462" s="169">
        <v>443</v>
      </c>
    </row>
    <row r="463" spans="1:10" x14ac:dyDescent="0.25">
      <c r="A463" s="168" t="s">
        <v>892</v>
      </c>
      <c r="B463" s="168" t="s">
        <v>269</v>
      </c>
      <c r="C463" s="168">
        <f>'[4]24241-13'!D$3</f>
        <v>2024</v>
      </c>
      <c r="D463" s="376" t="s">
        <v>324</v>
      </c>
      <c r="E463" s="168" t="s">
        <v>328</v>
      </c>
      <c r="F463" s="135" t="s">
        <v>715</v>
      </c>
      <c r="G463" s="375">
        <v>0</v>
      </c>
      <c r="H463" s="168" t="s">
        <v>271</v>
      </c>
      <c r="I463" s="168" t="s">
        <v>275</v>
      </c>
      <c r="J463" s="169">
        <v>6</v>
      </c>
    </row>
    <row r="464" spans="1:10" x14ac:dyDescent="0.25">
      <c r="A464" s="168" t="s">
        <v>892</v>
      </c>
      <c r="B464" s="168" t="s">
        <v>269</v>
      </c>
      <c r="C464" s="168">
        <f>'[4]24241-13'!D$3</f>
        <v>2024</v>
      </c>
      <c r="D464" s="376" t="s">
        <v>324</v>
      </c>
      <c r="E464" s="168" t="s">
        <v>328</v>
      </c>
      <c r="F464" s="135" t="s">
        <v>715</v>
      </c>
      <c r="G464" s="375">
        <v>0</v>
      </c>
      <c r="H464" s="168" t="s">
        <v>271</v>
      </c>
      <c r="I464" s="168" t="s">
        <v>276</v>
      </c>
      <c r="J464" s="169">
        <v>436</v>
      </c>
    </row>
    <row r="465" spans="1:10" x14ac:dyDescent="0.25">
      <c r="A465" s="168" t="s">
        <v>892</v>
      </c>
      <c r="B465" s="168" t="s">
        <v>269</v>
      </c>
      <c r="C465" s="168">
        <f>'[4]24241-13'!D$3</f>
        <v>2024</v>
      </c>
      <c r="D465" s="376" t="s">
        <v>324</v>
      </c>
      <c r="E465" s="168" t="s">
        <v>328</v>
      </c>
      <c r="F465" s="135" t="s">
        <v>715</v>
      </c>
      <c r="G465" s="375">
        <v>0</v>
      </c>
      <c r="H465" s="168" t="s">
        <v>271</v>
      </c>
      <c r="I465" s="168" t="s">
        <v>277</v>
      </c>
      <c r="J465" s="169">
        <v>130</v>
      </c>
    </row>
    <row r="466" spans="1:10" x14ac:dyDescent="0.25">
      <c r="A466" s="168" t="s">
        <v>892</v>
      </c>
      <c r="B466" s="168" t="s">
        <v>269</v>
      </c>
      <c r="C466" s="168">
        <f>'[4]24241-13'!D$3</f>
        <v>2024</v>
      </c>
      <c r="D466" s="376" t="s">
        <v>324</v>
      </c>
      <c r="E466" s="168" t="s">
        <v>328</v>
      </c>
      <c r="F466" s="135" t="s">
        <v>715</v>
      </c>
      <c r="G466" s="375">
        <v>0</v>
      </c>
      <c r="H466" s="168" t="s">
        <v>143</v>
      </c>
      <c r="I466" s="168" t="s">
        <v>276</v>
      </c>
      <c r="J466" s="169">
        <v>397</v>
      </c>
    </row>
    <row r="467" spans="1:10" x14ac:dyDescent="0.25">
      <c r="A467" s="168" t="s">
        <v>892</v>
      </c>
      <c r="B467" s="168" t="s">
        <v>269</v>
      </c>
      <c r="C467" s="168">
        <f>'[4]24241-13'!D$3</f>
        <v>2024</v>
      </c>
      <c r="D467" s="376" t="s">
        <v>324</v>
      </c>
      <c r="E467" s="168" t="s">
        <v>328</v>
      </c>
      <c r="F467" s="135" t="s">
        <v>715</v>
      </c>
      <c r="G467" s="375">
        <v>0</v>
      </c>
      <c r="H467" s="168" t="s">
        <v>140</v>
      </c>
      <c r="I467" s="168" t="s">
        <v>276</v>
      </c>
      <c r="J467" s="169">
        <v>39</v>
      </c>
    </row>
    <row r="468" spans="1:10" x14ac:dyDescent="0.25">
      <c r="A468" s="168" t="s">
        <v>892</v>
      </c>
      <c r="B468" s="168" t="s">
        <v>269</v>
      </c>
      <c r="C468" s="168">
        <f>'[4]24241-13'!D$3</f>
        <v>2024</v>
      </c>
      <c r="D468" s="376" t="s">
        <v>324</v>
      </c>
      <c r="E468" s="168" t="s">
        <v>328</v>
      </c>
      <c r="F468" s="135" t="s">
        <v>715</v>
      </c>
      <c r="G468" s="375">
        <v>0</v>
      </c>
      <c r="H468" s="168" t="s">
        <v>141</v>
      </c>
      <c r="I468" s="168" t="s">
        <v>276</v>
      </c>
      <c r="J468" s="169" t="s">
        <v>284</v>
      </c>
    </row>
    <row r="469" spans="1:10" x14ac:dyDescent="0.25">
      <c r="A469" s="168" t="s">
        <v>892</v>
      </c>
      <c r="B469" s="168" t="s">
        <v>269</v>
      </c>
      <c r="C469" s="168">
        <f>'[4]24241-13'!D$3</f>
        <v>2024</v>
      </c>
      <c r="D469" s="376" t="s">
        <v>324</v>
      </c>
      <c r="E469" s="168" t="s">
        <v>328</v>
      </c>
      <c r="F469" s="135" t="s">
        <v>715</v>
      </c>
      <c r="G469" s="375">
        <v>0</v>
      </c>
      <c r="H469" s="168" t="s">
        <v>142</v>
      </c>
      <c r="I469" s="168" t="s">
        <v>276</v>
      </c>
      <c r="J469" s="169" t="s">
        <v>284</v>
      </c>
    </row>
    <row r="470" spans="1:10" x14ac:dyDescent="0.25">
      <c r="A470" s="168" t="s">
        <v>892</v>
      </c>
      <c r="B470" s="168" t="s">
        <v>269</v>
      </c>
      <c r="C470" s="168">
        <f>'[4]24241-13'!D$3</f>
        <v>2024</v>
      </c>
      <c r="D470" s="376" t="s">
        <v>324</v>
      </c>
      <c r="E470" s="168" t="s">
        <v>328</v>
      </c>
      <c r="F470" s="312" t="s">
        <v>602</v>
      </c>
      <c r="G470" s="154" t="s">
        <v>284</v>
      </c>
      <c r="H470" s="312" t="s">
        <v>298</v>
      </c>
      <c r="I470" s="312" t="s">
        <v>721</v>
      </c>
      <c r="J470" s="171">
        <v>605</v>
      </c>
    </row>
    <row r="471" spans="1:10" x14ac:dyDescent="0.25">
      <c r="A471" s="168" t="s">
        <v>892</v>
      </c>
      <c r="B471" s="168" t="s">
        <v>269</v>
      </c>
      <c r="C471" s="168">
        <f>'[4]24241-13'!D$3</f>
        <v>2024</v>
      </c>
      <c r="D471" s="376" t="s">
        <v>324</v>
      </c>
      <c r="E471" s="168" t="s">
        <v>328</v>
      </c>
      <c r="F471" s="312" t="s">
        <v>602</v>
      </c>
      <c r="G471" s="154" t="s">
        <v>284</v>
      </c>
      <c r="H471" s="312" t="s">
        <v>298</v>
      </c>
      <c r="I471" s="317" t="s">
        <v>603</v>
      </c>
      <c r="J471" s="171">
        <v>377</v>
      </c>
    </row>
    <row r="472" spans="1:10" x14ac:dyDescent="0.25">
      <c r="A472" s="168" t="s">
        <v>892</v>
      </c>
      <c r="B472" s="168" t="s">
        <v>269</v>
      </c>
      <c r="C472" s="168">
        <f>'[4]24241-13'!D$3</f>
        <v>2024</v>
      </c>
      <c r="D472" s="376" t="s">
        <v>324</v>
      </c>
      <c r="E472" s="168" t="s">
        <v>328</v>
      </c>
      <c r="F472" s="312" t="s">
        <v>602</v>
      </c>
      <c r="G472" s="154" t="s">
        <v>284</v>
      </c>
      <c r="H472" s="312" t="s">
        <v>298</v>
      </c>
      <c r="I472" s="312" t="s">
        <v>604</v>
      </c>
      <c r="J472" s="171">
        <v>2</v>
      </c>
    </row>
    <row r="473" spans="1:10" x14ac:dyDescent="0.25">
      <c r="A473" s="168" t="s">
        <v>892</v>
      </c>
      <c r="B473" s="168" t="s">
        <v>269</v>
      </c>
      <c r="C473" s="168">
        <f>'[4]24241-13'!D$3</f>
        <v>2024</v>
      </c>
      <c r="D473" s="376" t="s">
        <v>324</v>
      </c>
      <c r="E473" s="168" t="s">
        <v>328</v>
      </c>
      <c r="F473" s="312" t="s">
        <v>602</v>
      </c>
      <c r="G473" s="154" t="s">
        <v>284</v>
      </c>
      <c r="H473" s="312" t="s">
        <v>298</v>
      </c>
      <c r="I473" s="317" t="s">
        <v>605</v>
      </c>
      <c r="J473" s="171">
        <v>39</v>
      </c>
    </row>
    <row r="474" spans="1:10" x14ac:dyDescent="0.25">
      <c r="A474" s="168" t="s">
        <v>892</v>
      </c>
      <c r="B474" s="168" t="s">
        <v>269</v>
      </c>
      <c r="C474" s="168">
        <f>'[4]24241-13'!D$3</f>
        <v>2024</v>
      </c>
      <c r="D474" s="376" t="s">
        <v>324</v>
      </c>
      <c r="E474" s="168" t="s">
        <v>328</v>
      </c>
      <c r="F474" s="312" t="s">
        <v>602</v>
      </c>
      <c r="G474" s="154" t="s">
        <v>284</v>
      </c>
      <c r="H474" s="312" t="s">
        <v>298</v>
      </c>
      <c r="I474" s="317" t="s">
        <v>606</v>
      </c>
      <c r="J474" s="171">
        <v>75</v>
      </c>
    </row>
    <row r="475" spans="1:10" x14ac:dyDescent="0.25">
      <c r="A475" s="168" t="s">
        <v>892</v>
      </c>
      <c r="B475" s="168" t="s">
        <v>269</v>
      </c>
      <c r="C475" s="168">
        <f>'[4]24241-13'!D$3</f>
        <v>2024</v>
      </c>
      <c r="D475" s="376" t="s">
        <v>324</v>
      </c>
      <c r="E475" s="168" t="s">
        <v>328</v>
      </c>
      <c r="F475" s="312" t="s">
        <v>602</v>
      </c>
      <c r="G475" s="154" t="s">
        <v>284</v>
      </c>
      <c r="H475" s="312" t="s">
        <v>298</v>
      </c>
      <c r="I475" s="317" t="s">
        <v>607</v>
      </c>
      <c r="J475" s="171">
        <v>2</v>
      </c>
    </row>
    <row r="476" spans="1:10" x14ac:dyDescent="0.25">
      <c r="A476" s="168" t="s">
        <v>892</v>
      </c>
      <c r="B476" s="168" t="s">
        <v>269</v>
      </c>
      <c r="C476" s="168">
        <f>'[4]24241-13'!D$3</f>
        <v>2024</v>
      </c>
      <c r="D476" s="376" t="s">
        <v>324</v>
      </c>
      <c r="E476" s="168" t="s">
        <v>328</v>
      </c>
      <c r="F476" s="312" t="s">
        <v>602</v>
      </c>
      <c r="G476" s="154" t="s">
        <v>284</v>
      </c>
      <c r="H476" s="312" t="s">
        <v>298</v>
      </c>
      <c r="I476" s="317" t="s">
        <v>608</v>
      </c>
      <c r="J476" s="171">
        <v>110</v>
      </c>
    </row>
    <row r="477" spans="1:10" x14ac:dyDescent="0.25">
      <c r="A477" s="168" t="s">
        <v>892</v>
      </c>
      <c r="B477" s="168" t="s">
        <v>269</v>
      </c>
      <c r="C477" s="168">
        <f>'[4]24241-13'!D$3</f>
        <v>2024</v>
      </c>
      <c r="D477" s="376" t="s">
        <v>324</v>
      </c>
      <c r="E477" s="168" t="s">
        <v>328</v>
      </c>
      <c r="F477" s="312" t="s">
        <v>602</v>
      </c>
      <c r="G477" s="154" t="s">
        <v>284</v>
      </c>
      <c r="H477" s="312" t="s">
        <v>609</v>
      </c>
      <c r="I477" s="312" t="s">
        <v>721</v>
      </c>
      <c r="J477" s="171">
        <v>7</v>
      </c>
    </row>
    <row r="478" spans="1:10" x14ac:dyDescent="0.25">
      <c r="A478" s="168" t="s">
        <v>892</v>
      </c>
      <c r="B478" s="168" t="s">
        <v>269</v>
      </c>
      <c r="C478" s="168">
        <f>'[4]24241-13'!D$3</f>
        <v>2024</v>
      </c>
      <c r="D478" s="318" t="s">
        <v>325</v>
      </c>
      <c r="E478" s="168" t="s">
        <v>328</v>
      </c>
      <c r="F478" s="135" t="s">
        <v>715</v>
      </c>
      <c r="G478" s="375">
        <v>0</v>
      </c>
      <c r="H478" s="168" t="s">
        <v>271</v>
      </c>
      <c r="I478" s="168" t="s">
        <v>273</v>
      </c>
      <c r="J478" s="169">
        <v>236</v>
      </c>
    </row>
    <row r="479" spans="1:10" x14ac:dyDescent="0.25">
      <c r="A479" s="168" t="s">
        <v>892</v>
      </c>
      <c r="B479" s="168" t="s">
        <v>269</v>
      </c>
      <c r="C479" s="168">
        <f>'[4]24241-13'!D$3</f>
        <v>2024</v>
      </c>
      <c r="D479" s="318" t="s">
        <v>325</v>
      </c>
      <c r="E479" s="168" t="s">
        <v>328</v>
      </c>
      <c r="F479" s="135" t="s">
        <v>715</v>
      </c>
      <c r="G479" s="375">
        <v>0</v>
      </c>
      <c r="H479" s="168" t="s">
        <v>271</v>
      </c>
      <c r="I479" s="168" t="s">
        <v>274</v>
      </c>
      <c r="J479" s="169">
        <v>684</v>
      </c>
    </row>
    <row r="480" spans="1:10" x14ac:dyDescent="0.25">
      <c r="A480" s="168" t="s">
        <v>892</v>
      </c>
      <c r="B480" s="168" t="s">
        <v>269</v>
      </c>
      <c r="C480" s="168">
        <f>'[4]24241-13'!D$3</f>
        <v>2024</v>
      </c>
      <c r="D480" s="318" t="s">
        <v>325</v>
      </c>
      <c r="E480" s="168" t="s">
        <v>328</v>
      </c>
      <c r="F480" s="135" t="s">
        <v>715</v>
      </c>
      <c r="G480" s="375">
        <v>0</v>
      </c>
      <c r="H480" s="168" t="s">
        <v>271</v>
      </c>
      <c r="I480" s="168" t="s">
        <v>275</v>
      </c>
      <c r="J480" s="169">
        <v>28</v>
      </c>
    </row>
    <row r="481" spans="1:10" x14ac:dyDescent="0.25">
      <c r="A481" s="168" t="s">
        <v>892</v>
      </c>
      <c r="B481" s="168" t="s">
        <v>269</v>
      </c>
      <c r="C481" s="168">
        <f>'[4]24241-13'!D$3</f>
        <v>2024</v>
      </c>
      <c r="D481" s="318" t="s">
        <v>325</v>
      </c>
      <c r="E481" s="168" t="s">
        <v>328</v>
      </c>
      <c r="F481" s="135" t="s">
        <v>715</v>
      </c>
      <c r="G481" s="375">
        <v>0</v>
      </c>
      <c r="H481" s="168" t="s">
        <v>271</v>
      </c>
      <c r="I481" s="168" t="s">
        <v>276</v>
      </c>
      <c r="J481" s="169">
        <v>750</v>
      </c>
    </row>
    <row r="482" spans="1:10" x14ac:dyDescent="0.25">
      <c r="A482" s="168" t="s">
        <v>892</v>
      </c>
      <c r="B482" s="168" t="s">
        <v>269</v>
      </c>
      <c r="C482" s="168">
        <f>'[4]24241-13'!D$3</f>
        <v>2024</v>
      </c>
      <c r="D482" s="318" t="s">
        <v>325</v>
      </c>
      <c r="E482" s="168" t="s">
        <v>328</v>
      </c>
      <c r="F482" s="135" t="s">
        <v>715</v>
      </c>
      <c r="G482" s="375">
        <v>0</v>
      </c>
      <c r="H482" s="168" t="s">
        <v>271</v>
      </c>
      <c r="I482" s="168" t="s">
        <v>277</v>
      </c>
      <c r="J482" s="169">
        <v>170</v>
      </c>
    </row>
    <row r="483" spans="1:10" x14ac:dyDescent="0.25">
      <c r="A483" s="168" t="s">
        <v>892</v>
      </c>
      <c r="B483" s="168" t="s">
        <v>269</v>
      </c>
      <c r="C483" s="168">
        <f>'[4]24241-13'!D$3</f>
        <v>2024</v>
      </c>
      <c r="D483" s="318" t="s">
        <v>325</v>
      </c>
      <c r="E483" s="168" t="s">
        <v>328</v>
      </c>
      <c r="F483" s="135" t="s">
        <v>715</v>
      </c>
      <c r="G483" s="375">
        <v>0</v>
      </c>
      <c r="H483" s="168" t="s">
        <v>143</v>
      </c>
      <c r="I483" s="168" t="s">
        <v>276</v>
      </c>
      <c r="J483" s="169">
        <v>634</v>
      </c>
    </row>
    <row r="484" spans="1:10" x14ac:dyDescent="0.25">
      <c r="A484" s="168" t="s">
        <v>892</v>
      </c>
      <c r="B484" s="168" t="s">
        <v>269</v>
      </c>
      <c r="C484" s="168">
        <f>'[4]24241-13'!D$3</f>
        <v>2024</v>
      </c>
      <c r="D484" s="318" t="s">
        <v>325</v>
      </c>
      <c r="E484" s="168" t="s">
        <v>328</v>
      </c>
      <c r="F484" s="135" t="s">
        <v>715</v>
      </c>
      <c r="G484" s="375">
        <v>0</v>
      </c>
      <c r="H484" s="168" t="s">
        <v>140</v>
      </c>
      <c r="I484" s="168" t="s">
        <v>276</v>
      </c>
      <c r="J484" s="169">
        <v>116</v>
      </c>
    </row>
    <row r="485" spans="1:10" x14ac:dyDescent="0.25">
      <c r="A485" s="168" t="s">
        <v>892</v>
      </c>
      <c r="B485" s="168" t="s">
        <v>269</v>
      </c>
      <c r="C485" s="168">
        <f>'[4]24241-13'!D$3</f>
        <v>2024</v>
      </c>
      <c r="D485" s="318" t="s">
        <v>325</v>
      </c>
      <c r="E485" s="168" t="s">
        <v>328</v>
      </c>
      <c r="F485" s="135" t="s">
        <v>715</v>
      </c>
      <c r="G485" s="375">
        <v>0</v>
      </c>
      <c r="H485" s="168" t="s">
        <v>141</v>
      </c>
      <c r="I485" s="168" t="s">
        <v>276</v>
      </c>
      <c r="J485" s="169" t="s">
        <v>284</v>
      </c>
    </row>
    <row r="486" spans="1:10" x14ac:dyDescent="0.25">
      <c r="A486" s="168" t="s">
        <v>892</v>
      </c>
      <c r="B486" s="168" t="s">
        <v>269</v>
      </c>
      <c r="C486" s="168">
        <f>'[4]24241-13'!D$3</f>
        <v>2024</v>
      </c>
      <c r="D486" s="318" t="s">
        <v>325</v>
      </c>
      <c r="E486" s="168" t="s">
        <v>328</v>
      </c>
      <c r="F486" s="135" t="s">
        <v>715</v>
      </c>
      <c r="G486" s="375">
        <v>0</v>
      </c>
      <c r="H486" s="168" t="s">
        <v>142</v>
      </c>
      <c r="I486" s="168" t="s">
        <v>276</v>
      </c>
      <c r="J486" s="169" t="s">
        <v>284</v>
      </c>
    </row>
    <row r="487" spans="1:10" x14ac:dyDescent="0.25">
      <c r="A487" s="168" t="s">
        <v>892</v>
      </c>
      <c r="B487" s="168" t="s">
        <v>269</v>
      </c>
      <c r="C487" s="168">
        <f>'[4]24241-13'!D$3</f>
        <v>2024</v>
      </c>
      <c r="D487" s="318" t="s">
        <v>325</v>
      </c>
      <c r="E487" s="168" t="s">
        <v>328</v>
      </c>
      <c r="F487" s="312" t="s">
        <v>602</v>
      </c>
      <c r="G487" s="154" t="s">
        <v>284</v>
      </c>
      <c r="H487" s="312" t="s">
        <v>298</v>
      </c>
      <c r="I487" s="312" t="s">
        <v>721</v>
      </c>
      <c r="J487" s="171">
        <v>662</v>
      </c>
    </row>
    <row r="488" spans="1:10" x14ac:dyDescent="0.25">
      <c r="A488" s="168" t="s">
        <v>892</v>
      </c>
      <c r="B488" s="168" t="s">
        <v>269</v>
      </c>
      <c r="C488" s="168">
        <f>'[4]24241-13'!D$3</f>
        <v>2024</v>
      </c>
      <c r="D488" s="318" t="s">
        <v>325</v>
      </c>
      <c r="E488" s="168" t="s">
        <v>328</v>
      </c>
      <c r="F488" s="312" t="s">
        <v>602</v>
      </c>
      <c r="G488" s="154" t="s">
        <v>284</v>
      </c>
      <c r="H488" s="312" t="s">
        <v>298</v>
      </c>
      <c r="I488" s="317" t="s">
        <v>603</v>
      </c>
      <c r="J488" s="171">
        <v>301</v>
      </c>
    </row>
    <row r="489" spans="1:10" x14ac:dyDescent="0.25">
      <c r="A489" s="168" t="s">
        <v>892</v>
      </c>
      <c r="B489" s="168" t="s">
        <v>269</v>
      </c>
      <c r="C489" s="168">
        <f>'[4]24241-13'!D$3</f>
        <v>2024</v>
      </c>
      <c r="D489" s="318" t="s">
        <v>325</v>
      </c>
      <c r="E489" s="168" t="s">
        <v>328</v>
      </c>
      <c r="F489" s="312" t="s">
        <v>602</v>
      </c>
      <c r="G489" s="154" t="s">
        <v>284</v>
      </c>
      <c r="H489" s="312" t="s">
        <v>298</v>
      </c>
      <c r="I489" s="312" t="s">
        <v>604</v>
      </c>
      <c r="J489" s="171" t="s">
        <v>284</v>
      </c>
    </row>
    <row r="490" spans="1:10" x14ac:dyDescent="0.25">
      <c r="A490" s="168" t="s">
        <v>892</v>
      </c>
      <c r="B490" s="168" t="s">
        <v>269</v>
      </c>
      <c r="C490" s="168">
        <f>'[4]24241-13'!D$3</f>
        <v>2024</v>
      </c>
      <c r="D490" s="318" t="s">
        <v>325</v>
      </c>
      <c r="E490" s="168" t="s">
        <v>328</v>
      </c>
      <c r="F490" s="312" t="s">
        <v>602</v>
      </c>
      <c r="G490" s="154" t="s">
        <v>284</v>
      </c>
      <c r="H490" s="312" t="s">
        <v>298</v>
      </c>
      <c r="I490" s="317" t="s">
        <v>605</v>
      </c>
      <c r="J490" s="171">
        <v>62</v>
      </c>
    </row>
    <row r="491" spans="1:10" x14ac:dyDescent="0.25">
      <c r="A491" s="168" t="s">
        <v>892</v>
      </c>
      <c r="B491" s="168" t="s">
        <v>269</v>
      </c>
      <c r="C491" s="168">
        <f>'[4]24241-13'!D$3</f>
        <v>2024</v>
      </c>
      <c r="D491" s="318" t="s">
        <v>325</v>
      </c>
      <c r="E491" s="168" t="s">
        <v>328</v>
      </c>
      <c r="F491" s="312" t="s">
        <v>602</v>
      </c>
      <c r="G491" s="154" t="s">
        <v>284</v>
      </c>
      <c r="H491" s="312" t="s">
        <v>298</v>
      </c>
      <c r="I491" s="317" t="s">
        <v>606</v>
      </c>
      <c r="J491" s="171">
        <v>111</v>
      </c>
    </row>
    <row r="492" spans="1:10" x14ac:dyDescent="0.25">
      <c r="A492" s="168" t="s">
        <v>892</v>
      </c>
      <c r="B492" s="168" t="s">
        <v>269</v>
      </c>
      <c r="C492" s="168">
        <f>'[4]24241-13'!D$3</f>
        <v>2024</v>
      </c>
      <c r="D492" s="318" t="s">
        <v>325</v>
      </c>
      <c r="E492" s="168" t="s">
        <v>328</v>
      </c>
      <c r="F492" s="312" t="s">
        <v>602</v>
      </c>
      <c r="G492" s="154" t="s">
        <v>284</v>
      </c>
      <c r="H492" s="312" t="s">
        <v>298</v>
      </c>
      <c r="I492" s="317" t="s">
        <v>607</v>
      </c>
      <c r="J492" s="171">
        <v>2</v>
      </c>
    </row>
    <row r="493" spans="1:10" x14ac:dyDescent="0.25">
      <c r="A493" s="168" t="s">
        <v>892</v>
      </c>
      <c r="B493" s="168" t="s">
        <v>269</v>
      </c>
      <c r="C493" s="168">
        <f>'[4]24241-13'!D$3</f>
        <v>2024</v>
      </c>
      <c r="D493" s="318" t="s">
        <v>325</v>
      </c>
      <c r="E493" s="168" t="s">
        <v>328</v>
      </c>
      <c r="F493" s="312" t="s">
        <v>602</v>
      </c>
      <c r="G493" s="154" t="s">
        <v>284</v>
      </c>
      <c r="H493" s="312" t="s">
        <v>298</v>
      </c>
      <c r="I493" s="317" t="s">
        <v>608</v>
      </c>
      <c r="J493" s="171">
        <v>186</v>
      </c>
    </row>
    <row r="494" spans="1:10" x14ac:dyDescent="0.25">
      <c r="A494" s="168" t="s">
        <v>892</v>
      </c>
      <c r="B494" s="168" t="s">
        <v>269</v>
      </c>
      <c r="C494" s="168">
        <f>'[4]24241-13'!D$3</f>
        <v>2024</v>
      </c>
      <c r="D494" s="318" t="s">
        <v>325</v>
      </c>
      <c r="E494" s="168" t="s">
        <v>328</v>
      </c>
      <c r="F494" s="312" t="s">
        <v>602</v>
      </c>
      <c r="G494" s="154" t="s">
        <v>284</v>
      </c>
      <c r="H494" s="312" t="s">
        <v>609</v>
      </c>
      <c r="I494" s="312" t="s">
        <v>721</v>
      </c>
      <c r="J494" s="171">
        <v>10</v>
      </c>
    </row>
    <row r="495" spans="1:10" x14ac:dyDescent="0.25">
      <c r="A495" s="168" t="s">
        <v>892</v>
      </c>
      <c r="B495" s="168" t="s">
        <v>269</v>
      </c>
      <c r="C495" s="168">
        <f>'[4]24241-13'!D$3</f>
        <v>2024</v>
      </c>
      <c r="D495" s="315" t="s">
        <v>326</v>
      </c>
      <c r="E495" s="168" t="s">
        <v>328</v>
      </c>
      <c r="F495" s="135" t="s">
        <v>715</v>
      </c>
      <c r="G495" s="375">
        <v>0</v>
      </c>
      <c r="H495" s="168" t="s">
        <v>271</v>
      </c>
      <c r="I495" s="168" t="s">
        <v>273</v>
      </c>
      <c r="J495" s="169">
        <v>214</v>
      </c>
    </row>
    <row r="496" spans="1:10" x14ac:dyDescent="0.25">
      <c r="A496" s="168" t="s">
        <v>892</v>
      </c>
      <c r="B496" s="168" t="s">
        <v>269</v>
      </c>
      <c r="C496" s="168">
        <f>'[4]24241-13'!D$3</f>
        <v>2024</v>
      </c>
      <c r="D496" s="315" t="s">
        <v>326</v>
      </c>
      <c r="E496" s="168" t="s">
        <v>328</v>
      </c>
      <c r="F496" s="135" t="s">
        <v>715</v>
      </c>
      <c r="G496" s="375">
        <v>0</v>
      </c>
      <c r="H496" s="168" t="s">
        <v>271</v>
      </c>
      <c r="I496" s="168" t="s">
        <v>274</v>
      </c>
      <c r="J496" s="169">
        <v>464</v>
      </c>
    </row>
    <row r="497" spans="1:10" x14ac:dyDescent="0.25">
      <c r="A497" s="168" t="s">
        <v>892</v>
      </c>
      <c r="B497" s="168" t="s">
        <v>269</v>
      </c>
      <c r="C497" s="168">
        <f>'[4]24241-13'!D$3</f>
        <v>2024</v>
      </c>
      <c r="D497" s="315" t="s">
        <v>326</v>
      </c>
      <c r="E497" s="168" t="s">
        <v>328</v>
      </c>
      <c r="F497" s="135" t="s">
        <v>715</v>
      </c>
      <c r="G497" s="375">
        <v>0</v>
      </c>
      <c r="H497" s="168" t="s">
        <v>271</v>
      </c>
      <c r="I497" s="168" t="s">
        <v>275</v>
      </c>
      <c r="J497" s="169">
        <v>69</v>
      </c>
    </row>
    <row r="498" spans="1:10" x14ac:dyDescent="0.25">
      <c r="A498" s="168" t="s">
        <v>892</v>
      </c>
      <c r="B498" s="168" t="s">
        <v>269</v>
      </c>
      <c r="C498" s="168">
        <f>'[4]24241-13'!D$3</f>
        <v>2024</v>
      </c>
      <c r="D498" s="315" t="s">
        <v>326</v>
      </c>
      <c r="E498" s="168" t="s">
        <v>328</v>
      </c>
      <c r="F498" s="135" t="s">
        <v>715</v>
      </c>
      <c r="G498" s="375">
        <v>0</v>
      </c>
      <c r="H498" s="168" t="s">
        <v>271</v>
      </c>
      <c r="I498" s="168" t="s">
        <v>276</v>
      </c>
      <c r="J498" s="169">
        <v>416</v>
      </c>
    </row>
    <row r="499" spans="1:10" x14ac:dyDescent="0.25">
      <c r="A499" s="168" t="s">
        <v>892</v>
      </c>
      <c r="B499" s="168" t="s">
        <v>269</v>
      </c>
      <c r="C499" s="168">
        <f>'[4]24241-13'!D$3</f>
        <v>2024</v>
      </c>
      <c r="D499" s="315" t="s">
        <v>326</v>
      </c>
      <c r="E499" s="168" t="s">
        <v>328</v>
      </c>
      <c r="F499" s="135" t="s">
        <v>715</v>
      </c>
      <c r="G499" s="375">
        <v>0</v>
      </c>
      <c r="H499" s="168" t="s">
        <v>271</v>
      </c>
      <c r="I499" s="168" t="s">
        <v>277</v>
      </c>
      <c r="J499" s="169">
        <v>262</v>
      </c>
    </row>
    <row r="500" spans="1:10" x14ac:dyDescent="0.25">
      <c r="A500" s="168" t="s">
        <v>892</v>
      </c>
      <c r="B500" s="168" t="s">
        <v>269</v>
      </c>
      <c r="C500" s="168">
        <f>'[4]24241-13'!D$3</f>
        <v>2024</v>
      </c>
      <c r="D500" s="315" t="s">
        <v>326</v>
      </c>
      <c r="E500" s="168" t="s">
        <v>328</v>
      </c>
      <c r="F500" s="135" t="s">
        <v>715</v>
      </c>
      <c r="G500" s="375">
        <v>0</v>
      </c>
      <c r="H500" s="168" t="s">
        <v>143</v>
      </c>
      <c r="I500" s="168" t="s">
        <v>276</v>
      </c>
      <c r="J500" s="169">
        <v>319</v>
      </c>
    </row>
    <row r="501" spans="1:10" x14ac:dyDescent="0.25">
      <c r="A501" s="168" t="s">
        <v>892</v>
      </c>
      <c r="B501" s="168" t="s">
        <v>269</v>
      </c>
      <c r="C501" s="168">
        <f>'[4]24241-13'!D$3</f>
        <v>2024</v>
      </c>
      <c r="D501" s="315" t="s">
        <v>326</v>
      </c>
      <c r="E501" s="168" t="s">
        <v>328</v>
      </c>
      <c r="F501" s="135" t="s">
        <v>715</v>
      </c>
      <c r="G501" s="375">
        <v>0</v>
      </c>
      <c r="H501" s="168" t="s">
        <v>140</v>
      </c>
      <c r="I501" s="168" t="s">
        <v>276</v>
      </c>
      <c r="J501" s="169">
        <v>89</v>
      </c>
    </row>
    <row r="502" spans="1:10" x14ac:dyDescent="0.25">
      <c r="A502" s="168" t="s">
        <v>892</v>
      </c>
      <c r="B502" s="168" t="s">
        <v>269</v>
      </c>
      <c r="C502" s="168">
        <f>'[4]24241-13'!D$3</f>
        <v>2024</v>
      </c>
      <c r="D502" s="315" t="s">
        <v>326</v>
      </c>
      <c r="E502" s="168" t="s">
        <v>328</v>
      </c>
      <c r="F502" s="135" t="s">
        <v>715</v>
      </c>
      <c r="G502" s="375">
        <v>0</v>
      </c>
      <c r="H502" s="168" t="s">
        <v>141</v>
      </c>
      <c r="I502" s="168" t="s">
        <v>276</v>
      </c>
      <c r="J502" s="169">
        <v>8</v>
      </c>
    </row>
    <row r="503" spans="1:10" x14ac:dyDescent="0.25">
      <c r="A503" s="168" t="s">
        <v>892</v>
      </c>
      <c r="B503" s="168" t="s">
        <v>269</v>
      </c>
      <c r="C503" s="168">
        <f>'[4]24241-13'!D$3</f>
        <v>2024</v>
      </c>
      <c r="D503" s="315" t="s">
        <v>326</v>
      </c>
      <c r="E503" s="168" t="s">
        <v>328</v>
      </c>
      <c r="F503" s="135" t="s">
        <v>715</v>
      </c>
      <c r="G503" s="375">
        <v>0</v>
      </c>
      <c r="H503" s="168" t="s">
        <v>142</v>
      </c>
      <c r="I503" s="168" t="s">
        <v>276</v>
      </c>
      <c r="J503" s="169" t="s">
        <v>284</v>
      </c>
    </row>
    <row r="504" spans="1:10" x14ac:dyDescent="0.25">
      <c r="A504" s="168" t="s">
        <v>892</v>
      </c>
      <c r="B504" s="168" t="s">
        <v>269</v>
      </c>
      <c r="C504" s="168">
        <f>'[4]24241-13'!D$3</f>
        <v>2024</v>
      </c>
      <c r="D504" s="315" t="s">
        <v>326</v>
      </c>
      <c r="E504" s="168" t="s">
        <v>328</v>
      </c>
      <c r="F504" s="312" t="s">
        <v>602</v>
      </c>
      <c r="G504" s="154" t="s">
        <v>284</v>
      </c>
      <c r="H504" s="312" t="s">
        <v>298</v>
      </c>
      <c r="I504" s="312" t="s">
        <v>721</v>
      </c>
      <c r="J504" s="171">
        <v>543</v>
      </c>
    </row>
    <row r="505" spans="1:10" x14ac:dyDescent="0.25">
      <c r="A505" s="168" t="s">
        <v>892</v>
      </c>
      <c r="B505" s="168" t="s">
        <v>269</v>
      </c>
      <c r="C505" s="168">
        <f>'[4]24241-13'!D$3</f>
        <v>2024</v>
      </c>
      <c r="D505" s="315" t="s">
        <v>326</v>
      </c>
      <c r="E505" s="168" t="s">
        <v>328</v>
      </c>
      <c r="F505" s="312" t="s">
        <v>602</v>
      </c>
      <c r="G505" s="154" t="s">
        <v>284</v>
      </c>
      <c r="H505" s="312" t="s">
        <v>298</v>
      </c>
      <c r="I505" s="317" t="s">
        <v>603</v>
      </c>
      <c r="J505" s="171">
        <v>295</v>
      </c>
    </row>
    <row r="506" spans="1:10" x14ac:dyDescent="0.25">
      <c r="A506" s="168" t="s">
        <v>892</v>
      </c>
      <c r="B506" s="168" t="s">
        <v>269</v>
      </c>
      <c r="C506" s="168">
        <f>'[4]24241-13'!D$3</f>
        <v>2024</v>
      </c>
      <c r="D506" s="315" t="s">
        <v>326</v>
      </c>
      <c r="E506" s="168" t="s">
        <v>328</v>
      </c>
      <c r="F506" s="312" t="s">
        <v>602</v>
      </c>
      <c r="G506" s="154" t="s">
        <v>284</v>
      </c>
      <c r="H506" s="312" t="s">
        <v>298</v>
      </c>
      <c r="I506" s="312" t="s">
        <v>604</v>
      </c>
      <c r="J506" s="171">
        <v>1</v>
      </c>
    </row>
    <row r="507" spans="1:10" x14ac:dyDescent="0.25">
      <c r="A507" s="168" t="s">
        <v>892</v>
      </c>
      <c r="B507" s="168" t="s">
        <v>269</v>
      </c>
      <c r="C507" s="168">
        <f>'[4]24241-13'!D$3</f>
        <v>2024</v>
      </c>
      <c r="D507" s="315" t="s">
        <v>326</v>
      </c>
      <c r="E507" s="168" t="s">
        <v>328</v>
      </c>
      <c r="F507" s="312" t="s">
        <v>602</v>
      </c>
      <c r="G507" s="154" t="s">
        <v>284</v>
      </c>
      <c r="H507" s="312" t="s">
        <v>298</v>
      </c>
      <c r="I507" s="317" t="s">
        <v>605</v>
      </c>
      <c r="J507" s="171">
        <v>35</v>
      </c>
    </row>
    <row r="508" spans="1:10" x14ac:dyDescent="0.25">
      <c r="A508" s="168" t="s">
        <v>892</v>
      </c>
      <c r="B508" s="168" t="s">
        <v>269</v>
      </c>
      <c r="C508" s="168">
        <f>'[4]24241-13'!D$3</f>
        <v>2024</v>
      </c>
      <c r="D508" s="315" t="s">
        <v>326</v>
      </c>
      <c r="E508" s="168" t="s">
        <v>328</v>
      </c>
      <c r="F508" s="312" t="s">
        <v>602</v>
      </c>
      <c r="G508" s="154" t="s">
        <v>284</v>
      </c>
      <c r="H508" s="312" t="s">
        <v>298</v>
      </c>
      <c r="I508" s="317" t="s">
        <v>606</v>
      </c>
      <c r="J508" s="171">
        <v>93</v>
      </c>
    </row>
    <row r="509" spans="1:10" x14ac:dyDescent="0.25">
      <c r="A509" s="168" t="s">
        <v>892</v>
      </c>
      <c r="B509" s="168" t="s">
        <v>269</v>
      </c>
      <c r="C509" s="168">
        <f>'[4]24241-13'!D$3</f>
        <v>2024</v>
      </c>
      <c r="D509" s="315" t="s">
        <v>326</v>
      </c>
      <c r="E509" s="168" t="s">
        <v>328</v>
      </c>
      <c r="F509" s="312" t="s">
        <v>602</v>
      </c>
      <c r="G509" s="154" t="s">
        <v>284</v>
      </c>
      <c r="H509" s="312" t="s">
        <v>298</v>
      </c>
      <c r="I509" s="317" t="s">
        <v>607</v>
      </c>
      <c r="J509" s="171">
        <v>1</v>
      </c>
    </row>
    <row r="510" spans="1:10" x14ac:dyDescent="0.25">
      <c r="A510" s="168" t="s">
        <v>892</v>
      </c>
      <c r="B510" s="168" t="s">
        <v>269</v>
      </c>
      <c r="C510" s="168">
        <f>'[4]24241-13'!D$3</f>
        <v>2024</v>
      </c>
      <c r="D510" s="315" t="s">
        <v>326</v>
      </c>
      <c r="E510" s="168" t="s">
        <v>328</v>
      </c>
      <c r="F510" s="312" t="s">
        <v>602</v>
      </c>
      <c r="G510" s="154" t="s">
        <v>284</v>
      </c>
      <c r="H510" s="312" t="s">
        <v>298</v>
      </c>
      <c r="I510" s="317" t="s">
        <v>608</v>
      </c>
      <c r="J510" s="171">
        <v>118</v>
      </c>
    </row>
    <row r="511" spans="1:10" x14ac:dyDescent="0.25">
      <c r="A511" s="168" t="s">
        <v>892</v>
      </c>
      <c r="B511" s="168" t="s">
        <v>269</v>
      </c>
      <c r="C511" s="168">
        <f>'[4]24241-13'!D$3</f>
        <v>2024</v>
      </c>
      <c r="D511" s="315" t="s">
        <v>326</v>
      </c>
      <c r="E511" s="168" t="s">
        <v>328</v>
      </c>
      <c r="F511" s="312" t="s">
        <v>602</v>
      </c>
      <c r="G511" s="154" t="s">
        <v>284</v>
      </c>
      <c r="H511" s="312" t="s">
        <v>609</v>
      </c>
      <c r="I511" s="312" t="s">
        <v>721</v>
      </c>
      <c r="J511" s="171">
        <v>9</v>
      </c>
    </row>
  </sheetData>
  <pageMargins left="0.7" right="0.7" top="0.78740157499999996" bottom="0.78740157499999996" header="0.3" footer="0.3"/>
  <pageSetup paperSize="9" orientation="portrait" horizontalDpi="30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7EF9D-BC11-4B65-A5B8-AA4931F4DB5F}">
  <dimension ref="A1:I3331"/>
  <sheetViews>
    <sheetView zoomScaleNormal="100" workbookViewId="0"/>
  </sheetViews>
  <sheetFormatPr baseColWidth="10" defaultRowHeight="12.5" x14ac:dyDescent="0.25"/>
  <cols>
    <col min="1" max="1" width="16.7265625" style="90" customWidth="1"/>
    <col min="2" max="2" width="11.453125" style="90"/>
    <col min="3" max="3" width="9.453125" style="170" customWidth="1"/>
    <col min="4" max="6" width="11.453125" style="170"/>
    <col min="7" max="7" width="22" style="170" customWidth="1"/>
    <col min="8" max="8" width="40.54296875" style="170" customWidth="1"/>
    <col min="9" max="9" width="28" style="171" bestFit="1" customWidth="1"/>
  </cols>
  <sheetData>
    <row r="1" spans="1:9" x14ac:dyDescent="0.25">
      <c r="A1" s="134" t="s">
        <v>261</v>
      </c>
      <c r="B1" s="134" t="s">
        <v>262</v>
      </c>
      <c r="C1" s="168" t="s">
        <v>264</v>
      </c>
      <c r="D1" s="168" t="s">
        <v>263</v>
      </c>
      <c r="E1" s="168" t="s">
        <v>717</v>
      </c>
      <c r="F1" s="168" t="s">
        <v>718</v>
      </c>
      <c r="G1" s="168" t="s">
        <v>719</v>
      </c>
      <c r="H1" s="168" t="s">
        <v>720</v>
      </c>
      <c r="I1" s="169" t="s">
        <v>914</v>
      </c>
    </row>
    <row r="2" spans="1:9" x14ac:dyDescent="0.25">
      <c r="A2" s="134" t="s">
        <v>702</v>
      </c>
      <c r="B2" s="134" t="s">
        <v>64</v>
      </c>
      <c r="C2" s="168">
        <v>2024</v>
      </c>
      <c r="D2" s="168" t="s">
        <v>0</v>
      </c>
      <c r="E2" s="168" t="s">
        <v>328</v>
      </c>
      <c r="F2" s="168" t="s">
        <v>284</v>
      </c>
      <c r="G2" s="168" t="s">
        <v>721</v>
      </c>
      <c r="H2" s="170" t="s">
        <v>358</v>
      </c>
      <c r="I2" s="171">
        <v>18736</v>
      </c>
    </row>
    <row r="3" spans="1:9" x14ac:dyDescent="0.25">
      <c r="A3" s="134" t="s">
        <v>702</v>
      </c>
      <c r="B3" s="134" t="s">
        <v>64</v>
      </c>
      <c r="C3" s="168">
        <v>2024</v>
      </c>
      <c r="D3" s="168" t="s">
        <v>0</v>
      </c>
      <c r="E3" s="168" t="s">
        <v>328</v>
      </c>
      <c r="F3" s="168" t="s">
        <v>284</v>
      </c>
      <c r="G3" s="168" t="s">
        <v>721</v>
      </c>
      <c r="H3" s="170" t="s">
        <v>359</v>
      </c>
      <c r="I3" s="171">
        <v>19553</v>
      </c>
    </row>
    <row r="4" spans="1:9" x14ac:dyDescent="0.25">
      <c r="A4" s="134" t="s">
        <v>702</v>
      </c>
      <c r="B4" s="134" t="s">
        <v>64</v>
      </c>
      <c r="C4" s="168">
        <v>2024</v>
      </c>
      <c r="D4" s="168" t="s">
        <v>0</v>
      </c>
      <c r="E4" s="168" t="s">
        <v>328</v>
      </c>
      <c r="F4" s="168" t="s">
        <v>284</v>
      </c>
      <c r="G4" s="168" t="s">
        <v>721</v>
      </c>
      <c r="H4" s="170" t="s">
        <v>144</v>
      </c>
      <c r="I4" s="171">
        <v>554</v>
      </c>
    </row>
    <row r="5" spans="1:9" x14ac:dyDescent="0.25">
      <c r="A5" s="134" t="s">
        <v>702</v>
      </c>
      <c r="B5" s="134" t="s">
        <v>64</v>
      </c>
      <c r="C5" s="168">
        <v>2024</v>
      </c>
      <c r="D5" s="168" t="s">
        <v>0</v>
      </c>
      <c r="E5" s="168" t="s">
        <v>328</v>
      </c>
      <c r="F5" s="168" t="s">
        <v>284</v>
      </c>
      <c r="G5" s="168" t="s">
        <v>721</v>
      </c>
      <c r="H5" s="170" t="s">
        <v>360</v>
      </c>
      <c r="I5" s="171">
        <v>15</v>
      </c>
    </row>
    <row r="6" spans="1:9" x14ac:dyDescent="0.25">
      <c r="A6" s="134" t="s">
        <v>702</v>
      </c>
      <c r="B6" s="134" t="s">
        <v>64</v>
      </c>
      <c r="C6" s="168">
        <v>2024</v>
      </c>
      <c r="D6" s="168" t="s">
        <v>0</v>
      </c>
      <c r="E6" s="168" t="s">
        <v>328</v>
      </c>
      <c r="F6" s="168" t="s">
        <v>284</v>
      </c>
      <c r="G6" s="168" t="s">
        <v>721</v>
      </c>
      <c r="H6" s="170" t="s">
        <v>145</v>
      </c>
      <c r="I6" s="171">
        <v>4420</v>
      </c>
    </row>
    <row r="7" spans="1:9" x14ac:dyDescent="0.25">
      <c r="A7" s="134" t="s">
        <v>702</v>
      </c>
      <c r="B7" s="134" t="s">
        <v>64</v>
      </c>
      <c r="C7" s="168">
        <v>2024</v>
      </c>
      <c r="D7" s="168" t="s">
        <v>0</v>
      </c>
      <c r="E7" s="168" t="s">
        <v>328</v>
      </c>
      <c r="F7" s="168" t="s">
        <v>284</v>
      </c>
      <c r="G7" s="168" t="s">
        <v>721</v>
      </c>
      <c r="H7" s="170" t="s">
        <v>146</v>
      </c>
      <c r="I7" s="171">
        <v>1854</v>
      </c>
    </row>
    <row r="8" spans="1:9" x14ac:dyDescent="0.25">
      <c r="A8" s="134" t="s">
        <v>702</v>
      </c>
      <c r="B8" s="134" t="s">
        <v>64</v>
      </c>
      <c r="C8" s="168">
        <v>2024</v>
      </c>
      <c r="D8" s="168" t="s">
        <v>0</v>
      </c>
      <c r="E8" s="168" t="s">
        <v>328</v>
      </c>
      <c r="F8" s="168" t="s">
        <v>284</v>
      </c>
      <c r="G8" s="168" t="s">
        <v>721</v>
      </c>
      <c r="H8" s="170" t="s">
        <v>147</v>
      </c>
      <c r="I8" s="171">
        <v>1315</v>
      </c>
    </row>
    <row r="9" spans="1:9" x14ac:dyDescent="0.25">
      <c r="A9" s="134" t="s">
        <v>702</v>
      </c>
      <c r="B9" s="134" t="s">
        <v>64</v>
      </c>
      <c r="C9" s="168">
        <v>2024</v>
      </c>
      <c r="D9" s="168" t="s">
        <v>0</v>
      </c>
      <c r="E9" s="168" t="s">
        <v>328</v>
      </c>
      <c r="F9" s="168" t="s">
        <v>284</v>
      </c>
      <c r="G9" s="168" t="s">
        <v>721</v>
      </c>
      <c r="H9" s="170" t="s">
        <v>148</v>
      </c>
      <c r="I9" s="171">
        <v>70</v>
      </c>
    </row>
    <row r="10" spans="1:9" x14ac:dyDescent="0.25">
      <c r="A10" s="134" t="s">
        <v>702</v>
      </c>
      <c r="B10" s="134" t="s">
        <v>64</v>
      </c>
      <c r="C10" s="168">
        <v>2024</v>
      </c>
      <c r="D10" s="168" t="s">
        <v>0</v>
      </c>
      <c r="E10" s="168" t="s">
        <v>328</v>
      </c>
      <c r="F10" s="168" t="s">
        <v>284</v>
      </c>
      <c r="G10" s="168" t="s">
        <v>721</v>
      </c>
      <c r="H10" s="170" t="s">
        <v>149</v>
      </c>
      <c r="I10" s="171">
        <v>308</v>
      </c>
    </row>
    <row r="11" spans="1:9" x14ac:dyDescent="0.25">
      <c r="A11" s="134" t="s">
        <v>702</v>
      </c>
      <c r="B11" s="134" t="s">
        <v>64</v>
      </c>
      <c r="C11" s="168">
        <v>2024</v>
      </c>
      <c r="D11" s="168" t="s">
        <v>0</v>
      </c>
      <c r="E11" s="168" t="s">
        <v>328</v>
      </c>
      <c r="F11" s="168" t="s">
        <v>284</v>
      </c>
      <c r="G11" s="168" t="s">
        <v>721</v>
      </c>
      <c r="H11" s="170" t="s">
        <v>150</v>
      </c>
      <c r="I11" s="171">
        <v>749</v>
      </c>
    </row>
    <row r="12" spans="1:9" x14ac:dyDescent="0.25">
      <c r="A12" s="134" t="s">
        <v>702</v>
      </c>
      <c r="B12" s="134" t="s">
        <v>64</v>
      </c>
      <c r="C12" s="168">
        <v>2024</v>
      </c>
      <c r="D12" s="168" t="s">
        <v>0</v>
      </c>
      <c r="E12" s="168" t="s">
        <v>328</v>
      </c>
      <c r="F12" s="168" t="s">
        <v>284</v>
      </c>
      <c r="G12" s="168" t="s">
        <v>721</v>
      </c>
      <c r="H12" s="170" t="s">
        <v>151</v>
      </c>
      <c r="I12" s="171">
        <v>5517</v>
      </c>
    </row>
    <row r="13" spans="1:9" x14ac:dyDescent="0.25">
      <c r="A13" s="134" t="s">
        <v>702</v>
      </c>
      <c r="B13" s="134" t="s">
        <v>64</v>
      </c>
      <c r="C13" s="168">
        <v>2024</v>
      </c>
      <c r="D13" s="168" t="s">
        <v>0</v>
      </c>
      <c r="E13" s="168" t="s">
        <v>328</v>
      </c>
      <c r="F13" s="168" t="s">
        <v>284</v>
      </c>
      <c r="G13" s="168" t="s">
        <v>721</v>
      </c>
      <c r="H13" s="170" t="s">
        <v>152</v>
      </c>
      <c r="I13" s="171">
        <v>2154</v>
      </c>
    </row>
    <row r="14" spans="1:9" x14ac:dyDescent="0.25">
      <c r="A14" s="134" t="s">
        <v>702</v>
      </c>
      <c r="B14" s="134" t="s">
        <v>64</v>
      </c>
      <c r="C14" s="168">
        <v>2024</v>
      </c>
      <c r="D14" s="168" t="s">
        <v>0</v>
      </c>
      <c r="E14" s="168" t="s">
        <v>328</v>
      </c>
      <c r="F14" s="168" t="s">
        <v>284</v>
      </c>
      <c r="G14" s="168" t="s">
        <v>721</v>
      </c>
      <c r="H14" s="170" t="s">
        <v>153</v>
      </c>
      <c r="I14" s="171">
        <v>190</v>
      </c>
    </row>
    <row r="15" spans="1:9" x14ac:dyDescent="0.25">
      <c r="A15" s="134" t="s">
        <v>702</v>
      </c>
      <c r="B15" s="134" t="s">
        <v>64</v>
      </c>
      <c r="C15" s="168">
        <v>2024</v>
      </c>
      <c r="D15" s="168" t="s">
        <v>0</v>
      </c>
      <c r="E15" s="168" t="s">
        <v>328</v>
      </c>
      <c r="F15" s="168" t="s">
        <v>284</v>
      </c>
      <c r="G15" s="168" t="s">
        <v>721</v>
      </c>
      <c r="H15" s="170" t="s">
        <v>154</v>
      </c>
      <c r="I15" s="171">
        <v>165</v>
      </c>
    </row>
    <row r="16" spans="1:9" x14ac:dyDescent="0.25">
      <c r="A16" s="134" t="s">
        <v>702</v>
      </c>
      <c r="B16" s="134" t="s">
        <v>64</v>
      </c>
      <c r="C16" s="168">
        <v>2024</v>
      </c>
      <c r="D16" s="168" t="s">
        <v>0</v>
      </c>
      <c r="E16" s="168" t="s">
        <v>328</v>
      </c>
      <c r="F16" s="168" t="s">
        <v>284</v>
      </c>
      <c r="G16" s="168" t="s">
        <v>721</v>
      </c>
      <c r="H16" s="170" t="s">
        <v>155</v>
      </c>
      <c r="I16" s="171">
        <v>31</v>
      </c>
    </row>
    <row r="17" spans="1:9" x14ac:dyDescent="0.25">
      <c r="A17" s="134" t="s">
        <v>702</v>
      </c>
      <c r="B17" s="134" t="s">
        <v>64</v>
      </c>
      <c r="C17" s="168">
        <v>2024</v>
      </c>
      <c r="D17" s="168" t="s">
        <v>0</v>
      </c>
      <c r="E17" s="168" t="s">
        <v>328</v>
      </c>
      <c r="F17" s="168" t="s">
        <v>284</v>
      </c>
      <c r="G17" s="168" t="s">
        <v>721</v>
      </c>
      <c r="H17" s="170" t="s">
        <v>361</v>
      </c>
      <c r="I17" s="171">
        <v>14</v>
      </c>
    </row>
    <row r="18" spans="1:9" x14ac:dyDescent="0.25">
      <c r="A18" s="134" t="s">
        <v>702</v>
      </c>
      <c r="B18" s="134" t="s">
        <v>64</v>
      </c>
      <c r="C18" s="168">
        <v>2024</v>
      </c>
      <c r="D18" s="168" t="s">
        <v>0</v>
      </c>
      <c r="E18" s="168" t="s">
        <v>328</v>
      </c>
      <c r="F18" s="168" t="s">
        <v>284</v>
      </c>
      <c r="G18" s="168" t="s">
        <v>721</v>
      </c>
      <c r="H18" s="170" t="s">
        <v>362</v>
      </c>
      <c r="I18" s="171">
        <v>2</v>
      </c>
    </row>
    <row r="19" spans="1:9" x14ac:dyDescent="0.25">
      <c r="A19" s="134" t="s">
        <v>702</v>
      </c>
      <c r="B19" s="134" t="s">
        <v>64</v>
      </c>
      <c r="C19" s="168">
        <v>2024</v>
      </c>
      <c r="D19" s="168" t="s">
        <v>0</v>
      </c>
      <c r="E19" s="168" t="s">
        <v>328</v>
      </c>
      <c r="F19" s="168" t="s">
        <v>284</v>
      </c>
      <c r="G19" s="168" t="s">
        <v>721</v>
      </c>
      <c r="H19" s="170" t="s">
        <v>363</v>
      </c>
      <c r="I19" s="171" t="s">
        <v>284</v>
      </c>
    </row>
    <row r="20" spans="1:9" x14ac:dyDescent="0.25">
      <c r="A20" s="134" t="s">
        <v>702</v>
      </c>
      <c r="B20" s="134" t="s">
        <v>64</v>
      </c>
      <c r="C20" s="168">
        <v>2024</v>
      </c>
      <c r="D20" s="168" t="s">
        <v>0</v>
      </c>
      <c r="E20" s="168" t="s">
        <v>328</v>
      </c>
      <c r="F20" s="168" t="s">
        <v>284</v>
      </c>
      <c r="G20" s="168" t="s">
        <v>721</v>
      </c>
      <c r="H20" s="170" t="s">
        <v>156</v>
      </c>
      <c r="I20" s="171">
        <v>68</v>
      </c>
    </row>
    <row r="21" spans="1:9" x14ac:dyDescent="0.25">
      <c r="A21" s="134" t="s">
        <v>702</v>
      </c>
      <c r="B21" s="134" t="s">
        <v>64</v>
      </c>
      <c r="C21" s="168">
        <v>2024</v>
      </c>
      <c r="D21" s="168" t="s">
        <v>0</v>
      </c>
      <c r="E21" s="168" t="s">
        <v>328</v>
      </c>
      <c r="F21" s="168" t="s">
        <v>284</v>
      </c>
      <c r="G21" s="168" t="s">
        <v>721</v>
      </c>
      <c r="H21" s="170" t="s">
        <v>157</v>
      </c>
      <c r="I21" s="171">
        <v>150</v>
      </c>
    </row>
    <row r="22" spans="1:9" x14ac:dyDescent="0.25">
      <c r="A22" s="134" t="s">
        <v>702</v>
      </c>
      <c r="B22" s="134" t="s">
        <v>64</v>
      </c>
      <c r="C22" s="168">
        <v>2024</v>
      </c>
      <c r="D22" s="168" t="s">
        <v>0</v>
      </c>
      <c r="E22" s="168" t="s">
        <v>328</v>
      </c>
      <c r="F22" s="168" t="s">
        <v>284</v>
      </c>
      <c r="G22" s="168" t="s">
        <v>721</v>
      </c>
      <c r="H22" s="170" t="s">
        <v>158</v>
      </c>
      <c r="I22" s="171">
        <v>96</v>
      </c>
    </row>
    <row r="23" spans="1:9" x14ac:dyDescent="0.25">
      <c r="A23" s="134" t="s">
        <v>702</v>
      </c>
      <c r="B23" s="134" t="s">
        <v>64</v>
      </c>
      <c r="C23" s="168">
        <v>2024</v>
      </c>
      <c r="D23" s="168" t="s">
        <v>0</v>
      </c>
      <c r="E23" s="168" t="s">
        <v>328</v>
      </c>
      <c r="F23" s="168" t="s">
        <v>284</v>
      </c>
      <c r="G23" s="168" t="s">
        <v>721</v>
      </c>
      <c r="H23" s="170" t="s">
        <v>364</v>
      </c>
      <c r="I23" s="171">
        <v>892</v>
      </c>
    </row>
    <row r="24" spans="1:9" x14ac:dyDescent="0.25">
      <c r="A24" s="134" t="s">
        <v>702</v>
      </c>
      <c r="B24" s="134" t="s">
        <v>64</v>
      </c>
      <c r="C24" s="168">
        <v>2024</v>
      </c>
      <c r="D24" s="168" t="s">
        <v>0</v>
      </c>
      <c r="E24" s="168" t="s">
        <v>328</v>
      </c>
      <c r="F24" s="168" t="s">
        <v>284</v>
      </c>
      <c r="G24" s="168" t="s">
        <v>721</v>
      </c>
      <c r="H24" s="170" t="s">
        <v>159</v>
      </c>
      <c r="I24" s="171">
        <v>180</v>
      </c>
    </row>
    <row r="25" spans="1:9" x14ac:dyDescent="0.25">
      <c r="A25" s="134" t="s">
        <v>702</v>
      </c>
      <c r="B25" s="134" t="s">
        <v>64</v>
      </c>
      <c r="C25" s="168">
        <v>2024</v>
      </c>
      <c r="D25" s="168" t="s">
        <v>0</v>
      </c>
      <c r="E25" s="168" t="s">
        <v>328</v>
      </c>
      <c r="F25" s="168" t="s">
        <v>284</v>
      </c>
      <c r="G25" s="168" t="s">
        <v>721</v>
      </c>
      <c r="H25" s="170" t="s">
        <v>160</v>
      </c>
      <c r="I25" s="171">
        <v>2</v>
      </c>
    </row>
    <row r="26" spans="1:9" x14ac:dyDescent="0.25">
      <c r="A26" s="134" t="s">
        <v>702</v>
      </c>
      <c r="B26" s="134" t="s">
        <v>64</v>
      </c>
      <c r="C26" s="168">
        <v>2024</v>
      </c>
      <c r="D26" s="168" t="s">
        <v>0</v>
      </c>
      <c r="E26" s="168" t="s">
        <v>328</v>
      </c>
      <c r="F26" s="168" t="s">
        <v>284</v>
      </c>
      <c r="G26" s="168" t="s">
        <v>721</v>
      </c>
      <c r="H26" s="170" t="s">
        <v>365</v>
      </c>
      <c r="I26" s="171">
        <v>695</v>
      </c>
    </row>
    <row r="27" spans="1:9" x14ac:dyDescent="0.25">
      <c r="A27" s="134" t="s">
        <v>702</v>
      </c>
      <c r="B27" s="134" t="s">
        <v>64</v>
      </c>
      <c r="C27" s="168">
        <v>2024</v>
      </c>
      <c r="D27" s="168" t="s">
        <v>0</v>
      </c>
      <c r="E27" s="168" t="s">
        <v>328</v>
      </c>
      <c r="F27" s="168" t="s">
        <v>284</v>
      </c>
      <c r="G27" s="168" t="s">
        <v>721</v>
      </c>
      <c r="H27" s="170" t="s">
        <v>366</v>
      </c>
      <c r="I27" s="171">
        <v>108</v>
      </c>
    </row>
    <row r="28" spans="1:9" x14ac:dyDescent="0.25">
      <c r="A28" s="134" t="s">
        <v>702</v>
      </c>
      <c r="B28" s="134" t="s">
        <v>64</v>
      </c>
      <c r="C28" s="168">
        <v>2024</v>
      </c>
      <c r="D28" s="168" t="s">
        <v>0</v>
      </c>
      <c r="E28" s="168" t="s">
        <v>328</v>
      </c>
      <c r="F28" s="168" t="s">
        <v>284</v>
      </c>
      <c r="G28" s="168" t="s">
        <v>721</v>
      </c>
      <c r="H28" s="170" t="s">
        <v>367</v>
      </c>
      <c r="I28" s="171">
        <v>1.0436058923996585</v>
      </c>
    </row>
    <row r="29" spans="1:9" x14ac:dyDescent="0.25">
      <c r="A29" s="134" t="s">
        <v>702</v>
      </c>
      <c r="B29" s="134" t="s">
        <v>64</v>
      </c>
      <c r="C29" s="168">
        <v>2024</v>
      </c>
      <c r="D29" s="168" t="s">
        <v>0</v>
      </c>
      <c r="E29" s="168" t="s">
        <v>328</v>
      </c>
      <c r="F29" s="170">
        <v>10</v>
      </c>
      <c r="G29" s="170" t="s">
        <v>139</v>
      </c>
      <c r="H29" s="170" t="s">
        <v>358</v>
      </c>
      <c r="I29" s="171">
        <v>16077</v>
      </c>
    </row>
    <row r="30" spans="1:9" x14ac:dyDescent="0.25">
      <c r="A30" s="134" t="s">
        <v>702</v>
      </c>
      <c r="B30" s="134" t="s">
        <v>64</v>
      </c>
      <c r="C30" s="168">
        <v>2024</v>
      </c>
      <c r="D30" s="168" t="s">
        <v>0</v>
      </c>
      <c r="E30" s="168" t="s">
        <v>328</v>
      </c>
      <c r="F30" s="170">
        <v>10</v>
      </c>
      <c r="G30" s="170" t="s">
        <v>139</v>
      </c>
      <c r="H30" s="170" t="s">
        <v>722</v>
      </c>
      <c r="I30" s="171">
        <v>16725</v>
      </c>
    </row>
    <row r="31" spans="1:9" x14ac:dyDescent="0.25">
      <c r="A31" s="134" t="s">
        <v>702</v>
      </c>
      <c r="B31" s="134" t="s">
        <v>64</v>
      </c>
      <c r="C31" s="168">
        <v>2024</v>
      </c>
      <c r="D31" s="168" t="s">
        <v>0</v>
      </c>
      <c r="E31" s="168" t="s">
        <v>328</v>
      </c>
      <c r="F31" s="170">
        <v>10</v>
      </c>
      <c r="G31" s="170" t="s">
        <v>139</v>
      </c>
      <c r="H31" s="170" t="s">
        <v>144</v>
      </c>
      <c r="I31" s="171">
        <v>552</v>
      </c>
    </row>
    <row r="32" spans="1:9" x14ac:dyDescent="0.25">
      <c r="A32" s="134" t="s">
        <v>702</v>
      </c>
      <c r="B32" s="134" t="s">
        <v>64</v>
      </c>
      <c r="C32" s="168">
        <v>2024</v>
      </c>
      <c r="D32" s="168" t="s">
        <v>0</v>
      </c>
      <c r="E32" s="168" t="s">
        <v>328</v>
      </c>
      <c r="F32" s="170">
        <v>10</v>
      </c>
      <c r="G32" s="170" t="s">
        <v>139</v>
      </c>
      <c r="H32" s="170" t="s">
        <v>360</v>
      </c>
      <c r="I32" s="171">
        <v>15</v>
      </c>
    </row>
    <row r="33" spans="1:9" x14ac:dyDescent="0.25">
      <c r="A33" s="134" t="s">
        <v>702</v>
      </c>
      <c r="B33" s="134" t="s">
        <v>64</v>
      </c>
      <c r="C33" s="168">
        <v>2024</v>
      </c>
      <c r="D33" s="168" t="s">
        <v>0</v>
      </c>
      <c r="E33" s="168" t="s">
        <v>328</v>
      </c>
      <c r="F33" s="170">
        <v>10</v>
      </c>
      <c r="G33" s="170" t="s">
        <v>139</v>
      </c>
      <c r="H33" s="170" t="s">
        <v>145</v>
      </c>
      <c r="I33" s="171">
        <v>4412</v>
      </c>
    </row>
    <row r="34" spans="1:9" x14ac:dyDescent="0.25">
      <c r="A34" s="134" t="s">
        <v>702</v>
      </c>
      <c r="B34" s="134" t="s">
        <v>64</v>
      </c>
      <c r="C34" s="168">
        <v>2024</v>
      </c>
      <c r="D34" s="168" t="s">
        <v>0</v>
      </c>
      <c r="E34" s="168" t="s">
        <v>328</v>
      </c>
      <c r="F34" s="170">
        <v>10</v>
      </c>
      <c r="G34" s="170" t="s">
        <v>139</v>
      </c>
      <c r="H34" s="170" t="s">
        <v>146</v>
      </c>
      <c r="I34" s="171">
        <v>1836</v>
      </c>
    </row>
    <row r="35" spans="1:9" x14ac:dyDescent="0.25">
      <c r="A35" s="134" t="s">
        <v>702</v>
      </c>
      <c r="B35" s="134" t="s">
        <v>64</v>
      </c>
      <c r="C35" s="168">
        <v>2024</v>
      </c>
      <c r="D35" s="168" t="s">
        <v>0</v>
      </c>
      <c r="E35" s="168" t="s">
        <v>328</v>
      </c>
      <c r="F35" s="170">
        <v>10</v>
      </c>
      <c r="G35" s="170" t="s">
        <v>139</v>
      </c>
      <c r="H35" s="170" t="s">
        <v>147</v>
      </c>
      <c r="I35" s="171">
        <v>1300</v>
      </c>
    </row>
    <row r="36" spans="1:9" x14ac:dyDescent="0.25">
      <c r="A36" s="134" t="s">
        <v>702</v>
      </c>
      <c r="B36" s="134" t="s">
        <v>64</v>
      </c>
      <c r="C36" s="168">
        <v>2024</v>
      </c>
      <c r="D36" s="168" t="s">
        <v>0</v>
      </c>
      <c r="E36" s="168" t="s">
        <v>328</v>
      </c>
      <c r="F36" s="170">
        <v>10</v>
      </c>
      <c r="G36" s="170" t="s">
        <v>139</v>
      </c>
      <c r="H36" s="170" t="s">
        <v>148</v>
      </c>
      <c r="I36" s="171">
        <v>69</v>
      </c>
    </row>
    <row r="37" spans="1:9" x14ac:dyDescent="0.25">
      <c r="A37" s="134" t="s">
        <v>702</v>
      </c>
      <c r="B37" s="134" t="s">
        <v>64</v>
      </c>
      <c r="C37" s="168">
        <v>2024</v>
      </c>
      <c r="D37" s="168" t="s">
        <v>0</v>
      </c>
      <c r="E37" s="168" t="s">
        <v>328</v>
      </c>
      <c r="F37" s="170">
        <v>10</v>
      </c>
      <c r="G37" s="170" t="s">
        <v>139</v>
      </c>
      <c r="H37" s="170" t="s">
        <v>149</v>
      </c>
      <c r="I37" s="171">
        <v>211</v>
      </c>
    </row>
    <row r="38" spans="1:9" x14ac:dyDescent="0.25">
      <c r="A38" s="134" t="s">
        <v>702</v>
      </c>
      <c r="B38" s="134" t="s">
        <v>64</v>
      </c>
      <c r="C38" s="168">
        <v>2024</v>
      </c>
      <c r="D38" s="168" t="s">
        <v>0</v>
      </c>
      <c r="E38" s="168" t="s">
        <v>328</v>
      </c>
      <c r="F38" s="170">
        <v>10</v>
      </c>
      <c r="G38" s="170" t="s">
        <v>139</v>
      </c>
      <c r="H38" s="170" t="s">
        <v>150</v>
      </c>
      <c r="I38" s="171">
        <v>744</v>
      </c>
    </row>
    <row r="39" spans="1:9" x14ac:dyDescent="0.25">
      <c r="A39" s="134" t="s">
        <v>702</v>
      </c>
      <c r="B39" s="134" t="s">
        <v>64</v>
      </c>
      <c r="C39" s="168">
        <v>2024</v>
      </c>
      <c r="D39" s="168" t="s">
        <v>0</v>
      </c>
      <c r="E39" s="168" t="s">
        <v>328</v>
      </c>
      <c r="F39" s="170">
        <v>10</v>
      </c>
      <c r="G39" s="170" t="s">
        <v>139</v>
      </c>
      <c r="H39" s="170" t="s">
        <v>151</v>
      </c>
      <c r="I39" s="171">
        <v>4049</v>
      </c>
    </row>
    <row r="40" spans="1:9" x14ac:dyDescent="0.25">
      <c r="A40" s="134" t="s">
        <v>702</v>
      </c>
      <c r="B40" s="134" t="s">
        <v>64</v>
      </c>
      <c r="C40" s="168">
        <v>2024</v>
      </c>
      <c r="D40" s="168" t="s">
        <v>0</v>
      </c>
      <c r="E40" s="168" t="s">
        <v>328</v>
      </c>
      <c r="F40" s="170">
        <v>10</v>
      </c>
      <c r="G40" s="170" t="s">
        <v>139</v>
      </c>
      <c r="H40" s="170" t="s">
        <v>152</v>
      </c>
      <c r="I40" s="171">
        <v>2082</v>
      </c>
    </row>
    <row r="41" spans="1:9" x14ac:dyDescent="0.25">
      <c r="A41" s="134" t="s">
        <v>702</v>
      </c>
      <c r="B41" s="134" t="s">
        <v>64</v>
      </c>
      <c r="C41" s="168">
        <v>2024</v>
      </c>
      <c r="D41" s="168" t="s">
        <v>0</v>
      </c>
      <c r="E41" s="168" t="s">
        <v>328</v>
      </c>
      <c r="F41" s="170">
        <v>10</v>
      </c>
      <c r="G41" s="170" t="s">
        <v>139</v>
      </c>
      <c r="H41" s="170" t="s">
        <v>153</v>
      </c>
      <c r="I41" s="171">
        <v>105</v>
      </c>
    </row>
    <row r="42" spans="1:9" x14ac:dyDescent="0.25">
      <c r="A42" s="134" t="s">
        <v>702</v>
      </c>
      <c r="B42" s="134" t="s">
        <v>64</v>
      </c>
      <c r="C42" s="168">
        <v>2024</v>
      </c>
      <c r="D42" s="168" t="s">
        <v>0</v>
      </c>
      <c r="E42" s="168" t="s">
        <v>328</v>
      </c>
      <c r="F42" s="170">
        <v>10</v>
      </c>
      <c r="G42" s="170" t="s">
        <v>139</v>
      </c>
      <c r="H42" s="170" t="s">
        <v>154</v>
      </c>
      <c r="I42" s="171">
        <v>52</v>
      </c>
    </row>
    <row r="43" spans="1:9" x14ac:dyDescent="0.25">
      <c r="A43" s="134" t="s">
        <v>702</v>
      </c>
      <c r="B43" s="134" t="s">
        <v>64</v>
      </c>
      <c r="C43" s="168">
        <v>2024</v>
      </c>
      <c r="D43" s="168" t="s">
        <v>0</v>
      </c>
      <c r="E43" s="168" t="s">
        <v>328</v>
      </c>
      <c r="F43" s="170">
        <v>10</v>
      </c>
      <c r="G43" s="170" t="s">
        <v>139</v>
      </c>
      <c r="H43" s="170" t="s">
        <v>155</v>
      </c>
      <c r="I43" s="171">
        <v>12</v>
      </c>
    </row>
    <row r="44" spans="1:9" x14ac:dyDescent="0.25">
      <c r="A44" s="134" t="s">
        <v>702</v>
      </c>
      <c r="B44" s="134" t="s">
        <v>64</v>
      </c>
      <c r="C44" s="168">
        <v>2024</v>
      </c>
      <c r="D44" s="168" t="s">
        <v>0</v>
      </c>
      <c r="E44" s="168" t="s">
        <v>328</v>
      </c>
      <c r="F44" s="170">
        <v>10</v>
      </c>
      <c r="G44" s="170" t="s">
        <v>139</v>
      </c>
      <c r="H44" s="170" t="s">
        <v>361</v>
      </c>
      <c r="I44" s="171">
        <v>4</v>
      </c>
    </row>
    <row r="45" spans="1:9" x14ac:dyDescent="0.25">
      <c r="A45" s="134" t="s">
        <v>702</v>
      </c>
      <c r="B45" s="134" t="s">
        <v>64</v>
      </c>
      <c r="C45" s="168">
        <v>2024</v>
      </c>
      <c r="D45" s="168" t="s">
        <v>0</v>
      </c>
      <c r="E45" s="168" t="s">
        <v>328</v>
      </c>
      <c r="F45" s="170">
        <v>10</v>
      </c>
      <c r="G45" s="170" t="s">
        <v>139</v>
      </c>
      <c r="H45" s="170" t="s">
        <v>362</v>
      </c>
      <c r="I45" s="171">
        <v>1</v>
      </c>
    </row>
    <row r="46" spans="1:9" x14ac:dyDescent="0.25">
      <c r="A46" s="134" t="s">
        <v>702</v>
      </c>
      <c r="B46" s="134" t="s">
        <v>64</v>
      </c>
      <c r="C46" s="168">
        <v>2024</v>
      </c>
      <c r="D46" s="168" t="s">
        <v>0</v>
      </c>
      <c r="E46" s="168" t="s">
        <v>328</v>
      </c>
      <c r="F46" s="170">
        <v>10</v>
      </c>
      <c r="G46" s="170" t="s">
        <v>139</v>
      </c>
      <c r="H46" s="170" t="s">
        <v>363</v>
      </c>
      <c r="I46" s="171" t="s">
        <v>284</v>
      </c>
    </row>
    <row r="47" spans="1:9" x14ac:dyDescent="0.25">
      <c r="A47" s="134" t="s">
        <v>702</v>
      </c>
      <c r="B47" s="134" t="s">
        <v>64</v>
      </c>
      <c r="C47" s="168">
        <v>2024</v>
      </c>
      <c r="D47" s="168" t="s">
        <v>0</v>
      </c>
      <c r="E47" s="168" t="s">
        <v>328</v>
      </c>
      <c r="F47" s="170">
        <v>10</v>
      </c>
      <c r="G47" s="170" t="s">
        <v>139</v>
      </c>
      <c r="H47" s="170" t="s">
        <v>156</v>
      </c>
      <c r="I47" s="171">
        <v>64</v>
      </c>
    </row>
    <row r="48" spans="1:9" x14ac:dyDescent="0.25">
      <c r="A48" s="134" t="s">
        <v>702</v>
      </c>
      <c r="B48" s="134" t="s">
        <v>64</v>
      </c>
      <c r="C48" s="168">
        <v>2024</v>
      </c>
      <c r="D48" s="168" t="s">
        <v>0</v>
      </c>
      <c r="E48" s="168" t="s">
        <v>328</v>
      </c>
      <c r="F48" s="170">
        <v>10</v>
      </c>
      <c r="G48" s="170" t="s">
        <v>139</v>
      </c>
      <c r="H48" s="170" t="s">
        <v>157</v>
      </c>
      <c r="I48" s="171">
        <v>149</v>
      </c>
    </row>
    <row r="49" spans="1:9" x14ac:dyDescent="0.25">
      <c r="A49" s="134" t="s">
        <v>702</v>
      </c>
      <c r="B49" s="134" t="s">
        <v>64</v>
      </c>
      <c r="C49" s="168">
        <v>2024</v>
      </c>
      <c r="D49" s="168" t="s">
        <v>0</v>
      </c>
      <c r="E49" s="168" t="s">
        <v>328</v>
      </c>
      <c r="F49" s="170">
        <v>10</v>
      </c>
      <c r="G49" s="170" t="s">
        <v>139</v>
      </c>
      <c r="H49" s="170" t="s">
        <v>158</v>
      </c>
      <c r="I49" s="171">
        <v>95</v>
      </c>
    </row>
    <row r="50" spans="1:9" x14ac:dyDescent="0.25">
      <c r="A50" s="134" t="s">
        <v>702</v>
      </c>
      <c r="B50" s="134" t="s">
        <v>64</v>
      </c>
      <c r="C50" s="168">
        <v>2024</v>
      </c>
      <c r="D50" s="168" t="s">
        <v>0</v>
      </c>
      <c r="E50" s="168" t="s">
        <v>328</v>
      </c>
      <c r="F50" s="170">
        <v>10</v>
      </c>
      <c r="G50" s="170" t="s">
        <v>139</v>
      </c>
      <c r="H50" s="170" t="s">
        <v>364</v>
      </c>
      <c r="I50" s="171">
        <v>148</v>
      </c>
    </row>
    <row r="51" spans="1:9" x14ac:dyDescent="0.25">
      <c r="A51" s="134" t="s">
        <v>702</v>
      </c>
      <c r="B51" s="134" t="s">
        <v>64</v>
      </c>
      <c r="C51" s="168">
        <v>2024</v>
      </c>
      <c r="D51" s="168" t="s">
        <v>0</v>
      </c>
      <c r="E51" s="168" t="s">
        <v>328</v>
      </c>
      <c r="F51" s="170">
        <v>10</v>
      </c>
      <c r="G51" s="170" t="s">
        <v>139</v>
      </c>
      <c r="H51" s="170" t="s">
        <v>159</v>
      </c>
      <c r="I51" s="171">
        <v>29</v>
      </c>
    </row>
    <row r="52" spans="1:9" x14ac:dyDescent="0.25">
      <c r="A52" s="134" t="s">
        <v>702</v>
      </c>
      <c r="B52" s="134" t="s">
        <v>64</v>
      </c>
      <c r="C52" s="168">
        <v>2024</v>
      </c>
      <c r="D52" s="168" t="s">
        <v>0</v>
      </c>
      <c r="E52" s="168" t="s">
        <v>328</v>
      </c>
      <c r="F52" s="170">
        <v>10</v>
      </c>
      <c r="G52" s="170" t="s">
        <v>139</v>
      </c>
      <c r="H52" s="170" t="s">
        <v>160</v>
      </c>
      <c r="I52" s="171">
        <v>686</v>
      </c>
    </row>
    <row r="53" spans="1:9" x14ac:dyDescent="0.25">
      <c r="A53" s="134" t="s">
        <v>702</v>
      </c>
      <c r="B53" s="134" t="s">
        <v>64</v>
      </c>
      <c r="C53" s="168">
        <v>2024</v>
      </c>
      <c r="D53" s="168" t="s">
        <v>0</v>
      </c>
      <c r="E53" s="168" t="s">
        <v>328</v>
      </c>
      <c r="F53" s="170">
        <v>10</v>
      </c>
      <c r="G53" s="170" t="s">
        <v>139</v>
      </c>
      <c r="H53" s="170" t="s">
        <v>366</v>
      </c>
      <c r="I53" s="171">
        <v>106</v>
      </c>
    </row>
    <row r="54" spans="1:9" x14ac:dyDescent="0.25">
      <c r="A54" s="134" t="s">
        <v>702</v>
      </c>
      <c r="B54" s="134" t="s">
        <v>64</v>
      </c>
      <c r="C54" s="168">
        <v>2024</v>
      </c>
      <c r="D54" s="168" t="s">
        <v>0</v>
      </c>
      <c r="E54" s="168" t="s">
        <v>328</v>
      </c>
      <c r="F54" s="170">
        <v>10</v>
      </c>
      <c r="G54" s="170" t="s">
        <v>139</v>
      </c>
      <c r="H54" s="170" t="s">
        <v>367</v>
      </c>
      <c r="I54" s="171">
        <v>1.0403060272438889</v>
      </c>
    </row>
    <row r="55" spans="1:9" x14ac:dyDescent="0.25">
      <c r="A55" s="134" t="s">
        <v>702</v>
      </c>
      <c r="B55" s="134" t="s">
        <v>64</v>
      </c>
      <c r="C55" s="168">
        <v>2024</v>
      </c>
      <c r="D55" s="168" t="s">
        <v>0</v>
      </c>
      <c r="E55" s="168" t="s">
        <v>328</v>
      </c>
      <c r="F55" s="170">
        <v>30</v>
      </c>
      <c r="G55" s="170" t="s">
        <v>140</v>
      </c>
      <c r="H55" s="170" t="s">
        <v>358</v>
      </c>
      <c r="I55" s="171">
        <v>2591</v>
      </c>
    </row>
    <row r="56" spans="1:9" x14ac:dyDescent="0.25">
      <c r="A56" s="134" t="s">
        <v>702</v>
      </c>
      <c r="B56" s="134" t="s">
        <v>64</v>
      </c>
      <c r="C56" s="168">
        <v>2024</v>
      </c>
      <c r="D56" s="168" t="s">
        <v>0</v>
      </c>
      <c r="E56" s="168" t="s">
        <v>328</v>
      </c>
      <c r="F56" s="170">
        <v>30</v>
      </c>
      <c r="G56" s="170" t="s">
        <v>140</v>
      </c>
      <c r="H56" s="170" t="s">
        <v>722</v>
      </c>
      <c r="I56" s="171">
        <v>2752</v>
      </c>
    </row>
    <row r="57" spans="1:9" x14ac:dyDescent="0.25">
      <c r="A57" s="134" t="s">
        <v>702</v>
      </c>
      <c r="B57" s="134" t="s">
        <v>64</v>
      </c>
      <c r="C57" s="168">
        <v>2024</v>
      </c>
      <c r="D57" s="168" t="s">
        <v>0</v>
      </c>
      <c r="E57" s="168" t="s">
        <v>328</v>
      </c>
      <c r="F57" s="170">
        <v>30</v>
      </c>
      <c r="G57" s="170" t="s">
        <v>140</v>
      </c>
      <c r="H57" s="172" t="s">
        <v>149</v>
      </c>
      <c r="I57" s="171">
        <v>94</v>
      </c>
    </row>
    <row r="58" spans="1:9" x14ac:dyDescent="0.25">
      <c r="A58" s="134" t="s">
        <v>702</v>
      </c>
      <c r="B58" s="134" t="s">
        <v>64</v>
      </c>
      <c r="C58" s="168">
        <v>2024</v>
      </c>
      <c r="D58" s="168" t="s">
        <v>0</v>
      </c>
      <c r="E58" s="168" t="s">
        <v>328</v>
      </c>
      <c r="F58" s="170">
        <v>30</v>
      </c>
      <c r="G58" s="170" t="s">
        <v>140</v>
      </c>
      <c r="H58" s="172" t="s">
        <v>151</v>
      </c>
      <c r="I58" s="171">
        <v>1445</v>
      </c>
    </row>
    <row r="59" spans="1:9" x14ac:dyDescent="0.25">
      <c r="A59" s="134" t="s">
        <v>702</v>
      </c>
      <c r="B59" s="134" t="s">
        <v>64</v>
      </c>
      <c r="C59" s="168">
        <v>2024</v>
      </c>
      <c r="D59" s="168" t="s">
        <v>0</v>
      </c>
      <c r="E59" s="168" t="s">
        <v>328</v>
      </c>
      <c r="F59" s="170">
        <v>30</v>
      </c>
      <c r="G59" s="170" t="s">
        <v>140</v>
      </c>
      <c r="H59" s="172" t="s">
        <v>153</v>
      </c>
      <c r="I59" s="171">
        <v>85</v>
      </c>
    </row>
    <row r="60" spans="1:9" x14ac:dyDescent="0.25">
      <c r="A60" s="134" t="s">
        <v>702</v>
      </c>
      <c r="B60" s="134" t="s">
        <v>64</v>
      </c>
      <c r="C60" s="168">
        <v>2024</v>
      </c>
      <c r="D60" s="168" t="s">
        <v>0</v>
      </c>
      <c r="E60" s="168" t="s">
        <v>328</v>
      </c>
      <c r="F60" s="170">
        <v>30</v>
      </c>
      <c r="G60" s="170" t="s">
        <v>140</v>
      </c>
      <c r="H60" s="172" t="s">
        <v>154</v>
      </c>
      <c r="I60" s="171">
        <v>113</v>
      </c>
    </row>
    <row r="61" spans="1:9" x14ac:dyDescent="0.25">
      <c r="A61" s="134" t="s">
        <v>702</v>
      </c>
      <c r="B61" s="134" t="s">
        <v>64</v>
      </c>
      <c r="C61" s="168">
        <v>2024</v>
      </c>
      <c r="D61" s="168" t="s">
        <v>0</v>
      </c>
      <c r="E61" s="168" t="s">
        <v>328</v>
      </c>
      <c r="F61" s="170">
        <v>30</v>
      </c>
      <c r="G61" s="170" t="s">
        <v>140</v>
      </c>
      <c r="H61" s="172" t="s">
        <v>155</v>
      </c>
      <c r="I61" s="171">
        <v>19</v>
      </c>
    </row>
    <row r="62" spans="1:9" x14ac:dyDescent="0.25">
      <c r="A62" s="134" t="s">
        <v>702</v>
      </c>
      <c r="B62" s="134" t="s">
        <v>64</v>
      </c>
      <c r="C62" s="168">
        <v>2024</v>
      </c>
      <c r="D62" s="168" t="s">
        <v>0</v>
      </c>
      <c r="E62" s="168" t="s">
        <v>328</v>
      </c>
      <c r="F62" s="170">
        <v>30</v>
      </c>
      <c r="G62" s="170" t="s">
        <v>140</v>
      </c>
      <c r="H62" s="172" t="s">
        <v>361</v>
      </c>
      <c r="I62" s="171">
        <v>10</v>
      </c>
    </row>
    <row r="63" spans="1:9" x14ac:dyDescent="0.25">
      <c r="A63" s="134" t="s">
        <v>702</v>
      </c>
      <c r="B63" s="134" t="s">
        <v>64</v>
      </c>
      <c r="C63" s="168">
        <v>2024</v>
      </c>
      <c r="D63" s="168" t="s">
        <v>0</v>
      </c>
      <c r="E63" s="168" t="s">
        <v>328</v>
      </c>
      <c r="F63" s="170">
        <v>30</v>
      </c>
      <c r="G63" s="170" t="s">
        <v>140</v>
      </c>
      <c r="H63" s="172" t="s">
        <v>611</v>
      </c>
      <c r="I63" s="171">
        <v>1</v>
      </c>
    </row>
    <row r="64" spans="1:9" x14ac:dyDescent="0.25">
      <c r="A64" s="134" t="s">
        <v>702</v>
      </c>
      <c r="B64" s="134" t="s">
        <v>64</v>
      </c>
      <c r="C64" s="168">
        <v>2024</v>
      </c>
      <c r="D64" s="168" t="s">
        <v>0</v>
      </c>
      <c r="E64" s="168" t="s">
        <v>328</v>
      </c>
      <c r="F64" s="170">
        <v>30</v>
      </c>
      <c r="G64" s="170" t="s">
        <v>140</v>
      </c>
      <c r="H64" s="172" t="s">
        <v>363</v>
      </c>
      <c r="I64" s="171" t="s">
        <v>284</v>
      </c>
    </row>
    <row r="65" spans="1:9" x14ac:dyDescent="0.25">
      <c r="A65" s="134" t="s">
        <v>702</v>
      </c>
      <c r="B65" s="134" t="s">
        <v>64</v>
      </c>
      <c r="C65" s="168">
        <v>2024</v>
      </c>
      <c r="D65" s="168" t="s">
        <v>0</v>
      </c>
      <c r="E65" s="168" t="s">
        <v>328</v>
      </c>
      <c r="F65" s="170">
        <v>30</v>
      </c>
      <c r="G65" s="170" t="s">
        <v>140</v>
      </c>
      <c r="H65" s="172" t="s">
        <v>364</v>
      </c>
      <c r="I65" s="171">
        <v>740</v>
      </c>
    </row>
    <row r="66" spans="1:9" x14ac:dyDescent="0.25">
      <c r="A66" s="134" t="s">
        <v>702</v>
      </c>
      <c r="B66" s="134" t="s">
        <v>64</v>
      </c>
      <c r="C66" s="168">
        <v>2024</v>
      </c>
      <c r="D66" s="168" t="s">
        <v>0</v>
      </c>
      <c r="E66" s="168" t="s">
        <v>328</v>
      </c>
      <c r="F66" s="170">
        <v>30</v>
      </c>
      <c r="G66" s="170" t="s">
        <v>140</v>
      </c>
      <c r="H66" s="172" t="s">
        <v>159</v>
      </c>
      <c r="I66" s="171">
        <v>150</v>
      </c>
    </row>
    <row r="67" spans="1:9" x14ac:dyDescent="0.25">
      <c r="A67" s="134" t="s">
        <v>702</v>
      </c>
      <c r="B67" s="134" t="s">
        <v>64</v>
      </c>
      <c r="C67" s="168">
        <v>2024</v>
      </c>
      <c r="D67" s="168" t="s">
        <v>0</v>
      </c>
      <c r="E67" s="168" t="s">
        <v>328</v>
      </c>
      <c r="F67" s="170">
        <v>30</v>
      </c>
      <c r="G67" s="170" t="s">
        <v>139</v>
      </c>
      <c r="H67" s="170" t="s">
        <v>367</v>
      </c>
      <c r="I67" s="171">
        <v>1.0621381705905055</v>
      </c>
    </row>
    <row r="68" spans="1:9" x14ac:dyDescent="0.25">
      <c r="A68" s="134" t="s">
        <v>702</v>
      </c>
      <c r="B68" s="134" t="s">
        <v>64</v>
      </c>
      <c r="C68" s="168">
        <v>2024</v>
      </c>
      <c r="D68" s="168" t="s">
        <v>0</v>
      </c>
      <c r="E68" s="168" t="s">
        <v>328</v>
      </c>
      <c r="F68" s="170">
        <v>40</v>
      </c>
      <c r="G68" s="170" t="s">
        <v>141</v>
      </c>
      <c r="H68" s="170" t="s">
        <v>358</v>
      </c>
      <c r="I68" s="171">
        <v>48</v>
      </c>
    </row>
    <row r="69" spans="1:9" x14ac:dyDescent="0.25">
      <c r="A69" s="134" t="s">
        <v>702</v>
      </c>
      <c r="B69" s="134" t="s">
        <v>64</v>
      </c>
      <c r="C69" s="168">
        <v>2024</v>
      </c>
      <c r="D69" s="168" t="s">
        <v>0</v>
      </c>
      <c r="E69" s="168" t="s">
        <v>328</v>
      </c>
      <c r="F69" s="170">
        <v>40</v>
      </c>
      <c r="G69" s="170" t="s">
        <v>141</v>
      </c>
      <c r="H69" s="170" t="s">
        <v>722</v>
      </c>
      <c r="I69" s="171">
        <v>54</v>
      </c>
    </row>
    <row r="70" spans="1:9" x14ac:dyDescent="0.25">
      <c r="A70" s="134" t="s">
        <v>702</v>
      </c>
      <c r="B70" s="134" t="s">
        <v>64</v>
      </c>
      <c r="C70" s="168">
        <v>2024</v>
      </c>
      <c r="D70" s="168" t="s">
        <v>0</v>
      </c>
      <c r="E70" s="168" t="s">
        <v>328</v>
      </c>
      <c r="F70" s="170">
        <v>40</v>
      </c>
      <c r="G70" s="170" t="s">
        <v>141</v>
      </c>
      <c r="H70" s="170" t="s">
        <v>144</v>
      </c>
      <c r="I70" s="171">
        <v>1</v>
      </c>
    </row>
    <row r="71" spans="1:9" x14ac:dyDescent="0.25">
      <c r="A71" s="134" t="s">
        <v>702</v>
      </c>
      <c r="B71" s="134" t="s">
        <v>64</v>
      </c>
      <c r="C71" s="168">
        <v>2024</v>
      </c>
      <c r="D71" s="168" t="s">
        <v>0</v>
      </c>
      <c r="E71" s="168" t="s">
        <v>328</v>
      </c>
      <c r="F71" s="170">
        <v>40</v>
      </c>
      <c r="G71" s="170" t="s">
        <v>141</v>
      </c>
      <c r="H71" s="170" t="s">
        <v>360</v>
      </c>
      <c r="I71" s="171" t="s">
        <v>284</v>
      </c>
    </row>
    <row r="72" spans="1:9" x14ac:dyDescent="0.25">
      <c r="A72" s="134" t="s">
        <v>702</v>
      </c>
      <c r="B72" s="134" t="s">
        <v>64</v>
      </c>
      <c r="C72" s="168">
        <v>2024</v>
      </c>
      <c r="D72" s="168" t="s">
        <v>0</v>
      </c>
      <c r="E72" s="168" t="s">
        <v>328</v>
      </c>
      <c r="F72" s="170">
        <v>40</v>
      </c>
      <c r="G72" s="170" t="s">
        <v>141</v>
      </c>
      <c r="H72" s="170" t="s">
        <v>145</v>
      </c>
      <c r="I72" s="171">
        <v>2</v>
      </c>
    </row>
    <row r="73" spans="1:9" x14ac:dyDescent="0.25">
      <c r="A73" s="134" t="s">
        <v>702</v>
      </c>
      <c r="B73" s="134" t="s">
        <v>64</v>
      </c>
      <c r="C73" s="168">
        <v>2024</v>
      </c>
      <c r="D73" s="168" t="s">
        <v>0</v>
      </c>
      <c r="E73" s="168" t="s">
        <v>328</v>
      </c>
      <c r="F73" s="170">
        <v>40</v>
      </c>
      <c r="G73" s="170" t="s">
        <v>141</v>
      </c>
      <c r="H73" s="170" t="s">
        <v>146</v>
      </c>
      <c r="I73" s="171">
        <v>2</v>
      </c>
    </row>
    <row r="74" spans="1:9" x14ac:dyDescent="0.25">
      <c r="A74" s="134" t="s">
        <v>702</v>
      </c>
      <c r="B74" s="134" t="s">
        <v>64</v>
      </c>
      <c r="C74" s="168">
        <v>2024</v>
      </c>
      <c r="D74" s="168" t="s">
        <v>0</v>
      </c>
      <c r="E74" s="168" t="s">
        <v>328</v>
      </c>
      <c r="F74" s="170">
        <v>40</v>
      </c>
      <c r="G74" s="170" t="s">
        <v>141</v>
      </c>
      <c r="H74" s="170" t="s">
        <v>147</v>
      </c>
      <c r="I74" s="171">
        <v>3</v>
      </c>
    </row>
    <row r="75" spans="1:9" x14ac:dyDescent="0.25">
      <c r="A75" s="134" t="s">
        <v>702</v>
      </c>
      <c r="B75" s="134" t="s">
        <v>64</v>
      </c>
      <c r="C75" s="168">
        <v>2024</v>
      </c>
      <c r="D75" s="168" t="s">
        <v>0</v>
      </c>
      <c r="E75" s="168" t="s">
        <v>328</v>
      </c>
      <c r="F75" s="170">
        <v>40</v>
      </c>
      <c r="G75" s="170" t="s">
        <v>141</v>
      </c>
      <c r="H75" s="170" t="s">
        <v>148</v>
      </c>
      <c r="I75" s="171" t="s">
        <v>284</v>
      </c>
    </row>
    <row r="76" spans="1:9" x14ac:dyDescent="0.25">
      <c r="A76" s="134" t="s">
        <v>702</v>
      </c>
      <c r="B76" s="134" t="s">
        <v>64</v>
      </c>
      <c r="C76" s="168">
        <v>2024</v>
      </c>
      <c r="D76" s="168" t="s">
        <v>0</v>
      </c>
      <c r="E76" s="168" t="s">
        <v>328</v>
      </c>
      <c r="F76" s="170">
        <v>40</v>
      </c>
      <c r="G76" s="170" t="s">
        <v>141</v>
      </c>
      <c r="H76" s="170" t="s">
        <v>149</v>
      </c>
      <c r="I76" s="171" t="s">
        <v>284</v>
      </c>
    </row>
    <row r="77" spans="1:9" x14ac:dyDescent="0.25">
      <c r="A77" s="134" t="s">
        <v>702</v>
      </c>
      <c r="B77" s="134" t="s">
        <v>64</v>
      </c>
      <c r="C77" s="168">
        <v>2024</v>
      </c>
      <c r="D77" s="168" t="s">
        <v>0</v>
      </c>
      <c r="E77" s="168" t="s">
        <v>328</v>
      </c>
      <c r="F77" s="170">
        <v>40</v>
      </c>
      <c r="G77" s="170" t="s">
        <v>141</v>
      </c>
      <c r="H77" s="170" t="s">
        <v>150</v>
      </c>
      <c r="I77" s="171">
        <v>1</v>
      </c>
    </row>
    <row r="78" spans="1:9" x14ac:dyDescent="0.25">
      <c r="A78" s="134" t="s">
        <v>702</v>
      </c>
      <c r="B78" s="134" t="s">
        <v>64</v>
      </c>
      <c r="C78" s="168">
        <v>2024</v>
      </c>
      <c r="D78" s="168" t="s">
        <v>0</v>
      </c>
      <c r="E78" s="168" t="s">
        <v>328</v>
      </c>
      <c r="F78" s="170">
        <v>40</v>
      </c>
      <c r="G78" s="170" t="s">
        <v>141</v>
      </c>
      <c r="H78" s="170" t="s">
        <v>151</v>
      </c>
      <c r="I78" s="171">
        <v>19</v>
      </c>
    </row>
    <row r="79" spans="1:9" x14ac:dyDescent="0.25">
      <c r="A79" s="134" t="s">
        <v>702</v>
      </c>
      <c r="B79" s="134" t="s">
        <v>64</v>
      </c>
      <c r="C79" s="168">
        <v>2024</v>
      </c>
      <c r="D79" s="168" t="s">
        <v>0</v>
      </c>
      <c r="E79" s="168" t="s">
        <v>328</v>
      </c>
      <c r="F79" s="170">
        <v>40</v>
      </c>
      <c r="G79" s="170" t="s">
        <v>141</v>
      </c>
      <c r="H79" s="170" t="s">
        <v>152</v>
      </c>
      <c r="I79" s="171">
        <v>14</v>
      </c>
    </row>
    <row r="80" spans="1:9" x14ac:dyDescent="0.25">
      <c r="A80" s="134" t="s">
        <v>702</v>
      </c>
      <c r="B80" s="134" t="s">
        <v>64</v>
      </c>
      <c r="C80" s="168">
        <v>2024</v>
      </c>
      <c r="D80" s="168" t="s">
        <v>0</v>
      </c>
      <c r="E80" s="168" t="s">
        <v>328</v>
      </c>
      <c r="F80" s="170">
        <v>40</v>
      </c>
      <c r="G80" s="170" t="s">
        <v>141</v>
      </c>
      <c r="H80" s="170" t="s">
        <v>153</v>
      </c>
      <c r="I80" s="171" t="s">
        <v>284</v>
      </c>
    </row>
    <row r="81" spans="1:9" x14ac:dyDescent="0.25">
      <c r="A81" s="134" t="s">
        <v>702</v>
      </c>
      <c r="B81" s="134" t="s">
        <v>64</v>
      </c>
      <c r="C81" s="168">
        <v>2024</v>
      </c>
      <c r="D81" s="168" t="s">
        <v>0</v>
      </c>
      <c r="E81" s="168" t="s">
        <v>328</v>
      </c>
      <c r="F81" s="170">
        <v>40</v>
      </c>
      <c r="G81" s="170" t="s">
        <v>141</v>
      </c>
      <c r="H81" s="170" t="s">
        <v>154</v>
      </c>
      <c r="I81" s="171" t="s">
        <v>284</v>
      </c>
    </row>
    <row r="82" spans="1:9" x14ac:dyDescent="0.25">
      <c r="A82" s="134" t="s">
        <v>702</v>
      </c>
      <c r="B82" s="134" t="s">
        <v>64</v>
      </c>
      <c r="C82" s="168">
        <v>2024</v>
      </c>
      <c r="D82" s="168" t="s">
        <v>0</v>
      </c>
      <c r="E82" s="168" t="s">
        <v>328</v>
      </c>
      <c r="F82" s="170">
        <v>40</v>
      </c>
      <c r="G82" s="170" t="s">
        <v>141</v>
      </c>
      <c r="H82" s="170" t="s">
        <v>155</v>
      </c>
      <c r="I82" s="171" t="s">
        <v>284</v>
      </c>
    </row>
    <row r="83" spans="1:9" x14ac:dyDescent="0.25">
      <c r="A83" s="134" t="s">
        <v>702</v>
      </c>
      <c r="B83" s="134" t="s">
        <v>64</v>
      </c>
      <c r="C83" s="168">
        <v>2024</v>
      </c>
      <c r="D83" s="168" t="s">
        <v>0</v>
      </c>
      <c r="E83" s="168" t="s">
        <v>328</v>
      </c>
      <c r="F83" s="170">
        <v>40</v>
      </c>
      <c r="G83" s="170" t="s">
        <v>141</v>
      </c>
      <c r="H83" s="170" t="s">
        <v>361</v>
      </c>
      <c r="I83" s="171" t="s">
        <v>284</v>
      </c>
    </row>
    <row r="84" spans="1:9" x14ac:dyDescent="0.25">
      <c r="A84" s="134" t="s">
        <v>702</v>
      </c>
      <c r="B84" s="134" t="s">
        <v>64</v>
      </c>
      <c r="C84" s="168">
        <v>2024</v>
      </c>
      <c r="D84" s="168" t="s">
        <v>0</v>
      </c>
      <c r="E84" s="168" t="s">
        <v>328</v>
      </c>
      <c r="F84" s="170">
        <v>40</v>
      </c>
      <c r="G84" s="170" t="s">
        <v>141</v>
      </c>
      <c r="H84" s="170" t="s">
        <v>611</v>
      </c>
      <c r="I84" s="171" t="s">
        <v>284</v>
      </c>
    </row>
    <row r="85" spans="1:9" x14ac:dyDescent="0.25">
      <c r="A85" s="134" t="s">
        <v>702</v>
      </c>
      <c r="B85" s="134" t="s">
        <v>64</v>
      </c>
      <c r="C85" s="168">
        <v>2024</v>
      </c>
      <c r="D85" s="168" t="s">
        <v>0</v>
      </c>
      <c r="E85" s="168" t="s">
        <v>328</v>
      </c>
      <c r="F85" s="170">
        <v>40</v>
      </c>
      <c r="G85" s="170" t="s">
        <v>141</v>
      </c>
      <c r="H85" s="170" t="s">
        <v>363</v>
      </c>
      <c r="I85" s="171" t="s">
        <v>284</v>
      </c>
    </row>
    <row r="86" spans="1:9" x14ac:dyDescent="0.25">
      <c r="A86" s="134" t="s">
        <v>702</v>
      </c>
      <c r="B86" s="134" t="s">
        <v>64</v>
      </c>
      <c r="C86" s="168">
        <v>2024</v>
      </c>
      <c r="D86" s="168" t="s">
        <v>0</v>
      </c>
      <c r="E86" s="168" t="s">
        <v>328</v>
      </c>
      <c r="F86" s="170">
        <v>40</v>
      </c>
      <c r="G86" s="170" t="s">
        <v>141</v>
      </c>
      <c r="H86" s="170" t="s">
        <v>156</v>
      </c>
      <c r="I86" s="171">
        <v>1</v>
      </c>
    </row>
    <row r="87" spans="1:9" x14ac:dyDescent="0.25">
      <c r="A87" s="134" t="s">
        <v>702</v>
      </c>
      <c r="B87" s="134" t="s">
        <v>64</v>
      </c>
      <c r="C87" s="168">
        <v>2024</v>
      </c>
      <c r="D87" s="168" t="s">
        <v>0</v>
      </c>
      <c r="E87" s="168" t="s">
        <v>328</v>
      </c>
      <c r="F87" s="170">
        <v>40</v>
      </c>
      <c r="G87" s="170" t="s">
        <v>141</v>
      </c>
      <c r="H87" s="170" t="s">
        <v>157</v>
      </c>
      <c r="I87" s="171">
        <v>1</v>
      </c>
    </row>
    <row r="88" spans="1:9" x14ac:dyDescent="0.25">
      <c r="A88" s="134" t="s">
        <v>702</v>
      </c>
      <c r="B88" s="134" t="s">
        <v>64</v>
      </c>
      <c r="C88" s="168">
        <v>2024</v>
      </c>
      <c r="D88" s="168" t="s">
        <v>0</v>
      </c>
      <c r="E88" s="168" t="s">
        <v>328</v>
      </c>
      <c r="F88" s="170">
        <v>40</v>
      </c>
      <c r="G88" s="170" t="s">
        <v>141</v>
      </c>
      <c r="H88" s="170" t="s">
        <v>158</v>
      </c>
      <c r="I88" s="171" t="s">
        <v>284</v>
      </c>
    </row>
    <row r="89" spans="1:9" x14ac:dyDescent="0.25">
      <c r="A89" s="134" t="s">
        <v>702</v>
      </c>
      <c r="B89" s="134" t="s">
        <v>64</v>
      </c>
      <c r="C89" s="168">
        <v>2024</v>
      </c>
      <c r="D89" s="168" t="s">
        <v>0</v>
      </c>
      <c r="E89" s="168" t="s">
        <v>328</v>
      </c>
      <c r="F89" s="170">
        <v>40</v>
      </c>
      <c r="G89" s="170" t="s">
        <v>141</v>
      </c>
      <c r="H89" s="170" t="s">
        <v>364</v>
      </c>
      <c r="I89" s="171">
        <v>4</v>
      </c>
    </row>
    <row r="90" spans="1:9" x14ac:dyDescent="0.25">
      <c r="A90" s="134" t="s">
        <v>702</v>
      </c>
      <c r="B90" s="134" t="s">
        <v>64</v>
      </c>
      <c r="C90" s="168">
        <v>2024</v>
      </c>
      <c r="D90" s="168" t="s">
        <v>0</v>
      </c>
      <c r="E90" s="168" t="s">
        <v>328</v>
      </c>
      <c r="F90" s="170">
        <v>40</v>
      </c>
      <c r="G90" s="170" t="s">
        <v>141</v>
      </c>
      <c r="H90" s="170" t="s">
        <v>159</v>
      </c>
      <c r="I90" s="171">
        <v>1</v>
      </c>
    </row>
    <row r="91" spans="1:9" x14ac:dyDescent="0.25">
      <c r="A91" s="134" t="s">
        <v>702</v>
      </c>
      <c r="B91" s="134" t="s">
        <v>64</v>
      </c>
      <c r="C91" s="168">
        <v>2024</v>
      </c>
      <c r="D91" s="168" t="s">
        <v>0</v>
      </c>
      <c r="E91" s="168" t="s">
        <v>328</v>
      </c>
      <c r="F91" s="170">
        <v>40</v>
      </c>
      <c r="G91" s="170" t="s">
        <v>141</v>
      </c>
      <c r="H91" s="170" t="s">
        <v>365</v>
      </c>
      <c r="I91" s="171" t="s">
        <v>284</v>
      </c>
    </row>
    <row r="92" spans="1:9" x14ac:dyDescent="0.25">
      <c r="A92" s="134" t="s">
        <v>702</v>
      </c>
      <c r="B92" s="134" t="s">
        <v>64</v>
      </c>
      <c r="C92" s="168">
        <v>2024</v>
      </c>
      <c r="D92" s="168" t="s">
        <v>0</v>
      </c>
      <c r="E92" s="168" t="s">
        <v>328</v>
      </c>
      <c r="F92" s="170">
        <v>40</v>
      </c>
      <c r="G92" s="170" t="s">
        <v>141</v>
      </c>
      <c r="H92" s="170" t="s">
        <v>160</v>
      </c>
      <c r="I92" s="171">
        <v>4</v>
      </c>
    </row>
    <row r="93" spans="1:9" x14ac:dyDescent="0.25">
      <c r="A93" s="134" t="s">
        <v>702</v>
      </c>
      <c r="B93" s="134" t="s">
        <v>64</v>
      </c>
      <c r="C93" s="168">
        <v>2024</v>
      </c>
      <c r="D93" s="168" t="s">
        <v>0</v>
      </c>
      <c r="E93" s="168" t="s">
        <v>328</v>
      </c>
      <c r="F93" s="170">
        <v>40</v>
      </c>
      <c r="G93" s="170" t="s">
        <v>141</v>
      </c>
      <c r="H93" s="170" t="s">
        <v>366</v>
      </c>
      <c r="I93" s="171">
        <v>1</v>
      </c>
    </row>
    <row r="94" spans="1:9" x14ac:dyDescent="0.25">
      <c r="A94" s="134" t="s">
        <v>702</v>
      </c>
      <c r="B94" s="134" t="s">
        <v>64</v>
      </c>
      <c r="C94" s="168">
        <v>2024</v>
      </c>
      <c r="D94" s="168" t="s">
        <v>0</v>
      </c>
      <c r="E94" s="168" t="s">
        <v>328</v>
      </c>
      <c r="F94" s="170">
        <v>40</v>
      </c>
      <c r="G94" s="170" t="s">
        <v>141</v>
      </c>
      <c r="H94" s="172" t="s">
        <v>367</v>
      </c>
      <c r="I94" s="171">
        <v>1.125</v>
      </c>
    </row>
    <row r="95" spans="1:9" x14ac:dyDescent="0.25">
      <c r="A95" s="134" t="s">
        <v>702</v>
      </c>
      <c r="B95" s="134" t="s">
        <v>64</v>
      </c>
      <c r="C95" s="168">
        <v>2024</v>
      </c>
      <c r="D95" s="168" t="s">
        <v>0</v>
      </c>
      <c r="E95" s="168" t="s">
        <v>328</v>
      </c>
      <c r="F95" s="170">
        <v>50</v>
      </c>
      <c r="G95" s="170" t="s">
        <v>532</v>
      </c>
      <c r="H95" s="170" t="s">
        <v>358</v>
      </c>
      <c r="I95" s="171">
        <v>20</v>
      </c>
    </row>
    <row r="96" spans="1:9" x14ac:dyDescent="0.25">
      <c r="A96" s="134" t="s">
        <v>702</v>
      </c>
      <c r="B96" s="134" t="s">
        <v>64</v>
      </c>
      <c r="C96" s="168">
        <v>2024</v>
      </c>
      <c r="D96" s="168" t="s">
        <v>0</v>
      </c>
      <c r="E96" s="168" t="s">
        <v>328</v>
      </c>
      <c r="F96" s="170">
        <v>50</v>
      </c>
      <c r="G96" s="170" t="s">
        <v>532</v>
      </c>
      <c r="H96" s="170" t="s">
        <v>722</v>
      </c>
      <c r="I96" s="171">
        <v>22</v>
      </c>
    </row>
    <row r="97" spans="1:9" x14ac:dyDescent="0.25">
      <c r="A97" s="134" t="s">
        <v>702</v>
      </c>
      <c r="B97" s="134" t="s">
        <v>64</v>
      </c>
      <c r="C97" s="168">
        <v>2024</v>
      </c>
      <c r="D97" s="168" t="s">
        <v>0</v>
      </c>
      <c r="E97" s="168" t="s">
        <v>328</v>
      </c>
      <c r="F97" s="170">
        <v>50</v>
      </c>
      <c r="G97" s="170" t="s">
        <v>532</v>
      </c>
      <c r="H97" s="170" t="s">
        <v>145</v>
      </c>
      <c r="I97" s="171">
        <v>5</v>
      </c>
    </row>
    <row r="98" spans="1:9" x14ac:dyDescent="0.25">
      <c r="A98" s="134" t="s">
        <v>702</v>
      </c>
      <c r="B98" s="134" t="s">
        <v>64</v>
      </c>
      <c r="C98" s="168">
        <v>2024</v>
      </c>
      <c r="D98" s="168" t="s">
        <v>0</v>
      </c>
      <c r="E98" s="168" t="s">
        <v>328</v>
      </c>
      <c r="F98" s="170">
        <v>50</v>
      </c>
      <c r="G98" s="170" t="s">
        <v>532</v>
      </c>
      <c r="H98" s="170" t="s">
        <v>146</v>
      </c>
      <c r="I98" s="171">
        <v>1</v>
      </c>
    </row>
    <row r="99" spans="1:9" x14ac:dyDescent="0.25">
      <c r="A99" s="134" t="s">
        <v>702</v>
      </c>
      <c r="B99" s="134" t="s">
        <v>64</v>
      </c>
      <c r="C99" s="168">
        <v>2024</v>
      </c>
      <c r="D99" s="168" t="s">
        <v>0</v>
      </c>
      <c r="E99" s="168" t="s">
        <v>328</v>
      </c>
      <c r="F99" s="170">
        <v>50</v>
      </c>
      <c r="G99" s="170" t="s">
        <v>532</v>
      </c>
      <c r="H99" s="170" t="s">
        <v>147</v>
      </c>
      <c r="I99" s="171">
        <v>2</v>
      </c>
    </row>
    <row r="100" spans="1:9" x14ac:dyDescent="0.25">
      <c r="A100" s="134" t="s">
        <v>702</v>
      </c>
      <c r="B100" s="134" t="s">
        <v>64</v>
      </c>
      <c r="C100" s="168">
        <v>2024</v>
      </c>
      <c r="D100" s="168" t="s">
        <v>0</v>
      </c>
      <c r="E100" s="168" t="s">
        <v>328</v>
      </c>
      <c r="F100" s="170">
        <v>50</v>
      </c>
      <c r="G100" s="170" t="s">
        <v>532</v>
      </c>
      <c r="H100" s="170" t="s">
        <v>148</v>
      </c>
      <c r="I100" s="171" t="s">
        <v>284</v>
      </c>
    </row>
    <row r="101" spans="1:9" x14ac:dyDescent="0.25">
      <c r="A101" s="134" t="s">
        <v>702</v>
      </c>
      <c r="B101" s="134" t="s">
        <v>64</v>
      </c>
      <c r="C101" s="168">
        <v>2024</v>
      </c>
      <c r="D101" s="168" t="s">
        <v>0</v>
      </c>
      <c r="E101" s="168" t="s">
        <v>328</v>
      </c>
      <c r="F101" s="170">
        <v>50</v>
      </c>
      <c r="G101" s="170" t="s">
        <v>532</v>
      </c>
      <c r="H101" s="170" t="s">
        <v>149</v>
      </c>
      <c r="I101" s="171">
        <v>3</v>
      </c>
    </row>
    <row r="102" spans="1:9" x14ac:dyDescent="0.25">
      <c r="A102" s="134" t="s">
        <v>702</v>
      </c>
      <c r="B102" s="134" t="s">
        <v>64</v>
      </c>
      <c r="C102" s="168">
        <v>2024</v>
      </c>
      <c r="D102" s="168" t="s">
        <v>0</v>
      </c>
      <c r="E102" s="168" t="s">
        <v>328</v>
      </c>
      <c r="F102" s="170">
        <v>50</v>
      </c>
      <c r="G102" s="170" t="s">
        <v>532</v>
      </c>
      <c r="H102" s="170" t="s">
        <v>150</v>
      </c>
      <c r="I102" s="171">
        <v>1</v>
      </c>
    </row>
    <row r="103" spans="1:9" x14ac:dyDescent="0.25">
      <c r="A103" s="134" t="s">
        <v>702</v>
      </c>
      <c r="B103" s="134" t="s">
        <v>64</v>
      </c>
      <c r="C103" s="168">
        <v>2024</v>
      </c>
      <c r="D103" s="168" t="s">
        <v>0</v>
      </c>
      <c r="E103" s="168" t="s">
        <v>328</v>
      </c>
      <c r="F103" s="170">
        <v>50</v>
      </c>
      <c r="G103" s="170" t="s">
        <v>532</v>
      </c>
      <c r="H103" s="170" t="s">
        <v>151</v>
      </c>
      <c r="I103" s="171">
        <v>4</v>
      </c>
    </row>
    <row r="104" spans="1:9" x14ac:dyDescent="0.25">
      <c r="A104" s="134" t="s">
        <v>702</v>
      </c>
      <c r="B104" s="134" t="s">
        <v>64</v>
      </c>
      <c r="C104" s="168">
        <v>2024</v>
      </c>
      <c r="D104" s="168" t="s">
        <v>0</v>
      </c>
      <c r="E104" s="168" t="s">
        <v>328</v>
      </c>
      <c r="F104" s="170">
        <v>50</v>
      </c>
      <c r="G104" s="170" t="s">
        <v>532</v>
      </c>
      <c r="H104" s="170" t="s">
        <v>152</v>
      </c>
      <c r="I104" s="171">
        <v>3</v>
      </c>
    </row>
    <row r="105" spans="1:9" x14ac:dyDescent="0.25">
      <c r="A105" s="134" t="s">
        <v>702</v>
      </c>
      <c r="B105" s="134" t="s">
        <v>64</v>
      </c>
      <c r="C105" s="168">
        <v>2024</v>
      </c>
      <c r="D105" s="168" t="s">
        <v>0</v>
      </c>
      <c r="E105" s="168" t="s">
        <v>328</v>
      </c>
      <c r="F105" s="170">
        <v>50</v>
      </c>
      <c r="G105" s="170" t="s">
        <v>532</v>
      </c>
      <c r="H105" s="170" t="s">
        <v>153</v>
      </c>
      <c r="I105" s="171" t="s">
        <v>284</v>
      </c>
    </row>
    <row r="106" spans="1:9" x14ac:dyDescent="0.25">
      <c r="A106" s="134" t="s">
        <v>702</v>
      </c>
      <c r="B106" s="134" t="s">
        <v>64</v>
      </c>
      <c r="C106" s="168">
        <v>2024</v>
      </c>
      <c r="D106" s="168" t="s">
        <v>0</v>
      </c>
      <c r="E106" s="168" t="s">
        <v>328</v>
      </c>
      <c r="F106" s="170">
        <v>50</v>
      </c>
      <c r="G106" s="170" t="s">
        <v>532</v>
      </c>
      <c r="H106" s="170" t="s">
        <v>158</v>
      </c>
      <c r="I106" s="171">
        <v>1</v>
      </c>
    </row>
    <row r="107" spans="1:9" x14ac:dyDescent="0.25">
      <c r="A107" s="134" t="s">
        <v>702</v>
      </c>
      <c r="B107" s="134" t="s">
        <v>64</v>
      </c>
      <c r="C107" s="168">
        <v>2024</v>
      </c>
      <c r="D107" s="168" t="s">
        <v>0</v>
      </c>
      <c r="E107" s="168" t="s">
        <v>328</v>
      </c>
      <c r="F107" s="170">
        <v>50</v>
      </c>
      <c r="G107" s="170" t="s">
        <v>532</v>
      </c>
      <c r="H107" s="170" t="s">
        <v>364</v>
      </c>
      <c r="I107" s="171" t="s">
        <v>284</v>
      </c>
    </row>
    <row r="108" spans="1:9" x14ac:dyDescent="0.25">
      <c r="A108" s="134" t="s">
        <v>702</v>
      </c>
      <c r="B108" s="134" t="s">
        <v>64</v>
      </c>
      <c r="C108" s="168">
        <v>2024</v>
      </c>
      <c r="D108" s="168" t="s">
        <v>0</v>
      </c>
      <c r="E108" s="168" t="s">
        <v>328</v>
      </c>
      <c r="F108" s="170">
        <v>50</v>
      </c>
      <c r="G108" s="170" t="s">
        <v>532</v>
      </c>
      <c r="H108" s="170" t="s">
        <v>159</v>
      </c>
      <c r="I108" s="171" t="s">
        <v>284</v>
      </c>
    </row>
    <row r="109" spans="1:9" x14ac:dyDescent="0.25">
      <c r="A109" s="134" t="s">
        <v>702</v>
      </c>
      <c r="B109" s="134" t="s">
        <v>64</v>
      </c>
      <c r="C109" s="168">
        <v>2024</v>
      </c>
      <c r="D109" s="168" t="s">
        <v>0</v>
      </c>
      <c r="E109" s="168" t="s">
        <v>328</v>
      </c>
      <c r="F109" s="170">
        <v>50</v>
      </c>
      <c r="G109" s="170" t="s">
        <v>532</v>
      </c>
      <c r="H109" s="170" t="s">
        <v>365</v>
      </c>
      <c r="I109" s="171">
        <v>2</v>
      </c>
    </row>
    <row r="110" spans="1:9" x14ac:dyDescent="0.25">
      <c r="A110" s="134" t="s">
        <v>702</v>
      </c>
      <c r="B110" s="134" t="s">
        <v>64</v>
      </c>
      <c r="C110" s="168">
        <v>2024</v>
      </c>
      <c r="D110" s="168" t="s">
        <v>0</v>
      </c>
      <c r="E110" s="168" t="s">
        <v>328</v>
      </c>
      <c r="F110" s="170">
        <v>50</v>
      </c>
      <c r="G110" s="170" t="s">
        <v>532</v>
      </c>
      <c r="H110" s="170" t="s">
        <v>160</v>
      </c>
      <c r="I110" s="171" t="s">
        <v>284</v>
      </c>
    </row>
    <row r="111" spans="1:9" x14ac:dyDescent="0.25">
      <c r="A111" s="134" t="s">
        <v>702</v>
      </c>
      <c r="B111" s="134" t="s">
        <v>64</v>
      </c>
      <c r="C111" s="168">
        <v>2024</v>
      </c>
      <c r="D111" s="168" t="s">
        <v>0</v>
      </c>
      <c r="E111" s="168" t="s">
        <v>328</v>
      </c>
      <c r="F111" s="170">
        <v>50</v>
      </c>
      <c r="G111" s="170" t="s">
        <v>532</v>
      </c>
      <c r="H111" s="170" t="s">
        <v>366</v>
      </c>
      <c r="I111" s="171" t="s">
        <v>284</v>
      </c>
    </row>
    <row r="112" spans="1:9" x14ac:dyDescent="0.25">
      <c r="A112" s="207" t="s">
        <v>702</v>
      </c>
      <c r="B112" s="207" t="s">
        <v>64</v>
      </c>
      <c r="C112" s="168">
        <v>2024</v>
      </c>
      <c r="D112" s="215" t="s">
        <v>0</v>
      </c>
      <c r="E112" s="215" t="s">
        <v>328</v>
      </c>
      <c r="F112" s="216">
        <v>50</v>
      </c>
      <c r="G112" s="216" t="s">
        <v>532</v>
      </c>
      <c r="H112" s="216" t="s">
        <v>367</v>
      </c>
      <c r="I112" s="217">
        <v>1.1000000000000001</v>
      </c>
    </row>
    <row r="113" spans="1:9" x14ac:dyDescent="0.25">
      <c r="A113" s="134" t="s">
        <v>702</v>
      </c>
      <c r="B113" s="134" t="s">
        <v>64</v>
      </c>
      <c r="C113" s="168">
        <v>2024</v>
      </c>
      <c r="D113" s="168" t="s">
        <v>311</v>
      </c>
      <c r="E113" s="168" t="s">
        <v>328</v>
      </c>
      <c r="F113" s="168" t="s">
        <v>284</v>
      </c>
      <c r="G113" s="168" t="s">
        <v>721</v>
      </c>
      <c r="H113" s="170" t="s">
        <v>358</v>
      </c>
      <c r="I113" s="171">
        <v>2217</v>
      </c>
    </row>
    <row r="114" spans="1:9" x14ac:dyDescent="0.25">
      <c r="A114" s="134" t="s">
        <v>702</v>
      </c>
      <c r="B114" s="134" t="s">
        <v>64</v>
      </c>
      <c r="C114" s="168">
        <v>2024</v>
      </c>
      <c r="D114" s="168" t="s">
        <v>311</v>
      </c>
      <c r="E114" s="168" t="s">
        <v>328</v>
      </c>
      <c r="F114" s="168" t="s">
        <v>284</v>
      </c>
      <c r="G114" s="168" t="s">
        <v>721</v>
      </c>
      <c r="H114" s="170" t="s">
        <v>359</v>
      </c>
      <c r="I114" s="171">
        <v>2332</v>
      </c>
    </row>
    <row r="115" spans="1:9" x14ac:dyDescent="0.25">
      <c r="A115" s="134" t="s">
        <v>702</v>
      </c>
      <c r="B115" s="134" t="s">
        <v>64</v>
      </c>
      <c r="C115" s="168">
        <v>2024</v>
      </c>
      <c r="D115" s="168" t="s">
        <v>311</v>
      </c>
      <c r="E115" s="168" t="s">
        <v>328</v>
      </c>
      <c r="F115" s="168" t="s">
        <v>284</v>
      </c>
      <c r="G115" s="168" t="s">
        <v>721</v>
      </c>
      <c r="H115" s="170" t="s">
        <v>144</v>
      </c>
      <c r="I115" s="171">
        <v>84</v>
      </c>
    </row>
    <row r="116" spans="1:9" x14ac:dyDescent="0.25">
      <c r="A116" s="134" t="s">
        <v>702</v>
      </c>
      <c r="B116" s="134" t="s">
        <v>64</v>
      </c>
      <c r="C116" s="168">
        <v>2024</v>
      </c>
      <c r="D116" s="168" t="s">
        <v>311</v>
      </c>
      <c r="E116" s="168" t="s">
        <v>328</v>
      </c>
      <c r="F116" s="168" t="s">
        <v>284</v>
      </c>
      <c r="G116" s="168" t="s">
        <v>721</v>
      </c>
      <c r="H116" s="170" t="s">
        <v>360</v>
      </c>
      <c r="I116" s="171">
        <v>1</v>
      </c>
    </row>
    <row r="117" spans="1:9" x14ac:dyDescent="0.25">
      <c r="A117" s="134" t="s">
        <v>702</v>
      </c>
      <c r="B117" s="134" t="s">
        <v>64</v>
      </c>
      <c r="C117" s="168">
        <v>2024</v>
      </c>
      <c r="D117" s="168" t="s">
        <v>311</v>
      </c>
      <c r="E117" s="168" t="s">
        <v>328</v>
      </c>
      <c r="F117" s="168" t="s">
        <v>284</v>
      </c>
      <c r="G117" s="168" t="s">
        <v>721</v>
      </c>
      <c r="H117" s="170" t="s">
        <v>145</v>
      </c>
      <c r="I117" s="171">
        <v>587</v>
      </c>
    </row>
    <row r="118" spans="1:9" x14ac:dyDescent="0.25">
      <c r="A118" s="134" t="s">
        <v>702</v>
      </c>
      <c r="B118" s="134" t="s">
        <v>64</v>
      </c>
      <c r="C118" s="168">
        <v>2024</v>
      </c>
      <c r="D118" s="168" t="s">
        <v>311</v>
      </c>
      <c r="E118" s="168" t="s">
        <v>328</v>
      </c>
      <c r="F118" s="168" t="s">
        <v>284</v>
      </c>
      <c r="G118" s="168" t="s">
        <v>721</v>
      </c>
      <c r="H118" s="170" t="s">
        <v>146</v>
      </c>
      <c r="I118" s="171">
        <v>165</v>
      </c>
    </row>
    <row r="119" spans="1:9" x14ac:dyDescent="0.25">
      <c r="A119" s="134" t="s">
        <v>702</v>
      </c>
      <c r="B119" s="134" t="s">
        <v>64</v>
      </c>
      <c r="C119" s="168">
        <v>2024</v>
      </c>
      <c r="D119" s="168" t="s">
        <v>311</v>
      </c>
      <c r="E119" s="168" t="s">
        <v>328</v>
      </c>
      <c r="F119" s="168" t="s">
        <v>284</v>
      </c>
      <c r="G119" s="168" t="s">
        <v>721</v>
      </c>
      <c r="H119" s="170" t="s">
        <v>147</v>
      </c>
      <c r="I119" s="171">
        <v>184</v>
      </c>
    </row>
    <row r="120" spans="1:9" x14ac:dyDescent="0.25">
      <c r="A120" s="134" t="s">
        <v>702</v>
      </c>
      <c r="B120" s="134" t="s">
        <v>64</v>
      </c>
      <c r="C120" s="168">
        <v>2024</v>
      </c>
      <c r="D120" s="168" t="s">
        <v>311</v>
      </c>
      <c r="E120" s="168" t="s">
        <v>328</v>
      </c>
      <c r="F120" s="168" t="s">
        <v>284</v>
      </c>
      <c r="G120" s="168" t="s">
        <v>721</v>
      </c>
      <c r="H120" s="170" t="s">
        <v>148</v>
      </c>
      <c r="I120" s="171">
        <v>11</v>
      </c>
    </row>
    <row r="121" spans="1:9" x14ac:dyDescent="0.25">
      <c r="A121" s="134" t="s">
        <v>702</v>
      </c>
      <c r="B121" s="134" t="s">
        <v>64</v>
      </c>
      <c r="C121" s="168">
        <v>2024</v>
      </c>
      <c r="D121" s="168" t="s">
        <v>311</v>
      </c>
      <c r="E121" s="168" t="s">
        <v>328</v>
      </c>
      <c r="F121" s="168" t="s">
        <v>284</v>
      </c>
      <c r="G121" s="168" t="s">
        <v>721</v>
      </c>
      <c r="H121" s="170" t="s">
        <v>149</v>
      </c>
      <c r="I121" s="171">
        <v>52</v>
      </c>
    </row>
    <row r="122" spans="1:9" x14ac:dyDescent="0.25">
      <c r="A122" s="134" t="s">
        <v>702</v>
      </c>
      <c r="B122" s="134" t="s">
        <v>64</v>
      </c>
      <c r="C122" s="168">
        <v>2024</v>
      </c>
      <c r="D122" s="168" t="s">
        <v>311</v>
      </c>
      <c r="E122" s="168" t="s">
        <v>328</v>
      </c>
      <c r="F122" s="168" t="s">
        <v>284</v>
      </c>
      <c r="G122" s="168" t="s">
        <v>721</v>
      </c>
      <c r="H122" s="170" t="s">
        <v>150</v>
      </c>
      <c r="I122" s="171">
        <v>98</v>
      </c>
    </row>
    <row r="123" spans="1:9" x14ac:dyDescent="0.25">
      <c r="A123" s="134" t="s">
        <v>702</v>
      </c>
      <c r="B123" s="134" t="s">
        <v>64</v>
      </c>
      <c r="C123" s="168">
        <v>2024</v>
      </c>
      <c r="D123" s="168" t="s">
        <v>311</v>
      </c>
      <c r="E123" s="168" t="s">
        <v>328</v>
      </c>
      <c r="F123" s="168" t="s">
        <v>284</v>
      </c>
      <c r="G123" s="168" t="s">
        <v>721</v>
      </c>
      <c r="H123" s="170" t="s">
        <v>151</v>
      </c>
      <c r="I123" s="171">
        <v>581</v>
      </c>
    </row>
    <row r="124" spans="1:9" x14ac:dyDescent="0.25">
      <c r="A124" s="134" t="s">
        <v>702</v>
      </c>
      <c r="B124" s="134" t="s">
        <v>64</v>
      </c>
      <c r="C124" s="168">
        <v>2024</v>
      </c>
      <c r="D124" s="168" t="s">
        <v>311</v>
      </c>
      <c r="E124" s="168" t="s">
        <v>328</v>
      </c>
      <c r="F124" s="168" t="s">
        <v>284</v>
      </c>
      <c r="G124" s="168" t="s">
        <v>721</v>
      </c>
      <c r="H124" s="170" t="s">
        <v>152</v>
      </c>
      <c r="I124" s="171">
        <v>268</v>
      </c>
    </row>
    <row r="125" spans="1:9" x14ac:dyDescent="0.25">
      <c r="A125" s="134" t="s">
        <v>702</v>
      </c>
      <c r="B125" s="134" t="s">
        <v>64</v>
      </c>
      <c r="C125" s="168">
        <v>2024</v>
      </c>
      <c r="D125" s="168" t="s">
        <v>311</v>
      </c>
      <c r="E125" s="168" t="s">
        <v>328</v>
      </c>
      <c r="F125" s="168" t="s">
        <v>284</v>
      </c>
      <c r="G125" s="168" t="s">
        <v>721</v>
      </c>
      <c r="H125" s="170" t="s">
        <v>153</v>
      </c>
      <c r="I125" s="171">
        <v>23</v>
      </c>
    </row>
    <row r="126" spans="1:9" x14ac:dyDescent="0.25">
      <c r="A126" s="134" t="s">
        <v>702</v>
      </c>
      <c r="B126" s="134" t="s">
        <v>64</v>
      </c>
      <c r="C126" s="168">
        <v>2024</v>
      </c>
      <c r="D126" s="168" t="s">
        <v>311</v>
      </c>
      <c r="E126" s="168" t="s">
        <v>328</v>
      </c>
      <c r="F126" s="168" t="s">
        <v>284</v>
      </c>
      <c r="G126" s="168" t="s">
        <v>721</v>
      </c>
      <c r="H126" s="170" t="s">
        <v>154</v>
      </c>
      <c r="I126" s="171">
        <v>9</v>
      </c>
    </row>
    <row r="127" spans="1:9" x14ac:dyDescent="0.25">
      <c r="A127" s="134" t="s">
        <v>702</v>
      </c>
      <c r="B127" s="134" t="s">
        <v>64</v>
      </c>
      <c r="C127" s="168">
        <v>2024</v>
      </c>
      <c r="D127" s="168" t="s">
        <v>311</v>
      </c>
      <c r="E127" s="168" t="s">
        <v>328</v>
      </c>
      <c r="F127" s="168" t="s">
        <v>284</v>
      </c>
      <c r="G127" s="168" t="s">
        <v>721</v>
      </c>
      <c r="H127" s="170" t="s">
        <v>155</v>
      </c>
      <c r="I127" s="171">
        <v>2</v>
      </c>
    </row>
    <row r="128" spans="1:9" x14ac:dyDescent="0.25">
      <c r="A128" s="134" t="s">
        <v>702</v>
      </c>
      <c r="B128" s="134" t="s">
        <v>64</v>
      </c>
      <c r="C128" s="168">
        <v>2024</v>
      </c>
      <c r="D128" s="168" t="s">
        <v>311</v>
      </c>
      <c r="E128" s="168" t="s">
        <v>328</v>
      </c>
      <c r="F128" s="168" t="s">
        <v>284</v>
      </c>
      <c r="G128" s="168" t="s">
        <v>721</v>
      </c>
      <c r="H128" s="170" t="s">
        <v>361</v>
      </c>
      <c r="I128" s="171">
        <v>1</v>
      </c>
    </row>
    <row r="129" spans="1:9" x14ac:dyDescent="0.25">
      <c r="A129" s="134" t="s">
        <v>702</v>
      </c>
      <c r="B129" s="134" t="s">
        <v>64</v>
      </c>
      <c r="C129" s="168">
        <v>2024</v>
      </c>
      <c r="D129" s="168" t="s">
        <v>311</v>
      </c>
      <c r="E129" s="168" t="s">
        <v>328</v>
      </c>
      <c r="F129" s="168" t="s">
        <v>284</v>
      </c>
      <c r="G129" s="168" t="s">
        <v>721</v>
      </c>
      <c r="H129" s="170" t="s">
        <v>362</v>
      </c>
      <c r="I129" s="171" t="s">
        <v>284</v>
      </c>
    </row>
    <row r="130" spans="1:9" x14ac:dyDescent="0.25">
      <c r="A130" s="134" t="s">
        <v>702</v>
      </c>
      <c r="B130" s="134" t="s">
        <v>64</v>
      </c>
      <c r="C130" s="168">
        <v>2024</v>
      </c>
      <c r="D130" s="168" t="s">
        <v>311</v>
      </c>
      <c r="E130" s="168" t="s">
        <v>328</v>
      </c>
      <c r="F130" s="168" t="s">
        <v>284</v>
      </c>
      <c r="G130" s="168" t="s">
        <v>721</v>
      </c>
      <c r="H130" s="170" t="s">
        <v>363</v>
      </c>
      <c r="I130" s="171" t="s">
        <v>284</v>
      </c>
    </row>
    <row r="131" spans="1:9" x14ac:dyDescent="0.25">
      <c r="A131" s="134" t="s">
        <v>702</v>
      </c>
      <c r="B131" s="134" t="s">
        <v>64</v>
      </c>
      <c r="C131" s="168">
        <v>2024</v>
      </c>
      <c r="D131" s="168" t="s">
        <v>311</v>
      </c>
      <c r="E131" s="168" t="s">
        <v>328</v>
      </c>
      <c r="F131" s="168" t="s">
        <v>284</v>
      </c>
      <c r="G131" s="168" t="s">
        <v>721</v>
      </c>
      <c r="H131" s="170" t="s">
        <v>156</v>
      </c>
      <c r="I131" s="171">
        <v>3</v>
      </c>
    </row>
    <row r="132" spans="1:9" x14ac:dyDescent="0.25">
      <c r="A132" s="134" t="s">
        <v>702</v>
      </c>
      <c r="B132" s="134" t="s">
        <v>64</v>
      </c>
      <c r="C132" s="168">
        <v>2024</v>
      </c>
      <c r="D132" s="168" t="s">
        <v>311</v>
      </c>
      <c r="E132" s="168" t="s">
        <v>328</v>
      </c>
      <c r="F132" s="168" t="s">
        <v>284</v>
      </c>
      <c r="G132" s="168" t="s">
        <v>721</v>
      </c>
      <c r="H132" s="170" t="s">
        <v>157</v>
      </c>
      <c r="I132" s="171">
        <v>20</v>
      </c>
    </row>
    <row r="133" spans="1:9" x14ac:dyDescent="0.25">
      <c r="A133" s="134" t="s">
        <v>702</v>
      </c>
      <c r="B133" s="134" t="s">
        <v>64</v>
      </c>
      <c r="C133" s="168">
        <v>2024</v>
      </c>
      <c r="D133" s="168" t="s">
        <v>311</v>
      </c>
      <c r="E133" s="168" t="s">
        <v>328</v>
      </c>
      <c r="F133" s="168" t="s">
        <v>284</v>
      </c>
      <c r="G133" s="168" t="s">
        <v>721</v>
      </c>
      <c r="H133" s="170" t="s">
        <v>158</v>
      </c>
      <c r="I133" s="171">
        <v>14</v>
      </c>
    </row>
    <row r="134" spans="1:9" x14ac:dyDescent="0.25">
      <c r="A134" s="134" t="s">
        <v>702</v>
      </c>
      <c r="B134" s="134" t="s">
        <v>64</v>
      </c>
      <c r="C134" s="168">
        <v>2024</v>
      </c>
      <c r="D134" s="168" t="s">
        <v>311</v>
      </c>
      <c r="E134" s="168" t="s">
        <v>328</v>
      </c>
      <c r="F134" s="168" t="s">
        <v>284</v>
      </c>
      <c r="G134" s="168" t="s">
        <v>721</v>
      </c>
      <c r="H134" s="170" t="s">
        <v>364</v>
      </c>
      <c r="I134" s="171">
        <v>107</v>
      </c>
    </row>
    <row r="135" spans="1:9" x14ac:dyDescent="0.25">
      <c r="A135" s="134" t="s">
        <v>702</v>
      </c>
      <c r="B135" s="134" t="s">
        <v>64</v>
      </c>
      <c r="C135" s="168">
        <v>2024</v>
      </c>
      <c r="D135" s="168" t="s">
        <v>311</v>
      </c>
      <c r="E135" s="168" t="s">
        <v>328</v>
      </c>
      <c r="F135" s="168" t="s">
        <v>284</v>
      </c>
      <c r="G135" s="168" t="s">
        <v>721</v>
      </c>
      <c r="H135" s="170" t="s">
        <v>159</v>
      </c>
      <c r="I135" s="171">
        <v>20</v>
      </c>
    </row>
    <row r="136" spans="1:9" x14ac:dyDescent="0.25">
      <c r="A136" s="134" t="s">
        <v>702</v>
      </c>
      <c r="B136" s="134" t="s">
        <v>64</v>
      </c>
      <c r="C136" s="168">
        <v>2024</v>
      </c>
      <c r="D136" s="168" t="s">
        <v>311</v>
      </c>
      <c r="E136" s="168" t="s">
        <v>328</v>
      </c>
      <c r="F136" s="168" t="s">
        <v>284</v>
      </c>
      <c r="G136" s="168" t="s">
        <v>721</v>
      </c>
      <c r="H136" s="170" t="s">
        <v>160</v>
      </c>
      <c r="I136" s="171" t="s">
        <v>284</v>
      </c>
    </row>
    <row r="137" spans="1:9" x14ac:dyDescent="0.25">
      <c r="A137" s="134" t="s">
        <v>702</v>
      </c>
      <c r="B137" s="134" t="s">
        <v>64</v>
      </c>
      <c r="C137" s="168">
        <v>2024</v>
      </c>
      <c r="D137" s="168" t="s">
        <v>311</v>
      </c>
      <c r="E137" s="168" t="s">
        <v>328</v>
      </c>
      <c r="F137" s="168" t="s">
        <v>284</v>
      </c>
      <c r="G137" s="168" t="s">
        <v>721</v>
      </c>
      <c r="H137" s="170" t="s">
        <v>365</v>
      </c>
      <c r="I137" s="171">
        <v>89</v>
      </c>
    </row>
    <row r="138" spans="1:9" x14ac:dyDescent="0.25">
      <c r="A138" s="134" t="s">
        <v>702</v>
      </c>
      <c r="B138" s="134" t="s">
        <v>64</v>
      </c>
      <c r="C138" s="168">
        <v>2024</v>
      </c>
      <c r="D138" s="168" t="s">
        <v>311</v>
      </c>
      <c r="E138" s="168" t="s">
        <v>328</v>
      </c>
      <c r="F138" s="168" t="s">
        <v>284</v>
      </c>
      <c r="G138" s="168" t="s">
        <v>721</v>
      </c>
      <c r="H138" s="170" t="s">
        <v>366</v>
      </c>
      <c r="I138" s="171">
        <v>13</v>
      </c>
    </row>
    <row r="139" spans="1:9" x14ac:dyDescent="0.25">
      <c r="A139" s="134" t="s">
        <v>702</v>
      </c>
      <c r="B139" s="134" t="s">
        <v>64</v>
      </c>
      <c r="C139" s="168">
        <v>2024</v>
      </c>
      <c r="D139" s="168" t="s">
        <v>311</v>
      </c>
      <c r="E139" s="168" t="s">
        <v>328</v>
      </c>
      <c r="F139" s="168" t="s">
        <v>284</v>
      </c>
      <c r="G139" s="168" t="s">
        <v>721</v>
      </c>
      <c r="H139" s="170" t="s">
        <v>367</v>
      </c>
      <c r="I139" s="171">
        <v>1.05</v>
      </c>
    </row>
    <row r="140" spans="1:9" x14ac:dyDescent="0.25">
      <c r="A140" s="134" t="s">
        <v>702</v>
      </c>
      <c r="B140" s="134" t="s">
        <v>64</v>
      </c>
      <c r="C140" s="168">
        <v>2024</v>
      </c>
      <c r="D140" s="168" t="s">
        <v>311</v>
      </c>
      <c r="E140" s="168" t="s">
        <v>328</v>
      </c>
      <c r="F140" s="170">
        <v>10</v>
      </c>
      <c r="G140" s="170" t="s">
        <v>139</v>
      </c>
      <c r="H140" s="170" t="s">
        <v>358</v>
      </c>
      <c r="I140" s="171">
        <v>1948</v>
      </c>
    </row>
    <row r="141" spans="1:9" x14ac:dyDescent="0.25">
      <c r="A141" s="134" t="s">
        <v>702</v>
      </c>
      <c r="B141" s="134" t="s">
        <v>64</v>
      </c>
      <c r="C141" s="168">
        <v>2024</v>
      </c>
      <c r="D141" s="168" t="s">
        <v>311</v>
      </c>
      <c r="E141" s="168" t="s">
        <v>328</v>
      </c>
      <c r="F141" s="170">
        <v>10</v>
      </c>
      <c r="G141" s="170" t="s">
        <v>139</v>
      </c>
      <c r="H141" s="170" t="s">
        <v>722</v>
      </c>
      <c r="I141" s="171">
        <v>2044</v>
      </c>
    </row>
    <row r="142" spans="1:9" x14ac:dyDescent="0.25">
      <c r="A142" s="134" t="s">
        <v>702</v>
      </c>
      <c r="B142" s="134" t="s">
        <v>64</v>
      </c>
      <c r="C142" s="168">
        <v>2024</v>
      </c>
      <c r="D142" s="168" t="s">
        <v>311</v>
      </c>
      <c r="E142" s="168" t="s">
        <v>328</v>
      </c>
      <c r="F142" s="170">
        <v>10</v>
      </c>
      <c r="G142" s="170" t="s">
        <v>139</v>
      </c>
      <c r="H142" s="170" t="s">
        <v>144</v>
      </c>
      <c r="I142" s="171">
        <v>84</v>
      </c>
    </row>
    <row r="143" spans="1:9" x14ac:dyDescent="0.25">
      <c r="A143" s="134" t="s">
        <v>702</v>
      </c>
      <c r="B143" s="134" t="s">
        <v>64</v>
      </c>
      <c r="C143" s="168">
        <v>2024</v>
      </c>
      <c r="D143" s="168" t="s">
        <v>311</v>
      </c>
      <c r="E143" s="168" t="s">
        <v>328</v>
      </c>
      <c r="F143" s="170">
        <v>10</v>
      </c>
      <c r="G143" s="170" t="s">
        <v>139</v>
      </c>
      <c r="H143" s="170" t="s">
        <v>360</v>
      </c>
      <c r="I143" s="171">
        <v>1</v>
      </c>
    </row>
    <row r="144" spans="1:9" x14ac:dyDescent="0.25">
      <c r="A144" s="134" t="s">
        <v>702</v>
      </c>
      <c r="B144" s="134" t="s">
        <v>64</v>
      </c>
      <c r="C144" s="168">
        <v>2024</v>
      </c>
      <c r="D144" s="168" t="s">
        <v>311</v>
      </c>
      <c r="E144" s="168" t="s">
        <v>328</v>
      </c>
      <c r="F144" s="170">
        <v>10</v>
      </c>
      <c r="G144" s="170" t="s">
        <v>139</v>
      </c>
      <c r="H144" s="170" t="s">
        <v>145</v>
      </c>
      <c r="I144" s="171">
        <v>585</v>
      </c>
    </row>
    <row r="145" spans="1:9" x14ac:dyDescent="0.25">
      <c r="A145" s="134" t="s">
        <v>702</v>
      </c>
      <c r="B145" s="134" t="s">
        <v>64</v>
      </c>
      <c r="C145" s="168">
        <v>2024</v>
      </c>
      <c r="D145" s="168" t="s">
        <v>311</v>
      </c>
      <c r="E145" s="168" t="s">
        <v>328</v>
      </c>
      <c r="F145" s="170">
        <v>10</v>
      </c>
      <c r="G145" s="170" t="s">
        <v>139</v>
      </c>
      <c r="H145" s="170" t="s">
        <v>146</v>
      </c>
      <c r="I145" s="171">
        <v>162</v>
      </c>
    </row>
    <row r="146" spans="1:9" x14ac:dyDescent="0.25">
      <c r="A146" s="134" t="s">
        <v>702</v>
      </c>
      <c r="B146" s="134" t="s">
        <v>64</v>
      </c>
      <c r="C146" s="168">
        <v>2024</v>
      </c>
      <c r="D146" s="168" t="s">
        <v>311</v>
      </c>
      <c r="E146" s="168" t="s">
        <v>328</v>
      </c>
      <c r="F146" s="170">
        <v>10</v>
      </c>
      <c r="G146" s="170" t="s">
        <v>139</v>
      </c>
      <c r="H146" s="170" t="s">
        <v>147</v>
      </c>
      <c r="I146" s="171">
        <v>183</v>
      </c>
    </row>
    <row r="147" spans="1:9" x14ac:dyDescent="0.25">
      <c r="A147" s="134" t="s">
        <v>702</v>
      </c>
      <c r="B147" s="134" t="s">
        <v>64</v>
      </c>
      <c r="C147" s="168">
        <v>2024</v>
      </c>
      <c r="D147" s="168" t="s">
        <v>311</v>
      </c>
      <c r="E147" s="168" t="s">
        <v>328</v>
      </c>
      <c r="F147" s="170">
        <v>10</v>
      </c>
      <c r="G147" s="170" t="s">
        <v>139</v>
      </c>
      <c r="H147" s="170" t="s">
        <v>148</v>
      </c>
      <c r="I147" s="171">
        <v>10</v>
      </c>
    </row>
    <row r="148" spans="1:9" x14ac:dyDescent="0.25">
      <c r="A148" s="134" t="s">
        <v>702</v>
      </c>
      <c r="B148" s="134" t="s">
        <v>64</v>
      </c>
      <c r="C148" s="168">
        <v>2024</v>
      </c>
      <c r="D148" s="168" t="s">
        <v>311</v>
      </c>
      <c r="E148" s="168" t="s">
        <v>328</v>
      </c>
      <c r="F148" s="170">
        <v>10</v>
      </c>
      <c r="G148" s="170" t="s">
        <v>139</v>
      </c>
      <c r="H148" s="170" t="s">
        <v>149</v>
      </c>
      <c r="I148" s="171">
        <v>36</v>
      </c>
    </row>
    <row r="149" spans="1:9" x14ac:dyDescent="0.25">
      <c r="A149" s="134" t="s">
        <v>702</v>
      </c>
      <c r="B149" s="134" t="s">
        <v>64</v>
      </c>
      <c r="C149" s="168">
        <v>2024</v>
      </c>
      <c r="D149" s="168" t="s">
        <v>311</v>
      </c>
      <c r="E149" s="168" t="s">
        <v>328</v>
      </c>
      <c r="F149" s="170">
        <v>10</v>
      </c>
      <c r="G149" s="170" t="s">
        <v>139</v>
      </c>
      <c r="H149" s="170" t="s">
        <v>150</v>
      </c>
      <c r="I149" s="171">
        <v>98</v>
      </c>
    </row>
    <row r="150" spans="1:9" x14ac:dyDescent="0.25">
      <c r="A150" s="134" t="s">
        <v>702</v>
      </c>
      <c r="B150" s="134" t="s">
        <v>64</v>
      </c>
      <c r="C150" s="168">
        <v>2024</v>
      </c>
      <c r="D150" s="168" t="s">
        <v>311</v>
      </c>
      <c r="E150" s="168" t="s">
        <v>328</v>
      </c>
      <c r="F150" s="170">
        <v>10</v>
      </c>
      <c r="G150" s="170" t="s">
        <v>139</v>
      </c>
      <c r="H150" s="170" t="s">
        <v>151</v>
      </c>
      <c r="I150" s="171">
        <v>440</v>
      </c>
    </row>
    <row r="151" spans="1:9" x14ac:dyDescent="0.25">
      <c r="A151" s="134" t="s">
        <v>702</v>
      </c>
      <c r="B151" s="134" t="s">
        <v>64</v>
      </c>
      <c r="C151" s="168">
        <v>2024</v>
      </c>
      <c r="D151" s="168" t="s">
        <v>311</v>
      </c>
      <c r="E151" s="168" t="s">
        <v>328</v>
      </c>
      <c r="F151" s="170">
        <v>10</v>
      </c>
      <c r="G151" s="170" t="s">
        <v>139</v>
      </c>
      <c r="H151" s="170" t="s">
        <v>152</v>
      </c>
      <c r="I151" s="171">
        <v>257</v>
      </c>
    </row>
    <row r="152" spans="1:9" x14ac:dyDescent="0.25">
      <c r="A152" s="134" t="s">
        <v>702</v>
      </c>
      <c r="B152" s="134" t="s">
        <v>64</v>
      </c>
      <c r="C152" s="168">
        <v>2024</v>
      </c>
      <c r="D152" s="168" t="s">
        <v>311</v>
      </c>
      <c r="E152" s="168" t="s">
        <v>328</v>
      </c>
      <c r="F152" s="170">
        <v>10</v>
      </c>
      <c r="G152" s="170" t="s">
        <v>139</v>
      </c>
      <c r="H152" s="170" t="s">
        <v>153</v>
      </c>
      <c r="I152" s="171">
        <v>15</v>
      </c>
    </row>
    <row r="153" spans="1:9" x14ac:dyDescent="0.25">
      <c r="A153" s="134" t="s">
        <v>702</v>
      </c>
      <c r="B153" s="134" t="s">
        <v>64</v>
      </c>
      <c r="C153" s="168">
        <v>2024</v>
      </c>
      <c r="D153" s="168" t="s">
        <v>311</v>
      </c>
      <c r="E153" s="168" t="s">
        <v>328</v>
      </c>
      <c r="F153" s="170">
        <v>10</v>
      </c>
      <c r="G153" s="170" t="s">
        <v>139</v>
      </c>
      <c r="H153" s="170" t="s">
        <v>154</v>
      </c>
      <c r="I153" s="171">
        <v>6</v>
      </c>
    </row>
    <row r="154" spans="1:9" x14ac:dyDescent="0.25">
      <c r="A154" s="134" t="s">
        <v>702</v>
      </c>
      <c r="B154" s="134" t="s">
        <v>64</v>
      </c>
      <c r="C154" s="168">
        <v>2024</v>
      </c>
      <c r="D154" s="168" t="s">
        <v>311</v>
      </c>
      <c r="E154" s="168" t="s">
        <v>328</v>
      </c>
      <c r="F154" s="170">
        <v>10</v>
      </c>
      <c r="G154" s="170" t="s">
        <v>139</v>
      </c>
      <c r="H154" s="170" t="s">
        <v>155</v>
      </c>
      <c r="I154" s="171">
        <v>1</v>
      </c>
    </row>
    <row r="155" spans="1:9" x14ac:dyDescent="0.25">
      <c r="A155" s="134" t="s">
        <v>702</v>
      </c>
      <c r="B155" s="134" t="s">
        <v>64</v>
      </c>
      <c r="C155" s="168">
        <v>2024</v>
      </c>
      <c r="D155" s="168" t="s">
        <v>311</v>
      </c>
      <c r="E155" s="168" t="s">
        <v>328</v>
      </c>
      <c r="F155" s="170">
        <v>10</v>
      </c>
      <c r="G155" s="170" t="s">
        <v>139</v>
      </c>
      <c r="H155" s="170" t="s">
        <v>361</v>
      </c>
      <c r="I155" s="171" t="s">
        <v>284</v>
      </c>
    </row>
    <row r="156" spans="1:9" x14ac:dyDescent="0.25">
      <c r="A156" s="134" t="s">
        <v>702</v>
      </c>
      <c r="B156" s="134" t="s">
        <v>64</v>
      </c>
      <c r="C156" s="168">
        <v>2024</v>
      </c>
      <c r="D156" s="168" t="s">
        <v>311</v>
      </c>
      <c r="E156" s="168" t="s">
        <v>328</v>
      </c>
      <c r="F156" s="170">
        <v>10</v>
      </c>
      <c r="G156" s="170" t="s">
        <v>139</v>
      </c>
      <c r="H156" s="170" t="s">
        <v>362</v>
      </c>
      <c r="I156" s="171" t="s">
        <v>284</v>
      </c>
    </row>
    <row r="157" spans="1:9" x14ac:dyDescent="0.25">
      <c r="A157" s="134" t="s">
        <v>702</v>
      </c>
      <c r="B157" s="134" t="s">
        <v>64</v>
      </c>
      <c r="C157" s="168">
        <v>2024</v>
      </c>
      <c r="D157" s="168" t="s">
        <v>311</v>
      </c>
      <c r="E157" s="168" t="s">
        <v>328</v>
      </c>
      <c r="F157" s="170">
        <v>10</v>
      </c>
      <c r="G157" s="170" t="s">
        <v>139</v>
      </c>
      <c r="H157" s="170" t="s">
        <v>363</v>
      </c>
      <c r="I157" s="171" t="s">
        <v>284</v>
      </c>
    </row>
    <row r="158" spans="1:9" x14ac:dyDescent="0.25">
      <c r="A158" s="134" t="s">
        <v>702</v>
      </c>
      <c r="B158" s="134" t="s">
        <v>64</v>
      </c>
      <c r="C158" s="168">
        <v>2024</v>
      </c>
      <c r="D158" s="168" t="s">
        <v>311</v>
      </c>
      <c r="E158" s="168" t="s">
        <v>328</v>
      </c>
      <c r="F158" s="170">
        <v>10</v>
      </c>
      <c r="G158" s="170" t="s">
        <v>139</v>
      </c>
      <c r="H158" s="170" t="s">
        <v>156</v>
      </c>
      <c r="I158" s="171">
        <v>3</v>
      </c>
    </row>
    <row r="159" spans="1:9" x14ac:dyDescent="0.25">
      <c r="A159" s="134" t="s">
        <v>702</v>
      </c>
      <c r="B159" s="134" t="s">
        <v>64</v>
      </c>
      <c r="C159" s="168">
        <v>2024</v>
      </c>
      <c r="D159" s="168" t="s">
        <v>311</v>
      </c>
      <c r="E159" s="168" t="s">
        <v>328</v>
      </c>
      <c r="F159" s="170">
        <v>10</v>
      </c>
      <c r="G159" s="170" t="s">
        <v>139</v>
      </c>
      <c r="H159" s="170" t="s">
        <v>157</v>
      </c>
      <c r="I159" s="171">
        <v>20</v>
      </c>
    </row>
    <row r="160" spans="1:9" x14ac:dyDescent="0.25">
      <c r="A160" s="134" t="s">
        <v>702</v>
      </c>
      <c r="B160" s="134" t="s">
        <v>64</v>
      </c>
      <c r="C160" s="168">
        <v>2024</v>
      </c>
      <c r="D160" s="168" t="s">
        <v>311</v>
      </c>
      <c r="E160" s="168" t="s">
        <v>328</v>
      </c>
      <c r="F160" s="170">
        <v>10</v>
      </c>
      <c r="G160" s="170" t="s">
        <v>139</v>
      </c>
      <c r="H160" s="170" t="s">
        <v>158</v>
      </c>
      <c r="I160" s="171">
        <v>14</v>
      </c>
    </row>
    <row r="161" spans="1:9" x14ac:dyDescent="0.25">
      <c r="A161" s="134" t="s">
        <v>702</v>
      </c>
      <c r="B161" s="134" t="s">
        <v>64</v>
      </c>
      <c r="C161" s="168">
        <v>2024</v>
      </c>
      <c r="D161" s="168" t="s">
        <v>311</v>
      </c>
      <c r="E161" s="168" t="s">
        <v>328</v>
      </c>
      <c r="F161" s="170">
        <v>10</v>
      </c>
      <c r="G161" s="170" t="s">
        <v>139</v>
      </c>
      <c r="H161" s="170" t="s">
        <v>364</v>
      </c>
      <c r="I161" s="171">
        <v>26</v>
      </c>
    </row>
    <row r="162" spans="1:9" x14ac:dyDescent="0.25">
      <c r="A162" s="134" t="s">
        <v>702</v>
      </c>
      <c r="B162" s="134" t="s">
        <v>64</v>
      </c>
      <c r="C162" s="168">
        <v>2024</v>
      </c>
      <c r="D162" s="168" t="s">
        <v>311</v>
      </c>
      <c r="E162" s="168" t="s">
        <v>328</v>
      </c>
      <c r="F162" s="170">
        <v>10</v>
      </c>
      <c r="G162" s="170" t="s">
        <v>139</v>
      </c>
      <c r="H162" s="170" t="s">
        <v>159</v>
      </c>
      <c r="I162" s="171">
        <v>2</v>
      </c>
    </row>
    <row r="163" spans="1:9" x14ac:dyDescent="0.25">
      <c r="A163" s="134" t="s">
        <v>702</v>
      </c>
      <c r="B163" s="134" t="s">
        <v>64</v>
      </c>
      <c r="C163" s="168">
        <v>2024</v>
      </c>
      <c r="D163" s="168" t="s">
        <v>311</v>
      </c>
      <c r="E163" s="168" t="s">
        <v>328</v>
      </c>
      <c r="F163" s="170">
        <v>10</v>
      </c>
      <c r="G163" s="170" t="s">
        <v>139</v>
      </c>
      <c r="H163" s="170" t="s">
        <v>160</v>
      </c>
      <c r="I163" s="171">
        <v>88</v>
      </c>
    </row>
    <row r="164" spans="1:9" x14ac:dyDescent="0.25">
      <c r="A164" s="134" t="s">
        <v>702</v>
      </c>
      <c r="B164" s="134" t="s">
        <v>64</v>
      </c>
      <c r="C164" s="168">
        <v>2024</v>
      </c>
      <c r="D164" s="168" t="s">
        <v>311</v>
      </c>
      <c r="E164" s="168" t="s">
        <v>328</v>
      </c>
      <c r="F164" s="170">
        <v>10</v>
      </c>
      <c r="G164" s="170" t="s">
        <v>139</v>
      </c>
      <c r="H164" s="170" t="s">
        <v>366</v>
      </c>
      <c r="I164" s="171">
        <v>13</v>
      </c>
    </row>
    <row r="165" spans="1:9" x14ac:dyDescent="0.25">
      <c r="A165" s="134" t="s">
        <v>702</v>
      </c>
      <c r="B165" s="134" t="s">
        <v>64</v>
      </c>
      <c r="C165" s="168">
        <v>2024</v>
      </c>
      <c r="D165" s="168" t="s">
        <v>311</v>
      </c>
      <c r="E165" s="168" t="s">
        <v>328</v>
      </c>
      <c r="F165" s="170">
        <v>10</v>
      </c>
      <c r="G165" s="170" t="s">
        <v>139</v>
      </c>
      <c r="H165" s="170" t="s">
        <v>367</v>
      </c>
      <c r="I165" s="171">
        <v>1.05</v>
      </c>
    </row>
    <row r="166" spans="1:9" x14ac:dyDescent="0.25">
      <c r="A166" s="134" t="s">
        <v>702</v>
      </c>
      <c r="B166" s="134" t="s">
        <v>64</v>
      </c>
      <c r="C166" s="168">
        <v>2024</v>
      </c>
      <c r="D166" s="168" t="s">
        <v>311</v>
      </c>
      <c r="E166" s="168" t="s">
        <v>328</v>
      </c>
      <c r="F166" s="170">
        <v>30</v>
      </c>
      <c r="G166" s="170" t="s">
        <v>140</v>
      </c>
      <c r="H166" s="170" t="s">
        <v>358</v>
      </c>
      <c r="I166" s="171">
        <v>262</v>
      </c>
    </row>
    <row r="167" spans="1:9" x14ac:dyDescent="0.25">
      <c r="A167" s="134" t="s">
        <v>702</v>
      </c>
      <c r="B167" s="134" t="s">
        <v>64</v>
      </c>
      <c r="C167" s="168">
        <v>2024</v>
      </c>
      <c r="D167" s="168" t="s">
        <v>311</v>
      </c>
      <c r="E167" s="168" t="s">
        <v>328</v>
      </c>
      <c r="F167" s="170">
        <v>30</v>
      </c>
      <c r="G167" s="170" t="s">
        <v>140</v>
      </c>
      <c r="H167" s="170" t="s">
        <v>722</v>
      </c>
      <c r="I167" s="171">
        <v>281</v>
      </c>
    </row>
    <row r="168" spans="1:9" x14ac:dyDescent="0.25">
      <c r="A168" s="134" t="s">
        <v>702</v>
      </c>
      <c r="B168" s="134" t="s">
        <v>64</v>
      </c>
      <c r="C168" s="168">
        <v>2024</v>
      </c>
      <c r="D168" s="168" t="s">
        <v>311</v>
      </c>
      <c r="E168" s="168" t="s">
        <v>328</v>
      </c>
      <c r="F168" s="170">
        <v>30</v>
      </c>
      <c r="G168" s="170" t="s">
        <v>140</v>
      </c>
      <c r="H168" s="172" t="s">
        <v>149</v>
      </c>
      <c r="I168" s="171">
        <v>16</v>
      </c>
    </row>
    <row r="169" spans="1:9" x14ac:dyDescent="0.25">
      <c r="A169" s="134" t="s">
        <v>702</v>
      </c>
      <c r="B169" s="134" t="s">
        <v>64</v>
      </c>
      <c r="C169" s="168">
        <v>2024</v>
      </c>
      <c r="D169" s="168" t="s">
        <v>311</v>
      </c>
      <c r="E169" s="168" t="s">
        <v>328</v>
      </c>
      <c r="F169" s="170">
        <v>30</v>
      </c>
      <c r="G169" s="170" t="s">
        <v>140</v>
      </c>
      <c r="H169" s="172" t="s">
        <v>151</v>
      </c>
      <c r="I169" s="171">
        <v>138</v>
      </c>
    </row>
    <row r="170" spans="1:9" x14ac:dyDescent="0.25">
      <c r="A170" s="134" t="s">
        <v>702</v>
      </c>
      <c r="B170" s="134" t="s">
        <v>64</v>
      </c>
      <c r="C170" s="168">
        <v>2024</v>
      </c>
      <c r="D170" s="168" t="s">
        <v>311</v>
      </c>
      <c r="E170" s="168" t="s">
        <v>328</v>
      </c>
      <c r="F170" s="170">
        <v>30</v>
      </c>
      <c r="G170" s="170" t="s">
        <v>140</v>
      </c>
      <c r="H170" s="172" t="s">
        <v>153</v>
      </c>
      <c r="I170" s="171">
        <v>8</v>
      </c>
    </row>
    <row r="171" spans="1:9" x14ac:dyDescent="0.25">
      <c r="A171" s="134" t="s">
        <v>702</v>
      </c>
      <c r="B171" s="134" t="s">
        <v>64</v>
      </c>
      <c r="C171" s="168">
        <v>2024</v>
      </c>
      <c r="D171" s="168" t="s">
        <v>311</v>
      </c>
      <c r="E171" s="168" t="s">
        <v>328</v>
      </c>
      <c r="F171" s="170">
        <v>30</v>
      </c>
      <c r="G171" s="170" t="s">
        <v>140</v>
      </c>
      <c r="H171" s="172" t="s">
        <v>154</v>
      </c>
      <c r="I171" s="171">
        <v>3</v>
      </c>
    </row>
    <row r="172" spans="1:9" x14ac:dyDescent="0.25">
      <c r="A172" s="134" t="s">
        <v>702</v>
      </c>
      <c r="B172" s="134" t="s">
        <v>64</v>
      </c>
      <c r="C172" s="168">
        <v>2024</v>
      </c>
      <c r="D172" s="168" t="s">
        <v>311</v>
      </c>
      <c r="E172" s="168" t="s">
        <v>328</v>
      </c>
      <c r="F172" s="170">
        <v>30</v>
      </c>
      <c r="G172" s="170" t="s">
        <v>140</v>
      </c>
      <c r="H172" s="172" t="s">
        <v>155</v>
      </c>
      <c r="I172" s="171">
        <v>1</v>
      </c>
    </row>
    <row r="173" spans="1:9" x14ac:dyDescent="0.25">
      <c r="A173" s="134" t="s">
        <v>702</v>
      </c>
      <c r="B173" s="134" t="s">
        <v>64</v>
      </c>
      <c r="C173" s="168">
        <v>2024</v>
      </c>
      <c r="D173" s="168" t="s">
        <v>311</v>
      </c>
      <c r="E173" s="168" t="s">
        <v>328</v>
      </c>
      <c r="F173" s="170">
        <v>30</v>
      </c>
      <c r="G173" s="170" t="s">
        <v>140</v>
      </c>
      <c r="H173" s="172" t="s">
        <v>361</v>
      </c>
      <c r="I173" s="171">
        <v>1</v>
      </c>
    </row>
    <row r="174" spans="1:9" x14ac:dyDescent="0.25">
      <c r="A174" s="134" t="s">
        <v>702</v>
      </c>
      <c r="B174" s="134" t="s">
        <v>64</v>
      </c>
      <c r="C174" s="168">
        <v>2024</v>
      </c>
      <c r="D174" s="168" t="s">
        <v>311</v>
      </c>
      <c r="E174" s="168" t="s">
        <v>328</v>
      </c>
      <c r="F174" s="170">
        <v>30</v>
      </c>
      <c r="G174" s="170" t="s">
        <v>140</v>
      </c>
      <c r="H174" s="172" t="s">
        <v>611</v>
      </c>
      <c r="I174" s="171" t="s">
        <v>284</v>
      </c>
    </row>
    <row r="175" spans="1:9" x14ac:dyDescent="0.25">
      <c r="A175" s="134" t="s">
        <v>702</v>
      </c>
      <c r="B175" s="134" t="s">
        <v>64</v>
      </c>
      <c r="C175" s="168">
        <v>2024</v>
      </c>
      <c r="D175" s="168" t="s">
        <v>311</v>
      </c>
      <c r="E175" s="168" t="s">
        <v>328</v>
      </c>
      <c r="F175" s="170">
        <v>30</v>
      </c>
      <c r="G175" s="170" t="s">
        <v>140</v>
      </c>
      <c r="H175" s="172" t="s">
        <v>363</v>
      </c>
      <c r="I175" s="171" t="s">
        <v>284</v>
      </c>
    </row>
    <row r="176" spans="1:9" x14ac:dyDescent="0.25">
      <c r="A176" s="134" t="s">
        <v>702</v>
      </c>
      <c r="B176" s="134" t="s">
        <v>64</v>
      </c>
      <c r="C176" s="168">
        <v>2024</v>
      </c>
      <c r="D176" s="168" t="s">
        <v>311</v>
      </c>
      <c r="E176" s="168" t="s">
        <v>328</v>
      </c>
      <c r="F176" s="170">
        <v>30</v>
      </c>
      <c r="G176" s="170" t="s">
        <v>140</v>
      </c>
      <c r="H176" s="172" t="s">
        <v>364</v>
      </c>
      <c r="I176" s="171">
        <v>81</v>
      </c>
    </row>
    <row r="177" spans="1:9" x14ac:dyDescent="0.25">
      <c r="A177" s="134" t="s">
        <v>702</v>
      </c>
      <c r="B177" s="134" t="s">
        <v>64</v>
      </c>
      <c r="C177" s="168">
        <v>2024</v>
      </c>
      <c r="D177" s="168" t="s">
        <v>311</v>
      </c>
      <c r="E177" s="168" t="s">
        <v>328</v>
      </c>
      <c r="F177" s="170">
        <v>30</v>
      </c>
      <c r="G177" s="170" t="s">
        <v>140</v>
      </c>
      <c r="H177" s="172" t="s">
        <v>159</v>
      </c>
      <c r="I177" s="171">
        <v>18</v>
      </c>
    </row>
    <row r="178" spans="1:9" x14ac:dyDescent="0.25">
      <c r="A178" s="134" t="s">
        <v>702</v>
      </c>
      <c r="B178" s="134" t="s">
        <v>64</v>
      </c>
      <c r="C178" s="168">
        <v>2024</v>
      </c>
      <c r="D178" s="168" t="s">
        <v>311</v>
      </c>
      <c r="E178" s="168" t="s">
        <v>328</v>
      </c>
      <c r="F178" s="170">
        <v>30</v>
      </c>
      <c r="G178" s="170" t="s">
        <v>139</v>
      </c>
      <c r="H178" s="170" t="s">
        <v>367</v>
      </c>
      <c r="I178" s="171">
        <v>1.07</v>
      </c>
    </row>
    <row r="179" spans="1:9" x14ac:dyDescent="0.25">
      <c r="A179" s="134" t="s">
        <v>702</v>
      </c>
      <c r="B179" s="134" t="s">
        <v>64</v>
      </c>
      <c r="C179" s="168">
        <v>2024</v>
      </c>
      <c r="D179" s="168" t="s">
        <v>311</v>
      </c>
      <c r="E179" s="168" t="s">
        <v>328</v>
      </c>
      <c r="F179" s="170">
        <v>40</v>
      </c>
      <c r="G179" s="170" t="s">
        <v>141</v>
      </c>
      <c r="H179" s="170" t="s">
        <v>358</v>
      </c>
      <c r="I179" s="171">
        <v>6</v>
      </c>
    </row>
    <row r="180" spans="1:9" x14ac:dyDescent="0.25">
      <c r="A180" s="134" t="s">
        <v>702</v>
      </c>
      <c r="B180" s="134" t="s">
        <v>64</v>
      </c>
      <c r="C180" s="168">
        <v>2024</v>
      </c>
      <c r="D180" s="168" t="s">
        <v>311</v>
      </c>
      <c r="E180" s="168" t="s">
        <v>328</v>
      </c>
      <c r="F180" s="170">
        <v>40</v>
      </c>
      <c r="G180" s="170" t="s">
        <v>141</v>
      </c>
      <c r="H180" s="170" t="s">
        <v>722</v>
      </c>
      <c r="I180" s="171">
        <v>6</v>
      </c>
    </row>
    <row r="181" spans="1:9" x14ac:dyDescent="0.25">
      <c r="A181" s="134" t="s">
        <v>702</v>
      </c>
      <c r="B181" s="134" t="s">
        <v>64</v>
      </c>
      <c r="C181" s="168">
        <v>2024</v>
      </c>
      <c r="D181" s="168" t="s">
        <v>311</v>
      </c>
      <c r="E181" s="168" t="s">
        <v>328</v>
      </c>
      <c r="F181" s="170">
        <v>40</v>
      </c>
      <c r="G181" s="170" t="s">
        <v>141</v>
      </c>
      <c r="H181" s="170" t="s">
        <v>144</v>
      </c>
      <c r="I181" s="171" t="s">
        <v>284</v>
      </c>
    </row>
    <row r="182" spans="1:9" x14ac:dyDescent="0.25">
      <c r="A182" s="134" t="s">
        <v>702</v>
      </c>
      <c r="B182" s="134" t="s">
        <v>64</v>
      </c>
      <c r="C182" s="168">
        <v>2024</v>
      </c>
      <c r="D182" s="168" t="s">
        <v>311</v>
      </c>
      <c r="E182" s="168" t="s">
        <v>328</v>
      </c>
      <c r="F182" s="170">
        <v>40</v>
      </c>
      <c r="G182" s="170" t="s">
        <v>141</v>
      </c>
      <c r="H182" s="170" t="s">
        <v>360</v>
      </c>
      <c r="I182" s="171" t="s">
        <v>284</v>
      </c>
    </row>
    <row r="183" spans="1:9" x14ac:dyDescent="0.25">
      <c r="A183" s="134" t="s">
        <v>702</v>
      </c>
      <c r="B183" s="134" t="s">
        <v>64</v>
      </c>
      <c r="C183" s="168">
        <v>2024</v>
      </c>
      <c r="D183" s="168" t="s">
        <v>311</v>
      </c>
      <c r="E183" s="168" t="s">
        <v>328</v>
      </c>
      <c r="F183" s="170">
        <v>40</v>
      </c>
      <c r="G183" s="170" t="s">
        <v>141</v>
      </c>
      <c r="H183" s="170" t="s">
        <v>145</v>
      </c>
      <c r="I183" s="171">
        <v>1</v>
      </c>
    </row>
    <row r="184" spans="1:9" x14ac:dyDescent="0.25">
      <c r="A184" s="134" t="s">
        <v>702</v>
      </c>
      <c r="B184" s="134" t="s">
        <v>64</v>
      </c>
      <c r="C184" s="168">
        <v>2024</v>
      </c>
      <c r="D184" s="168" t="s">
        <v>311</v>
      </c>
      <c r="E184" s="168" t="s">
        <v>328</v>
      </c>
      <c r="F184" s="170">
        <v>40</v>
      </c>
      <c r="G184" s="170" t="s">
        <v>141</v>
      </c>
      <c r="H184" s="170" t="s">
        <v>146</v>
      </c>
      <c r="I184" s="171" t="s">
        <v>284</v>
      </c>
    </row>
    <row r="185" spans="1:9" x14ac:dyDescent="0.25">
      <c r="A185" s="134" t="s">
        <v>702</v>
      </c>
      <c r="B185" s="134" t="s">
        <v>64</v>
      </c>
      <c r="C185" s="168">
        <v>2024</v>
      </c>
      <c r="D185" s="168" t="s">
        <v>311</v>
      </c>
      <c r="E185" s="168" t="s">
        <v>328</v>
      </c>
      <c r="F185" s="170">
        <v>40</v>
      </c>
      <c r="G185" s="170" t="s">
        <v>141</v>
      </c>
      <c r="H185" s="170" t="s">
        <v>147</v>
      </c>
      <c r="I185" s="171" t="s">
        <v>284</v>
      </c>
    </row>
    <row r="186" spans="1:9" x14ac:dyDescent="0.25">
      <c r="A186" s="134" t="s">
        <v>702</v>
      </c>
      <c r="B186" s="134" t="s">
        <v>64</v>
      </c>
      <c r="C186" s="168">
        <v>2024</v>
      </c>
      <c r="D186" s="168" t="s">
        <v>311</v>
      </c>
      <c r="E186" s="168" t="s">
        <v>328</v>
      </c>
      <c r="F186" s="170">
        <v>40</v>
      </c>
      <c r="G186" s="170" t="s">
        <v>141</v>
      </c>
      <c r="H186" s="170" t="s">
        <v>148</v>
      </c>
      <c r="I186" s="171" t="s">
        <v>284</v>
      </c>
    </row>
    <row r="187" spans="1:9" x14ac:dyDescent="0.25">
      <c r="A187" s="134" t="s">
        <v>702</v>
      </c>
      <c r="B187" s="134" t="s">
        <v>64</v>
      </c>
      <c r="C187" s="168">
        <v>2024</v>
      </c>
      <c r="D187" s="168" t="s">
        <v>311</v>
      </c>
      <c r="E187" s="168" t="s">
        <v>328</v>
      </c>
      <c r="F187" s="170">
        <v>40</v>
      </c>
      <c r="G187" s="170" t="s">
        <v>141</v>
      </c>
      <c r="H187" s="170" t="s">
        <v>149</v>
      </c>
      <c r="I187" s="171" t="s">
        <v>284</v>
      </c>
    </row>
    <row r="188" spans="1:9" x14ac:dyDescent="0.25">
      <c r="A188" s="134" t="s">
        <v>702</v>
      </c>
      <c r="B188" s="134" t="s">
        <v>64</v>
      </c>
      <c r="C188" s="168">
        <v>2024</v>
      </c>
      <c r="D188" s="168" t="s">
        <v>311</v>
      </c>
      <c r="E188" s="168" t="s">
        <v>328</v>
      </c>
      <c r="F188" s="170">
        <v>40</v>
      </c>
      <c r="G188" s="170" t="s">
        <v>141</v>
      </c>
      <c r="H188" s="170" t="s">
        <v>150</v>
      </c>
      <c r="I188" s="171" t="s">
        <v>284</v>
      </c>
    </row>
    <row r="189" spans="1:9" x14ac:dyDescent="0.25">
      <c r="A189" s="134" t="s">
        <v>702</v>
      </c>
      <c r="B189" s="134" t="s">
        <v>64</v>
      </c>
      <c r="C189" s="168">
        <v>2024</v>
      </c>
      <c r="D189" s="168" t="s">
        <v>311</v>
      </c>
      <c r="E189" s="168" t="s">
        <v>328</v>
      </c>
      <c r="F189" s="170">
        <v>40</v>
      </c>
      <c r="G189" s="170" t="s">
        <v>141</v>
      </c>
      <c r="H189" s="170" t="s">
        <v>151</v>
      </c>
      <c r="I189" s="171">
        <v>3</v>
      </c>
    </row>
    <row r="190" spans="1:9" x14ac:dyDescent="0.25">
      <c r="A190" s="134" t="s">
        <v>702</v>
      </c>
      <c r="B190" s="134" t="s">
        <v>64</v>
      </c>
      <c r="C190" s="168">
        <v>2024</v>
      </c>
      <c r="D190" s="168" t="s">
        <v>311</v>
      </c>
      <c r="E190" s="168" t="s">
        <v>328</v>
      </c>
      <c r="F190" s="170">
        <v>40</v>
      </c>
      <c r="G190" s="170" t="s">
        <v>141</v>
      </c>
      <c r="H190" s="170" t="s">
        <v>152</v>
      </c>
      <c r="I190" s="171">
        <v>2</v>
      </c>
    </row>
    <row r="191" spans="1:9" x14ac:dyDescent="0.25">
      <c r="A191" s="134" t="s">
        <v>702</v>
      </c>
      <c r="B191" s="134" t="s">
        <v>64</v>
      </c>
      <c r="C191" s="168">
        <v>2024</v>
      </c>
      <c r="D191" s="168" t="s">
        <v>311</v>
      </c>
      <c r="E191" s="168" t="s">
        <v>328</v>
      </c>
      <c r="F191" s="170">
        <v>40</v>
      </c>
      <c r="G191" s="170" t="s">
        <v>141</v>
      </c>
      <c r="H191" s="170" t="s">
        <v>153</v>
      </c>
      <c r="I191" s="171" t="s">
        <v>284</v>
      </c>
    </row>
    <row r="192" spans="1:9" x14ac:dyDescent="0.25">
      <c r="A192" s="134" t="s">
        <v>702</v>
      </c>
      <c r="B192" s="134" t="s">
        <v>64</v>
      </c>
      <c r="C192" s="168">
        <v>2024</v>
      </c>
      <c r="D192" s="168" t="s">
        <v>311</v>
      </c>
      <c r="E192" s="168" t="s">
        <v>328</v>
      </c>
      <c r="F192" s="170">
        <v>40</v>
      </c>
      <c r="G192" s="170" t="s">
        <v>141</v>
      </c>
      <c r="H192" s="170" t="s">
        <v>154</v>
      </c>
      <c r="I192" s="171" t="s">
        <v>284</v>
      </c>
    </row>
    <row r="193" spans="1:9" x14ac:dyDescent="0.25">
      <c r="A193" s="134" t="s">
        <v>702</v>
      </c>
      <c r="B193" s="134" t="s">
        <v>64</v>
      </c>
      <c r="C193" s="168">
        <v>2024</v>
      </c>
      <c r="D193" s="168" t="s">
        <v>311</v>
      </c>
      <c r="E193" s="168" t="s">
        <v>328</v>
      </c>
      <c r="F193" s="170">
        <v>40</v>
      </c>
      <c r="G193" s="170" t="s">
        <v>141</v>
      </c>
      <c r="H193" s="170" t="s">
        <v>155</v>
      </c>
      <c r="I193" s="171" t="s">
        <v>284</v>
      </c>
    </row>
    <row r="194" spans="1:9" x14ac:dyDescent="0.25">
      <c r="A194" s="134" t="s">
        <v>702</v>
      </c>
      <c r="B194" s="134" t="s">
        <v>64</v>
      </c>
      <c r="C194" s="168">
        <v>2024</v>
      </c>
      <c r="D194" s="168" t="s">
        <v>311</v>
      </c>
      <c r="E194" s="168" t="s">
        <v>328</v>
      </c>
      <c r="F194" s="170">
        <v>40</v>
      </c>
      <c r="G194" s="170" t="s">
        <v>141</v>
      </c>
      <c r="H194" s="170" t="s">
        <v>361</v>
      </c>
      <c r="I194" s="171" t="s">
        <v>284</v>
      </c>
    </row>
    <row r="195" spans="1:9" x14ac:dyDescent="0.25">
      <c r="A195" s="134" t="s">
        <v>702</v>
      </c>
      <c r="B195" s="134" t="s">
        <v>64</v>
      </c>
      <c r="C195" s="168">
        <v>2024</v>
      </c>
      <c r="D195" s="168" t="s">
        <v>311</v>
      </c>
      <c r="E195" s="168" t="s">
        <v>328</v>
      </c>
      <c r="F195" s="170">
        <v>40</v>
      </c>
      <c r="G195" s="170" t="s">
        <v>141</v>
      </c>
      <c r="H195" s="170" t="s">
        <v>611</v>
      </c>
      <c r="I195" s="171" t="s">
        <v>284</v>
      </c>
    </row>
    <row r="196" spans="1:9" x14ac:dyDescent="0.25">
      <c r="A196" s="134" t="s">
        <v>702</v>
      </c>
      <c r="B196" s="134" t="s">
        <v>64</v>
      </c>
      <c r="C196" s="168">
        <v>2024</v>
      </c>
      <c r="D196" s="168" t="s">
        <v>311</v>
      </c>
      <c r="E196" s="168" t="s">
        <v>328</v>
      </c>
      <c r="F196" s="170">
        <v>40</v>
      </c>
      <c r="G196" s="170" t="s">
        <v>141</v>
      </c>
      <c r="H196" s="170" t="s">
        <v>363</v>
      </c>
      <c r="I196" s="171" t="s">
        <v>284</v>
      </c>
    </row>
    <row r="197" spans="1:9" x14ac:dyDescent="0.25">
      <c r="A197" s="134" t="s">
        <v>702</v>
      </c>
      <c r="B197" s="134" t="s">
        <v>64</v>
      </c>
      <c r="C197" s="168">
        <v>2024</v>
      </c>
      <c r="D197" s="168" t="s">
        <v>311</v>
      </c>
      <c r="E197" s="168" t="s">
        <v>328</v>
      </c>
      <c r="F197" s="170">
        <v>40</v>
      </c>
      <c r="G197" s="170" t="s">
        <v>141</v>
      </c>
      <c r="H197" s="170" t="s">
        <v>156</v>
      </c>
      <c r="I197" s="171" t="s">
        <v>284</v>
      </c>
    </row>
    <row r="198" spans="1:9" x14ac:dyDescent="0.25">
      <c r="A198" s="134" t="s">
        <v>702</v>
      </c>
      <c r="B198" s="134" t="s">
        <v>64</v>
      </c>
      <c r="C198" s="168">
        <v>2024</v>
      </c>
      <c r="D198" s="168" t="s">
        <v>311</v>
      </c>
      <c r="E198" s="168" t="s">
        <v>328</v>
      </c>
      <c r="F198" s="170">
        <v>40</v>
      </c>
      <c r="G198" s="170" t="s">
        <v>141</v>
      </c>
      <c r="H198" s="170" t="s">
        <v>157</v>
      </c>
      <c r="I198" s="171" t="s">
        <v>284</v>
      </c>
    </row>
    <row r="199" spans="1:9" x14ac:dyDescent="0.25">
      <c r="A199" s="134" t="s">
        <v>702</v>
      </c>
      <c r="B199" s="134" t="s">
        <v>64</v>
      </c>
      <c r="C199" s="168">
        <v>2024</v>
      </c>
      <c r="D199" s="168" t="s">
        <v>311</v>
      </c>
      <c r="E199" s="168" t="s">
        <v>328</v>
      </c>
      <c r="F199" s="170">
        <v>40</v>
      </c>
      <c r="G199" s="170" t="s">
        <v>141</v>
      </c>
      <c r="H199" s="170" t="s">
        <v>158</v>
      </c>
      <c r="I199" s="171" t="s">
        <v>284</v>
      </c>
    </row>
    <row r="200" spans="1:9" x14ac:dyDescent="0.25">
      <c r="A200" s="134" t="s">
        <v>702</v>
      </c>
      <c r="B200" s="134" t="s">
        <v>64</v>
      </c>
      <c r="C200" s="168">
        <v>2024</v>
      </c>
      <c r="D200" s="168" t="s">
        <v>311</v>
      </c>
      <c r="E200" s="168" t="s">
        <v>328</v>
      </c>
      <c r="F200" s="170">
        <v>40</v>
      </c>
      <c r="G200" s="170" t="s">
        <v>141</v>
      </c>
      <c r="H200" s="170" t="s">
        <v>364</v>
      </c>
      <c r="I200" s="171" t="s">
        <v>284</v>
      </c>
    </row>
    <row r="201" spans="1:9" x14ac:dyDescent="0.25">
      <c r="A201" s="134" t="s">
        <v>702</v>
      </c>
      <c r="B201" s="134" t="s">
        <v>64</v>
      </c>
      <c r="C201" s="168">
        <v>2024</v>
      </c>
      <c r="D201" s="168" t="s">
        <v>311</v>
      </c>
      <c r="E201" s="168" t="s">
        <v>328</v>
      </c>
      <c r="F201" s="170">
        <v>40</v>
      </c>
      <c r="G201" s="170" t="s">
        <v>141</v>
      </c>
      <c r="H201" s="170" t="s">
        <v>159</v>
      </c>
      <c r="I201" s="171" t="s">
        <v>284</v>
      </c>
    </row>
    <row r="202" spans="1:9" x14ac:dyDescent="0.25">
      <c r="A202" s="134" t="s">
        <v>702</v>
      </c>
      <c r="B202" s="134" t="s">
        <v>64</v>
      </c>
      <c r="C202" s="168">
        <v>2024</v>
      </c>
      <c r="D202" s="168" t="s">
        <v>311</v>
      </c>
      <c r="E202" s="168" t="s">
        <v>328</v>
      </c>
      <c r="F202" s="170">
        <v>40</v>
      </c>
      <c r="G202" s="170" t="s">
        <v>141</v>
      </c>
      <c r="H202" s="170" t="s">
        <v>365</v>
      </c>
      <c r="I202" s="171" t="s">
        <v>284</v>
      </c>
    </row>
    <row r="203" spans="1:9" x14ac:dyDescent="0.25">
      <c r="A203" s="134" t="s">
        <v>702</v>
      </c>
      <c r="B203" s="134" t="s">
        <v>64</v>
      </c>
      <c r="C203" s="168">
        <v>2024</v>
      </c>
      <c r="D203" s="168" t="s">
        <v>311</v>
      </c>
      <c r="E203" s="168" t="s">
        <v>328</v>
      </c>
      <c r="F203" s="170">
        <v>40</v>
      </c>
      <c r="G203" s="170" t="s">
        <v>141</v>
      </c>
      <c r="H203" s="170" t="s">
        <v>160</v>
      </c>
      <c r="I203" s="171" t="s">
        <v>284</v>
      </c>
    </row>
    <row r="204" spans="1:9" x14ac:dyDescent="0.25">
      <c r="A204" s="134" t="s">
        <v>702</v>
      </c>
      <c r="B204" s="134" t="s">
        <v>64</v>
      </c>
      <c r="C204" s="168">
        <v>2024</v>
      </c>
      <c r="D204" s="168" t="s">
        <v>311</v>
      </c>
      <c r="E204" s="168" t="s">
        <v>328</v>
      </c>
      <c r="F204" s="170">
        <v>40</v>
      </c>
      <c r="G204" s="170" t="s">
        <v>141</v>
      </c>
      <c r="H204" s="170" t="s">
        <v>366</v>
      </c>
      <c r="I204" s="171" t="s">
        <v>284</v>
      </c>
    </row>
    <row r="205" spans="1:9" x14ac:dyDescent="0.25">
      <c r="A205" s="134" t="s">
        <v>702</v>
      </c>
      <c r="B205" s="134" t="s">
        <v>64</v>
      </c>
      <c r="C205" s="168">
        <v>2024</v>
      </c>
      <c r="D205" s="168" t="s">
        <v>311</v>
      </c>
      <c r="E205" s="168" t="s">
        <v>328</v>
      </c>
      <c r="F205" s="170">
        <v>40</v>
      </c>
      <c r="G205" s="170" t="s">
        <v>141</v>
      </c>
      <c r="H205" s="172" t="s">
        <v>367</v>
      </c>
      <c r="I205" s="171">
        <v>1</v>
      </c>
    </row>
    <row r="206" spans="1:9" x14ac:dyDescent="0.25">
      <c r="A206" s="134" t="s">
        <v>702</v>
      </c>
      <c r="B206" s="134" t="s">
        <v>64</v>
      </c>
      <c r="C206" s="168">
        <v>2024</v>
      </c>
      <c r="D206" s="168" t="s">
        <v>311</v>
      </c>
      <c r="E206" s="168" t="s">
        <v>328</v>
      </c>
      <c r="F206" s="170">
        <v>50</v>
      </c>
      <c r="G206" s="170" t="s">
        <v>532</v>
      </c>
      <c r="H206" s="170" t="s">
        <v>358</v>
      </c>
      <c r="I206" s="171">
        <v>1</v>
      </c>
    </row>
    <row r="207" spans="1:9" x14ac:dyDescent="0.25">
      <c r="A207" s="134" t="s">
        <v>702</v>
      </c>
      <c r="B207" s="134" t="s">
        <v>64</v>
      </c>
      <c r="C207" s="168">
        <v>2024</v>
      </c>
      <c r="D207" s="168" t="s">
        <v>311</v>
      </c>
      <c r="E207" s="168" t="s">
        <v>328</v>
      </c>
      <c r="F207" s="170">
        <v>50</v>
      </c>
      <c r="G207" s="170" t="s">
        <v>532</v>
      </c>
      <c r="H207" s="170" t="s">
        <v>722</v>
      </c>
      <c r="I207" s="171">
        <v>1</v>
      </c>
    </row>
    <row r="208" spans="1:9" x14ac:dyDescent="0.25">
      <c r="A208" s="134" t="s">
        <v>702</v>
      </c>
      <c r="B208" s="134" t="s">
        <v>64</v>
      </c>
      <c r="C208" s="168">
        <v>2024</v>
      </c>
      <c r="D208" s="168" t="s">
        <v>311</v>
      </c>
      <c r="E208" s="168" t="s">
        <v>328</v>
      </c>
      <c r="F208" s="170">
        <v>50</v>
      </c>
      <c r="G208" s="170" t="s">
        <v>532</v>
      </c>
      <c r="H208" s="170" t="s">
        <v>145</v>
      </c>
      <c r="I208" s="171">
        <v>1</v>
      </c>
    </row>
    <row r="209" spans="1:9" x14ac:dyDescent="0.25">
      <c r="A209" s="134" t="s">
        <v>702</v>
      </c>
      <c r="B209" s="134" t="s">
        <v>64</v>
      </c>
      <c r="C209" s="168">
        <v>2024</v>
      </c>
      <c r="D209" s="168" t="s">
        <v>311</v>
      </c>
      <c r="E209" s="168" t="s">
        <v>328</v>
      </c>
      <c r="F209" s="170">
        <v>50</v>
      </c>
      <c r="G209" s="170" t="s">
        <v>532</v>
      </c>
      <c r="H209" s="170" t="s">
        <v>146</v>
      </c>
      <c r="I209" s="171" t="s">
        <v>284</v>
      </c>
    </row>
    <row r="210" spans="1:9" x14ac:dyDescent="0.25">
      <c r="A210" s="134" t="s">
        <v>702</v>
      </c>
      <c r="B210" s="134" t="s">
        <v>64</v>
      </c>
      <c r="C210" s="168">
        <v>2024</v>
      </c>
      <c r="D210" s="168" t="s">
        <v>311</v>
      </c>
      <c r="E210" s="168" t="s">
        <v>328</v>
      </c>
      <c r="F210" s="170">
        <v>50</v>
      </c>
      <c r="G210" s="170" t="s">
        <v>532</v>
      </c>
      <c r="H210" s="170" t="s">
        <v>147</v>
      </c>
      <c r="I210" s="171" t="s">
        <v>284</v>
      </c>
    </row>
    <row r="211" spans="1:9" x14ac:dyDescent="0.25">
      <c r="A211" s="134" t="s">
        <v>702</v>
      </c>
      <c r="B211" s="134" t="s">
        <v>64</v>
      </c>
      <c r="C211" s="168">
        <v>2024</v>
      </c>
      <c r="D211" s="168" t="s">
        <v>311</v>
      </c>
      <c r="E211" s="168" t="s">
        <v>328</v>
      </c>
      <c r="F211" s="170">
        <v>50</v>
      </c>
      <c r="G211" s="170" t="s">
        <v>532</v>
      </c>
      <c r="H211" s="170" t="s">
        <v>148</v>
      </c>
      <c r="I211" s="171" t="s">
        <v>284</v>
      </c>
    </row>
    <row r="212" spans="1:9" x14ac:dyDescent="0.25">
      <c r="A212" s="134" t="s">
        <v>702</v>
      </c>
      <c r="B212" s="134" t="s">
        <v>64</v>
      </c>
      <c r="C212" s="168">
        <v>2024</v>
      </c>
      <c r="D212" s="168" t="s">
        <v>311</v>
      </c>
      <c r="E212" s="168" t="s">
        <v>328</v>
      </c>
      <c r="F212" s="170">
        <v>50</v>
      </c>
      <c r="G212" s="170" t="s">
        <v>532</v>
      </c>
      <c r="H212" s="170" t="s">
        <v>149</v>
      </c>
      <c r="I212" s="171" t="s">
        <v>284</v>
      </c>
    </row>
    <row r="213" spans="1:9" x14ac:dyDescent="0.25">
      <c r="A213" s="134" t="s">
        <v>702</v>
      </c>
      <c r="B213" s="134" t="s">
        <v>64</v>
      </c>
      <c r="C213" s="168">
        <v>2024</v>
      </c>
      <c r="D213" s="168" t="s">
        <v>311</v>
      </c>
      <c r="E213" s="168" t="s">
        <v>328</v>
      </c>
      <c r="F213" s="170">
        <v>50</v>
      </c>
      <c r="G213" s="170" t="s">
        <v>532</v>
      </c>
      <c r="H213" s="170" t="s">
        <v>150</v>
      </c>
      <c r="I213" s="171" t="s">
        <v>284</v>
      </c>
    </row>
    <row r="214" spans="1:9" x14ac:dyDescent="0.25">
      <c r="A214" s="134" t="s">
        <v>702</v>
      </c>
      <c r="B214" s="134" t="s">
        <v>64</v>
      </c>
      <c r="C214" s="168">
        <v>2024</v>
      </c>
      <c r="D214" s="168" t="s">
        <v>311</v>
      </c>
      <c r="E214" s="168" t="s">
        <v>328</v>
      </c>
      <c r="F214" s="170">
        <v>50</v>
      </c>
      <c r="G214" s="170" t="s">
        <v>532</v>
      </c>
      <c r="H214" s="170" t="s">
        <v>151</v>
      </c>
      <c r="I214" s="171" t="s">
        <v>284</v>
      </c>
    </row>
    <row r="215" spans="1:9" x14ac:dyDescent="0.25">
      <c r="A215" s="134" t="s">
        <v>702</v>
      </c>
      <c r="B215" s="134" t="s">
        <v>64</v>
      </c>
      <c r="C215" s="168">
        <v>2024</v>
      </c>
      <c r="D215" s="168" t="s">
        <v>311</v>
      </c>
      <c r="E215" s="168" t="s">
        <v>328</v>
      </c>
      <c r="F215" s="170">
        <v>50</v>
      </c>
      <c r="G215" s="170" t="s">
        <v>532</v>
      </c>
      <c r="H215" s="170" t="s">
        <v>152</v>
      </c>
      <c r="I215" s="171" t="s">
        <v>284</v>
      </c>
    </row>
    <row r="216" spans="1:9" x14ac:dyDescent="0.25">
      <c r="A216" s="134" t="s">
        <v>702</v>
      </c>
      <c r="B216" s="134" t="s">
        <v>64</v>
      </c>
      <c r="C216" s="168">
        <v>2024</v>
      </c>
      <c r="D216" s="168" t="s">
        <v>311</v>
      </c>
      <c r="E216" s="168" t="s">
        <v>328</v>
      </c>
      <c r="F216" s="170">
        <v>50</v>
      </c>
      <c r="G216" s="170" t="s">
        <v>532</v>
      </c>
      <c r="H216" s="170" t="s">
        <v>153</v>
      </c>
      <c r="I216" s="171" t="s">
        <v>284</v>
      </c>
    </row>
    <row r="217" spans="1:9" x14ac:dyDescent="0.25">
      <c r="A217" s="134" t="s">
        <v>702</v>
      </c>
      <c r="B217" s="134" t="s">
        <v>64</v>
      </c>
      <c r="C217" s="168">
        <v>2024</v>
      </c>
      <c r="D217" s="168" t="s">
        <v>311</v>
      </c>
      <c r="E217" s="168" t="s">
        <v>328</v>
      </c>
      <c r="F217" s="170">
        <v>50</v>
      </c>
      <c r="G217" s="170" t="s">
        <v>532</v>
      </c>
      <c r="H217" s="170" t="s">
        <v>158</v>
      </c>
      <c r="I217" s="171" t="s">
        <v>284</v>
      </c>
    </row>
    <row r="218" spans="1:9" x14ac:dyDescent="0.25">
      <c r="A218" s="134" t="s">
        <v>702</v>
      </c>
      <c r="B218" s="134" t="s">
        <v>64</v>
      </c>
      <c r="C218" s="168">
        <v>2024</v>
      </c>
      <c r="D218" s="168" t="s">
        <v>311</v>
      </c>
      <c r="E218" s="168" t="s">
        <v>328</v>
      </c>
      <c r="F218" s="170">
        <v>50</v>
      </c>
      <c r="G218" s="170" t="s">
        <v>532</v>
      </c>
      <c r="H218" s="170" t="s">
        <v>364</v>
      </c>
      <c r="I218" s="171" t="s">
        <v>284</v>
      </c>
    </row>
    <row r="219" spans="1:9" x14ac:dyDescent="0.25">
      <c r="A219" s="134" t="s">
        <v>702</v>
      </c>
      <c r="B219" s="134" t="s">
        <v>64</v>
      </c>
      <c r="C219" s="168">
        <v>2024</v>
      </c>
      <c r="D219" s="168" t="s">
        <v>311</v>
      </c>
      <c r="E219" s="168" t="s">
        <v>328</v>
      </c>
      <c r="F219" s="170">
        <v>50</v>
      </c>
      <c r="G219" s="170" t="s">
        <v>532</v>
      </c>
      <c r="H219" s="170" t="s">
        <v>159</v>
      </c>
      <c r="I219" s="171" t="s">
        <v>284</v>
      </c>
    </row>
    <row r="220" spans="1:9" x14ac:dyDescent="0.25">
      <c r="A220" s="134" t="s">
        <v>702</v>
      </c>
      <c r="B220" s="134" t="s">
        <v>64</v>
      </c>
      <c r="C220" s="168">
        <v>2024</v>
      </c>
      <c r="D220" s="168" t="s">
        <v>311</v>
      </c>
      <c r="E220" s="168" t="s">
        <v>328</v>
      </c>
      <c r="F220" s="170">
        <v>50</v>
      </c>
      <c r="G220" s="170" t="s">
        <v>532</v>
      </c>
      <c r="H220" s="170" t="s">
        <v>365</v>
      </c>
      <c r="I220" s="171" t="s">
        <v>284</v>
      </c>
    </row>
    <row r="221" spans="1:9" x14ac:dyDescent="0.25">
      <c r="A221" s="134" t="s">
        <v>702</v>
      </c>
      <c r="B221" s="134" t="s">
        <v>64</v>
      </c>
      <c r="C221" s="168">
        <v>2024</v>
      </c>
      <c r="D221" s="168" t="s">
        <v>311</v>
      </c>
      <c r="E221" s="168" t="s">
        <v>328</v>
      </c>
      <c r="F221" s="170">
        <v>50</v>
      </c>
      <c r="G221" s="170" t="s">
        <v>532</v>
      </c>
      <c r="H221" s="170" t="s">
        <v>160</v>
      </c>
      <c r="I221" s="171" t="s">
        <v>284</v>
      </c>
    </row>
    <row r="222" spans="1:9" x14ac:dyDescent="0.25">
      <c r="A222" s="134" t="s">
        <v>702</v>
      </c>
      <c r="B222" s="134" t="s">
        <v>64</v>
      </c>
      <c r="C222" s="168">
        <v>2024</v>
      </c>
      <c r="D222" s="168" t="s">
        <v>311</v>
      </c>
      <c r="E222" s="168" t="s">
        <v>328</v>
      </c>
      <c r="F222" s="170">
        <v>50</v>
      </c>
      <c r="G222" s="170" t="s">
        <v>532</v>
      </c>
      <c r="H222" s="170" t="s">
        <v>366</v>
      </c>
      <c r="I222" s="171" t="s">
        <v>284</v>
      </c>
    </row>
    <row r="223" spans="1:9" x14ac:dyDescent="0.25">
      <c r="A223" s="134" t="s">
        <v>702</v>
      </c>
      <c r="B223" s="134" t="s">
        <v>64</v>
      </c>
      <c r="C223" s="168">
        <v>2024</v>
      </c>
      <c r="D223" s="168" t="s">
        <v>311</v>
      </c>
      <c r="E223" s="168" t="s">
        <v>328</v>
      </c>
      <c r="F223" s="170">
        <v>50</v>
      </c>
      <c r="G223" s="170" t="s">
        <v>532</v>
      </c>
      <c r="H223" s="170" t="s">
        <v>367</v>
      </c>
      <c r="I223" s="171">
        <v>1</v>
      </c>
    </row>
    <row r="224" spans="1:9" x14ac:dyDescent="0.25">
      <c r="A224" s="134" t="s">
        <v>702</v>
      </c>
      <c r="B224" s="134" t="s">
        <v>64</v>
      </c>
      <c r="C224" s="168">
        <v>2024</v>
      </c>
      <c r="D224" s="168" t="s">
        <v>311</v>
      </c>
      <c r="E224" s="173" t="s">
        <v>329</v>
      </c>
      <c r="F224" s="168" t="s">
        <v>284</v>
      </c>
      <c r="G224" s="168" t="s">
        <v>721</v>
      </c>
      <c r="H224" s="170" t="s">
        <v>358</v>
      </c>
      <c r="I224" s="171">
        <v>1113</v>
      </c>
    </row>
    <row r="225" spans="1:9" x14ac:dyDescent="0.25">
      <c r="A225" s="134" t="s">
        <v>702</v>
      </c>
      <c r="B225" s="134" t="s">
        <v>64</v>
      </c>
      <c r="C225" s="168">
        <v>2024</v>
      </c>
      <c r="D225" s="168" t="s">
        <v>311</v>
      </c>
      <c r="E225" s="173" t="s">
        <v>329</v>
      </c>
      <c r="F225" s="168" t="s">
        <v>284</v>
      </c>
      <c r="G225" s="168" t="s">
        <v>721</v>
      </c>
      <c r="H225" s="170" t="s">
        <v>359</v>
      </c>
      <c r="I225" s="171">
        <v>1149</v>
      </c>
    </row>
    <row r="226" spans="1:9" x14ac:dyDescent="0.25">
      <c r="A226" s="134" t="s">
        <v>702</v>
      </c>
      <c r="B226" s="134" t="s">
        <v>64</v>
      </c>
      <c r="C226" s="168">
        <v>2024</v>
      </c>
      <c r="D226" s="168" t="s">
        <v>311</v>
      </c>
      <c r="E226" s="173" t="s">
        <v>329</v>
      </c>
      <c r="F226" s="168" t="s">
        <v>284</v>
      </c>
      <c r="G226" s="168" t="s">
        <v>721</v>
      </c>
      <c r="H226" s="170" t="s">
        <v>144</v>
      </c>
      <c r="I226" s="171">
        <v>30</v>
      </c>
    </row>
    <row r="227" spans="1:9" x14ac:dyDescent="0.25">
      <c r="A227" s="134" t="s">
        <v>702</v>
      </c>
      <c r="B227" s="134" t="s">
        <v>64</v>
      </c>
      <c r="C227" s="168">
        <v>2024</v>
      </c>
      <c r="D227" s="168" t="s">
        <v>311</v>
      </c>
      <c r="E227" s="173" t="s">
        <v>329</v>
      </c>
      <c r="F227" s="168" t="s">
        <v>284</v>
      </c>
      <c r="G227" s="168" t="s">
        <v>721</v>
      </c>
      <c r="H227" s="170" t="s">
        <v>360</v>
      </c>
      <c r="I227" s="171">
        <v>1</v>
      </c>
    </row>
    <row r="228" spans="1:9" x14ac:dyDescent="0.25">
      <c r="A228" s="134" t="s">
        <v>702</v>
      </c>
      <c r="B228" s="134" t="s">
        <v>64</v>
      </c>
      <c r="C228" s="168">
        <v>2024</v>
      </c>
      <c r="D228" s="168" t="s">
        <v>311</v>
      </c>
      <c r="E228" s="173" t="s">
        <v>329</v>
      </c>
      <c r="F228" s="168" t="s">
        <v>284</v>
      </c>
      <c r="G228" s="168" t="s">
        <v>721</v>
      </c>
      <c r="H228" s="170" t="s">
        <v>145</v>
      </c>
      <c r="I228" s="171">
        <v>269</v>
      </c>
    </row>
    <row r="229" spans="1:9" x14ac:dyDescent="0.25">
      <c r="A229" s="134" t="s">
        <v>702</v>
      </c>
      <c r="B229" s="134" t="s">
        <v>64</v>
      </c>
      <c r="C229" s="168">
        <v>2024</v>
      </c>
      <c r="D229" s="168" t="s">
        <v>311</v>
      </c>
      <c r="E229" s="173" t="s">
        <v>329</v>
      </c>
      <c r="F229" s="168" t="s">
        <v>284</v>
      </c>
      <c r="G229" s="168" t="s">
        <v>721</v>
      </c>
      <c r="H229" s="170" t="s">
        <v>146</v>
      </c>
      <c r="I229" s="171">
        <v>89</v>
      </c>
    </row>
    <row r="230" spans="1:9" x14ac:dyDescent="0.25">
      <c r="A230" s="134" t="s">
        <v>702</v>
      </c>
      <c r="B230" s="134" t="s">
        <v>64</v>
      </c>
      <c r="C230" s="168">
        <v>2024</v>
      </c>
      <c r="D230" s="168" t="s">
        <v>311</v>
      </c>
      <c r="E230" s="173" t="s">
        <v>329</v>
      </c>
      <c r="F230" s="168" t="s">
        <v>284</v>
      </c>
      <c r="G230" s="168" t="s">
        <v>721</v>
      </c>
      <c r="H230" s="170" t="s">
        <v>147</v>
      </c>
      <c r="I230" s="171">
        <v>91</v>
      </c>
    </row>
    <row r="231" spans="1:9" x14ac:dyDescent="0.25">
      <c r="A231" s="134" t="s">
        <v>702</v>
      </c>
      <c r="B231" s="134" t="s">
        <v>64</v>
      </c>
      <c r="C231" s="168">
        <v>2024</v>
      </c>
      <c r="D231" s="168" t="s">
        <v>311</v>
      </c>
      <c r="E231" s="173" t="s">
        <v>329</v>
      </c>
      <c r="F231" s="168" t="s">
        <v>284</v>
      </c>
      <c r="G231" s="168" t="s">
        <v>721</v>
      </c>
      <c r="H231" s="170" t="s">
        <v>148</v>
      </c>
      <c r="I231" s="171">
        <v>7</v>
      </c>
    </row>
    <row r="232" spans="1:9" x14ac:dyDescent="0.25">
      <c r="A232" s="134" t="s">
        <v>702</v>
      </c>
      <c r="B232" s="134" t="s">
        <v>64</v>
      </c>
      <c r="C232" s="168">
        <v>2024</v>
      </c>
      <c r="D232" s="168" t="s">
        <v>311</v>
      </c>
      <c r="E232" s="173" t="s">
        <v>329</v>
      </c>
      <c r="F232" s="168" t="s">
        <v>284</v>
      </c>
      <c r="G232" s="168" t="s">
        <v>721</v>
      </c>
      <c r="H232" s="170" t="s">
        <v>149</v>
      </c>
      <c r="I232" s="171">
        <v>28</v>
      </c>
    </row>
    <row r="233" spans="1:9" x14ac:dyDescent="0.25">
      <c r="A233" s="134" t="s">
        <v>702</v>
      </c>
      <c r="B233" s="134" t="s">
        <v>64</v>
      </c>
      <c r="C233" s="168">
        <v>2024</v>
      </c>
      <c r="D233" s="168" t="s">
        <v>311</v>
      </c>
      <c r="E233" s="173" t="s">
        <v>329</v>
      </c>
      <c r="F233" s="168" t="s">
        <v>284</v>
      </c>
      <c r="G233" s="168" t="s">
        <v>721</v>
      </c>
      <c r="H233" s="170" t="s">
        <v>150</v>
      </c>
      <c r="I233" s="171">
        <v>42</v>
      </c>
    </row>
    <row r="234" spans="1:9" x14ac:dyDescent="0.25">
      <c r="A234" s="134" t="s">
        <v>702</v>
      </c>
      <c r="B234" s="134" t="s">
        <v>64</v>
      </c>
      <c r="C234" s="168">
        <v>2024</v>
      </c>
      <c r="D234" s="168" t="s">
        <v>311</v>
      </c>
      <c r="E234" s="173" t="s">
        <v>329</v>
      </c>
      <c r="F234" s="168" t="s">
        <v>284</v>
      </c>
      <c r="G234" s="168" t="s">
        <v>721</v>
      </c>
      <c r="H234" s="170" t="s">
        <v>151</v>
      </c>
      <c r="I234" s="171">
        <v>289</v>
      </c>
    </row>
    <row r="235" spans="1:9" x14ac:dyDescent="0.25">
      <c r="A235" s="134" t="s">
        <v>702</v>
      </c>
      <c r="B235" s="134" t="s">
        <v>64</v>
      </c>
      <c r="C235" s="168">
        <v>2024</v>
      </c>
      <c r="D235" s="168" t="s">
        <v>311</v>
      </c>
      <c r="E235" s="173" t="s">
        <v>329</v>
      </c>
      <c r="F235" s="168" t="s">
        <v>284</v>
      </c>
      <c r="G235" s="168" t="s">
        <v>721</v>
      </c>
      <c r="H235" s="170" t="s">
        <v>152</v>
      </c>
      <c r="I235" s="171">
        <v>152</v>
      </c>
    </row>
    <row r="236" spans="1:9" x14ac:dyDescent="0.25">
      <c r="A236" s="134" t="s">
        <v>702</v>
      </c>
      <c r="B236" s="134" t="s">
        <v>64</v>
      </c>
      <c r="C236" s="168">
        <v>2024</v>
      </c>
      <c r="D236" s="168" t="s">
        <v>311</v>
      </c>
      <c r="E236" s="173" t="s">
        <v>329</v>
      </c>
      <c r="F236" s="168" t="s">
        <v>284</v>
      </c>
      <c r="G236" s="168" t="s">
        <v>721</v>
      </c>
      <c r="H236" s="170" t="s">
        <v>153</v>
      </c>
      <c r="I236" s="171">
        <v>12</v>
      </c>
    </row>
    <row r="237" spans="1:9" x14ac:dyDescent="0.25">
      <c r="A237" s="134" t="s">
        <v>702</v>
      </c>
      <c r="B237" s="134" t="s">
        <v>64</v>
      </c>
      <c r="C237" s="168">
        <v>2024</v>
      </c>
      <c r="D237" s="168" t="s">
        <v>311</v>
      </c>
      <c r="E237" s="173" t="s">
        <v>329</v>
      </c>
      <c r="F237" s="168" t="s">
        <v>284</v>
      </c>
      <c r="G237" s="168" t="s">
        <v>721</v>
      </c>
      <c r="H237" s="170" t="s">
        <v>154</v>
      </c>
      <c r="I237" s="171">
        <v>5</v>
      </c>
    </row>
    <row r="238" spans="1:9" x14ac:dyDescent="0.25">
      <c r="A238" s="134" t="s">
        <v>702</v>
      </c>
      <c r="B238" s="134" t="s">
        <v>64</v>
      </c>
      <c r="C238" s="168">
        <v>2024</v>
      </c>
      <c r="D238" s="168" t="s">
        <v>311</v>
      </c>
      <c r="E238" s="173" t="s">
        <v>329</v>
      </c>
      <c r="F238" s="168" t="s">
        <v>284</v>
      </c>
      <c r="G238" s="168" t="s">
        <v>721</v>
      </c>
      <c r="H238" s="170" t="s">
        <v>155</v>
      </c>
      <c r="I238" s="171" t="s">
        <v>284</v>
      </c>
    </row>
    <row r="239" spans="1:9" x14ac:dyDescent="0.25">
      <c r="A239" s="134" t="s">
        <v>702</v>
      </c>
      <c r="B239" s="134" t="s">
        <v>64</v>
      </c>
      <c r="C239" s="168">
        <v>2024</v>
      </c>
      <c r="D239" s="168" t="s">
        <v>311</v>
      </c>
      <c r="E239" s="173" t="s">
        <v>329</v>
      </c>
      <c r="F239" s="168" t="s">
        <v>284</v>
      </c>
      <c r="G239" s="168" t="s">
        <v>721</v>
      </c>
      <c r="H239" s="170" t="s">
        <v>361</v>
      </c>
      <c r="I239" s="171" t="s">
        <v>284</v>
      </c>
    </row>
    <row r="240" spans="1:9" x14ac:dyDescent="0.25">
      <c r="A240" s="134" t="s">
        <v>702</v>
      </c>
      <c r="B240" s="134" t="s">
        <v>64</v>
      </c>
      <c r="C240" s="168">
        <v>2024</v>
      </c>
      <c r="D240" s="168" t="s">
        <v>311</v>
      </c>
      <c r="E240" s="173" t="s">
        <v>329</v>
      </c>
      <c r="F240" s="168" t="s">
        <v>284</v>
      </c>
      <c r="G240" s="168" t="s">
        <v>721</v>
      </c>
      <c r="H240" s="170" t="s">
        <v>362</v>
      </c>
      <c r="I240" s="171" t="s">
        <v>284</v>
      </c>
    </row>
    <row r="241" spans="1:9" x14ac:dyDescent="0.25">
      <c r="A241" s="134" t="s">
        <v>702</v>
      </c>
      <c r="B241" s="134" t="s">
        <v>64</v>
      </c>
      <c r="C241" s="168">
        <v>2024</v>
      </c>
      <c r="D241" s="168" t="s">
        <v>311</v>
      </c>
      <c r="E241" s="173" t="s">
        <v>329</v>
      </c>
      <c r="F241" s="168" t="s">
        <v>284</v>
      </c>
      <c r="G241" s="168" t="s">
        <v>721</v>
      </c>
      <c r="H241" s="170" t="s">
        <v>363</v>
      </c>
      <c r="I241" s="171" t="s">
        <v>284</v>
      </c>
    </row>
    <row r="242" spans="1:9" x14ac:dyDescent="0.25">
      <c r="A242" s="134" t="s">
        <v>702</v>
      </c>
      <c r="B242" s="134" t="s">
        <v>64</v>
      </c>
      <c r="C242" s="168">
        <v>2024</v>
      </c>
      <c r="D242" s="168" t="s">
        <v>311</v>
      </c>
      <c r="E242" s="173" t="s">
        <v>329</v>
      </c>
      <c r="F242" s="168" t="s">
        <v>284</v>
      </c>
      <c r="G242" s="168" t="s">
        <v>721</v>
      </c>
      <c r="H242" s="170" t="s">
        <v>156</v>
      </c>
      <c r="I242" s="171">
        <v>1</v>
      </c>
    </row>
    <row r="243" spans="1:9" x14ac:dyDescent="0.25">
      <c r="A243" s="134" t="s">
        <v>702</v>
      </c>
      <c r="B243" s="134" t="s">
        <v>64</v>
      </c>
      <c r="C243" s="168">
        <v>2024</v>
      </c>
      <c r="D243" s="168" t="s">
        <v>311</v>
      </c>
      <c r="E243" s="173" t="s">
        <v>329</v>
      </c>
      <c r="F243" s="168" t="s">
        <v>284</v>
      </c>
      <c r="G243" s="168" t="s">
        <v>721</v>
      </c>
      <c r="H243" s="170" t="s">
        <v>157</v>
      </c>
      <c r="I243" s="171">
        <v>9</v>
      </c>
    </row>
    <row r="244" spans="1:9" x14ac:dyDescent="0.25">
      <c r="A244" s="134" t="s">
        <v>702</v>
      </c>
      <c r="B244" s="134" t="s">
        <v>64</v>
      </c>
      <c r="C244" s="168">
        <v>2024</v>
      </c>
      <c r="D244" s="168" t="s">
        <v>311</v>
      </c>
      <c r="E244" s="173" t="s">
        <v>329</v>
      </c>
      <c r="F244" s="168" t="s">
        <v>284</v>
      </c>
      <c r="G244" s="168" t="s">
        <v>721</v>
      </c>
      <c r="H244" s="170" t="s">
        <v>158</v>
      </c>
      <c r="I244" s="171">
        <v>8</v>
      </c>
    </row>
    <row r="245" spans="1:9" x14ac:dyDescent="0.25">
      <c r="A245" s="134" t="s">
        <v>702</v>
      </c>
      <c r="B245" s="134" t="s">
        <v>64</v>
      </c>
      <c r="C245" s="168">
        <v>2024</v>
      </c>
      <c r="D245" s="168" t="s">
        <v>311</v>
      </c>
      <c r="E245" s="173" t="s">
        <v>329</v>
      </c>
      <c r="F245" s="168" t="s">
        <v>284</v>
      </c>
      <c r="G245" s="168" t="s">
        <v>721</v>
      </c>
      <c r="H245" s="170" t="s">
        <v>364</v>
      </c>
      <c r="I245" s="171">
        <v>56</v>
      </c>
    </row>
    <row r="246" spans="1:9" x14ac:dyDescent="0.25">
      <c r="A246" s="134" t="s">
        <v>702</v>
      </c>
      <c r="B246" s="134" t="s">
        <v>64</v>
      </c>
      <c r="C246" s="168">
        <v>2024</v>
      </c>
      <c r="D246" s="168" t="s">
        <v>311</v>
      </c>
      <c r="E246" s="173" t="s">
        <v>329</v>
      </c>
      <c r="F246" s="168" t="s">
        <v>284</v>
      </c>
      <c r="G246" s="168" t="s">
        <v>721</v>
      </c>
      <c r="H246" s="170" t="s">
        <v>159</v>
      </c>
      <c r="I246" s="171">
        <v>9</v>
      </c>
    </row>
    <row r="247" spans="1:9" x14ac:dyDescent="0.25">
      <c r="A247" s="134" t="s">
        <v>702</v>
      </c>
      <c r="B247" s="134" t="s">
        <v>64</v>
      </c>
      <c r="C247" s="168">
        <v>2024</v>
      </c>
      <c r="D247" s="168" t="s">
        <v>311</v>
      </c>
      <c r="E247" s="173" t="s">
        <v>329</v>
      </c>
      <c r="F247" s="168" t="s">
        <v>284</v>
      </c>
      <c r="G247" s="168" t="s">
        <v>721</v>
      </c>
      <c r="H247" s="170" t="s">
        <v>160</v>
      </c>
      <c r="I247" s="171" t="s">
        <v>284</v>
      </c>
    </row>
    <row r="248" spans="1:9" x14ac:dyDescent="0.25">
      <c r="A248" s="134" t="s">
        <v>702</v>
      </c>
      <c r="B248" s="134" t="s">
        <v>64</v>
      </c>
      <c r="C248" s="168">
        <v>2024</v>
      </c>
      <c r="D248" s="168" t="s">
        <v>311</v>
      </c>
      <c r="E248" s="173" t="s">
        <v>329</v>
      </c>
      <c r="F248" s="168" t="s">
        <v>284</v>
      </c>
      <c r="G248" s="168" t="s">
        <v>721</v>
      </c>
      <c r="H248" s="170" t="s">
        <v>365</v>
      </c>
      <c r="I248" s="171">
        <v>46</v>
      </c>
    </row>
    <row r="249" spans="1:9" x14ac:dyDescent="0.25">
      <c r="A249" s="134" t="s">
        <v>702</v>
      </c>
      <c r="B249" s="134" t="s">
        <v>64</v>
      </c>
      <c r="C249" s="168">
        <v>2024</v>
      </c>
      <c r="D249" s="168" t="s">
        <v>311</v>
      </c>
      <c r="E249" s="173" t="s">
        <v>329</v>
      </c>
      <c r="F249" s="168" t="s">
        <v>284</v>
      </c>
      <c r="G249" s="168" t="s">
        <v>721</v>
      </c>
      <c r="H249" s="170" t="s">
        <v>366</v>
      </c>
      <c r="I249" s="171">
        <v>5</v>
      </c>
    </row>
    <row r="250" spans="1:9" x14ac:dyDescent="0.25">
      <c r="A250" s="134" t="s">
        <v>702</v>
      </c>
      <c r="B250" s="134" t="s">
        <v>64</v>
      </c>
      <c r="C250" s="168">
        <v>2024</v>
      </c>
      <c r="D250" s="168" t="s">
        <v>311</v>
      </c>
      <c r="E250" s="173" t="s">
        <v>329</v>
      </c>
      <c r="F250" s="168" t="s">
        <v>284</v>
      </c>
      <c r="G250" s="168" t="s">
        <v>721</v>
      </c>
      <c r="H250" s="170" t="s">
        <v>367</v>
      </c>
      <c r="I250" s="171">
        <v>1.03</v>
      </c>
    </row>
    <row r="251" spans="1:9" x14ac:dyDescent="0.25">
      <c r="A251" s="134" t="s">
        <v>702</v>
      </c>
      <c r="B251" s="134" t="s">
        <v>64</v>
      </c>
      <c r="C251" s="168">
        <v>2024</v>
      </c>
      <c r="D251" s="168" t="s">
        <v>311</v>
      </c>
      <c r="E251" s="173" t="s">
        <v>329</v>
      </c>
      <c r="F251" s="170">
        <v>10</v>
      </c>
      <c r="G251" s="170" t="s">
        <v>139</v>
      </c>
      <c r="H251" s="170" t="s">
        <v>358</v>
      </c>
      <c r="I251" s="171">
        <v>985</v>
      </c>
    </row>
    <row r="252" spans="1:9" x14ac:dyDescent="0.25">
      <c r="A252" s="134" t="s">
        <v>702</v>
      </c>
      <c r="B252" s="134" t="s">
        <v>64</v>
      </c>
      <c r="C252" s="168">
        <v>2024</v>
      </c>
      <c r="D252" s="168" t="s">
        <v>311</v>
      </c>
      <c r="E252" s="173" t="s">
        <v>329</v>
      </c>
      <c r="F252" s="170">
        <v>10</v>
      </c>
      <c r="G252" s="170" t="s">
        <v>139</v>
      </c>
      <c r="H252" s="170" t="s">
        <v>722</v>
      </c>
      <c r="I252" s="171">
        <v>1013</v>
      </c>
    </row>
    <row r="253" spans="1:9" x14ac:dyDescent="0.25">
      <c r="A253" s="134" t="s">
        <v>702</v>
      </c>
      <c r="B253" s="134" t="s">
        <v>64</v>
      </c>
      <c r="C253" s="168">
        <v>2024</v>
      </c>
      <c r="D253" s="168" t="s">
        <v>311</v>
      </c>
      <c r="E253" s="173" t="s">
        <v>329</v>
      </c>
      <c r="F253" s="170">
        <v>10</v>
      </c>
      <c r="G253" s="170" t="s">
        <v>139</v>
      </c>
      <c r="H253" s="170" t="s">
        <v>144</v>
      </c>
      <c r="I253" s="171">
        <v>30</v>
      </c>
    </row>
    <row r="254" spans="1:9" x14ac:dyDescent="0.25">
      <c r="A254" s="134" t="s">
        <v>702</v>
      </c>
      <c r="B254" s="134" t="s">
        <v>64</v>
      </c>
      <c r="C254" s="168">
        <v>2024</v>
      </c>
      <c r="D254" s="168" t="s">
        <v>311</v>
      </c>
      <c r="E254" s="173" t="s">
        <v>329</v>
      </c>
      <c r="F254" s="170">
        <v>10</v>
      </c>
      <c r="G254" s="170" t="s">
        <v>139</v>
      </c>
      <c r="H254" s="170" t="s">
        <v>360</v>
      </c>
      <c r="I254" s="171">
        <v>1</v>
      </c>
    </row>
    <row r="255" spans="1:9" x14ac:dyDescent="0.25">
      <c r="A255" s="134" t="s">
        <v>702</v>
      </c>
      <c r="B255" s="134" t="s">
        <v>64</v>
      </c>
      <c r="C255" s="168">
        <v>2024</v>
      </c>
      <c r="D255" s="168" t="s">
        <v>311</v>
      </c>
      <c r="E255" s="173" t="s">
        <v>329</v>
      </c>
      <c r="F255" s="170">
        <v>10</v>
      </c>
      <c r="G255" s="170" t="s">
        <v>139</v>
      </c>
      <c r="H255" s="170" t="s">
        <v>145</v>
      </c>
      <c r="I255" s="171">
        <v>268</v>
      </c>
    </row>
    <row r="256" spans="1:9" x14ac:dyDescent="0.25">
      <c r="A256" s="134" t="s">
        <v>702</v>
      </c>
      <c r="B256" s="134" t="s">
        <v>64</v>
      </c>
      <c r="C256" s="168">
        <v>2024</v>
      </c>
      <c r="D256" s="168" t="s">
        <v>311</v>
      </c>
      <c r="E256" s="173" t="s">
        <v>329</v>
      </c>
      <c r="F256" s="170">
        <v>10</v>
      </c>
      <c r="G256" s="170" t="s">
        <v>139</v>
      </c>
      <c r="H256" s="170" t="s">
        <v>146</v>
      </c>
      <c r="I256" s="171">
        <v>88</v>
      </c>
    </row>
    <row r="257" spans="1:9" x14ac:dyDescent="0.25">
      <c r="A257" s="134" t="s">
        <v>702</v>
      </c>
      <c r="B257" s="134" t="s">
        <v>64</v>
      </c>
      <c r="C257" s="168">
        <v>2024</v>
      </c>
      <c r="D257" s="168" t="s">
        <v>311</v>
      </c>
      <c r="E257" s="173" t="s">
        <v>329</v>
      </c>
      <c r="F257" s="170">
        <v>10</v>
      </c>
      <c r="G257" s="170" t="s">
        <v>139</v>
      </c>
      <c r="H257" s="170" t="s">
        <v>147</v>
      </c>
      <c r="I257" s="171">
        <v>90</v>
      </c>
    </row>
    <row r="258" spans="1:9" x14ac:dyDescent="0.25">
      <c r="A258" s="134" t="s">
        <v>702</v>
      </c>
      <c r="B258" s="134" t="s">
        <v>64</v>
      </c>
      <c r="C258" s="168">
        <v>2024</v>
      </c>
      <c r="D258" s="168" t="s">
        <v>311</v>
      </c>
      <c r="E258" s="173" t="s">
        <v>329</v>
      </c>
      <c r="F258" s="170">
        <v>10</v>
      </c>
      <c r="G258" s="170" t="s">
        <v>139</v>
      </c>
      <c r="H258" s="170" t="s">
        <v>148</v>
      </c>
      <c r="I258" s="171">
        <v>7</v>
      </c>
    </row>
    <row r="259" spans="1:9" x14ac:dyDescent="0.25">
      <c r="A259" s="134" t="s">
        <v>702</v>
      </c>
      <c r="B259" s="134" t="s">
        <v>64</v>
      </c>
      <c r="C259" s="168">
        <v>2024</v>
      </c>
      <c r="D259" s="168" t="s">
        <v>311</v>
      </c>
      <c r="E259" s="173" t="s">
        <v>329</v>
      </c>
      <c r="F259" s="170">
        <v>10</v>
      </c>
      <c r="G259" s="170" t="s">
        <v>139</v>
      </c>
      <c r="H259" s="170" t="s">
        <v>149</v>
      </c>
      <c r="I259" s="171">
        <v>20</v>
      </c>
    </row>
    <row r="260" spans="1:9" x14ac:dyDescent="0.25">
      <c r="A260" s="134" t="s">
        <v>702</v>
      </c>
      <c r="B260" s="134" t="s">
        <v>64</v>
      </c>
      <c r="C260" s="168">
        <v>2024</v>
      </c>
      <c r="D260" s="168" t="s">
        <v>311</v>
      </c>
      <c r="E260" s="173" t="s">
        <v>329</v>
      </c>
      <c r="F260" s="170">
        <v>10</v>
      </c>
      <c r="G260" s="170" t="s">
        <v>139</v>
      </c>
      <c r="H260" s="170" t="s">
        <v>150</v>
      </c>
      <c r="I260" s="171">
        <v>42</v>
      </c>
    </row>
    <row r="261" spans="1:9" x14ac:dyDescent="0.25">
      <c r="A261" s="134" t="s">
        <v>702</v>
      </c>
      <c r="B261" s="134" t="s">
        <v>64</v>
      </c>
      <c r="C261" s="168">
        <v>2024</v>
      </c>
      <c r="D261" s="168" t="s">
        <v>311</v>
      </c>
      <c r="E261" s="173" t="s">
        <v>329</v>
      </c>
      <c r="F261" s="170">
        <v>10</v>
      </c>
      <c r="G261" s="170" t="s">
        <v>139</v>
      </c>
      <c r="H261" s="170" t="s">
        <v>151</v>
      </c>
      <c r="I261" s="171">
        <v>232</v>
      </c>
    </row>
    <row r="262" spans="1:9" x14ac:dyDescent="0.25">
      <c r="A262" s="134" t="s">
        <v>702</v>
      </c>
      <c r="B262" s="134" t="s">
        <v>64</v>
      </c>
      <c r="C262" s="168">
        <v>2024</v>
      </c>
      <c r="D262" s="168" t="s">
        <v>311</v>
      </c>
      <c r="E262" s="173" t="s">
        <v>329</v>
      </c>
      <c r="F262" s="170">
        <v>10</v>
      </c>
      <c r="G262" s="170" t="s">
        <v>139</v>
      </c>
      <c r="H262" s="170" t="s">
        <v>152</v>
      </c>
      <c r="I262" s="171">
        <v>147</v>
      </c>
    </row>
    <row r="263" spans="1:9" x14ac:dyDescent="0.25">
      <c r="A263" s="134" t="s">
        <v>702</v>
      </c>
      <c r="B263" s="134" t="s">
        <v>64</v>
      </c>
      <c r="C263" s="168">
        <v>2024</v>
      </c>
      <c r="D263" s="168" t="s">
        <v>311</v>
      </c>
      <c r="E263" s="173" t="s">
        <v>329</v>
      </c>
      <c r="F263" s="170">
        <v>10</v>
      </c>
      <c r="G263" s="170" t="s">
        <v>139</v>
      </c>
      <c r="H263" s="170" t="s">
        <v>153</v>
      </c>
      <c r="I263" s="171">
        <v>6</v>
      </c>
    </row>
    <row r="264" spans="1:9" x14ac:dyDescent="0.25">
      <c r="A264" s="134" t="s">
        <v>702</v>
      </c>
      <c r="B264" s="134" t="s">
        <v>64</v>
      </c>
      <c r="C264" s="168">
        <v>2024</v>
      </c>
      <c r="D264" s="168" t="s">
        <v>311</v>
      </c>
      <c r="E264" s="173" t="s">
        <v>329</v>
      </c>
      <c r="F264" s="170">
        <v>10</v>
      </c>
      <c r="G264" s="170" t="s">
        <v>139</v>
      </c>
      <c r="H264" s="170" t="s">
        <v>154</v>
      </c>
      <c r="I264" s="171">
        <v>4</v>
      </c>
    </row>
    <row r="265" spans="1:9" x14ac:dyDescent="0.25">
      <c r="A265" s="134" t="s">
        <v>702</v>
      </c>
      <c r="B265" s="134" t="s">
        <v>64</v>
      </c>
      <c r="C265" s="168">
        <v>2024</v>
      </c>
      <c r="D265" s="168" t="s">
        <v>311</v>
      </c>
      <c r="E265" s="173" t="s">
        <v>329</v>
      </c>
      <c r="F265" s="170">
        <v>10</v>
      </c>
      <c r="G265" s="170" t="s">
        <v>139</v>
      </c>
      <c r="H265" s="170" t="s">
        <v>155</v>
      </c>
      <c r="I265" s="171" t="s">
        <v>284</v>
      </c>
    </row>
    <row r="266" spans="1:9" x14ac:dyDescent="0.25">
      <c r="A266" s="134" t="s">
        <v>702</v>
      </c>
      <c r="B266" s="134" t="s">
        <v>64</v>
      </c>
      <c r="C266" s="168">
        <v>2024</v>
      </c>
      <c r="D266" s="168" t="s">
        <v>311</v>
      </c>
      <c r="E266" s="173" t="s">
        <v>329</v>
      </c>
      <c r="F266" s="170">
        <v>10</v>
      </c>
      <c r="G266" s="170" t="s">
        <v>139</v>
      </c>
      <c r="H266" s="170" t="s">
        <v>361</v>
      </c>
      <c r="I266" s="171" t="s">
        <v>284</v>
      </c>
    </row>
    <row r="267" spans="1:9" x14ac:dyDescent="0.25">
      <c r="A267" s="134" t="s">
        <v>702</v>
      </c>
      <c r="B267" s="134" t="s">
        <v>64</v>
      </c>
      <c r="C267" s="168">
        <v>2024</v>
      </c>
      <c r="D267" s="168" t="s">
        <v>311</v>
      </c>
      <c r="E267" s="173" t="s">
        <v>329</v>
      </c>
      <c r="F267" s="170">
        <v>10</v>
      </c>
      <c r="G267" s="170" t="s">
        <v>139</v>
      </c>
      <c r="H267" s="170" t="s">
        <v>362</v>
      </c>
      <c r="I267" s="171" t="s">
        <v>284</v>
      </c>
    </row>
    <row r="268" spans="1:9" x14ac:dyDescent="0.25">
      <c r="A268" s="134" t="s">
        <v>702</v>
      </c>
      <c r="B268" s="134" t="s">
        <v>64</v>
      </c>
      <c r="C268" s="168">
        <v>2024</v>
      </c>
      <c r="D268" s="168" t="s">
        <v>311</v>
      </c>
      <c r="E268" s="173" t="s">
        <v>329</v>
      </c>
      <c r="F268" s="170">
        <v>10</v>
      </c>
      <c r="G268" s="170" t="s">
        <v>139</v>
      </c>
      <c r="H268" s="170" t="s">
        <v>363</v>
      </c>
      <c r="I268" s="171" t="s">
        <v>284</v>
      </c>
    </row>
    <row r="269" spans="1:9" x14ac:dyDescent="0.25">
      <c r="A269" s="134" t="s">
        <v>702</v>
      </c>
      <c r="B269" s="134" t="s">
        <v>64</v>
      </c>
      <c r="C269" s="168">
        <v>2024</v>
      </c>
      <c r="D269" s="168" t="s">
        <v>311</v>
      </c>
      <c r="E269" s="173" t="s">
        <v>329</v>
      </c>
      <c r="F269" s="170">
        <v>10</v>
      </c>
      <c r="G269" s="170" t="s">
        <v>139</v>
      </c>
      <c r="H269" s="170" t="s">
        <v>156</v>
      </c>
      <c r="I269" s="171">
        <v>1</v>
      </c>
    </row>
    <row r="270" spans="1:9" x14ac:dyDescent="0.25">
      <c r="A270" s="134" t="s">
        <v>702</v>
      </c>
      <c r="B270" s="134" t="s">
        <v>64</v>
      </c>
      <c r="C270" s="168">
        <v>2024</v>
      </c>
      <c r="D270" s="168" t="s">
        <v>311</v>
      </c>
      <c r="E270" s="173" t="s">
        <v>329</v>
      </c>
      <c r="F270" s="170">
        <v>10</v>
      </c>
      <c r="G270" s="170" t="s">
        <v>139</v>
      </c>
      <c r="H270" s="170" t="s">
        <v>157</v>
      </c>
      <c r="I270" s="171">
        <v>9</v>
      </c>
    </row>
    <row r="271" spans="1:9" x14ac:dyDescent="0.25">
      <c r="A271" s="134" t="s">
        <v>702</v>
      </c>
      <c r="B271" s="134" t="s">
        <v>64</v>
      </c>
      <c r="C271" s="168">
        <v>2024</v>
      </c>
      <c r="D271" s="168" t="s">
        <v>311</v>
      </c>
      <c r="E271" s="173" t="s">
        <v>329</v>
      </c>
      <c r="F271" s="170">
        <v>10</v>
      </c>
      <c r="G271" s="170" t="s">
        <v>139</v>
      </c>
      <c r="H271" s="170" t="s">
        <v>158</v>
      </c>
      <c r="I271" s="171">
        <v>8</v>
      </c>
    </row>
    <row r="272" spans="1:9" x14ac:dyDescent="0.25">
      <c r="A272" s="134" t="s">
        <v>702</v>
      </c>
      <c r="B272" s="134" t="s">
        <v>64</v>
      </c>
      <c r="C272" s="168">
        <v>2024</v>
      </c>
      <c r="D272" s="168" t="s">
        <v>311</v>
      </c>
      <c r="E272" s="173" t="s">
        <v>329</v>
      </c>
      <c r="F272" s="170">
        <v>10</v>
      </c>
      <c r="G272" s="170" t="s">
        <v>139</v>
      </c>
      <c r="H272" s="170" t="s">
        <v>364</v>
      </c>
      <c r="I272" s="171">
        <v>9</v>
      </c>
    </row>
    <row r="273" spans="1:9" x14ac:dyDescent="0.25">
      <c r="A273" s="134" t="s">
        <v>702</v>
      </c>
      <c r="B273" s="134" t="s">
        <v>64</v>
      </c>
      <c r="C273" s="168">
        <v>2024</v>
      </c>
      <c r="D273" s="168" t="s">
        <v>311</v>
      </c>
      <c r="E273" s="173" t="s">
        <v>329</v>
      </c>
      <c r="F273" s="170">
        <v>10</v>
      </c>
      <c r="G273" s="170" t="s">
        <v>139</v>
      </c>
      <c r="H273" s="170" t="s">
        <v>160</v>
      </c>
      <c r="I273" s="171">
        <v>45</v>
      </c>
    </row>
    <row r="274" spans="1:9" x14ac:dyDescent="0.25">
      <c r="A274" s="134" t="s">
        <v>702</v>
      </c>
      <c r="B274" s="134" t="s">
        <v>64</v>
      </c>
      <c r="C274" s="168">
        <v>2024</v>
      </c>
      <c r="D274" s="168" t="s">
        <v>311</v>
      </c>
      <c r="E274" s="173" t="s">
        <v>329</v>
      </c>
      <c r="F274" s="170">
        <v>10</v>
      </c>
      <c r="G274" s="170" t="s">
        <v>139</v>
      </c>
      <c r="H274" s="170" t="s">
        <v>159</v>
      </c>
      <c r="I274" s="171">
        <v>1</v>
      </c>
    </row>
    <row r="275" spans="1:9" x14ac:dyDescent="0.25">
      <c r="A275" s="134" t="s">
        <v>702</v>
      </c>
      <c r="B275" s="134" t="s">
        <v>64</v>
      </c>
      <c r="C275" s="168">
        <v>2024</v>
      </c>
      <c r="D275" s="168" t="s">
        <v>311</v>
      </c>
      <c r="E275" s="173" t="s">
        <v>329</v>
      </c>
      <c r="F275" s="170">
        <v>10</v>
      </c>
      <c r="G275" s="170" t="s">
        <v>139</v>
      </c>
      <c r="H275" s="170" t="s">
        <v>366</v>
      </c>
      <c r="I275" s="171">
        <v>5</v>
      </c>
    </row>
    <row r="276" spans="1:9" x14ac:dyDescent="0.25">
      <c r="A276" s="134" t="s">
        <v>702</v>
      </c>
      <c r="B276" s="134" t="s">
        <v>64</v>
      </c>
      <c r="C276" s="168">
        <v>2024</v>
      </c>
      <c r="D276" s="168" t="s">
        <v>311</v>
      </c>
      <c r="E276" s="173" t="s">
        <v>329</v>
      </c>
      <c r="F276" s="170">
        <v>10</v>
      </c>
      <c r="G276" s="170" t="s">
        <v>139</v>
      </c>
      <c r="H276" s="170" t="s">
        <v>367</v>
      </c>
      <c r="I276" s="171">
        <v>1.03</v>
      </c>
    </row>
    <row r="277" spans="1:9" x14ac:dyDescent="0.25">
      <c r="A277" s="134" t="s">
        <v>702</v>
      </c>
      <c r="B277" s="134" t="s">
        <v>64</v>
      </c>
      <c r="C277" s="168">
        <v>2024</v>
      </c>
      <c r="D277" s="168" t="s">
        <v>311</v>
      </c>
      <c r="E277" s="173" t="s">
        <v>329</v>
      </c>
      <c r="F277" s="170">
        <v>30</v>
      </c>
      <c r="G277" s="170" t="s">
        <v>140</v>
      </c>
      <c r="H277" s="170" t="s">
        <v>358</v>
      </c>
      <c r="I277" s="171">
        <v>127</v>
      </c>
    </row>
    <row r="278" spans="1:9" x14ac:dyDescent="0.25">
      <c r="A278" s="134" t="s">
        <v>702</v>
      </c>
      <c r="B278" s="134" t="s">
        <v>64</v>
      </c>
      <c r="C278" s="168">
        <v>2024</v>
      </c>
      <c r="D278" s="168" t="s">
        <v>311</v>
      </c>
      <c r="E278" s="173" t="s">
        <v>329</v>
      </c>
      <c r="F278" s="170">
        <v>30</v>
      </c>
      <c r="G278" s="170" t="s">
        <v>140</v>
      </c>
      <c r="H278" s="170" t="s">
        <v>722</v>
      </c>
      <c r="I278" s="171">
        <v>135</v>
      </c>
    </row>
    <row r="279" spans="1:9" x14ac:dyDescent="0.25">
      <c r="A279" s="134" t="s">
        <v>702</v>
      </c>
      <c r="B279" s="134" t="s">
        <v>64</v>
      </c>
      <c r="C279" s="168">
        <v>2024</v>
      </c>
      <c r="D279" s="168" t="s">
        <v>311</v>
      </c>
      <c r="E279" s="173" t="s">
        <v>329</v>
      </c>
      <c r="F279" s="170">
        <v>30</v>
      </c>
      <c r="G279" s="170" t="s">
        <v>140</v>
      </c>
      <c r="H279" s="172" t="s">
        <v>149</v>
      </c>
      <c r="I279" s="171">
        <v>8</v>
      </c>
    </row>
    <row r="280" spans="1:9" x14ac:dyDescent="0.25">
      <c r="A280" s="134" t="s">
        <v>702</v>
      </c>
      <c r="B280" s="134" t="s">
        <v>64</v>
      </c>
      <c r="C280" s="168">
        <v>2024</v>
      </c>
      <c r="D280" s="168" t="s">
        <v>311</v>
      </c>
      <c r="E280" s="173" t="s">
        <v>329</v>
      </c>
      <c r="F280" s="170">
        <v>30</v>
      </c>
      <c r="G280" s="170" t="s">
        <v>140</v>
      </c>
      <c r="H280" s="172" t="s">
        <v>151</v>
      </c>
      <c r="I280" s="171">
        <v>57</v>
      </c>
    </row>
    <row r="281" spans="1:9" x14ac:dyDescent="0.25">
      <c r="A281" s="134" t="s">
        <v>702</v>
      </c>
      <c r="B281" s="134" t="s">
        <v>64</v>
      </c>
      <c r="C281" s="168">
        <v>2024</v>
      </c>
      <c r="D281" s="168" t="s">
        <v>311</v>
      </c>
      <c r="E281" s="173" t="s">
        <v>329</v>
      </c>
      <c r="F281" s="170">
        <v>30</v>
      </c>
      <c r="G281" s="170" t="s">
        <v>140</v>
      </c>
      <c r="H281" s="172" t="s">
        <v>153</v>
      </c>
      <c r="I281" s="171">
        <v>6</v>
      </c>
    </row>
    <row r="282" spans="1:9" x14ac:dyDescent="0.25">
      <c r="A282" s="134" t="s">
        <v>702</v>
      </c>
      <c r="B282" s="134" t="s">
        <v>64</v>
      </c>
      <c r="C282" s="168">
        <v>2024</v>
      </c>
      <c r="D282" s="168" t="s">
        <v>311</v>
      </c>
      <c r="E282" s="173" t="s">
        <v>329</v>
      </c>
      <c r="F282" s="170">
        <v>30</v>
      </c>
      <c r="G282" s="170" t="s">
        <v>140</v>
      </c>
      <c r="H282" s="172" t="s">
        <v>154</v>
      </c>
      <c r="I282" s="171">
        <v>1</v>
      </c>
    </row>
    <row r="283" spans="1:9" x14ac:dyDescent="0.25">
      <c r="A283" s="134" t="s">
        <v>702</v>
      </c>
      <c r="B283" s="134" t="s">
        <v>64</v>
      </c>
      <c r="C283" s="168">
        <v>2024</v>
      </c>
      <c r="D283" s="168" t="s">
        <v>311</v>
      </c>
      <c r="E283" s="173" t="s">
        <v>329</v>
      </c>
      <c r="F283" s="170">
        <v>30</v>
      </c>
      <c r="G283" s="170" t="s">
        <v>140</v>
      </c>
      <c r="H283" s="172" t="s">
        <v>155</v>
      </c>
      <c r="I283" s="171" t="s">
        <v>284</v>
      </c>
    </row>
    <row r="284" spans="1:9" x14ac:dyDescent="0.25">
      <c r="A284" s="134" t="s">
        <v>702</v>
      </c>
      <c r="B284" s="134" t="s">
        <v>64</v>
      </c>
      <c r="C284" s="168">
        <v>2024</v>
      </c>
      <c r="D284" s="168" t="s">
        <v>311</v>
      </c>
      <c r="E284" s="173" t="s">
        <v>329</v>
      </c>
      <c r="F284" s="170">
        <v>30</v>
      </c>
      <c r="G284" s="170" t="s">
        <v>140</v>
      </c>
      <c r="H284" s="172" t="s">
        <v>361</v>
      </c>
      <c r="I284" s="171" t="s">
        <v>284</v>
      </c>
    </row>
    <row r="285" spans="1:9" x14ac:dyDescent="0.25">
      <c r="A285" s="134" t="s">
        <v>702</v>
      </c>
      <c r="B285" s="134" t="s">
        <v>64</v>
      </c>
      <c r="C285" s="168">
        <v>2024</v>
      </c>
      <c r="D285" s="168" t="s">
        <v>311</v>
      </c>
      <c r="E285" s="173" t="s">
        <v>329</v>
      </c>
      <c r="F285" s="170">
        <v>30</v>
      </c>
      <c r="G285" s="170" t="s">
        <v>140</v>
      </c>
      <c r="H285" s="172" t="s">
        <v>611</v>
      </c>
      <c r="I285" s="171" t="s">
        <v>284</v>
      </c>
    </row>
    <row r="286" spans="1:9" x14ac:dyDescent="0.25">
      <c r="A286" s="134" t="s">
        <v>702</v>
      </c>
      <c r="B286" s="134" t="s">
        <v>64</v>
      </c>
      <c r="C286" s="168">
        <v>2024</v>
      </c>
      <c r="D286" s="168" t="s">
        <v>311</v>
      </c>
      <c r="E286" s="173" t="s">
        <v>329</v>
      </c>
      <c r="F286" s="170">
        <v>30</v>
      </c>
      <c r="G286" s="170" t="s">
        <v>140</v>
      </c>
      <c r="H286" s="172" t="s">
        <v>363</v>
      </c>
      <c r="I286" s="171" t="s">
        <v>284</v>
      </c>
    </row>
    <row r="287" spans="1:9" x14ac:dyDescent="0.25">
      <c r="A287" s="134" t="s">
        <v>702</v>
      </c>
      <c r="B287" s="134" t="s">
        <v>64</v>
      </c>
      <c r="C287" s="168">
        <v>2024</v>
      </c>
      <c r="D287" s="168" t="s">
        <v>311</v>
      </c>
      <c r="E287" s="173" t="s">
        <v>329</v>
      </c>
      <c r="F287" s="170">
        <v>30</v>
      </c>
      <c r="G287" s="170" t="s">
        <v>140</v>
      </c>
      <c r="H287" s="172" t="s">
        <v>364</v>
      </c>
      <c r="I287" s="171">
        <v>47</v>
      </c>
    </row>
    <row r="288" spans="1:9" x14ac:dyDescent="0.25">
      <c r="A288" s="134" t="s">
        <v>702</v>
      </c>
      <c r="B288" s="134" t="s">
        <v>64</v>
      </c>
      <c r="C288" s="168">
        <v>2024</v>
      </c>
      <c r="D288" s="168" t="s">
        <v>311</v>
      </c>
      <c r="E288" s="173" t="s">
        <v>329</v>
      </c>
      <c r="F288" s="170">
        <v>30</v>
      </c>
      <c r="G288" s="170" t="s">
        <v>140</v>
      </c>
      <c r="H288" s="172" t="s">
        <v>159</v>
      </c>
      <c r="I288" s="171">
        <v>8</v>
      </c>
    </row>
    <row r="289" spans="1:9" x14ac:dyDescent="0.25">
      <c r="A289" s="134" t="s">
        <v>702</v>
      </c>
      <c r="B289" s="134" t="s">
        <v>64</v>
      </c>
      <c r="C289" s="168">
        <v>2024</v>
      </c>
      <c r="D289" s="168" t="s">
        <v>311</v>
      </c>
      <c r="E289" s="173" t="s">
        <v>329</v>
      </c>
      <c r="F289" s="170">
        <v>30</v>
      </c>
      <c r="G289" s="170" t="s">
        <v>139</v>
      </c>
      <c r="H289" s="170" t="s">
        <v>367</v>
      </c>
      <c r="I289" s="171">
        <v>1.06</v>
      </c>
    </row>
    <row r="290" spans="1:9" x14ac:dyDescent="0.25">
      <c r="A290" s="134" t="s">
        <v>702</v>
      </c>
      <c r="B290" s="134" t="s">
        <v>64</v>
      </c>
      <c r="C290" s="168">
        <v>2024</v>
      </c>
      <c r="D290" s="168" t="s">
        <v>311</v>
      </c>
      <c r="E290" s="173" t="s">
        <v>329</v>
      </c>
      <c r="F290" s="170">
        <v>40</v>
      </c>
      <c r="G290" s="170" t="s">
        <v>141</v>
      </c>
      <c r="H290" s="170" t="s">
        <v>358</v>
      </c>
      <c r="I290" s="171" t="s">
        <v>284</v>
      </c>
    </row>
    <row r="291" spans="1:9" x14ac:dyDescent="0.25">
      <c r="A291" s="134" t="s">
        <v>702</v>
      </c>
      <c r="B291" s="134" t="s">
        <v>64</v>
      </c>
      <c r="C291" s="168">
        <v>2024</v>
      </c>
      <c r="D291" s="168" t="s">
        <v>311</v>
      </c>
      <c r="E291" s="173" t="s">
        <v>329</v>
      </c>
      <c r="F291" s="170">
        <v>40</v>
      </c>
      <c r="G291" s="170" t="s">
        <v>141</v>
      </c>
      <c r="H291" s="170" t="s">
        <v>722</v>
      </c>
      <c r="I291" s="171" t="s">
        <v>284</v>
      </c>
    </row>
    <row r="292" spans="1:9" x14ac:dyDescent="0.25">
      <c r="A292" s="134" t="s">
        <v>702</v>
      </c>
      <c r="B292" s="134" t="s">
        <v>64</v>
      </c>
      <c r="C292" s="168">
        <v>2024</v>
      </c>
      <c r="D292" s="168" t="s">
        <v>311</v>
      </c>
      <c r="E292" s="173" t="s">
        <v>329</v>
      </c>
      <c r="F292" s="170">
        <v>40</v>
      </c>
      <c r="G292" s="170" t="s">
        <v>141</v>
      </c>
      <c r="H292" s="170" t="s">
        <v>144</v>
      </c>
      <c r="I292" s="171" t="s">
        <v>284</v>
      </c>
    </row>
    <row r="293" spans="1:9" x14ac:dyDescent="0.25">
      <c r="A293" s="134" t="s">
        <v>702</v>
      </c>
      <c r="B293" s="134" t="s">
        <v>64</v>
      </c>
      <c r="C293" s="168">
        <v>2024</v>
      </c>
      <c r="D293" s="168" t="s">
        <v>311</v>
      </c>
      <c r="E293" s="173" t="s">
        <v>329</v>
      </c>
      <c r="F293" s="170">
        <v>40</v>
      </c>
      <c r="G293" s="170" t="s">
        <v>141</v>
      </c>
      <c r="H293" s="170" t="s">
        <v>360</v>
      </c>
      <c r="I293" s="171" t="s">
        <v>284</v>
      </c>
    </row>
    <row r="294" spans="1:9" x14ac:dyDescent="0.25">
      <c r="A294" s="134" t="s">
        <v>702</v>
      </c>
      <c r="B294" s="134" t="s">
        <v>64</v>
      </c>
      <c r="C294" s="168">
        <v>2024</v>
      </c>
      <c r="D294" s="168" t="s">
        <v>311</v>
      </c>
      <c r="E294" s="173" t="s">
        <v>329</v>
      </c>
      <c r="F294" s="170">
        <v>40</v>
      </c>
      <c r="G294" s="170" t="s">
        <v>141</v>
      </c>
      <c r="H294" s="170" t="s">
        <v>145</v>
      </c>
      <c r="I294" s="171" t="s">
        <v>284</v>
      </c>
    </row>
    <row r="295" spans="1:9" x14ac:dyDescent="0.25">
      <c r="A295" s="134" t="s">
        <v>702</v>
      </c>
      <c r="B295" s="134" t="s">
        <v>64</v>
      </c>
      <c r="C295" s="168">
        <v>2024</v>
      </c>
      <c r="D295" s="168" t="s">
        <v>311</v>
      </c>
      <c r="E295" s="173" t="s">
        <v>329</v>
      </c>
      <c r="F295" s="170">
        <v>40</v>
      </c>
      <c r="G295" s="170" t="s">
        <v>141</v>
      </c>
      <c r="H295" s="170" t="s">
        <v>146</v>
      </c>
      <c r="I295" s="171" t="s">
        <v>284</v>
      </c>
    </row>
    <row r="296" spans="1:9" x14ac:dyDescent="0.25">
      <c r="A296" s="134" t="s">
        <v>702</v>
      </c>
      <c r="B296" s="134" t="s">
        <v>64</v>
      </c>
      <c r="C296" s="168">
        <v>2024</v>
      </c>
      <c r="D296" s="168" t="s">
        <v>311</v>
      </c>
      <c r="E296" s="173" t="s">
        <v>329</v>
      </c>
      <c r="F296" s="170">
        <v>40</v>
      </c>
      <c r="G296" s="170" t="s">
        <v>141</v>
      </c>
      <c r="H296" s="170" t="s">
        <v>147</v>
      </c>
      <c r="I296" s="171" t="s">
        <v>284</v>
      </c>
    </row>
    <row r="297" spans="1:9" x14ac:dyDescent="0.25">
      <c r="A297" s="134" t="s">
        <v>702</v>
      </c>
      <c r="B297" s="134" t="s">
        <v>64</v>
      </c>
      <c r="C297" s="168">
        <v>2024</v>
      </c>
      <c r="D297" s="168" t="s">
        <v>311</v>
      </c>
      <c r="E297" s="173" t="s">
        <v>329</v>
      </c>
      <c r="F297" s="170">
        <v>40</v>
      </c>
      <c r="G297" s="170" t="s">
        <v>141</v>
      </c>
      <c r="H297" s="170" t="s">
        <v>148</v>
      </c>
      <c r="I297" s="171" t="s">
        <v>284</v>
      </c>
    </row>
    <row r="298" spans="1:9" x14ac:dyDescent="0.25">
      <c r="A298" s="134" t="s">
        <v>702</v>
      </c>
      <c r="B298" s="134" t="s">
        <v>64</v>
      </c>
      <c r="C298" s="168">
        <v>2024</v>
      </c>
      <c r="D298" s="168" t="s">
        <v>311</v>
      </c>
      <c r="E298" s="173" t="s">
        <v>329</v>
      </c>
      <c r="F298" s="170">
        <v>40</v>
      </c>
      <c r="G298" s="170" t="s">
        <v>141</v>
      </c>
      <c r="H298" s="170" t="s">
        <v>149</v>
      </c>
      <c r="I298" s="171" t="s">
        <v>284</v>
      </c>
    </row>
    <row r="299" spans="1:9" x14ac:dyDescent="0.25">
      <c r="A299" s="134" t="s">
        <v>702</v>
      </c>
      <c r="B299" s="134" t="s">
        <v>64</v>
      </c>
      <c r="C299" s="168">
        <v>2024</v>
      </c>
      <c r="D299" s="168" t="s">
        <v>311</v>
      </c>
      <c r="E299" s="173" t="s">
        <v>329</v>
      </c>
      <c r="F299" s="170">
        <v>40</v>
      </c>
      <c r="G299" s="170" t="s">
        <v>141</v>
      </c>
      <c r="H299" s="170" t="s">
        <v>150</v>
      </c>
      <c r="I299" s="171" t="s">
        <v>284</v>
      </c>
    </row>
    <row r="300" spans="1:9" x14ac:dyDescent="0.25">
      <c r="A300" s="134" t="s">
        <v>702</v>
      </c>
      <c r="B300" s="134" t="s">
        <v>64</v>
      </c>
      <c r="C300" s="168">
        <v>2024</v>
      </c>
      <c r="D300" s="168" t="s">
        <v>311</v>
      </c>
      <c r="E300" s="173" t="s">
        <v>329</v>
      </c>
      <c r="F300" s="170">
        <v>40</v>
      </c>
      <c r="G300" s="170" t="s">
        <v>141</v>
      </c>
      <c r="H300" s="170" t="s">
        <v>151</v>
      </c>
      <c r="I300" s="171" t="s">
        <v>284</v>
      </c>
    </row>
    <row r="301" spans="1:9" x14ac:dyDescent="0.25">
      <c r="A301" s="134" t="s">
        <v>702</v>
      </c>
      <c r="B301" s="134" t="s">
        <v>64</v>
      </c>
      <c r="C301" s="168">
        <v>2024</v>
      </c>
      <c r="D301" s="168" t="s">
        <v>311</v>
      </c>
      <c r="E301" s="173" t="s">
        <v>329</v>
      </c>
      <c r="F301" s="170">
        <v>40</v>
      </c>
      <c r="G301" s="170" t="s">
        <v>141</v>
      </c>
      <c r="H301" s="170" t="s">
        <v>152</v>
      </c>
      <c r="I301" s="171" t="s">
        <v>284</v>
      </c>
    </row>
    <row r="302" spans="1:9" x14ac:dyDescent="0.25">
      <c r="A302" s="134" t="s">
        <v>702</v>
      </c>
      <c r="B302" s="134" t="s">
        <v>64</v>
      </c>
      <c r="C302" s="168">
        <v>2024</v>
      </c>
      <c r="D302" s="168" t="s">
        <v>311</v>
      </c>
      <c r="E302" s="173" t="s">
        <v>329</v>
      </c>
      <c r="F302" s="170">
        <v>40</v>
      </c>
      <c r="G302" s="170" t="s">
        <v>141</v>
      </c>
      <c r="H302" s="170" t="s">
        <v>153</v>
      </c>
      <c r="I302" s="171" t="s">
        <v>284</v>
      </c>
    </row>
    <row r="303" spans="1:9" x14ac:dyDescent="0.25">
      <c r="A303" s="134" t="s">
        <v>702</v>
      </c>
      <c r="B303" s="134" t="s">
        <v>64</v>
      </c>
      <c r="C303" s="168">
        <v>2024</v>
      </c>
      <c r="D303" s="168" t="s">
        <v>311</v>
      </c>
      <c r="E303" s="173" t="s">
        <v>329</v>
      </c>
      <c r="F303" s="170">
        <v>40</v>
      </c>
      <c r="G303" s="170" t="s">
        <v>141</v>
      </c>
      <c r="H303" s="170" t="s">
        <v>154</v>
      </c>
      <c r="I303" s="171" t="s">
        <v>284</v>
      </c>
    </row>
    <row r="304" spans="1:9" x14ac:dyDescent="0.25">
      <c r="A304" s="134" t="s">
        <v>702</v>
      </c>
      <c r="B304" s="134" t="s">
        <v>64</v>
      </c>
      <c r="C304" s="168">
        <v>2024</v>
      </c>
      <c r="D304" s="168" t="s">
        <v>311</v>
      </c>
      <c r="E304" s="173" t="s">
        <v>329</v>
      </c>
      <c r="F304" s="170">
        <v>40</v>
      </c>
      <c r="G304" s="170" t="s">
        <v>141</v>
      </c>
      <c r="H304" s="170" t="s">
        <v>155</v>
      </c>
      <c r="I304" s="171" t="s">
        <v>284</v>
      </c>
    </row>
    <row r="305" spans="1:9" x14ac:dyDescent="0.25">
      <c r="A305" s="134" t="s">
        <v>702</v>
      </c>
      <c r="B305" s="134" t="s">
        <v>64</v>
      </c>
      <c r="C305" s="168">
        <v>2024</v>
      </c>
      <c r="D305" s="168" t="s">
        <v>311</v>
      </c>
      <c r="E305" s="173" t="s">
        <v>329</v>
      </c>
      <c r="F305" s="170">
        <v>40</v>
      </c>
      <c r="G305" s="170" t="s">
        <v>141</v>
      </c>
      <c r="H305" s="170" t="s">
        <v>361</v>
      </c>
      <c r="I305" s="171" t="s">
        <v>284</v>
      </c>
    </row>
    <row r="306" spans="1:9" x14ac:dyDescent="0.25">
      <c r="A306" s="134" t="s">
        <v>702</v>
      </c>
      <c r="B306" s="134" t="s">
        <v>64</v>
      </c>
      <c r="C306" s="168">
        <v>2024</v>
      </c>
      <c r="D306" s="168" t="s">
        <v>311</v>
      </c>
      <c r="E306" s="173" t="s">
        <v>329</v>
      </c>
      <c r="F306" s="170">
        <v>40</v>
      </c>
      <c r="G306" s="170" t="s">
        <v>141</v>
      </c>
      <c r="H306" s="170" t="s">
        <v>611</v>
      </c>
      <c r="I306" s="171" t="s">
        <v>284</v>
      </c>
    </row>
    <row r="307" spans="1:9" x14ac:dyDescent="0.25">
      <c r="A307" s="134" t="s">
        <v>702</v>
      </c>
      <c r="B307" s="134" t="s">
        <v>64</v>
      </c>
      <c r="C307" s="168">
        <v>2024</v>
      </c>
      <c r="D307" s="168" t="s">
        <v>311</v>
      </c>
      <c r="E307" s="173" t="s">
        <v>329</v>
      </c>
      <c r="F307" s="170">
        <v>40</v>
      </c>
      <c r="G307" s="170" t="s">
        <v>141</v>
      </c>
      <c r="H307" s="170" t="s">
        <v>363</v>
      </c>
      <c r="I307" s="171" t="s">
        <v>284</v>
      </c>
    </row>
    <row r="308" spans="1:9" x14ac:dyDescent="0.25">
      <c r="A308" s="134" t="s">
        <v>702</v>
      </c>
      <c r="B308" s="134" t="s">
        <v>64</v>
      </c>
      <c r="C308" s="168">
        <v>2024</v>
      </c>
      <c r="D308" s="168" t="s">
        <v>311</v>
      </c>
      <c r="E308" s="173" t="s">
        <v>329</v>
      </c>
      <c r="F308" s="170">
        <v>40</v>
      </c>
      <c r="G308" s="170" t="s">
        <v>141</v>
      </c>
      <c r="H308" s="170" t="s">
        <v>156</v>
      </c>
      <c r="I308" s="171" t="s">
        <v>284</v>
      </c>
    </row>
    <row r="309" spans="1:9" x14ac:dyDescent="0.25">
      <c r="A309" s="134" t="s">
        <v>702</v>
      </c>
      <c r="B309" s="134" t="s">
        <v>64</v>
      </c>
      <c r="C309" s="168">
        <v>2024</v>
      </c>
      <c r="D309" s="168" t="s">
        <v>311</v>
      </c>
      <c r="E309" s="173" t="s">
        <v>329</v>
      </c>
      <c r="F309" s="170">
        <v>40</v>
      </c>
      <c r="G309" s="170" t="s">
        <v>141</v>
      </c>
      <c r="H309" s="170" t="s">
        <v>157</v>
      </c>
      <c r="I309" s="171" t="s">
        <v>284</v>
      </c>
    </row>
    <row r="310" spans="1:9" x14ac:dyDescent="0.25">
      <c r="A310" s="134" t="s">
        <v>702</v>
      </c>
      <c r="B310" s="134" t="s">
        <v>64</v>
      </c>
      <c r="C310" s="168">
        <v>2024</v>
      </c>
      <c r="D310" s="168" t="s">
        <v>311</v>
      </c>
      <c r="E310" s="173" t="s">
        <v>329</v>
      </c>
      <c r="F310" s="170">
        <v>40</v>
      </c>
      <c r="G310" s="170" t="s">
        <v>141</v>
      </c>
      <c r="H310" s="170" t="s">
        <v>158</v>
      </c>
      <c r="I310" s="171" t="s">
        <v>284</v>
      </c>
    </row>
    <row r="311" spans="1:9" x14ac:dyDescent="0.25">
      <c r="A311" s="134" t="s">
        <v>702</v>
      </c>
      <c r="B311" s="134" t="s">
        <v>64</v>
      </c>
      <c r="C311" s="168">
        <v>2024</v>
      </c>
      <c r="D311" s="168" t="s">
        <v>311</v>
      </c>
      <c r="E311" s="173" t="s">
        <v>329</v>
      </c>
      <c r="F311" s="170">
        <v>40</v>
      </c>
      <c r="G311" s="170" t="s">
        <v>141</v>
      </c>
      <c r="H311" s="170" t="s">
        <v>364</v>
      </c>
      <c r="I311" s="171" t="s">
        <v>284</v>
      </c>
    </row>
    <row r="312" spans="1:9" x14ac:dyDescent="0.25">
      <c r="A312" s="134" t="s">
        <v>702</v>
      </c>
      <c r="B312" s="134" t="s">
        <v>64</v>
      </c>
      <c r="C312" s="168">
        <v>2024</v>
      </c>
      <c r="D312" s="168" t="s">
        <v>311</v>
      </c>
      <c r="E312" s="173" t="s">
        <v>329</v>
      </c>
      <c r="F312" s="170">
        <v>40</v>
      </c>
      <c r="G312" s="170" t="s">
        <v>141</v>
      </c>
      <c r="H312" s="170" t="s">
        <v>159</v>
      </c>
      <c r="I312" s="171" t="s">
        <v>284</v>
      </c>
    </row>
    <row r="313" spans="1:9" x14ac:dyDescent="0.25">
      <c r="A313" s="134" t="s">
        <v>702</v>
      </c>
      <c r="B313" s="134" t="s">
        <v>64</v>
      </c>
      <c r="C313" s="168">
        <v>2024</v>
      </c>
      <c r="D313" s="168" t="s">
        <v>311</v>
      </c>
      <c r="E313" s="173" t="s">
        <v>329</v>
      </c>
      <c r="F313" s="170">
        <v>40</v>
      </c>
      <c r="G313" s="170" t="s">
        <v>141</v>
      </c>
      <c r="H313" s="170" t="s">
        <v>365</v>
      </c>
      <c r="I313" s="171" t="s">
        <v>284</v>
      </c>
    </row>
    <row r="314" spans="1:9" x14ac:dyDescent="0.25">
      <c r="A314" s="134" t="s">
        <v>702</v>
      </c>
      <c r="B314" s="134" t="s">
        <v>64</v>
      </c>
      <c r="C314" s="168">
        <v>2024</v>
      </c>
      <c r="D314" s="168" t="s">
        <v>311</v>
      </c>
      <c r="E314" s="173" t="s">
        <v>329</v>
      </c>
      <c r="F314" s="170">
        <v>40</v>
      </c>
      <c r="G314" s="170" t="s">
        <v>141</v>
      </c>
      <c r="H314" s="170" t="s">
        <v>160</v>
      </c>
      <c r="I314" s="171" t="s">
        <v>284</v>
      </c>
    </row>
    <row r="315" spans="1:9" x14ac:dyDescent="0.25">
      <c r="A315" s="134" t="s">
        <v>702</v>
      </c>
      <c r="B315" s="134" t="s">
        <v>64</v>
      </c>
      <c r="C315" s="168">
        <v>2024</v>
      </c>
      <c r="D315" s="168" t="s">
        <v>311</v>
      </c>
      <c r="E315" s="173" t="s">
        <v>329</v>
      </c>
      <c r="F315" s="170">
        <v>40</v>
      </c>
      <c r="G315" s="170" t="s">
        <v>141</v>
      </c>
      <c r="H315" s="170" t="s">
        <v>366</v>
      </c>
      <c r="I315" s="171" t="s">
        <v>284</v>
      </c>
    </row>
    <row r="316" spans="1:9" x14ac:dyDescent="0.25">
      <c r="A316" s="134" t="s">
        <v>702</v>
      </c>
      <c r="B316" s="134" t="s">
        <v>64</v>
      </c>
      <c r="C316" s="168">
        <v>2024</v>
      </c>
      <c r="D316" s="168" t="s">
        <v>311</v>
      </c>
      <c r="E316" s="173" t="s">
        <v>329</v>
      </c>
      <c r="F316" s="170">
        <v>40</v>
      </c>
      <c r="G316" s="170" t="s">
        <v>141</v>
      </c>
      <c r="H316" s="172" t="s">
        <v>367</v>
      </c>
      <c r="I316" s="171" t="s">
        <v>284</v>
      </c>
    </row>
    <row r="317" spans="1:9" x14ac:dyDescent="0.25">
      <c r="A317" s="134" t="s">
        <v>702</v>
      </c>
      <c r="B317" s="134" t="s">
        <v>64</v>
      </c>
      <c r="C317" s="168">
        <v>2024</v>
      </c>
      <c r="D317" s="168" t="s">
        <v>311</v>
      </c>
      <c r="E317" s="173" t="s">
        <v>329</v>
      </c>
      <c r="F317" s="170">
        <v>50</v>
      </c>
      <c r="G317" s="170" t="s">
        <v>532</v>
      </c>
      <c r="H317" s="170" t="s">
        <v>358</v>
      </c>
      <c r="I317" s="171">
        <v>1</v>
      </c>
    </row>
    <row r="318" spans="1:9" x14ac:dyDescent="0.25">
      <c r="A318" s="134" t="s">
        <v>702</v>
      </c>
      <c r="B318" s="134" t="s">
        <v>64</v>
      </c>
      <c r="C318" s="168">
        <v>2024</v>
      </c>
      <c r="D318" s="168" t="s">
        <v>311</v>
      </c>
      <c r="E318" s="173" t="s">
        <v>329</v>
      </c>
      <c r="F318" s="170">
        <v>50</v>
      </c>
      <c r="G318" s="170" t="s">
        <v>532</v>
      </c>
      <c r="H318" s="170" t="s">
        <v>722</v>
      </c>
      <c r="I318" s="171">
        <v>1</v>
      </c>
    </row>
    <row r="319" spans="1:9" x14ac:dyDescent="0.25">
      <c r="A319" s="134" t="s">
        <v>702</v>
      </c>
      <c r="B319" s="134" t="s">
        <v>64</v>
      </c>
      <c r="C319" s="168">
        <v>2024</v>
      </c>
      <c r="D319" s="168" t="s">
        <v>311</v>
      </c>
      <c r="E319" s="173" t="s">
        <v>329</v>
      </c>
      <c r="F319" s="170">
        <v>50</v>
      </c>
      <c r="G319" s="170" t="s">
        <v>532</v>
      </c>
      <c r="H319" s="170" t="s">
        <v>145</v>
      </c>
      <c r="I319" s="171">
        <v>1</v>
      </c>
    </row>
    <row r="320" spans="1:9" x14ac:dyDescent="0.25">
      <c r="A320" s="134" t="s">
        <v>702</v>
      </c>
      <c r="B320" s="134" t="s">
        <v>64</v>
      </c>
      <c r="C320" s="168">
        <v>2024</v>
      </c>
      <c r="D320" s="168" t="s">
        <v>311</v>
      </c>
      <c r="E320" s="173" t="s">
        <v>329</v>
      </c>
      <c r="F320" s="170">
        <v>50</v>
      </c>
      <c r="G320" s="170" t="s">
        <v>532</v>
      </c>
      <c r="H320" s="170" t="s">
        <v>146</v>
      </c>
      <c r="I320" s="171" t="s">
        <v>284</v>
      </c>
    </row>
    <row r="321" spans="1:9" x14ac:dyDescent="0.25">
      <c r="A321" s="134" t="s">
        <v>702</v>
      </c>
      <c r="B321" s="134" t="s">
        <v>64</v>
      </c>
      <c r="C321" s="168">
        <v>2024</v>
      </c>
      <c r="D321" s="168" t="s">
        <v>311</v>
      </c>
      <c r="E321" s="173" t="s">
        <v>329</v>
      </c>
      <c r="F321" s="170">
        <v>50</v>
      </c>
      <c r="G321" s="170" t="s">
        <v>532</v>
      </c>
      <c r="H321" s="170" t="s">
        <v>147</v>
      </c>
      <c r="I321" s="171" t="s">
        <v>284</v>
      </c>
    </row>
    <row r="322" spans="1:9" x14ac:dyDescent="0.25">
      <c r="A322" s="134" t="s">
        <v>702</v>
      </c>
      <c r="B322" s="134" t="s">
        <v>64</v>
      </c>
      <c r="C322" s="168">
        <v>2024</v>
      </c>
      <c r="D322" s="168" t="s">
        <v>311</v>
      </c>
      <c r="E322" s="173" t="s">
        <v>329</v>
      </c>
      <c r="F322" s="170">
        <v>50</v>
      </c>
      <c r="G322" s="170" t="s">
        <v>532</v>
      </c>
      <c r="H322" s="170" t="s">
        <v>148</v>
      </c>
      <c r="I322" s="171" t="s">
        <v>284</v>
      </c>
    </row>
    <row r="323" spans="1:9" x14ac:dyDescent="0.25">
      <c r="A323" s="134" t="s">
        <v>702</v>
      </c>
      <c r="B323" s="134" t="s">
        <v>64</v>
      </c>
      <c r="C323" s="168">
        <v>2024</v>
      </c>
      <c r="D323" s="168" t="s">
        <v>311</v>
      </c>
      <c r="E323" s="173" t="s">
        <v>329</v>
      </c>
      <c r="F323" s="170">
        <v>50</v>
      </c>
      <c r="G323" s="170" t="s">
        <v>532</v>
      </c>
      <c r="H323" s="170" t="s">
        <v>149</v>
      </c>
      <c r="I323" s="171" t="s">
        <v>284</v>
      </c>
    </row>
    <row r="324" spans="1:9" x14ac:dyDescent="0.25">
      <c r="A324" s="134" t="s">
        <v>702</v>
      </c>
      <c r="B324" s="134" t="s">
        <v>64</v>
      </c>
      <c r="C324" s="168">
        <v>2024</v>
      </c>
      <c r="D324" s="168" t="s">
        <v>311</v>
      </c>
      <c r="E324" s="173" t="s">
        <v>329</v>
      </c>
      <c r="F324" s="170">
        <v>50</v>
      </c>
      <c r="G324" s="170" t="s">
        <v>532</v>
      </c>
      <c r="H324" s="170" t="s">
        <v>150</v>
      </c>
      <c r="I324" s="171" t="s">
        <v>284</v>
      </c>
    </row>
    <row r="325" spans="1:9" x14ac:dyDescent="0.25">
      <c r="A325" s="134" t="s">
        <v>702</v>
      </c>
      <c r="B325" s="134" t="s">
        <v>64</v>
      </c>
      <c r="C325" s="168">
        <v>2024</v>
      </c>
      <c r="D325" s="168" t="s">
        <v>311</v>
      </c>
      <c r="E325" s="173" t="s">
        <v>329</v>
      </c>
      <c r="F325" s="170">
        <v>50</v>
      </c>
      <c r="G325" s="170" t="s">
        <v>532</v>
      </c>
      <c r="H325" s="170" t="s">
        <v>151</v>
      </c>
      <c r="I325" s="171" t="s">
        <v>284</v>
      </c>
    </row>
    <row r="326" spans="1:9" x14ac:dyDescent="0.25">
      <c r="A326" s="134" t="s">
        <v>702</v>
      </c>
      <c r="B326" s="134" t="s">
        <v>64</v>
      </c>
      <c r="C326" s="168">
        <v>2024</v>
      </c>
      <c r="D326" s="168" t="s">
        <v>311</v>
      </c>
      <c r="E326" s="173" t="s">
        <v>329</v>
      </c>
      <c r="F326" s="170">
        <v>50</v>
      </c>
      <c r="G326" s="170" t="s">
        <v>532</v>
      </c>
      <c r="H326" s="170" t="s">
        <v>152</v>
      </c>
      <c r="I326" s="171" t="s">
        <v>284</v>
      </c>
    </row>
    <row r="327" spans="1:9" x14ac:dyDescent="0.25">
      <c r="A327" s="134" t="s">
        <v>702</v>
      </c>
      <c r="B327" s="134" t="s">
        <v>64</v>
      </c>
      <c r="C327" s="168">
        <v>2024</v>
      </c>
      <c r="D327" s="168" t="s">
        <v>311</v>
      </c>
      <c r="E327" s="173" t="s">
        <v>329</v>
      </c>
      <c r="F327" s="170">
        <v>50</v>
      </c>
      <c r="G327" s="170" t="s">
        <v>532</v>
      </c>
      <c r="H327" s="170" t="s">
        <v>153</v>
      </c>
      <c r="I327" s="171" t="s">
        <v>284</v>
      </c>
    </row>
    <row r="328" spans="1:9" x14ac:dyDescent="0.25">
      <c r="A328" s="134" t="s">
        <v>702</v>
      </c>
      <c r="B328" s="134" t="s">
        <v>64</v>
      </c>
      <c r="C328" s="168">
        <v>2024</v>
      </c>
      <c r="D328" s="168" t="s">
        <v>311</v>
      </c>
      <c r="E328" s="173" t="s">
        <v>329</v>
      </c>
      <c r="F328" s="170">
        <v>50</v>
      </c>
      <c r="G328" s="170" t="s">
        <v>532</v>
      </c>
      <c r="H328" s="170" t="s">
        <v>158</v>
      </c>
      <c r="I328" s="171" t="s">
        <v>284</v>
      </c>
    </row>
    <row r="329" spans="1:9" x14ac:dyDescent="0.25">
      <c r="A329" s="134" t="s">
        <v>702</v>
      </c>
      <c r="B329" s="134" t="s">
        <v>64</v>
      </c>
      <c r="C329" s="168">
        <v>2024</v>
      </c>
      <c r="D329" s="168" t="s">
        <v>311</v>
      </c>
      <c r="E329" s="173" t="s">
        <v>329</v>
      </c>
      <c r="F329" s="170">
        <v>50</v>
      </c>
      <c r="G329" s="170" t="s">
        <v>532</v>
      </c>
      <c r="H329" s="170" t="s">
        <v>364</v>
      </c>
      <c r="I329" s="171" t="s">
        <v>284</v>
      </c>
    </row>
    <row r="330" spans="1:9" x14ac:dyDescent="0.25">
      <c r="A330" s="134" t="s">
        <v>702</v>
      </c>
      <c r="B330" s="134" t="s">
        <v>64</v>
      </c>
      <c r="C330" s="168">
        <v>2024</v>
      </c>
      <c r="D330" s="168" t="s">
        <v>311</v>
      </c>
      <c r="E330" s="173" t="s">
        <v>329</v>
      </c>
      <c r="F330" s="170">
        <v>50</v>
      </c>
      <c r="G330" s="170" t="s">
        <v>532</v>
      </c>
      <c r="H330" s="170" t="s">
        <v>159</v>
      </c>
      <c r="I330" s="171" t="s">
        <v>284</v>
      </c>
    </row>
    <row r="331" spans="1:9" x14ac:dyDescent="0.25">
      <c r="A331" s="134" t="s">
        <v>702</v>
      </c>
      <c r="B331" s="134" t="s">
        <v>64</v>
      </c>
      <c r="C331" s="168">
        <v>2024</v>
      </c>
      <c r="D331" s="168" t="s">
        <v>311</v>
      </c>
      <c r="E331" s="173" t="s">
        <v>329</v>
      </c>
      <c r="F331" s="170">
        <v>50</v>
      </c>
      <c r="G331" s="170" t="s">
        <v>532</v>
      </c>
      <c r="H331" s="170" t="s">
        <v>365</v>
      </c>
      <c r="I331" s="171" t="s">
        <v>284</v>
      </c>
    </row>
    <row r="332" spans="1:9" x14ac:dyDescent="0.25">
      <c r="A332" s="134" t="s">
        <v>702</v>
      </c>
      <c r="B332" s="134" t="s">
        <v>64</v>
      </c>
      <c r="C332" s="168">
        <v>2024</v>
      </c>
      <c r="D332" s="168" t="s">
        <v>311</v>
      </c>
      <c r="E332" s="173" t="s">
        <v>329</v>
      </c>
      <c r="F332" s="170">
        <v>50</v>
      </c>
      <c r="G332" s="170" t="s">
        <v>532</v>
      </c>
      <c r="H332" s="170" t="s">
        <v>160</v>
      </c>
      <c r="I332" s="171" t="s">
        <v>284</v>
      </c>
    </row>
    <row r="333" spans="1:9" x14ac:dyDescent="0.25">
      <c r="A333" s="134" t="s">
        <v>702</v>
      </c>
      <c r="B333" s="134" t="s">
        <v>64</v>
      </c>
      <c r="C333" s="168">
        <v>2024</v>
      </c>
      <c r="D333" s="168" t="s">
        <v>311</v>
      </c>
      <c r="E333" s="173" t="s">
        <v>329</v>
      </c>
      <c r="F333" s="170">
        <v>50</v>
      </c>
      <c r="G333" s="170" t="s">
        <v>532</v>
      </c>
      <c r="H333" s="170" t="s">
        <v>366</v>
      </c>
      <c r="I333" s="171" t="s">
        <v>284</v>
      </c>
    </row>
    <row r="334" spans="1:9" x14ac:dyDescent="0.25">
      <c r="A334" s="134" t="s">
        <v>702</v>
      </c>
      <c r="B334" s="134" t="s">
        <v>64</v>
      </c>
      <c r="C334" s="168">
        <v>2024</v>
      </c>
      <c r="D334" s="168" t="s">
        <v>311</v>
      </c>
      <c r="E334" s="173" t="s">
        <v>329</v>
      </c>
      <c r="F334" s="170">
        <v>50</v>
      </c>
      <c r="G334" s="170" t="s">
        <v>532</v>
      </c>
      <c r="H334" s="170" t="s">
        <v>367</v>
      </c>
      <c r="I334" s="171">
        <v>1</v>
      </c>
    </row>
    <row r="335" spans="1:9" x14ac:dyDescent="0.25">
      <c r="A335" s="134" t="s">
        <v>702</v>
      </c>
      <c r="B335" s="134" t="s">
        <v>64</v>
      </c>
      <c r="C335" s="168">
        <v>2024</v>
      </c>
      <c r="D335" s="168" t="s">
        <v>311</v>
      </c>
      <c r="E335" s="173" t="s">
        <v>330</v>
      </c>
      <c r="F335" s="168" t="s">
        <v>284</v>
      </c>
      <c r="G335" s="168" t="s">
        <v>721</v>
      </c>
      <c r="H335" s="170" t="s">
        <v>358</v>
      </c>
      <c r="I335" s="171">
        <v>1104</v>
      </c>
    </row>
    <row r="336" spans="1:9" x14ac:dyDescent="0.25">
      <c r="A336" s="134" t="s">
        <v>702</v>
      </c>
      <c r="B336" s="134" t="s">
        <v>64</v>
      </c>
      <c r="C336" s="168">
        <v>2024</v>
      </c>
      <c r="D336" s="168" t="s">
        <v>311</v>
      </c>
      <c r="E336" s="173" t="s">
        <v>330</v>
      </c>
      <c r="F336" s="168" t="s">
        <v>284</v>
      </c>
      <c r="G336" s="168" t="s">
        <v>721</v>
      </c>
      <c r="H336" s="170" t="s">
        <v>359</v>
      </c>
      <c r="I336" s="171">
        <v>1183</v>
      </c>
    </row>
    <row r="337" spans="1:9" x14ac:dyDescent="0.25">
      <c r="A337" s="134" t="s">
        <v>702</v>
      </c>
      <c r="B337" s="134" t="s">
        <v>64</v>
      </c>
      <c r="C337" s="168">
        <v>2024</v>
      </c>
      <c r="D337" s="168" t="s">
        <v>311</v>
      </c>
      <c r="E337" s="173" t="s">
        <v>330</v>
      </c>
      <c r="F337" s="168" t="s">
        <v>284</v>
      </c>
      <c r="G337" s="168" t="s">
        <v>721</v>
      </c>
      <c r="H337" s="170" t="s">
        <v>144</v>
      </c>
      <c r="I337" s="171">
        <v>54</v>
      </c>
    </row>
    <row r="338" spans="1:9" x14ac:dyDescent="0.25">
      <c r="A338" s="134" t="s">
        <v>702</v>
      </c>
      <c r="B338" s="134" t="s">
        <v>64</v>
      </c>
      <c r="C338" s="168">
        <v>2024</v>
      </c>
      <c r="D338" s="168" t="s">
        <v>311</v>
      </c>
      <c r="E338" s="173" t="s">
        <v>330</v>
      </c>
      <c r="F338" s="168" t="s">
        <v>284</v>
      </c>
      <c r="G338" s="168" t="s">
        <v>721</v>
      </c>
      <c r="H338" s="170" t="s">
        <v>360</v>
      </c>
      <c r="I338" s="171" t="s">
        <v>284</v>
      </c>
    </row>
    <row r="339" spans="1:9" x14ac:dyDescent="0.25">
      <c r="A339" s="134" t="s">
        <v>702</v>
      </c>
      <c r="B339" s="134" t="s">
        <v>64</v>
      </c>
      <c r="C339" s="168">
        <v>2024</v>
      </c>
      <c r="D339" s="168" t="s">
        <v>311</v>
      </c>
      <c r="E339" s="173" t="s">
        <v>330</v>
      </c>
      <c r="F339" s="168" t="s">
        <v>284</v>
      </c>
      <c r="G339" s="168" t="s">
        <v>721</v>
      </c>
      <c r="H339" s="170" t="s">
        <v>145</v>
      </c>
      <c r="I339" s="171">
        <v>318</v>
      </c>
    </row>
    <row r="340" spans="1:9" x14ac:dyDescent="0.25">
      <c r="A340" s="134" t="s">
        <v>702</v>
      </c>
      <c r="B340" s="134" t="s">
        <v>64</v>
      </c>
      <c r="C340" s="168">
        <v>2024</v>
      </c>
      <c r="D340" s="168" t="s">
        <v>311</v>
      </c>
      <c r="E340" s="173" t="s">
        <v>330</v>
      </c>
      <c r="F340" s="168" t="s">
        <v>284</v>
      </c>
      <c r="G340" s="168" t="s">
        <v>721</v>
      </c>
      <c r="H340" s="170" t="s">
        <v>146</v>
      </c>
      <c r="I340" s="171">
        <v>76</v>
      </c>
    </row>
    <row r="341" spans="1:9" x14ac:dyDescent="0.25">
      <c r="A341" s="134" t="s">
        <v>702</v>
      </c>
      <c r="B341" s="134" t="s">
        <v>64</v>
      </c>
      <c r="C341" s="168">
        <v>2024</v>
      </c>
      <c r="D341" s="168" t="s">
        <v>311</v>
      </c>
      <c r="E341" s="173" t="s">
        <v>330</v>
      </c>
      <c r="F341" s="168" t="s">
        <v>284</v>
      </c>
      <c r="G341" s="168" t="s">
        <v>721</v>
      </c>
      <c r="H341" s="170" t="s">
        <v>147</v>
      </c>
      <c r="I341" s="171">
        <v>93</v>
      </c>
    </row>
    <row r="342" spans="1:9" x14ac:dyDescent="0.25">
      <c r="A342" s="134" t="s">
        <v>702</v>
      </c>
      <c r="B342" s="134" t="s">
        <v>64</v>
      </c>
      <c r="C342" s="168">
        <v>2024</v>
      </c>
      <c r="D342" s="168" t="s">
        <v>311</v>
      </c>
      <c r="E342" s="173" t="s">
        <v>330</v>
      </c>
      <c r="F342" s="168" t="s">
        <v>284</v>
      </c>
      <c r="G342" s="168" t="s">
        <v>721</v>
      </c>
      <c r="H342" s="170" t="s">
        <v>148</v>
      </c>
      <c r="I342" s="171">
        <v>4</v>
      </c>
    </row>
    <row r="343" spans="1:9" x14ac:dyDescent="0.25">
      <c r="A343" s="134" t="s">
        <v>702</v>
      </c>
      <c r="B343" s="134" t="s">
        <v>64</v>
      </c>
      <c r="C343" s="168">
        <v>2024</v>
      </c>
      <c r="D343" s="168" t="s">
        <v>311</v>
      </c>
      <c r="E343" s="173" t="s">
        <v>330</v>
      </c>
      <c r="F343" s="168" t="s">
        <v>284</v>
      </c>
      <c r="G343" s="168" t="s">
        <v>721</v>
      </c>
      <c r="H343" s="170" t="s">
        <v>149</v>
      </c>
      <c r="I343" s="171">
        <v>24</v>
      </c>
    </row>
    <row r="344" spans="1:9" x14ac:dyDescent="0.25">
      <c r="A344" s="134" t="s">
        <v>702</v>
      </c>
      <c r="B344" s="134" t="s">
        <v>64</v>
      </c>
      <c r="C344" s="168">
        <v>2024</v>
      </c>
      <c r="D344" s="168" t="s">
        <v>311</v>
      </c>
      <c r="E344" s="173" t="s">
        <v>330</v>
      </c>
      <c r="F344" s="168" t="s">
        <v>284</v>
      </c>
      <c r="G344" s="168" t="s">
        <v>721</v>
      </c>
      <c r="H344" s="170" t="s">
        <v>150</v>
      </c>
      <c r="I344" s="171">
        <v>56</v>
      </c>
    </row>
    <row r="345" spans="1:9" x14ac:dyDescent="0.25">
      <c r="A345" s="134" t="s">
        <v>702</v>
      </c>
      <c r="B345" s="134" t="s">
        <v>64</v>
      </c>
      <c r="C345" s="168">
        <v>2024</v>
      </c>
      <c r="D345" s="168" t="s">
        <v>311</v>
      </c>
      <c r="E345" s="173" t="s">
        <v>330</v>
      </c>
      <c r="F345" s="168" t="s">
        <v>284</v>
      </c>
      <c r="G345" s="168" t="s">
        <v>721</v>
      </c>
      <c r="H345" s="170" t="s">
        <v>151</v>
      </c>
      <c r="I345" s="171">
        <v>292</v>
      </c>
    </row>
    <row r="346" spans="1:9" x14ac:dyDescent="0.25">
      <c r="A346" s="134" t="s">
        <v>702</v>
      </c>
      <c r="B346" s="134" t="s">
        <v>64</v>
      </c>
      <c r="C346" s="168">
        <v>2024</v>
      </c>
      <c r="D346" s="168" t="s">
        <v>311</v>
      </c>
      <c r="E346" s="173" t="s">
        <v>330</v>
      </c>
      <c r="F346" s="168" t="s">
        <v>284</v>
      </c>
      <c r="G346" s="168" t="s">
        <v>721</v>
      </c>
      <c r="H346" s="170" t="s">
        <v>152</v>
      </c>
      <c r="I346" s="171">
        <v>116</v>
      </c>
    </row>
    <row r="347" spans="1:9" x14ac:dyDescent="0.25">
      <c r="A347" s="134" t="s">
        <v>702</v>
      </c>
      <c r="B347" s="134" t="s">
        <v>64</v>
      </c>
      <c r="C347" s="168">
        <v>2024</v>
      </c>
      <c r="D347" s="168" t="s">
        <v>311</v>
      </c>
      <c r="E347" s="173" t="s">
        <v>330</v>
      </c>
      <c r="F347" s="168" t="s">
        <v>284</v>
      </c>
      <c r="G347" s="168" t="s">
        <v>721</v>
      </c>
      <c r="H347" s="170" t="s">
        <v>153</v>
      </c>
      <c r="I347" s="171">
        <v>11</v>
      </c>
    </row>
    <row r="348" spans="1:9" x14ac:dyDescent="0.25">
      <c r="A348" s="134" t="s">
        <v>702</v>
      </c>
      <c r="B348" s="134" t="s">
        <v>64</v>
      </c>
      <c r="C348" s="168">
        <v>2024</v>
      </c>
      <c r="D348" s="168" t="s">
        <v>311</v>
      </c>
      <c r="E348" s="173" t="s">
        <v>330</v>
      </c>
      <c r="F348" s="168" t="s">
        <v>284</v>
      </c>
      <c r="G348" s="168" t="s">
        <v>721</v>
      </c>
      <c r="H348" s="170" t="s">
        <v>154</v>
      </c>
      <c r="I348" s="171">
        <v>4</v>
      </c>
    </row>
    <row r="349" spans="1:9" x14ac:dyDescent="0.25">
      <c r="A349" s="134" t="s">
        <v>702</v>
      </c>
      <c r="B349" s="134" t="s">
        <v>64</v>
      </c>
      <c r="C349" s="168">
        <v>2024</v>
      </c>
      <c r="D349" s="168" t="s">
        <v>311</v>
      </c>
      <c r="E349" s="173" t="s">
        <v>330</v>
      </c>
      <c r="F349" s="168" t="s">
        <v>284</v>
      </c>
      <c r="G349" s="168" t="s">
        <v>721</v>
      </c>
      <c r="H349" s="170" t="s">
        <v>155</v>
      </c>
      <c r="I349" s="171">
        <v>2</v>
      </c>
    </row>
    <row r="350" spans="1:9" x14ac:dyDescent="0.25">
      <c r="A350" s="134" t="s">
        <v>702</v>
      </c>
      <c r="B350" s="134" t="s">
        <v>64</v>
      </c>
      <c r="C350" s="168">
        <v>2024</v>
      </c>
      <c r="D350" s="168" t="s">
        <v>311</v>
      </c>
      <c r="E350" s="173" t="s">
        <v>330</v>
      </c>
      <c r="F350" s="168" t="s">
        <v>284</v>
      </c>
      <c r="G350" s="168" t="s">
        <v>721</v>
      </c>
      <c r="H350" s="170" t="s">
        <v>361</v>
      </c>
      <c r="I350" s="171">
        <v>1</v>
      </c>
    </row>
    <row r="351" spans="1:9" x14ac:dyDescent="0.25">
      <c r="A351" s="134" t="s">
        <v>702</v>
      </c>
      <c r="B351" s="134" t="s">
        <v>64</v>
      </c>
      <c r="C351" s="168">
        <v>2024</v>
      </c>
      <c r="D351" s="168" t="s">
        <v>311</v>
      </c>
      <c r="E351" s="173" t="s">
        <v>330</v>
      </c>
      <c r="F351" s="168" t="s">
        <v>284</v>
      </c>
      <c r="G351" s="168" t="s">
        <v>721</v>
      </c>
      <c r="H351" s="170" t="s">
        <v>362</v>
      </c>
      <c r="I351" s="171" t="s">
        <v>284</v>
      </c>
    </row>
    <row r="352" spans="1:9" x14ac:dyDescent="0.25">
      <c r="A352" s="134" t="s">
        <v>702</v>
      </c>
      <c r="B352" s="134" t="s">
        <v>64</v>
      </c>
      <c r="C352" s="168">
        <v>2024</v>
      </c>
      <c r="D352" s="168" t="s">
        <v>311</v>
      </c>
      <c r="E352" s="173" t="s">
        <v>330</v>
      </c>
      <c r="F352" s="168" t="s">
        <v>284</v>
      </c>
      <c r="G352" s="168" t="s">
        <v>721</v>
      </c>
      <c r="H352" s="170" t="s">
        <v>363</v>
      </c>
      <c r="I352" s="171" t="s">
        <v>284</v>
      </c>
    </row>
    <row r="353" spans="1:9" x14ac:dyDescent="0.25">
      <c r="A353" s="134" t="s">
        <v>702</v>
      </c>
      <c r="B353" s="134" t="s">
        <v>64</v>
      </c>
      <c r="C353" s="168">
        <v>2024</v>
      </c>
      <c r="D353" s="168" t="s">
        <v>311</v>
      </c>
      <c r="E353" s="173" t="s">
        <v>330</v>
      </c>
      <c r="F353" s="168" t="s">
        <v>284</v>
      </c>
      <c r="G353" s="168" t="s">
        <v>721</v>
      </c>
      <c r="H353" s="170" t="s">
        <v>156</v>
      </c>
      <c r="I353" s="171">
        <v>2</v>
      </c>
    </row>
    <row r="354" spans="1:9" x14ac:dyDescent="0.25">
      <c r="A354" s="134" t="s">
        <v>702</v>
      </c>
      <c r="B354" s="134" t="s">
        <v>64</v>
      </c>
      <c r="C354" s="168">
        <v>2024</v>
      </c>
      <c r="D354" s="168" t="s">
        <v>311</v>
      </c>
      <c r="E354" s="173" t="s">
        <v>330</v>
      </c>
      <c r="F354" s="168" t="s">
        <v>284</v>
      </c>
      <c r="G354" s="168" t="s">
        <v>721</v>
      </c>
      <c r="H354" s="170" t="s">
        <v>157</v>
      </c>
      <c r="I354" s="171">
        <v>11</v>
      </c>
    </row>
    <row r="355" spans="1:9" x14ac:dyDescent="0.25">
      <c r="A355" s="134" t="s">
        <v>702</v>
      </c>
      <c r="B355" s="134" t="s">
        <v>64</v>
      </c>
      <c r="C355" s="168">
        <v>2024</v>
      </c>
      <c r="D355" s="168" t="s">
        <v>311</v>
      </c>
      <c r="E355" s="173" t="s">
        <v>330</v>
      </c>
      <c r="F355" s="168" t="s">
        <v>284</v>
      </c>
      <c r="G355" s="168" t="s">
        <v>721</v>
      </c>
      <c r="H355" s="170" t="s">
        <v>158</v>
      </c>
      <c r="I355" s="171">
        <v>6</v>
      </c>
    </row>
    <row r="356" spans="1:9" x14ac:dyDescent="0.25">
      <c r="A356" s="134" t="s">
        <v>702</v>
      </c>
      <c r="B356" s="134" t="s">
        <v>64</v>
      </c>
      <c r="C356" s="168">
        <v>2024</v>
      </c>
      <c r="D356" s="168" t="s">
        <v>311</v>
      </c>
      <c r="E356" s="173" t="s">
        <v>330</v>
      </c>
      <c r="F356" s="168" t="s">
        <v>284</v>
      </c>
      <c r="G356" s="168" t="s">
        <v>721</v>
      </c>
      <c r="H356" s="170" t="s">
        <v>364</v>
      </c>
      <c r="I356" s="171">
        <v>51</v>
      </c>
    </row>
    <row r="357" spans="1:9" x14ac:dyDescent="0.25">
      <c r="A357" s="134" t="s">
        <v>702</v>
      </c>
      <c r="B357" s="134" t="s">
        <v>64</v>
      </c>
      <c r="C357" s="168">
        <v>2024</v>
      </c>
      <c r="D357" s="168" t="s">
        <v>311</v>
      </c>
      <c r="E357" s="173" t="s">
        <v>330</v>
      </c>
      <c r="F357" s="168" t="s">
        <v>284</v>
      </c>
      <c r="G357" s="168" t="s">
        <v>721</v>
      </c>
      <c r="H357" s="170" t="s">
        <v>159</v>
      </c>
      <c r="I357" s="171">
        <v>11</v>
      </c>
    </row>
    <row r="358" spans="1:9" x14ac:dyDescent="0.25">
      <c r="A358" s="134" t="s">
        <v>702</v>
      </c>
      <c r="B358" s="134" t="s">
        <v>64</v>
      </c>
      <c r="C358" s="168">
        <v>2024</v>
      </c>
      <c r="D358" s="168" t="s">
        <v>311</v>
      </c>
      <c r="E358" s="173" t="s">
        <v>330</v>
      </c>
      <c r="F358" s="168" t="s">
        <v>284</v>
      </c>
      <c r="G358" s="168" t="s">
        <v>721</v>
      </c>
      <c r="H358" s="170" t="s">
        <v>160</v>
      </c>
      <c r="I358" s="171" t="s">
        <v>284</v>
      </c>
    </row>
    <row r="359" spans="1:9" x14ac:dyDescent="0.25">
      <c r="A359" s="134" t="s">
        <v>702</v>
      </c>
      <c r="B359" s="134" t="s">
        <v>64</v>
      </c>
      <c r="C359" s="168">
        <v>2024</v>
      </c>
      <c r="D359" s="168" t="s">
        <v>311</v>
      </c>
      <c r="E359" s="173" t="s">
        <v>330</v>
      </c>
      <c r="F359" s="168" t="s">
        <v>284</v>
      </c>
      <c r="G359" s="168" t="s">
        <v>721</v>
      </c>
      <c r="H359" s="170" t="s">
        <v>365</v>
      </c>
      <c r="I359" s="171">
        <v>43</v>
      </c>
    </row>
    <row r="360" spans="1:9" x14ac:dyDescent="0.25">
      <c r="A360" s="134" t="s">
        <v>702</v>
      </c>
      <c r="B360" s="134" t="s">
        <v>64</v>
      </c>
      <c r="C360" s="168">
        <v>2024</v>
      </c>
      <c r="D360" s="168" t="s">
        <v>311</v>
      </c>
      <c r="E360" s="173" t="s">
        <v>330</v>
      </c>
      <c r="F360" s="168" t="s">
        <v>284</v>
      </c>
      <c r="G360" s="168" t="s">
        <v>721</v>
      </c>
      <c r="H360" s="170" t="s">
        <v>366</v>
      </c>
      <c r="I360" s="171">
        <v>8</v>
      </c>
    </row>
    <row r="361" spans="1:9" x14ac:dyDescent="0.25">
      <c r="A361" s="134" t="s">
        <v>702</v>
      </c>
      <c r="B361" s="134" t="s">
        <v>64</v>
      </c>
      <c r="C361" s="168">
        <v>2024</v>
      </c>
      <c r="D361" s="168" t="s">
        <v>311</v>
      </c>
      <c r="E361" s="173" t="s">
        <v>330</v>
      </c>
      <c r="F361" s="168" t="s">
        <v>284</v>
      </c>
      <c r="G361" s="168" t="s">
        <v>721</v>
      </c>
      <c r="H361" s="170" t="s">
        <v>367</v>
      </c>
      <c r="I361" s="171">
        <v>1.07</v>
      </c>
    </row>
    <row r="362" spans="1:9" x14ac:dyDescent="0.25">
      <c r="A362" s="134" t="s">
        <v>702</v>
      </c>
      <c r="B362" s="134" t="s">
        <v>64</v>
      </c>
      <c r="C362" s="168">
        <v>2024</v>
      </c>
      <c r="D362" s="168" t="s">
        <v>311</v>
      </c>
      <c r="E362" s="173" t="s">
        <v>330</v>
      </c>
      <c r="F362" s="170">
        <v>10</v>
      </c>
      <c r="G362" s="170" t="s">
        <v>139</v>
      </c>
      <c r="H362" s="170" t="s">
        <v>358</v>
      </c>
      <c r="I362" s="171">
        <v>963</v>
      </c>
    </row>
    <row r="363" spans="1:9" x14ac:dyDescent="0.25">
      <c r="A363" s="134" t="s">
        <v>702</v>
      </c>
      <c r="B363" s="134" t="s">
        <v>64</v>
      </c>
      <c r="C363" s="168">
        <v>2024</v>
      </c>
      <c r="D363" s="168" t="s">
        <v>311</v>
      </c>
      <c r="E363" s="173" t="s">
        <v>330</v>
      </c>
      <c r="F363" s="170">
        <v>10</v>
      </c>
      <c r="G363" s="170" t="s">
        <v>139</v>
      </c>
      <c r="H363" s="170" t="s">
        <v>722</v>
      </c>
      <c r="I363" s="171">
        <v>1031</v>
      </c>
    </row>
    <row r="364" spans="1:9" x14ac:dyDescent="0.25">
      <c r="A364" s="134" t="s">
        <v>702</v>
      </c>
      <c r="B364" s="134" t="s">
        <v>64</v>
      </c>
      <c r="C364" s="168">
        <v>2024</v>
      </c>
      <c r="D364" s="168" t="s">
        <v>311</v>
      </c>
      <c r="E364" s="173" t="s">
        <v>330</v>
      </c>
      <c r="F364" s="170">
        <v>10</v>
      </c>
      <c r="G364" s="170" t="s">
        <v>139</v>
      </c>
      <c r="H364" s="170" t="s">
        <v>144</v>
      </c>
      <c r="I364" s="171">
        <v>54</v>
      </c>
    </row>
    <row r="365" spans="1:9" x14ac:dyDescent="0.25">
      <c r="A365" s="134" t="s">
        <v>702</v>
      </c>
      <c r="B365" s="134" t="s">
        <v>64</v>
      </c>
      <c r="C365" s="168">
        <v>2024</v>
      </c>
      <c r="D365" s="168" t="s">
        <v>311</v>
      </c>
      <c r="E365" s="173" t="s">
        <v>330</v>
      </c>
      <c r="F365" s="170">
        <v>10</v>
      </c>
      <c r="G365" s="170" t="s">
        <v>139</v>
      </c>
      <c r="H365" s="170" t="s">
        <v>360</v>
      </c>
      <c r="I365" s="171" t="s">
        <v>284</v>
      </c>
    </row>
    <row r="366" spans="1:9" x14ac:dyDescent="0.25">
      <c r="A366" s="134" t="s">
        <v>702</v>
      </c>
      <c r="B366" s="134" t="s">
        <v>64</v>
      </c>
      <c r="C366" s="168">
        <v>2024</v>
      </c>
      <c r="D366" s="168" t="s">
        <v>311</v>
      </c>
      <c r="E366" s="173" t="s">
        <v>330</v>
      </c>
      <c r="F366" s="170">
        <v>10</v>
      </c>
      <c r="G366" s="170" t="s">
        <v>139</v>
      </c>
      <c r="H366" s="170" t="s">
        <v>145</v>
      </c>
      <c r="I366" s="171">
        <v>317</v>
      </c>
    </row>
    <row r="367" spans="1:9" x14ac:dyDescent="0.25">
      <c r="A367" s="134" t="s">
        <v>702</v>
      </c>
      <c r="B367" s="134" t="s">
        <v>64</v>
      </c>
      <c r="C367" s="168">
        <v>2024</v>
      </c>
      <c r="D367" s="168" t="s">
        <v>311</v>
      </c>
      <c r="E367" s="173" t="s">
        <v>330</v>
      </c>
      <c r="F367" s="170">
        <v>10</v>
      </c>
      <c r="G367" s="170" t="s">
        <v>139</v>
      </c>
      <c r="H367" s="170" t="s">
        <v>146</v>
      </c>
      <c r="I367" s="171">
        <v>74</v>
      </c>
    </row>
    <row r="368" spans="1:9" x14ac:dyDescent="0.25">
      <c r="A368" s="134" t="s">
        <v>702</v>
      </c>
      <c r="B368" s="134" t="s">
        <v>64</v>
      </c>
      <c r="C368" s="168">
        <v>2024</v>
      </c>
      <c r="D368" s="168" t="s">
        <v>311</v>
      </c>
      <c r="E368" s="173" t="s">
        <v>330</v>
      </c>
      <c r="F368" s="170">
        <v>10</v>
      </c>
      <c r="G368" s="170" t="s">
        <v>139</v>
      </c>
      <c r="H368" s="170" t="s">
        <v>147</v>
      </c>
      <c r="I368" s="171">
        <v>93</v>
      </c>
    </row>
    <row r="369" spans="1:9" x14ac:dyDescent="0.25">
      <c r="A369" s="134" t="s">
        <v>702</v>
      </c>
      <c r="B369" s="134" t="s">
        <v>64</v>
      </c>
      <c r="C369" s="168">
        <v>2024</v>
      </c>
      <c r="D369" s="168" t="s">
        <v>311</v>
      </c>
      <c r="E369" s="173" t="s">
        <v>330</v>
      </c>
      <c r="F369" s="170">
        <v>10</v>
      </c>
      <c r="G369" s="170" t="s">
        <v>139</v>
      </c>
      <c r="H369" s="170" t="s">
        <v>148</v>
      </c>
      <c r="I369" s="171">
        <v>3</v>
      </c>
    </row>
    <row r="370" spans="1:9" x14ac:dyDescent="0.25">
      <c r="A370" s="134" t="s">
        <v>702</v>
      </c>
      <c r="B370" s="134" t="s">
        <v>64</v>
      </c>
      <c r="C370" s="168">
        <v>2024</v>
      </c>
      <c r="D370" s="168" t="s">
        <v>311</v>
      </c>
      <c r="E370" s="173" t="s">
        <v>330</v>
      </c>
      <c r="F370" s="170">
        <v>10</v>
      </c>
      <c r="G370" s="170" t="s">
        <v>139</v>
      </c>
      <c r="H370" s="170" t="s">
        <v>149</v>
      </c>
      <c r="I370" s="171">
        <v>16</v>
      </c>
    </row>
    <row r="371" spans="1:9" x14ac:dyDescent="0.25">
      <c r="A371" s="134" t="s">
        <v>702</v>
      </c>
      <c r="B371" s="134" t="s">
        <v>64</v>
      </c>
      <c r="C371" s="168">
        <v>2024</v>
      </c>
      <c r="D371" s="168" t="s">
        <v>311</v>
      </c>
      <c r="E371" s="173" t="s">
        <v>330</v>
      </c>
      <c r="F371" s="170">
        <v>10</v>
      </c>
      <c r="G371" s="170" t="s">
        <v>139</v>
      </c>
      <c r="H371" s="170" t="s">
        <v>150</v>
      </c>
      <c r="I371" s="171">
        <v>56</v>
      </c>
    </row>
    <row r="372" spans="1:9" x14ac:dyDescent="0.25">
      <c r="A372" s="134" t="s">
        <v>702</v>
      </c>
      <c r="B372" s="134" t="s">
        <v>64</v>
      </c>
      <c r="C372" s="168">
        <v>2024</v>
      </c>
      <c r="D372" s="168" t="s">
        <v>311</v>
      </c>
      <c r="E372" s="173" t="s">
        <v>330</v>
      </c>
      <c r="F372" s="170">
        <v>10</v>
      </c>
      <c r="G372" s="170" t="s">
        <v>139</v>
      </c>
      <c r="H372" s="170" t="s">
        <v>151</v>
      </c>
      <c r="I372" s="171">
        <v>208</v>
      </c>
    </row>
    <row r="373" spans="1:9" x14ac:dyDescent="0.25">
      <c r="A373" s="134" t="s">
        <v>702</v>
      </c>
      <c r="B373" s="134" t="s">
        <v>64</v>
      </c>
      <c r="C373" s="168">
        <v>2024</v>
      </c>
      <c r="D373" s="168" t="s">
        <v>311</v>
      </c>
      <c r="E373" s="173" t="s">
        <v>330</v>
      </c>
      <c r="F373" s="170">
        <v>10</v>
      </c>
      <c r="G373" s="170" t="s">
        <v>139</v>
      </c>
      <c r="H373" s="170" t="s">
        <v>152</v>
      </c>
      <c r="I373" s="171">
        <v>110</v>
      </c>
    </row>
    <row r="374" spans="1:9" x14ac:dyDescent="0.25">
      <c r="A374" s="134" t="s">
        <v>702</v>
      </c>
      <c r="B374" s="134" t="s">
        <v>64</v>
      </c>
      <c r="C374" s="168">
        <v>2024</v>
      </c>
      <c r="D374" s="168" t="s">
        <v>311</v>
      </c>
      <c r="E374" s="173" t="s">
        <v>330</v>
      </c>
      <c r="F374" s="170">
        <v>10</v>
      </c>
      <c r="G374" s="170" t="s">
        <v>139</v>
      </c>
      <c r="H374" s="170" t="s">
        <v>153</v>
      </c>
      <c r="I374" s="171">
        <v>9</v>
      </c>
    </row>
    <row r="375" spans="1:9" x14ac:dyDescent="0.25">
      <c r="A375" s="134" t="s">
        <v>702</v>
      </c>
      <c r="B375" s="134" t="s">
        <v>64</v>
      </c>
      <c r="C375" s="168">
        <v>2024</v>
      </c>
      <c r="D375" s="168" t="s">
        <v>311</v>
      </c>
      <c r="E375" s="173" t="s">
        <v>330</v>
      </c>
      <c r="F375" s="170">
        <v>10</v>
      </c>
      <c r="G375" s="170" t="s">
        <v>139</v>
      </c>
      <c r="H375" s="170" t="s">
        <v>154</v>
      </c>
      <c r="I375" s="171">
        <v>2</v>
      </c>
    </row>
    <row r="376" spans="1:9" x14ac:dyDescent="0.25">
      <c r="A376" s="134" t="s">
        <v>702</v>
      </c>
      <c r="B376" s="134" t="s">
        <v>64</v>
      </c>
      <c r="C376" s="168">
        <v>2024</v>
      </c>
      <c r="D376" s="168" t="s">
        <v>311</v>
      </c>
      <c r="E376" s="173" t="s">
        <v>330</v>
      </c>
      <c r="F376" s="170">
        <v>10</v>
      </c>
      <c r="G376" s="170" t="s">
        <v>139</v>
      </c>
      <c r="H376" s="170" t="s">
        <v>155</v>
      </c>
      <c r="I376" s="171">
        <v>1</v>
      </c>
    </row>
    <row r="377" spans="1:9" x14ac:dyDescent="0.25">
      <c r="A377" s="134" t="s">
        <v>702</v>
      </c>
      <c r="B377" s="134" t="s">
        <v>64</v>
      </c>
      <c r="C377" s="168">
        <v>2024</v>
      </c>
      <c r="D377" s="168" t="s">
        <v>311</v>
      </c>
      <c r="E377" s="173" t="s">
        <v>330</v>
      </c>
      <c r="F377" s="170">
        <v>10</v>
      </c>
      <c r="G377" s="170" t="s">
        <v>139</v>
      </c>
      <c r="H377" s="170" t="s">
        <v>361</v>
      </c>
      <c r="I377" s="171" t="s">
        <v>284</v>
      </c>
    </row>
    <row r="378" spans="1:9" x14ac:dyDescent="0.25">
      <c r="A378" s="134" t="s">
        <v>702</v>
      </c>
      <c r="B378" s="134" t="s">
        <v>64</v>
      </c>
      <c r="C378" s="168">
        <v>2024</v>
      </c>
      <c r="D378" s="168" t="s">
        <v>311</v>
      </c>
      <c r="E378" s="173" t="s">
        <v>330</v>
      </c>
      <c r="F378" s="170">
        <v>10</v>
      </c>
      <c r="G378" s="170" t="s">
        <v>139</v>
      </c>
      <c r="H378" s="170" t="s">
        <v>362</v>
      </c>
      <c r="I378" s="171" t="s">
        <v>284</v>
      </c>
    </row>
    <row r="379" spans="1:9" x14ac:dyDescent="0.25">
      <c r="A379" s="134" t="s">
        <v>702</v>
      </c>
      <c r="B379" s="134" t="s">
        <v>64</v>
      </c>
      <c r="C379" s="168">
        <v>2024</v>
      </c>
      <c r="D379" s="168" t="s">
        <v>311</v>
      </c>
      <c r="E379" s="173" t="s">
        <v>330</v>
      </c>
      <c r="F379" s="170">
        <v>10</v>
      </c>
      <c r="G379" s="170" t="s">
        <v>139</v>
      </c>
      <c r="H379" s="170" t="s">
        <v>363</v>
      </c>
      <c r="I379" s="171" t="s">
        <v>284</v>
      </c>
    </row>
    <row r="380" spans="1:9" x14ac:dyDescent="0.25">
      <c r="A380" s="134" t="s">
        <v>702</v>
      </c>
      <c r="B380" s="134" t="s">
        <v>64</v>
      </c>
      <c r="C380" s="168">
        <v>2024</v>
      </c>
      <c r="D380" s="168" t="s">
        <v>311</v>
      </c>
      <c r="E380" s="173" t="s">
        <v>330</v>
      </c>
      <c r="F380" s="170">
        <v>10</v>
      </c>
      <c r="G380" s="170" t="s">
        <v>139</v>
      </c>
      <c r="H380" s="170" t="s">
        <v>156</v>
      </c>
      <c r="I380" s="171">
        <v>2</v>
      </c>
    </row>
    <row r="381" spans="1:9" x14ac:dyDescent="0.25">
      <c r="A381" s="134" t="s">
        <v>702</v>
      </c>
      <c r="B381" s="134" t="s">
        <v>64</v>
      </c>
      <c r="C381" s="168">
        <v>2024</v>
      </c>
      <c r="D381" s="168" t="s">
        <v>311</v>
      </c>
      <c r="E381" s="173" t="s">
        <v>330</v>
      </c>
      <c r="F381" s="170">
        <v>10</v>
      </c>
      <c r="G381" s="170" t="s">
        <v>139</v>
      </c>
      <c r="H381" s="170" t="s">
        <v>157</v>
      </c>
      <c r="I381" s="171">
        <v>11</v>
      </c>
    </row>
    <row r="382" spans="1:9" x14ac:dyDescent="0.25">
      <c r="A382" s="134" t="s">
        <v>702</v>
      </c>
      <c r="B382" s="134" t="s">
        <v>64</v>
      </c>
      <c r="C382" s="168">
        <v>2024</v>
      </c>
      <c r="D382" s="168" t="s">
        <v>311</v>
      </c>
      <c r="E382" s="173" t="s">
        <v>330</v>
      </c>
      <c r="F382" s="170">
        <v>10</v>
      </c>
      <c r="G382" s="170" t="s">
        <v>139</v>
      </c>
      <c r="H382" s="170" t="s">
        <v>158</v>
      </c>
      <c r="I382" s="171">
        <v>6</v>
      </c>
    </row>
    <row r="383" spans="1:9" x14ac:dyDescent="0.25">
      <c r="A383" s="134" t="s">
        <v>702</v>
      </c>
      <c r="B383" s="134" t="s">
        <v>64</v>
      </c>
      <c r="C383" s="168">
        <v>2024</v>
      </c>
      <c r="D383" s="168" t="s">
        <v>311</v>
      </c>
      <c r="E383" s="173" t="s">
        <v>330</v>
      </c>
      <c r="F383" s="170">
        <v>10</v>
      </c>
      <c r="G383" s="170" t="s">
        <v>139</v>
      </c>
      <c r="H383" s="170" t="s">
        <v>364</v>
      </c>
      <c r="I383" s="171">
        <v>17</v>
      </c>
    </row>
    <row r="384" spans="1:9" x14ac:dyDescent="0.25">
      <c r="A384" s="134" t="s">
        <v>702</v>
      </c>
      <c r="B384" s="134" t="s">
        <v>64</v>
      </c>
      <c r="C384" s="168">
        <v>2024</v>
      </c>
      <c r="D384" s="168" t="s">
        <v>311</v>
      </c>
      <c r="E384" s="173" t="s">
        <v>330</v>
      </c>
      <c r="F384" s="170">
        <v>10</v>
      </c>
      <c r="G384" s="170" t="s">
        <v>139</v>
      </c>
      <c r="H384" s="170" t="s">
        <v>160</v>
      </c>
      <c r="I384" s="171">
        <v>43</v>
      </c>
    </row>
    <row r="385" spans="1:9" x14ac:dyDescent="0.25">
      <c r="A385" s="134" t="s">
        <v>702</v>
      </c>
      <c r="B385" s="134" t="s">
        <v>64</v>
      </c>
      <c r="C385" s="168">
        <v>2024</v>
      </c>
      <c r="D385" s="168" t="s">
        <v>311</v>
      </c>
      <c r="E385" s="173" t="s">
        <v>330</v>
      </c>
      <c r="F385" s="170">
        <v>10</v>
      </c>
      <c r="G385" s="170" t="s">
        <v>139</v>
      </c>
      <c r="H385" s="170" t="s">
        <v>159</v>
      </c>
      <c r="I385" s="171">
        <v>1</v>
      </c>
    </row>
    <row r="386" spans="1:9" x14ac:dyDescent="0.25">
      <c r="A386" s="134" t="s">
        <v>702</v>
      </c>
      <c r="B386" s="134" t="s">
        <v>64</v>
      </c>
      <c r="C386" s="168">
        <v>2024</v>
      </c>
      <c r="D386" s="168" t="s">
        <v>311</v>
      </c>
      <c r="E386" s="173" t="s">
        <v>330</v>
      </c>
      <c r="F386" s="170">
        <v>10</v>
      </c>
      <c r="G386" s="170" t="s">
        <v>139</v>
      </c>
      <c r="H386" s="170" t="s">
        <v>366</v>
      </c>
      <c r="I386" s="171">
        <v>8</v>
      </c>
    </row>
    <row r="387" spans="1:9" x14ac:dyDescent="0.25">
      <c r="A387" s="134" t="s">
        <v>702</v>
      </c>
      <c r="B387" s="134" t="s">
        <v>64</v>
      </c>
      <c r="C387" s="168">
        <v>2024</v>
      </c>
      <c r="D387" s="168" t="s">
        <v>311</v>
      </c>
      <c r="E387" s="173" t="s">
        <v>330</v>
      </c>
      <c r="F387" s="170">
        <v>10</v>
      </c>
      <c r="G387" s="170" t="s">
        <v>139</v>
      </c>
      <c r="H387" s="170" t="s">
        <v>367</v>
      </c>
      <c r="I387" s="171">
        <v>1.07</v>
      </c>
    </row>
    <row r="388" spans="1:9" x14ac:dyDescent="0.25">
      <c r="A388" s="134" t="s">
        <v>702</v>
      </c>
      <c r="B388" s="134" t="s">
        <v>64</v>
      </c>
      <c r="C388" s="168">
        <v>2024</v>
      </c>
      <c r="D388" s="168" t="s">
        <v>311</v>
      </c>
      <c r="E388" s="173" t="s">
        <v>330</v>
      </c>
      <c r="F388" s="170">
        <v>30</v>
      </c>
      <c r="G388" s="170" t="s">
        <v>140</v>
      </c>
      <c r="H388" s="170" t="s">
        <v>358</v>
      </c>
      <c r="I388" s="171">
        <v>135</v>
      </c>
    </row>
    <row r="389" spans="1:9" x14ac:dyDescent="0.25">
      <c r="A389" s="134" t="s">
        <v>702</v>
      </c>
      <c r="B389" s="134" t="s">
        <v>64</v>
      </c>
      <c r="C389" s="168">
        <v>2024</v>
      </c>
      <c r="D389" s="168" t="s">
        <v>311</v>
      </c>
      <c r="E389" s="173" t="s">
        <v>330</v>
      </c>
      <c r="F389" s="170">
        <v>30</v>
      </c>
      <c r="G389" s="170" t="s">
        <v>140</v>
      </c>
      <c r="H389" s="170" t="s">
        <v>722</v>
      </c>
      <c r="I389" s="171">
        <v>146</v>
      </c>
    </row>
    <row r="390" spans="1:9" x14ac:dyDescent="0.25">
      <c r="A390" s="134" t="s">
        <v>702</v>
      </c>
      <c r="B390" s="134" t="s">
        <v>64</v>
      </c>
      <c r="C390" s="168">
        <v>2024</v>
      </c>
      <c r="D390" s="168" t="s">
        <v>311</v>
      </c>
      <c r="E390" s="173" t="s">
        <v>330</v>
      </c>
      <c r="F390" s="170">
        <v>30</v>
      </c>
      <c r="G390" s="170" t="s">
        <v>140</v>
      </c>
      <c r="H390" s="172" t="s">
        <v>149</v>
      </c>
      <c r="I390" s="171">
        <v>8</v>
      </c>
    </row>
    <row r="391" spans="1:9" x14ac:dyDescent="0.25">
      <c r="A391" s="134" t="s">
        <v>702</v>
      </c>
      <c r="B391" s="134" t="s">
        <v>64</v>
      </c>
      <c r="C391" s="168">
        <v>2024</v>
      </c>
      <c r="D391" s="168" t="s">
        <v>311</v>
      </c>
      <c r="E391" s="173" t="s">
        <v>330</v>
      </c>
      <c r="F391" s="170">
        <v>30</v>
      </c>
      <c r="G391" s="170" t="s">
        <v>140</v>
      </c>
      <c r="H391" s="172" t="s">
        <v>151</v>
      </c>
      <c r="I391" s="171">
        <v>81</v>
      </c>
    </row>
    <row r="392" spans="1:9" x14ac:dyDescent="0.25">
      <c r="A392" s="134" t="s">
        <v>702</v>
      </c>
      <c r="B392" s="134" t="s">
        <v>64</v>
      </c>
      <c r="C392" s="168">
        <v>2024</v>
      </c>
      <c r="D392" s="168" t="s">
        <v>311</v>
      </c>
      <c r="E392" s="173" t="s">
        <v>330</v>
      </c>
      <c r="F392" s="170">
        <v>30</v>
      </c>
      <c r="G392" s="170" t="s">
        <v>140</v>
      </c>
      <c r="H392" s="172" t="s">
        <v>153</v>
      </c>
      <c r="I392" s="171">
        <v>2</v>
      </c>
    </row>
    <row r="393" spans="1:9" x14ac:dyDescent="0.25">
      <c r="A393" s="134" t="s">
        <v>702</v>
      </c>
      <c r="B393" s="134" t="s">
        <v>64</v>
      </c>
      <c r="C393" s="168">
        <v>2024</v>
      </c>
      <c r="D393" s="168" t="s">
        <v>311</v>
      </c>
      <c r="E393" s="173" t="s">
        <v>330</v>
      </c>
      <c r="F393" s="170">
        <v>30</v>
      </c>
      <c r="G393" s="170" t="s">
        <v>140</v>
      </c>
      <c r="H393" s="172" t="s">
        <v>154</v>
      </c>
      <c r="I393" s="171">
        <v>2</v>
      </c>
    </row>
    <row r="394" spans="1:9" x14ac:dyDescent="0.25">
      <c r="A394" s="134" t="s">
        <v>702</v>
      </c>
      <c r="B394" s="134" t="s">
        <v>64</v>
      </c>
      <c r="C394" s="168">
        <v>2024</v>
      </c>
      <c r="D394" s="168" t="s">
        <v>311</v>
      </c>
      <c r="E394" s="173" t="s">
        <v>330</v>
      </c>
      <c r="F394" s="170">
        <v>30</v>
      </c>
      <c r="G394" s="170" t="s">
        <v>140</v>
      </c>
      <c r="H394" s="172" t="s">
        <v>155</v>
      </c>
      <c r="I394" s="171">
        <v>1</v>
      </c>
    </row>
    <row r="395" spans="1:9" x14ac:dyDescent="0.25">
      <c r="A395" s="134" t="s">
        <v>702</v>
      </c>
      <c r="B395" s="134" t="s">
        <v>64</v>
      </c>
      <c r="C395" s="168">
        <v>2024</v>
      </c>
      <c r="D395" s="168" t="s">
        <v>311</v>
      </c>
      <c r="E395" s="173" t="s">
        <v>330</v>
      </c>
      <c r="F395" s="170">
        <v>30</v>
      </c>
      <c r="G395" s="170" t="s">
        <v>140</v>
      </c>
      <c r="H395" s="172" t="s">
        <v>361</v>
      </c>
      <c r="I395" s="171">
        <v>1</v>
      </c>
    </row>
    <row r="396" spans="1:9" x14ac:dyDescent="0.25">
      <c r="A396" s="134" t="s">
        <v>702</v>
      </c>
      <c r="B396" s="134" t="s">
        <v>64</v>
      </c>
      <c r="C396" s="168">
        <v>2024</v>
      </c>
      <c r="D396" s="168" t="s">
        <v>311</v>
      </c>
      <c r="E396" s="173" t="s">
        <v>330</v>
      </c>
      <c r="F396" s="170">
        <v>30</v>
      </c>
      <c r="G396" s="170" t="s">
        <v>140</v>
      </c>
      <c r="H396" s="172" t="s">
        <v>611</v>
      </c>
      <c r="I396" s="171" t="s">
        <v>284</v>
      </c>
    </row>
    <row r="397" spans="1:9" x14ac:dyDescent="0.25">
      <c r="A397" s="134" t="s">
        <v>702</v>
      </c>
      <c r="B397" s="134" t="s">
        <v>64</v>
      </c>
      <c r="C397" s="168">
        <v>2024</v>
      </c>
      <c r="D397" s="168" t="s">
        <v>311</v>
      </c>
      <c r="E397" s="173" t="s">
        <v>330</v>
      </c>
      <c r="F397" s="170">
        <v>30</v>
      </c>
      <c r="G397" s="170" t="s">
        <v>140</v>
      </c>
      <c r="H397" s="172" t="s">
        <v>363</v>
      </c>
      <c r="I397" s="171" t="s">
        <v>284</v>
      </c>
    </row>
    <row r="398" spans="1:9" x14ac:dyDescent="0.25">
      <c r="A398" s="134" t="s">
        <v>702</v>
      </c>
      <c r="B398" s="134" t="s">
        <v>64</v>
      </c>
      <c r="C398" s="168">
        <v>2024</v>
      </c>
      <c r="D398" s="168" t="s">
        <v>311</v>
      </c>
      <c r="E398" s="173" t="s">
        <v>330</v>
      </c>
      <c r="F398" s="170">
        <v>30</v>
      </c>
      <c r="G398" s="170" t="s">
        <v>140</v>
      </c>
      <c r="H398" s="172" t="s">
        <v>364</v>
      </c>
      <c r="I398" s="171">
        <v>34</v>
      </c>
    </row>
    <row r="399" spans="1:9" x14ac:dyDescent="0.25">
      <c r="A399" s="134" t="s">
        <v>702</v>
      </c>
      <c r="B399" s="134" t="s">
        <v>64</v>
      </c>
      <c r="C399" s="168">
        <v>2024</v>
      </c>
      <c r="D399" s="168" t="s">
        <v>311</v>
      </c>
      <c r="E399" s="173" t="s">
        <v>330</v>
      </c>
      <c r="F399" s="170">
        <v>30</v>
      </c>
      <c r="G399" s="170" t="s">
        <v>140</v>
      </c>
      <c r="H399" s="172" t="s">
        <v>159</v>
      </c>
      <c r="I399" s="171">
        <v>10</v>
      </c>
    </row>
    <row r="400" spans="1:9" x14ac:dyDescent="0.25">
      <c r="A400" s="134" t="s">
        <v>702</v>
      </c>
      <c r="B400" s="134" t="s">
        <v>64</v>
      </c>
      <c r="C400" s="168">
        <v>2024</v>
      </c>
      <c r="D400" s="168" t="s">
        <v>311</v>
      </c>
      <c r="E400" s="173" t="s">
        <v>330</v>
      </c>
      <c r="F400" s="170">
        <v>30</v>
      </c>
      <c r="G400" s="170" t="s">
        <v>139</v>
      </c>
      <c r="H400" s="170" t="s">
        <v>367</v>
      </c>
      <c r="I400" s="171">
        <v>1.08</v>
      </c>
    </row>
    <row r="401" spans="1:9" x14ac:dyDescent="0.25">
      <c r="A401" s="134" t="s">
        <v>702</v>
      </c>
      <c r="B401" s="134" t="s">
        <v>64</v>
      </c>
      <c r="C401" s="168">
        <v>2024</v>
      </c>
      <c r="D401" s="168" t="s">
        <v>311</v>
      </c>
      <c r="E401" s="173" t="s">
        <v>330</v>
      </c>
      <c r="F401" s="170">
        <v>40</v>
      </c>
      <c r="G401" s="170" t="s">
        <v>141</v>
      </c>
      <c r="H401" s="170" t="s">
        <v>358</v>
      </c>
      <c r="I401" s="171">
        <v>6</v>
      </c>
    </row>
    <row r="402" spans="1:9" x14ac:dyDescent="0.25">
      <c r="A402" s="134" t="s">
        <v>702</v>
      </c>
      <c r="B402" s="134" t="s">
        <v>64</v>
      </c>
      <c r="C402" s="168">
        <v>2024</v>
      </c>
      <c r="D402" s="168" t="s">
        <v>311</v>
      </c>
      <c r="E402" s="173" t="s">
        <v>330</v>
      </c>
      <c r="F402" s="170">
        <v>40</v>
      </c>
      <c r="G402" s="170" t="s">
        <v>141</v>
      </c>
      <c r="H402" s="170" t="s">
        <v>722</v>
      </c>
      <c r="I402" s="171">
        <v>6</v>
      </c>
    </row>
    <row r="403" spans="1:9" x14ac:dyDescent="0.25">
      <c r="A403" s="134" t="s">
        <v>702</v>
      </c>
      <c r="B403" s="134" t="s">
        <v>64</v>
      </c>
      <c r="C403" s="168">
        <v>2024</v>
      </c>
      <c r="D403" s="168" t="s">
        <v>311</v>
      </c>
      <c r="E403" s="173" t="s">
        <v>330</v>
      </c>
      <c r="F403" s="170">
        <v>40</v>
      </c>
      <c r="G403" s="170" t="s">
        <v>141</v>
      </c>
      <c r="H403" s="170" t="s">
        <v>144</v>
      </c>
      <c r="I403" s="171" t="s">
        <v>284</v>
      </c>
    </row>
    <row r="404" spans="1:9" x14ac:dyDescent="0.25">
      <c r="A404" s="134" t="s">
        <v>702</v>
      </c>
      <c r="B404" s="134" t="s">
        <v>64</v>
      </c>
      <c r="C404" s="168">
        <v>2024</v>
      </c>
      <c r="D404" s="168" t="s">
        <v>311</v>
      </c>
      <c r="E404" s="173" t="s">
        <v>330</v>
      </c>
      <c r="F404" s="170">
        <v>40</v>
      </c>
      <c r="G404" s="170" t="s">
        <v>141</v>
      </c>
      <c r="H404" s="170" t="s">
        <v>360</v>
      </c>
      <c r="I404" s="171" t="s">
        <v>284</v>
      </c>
    </row>
    <row r="405" spans="1:9" x14ac:dyDescent="0.25">
      <c r="A405" s="134" t="s">
        <v>702</v>
      </c>
      <c r="B405" s="134" t="s">
        <v>64</v>
      </c>
      <c r="C405" s="168">
        <v>2024</v>
      </c>
      <c r="D405" s="168" t="s">
        <v>311</v>
      </c>
      <c r="E405" s="173" t="s">
        <v>330</v>
      </c>
      <c r="F405" s="170">
        <v>40</v>
      </c>
      <c r="G405" s="170" t="s">
        <v>141</v>
      </c>
      <c r="H405" s="170" t="s">
        <v>145</v>
      </c>
      <c r="I405" s="171">
        <v>1</v>
      </c>
    </row>
    <row r="406" spans="1:9" x14ac:dyDescent="0.25">
      <c r="A406" s="134" t="s">
        <v>702</v>
      </c>
      <c r="B406" s="134" t="s">
        <v>64</v>
      </c>
      <c r="C406" s="168">
        <v>2024</v>
      </c>
      <c r="D406" s="168" t="s">
        <v>311</v>
      </c>
      <c r="E406" s="173" t="s">
        <v>330</v>
      </c>
      <c r="F406" s="170">
        <v>40</v>
      </c>
      <c r="G406" s="170" t="s">
        <v>141</v>
      </c>
      <c r="H406" s="170" t="s">
        <v>146</v>
      </c>
      <c r="I406" s="171" t="s">
        <v>284</v>
      </c>
    </row>
    <row r="407" spans="1:9" x14ac:dyDescent="0.25">
      <c r="A407" s="134" t="s">
        <v>702</v>
      </c>
      <c r="B407" s="134" t="s">
        <v>64</v>
      </c>
      <c r="C407" s="168">
        <v>2024</v>
      </c>
      <c r="D407" s="168" t="s">
        <v>311</v>
      </c>
      <c r="E407" s="173" t="s">
        <v>330</v>
      </c>
      <c r="F407" s="170">
        <v>40</v>
      </c>
      <c r="G407" s="170" t="s">
        <v>141</v>
      </c>
      <c r="H407" s="170" t="s">
        <v>147</v>
      </c>
      <c r="I407" s="171" t="s">
        <v>284</v>
      </c>
    </row>
    <row r="408" spans="1:9" x14ac:dyDescent="0.25">
      <c r="A408" s="134" t="s">
        <v>702</v>
      </c>
      <c r="B408" s="134" t="s">
        <v>64</v>
      </c>
      <c r="C408" s="168">
        <v>2024</v>
      </c>
      <c r="D408" s="168" t="s">
        <v>311</v>
      </c>
      <c r="E408" s="173" t="s">
        <v>330</v>
      </c>
      <c r="F408" s="170">
        <v>40</v>
      </c>
      <c r="G408" s="170" t="s">
        <v>141</v>
      </c>
      <c r="H408" s="170" t="s">
        <v>148</v>
      </c>
      <c r="I408" s="171" t="s">
        <v>284</v>
      </c>
    </row>
    <row r="409" spans="1:9" x14ac:dyDescent="0.25">
      <c r="A409" s="134" t="s">
        <v>702</v>
      </c>
      <c r="B409" s="134" t="s">
        <v>64</v>
      </c>
      <c r="C409" s="168">
        <v>2024</v>
      </c>
      <c r="D409" s="168" t="s">
        <v>311</v>
      </c>
      <c r="E409" s="173" t="s">
        <v>330</v>
      </c>
      <c r="F409" s="170">
        <v>40</v>
      </c>
      <c r="G409" s="170" t="s">
        <v>141</v>
      </c>
      <c r="H409" s="170" t="s">
        <v>149</v>
      </c>
      <c r="I409" s="171" t="s">
        <v>284</v>
      </c>
    </row>
    <row r="410" spans="1:9" x14ac:dyDescent="0.25">
      <c r="A410" s="134" t="s">
        <v>702</v>
      </c>
      <c r="B410" s="134" t="s">
        <v>64</v>
      </c>
      <c r="C410" s="168">
        <v>2024</v>
      </c>
      <c r="D410" s="168" t="s">
        <v>311</v>
      </c>
      <c r="E410" s="173" t="s">
        <v>330</v>
      </c>
      <c r="F410" s="170">
        <v>40</v>
      </c>
      <c r="G410" s="170" t="s">
        <v>141</v>
      </c>
      <c r="H410" s="170" t="s">
        <v>150</v>
      </c>
      <c r="I410" s="171" t="s">
        <v>284</v>
      </c>
    </row>
    <row r="411" spans="1:9" x14ac:dyDescent="0.25">
      <c r="A411" s="134" t="s">
        <v>702</v>
      </c>
      <c r="B411" s="134" t="s">
        <v>64</v>
      </c>
      <c r="C411" s="168">
        <v>2024</v>
      </c>
      <c r="D411" s="168" t="s">
        <v>311</v>
      </c>
      <c r="E411" s="173" t="s">
        <v>330</v>
      </c>
      <c r="F411" s="170">
        <v>40</v>
      </c>
      <c r="G411" s="170" t="s">
        <v>141</v>
      </c>
      <c r="H411" s="170" t="s">
        <v>151</v>
      </c>
      <c r="I411" s="171">
        <v>3</v>
      </c>
    </row>
    <row r="412" spans="1:9" x14ac:dyDescent="0.25">
      <c r="A412" s="134" t="s">
        <v>702</v>
      </c>
      <c r="B412" s="134" t="s">
        <v>64</v>
      </c>
      <c r="C412" s="168">
        <v>2024</v>
      </c>
      <c r="D412" s="168" t="s">
        <v>311</v>
      </c>
      <c r="E412" s="173" t="s">
        <v>330</v>
      </c>
      <c r="F412" s="170">
        <v>40</v>
      </c>
      <c r="G412" s="170" t="s">
        <v>141</v>
      </c>
      <c r="H412" s="170" t="s">
        <v>152</v>
      </c>
      <c r="I412" s="171">
        <v>2</v>
      </c>
    </row>
    <row r="413" spans="1:9" x14ac:dyDescent="0.25">
      <c r="A413" s="134" t="s">
        <v>702</v>
      </c>
      <c r="B413" s="134" t="s">
        <v>64</v>
      </c>
      <c r="C413" s="168">
        <v>2024</v>
      </c>
      <c r="D413" s="168" t="s">
        <v>311</v>
      </c>
      <c r="E413" s="173" t="s">
        <v>330</v>
      </c>
      <c r="F413" s="170">
        <v>40</v>
      </c>
      <c r="G413" s="170" t="s">
        <v>141</v>
      </c>
      <c r="H413" s="170" t="s">
        <v>153</v>
      </c>
      <c r="I413" s="171" t="s">
        <v>284</v>
      </c>
    </row>
    <row r="414" spans="1:9" x14ac:dyDescent="0.25">
      <c r="A414" s="134" t="s">
        <v>702</v>
      </c>
      <c r="B414" s="134" t="s">
        <v>64</v>
      </c>
      <c r="C414" s="168">
        <v>2024</v>
      </c>
      <c r="D414" s="168" t="s">
        <v>311</v>
      </c>
      <c r="E414" s="173" t="s">
        <v>330</v>
      </c>
      <c r="F414" s="170">
        <v>40</v>
      </c>
      <c r="G414" s="170" t="s">
        <v>141</v>
      </c>
      <c r="H414" s="170" t="s">
        <v>154</v>
      </c>
      <c r="I414" s="171" t="s">
        <v>284</v>
      </c>
    </row>
    <row r="415" spans="1:9" x14ac:dyDescent="0.25">
      <c r="A415" s="134" t="s">
        <v>702</v>
      </c>
      <c r="B415" s="134" t="s">
        <v>64</v>
      </c>
      <c r="C415" s="168">
        <v>2024</v>
      </c>
      <c r="D415" s="168" t="s">
        <v>311</v>
      </c>
      <c r="E415" s="173" t="s">
        <v>330</v>
      </c>
      <c r="F415" s="170">
        <v>40</v>
      </c>
      <c r="G415" s="170" t="s">
        <v>141</v>
      </c>
      <c r="H415" s="170" t="s">
        <v>155</v>
      </c>
      <c r="I415" s="171" t="s">
        <v>284</v>
      </c>
    </row>
    <row r="416" spans="1:9" x14ac:dyDescent="0.25">
      <c r="A416" s="134" t="s">
        <v>702</v>
      </c>
      <c r="B416" s="134" t="s">
        <v>64</v>
      </c>
      <c r="C416" s="168">
        <v>2024</v>
      </c>
      <c r="D416" s="168" t="s">
        <v>311</v>
      </c>
      <c r="E416" s="173" t="s">
        <v>330</v>
      </c>
      <c r="F416" s="170">
        <v>40</v>
      </c>
      <c r="G416" s="170" t="s">
        <v>141</v>
      </c>
      <c r="H416" s="170" t="s">
        <v>361</v>
      </c>
      <c r="I416" s="171" t="s">
        <v>284</v>
      </c>
    </row>
    <row r="417" spans="1:9" x14ac:dyDescent="0.25">
      <c r="A417" s="134" t="s">
        <v>702</v>
      </c>
      <c r="B417" s="134" t="s">
        <v>64</v>
      </c>
      <c r="C417" s="168">
        <v>2024</v>
      </c>
      <c r="D417" s="168" t="s">
        <v>311</v>
      </c>
      <c r="E417" s="173" t="s">
        <v>330</v>
      </c>
      <c r="F417" s="170">
        <v>40</v>
      </c>
      <c r="G417" s="170" t="s">
        <v>141</v>
      </c>
      <c r="H417" s="170" t="s">
        <v>611</v>
      </c>
      <c r="I417" s="171" t="s">
        <v>284</v>
      </c>
    </row>
    <row r="418" spans="1:9" x14ac:dyDescent="0.25">
      <c r="A418" s="134" t="s">
        <v>702</v>
      </c>
      <c r="B418" s="134" t="s">
        <v>64</v>
      </c>
      <c r="C418" s="168">
        <v>2024</v>
      </c>
      <c r="D418" s="168" t="s">
        <v>311</v>
      </c>
      <c r="E418" s="173" t="s">
        <v>330</v>
      </c>
      <c r="F418" s="170">
        <v>40</v>
      </c>
      <c r="G418" s="170" t="s">
        <v>141</v>
      </c>
      <c r="H418" s="170" t="s">
        <v>363</v>
      </c>
      <c r="I418" s="171" t="s">
        <v>284</v>
      </c>
    </row>
    <row r="419" spans="1:9" x14ac:dyDescent="0.25">
      <c r="A419" s="134" t="s">
        <v>702</v>
      </c>
      <c r="B419" s="134" t="s">
        <v>64</v>
      </c>
      <c r="C419" s="168">
        <v>2024</v>
      </c>
      <c r="D419" s="168" t="s">
        <v>311</v>
      </c>
      <c r="E419" s="173" t="s">
        <v>330</v>
      </c>
      <c r="F419" s="170">
        <v>40</v>
      </c>
      <c r="G419" s="170" t="s">
        <v>141</v>
      </c>
      <c r="H419" s="170" t="s">
        <v>156</v>
      </c>
      <c r="I419" s="171" t="s">
        <v>284</v>
      </c>
    </row>
    <row r="420" spans="1:9" x14ac:dyDescent="0.25">
      <c r="A420" s="134" t="s">
        <v>702</v>
      </c>
      <c r="B420" s="134" t="s">
        <v>64</v>
      </c>
      <c r="C420" s="168">
        <v>2024</v>
      </c>
      <c r="D420" s="168" t="s">
        <v>311</v>
      </c>
      <c r="E420" s="173" t="s">
        <v>330</v>
      </c>
      <c r="F420" s="170">
        <v>40</v>
      </c>
      <c r="G420" s="170" t="s">
        <v>141</v>
      </c>
      <c r="H420" s="170" t="s">
        <v>157</v>
      </c>
      <c r="I420" s="171" t="s">
        <v>284</v>
      </c>
    </row>
    <row r="421" spans="1:9" x14ac:dyDescent="0.25">
      <c r="A421" s="134" t="s">
        <v>702</v>
      </c>
      <c r="B421" s="134" t="s">
        <v>64</v>
      </c>
      <c r="C421" s="168">
        <v>2024</v>
      </c>
      <c r="D421" s="168" t="s">
        <v>311</v>
      </c>
      <c r="E421" s="173" t="s">
        <v>330</v>
      </c>
      <c r="F421" s="170">
        <v>40</v>
      </c>
      <c r="G421" s="170" t="s">
        <v>141</v>
      </c>
      <c r="H421" s="170" t="s">
        <v>158</v>
      </c>
      <c r="I421" s="171" t="s">
        <v>284</v>
      </c>
    </row>
    <row r="422" spans="1:9" x14ac:dyDescent="0.25">
      <c r="A422" s="134" t="s">
        <v>702</v>
      </c>
      <c r="B422" s="134" t="s">
        <v>64</v>
      </c>
      <c r="C422" s="168">
        <v>2024</v>
      </c>
      <c r="D422" s="168" t="s">
        <v>311</v>
      </c>
      <c r="E422" s="173" t="s">
        <v>330</v>
      </c>
      <c r="F422" s="170">
        <v>40</v>
      </c>
      <c r="G422" s="170" t="s">
        <v>141</v>
      </c>
      <c r="H422" s="170" t="s">
        <v>364</v>
      </c>
      <c r="I422" s="171" t="s">
        <v>284</v>
      </c>
    </row>
    <row r="423" spans="1:9" x14ac:dyDescent="0.25">
      <c r="A423" s="134" t="s">
        <v>702</v>
      </c>
      <c r="B423" s="134" t="s">
        <v>64</v>
      </c>
      <c r="C423" s="168">
        <v>2024</v>
      </c>
      <c r="D423" s="168" t="s">
        <v>311</v>
      </c>
      <c r="E423" s="173" t="s">
        <v>330</v>
      </c>
      <c r="F423" s="170">
        <v>40</v>
      </c>
      <c r="G423" s="170" t="s">
        <v>141</v>
      </c>
      <c r="H423" s="170" t="s">
        <v>159</v>
      </c>
      <c r="I423" s="171" t="s">
        <v>284</v>
      </c>
    </row>
    <row r="424" spans="1:9" x14ac:dyDescent="0.25">
      <c r="A424" s="134" t="s">
        <v>702</v>
      </c>
      <c r="B424" s="134" t="s">
        <v>64</v>
      </c>
      <c r="C424" s="168">
        <v>2024</v>
      </c>
      <c r="D424" s="168" t="s">
        <v>311</v>
      </c>
      <c r="E424" s="173" t="s">
        <v>330</v>
      </c>
      <c r="F424" s="170">
        <v>40</v>
      </c>
      <c r="G424" s="170" t="s">
        <v>141</v>
      </c>
      <c r="H424" s="170" t="s">
        <v>365</v>
      </c>
      <c r="I424" s="171" t="s">
        <v>284</v>
      </c>
    </row>
    <row r="425" spans="1:9" x14ac:dyDescent="0.25">
      <c r="A425" s="134" t="s">
        <v>702</v>
      </c>
      <c r="B425" s="134" t="s">
        <v>64</v>
      </c>
      <c r="C425" s="168">
        <v>2024</v>
      </c>
      <c r="D425" s="168" t="s">
        <v>311</v>
      </c>
      <c r="E425" s="173" t="s">
        <v>330</v>
      </c>
      <c r="F425" s="170">
        <v>40</v>
      </c>
      <c r="G425" s="170" t="s">
        <v>141</v>
      </c>
      <c r="H425" s="170" t="s">
        <v>160</v>
      </c>
      <c r="I425" s="171" t="s">
        <v>284</v>
      </c>
    </row>
    <row r="426" spans="1:9" x14ac:dyDescent="0.25">
      <c r="A426" s="134" t="s">
        <v>702</v>
      </c>
      <c r="B426" s="134" t="s">
        <v>64</v>
      </c>
      <c r="C426" s="168">
        <v>2024</v>
      </c>
      <c r="D426" s="168" t="s">
        <v>311</v>
      </c>
      <c r="E426" s="173" t="s">
        <v>330</v>
      </c>
      <c r="F426" s="170">
        <v>40</v>
      </c>
      <c r="G426" s="170" t="s">
        <v>141</v>
      </c>
      <c r="H426" s="170" t="s">
        <v>366</v>
      </c>
      <c r="I426" s="171" t="s">
        <v>284</v>
      </c>
    </row>
    <row r="427" spans="1:9" x14ac:dyDescent="0.25">
      <c r="A427" s="134" t="s">
        <v>702</v>
      </c>
      <c r="B427" s="134" t="s">
        <v>64</v>
      </c>
      <c r="C427" s="168">
        <v>2024</v>
      </c>
      <c r="D427" s="168" t="s">
        <v>311</v>
      </c>
      <c r="E427" s="173" t="s">
        <v>330</v>
      </c>
      <c r="F427" s="170">
        <v>40</v>
      </c>
      <c r="G427" s="170" t="s">
        <v>141</v>
      </c>
      <c r="H427" s="172" t="s">
        <v>367</v>
      </c>
      <c r="I427" s="171">
        <v>1</v>
      </c>
    </row>
    <row r="428" spans="1:9" x14ac:dyDescent="0.25">
      <c r="A428" s="134" t="s">
        <v>702</v>
      </c>
      <c r="B428" s="134" t="s">
        <v>64</v>
      </c>
      <c r="C428" s="168">
        <v>2024</v>
      </c>
      <c r="D428" s="168" t="s">
        <v>311</v>
      </c>
      <c r="E428" s="173" t="s">
        <v>330</v>
      </c>
      <c r="F428" s="170">
        <v>50</v>
      </c>
      <c r="G428" s="170" t="s">
        <v>532</v>
      </c>
      <c r="H428" s="170" t="s">
        <v>358</v>
      </c>
      <c r="I428" s="171" t="s">
        <v>284</v>
      </c>
    </row>
    <row r="429" spans="1:9" x14ac:dyDescent="0.25">
      <c r="A429" s="134" t="s">
        <v>702</v>
      </c>
      <c r="B429" s="134" t="s">
        <v>64</v>
      </c>
      <c r="C429" s="168">
        <v>2024</v>
      </c>
      <c r="D429" s="168" t="s">
        <v>311</v>
      </c>
      <c r="E429" s="173" t="s">
        <v>330</v>
      </c>
      <c r="F429" s="170">
        <v>50</v>
      </c>
      <c r="G429" s="170" t="s">
        <v>532</v>
      </c>
      <c r="H429" s="170" t="s">
        <v>722</v>
      </c>
      <c r="I429" s="171" t="s">
        <v>284</v>
      </c>
    </row>
    <row r="430" spans="1:9" x14ac:dyDescent="0.25">
      <c r="A430" s="134" t="s">
        <v>702</v>
      </c>
      <c r="B430" s="134" t="s">
        <v>64</v>
      </c>
      <c r="C430" s="168">
        <v>2024</v>
      </c>
      <c r="D430" s="168" t="s">
        <v>311</v>
      </c>
      <c r="E430" s="173" t="s">
        <v>330</v>
      </c>
      <c r="F430" s="170">
        <v>50</v>
      </c>
      <c r="G430" s="170" t="s">
        <v>532</v>
      </c>
      <c r="H430" s="170" t="s">
        <v>145</v>
      </c>
      <c r="I430" s="171" t="s">
        <v>284</v>
      </c>
    </row>
    <row r="431" spans="1:9" x14ac:dyDescent="0.25">
      <c r="A431" s="134" t="s">
        <v>702</v>
      </c>
      <c r="B431" s="134" t="s">
        <v>64</v>
      </c>
      <c r="C431" s="168">
        <v>2024</v>
      </c>
      <c r="D431" s="168" t="s">
        <v>311</v>
      </c>
      <c r="E431" s="173" t="s">
        <v>330</v>
      </c>
      <c r="F431" s="170">
        <v>50</v>
      </c>
      <c r="G431" s="170" t="s">
        <v>532</v>
      </c>
      <c r="H431" s="170" t="s">
        <v>146</v>
      </c>
      <c r="I431" s="171" t="s">
        <v>284</v>
      </c>
    </row>
    <row r="432" spans="1:9" x14ac:dyDescent="0.25">
      <c r="A432" s="134" t="s">
        <v>702</v>
      </c>
      <c r="B432" s="134" t="s">
        <v>64</v>
      </c>
      <c r="C432" s="168">
        <v>2024</v>
      </c>
      <c r="D432" s="168" t="s">
        <v>311</v>
      </c>
      <c r="E432" s="173" t="s">
        <v>330</v>
      </c>
      <c r="F432" s="170">
        <v>50</v>
      </c>
      <c r="G432" s="170" t="s">
        <v>532</v>
      </c>
      <c r="H432" s="170" t="s">
        <v>147</v>
      </c>
      <c r="I432" s="171" t="s">
        <v>284</v>
      </c>
    </row>
    <row r="433" spans="1:9" x14ac:dyDescent="0.25">
      <c r="A433" s="134" t="s">
        <v>702</v>
      </c>
      <c r="B433" s="134" t="s">
        <v>64</v>
      </c>
      <c r="C433" s="168">
        <v>2024</v>
      </c>
      <c r="D433" s="168" t="s">
        <v>311</v>
      </c>
      <c r="E433" s="173" t="s">
        <v>330</v>
      </c>
      <c r="F433" s="170">
        <v>50</v>
      </c>
      <c r="G433" s="170" t="s">
        <v>532</v>
      </c>
      <c r="H433" s="170" t="s">
        <v>148</v>
      </c>
      <c r="I433" s="171" t="s">
        <v>284</v>
      </c>
    </row>
    <row r="434" spans="1:9" x14ac:dyDescent="0.25">
      <c r="A434" s="134" t="s">
        <v>702</v>
      </c>
      <c r="B434" s="134" t="s">
        <v>64</v>
      </c>
      <c r="C434" s="168">
        <v>2024</v>
      </c>
      <c r="D434" s="168" t="s">
        <v>311</v>
      </c>
      <c r="E434" s="173" t="s">
        <v>330</v>
      </c>
      <c r="F434" s="170">
        <v>50</v>
      </c>
      <c r="G434" s="170" t="s">
        <v>532</v>
      </c>
      <c r="H434" s="170" t="s">
        <v>149</v>
      </c>
      <c r="I434" s="171" t="s">
        <v>284</v>
      </c>
    </row>
    <row r="435" spans="1:9" x14ac:dyDescent="0.25">
      <c r="A435" s="134" t="s">
        <v>702</v>
      </c>
      <c r="B435" s="134" t="s">
        <v>64</v>
      </c>
      <c r="C435" s="168">
        <v>2024</v>
      </c>
      <c r="D435" s="168" t="s">
        <v>311</v>
      </c>
      <c r="E435" s="173" t="s">
        <v>330</v>
      </c>
      <c r="F435" s="170">
        <v>50</v>
      </c>
      <c r="G435" s="170" t="s">
        <v>532</v>
      </c>
      <c r="H435" s="170" t="s">
        <v>150</v>
      </c>
      <c r="I435" s="171" t="s">
        <v>284</v>
      </c>
    </row>
    <row r="436" spans="1:9" x14ac:dyDescent="0.25">
      <c r="A436" s="134" t="s">
        <v>702</v>
      </c>
      <c r="B436" s="134" t="s">
        <v>64</v>
      </c>
      <c r="C436" s="168">
        <v>2024</v>
      </c>
      <c r="D436" s="168" t="s">
        <v>311</v>
      </c>
      <c r="E436" s="173" t="s">
        <v>330</v>
      </c>
      <c r="F436" s="170">
        <v>50</v>
      </c>
      <c r="G436" s="170" t="s">
        <v>532</v>
      </c>
      <c r="H436" s="170" t="s">
        <v>151</v>
      </c>
      <c r="I436" s="171" t="s">
        <v>284</v>
      </c>
    </row>
    <row r="437" spans="1:9" x14ac:dyDescent="0.25">
      <c r="A437" s="134" t="s">
        <v>702</v>
      </c>
      <c r="B437" s="134" t="s">
        <v>64</v>
      </c>
      <c r="C437" s="168">
        <v>2024</v>
      </c>
      <c r="D437" s="168" t="s">
        <v>311</v>
      </c>
      <c r="E437" s="173" t="s">
        <v>330</v>
      </c>
      <c r="F437" s="170">
        <v>50</v>
      </c>
      <c r="G437" s="170" t="s">
        <v>532</v>
      </c>
      <c r="H437" s="170" t="s">
        <v>152</v>
      </c>
      <c r="I437" s="171" t="s">
        <v>284</v>
      </c>
    </row>
    <row r="438" spans="1:9" x14ac:dyDescent="0.25">
      <c r="A438" s="134" t="s">
        <v>702</v>
      </c>
      <c r="B438" s="134" t="s">
        <v>64</v>
      </c>
      <c r="C438" s="168">
        <v>2024</v>
      </c>
      <c r="D438" s="168" t="s">
        <v>311</v>
      </c>
      <c r="E438" s="173" t="s">
        <v>330</v>
      </c>
      <c r="F438" s="170">
        <v>50</v>
      </c>
      <c r="G438" s="170" t="s">
        <v>532</v>
      </c>
      <c r="H438" s="170" t="s">
        <v>153</v>
      </c>
      <c r="I438" s="171" t="s">
        <v>284</v>
      </c>
    </row>
    <row r="439" spans="1:9" x14ac:dyDescent="0.25">
      <c r="A439" s="134" t="s">
        <v>702</v>
      </c>
      <c r="B439" s="134" t="s">
        <v>64</v>
      </c>
      <c r="C439" s="168">
        <v>2024</v>
      </c>
      <c r="D439" s="168" t="s">
        <v>311</v>
      </c>
      <c r="E439" s="173" t="s">
        <v>330</v>
      </c>
      <c r="F439" s="170">
        <v>50</v>
      </c>
      <c r="G439" s="170" t="s">
        <v>532</v>
      </c>
      <c r="H439" s="170" t="s">
        <v>158</v>
      </c>
      <c r="I439" s="171" t="s">
        <v>284</v>
      </c>
    </row>
    <row r="440" spans="1:9" x14ac:dyDescent="0.25">
      <c r="A440" s="134" t="s">
        <v>702</v>
      </c>
      <c r="B440" s="134" t="s">
        <v>64</v>
      </c>
      <c r="C440" s="168">
        <v>2024</v>
      </c>
      <c r="D440" s="168" t="s">
        <v>311</v>
      </c>
      <c r="E440" s="173" t="s">
        <v>330</v>
      </c>
      <c r="F440" s="170">
        <v>50</v>
      </c>
      <c r="G440" s="170" t="s">
        <v>532</v>
      </c>
      <c r="H440" s="170" t="s">
        <v>364</v>
      </c>
      <c r="I440" s="171" t="s">
        <v>284</v>
      </c>
    </row>
    <row r="441" spans="1:9" x14ac:dyDescent="0.25">
      <c r="A441" s="134" t="s">
        <v>702</v>
      </c>
      <c r="B441" s="134" t="s">
        <v>64</v>
      </c>
      <c r="C441" s="168">
        <v>2024</v>
      </c>
      <c r="D441" s="168" t="s">
        <v>311</v>
      </c>
      <c r="E441" s="173" t="s">
        <v>330</v>
      </c>
      <c r="F441" s="170">
        <v>50</v>
      </c>
      <c r="G441" s="170" t="s">
        <v>532</v>
      </c>
      <c r="H441" s="170" t="s">
        <v>159</v>
      </c>
      <c r="I441" s="171" t="s">
        <v>284</v>
      </c>
    </row>
    <row r="442" spans="1:9" x14ac:dyDescent="0.25">
      <c r="A442" s="134" t="s">
        <v>702</v>
      </c>
      <c r="B442" s="134" t="s">
        <v>64</v>
      </c>
      <c r="C442" s="168">
        <v>2024</v>
      </c>
      <c r="D442" s="168" t="s">
        <v>311</v>
      </c>
      <c r="E442" s="173" t="s">
        <v>330</v>
      </c>
      <c r="F442" s="170">
        <v>50</v>
      </c>
      <c r="G442" s="170" t="s">
        <v>532</v>
      </c>
      <c r="H442" s="170" t="s">
        <v>365</v>
      </c>
      <c r="I442" s="171" t="s">
        <v>284</v>
      </c>
    </row>
    <row r="443" spans="1:9" x14ac:dyDescent="0.25">
      <c r="A443" s="134" t="s">
        <v>702</v>
      </c>
      <c r="B443" s="134" t="s">
        <v>64</v>
      </c>
      <c r="C443" s="168">
        <v>2024</v>
      </c>
      <c r="D443" s="168" t="s">
        <v>311</v>
      </c>
      <c r="E443" s="173" t="s">
        <v>330</v>
      </c>
      <c r="F443" s="170">
        <v>50</v>
      </c>
      <c r="G443" s="170" t="s">
        <v>532</v>
      </c>
      <c r="H443" s="170" t="s">
        <v>160</v>
      </c>
      <c r="I443" s="171" t="s">
        <v>284</v>
      </c>
    </row>
    <row r="444" spans="1:9" x14ac:dyDescent="0.25">
      <c r="A444" s="134" t="s">
        <v>702</v>
      </c>
      <c r="B444" s="134" t="s">
        <v>64</v>
      </c>
      <c r="C444" s="168">
        <v>2024</v>
      </c>
      <c r="D444" s="168" t="s">
        <v>311</v>
      </c>
      <c r="E444" s="173" t="s">
        <v>330</v>
      </c>
      <c r="F444" s="170">
        <v>50</v>
      </c>
      <c r="G444" s="170" t="s">
        <v>532</v>
      </c>
      <c r="H444" s="170" t="s">
        <v>366</v>
      </c>
      <c r="I444" s="171" t="s">
        <v>284</v>
      </c>
    </row>
    <row r="445" spans="1:9" x14ac:dyDescent="0.25">
      <c r="A445" s="134" t="s">
        <v>702</v>
      </c>
      <c r="B445" s="134" t="s">
        <v>64</v>
      </c>
      <c r="C445" s="168">
        <v>2024</v>
      </c>
      <c r="D445" s="168" t="s">
        <v>311</v>
      </c>
      <c r="E445" s="173" t="s">
        <v>330</v>
      </c>
      <c r="F445" s="170">
        <v>50</v>
      </c>
      <c r="G445" s="170" t="s">
        <v>532</v>
      </c>
      <c r="H445" s="170" t="s">
        <v>367</v>
      </c>
      <c r="I445" s="171" t="s">
        <v>284</v>
      </c>
    </row>
    <row r="446" spans="1:9" x14ac:dyDescent="0.25">
      <c r="A446" s="134" t="s">
        <v>702</v>
      </c>
      <c r="B446" s="134" t="s">
        <v>64</v>
      </c>
      <c r="C446" s="168">
        <v>2024</v>
      </c>
      <c r="D446" s="168" t="s">
        <v>312</v>
      </c>
      <c r="E446" s="168" t="s">
        <v>328</v>
      </c>
      <c r="F446" s="168" t="s">
        <v>284</v>
      </c>
      <c r="G446" s="168" t="s">
        <v>721</v>
      </c>
      <c r="H446" s="170" t="s">
        <v>358</v>
      </c>
      <c r="I446" s="171">
        <v>2454</v>
      </c>
    </row>
    <row r="447" spans="1:9" x14ac:dyDescent="0.25">
      <c r="A447" s="134" t="s">
        <v>702</v>
      </c>
      <c r="B447" s="134" t="s">
        <v>64</v>
      </c>
      <c r="C447" s="168">
        <v>2024</v>
      </c>
      <c r="D447" s="168" t="s">
        <v>312</v>
      </c>
      <c r="E447" s="168" t="s">
        <v>328</v>
      </c>
      <c r="F447" s="168" t="s">
        <v>284</v>
      </c>
      <c r="G447" s="168" t="s">
        <v>721</v>
      </c>
      <c r="H447" s="170" t="s">
        <v>359</v>
      </c>
      <c r="I447" s="171">
        <v>2623</v>
      </c>
    </row>
    <row r="448" spans="1:9" x14ac:dyDescent="0.25">
      <c r="A448" s="134" t="s">
        <v>702</v>
      </c>
      <c r="B448" s="134" t="s">
        <v>64</v>
      </c>
      <c r="C448" s="168">
        <v>2024</v>
      </c>
      <c r="D448" s="168" t="s">
        <v>312</v>
      </c>
      <c r="E448" s="168" t="s">
        <v>328</v>
      </c>
      <c r="F448" s="168" t="s">
        <v>284</v>
      </c>
      <c r="G448" s="168" t="s">
        <v>721</v>
      </c>
      <c r="H448" s="170" t="s">
        <v>144</v>
      </c>
      <c r="I448" s="171">
        <v>94</v>
      </c>
    </row>
    <row r="449" spans="1:9" x14ac:dyDescent="0.25">
      <c r="A449" s="134" t="s">
        <v>702</v>
      </c>
      <c r="B449" s="134" t="s">
        <v>64</v>
      </c>
      <c r="C449" s="168">
        <v>2024</v>
      </c>
      <c r="D449" s="168" t="s">
        <v>312</v>
      </c>
      <c r="E449" s="168" t="s">
        <v>328</v>
      </c>
      <c r="F449" s="168" t="s">
        <v>284</v>
      </c>
      <c r="G449" s="168" t="s">
        <v>721</v>
      </c>
      <c r="H449" s="170" t="s">
        <v>360</v>
      </c>
      <c r="I449" s="171">
        <v>2</v>
      </c>
    </row>
    <row r="450" spans="1:9" x14ac:dyDescent="0.25">
      <c r="A450" s="134" t="s">
        <v>702</v>
      </c>
      <c r="B450" s="134" t="s">
        <v>64</v>
      </c>
      <c r="C450" s="168">
        <v>2024</v>
      </c>
      <c r="D450" s="168" t="s">
        <v>312</v>
      </c>
      <c r="E450" s="168" t="s">
        <v>328</v>
      </c>
      <c r="F450" s="168" t="s">
        <v>284</v>
      </c>
      <c r="G450" s="168" t="s">
        <v>721</v>
      </c>
      <c r="H450" s="170" t="s">
        <v>145</v>
      </c>
      <c r="I450" s="171">
        <v>724</v>
      </c>
    </row>
    <row r="451" spans="1:9" x14ac:dyDescent="0.25">
      <c r="A451" s="134" t="s">
        <v>702</v>
      </c>
      <c r="B451" s="134" t="s">
        <v>64</v>
      </c>
      <c r="C451" s="168">
        <v>2024</v>
      </c>
      <c r="D451" s="168" t="s">
        <v>312</v>
      </c>
      <c r="E451" s="168" t="s">
        <v>328</v>
      </c>
      <c r="F451" s="168" t="s">
        <v>284</v>
      </c>
      <c r="G451" s="168" t="s">
        <v>721</v>
      </c>
      <c r="H451" s="170" t="s">
        <v>146</v>
      </c>
      <c r="I451" s="171">
        <v>166</v>
      </c>
    </row>
    <row r="452" spans="1:9" x14ac:dyDescent="0.25">
      <c r="A452" s="134" t="s">
        <v>702</v>
      </c>
      <c r="B452" s="134" t="s">
        <v>64</v>
      </c>
      <c r="C452" s="168">
        <v>2024</v>
      </c>
      <c r="D452" s="168" t="s">
        <v>312</v>
      </c>
      <c r="E452" s="168" t="s">
        <v>328</v>
      </c>
      <c r="F452" s="168" t="s">
        <v>284</v>
      </c>
      <c r="G452" s="168" t="s">
        <v>721</v>
      </c>
      <c r="H452" s="170" t="s">
        <v>147</v>
      </c>
      <c r="I452" s="171">
        <v>157</v>
      </c>
    </row>
    <row r="453" spans="1:9" x14ac:dyDescent="0.25">
      <c r="A453" s="134" t="s">
        <v>702</v>
      </c>
      <c r="B453" s="134" t="s">
        <v>64</v>
      </c>
      <c r="C453" s="168">
        <v>2024</v>
      </c>
      <c r="D453" s="168" t="s">
        <v>312</v>
      </c>
      <c r="E453" s="168" t="s">
        <v>328</v>
      </c>
      <c r="F453" s="168" t="s">
        <v>284</v>
      </c>
      <c r="G453" s="168" t="s">
        <v>721</v>
      </c>
      <c r="H453" s="170" t="s">
        <v>148</v>
      </c>
      <c r="I453" s="171">
        <v>19</v>
      </c>
    </row>
    <row r="454" spans="1:9" x14ac:dyDescent="0.25">
      <c r="A454" s="134" t="s">
        <v>702</v>
      </c>
      <c r="B454" s="134" t="s">
        <v>64</v>
      </c>
      <c r="C454" s="168">
        <v>2024</v>
      </c>
      <c r="D454" s="168" t="s">
        <v>312</v>
      </c>
      <c r="E454" s="168" t="s">
        <v>328</v>
      </c>
      <c r="F454" s="168" t="s">
        <v>284</v>
      </c>
      <c r="G454" s="168" t="s">
        <v>721</v>
      </c>
      <c r="H454" s="170" t="s">
        <v>149</v>
      </c>
      <c r="I454" s="171">
        <v>44</v>
      </c>
    </row>
    <row r="455" spans="1:9" x14ac:dyDescent="0.25">
      <c r="A455" s="134" t="s">
        <v>702</v>
      </c>
      <c r="B455" s="134" t="s">
        <v>64</v>
      </c>
      <c r="C455" s="168">
        <v>2024</v>
      </c>
      <c r="D455" s="168" t="s">
        <v>312</v>
      </c>
      <c r="E455" s="168" t="s">
        <v>328</v>
      </c>
      <c r="F455" s="168" t="s">
        <v>284</v>
      </c>
      <c r="G455" s="168" t="s">
        <v>721</v>
      </c>
      <c r="H455" s="170" t="s">
        <v>150</v>
      </c>
      <c r="I455" s="171">
        <v>112</v>
      </c>
    </row>
    <row r="456" spans="1:9" x14ac:dyDescent="0.25">
      <c r="A456" s="134" t="s">
        <v>702</v>
      </c>
      <c r="B456" s="134" t="s">
        <v>64</v>
      </c>
      <c r="C456" s="168">
        <v>2024</v>
      </c>
      <c r="D456" s="168" t="s">
        <v>312</v>
      </c>
      <c r="E456" s="168" t="s">
        <v>328</v>
      </c>
      <c r="F456" s="168" t="s">
        <v>284</v>
      </c>
      <c r="G456" s="168" t="s">
        <v>721</v>
      </c>
      <c r="H456" s="170" t="s">
        <v>151</v>
      </c>
      <c r="I456" s="171">
        <v>668</v>
      </c>
    </row>
    <row r="457" spans="1:9" x14ac:dyDescent="0.25">
      <c r="A457" s="134" t="s">
        <v>702</v>
      </c>
      <c r="B457" s="134" t="s">
        <v>64</v>
      </c>
      <c r="C457" s="168">
        <v>2024</v>
      </c>
      <c r="D457" s="168" t="s">
        <v>312</v>
      </c>
      <c r="E457" s="168" t="s">
        <v>328</v>
      </c>
      <c r="F457" s="168" t="s">
        <v>284</v>
      </c>
      <c r="G457" s="168" t="s">
        <v>721</v>
      </c>
      <c r="H457" s="170" t="s">
        <v>152</v>
      </c>
      <c r="I457" s="171">
        <v>273</v>
      </c>
    </row>
    <row r="458" spans="1:9" x14ac:dyDescent="0.25">
      <c r="A458" s="134" t="s">
        <v>702</v>
      </c>
      <c r="B458" s="134" t="s">
        <v>64</v>
      </c>
      <c r="C458" s="168">
        <v>2024</v>
      </c>
      <c r="D458" s="168" t="s">
        <v>312</v>
      </c>
      <c r="E458" s="168" t="s">
        <v>328</v>
      </c>
      <c r="F458" s="168" t="s">
        <v>284</v>
      </c>
      <c r="G458" s="168" t="s">
        <v>721</v>
      </c>
      <c r="H458" s="170" t="s">
        <v>153</v>
      </c>
      <c r="I458" s="171">
        <v>37</v>
      </c>
    </row>
    <row r="459" spans="1:9" x14ac:dyDescent="0.25">
      <c r="A459" s="134" t="s">
        <v>702</v>
      </c>
      <c r="B459" s="134" t="s">
        <v>64</v>
      </c>
      <c r="C459" s="168">
        <v>2024</v>
      </c>
      <c r="D459" s="168" t="s">
        <v>312</v>
      </c>
      <c r="E459" s="168" t="s">
        <v>328</v>
      </c>
      <c r="F459" s="168" t="s">
        <v>284</v>
      </c>
      <c r="G459" s="168" t="s">
        <v>721</v>
      </c>
      <c r="H459" s="170" t="s">
        <v>154</v>
      </c>
      <c r="I459" s="171">
        <v>16</v>
      </c>
    </row>
    <row r="460" spans="1:9" x14ac:dyDescent="0.25">
      <c r="A460" s="134" t="s">
        <v>702</v>
      </c>
      <c r="B460" s="134" t="s">
        <v>64</v>
      </c>
      <c r="C460" s="168">
        <v>2024</v>
      </c>
      <c r="D460" s="168" t="s">
        <v>312</v>
      </c>
      <c r="E460" s="168" t="s">
        <v>328</v>
      </c>
      <c r="F460" s="168" t="s">
        <v>284</v>
      </c>
      <c r="G460" s="168" t="s">
        <v>721</v>
      </c>
      <c r="H460" s="170" t="s">
        <v>155</v>
      </c>
      <c r="I460" s="171">
        <v>1</v>
      </c>
    </row>
    <row r="461" spans="1:9" x14ac:dyDescent="0.25">
      <c r="A461" s="134" t="s">
        <v>702</v>
      </c>
      <c r="B461" s="134" t="s">
        <v>64</v>
      </c>
      <c r="C461" s="168">
        <v>2024</v>
      </c>
      <c r="D461" s="168" t="s">
        <v>312</v>
      </c>
      <c r="E461" s="168" t="s">
        <v>328</v>
      </c>
      <c r="F461" s="168" t="s">
        <v>284</v>
      </c>
      <c r="G461" s="168" t="s">
        <v>721</v>
      </c>
      <c r="H461" s="170" t="s">
        <v>361</v>
      </c>
      <c r="I461" s="171">
        <v>1</v>
      </c>
    </row>
    <row r="462" spans="1:9" x14ac:dyDescent="0.25">
      <c r="A462" s="134" t="s">
        <v>702</v>
      </c>
      <c r="B462" s="134" t="s">
        <v>64</v>
      </c>
      <c r="C462" s="168">
        <v>2024</v>
      </c>
      <c r="D462" s="168" t="s">
        <v>312</v>
      </c>
      <c r="E462" s="168" t="s">
        <v>328</v>
      </c>
      <c r="F462" s="168" t="s">
        <v>284</v>
      </c>
      <c r="G462" s="168" t="s">
        <v>721</v>
      </c>
      <c r="H462" s="170" t="s">
        <v>362</v>
      </c>
      <c r="I462" s="171" t="s">
        <v>284</v>
      </c>
    </row>
    <row r="463" spans="1:9" x14ac:dyDescent="0.25">
      <c r="A463" s="134" t="s">
        <v>702</v>
      </c>
      <c r="B463" s="134" t="s">
        <v>64</v>
      </c>
      <c r="C463" s="168">
        <v>2024</v>
      </c>
      <c r="D463" s="168" t="s">
        <v>312</v>
      </c>
      <c r="E463" s="168" t="s">
        <v>328</v>
      </c>
      <c r="F463" s="168" t="s">
        <v>284</v>
      </c>
      <c r="G463" s="168" t="s">
        <v>721</v>
      </c>
      <c r="H463" s="170" t="s">
        <v>363</v>
      </c>
      <c r="I463" s="171" t="s">
        <v>284</v>
      </c>
    </row>
    <row r="464" spans="1:9" x14ac:dyDescent="0.25">
      <c r="A464" s="134" t="s">
        <v>702</v>
      </c>
      <c r="B464" s="134" t="s">
        <v>64</v>
      </c>
      <c r="C464" s="168">
        <v>2024</v>
      </c>
      <c r="D464" s="168" t="s">
        <v>312</v>
      </c>
      <c r="E464" s="168" t="s">
        <v>328</v>
      </c>
      <c r="F464" s="168" t="s">
        <v>284</v>
      </c>
      <c r="G464" s="168" t="s">
        <v>721</v>
      </c>
      <c r="H464" s="170" t="s">
        <v>156</v>
      </c>
      <c r="I464" s="171">
        <v>6</v>
      </c>
    </row>
    <row r="465" spans="1:9" x14ac:dyDescent="0.25">
      <c r="A465" s="134" t="s">
        <v>702</v>
      </c>
      <c r="B465" s="134" t="s">
        <v>64</v>
      </c>
      <c r="C465" s="168">
        <v>2024</v>
      </c>
      <c r="D465" s="168" t="s">
        <v>312</v>
      </c>
      <c r="E465" s="168" t="s">
        <v>328</v>
      </c>
      <c r="F465" s="168" t="s">
        <v>284</v>
      </c>
      <c r="G465" s="168" t="s">
        <v>721</v>
      </c>
      <c r="H465" s="170" t="s">
        <v>157</v>
      </c>
      <c r="I465" s="171">
        <v>12</v>
      </c>
    </row>
    <row r="466" spans="1:9" x14ac:dyDescent="0.25">
      <c r="A466" s="134" t="s">
        <v>702</v>
      </c>
      <c r="B466" s="134" t="s">
        <v>64</v>
      </c>
      <c r="C466" s="168">
        <v>2024</v>
      </c>
      <c r="D466" s="168" t="s">
        <v>312</v>
      </c>
      <c r="E466" s="168" t="s">
        <v>328</v>
      </c>
      <c r="F466" s="168" t="s">
        <v>284</v>
      </c>
      <c r="G466" s="168" t="s">
        <v>721</v>
      </c>
      <c r="H466" s="170" t="s">
        <v>158</v>
      </c>
      <c r="I466" s="171">
        <v>18</v>
      </c>
    </row>
    <row r="467" spans="1:9" x14ac:dyDescent="0.25">
      <c r="A467" s="134" t="s">
        <v>702</v>
      </c>
      <c r="B467" s="134" t="s">
        <v>64</v>
      </c>
      <c r="C467" s="168">
        <v>2024</v>
      </c>
      <c r="D467" s="168" t="s">
        <v>312</v>
      </c>
      <c r="E467" s="168" t="s">
        <v>328</v>
      </c>
      <c r="F467" s="168" t="s">
        <v>284</v>
      </c>
      <c r="G467" s="168" t="s">
        <v>721</v>
      </c>
      <c r="H467" s="170" t="s">
        <v>364</v>
      </c>
      <c r="I467" s="171">
        <v>134</v>
      </c>
    </row>
    <row r="468" spans="1:9" x14ac:dyDescent="0.25">
      <c r="A468" s="134" t="s">
        <v>702</v>
      </c>
      <c r="B468" s="134" t="s">
        <v>64</v>
      </c>
      <c r="C468" s="168">
        <v>2024</v>
      </c>
      <c r="D468" s="168" t="s">
        <v>312</v>
      </c>
      <c r="E468" s="168" t="s">
        <v>328</v>
      </c>
      <c r="F468" s="168" t="s">
        <v>284</v>
      </c>
      <c r="G468" s="168" t="s">
        <v>721</v>
      </c>
      <c r="H468" s="170" t="s">
        <v>159</v>
      </c>
      <c r="I468" s="171">
        <v>33</v>
      </c>
    </row>
    <row r="469" spans="1:9" x14ac:dyDescent="0.25">
      <c r="A469" s="134" t="s">
        <v>702</v>
      </c>
      <c r="B469" s="134" t="s">
        <v>64</v>
      </c>
      <c r="C469" s="168">
        <v>2024</v>
      </c>
      <c r="D469" s="168" t="s">
        <v>312</v>
      </c>
      <c r="E469" s="168" t="s">
        <v>328</v>
      </c>
      <c r="F469" s="168" t="s">
        <v>284</v>
      </c>
      <c r="G469" s="168" t="s">
        <v>721</v>
      </c>
      <c r="H469" s="170" t="s">
        <v>160</v>
      </c>
      <c r="I469" s="171">
        <v>1</v>
      </c>
    </row>
    <row r="470" spans="1:9" x14ac:dyDescent="0.25">
      <c r="A470" s="134" t="s">
        <v>702</v>
      </c>
      <c r="B470" s="134" t="s">
        <v>64</v>
      </c>
      <c r="C470" s="168">
        <v>2024</v>
      </c>
      <c r="D470" s="168" t="s">
        <v>312</v>
      </c>
      <c r="E470" s="168" t="s">
        <v>328</v>
      </c>
      <c r="F470" s="168" t="s">
        <v>284</v>
      </c>
      <c r="G470" s="168" t="s">
        <v>721</v>
      </c>
      <c r="H470" s="170" t="s">
        <v>365</v>
      </c>
      <c r="I470" s="171">
        <v>90</v>
      </c>
    </row>
    <row r="471" spans="1:9" x14ac:dyDescent="0.25">
      <c r="A471" s="134" t="s">
        <v>702</v>
      </c>
      <c r="B471" s="134" t="s">
        <v>64</v>
      </c>
      <c r="C471" s="168">
        <v>2024</v>
      </c>
      <c r="D471" s="168" t="s">
        <v>312</v>
      </c>
      <c r="E471" s="168" t="s">
        <v>328</v>
      </c>
      <c r="F471" s="168" t="s">
        <v>284</v>
      </c>
      <c r="G471" s="168" t="s">
        <v>721</v>
      </c>
      <c r="H471" s="170" t="s">
        <v>366</v>
      </c>
      <c r="I471" s="171">
        <v>15</v>
      </c>
    </row>
    <row r="472" spans="1:9" x14ac:dyDescent="0.25">
      <c r="A472" s="134" t="s">
        <v>702</v>
      </c>
      <c r="B472" s="134" t="s">
        <v>64</v>
      </c>
      <c r="C472" s="168">
        <v>2024</v>
      </c>
      <c r="D472" s="168" t="s">
        <v>312</v>
      </c>
      <c r="E472" s="168" t="s">
        <v>328</v>
      </c>
      <c r="F472" s="168" t="s">
        <v>284</v>
      </c>
      <c r="G472" s="168" t="s">
        <v>721</v>
      </c>
      <c r="H472" s="170" t="s">
        <v>367</v>
      </c>
      <c r="I472" s="171">
        <v>1.07</v>
      </c>
    </row>
    <row r="473" spans="1:9" x14ac:dyDescent="0.25">
      <c r="A473" s="134" t="s">
        <v>702</v>
      </c>
      <c r="B473" s="134" t="s">
        <v>64</v>
      </c>
      <c r="C473" s="168">
        <v>2024</v>
      </c>
      <c r="D473" s="168" t="s">
        <v>312</v>
      </c>
      <c r="E473" s="168" t="s">
        <v>328</v>
      </c>
      <c r="F473" s="170">
        <v>10</v>
      </c>
      <c r="G473" s="170" t="s">
        <v>139</v>
      </c>
      <c r="H473" s="170" t="s">
        <v>358</v>
      </c>
      <c r="I473" s="171">
        <v>2055</v>
      </c>
    </row>
    <row r="474" spans="1:9" x14ac:dyDescent="0.25">
      <c r="A474" s="134" t="s">
        <v>702</v>
      </c>
      <c r="B474" s="134" t="s">
        <v>64</v>
      </c>
      <c r="C474" s="168">
        <v>2024</v>
      </c>
      <c r="D474" s="168" t="s">
        <v>312</v>
      </c>
      <c r="E474" s="168" t="s">
        <v>328</v>
      </c>
      <c r="F474" s="170">
        <v>10</v>
      </c>
      <c r="G474" s="170" t="s">
        <v>139</v>
      </c>
      <c r="H474" s="170" t="s">
        <v>722</v>
      </c>
      <c r="I474" s="171">
        <v>2187</v>
      </c>
    </row>
    <row r="475" spans="1:9" x14ac:dyDescent="0.25">
      <c r="A475" s="134" t="s">
        <v>702</v>
      </c>
      <c r="B475" s="134" t="s">
        <v>64</v>
      </c>
      <c r="C475" s="168">
        <v>2024</v>
      </c>
      <c r="D475" s="168" t="s">
        <v>312</v>
      </c>
      <c r="E475" s="168" t="s">
        <v>328</v>
      </c>
      <c r="F475" s="170">
        <v>10</v>
      </c>
      <c r="G475" s="170" t="s">
        <v>139</v>
      </c>
      <c r="H475" s="170" t="s">
        <v>144</v>
      </c>
      <c r="I475" s="171">
        <v>94</v>
      </c>
    </row>
    <row r="476" spans="1:9" x14ac:dyDescent="0.25">
      <c r="A476" s="134" t="s">
        <v>702</v>
      </c>
      <c r="B476" s="134" t="s">
        <v>64</v>
      </c>
      <c r="C476" s="168">
        <v>2024</v>
      </c>
      <c r="D476" s="168" t="s">
        <v>312</v>
      </c>
      <c r="E476" s="168" t="s">
        <v>328</v>
      </c>
      <c r="F476" s="170">
        <v>10</v>
      </c>
      <c r="G476" s="170" t="s">
        <v>139</v>
      </c>
      <c r="H476" s="170" t="s">
        <v>360</v>
      </c>
      <c r="I476" s="171">
        <v>2</v>
      </c>
    </row>
    <row r="477" spans="1:9" x14ac:dyDescent="0.25">
      <c r="A477" s="134" t="s">
        <v>702</v>
      </c>
      <c r="B477" s="134" t="s">
        <v>64</v>
      </c>
      <c r="C477" s="168">
        <v>2024</v>
      </c>
      <c r="D477" s="168" t="s">
        <v>312</v>
      </c>
      <c r="E477" s="168" t="s">
        <v>328</v>
      </c>
      <c r="F477" s="170">
        <v>10</v>
      </c>
      <c r="G477" s="170" t="s">
        <v>139</v>
      </c>
      <c r="H477" s="170" t="s">
        <v>145</v>
      </c>
      <c r="I477" s="171">
        <v>723</v>
      </c>
    </row>
    <row r="478" spans="1:9" x14ac:dyDescent="0.25">
      <c r="A478" s="134" t="s">
        <v>702</v>
      </c>
      <c r="B478" s="134" t="s">
        <v>64</v>
      </c>
      <c r="C478" s="168">
        <v>2024</v>
      </c>
      <c r="D478" s="168" t="s">
        <v>312</v>
      </c>
      <c r="E478" s="168" t="s">
        <v>328</v>
      </c>
      <c r="F478" s="170">
        <v>10</v>
      </c>
      <c r="G478" s="170" t="s">
        <v>139</v>
      </c>
      <c r="H478" s="170" t="s">
        <v>146</v>
      </c>
      <c r="I478" s="171">
        <v>166</v>
      </c>
    </row>
    <row r="479" spans="1:9" x14ac:dyDescent="0.25">
      <c r="A479" s="134" t="s">
        <v>702</v>
      </c>
      <c r="B479" s="134" t="s">
        <v>64</v>
      </c>
      <c r="C479" s="168">
        <v>2024</v>
      </c>
      <c r="D479" s="168" t="s">
        <v>312</v>
      </c>
      <c r="E479" s="168" t="s">
        <v>328</v>
      </c>
      <c r="F479" s="170">
        <v>10</v>
      </c>
      <c r="G479" s="170" t="s">
        <v>139</v>
      </c>
      <c r="H479" s="170" t="s">
        <v>147</v>
      </c>
      <c r="I479" s="171">
        <v>156</v>
      </c>
    </row>
    <row r="480" spans="1:9" x14ac:dyDescent="0.25">
      <c r="A480" s="134" t="s">
        <v>702</v>
      </c>
      <c r="B480" s="134" t="s">
        <v>64</v>
      </c>
      <c r="C480" s="168">
        <v>2024</v>
      </c>
      <c r="D480" s="168" t="s">
        <v>312</v>
      </c>
      <c r="E480" s="168" t="s">
        <v>328</v>
      </c>
      <c r="F480" s="170">
        <v>10</v>
      </c>
      <c r="G480" s="170" t="s">
        <v>139</v>
      </c>
      <c r="H480" s="170" t="s">
        <v>148</v>
      </c>
      <c r="I480" s="171">
        <v>19</v>
      </c>
    </row>
    <row r="481" spans="1:9" x14ac:dyDescent="0.25">
      <c r="A481" s="134" t="s">
        <v>702</v>
      </c>
      <c r="B481" s="134" t="s">
        <v>64</v>
      </c>
      <c r="C481" s="168">
        <v>2024</v>
      </c>
      <c r="D481" s="168" t="s">
        <v>312</v>
      </c>
      <c r="E481" s="168" t="s">
        <v>328</v>
      </c>
      <c r="F481" s="170">
        <v>10</v>
      </c>
      <c r="G481" s="170" t="s">
        <v>139</v>
      </c>
      <c r="H481" s="170" t="s">
        <v>149</v>
      </c>
      <c r="I481" s="171">
        <v>26</v>
      </c>
    </row>
    <row r="482" spans="1:9" x14ac:dyDescent="0.25">
      <c r="A482" s="134" t="s">
        <v>702</v>
      </c>
      <c r="B482" s="134" t="s">
        <v>64</v>
      </c>
      <c r="C482" s="168">
        <v>2024</v>
      </c>
      <c r="D482" s="168" t="s">
        <v>312</v>
      </c>
      <c r="E482" s="168" t="s">
        <v>328</v>
      </c>
      <c r="F482" s="170">
        <v>10</v>
      </c>
      <c r="G482" s="170" t="s">
        <v>139</v>
      </c>
      <c r="H482" s="170" t="s">
        <v>150</v>
      </c>
      <c r="I482" s="171">
        <v>112</v>
      </c>
    </row>
    <row r="483" spans="1:9" x14ac:dyDescent="0.25">
      <c r="A483" s="134" t="s">
        <v>702</v>
      </c>
      <c r="B483" s="134" t="s">
        <v>64</v>
      </c>
      <c r="C483" s="168">
        <v>2024</v>
      </c>
      <c r="D483" s="168" t="s">
        <v>312</v>
      </c>
      <c r="E483" s="168" t="s">
        <v>328</v>
      </c>
      <c r="F483" s="170">
        <v>10</v>
      </c>
      <c r="G483" s="170" t="s">
        <v>139</v>
      </c>
      <c r="H483" s="170" t="s">
        <v>151</v>
      </c>
      <c r="I483" s="171">
        <v>444</v>
      </c>
    </row>
    <row r="484" spans="1:9" x14ac:dyDescent="0.25">
      <c r="A484" s="134" t="s">
        <v>702</v>
      </c>
      <c r="B484" s="134" t="s">
        <v>64</v>
      </c>
      <c r="C484" s="168">
        <v>2024</v>
      </c>
      <c r="D484" s="168" t="s">
        <v>312</v>
      </c>
      <c r="E484" s="168" t="s">
        <v>328</v>
      </c>
      <c r="F484" s="170">
        <v>10</v>
      </c>
      <c r="G484" s="170" t="s">
        <v>139</v>
      </c>
      <c r="H484" s="170" t="s">
        <v>152</v>
      </c>
      <c r="I484" s="171">
        <v>267</v>
      </c>
    </row>
    <row r="485" spans="1:9" x14ac:dyDescent="0.25">
      <c r="A485" s="134" t="s">
        <v>702</v>
      </c>
      <c r="B485" s="134" t="s">
        <v>64</v>
      </c>
      <c r="C485" s="168">
        <v>2024</v>
      </c>
      <c r="D485" s="168" t="s">
        <v>312</v>
      </c>
      <c r="E485" s="168" t="s">
        <v>328</v>
      </c>
      <c r="F485" s="170">
        <v>10</v>
      </c>
      <c r="G485" s="170" t="s">
        <v>139</v>
      </c>
      <c r="H485" s="170" t="s">
        <v>153</v>
      </c>
      <c r="I485" s="171">
        <v>18</v>
      </c>
    </row>
    <row r="486" spans="1:9" x14ac:dyDescent="0.25">
      <c r="A486" s="134" t="s">
        <v>702</v>
      </c>
      <c r="B486" s="134" t="s">
        <v>64</v>
      </c>
      <c r="C486" s="168">
        <v>2024</v>
      </c>
      <c r="D486" s="168" t="s">
        <v>312</v>
      </c>
      <c r="E486" s="168" t="s">
        <v>328</v>
      </c>
      <c r="F486" s="170">
        <v>10</v>
      </c>
      <c r="G486" s="170" t="s">
        <v>139</v>
      </c>
      <c r="H486" s="170" t="s">
        <v>154</v>
      </c>
      <c r="I486" s="171">
        <v>5</v>
      </c>
    </row>
    <row r="487" spans="1:9" x14ac:dyDescent="0.25">
      <c r="A487" s="134" t="s">
        <v>702</v>
      </c>
      <c r="B487" s="134" t="s">
        <v>64</v>
      </c>
      <c r="C487" s="168">
        <v>2024</v>
      </c>
      <c r="D487" s="168" t="s">
        <v>312</v>
      </c>
      <c r="E487" s="168" t="s">
        <v>328</v>
      </c>
      <c r="F487" s="170">
        <v>10</v>
      </c>
      <c r="G487" s="170" t="s">
        <v>139</v>
      </c>
      <c r="H487" s="170" t="s">
        <v>155</v>
      </c>
      <c r="I487" s="171">
        <v>1</v>
      </c>
    </row>
    <row r="488" spans="1:9" x14ac:dyDescent="0.25">
      <c r="A488" s="134" t="s">
        <v>702</v>
      </c>
      <c r="B488" s="134" t="s">
        <v>64</v>
      </c>
      <c r="C488" s="168">
        <v>2024</v>
      </c>
      <c r="D488" s="168" t="s">
        <v>312</v>
      </c>
      <c r="E488" s="168" t="s">
        <v>328</v>
      </c>
      <c r="F488" s="170">
        <v>10</v>
      </c>
      <c r="G488" s="170" t="s">
        <v>139</v>
      </c>
      <c r="H488" s="170" t="s">
        <v>361</v>
      </c>
      <c r="I488" s="171" t="s">
        <v>284</v>
      </c>
    </row>
    <row r="489" spans="1:9" x14ac:dyDescent="0.25">
      <c r="A489" s="134" t="s">
        <v>702</v>
      </c>
      <c r="B489" s="134" t="s">
        <v>64</v>
      </c>
      <c r="C489" s="168">
        <v>2024</v>
      </c>
      <c r="D489" s="168" t="s">
        <v>312</v>
      </c>
      <c r="E489" s="168" t="s">
        <v>328</v>
      </c>
      <c r="F489" s="170">
        <v>10</v>
      </c>
      <c r="G489" s="170" t="s">
        <v>139</v>
      </c>
      <c r="H489" s="170" t="s">
        <v>362</v>
      </c>
      <c r="I489" s="171" t="s">
        <v>284</v>
      </c>
    </row>
    <row r="490" spans="1:9" x14ac:dyDescent="0.25">
      <c r="A490" s="134" t="s">
        <v>702</v>
      </c>
      <c r="B490" s="134" t="s">
        <v>64</v>
      </c>
      <c r="C490" s="168">
        <v>2024</v>
      </c>
      <c r="D490" s="168" t="s">
        <v>312</v>
      </c>
      <c r="E490" s="168" t="s">
        <v>328</v>
      </c>
      <c r="F490" s="170">
        <v>10</v>
      </c>
      <c r="G490" s="170" t="s">
        <v>139</v>
      </c>
      <c r="H490" s="170" t="s">
        <v>363</v>
      </c>
      <c r="I490" s="171" t="s">
        <v>284</v>
      </c>
    </row>
    <row r="491" spans="1:9" x14ac:dyDescent="0.25">
      <c r="A491" s="134" t="s">
        <v>702</v>
      </c>
      <c r="B491" s="134" t="s">
        <v>64</v>
      </c>
      <c r="C491" s="168">
        <v>2024</v>
      </c>
      <c r="D491" s="168" t="s">
        <v>312</v>
      </c>
      <c r="E491" s="168" t="s">
        <v>328</v>
      </c>
      <c r="F491" s="170">
        <v>10</v>
      </c>
      <c r="G491" s="170" t="s">
        <v>139</v>
      </c>
      <c r="H491" s="170" t="s">
        <v>156</v>
      </c>
      <c r="I491" s="171">
        <v>6</v>
      </c>
    </row>
    <row r="492" spans="1:9" x14ac:dyDescent="0.25">
      <c r="A492" s="134" t="s">
        <v>702</v>
      </c>
      <c r="B492" s="134" t="s">
        <v>64</v>
      </c>
      <c r="C492" s="168">
        <v>2024</v>
      </c>
      <c r="D492" s="168" t="s">
        <v>312</v>
      </c>
      <c r="E492" s="168" t="s">
        <v>328</v>
      </c>
      <c r="F492" s="170">
        <v>10</v>
      </c>
      <c r="G492" s="170" t="s">
        <v>139</v>
      </c>
      <c r="H492" s="170" t="s">
        <v>157</v>
      </c>
      <c r="I492" s="171">
        <v>12</v>
      </c>
    </row>
    <row r="493" spans="1:9" x14ac:dyDescent="0.25">
      <c r="A493" s="134" t="s">
        <v>702</v>
      </c>
      <c r="B493" s="134" t="s">
        <v>64</v>
      </c>
      <c r="C493" s="168">
        <v>2024</v>
      </c>
      <c r="D493" s="168" t="s">
        <v>312</v>
      </c>
      <c r="E493" s="168" t="s">
        <v>328</v>
      </c>
      <c r="F493" s="170">
        <v>10</v>
      </c>
      <c r="G493" s="170" t="s">
        <v>139</v>
      </c>
      <c r="H493" s="170" t="s">
        <v>158</v>
      </c>
      <c r="I493" s="171">
        <v>18</v>
      </c>
    </row>
    <row r="494" spans="1:9" x14ac:dyDescent="0.25">
      <c r="A494" s="134" t="s">
        <v>702</v>
      </c>
      <c r="B494" s="134" t="s">
        <v>64</v>
      </c>
      <c r="C494" s="168">
        <v>2024</v>
      </c>
      <c r="D494" s="168" t="s">
        <v>312</v>
      </c>
      <c r="E494" s="168" t="s">
        <v>328</v>
      </c>
      <c r="F494" s="170">
        <v>10</v>
      </c>
      <c r="G494" s="170" t="s">
        <v>139</v>
      </c>
      <c r="H494" s="170" t="s">
        <v>364</v>
      </c>
      <c r="I494" s="171">
        <v>13</v>
      </c>
    </row>
    <row r="495" spans="1:9" x14ac:dyDescent="0.25">
      <c r="A495" s="134" t="s">
        <v>702</v>
      </c>
      <c r="B495" s="134" t="s">
        <v>64</v>
      </c>
      <c r="C495" s="168">
        <v>2024</v>
      </c>
      <c r="D495" s="168" t="s">
        <v>312</v>
      </c>
      <c r="E495" s="168" t="s">
        <v>328</v>
      </c>
      <c r="F495" s="170">
        <v>10</v>
      </c>
      <c r="G495" s="170" t="s">
        <v>139</v>
      </c>
      <c r="H495" s="170" t="s">
        <v>159</v>
      </c>
      <c r="I495" s="171">
        <v>3</v>
      </c>
    </row>
    <row r="496" spans="1:9" x14ac:dyDescent="0.25">
      <c r="A496" s="134" t="s">
        <v>702</v>
      </c>
      <c r="B496" s="134" t="s">
        <v>64</v>
      </c>
      <c r="C496" s="168">
        <v>2024</v>
      </c>
      <c r="D496" s="168" t="s">
        <v>312</v>
      </c>
      <c r="E496" s="168" t="s">
        <v>328</v>
      </c>
      <c r="F496" s="170">
        <v>10</v>
      </c>
      <c r="G496" s="170" t="s">
        <v>139</v>
      </c>
      <c r="H496" s="170" t="s">
        <v>160</v>
      </c>
      <c r="I496" s="171">
        <v>88</v>
      </c>
    </row>
    <row r="497" spans="1:9" x14ac:dyDescent="0.25">
      <c r="A497" s="134" t="s">
        <v>702</v>
      </c>
      <c r="B497" s="134" t="s">
        <v>64</v>
      </c>
      <c r="C497" s="168">
        <v>2024</v>
      </c>
      <c r="D497" s="168" t="s">
        <v>312</v>
      </c>
      <c r="E497" s="168" t="s">
        <v>328</v>
      </c>
      <c r="F497" s="170">
        <v>10</v>
      </c>
      <c r="G497" s="170" t="s">
        <v>139</v>
      </c>
      <c r="H497" s="170" t="s">
        <v>366</v>
      </c>
      <c r="I497" s="171">
        <v>14</v>
      </c>
    </row>
    <row r="498" spans="1:9" x14ac:dyDescent="0.25">
      <c r="A498" s="134" t="s">
        <v>702</v>
      </c>
      <c r="B498" s="134" t="s">
        <v>64</v>
      </c>
      <c r="C498" s="168">
        <v>2024</v>
      </c>
      <c r="D498" s="168" t="s">
        <v>312</v>
      </c>
      <c r="E498" s="168" t="s">
        <v>328</v>
      </c>
      <c r="F498" s="170">
        <v>10</v>
      </c>
      <c r="G498" s="170" t="s">
        <v>139</v>
      </c>
      <c r="H498" s="170" t="s">
        <v>367</v>
      </c>
      <c r="I498" s="171">
        <v>1.06</v>
      </c>
    </row>
    <row r="499" spans="1:9" x14ac:dyDescent="0.25">
      <c r="A499" s="134" t="s">
        <v>702</v>
      </c>
      <c r="B499" s="134" t="s">
        <v>64</v>
      </c>
      <c r="C499" s="168">
        <v>2024</v>
      </c>
      <c r="D499" s="168" t="s">
        <v>312</v>
      </c>
      <c r="E499" s="168" t="s">
        <v>328</v>
      </c>
      <c r="F499" s="170">
        <v>30</v>
      </c>
      <c r="G499" s="170" t="s">
        <v>140</v>
      </c>
      <c r="H499" s="170" t="s">
        <v>358</v>
      </c>
      <c r="I499" s="171">
        <v>384</v>
      </c>
    </row>
    <row r="500" spans="1:9" x14ac:dyDescent="0.25">
      <c r="A500" s="134" t="s">
        <v>702</v>
      </c>
      <c r="B500" s="134" t="s">
        <v>64</v>
      </c>
      <c r="C500" s="168">
        <v>2024</v>
      </c>
      <c r="D500" s="168" t="s">
        <v>312</v>
      </c>
      <c r="E500" s="168" t="s">
        <v>328</v>
      </c>
      <c r="F500" s="170">
        <v>30</v>
      </c>
      <c r="G500" s="170" t="s">
        <v>140</v>
      </c>
      <c r="H500" s="170" t="s">
        <v>722</v>
      </c>
      <c r="I500" s="171">
        <v>419</v>
      </c>
    </row>
    <row r="501" spans="1:9" x14ac:dyDescent="0.25">
      <c r="A501" s="134" t="s">
        <v>702</v>
      </c>
      <c r="B501" s="134" t="s">
        <v>64</v>
      </c>
      <c r="C501" s="168">
        <v>2024</v>
      </c>
      <c r="D501" s="168" t="s">
        <v>312</v>
      </c>
      <c r="E501" s="168" t="s">
        <v>328</v>
      </c>
      <c r="F501" s="170">
        <v>30</v>
      </c>
      <c r="G501" s="170" t="s">
        <v>140</v>
      </c>
      <c r="H501" s="172" t="s">
        <v>149</v>
      </c>
      <c r="I501" s="171">
        <v>18</v>
      </c>
    </row>
    <row r="502" spans="1:9" x14ac:dyDescent="0.25">
      <c r="A502" s="134" t="s">
        <v>702</v>
      </c>
      <c r="B502" s="134" t="s">
        <v>64</v>
      </c>
      <c r="C502" s="168">
        <v>2024</v>
      </c>
      <c r="D502" s="168" t="s">
        <v>312</v>
      </c>
      <c r="E502" s="168" t="s">
        <v>328</v>
      </c>
      <c r="F502" s="170">
        <v>30</v>
      </c>
      <c r="G502" s="170" t="s">
        <v>140</v>
      </c>
      <c r="H502" s="172" t="s">
        <v>151</v>
      </c>
      <c r="I502" s="171">
        <v>221</v>
      </c>
    </row>
    <row r="503" spans="1:9" x14ac:dyDescent="0.25">
      <c r="A503" s="134" t="s">
        <v>702</v>
      </c>
      <c r="B503" s="134" t="s">
        <v>64</v>
      </c>
      <c r="C503" s="168">
        <v>2024</v>
      </c>
      <c r="D503" s="168" t="s">
        <v>312</v>
      </c>
      <c r="E503" s="168" t="s">
        <v>328</v>
      </c>
      <c r="F503" s="170">
        <v>30</v>
      </c>
      <c r="G503" s="170" t="s">
        <v>140</v>
      </c>
      <c r="H503" s="172" t="s">
        <v>153</v>
      </c>
      <c r="I503" s="171">
        <v>19</v>
      </c>
    </row>
    <row r="504" spans="1:9" x14ac:dyDescent="0.25">
      <c r="A504" s="134" t="s">
        <v>702</v>
      </c>
      <c r="B504" s="134" t="s">
        <v>64</v>
      </c>
      <c r="C504" s="168">
        <v>2024</v>
      </c>
      <c r="D504" s="168" t="s">
        <v>312</v>
      </c>
      <c r="E504" s="168" t="s">
        <v>328</v>
      </c>
      <c r="F504" s="170">
        <v>30</v>
      </c>
      <c r="G504" s="170" t="s">
        <v>140</v>
      </c>
      <c r="H504" s="172" t="s">
        <v>154</v>
      </c>
      <c r="I504" s="171">
        <v>11</v>
      </c>
    </row>
    <row r="505" spans="1:9" x14ac:dyDescent="0.25">
      <c r="A505" s="134" t="s">
        <v>702</v>
      </c>
      <c r="B505" s="134" t="s">
        <v>64</v>
      </c>
      <c r="C505" s="168">
        <v>2024</v>
      </c>
      <c r="D505" s="168" t="s">
        <v>312</v>
      </c>
      <c r="E505" s="168" t="s">
        <v>328</v>
      </c>
      <c r="F505" s="170">
        <v>30</v>
      </c>
      <c r="G505" s="170" t="s">
        <v>140</v>
      </c>
      <c r="H505" s="172" t="s">
        <v>155</v>
      </c>
      <c r="I505" s="171" t="s">
        <v>284</v>
      </c>
    </row>
    <row r="506" spans="1:9" x14ac:dyDescent="0.25">
      <c r="A506" s="134" t="s">
        <v>702</v>
      </c>
      <c r="B506" s="134" t="s">
        <v>64</v>
      </c>
      <c r="C506" s="168">
        <v>2024</v>
      </c>
      <c r="D506" s="168" t="s">
        <v>312</v>
      </c>
      <c r="E506" s="168" t="s">
        <v>328</v>
      </c>
      <c r="F506" s="170">
        <v>30</v>
      </c>
      <c r="G506" s="170" t="s">
        <v>140</v>
      </c>
      <c r="H506" s="172" t="s">
        <v>361</v>
      </c>
      <c r="I506" s="171">
        <v>1</v>
      </c>
    </row>
    <row r="507" spans="1:9" x14ac:dyDescent="0.25">
      <c r="A507" s="134" t="s">
        <v>702</v>
      </c>
      <c r="B507" s="134" t="s">
        <v>64</v>
      </c>
      <c r="C507" s="168">
        <v>2024</v>
      </c>
      <c r="D507" s="168" t="s">
        <v>312</v>
      </c>
      <c r="E507" s="168" t="s">
        <v>328</v>
      </c>
      <c r="F507" s="170">
        <v>30</v>
      </c>
      <c r="G507" s="170" t="s">
        <v>140</v>
      </c>
      <c r="H507" s="172" t="s">
        <v>611</v>
      </c>
      <c r="I507" s="171" t="s">
        <v>284</v>
      </c>
    </row>
    <row r="508" spans="1:9" x14ac:dyDescent="0.25">
      <c r="A508" s="134" t="s">
        <v>702</v>
      </c>
      <c r="B508" s="134" t="s">
        <v>64</v>
      </c>
      <c r="C508" s="168">
        <v>2024</v>
      </c>
      <c r="D508" s="168" t="s">
        <v>312</v>
      </c>
      <c r="E508" s="168" t="s">
        <v>328</v>
      </c>
      <c r="F508" s="170">
        <v>30</v>
      </c>
      <c r="G508" s="170" t="s">
        <v>140</v>
      </c>
      <c r="H508" s="172" t="s">
        <v>363</v>
      </c>
      <c r="I508" s="171" t="s">
        <v>284</v>
      </c>
    </row>
    <row r="509" spans="1:9" x14ac:dyDescent="0.25">
      <c r="A509" s="134" t="s">
        <v>702</v>
      </c>
      <c r="B509" s="134" t="s">
        <v>64</v>
      </c>
      <c r="C509" s="168">
        <v>2024</v>
      </c>
      <c r="D509" s="168" t="s">
        <v>312</v>
      </c>
      <c r="E509" s="168" t="s">
        <v>328</v>
      </c>
      <c r="F509" s="170">
        <v>30</v>
      </c>
      <c r="G509" s="170" t="s">
        <v>140</v>
      </c>
      <c r="H509" s="172" t="s">
        <v>364</v>
      </c>
      <c r="I509" s="171">
        <v>119</v>
      </c>
    </row>
    <row r="510" spans="1:9" x14ac:dyDescent="0.25">
      <c r="A510" s="134" t="s">
        <v>702</v>
      </c>
      <c r="B510" s="134" t="s">
        <v>64</v>
      </c>
      <c r="C510" s="168">
        <v>2024</v>
      </c>
      <c r="D510" s="168" t="s">
        <v>312</v>
      </c>
      <c r="E510" s="168" t="s">
        <v>328</v>
      </c>
      <c r="F510" s="170">
        <v>30</v>
      </c>
      <c r="G510" s="170" t="s">
        <v>140</v>
      </c>
      <c r="H510" s="172" t="s">
        <v>159</v>
      </c>
      <c r="I510" s="171">
        <v>29</v>
      </c>
    </row>
    <row r="511" spans="1:9" x14ac:dyDescent="0.25">
      <c r="A511" s="134" t="s">
        <v>702</v>
      </c>
      <c r="B511" s="134" t="s">
        <v>64</v>
      </c>
      <c r="C511" s="168">
        <v>2024</v>
      </c>
      <c r="D511" s="168" t="s">
        <v>312</v>
      </c>
      <c r="E511" s="168" t="s">
        <v>328</v>
      </c>
      <c r="F511" s="170">
        <v>30</v>
      </c>
      <c r="G511" s="170" t="s">
        <v>139</v>
      </c>
      <c r="H511" s="170" t="s">
        <v>367</v>
      </c>
      <c r="I511" s="171">
        <v>1.0900000000000001</v>
      </c>
    </row>
    <row r="512" spans="1:9" x14ac:dyDescent="0.25">
      <c r="A512" s="134" t="s">
        <v>702</v>
      </c>
      <c r="B512" s="134" t="s">
        <v>64</v>
      </c>
      <c r="C512" s="168">
        <v>2024</v>
      </c>
      <c r="D512" s="168" t="s">
        <v>312</v>
      </c>
      <c r="E512" s="168" t="s">
        <v>328</v>
      </c>
      <c r="F512" s="170">
        <v>40</v>
      </c>
      <c r="G512" s="170" t="s">
        <v>141</v>
      </c>
      <c r="H512" s="170" t="s">
        <v>358</v>
      </c>
      <c r="I512" s="171">
        <v>13</v>
      </c>
    </row>
    <row r="513" spans="1:9" x14ac:dyDescent="0.25">
      <c r="A513" s="134" t="s">
        <v>702</v>
      </c>
      <c r="B513" s="134" t="s">
        <v>64</v>
      </c>
      <c r="C513" s="168">
        <v>2024</v>
      </c>
      <c r="D513" s="168" t="s">
        <v>312</v>
      </c>
      <c r="E513" s="168" t="s">
        <v>328</v>
      </c>
      <c r="F513" s="170">
        <v>40</v>
      </c>
      <c r="G513" s="170" t="s">
        <v>141</v>
      </c>
      <c r="H513" s="170" t="s">
        <v>722</v>
      </c>
      <c r="I513" s="171">
        <v>14</v>
      </c>
    </row>
    <row r="514" spans="1:9" x14ac:dyDescent="0.25">
      <c r="A514" s="134" t="s">
        <v>702</v>
      </c>
      <c r="B514" s="134" t="s">
        <v>64</v>
      </c>
      <c r="C514" s="168">
        <v>2024</v>
      </c>
      <c r="D514" s="168" t="s">
        <v>312</v>
      </c>
      <c r="E514" s="168" t="s">
        <v>328</v>
      </c>
      <c r="F514" s="170">
        <v>40</v>
      </c>
      <c r="G514" s="170" t="s">
        <v>141</v>
      </c>
      <c r="H514" s="170" t="s">
        <v>144</v>
      </c>
      <c r="I514" s="171" t="s">
        <v>284</v>
      </c>
    </row>
    <row r="515" spans="1:9" x14ac:dyDescent="0.25">
      <c r="A515" s="134" t="s">
        <v>702</v>
      </c>
      <c r="B515" s="134" t="s">
        <v>64</v>
      </c>
      <c r="C515" s="168">
        <v>2024</v>
      </c>
      <c r="D515" s="168" t="s">
        <v>312</v>
      </c>
      <c r="E515" s="168" t="s">
        <v>328</v>
      </c>
      <c r="F515" s="170">
        <v>40</v>
      </c>
      <c r="G515" s="170" t="s">
        <v>141</v>
      </c>
      <c r="H515" s="170" t="s">
        <v>360</v>
      </c>
      <c r="I515" s="171" t="s">
        <v>284</v>
      </c>
    </row>
    <row r="516" spans="1:9" x14ac:dyDescent="0.25">
      <c r="A516" s="134" t="s">
        <v>702</v>
      </c>
      <c r="B516" s="134" t="s">
        <v>64</v>
      </c>
      <c r="C516" s="168">
        <v>2024</v>
      </c>
      <c r="D516" s="168" t="s">
        <v>312</v>
      </c>
      <c r="E516" s="168" t="s">
        <v>328</v>
      </c>
      <c r="F516" s="170">
        <v>40</v>
      </c>
      <c r="G516" s="170" t="s">
        <v>141</v>
      </c>
      <c r="H516" s="170" t="s">
        <v>145</v>
      </c>
      <c r="I516" s="171" t="s">
        <v>284</v>
      </c>
    </row>
    <row r="517" spans="1:9" x14ac:dyDescent="0.25">
      <c r="A517" s="134" t="s">
        <v>702</v>
      </c>
      <c r="B517" s="134" t="s">
        <v>64</v>
      </c>
      <c r="C517" s="168">
        <v>2024</v>
      </c>
      <c r="D517" s="168" t="s">
        <v>312</v>
      </c>
      <c r="E517" s="168" t="s">
        <v>328</v>
      </c>
      <c r="F517" s="170">
        <v>40</v>
      </c>
      <c r="G517" s="170" t="s">
        <v>141</v>
      </c>
      <c r="H517" s="170" t="s">
        <v>146</v>
      </c>
      <c r="I517" s="171" t="s">
        <v>284</v>
      </c>
    </row>
    <row r="518" spans="1:9" x14ac:dyDescent="0.25">
      <c r="A518" s="134" t="s">
        <v>702</v>
      </c>
      <c r="B518" s="134" t="s">
        <v>64</v>
      </c>
      <c r="C518" s="168">
        <v>2024</v>
      </c>
      <c r="D518" s="168" t="s">
        <v>312</v>
      </c>
      <c r="E518" s="168" t="s">
        <v>328</v>
      </c>
      <c r="F518" s="170">
        <v>40</v>
      </c>
      <c r="G518" s="170" t="s">
        <v>141</v>
      </c>
      <c r="H518" s="170" t="s">
        <v>147</v>
      </c>
      <c r="I518" s="171" t="s">
        <v>284</v>
      </c>
    </row>
    <row r="519" spans="1:9" x14ac:dyDescent="0.25">
      <c r="A519" s="134" t="s">
        <v>702</v>
      </c>
      <c r="B519" s="134" t="s">
        <v>64</v>
      </c>
      <c r="C519" s="168">
        <v>2024</v>
      </c>
      <c r="D519" s="168" t="s">
        <v>312</v>
      </c>
      <c r="E519" s="168" t="s">
        <v>328</v>
      </c>
      <c r="F519" s="170">
        <v>40</v>
      </c>
      <c r="G519" s="170" t="s">
        <v>141</v>
      </c>
      <c r="H519" s="170" t="s">
        <v>148</v>
      </c>
      <c r="I519" s="171" t="s">
        <v>284</v>
      </c>
    </row>
    <row r="520" spans="1:9" x14ac:dyDescent="0.25">
      <c r="A520" s="134" t="s">
        <v>702</v>
      </c>
      <c r="B520" s="134" t="s">
        <v>64</v>
      </c>
      <c r="C520" s="168">
        <v>2024</v>
      </c>
      <c r="D520" s="168" t="s">
        <v>312</v>
      </c>
      <c r="E520" s="168" t="s">
        <v>328</v>
      </c>
      <c r="F520" s="170">
        <v>40</v>
      </c>
      <c r="G520" s="170" t="s">
        <v>141</v>
      </c>
      <c r="H520" s="170" t="s">
        <v>149</v>
      </c>
      <c r="I520" s="171" t="s">
        <v>284</v>
      </c>
    </row>
    <row r="521" spans="1:9" x14ac:dyDescent="0.25">
      <c r="A521" s="134" t="s">
        <v>702</v>
      </c>
      <c r="B521" s="134" t="s">
        <v>64</v>
      </c>
      <c r="C521" s="168">
        <v>2024</v>
      </c>
      <c r="D521" s="168" t="s">
        <v>312</v>
      </c>
      <c r="E521" s="168" t="s">
        <v>328</v>
      </c>
      <c r="F521" s="170">
        <v>40</v>
      </c>
      <c r="G521" s="170" t="s">
        <v>141</v>
      </c>
      <c r="H521" s="170" t="s">
        <v>150</v>
      </c>
      <c r="I521" s="171" t="s">
        <v>284</v>
      </c>
    </row>
    <row r="522" spans="1:9" x14ac:dyDescent="0.25">
      <c r="A522" s="134" t="s">
        <v>702</v>
      </c>
      <c r="B522" s="134" t="s">
        <v>64</v>
      </c>
      <c r="C522" s="168">
        <v>2024</v>
      </c>
      <c r="D522" s="168" t="s">
        <v>312</v>
      </c>
      <c r="E522" s="168" t="s">
        <v>328</v>
      </c>
      <c r="F522" s="170">
        <v>40</v>
      </c>
      <c r="G522" s="170" t="s">
        <v>141</v>
      </c>
      <c r="H522" s="170" t="s">
        <v>151</v>
      </c>
      <c r="I522" s="171">
        <v>3</v>
      </c>
    </row>
    <row r="523" spans="1:9" x14ac:dyDescent="0.25">
      <c r="A523" s="134" t="s">
        <v>702</v>
      </c>
      <c r="B523" s="134" t="s">
        <v>64</v>
      </c>
      <c r="C523" s="168">
        <v>2024</v>
      </c>
      <c r="D523" s="168" t="s">
        <v>312</v>
      </c>
      <c r="E523" s="168" t="s">
        <v>328</v>
      </c>
      <c r="F523" s="170">
        <v>40</v>
      </c>
      <c r="G523" s="170" t="s">
        <v>141</v>
      </c>
      <c r="H523" s="170" t="s">
        <v>152</v>
      </c>
      <c r="I523" s="171">
        <v>5</v>
      </c>
    </row>
    <row r="524" spans="1:9" x14ac:dyDescent="0.25">
      <c r="A524" s="134" t="s">
        <v>702</v>
      </c>
      <c r="B524" s="134" t="s">
        <v>64</v>
      </c>
      <c r="C524" s="168">
        <v>2024</v>
      </c>
      <c r="D524" s="168" t="s">
        <v>312</v>
      </c>
      <c r="E524" s="168" t="s">
        <v>328</v>
      </c>
      <c r="F524" s="170">
        <v>40</v>
      </c>
      <c r="G524" s="170" t="s">
        <v>141</v>
      </c>
      <c r="H524" s="170" t="s">
        <v>153</v>
      </c>
      <c r="I524" s="171" t="s">
        <v>284</v>
      </c>
    </row>
    <row r="525" spans="1:9" x14ac:dyDescent="0.25">
      <c r="A525" s="134" t="s">
        <v>702</v>
      </c>
      <c r="B525" s="134" t="s">
        <v>64</v>
      </c>
      <c r="C525" s="168">
        <v>2024</v>
      </c>
      <c r="D525" s="168" t="s">
        <v>312</v>
      </c>
      <c r="E525" s="168" t="s">
        <v>328</v>
      </c>
      <c r="F525" s="170">
        <v>40</v>
      </c>
      <c r="G525" s="170" t="s">
        <v>141</v>
      </c>
      <c r="H525" s="170" t="s">
        <v>154</v>
      </c>
      <c r="I525" s="171" t="s">
        <v>284</v>
      </c>
    </row>
    <row r="526" spans="1:9" x14ac:dyDescent="0.25">
      <c r="A526" s="134" t="s">
        <v>702</v>
      </c>
      <c r="B526" s="134" t="s">
        <v>64</v>
      </c>
      <c r="C526" s="168">
        <v>2024</v>
      </c>
      <c r="D526" s="168" t="s">
        <v>312</v>
      </c>
      <c r="E526" s="168" t="s">
        <v>328</v>
      </c>
      <c r="F526" s="170">
        <v>40</v>
      </c>
      <c r="G526" s="170" t="s">
        <v>141</v>
      </c>
      <c r="H526" s="170" t="s">
        <v>155</v>
      </c>
      <c r="I526" s="171" t="s">
        <v>284</v>
      </c>
    </row>
    <row r="527" spans="1:9" x14ac:dyDescent="0.25">
      <c r="A527" s="134" t="s">
        <v>702</v>
      </c>
      <c r="B527" s="134" t="s">
        <v>64</v>
      </c>
      <c r="C527" s="168">
        <v>2024</v>
      </c>
      <c r="D527" s="168" t="s">
        <v>312</v>
      </c>
      <c r="E527" s="168" t="s">
        <v>328</v>
      </c>
      <c r="F527" s="170">
        <v>40</v>
      </c>
      <c r="G527" s="170" t="s">
        <v>141</v>
      </c>
      <c r="H527" s="170" t="s">
        <v>361</v>
      </c>
      <c r="I527" s="171" t="s">
        <v>284</v>
      </c>
    </row>
    <row r="528" spans="1:9" x14ac:dyDescent="0.25">
      <c r="A528" s="134" t="s">
        <v>702</v>
      </c>
      <c r="B528" s="134" t="s">
        <v>64</v>
      </c>
      <c r="C528" s="168">
        <v>2024</v>
      </c>
      <c r="D528" s="168" t="s">
        <v>312</v>
      </c>
      <c r="E528" s="168" t="s">
        <v>328</v>
      </c>
      <c r="F528" s="170">
        <v>40</v>
      </c>
      <c r="G528" s="170" t="s">
        <v>141</v>
      </c>
      <c r="H528" s="170" t="s">
        <v>611</v>
      </c>
      <c r="I528" s="171" t="s">
        <v>284</v>
      </c>
    </row>
    <row r="529" spans="1:9" x14ac:dyDescent="0.25">
      <c r="A529" s="134" t="s">
        <v>702</v>
      </c>
      <c r="B529" s="134" t="s">
        <v>64</v>
      </c>
      <c r="C529" s="168">
        <v>2024</v>
      </c>
      <c r="D529" s="168" t="s">
        <v>312</v>
      </c>
      <c r="E529" s="168" t="s">
        <v>328</v>
      </c>
      <c r="F529" s="170">
        <v>40</v>
      </c>
      <c r="G529" s="170" t="s">
        <v>141</v>
      </c>
      <c r="H529" s="170" t="s">
        <v>363</v>
      </c>
      <c r="I529" s="171" t="s">
        <v>284</v>
      </c>
    </row>
    <row r="530" spans="1:9" x14ac:dyDescent="0.25">
      <c r="A530" s="134" t="s">
        <v>702</v>
      </c>
      <c r="B530" s="134" t="s">
        <v>64</v>
      </c>
      <c r="C530" s="168">
        <v>2024</v>
      </c>
      <c r="D530" s="168" t="s">
        <v>312</v>
      </c>
      <c r="E530" s="168" t="s">
        <v>328</v>
      </c>
      <c r="F530" s="170">
        <v>40</v>
      </c>
      <c r="G530" s="170" t="s">
        <v>141</v>
      </c>
      <c r="H530" s="170" t="s">
        <v>156</v>
      </c>
      <c r="I530" s="171" t="s">
        <v>284</v>
      </c>
    </row>
    <row r="531" spans="1:9" x14ac:dyDescent="0.25">
      <c r="A531" s="134" t="s">
        <v>702</v>
      </c>
      <c r="B531" s="134" t="s">
        <v>64</v>
      </c>
      <c r="C531" s="168">
        <v>2024</v>
      </c>
      <c r="D531" s="168" t="s">
        <v>312</v>
      </c>
      <c r="E531" s="168" t="s">
        <v>328</v>
      </c>
      <c r="F531" s="170">
        <v>40</v>
      </c>
      <c r="G531" s="170" t="s">
        <v>141</v>
      </c>
      <c r="H531" s="170" t="s">
        <v>157</v>
      </c>
      <c r="I531" s="171" t="s">
        <v>284</v>
      </c>
    </row>
    <row r="532" spans="1:9" x14ac:dyDescent="0.25">
      <c r="A532" s="134" t="s">
        <v>702</v>
      </c>
      <c r="B532" s="134" t="s">
        <v>64</v>
      </c>
      <c r="C532" s="168">
        <v>2024</v>
      </c>
      <c r="D532" s="168" t="s">
        <v>312</v>
      </c>
      <c r="E532" s="168" t="s">
        <v>328</v>
      </c>
      <c r="F532" s="170">
        <v>40</v>
      </c>
      <c r="G532" s="170" t="s">
        <v>141</v>
      </c>
      <c r="H532" s="170" t="s">
        <v>158</v>
      </c>
      <c r="I532" s="171" t="s">
        <v>284</v>
      </c>
    </row>
    <row r="533" spans="1:9" x14ac:dyDescent="0.25">
      <c r="A533" s="134" t="s">
        <v>702</v>
      </c>
      <c r="B533" s="134" t="s">
        <v>64</v>
      </c>
      <c r="C533" s="168">
        <v>2024</v>
      </c>
      <c r="D533" s="168" t="s">
        <v>312</v>
      </c>
      <c r="E533" s="168" t="s">
        <v>328</v>
      </c>
      <c r="F533" s="170">
        <v>40</v>
      </c>
      <c r="G533" s="170" t="s">
        <v>141</v>
      </c>
      <c r="H533" s="170" t="s">
        <v>364</v>
      </c>
      <c r="I533" s="171">
        <v>2</v>
      </c>
    </row>
    <row r="534" spans="1:9" x14ac:dyDescent="0.25">
      <c r="A534" s="134" t="s">
        <v>702</v>
      </c>
      <c r="B534" s="134" t="s">
        <v>64</v>
      </c>
      <c r="C534" s="168">
        <v>2024</v>
      </c>
      <c r="D534" s="168" t="s">
        <v>312</v>
      </c>
      <c r="E534" s="168" t="s">
        <v>328</v>
      </c>
      <c r="F534" s="170">
        <v>40</v>
      </c>
      <c r="G534" s="170" t="s">
        <v>141</v>
      </c>
      <c r="H534" s="170" t="s">
        <v>159</v>
      </c>
      <c r="I534" s="171">
        <v>1</v>
      </c>
    </row>
    <row r="535" spans="1:9" x14ac:dyDescent="0.25">
      <c r="A535" s="134" t="s">
        <v>702</v>
      </c>
      <c r="B535" s="134" t="s">
        <v>64</v>
      </c>
      <c r="C535" s="168">
        <v>2024</v>
      </c>
      <c r="D535" s="168" t="s">
        <v>312</v>
      </c>
      <c r="E535" s="168" t="s">
        <v>328</v>
      </c>
      <c r="F535" s="170">
        <v>40</v>
      </c>
      <c r="G535" s="170" t="s">
        <v>141</v>
      </c>
      <c r="H535" s="170" t="s">
        <v>365</v>
      </c>
      <c r="I535" s="171" t="s">
        <v>284</v>
      </c>
    </row>
    <row r="536" spans="1:9" x14ac:dyDescent="0.25">
      <c r="A536" s="134" t="s">
        <v>702</v>
      </c>
      <c r="B536" s="134" t="s">
        <v>64</v>
      </c>
      <c r="C536" s="168">
        <v>2024</v>
      </c>
      <c r="D536" s="168" t="s">
        <v>312</v>
      </c>
      <c r="E536" s="168" t="s">
        <v>328</v>
      </c>
      <c r="F536" s="170">
        <v>40</v>
      </c>
      <c r="G536" s="170" t="s">
        <v>141</v>
      </c>
      <c r="H536" s="170" t="s">
        <v>160</v>
      </c>
      <c r="I536" s="171">
        <v>2</v>
      </c>
    </row>
    <row r="537" spans="1:9" x14ac:dyDescent="0.25">
      <c r="A537" s="134" t="s">
        <v>702</v>
      </c>
      <c r="B537" s="134" t="s">
        <v>64</v>
      </c>
      <c r="C537" s="168">
        <v>2024</v>
      </c>
      <c r="D537" s="168" t="s">
        <v>312</v>
      </c>
      <c r="E537" s="168" t="s">
        <v>328</v>
      </c>
      <c r="F537" s="170">
        <v>40</v>
      </c>
      <c r="G537" s="170" t="s">
        <v>141</v>
      </c>
      <c r="H537" s="170" t="s">
        <v>366</v>
      </c>
      <c r="I537" s="171">
        <v>1</v>
      </c>
    </row>
    <row r="538" spans="1:9" x14ac:dyDescent="0.25">
      <c r="A538" s="134" t="s">
        <v>702</v>
      </c>
      <c r="B538" s="134" t="s">
        <v>64</v>
      </c>
      <c r="C538" s="168">
        <v>2024</v>
      </c>
      <c r="D538" s="168" t="s">
        <v>312</v>
      </c>
      <c r="E538" s="168" t="s">
        <v>328</v>
      </c>
      <c r="F538" s="170">
        <v>40</v>
      </c>
      <c r="G538" s="170" t="s">
        <v>141</v>
      </c>
      <c r="H538" s="172" t="s">
        <v>367</v>
      </c>
      <c r="I538" s="171">
        <v>1.08</v>
      </c>
    </row>
    <row r="539" spans="1:9" x14ac:dyDescent="0.25">
      <c r="A539" s="134" t="s">
        <v>702</v>
      </c>
      <c r="B539" s="134" t="s">
        <v>64</v>
      </c>
      <c r="C539" s="168">
        <v>2024</v>
      </c>
      <c r="D539" s="168" t="s">
        <v>312</v>
      </c>
      <c r="E539" s="168" t="s">
        <v>328</v>
      </c>
      <c r="F539" s="170">
        <v>50</v>
      </c>
      <c r="G539" s="170" t="s">
        <v>532</v>
      </c>
      <c r="H539" s="170" t="s">
        <v>358</v>
      </c>
      <c r="I539" s="171">
        <v>2</v>
      </c>
    </row>
    <row r="540" spans="1:9" x14ac:dyDescent="0.25">
      <c r="A540" s="134" t="s">
        <v>702</v>
      </c>
      <c r="B540" s="134" t="s">
        <v>64</v>
      </c>
      <c r="C540" s="168">
        <v>2024</v>
      </c>
      <c r="D540" s="168" t="s">
        <v>312</v>
      </c>
      <c r="E540" s="168" t="s">
        <v>328</v>
      </c>
      <c r="F540" s="170">
        <v>50</v>
      </c>
      <c r="G540" s="170" t="s">
        <v>532</v>
      </c>
      <c r="H540" s="170" t="s">
        <v>722</v>
      </c>
      <c r="I540" s="171">
        <v>3</v>
      </c>
    </row>
    <row r="541" spans="1:9" x14ac:dyDescent="0.25">
      <c r="A541" s="134" t="s">
        <v>702</v>
      </c>
      <c r="B541" s="134" t="s">
        <v>64</v>
      </c>
      <c r="C541" s="168">
        <v>2024</v>
      </c>
      <c r="D541" s="168" t="s">
        <v>312</v>
      </c>
      <c r="E541" s="168" t="s">
        <v>328</v>
      </c>
      <c r="F541" s="170">
        <v>50</v>
      </c>
      <c r="G541" s="170" t="s">
        <v>532</v>
      </c>
      <c r="H541" s="170" t="s">
        <v>145</v>
      </c>
      <c r="I541" s="171">
        <v>1</v>
      </c>
    </row>
    <row r="542" spans="1:9" x14ac:dyDescent="0.25">
      <c r="A542" s="134" t="s">
        <v>702</v>
      </c>
      <c r="B542" s="134" t="s">
        <v>64</v>
      </c>
      <c r="C542" s="168">
        <v>2024</v>
      </c>
      <c r="D542" s="168" t="s">
        <v>312</v>
      </c>
      <c r="E542" s="168" t="s">
        <v>328</v>
      </c>
      <c r="F542" s="170">
        <v>50</v>
      </c>
      <c r="G542" s="170" t="s">
        <v>532</v>
      </c>
      <c r="H542" s="170" t="s">
        <v>146</v>
      </c>
      <c r="I542" s="171" t="s">
        <v>284</v>
      </c>
    </row>
    <row r="543" spans="1:9" x14ac:dyDescent="0.25">
      <c r="A543" s="134" t="s">
        <v>702</v>
      </c>
      <c r="B543" s="134" t="s">
        <v>64</v>
      </c>
      <c r="C543" s="168">
        <v>2024</v>
      </c>
      <c r="D543" s="168" t="s">
        <v>312</v>
      </c>
      <c r="E543" s="168" t="s">
        <v>328</v>
      </c>
      <c r="F543" s="170">
        <v>50</v>
      </c>
      <c r="G543" s="170" t="s">
        <v>532</v>
      </c>
      <c r="H543" s="170" t="s">
        <v>147</v>
      </c>
      <c r="I543" s="171">
        <v>1</v>
      </c>
    </row>
    <row r="544" spans="1:9" x14ac:dyDescent="0.25">
      <c r="A544" s="134" t="s">
        <v>702</v>
      </c>
      <c r="B544" s="134" t="s">
        <v>64</v>
      </c>
      <c r="C544" s="168">
        <v>2024</v>
      </c>
      <c r="D544" s="168" t="s">
        <v>312</v>
      </c>
      <c r="E544" s="168" t="s">
        <v>328</v>
      </c>
      <c r="F544" s="170">
        <v>50</v>
      </c>
      <c r="G544" s="170" t="s">
        <v>532</v>
      </c>
      <c r="H544" s="170" t="s">
        <v>148</v>
      </c>
      <c r="I544" s="171" t="s">
        <v>284</v>
      </c>
    </row>
    <row r="545" spans="1:9" x14ac:dyDescent="0.25">
      <c r="A545" s="134" t="s">
        <v>702</v>
      </c>
      <c r="B545" s="134" t="s">
        <v>64</v>
      </c>
      <c r="C545" s="168">
        <v>2024</v>
      </c>
      <c r="D545" s="168" t="s">
        <v>312</v>
      </c>
      <c r="E545" s="168" t="s">
        <v>328</v>
      </c>
      <c r="F545" s="170">
        <v>50</v>
      </c>
      <c r="G545" s="170" t="s">
        <v>532</v>
      </c>
      <c r="H545" s="170" t="s">
        <v>149</v>
      </c>
      <c r="I545" s="171" t="s">
        <v>284</v>
      </c>
    </row>
    <row r="546" spans="1:9" x14ac:dyDescent="0.25">
      <c r="A546" s="134" t="s">
        <v>702</v>
      </c>
      <c r="B546" s="134" t="s">
        <v>64</v>
      </c>
      <c r="C546" s="168">
        <v>2024</v>
      </c>
      <c r="D546" s="168" t="s">
        <v>312</v>
      </c>
      <c r="E546" s="168" t="s">
        <v>328</v>
      </c>
      <c r="F546" s="170">
        <v>50</v>
      </c>
      <c r="G546" s="170" t="s">
        <v>532</v>
      </c>
      <c r="H546" s="170" t="s">
        <v>150</v>
      </c>
      <c r="I546" s="171" t="s">
        <v>284</v>
      </c>
    </row>
    <row r="547" spans="1:9" x14ac:dyDescent="0.25">
      <c r="A547" s="134" t="s">
        <v>702</v>
      </c>
      <c r="B547" s="134" t="s">
        <v>64</v>
      </c>
      <c r="C547" s="168">
        <v>2024</v>
      </c>
      <c r="D547" s="168" t="s">
        <v>312</v>
      </c>
      <c r="E547" s="168" t="s">
        <v>328</v>
      </c>
      <c r="F547" s="170">
        <v>50</v>
      </c>
      <c r="G547" s="170" t="s">
        <v>532</v>
      </c>
      <c r="H547" s="170" t="s">
        <v>151</v>
      </c>
      <c r="I547" s="171" t="s">
        <v>284</v>
      </c>
    </row>
    <row r="548" spans="1:9" x14ac:dyDescent="0.25">
      <c r="A548" s="134" t="s">
        <v>702</v>
      </c>
      <c r="B548" s="134" t="s">
        <v>64</v>
      </c>
      <c r="C548" s="168">
        <v>2024</v>
      </c>
      <c r="D548" s="168" t="s">
        <v>312</v>
      </c>
      <c r="E548" s="168" t="s">
        <v>328</v>
      </c>
      <c r="F548" s="170">
        <v>50</v>
      </c>
      <c r="G548" s="170" t="s">
        <v>532</v>
      </c>
      <c r="H548" s="170" t="s">
        <v>152</v>
      </c>
      <c r="I548" s="171" t="s">
        <v>284</v>
      </c>
    </row>
    <row r="549" spans="1:9" x14ac:dyDescent="0.25">
      <c r="A549" s="134" t="s">
        <v>702</v>
      </c>
      <c r="B549" s="134" t="s">
        <v>64</v>
      </c>
      <c r="C549" s="168">
        <v>2024</v>
      </c>
      <c r="D549" s="168" t="s">
        <v>312</v>
      </c>
      <c r="E549" s="168" t="s">
        <v>328</v>
      </c>
      <c r="F549" s="170">
        <v>50</v>
      </c>
      <c r="G549" s="170" t="s">
        <v>532</v>
      </c>
      <c r="H549" s="170" t="s">
        <v>153</v>
      </c>
      <c r="I549" s="171" t="s">
        <v>284</v>
      </c>
    </row>
    <row r="550" spans="1:9" x14ac:dyDescent="0.25">
      <c r="A550" s="134" t="s">
        <v>702</v>
      </c>
      <c r="B550" s="134" t="s">
        <v>64</v>
      </c>
      <c r="C550" s="168">
        <v>2024</v>
      </c>
      <c r="D550" s="168" t="s">
        <v>312</v>
      </c>
      <c r="E550" s="168" t="s">
        <v>328</v>
      </c>
      <c r="F550" s="170">
        <v>50</v>
      </c>
      <c r="G550" s="170" t="s">
        <v>532</v>
      </c>
      <c r="H550" s="170" t="s">
        <v>158</v>
      </c>
      <c r="I550" s="171" t="s">
        <v>284</v>
      </c>
    </row>
    <row r="551" spans="1:9" x14ac:dyDescent="0.25">
      <c r="A551" s="134" t="s">
        <v>702</v>
      </c>
      <c r="B551" s="134" t="s">
        <v>64</v>
      </c>
      <c r="C551" s="168">
        <v>2024</v>
      </c>
      <c r="D551" s="168" t="s">
        <v>312</v>
      </c>
      <c r="E551" s="168" t="s">
        <v>328</v>
      </c>
      <c r="F551" s="170">
        <v>50</v>
      </c>
      <c r="G551" s="170" t="s">
        <v>532</v>
      </c>
      <c r="H551" s="170" t="s">
        <v>364</v>
      </c>
      <c r="I551" s="171" t="s">
        <v>284</v>
      </c>
    </row>
    <row r="552" spans="1:9" x14ac:dyDescent="0.25">
      <c r="A552" s="134" t="s">
        <v>702</v>
      </c>
      <c r="B552" s="134" t="s">
        <v>64</v>
      </c>
      <c r="C552" s="168">
        <v>2024</v>
      </c>
      <c r="D552" s="168" t="s">
        <v>312</v>
      </c>
      <c r="E552" s="168" t="s">
        <v>328</v>
      </c>
      <c r="F552" s="170">
        <v>50</v>
      </c>
      <c r="G552" s="170" t="s">
        <v>532</v>
      </c>
      <c r="H552" s="170" t="s">
        <v>159</v>
      </c>
      <c r="I552" s="171" t="s">
        <v>284</v>
      </c>
    </row>
    <row r="553" spans="1:9" x14ac:dyDescent="0.25">
      <c r="A553" s="134" t="s">
        <v>702</v>
      </c>
      <c r="B553" s="134" t="s">
        <v>64</v>
      </c>
      <c r="C553" s="168">
        <v>2024</v>
      </c>
      <c r="D553" s="168" t="s">
        <v>312</v>
      </c>
      <c r="E553" s="168" t="s">
        <v>328</v>
      </c>
      <c r="F553" s="170">
        <v>50</v>
      </c>
      <c r="G553" s="170" t="s">
        <v>532</v>
      </c>
      <c r="H553" s="170" t="s">
        <v>365</v>
      </c>
      <c r="I553" s="171">
        <v>1</v>
      </c>
    </row>
    <row r="554" spans="1:9" x14ac:dyDescent="0.25">
      <c r="A554" s="134" t="s">
        <v>702</v>
      </c>
      <c r="B554" s="134" t="s">
        <v>64</v>
      </c>
      <c r="C554" s="168">
        <v>2024</v>
      </c>
      <c r="D554" s="168" t="s">
        <v>312</v>
      </c>
      <c r="E554" s="168" t="s">
        <v>328</v>
      </c>
      <c r="F554" s="170">
        <v>50</v>
      </c>
      <c r="G554" s="170" t="s">
        <v>532</v>
      </c>
      <c r="H554" s="170" t="s">
        <v>160</v>
      </c>
      <c r="I554" s="171" t="s">
        <v>284</v>
      </c>
    </row>
    <row r="555" spans="1:9" x14ac:dyDescent="0.25">
      <c r="A555" s="134" t="s">
        <v>702</v>
      </c>
      <c r="B555" s="134" t="s">
        <v>64</v>
      </c>
      <c r="C555" s="168">
        <v>2024</v>
      </c>
      <c r="D555" s="168" t="s">
        <v>312</v>
      </c>
      <c r="E555" s="168" t="s">
        <v>328</v>
      </c>
      <c r="F555" s="170">
        <v>50</v>
      </c>
      <c r="G555" s="170" t="s">
        <v>532</v>
      </c>
      <c r="H555" s="170" t="s">
        <v>366</v>
      </c>
      <c r="I555" s="171" t="s">
        <v>284</v>
      </c>
    </row>
    <row r="556" spans="1:9" x14ac:dyDescent="0.25">
      <c r="A556" s="134" t="s">
        <v>702</v>
      </c>
      <c r="B556" s="134" t="s">
        <v>64</v>
      </c>
      <c r="C556" s="168">
        <v>2024</v>
      </c>
      <c r="D556" s="168" t="s">
        <v>312</v>
      </c>
      <c r="E556" s="168" t="s">
        <v>328</v>
      </c>
      <c r="F556" s="170">
        <v>50</v>
      </c>
      <c r="G556" s="170" t="s">
        <v>532</v>
      </c>
      <c r="H556" s="170" t="s">
        <v>367</v>
      </c>
      <c r="I556" s="171">
        <v>1.5</v>
      </c>
    </row>
    <row r="557" spans="1:9" x14ac:dyDescent="0.25">
      <c r="A557" s="134" t="s">
        <v>702</v>
      </c>
      <c r="B557" s="134" t="s">
        <v>64</v>
      </c>
      <c r="C557" s="168">
        <v>2024</v>
      </c>
      <c r="D557" s="168" t="s">
        <v>312</v>
      </c>
      <c r="E557" s="168" t="s">
        <v>331</v>
      </c>
      <c r="F557" s="168" t="s">
        <v>284</v>
      </c>
      <c r="G557" s="168" t="s">
        <v>721</v>
      </c>
      <c r="H557" s="170" t="s">
        <v>358</v>
      </c>
      <c r="I557" s="171">
        <v>1381</v>
      </c>
    </row>
    <row r="558" spans="1:9" x14ac:dyDescent="0.25">
      <c r="A558" s="134" t="s">
        <v>702</v>
      </c>
      <c r="B558" s="134" t="s">
        <v>64</v>
      </c>
      <c r="C558" s="168">
        <v>2024</v>
      </c>
      <c r="D558" s="168" t="s">
        <v>312</v>
      </c>
      <c r="E558" s="168" t="s">
        <v>331</v>
      </c>
      <c r="F558" s="168" t="s">
        <v>284</v>
      </c>
      <c r="G558" s="168" t="s">
        <v>721</v>
      </c>
      <c r="H558" s="170" t="s">
        <v>359</v>
      </c>
      <c r="I558" s="171">
        <v>1482</v>
      </c>
    </row>
    <row r="559" spans="1:9" x14ac:dyDescent="0.25">
      <c r="A559" s="134" t="s">
        <v>702</v>
      </c>
      <c r="B559" s="134" t="s">
        <v>64</v>
      </c>
      <c r="C559" s="168">
        <v>2024</v>
      </c>
      <c r="D559" s="168" t="s">
        <v>312</v>
      </c>
      <c r="E559" s="168" t="s">
        <v>331</v>
      </c>
      <c r="F559" s="168" t="s">
        <v>284</v>
      </c>
      <c r="G559" s="168" t="s">
        <v>721</v>
      </c>
      <c r="H559" s="170" t="s">
        <v>144</v>
      </c>
      <c r="I559" s="171">
        <v>61</v>
      </c>
    </row>
    <row r="560" spans="1:9" x14ac:dyDescent="0.25">
      <c r="A560" s="134" t="s">
        <v>702</v>
      </c>
      <c r="B560" s="134" t="s">
        <v>64</v>
      </c>
      <c r="C560" s="168">
        <v>2024</v>
      </c>
      <c r="D560" s="168" t="s">
        <v>312</v>
      </c>
      <c r="E560" s="168" t="s">
        <v>331</v>
      </c>
      <c r="F560" s="168" t="s">
        <v>284</v>
      </c>
      <c r="G560" s="168" t="s">
        <v>721</v>
      </c>
      <c r="H560" s="170" t="s">
        <v>360</v>
      </c>
      <c r="I560" s="171">
        <v>1</v>
      </c>
    </row>
    <row r="561" spans="1:9" x14ac:dyDescent="0.25">
      <c r="A561" s="134" t="s">
        <v>702</v>
      </c>
      <c r="B561" s="134" t="s">
        <v>64</v>
      </c>
      <c r="C561" s="168">
        <v>2024</v>
      </c>
      <c r="D561" s="168" t="s">
        <v>312</v>
      </c>
      <c r="E561" s="168" t="s">
        <v>331</v>
      </c>
      <c r="F561" s="168" t="s">
        <v>284</v>
      </c>
      <c r="G561" s="168" t="s">
        <v>721</v>
      </c>
      <c r="H561" s="170" t="s">
        <v>145</v>
      </c>
      <c r="I561" s="171">
        <v>406</v>
      </c>
    </row>
    <row r="562" spans="1:9" x14ac:dyDescent="0.25">
      <c r="A562" s="134" t="s">
        <v>702</v>
      </c>
      <c r="B562" s="134" t="s">
        <v>64</v>
      </c>
      <c r="C562" s="168">
        <v>2024</v>
      </c>
      <c r="D562" s="168" t="s">
        <v>312</v>
      </c>
      <c r="E562" s="168" t="s">
        <v>331</v>
      </c>
      <c r="F562" s="168" t="s">
        <v>284</v>
      </c>
      <c r="G562" s="168" t="s">
        <v>721</v>
      </c>
      <c r="H562" s="170" t="s">
        <v>146</v>
      </c>
      <c r="I562" s="171">
        <v>89</v>
      </c>
    </row>
    <row r="563" spans="1:9" x14ac:dyDescent="0.25">
      <c r="A563" s="134" t="s">
        <v>702</v>
      </c>
      <c r="B563" s="134" t="s">
        <v>64</v>
      </c>
      <c r="C563" s="168">
        <v>2024</v>
      </c>
      <c r="D563" s="168" t="s">
        <v>312</v>
      </c>
      <c r="E563" s="168" t="s">
        <v>331</v>
      </c>
      <c r="F563" s="168" t="s">
        <v>284</v>
      </c>
      <c r="G563" s="168" t="s">
        <v>721</v>
      </c>
      <c r="H563" s="170" t="s">
        <v>147</v>
      </c>
      <c r="I563" s="171">
        <v>90</v>
      </c>
    </row>
    <row r="564" spans="1:9" x14ac:dyDescent="0.25">
      <c r="A564" s="134" t="s">
        <v>702</v>
      </c>
      <c r="B564" s="134" t="s">
        <v>64</v>
      </c>
      <c r="C564" s="168">
        <v>2024</v>
      </c>
      <c r="D564" s="168" t="s">
        <v>312</v>
      </c>
      <c r="E564" s="168" t="s">
        <v>331</v>
      </c>
      <c r="F564" s="168" t="s">
        <v>284</v>
      </c>
      <c r="G564" s="168" t="s">
        <v>721</v>
      </c>
      <c r="H564" s="170" t="s">
        <v>148</v>
      </c>
      <c r="I564" s="171">
        <v>15</v>
      </c>
    </row>
    <row r="565" spans="1:9" x14ac:dyDescent="0.25">
      <c r="A565" s="134" t="s">
        <v>702</v>
      </c>
      <c r="B565" s="134" t="s">
        <v>64</v>
      </c>
      <c r="C565" s="168">
        <v>2024</v>
      </c>
      <c r="D565" s="168" t="s">
        <v>312</v>
      </c>
      <c r="E565" s="168" t="s">
        <v>331</v>
      </c>
      <c r="F565" s="168" t="s">
        <v>284</v>
      </c>
      <c r="G565" s="168" t="s">
        <v>721</v>
      </c>
      <c r="H565" s="170" t="s">
        <v>149</v>
      </c>
      <c r="I565" s="171">
        <v>25</v>
      </c>
    </row>
    <row r="566" spans="1:9" x14ac:dyDescent="0.25">
      <c r="A566" s="134" t="s">
        <v>702</v>
      </c>
      <c r="B566" s="134" t="s">
        <v>64</v>
      </c>
      <c r="C566" s="168">
        <v>2024</v>
      </c>
      <c r="D566" s="168" t="s">
        <v>312</v>
      </c>
      <c r="E566" s="168" t="s">
        <v>331</v>
      </c>
      <c r="F566" s="168" t="s">
        <v>284</v>
      </c>
      <c r="G566" s="168" t="s">
        <v>721</v>
      </c>
      <c r="H566" s="170" t="s">
        <v>150</v>
      </c>
      <c r="I566" s="171">
        <v>65</v>
      </c>
    </row>
    <row r="567" spans="1:9" x14ac:dyDescent="0.25">
      <c r="A567" s="134" t="s">
        <v>702</v>
      </c>
      <c r="B567" s="134" t="s">
        <v>64</v>
      </c>
      <c r="C567" s="168">
        <v>2024</v>
      </c>
      <c r="D567" s="168" t="s">
        <v>312</v>
      </c>
      <c r="E567" s="168" t="s">
        <v>331</v>
      </c>
      <c r="F567" s="168" t="s">
        <v>284</v>
      </c>
      <c r="G567" s="168" t="s">
        <v>721</v>
      </c>
      <c r="H567" s="170" t="s">
        <v>151</v>
      </c>
      <c r="I567" s="171">
        <v>365</v>
      </c>
    </row>
    <row r="568" spans="1:9" x14ac:dyDescent="0.25">
      <c r="A568" s="134" t="s">
        <v>702</v>
      </c>
      <c r="B568" s="134" t="s">
        <v>64</v>
      </c>
      <c r="C568" s="168">
        <v>2024</v>
      </c>
      <c r="D568" s="168" t="s">
        <v>312</v>
      </c>
      <c r="E568" s="168" t="s">
        <v>331</v>
      </c>
      <c r="F568" s="168" t="s">
        <v>284</v>
      </c>
      <c r="G568" s="168" t="s">
        <v>721</v>
      </c>
      <c r="H568" s="170" t="s">
        <v>152</v>
      </c>
      <c r="I568" s="171">
        <v>161</v>
      </c>
    </row>
    <row r="569" spans="1:9" x14ac:dyDescent="0.25">
      <c r="A569" s="134" t="s">
        <v>702</v>
      </c>
      <c r="B569" s="134" t="s">
        <v>64</v>
      </c>
      <c r="C569" s="168">
        <v>2024</v>
      </c>
      <c r="D569" s="168" t="s">
        <v>312</v>
      </c>
      <c r="E569" s="168" t="s">
        <v>331</v>
      </c>
      <c r="F569" s="168" t="s">
        <v>284</v>
      </c>
      <c r="G569" s="168" t="s">
        <v>721</v>
      </c>
      <c r="H569" s="170" t="s">
        <v>153</v>
      </c>
      <c r="I569" s="171">
        <v>15</v>
      </c>
    </row>
    <row r="570" spans="1:9" x14ac:dyDescent="0.25">
      <c r="A570" s="134" t="s">
        <v>702</v>
      </c>
      <c r="B570" s="134" t="s">
        <v>64</v>
      </c>
      <c r="C570" s="168">
        <v>2024</v>
      </c>
      <c r="D570" s="168" t="s">
        <v>312</v>
      </c>
      <c r="E570" s="168" t="s">
        <v>331</v>
      </c>
      <c r="F570" s="168" t="s">
        <v>284</v>
      </c>
      <c r="G570" s="168" t="s">
        <v>721</v>
      </c>
      <c r="H570" s="170" t="s">
        <v>154</v>
      </c>
      <c r="I570" s="171">
        <v>8</v>
      </c>
    </row>
    <row r="571" spans="1:9" x14ac:dyDescent="0.25">
      <c r="A571" s="134" t="s">
        <v>702</v>
      </c>
      <c r="B571" s="134" t="s">
        <v>64</v>
      </c>
      <c r="C571" s="168">
        <v>2024</v>
      </c>
      <c r="D571" s="168" t="s">
        <v>312</v>
      </c>
      <c r="E571" s="168" t="s">
        <v>331</v>
      </c>
      <c r="F571" s="168" t="s">
        <v>284</v>
      </c>
      <c r="G571" s="168" t="s">
        <v>721</v>
      </c>
      <c r="H571" s="170" t="s">
        <v>155</v>
      </c>
      <c r="I571" s="171">
        <v>1</v>
      </c>
    </row>
    <row r="572" spans="1:9" x14ac:dyDescent="0.25">
      <c r="A572" s="134" t="s">
        <v>702</v>
      </c>
      <c r="B572" s="134" t="s">
        <v>64</v>
      </c>
      <c r="C572" s="168">
        <v>2024</v>
      </c>
      <c r="D572" s="168" t="s">
        <v>312</v>
      </c>
      <c r="E572" s="168" t="s">
        <v>331</v>
      </c>
      <c r="F572" s="168" t="s">
        <v>284</v>
      </c>
      <c r="G572" s="168" t="s">
        <v>721</v>
      </c>
      <c r="H572" s="170" t="s">
        <v>361</v>
      </c>
      <c r="I572" s="171" t="s">
        <v>284</v>
      </c>
    </row>
    <row r="573" spans="1:9" x14ac:dyDescent="0.25">
      <c r="A573" s="134" t="s">
        <v>702</v>
      </c>
      <c r="B573" s="134" t="s">
        <v>64</v>
      </c>
      <c r="C573" s="168">
        <v>2024</v>
      </c>
      <c r="D573" s="168" t="s">
        <v>312</v>
      </c>
      <c r="E573" s="168" t="s">
        <v>331</v>
      </c>
      <c r="F573" s="168" t="s">
        <v>284</v>
      </c>
      <c r="G573" s="168" t="s">
        <v>721</v>
      </c>
      <c r="H573" s="170" t="s">
        <v>362</v>
      </c>
      <c r="I573" s="171" t="s">
        <v>284</v>
      </c>
    </row>
    <row r="574" spans="1:9" x14ac:dyDescent="0.25">
      <c r="A574" s="134" t="s">
        <v>702</v>
      </c>
      <c r="B574" s="134" t="s">
        <v>64</v>
      </c>
      <c r="C574" s="168">
        <v>2024</v>
      </c>
      <c r="D574" s="168" t="s">
        <v>312</v>
      </c>
      <c r="E574" s="168" t="s">
        <v>331</v>
      </c>
      <c r="F574" s="168" t="s">
        <v>284</v>
      </c>
      <c r="G574" s="168" t="s">
        <v>721</v>
      </c>
      <c r="H574" s="170" t="s">
        <v>363</v>
      </c>
      <c r="I574" s="171" t="s">
        <v>284</v>
      </c>
    </row>
    <row r="575" spans="1:9" x14ac:dyDescent="0.25">
      <c r="A575" s="134" t="s">
        <v>702</v>
      </c>
      <c r="B575" s="134" t="s">
        <v>64</v>
      </c>
      <c r="C575" s="168">
        <v>2024</v>
      </c>
      <c r="D575" s="168" t="s">
        <v>312</v>
      </c>
      <c r="E575" s="168" t="s">
        <v>331</v>
      </c>
      <c r="F575" s="168" t="s">
        <v>284</v>
      </c>
      <c r="G575" s="168" t="s">
        <v>721</v>
      </c>
      <c r="H575" s="170" t="s">
        <v>156</v>
      </c>
      <c r="I575" s="171">
        <v>2</v>
      </c>
    </row>
    <row r="576" spans="1:9" x14ac:dyDescent="0.25">
      <c r="A576" s="134" t="s">
        <v>702</v>
      </c>
      <c r="B576" s="134" t="s">
        <v>64</v>
      </c>
      <c r="C576" s="168">
        <v>2024</v>
      </c>
      <c r="D576" s="168" t="s">
        <v>312</v>
      </c>
      <c r="E576" s="168" t="s">
        <v>331</v>
      </c>
      <c r="F576" s="168" t="s">
        <v>284</v>
      </c>
      <c r="G576" s="168" t="s">
        <v>721</v>
      </c>
      <c r="H576" s="170" t="s">
        <v>157</v>
      </c>
      <c r="I576" s="171">
        <v>5</v>
      </c>
    </row>
    <row r="577" spans="1:9" x14ac:dyDescent="0.25">
      <c r="A577" s="134" t="s">
        <v>702</v>
      </c>
      <c r="B577" s="134" t="s">
        <v>64</v>
      </c>
      <c r="C577" s="168">
        <v>2024</v>
      </c>
      <c r="D577" s="168" t="s">
        <v>312</v>
      </c>
      <c r="E577" s="168" t="s">
        <v>331</v>
      </c>
      <c r="F577" s="168" t="s">
        <v>284</v>
      </c>
      <c r="G577" s="168" t="s">
        <v>721</v>
      </c>
      <c r="H577" s="170" t="s">
        <v>158</v>
      </c>
      <c r="I577" s="171">
        <v>10</v>
      </c>
    </row>
    <row r="578" spans="1:9" x14ac:dyDescent="0.25">
      <c r="A578" s="134" t="s">
        <v>702</v>
      </c>
      <c r="B578" s="134" t="s">
        <v>64</v>
      </c>
      <c r="C578" s="168">
        <v>2024</v>
      </c>
      <c r="D578" s="168" t="s">
        <v>312</v>
      </c>
      <c r="E578" s="168" t="s">
        <v>331</v>
      </c>
      <c r="F578" s="168" t="s">
        <v>284</v>
      </c>
      <c r="G578" s="168" t="s">
        <v>721</v>
      </c>
      <c r="H578" s="170" t="s">
        <v>364</v>
      </c>
      <c r="I578" s="171">
        <v>82</v>
      </c>
    </row>
    <row r="579" spans="1:9" x14ac:dyDescent="0.25">
      <c r="A579" s="134" t="s">
        <v>702</v>
      </c>
      <c r="B579" s="134" t="s">
        <v>64</v>
      </c>
      <c r="C579" s="168">
        <v>2024</v>
      </c>
      <c r="D579" s="168" t="s">
        <v>312</v>
      </c>
      <c r="E579" s="168" t="s">
        <v>331</v>
      </c>
      <c r="F579" s="168" t="s">
        <v>284</v>
      </c>
      <c r="G579" s="168" t="s">
        <v>721</v>
      </c>
      <c r="H579" s="170" t="s">
        <v>159</v>
      </c>
      <c r="I579" s="171">
        <v>22</v>
      </c>
    </row>
    <row r="580" spans="1:9" x14ac:dyDescent="0.25">
      <c r="A580" s="134" t="s">
        <v>702</v>
      </c>
      <c r="B580" s="134" t="s">
        <v>64</v>
      </c>
      <c r="C580" s="168">
        <v>2024</v>
      </c>
      <c r="D580" s="168" t="s">
        <v>312</v>
      </c>
      <c r="E580" s="168" t="s">
        <v>331</v>
      </c>
      <c r="F580" s="168" t="s">
        <v>284</v>
      </c>
      <c r="G580" s="168" t="s">
        <v>721</v>
      </c>
      <c r="H580" s="170" t="s">
        <v>160</v>
      </c>
      <c r="I580" s="171" t="s">
        <v>284</v>
      </c>
    </row>
    <row r="581" spans="1:9" x14ac:dyDescent="0.25">
      <c r="A581" s="134" t="s">
        <v>702</v>
      </c>
      <c r="B581" s="134" t="s">
        <v>64</v>
      </c>
      <c r="C581" s="168">
        <v>2024</v>
      </c>
      <c r="D581" s="168" t="s">
        <v>312</v>
      </c>
      <c r="E581" s="168" t="s">
        <v>331</v>
      </c>
      <c r="F581" s="168" t="s">
        <v>284</v>
      </c>
      <c r="G581" s="168" t="s">
        <v>721</v>
      </c>
      <c r="H581" s="170" t="s">
        <v>365</v>
      </c>
      <c r="I581" s="171">
        <v>49</v>
      </c>
    </row>
    <row r="582" spans="1:9" x14ac:dyDescent="0.25">
      <c r="A582" s="134" t="s">
        <v>702</v>
      </c>
      <c r="B582" s="134" t="s">
        <v>64</v>
      </c>
      <c r="C582" s="168">
        <v>2024</v>
      </c>
      <c r="D582" s="168" t="s">
        <v>312</v>
      </c>
      <c r="E582" s="168" t="s">
        <v>331</v>
      </c>
      <c r="F582" s="168" t="s">
        <v>284</v>
      </c>
      <c r="G582" s="168" t="s">
        <v>721</v>
      </c>
      <c r="H582" s="170" t="s">
        <v>366</v>
      </c>
      <c r="I582" s="171">
        <v>10</v>
      </c>
    </row>
    <row r="583" spans="1:9" x14ac:dyDescent="0.25">
      <c r="A583" s="134" t="s">
        <v>702</v>
      </c>
      <c r="B583" s="134" t="s">
        <v>64</v>
      </c>
      <c r="C583" s="168">
        <v>2024</v>
      </c>
      <c r="D583" s="168" t="s">
        <v>312</v>
      </c>
      <c r="E583" s="168" t="s">
        <v>331</v>
      </c>
      <c r="F583" s="168" t="s">
        <v>284</v>
      </c>
      <c r="G583" s="168" t="s">
        <v>721</v>
      </c>
      <c r="H583" s="170" t="s">
        <v>367</v>
      </c>
      <c r="I583" s="171">
        <v>1.07</v>
      </c>
    </row>
    <row r="584" spans="1:9" x14ac:dyDescent="0.25">
      <c r="A584" s="134" t="s">
        <v>702</v>
      </c>
      <c r="B584" s="134" t="s">
        <v>64</v>
      </c>
      <c r="C584" s="168">
        <v>2024</v>
      </c>
      <c r="D584" s="168" t="s">
        <v>312</v>
      </c>
      <c r="E584" s="168" t="s">
        <v>331</v>
      </c>
      <c r="F584" s="170">
        <v>10</v>
      </c>
      <c r="G584" s="170" t="s">
        <v>139</v>
      </c>
      <c r="H584" s="170" t="s">
        <v>358</v>
      </c>
      <c r="I584" s="171">
        <v>1145</v>
      </c>
    </row>
    <row r="585" spans="1:9" x14ac:dyDescent="0.25">
      <c r="A585" s="134" t="s">
        <v>702</v>
      </c>
      <c r="B585" s="134" t="s">
        <v>64</v>
      </c>
      <c r="C585" s="168">
        <v>2024</v>
      </c>
      <c r="D585" s="168" t="s">
        <v>312</v>
      </c>
      <c r="E585" s="168" t="s">
        <v>331</v>
      </c>
      <c r="F585" s="170">
        <v>10</v>
      </c>
      <c r="G585" s="170" t="s">
        <v>139</v>
      </c>
      <c r="H585" s="170" t="s">
        <v>722</v>
      </c>
      <c r="I585" s="171">
        <v>1225</v>
      </c>
    </row>
    <row r="586" spans="1:9" x14ac:dyDescent="0.25">
      <c r="A586" s="134" t="s">
        <v>702</v>
      </c>
      <c r="B586" s="134" t="s">
        <v>64</v>
      </c>
      <c r="C586" s="168">
        <v>2024</v>
      </c>
      <c r="D586" s="168" t="s">
        <v>312</v>
      </c>
      <c r="E586" s="168" t="s">
        <v>331</v>
      </c>
      <c r="F586" s="170">
        <v>10</v>
      </c>
      <c r="G586" s="170" t="s">
        <v>139</v>
      </c>
      <c r="H586" s="170" t="s">
        <v>144</v>
      </c>
      <c r="I586" s="171">
        <v>61</v>
      </c>
    </row>
    <row r="587" spans="1:9" x14ac:dyDescent="0.25">
      <c r="A587" s="134" t="s">
        <v>702</v>
      </c>
      <c r="B587" s="134" t="s">
        <v>64</v>
      </c>
      <c r="C587" s="168">
        <v>2024</v>
      </c>
      <c r="D587" s="168" t="s">
        <v>312</v>
      </c>
      <c r="E587" s="168" t="s">
        <v>331</v>
      </c>
      <c r="F587" s="170">
        <v>10</v>
      </c>
      <c r="G587" s="170" t="s">
        <v>139</v>
      </c>
      <c r="H587" s="170" t="s">
        <v>360</v>
      </c>
      <c r="I587" s="171">
        <v>1</v>
      </c>
    </row>
    <row r="588" spans="1:9" x14ac:dyDescent="0.25">
      <c r="A588" s="134" t="s">
        <v>702</v>
      </c>
      <c r="B588" s="134" t="s">
        <v>64</v>
      </c>
      <c r="C588" s="168">
        <v>2024</v>
      </c>
      <c r="D588" s="168" t="s">
        <v>312</v>
      </c>
      <c r="E588" s="168" t="s">
        <v>331</v>
      </c>
      <c r="F588" s="170">
        <v>10</v>
      </c>
      <c r="G588" s="170" t="s">
        <v>139</v>
      </c>
      <c r="H588" s="170" t="s">
        <v>145</v>
      </c>
      <c r="I588" s="171">
        <v>406</v>
      </c>
    </row>
    <row r="589" spans="1:9" x14ac:dyDescent="0.25">
      <c r="A589" s="134" t="s">
        <v>702</v>
      </c>
      <c r="B589" s="134" t="s">
        <v>64</v>
      </c>
      <c r="C589" s="168">
        <v>2024</v>
      </c>
      <c r="D589" s="168" t="s">
        <v>312</v>
      </c>
      <c r="E589" s="168" t="s">
        <v>331</v>
      </c>
      <c r="F589" s="170">
        <v>10</v>
      </c>
      <c r="G589" s="170" t="s">
        <v>139</v>
      </c>
      <c r="H589" s="170" t="s">
        <v>146</v>
      </c>
      <c r="I589" s="171">
        <v>89</v>
      </c>
    </row>
    <row r="590" spans="1:9" x14ac:dyDescent="0.25">
      <c r="A590" s="134" t="s">
        <v>702</v>
      </c>
      <c r="B590" s="134" t="s">
        <v>64</v>
      </c>
      <c r="C590" s="168">
        <v>2024</v>
      </c>
      <c r="D590" s="168" t="s">
        <v>312</v>
      </c>
      <c r="E590" s="168" t="s">
        <v>331</v>
      </c>
      <c r="F590" s="170">
        <v>10</v>
      </c>
      <c r="G590" s="170" t="s">
        <v>139</v>
      </c>
      <c r="H590" s="170" t="s">
        <v>147</v>
      </c>
      <c r="I590" s="171">
        <v>90</v>
      </c>
    </row>
    <row r="591" spans="1:9" x14ac:dyDescent="0.25">
      <c r="A591" s="134" t="s">
        <v>702</v>
      </c>
      <c r="B591" s="134" t="s">
        <v>64</v>
      </c>
      <c r="C591" s="168">
        <v>2024</v>
      </c>
      <c r="D591" s="168" t="s">
        <v>312</v>
      </c>
      <c r="E591" s="168" t="s">
        <v>331</v>
      </c>
      <c r="F591" s="170">
        <v>10</v>
      </c>
      <c r="G591" s="170" t="s">
        <v>139</v>
      </c>
      <c r="H591" s="170" t="s">
        <v>148</v>
      </c>
      <c r="I591" s="171">
        <v>15</v>
      </c>
    </row>
    <row r="592" spans="1:9" x14ac:dyDescent="0.25">
      <c r="A592" s="134" t="s">
        <v>702</v>
      </c>
      <c r="B592" s="134" t="s">
        <v>64</v>
      </c>
      <c r="C592" s="168">
        <v>2024</v>
      </c>
      <c r="D592" s="168" t="s">
        <v>312</v>
      </c>
      <c r="E592" s="168" t="s">
        <v>331</v>
      </c>
      <c r="F592" s="170">
        <v>10</v>
      </c>
      <c r="G592" s="170" t="s">
        <v>139</v>
      </c>
      <c r="H592" s="170" t="s">
        <v>149</v>
      </c>
      <c r="I592" s="171">
        <v>14</v>
      </c>
    </row>
    <row r="593" spans="1:9" x14ac:dyDescent="0.25">
      <c r="A593" s="134" t="s">
        <v>702</v>
      </c>
      <c r="B593" s="134" t="s">
        <v>64</v>
      </c>
      <c r="C593" s="168">
        <v>2024</v>
      </c>
      <c r="D593" s="168" t="s">
        <v>312</v>
      </c>
      <c r="E593" s="168" t="s">
        <v>331</v>
      </c>
      <c r="F593" s="170">
        <v>10</v>
      </c>
      <c r="G593" s="170" t="s">
        <v>139</v>
      </c>
      <c r="H593" s="170" t="s">
        <v>150</v>
      </c>
      <c r="I593" s="171">
        <v>65</v>
      </c>
    </row>
    <row r="594" spans="1:9" x14ac:dyDescent="0.25">
      <c r="A594" s="134" t="s">
        <v>702</v>
      </c>
      <c r="B594" s="134" t="s">
        <v>64</v>
      </c>
      <c r="C594" s="168">
        <v>2024</v>
      </c>
      <c r="D594" s="168" t="s">
        <v>312</v>
      </c>
      <c r="E594" s="168" t="s">
        <v>331</v>
      </c>
      <c r="F594" s="170">
        <v>10</v>
      </c>
      <c r="G594" s="170" t="s">
        <v>139</v>
      </c>
      <c r="H594" s="170" t="s">
        <v>151</v>
      </c>
      <c r="I594" s="171">
        <v>236</v>
      </c>
    </row>
    <row r="595" spans="1:9" x14ac:dyDescent="0.25">
      <c r="A595" s="134" t="s">
        <v>702</v>
      </c>
      <c r="B595" s="134" t="s">
        <v>64</v>
      </c>
      <c r="C595" s="168">
        <v>2024</v>
      </c>
      <c r="D595" s="168" t="s">
        <v>312</v>
      </c>
      <c r="E595" s="168" t="s">
        <v>331</v>
      </c>
      <c r="F595" s="170">
        <v>10</v>
      </c>
      <c r="G595" s="170" t="s">
        <v>139</v>
      </c>
      <c r="H595" s="170" t="s">
        <v>152</v>
      </c>
      <c r="I595" s="171">
        <v>156</v>
      </c>
    </row>
    <row r="596" spans="1:9" x14ac:dyDescent="0.25">
      <c r="A596" s="134" t="s">
        <v>702</v>
      </c>
      <c r="B596" s="134" t="s">
        <v>64</v>
      </c>
      <c r="C596" s="168">
        <v>2024</v>
      </c>
      <c r="D596" s="168" t="s">
        <v>312</v>
      </c>
      <c r="E596" s="168" t="s">
        <v>331</v>
      </c>
      <c r="F596" s="170">
        <v>10</v>
      </c>
      <c r="G596" s="170" t="s">
        <v>139</v>
      </c>
      <c r="H596" s="170" t="s">
        <v>153</v>
      </c>
      <c r="I596" s="171">
        <v>7</v>
      </c>
    </row>
    <row r="597" spans="1:9" x14ac:dyDescent="0.25">
      <c r="A597" s="134" t="s">
        <v>702</v>
      </c>
      <c r="B597" s="134" t="s">
        <v>64</v>
      </c>
      <c r="C597" s="168">
        <v>2024</v>
      </c>
      <c r="D597" s="168" t="s">
        <v>312</v>
      </c>
      <c r="E597" s="168" t="s">
        <v>331</v>
      </c>
      <c r="F597" s="170">
        <v>10</v>
      </c>
      <c r="G597" s="170" t="s">
        <v>139</v>
      </c>
      <c r="H597" s="170" t="s">
        <v>154</v>
      </c>
      <c r="I597" s="171">
        <v>1</v>
      </c>
    </row>
    <row r="598" spans="1:9" x14ac:dyDescent="0.25">
      <c r="A598" s="134" t="s">
        <v>702</v>
      </c>
      <c r="B598" s="134" t="s">
        <v>64</v>
      </c>
      <c r="C598" s="168">
        <v>2024</v>
      </c>
      <c r="D598" s="168" t="s">
        <v>312</v>
      </c>
      <c r="E598" s="168" t="s">
        <v>331</v>
      </c>
      <c r="F598" s="170">
        <v>10</v>
      </c>
      <c r="G598" s="170" t="s">
        <v>139</v>
      </c>
      <c r="H598" s="170" t="s">
        <v>155</v>
      </c>
      <c r="I598" s="171">
        <v>1</v>
      </c>
    </row>
    <row r="599" spans="1:9" x14ac:dyDescent="0.25">
      <c r="A599" s="134" t="s">
        <v>702</v>
      </c>
      <c r="B599" s="134" t="s">
        <v>64</v>
      </c>
      <c r="C599" s="168">
        <v>2024</v>
      </c>
      <c r="D599" s="168" t="s">
        <v>312</v>
      </c>
      <c r="E599" s="168" t="s">
        <v>331</v>
      </c>
      <c r="F599" s="170">
        <v>10</v>
      </c>
      <c r="G599" s="170" t="s">
        <v>139</v>
      </c>
      <c r="H599" s="170" t="s">
        <v>361</v>
      </c>
      <c r="I599" s="171" t="s">
        <v>284</v>
      </c>
    </row>
    <row r="600" spans="1:9" x14ac:dyDescent="0.25">
      <c r="A600" s="134" t="s">
        <v>702</v>
      </c>
      <c r="B600" s="134" t="s">
        <v>64</v>
      </c>
      <c r="C600" s="168">
        <v>2024</v>
      </c>
      <c r="D600" s="168" t="s">
        <v>312</v>
      </c>
      <c r="E600" s="168" t="s">
        <v>331</v>
      </c>
      <c r="F600" s="170">
        <v>10</v>
      </c>
      <c r="G600" s="170" t="s">
        <v>139</v>
      </c>
      <c r="H600" s="170" t="s">
        <v>362</v>
      </c>
      <c r="I600" s="171" t="s">
        <v>284</v>
      </c>
    </row>
    <row r="601" spans="1:9" x14ac:dyDescent="0.25">
      <c r="A601" s="134" t="s">
        <v>702</v>
      </c>
      <c r="B601" s="134" t="s">
        <v>64</v>
      </c>
      <c r="C601" s="168">
        <v>2024</v>
      </c>
      <c r="D601" s="168" t="s">
        <v>312</v>
      </c>
      <c r="E601" s="168" t="s">
        <v>331</v>
      </c>
      <c r="F601" s="170">
        <v>10</v>
      </c>
      <c r="G601" s="170" t="s">
        <v>139</v>
      </c>
      <c r="H601" s="170" t="s">
        <v>363</v>
      </c>
      <c r="I601" s="171" t="s">
        <v>284</v>
      </c>
    </row>
    <row r="602" spans="1:9" x14ac:dyDescent="0.25">
      <c r="A602" s="134" t="s">
        <v>702</v>
      </c>
      <c r="B602" s="134" t="s">
        <v>64</v>
      </c>
      <c r="C602" s="168">
        <v>2024</v>
      </c>
      <c r="D602" s="168" t="s">
        <v>312</v>
      </c>
      <c r="E602" s="168" t="s">
        <v>331</v>
      </c>
      <c r="F602" s="170">
        <v>10</v>
      </c>
      <c r="G602" s="170" t="s">
        <v>139</v>
      </c>
      <c r="H602" s="170" t="s">
        <v>156</v>
      </c>
      <c r="I602" s="171">
        <v>2</v>
      </c>
    </row>
    <row r="603" spans="1:9" x14ac:dyDescent="0.25">
      <c r="A603" s="134" t="s">
        <v>702</v>
      </c>
      <c r="B603" s="134" t="s">
        <v>64</v>
      </c>
      <c r="C603" s="168">
        <v>2024</v>
      </c>
      <c r="D603" s="168" t="s">
        <v>312</v>
      </c>
      <c r="E603" s="168" t="s">
        <v>331</v>
      </c>
      <c r="F603" s="170">
        <v>10</v>
      </c>
      <c r="G603" s="170" t="s">
        <v>139</v>
      </c>
      <c r="H603" s="170" t="s">
        <v>157</v>
      </c>
      <c r="I603" s="171">
        <v>5</v>
      </c>
    </row>
    <row r="604" spans="1:9" x14ac:dyDescent="0.25">
      <c r="A604" s="134" t="s">
        <v>702</v>
      </c>
      <c r="B604" s="134" t="s">
        <v>64</v>
      </c>
      <c r="C604" s="168">
        <v>2024</v>
      </c>
      <c r="D604" s="168" t="s">
        <v>312</v>
      </c>
      <c r="E604" s="168" t="s">
        <v>331</v>
      </c>
      <c r="F604" s="170">
        <v>10</v>
      </c>
      <c r="G604" s="170" t="s">
        <v>139</v>
      </c>
      <c r="H604" s="170" t="s">
        <v>158</v>
      </c>
      <c r="I604" s="171">
        <v>10</v>
      </c>
    </row>
    <row r="605" spans="1:9" x14ac:dyDescent="0.25">
      <c r="A605" s="134" t="s">
        <v>702</v>
      </c>
      <c r="B605" s="134" t="s">
        <v>64</v>
      </c>
      <c r="C605" s="168">
        <v>2024</v>
      </c>
      <c r="D605" s="168" t="s">
        <v>312</v>
      </c>
      <c r="E605" s="168" t="s">
        <v>331</v>
      </c>
      <c r="F605" s="170">
        <v>10</v>
      </c>
      <c r="G605" s="170" t="s">
        <v>139</v>
      </c>
      <c r="H605" s="170" t="s">
        <v>364</v>
      </c>
      <c r="I605" s="171">
        <v>8</v>
      </c>
    </row>
    <row r="606" spans="1:9" x14ac:dyDescent="0.25">
      <c r="A606" s="134" t="s">
        <v>702</v>
      </c>
      <c r="B606" s="134" t="s">
        <v>64</v>
      </c>
      <c r="C606" s="168">
        <v>2024</v>
      </c>
      <c r="D606" s="168" t="s">
        <v>312</v>
      </c>
      <c r="E606" s="168" t="s">
        <v>331</v>
      </c>
      <c r="F606" s="170">
        <v>10</v>
      </c>
      <c r="G606" s="170" t="s">
        <v>139</v>
      </c>
      <c r="H606" s="170" t="s">
        <v>159</v>
      </c>
      <c r="I606" s="171">
        <v>2</v>
      </c>
    </row>
    <row r="607" spans="1:9" x14ac:dyDescent="0.25">
      <c r="A607" s="134" t="s">
        <v>702</v>
      </c>
      <c r="B607" s="134" t="s">
        <v>64</v>
      </c>
      <c r="C607" s="168">
        <v>2024</v>
      </c>
      <c r="D607" s="168" t="s">
        <v>312</v>
      </c>
      <c r="E607" s="168" t="s">
        <v>331</v>
      </c>
      <c r="F607" s="170">
        <v>10</v>
      </c>
      <c r="G607" s="170" t="s">
        <v>139</v>
      </c>
      <c r="H607" s="170" t="s">
        <v>160</v>
      </c>
      <c r="I607" s="171">
        <v>47</v>
      </c>
    </row>
    <row r="608" spans="1:9" x14ac:dyDescent="0.25">
      <c r="A608" s="134" t="s">
        <v>702</v>
      </c>
      <c r="B608" s="134" t="s">
        <v>64</v>
      </c>
      <c r="C608" s="168">
        <v>2024</v>
      </c>
      <c r="D608" s="168" t="s">
        <v>312</v>
      </c>
      <c r="E608" s="168" t="s">
        <v>331</v>
      </c>
      <c r="F608" s="170">
        <v>10</v>
      </c>
      <c r="G608" s="170" t="s">
        <v>139</v>
      </c>
      <c r="H608" s="170" t="s">
        <v>366</v>
      </c>
      <c r="I608" s="171">
        <v>9</v>
      </c>
    </row>
    <row r="609" spans="1:9" x14ac:dyDescent="0.25">
      <c r="A609" s="134" t="s">
        <v>702</v>
      </c>
      <c r="B609" s="134" t="s">
        <v>64</v>
      </c>
      <c r="C609" s="168">
        <v>2024</v>
      </c>
      <c r="D609" s="168" t="s">
        <v>312</v>
      </c>
      <c r="E609" s="168" t="s">
        <v>331</v>
      </c>
      <c r="F609" s="170">
        <v>10</v>
      </c>
      <c r="G609" s="170" t="s">
        <v>139</v>
      </c>
      <c r="H609" s="170" t="s">
        <v>367</v>
      </c>
      <c r="I609" s="171">
        <v>1.07</v>
      </c>
    </row>
    <row r="610" spans="1:9" x14ac:dyDescent="0.25">
      <c r="A610" s="134" t="s">
        <v>702</v>
      </c>
      <c r="B610" s="134" t="s">
        <v>64</v>
      </c>
      <c r="C610" s="168">
        <v>2024</v>
      </c>
      <c r="D610" s="168" t="s">
        <v>312</v>
      </c>
      <c r="E610" s="168" t="s">
        <v>331</v>
      </c>
      <c r="F610" s="170">
        <v>30</v>
      </c>
      <c r="G610" s="170" t="s">
        <v>140</v>
      </c>
      <c r="H610" s="170" t="s">
        <v>358</v>
      </c>
      <c r="I610" s="171">
        <v>223</v>
      </c>
    </row>
    <row r="611" spans="1:9" x14ac:dyDescent="0.25">
      <c r="A611" s="134" t="s">
        <v>702</v>
      </c>
      <c r="B611" s="134" t="s">
        <v>64</v>
      </c>
      <c r="C611" s="168">
        <v>2024</v>
      </c>
      <c r="D611" s="168" t="s">
        <v>312</v>
      </c>
      <c r="E611" s="168" t="s">
        <v>331</v>
      </c>
      <c r="F611" s="170">
        <v>30</v>
      </c>
      <c r="G611" s="170" t="s">
        <v>140</v>
      </c>
      <c r="H611" s="170" t="s">
        <v>722</v>
      </c>
      <c r="I611" s="171">
        <v>243</v>
      </c>
    </row>
    <row r="612" spans="1:9" x14ac:dyDescent="0.25">
      <c r="A612" s="134" t="s">
        <v>702</v>
      </c>
      <c r="B612" s="134" t="s">
        <v>64</v>
      </c>
      <c r="C612" s="168">
        <v>2024</v>
      </c>
      <c r="D612" s="168" t="s">
        <v>312</v>
      </c>
      <c r="E612" s="168" t="s">
        <v>331</v>
      </c>
      <c r="F612" s="170">
        <v>30</v>
      </c>
      <c r="G612" s="170" t="s">
        <v>140</v>
      </c>
      <c r="H612" s="172" t="s">
        <v>149</v>
      </c>
      <c r="I612" s="171">
        <v>11</v>
      </c>
    </row>
    <row r="613" spans="1:9" x14ac:dyDescent="0.25">
      <c r="A613" s="134" t="s">
        <v>702</v>
      </c>
      <c r="B613" s="134" t="s">
        <v>64</v>
      </c>
      <c r="C613" s="168">
        <v>2024</v>
      </c>
      <c r="D613" s="168" t="s">
        <v>312</v>
      </c>
      <c r="E613" s="168" t="s">
        <v>331</v>
      </c>
      <c r="F613" s="170">
        <v>30</v>
      </c>
      <c r="G613" s="170" t="s">
        <v>140</v>
      </c>
      <c r="H613" s="172" t="s">
        <v>151</v>
      </c>
      <c r="I613" s="171">
        <v>126</v>
      </c>
    </row>
    <row r="614" spans="1:9" x14ac:dyDescent="0.25">
      <c r="A614" s="134" t="s">
        <v>702</v>
      </c>
      <c r="B614" s="134" t="s">
        <v>64</v>
      </c>
      <c r="C614" s="168">
        <v>2024</v>
      </c>
      <c r="D614" s="168" t="s">
        <v>312</v>
      </c>
      <c r="E614" s="168" t="s">
        <v>331</v>
      </c>
      <c r="F614" s="170">
        <v>30</v>
      </c>
      <c r="G614" s="170" t="s">
        <v>140</v>
      </c>
      <c r="H614" s="172" t="s">
        <v>153</v>
      </c>
      <c r="I614" s="171">
        <v>8</v>
      </c>
    </row>
    <row r="615" spans="1:9" x14ac:dyDescent="0.25">
      <c r="A615" s="134" t="s">
        <v>702</v>
      </c>
      <c r="B615" s="134" t="s">
        <v>64</v>
      </c>
      <c r="C615" s="168">
        <v>2024</v>
      </c>
      <c r="D615" s="168" t="s">
        <v>312</v>
      </c>
      <c r="E615" s="168" t="s">
        <v>331</v>
      </c>
      <c r="F615" s="170">
        <v>30</v>
      </c>
      <c r="G615" s="170" t="s">
        <v>140</v>
      </c>
      <c r="H615" s="172" t="s">
        <v>154</v>
      </c>
      <c r="I615" s="171">
        <v>7</v>
      </c>
    </row>
    <row r="616" spans="1:9" x14ac:dyDescent="0.25">
      <c r="A616" s="134" t="s">
        <v>702</v>
      </c>
      <c r="B616" s="134" t="s">
        <v>64</v>
      </c>
      <c r="C616" s="168">
        <v>2024</v>
      </c>
      <c r="D616" s="168" t="s">
        <v>312</v>
      </c>
      <c r="E616" s="168" t="s">
        <v>331</v>
      </c>
      <c r="F616" s="170">
        <v>30</v>
      </c>
      <c r="G616" s="170" t="s">
        <v>140</v>
      </c>
      <c r="H616" s="172" t="s">
        <v>155</v>
      </c>
      <c r="I616" s="171" t="s">
        <v>284</v>
      </c>
    </row>
    <row r="617" spans="1:9" x14ac:dyDescent="0.25">
      <c r="A617" s="134" t="s">
        <v>702</v>
      </c>
      <c r="B617" s="134" t="s">
        <v>64</v>
      </c>
      <c r="C617" s="168">
        <v>2024</v>
      </c>
      <c r="D617" s="168" t="s">
        <v>312</v>
      </c>
      <c r="E617" s="168" t="s">
        <v>331</v>
      </c>
      <c r="F617" s="170">
        <v>30</v>
      </c>
      <c r="G617" s="170" t="s">
        <v>140</v>
      </c>
      <c r="H617" s="172" t="s">
        <v>361</v>
      </c>
      <c r="I617" s="171" t="s">
        <v>284</v>
      </c>
    </row>
    <row r="618" spans="1:9" x14ac:dyDescent="0.25">
      <c r="A618" s="134" t="s">
        <v>702</v>
      </c>
      <c r="B618" s="134" t="s">
        <v>64</v>
      </c>
      <c r="C618" s="168">
        <v>2024</v>
      </c>
      <c r="D618" s="168" t="s">
        <v>312</v>
      </c>
      <c r="E618" s="168" t="s">
        <v>331</v>
      </c>
      <c r="F618" s="170">
        <v>30</v>
      </c>
      <c r="G618" s="170" t="s">
        <v>140</v>
      </c>
      <c r="H618" s="172" t="s">
        <v>611</v>
      </c>
      <c r="I618" s="171" t="s">
        <v>284</v>
      </c>
    </row>
    <row r="619" spans="1:9" x14ac:dyDescent="0.25">
      <c r="A619" s="134" t="s">
        <v>702</v>
      </c>
      <c r="B619" s="134" t="s">
        <v>64</v>
      </c>
      <c r="C619" s="168">
        <v>2024</v>
      </c>
      <c r="D619" s="168" t="s">
        <v>312</v>
      </c>
      <c r="E619" s="168" t="s">
        <v>331</v>
      </c>
      <c r="F619" s="170">
        <v>30</v>
      </c>
      <c r="G619" s="170" t="s">
        <v>140</v>
      </c>
      <c r="H619" s="172" t="s">
        <v>363</v>
      </c>
      <c r="I619" s="171" t="s">
        <v>284</v>
      </c>
    </row>
    <row r="620" spans="1:9" x14ac:dyDescent="0.25">
      <c r="A620" s="134" t="s">
        <v>702</v>
      </c>
      <c r="B620" s="134" t="s">
        <v>64</v>
      </c>
      <c r="C620" s="168">
        <v>2024</v>
      </c>
      <c r="D620" s="168" t="s">
        <v>312</v>
      </c>
      <c r="E620" s="168" t="s">
        <v>331</v>
      </c>
      <c r="F620" s="170">
        <v>30</v>
      </c>
      <c r="G620" s="170" t="s">
        <v>140</v>
      </c>
      <c r="H620" s="172" t="s">
        <v>364</v>
      </c>
      <c r="I620" s="171">
        <v>72</v>
      </c>
    </row>
    <row r="621" spans="1:9" x14ac:dyDescent="0.25">
      <c r="A621" s="134" t="s">
        <v>702</v>
      </c>
      <c r="B621" s="134" t="s">
        <v>64</v>
      </c>
      <c r="C621" s="168">
        <v>2024</v>
      </c>
      <c r="D621" s="168" t="s">
        <v>312</v>
      </c>
      <c r="E621" s="168" t="s">
        <v>331</v>
      </c>
      <c r="F621" s="170">
        <v>30</v>
      </c>
      <c r="G621" s="170" t="s">
        <v>140</v>
      </c>
      <c r="H621" s="172" t="s">
        <v>159</v>
      </c>
      <c r="I621" s="171">
        <v>19</v>
      </c>
    </row>
    <row r="622" spans="1:9" x14ac:dyDescent="0.25">
      <c r="A622" s="134" t="s">
        <v>702</v>
      </c>
      <c r="B622" s="134" t="s">
        <v>64</v>
      </c>
      <c r="C622" s="168">
        <v>2024</v>
      </c>
      <c r="D622" s="168" t="s">
        <v>312</v>
      </c>
      <c r="E622" s="168" t="s">
        <v>331</v>
      </c>
      <c r="F622" s="170">
        <v>30</v>
      </c>
      <c r="G622" s="170" t="s">
        <v>139</v>
      </c>
      <c r="H622" s="170" t="s">
        <v>367</v>
      </c>
      <c r="I622" s="171">
        <v>1.0900000000000001</v>
      </c>
    </row>
    <row r="623" spans="1:9" x14ac:dyDescent="0.25">
      <c r="A623" s="134" t="s">
        <v>702</v>
      </c>
      <c r="B623" s="134" t="s">
        <v>64</v>
      </c>
      <c r="C623" s="168">
        <v>2024</v>
      </c>
      <c r="D623" s="168" t="s">
        <v>312</v>
      </c>
      <c r="E623" s="168" t="s">
        <v>331</v>
      </c>
      <c r="F623" s="170">
        <v>40</v>
      </c>
      <c r="G623" s="170" t="s">
        <v>141</v>
      </c>
      <c r="H623" s="170" t="s">
        <v>358</v>
      </c>
      <c r="I623" s="171">
        <v>13</v>
      </c>
    </row>
    <row r="624" spans="1:9" x14ac:dyDescent="0.25">
      <c r="A624" s="134" t="s">
        <v>702</v>
      </c>
      <c r="B624" s="134" t="s">
        <v>64</v>
      </c>
      <c r="C624" s="168">
        <v>2024</v>
      </c>
      <c r="D624" s="168" t="s">
        <v>312</v>
      </c>
      <c r="E624" s="168" t="s">
        <v>331</v>
      </c>
      <c r="F624" s="170">
        <v>40</v>
      </c>
      <c r="G624" s="170" t="s">
        <v>141</v>
      </c>
      <c r="H624" s="170" t="s">
        <v>722</v>
      </c>
      <c r="I624" s="171">
        <v>14</v>
      </c>
    </row>
    <row r="625" spans="1:9" x14ac:dyDescent="0.25">
      <c r="A625" s="134" t="s">
        <v>702</v>
      </c>
      <c r="B625" s="134" t="s">
        <v>64</v>
      </c>
      <c r="C625" s="168">
        <v>2024</v>
      </c>
      <c r="D625" s="168" t="s">
        <v>312</v>
      </c>
      <c r="E625" s="168" t="s">
        <v>331</v>
      </c>
      <c r="F625" s="170">
        <v>40</v>
      </c>
      <c r="G625" s="170" t="s">
        <v>141</v>
      </c>
      <c r="H625" s="170" t="s">
        <v>144</v>
      </c>
      <c r="I625" s="171" t="s">
        <v>284</v>
      </c>
    </row>
    <row r="626" spans="1:9" x14ac:dyDescent="0.25">
      <c r="A626" s="134" t="s">
        <v>702</v>
      </c>
      <c r="B626" s="134" t="s">
        <v>64</v>
      </c>
      <c r="C626" s="168">
        <v>2024</v>
      </c>
      <c r="D626" s="168" t="s">
        <v>312</v>
      </c>
      <c r="E626" s="168" t="s">
        <v>331</v>
      </c>
      <c r="F626" s="170">
        <v>40</v>
      </c>
      <c r="G626" s="170" t="s">
        <v>141</v>
      </c>
      <c r="H626" s="170" t="s">
        <v>360</v>
      </c>
      <c r="I626" s="171" t="s">
        <v>284</v>
      </c>
    </row>
    <row r="627" spans="1:9" x14ac:dyDescent="0.25">
      <c r="A627" s="134" t="s">
        <v>702</v>
      </c>
      <c r="B627" s="134" t="s">
        <v>64</v>
      </c>
      <c r="C627" s="168">
        <v>2024</v>
      </c>
      <c r="D627" s="168" t="s">
        <v>312</v>
      </c>
      <c r="E627" s="168" t="s">
        <v>331</v>
      </c>
      <c r="F627" s="170">
        <v>40</v>
      </c>
      <c r="G627" s="170" t="s">
        <v>141</v>
      </c>
      <c r="H627" s="170" t="s">
        <v>145</v>
      </c>
      <c r="I627" s="171" t="s">
        <v>284</v>
      </c>
    </row>
    <row r="628" spans="1:9" x14ac:dyDescent="0.25">
      <c r="A628" s="134" t="s">
        <v>702</v>
      </c>
      <c r="B628" s="134" t="s">
        <v>64</v>
      </c>
      <c r="C628" s="168">
        <v>2024</v>
      </c>
      <c r="D628" s="168" t="s">
        <v>312</v>
      </c>
      <c r="E628" s="168" t="s">
        <v>331</v>
      </c>
      <c r="F628" s="170">
        <v>40</v>
      </c>
      <c r="G628" s="170" t="s">
        <v>141</v>
      </c>
      <c r="H628" s="170" t="s">
        <v>146</v>
      </c>
      <c r="I628" s="171" t="s">
        <v>284</v>
      </c>
    </row>
    <row r="629" spans="1:9" x14ac:dyDescent="0.25">
      <c r="A629" s="134" t="s">
        <v>702</v>
      </c>
      <c r="B629" s="134" t="s">
        <v>64</v>
      </c>
      <c r="C629" s="168">
        <v>2024</v>
      </c>
      <c r="D629" s="168" t="s">
        <v>312</v>
      </c>
      <c r="E629" s="168" t="s">
        <v>331</v>
      </c>
      <c r="F629" s="170">
        <v>40</v>
      </c>
      <c r="G629" s="170" t="s">
        <v>141</v>
      </c>
      <c r="H629" s="170" t="s">
        <v>147</v>
      </c>
      <c r="I629" s="171" t="s">
        <v>284</v>
      </c>
    </row>
    <row r="630" spans="1:9" x14ac:dyDescent="0.25">
      <c r="A630" s="134" t="s">
        <v>702</v>
      </c>
      <c r="B630" s="134" t="s">
        <v>64</v>
      </c>
      <c r="C630" s="168">
        <v>2024</v>
      </c>
      <c r="D630" s="168" t="s">
        <v>312</v>
      </c>
      <c r="E630" s="168" t="s">
        <v>331</v>
      </c>
      <c r="F630" s="170">
        <v>40</v>
      </c>
      <c r="G630" s="170" t="s">
        <v>141</v>
      </c>
      <c r="H630" s="170" t="s">
        <v>148</v>
      </c>
      <c r="I630" s="171" t="s">
        <v>284</v>
      </c>
    </row>
    <row r="631" spans="1:9" x14ac:dyDescent="0.25">
      <c r="A631" s="134" t="s">
        <v>702</v>
      </c>
      <c r="B631" s="134" t="s">
        <v>64</v>
      </c>
      <c r="C631" s="168">
        <v>2024</v>
      </c>
      <c r="D631" s="168" t="s">
        <v>312</v>
      </c>
      <c r="E631" s="168" t="s">
        <v>331</v>
      </c>
      <c r="F631" s="170">
        <v>40</v>
      </c>
      <c r="G631" s="170" t="s">
        <v>141</v>
      </c>
      <c r="H631" s="170" t="s">
        <v>149</v>
      </c>
      <c r="I631" s="171" t="s">
        <v>284</v>
      </c>
    </row>
    <row r="632" spans="1:9" x14ac:dyDescent="0.25">
      <c r="A632" s="134" t="s">
        <v>702</v>
      </c>
      <c r="B632" s="134" t="s">
        <v>64</v>
      </c>
      <c r="C632" s="168">
        <v>2024</v>
      </c>
      <c r="D632" s="168" t="s">
        <v>312</v>
      </c>
      <c r="E632" s="168" t="s">
        <v>331</v>
      </c>
      <c r="F632" s="170">
        <v>40</v>
      </c>
      <c r="G632" s="170" t="s">
        <v>141</v>
      </c>
      <c r="H632" s="170" t="s">
        <v>150</v>
      </c>
      <c r="I632" s="171" t="s">
        <v>284</v>
      </c>
    </row>
    <row r="633" spans="1:9" x14ac:dyDescent="0.25">
      <c r="A633" s="134" t="s">
        <v>702</v>
      </c>
      <c r="B633" s="134" t="s">
        <v>64</v>
      </c>
      <c r="C633" s="168">
        <v>2024</v>
      </c>
      <c r="D633" s="168" t="s">
        <v>312</v>
      </c>
      <c r="E633" s="168" t="s">
        <v>331</v>
      </c>
      <c r="F633" s="170">
        <v>40</v>
      </c>
      <c r="G633" s="170" t="s">
        <v>141</v>
      </c>
      <c r="H633" s="170" t="s">
        <v>151</v>
      </c>
      <c r="I633" s="171">
        <v>3</v>
      </c>
    </row>
    <row r="634" spans="1:9" x14ac:dyDescent="0.25">
      <c r="A634" s="134" t="s">
        <v>702</v>
      </c>
      <c r="B634" s="134" t="s">
        <v>64</v>
      </c>
      <c r="C634" s="168">
        <v>2024</v>
      </c>
      <c r="D634" s="168" t="s">
        <v>312</v>
      </c>
      <c r="E634" s="168" t="s">
        <v>331</v>
      </c>
      <c r="F634" s="170">
        <v>40</v>
      </c>
      <c r="G634" s="170" t="s">
        <v>141</v>
      </c>
      <c r="H634" s="170" t="s">
        <v>152</v>
      </c>
      <c r="I634" s="171">
        <v>5</v>
      </c>
    </row>
    <row r="635" spans="1:9" x14ac:dyDescent="0.25">
      <c r="A635" s="134" t="s">
        <v>702</v>
      </c>
      <c r="B635" s="134" t="s">
        <v>64</v>
      </c>
      <c r="C635" s="168">
        <v>2024</v>
      </c>
      <c r="D635" s="168" t="s">
        <v>312</v>
      </c>
      <c r="E635" s="168" t="s">
        <v>331</v>
      </c>
      <c r="F635" s="170">
        <v>40</v>
      </c>
      <c r="G635" s="170" t="s">
        <v>141</v>
      </c>
      <c r="H635" s="170" t="s">
        <v>153</v>
      </c>
      <c r="I635" s="171" t="s">
        <v>284</v>
      </c>
    </row>
    <row r="636" spans="1:9" x14ac:dyDescent="0.25">
      <c r="A636" s="134" t="s">
        <v>702</v>
      </c>
      <c r="B636" s="134" t="s">
        <v>64</v>
      </c>
      <c r="C636" s="168">
        <v>2024</v>
      </c>
      <c r="D636" s="168" t="s">
        <v>312</v>
      </c>
      <c r="E636" s="168" t="s">
        <v>331</v>
      </c>
      <c r="F636" s="170">
        <v>40</v>
      </c>
      <c r="G636" s="170" t="s">
        <v>141</v>
      </c>
      <c r="H636" s="170" t="s">
        <v>154</v>
      </c>
      <c r="I636" s="171" t="s">
        <v>284</v>
      </c>
    </row>
    <row r="637" spans="1:9" x14ac:dyDescent="0.25">
      <c r="A637" s="134" t="s">
        <v>702</v>
      </c>
      <c r="B637" s="134" t="s">
        <v>64</v>
      </c>
      <c r="C637" s="168">
        <v>2024</v>
      </c>
      <c r="D637" s="168" t="s">
        <v>312</v>
      </c>
      <c r="E637" s="168" t="s">
        <v>331</v>
      </c>
      <c r="F637" s="170">
        <v>40</v>
      </c>
      <c r="G637" s="170" t="s">
        <v>141</v>
      </c>
      <c r="H637" s="170" t="s">
        <v>155</v>
      </c>
      <c r="I637" s="171" t="s">
        <v>284</v>
      </c>
    </row>
    <row r="638" spans="1:9" x14ac:dyDescent="0.25">
      <c r="A638" s="134" t="s">
        <v>702</v>
      </c>
      <c r="B638" s="134" t="s">
        <v>64</v>
      </c>
      <c r="C638" s="168">
        <v>2024</v>
      </c>
      <c r="D638" s="168" t="s">
        <v>312</v>
      </c>
      <c r="E638" s="168" t="s">
        <v>331</v>
      </c>
      <c r="F638" s="170">
        <v>40</v>
      </c>
      <c r="G638" s="170" t="s">
        <v>141</v>
      </c>
      <c r="H638" s="170" t="s">
        <v>361</v>
      </c>
      <c r="I638" s="171" t="s">
        <v>284</v>
      </c>
    </row>
    <row r="639" spans="1:9" x14ac:dyDescent="0.25">
      <c r="A639" s="134" t="s">
        <v>702</v>
      </c>
      <c r="B639" s="134" t="s">
        <v>64</v>
      </c>
      <c r="C639" s="168">
        <v>2024</v>
      </c>
      <c r="D639" s="168" t="s">
        <v>312</v>
      </c>
      <c r="E639" s="168" t="s">
        <v>331</v>
      </c>
      <c r="F639" s="170">
        <v>40</v>
      </c>
      <c r="G639" s="170" t="s">
        <v>141</v>
      </c>
      <c r="H639" s="170" t="s">
        <v>611</v>
      </c>
      <c r="I639" s="171" t="s">
        <v>284</v>
      </c>
    </row>
    <row r="640" spans="1:9" x14ac:dyDescent="0.25">
      <c r="A640" s="134" t="s">
        <v>702</v>
      </c>
      <c r="B640" s="134" t="s">
        <v>64</v>
      </c>
      <c r="C640" s="168">
        <v>2024</v>
      </c>
      <c r="D640" s="168" t="s">
        <v>312</v>
      </c>
      <c r="E640" s="168" t="s">
        <v>331</v>
      </c>
      <c r="F640" s="170">
        <v>40</v>
      </c>
      <c r="G640" s="170" t="s">
        <v>141</v>
      </c>
      <c r="H640" s="170" t="s">
        <v>363</v>
      </c>
      <c r="I640" s="171" t="s">
        <v>284</v>
      </c>
    </row>
    <row r="641" spans="1:9" x14ac:dyDescent="0.25">
      <c r="A641" s="134" t="s">
        <v>702</v>
      </c>
      <c r="B641" s="134" t="s">
        <v>64</v>
      </c>
      <c r="C641" s="168">
        <v>2024</v>
      </c>
      <c r="D641" s="168" t="s">
        <v>312</v>
      </c>
      <c r="E641" s="168" t="s">
        <v>331</v>
      </c>
      <c r="F641" s="170">
        <v>40</v>
      </c>
      <c r="G641" s="170" t="s">
        <v>141</v>
      </c>
      <c r="H641" s="170" t="s">
        <v>156</v>
      </c>
      <c r="I641" s="171" t="s">
        <v>284</v>
      </c>
    </row>
    <row r="642" spans="1:9" x14ac:dyDescent="0.25">
      <c r="A642" s="134" t="s">
        <v>702</v>
      </c>
      <c r="B642" s="134" t="s">
        <v>64</v>
      </c>
      <c r="C642" s="168">
        <v>2024</v>
      </c>
      <c r="D642" s="168" t="s">
        <v>312</v>
      </c>
      <c r="E642" s="168" t="s">
        <v>331</v>
      </c>
      <c r="F642" s="170">
        <v>40</v>
      </c>
      <c r="G642" s="170" t="s">
        <v>141</v>
      </c>
      <c r="H642" s="170" t="s">
        <v>157</v>
      </c>
      <c r="I642" s="171" t="s">
        <v>284</v>
      </c>
    </row>
    <row r="643" spans="1:9" x14ac:dyDescent="0.25">
      <c r="A643" s="134" t="s">
        <v>702</v>
      </c>
      <c r="B643" s="134" t="s">
        <v>64</v>
      </c>
      <c r="C643" s="168">
        <v>2024</v>
      </c>
      <c r="D643" s="168" t="s">
        <v>312</v>
      </c>
      <c r="E643" s="168" t="s">
        <v>331</v>
      </c>
      <c r="F643" s="170">
        <v>40</v>
      </c>
      <c r="G643" s="170" t="s">
        <v>141</v>
      </c>
      <c r="H643" s="170" t="s">
        <v>158</v>
      </c>
      <c r="I643" s="171" t="s">
        <v>284</v>
      </c>
    </row>
    <row r="644" spans="1:9" x14ac:dyDescent="0.25">
      <c r="A644" s="134" t="s">
        <v>702</v>
      </c>
      <c r="B644" s="134" t="s">
        <v>64</v>
      </c>
      <c r="C644" s="168">
        <v>2024</v>
      </c>
      <c r="D644" s="168" t="s">
        <v>312</v>
      </c>
      <c r="E644" s="168" t="s">
        <v>331</v>
      </c>
      <c r="F644" s="170">
        <v>40</v>
      </c>
      <c r="G644" s="170" t="s">
        <v>141</v>
      </c>
      <c r="H644" s="170" t="s">
        <v>364</v>
      </c>
      <c r="I644" s="171">
        <v>2</v>
      </c>
    </row>
    <row r="645" spans="1:9" x14ac:dyDescent="0.25">
      <c r="A645" s="134" t="s">
        <v>702</v>
      </c>
      <c r="B645" s="134" t="s">
        <v>64</v>
      </c>
      <c r="C645" s="168">
        <v>2024</v>
      </c>
      <c r="D645" s="168" t="s">
        <v>312</v>
      </c>
      <c r="E645" s="168" t="s">
        <v>331</v>
      </c>
      <c r="F645" s="170">
        <v>40</v>
      </c>
      <c r="G645" s="170" t="s">
        <v>141</v>
      </c>
      <c r="H645" s="170" t="s">
        <v>159</v>
      </c>
      <c r="I645" s="171">
        <v>1</v>
      </c>
    </row>
    <row r="646" spans="1:9" x14ac:dyDescent="0.25">
      <c r="A646" s="134" t="s">
        <v>702</v>
      </c>
      <c r="B646" s="134" t="s">
        <v>64</v>
      </c>
      <c r="C646" s="168">
        <v>2024</v>
      </c>
      <c r="D646" s="168" t="s">
        <v>312</v>
      </c>
      <c r="E646" s="168" t="s">
        <v>331</v>
      </c>
      <c r="F646" s="170">
        <v>40</v>
      </c>
      <c r="G646" s="170" t="s">
        <v>141</v>
      </c>
      <c r="H646" s="170" t="s">
        <v>365</v>
      </c>
      <c r="I646" s="171" t="s">
        <v>284</v>
      </c>
    </row>
    <row r="647" spans="1:9" x14ac:dyDescent="0.25">
      <c r="A647" s="134" t="s">
        <v>702</v>
      </c>
      <c r="B647" s="134" t="s">
        <v>64</v>
      </c>
      <c r="C647" s="168">
        <v>2024</v>
      </c>
      <c r="D647" s="168" t="s">
        <v>312</v>
      </c>
      <c r="E647" s="168" t="s">
        <v>331</v>
      </c>
      <c r="F647" s="170">
        <v>40</v>
      </c>
      <c r="G647" s="170" t="s">
        <v>141</v>
      </c>
      <c r="H647" s="170" t="s">
        <v>160</v>
      </c>
      <c r="I647" s="171">
        <v>2</v>
      </c>
    </row>
    <row r="648" spans="1:9" x14ac:dyDescent="0.25">
      <c r="A648" s="134" t="s">
        <v>702</v>
      </c>
      <c r="B648" s="134" t="s">
        <v>64</v>
      </c>
      <c r="C648" s="168">
        <v>2024</v>
      </c>
      <c r="D648" s="168" t="s">
        <v>312</v>
      </c>
      <c r="E648" s="168" t="s">
        <v>331</v>
      </c>
      <c r="F648" s="170">
        <v>40</v>
      </c>
      <c r="G648" s="170" t="s">
        <v>141</v>
      </c>
      <c r="H648" s="170" t="s">
        <v>366</v>
      </c>
      <c r="I648" s="171">
        <v>1</v>
      </c>
    </row>
    <row r="649" spans="1:9" x14ac:dyDescent="0.25">
      <c r="A649" s="134" t="s">
        <v>702</v>
      </c>
      <c r="B649" s="134" t="s">
        <v>64</v>
      </c>
      <c r="C649" s="168">
        <v>2024</v>
      </c>
      <c r="D649" s="168" t="s">
        <v>312</v>
      </c>
      <c r="E649" s="168" t="s">
        <v>331</v>
      </c>
      <c r="F649" s="170">
        <v>40</v>
      </c>
      <c r="G649" s="170" t="s">
        <v>141</v>
      </c>
      <c r="H649" s="172" t="s">
        <v>367</v>
      </c>
      <c r="I649" s="171">
        <v>1.08</v>
      </c>
    </row>
    <row r="650" spans="1:9" x14ac:dyDescent="0.25">
      <c r="A650" s="134" t="s">
        <v>702</v>
      </c>
      <c r="B650" s="134" t="s">
        <v>64</v>
      </c>
      <c r="C650" s="168">
        <v>2024</v>
      </c>
      <c r="D650" s="168" t="s">
        <v>312</v>
      </c>
      <c r="E650" s="168" t="s">
        <v>331</v>
      </c>
      <c r="F650" s="170">
        <v>50</v>
      </c>
      <c r="G650" s="170" t="s">
        <v>532</v>
      </c>
      <c r="H650" s="170" t="s">
        <v>358</v>
      </c>
      <c r="I650" s="171" t="s">
        <v>284</v>
      </c>
    </row>
    <row r="651" spans="1:9" x14ac:dyDescent="0.25">
      <c r="A651" s="134" t="s">
        <v>702</v>
      </c>
      <c r="B651" s="134" t="s">
        <v>64</v>
      </c>
      <c r="C651" s="168">
        <v>2024</v>
      </c>
      <c r="D651" s="168" t="s">
        <v>312</v>
      </c>
      <c r="E651" s="168" t="s">
        <v>331</v>
      </c>
      <c r="F651" s="170">
        <v>50</v>
      </c>
      <c r="G651" s="170" t="s">
        <v>532</v>
      </c>
      <c r="H651" s="170" t="s">
        <v>722</v>
      </c>
      <c r="I651" s="171" t="s">
        <v>284</v>
      </c>
    </row>
    <row r="652" spans="1:9" x14ac:dyDescent="0.25">
      <c r="A652" s="134" t="s">
        <v>702</v>
      </c>
      <c r="B652" s="134" t="s">
        <v>64</v>
      </c>
      <c r="C652" s="168">
        <v>2024</v>
      </c>
      <c r="D652" s="168" t="s">
        <v>312</v>
      </c>
      <c r="E652" s="168" t="s">
        <v>331</v>
      </c>
      <c r="F652" s="170">
        <v>50</v>
      </c>
      <c r="G652" s="170" t="s">
        <v>532</v>
      </c>
      <c r="H652" s="170" t="s">
        <v>145</v>
      </c>
      <c r="I652" s="171" t="s">
        <v>284</v>
      </c>
    </row>
    <row r="653" spans="1:9" x14ac:dyDescent="0.25">
      <c r="A653" s="134" t="s">
        <v>702</v>
      </c>
      <c r="B653" s="134" t="s">
        <v>64</v>
      </c>
      <c r="C653" s="168">
        <v>2024</v>
      </c>
      <c r="D653" s="168" t="s">
        <v>312</v>
      </c>
      <c r="E653" s="168" t="s">
        <v>331</v>
      </c>
      <c r="F653" s="170">
        <v>50</v>
      </c>
      <c r="G653" s="170" t="s">
        <v>532</v>
      </c>
      <c r="H653" s="170" t="s">
        <v>146</v>
      </c>
      <c r="I653" s="171" t="s">
        <v>284</v>
      </c>
    </row>
    <row r="654" spans="1:9" x14ac:dyDescent="0.25">
      <c r="A654" s="134" t="s">
        <v>702</v>
      </c>
      <c r="B654" s="134" t="s">
        <v>64</v>
      </c>
      <c r="C654" s="168">
        <v>2024</v>
      </c>
      <c r="D654" s="168" t="s">
        <v>312</v>
      </c>
      <c r="E654" s="168" t="s">
        <v>331</v>
      </c>
      <c r="F654" s="170">
        <v>50</v>
      </c>
      <c r="G654" s="170" t="s">
        <v>532</v>
      </c>
      <c r="H654" s="170" t="s">
        <v>147</v>
      </c>
      <c r="I654" s="171" t="s">
        <v>284</v>
      </c>
    </row>
    <row r="655" spans="1:9" x14ac:dyDescent="0.25">
      <c r="A655" s="134" t="s">
        <v>702</v>
      </c>
      <c r="B655" s="134" t="s">
        <v>64</v>
      </c>
      <c r="C655" s="168">
        <v>2024</v>
      </c>
      <c r="D655" s="168" t="s">
        <v>312</v>
      </c>
      <c r="E655" s="168" t="s">
        <v>331</v>
      </c>
      <c r="F655" s="170">
        <v>50</v>
      </c>
      <c r="G655" s="170" t="s">
        <v>532</v>
      </c>
      <c r="H655" s="170" t="s">
        <v>148</v>
      </c>
      <c r="I655" s="171" t="s">
        <v>284</v>
      </c>
    </row>
    <row r="656" spans="1:9" x14ac:dyDescent="0.25">
      <c r="A656" s="134" t="s">
        <v>702</v>
      </c>
      <c r="B656" s="134" t="s">
        <v>64</v>
      </c>
      <c r="C656" s="168">
        <v>2024</v>
      </c>
      <c r="D656" s="168" t="s">
        <v>312</v>
      </c>
      <c r="E656" s="168" t="s">
        <v>331</v>
      </c>
      <c r="F656" s="170">
        <v>50</v>
      </c>
      <c r="G656" s="170" t="s">
        <v>532</v>
      </c>
      <c r="H656" s="170" t="s">
        <v>149</v>
      </c>
      <c r="I656" s="171" t="s">
        <v>284</v>
      </c>
    </row>
    <row r="657" spans="1:9" x14ac:dyDescent="0.25">
      <c r="A657" s="134" t="s">
        <v>702</v>
      </c>
      <c r="B657" s="134" t="s">
        <v>64</v>
      </c>
      <c r="C657" s="168">
        <v>2024</v>
      </c>
      <c r="D657" s="168" t="s">
        <v>312</v>
      </c>
      <c r="E657" s="168" t="s">
        <v>331</v>
      </c>
      <c r="F657" s="170">
        <v>50</v>
      </c>
      <c r="G657" s="170" t="s">
        <v>532</v>
      </c>
      <c r="H657" s="170" t="s">
        <v>150</v>
      </c>
      <c r="I657" s="171" t="s">
        <v>284</v>
      </c>
    </row>
    <row r="658" spans="1:9" x14ac:dyDescent="0.25">
      <c r="A658" s="134" t="s">
        <v>702</v>
      </c>
      <c r="B658" s="134" t="s">
        <v>64</v>
      </c>
      <c r="C658" s="168">
        <v>2024</v>
      </c>
      <c r="D658" s="168" t="s">
        <v>312</v>
      </c>
      <c r="E658" s="168" t="s">
        <v>331</v>
      </c>
      <c r="F658" s="170">
        <v>50</v>
      </c>
      <c r="G658" s="170" t="s">
        <v>532</v>
      </c>
      <c r="H658" s="170" t="s">
        <v>151</v>
      </c>
      <c r="I658" s="171" t="s">
        <v>284</v>
      </c>
    </row>
    <row r="659" spans="1:9" x14ac:dyDescent="0.25">
      <c r="A659" s="134" t="s">
        <v>702</v>
      </c>
      <c r="B659" s="134" t="s">
        <v>64</v>
      </c>
      <c r="C659" s="168">
        <v>2024</v>
      </c>
      <c r="D659" s="168" t="s">
        <v>312</v>
      </c>
      <c r="E659" s="168" t="s">
        <v>331</v>
      </c>
      <c r="F659" s="170">
        <v>50</v>
      </c>
      <c r="G659" s="170" t="s">
        <v>532</v>
      </c>
      <c r="H659" s="170" t="s">
        <v>152</v>
      </c>
      <c r="I659" s="171" t="s">
        <v>284</v>
      </c>
    </row>
    <row r="660" spans="1:9" x14ac:dyDescent="0.25">
      <c r="A660" s="134" t="s">
        <v>702</v>
      </c>
      <c r="B660" s="134" t="s">
        <v>64</v>
      </c>
      <c r="C660" s="168">
        <v>2024</v>
      </c>
      <c r="D660" s="168" t="s">
        <v>312</v>
      </c>
      <c r="E660" s="168" t="s">
        <v>331</v>
      </c>
      <c r="F660" s="170">
        <v>50</v>
      </c>
      <c r="G660" s="170" t="s">
        <v>532</v>
      </c>
      <c r="H660" s="170" t="s">
        <v>153</v>
      </c>
      <c r="I660" s="171" t="s">
        <v>284</v>
      </c>
    </row>
    <row r="661" spans="1:9" x14ac:dyDescent="0.25">
      <c r="A661" s="134" t="s">
        <v>702</v>
      </c>
      <c r="B661" s="134" t="s">
        <v>64</v>
      </c>
      <c r="C661" s="168">
        <v>2024</v>
      </c>
      <c r="D661" s="168" t="s">
        <v>312</v>
      </c>
      <c r="E661" s="168" t="s">
        <v>331</v>
      </c>
      <c r="F661" s="170">
        <v>50</v>
      </c>
      <c r="G661" s="170" t="s">
        <v>532</v>
      </c>
      <c r="H661" s="170" t="s">
        <v>158</v>
      </c>
      <c r="I661" s="171" t="s">
        <v>284</v>
      </c>
    </row>
    <row r="662" spans="1:9" x14ac:dyDescent="0.25">
      <c r="A662" s="134" t="s">
        <v>702</v>
      </c>
      <c r="B662" s="134" t="s">
        <v>64</v>
      </c>
      <c r="C662" s="168">
        <v>2024</v>
      </c>
      <c r="D662" s="168" t="s">
        <v>312</v>
      </c>
      <c r="E662" s="168" t="s">
        <v>331</v>
      </c>
      <c r="F662" s="170">
        <v>50</v>
      </c>
      <c r="G662" s="170" t="s">
        <v>532</v>
      </c>
      <c r="H662" s="170" t="s">
        <v>364</v>
      </c>
      <c r="I662" s="171" t="s">
        <v>284</v>
      </c>
    </row>
    <row r="663" spans="1:9" x14ac:dyDescent="0.25">
      <c r="A663" s="134" t="s">
        <v>702</v>
      </c>
      <c r="B663" s="134" t="s">
        <v>64</v>
      </c>
      <c r="C663" s="168">
        <v>2024</v>
      </c>
      <c r="D663" s="168" t="s">
        <v>312</v>
      </c>
      <c r="E663" s="168" t="s">
        <v>331</v>
      </c>
      <c r="F663" s="170">
        <v>50</v>
      </c>
      <c r="G663" s="170" t="s">
        <v>532</v>
      </c>
      <c r="H663" s="170" t="s">
        <v>159</v>
      </c>
      <c r="I663" s="171" t="s">
        <v>284</v>
      </c>
    </row>
    <row r="664" spans="1:9" x14ac:dyDescent="0.25">
      <c r="A664" s="134" t="s">
        <v>702</v>
      </c>
      <c r="B664" s="134" t="s">
        <v>64</v>
      </c>
      <c r="C664" s="168">
        <v>2024</v>
      </c>
      <c r="D664" s="168" t="s">
        <v>312</v>
      </c>
      <c r="E664" s="168" t="s">
        <v>331</v>
      </c>
      <c r="F664" s="170">
        <v>50</v>
      </c>
      <c r="G664" s="170" t="s">
        <v>532</v>
      </c>
      <c r="H664" s="170" t="s">
        <v>365</v>
      </c>
      <c r="I664" s="171" t="s">
        <v>284</v>
      </c>
    </row>
    <row r="665" spans="1:9" x14ac:dyDescent="0.25">
      <c r="A665" s="134" t="s">
        <v>702</v>
      </c>
      <c r="B665" s="134" t="s">
        <v>64</v>
      </c>
      <c r="C665" s="168">
        <v>2024</v>
      </c>
      <c r="D665" s="168" t="s">
        <v>312</v>
      </c>
      <c r="E665" s="168" t="s">
        <v>331</v>
      </c>
      <c r="F665" s="170">
        <v>50</v>
      </c>
      <c r="G665" s="170" t="s">
        <v>532</v>
      </c>
      <c r="H665" s="170" t="s">
        <v>160</v>
      </c>
      <c r="I665" s="171" t="s">
        <v>284</v>
      </c>
    </row>
    <row r="666" spans="1:9" x14ac:dyDescent="0.25">
      <c r="A666" s="134" t="s">
        <v>702</v>
      </c>
      <c r="B666" s="134" t="s">
        <v>64</v>
      </c>
      <c r="C666" s="168">
        <v>2024</v>
      </c>
      <c r="D666" s="168" t="s">
        <v>312</v>
      </c>
      <c r="E666" s="168" t="s">
        <v>331</v>
      </c>
      <c r="F666" s="170">
        <v>50</v>
      </c>
      <c r="G666" s="170" t="s">
        <v>532</v>
      </c>
      <c r="H666" s="170" t="s">
        <v>366</v>
      </c>
      <c r="I666" s="171" t="s">
        <v>284</v>
      </c>
    </row>
    <row r="667" spans="1:9" x14ac:dyDescent="0.25">
      <c r="A667" s="134" t="s">
        <v>702</v>
      </c>
      <c r="B667" s="134" t="s">
        <v>64</v>
      </c>
      <c r="C667" s="168">
        <v>2024</v>
      </c>
      <c r="D667" s="168" t="s">
        <v>312</v>
      </c>
      <c r="E667" s="168" t="s">
        <v>331</v>
      </c>
      <c r="F667" s="170">
        <v>50</v>
      </c>
      <c r="G667" s="170" t="s">
        <v>532</v>
      </c>
      <c r="H667" s="170" t="s">
        <v>367</v>
      </c>
      <c r="I667" s="171" t="s">
        <v>284</v>
      </c>
    </row>
    <row r="668" spans="1:9" x14ac:dyDescent="0.25">
      <c r="A668" s="134" t="s">
        <v>702</v>
      </c>
      <c r="B668" s="134" t="s">
        <v>64</v>
      </c>
      <c r="C668" s="168">
        <v>2024</v>
      </c>
      <c r="D668" s="168" t="s">
        <v>312</v>
      </c>
      <c r="E668" s="168" t="s">
        <v>332</v>
      </c>
      <c r="F668" s="168" t="s">
        <v>284</v>
      </c>
      <c r="G668" s="168" t="s">
        <v>721</v>
      </c>
      <c r="H668" s="170" t="s">
        <v>358</v>
      </c>
      <c r="I668" s="171">
        <v>594</v>
      </c>
    </row>
    <row r="669" spans="1:9" x14ac:dyDescent="0.25">
      <c r="A669" s="134" t="s">
        <v>702</v>
      </c>
      <c r="B669" s="134" t="s">
        <v>64</v>
      </c>
      <c r="C669" s="168">
        <v>2024</v>
      </c>
      <c r="D669" s="168" t="s">
        <v>312</v>
      </c>
      <c r="E669" s="168" t="s">
        <v>332</v>
      </c>
      <c r="F669" s="168" t="s">
        <v>284</v>
      </c>
      <c r="G669" s="168" t="s">
        <v>721</v>
      </c>
      <c r="H669" s="170" t="s">
        <v>359</v>
      </c>
      <c r="I669" s="171">
        <v>621</v>
      </c>
    </row>
    <row r="670" spans="1:9" x14ac:dyDescent="0.25">
      <c r="A670" s="134" t="s">
        <v>702</v>
      </c>
      <c r="B670" s="134" t="s">
        <v>64</v>
      </c>
      <c r="C670" s="168">
        <v>2024</v>
      </c>
      <c r="D670" s="168" t="s">
        <v>312</v>
      </c>
      <c r="E670" s="168" t="s">
        <v>332</v>
      </c>
      <c r="F670" s="168" t="s">
        <v>284</v>
      </c>
      <c r="G670" s="168" t="s">
        <v>721</v>
      </c>
      <c r="H670" s="170" t="s">
        <v>144</v>
      </c>
      <c r="I670" s="171">
        <v>19</v>
      </c>
    </row>
    <row r="671" spans="1:9" x14ac:dyDescent="0.25">
      <c r="A671" s="134" t="s">
        <v>702</v>
      </c>
      <c r="B671" s="134" t="s">
        <v>64</v>
      </c>
      <c r="C671" s="168">
        <v>2024</v>
      </c>
      <c r="D671" s="168" t="s">
        <v>312</v>
      </c>
      <c r="E671" s="168" t="s">
        <v>332</v>
      </c>
      <c r="F671" s="168" t="s">
        <v>284</v>
      </c>
      <c r="G671" s="168" t="s">
        <v>721</v>
      </c>
      <c r="H671" s="170" t="s">
        <v>360</v>
      </c>
      <c r="I671" s="171" t="s">
        <v>284</v>
      </c>
    </row>
    <row r="672" spans="1:9" x14ac:dyDescent="0.25">
      <c r="A672" s="134" t="s">
        <v>702</v>
      </c>
      <c r="B672" s="134" t="s">
        <v>64</v>
      </c>
      <c r="C672" s="168">
        <v>2024</v>
      </c>
      <c r="D672" s="168" t="s">
        <v>312</v>
      </c>
      <c r="E672" s="168" t="s">
        <v>332</v>
      </c>
      <c r="F672" s="168" t="s">
        <v>284</v>
      </c>
      <c r="G672" s="168" t="s">
        <v>721</v>
      </c>
      <c r="H672" s="170" t="s">
        <v>145</v>
      </c>
      <c r="I672" s="171">
        <v>175</v>
      </c>
    </row>
    <row r="673" spans="1:9" x14ac:dyDescent="0.25">
      <c r="A673" s="134" t="s">
        <v>702</v>
      </c>
      <c r="B673" s="134" t="s">
        <v>64</v>
      </c>
      <c r="C673" s="168">
        <v>2024</v>
      </c>
      <c r="D673" s="168" t="s">
        <v>312</v>
      </c>
      <c r="E673" s="168" t="s">
        <v>332</v>
      </c>
      <c r="F673" s="168" t="s">
        <v>284</v>
      </c>
      <c r="G673" s="168" t="s">
        <v>721</v>
      </c>
      <c r="H673" s="170" t="s">
        <v>146</v>
      </c>
      <c r="I673" s="171">
        <v>39</v>
      </c>
    </row>
    <row r="674" spans="1:9" x14ac:dyDescent="0.25">
      <c r="A674" s="134" t="s">
        <v>702</v>
      </c>
      <c r="B674" s="134" t="s">
        <v>64</v>
      </c>
      <c r="C674" s="168">
        <v>2024</v>
      </c>
      <c r="D674" s="168" t="s">
        <v>312</v>
      </c>
      <c r="E674" s="168" t="s">
        <v>332</v>
      </c>
      <c r="F674" s="168" t="s">
        <v>284</v>
      </c>
      <c r="G674" s="168" t="s">
        <v>721</v>
      </c>
      <c r="H674" s="170" t="s">
        <v>147</v>
      </c>
      <c r="I674" s="171">
        <v>32</v>
      </c>
    </row>
    <row r="675" spans="1:9" x14ac:dyDescent="0.25">
      <c r="A675" s="134" t="s">
        <v>702</v>
      </c>
      <c r="B675" s="134" t="s">
        <v>64</v>
      </c>
      <c r="C675" s="168">
        <v>2024</v>
      </c>
      <c r="D675" s="168" t="s">
        <v>312</v>
      </c>
      <c r="E675" s="168" t="s">
        <v>332</v>
      </c>
      <c r="F675" s="168" t="s">
        <v>284</v>
      </c>
      <c r="G675" s="168" t="s">
        <v>721</v>
      </c>
      <c r="H675" s="170" t="s">
        <v>148</v>
      </c>
      <c r="I675" s="171" t="s">
        <v>284</v>
      </c>
    </row>
    <row r="676" spans="1:9" x14ac:dyDescent="0.25">
      <c r="A676" s="134" t="s">
        <v>702</v>
      </c>
      <c r="B676" s="134" t="s">
        <v>64</v>
      </c>
      <c r="C676" s="168">
        <v>2024</v>
      </c>
      <c r="D676" s="168" t="s">
        <v>312</v>
      </c>
      <c r="E676" s="168" t="s">
        <v>332</v>
      </c>
      <c r="F676" s="168" t="s">
        <v>284</v>
      </c>
      <c r="G676" s="168" t="s">
        <v>721</v>
      </c>
      <c r="H676" s="170" t="s">
        <v>149</v>
      </c>
      <c r="I676" s="171">
        <v>10</v>
      </c>
    </row>
    <row r="677" spans="1:9" x14ac:dyDescent="0.25">
      <c r="A677" s="134" t="s">
        <v>702</v>
      </c>
      <c r="B677" s="134" t="s">
        <v>64</v>
      </c>
      <c r="C677" s="168">
        <v>2024</v>
      </c>
      <c r="D677" s="168" t="s">
        <v>312</v>
      </c>
      <c r="E677" s="168" t="s">
        <v>332</v>
      </c>
      <c r="F677" s="168" t="s">
        <v>284</v>
      </c>
      <c r="G677" s="168" t="s">
        <v>721</v>
      </c>
      <c r="H677" s="170" t="s">
        <v>150</v>
      </c>
      <c r="I677" s="171">
        <v>19</v>
      </c>
    </row>
    <row r="678" spans="1:9" x14ac:dyDescent="0.25">
      <c r="A678" s="134" t="s">
        <v>702</v>
      </c>
      <c r="B678" s="134" t="s">
        <v>64</v>
      </c>
      <c r="C678" s="168">
        <v>2024</v>
      </c>
      <c r="D678" s="168" t="s">
        <v>312</v>
      </c>
      <c r="E678" s="168" t="s">
        <v>332</v>
      </c>
      <c r="F678" s="168" t="s">
        <v>284</v>
      </c>
      <c r="G678" s="168" t="s">
        <v>721</v>
      </c>
      <c r="H678" s="170" t="s">
        <v>151</v>
      </c>
      <c r="I678" s="171">
        <v>173</v>
      </c>
    </row>
    <row r="679" spans="1:9" x14ac:dyDescent="0.25">
      <c r="A679" s="134" t="s">
        <v>702</v>
      </c>
      <c r="B679" s="134" t="s">
        <v>64</v>
      </c>
      <c r="C679" s="168">
        <v>2024</v>
      </c>
      <c r="D679" s="168" t="s">
        <v>312</v>
      </c>
      <c r="E679" s="168" t="s">
        <v>332</v>
      </c>
      <c r="F679" s="168" t="s">
        <v>284</v>
      </c>
      <c r="G679" s="168" t="s">
        <v>721</v>
      </c>
      <c r="H679" s="170" t="s">
        <v>152</v>
      </c>
      <c r="I679" s="171">
        <v>64</v>
      </c>
    </row>
    <row r="680" spans="1:9" x14ac:dyDescent="0.25">
      <c r="A680" s="134" t="s">
        <v>702</v>
      </c>
      <c r="B680" s="134" t="s">
        <v>64</v>
      </c>
      <c r="C680" s="168">
        <v>2024</v>
      </c>
      <c r="D680" s="168" t="s">
        <v>312</v>
      </c>
      <c r="E680" s="168" t="s">
        <v>332</v>
      </c>
      <c r="F680" s="168" t="s">
        <v>284</v>
      </c>
      <c r="G680" s="168" t="s">
        <v>721</v>
      </c>
      <c r="H680" s="170" t="s">
        <v>153</v>
      </c>
      <c r="I680" s="171">
        <v>15</v>
      </c>
    </row>
    <row r="681" spans="1:9" x14ac:dyDescent="0.25">
      <c r="A681" s="134" t="s">
        <v>702</v>
      </c>
      <c r="B681" s="134" t="s">
        <v>64</v>
      </c>
      <c r="C681" s="168">
        <v>2024</v>
      </c>
      <c r="D681" s="168" t="s">
        <v>312</v>
      </c>
      <c r="E681" s="168" t="s">
        <v>332</v>
      </c>
      <c r="F681" s="168" t="s">
        <v>284</v>
      </c>
      <c r="G681" s="168" t="s">
        <v>721</v>
      </c>
      <c r="H681" s="170" t="s">
        <v>154</v>
      </c>
      <c r="I681" s="171">
        <v>6</v>
      </c>
    </row>
    <row r="682" spans="1:9" x14ac:dyDescent="0.25">
      <c r="A682" s="134" t="s">
        <v>702</v>
      </c>
      <c r="B682" s="134" t="s">
        <v>64</v>
      </c>
      <c r="C682" s="168">
        <v>2024</v>
      </c>
      <c r="D682" s="168" t="s">
        <v>312</v>
      </c>
      <c r="E682" s="168" t="s">
        <v>332</v>
      </c>
      <c r="F682" s="168" t="s">
        <v>284</v>
      </c>
      <c r="G682" s="168" t="s">
        <v>721</v>
      </c>
      <c r="H682" s="170" t="s">
        <v>155</v>
      </c>
      <c r="I682" s="171" t="s">
        <v>284</v>
      </c>
    </row>
    <row r="683" spans="1:9" x14ac:dyDescent="0.25">
      <c r="A683" s="134" t="s">
        <v>702</v>
      </c>
      <c r="B683" s="134" t="s">
        <v>64</v>
      </c>
      <c r="C683" s="168">
        <v>2024</v>
      </c>
      <c r="D683" s="168" t="s">
        <v>312</v>
      </c>
      <c r="E683" s="168" t="s">
        <v>332</v>
      </c>
      <c r="F683" s="168" t="s">
        <v>284</v>
      </c>
      <c r="G683" s="168" t="s">
        <v>721</v>
      </c>
      <c r="H683" s="170" t="s">
        <v>361</v>
      </c>
      <c r="I683" s="171" t="s">
        <v>284</v>
      </c>
    </row>
    <row r="684" spans="1:9" x14ac:dyDescent="0.25">
      <c r="A684" s="134" t="s">
        <v>702</v>
      </c>
      <c r="B684" s="134" t="s">
        <v>64</v>
      </c>
      <c r="C684" s="168">
        <v>2024</v>
      </c>
      <c r="D684" s="168" t="s">
        <v>312</v>
      </c>
      <c r="E684" s="168" t="s">
        <v>332</v>
      </c>
      <c r="F684" s="168" t="s">
        <v>284</v>
      </c>
      <c r="G684" s="168" t="s">
        <v>721</v>
      </c>
      <c r="H684" s="170" t="s">
        <v>362</v>
      </c>
      <c r="I684" s="171" t="s">
        <v>284</v>
      </c>
    </row>
    <row r="685" spans="1:9" x14ac:dyDescent="0.25">
      <c r="A685" s="134" t="s">
        <v>702</v>
      </c>
      <c r="B685" s="134" t="s">
        <v>64</v>
      </c>
      <c r="C685" s="168">
        <v>2024</v>
      </c>
      <c r="D685" s="168" t="s">
        <v>312</v>
      </c>
      <c r="E685" s="168" t="s">
        <v>332</v>
      </c>
      <c r="F685" s="168" t="s">
        <v>284</v>
      </c>
      <c r="G685" s="168" t="s">
        <v>721</v>
      </c>
      <c r="H685" s="170" t="s">
        <v>363</v>
      </c>
      <c r="I685" s="171" t="s">
        <v>284</v>
      </c>
    </row>
    <row r="686" spans="1:9" x14ac:dyDescent="0.25">
      <c r="A686" s="134" t="s">
        <v>702</v>
      </c>
      <c r="B686" s="134" t="s">
        <v>64</v>
      </c>
      <c r="C686" s="168">
        <v>2024</v>
      </c>
      <c r="D686" s="168" t="s">
        <v>312</v>
      </c>
      <c r="E686" s="168" t="s">
        <v>332</v>
      </c>
      <c r="F686" s="168" t="s">
        <v>284</v>
      </c>
      <c r="G686" s="168" t="s">
        <v>721</v>
      </c>
      <c r="H686" s="170" t="s">
        <v>156</v>
      </c>
      <c r="I686" s="171">
        <v>1</v>
      </c>
    </row>
    <row r="687" spans="1:9" x14ac:dyDescent="0.25">
      <c r="A687" s="134" t="s">
        <v>702</v>
      </c>
      <c r="B687" s="134" t="s">
        <v>64</v>
      </c>
      <c r="C687" s="168">
        <v>2024</v>
      </c>
      <c r="D687" s="168" t="s">
        <v>312</v>
      </c>
      <c r="E687" s="168" t="s">
        <v>332</v>
      </c>
      <c r="F687" s="168" t="s">
        <v>284</v>
      </c>
      <c r="G687" s="168" t="s">
        <v>721</v>
      </c>
      <c r="H687" s="170" t="s">
        <v>157</v>
      </c>
      <c r="I687" s="171">
        <v>5</v>
      </c>
    </row>
    <row r="688" spans="1:9" x14ac:dyDescent="0.25">
      <c r="A688" s="134" t="s">
        <v>702</v>
      </c>
      <c r="B688" s="134" t="s">
        <v>64</v>
      </c>
      <c r="C688" s="168">
        <v>2024</v>
      </c>
      <c r="D688" s="168" t="s">
        <v>312</v>
      </c>
      <c r="E688" s="168" t="s">
        <v>332</v>
      </c>
      <c r="F688" s="168" t="s">
        <v>284</v>
      </c>
      <c r="G688" s="168" t="s">
        <v>721</v>
      </c>
      <c r="H688" s="170" t="s">
        <v>158</v>
      </c>
      <c r="I688" s="171">
        <v>7</v>
      </c>
    </row>
    <row r="689" spans="1:9" x14ac:dyDescent="0.25">
      <c r="A689" s="134" t="s">
        <v>702</v>
      </c>
      <c r="B689" s="134" t="s">
        <v>64</v>
      </c>
      <c r="C689" s="168">
        <v>2024</v>
      </c>
      <c r="D689" s="168" t="s">
        <v>312</v>
      </c>
      <c r="E689" s="168" t="s">
        <v>332</v>
      </c>
      <c r="F689" s="168" t="s">
        <v>284</v>
      </c>
      <c r="G689" s="168" t="s">
        <v>721</v>
      </c>
      <c r="H689" s="170" t="s">
        <v>364</v>
      </c>
      <c r="I689" s="171">
        <v>26</v>
      </c>
    </row>
    <row r="690" spans="1:9" x14ac:dyDescent="0.25">
      <c r="A690" s="134" t="s">
        <v>702</v>
      </c>
      <c r="B690" s="134" t="s">
        <v>64</v>
      </c>
      <c r="C690" s="168">
        <v>2024</v>
      </c>
      <c r="D690" s="168" t="s">
        <v>312</v>
      </c>
      <c r="E690" s="168" t="s">
        <v>332</v>
      </c>
      <c r="F690" s="168" t="s">
        <v>284</v>
      </c>
      <c r="G690" s="168" t="s">
        <v>721</v>
      </c>
      <c r="H690" s="170" t="s">
        <v>159</v>
      </c>
      <c r="I690" s="171">
        <v>5</v>
      </c>
    </row>
    <row r="691" spans="1:9" x14ac:dyDescent="0.25">
      <c r="A691" s="134" t="s">
        <v>702</v>
      </c>
      <c r="B691" s="134" t="s">
        <v>64</v>
      </c>
      <c r="C691" s="168">
        <v>2024</v>
      </c>
      <c r="D691" s="168" t="s">
        <v>312</v>
      </c>
      <c r="E691" s="168" t="s">
        <v>332</v>
      </c>
      <c r="F691" s="168" t="s">
        <v>284</v>
      </c>
      <c r="G691" s="168" t="s">
        <v>721</v>
      </c>
      <c r="H691" s="170" t="s">
        <v>160</v>
      </c>
      <c r="I691" s="171" t="s">
        <v>284</v>
      </c>
    </row>
    <row r="692" spans="1:9" x14ac:dyDescent="0.25">
      <c r="A692" s="134" t="s">
        <v>702</v>
      </c>
      <c r="B692" s="134" t="s">
        <v>64</v>
      </c>
      <c r="C692" s="168">
        <v>2024</v>
      </c>
      <c r="D692" s="168" t="s">
        <v>312</v>
      </c>
      <c r="E692" s="168" t="s">
        <v>332</v>
      </c>
      <c r="F692" s="168" t="s">
        <v>284</v>
      </c>
      <c r="G692" s="168" t="s">
        <v>721</v>
      </c>
      <c r="H692" s="170" t="s">
        <v>365</v>
      </c>
      <c r="I692" s="171">
        <v>21</v>
      </c>
    </row>
    <row r="693" spans="1:9" x14ac:dyDescent="0.25">
      <c r="A693" s="134" t="s">
        <v>702</v>
      </c>
      <c r="B693" s="134" t="s">
        <v>64</v>
      </c>
      <c r="C693" s="168">
        <v>2024</v>
      </c>
      <c r="D693" s="168" t="s">
        <v>312</v>
      </c>
      <c r="E693" s="168" t="s">
        <v>332</v>
      </c>
      <c r="F693" s="168" t="s">
        <v>284</v>
      </c>
      <c r="G693" s="168" t="s">
        <v>721</v>
      </c>
      <c r="H693" s="170" t="s">
        <v>366</v>
      </c>
      <c r="I693" s="171">
        <v>4</v>
      </c>
    </row>
    <row r="694" spans="1:9" x14ac:dyDescent="0.25">
      <c r="A694" s="134" t="s">
        <v>702</v>
      </c>
      <c r="B694" s="134" t="s">
        <v>64</v>
      </c>
      <c r="C694" s="168">
        <v>2024</v>
      </c>
      <c r="D694" s="168" t="s">
        <v>312</v>
      </c>
      <c r="E694" s="168" t="s">
        <v>332</v>
      </c>
      <c r="F694" s="168" t="s">
        <v>284</v>
      </c>
      <c r="G694" s="168" t="s">
        <v>721</v>
      </c>
      <c r="H694" s="170" t="s">
        <v>367</v>
      </c>
      <c r="I694" s="171">
        <v>1.05</v>
      </c>
    </row>
    <row r="695" spans="1:9" x14ac:dyDescent="0.25">
      <c r="A695" s="134" t="s">
        <v>702</v>
      </c>
      <c r="B695" s="134" t="s">
        <v>64</v>
      </c>
      <c r="C695" s="168">
        <v>2024</v>
      </c>
      <c r="D695" s="168" t="s">
        <v>312</v>
      </c>
      <c r="E695" s="168" t="s">
        <v>332</v>
      </c>
      <c r="F695" s="170">
        <v>10</v>
      </c>
      <c r="G695" s="170" t="s">
        <v>139</v>
      </c>
      <c r="H695" s="170" t="s">
        <v>358</v>
      </c>
      <c r="I695" s="171">
        <v>500</v>
      </c>
    </row>
    <row r="696" spans="1:9" x14ac:dyDescent="0.25">
      <c r="A696" s="134" t="s">
        <v>702</v>
      </c>
      <c r="B696" s="134" t="s">
        <v>64</v>
      </c>
      <c r="C696" s="168">
        <v>2024</v>
      </c>
      <c r="D696" s="168" t="s">
        <v>312</v>
      </c>
      <c r="E696" s="168" t="s">
        <v>332</v>
      </c>
      <c r="F696" s="170">
        <v>10</v>
      </c>
      <c r="G696" s="170" t="s">
        <v>139</v>
      </c>
      <c r="H696" s="170" t="s">
        <v>722</v>
      </c>
      <c r="I696" s="171">
        <v>520</v>
      </c>
    </row>
    <row r="697" spans="1:9" x14ac:dyDescent="0.25">
      <c r="A697" s="134" t="s">
        <v>702</v>
      </c>
      <c r="B697" s="134" t="s">
        <v>64</v>
      </c>
      <c r="C697" s="168">
        <v>2024</v>
      </c>
      <c r="D697" s="168" t="s">
        <v>312</v>
      </c>
      <c r="E697" s="168" t="s">
        <v>332</v>
      </c>
      <c r="F697" s="170">
        <v>10</v>
      </c>
      <c r="G697" s="170" t="s">
        <v>139</v>
      </c>
      <c r="H697" s="170" t="s">
        <v>144</v>
      </c>
      <c r="I697" s="171">
        <v>19</v>
      </c>
    </row>
    <row r="698" spans="1:9" x14ac:dyDescent="0.25">
      <c r="A698" s="134" t="s">
        <v>702</v>
      </c>
      <c r="B698" s="134" t="s">
        <v>64</v>
      </c>
      <c r="C698" s="168">
        <v>2024</v>
      </c>
      <c r="D698" s="168" t="s">
        <v>312</v>
      </c>
      <c r="E698" s="168" t="s">
        <v>332</v>
      </c>
      <c r="F698" s="170">
        <v>10</v>
      </c>
      <c r="G698" s="170" t="s">
        <v>139</v>
      </c>
      <c r="H698" s="170" t="s">
        <v>360</v>
      </c>
      <c r="I698" s="171" t="s">
        <v>284</v>
      </c>
    </row>
    <row r="699" spans="1:9" x14ac:dyDescent="0.25">
      <c r="A699" s="134" t="s">
        <v>702</v>
      </c>
      <c r="B699" s="134" t="s">
        <v>64</v>
      </c>
      <c r="C699" s="168">
        <v>2024</v>
      </c>
      <c r="D699" s="168" t="s">
        <v>312</v>
      </c>
      <c r="E699" s="168" t="s">
        <v>332</v>
      </c>
      <c r="F699" s="170">
        <v>10</v>
      </c>
      <c r="G699" s="170" t="s">
        <v>139</v>
      </c>
      <c r="H699" s="170" t="s">
        <v>145</v>
      </c>
      <c r="I699" s="171">
        <v>175</v>
      </c>
    </row>
    <row r="700" spans="1:9" x14ac:dyDescent="0.25">
      <c r="A700" s="134" t="s">
        <v>702</v>
      </c>
      <c r="B700" s="134" t="s">
        <v>64</v>
      </c>
      <c r="C700" s="168">
        <v>2024</v>
      </c>
      <c r="D700" s="168" t="s">
        <v>312</v>
      </c>
      <c r="E700" s="168" t="s">
        <v>332</v>
      </c>
      <c r="F700" s="170">
        <v>10</v>
      </c>
      <c r="G700" s="170" t="s">
        <v>139</v>
      </c>
      <c r="H700" s="170" t="s">
        <v>146</v>
      </c>
      <c r="I700" s="171">
        <v>39</v>
      </c>
    </row>
    <row r="701" spans="1:9" x14ac:dyDescent="0.25">
      <c r="A701" s="134" t="s">
        <v>702</v>
      </c>
      <c r="B701" s="134" t="s">
        <v>64</v>
      </c>
      <c r="C701" s="168">
        <v>2024</v>
      </c>
      <c r="D701" s="168" t="s">
        <v>312</v>
      </c>
      <c r="E701" s="168" t="s">
        <v>332</v>
      </c>
      <c r="F701" s="170">
        <v>10</v>
      </c>
      <c r="G701" s="170" t="s">
        <v>139</v>
      </c>
      <c r="H701" s="170" t="s">
        <v>147</v>
      </c>
      <c r="I701" s="171">
        <v>32</v>
      </c>
    </row>
    <row r="702" spans="1:9" x14ac:dyDescent="0.25">
      <c r="A702" s="134" t="s">
        <v>702</v>
      </c>
      <c r="B702" s="134" t="s">
        <v>64</v>
      </c>
      <c r="C702" s="168">
        <v>2024</v>
      </c>
      <c r="D702" s="168" t="s">
        <v>312</v>
      </c>
      <c r="E702" s="168" t="s">
        <v>332</v>
      </c>
      <c r="F702" s="170">
        <v>10</v>
      </c>
      <c r="G702" s="170" t="s">
        <v>139</v>
      </c>
      <c r="H702" s="170" t="s">
        <v>148</v>
      </c>
      <c r="I702" s="171" t="s">
        <v>284</v>
      </c>
    </row>
    <row r="703" spans="1:9" x14ac:dyDescent="0.25">
      <c r="A703" s="134" t="s">
        <v>702</v>
      </c>
      <c r="B703" s="134" t="s">
        <v>64</v>
      </c>
      <c r="C703" s="168">
        <v>2024</v>
      </c>
      <c r="D703" s="168" t="s">
        <v>312</v>
      </c>
      <c r="E703" s="168" t="s">
        <v>332</v>
      </c>
      <c r="F703" s="170">
        <v>10</v>
      </c>
      <c r="G703" s="170" t="s">
        <v>139</v>
      </c>
      <c r="H703" s="170" t="s">
        <v>149</v>
      </c>
      <c r="I703" s="171">
        <v>5</v>
      </c>
    </row>
    <row r="704" spans="1:9" x14ac:dyDescent="0.25">
      <c r="A704" s="134" t="s">
        <v>702</v>
      </c>
      <c r="B704" s="134" t="s">
        <v>64</v>
      </c>
      <c r="C704" s="168">
        <v>2024</v>
      </c>
      <c r="D704" s="168" t="s">
        <v>312</v>
      </c>
      <c r="E704" s="168" t="s">
        <v>332</v>
      </c>
      <c r="F704" s="170">
        <v>10</v>
      </c>
      <c r="G704" s="170" t="s">
        <v>139</v>
      </c>
      <c r="H704" s="170" t="s">
        <v>150</v>
      </c>
      <c r="I704" s="171">
        <v>19</v>
      </c>
    </row>
    <row r="705" spans="1:9" x14ac:dyDescent="0.25">
      <c r="A705" s="134" t="s">
        <v>702</v>
      </c>
      <c r="B705" s="134" t="s">
        <v>64</v>
      </c>
      <c r="C705" s="168">
        <v>2024</v>
      </c>
      <c r="D705" s="168" t="s">
        <v>312</v>
      </c>
      <c r="E705" s="168" t="s">
        <v>332</v>
      </c>
      <c r="F705" s="170">
        <v>10</v>
      </c>
      <c r="G705" s="170" t="s">
        <v>139</v>
      </c>
      <c r="H705" s="170" t="s">
        <v>151</v>
      </c>
      <c r="I705" s="171">
        <v>115</v>
      </c>
    </row>
    <row r="706" spans="1:9" x14ac:dyDescent="0.25">
      <c r="A706" s="134" t="s">
        <v>702</v>
      </c>
      <c r="B706" s="134" t="s">
        <v>64</v>
      </c>
      <c r="C706" s="168">
        <v>2024</v>
      </c>
      <c r="D706" s="168" t="s">
        <v>312</v>
      </c>
      <c r="E706" s="168" t="s">
        <v>332</v>
      </c>
      <c r="F706" s="170">
        <v>10</v>
      </c>
      <c r="G706" s="170" t="s">
        <v>139</v>
      </c>
      <c r="H706" s="170" t="s">
        <v>152</v>
      </c>
      <c r="I706" s="171">
        <v>64</v>
      </c>
    </row>
    <row r="707" spans="1:9" x14ac:dyDescent="0.25">
      <c r="A707" s="134" t="s">
        <v>702</v>
      </c>
      <c r="B707" s="134" t="s">
        <v>64</v>
      </c>
      <c r="C707" s="168">
        <v>2024</v>
      </c>
      <c r="D707" s="168" t="s">
        <v>312</v>
      </c>
      <c r="E707" s="168" t="s">
        <v>332</v>
      </c>
      <c r="F707" s="170">
        <v>10</v>
      </c>
      <c r="G707" s="170" t="s">
        <v>139</v>
      </c>
      <c r="H707" s="170" t="s">
        <v>153</v>
      </c>
      <c r="I707" s="171">
        <v>9</v>
      </c>
    </row>
    <row r="708" spans="1:9" x14ac:dyDescent="0.25">
      <c r="A708" s="134" t="s">
        <v>702</v>
      </c>
      <c r="B708" s="134" t="s">
        <v>64</v>
      </c>
      <c r="C708" s="168">
        <v>2024</v>
      </c>
      <c r="D708" s="168" t="s">
        <v>312</v>
      </c>
      <c r="E708" s="168" t="s">
        <v>332</v>
      </c>
      <c r="F708" s="170">
        <v>10</v>
      </c>
      <c r="G708" s="170" t="s">
        <v>139</v>
      </c>
      <c r="H708" s="170" t="s">
        <v>154</v>
      </c>
      <c r="I708" s="171">
        <v>2</v>
      </c>
    </row>
    <row r="709" spans="1:9" x14ac:dyDescent="0.25">
      <c r="A709" s="134" t="s">
        <v>702</v>
      </c>
      <c r="B709" s="134" t="s">
        <v>64</v>
      </c>
      <c r="C709" s="168">
        <v>2024</v>
      </c>
      <c r="D709" s="168" t="s">
        <v>312</v>
      </c>
      <c r="E709" s="168" t="s">
        <v>332</v>
      </c>
      <c r="F709" s="170">
        <v>10</v>
      </c>
      <c r="G709" s="170" t="s">
        <v>139</v>
      </c>
      <c r="H709" s="170" t="s">
        <v>155</v>
      </c>
      <c r="I709" s="171" t="s">
        <v>284</v>
      </c>
    </row>
    <row r="710" spans="1:9" x14ac:dyDescent="0.25">
      <c r="A710" s="134" t="s">
        <v>702</v>
      </c>
      <c r="B710" s="134" t="s">
        <v>64</v>
      </c>
      <c r="C710" s="168">
        <v>2024</v>
      </c>
      <c r="D710" s="168" t="s">
        <v>312</v>
      </c>
      <c r="E710" s="168" t="s">
        <v>332</v>
      </c>
      <c r="F710" s="170">
        <v>10</v>
      </c>
      <c r="G710" s="170" t="s">
        <v>139</v>
      </c>
      <c r="H710" s="170" t="s">
        <v>361</v>
      </c>
      <c r="I710" s="171" t="s">
        <v>284</v>
      </c>
    </row>
    <row r="711" spans="1:9" x14ac:dyDescent="0.25">
      <c r="A711" s="134" t="s">
        <v>702</v>
      </c>
      <c r="B711" s="134" t="s">
        <v>64</v>
      </c>
      <c r="C711" s="168">
        <v>2024</v>
      </c>
      <c r="D711" s="168" t="s">
        <v>312</v>
      </c>
      <c r="E711" s="168" t="s">
        <v>332</v>
      </c>
      <c r="F711" s="170">
        <v>10</v>
      </c>
      <c r="G711" s="170" t="s">
        <v>139</v>
      </c>
      <c r="H711" s="170" t="s">
        <v>362</v>
      </c>
      <c r="I711" s="171" t="s">
        <v>284</v>
      </c>
    </row>
    <row r="712" spans="1:9" x14ac:dyDescent="0.25">
      <c r="A712" s="134" t="s">
        <v>702</v>
      </c>
      <c r="B712" s="134" t="s">
        <v>64</v>
      </c>
      <c r="C712" s="168">
        <v>2024</v>
      </c>
      <c r="D712" s="168" t="s">
        <v>312</v>
      </c>
      <c r="E712" s="168" t="s">
        <v>332</v>
      </c>
      <c r="F712" s="170">
        <v>10</v>
      </c>
      <c r="G712" s="170" t="s">
        <v>139</v>
      </c>
      <c r="H712" s="170" t="s">
        <v>363</v>
      </c>
      <c r="I712" s="171" t="s">
        <v>284</v>
      </c>
    </row>
    <row r="713" spans="1:9" x14ac:dyDescent="0.25">
      <c r="A713" s="134" t="s">
        <v>702</v>
      </c>
      <c r="B713" s="134" t="s">
        <v>64</v>
      </c>
      <c r="C713" s="168">
        <v>2024</v>
      </c>
      <c r="D713" s="168" t="s">
        <v>312</v>
      </c>
      <c r="E713" s="168" t="s">
        <v>332</v>
      </c>
      <c r="F713" s="170">
        <v>10</v>
      </c>
      <c r="G713" s="170" t="s">
        <v>139</v>
      </c>
      <c r="H713" s="170" t="s">
        <v>156</v>
      </c>
      <c r="I713" s="171">
        <v>1</v>
      </c>
    </row>
    <row r="714" spans="1:9" x14ac:dyDescent="0.25">
      <c r="A714" s="134" t="s">
        <v>702</v>
      </c>
      <c r="B714" s="134" t="s">
        <v>64</v>
      </c>
      <c r="C714" s="168">
        <v>2024</v>
      </c>
      <c r="D714" s="168" t="s">
        <v>312</v>
      </c>
      <c r="E714" s="168" t="s">
        <v>332</v>
      </c>
      <c r="F714" s="170">
        <v>10</v>
      </c>
      <c r="G714" s="170" t="s">
        <v>139</v>
      </c>
      <c r="H714" s="170" t="s">
        <v>157</v>
      </c>
      <c r="I714" s="171">
        <v>5</v>
      </c>
    </row>
    <row r="715" spans="1:9" x14ac:dyDescent="0.25">
      <c r="A715" s="134" t="s">
        <v>702</v>
      </c>
      <c r="B715" s="134" t="s">
        <v>64</v>
      </c>
      <c r="C715" s="168">
        <v>2024</v>
      </c>
      <c r="D715" s="168" t="s">
        <v>312</v>
      </c>
      <c r="E715" s="168" t="s">
        <v>332</v>
      </c>
      <c r="F715" s="170">
        <v>10</v>
      </c>
      <c r="G715" s="170" t="s">
        <v>139</v>
      </c>
      <c r="H715" s="170" t="s">
        <v>158</v>
      </c>
      <c r="I715" s="171">
        <v>7</v>
      </c>
    </row>
    <row r="716" spans="1:9" x14ac:dyDescent="0.25">
      <c r="A716" s="134" t="s">
        <v>702</v>
      </c>
      <c r="B716" s="134" t="s">
        <v>64</v>
      </c>
      <c r="C716" s="168">
        <v>2024</v>
      </c>
      <c r="D716" s="168" t="s">
        <v>312</v>
      </c>
      <c r="E716" s="168" t="s">
        <v>332</v>
      </c>
      <c r="F716" s="170">
        <v>10</v>
      </c>
      <c r="G716" s="170" t="s">
        <v>139</v>
      </c>
      <c r="H716" s="170" t="s">
        <v>364</v>
      </c>
      <c r="I716" s="171">
        <v>3</v>
      </c>
    </row>
    <row r="717" spans="1:9" x14ac:dyDescent="0.25">
      <c r="A717" s="134" t="s">
        <v>702</v>
      </c>
      <c r="B717" s="134" t="s">
        <v>64</v>
      </c>
      <c r="C717" s="168">
        <v>2024</v>
      </c>
      <c r="D717" s="168" t="s">
        <v>312</v>
      </c>
      <c r="E717" s="168" t="s">
        <v>332</v>
      </c>
      <c r="F717" s="170">
        <v>10</v>
      </c>
      <c r="G717" s="170" t="s">
        <v>139</v>
      </c>
      <c r="H717" s="170" t="s">
        <v>159</v>
      </c>
      <c r="I717" s="171" t="s">
        <v>284</v>
      </c>
    </row>
    <row r="718" spans="1:9" x14ac:dyDescent="0.25">
      <c r="A718" s="134" t="s">
        <v>702</v>
      </c>
      <c r="B718" s="134" t="s">
        <v>64</v>
      </c>
      <c r="C718" s="168">
        <v>2024</v>
      </c>
      <c r="D718" s="168" t="s">
        <v>312</v>
      </c>
      <c r="E718" s="168" t="s">
        <v>332</v>
      </c>
      <c r="F718" s="170">
        <v>10</v>
      </c>
      <c r="G718" s="170" t="s">
        <v>139</v>
      </c>
      <c r="H718" s="170" t="s">
        <v>160</v>
      </c>
      <c r="I718" s="171">
        <v>21</v>
      </c>
    </row>
    <row r="719" spans="1:9" x14ac:dyDescent="0.25">
      <c r="A719" s="134" t="s">
        <v>702</v>
      </c>
      <c r="B719" s="134" t="s">
        <v>64</v>
      </c>
      <c r="C719" s="168">
        <v>2024</v>
      </c>
      <c r="D719" s="168" t="s">
        <v>312</v>
      </c>
      <c r="E719" s="168" t="s">
        <v>332</v>
      </c>
      <c r="F719" s="170">
        <v>10</v>
      </c>
      <c r="G719" s="170" t="s">
        <v>139</v>
      </c>
      <c r="H719" s="170" t="s">
        <v>366</v>
      </c>
      <c r="I719" s="171">
        <v>4</v>
      </c>
    </row>
    <row r="720" spans="1:9" x14ac:dyDescent="0.25">
      <c r="A720" s="134" t="s">
        <v>702</v>
      </c>
      <c r="B720" s="134" t="s">
        <v>64</v>
      </c>
      <c r="C720" s="168">
        <v>2024</v>
      </c>
      <c r="D720" s="168" t="s">
        <v>312</v>
      </c>
      <c r="E720" s="168" t="s">
        <v>332</v>
      </c>
      <c r="F720" s="170">
        <v>10</v>
      </c>
      <c r="G720" s="170" t="s">
        <v>139</v>
      </c>
      <c r="H720" s="170" t="s">
        <v>367</v>
      </c>
      <c r="I720" s="171">
        <v>1.04</v>
      </c>
    </row>
    <row r="721" spans="1:9" x14ac:dyDescent="0.25">
      <c r="A721" s="134" t="s">
        <v>702</v>
      </c>
      <c r="B721" s="134" t="s">
        <v>64</v>
      </c>
      <c r="C721" s="168">
        <v>2024</v>
      </c>
      <c r="D721" s="168" t="s">
        <v>312</v>
      </c>
      <c r="E721" s="168" t="s">
        <v>332</v>
      </c>
      <c r="F721" s="170">
        <v>30</v>
      </c>
      <c r="G721" s="170" t="s">
        <v>140</v>
      </c>
      <c r="H721" s="170" t="s">
        <v>358</v>
      </c>
      <c r="I721" s="171">
        <v>94</v>
      </c>
    </row>
    <row r="722" spans="1:9" x14ac:dyDescent="0.25">
      <c r="A722" s="134" t="s">
        <v>702</v>
      </c>
      <c r="B722" s="134" t="s">
        <v>64</v>
      </c>
      <c r="C722" s="168">
        <v>2024</v>
      </c>
      <c r="D722" s="168" t="s">
        <v>312</v>
      </c>
      <c r="E722" s="168" t="s">
        <v>332</v>
      </c>
      <c r="F722" s="170">
        <v>30</v>
      </c>
      <c r="G722" s="170" t="s">
        <v>140</v>
      </c>
      <c r="H722" s="170" t="s">
        <v>722</v>
      </c>
      <c r="I722" s="171">
        <v>101</v>
      </c>
    </row>
    <row r="723" spans="1:9" x14ac:dyDescent="0.25">
      <c r="A723" s="134" t="s">
        <v>702</v>
      </c>
      <c r="B723" s="134" t="s">
        <v>64</v>
      </c>
      <c r="C723" s="168">
        <v>2024</v>
      </c>
      <c r="D723" s="168" t="s">
        <v>312</v>
      </c>
      <c r="E723" s="168" t="s">
        <v>332</v>
      </c>
      <c r="F723" s="170">
        <v>30</v>
      </c>
      <c r="G723" s="170" t="s">
        <v>140</v>
      </c>
      <c r="H723" s="172" t="s">
        <v>149</v>
      </c>
      <c r="I723" s="171">
        <v>5</v>
      </c>
    </row>
    <row r="724" spans="1:9" x14ac:dyDescent="0.25">
      <c r="A724" s="134" t="s">
        <v>702</v>
      </c>
      <c r="B724" s="134" t="s">
        <v>64</v>
      </c>
      <c r="C724" s="168">
        <v>2024</v>
      </c>
      <c r="D724" s="168" t="s">
        <v>312</v>
      </c>
      <c r="E724" s="168" t="s">
        <v>332</v>
      </c>
      <c r="F724" s="170">
        <v>30</v>
      </c>
      <c r="G724" s="170" t="s">
        <v>140</v>
      </c>
      <c r="H724" s="172" t="s">
        <v>151</v>
      </c>
      <c r="I724" s="171">
        <v>58</v>
      </c>
    </row>
    <row r="725" spans="1:9" x14ac:dyDescent="0.25">
      <c r="A725" s="134" t="s">
        <v>702</v>
      </c>
      <c r="B725" s="134" t="s">
        <v>64</v>
      </c>
      <c r="C725" s="168">
        <v>2024</v>
      </c>
      <c r="D725" s="168" t="s">
        <v>312</v>
      </c>
      <c r="E725" s="168" t="s">
        <v>332</v>
      </c>
      <c r="F725" s="170">
        <v>30</v>
      </c>
      <c r="G725" s="170" t="s">
        <v>140</v>
      </c>
      <c r="H725" s="172" t="s">
        <v>153</v>
      </c>
      <c r="I725" s="171">
        <v>6</v>
      </c>
    </row>
    <row r="726" spans="1:9" x14ac:dyDescent="0.25">
      <c r="A726" s="134" t="s">
        <v>702</v>
      </c>
      <c r="B726" s="134" t="s">
        <v>64</v>
      </c>
      <c r="C726" s="168">
        <v>2024</v>
      </c>
      <c r="D726" s="168" t="s">
        <v>312</v>
      </c>
      <c r="E726" s="168" t="s">
        <v>332</v>
      </c>
      <c r="F726" s="170">
        <v>30</v>
      </c>
      <c r="G726" s="170" t="s">
        <v>140</v>
      </c>
      <c r="H726" s="172" t="s">
        <v>154</v>
      </c>
      <c r="I726" s="171">
        <v>4</v>
      </c>
    </row>
    <row r="727" spans="1:9" x14ac:dyDescent="0.25">
      <c r="A727" s="134" t="s">
        <v>702</v>
      </c>
      <c r="B727" s="134" t="s">
        <v>64</v>
      </c>
      <c r="C727" s="168">
        <v>2024</v>
      </c>
      <c r="D727" s="168" t="s">
        <v>312</v>
      </c>
      <c r="E727" s="168" t="s">
        <v>332</v>
      </c>
      <c r="F727" s="170">
        <v>30</v>
      </c>
      <c r="G727" s="170" t="s">
        <v>140</v>
      </c>
      <c r="H727" s="172" t="s">
        <v>155</v>
      </c>
      <c r="I727" s="171" t="s">
        <v>284</v>
      </c>
    </row>
    <row r="728" spans="1:9" x14ac:dyDescent="0.25">
      <c r="A728" s="134" t="s">
        <v>702</v>
      </c>
      <c r="B728" s="134" t="s">
        <v>64</v>
      </c>
      <c r="C728" s="168">
        <v>2024</v>
      </c>
      <c r="D728" s="168" t="s">
        <v>312</v>
      </c>
      <c r="E728" s="168" t="s">
        <v>332</v>
      </c>
      <c r="F728" s="170">
        <v>30</v>
      </c>
      <c r="G728" s="170" t="s">
        <v>140</v>
      </c>
      <c r="H728" s="172" t="s">
        <v>361</v>
      </c>
      <c r="I728" s="171" t="s">
        <v>284</v>
      </c>
    </row>
    <row r="729" spans="1:9" x14ac:dyDescent="0.25">
      <c r="A729" s="134" t="s">
        <v>702</v>
      </c>
      <c r="B729" s="134" t="s">
        <v>64</v>
      </c>
      <c r="C729" s="168">
        <v>2024</v>
      </c>
      <c r="D729" s="168" t="s">
        <v>312</v>
      </c>
      <c r="E729" s="168" t="s">
        <v>332</v>
      </c>
      <c r="F729" s="170">
        <v>30</v>
      </c>
      <c r="G729" s="170" t="s">
        <v>140</v>
      </c>
      <c r="H729" s="172" t="s">
        <v>611</v>
      </c>
      <c r="I729" s="171" t="s">
        <v>284</v>
      </c>
    </row>
    <row r="730" spans="1:9" x14ac:dyDescent="0.25">
      <c r="A730" s="134" t="s">
        <v>702</v>
      </c>
      <c r="B730" s="134" t="s">
        <v>64</v>
      </c>
      <c r="C730" s="168">
        <v>2024</v>
      </c>
      <c r="D730" s="168" t="s">
        <v>312</v>
      </c>
      <c r="E730" s="168" t="s">
        <v>332</v>
      </c>
      <c r="F730" s="170">
        <v>30</v>
      </c>
      <c r="G730" s="170" t="s">
        <v>140</v>
      </c>
      <c r="H730" s="172" t="s">
        <v>363</v>
      </c>
      <c r="I730" s="171" t="s">
        <v>284</v>
      </c>
    </row>
    <row r="731" spans="1:9" x14ac:dyDescent="0.25">
      <c r="A731" s="134" t="s">
        <v>702</v>
      </c>
      <c r="B731" s="134" t="s">
        <v>64</v>
      </c>
      <c r="C731" s="168">
        <v>2024</v>
      </c>
      <c r="D731" s="168" t="s">
        <v>312</v>
      </c>
      <c r="E731" s="168" t="s">
        <v>332</v>
      </c>
      <c r="F731" s="170">
        <v>30</v>
      </c>
      <c r="G731" s="170" t="s">
        <v>140</v>
      </c>
      <c r="H731" s="172" t="s">
        <v>364</v>
      </c>
      <c r="I731" s="171">
        <v>23</v>
      </c>
    </row>
    <row r="732" spans="1:9" x14ac:dyDescent="0.25">
      <c r="A732" s="134" t="s">
        <v>702</v>
      </c>
      <c r="B732" s="134" t="s">
        <v>64</v>
      </c>
      <c r="C732" s="168">
        <v>2024</v>
      </c>
      <c r="D732" s="168" t="s">
        <v>312</v>
      </c>
      <c r="E732" s="168" t="s">
        <v>332</v>
      </c>
      <c r="F732" s="170">
        <v>30</v>
      </c>
      <c r="G732" s="170" t="s">
        <v>140</v>
      </c>
      <c r="H732" s="172" t="s">
        <v>159</v>
      </c>
      <c r="I732" s="171">
        <v>5</v>
      </c>
    </row>
    <row r="733" spans="1:9" x14ac:dyDescent="0.25">
      <c r="A733" s="134" t="s">
        <v>702</v>
      </c>
      <c r="B733" s="134" t="s">
        <v>64</v>
      </c>
      <c r="C733" s="168">
        <v>2024</v>
      </c>
      <c r="D733" s="168" t="s">
        <v>312</v>
      </c>
      <c r="E733" s="168" t="s">
        <v>332</v>
      </c>
      <c r="F733" s="170">
        <v>30</v>
      </c>
      <c r="G733" s="170" t="s">
        <v>139</v>
      </c>
      <c r="H733" s="170" t="s">
        <v>367</v>
      </c>
      <c r="I733" s="171">
        <v>1.07</v>
      </c>
    </row>
    <row r="734" spans="1:9" x14ac:dyDescent="0.25">
      <c r="A734" s="134" t="s">
        <v>702</v>
      </c>
      <c r="B734" s="134" t="s">
        <v>64</v>
      </c>
      <c r="C734" s="168">
        <v>2024</v>
      </c>
      <c r="D734" s="168" t="s">
        <v>312</v>
      </c>
      <c r="E734" s="168" t="s">
        <v>332</v>
      </c>
      <c r="F734" s="170">
        <v>40</v>
      </c>
      <c r="G734" s="170" t="s">
        <v>141</v>
      </c>
      <c r="H734" s="170" t="s">
        <v>358</v>
      </c>
      <c r="I734" s="171" t="s">
        <v>284</v>
      </c>
    </row>
    <row r="735" spans="1:9" x14ac:dyDescent="0.25">
      <c r="A735" s="134" t="s">
        <v>702</v>
      </c>
      <c r="B735" s="134" t="s">
        <v>64</v>
      </c>
      <c r="C735" s="168">
        <v>2024</v>
      </c>
      <c r="D735" s="168" t="s">
        <v>312</v>
      </c>
      <c r="E735" s="168" t="s">
        <v>332</v>
      </c>
      <c r="F735" s="170">
        <v>40</v>
      </c>
      <c r="G735" s="170" t="s">
        <v>141</v>
      </c>
      <c r="H735" s="170" t="s">
        <v>722</v>
      </c>
      <c r="I735" s="171" t="s">
        <v>284</v>
      </c>
    </row>
    <row r="736" spans="1:9" x14ac:dyDescent="0.25">
      <c r="A736" s="134" t="s">
        <v>702</v>
      </c>
      <c r="B736" s="134" t="s">
        <v>64</v>
      </c>
      <c r="C736" s="168">
        <v>2024</v>
      </c>
      <c r="D736" s="168" t="s">
        <v>312</v>
      </c>
      <c r="E736" s="168" t="s">
        <v>332</v>
      </c>
      <c r="F736" s="170">
        <v>40</v>
      </c>
      <c r="G736" s="170" t="s">
        <v>141</v>
      </c>
      <c r="H736" s="170" t="s">
        <v>144</v>
      </c>
      <c r="I736" s="171" t="s">
        <v>284</v>
      </c>
    </row>
    <row r="737" spans="1:9" x14ac:dyDescent="0.25">
      <c r="A737" s="134" t="s">
        <v>702</v>
      </c>
      <c r="B737" s="134" t="s">
        <v>64</v>
      </c>
      <c r="C737" s="168">
        <v>2024</v>
      </c>
      <c r="D737" s="168" t="s">
        <v>312</v>
      </c>
      <c r="E737" s="168" t="s">
        <v>332</v>
      </c>
      <c r="F737" s="170">
        <v>40</v>
      </c>
      <c r="G737" s="170" t="s">
        <v>141</v>
      </c>
      <c r="H737" s="170" t="s">
        <v>360</v>
      </c>
      <c r="I737" s="171" t="s">
        <v>284</v>
      </c>
    </row>
    <row r="738" spans="1:9" x14ac:dyDescent="0.25">
      <c r="A738" s="134" t="s">
        <v>702</v>
      </c>
      <c r="B738" s="134" t="s">
        <v>64</v>
      </c>
      <c r="C738" s="168">
        <v>2024</v>
      </c>
      <c r="D738" s="168" t="s">
        <v>312</v>
      </c>
      <c r="E738" s="168" t="s">
        <v>332</v>
      </c>
      <c r="F738" s="170">
        <v>40</v>
      </c>
      <c r="G738" s="170" t="s">
        <v>141</v>
      </c>
      <c r="H738" s="170" t="s">
        <v>145</v>
      </c>
      <c r="I738" s="171" t="s">
        <v>284</v>
      </c>
    </row>
    <row r="739" spans="1:9" x14ac:dyDescent="0.25">
      <c r="A739" s="134" t="s">
        <v>702</v>
      </c>
      <c r="B739" s="134" t="s">
        <v>64</v>
      </c>
      <c r="C739" s="168">
        <v>2024</v>
      </c>
      <c r="D739" s="168" t="s">
        <v>312</v>
      </c>
      <c r="E739" s="168" t="s">
        <v>332</v>
      </c>
      <c r="F739" s="170">
        <v>40</v>
      </c>
      <c r="G739" s="170" t="s">
        <v>141</v>
      </c>
      <c r="H739" s="170" t="s">
        <v>146</v>
      </c>
      <c r="I739" s="171" t="s">
        <v>284</v>
      </c>
    </row>
    <row r="740" spans="1:9" x14ac:dyDescent="0.25">
      <c r="A740" s="134" t="s">
        <v>702</v>
      </c>
      <c r="B740" s="134" t="s">
        <v>64</v>
      </c>
      <c r="C740" s="168">
        <v>2024</v>
      </c>
      <c r="D740" s="168" t="s">
        <v>312</v>
      </c>
      <c r="E740" s="168" t="s">
        <v>332</v>
      </c>
      <c r="F740" s="170">
        <v>40</v>
      </c>
      <c r="G740" s="170" t="s">
        <v>141</v>
      </c>
      <c r="H740" s="170" t="s">
        <v>147</v>
      </c>
      <c r="I740" s="171" t="s">
        <v>284</v>
      </c>
    </row>
    <row r="741" spans="1:9" x14ac:dyDescent="0.25">
      <c r="A741" s="134" t="s">
        <v>702</v>
      </c>
      <c r="B741" s="134" t="s">
        <v>64</v>
      </c>
      <c r="C741" s="168">
        <v>2024</v>
      </c>
      <c r="D741" s="168" t="s">
        <v>312</v>
      </c>
      <c r="E741" s="168" t="s">
        <v>332</v>
      </c>
      <c r="F741" s="170">
        <v>40</v>
      </c>
      <c r="G741" s="170" t="s">
        <v>141</v>
      </c>
      <c r="H741" s="170" t="s">
        <v>148</v>
      </c>
      <c r="I741" s="171" t="s">
        <v>284</v>
      </c>
    </row>
    <row r="742" spans="1:9" x14ac:dyDescent="0.25">
      <c r="A742" s="134" t="s">
        <v>702</v>
      </c>
      <c r="B742" s="134" t="s">
        <v>64</v>
      </c>
      <c r="C742" s="168">
        <v>2024</v>
      </c>
      <c r="D742" s="168" t="s">
        <v>312</v>
      </c>
      <c r="E742" s="168" t="s">
        <v>332</v>
      </c>
      <c r="F742" s="170">
        <v>40</v>
      </c>
      <c r="G742" s="170" t="s">
        <v>141</v>
      </c>
      <c r="H742" s="170" t="s">
        <v>149</v>
      </c>
      <c r="I742" s="171" t="s">
        <v>284</v>
      </c>
    </row>
    <row r="743" spans="1:9" x14ac:dyDescent="0.25">
      <c r="A743" s="134" t="s">
        <v>702</v>
      </c>
      <c r="B743" s="134" t="s">
        <v>64</v>
      </c>
      <c r="C743" s="168">
        <v>2024</v>
      </c>
      <c r="D743" s="168" t="s">
        <v>312</v>
      </c>
      <c r="E743" s="168" t="s">
        <v>332</v>
      </c>
      <c r="F743" s="170">
        <v>40</v>
      </c>
      <c r="G743" s="170" t="s">
        <v>141</v>
      </c>
      <c r="H743" s="170" t="s">
        <v>150</v>
      </c>
      <c r="I743" s="171" t="s">
        <v>284</v>
      </c>
    </row>
    <row r="744" spans="1:9" x14ac:dyDescent="0.25">
      <c r="A744" s="134" t="s">
        <v>702</v>
      </c>
      <c r="B744" s="134" t="s">
        <v>64</v>
      </c>
      <c r="C744" s="168">
        <v>2024</v>
      </c>
      <c r="D744" s="168" t="s">
        <v>312</v>
      </c>
      <c r="E744" s="168" t="s">
        <v>332</v>
      </c>
      <c r="F744" s="170">
        <v>40</v>
      </c>
      <c r="G744" s="170" t="s">
        <v>141</v>
      </c>
      <c r="H744" s="170" t="s">
        <v>151</v>
      </c>
      <c r="I744" s="171" t="s">
        <v>284</v>
      </c>
    </row>
    <row r="745" spans="1:9" x14ac:dyDescent="0.25">
      <c r="A745" s="134" t="s">
        <v>702</v>
      </c>
      <c r="B745" s="134" t="s">
        <v>64</v>
      </c>
      <c r="C745" s="168">
        <v>2024</v>
      </c>
      <c r="D745" s="168" t="s">
        <v>312</v>
      </c>
      <c r="E745" s="168" t="s">
        <v>332</v>
      </c>
      <c r="F745" s="170">
        <v>40</v>
      </c>
      <c r="G745" s="170" t="s">
        <v>141</v>
      </c>
      <c r="H745" s="170" t="s">
        <v>152</v>
      </c>
      <c r="I745" s="171" t="s">
        <v>284</v>
      </c>
    </row>
    <row r="746" spans="1:9" x14ac:dyDescent="0.25">
      <c r="A746" s="134" t="s">
        <v>702</v>
      </c>
      <c r="B746" s="134" t="s">
        <v>64</v>
      </c>
      <c r="C746" s="168">
        <v>2024</v>
      </c>
      <c r="D746" s="168" t="s">
        <v>312</v>
      </c>
      <c r="E746" s="168" t="s">
        <v>332</v>
      </c>
      <c r="F746" s="170">
        <v>40</v>
      </c>
      <c r="G746" s="170" t="s">
        <v>141</v>
      </c>
      <c r="H746" s="170" t="s">
        <v>153</v>
      </c>
      <c r="I746" s="171" t="s">
        <v>284</v>
      </c>
    </row>
    <row r="747" spans="1:9" x14ac:dyDescent="0.25">
      <c r="A747" s="134" t="s">
        <v>702</v>
      </c>
      <c r="B747" s="134" t="s">
        <v>64</v>
      </c>
      <c r="C747" s="168">
        <v>2024</v>
      </c>
      <c r="D747" s="168" t="s">
        <v>312</v>
      </c>
      <c r="E747" s="168" t="s">
        <v>332</v>
      </c>
      <c r="F747" s="170">
        <v>40</v>
      </c>
      <c r="G747" s="170" t="s">
        <v>141</v>
      </c>
      <c r="H747" s="170" t="s">
        <v>154</v>
      </c>
      <c r="I747" s="171" t="s">
        <v>284</v>
      </c>
    </row>
    <row r="748" spans="1:9" x14ac:dyDescent="0.25">
      <c r="A748" s="134" t="s">
        <v>702</v>
      </c>
      <c r="B748" s="134" t="s">
        <v>64</v>
      </c>
      <c r="C748" s="168">
        <v>2024</v>
      </c>
      <c r="D748" s="168" t="s">
        <v>312</v>
      </c>
      <c r="E748" s="168" t="s">
        <v>332</v>
      </c>
      <c r="F748" s="170">
        <v>40</v>
      </c>
      <c r="G748" s="170" t="s">
        <v>141</v>
      </c>
      <c r="H748" s="170" t="s">
        <v>155</v>
      </c>
      <c r="I748" s="171" t="s">
        <v>284</v>
      </c>
    </row>
    <row r="749" spans="1:9" x14ac:dyDescent="0.25">
      <c r="A749" s="134" t="s">
        <v>702</v>
      </c>
      <c r="B749" s="134" t="s">
        <v>64</v>
      </c>
      <c r="C749" s="168">
        <v>2024</v>
      </c>
      <c r="D749" s="168" t="s">
        <v>312</v>
      </c>
      <c r="E749" s="168" t="s">
        <v>332</v>
      </c>
      <c r="F749" s="170">
        <v>40</v>
      </c>
      <c r="G749" s="170" t="s">
        <v>141</v>
      </c>
      <c r="H749" s="170" t="s">
        <v>361</v>
      </c>
      <c r="I749" s="171" t="s">
        <v>284</v>
      </c>
    </row>
    <row r="750" spans="1:9" x14ac:dyDescent="0.25">
      <c r="A750" s="134" t="s">
        <v>702</v>
      </c>
      <c r="B750" s="134" t="s">
        <v>64</v>
      </c>
      <c r="C750" s="168">
        <v>2024</v>
      </c>
      <c r="D750" s="168" t="s">
        <v>312</v>
      </c>
      <c r="E750" s="168" t="s">
        <v>332</v>
      </c>
      <c r="F750" s="170">
        <v>40</v>
      </c>
      <c r="G750" s="170" t="s">
        <v>141</v>
      </c>
      <c r="H750" s="170" t="s">
        <v>611</v>
      </c>
      <c r="I750" s="171" t="s">
        <v>284</v>
      </c>
    </row>
    <row r="751" spans="1:9" x14ac:dyDescent="0.25">
      <c r="A751" s="134" t="s">
        <v>702</v>
      </c>
      <c r="B751" s="134" t="s">
        <v>64</v>
      </c>
      <c r="C751" s="168">
        <v>2024</v>
      </c>
      <c r="D751" s="168" t="s">
        <v>312</v>
      </c>
      <c r="E751" s="168" t="s">
        <v>332</v>
      </c>
      <c r="F751" s="170">
        <v>40</v>
      </c>
      <c r="G751" s="170" t="s">
        <v>141</v>
      </c>
      <c r="H751" s="170" t="s">
        <v>363</v>
      </c>
      <c r="I751" s="171" t="s">
        <v>284</v>
      </c>
    </row>
    <row r="752" spans="1:9" x14ac:dyDescent="0.25">
      <c r="A752" s="134" t="s">
        <v>702</v>
      </c>
      <c r="B752" s="134" t="s">
        <v>64</v>
      </c>
      <c r="C752" s="168">
        <v>2024</v>
      </c>
      <c r="D752" s="168" t="s">
        <v>312</v>
      </c>
      <c r="E752" s="168" t="s">
        <v>332</v>
      </c>
      <c r="F752" s="170">
        <v>40</v>
      </c>
      <c r="G752" s="170" t="s">
        <v>141</v>
      </c>
      <c r="H752" s="170" t="s">
        <v>156</v>
      </c>
      <c r="I752" s="171" t="s">
        <v>284</v>
      </c>
    </row>
    <row r="753" spans="1:9" x14ac:dyDescent="0.25">
      <c r="A753" s="134" t="s">
        <v>702</v>
      </c>
      <c r="B753" s="134" t="s">
        <v>64</v>
      </c>
      <c r="C753" s="168">
        <v>2024</v>
      </c>
      <c r="D753" s="168" t="s">
        <v>312</v>
      </c>
      <c r="E753" s="168" t="s">
        <v>332</v>
      </c>
      <c r="F753" s="170">
        <v>40</v>
      </c>
      <c r="G753" s="170" t="s">
        <v>141</v>
      </c>
      <c r="H753" s="170" t="s">
        <v>157</v>
      </c>
      <c r="I753" s="171" t="s">
        <v>284</v>
      </c>
    </row>
    <row r="754" spans="1:9" x14ac:dyDescent="0.25">
      <c r="A754" s="134" t="s">
        <v>702</v>
      </c>
      <c r="B754" s="134" t="s">
        <v>64</v>
      </c>
      <c r="C754" s="168">
        <v>2024</v>
      </c>
      <c r="D754" s="168" t="s">
        <v>312</v>
      </c>
      <c r="E754" s="168" t="s">
        <v>332</v>
      </c>
      <c r="F754" s="170">
        <v>40</v>
      </c>
      <c r="G754" s="170" t="s">
        <v>141</v>
      </c>
      <c r="H754" s="170" t="s">
        <v>158</v>
      </c>
      <c r="I754" s="171" t="s">
        <v>284</v>
      </c>
    </row>
    <row r="755" spans="1:9" x14ac:dyDescent="0.25">
      <c r="A755" s="134" t="s">
        <v>702</v>
      </c>
      <c r="B755" s="134" t="s">
        <v>64</v>
      </c>
      <c r="C755" s="168">
        <v>2024</v>
      </c>
      <c r="D755" s="168" t="s">
        <v>312</v>
      </c>
      <c r="E755" s="168" t="s">
        <v>332</v>
      </c>
      <c r="F755" s="170">
        <v>40</v>
      </c>
      <c r="G755" s="170" t="s">
        <v>141</v>
      </c>
      <c r="H755" s="170" t="s">
        <v>364</v>
      </c>
      <c r="I755" s="171" t="s">
        <v>284</v>
      </c>
    </row>
    <row r="756" spans="1:9" x14ac:dyDescent="0.25">
      <c r="A756" s="134" t="s">
        <v>702</v>
      </c>
      <c r="B756" s="134" t="s">
        <v>64</v>
      </c>
      <c r="C756" s="168">
        <v>2024</v>
      </c>
      <c r="D756" s="168" t="s">
        <v>312</v>
      </c>
      <c r="E756" s="168" t="s">
        <v>332</v>
      </c>
      <c r="F756" s="170">
        <v>40</v>
      </c>
      <c r="G756" s="170" t="s">
        <v>141</v>
      </c>
      <c r="H756" s="170" t="s">
        <v>159</v>
      </c>
      <c r="I756" s="171" t="s">
        <v>284</v>
      </c>
    </row>
    <row r="757" spans="1:9" x14ac:dyDescent="0.25">
      <c r="A757" s="134" t="s">
        <v>702</v>
      </c>
      <c r="B757" s="134" t="s">
        <v>64</v>
      </c>
      <c r="C757" s="168">
        <v>2024</v>
      </c>
      <c r="D757" s="168" t="s">
        <v>312</v>
      </c>
      <c r="E757" s="168" t="s">
        <v>332</v>
      </c>
      <c r="F757" s="170">
        <v>40</v>
      </c>
      <c r="G757" s="170" t="s">
        <v>141</v>
      </c>
      <c r="H757" s="170" t="s">
        <v>365</v>
      </c>
      <c r="I757" s="171" t="s">
        <v>284</v>
      </c>
    </row>
    <row r="758" spans="1:9" x14ac:dyDescent="0.25">
      <c r="A758" s="134" t="s">
        <v>702</v>
      </c>
      <c r="B758" s="134" t="s">
        <v>64</v>
      </c>
      <c r="C758" s="168">
        <v>2024</v>
      </c>
      <c r="D758" s="168" t="s">
        <v>312</v>
      </c>
      <c r="E758" s="168" t="s">
        <v>332</v>
      </c>
      <c r="F758" s="170">
        <v>40</v>
      </c>
      <c r="G758" s="170" t="s">
        <v>141</v>
      </c>
      <c r="H758" s="170" t="s">
        <v>160</v>
      </c>
      <c r="I758" s="171" t="s">
        <v>284</v>
      </c>
    </row>
    <row r="759" spans="1:9" x14ac:dyDescent="0.25">
      <c r="A759" s="134" t="s">
        <v>702</v>
      </c>
      <c r="B759" s="134" t="s">
        <v>64</v>
      </c>
      <c r="C759" s="168">
        <v>2024</v>
      </c>
      <c r="D759" s="168" t="s">
        <v>312</v>
      </c>
      <c r="E759" s="168" t="s">
        <v>332</v>
      </c>
      <c r="F759" s="170">
        <v>40</v>
      </c>
      <c r="G759" s="170" t="s">
        <v>141</v>
      </c>
      <c r="H759" s="170" t="s">
        <v>366</v>
      </c>
      <c r="I759" s="171" t="s">
        <v>284</v>
      </c>
    </row>
    <row r="760" spans="1:9" x14ac:dyDescent="0.25">
      <c r="A760" s="134" t="s">
        <v>702</v>
      </c>
      <c r="B760" s="134" t="s">
        <v>64</v>
      </c>
      <c r="C760" s="168">
        <v>2024</v>
      </c>
      <c r="D760" s="168" t="s">
        <v>312</v>
      </c>
      <c r="E760" s="168" t="s">
        <v>332</v>
      </c>
      <c r="F760" s="170">
        <v>40</v>
      </c>
      <c r="G760" s="170" t="s">
        <v>141</v>
      </c>
      <c r="H760" s="172" t="s">
        <v>367</v>
      </c>
      <c r="I760" s="171" t="s">
        <v>284</v>
      </c>
    </row>
    <row r="761" spans="1:9" x14ac:dyDescent="0.25">
      <c r="A761" s="134" t="s">
        <v>702</v>
      </c>
      <c r="B761" s="134" t="s">
        <v>64</v>
      </c>
      <c r="C761" s="168">
        <v>2024</v>
      </c>
      <c r="D761" s="168" t="s">
        <v>312</v>
      </c>
      <c r="E761" s="168" t="s">
        <v>332</v>
      </c>
      <c r="F761" s="170">
        <v>50</v>
      </c>
      <c r="G761" s="170" t="s">
        <v>532</v>
      </c>
      <c r="H761" s="170" t="s">
        <v>358</v>
      </c>
      <c r="I761" s="171" t="s">
        <v>284</v>
      </c>
    </row>
    <row r="762" spans="1:9" x14ac:dyDescent="0.25">
      <c r="A762" s="134" t="s">
        <v>702</v>
      </c>
      <c r="B762" s="134" t="s">
        <v>64</v>
      </c>
      <c r="C762" s="168">
        <v>2024</v>
      </c>
      <c r="D762" s="168" t="s">
        <v>312</v>
      </c>
      <c r="E762" s="168" t="s">
        <v>332</v>
      </c>
      <c r="F762" s="170">
        <v>50</v>
      </c>
      <c r="G762" s="170" t="s">
        <v>532</v>
      </c>
      <c r="H762" s="170" t="s">
        <v>722</v>
      </c>
      <c r="I762" s="171" t="s">
        <v>284</v>
      </c>
    </row>
    <row r="763" spans="1:9" x14ac:dyDescent="0.25">
      <c r="A763" s="134" t="s">
        <v>702</v>
      </c>
      <c r="B763" s="134" t="s">
        <v>64</v>
      </c>
      <c r="C763" s="168">
        <v>2024</v>
      </c>
      <c r="D763" s="168" t="s">
        <v>312</v>
      </c>
      <c r="E763" s="168" t="s">
        <v>332</v>
      </c>
      <c r="F763" s="170">
        <v>50</v>
      </c>
      <c r="G763" s="170" t="s">
        <v>532</v>
      </c>
      <c r="H763" s="170" t="s">
        <v>145</v>
      </c>
      <c r="I763" s="171" t="s">
        <v>284</v>
      </c>
    </row>
    <row r="764" spans="1:9" x14ac:dyDescent="0.25">
      <c r="A764" s="134" t="s">
        <v>702</v>
      </c>
      <c r="B764" s="134" t="s">
        <v>64</v>
      </c>
      <c r="C764" s="168">
        <v>2024</v>
      </c>
      <c r="D764" s="168" t="s">
        <v>312</v>
      </c>
      <c r="E764" s="168" t="s">
        <v>332</v>
      </c>
      <c r="F764" s="170">
        <v>50</v>
      </c>
      <c r="G764" s="170" t="s">
        <v>532</v>
      </c>
      <c r="H764" s="170" t="s">
        <v>146</v>
      </c>
      <c r="I764" s="171" t="s">
        <v>284</v>
      </c>
    </row>
    <row r="765" spans="1:9" x14ac:dyDescent="0.25">
      <c r="A765" s="134" t="s">
        <v>702</v>
      </c>
      <c r="B765" s="134" t="s">
        <v>64</v>
      </c>
      <c r="C765" s="168">
        <v>2024</v>
      </c>
      <c r="D765" s="168" t="s">
        <v>312</v>
      </c>
      <c r="E765" s="168" t="s">
        <v>332</v>
      </c>
      <c r="F765" s="170">
        <v>50</v>
      </c>
      <c r="G765" s="170" t="s">
        <v>532</v>
      </c>
      <c r="H765" s="170" t="s">
        <v>147</v>
      </c>
      <c r="I765" s="171" t="s">
        <v>284</v>
      </c>
    </row>
    <row r="766" spans="1:9" x14ac:dyDescent="0.25">
      <c r="A766" s="134" t="s">
        <v>702</v>
      </c>
      <c r="B766" s="134" t="s">
        <v>64</v>
      </c>
      <c r="C766" s="168">
        <v>2024</v>
      </c>
      <c r="D766" s="168" t="s">
        <v>312</v>
      </c>
      <c r="E766" s="168" t="s">
        <v>332</v>
      </c>
      <c r="F766" s="170">
        <v>50</v>
      </c>
      <c r="G766" s="170" t="s">
        <v>532</v>
      </c>
      <c r="H766" s="170" t="s">
        <v>148</v>
      </c>
      <c r="I766" s="171" t="s">
        <v>284</v>
      </c>
    </row>
    <row r="767" spans="1:9" x14ac:dyDescent="0.25">
      <c r="A767" s="134" t="s">
        <v>702</v>
      </c>
      <c r="B767" s="134" t="s">
        <v>64</v>
      </c>
      <c r="C767" s="168">
        <v>2024</v>
      </c>
      <c r="D767" s="168" t="s">
        <v>312</v>
      </c>
      <c r="E767" s="168" t="s">
        <v>332</v>
      </c>
      <c r="F767" s="170">
        <v>50</v>
      </c>
      <c r="G767" s="170" t="s">
        <v>532</v>
      </c>
      <c r="H767" s="170" t="s">
        <v>149</v>
      </c>
      <c r="I767" s="171" t="s">
        <v>284</v>
      </c>
    </row>
    <row r="768" spans="1:9" x14ac:dyDescent="0.25">
      <c r="A768" s="134" t="s">
        <v>702</v>
      </c>
      <c r="B768" s="134" t="s">
        <v>64</v>
      </c>
      <c r="C768" s="168">
        <v>2024</v>
      </c>
      <c r="D768" s="168" t="s">
        <v>312</v>
      </c>
      <c r="E768" s="168" t="s">
        <v>332</v>
      </c>
      <c r="F768" s="170">
        <v>50</v>
      </c>
      <c r="G768" s="170" t="s">
        <v>532</v>
      </c>
      <c r="H768" s="170" t="s">
        <v>150</v>
      </c>
      <c r="I768" s="171" t="s">
        <v>284</v>
      </c>
    </row>
    <row r="769" spans="1:9" x14ac:dyDescent="0.25">
      <c r="A769" s="134" t="s">
        <v>702</v>
      </c>
      <c r="B769" s="134" t="s">
        <v>64</v>
      </c>
      <c r="C769" s="168">
        <v>2024</v>
      </c>
      <c r="D769" s="168" t="s">
        <v>312</v>
      </c>
      <c r="E769" s="168" t="s">
        <v>332</v>
      </c>
      <c r="F769" s="170">
        <v>50</v>
      </c>
      <c r="G769" s="170" t="s">
        <v>532</v>
      </c>
      <c r="H769" s="170" t="s">
        <v>151</v>
      </c>
      <c r="I769" s="171" t="s">
        <v>284</v>
      </c>
    </row>
    <row r="770" spans="1:9" x14ac:dyDescent="0.25">
      <c r="A770" s="134" t="s">
        <v>702</v>
      </c>
      <c r="B770" s="134" t="s">
        <v>64</v>
      </c>
      <c r="C770" s="168">
        <v>2024</v>
      </c>
      <c r="D770" s="168" t="s">
        <v>312</v>
      </c>
      <c r="E770" s="168" t="s">
        <v>332</v>
      </c>
      <c r="F770" s="170">
        <v>50</v>
      </c>
      <c r="G770" s="170" t="s">
        <v>532</v>
      </c>
      <c r="H770" s="170" t="s">
        <v>152</v>
      </c>
      <c r="I770" s="171" t="s">
        <v>284</v>
      </c>
    </row>
    <row r="771" spans="1:9" x14ac:dyDescent="0.25">
      <c r="A771" s="134" t="s">
        <v>702</v>
      </c>
      <c r="B771" s="134" t="s">
        <v>64</v>
      </c>
      <c r="C771" s="168">
        <v>2024</v>
      </c>
      <c r="D771" s="168" t="s">
        <v>312</v>
      </c>
      <c r="E771" s="168" t="s">
        <v>332</v>
      </c>
      <c r="F771" s="170">
        <v>50</v>
      </c>
      <c r="G771" s="170" t="s">
        <v>532</v>
      </c>
      <c r="H771" s="170" t="s">
        <v>153</v>
      </c>
      <c r="I771" s="171" t="s">
        <v>284</v>
      </c>
    </row>
    <row r="772" spans="1:9" x14ac:dyDescent="0.25">
      <c r="A772" s="134" t="s">
        <v>702</v>
      </c>
      <c r="B772" s="134" t="s">
        <v>64</v>
      </c>
      <c r="C772" s="168">
        <v>2024</v>
      </c>
      <c r="D772" s="168" t="s">
        <v>312</v>
      </c>
      <c r="E772" s="168" t="s">
        <v>332</v>
      </c>
      <c r="F772" s="170">
        <v>50</v>
      </c>
      <c r="G772" s="170" t="s">
        <v>532</v>
      </c>
      <c r="H772" s="170" t="s">
        <v>158</v>
      </c>
      <c r="I772" s="171" t="s">
        <v>284</v>
      </c>
    </row>
    <row r="773" spans="1:9" x14ac:dyDescent="0.25">
      <c r="A773" s="134" t="s">
        <v>702</v>
      </c>
      <c r="B773" s="134" t="s">
        <v>64</v>
      </c>
      <c r="C773" s="168">
        <v>2024</v>
      </c>
      <c r="D773" s="168" t="s">
        <v>312</v>
      </c>
      <c r="E773" s="168" t="s">
        <v>332</v>
      </c>
      <c r="F773" s="170">
        <v>50</v>
      </c>
      <c r="G773" s="170" t="s">
        <v>532</v>
      </c>
      <c r="H773" s="170" t="s">
        <v>364</v>
      </c>
      <c r="I773" s="171" t="s">
        <v>284</v>
      </c>
    </row>
    <row r="774" spans="1:9" x14ac:dyDescent="0.25">
      <c r="A774" s="134" t="s">
        <v>702</v>
      </c>
      <c r="B774" s="134" t="s">
        <v>64</v>
      </c>
      <c r="C774" s="168">
        <v>2024</v>
      </c>
      <c r="D774" s="168" t="s">
        <v>312</v>
      </c>
      <c r="E774" s="168" t="s">
        <v>332</v>
      </c>
      <c r="F774" s="170">
        <v>50</v>
      </c>
      <c r="G774" s="170" t="s">
        <v>532</v>
      </c>
      <c r="H774" s="170" t="s">
        <v>159</v>
      </c>
      <c r="I774" s="171" t="s">
        <v>284</v>
      </c>
    </row>
    <row r="775" spans="1:9" x14ac:dyDescent="0.25">
      <c r="A775" s="134" t="s">
        <v>702</v>
      </c>
      <c r="B775" s="134" t="s">
        <v>64</v>
      </c>
      <c r="C775" s="168">
        <v>2024</v>
      </c>
      <c r="D775" s="168" t="s">
        <v>312</v>
      </c>
      <c r="E775" s="168" t="s">
        <v>332</v>
      </c>
      <c r="F775" s="170">
        <v>50</v>
      </c>
      <c r="G775" s="170" t="s">
        <v>532</v>
      </c>
      <c r="H775" s="170" t="s">
        <v>365</v>
      </c>
      <c r="I775" s="171" t="s">
        <v>284</v>
      </c>
    </row>
    <row r="776" spans="1:9" x14ac:dyDescent="0.25">
      <c r="A776" s="134" t="s">
        <v>702</v>
      </c>
      <c r="B776" s="134" t="s">
        <v>64</v>
      </c>
      <c r="C776" s="168">
        <v>2024</v>
      </c>
      <c r="D776" s="168" t="s">
        <v>312</v>
      </c>
      <c r="E776" s="168" t="s">
        <v>332</v>
      </c>
      <c r="F776" s="170">
        <v>50</v>
      </c>
      <c r="G776" s="170" t="s">
        <v>532</v>
      </c>
      <c r="H776" s="170" t="s">
        <v>160</v>
      </c>
      <c r="I776" s="171" t="s">
        <v>284</v>
      </c>
    </row>
    <row r="777" spans="1:9" x14ac:dyDescent="0.25">
      <c r="A777" s="134" t="s">
        <v>702</v>
      </c>
      <c r="B777" s="134" t="s">
        <v>64</v>
      </c>
      <c r="C777" s="168">
        <v>2024</v>
      </c>
      <c r="D777" s="168" t="s">
        <v>312</v>
      </c>
      <c r="E777" s="168" t="s">
        <v>332</v>
      </c>
      <c r="F777" s="170">
        <v>50</v>
      </c>
      <c r="G777" s="170" t="s">
        <v>532</v>
      </c>
      <c r="H777" s="170" t="s">
        <v>366</v>
      </c>
      <c r="I777" s="171" t="s">
        <v>284</v>
      </c>
    </row>
    <row r="778" spans="1:9" x14ac:dyDescent="0.25">
      <c r="A778" s="134" t="s">
        <v>702</v>
      </c>
      <c r="B778" s="134" t="s">
        <v>64</v>
      </c>
      <c r="C778" s="168">
        <v>2024</v>
      </c>
      <c r="D778" s="168" t="s">
        <v>312</v>
      </c>
      <c r="E778" s="168" t="s">
        <v>332</v>
      </c>
      <c r="F778" s="170">
        <v>50</v>
      </c>
      <c r="G778" s="170" t="s">
        <v>532</v>
      </c>
      <c r="H778" s="170" t="s">
        <v>367</v>
      </c>
      <c r="I778" s="171" t="s">
        <v>284</v>
      </c>
    </row>
    <row r="779" spans="1:9" x14ac:dyDescent="0.25">
      <c r="A779" s="134" t="s">
        <v>702</v>
      </c>
      <c r="B779" s="134" t="s">
        <v>64</v>
      </c>
      <c r="C779" s="168">
        <v>2024</v>
      </c>
      <c r="D779" s="168" t="s">
        <v>312</v>
      </c>
      <c r="E779" s="168" t="s">
        <v>333</v>
      </c>
      <c r="F779" s="168" t="s">
        <v>284</v>
      </c>
      <c r="G779" s="168" t="s">
        <v>721</v>
      </c>
      <c r="H779" s="170" t="s">
        <v>358</v>
      </c>
      <c r="I779" s="171">
        <v>479</v>
      </c>
    </row>
    <row r="780" spans="1:9" x14ac:dyDescent="0.25">
      <c r="A780" s="134" t="s">
        <v>702</v>
      </c>
      <c r="B780" s="134" t="s">
        <v>64</v>
      </c>
      <c r="C780" s="168">
        <v>2024</v>
      </c>
      <c r="D780" s="168" t="s">
        <v>312</v>
      </c>
      <c r="E780" s="168" t="s">
        <v>333</v>
      </c>
      <c r="F780" s="168" t="s">
        <v>284</v>
      </c>
      <c r="G780" s="168" t="s">
        <v>721</v>
      </c>
      <c r="H780" s="170" t="s">
        <v>359</v>
      </c>
      <c r="I780" s="171">
        <v>520</v>
      </c>
    </row>
    <row r="781" spans="1:9" x14ac:dyDescent="0.25">
      <c r="A781" s="134" t="s">
        <v>702</v>
      </c>
      <c r="B781" s="134" t="s">
        <v>64</v>
      </c>
      <c r="C781" s="168">
        <v>2024</v>
      </c>
      <c r="D781" s="168" t="s">
        <v>312</v>
      </c>
      <c r="E781" s="168" t="s">
        <v>333</v>
      </c>
      <c r="F781" s="168" t="s">
        <v>284</v>
      </c>
      <c r="G781" s="168" t="s">
        <v>721</v>
      </c>
      <c r="H781" s="170" t="s">
        <v>144</v>
      </c>
      <c r="I781" s="171">
        <v>14</v>
      </c>
    </row>
    <row r="782" spans="1:9" x14ac:dyDescent="0.25">
      <c r="A782" s="134" t="s">
        <v>702</v>
      </c>
      <c r="B782" s="134" t="s">
        <v>64</v>
      </c>
      <c r="C782" s="168">
        <v>2024</v>
      </c>
      <c r="D782" s="168" t="s">
        <v>312</v>
      </c>
      <c r="E782" s="168" t="s">
        <v>333</v>
      </c>
      <c r="F782" s="168" t="s">
        <v>284</v>
      </c>
      <c r="G782" s="168" t="s">
        <v>721</v>
      </c>
      <c r="H782" s="170" t="s">
        <v>360</v>
      </c>
      <c r="I782" s="171">
        <v>1</v>
      </c>
    </row>
    <row r="783" spans="1:9" x14ac:dyDescent="0.25">
      <c r="A783" s="134" t="s">
        <v>702</v>
      </c>
      <c r="B783" s="134" t="s">
        <v>64</v>
      </c>
      <c r="C783" s="168">
        <v>2024</v>
      </c>
      <c r="D783" s="168" t="s">
        <v>312</v>
      </c>
      <c r="E783" s="168" t="s">
        <v>333</v>
      </c>
      <c r="F783" s="168" t="s">
        <v>284</v>
      </c>
      <c r="G783" s="168" t="s">
        <v>721</v>
      </c>
      <c r="H783" s="170" t="s">
        <v>145</v>
      </c>
      <c r="I783" s="171">
        <v>143</v>
      </c>
    </row>
    <row r="784" spans="1:9" x14ac:dyDescent="0.25">
      <c r="A784" s="134" t="s">
        <v>702</v>
      </c>
      <c r="B784" s="134" t="s">
        <v>64</v>
      </c>
      <c r="C784" s="168">
        <v>2024</v>
      </c>
      <c r="D784" s="168" t="s">
        <v>312</v>
      </c>
      <c r="E784" s="168" t="s">
        <v>333</v>
      </c>
      <c r="F784" s="168" t="s">
        <v>284</v>
      </c>
      <c r="G784" s="168" t="s">
        <v>721</v>
      </c>
      <c r="H784" s="170" t="s">
        <v>146</v>
      </c>
      <c r="I784" s="171">
        <v>38</v>
      </c>
    </row>
    <row r="785" spans="1:9" x14ac:dyDescent="0.25">
      <c r="A785" s="134" t="s">
        <v>702</v>
      </c>
      <c r="B785" s="134" t="s">
        <v>64</v>
      </c>
      <c r="C785" s="168">
        <v>2024</v>
      </c>
      <c r="D785" s="168" t="s">
        <v>312</v>
      </c>
      <c r="E785" s="168" t="s">
        <v>333</v>
      </c>
      <c r="F785" s="168" t="s">
        <v>284</v>
      </c>
      <c r="G785" s="168" t="s">
        <v>721</v>
      </c>
      <c r="H785" s="170" t="s">
        <v>147</v>
      </c>
      <c r="I785" s="171">
        <v>35</v>
      </c>
    </row>
    <row r="786" spans="1:9" x14ac:dyDescent="0.25">
      <c r="A786" s="134" t="s">
        <v>702</v>
      </c>
      <c r="B786" s="134" t="s">
        <v>64</v>
      </c>
      <c r="C786" s="168">
        <v>2024</v>
      </c>
      <c r="D786" s="168" t="s">
        <v>312</v>
      </c>
      <c r="E786" s="168" t="s">
        <v>333</v>
      </c>
      <c r="F786" s="168" t="s">
        <v>284</v>
      </c>
      <c r="G786" s="168" t="s">
        <v>721</v>
      </c>
      <c r="H786" s="170" t="s">
        <v>148</v>
      </c>
      <c r="I786" s="171">
        <v>4</v>
      </c>
    </row>
    <row r="787" spans="1:9" x14ac:dyDescent="0.25">
      <c r="A787" s="134" t="s">
        <v>702</v>
      </c>
      <c r="B787" s="134" t="s">
        <v>64</v>
      </c>
      <c r="C787" s="168">
        <v>2024</v>
      </c>
      <c r="D787" s="168" t="s">
        <v>312</v>
      </c>
      <c r="E787" s="168" t="s">
        <v>333</v>
      </c>
      <c r="F787" s="168" t="s">
        <v>284</v>
      </c>
      <c r="G787" s="168" t="s">
        <v>721</v>
      </c>
      <c r="H787" s="170" t="s">
        <v>149</v>
      </c>
      <c r="I787" s="171">
        <v>9</v>
      </c>
    </row>
    <row r="788" spans="1:9" x14ac:dyDescent="0.25">
      <c r="A788" s="134" t="s">
        <v>702</v>
      </c>
      <c r="B788" s="134" t="s">
        <v>64</v>
      </c>
      <c r="C788" s="168">
        <v>2024</v>
      </c>
      <c r="D788" s="168" t="s">
        <v>312</v>
      </c>
      <c r="E788" s="168" t="s">
        <v>333</v>
      </c>
      <c r="F788" s="168" t="s">
        <v>284</v>
      </c>
      <c r="G788" s="168" t="s">
        <v>721</v>
      </c>
      <c r="H788" s="170" t="s">
        <v>150</v>
      </c>
      <c r="I788" s="171">
        <v>28</v>
      </c>
    </row>
    <row r="789" spans="1:9" x14ac:dyDescent="0.25">
      <c r="A789" s="134" t="s">
        <v>702</v>
      </c>
      <c r="B789" s="134" t="s">
        <v>64</v>
      </c>
      <c r="C789" s="168">
        <v>2024</v>
      </c>
      <c r="D789" s="168" t="s">
        <v>312</v>
      </c>
      <c r="E789" s="168" t="s">
        <v>333</v>
      </c>
      <c r="F789" s="168" t="s">
        <v>284</v>
      </c>
      <c r="G789" s="168" t="s">
        <v>721</v>
      </c>
      <c r="H789" s="170" t="s">
        <v>151</v>
      </c>
      <c r="I789" s="171">
        <v>130</v>
      </c>
    </row>
    <row r="790" spans="1:9" x14ac:dyDescent="0.25">
      <c r="A790" s="134" t="s">
        <v>702</v>
      </c>
      <c r="B790" s="134" t="s">
        <v>64</v>
      </c>
      <c r="C790" s="168">
        <v>2024</v>
      </c>
      <c r="D790" s="168" t="s">
        <v>312</v>
      </c>
      <c r="E790" s="168" t="s">
        <v>333</v>
      </c>
      <c r="F790" s="168" t="s">
        <v>284</v>
      </c>
      <c r="G790" s="168" t="s">
        <v>721</v>
      </c>
      <c r="H790" s="170" t="s">
        <v>152</v>
      </c>
      <c r="I790" s="171">
        <v>48</v>
      </c>
    </row>
    <row r="791" spans="1:9" x14ac:dyDescent="0.25">
      <c r="A791" s="134" t="s">
        <v>702</v>
      </c>
      <c r="B791" s="134" t="s">
        <v>64</v>
      </c>
      <c r="C791" s="168">
        <v>2024</v>
      </c>
      <c r="D791" s="168" t="s">
        <v>312</v>
      </c>
      <c r="E791" s="168" t="s">
        <v>333</v>
      </c>
      <c r="F791" s="168" t="s">
        <v>284</v>
      </c>
      <c r="G791" s="168" t="s">
        <v>721</v>
      </c>
      <c r="H791" s="170" t="s">
        <v>153</v>
      </c>
      <c r="I791" s="171">
        <v>7</v>
      </c>
    </row>
    <row r="792" spans="1:9" x14ac:dyDescent="0.25">
      <c r="A792" s="134" t="s">
        <v>702</v>
      </c>
      <c r="B792" s="134" t="s">
        <v>64</v>
      </c>
      <c r="C792" s="168">
        <v>2024</v>
      </c>
      <c r="D792" s="168" t="s">
        <v>312</v>
      </c>
      <c r="E792" s="168" t="s">
        <v>333</v>
      </c>
      <c r="F792" s="168" t="s">
        <v>284</v>
      </c>
      <c r="G792" s="168" t="s">
        <v>721</v>
      </c>
      <c r="H792" s="170" t="s">
        <v>154</v>
      </c>
      <c r="I792" s="171">
        <v>2</v>
      </c>
    </row>
    <row r="793" spans="1:9" x14ac:dyDescent="0.25">
      <c r="A793" s="134" t="s">
        <v>702</v>
      </c>
      <c r="B793" s="134" t="s">
        <v>64</v>
      </c>
      <c r="C793" s="168">
        <v>2024</v>
      </c>
      <c r="D793" s="168" t="s">
        <v>312</v>
      </c>
      <c r="E793" s="168" t="s">
        <v>333</v>
      </c>
      <c r="F793" s="168" t="s">
        <v>284</v>
      </c>
      <c r="G793" s="168" t="s">
        <v>721</v>
      </c>
      <c r="H793" s="170" t="s">
        <v>155</v>
      </c>
      <c r="I793" s="171" t="s">
        <v>284</v>
      </c>
    </row>
    <row r="794" spans="1:9" x14ac:dyDescent="0.25">
      <c r="A794" s="134" t="s">
        <v>702</v>
      </c>
      <c r="B794" s="134" t="s">
        <v>64</v>
      </c>
      <c r="C794" s="168">
        <v>2024</v>
      </c>
      <c r="D794" s="168" t="s">
        <v>312</v>
      </c>
      <c r="E794" s="168" t="s">
        <v>333</v>
      </c>
      <c r="F794" s="168" t="s">
        <v>284</v>
      </c>
      <c r="G794" s="168" t="s">
        <v>721</v>
      </c>
      <c r="H794" s="170" t="s">
        <v>361</v>
      </c>
      <c r="I794" s="171">
        <v>1</v>
      </c>
    </row>
    <row r="795" spans="1:9" x14ac:dyDescent="0.25">
      <c r="A795" s="134" t="s">
        <v>702</v>
      </c>
      <c r="B795" s="134" t="s">
        <v>64</v>
      </c>
      <c r="C795" s="168">
        <v>2024</v>
      </c>
      <c r="D795" s="168" t="s">
        <v>312</v>
      </c>
      <c r="E795" s="168" t="s">
        <v>333</v>
      </c>
      <c r="F795" s="168" t="s">
        <v>284</v>
      </c>
      <c r="G795" s="168" t="s">
        <v>721</v>
      </c>
      <c r="H795" s="170" t="s">
        <v>362</v>
      </c>
      <c r="I795" s="171" t="s">
        <v>284</v>
      </c>
    </row>
    <row r="796" spans="1:9" x14ac:dyDescent="0.25">
      <c r="A796" s="134" t="s">
        <v>702</v>
      </c>
      <c r="B796" s="134" t="s">
        <v>64</v>
      </c>
      <c r="C796" s="168">
        <v>2024</v>
      </c>
      <c r="D796" s="168" t="s">
        <v>312</v>
      </c>
      <c r="E796" s="168" t="s">
        <v>333</v>
      </c>
      <c r="F796" s="168" t="s">
        <v>284</v>
      </c>
      <c r="G796" s="168" t="s">
        <v>721</v>
      </c>
      <c r="H796" s="170" t="s">
        <v>363</v>
      </c>
      <c r="I796" s="171" t="s">
        <v>284</v>
      </c>
    </row>
    <row r="797" spans="1:9" x14ac:dyDescent="0.25">
      <c r="A797" s="134" t="s">
        <v>702</v>
      </c>
      <c r="B797" s="134" t="s">
        <v>64</v>
      </c>
      <c r="C797" s="168">
        <v>2024</v>
      </c>
      <c r="D797" s="168" t="s">
        <v>312</v>
      </c>
      <c r="E797" s="168" t="s">
        <v>333</v>
      </c>
      <c r="F797" s="168" t="s">
        <v>284</v>
      </c>
      <c r="G797" s="168" t="s">
        <v>721</v>
      </c>
      <c r="H797" s="170" t="s">
        <v>156</v>
      </c>
      <c r="I797" s="171">
        <v>3</v>
      </c>
    </row>
    <row r="798" spans="1:9" x14ac:dyDescent="0.25">
      <c r="A798" s="134" t="s">
        <v>702</v>
      </c>
      <c r="B798" s="134" t="s">
        <v>64</v>
      </c>
      <c r="C798" s="168">
        <v>2024</v>
      </c>
      <c r="D798" s="168" t="s">
        <v>312</v>
      </c>
      <c r="E798" s="168" t="s">
        <v>333</v>
      </c>
      <c r="F798" s="168" t="s">
        <v>284</v>
      </c>
      <c r="G798" s="168" t="s">
        <v>721</v>
      </c>
      <c r="H798" s="170" t="s">
        <v>157</v>
      </c>
      <c r="I798" s="171">
        <v>2</v>
      </c>
    </row>
    <row r="799" spans="1:9" x14ac:dyDescent="0.25">
      <c r="A799" s="134" t="s">
        <v>702</v>
      </c>
      <c r="B799" s="134" t="s">
        <v>64</v>
      </c>
      <c r="C799" s="168">
        <v>2024</v>
      </c>
      <c r="D799" s="168" t="s">
        <v>312</v>
      </c>
      <c r="E799" s="168" t="s">
        <v>333</v>
      </c>
      <c r="F799" s="168" t="s">
        <v>284</v>
      </c>
      <c r="G799" s="168" t="s">
        <v>721</v>
      </c>
      <c r="H799" s="170" t="s">
        <v>158</v>
      </c>
      <c r="I799" s="171">
        <v>1</v>
      </c>
    </row>
    <row r="800" spans="1:9" x14ac:dyDescent="0.25">
      <c r="A800" s="134" t="s">
        <v>702</v>
      </c>
      <c r="B800" s="134" t="s">
        <v>64</v>
      </c>
      <c r="C800" s="168">
        <v>2024</v>
      </c>
      <c r="D800" s="168" t="s">
        <v>312</v>
      </c>
      <c r="E800" s="168" t="s">
        <v>333</v>
      </c>
      <c r="F800" s="168" t="s">
        <v>284</v>
      </c>
      <c r="G800" s="168" t="s">
        <v>721</v>
      </c>
      <c r="H800" s="170" t="s">
        <v>364</v>
      </c>
      <c r="I800" s="171">
        <v>26</v>
      </c>
    </row>
    <row r="801" spans="1:9" x14ac:dyDescent="0.25">
      <c r="A801" s="134" t="s">
        <v>702</v>
      </c>
      <c r="B801" s="134" t="s">
        <v>64</v>
      </c>
      <c r="C801" s="168">
        <v>2024</v>
      </c>
      <c r="D801" s="168" t="s">
        <v>312</v>
      </c>
      <c r="E801" s="168" t="s">
        <v>333</v>
      </c>
      <c r="F801" s="168" t="s">
        <v>284</v>
      </c>
      <c r="G801" s="168" t="s">
        <v>721</v>
      </c>
      <c r="H801" s="170" t="s">
        <v>159</v>
      </c>
      <c r="I801" s="171">
        <v>6</v>
      </c>
    </row>
    <row r="802" spans="1:9" x14ac:dyDescent="0.25">
      <c r="A802" s="134" t="s">
        <v>702</v>
      </c>
      <c r="B802" s="134" t="s">
        <v>64</v>
      </c>
      <c r="C802" s="168">
        <v>2024</v>
      </c>
      <c r="D802" s="168" t="s">
        <v>312</v>
      </c>
      <c r="E802" s="168" t="s">
        <v>333</v>
      </c>
      <c r="F802" s="168" t="s">
        <v>284</v>
      </c>
      <c r="G802" s="168" t="s">
        <v>721</v>
      </c>
      <c r="H802" s="170" t="s">
        <v>160</v>
      </c>
      <c r="I802" s="171">
        <v>1</v>
      </c>
    </row>
    <row r="803" spans="1:9" x14ac:dyDescent="0.25">
      <c r="A803" s="134" t="s">
        <v>702</v>
      </c>
      <c r="B803" s="134" t="s">
        <v>64</v>
      </c>
      <c r="C803" s="168">
        <v>2024</v>
      </c>
      <c r="D803" s="168" t="s">
        <v>312</v>
      </c>
      <c r="E803" s="168" t="s">
        <v>333</v>
      </c>
      <c r="F803" s="168" t="s">
        <v>284</v>
      </c>
      <c r="G803" s="168" t="s">
        <v>721</v>
      </c>
      <c r="H803" s="170" t="s">
        <v>365</v>
      </c>
      <c r="I803" s="171">
        <v>20</v>
      </c>
    </row>
    <row r="804" spans="1:9" x14ac:dyDescent="0.25">
      <c r="A804" s="134" t="s">
        <v>702</v>
      </c>
      <c r="B804" s="134" t="s">
        <v>64</v>
      </c>
      <c r="C804" s="168">
        <v>2024</v>
      </c>
      <c r="D804" s="168" t="s">
        <v>312</v>
      </c>
      <c r="E804" s="168" t="s">
        <v>333</v>
      </c>
      <c r="F804" s="168" t="s">
        <v>284</v>
      </c>
      <c r="G804" s="168" t="s">
        <v>721</v>
      </c>
      <c r="H804" s="170" t="s">
        <v>366</v>
      </c>
      <c r="I804" s="171">
        <v>1</v>
      </c>
    </row>
    <row r="805" spans="1:9" x14ac:dyDescent="0.25">
      <c r="A805" s="134" t="s">
        <v>702</v>
      </c>
      <c r="B805" s="134" t="s">
        <v>64</v>
      </c>
      <c r="C805" s="168">
        <v>2024</v>
      </c>
      <c r="D805" s="168" t="s">
        <v>312</v>
      </c>
      <c r="E805" s="168" t="s">
        <v>333</v>
      </c>
      <c r="F805" s="168" t="s">
        <v>284</v>
      </c>
      <c r="G805" s="168" t="s">
        <v>721</v>
      </c>
      <c r="H805" s="170" t="s">
        <v>367</v>
      </c>
      <c r="I805" s="171">
        <v>1.0900000000000001</v>
      </c>
    </row>
    <row r="806" spans="1:9" x14ac:dyDescent="0.25">
      <c r="A806" s="134" t="s">
        <v>702</v>
      </c>
      <c r="B806" s="134" t="s">
        <v>64</v>
      </c>
      <c r="C806" s="168">
        <v>2024</v>
      </c>
      <c r="D806" s="168" t="s">
        <v>312</v>
      </c>
      <c r="E806" s="168" t="s">
        <v>333</v>
      </c>
      <c r="F806" s="170">
        <v>10</v>
      </c>
      <c r="G806" s="170" t="s">
        <v>139</v>
      </c>
      <c r="H806" s="170" t="s">
        <v>358</v>
      </c>
      <c r="I806" s="171">
        <v>410</v>
      </c>
    </row>
    <row r="807" spans="1:9" x14ac:dyDescent="0.25">
      <c r="A807" s="134" t="s">
        <v>702</v>
      </c>
      <c r="B807" s="134" t="s">
        <v>64</v>
      </c>
      <c r="C807" s="168">
        <v>2024</v>
      </c>
      <c r="D807" s="168" t="s">
        <v>312</v>
      </c>
      <c r="E807" s="168" t="s">
        <v>333</v>
      </c>
      <c r="F807" s="170">
        <v>10</v>
      </c>
      <c r="G807" s="170" t="s">
        <v>139</v>
      </c>
      <c r="H807" s="170" t="s">
        <v>722</v>
      </c>
      <c r="I807" s="171">
        <v>442</v>
      </c>
    </row>
    <row r="808" spans="1:9" x14ac:dyDescent="0.25">
      <c r="A808" s="134" t="s">
        <v>702</v>
      </c>
      <c r="B808" s="134" t="s">
        <v>64</v>
      </c>
      <c r="C808" s="168">
        <v>2024</v>
      </c>
      <c r="D808" s="168" t="s">
        <v>312</v>
      </c>
      <c r="E808" s="168" t="s">
        <v>333</v>
      </c>
      <c r="F808" s="170">
        <v>10</v>
      </c>
      <c r="G808" s="170" t="s">
        <v>139</v>
      </c>
      <c r="H808" s="170" t="s">
        <v>144</v>
      </c>
      <c r="I808" s="171">
        <v>14</v>
      </c>
    </row>
    <row r="809" spans="1:9" x14ac:dyDescent="0.25">
      <c r="A809" s="134" t="s">
        <v>702</v>
      </c>
      <c r="B809" s="134" t="s">
        <v>64</v>
      </c>
      <c r="C809" s="168">
        <v>2024</v>
      </c>
      <c r="D809" s="168" t="s">
        <v>312</v>
      </c>
      <c r="E809" s="168" t="s">
        <v>333</v>
      </c>
      <c r="F809" s="170">
        <v>10</v>
      </c>
      <c r="G809" s="170" t="s">
        <v>139</v>
      </c>
      <c r="H809" s="170" t="s">
        <v>360</v>
      </c>
      <c r="I809" s="171">
        <v>1</v>
      </c>
    </row>
    <row r="810" spans="1:9" x14ac:dyDescent="0.25">
      <c r="A810" s="134" t="s">
        <v>702</v>
      </c>
      <c r="B810" s="134" t="s">
        <v>64</v>
      </c>
      <c r="C810" s="168">
        <v>2024</v>
      </c>
      <c r="D810" s="168" t="s">
        <v>312</v>
      </c>
      <c r="E810" s="168" t="s">
        <v>333</v>
      </c>
      <c r="F810" s="170">
        <v>10</v>
      </c>
      <c r="G810" s="170" t="s">
        <v>139</v>
      </c>
      <c r="H810" s="170" t="s">
        <v>145</v>
      </c>
      <c r="I810" s="171">
        <v>142</v>
      </c>
    </row>
    <row r="811" spans="1:9" x14ac:dyDescent="0.25">
      <c r="A811" s="134" t="s">
        <v>702</v>
      </c>
      <c r="B811" s="134" t="s">
        <v>64</v>
      </c>
      <c r="C811" s="168">
        <v>2024</v>
      </c>
      <c r="D811" s="168" t="s">
        <v>312</v>
      </c>
      <c r="E811" s="168" t="s">
        <v>333</v>
      </c>
      <c r="F811" s="170">
        <v>10</v>
      </c>
      <c r="G811" s="170" t="s">
        <v>139</v>
      </c>
      <c r="H811" s="170" t="s">
        <v>146</v>
      </c>
      <c r="I811" s="171">
        <v>38</v>
      </c>
    </row>
    <row r="812" spans="1:9" x14ac:dyDescent="0.25">
      <c r="A812" s="134" t="s">
        <v>702</v>
      </c>
      <c r="B812" s="134" t="s">
        <v>64</v>
      </c>
      <c r="C812" s="168">
        <v>2024</v>
      </c>
      <c r="D812" s="168" t="s">
        <v>312</v>
      </c>
      <c r="E812" s="168" t="s">
        <v>333</v>
      </c>
      <c r="F812" s="170">
        <v>10</v>
      </c>
      <c r="G812" s="170" t="s">
        <v>139</v>
      </c>
      <c r="H812" s="170" t="s">
        <v>147</v>
      </c>
      <c r="I812" s="171">
        <v>34</v>
      </c>
    </row>
    <row r="813" spans="1:9" x14ac:dyDescent="0.25">
      <c r="A813" s="134" t="s">
        <v>702</v>
      </c>
      <c r="B813" s="134" t="s">
        <v>64</v>
      </c>
      <c r="C813" s="168">
        <v>2024</v>
      </c>
      <c r="D813" s="168" t="s">
        <v>312</v>
      </c>
      <c r="E813" s="168" t="s">
        <v>333</v>
      </c>
      <c r="F813" s="170">
        <v>10</v>
      </c>
      <c r="G813" s="170" t="s">
        <v>139</v>
      </c>
      <c r="H813" s="170" t="s">
        <v>148</v>
      </c>
      <c r="I813" s="171">
        <v>4</v>
      </c>
    </row>
    <row r="814" spans="1:9" x14ac:dyDescent="0.25">
      <c r="A814" s="134" t="s">
        <v>702</v>
      </c>
      <c r="B814" s="134" t="s">
        <v>64</v>
      </c>
      <c r="C814" s="168">
        <v>2024</v>
      </c>
      <c r="D814" s="168" t="s">
        <v>312</v>
      </c>
      <c r="E814" s="168" t="s">
        <v>333</v>
      </c>
      <c r="F814" s="170">
        <v>10</v>
      </c>
      <c r="G814" s="170" t="s">
        <v>139</v>
      </c>
      <c r="H814" s="170" t="s">
        <v>149</v>
      </c>
      <c r="I814" s="171">
        <v>7</v>
      </c>
    </row>
    <row r="815" spans="1:9" x14ac:dyDescent="0.25">
      <c r="A815" s="134" t="s">
        <v>702</v>
      </c>
      <c r="B815" s="134" t="s">
        <v>64</v>
      </c>
      <c r="C815" s="168">
        <v>2024</v>
      </c>
      <c r="D815" s="168" t="s">
        <v>312</v>
      </c>
      <c r="E815" s="168" t="s">
        <v>333</v>
      </c>
      <c r="F815" s="170">
        <v>10</v>
      </c>
      <c r="G815" s="170" t="s">
        <v>139</v>
      </c>
      <c r="H815" s="170" t="s">
        <v>150</v>
      </c>
      <c r="I815" s="171">
        <v>28</v>
      </c>
    </row>
    <row r="816" spans="1:9" x14ac:dyDescent="0.25">
      <c r="A816" s="134" t="s">
        <v>702</v>
      </c>
      <c r="B816" s="134" t="s">
        <v>64</v>
      </c>
      <c r="C816" s="168">
        <v>2024</v>
      </c>
      <c r="D816" s="168" t="s">
        <v>312</v>
      </c>
      <c r="E816" s="168" t="s">
        <v>333</v>
      </c>
      <c r="F816" s="170">
        <v>10</v>
      </c>
      <c r="G816" s="170" t="s">
        <v>139</v>
      </c>
      <c r="H816" s="170" t="s">
        <v>151</v>
      </c>
      <c r="I816" s="171">
        <v>93</v>
      </c>
    </row>
    <row r="817" spans="1:9" x14ac:dyDescent="0.25">
      <c r="A817" s="134" t="s">
        <v>702</v>
      </c>
      <c r="B817" s="134" t="s">
        <v>64</v>
      </c>
      <c r="C817" s="168">
        <v>2024</v>
      </c>
      <c r="D817" s="168" t="s">
        <v>312</v>
      </c>
      <c r="E817" s="168" t="s">
        <v>333</v>
      </c>
      <c r="F817" s="170">
        <v>10</v>
      </c>
      <c r="G817" s="170" t="s">
        <v>139</v>
      </c>
      <c r="H817" s="170" t="s">
        <v>152</v>
      </c>
      <c r="I817" s="171">
        <v>47</v>
      </c>
    </row>
    <row r="818" spans="1:9" x14ac:dyDescent="0.25">
      <c r="A818" s="134" t="s">
        <v>702</v>
      </c>
      <c r="B818" s="134" t="s">
        <v>64</v>
      </c>
      <c r="C818" s="168">
        <v>2024</v>
      </c>
      <c r="D818" s="168" t="s">
        <v>312</v>
      </c>
      <c r="E818" s="168" t="s">
        <v>333</v>
      </c>
      <c r="F818" s="170">
        <v>10</v>
      </c>
      <c r="G818" s="170" t="s">
        <v>139</v>
      </c>
      <c r="H818" s="170" t="s">
        <v>153</v>
      </c>
      <c r="I818" s="171">
        <v>2</v>
      </c>
    </row>
    <row r="819" spans="1:9" x14ac:dyDescent="0.25">
      <c r="A819" s="134" t="s">
        <v>702</v>
      </c>
      <c r="B819" s="134" t="s">
        <v>64</v>
      </c>
      <c r="C819" s="168">
        <v>2024</v>
      </c>
      <c r="D819" s="168" t="s">
        <v>312</v>
      </c>
      <c r="E819" s="168" t="s">
        <v>333</v>
      </c>
      <c r="F819" s="170">
        <v>10</v>
      </c>
      <c r="G819" s="170" t="s">
        <v>139</v>
      </c>
      <c r="H819" s="170" t="s">
        <v>154</v>
      </c>
      <c r="I819" s="171">
        <v>2</v>
      </c>
    </row>
    <row r="820" spans="1:9" x14ac:dyDescent="0.25">
      <c r="A820" s="134" t="s">
        <v>702</v>
      </c>
      <c r="B820" s="134" t="s">
        <v>64</v>
      </c>
      <c r="C820" s="168">
        <v>2024</v>
      </c>
      <c r="D820" s="168" t="s">
        <v>312</v>
      </c>
      <c r="E820" s="168" t="s">
        <v>333</v>
      </c>
      <c r="F820" s="170">
        <v>10</v>
      </c>
      <c r="G820" s="170" t="s">
        <v>139</v>
      </c>
      <c r="H820" s="170" t="s">
        <v>155</v>
      </c>
      <c r="I820" s="171" t="s">
        <v>284</v>
      </c>
    </row>
    <row r="821" spans="1:9" x14ac:dyDescent="0.25">
      <c r="A821" s="134" t="s">
        <v>702</v>
      </c>
      <c r="B821" s="134" t="s">
        <v>64</v>
      </c>
      <c r="C821" s="168">
        <v>2024</v>
      </c>
      <c r="D821" s="168" t="s">
        <v>312</v>
      </c>
      <c r="E821" s="168" t="s">
        <v>333</v>
      </c>
      <c r="F821" s="170">
        <v>10</v>
      </c>
      <c r="G821" s="170" t="s">
        <v>139</v>
      </c>
      <c r="H821" s="170" t="s">
        <v>361</v>
      </c>
      <c r="I821" s="171" t="s">
        <v>284</v>
      </c>
    </row>
    <row r="822" spans="1:9" x14ac:dyDescent="0.25">
      <c r="A822" s="134" t="s">
        <v>702</v>
      </c>
      <c r="B822" s="134" t="s">
        <v>64</v>
      </c>
      <c r="C822" s="168">
        <v>2024</v>
      </c>
      <c r="D822" s="168" t="s">
        <v>312</v>
      </c>
      <c r="E822" s="168" t="s">
        <v>333</v>
      </c>
      <c r="F822" s="170">
        <v>10</v>
      </c>
      <c r="G822" s="170" t="s">
        <v>139</v>
      </c>
      <c r="H822" s="170" t="s">
        <v>362</v>
      </c>
      <c r="I822" s="171" t="s">
        <v>284</v>
      </c>
    </row>
    <row r="823" spans="1:9" x14ac:dyDescent="0.25">
      <c r="A823" s="134" t="s">
        <v>702</v>
      </c>
      <c r="B823" s="134" t="s">
        <v>64</v>
      </c>
      <c r="C823" s="168">
        <v>2024</v>
      </c>
      <c r="D823" s="168" t="s">
        <v>312</v>
      </c>
      <c r="E823" s="168" t="s">
        <v>333</v>
      </c>
      <c r="F823" s="170">
        <v>10</v>
      </c>
      <c r="G823" s="170" t="s">
        <v>139</v>
      </c>
      <c r="H823" s="170" t="s">
        <v>363</v>
      </c>
      <c r="I823" s="171" t="s">
        <v>284</v>
      </c>
    </row>
    <row r="824" spans="1:9" x14ac:dyDescent="0.25">
      <c r="A824" s="134" t="s">
        <v>702</v>
      </c>
      <c r="B824" s="134" t="s">
        <v>64</v>
      </c>
      <c r="C824" s="168">
        <v>2024</v>
      </c>
      <c r="D824" s="168" t="s">
        <v>312</v>
      </c>
      <c r="E824" s="168" t="s">
        <v>333</v>
      </c>
      <c r="F824" s="170">
        <v>10</v>
      </c>
      <c r="G824" s="170" t="s">
        <v>139</v>
      </c>
      <c r="H824" s="170" t="s">
        <v>156</v>
      </c>
      <c r="I824" s="171">
        <v>3</v>
      </c>
    </row>
    <row r="825" spans="1:9" x14ac:dyDescent="0.25">
      <c r="A825" s="134" t="s">
        <v>702</v>
      </c>
      <c r="B825" s="134" t="s">
        <v>64</v>
      </c>
      <c r="C825" s="168">
        <v>2024</v>
      </c>
      <c r="D825" s="168" t="s">
        <v>312</v>
      </c>
      <c r="E825" s="168" t="s">
        <v>333</v>
      </c>
      <c r="F825" s="170">
        <v>10</v>
      </c>
      <c r="G825" s="170" t="s">
        <v>139</v>
      </c>
      <c r="H825" s="170" t="s">
        <v>157</v>
      </c>
      <c r="I825" s="171">
        <v>2</v>
      </c>
    </row>
    <row r="826" spans="1:9" x14ac:dyDescent="0.25">
      <c r="A826" s="134" t="s">
        <v>702</v>
      </c>
      <c r="B826" s="134" t="s">
        <v>64</v>
      </c>
      <c r="C826" s="168">
        <v>2024</v>
      </c>
      <c r="D826" s="168" t="s">
        <v>312</v>
      </c>
      <c r="E826" s="168" t="s">
        <v>333</v>
      </c>
      <c r="F826" s="170">
        <v>10</v>
      </c>
      <c r="G826" s="170" t="s">
        <v>139</v>
      </c>
      <c r="H826" s="170" t="s">
        <v>158</v>
      </c>
      <c r="I826" s="171">
        <v>1</v>
      </c>
    </row>
    <row r="827" spans="1:9" x14ac:dyDescent="0.25">
      <c r="A827" s="134" t="s">
        <v>702</v>
      </c>
      <c r="B827" s="134" t="s">
        <v>64</v>
      </c>
      <c r="C827" s="168">
        <v>2024</v>
      </c>
      <c r="D827" s="168" t="s">
        <v>312</v>
      </c>
      <c r="E827" s="168" t="s">
        <v>333</v>
      </c>
      <c r="F827" s="170">
        <v>10</v>
      </c>
      <c r="G827" s="170" t="s">
        <v>139</v>
      </c>
      <c r="H827" s="170" t="s">
        <v>364</v>
      </c>
      <c r="I827" s="171">
        <v>2</v>
      </c>
    </row>
    <row r="828" spans="1:9" x14ac:dyDescent="0.25">
      <c r="A828" s="134" t="s">
        <v>702</v>
      </c>
      <c r="B828" s="134" t="s">
        <v>64</v>
      </c>
      <c r="C828" s="168">
        <v>2024</v>
      </c>
      <c r="D828" s="168" t="s">
        <v>312</v>
      </c>
      <c r="E828" s="168" t="s">
        <v>333</v>
      </c>
      <c r="F828" s="170">
        <v>10</v>
      </c>
      <c r="G828" s="170" t="s">
        <v>139</v>
      </c>
      <c r="H828" s="170" t="s">
        <v>159</v>
      </c>
      <c r="I828" s="171">
        <v>1</v>
      </c>
    </row>
    <row r="829" spans="1:9" x14ac:dyDescent="0.25">
      <c r="A829" s="134" t="s">
        <v>702</v>
      </c>
      <c r="B829" s="134" t="s">
        <v>64</v>
      </c>
      <c r="C829" s="168">
        <v>2024</v>
      </c>
      <c r="D829" s="168" t="s">
        <v>312</v>
      </c>
      <c r="E829" s="168" t="s">
        <v>332</v>
      </c>
      <c r="F829" s="170">
        <v>10</v>
      </c>
      <c r="G829" s="170" t="s">
        <v>139</v>
      </c>
      <c r="H829" s="170" t="s">
        <v>160</v>
      </c>
      <c r="I829" s="171">
        <v>20</v>
      </c>
    </row>
    <row r="830" spans="1:9" x14ac:dyDescent="0.25">
      <c r="A830" s="134" t="s">
        <v>702</v>
      </c>
      <c r="B830" s="134" t="s">
        <v>64</v>
      </c>
      <c r="C830" s="168">
        <v>2024</v>
      </c>
      <c r="D830" s="168" t="s">
        <v>312</v>
      </c>
      <c r="E830" s="168" t="s">
        <v>333</v>
      </c>
      <c r="F830" s="170">
        <v>10</v>
      </c>
      <c r="G830" s="170" t="s">
        <v>139</v>
      </c>
      <c r="H830" s="170" t="s">
        <v>366</v>
      </c>
      <c r="I830" s="171">
        <v>1</v>
      </c>
    </row>
    <row r="831" spans="1:9" x14ac:dyDescent="0.25">
      <c r="A831" s="134" t="s">
        <v>702</v>
      </c>
      <c r="B831" s="134" t="s">
        <v>64</v>
      </c>
      <c r="C831" s="168">
        <v>2024</v>
      </c>
      <c r="D831" s="168" t="s">
        <v>312</v>
      </c>
      <c r="E831" s="168" t="s">
        <v>333</v>
      </c>
      <c r="F831" s="170">
        <v>10</v>
      </c>
      <c r="G831" s="170" t="s">
        <v>139</v>
      </c>
      <c r="H831" s="170" t="s">
        <v>367</v>
      </c>
      <c r="I831" s="171">
        <v>1.08</v>
      </c>
    </row>
    <row r="832" spans="1:9" x14ac:dyDescent="0.25">
      <c r="A832" s="134" t="s">
        <v>702</v>
      </c>
      <c r="B832" s="134" t="s">
        <v>64</v>
      </c>
      <c r="C832" s="168">
        <v>2024</v>
      </c>
      <c r="D832" s="168" t="s">
        <v>312</v>
      </c>
      <c r="E832" s="168" t="s">
        <v>333</v>
      </c>
      <c r="F832" s="170">
        <v>30</v>
      </c>
      <c r="G832" s="170" t="s">
        <v>140</v>
      </c>
      <c r="H832" s="170" t="s">
        <v>358</v>
      </c>
      <c r="I832" s="171">
        <v>67</v>
      </c>
    </row>
    <row r="833" spans="1:9" x14ac:dyDescent="0.25">
      <c r="A833" s="134" t="s">
        <v>702</v>
      </c>
      <c r="B833" s="134" t="s">
        <v>64</v>
      </c>
      <c r="C833" s="168">
        <v>2024</v>
      </c>
      <c r="D833" s="168" t="s">
        <v>312</v>
      </c>
      <c r="E833" s="168" t="s">
        <v>333</v>
      </c>
      <c r="F833" s="170">
        <v>30</v>
      </c>
      <c r="G833" s="170" t="s">
        <v>140</v>
      </c>
      <c r="H833" s="170" t="s">
        <v>722</v>
      </c>
      <c r="I833" s="171">
        <v>75</v>
      </c>
    </row>
    <row r="834" spans="1:9" x14ac:dyDescent="0.25">
      <c r="A834" s="134" t="s">
        <v>702</v>
      </c>
      <c r="B834" s="134" t="s">
        <v>64</v>
      </c>
      <c r="C834" s="168">
        <v>2024</v>
      </c>
      <c r="D834" s="168" t="s">
        <v>312</v>
      </c>
      <c r="E834" s="168" t="s">
        <v>333</v>
      </c>
      <c r="F834" s="170">
        <v>30</v>
      </c>
      <c r="G834" s="170" t="s">
        <v>140</v>
      </c>
      <c r="H834" s="172" t="s">
        <v>149</v>
      </c>
      <c r="I834" s="171">
        <v>2</v>
      </c>
    </row>
    <row r="835" spans="1:9" x14ac:dyDescent="0.25">
      <c r="A835" s="134" t="s">
        <v>702</v>
      </c>
      <c r="B835" s="134" t="s">
        <v>64</v>
      </c>
      <c r="C835" s="168">
        <v>2024</v>
      </c>
      <c r="D835" s="168" t="s">
        <v>312</v>
      </c>
      <c r="E835" s="168" t="s">
        <v>333</v>
      </c>
      <c r="F835" s="170">
        <v>30</v>
      </c>
      <c r="G835" s="170" t="s">
        <v>140</v>
      </c>
      <c r="H835" s="172" t="s">
        <v>151</v>
      </c>
      <c r="I835" s="171">
        <v>37</v>
      </c>
    </row>
    <row r="836" spans="1:9" x14ac:dyDescent="0.25">
      <c r="A836" s="134" t="s">
        <v>702</v>
      </c>
      <c r="B836" s="134" t="s">
        <v>64</v>
      </c>
      <c r="C836" s="168">
        <v>2024</v>
      </c>
      <c r="D836" s="168" t="s">
        <v>312</v>
      </c>
      <c r="E836" s="168" t="s">
        <v>333</v>
      </c>
      <c r="F836" s="170">
        <v>30</v>
      </c>
      <c r="G836" s="170" t="s">
        <v>140</v>
      </c>
      <c r="H836" s="172" t="s">
        <v>153</v>
      </c>
      <c r="I836" s="171">
        <v>5</v>
      </c>
    </row>
    <row r="837" spans="1:9" x14ac:dyDescent="0.25">
      <c r="A837" s="134" t="s">
        <v>702</v>
      </c>
      <c r="B837" s="134" t="s">
        <v>64</v>
      </c>
      <c r="C837" s="168">
        <v>2024</v>
      </c>
      <c r="D837" s="168" t="s">
        <v>312</v>
      </c>
      <c r="E837" s="168" t="s">
        <v>333</v>
      </c>
      <c r="F837" s="170">
        <v>30</v>
      </c>
      <c r="G837" s="170" t="s">
        <v>140</v>
      </c>
      <c r="H837" s="172" t="s">
        <v>154</v>
      </c>
      <c r="I837" s="171" t="s">
        <v>284</v>
      </c>
    </row>
    <row r="838" spans="1:9" x14ac:dyDescent="0.25">
      <c r="A838" s="134" t="s">
        <v>702</v>
      </c>
      <c r="B838" s="134" t="s">
        <v>64</v>
      </c>
      <c r="C838" s="168">
        <v>2024</v>
      </c>
      <c r="D838" s="168" t="s">
        <v>312</v>
      </c>
      <c r="E838" s="168" t="s">
        <v>333</v>
      </c>
      <c r="F838" s="170">
        <v>30</v>
      </c>
      <c r="G838" s="170" t="s">
        <v>140</v>
      </c>
      <c r="H838" s="172" t="s">
        <v>155</v>
      </c>
      <c r="I838" s="171" t="s">
        <v>284</v>
      </c>
    </row>
    <row r="839" spans="1:9" x14ac:dyDescent="0.25">
      <c r="A839" s="134" t="s">
        <v>702</v>
      </c>
      <c r="B839" s="134" t="s">
        <v>64</v>
      </c>
      <c r="C839" s="168">
        <v>2024</v>
      </c>
      <c r="D839" s="168" t="s">
        <v>312</v>
      </c>
      <c r="E839" s="168" t="s">
        <v>333</v>
      </c>
      <c r="F839" s="170">
        <v>30</v>
      </c>
      <c r="G839" s="170" t="s">
        <v>140</v>
      </c>
      <c r="H839" s="172" t="s">
        <v>361</v>
      </c>
      <c r="I839" s="171">
        <v>1</v>
      </c>
    </row>
    <row r="840" spans="1:9" x14ac:dyDescent="0.25">
      <c r="A840" s="134" t="s">
        <v>702</v>
      </c>
      <c r="B840" s="134" t="s">
        <v>64</v>
      </c>
      <c r="C840" s="168">
        <v>2024</v>
      </c>
      <c r="D840" s="168" t="s">
        <v>312</v>
      </c>
      <c r="E840" s="168" t="s">
        <v>333</v>
      </c>
      <c r="F840" s="170">
        <v>30</v>
      </c>
      <c r="G840" s="170" t="s">
        <v>140</v>
      </c>
      <c r="H840" s="172" t="s">
        <v>611</v>
      </c>
      <c r="I840" s="171" t="s">
        <v>284</v>
      </c>
    </row>
    <row r="841" spans="1:9" x14ac:dyDescent="0.25">
      <c r="A841" s="134" t="s">
        <v>702</v>
      </c>
      <c r="B841" s="134" t="s">
        <v>64</v>
      </c>
      <c r="C841" s="168">
        <v>2024</v>
      </c>
      <c r="D841" s="168" t="s">
        <v>312</v>
      </c>
      <c r="E841" s="168" t="s">
        <v>333</v>
      </c>
      <c r="F841" s="170">
        <v>30</v>
      </c>
      <c r="G841" s="170" t="s">
        <v>140</v>
      </c>
      <c r="H841" s="172" t="s">
        <v>363</v>
      </c>
      <c r="I841" s="171" t="s">
        <v>284</v>
      </c>
    </row>
    <row r="842" spans="1:9" x14ac:dyDescent="0.25">
      <c r="A842" s="134" t="s">
        <v>702</v>
      </c>
      <c r="B842" s="134" t="s">
        <v>64</v>
      </c>
      <c r="C842" s="168">
        <v>2024</v>
      </c>
      <c r="D842" s="168" t="s">
        <v>312</v>
      </c>
      <c r="E842" s="168" t="s">
        <v>333</v>
      </c>
      <c r="F842" s="170">
        <v>30</v>
      </c>
      <c r="G842" s="170" t="s">
        <v>140</v>
      </c>
      <c r="H842" s="172" t="s">
        <v>364</v>
      </c>
      <c r="I842" s="171">
        <v>24</v>
      </c>
    </row>
    <row r="843" spans="1:9" x14ac:dyDescent="0.25">
      <c r="A843" s="134" t="s">
        <v>702</v>
      </c>
      <c r="B843" s="134" t="s">
        <v>64</v>
      </c>
      <c r="C843" s="168">
        <v>2024</v>
      </c>
      <c r="D843" s="168" t="s">
        <v>312</v>
      </c>
      <c r="E843" s="168" t="s">
        <v>333</v>
      </c>
      <c r="F843" s="170">
        <v>30</v>
      </c>
      <c r="G843" s="170" t="s">
        <v>140</v>
      </c>
      <c r="H843" s="172" t="s">
        <v>159</v>
      </c>
      <c r="I843" s="171">
        <v>5</v>
      </c>
    </row>
    <row r="844" spans="1:9" x14ac:dyDescent="0.25">
      <c r="A844" s="134" t="s">
        <v>702</v>
      </c>
      <c r="B844" s="134" t="s">
        <v>64</v>
      </c>
      <c r="C844" s="168">
        <v>2024</v>
      </c>
      <c r="D844" s="168" t="s">
        <v>312</v>
      </c>
      <c r="E844" s="168" t="s">
        <v>333</v>
      </c>
      <c r="F844" s="170">
        <v>30</v>
      </c>
      <c r="G844" s="170" t="s">
        <v>139</v>
      </c>
      <c r="H844" s="170" t="s">
        <v>367</v>
      </c>
      <c r="I844" s="171">
        <v>1.1200000000000001</v>
      </c>
    </row>
    <row r="845" spans="1:9" x14ac:dyDescent="0.25">
      <c r="A845" s="134" t="s">
        <v>702</v>
      </c>
      <c r="B845" s="134" t="s">
        <v>64</v>
      </c>
      <c r="C845" s="168">
        <v>2024</v>
      </c>
      <c r="D845" s="168" t="s">
        <v>312</v>
      </c>
      <c r="E845" s="168" t="s">
        <v>333</v>
      </c>
      <c r="F845" s="170">
        <v>40</v>
      </c>
      <c r="G845" s="170" t="s">
        <v>141</v>
      </c>
      <c r="H845" s="170" t="s">
        <v>358</v>
      </c>
      <c r="I845" s="171" t="s">
        <v>284</v>
      </c>
    </row>
    <row r="846" spans="1:9" x14ac:dyDescent="0.25">
      <c r="A846" s="134" t="s">
        <v>702</v>
      </c>
      <c r="B846" s="134" t="s">
        <v>64</v>
      </c>
      <c r="C846" s="168">
        <v>2024</v>
      </c>
      <c r="D846" s="168" t="s">
        <v>312</v>
      </c>
      <c r="E846" s="168" t="s">
        <v>333</v>
      </c>
      <c r="F846" s="170">
        <v>40</v>
      </c>
      <c r="G846" s="170" t="s">
        <v>141</v>
      </c>
      <c r="H846" s="170" t="s">
        <v>722</v>
      </c>
      <c r="I846" s="171" t="s">
        <v>284</v>
      </c>
    </row>
    <row r="847" spans="1:9" x14ac:dyDescent="0.25">
      <c r="A847" s="134" t="s">
        <v>702</v>
      </c>
      <c r="B847" s="134" t="s">
        <v>64</v>
      </c>
      <c r="C847" s="168">
        <v>2024</v>
      </c>
      <c r="D847" s="168" t="s">
        <v>312</v>
      </c>
      <c r="E847" s="168" t="s">
        <v>333</v>
      </c>
      <c r="F847" s="170">
        <v>40</v>
      </c>
      <c r="G847" s="170" t="s">
        <v>141</v>
      </c>
      <c r="H847" s="170" t="s">
        <v>144</v>
      </c>
      <c r="I847" s="171" t="s">
        <v>284</v>
      </c>
    </row>
    <row r="848" spans="1:9" x14ac:dyDescent="0.25">
      <c r="A848" s="134" t="s">
        <v>702</v>
      </c>
      <c r="B848" s="134" t="s">
        <v>64</v>
      </c>
      <c r="C848" s="168">
        <v>2024</v>
      </c>
      <c r="D848" s="168" t="s">
        <v>312</v>
      </c>
      <c r="E848" s="168" t="s">
        <v>333</v>
      </c>
      <c r="F848" s="170">
        <v>40</v>
      </c>
      <c r="G848" s="170" t="s">
        <v>141</v>
      </c>
      <c r="H848" s="170" t="s">
        <v>360</v>
      </c>
      <c r="I848" s="171" t="s">
        <v>284</v>
      </c>
    </row>
    <row r="849" spans="1:9" x14ac:dyDescent="0.25">
      <c r="A849" s="134" t="s">
        <v>702</v>
      </c>
      <c r="B849" s="134" t="s">
        <v>64</v>
      </c>
      <c r="C849" s="168">
        <v>2024</v>
      </c>
      <c r="D849" s="168" t="s">
        <v>312</v>
      </c>
      <c r="E849" s="168" t="s">
        <v>333</v>
      </c>
      <c r="F849" s="170">
        <v>40</v>
      </c>
      <c r="G849" s="170" t="s">
        <v>141</v>
      </c>
      <c r="H849" s="170" t="s">
        <v>145</v>
      </c>
      <c r="I849" s="171" t="s">
        <v>284</v>
      </c>
    </row>
    <row r="850" spans="1:9" x14ac:dyDescent="0.25">
      <c r="A850" s="134" t="s">
        <v>702</v>
      </c>
      <c r="B850" s="134" t="s">
        <v>64</v>
      </c>
      <c r="C850" s="168">
        <v>2024</v>
      </c>
      <c r="D850" s="168" t="s">
        <v>312</v>
      </c>
      <c r="E850" s="168" t="s">
        <v>333</v>
      </c>
      <c r="F850" s="170">
        <v>40</v>
      </c>
      <c r="G850" s="170" t="s">
        <v>141</v>
      </c>
      <c r="H850" s="170" t="s">
        <v>146</v>
      </c>
      <c r="I850" s="171" t="s">
        <v>284</v>
      </c>
    </row>
    <row r="851" spans="1:9" x14ac:dyDescent="0.25">
      <c r="A851" s="134" t="s">
        <v>702</v>
      </c>
      <c r="B851" s="134" t="s">
        <v>64</v>
      </c>
      <c r="C851" s="168">
        <v>2024</v>
      </c>
      <c r="D851" s="168" t="s">
        <v>312</v>
      </c>
      <c r="E851" s="168" t="s">
        <v>333</v>
      </c>
      <c r="F851" s="170">
        <v>40</v>
      </c>
      <c r="G851" s="170" t="s">
        <v>141</v>
      </c>
      <c r="H851" s="170" t="s">
        <v>147</v>
      </c>
      <c r="I851" s="171" t="s">
        <v>284</v>
      </c>
    </row>
    <row r="852" spans="1:9" x14ac:dyDescent="0.25">
      <c r="A852" s="134" t="s">
        <v>702</v>
      </c>
      <c r="B852" s="134" t="s">
        <v>64</v>
      </c>
      <c r="C852" s="168">
        <v>2024</v>
      </c>
      <c r="D852" s="168" t="s">
        <v>312</v>
      </c>
      <c r="E852" s="168" t="s">
        <v>333</v>
      </c>
      <c r="F852" s="170">
        <v>40</v>
      </c>
      <c r="G852" s="170" t="s">
        <v>141</v>
      </c>
      <c r="H852" s="170" t="s">
        <v>148</v>
      </c>
      <c r="I852" s="171" t="s">
        <v>284</v>
      </c>
    </row>
    <row r="853" spans="1:9" x14ac:dyDescent="0.25">
      <c r="A853" s="134" t="s">
        <v>702</v>
      </c>
      <c r="B853" s="134" t="s">
        <v>64</v>
      </c>
      <c r="C853" s="168">
        <v>2024</v>
      </c>
      <c r="D853" s="168" t="s">
        <v>312</v>
      </c>
      <c r="E853" s="168" t="s">
        <v>333</v>
      </c>
      <c r="F853" s="170">
        <v>40</v>
      </c>
      <c r="G853" s="170" t="s">
        <v>141</v>
      </c>
      <c r="H853" s="170" t="s">
        <v>149</v>
      </c>
      <c r="I853" s="171" t="s">
        <v>284</v>
      </c>
    </row>
    <row r="854" spans="1:9" x14ac:dyDescent="0.25">
      <c r="A854" s="134" t="s">
        <v>702</v>
      </c>
      <c r="B854" s="134" t="s">
        <v>64</v>
      </c>
      <c r="C854" s="168">
        <v>2024</v>
      </c>
      <c r="D854" s="168" t="s">
        <v>312</v>
      </c>
      <c r="E854" s="168" t="s">
        <v>333</v>
      </c>
      <c r="F854" s="170">
        <v>40</v>
      </c>
      <c r="G854" s="170" t="s">
        <v>141</v>
      </c>
      <c r="H854" s="170" t="s">
        <v>150</v>
      </c>
      <c r="I854" s="171" t="s">
        <v>284</v>
      </c>
    </row>
    <row r="855" spans="1:9" x14ac:dyDescent="0.25">
      <c r="A855" s="134" t="s">
        <v>702</v>
      </c>
      <c r="B855" s="134" t="s">
        <v>64</v>
      </c>
      <c r="C855" s="168">
        <v>2024</v>
      </c>
      <c r="D855" s="168" t="s">
        <v>312</v>
      </c>
      <c r="E855" s="168" t="s">
        <v>333</v>
      </c>
      <c r="F855" s="170">
        <v>40</v>
      </c>
      <c r="G855" s="170" t="s">
        <v>141</v>
      </c>
      <c r="H855" s="170" t="s">
        <v>151</v>
      </c>
      <c r="I855" s="171" t="s">
        <v>284</v>
      </c>
    </row>
    <row r="856" spans="1:9" x14ac:dyDescent="0.25">
      <c r="A856" s="134" t="s">
        <v>702</v>
      </c>
      <c r="B856" s="134" t="s">
        <v>64</v>
      </c>
      <c r="C856" s="168">
        <v>2024</v>
      </c>
      <c r="D856" s="168" t="s">
        <v>312</v>
      </c>
      <c r="E856" s="168" t="s">
        <v>333</v>
      </c>
      <c r="F856" s="170">
        <v>40</v>
      </c>
      <c r="G856" s="170" t="s">
        <v>141</v>
      </c>
      <c r="H856" s="170" t="s">
        <v>152</v>
      </c>
      <c r="I856" s="171" t="s">
        <v>284</v>
      </c>
    </row>
    <row r="857" spans="1:9" x14ac:dyDescent="0.25">
      <c r="A857" s="134" t="s">
        <v>702</v>
      </c>
      <c r="B857" s="134" t="s">
        <v>64</v>
      </c>
      <c r="C857" s="168">
        <v>2024</v>
      </c>
      <c r="D857" s="168" t="s">
        <v>312</v>
      </c>
      <c r="E857" s="168" t="s">
        <v>333</v>
      </c>
      <c r="F857" s="170">
        <v>40</v>
      </c>
      <c r="G857" s="170" t="s">
        <v>141</v>
      </c>
      <c r="H857" s="170" t="s">
        <v>153</v>
      </c>
      <c r="I857" s="171" t="s">
        <v>284</v>
      </c>
    </row>
    <row r="858" spans="1:9" x14ac:dyDescent="0.25">
      <c r="A858" s="134" t="s">
        <v>702</v>
      </c>
      <c r="B858" s="134" t="s">
        <v>64</v>
      </c>
      <c r="C858" s="168">
        <v>2024</v>
      </c>
      <c r="D858" s="168" t="s">
        <v>312</v>
      </c>
      <c r="E858" s="168" t="s">
        <v>333</v>
      </c>
      <c r="F858" s="170">
        <v>40</v>
      </c>
      <c r="G858" s="170" t="s">
        <v>141</v>
      </c>
      <c r="H858" s="170" t="s">
        <v>154</v>
      </c>
      <c r="I858" s="171" t="s">
        <v>284</v>
      </c>
    </row>
    <row r="859" spans="1:9" x14ac:dyDescent="0.25">
      <c r="A859" s="134" t="s">
        <v>702</v>
      </c>
      <c r="B859" s="134" t="s">
        <v>64</v>
      </c>
      <c r="C859" s="168">
        <v>2024</v>
      </c>
      <c r="D859" s="168" t="s">
        <v>312</v>
      </c>
      <c r="E859" s="168" t="s">
        <v>333</v>
      </c>
      <c r="F859" s="170">
        <v>40</v>
      </c>
      <c r="G859" s="170" t="s">
        <v>141</v>
      </c>
      <c r="H859" s="170" t="s">
        <v>155</v>
      </c>
      <c r="I859" s="171" t="s">
        <v>284</v>
      </c>
    </row>
    <row r="860" spans="1:9" x14ac:dyDescent="0.25">
      <c r="A860" s="134" t="s">
        <v>702</v>
      </c>
      <c r="B860" s="134" t="s">
        <v>64</v>
      </c>
      <c r="C860" s="168">
        <v>2024</v>
      </c>
      <c r="D860" s="168" t="s">
        <v>312</v>
      </c>
      <c r="E860" s="168" t="s">
        <v>333</v>
      </c>
      <c r="F860" s="170">
        <v>40</v>
      </c>
      <c r="G860" s="170" t="s">
        <v>141</v>
      </c>
      <c r="H860" s="170" t="s">
        <v>361</v>
      </c>
      <c r="I860" s="171" t="s">
        <v>284</v>
      </c>
    </row>
    <row r="861" spans="1:9" x14ac:dyDescent="0.25">
      <c r="A861" s="134" t="s">
        <v>702</v>
      </c>
      <c r="B861" s="134" t="s">
        <v>64</v>
      </c>
      <c r="C861" s="168">
        <v>2024</v>
      </c>
      <c r="D861" s="168" t="s">
        <v>312</v>
      </c>
      <c r="E861" s="168" t="s">
        <v>333</v>
      </c>
      <c r="F861" s="170">
        <v>40</v>
      </c>
      <c r="G861" s="170" t="s">
        <v>141</v>
      </c>
      <c r="H861" s="170" t="s">
        <v>611</v>
      </c>
      <c r="I861" s="171" t="s">
        <v>284</v>
      </c>
    </row>
    <row r="862" spans="1:9" x14ac:dyDescent="0.25">
      <c r="A862" s="134" t="s">
        <v>702</v>
      </c>
      <c r="B862" s="134" t="s">
        <v>64</v>
      </c>
      <c r="C862" s="168">
        <v>2024</v>
      </c>
      <c r="D862" s="168" t="s">
        <v>312</v>
      </c>
      <c r="E862" s="168" t="s">
        <v>333</v>
      </c>
      <c r="F862" s="170">
        <v>40</v>
      </c>
      <c r="G862" s="170" t="s">
        <v>141</v>
      </c>
      <c r="H862" s="170" t="s">
        <v>363</v>
      </c>
      <c r="I862" s="171" t="s">
        <v>284</v>
      </c>
    </row>
    <row r="863" spans="1:9" x14ac:dyDescent="0.25">
      <c r="A863" s="134" t="s">
        <v>702</v>
      </c>
      <c r="B863" s="134" t="s">
        <v>64</v>
      </c>
      <c r="C863" s="168">
        <v>2024</v>
      </c>
      <c r="D863" s="168" t="s">
        <v>312</v>
      </c>
      <c r="E863" s="168" t="s">
        <v>333</v>
      </c>
      <c r="F863" s="170">
        <v>40</v>
      </c>
      <c r="G863" s="170" t="s">
        <v>141</v>
      </c>
      <c r="H863" s="170" t="s">
        <v>156</v>
      </c>
      <c r="I863" s="171" t="s">
        <v>284</v>
      </c>
    </row>
    <row r="864" spans="1:9" x14ac:dyDescent="0.25">
      <c r="A864" s="134" t="s">
        <v>702</v>
      </c>
      <c r="B864" s="134" t="s">
        <v>64</v>
      </c>
      <c r="C864" s="168">
        <v>2024</v>
      </c>
      <c r="D864" s="168" t="s">
        <v>312</v>
      </c>
      <c r="E864" s="168" t="s">
        <v>333</v>
      </c>
      <c r="F864" s="170">
        <v>40</v>
      </c>
      <c r="G864" s="170" t="s">
        <v>141</v>
      </c>
      <c r="H864" s="170" t="s">
        <v>157</v>
      </c>
      <c r="I864" s="171" t="s">
        <v>284</v>
      </c>
    </row>
    <row r="865" spans="1:9" x14ac:dyDescent="0.25">
      <c r="A865" s="134" t="s">
        <v>702</v>
      </c>
      <c r="B865" s="134" t="s">
        <v>64</v>
      </c>
      <c r="C865" s="168">
        <v>2024</v>
      </c>
      <c r="D865" s="168" t="s">
        <v>312</v>
      </c>
      <c r="E865" s="168" t="s">
        <v>333</v>
      </c>
      <c r="F865" s="170">
        <v>40</v>
      </c>
      <c r="G865" s="170" t="s">
        <v>141</v>
      </c>
      <c r="H865" s="170" t="s">
        <v>158</v>
      </c>
      <c r="I865" s="171" t="s">
        <v>284</v>
      </c>
    </row>
    <row r="866" spans="1:9" x14ac:dyDescent="0.25">
      <c r="A866" s="134" t="s">
        <v>702</v>
      </c>
      <c r="B866" s="134" t="s">
        <v>64</v>
      </c>
      <c r="C866" s="168">
        <v>2024</v>
      </c>
      <c r="D866" s="168" t="s">
        <v>312</v>
      </c>
      <c r="E866" s="168" t="s">
        <v>333</v>
      </c>
      <c r="F866" s="170">
        <v>40</v>
      </c>
      <c r="G866" s="170" t="s">
        <v>141</v>
      </c>
      <c r="H866" s="170" t="s">
        <v>364</v>
      </c>
      <c r="I866" s="171" t="s">
        <v>284</v>
      </c>
    </row>
    <row r="867" spans="1:9" x14ac:dyDescent="0.25">
      <c r="A867" s="134" t="s">
        <v>702</v>
      </c>
      <c r="B867" s="134" t="s">
        <v>64</v>
      </c>
      <c r="C867" s="168">
        <v>2024</v>
      </c>
      <c r="D867" s="168" t="s">
        <v>312</v>
      </c>
      <c r="E867" s="168" t="s">
        <v>333</v>
      </c>
      <c r="F867" s="170">
        <v>40</v>
      </c>
      <c r="G867" s="170" t="s">
        <v>141</v>
      </c>
      <c r="H867" s="170" t="s">
        <v>159</v>
      </c>
      <c r="I867" s="171" t="s">
        <v>284</v>
      </c>
    </row>
    <row r="868" spans="1:9" x14ac:dyDescent="0.25">
      <c r="A868" s="134" t="s">
        <v>702</v>
      </c>
      <c r="B868" s="134" t="s">
        <v>64</v>
      </c>
      <c r="C868" s="168">
        <v>2024</v>
      </c>
      <c r="D868" s="168" t="s">
        <v>312</v>
      </c>
      <c r="E868" s="168" t="s">
        <v>333</v>
      </c>
      <c r="F868" s="170">
        <v>40</v>
      </c>
      <c r="G868" s="170" t="s">
        <v>141</v>
      </c>
      <c r="H868" s="170" t="s">
        <v>365</v>
      </c>
      <c r="I868" s="171" t="s">
        <v>284</v>
      </c>
    </row>
    <row r="869" spans="1:9" x14ac:dyDescent="0.25">
      <c r="A869" s="134" t="s">
        <v>702</v>
      </c>
      <c r="B869" s="134" t="s">
        <v>64</v>
      </c>
      <c r="C869" s="168">
        <v>2024</v>
      </c>
      <c r="D869" s="168" t="s">
        <v>312</v>
      </c>
      <c r="E869" s="168" t="s">
        <v>333</v>
      </c>
      <c r="F869" s="170">
        <v>40</v>
      </c>
      <c r="G869" s="170" t="s">
        <v>141</v>
      </c>
      <c r="H869" s="170" t="s">
        <v>160</v>
      </c>
      <c r="I869" s="171" t="s">
        <v>284</v>
      </c>
    </row>
    <row r="870" spans="1:9" x14ac:dyDescent="0.25">
      <c r="A870" s="134" t="s">
        <v>702</v>
      </c>
      <c r="B870" s="134" t="s">
        <v>64</v>
      </c>
      <c r="C870" s="168">
        <v>2024</v>
      </c>
      <c r="D870" s="168" t="s">
        <v>312</v>
      </c>
      <c r="E870" s="168" t="s">
        <v>333</v>
      </c>
      <c r="F870" s="170">
        <v>40</v>
      </c>
      <c r="G870" s="170" t="s">
        <v>141</v>
      </c>
      <c r="H870" s="170" t="s">
        <v>366</v>
      </c>
      <c r="I870" s="171" t="s">
        <v>284</v>
      </c>
    </row>
    <row r="871" spans="1:9" x14ac:dyDescent="0.25">
      <c r="A871" s="134" t="s">
        <v>702</v>
      </c>
      <c r="B871" s="134" t="s">
        <v>64</v>
      </c>
      <c r="C871" s="168">
        <v>2024</v>
      </c>
      <c r="D871" s="168" t="s">
        <v>312</v>
      </c>
      <c r="E871" s="168" t="s">
        <v>333</v>
      </c>
      <c r="F871" s="170">
        <v>40</v>
      </c>
      <c r="G871" s="170" t="s">
        <v>141</v>
      </c>
      <c r="H871" s="172" t="s">
        <v>367</v>
      </c>
      <c r="I871" s="171" t="s">
        <v>284</v>
      </c>
    </row>
    <row r="872" spans="1:9" x14ac:dyDescent="0.25">
      <c r="A872" s="134" t="s">
        <v>702</v>
      </c>
      <c r="B872" s="134" t="s">
        <v>64</v>
      </c>
      <c r="C872" s="168">
        <v>2024</v>
      </c>
      <c r="D872" s="168" t="s">
        <v>312</v>
      </c>
      <c r="E872" s="168" t="s">
        <v>333</v>
      </c>
      <c r="F872" s="170">
        <v>50</v>
      </c>
      <c r="G872" s="170" t="s">
        <v>532</v>
      </c>
      <c r="H872" s="170" t="s">
        <v>358</v>
      </c>
      <c r="I872" s="171">
        <v>2</v>
      </c>
    </row>
    <row r="873" spans="1:9" x14ac:dyDescent="0.25">
      <c r="A873" s="134" t="s">
        <v>702</v>
      </c>
      <c r="B873" s="134" t="s">
        <v>64</v>
      </c>
      <c r="C873" s="168">
        <v>2024</v>
      </c>
      <c r="D873" s="168" t="s">
        <v>312</v>
      </c>
      <c r="E873" s="168" t="s">
        <v>333</v>
      </c>
      <c r="F873" s="170">
        <v>50</v>
      </c>
      <c r="G873" s="170" t="s">
        <v>532</v>
      </c>
      <c r="H873" s="170" t="s">
        <v>722</v>
      </c>
      <c r="I873" s="171">
        <v>3</v>
      </c>
    </row>
    <row r="874" spans="1:9" x14ac:dyDescent="0.25">
      <c r="A874" s="134" t="s">
        <v>702</v>
      </c>
      <c r="B874" s="134" t="s">
        <v>64</v>
      </c>
      <c r="C874" s="168">
        <v>2024</v>
      </c>
      <c r="D874" s="168" t="s">
        <v>312</v>
      </c>
      <c r="E874" s="168" t="s">
        <v>333</v>
      </c>
      <c r="F874" s="170">
        <v>50</v>
      </c>
      <c r="G874" s="170" t="s">
        <v>532</v>
      </c>
      <c r="H874" s="170" t="s">
        <v>145</v>
      </c>
      <c r="I874" s="171">
        <v>1</v>
      </c>
    </row>
    <row r="875" spans="1:9" x14ac:dyDescent="0.25">
      <c r="A875" s="134" t="s">
        <v>702</v>
      </c>
      <c r="B875" s="134" t="s">
        <v>64</v>
      </c>
      <c r="C875" s="168">
        <v>2024</v>
      </c>
      <c r="D875" s="168" t="s">
        <v>312</v>
      </c>
      <c r="E875" s="168" t="s">
        <v>333</v>
      </c>
      <c r="F875" s="170">
        <v>50</v>
      </c>
      <c r="G875" s="170" t="s">
        <v>532</v>
      </c>
      <c r="H875" s="170" t="s">
        <v>146</v>
      </c>
      <c r="I875" s="171" t="s">
        <v>284</v>
      </c>
    </row>
    <row r="876" spans="1:9" x14ac:dyDescent="0.25">
      <c r="A876" s="134" t="s">
        <v>702</v>
      </c>
      <c r="B876" s="134" t="s">
        <v>64</v>
      </c>
      <c r="C876" s="168">
        <v>2024</v>
      </c>
      <c r="D876" s="168" t="s">
        <v>312</v>
      </c>
      <c r="E876" s="168" t="s">
        <v>333</v>
      </c>
      <c r="F876" s="170">
        <v>50</v>
      </c>
      <c r="G876" s="170" t="s">
        <v>532</v>
      </c>
      <c r="H876" s="170" t="s">
        <v>147</v>
      </c>
      <c r="I876" s="171">
        <v>1</v>
      </c>
    </row>
    <row r="877" spans="1:9" x14ac:dyDescent="0.25">
      <c r="A877" s="134" t="s">
        <v>702</v>
      </c>
      <c r="B877" s="134" t="s">
        <v>64</v>
      </c>
      <c r="C877" s="168">
        <v>2024</v>
      </c>
      <c r="D877" s="168" t="s">
        <v>312</v>
      </c>
      <c r="E877" s="168" t="s">
        <v>333</v>
      </c>
      <c r="F877" s="170">
        <v>50</v>
      </c>
      <c r="G877" s="170" t="s">
        <v>532</v>
      </c>
      <c r="H877" s="170" t="s">
        <v>148</v>
      </c>
      <c r="I877" s="171" t="s">
        <v>284</v>
      </c>
    </row>
    <row r="878" spans="1:9" x14ac:dyDescent="0.25">
      <c r="A878" s="134" t="s">
        <v>702</v>
      </c>
      <c r="B878" s="134" t="s">
        <v>64</v>
      </c>
      <c r="C878" s="168">
        <v>2024</v>
      </c>
      <c r="D878" s="168" t="s">
        <v>312</v>
      </c>
      <c r="E878" s="168" t="s">
        <v>333</v>
      </c>
      <c r="F878" s="170">
        <v>50</v>
      </c>
      <c r="G878" s="170" t="s">
        <v>532</v>
      </c>
      <c r="H878" s="170" t="s">
        <v>149</v>
      </c>
      <c r="I878" s="171" t="s">
        <v>284</v>
      </c>
    </row>
    <row r="879" spans="1:9" x14ac:dyDescent="0.25">
      <c r="A879" s="134" t="s">
        <v>702</v>
      </c>
      <c r="B879" s="134" t="s">
        <v>64</v>
      </c>
      <c r="C879" s="168">
        <v>2024</v>
      </c>
      <c r="D879" s="168" t="s">
        <v>312</v>
      </c>
      <c r="E879" s="168" t="s">
        <v>333</v>
      </c>
      <c r="F879" s="170">
        <v>50</v>
      </c>
      <c r="G879" s="170" t="s">
        <v>532</v>
      </c>
      <c r="H879" s="170" t="s">
        <v>150</v>
      </c>
      <c r="I879" s="171" t="s">
        <v>284</v>
      </c>
    </row>
    <row r="880" spans="1:9" x14ac:dyDescent="0.25">
      <c r="A880" s="134" t="s">
        <v>702</v>
      </c>
      <c r="B880" s="134" t="s">
        <v>64</v>
      </c>
      <c r="C880" s="168">
        <v>2024</v>
      </c>
      <c r="D880" s="168" t="s">
        <v>312</v>
      </c>
      <c r="E880" s="168" t="s">
        <v>333</v>
      </c>
      <c r="F880" s="170">
        <v>50</v>
      </c>
      <c r="G880" s="170" t="s">
        <v>532</v>
      </c>
      <c r="H880" s="170" t="s">
        <v>151</v>
      </c>
      <c r="I880" s="171" t="s">
        <v>284</v>
      </c>
    </row>
    <row r="881" spans="1:9" x14ac:dyDescent="0.25">
      <c r="A881" s="134" t="s">
        <v>702</v>
      </c>
      <c r="B881" s="134" t="s">
        <v>64</v>
      </c>
      <c r="C881" s="168">
        <v>2024</v>
      </c>
      <c r="D881" s="168" t="s">
        <v>312</v>
      </c>
      <c r="E881" s="168" t="s">
        <v>333</v>
      </c>
      <c r="F881" s="170">
        <v>50</v>
      </c>
      <c r="G881" s="170" t="s">
        <v>532</v>
      </c>
      <c r="H881" s="170" t="s">
        <v>152</v>
      </c>
      <c r="I881" s="171" t="s">
        <v>284</v>
      </c>
    </row>
    <row r="882" spans="1:9" x14ac:dyDescent="0.25">
      <c r="A882" s="134" t="s">
        <v>702</v>
      </c>
      <c r="B882" s="134" t="s">
        <v>64</v>
      </c>
      <c r="C882" s="168">
        <v>2024</v>
      </c>
      <c r="D882" s="168" t="s">
        <v>312</v>
      </c>
      <c r="E882" s="168" t="s">
        <v>333</v>
      </c>
      <c r="F882" s="170">
        <v>50</v>
      </c>
      <c r="G882" s="170" t="s">
        <v>532</v>
      </c>
      <c r="H882" s="170" t="s">
        <v>153</v>
      </c>
      <c r="I882" s="171" t="s">
        <v>284</v>
      </c>
    </row>
    <row r="883" spans="1:9" x14ac:dyDescent="0.25">
      <c r="A883" s="134" t="s">
        <v>702</v>
      </c>
      <c r="B883" s="134" t="s">
        <v>64</v>
      </c>
      <c r="C883" s="168">
        <v>2024</v>
      </c>
      <c r="D883" s="168" t="s">
        <v>312</v>
      </c>
      <c r="E883" s="168" t="s">
        <v>333</v>
      </c>
      <c r="F883" s="170">
        <v>50</v>
      </c>
      <c r="G883" s="170" t="s">
        <v>532</v>
      </c>
      <c r="H883" s="170" t="s">
        <v>158</v>
      </c>
      <c r="I883" s="171" t="s">
        <v>284</v>
      </c>
    </row>
    <row r="884" spans="1:9" x14ac:dyDescent="0.25">
      <c r="A884" s="134" t="s">
        <v>702</v>
      </c>
      <c r="B884" s="134" t="s">
        <v>64</v>
      </c>
      <c r="C884" s="168">
        <v>2024</v>
      </c>
      <c r="D884" s="168" t="s">
        <v>312</v>
      </c>
      <c r="E884" s="168" t="s">
        <v>333</v>
      </c>
      <c r="F884" s="170">
        <v>50</v>
      </c>
      <c r="G884" s="170" t="s">
        <v>532</v>
      </c>
      <c r="H884" s="170" t="s">
        <v>364</v>
      </c>
      <c r="I884" s="171" t="s">
        <v>284</v>
      </c>
    </row>
    <row r="885" spans="1:9" x14ac:dyDescent="0.25">
      <c r="A885" s="134" t="s">
        <v>702</v>
      </c>
      <c r="B885" s="134" t="s">
        <v>64</v>
      </c>
      <c r="C885" s="168">
        <v>2024</v>
      </c>
      <c r="D885" s="168" t="s">
        <v>312</v>
      </c>
      <c r="E885" s="168" t="s">
        <v>333</v>
      </c>
      <c r="F885" s="170">
        <v>50</v>
      </c>
      <c r="G885" s="170" t="s">
        <v>532</v>
      </c>
      <c r="H885" s="170" t="s">
        <v>159</v>
      </c>
      <c r="I885" s="171" t="s">
        <v>284</v>
      </c>
    </row>
    <row r="886" spans="1:9" x14ac:dyDescent="0.25">
      <c r="A886" s="134" t="s">
        <v>702</v>
      </c>
      <c r="B886" s="134" t="s">
        <v>64</v>
      </c>
      <c r="C886" s="168">
        <v>2024</v>
      </c>
      <c r="D886" s="168" t="s">
        <v>312</v>
      </c>
      <c r="E886" s="168" t="s">
        <v>333</v>
      </c>
      <c r="F886" s="170">
        <v>50</v>
      </c>
      <c r="G886" s="170" t="s">
        <v>532</v>
      </c>
      <c r="H886" s="170" t="s">
        <v>365</v>
      </c>
      <c r="I886" s="171">
        <v>1</v>
      </c>
    </row>
    <row r="887" spans="1:9" x14ac:dyDescent="0.25">
      <c r="A887" s="134" t="s">
        <v>702</v>
      </c>
      <c r="B887" s="134" t="s">
        <v>64</v>
      </c>
      <c r="C887" s="168">
        <v>2024</v>
      </c>
      <c r="D887" s="168" t="s">
        <v>312</v>
      </c>
      <c r="E887" s="168" t="s">
        <v>333</v>
      </c>
      <c r="F887" s="170">
        <v>50</v>
      </c>
      <c r="G887" s="170" t="s">
        <v>532</v>
      </c>
      <c r="H887" s="170" t="s">
        <v>160</v>
      </c>
      <c r="I887" s="171" t="s">
        <v>284</v>
      </c>
    </row>
    <row r="888" spans="1:9" x14ac:dyDescent="0.25">
      <c r="A888" s="134" t="s">
        <v>702</v>
      </c>
      <c r="B888" s="134" t="s">
        <v>64</v>
      </c>
      <c r="C888" s="168">
        <v>2024</v>
      </c>
      <c r="D888" s="168" t="s">
        <v>312</v>
      </c>
      <c r="E888" s="168" t="s">
        <v>333</v>
      </c>
      <c r="F888" s="170">
        <v>50</v>
      </c>
      <c r="G888" s="170" t="s">
        <v>532</v>
      </c>
      <c r="H888" s="170" t="s">
        <v>366</v>
      </c>
      <c r="I888" s="171" t="s">
        <v>284</v>
      </c>
    </row>
    <row r="889" spans="1:9" x14ac:dyDescent="0.25">
      <c r="A889" s="134" t="s">
        <v>702</v>
      </c>
      <c r="B889" s="134" t="s">
        <v>64</v>
      </c>
      <c r="C889" s="168">
        <v>2024</v>
      </c>
      <c r="D889" s="168" t="s">
        <v>312</v>
      </c>
      <c r="E889" s="168" t="s">
        <v>333</v>
      </c>
      <c r="F889" s="170">
        <v>50</v>
      </c>
      <c r="G889" s="170" t="s">
        <v>532</v>
      </c>
      <c r="H889" s="170" t="s">
        <v>367</v>
      </c>
      <c r="I889" s="171">
        <v>1.5</v>
      </c>
    </row>
    <row r="890" spans="1:9" x14ac:dyDescent="0.25">
      <c r="A890" s="134" t="s">
        <v>702</v>
      </c>
      <c r="B890" s="134" t="s">
        <v>64</v>
      </c>
      <c r="C890" s="168">
        <v>2024</v>
      </c>
      <c r="D890" s="168" t="s">
        <v>313</v>
      </c>
      <c r="E890" s="168" t="s">
        <v>328</v>
      </c>
      <c r="F890" s="168" t="s">
        <v>284</v>
      </c>
      <c r="G890" s="168" t="s">
        <v>721</v>
      </c>
      <c r="H890" s="170" t="s">
        <v>358</v>
      </c>
      <c r="I890" s="171">
        <v>876</v>
      </c>
    </row>
    <row r="891" spans="1:9" x14ac:dyDescent="0.25">
      <c r="A891" s="134" t="s">
        <v>702</v>
      </c>
      <c r="B891" s="134" t="s">
        <v>64</v>
      </c>
      <c r="C891" s="168">
        <v>2024</v>
      </c>
      <c r="D891" s="168" t="s">
        <v>313</v>
      </c>
      <c r="E891" s="168" t="s">
        <v>328</v>
      </c>
      <c r="F891" s="168" t="s">
        <v>284</v>
      </c>
      <c r="G891" s="168" t="s">
        <v>721</v>
      </c>
      <c r="H891" s="170" t="s">
        <v>359</v>
      </c>
      <c r="I891" s="171">
        <v>977</v>
      </c>
    </row>
    <row r="892" spans="1:9" x14ac:dyDescent="0.25">
      <c r="A892" s="134" t="s">
        <v>702</v>
      </c>
      <c r="B892" s="134" t="s">
        <v>64</v>
      </c>
      <c r="C892" s="168">
        <v>2024</v>
      </c>
      <c r="D892" s="168" t="s">
        <v>313</v>
      </c>
      <c r="E892" s="168" t="s">
        <v>328</v>
      </c>
      <c r="F892" s="168" t="s">
        <v>284</v>
      </c>
      <c r="G892" s="168" t="s">
        <v>721</v>
      </c>
      <c r="H892" s="170" t="s">
        <v>144</v>
      </c>
      <c r="I892" s="171">
        <v>49</v>
      </c>
    </row>
    <row r="893" spans="1:9" x14ac:dyDescent="0.25">
      <c r="A893" s="134" t="s">
        <v>702</v>
      </c>
      <c r="B893" s="134" t="s">
        <v>64</v>
      </c>
      <c r="C893" s="168">
        <v>2024</v>
      </c>
      <c r="D893" s="168" t="s">
        <v>313</v>
      </c>
      <c r="E893" s="168" t="s">
        <v>328</v>
      </c>
      <c r="F893" s="168" t="s">
        <v>284</v>
      </c>
      <c r="G893" s="168" t="s">
        <v>721</v>
      </c>
      <c r="H893" s="170" t="s">
        <v>360</v>
      </c>
      <c r="I893" s="171">
        <v>1</v>
      </c>
    </row>
    <row r="894" spans="1:9" x14ac:dyDescent="0.25">
      <c r="A894" s="134" t="s">
        <v>702</v>
      </c>
      <c r="B894" s="134" t="s">
        <v>64</v>
      </c>
      <c r="C894" s="168">
        <v>2024</v>
      </c>
      <c r="D894" s="168" t="s">
        <v>313</v>
      </c>
      <c r="E894" s="168" t="s">
        <v>328</v>
      </c>
      <c r="F894" s="168" t="s">
        <v>284</v>
      </c>
      <c r="G894" s="168" t="s">
        <v>721</v>
      </c>
      <c r="H894" s="170" t="s">
        <v>145</v>
      </c>
      <c r="I894" s="171">
        <v>131</v>
      </c>
    </row>
    <row r="895" spans="1:9" x14ac:dyDescent="0.25">
      <c r="A895" s="134" t="s">
        <v>702</v>
      </c>
      <c r="B895" s="134" t="s">
        <v>64</v>
      </c>
      <c r="C895" s="168">
        <v>2024</v>
      </c>
      <c r="D895" s="168" t="s">
        <v>313</v>
      </c>
      <c r="E895" s="168" t="s">
        <v>328</v>
      </c>
      <c r="F895" s="168" t="s">
        <v>284</v>
      </c>
      <c r="G895" s="168" t="s">
        <v>721</v>
      </c>
      <c r="H895" s="170" t="s">
        <v>146</v>
      </c>
      <c r="I895" s="171">
        <v>59</v>
      </c>
    </row>
    <row r="896" spans="1:9" x14ac:dyDescent="0.25">
      <c r="A896" s="134" t="s">
        <v>702</v>
      </c>
      <c r="B896" s="134" t="s">
        <v>64</v>
      </c>
      <c r="C896" s="168">
        <v>2024</v>
      </c>
      <c r="D896" s="168" t="s">
        <v>313</v>
      </c>
      <c r="E896" s="168" t="s">
        <v>328</v>
      </c>
      <c r="F896" s="168" t="s">
        <v>284</v>
      </c>
      <c r="G896" s="168" t="s">
        <v>721</v>
      </c>
      <c r="H896" s="170" t="s">
        <v>147</v>
      </c>
      <c r="I896" s="171">
        <v>55</v>
      </c>
    </row>
    <row r="897" spans="1:9" x14ac:dyDescent="0.25">
      <c r="A897" s="134" t="s">
        <v>702</v>
      </c>
      <c r="B897" s="134" t="s">
        <v>64</v>
      </c>
      <c r="C897" s="168">
        <v>2024</v>
      </c>
      <c r="D897" s="168" t="s">
        <v>313</v>
      </c>
      <c r="E897" s="168" t="s">
        <v>328</v>
      </c>
      <c r="F897" s="168" t="s">
        <v>284</v>
      </c>
      <c r="G897" s="168" t="s">
        <v>721</v>
      </c>
      <c r="H897" s="170" t="s">
        <v>148</v>
      </c>
      <c r="I897" s="171">
        <v>4</v>
      </c>
    </row>
    <row r="898" spans="1:9" x14ac:dyDescent="0.25">
      <c r="A898" s="134" t="s">
        <v>702</v>
      </c>
      <c r="B898" s="134" t="s">
        <v>64</v>
      </c>
      <c r="C898" s="168">
        <v>2024</v>
      </c>
      <c r="D898" s="168" t="s">
        <v>313</v>
      </c>
      <c r="E898" s="168" t="s">
        <v>328</v>
      </c>
      <c r="F898" s="168" t="s">
        <v>284</v>
      </c>
      <c r="G898" s="168" t="s">
        <v>721</v>
      </c>
      <c r="H898" s="170" t="s">
        <v>149</v>
      </c>
      <c r="I898" s="171">
        <v>26</v>
      </c>
    </row>
    <row r="899" spans="1:9" x14ac:dyDescent="0.25">
      <c r="A899" s="134" t="s">
        <v>702</v>
      </c>
      <c r="B899" s="134" t="s">
        <v>64</v>
      </c>
      <c r="C899" s="168">
        <v>2024</v>
      </c>
      <c r="D899" s="168" t="s">
        <v>313</v>
      </c>
      <c r="E899" s="168" t="s">
        <v>328</v>
      </c>
      <c r="F899" s="168" t="s">
        <v>284</v>
      </c>
      <c r="G899" s="168" t="s">
        <v>721</v>
      </c>
      <c r="H899" s="170" t="s">
        <v>150</v>
      </c>
      <c r="I899" s="171">
        <v>48</v>
      </c>
    </row>
    <row r="900" spans="1:9" x14ac:dyDescent="0.25">
      <c r="A900" s="134" t="s">
        <v>702</v>
      </c>
      <c r="B900" s="134" t="s">
        <v>64</v>
      </c>
      <c r="C900" s="168">
        <v>2024</v>
      </c>
      <c r="D900" s="168" t="s">
        <v>313</v>
      </c>
      <c r="E900" s="168" t="s">
        <v>328</v>
      </c>
      <c r="F900" s="168" t="s">
        <v>284</v>
      </c>
      <c r="G900" s="168" t="s">
        <v>721</v>
      </c>
      <c r="H900" s="170" t="s">
        <v>151</v>
      </c>
      <c r="I900" s="171">
        <v>316</v>
      </c>
    </row>
    <row r="901" spans="1:9" x14ac:dyDescent="0.25">
      <c r="A901" s="134" t="s">
        <v>702</v>
      </c>
      <c r="B901" s="134" t="s">
        <v>64</v>
      </c>
      <c r="C901" s="168">
        <v>2024</v>
      </c>
      <c r="D901" s="168" t="s">
        <v>313</v>
      </c>
      <c r="E901" s="168" t="s">
        <v>328</v>
      </c>
      <c r="F901" s="168" t="s">
        <v>284</v>
      </c>
      <c r="G901" s="168" t="s">
        <v>721</v>
      </c>
      <c r="H901" s="170" t="s">
        <v>152</v>
      </c>
      <c r="I901" s="171">
        <v>164</v>
      </c>
    </row>
    <row r="902" spans="1:9" x14ac:dyDescent="0.25">
      <c r="A902" s="134" t="s">
        <v>702</v>
      </c>
      <c r="B902" s="134" t="s">
        <v>64</v>
      </c>
      <c r="C902" s="168">
        <v>2024</v>
      </c>
      <c r="D902" s="168" t="s">
        <v>313</v>
      </c>
      <c r="E902" s="168" t="s">
        <v>328</v>
      </c>
      <c r="F902" s="168" t="s">
        <v>284</v>
      </c>
      <c r="G902" s="168" t="s">
        <v>721</v>
      </c>
      <c r="H902" s="170" t="s">
        <v>153</v>
      </c>
      <c r="I902" s="171">
        <v>14</v>
      </c>
    </row>
    <row r="903" spans="1:9" x14ac:dyDescent="0.25">
      <c r="A903" s="134" t="s">
        <v>702</v>
      </c>
      <c r="B903" s="134" t="s">
        <v>64</v>
      </c>
      <c r="C903" s="168">
        <v>2024</v>
      </c>
      <c r="D903" s="168" t="s">
        <v>313</v>
      </c>
      <c r="E903" s="168" t="s">
        <v>328</v>
      </c>
      <c r="F903" s="168" t="s">
        <v>284</v>
      </c>
      <c r="G903" s="168" t="s">
        <v>721</v>
      </c>
      <c r="H903" s="170" t="s">
        <v>154</v>
      </c>
      <c r="I903" s="171">
        <v>5</v>
      </c>
    </row>
    <row r="904" spans="1:9" x14ac:dyDescent="0.25">
      <c r="A904" s="134" t="s">
        <v>702</v>
      </c>
      <c r="B904" s="134" t="s">
        <v>64</v>
      </c>
      <c r="C904" s="168">
        <v>2024</v>
      </c>
      <c r="D904" s="168" t="s">
        <v>313</v>
      </c>
      <c r="E904" s="168" t="s">
        <v>328</v>
      </c>
      <c r="F904" s="168" t="s">
        <v>284</v>
      </c>
      <c r="G904" s="168" t="s">
        <v>721</v>
      </c>
      <c r="H904" s="170" t="s">
        <v>155</v>
      </c>
      <c r="I904" s="171">
        <v>1</v>
      </c>
    </row>
    <row r="905" spans="1:9" x14ac:dyDescent="0.25">
      <c r="A905" s="134" t="s">
        <v>702</v>
      </c>
      <c r="B905" s="134" t="s">
        <v>64</v>
      </c>
      <c r="C905" s="168">
        <v>2024</v>
      </c>
      <c r="D905" s="168" t="s">
        <v>313</v>
      </c>
      <c r="E905" s="168" t="s">
        <v>328</v>
      </c>
      <c r="F905" s="168" t="s">
        <v>284</v>
      </c>
      <c r="G905" s="168" t="s">
        <v>721</v>
      </c>
      <c r="H905" s="170" t="s">
        <v>361</v>
      </c>
      <c r="I905" s="171">
        <v>1</v>
      </c>
    </row>
    <row r="906" spans="1:9" x14ac:dyDescent="0.25">
      <c r="A906" s="134" t="s">
        <v>702</v>
      </c>
      <c r="B906" s="134" t="s">
        <v>64</v>
      </c>
      <c r="C906" s="168">
        <v>2024</v>
      </c>
      <c r="D906" s="168" t="s">
        <v>313</v>
      </c>
      <c r="E906" s="168" t="s">
        <v>328</v>
      </c>
      <c r="F906" s="168" t="s">
        <v>284</v>
      </c>
      <c r="G906" s="168" t="s">
        <v>721</v>
      </c>
      <c r="H906" s="170" t="s">
        <v>362</v>
      </c>
      <c r="I906" s="171" t="s">
        <v>284</v>
      </c>
    </row>
    <row r="907" spans="1:9" x14ac:dyDescent="0.25">
      <c r="A907" s="134" t="s">
        <v>702</v>
      </c>
      <c r="B907" s="134" t="s">
        <v>64</v>
      </c>
      <c r="C907" s="168">
        <v>2024</v>
      </c>
      <c r="D907" s="168" t="s">
        <v>313</v>
      </c>
      <c r="E907" s="168" t="s">
        <v>328</v>
      </c>
      <c r="F907" s="168" t="s">
        <v>284</v>
      </c>
      <c r="G907" s="168" t="s">
        <v>721</v>
      </c>
      <c r="H907" s="170" t="s">
        <v>363</v>
      </c>
      <c r="I907" s="171" t="s">
        <v>284</v>
      </c>
    </row>
    <row r="908" spans="1:9" x14ac:dyDescent="0.25">
      <c r="A908" s="134" t="s">
        <v>702</v>
      </c>
      <c r="B908" s="134" t="s">
        <v>64</v>
      </c>
      <c r="C908" s="168">
        <v>2024</v>
      </c>
      <c r="D908" s="168" t="s">
        <v>313</v>
      </c>
      <c r="E908" s="168" t="s">
        <v>328</v>
      </c>
      <c r="F908" s="168" t="s">
        <v>284</v>
      </c>
      <c r="G908" s="168" t="s">
        <v>721</v>
      </c>
      <c r="H908" s="170" t="s">
        <v>156</v>
      </c>
      <c r="I908" s="171">
        <v>3</v>
      </c>
    </row>
    <row r="909" spans="1:9" x14ac:dyDescent="0.25">
      <c r="A909" s="134" t="s">
        <v>702</v>
      </c>
      <c r="B909" s="134" t="s">
        <v>64</v>
      </c>
      <c r="C909" s="168">
        <v>2024</v>
      </c>
      <c r="D909" s="168" t="s">
        <v>313</v>
      </c>
      <c r="E909" s="168" t="s">
        <v>328</v>
      </c>
      <c r="F909" s="168" t="s">
        <v>284</v>
      </c>
      <c r="G909" s="168" t="s">
        <v>721</v>
      </c>
      <c r="H909" s="170" t="s">
        <v>157</v>
      </c>
      <c r="I909" s="171">
        <v>6</v>
      </c>
    </row>
    <row r="910" spans="1:9" x14ac:dyDescent="0.25">
      <c r="A910" s="134" t="s">
        <v>702</v>
      </c>
      <c r="B910" s="134" t="s">
        <v>64</v>
      </c>
      <c r="C910" s="168">
        <v>2024</v>
      </c>
      <c r="D910" s="168" t="s">
        <v>313</v>
      </c>
      <c r="E910" s="168" t="s">
        <v>328</v>
      </c>
      <c r="F910" s="168" t="s">
        <v>284</v>
      </c>
      <c r="G910" s="168" t="s">
        <v>721</v>
      </c>
      <c r="H910" s="170" t="s">
        <v>158</v>
      </c>
      <c r="I910" s="171">
        <v>2</v>
      </c>
    </row>
    <row r="911" spans="1:9" x14ac:dyDescent="0.25">
      <c r="A911" s="134" t="s">
        <v>702</v>
      </c>
      <c r="B911" s="134" t="s">
        <v>64</v>
      </c>
      <c r="C911" s="168">
        <v>2024</v>
      </c>
      <c r="D911" s="168" t="s">
        <v>313</v>
      </c>
      <c r="E911" s="168" t="s">
        <v>328</v>
      </c>
      <c r="F911" s="168" t="s">
        <v>284</v>
      </c>
      <c r="G911" s="168" t="s">
        <v>721</v>
      </c>
      <c r="H911" s="170" t="s">
        <v>364</v>
      </c>
      <c r="I911" s="171">
        <v>52</v>
      </c>
    </row>
    <row r="912" spans="1:9" x14ac:dyDescent="0.25">
      <c r="A912" s="134" t="s">
        <v>702</v>
      </c>
      <c r="B912" s="134" t="s">
        <v>64</v>
      </c>
      <c r="C912" s="168">
        <v>2024</v>
      </c>
      <c r="D912" s="168" t="s">
        <v>313</v>
      </c>
      <c r="E912" s="168" t="s">
        <v>328</v>
      </c>
      <c r="F912" s="168" t="s">
        <v>284</v>
      </c>
      <c r="G912" s="168" t="s">
        <v>721</v>
      </c>
      <c r="H912" s="170" t="s">
        <v>159</v>
      </c>
      <c r="I912" s="171">
        <v>10</v>
      </c>
    </row>
    <row r="913" spans="1:9" x14ac:dyDescent="0.25">
      <c r="A913" s="134" t="s">
        <v>702</v>
      </c>
      <c r="B913" s="134" t="s">
        <v>64</v>
      </c>
      <c r="C913" s="168">
        <v>2024</v>
      </c>
      <c r="D913" s="168" t="s">
        <v>313</v>
      </c>
      <c r="E913" s="168" t="s">
        <v>328</v>
      </c>
      <c r="F913" s="168" t="s">
        <v>284</v>
      </c>
      <c r="G913" s="168" t="s">
        <v>721</v>
      </c>
      <c r="H913" s="170" t="s">
        <v>160</v>
      </c>
      <c r="I913" s="171">
        <v>1</v>
      </c>
    </row>
    <row r="914" spans="1:9" x14ac:dyDescent="0.25">
      <c r="A914" s="134" t="s">
        <v>702</v>
      </c>
      <c r="B914" s="134" t="s">
        <v>64</v>
      </c>
      <c r="C914" s="168">
        <v>2024</v>
      </c>
      <c r="D914" s="168" t="s">
        <v>313</v>
      </c>
      <c r="E914" s="168" t="s">
        <v>328</v>
      </c>
      <c r="F914" s="168" t="s">
        <v>284</v>
      </c>
      <c r="G914" s="168" t="s">
        <v>721</v>
      </c>
      <c r="H914" s="170" t="s">
        <v>365</v>
      </c>
      <c r="I914" s="171">
        <v>25</v>
      </c>
    </row>
    <row r="915" spans="1:9" x14ac:dyDescent="0.25">
      <c r="A915" s="134" t="s">
        <v>702</v>
      </c>
      <c r="B915" s="134" t="s">
        <v>64</v>
      </c>
      <c r="C915" s="168">
        <v>2024</v>
      </c>
      <c r="D915" s="168" t="s">
        <v>313</v>
      </c>
      <c r="E915" s="168" t="s">
        <v>328</v>
      </c>
      <c r="F915" s="168" t="s">
        <v>284</v>
      </c>
      <c r="G915" s="168" t="s">
        <v>721</v>
      </c>
      <c r="H915" s="170" t="s">
        <v>366</v>
      </c>
      <c r="I915" s="171">
        <v>1</v>
      </c>
    </row>
    <row r="916" spans="1:9" x14ac:dyDescent="0.25">
      <c r="A916" s="134" t="s">
        <v>702</v>
      </c>
      <c r="B916" s="134" t="s">
        <v>64</v>
      </c>
      <c r="C916" s="168">
        <v>2024</v>
      </c>
      <c r="D916" s="168" t="s">
        <v>313</v>
      </c>
      <c r="E916" s="168" t="s">
        <v>328</v>
      </c>
      <c r="F916" s="168" t="s">
        <v>284</v>
      </c>
      <c r="G916" s="168" t="s">
        <v>721</v>
      </c>
      <c r="H916" s="170" t="s">
        <v>367</v>
      </c>
      <c r="I916" s="171">
        <v>1.1200000000000001</v>
      </c>
    </row>
    <row r="917" spans="1:9" x14ac:dyDescent="0.25">
      <c r="A917" s="134" t="s">
        <v>702</v>
      </c>
      <c r="B917" s="134" t="s">
        <v>64</v>
      </c>
      <c r="C917" s="168">
        <v>2024</v>
      </c>
      <c r="D917" s="168" t="s">
        <v>313</v>
      </c>
      <c r="E917" s="168" t="s">
        <v>328</v>
      </c>
      <c r="F917" s="170">
        <v>10</v>
      </c>
      <c r="G917" s="170" t="s">
        <v>139</v>
      </c>
      <c r="H917" s="170" t="s">
        <v>358</v>
      </c>
      <c r="I917" s="171">
        <v>713</v>
      </c>
    </row>
    <row r="918" spans="1:9" x14ac:dyDescent="0.25">
      <c r="A918" s="134" t="s">
        <v>702</v>
      </c>
      <c r="B918" s="134" t="s">
        <v>64</v>
      </c>
      <c r="C918" s="168">
        <v>2024</v>
      </c>
      <c r="D918" s="168" t="s">
        <v>313</v>
      </c>
      <c r="E918" s="168" t="s">
        <v>328</v>
      </c>
      <c r="F918" s="170">
        <v>10</v>
      </c>
      <c r="G918" s="170" t="s">
        <v>139</v>
      </c>
      <c r="H918" s="170" t="s">
        <v>722</v>
      </c>
      <c r="I918" s="171">
        <v>804</v>
      </c>
    </row>
    <row r="919" spans="1:9" x14ac:dyDescent="0.25">
      <c r="A919" s="134" t="s">
        <v>702</v>
      </c>
      <c r="B919" s="134" t="s">
        <v>64</v>
      </c>
      <c r="C919" s="168">
        <v>2024</v>
      </c>
      <c r="D919" s="168" t="s">
        <v>313</v>
      </c>
      <c r="E919" s="168" t="s">
        <v>328</v>
      </c>
      <c r="F919" s="170">
        <v>10</v>
      </c>
      <c r="G919" s="170" t="s">
        <v>139</v>
      </c>
      <c r="H919" s="170" t="s">
        <v>144</v>
      </c>
      <c r="I919" s="171">
        <v>49</v>
      </c>
    </row>
    <row r="920" spans="1:9" x14ac:dyDescent="0.25">
      <c r="A920" s="134" t="s">
        <v>702</v>
      </c>
      <c r="B920" s="134" t="s">
        <v>64</v>
      </c>
      <c r="C920" s="168">
        <v>2024</v>
      </c>
      <c r="D920" s="168" t="s">
        <v>313</v>
      </c>
      <c r="E920" s="168" t="s">
        <v>328</v>
      </c>
      <c r="F920" s="170">
        <v>10</v>
      </c>
      <c r="G920" s="170" t="s">
        <v>139</v>
      </c>
      <c r="H920" s="170" t="s">
        <v>360</v>
      </c>
      <c r="I920" s="171">
        <v>1</v>
      </c>
    </row>
    <row r="921" spans="1:9" x14ac:dyDescent="0.25">
      <c r="A921" s="134" t="s">
        <v>702</v>
      </c>
      <c r="B921" s="134" t="s">
        <v>64</v>
      </c>
      <c r="C921" s="168">
        <v>2024</v>
      </c>
      <c r="D921" s="168" t="s">
        <v>313</v>
      </c>
      <c r="E921" s="168" t="s">
        <v>328</v>
      </c>
      <c r="F921" s="170">
        <v>10</v>
      </c>
      <c r="G921" s="170" t="s">
        <v>139</v>
      </c>
      <c r="H921" s="170" t="s">
        <v>145</v>
      </c>
      <c r="I921" s="171">
        <v>130</v>
      </c>
    </row>
    <row r="922" spans="1:9" x14ac:dyDescent="0.25">
      <c r="A922" s="134" t="s">
        <v>702</v>
      </c>
      <c r="B922" s="134" t="s">
        <v>64</v>
      </c>
      <c r="C922" s="168">
        <v>2024</v>
      </c>
      <c r="D922" s="168" t="s">
        <v>313</v>
      </c>
      <c r="E922" s="168" t="s">
        <v>328</v>
      </c>
      <c r="F922" s="170">
        <v>10</v>
      </c>
      <c r="G922" s="170" t="s">
        <v>139</v>
      </c>
      <c r="H922" s="170" t="s">
        <v>146</v>
      </c>
      <c r="I922" s="171">
        <v>59</v>
      </c>
    </row>
    <row r="923" spans="1:9" x14ac:dyDescent="0.25">
      <c r="A923" s="134" t="s">
        <v>702</v>
      </c>
      <c r="B923" s="134" t="s">
        <v>64</v>
      </c>
      <c r="C923" s="168">
        <v>2024</v>
      </c>
      <c r="D923" s="168" t="s">
        <v>313</v>
      </c>
      <c r="E923" s="168" t="s">
        <v>328</v>
      </c>
      <c r="F923" s="170">
        <v>10</v>
      </c>
      <c r="G923" s="170" t="s">
        <v>139</v>
      </c>
      <c r="H923" s="170" t="s">
        <v>147</v>
      </c>
      <c r="I923" s="171">
        <v>55</v>
      </c>
    </row>
    <row r="924" spans="1:9" x14ac:dyDescent="0.25">
      <c r="A924" s="134" t="s">
        <v>702</v>
      </c>
      <c r="B924" s="134" t="s">
        <v>64</v>
      </c>
      <c r="C924" s="168">
        <v>2024</v>
      </c>
      <c r="D924" s="168" t="s">
        <v>313</v>
      </c>
      <c r="E924" s="168" t="s">
        <v>328</v>
      </c>
      <c r="F924" s="170">
        <v>10</v>
      </c>
      <c r="G924" s="170" t="s">
        <v>139</v>
      </c>
      <c r="H924" s="170" t="s">
        <v>148</v>
      </c>
      <c r="I924" s="171">
        <v>4</v>
      </c>
    </row>
    <row r="925" spans="1:9" x14ac:dyDescent="0.25">
      <c r="A925" s="134" t="s">
        <v>702</v>
      </c>
      <c r="B925" s="134" t="s">
        <v>64</v>
      </c>
      <c r="C925" s="168">
        <v>2024</v>
      </c>
      <c r="D925" s="168" t="s">
        <v>313</v>
      </c>
      <c r="E925" s="168" t="s">
        <v>328</v>
      </c>
      <c r="F925" s="170">
        <v>10</v>
      </c>
      <c r="G925" s="170" t="s">
        <v>139</v>
      </c>
      <c r="H925" s="170" t="s">
        <v>149</v>
      </c>
      <c r="I925" s="171">
        <v>22</v>
      </c>
    </row>
    <row r="926" spans="1:9" x14ac:dyDescent="0.25">
      <c r="A926" s="134" t="s">
        <v>702</v>
      </c>
      <c r="B926" s="134" t="s">
        <v>64</v>
      </c>
      <c r="C926" s="168">
        <v>2024</v>
      </c>
      <c r="D926" s="168" t="s">
        <v>313</v>
      </c>
      <c r="E926" s="168" t="s">
        <v>328</v>
      </c>
      <c r="F926" s="170">
        <v>10</v>
      </c>
      <c r="G926" s="170" t="s">
        <v>139</v>
      </c>
      <c r="H926" s="170" t="s">
        <v>150</v>
      </c>
      <c r="I926" s="171">
        <v>48</v>
      </c>
    </row>
    <row r="927" spans="1:9" x14ac:dyDescent="0.25">
      <c r="A927" s="134" t="s">
        <v>702</v>
      </c>
      <c r="B927" s="134" t="s">
        <v>64</v>
      </c>
      <c r="C927" s="168">
        <v>2024</v>
      </c>
      <c r="D927" s="168" t="s">
        <v>313</v>
      </c>
      <c r="E927" s="168" t="s">
        <v>328</v>
      </c>
      <c r="F927" s="170">
        <v>10</v>
      </c>
      <c r="G927" s="170" t="s">
        <v>139</v>
      </c>
      <c r="H927" s="170" t="s">
        <v>151</v>
      </c>
      <c r="I927" s="171">
        <v>220</v>
      </c>
    </row>
    <row r="928" spans="1:9" x14ac:dyDescent="0.25">
      <c r="A928" s="134" t="s">
        <v>702</v>
      </c>
      <c r="B928" s="134" t="s">
        <v>64</v>
      </c>
      <c r="C928" s="168">
        <v>2024</v>
      </c>
      <c r="D928" s="168" t="s">
        <v>313</v>
      </c>
      <c r="E928" s="168" t="s">
        <v>328</v>
      </c>
      <c r="F928" s="170">
        <v>10</v>
      </c>
      <c r="G928" s="170" t="s">
        <v>139</v>
      </c>
      <c r="H928" s="170" t="s">
        <v>152</v>
      </c>
      <c r="I928" s="171">
        <v>164</v>
      </c>
    </row>
    <row r="929" spans="1:9" x14ac:dyDescent="0.25">
      <c r="A929" s="134" t="s">
        <v>702</v>
      </c>
      <c r="B929" s="134" t="s">
        <v>64</v>
      </c>
      <c r="C929" s="168">
        <v>2024</v>
      </c>
      <c r="D929" s="168" t="s">
        <v>313</v>
      </c>
      <c r="E929" s="168" t="s">
        <v>328</v>
      </c>
      <c r="F929" s="170">
        <v>10</v>
      </c>
      <c r="G929" s="170" t="s">
        <v>139</v>
      </c>
      <c r="H929" s="170" t="s">
        <v>153</v>
      </c>
      <c r="I929" s="171">
        <v>9</v>
      </c>
    </row>
    <row r="930" spans="1:9" x14ac:dyDescent="0.25">
      <c r="A930" s="134" t="s">
        <v>702</v>
      </c>
      <c r="B930" s="134" t="s">
        <v>64</v>
      </c>
      <c r="C930" s="168">
        <v>2024</v>
      </c>
      <c r="D930" s="168" t="s">
        <v>313</v>
      </c>
      <c r="E930" s="168" t="s">
        <v>328</v>
      </c>
      <c r="F930" s="170">
        <v>10</v>
      </c>
      <c r="G930" s="170" t="s">
        <v>139</v>
      </c>
      <c r="H930" s="170" t="s">
        <v>154</v>
      </c>
      <c r="I930" s="171" t="s">
        <v>284</v>
      </c>
    </row>
    <row r="931" spans="1:9" x14ac:dyDescent="0.25">
      <c r="A931" s="134" t="s">
        <v>702</v>
      </c>
      <c r="B931" s="134" t="s">
        <v>64</v>
      </c>
      <c r="C931" s="168">
        <v>2024</v>
      </c>
      <c r="D931" s="168" t="s">
        <v>313</v>
      </c>
      <c r="E931" s="168" t="s">
        <v>328</v>
      </c>
      <c r="F931" s="170">
        <v>10</v>
      </c>
      <c r="G931" s="170" t="s">
        <v>139</v>
      </c>
      <c r="H931" s="170" t="s">
        <v>155</v>
      </c>
      <c r="I931" s="171" t="s">
        <v>284</v>
      </c>
    </row>
    <row r="932" spans="1:9" x14ac:dyDescent="0.25">
      <c r="A932" s="134" t="s">
        <v>702</v>
      </c>
      <c r="B932" s="134" t="s">
        <v>64</v>
      </c>
      <c r="C932" s="168">
        <v>2024</v>
      </c>
      <c r="D932" s="168" t="s">
        <v>313</v>
      </c>
      <c r="E932" s="168" t="s">
        <v>328</v>
      </c>
      <c r="F932" s="170">
        <v>10</v>
      </c>
      <c r="G932" s="170" t="s">
        <v>139</v>
      </c>
      <c r="H932" s="170" t="s">
        <v>361</v>
      </c>
      <c r="I932" s="171" t="s">
        <v>284</v>
      </c>
    </row>
    <row r="933" spans="1:9" x14ac:dyDescent="0.25">
      <c r="A933" s="134" t="s">
        <v>702</v>
      </c>
      <c r="B933" s="134" t="s">
        <v>64</v>
      </c>
      <c r="C933" s="168">
        <v>2024</v>
      </c>
      <c r="D933" s="168" t="s">
        <v>313</v>
      </c>
      <c r="E933" s="168" t="s">
        <v>328</v>
      </c>
      <c r="F933" s="170">
        <v>10</v>
      </c>
      <c r="G933" s="170" t="s">
        <v>139</v>
      </c>
      <c r="H933" s="170" t="s">
        <v>362</v>
      </c>
      <c r="I933" s="171" t="s">
        <v>284</v>
      </c>
    </row>
    <row r="934" spans="1:9" x14ac:dyDescent="0.25">
      <c r="A934" s="134" t="s">
        <v>702</v>
      </c>
      <c r="B934" s="134" t="s">
        <v>64</v>
      </c>
      <c r="C934" s="168">
        <v>2024</v>
      </c>
      <c r="D934" s="168" t="s">
        <v>313</v>
      </c>
      <c r="E934" s="168" t="s">
        <v>328</v>
      </c>
      <c r="F934" s="170">
        <v>10</v>
      </c>
      <c r="G934" s="170" t="s">
        <v>139</v>
      </c>
      <c r="H934" s="170" t="s">
        <v>363</v>
      </c>
      <c r="I934" s="171" t="s">
        <v>284</v>
      </c>
    </row>
    <row r="935" spans="1:9" x14ac:dyDescent="0.25">
      <c r="A935" s="134" t="s">
        <v>702</v>
      </c>
      <c r="B935" s="134" t="s">
        <v>64</v>
      </c>
      <c r="C935" s="168">
        <v>2024</v>
      </c>
      <c r="D935" s="168" t="s">
        <v>313</v>
      </c>
      <c r="E935" s="168" t="s">
        <v>328</v>
      </c>
      <c r="F935" s="170">
        <v>10</v>
      </c>
      <c r="G935" s="170" t="s">
        <v>139</v>
      </c>
      <c r="H935" s="170" t="s">
        <v>156</v>
      </c>
      <c r="I935" s="171">
        <v>2</v>
      </c>
    </row>
    <row r="936" spans="1:9" x14ac:dyDescent="0.25">
      <c r="A936" s="134" t="s">
        <v>702</v>
      </c>
      <c r="B936" s="134" t="s">
        <v>64</v>
      </c>
      <c r="C936" s="168">
        <v>2024</v>
      </c>
      <c r="D936" s="168" t="s">
        <v>313</v>
      </c>
      <c r="E936" s="168" t="s">
        <v>328</v>
      </c>
      <c r="F936" s="170">
        <v>10</v>
      </c>
      <c r="G936" s="170" t="s">
        <v>139</v>
      </c>
      <c r="H936" s="170" t="s">
        <v>157</v>
      </c>
      <c r="I936" s="171">
        <v>6</v>
      </c>
    </row>
    <row r="937" spans="1:9" x14ac:dyDescent="0.25">
      <c r="A937" s="134" t="s">
        <v>702</v>
      </c>
      <c r="B937" s="134" t="s">
        <v>64</v>
      </c>
      <c r="C937" s="168">
        <v>2024</v>
      </c>
      <c r="D937" s="168" t="s">
        <v>313</v>
      </c>
      <c r="E937" s="168" t="s">
        <v>328</v>
      </c>
      <c r="F937" s="170">
        <v>10</v>
      </c>
      <c r="G937" s="170" t="s">
        <v>139</v>
      </c>
      <c r="H937" s="170" t="s">
        <v>158</v>
      </c>
      <c r="I937" s="171">
        <v>2</v>
      </c>
    </row>
    <row r="938" spans="1:9" x14ac:dyDescent="0.25">
      <c r="A938" s="134" t="s">
        <v>702</v>
      </c>
      <c r="B938" s="134" t="s">
        <v>64</v>
      </c>
      <c r="C938" s="168">
        <v>2024</v>
      </c>
      <c r="D938" s="168" t="s">
        <v>313</v>
      </c>
      <c r="E938" s="168" t="s">
        <v>328</v>
      </c>
      <c r="F938" s="170">
        <v>10</v>
      </c>
      <c r="G938" s="170" t="s">
        <v>139</v>
      </c>
      <c r="H938" s="170" t="s">
        <v>364</v>
      </c>
      <c r="I938" s="171">
        <v>4</v>
      </c>
    </row>
    <row r="939" spans="1:9" x14ac:dyDescent="0.25">
      <c r="A939" s="134" t="s">
        <v>702</v>
      </c>
      <c r="B939" s="134" t="s">
        <v>64</v>
      </c>
      <c r="C939" s="168">
        <v>2024</v>
      </c>
      <c r="D939" s="168" t="s">
        <v>313</v>
      </c>
      <c r="E939" s="168" t="s">
        <v>328</v>
      </c>
      <c r="F939" s="170">
        <v>10</v>
      </c>
      <c r="G939" s="170" t="s">
        <v>139</v>
      </c>
      <c r="H939" s="170" t="s">
        <v>159</v>
      </c>
      <c r="I939" s="171" t="s">
        <v>284</v>
      </c>
    </row>
    <row r="940" spans="1:9" x14ac:dyDescent="0.25">
      <c r="A940" s="134" t="s">
        <v>702</v>
      </c>
      <c r="B940" s="134" t="s">
        <v>64</v>
      </c>
      <c r="C940" s="168">
        <v>2024</v>
      </c>
      <c r="D940" s="168" t="s">
        <v>312</v>
      </c>
      <c r="E940" s="168" t="s">
        <v>332</v>
      </c>
      <c r="F940" s="170">
        <v>10</v>
      </c>
      <c r="G940" s="170" t="s">
        <v>139</v>
      </c>
      <c r="H940" s="170" t="s">
        <v>160</v>
      </c>
      <c r="I940" s="171">
        <v>25</v>
      </c>
    </row>
    <row r="941" spans="1:9" x14ac:dyDescent="0.25">
      <c r="A941" s="134" t="s">
        <v>702</v>
      </c>
      <c r="B941" s="134" t="s">
        <v>64</v>
      </c>
      <c r="C941" s="168">
        <v>2024</v>
      </c>
      <c r="D941" s="168" t="s">
        <v>313</v>
      </c>
      <c r="E941" s="168" t="s">
        <v>328</v>
      </c>
      <c r="F941" s="170">
        <v>10</v>
      </c>
      <c r="G941" s="170" t="s">
        <v>139</v>
      </c>
      <c r="H941" s="170" t="s">
        <v>366</v>
      </c>
      <c r="I941" s="171">
        <v>1</v>
      </c>
    </row>
    <row r="942" spans="1:9" x14ac:dyDescent="0.25">
      <c r="A942" s="134" t="s">
        <v>702</v>
      </c>
      <c r="B942" s="134" t="s">
        <v>64</v>
      </c>
      <c r="C942" s="168">
        <v>2024</v>
      </c>
      <c r="D942" s="168" t="s">
        <v>313</v>
      </c>
      <c r="E942" s="168" t="s">
        <v>328</v>
      </c>
      <c r="F942" s="170">
        <v>10</v>
      </c>
      <c r="G942" s="170" t="s">
        <v>139</v>
      </c>
      <c r="H942" s="170" t="s">
        <v>367</v>
      </c>
      <c r="I942" s="171">
        <v>1.1299999999999999</v>
      </c>
    </row>
    <row r="943" spans="1:9" x14ac:dyDescent="0.25">
      <c r="A943" s="134" t="s">
        <v>702</v>
      </c>
      <c r="B943" s="134" t="s">
        <v>64</v>
      </c>
      <c r="C943" s="168">
        <v>2024</v>
      </c>
      <c r="D943" s="168" t="s">
        <v>313</v>
      </c>
      <c r="E943" s="168" t="s">
        <v>328</v>
      </c>
      <c r="F943" s="170">
        <v>30</v>
      </c>
      <c r="G943" s="170" t="s">
        <v>140</v>
      </c>
      <c r="H943" s="170" t="s">
        <v>358</v>
      </c>
      <c r="I943" s="171">
        <v>161</v>
      </c>
    </row>
    <row r="944" spans="1:9" x14ac:dyDescent="0.25">
      <c r="A944" s="134" t="s">
        <v>702</v>
      </c>
      <c r="B944" s="134" t="s">
        <v>64</v>
      </c>
      <c r="C944" s="168">
        <v>2024</v>
      </c>
      <c r="D944" s="168" t="s">
        <v>313</v>
      </c>
      <c r="E944" s="168" t="s">
        <v>328</v>
      </c>
      <c r="F944" s="170">
        <v>30</v>
      </c>
      <c r="G944" s="170" t="s">
        <v>140</v>
      </c>
      <c r="H944" s="170" t="s">
        <v>722</v>
      </c>
      <c r="I944" s="171">
        <v>170</v>
      </c>
    </row>
    <row r="945" spans="1:9" x14ac:dyDescent="0.25">
      <c r="A945" s="134" t="s">
        <v>702</v>
      </c>
      <c r="B945" s="134" t="s">
        <v>64</v>
      </c>
      <c r="C945" s="168">
        <v>2024</v>
      </c>
      <c r="D945" s="168" t="s">
        <v>313</v>
      </c>
      <c r="E945" s="168" t="s">
        <v>328</v>
      </c>
      <c r="F945" s="170">
        <v>30</v>
      </c>
      <c r="G945" s="170" t="s">
        <v>140</v>
      </c>
      <c r="H945" s="172" t="s">
        <v>149</v>
      </c>
      <c r="I945" s="171">
        <v>4</v>
      </c>
    </row>
    <row r="946" spans="1:9" x14ac:dyDescent="0.25">
      <c r="A946" s="134" t="s">
        <v>702</v>
      </c>
      <c r="B946" s="134" t="s">
        <v>64</v>
      </c>
      <c r="C946" s="168">
        <v>2024</v>
      </c>
      <c r="D946" s="168" t="s">
        <v>313</v>
      </c>
      <c r="E946" s="168" t="s">
        <v>328</v>
      </c>
      <c r="F946" s="170">
        <v>30</v>
      </c>
      <c r="G946" s="170" t="s">
        <v>140</v>
      </c>
      <c r="H946" s="172" t="s">
        <v>151</v>
      </c>
      <c r="I946" s="171">
        <v>95</v>
      </c>
    </row>
    <row r="947" spans="1:9" x14ac:dyDescent="0.25">
      <c r="A947" s="134" t="s">
        <v>702</v>
      </c>
      <c r="B947" s="134" t="s">
        <v>64</v>
      </c>
      <c r="C947" s="168">
        <v>2024</v>
      </c>
      <c r="D947" s="168" t="s">
        <v>313</v>
      </c>
      <c r="E947" s="168" t="s">
        <v>328</v>
      </c>
      <c r="F947" s="170">
        <v>30</v>
      </c>
      <c r="G947" s="170" t="s">
        <v>140</v>
      </c>
      <c r="H947" s="172" t="s">
        <v>153</v>
      </c>
      <c r="I947" s="171">
        <v>5</v>
      </c>
    </row>
    <row r="948" spans="1:9" x14ac:dyDescent="0.25">
      <c r="A948" s="134" t="s">
        <v>702</v>
      </c>
      <c r="B948" s="134" t="s">
        <v>64</v>
      </c>
      <c r="C948" s="168">
        <v>2024</v>
      </c>
      <c r="D948" s="168" t="s">
        <v>313</v>
      </c>
      <c r="E948" s="168" t="s">
        <v>328</v>
      </c>
      <c r="F948" s="170">
        <v>30</v>
      </c>
      <c r="G948" s="170" t="s">
        <v>140</v>
      </c>
      <c r="H948" s="172" t="s">
        <v>154</v>
      </c>
      <c r="I948" s="171">
        <v>5</v>
      </c>
    </row>
    <row r="949" spans="1:9" x14ac:dyDescent="0.25">
      <c r="A949" s="134" t="s">
        <v>702</v>
      </c>
      <c r="B949" s="134" t="s">
        <v>64</v>
      </c>
      <c r="C949" s="168">
        <v>2024</v>
      </c>
      <c r="D949" s="168" t="s">
        <v>313</v>
      </c>
      <c r="E949" s="168" t="s">
        <v>328</v>
      </c>
      <c r="F949" s="170">
        <v>30</v>
      </c>
      <c r="G949" s="170" t="s">
        <v>140</v>
      </c>
      <c r="H949" s="172" t="s">
        <v>155</v>
      </c>
      <c r="I949" s="171">
        <v>1</v>
      </c>
    </row>
    <row r="950" spans="1:9" x14ac:dyDescent="0.25">
      <c r="A950" s="134" t="s">
        <v>702</v>
      </c>
      <c r="B950" s="134" t="s">
        <v>64</v>
      </c>
      <c r="C950" s="168">
        <v>2024</v>
      </c>
      <c r="D950" s="168" t="s">
        <v>313</v>
      </c>
      <c r="E950" s="168" t="s">
        <v>328</v>
      </c>
      <c r="F950" s="170">
        <v>30</v>
      </c>
      <c r="G950" s="170" t="s">
        <v>140</v>
      </c>
      <c r="H950" s="172" t="s">
        <v>361</v>
      </c>
      <c r="I950" s="171">
        <v>1</v>
      </c>
    </row>
    <row r="951" spans="1:9" x14ac:dyDescent="0.25">
      <c r="A951" s="134" t="s">
        <v>702</v>
      </c>
      <c r="B951" s="134" t="s">
        <v>64</v>
      </c>
      <c r="C951" s="168">
        <v>2024</v>
      </c>
      <c r="D951" s="168" t="s">
        <v>313</v>
      </c>
      <c r="E951" s="168" t="s">
        <v>328</v>
      </c>
      <c r="F951" s="170">
        <v>30</v>
      </c>
      <c r="G951" s="170" t="s">
        <v>140</v>
      </c>
      <c r="H951" s="172" t="s">
        <v>611</v>
      </c>
      <c r="I951" s="171" t="s">
        <v>284</v>
      </c>
    </row>
    <row r="952" spans="1:9" x14ac:dyDescent="0.25">
      <c r="A952" s="134" t="s">
        <v>702</v>
      </c>
      <c r="B952" s="134" t="s">
        <v>64</v>
      </c>
      <c r="C952" s="168">
        <v>2024</v>
      </c>
      <c r="D952" s="168" t="s">
        <v>313</v>
      </c>
      <c r="E952" s="168" t="s">
        <v>328</v>
      </c>
      <c r="F952" s="170">
        <v>30</v>
      </c>
      <c r="G952" s="170" t="s">
        <v>140</v>
      </c>
      <c r="H952" s="172" t="s">
        <v>363</v>
      </c>
      <c r="I952" s="171" t="s">
        <v>284</v>
      </c>
    </row>
    <row r="953" spans="1:9" x14ac:dyDescent="0.25">
      <c r="A953" s="134" t="s">
        <v>702</v>
      </c>
      <c r="B953" s="134" t="s">
        <v>64</v>
      </c>
      <c r="C953" s="168">
        <v>2024</v>
      </c>
      <c r="D953" s="168" t="s">
        <v>313</v>
      </c>
      <c r="E953" s="168" t="s">
        <v>328</v>
      </c>
      <c r="F953" s="170">
        <v>30</v>
      </c>
      <c r="G953" s="170" t="s">
        <v>140</v>
      </c>
      <c r="H953" s="172" t="s">
        <v>364</v>
      </c>
      <c r="I953" s="171">
        <v>48</v>
      </c>
    </row>
    <row r="954" spans="1:9" x14ac:dyDescent="0.25">
      <c r="A954" s="134" t="s">
        <v>702</v>
      </c>
      <c r="B954" s="134" t="s">
        <v>64</v>
      </c>
      <c r="C954" s="168">
        <v>2024</v>
      </c>
      <c r="D954" s="168" t="s">
        <v>313</v>
      </c>
      <c r="E954" s="168" t="s">
        <v>328</v>
      </c>
      <c r="F954" s="170">
        <v>30</v>
      </c>
      <c r="G954" s="170" t="s">
        <v>140</v>
      </c>
      <c r="H954" s="172" t="s">
        <v>159</v>
      </c>
      <c r="I954" s="171">
        <v>10</v>
      </c>
    </row>
    <row r="955" spans="1:9" x14ac:dyDescent="0.25">
      <c r="A955" s="134" t="s">
        <v>702</v>
      </c>
      <c r="B955" s="134" t="s">
        <v>64</v>
      </c>
      <c r="C955" s="168">
        <v>2024</v>
      </c>
      <c r="D955" s="168" t="s">
        <v>313</v>
      </c>
      <c r="E955" s="168" t="s">
        <v>328</v>
      </c>
      <c r="F955" s="170">
        <v>30</v>
      </c>
      <c r="G955" s="170" t="s">
        <v>139</v>
      </c>
      <c r="H955" s="170" t="s">
        <v>367</v>
      </c>
      <c r="I955" s="171">
        <v>1.06</v>
      </c>
    </row>
    <row r="956" spans="1:9" x14ac:dyDescent="0.25">
      <c r="A956" s="134" t="s">
        <v>702</v>
      </c>
      <c r="B956" s="134" t="s">
        <v>64</v>
      </c>
      <c r="C956" s="168">
        <v>2024</v>
      </c>
      <c r="D956" s="168" t="s">
        <v>313</v>
      </c>
      <c r="E956" s="168" t="s">
        <v>328</v>
      </c>
      <c r="F956" s="170">
        <v>40</v>
      </c>
      <c r="G956" s="170" t="s">
        <v>141</v>
      </c>
      <c r="H956" s="170" t="s">
        <v>358</v>
      </c>
      <c r="I956" s="171" t="s">
        <v>284</v>
      </c>
    </row>
    <row r="957" spans="1:9" x14ac:dyDescent="0.25">
      <c r="A957" s="134" t="s">
        <v>702</v>
      </c>
      <c r="B957" s="134" t="s">
        <v>64</v>
      </c>
      <c r="C957" s="168">
        <v>2024</v>
      </c>
      <c r="D957" s="168" t="s">
        <v>313</v>
      </c>
      <c r="E957" s="168" t="s">
        <v>328</v>
      </c>
      <c r="F957" s="170">
        <v>40</v>
      </c>
      <c r="G957" s="170" t="s">
        <v>141</v>
      </c>
      <c r="H957" s="170" t="s">
        <v>722</v>
      </c>
      <c r="I957" s="171" t="s">
        <v>284</v>
      </c>
    </row>
    <row r="958" spans="1:9" x14ac:dyDescent="0.25">
      <c r="A958" s="134" t="s">
        <v>702</v>
      </c>
      <c r="B958" s="134" t="s">
        <v>64</v>
      </c>
      <c r="C958" s="168">
        <v>2024</v>
      </c>
      <c r="D958" s="168" t="s">
        <v>313</v>
      </c>
      <c r="E958" s="168" t="s">
        <v>328</v>
      </c>
      <c r="F958" s="170">
        <v>40</v>
      </c>
      <c r="G958" s="170" t="s">
        <v>141</v>
      </c>
      <c r="H958" s="170" t="s">
        <v>144</v>
      </c>
      <c r="I958" s="171" t="s">
        <v>284</v>
      </c>
    </row>
    <row r="959" spans="1:9" x14ac:dyDescent="0.25">
      <c r="A959" s="134" t="s">
        <v>702</v>
      </c>
      <c r="B959" s="134" t="s">
        <v>64</v>
      </c>
      <c r="C959" s="168">
        <v>2024</v>
      </c>
      <c r="D959" s="168" t="s">
        <v>313</v>
      </c>
      <c r="E959" s="168" t="s">
        <v>328</v>
      </c>
      <c r="F959" s="170">
        <v>40</v>
      </c>
      <c r="G959" s="170" t="s">
        <v>141</v>
      </c>
      <c r="H959" s="170" t="s">
        <v>360</v>
      </c>
      <c r="I959" s="171" t="s">
        <v>284</v>
      </c>
    </row>
    <row r="960" spans="1:9" x14ac:dyDescent="0.25">
      <c r="A960" s="134" t="s">
        <v>702</v>
      </c>
      <c r="B960" s="134" t="s">
        <v>64</v>
      </c>
      <c r="C960" s="168">
        <v>2024</v>
      </c>
      <c r="D960" s="168" t="s">
        <v>313</v>
      </c>
      <c r="E960" s="168" t="s">
        <v>328</v>
      </c>
      <c r="F960" s="170">
        <v>40</v>
      </c>
      <c r="G960" s="170" t="s">
        <v>141</v>
      </c>
      <c r="H960" s="170" t="s">
        <v>145</v>
      </c>
      <c r="I960" s="171" t="s">
        <v>284</v>
      </c>
    </row>
    <row r="961" spans="1:9" x14ac:dyDescent="0.25">
      <c r="A961" s="134" t="s">
        <v>702</v>
      </c>
      <c r="B961" s="134" t="s">
        <v>64</v>
      </c>
      <c r="C961" s="168">
        <v>2024</v>
      </c>
      <c r="D961" s="168" t="s">
        <v>313</v>
      </c>
      <c r="E961" s="168" t="s">
        <v>328</v>
      </c>
      <c r="F961" s="170">
        <v>40</v>
      </c>
      <c r="G961" s="170" t="s">
        <v>141</v>
      </c>
      <c r="H961" s="170" t="s">
        <v>146</v>
      </c>
      <c r="I961" s="171" t="s">
        <v>284</v>
      </c>
    </row>
    <row r="962" spans="1:9" x14ac:dyDescent="0.25">
      <c r="A962" s="134" t="s">
        <v>702</v>
      </c>
      <c r="B962" s="134" t="s">
        <v>64</v>
      </c>
      <c r="C962" s="168">
        <v>2024</v>
      </c>
      <c r="D962" s="168" t="s">
        <v>313</v>
      </c>
      <c r="E962" s="168" t="s">
        <v>328</v>
      </c>
      <c r="F962" s="170">
        <v>40</v>
      </c>
      <c r="G962" s="170" t="s">
        <v>141</v>
      </c>
      <c r="H962" s="170" t="s">
        <v>147</v>
      </c>
      <c r="I962" s="171" t="s">
        <v>284</v>
      </c>
    </row>
    <row r="963" spans="1:9" x14ac:dyDescent="0.25">
      <c r="A963" s="134" t="s">
        <v>702</v>
      </c>
      <c r="B963" s="134" t="s">
        <v>64</v>
      </c>
      <c r="C963" s="168">
        <v>2024</v>
      </c>
      <c r="D963" s="168" t="s">
        <v>313</v>
      </c>
      <c r="E963" s="168" t="s">
        <v>328</v>
      </c>
      <c r="F963" s="170">
        <v>40</v>
      </c>
      <c r="G963" s="170" t="s">
        <v>141</v>
      </c>
      <c r="H963" s="170" t="s">
        <v>148</v>
      </c>
      <c r="I963" s="171" t="s">
        <v>284</v>
      </c>
    </row>
    <row r="964" spans="1:9" x14ac:dyDescent="0.25">
      <c r="A964" s="134" t="s">
        <v>702</v>
      </c>
      <c r="B964" s="134" t="s">
        <v>64</v>
      </c>
      <c r="C964" s="168">
        <v>2024</v>
      </c>
      <c r="D964" s="168" t="s">
        <v>313</v>
      </c>
      <c r="E964" s="168" t="s">
        <v>328</v>
      </c>
      <c r="F964" s="170">
        <v>40</v>
      </c>
      <c r="G964" s="170" t="s">
        <v>141</v>
      </c>
      <c r="H964" s="170" t="s">
        <v>149</v>
      </c>
      <c r="I964" s="171" t="s">
        <v>284</v>
      </c>
    </row>
    <row r="965" spans="1:9" x14ac:dyDescent="0.25">
      <c r="A965" s="134" t="s">
        <v>702</v>
      </c>
      <c r="B965" s="134" t="s">
        <v>64</v>
      </c>
      <c r="C965" s="168">
        <v>2024</v>
      </c>
      <c r="D965" s="168" t="s">
        <v>313</v>
      </c>
      <c r="E965" s="168" t="s">
        <v>328</v>
      </c>
      <c r="F965" s="170">
        <v>40</v>
      </c>
      <c r="G965" s="170" t="s">
        <v>141</v>
      </c>
      <c r="H965" s="170" t="s">
        <v>150</v>
      </c>
      <c r="I965" s="171" t="s">
        <v>284</v>
      </c>
    </row>
    <row r="966" spans="1:9" x14ac:dyDescent="0.25">
      <c r="A966" s="134" t="s">
        <v>702</v>
      </c>
      <c r="B966" s="134" t="s">
        <v>64</v>
      </c>
      <c r="C966" s="168">
        <v>2024</v>
      </c>
      <c r="D966" s="168" t="s">
        <v>313</v>
      </c>
      <c r="E966" s="168" t="s">
        <v>328</v>
      </c>
      <c r="F966" s="170">
        <v>40</v>
      </c>
      <c r="G966" s="170" t="s">
        <v>141</v>
      </c>
      <c r="H966" s="170" t="s">
        <v>151</v>
      </c>
      <c r="I966" s="171" t="s">
        <v>284</v>
      </c>
    </row>
    <row r="967" spans="1:9" x14ac:dyDescent="0.25">
      <c r="A967" s="134" t="s">
        <v>702</v>
      </c>
      <c r="B967" s="134" t="s">
        <v>64</v>
      </c>
      <c r="C967" s="168">
        <v>2024</v>
      </c>
      <c r="D967" s="168" t="s">
        <v>313</v>
      </c>
      <c r="E967" s="168" t="s">
        <v>328</v>
      </c>
      <c r="F967" s="170">
        <v>40</v>
      </c>
      <c r="G967" s="170" t="s">
        <v>141</v>
      </c>
      <c r="H967" s="170" t="s">
        <v>152</v>
      </c>
      <c r="I967" s="171" t="s">
        <v>284</v>
      </c>
    </row>
    <row r="968" spans="1:9" x14ac:dyDescent="0.25">
      <c r="A968" s="134" t="s">
        <v>702</v>
      </c>
      <c r="B968" s="134" t="s">
        <v>64</v>
      </c>
      <c r="C968" s="168">
        <v>2024</v>
      </c>
      <c r="D968" s="168" t="s">
        <v>313</v>
      </c>
      <c r="E968" s="168" t="s">
        <v>328</v>
      </c>
      <c r="F968" s="170">
        <v>40</v>
      </c>
      <c r="G968" s="170" t="s">
        <v>141</v>
      </c>
      <c r="H968" s="170" t="s">
        <v>153</v>
      </c>
      <c r="I968" s="171" t="s">
        <v>284</v>
      </c>
    </row>
    <row r="969" spans="1:9" x14ac:dyDescent="0.25">
      <c r="A969" s="134" t="s">
        <v>702</v>
      </c>
      <c r="B969" s="134" t="s">
        <v>64</v>
      </c>
      <c r="C969" s="168">
        <v>2024</v>
      </c>
      <c r="D969" s="168" t="s">
        <v>313</v>
      </c>
      <c r="E969" s="168" t="s">
        <v>328</v>
      </c>
      <c r="F969" s="170">
        <v>40</v>
      </c>
      <c r="G969" s="170" t="s">
        <v>141</v>
      </c>
      <c r="H969" s="170" t="s">
        <v>154</v>
      </c>
      <c r="I969" s="171" t="s">
        <v>284</v>
      </c>
    </row>
    <row r="970" spans="1:9" x14ac:dyDescent="0.25">
      <c r="A970" s="134" t="s">
        <v>702</v>
      </c>
      <c r="B970" s="134" t="s">
        <v>64</v>
      </c>
      <c r="C970" s="168">
        <v>2024</v>
      </c>
      <c r="D970" s="168" t="s">
        <v>313</v>
      </c>
      <c r="E970" s="168" t="s">
        <v>328</v>
      </c>
      <c r="F970" s="170">
        <v>40</v>
      </c>
      <c r="G970" s="170" t="s">
        <v>141</v>
      </c>
      <c r="H970" s="170" t="s">
        <v>155</v>
      </c>
      <c r="I970" s="171" t="s">
        <v>284</v>
      </c>
    </row>
    <row r="971" spans="1:9" x14ac:dyDescent="0.25">
      <c r="A971" s="134" t="s">
        <v>702</v>
      </c>
      <c r="B971" s="134" t="s">
        <v>64</v>
      </c>
      <c r="C971" s="168">
        <v>2024</v>
      </c>
      <c r="D971" s="168" t="s">
        <v>313</v>
      </c>
      <c r="E971" s="168" t="s">
        <v>328</v>
      </c>
      <c r="F971" s="170">
        <v>40</v>
      </c>
      <c r="G971" s="170" t="s">
        <v>141</v>
      </c>
      <c r="H971" s="170" t="s">
        <v>361</v>
      </c>
      <c r="I971" s="171" t="s">
        <v>284</v>
      </c>
    </row>
    <row r="972" spans="1:9" x14ac:dyDescent="0.25">
      <c r="A972" s="134" t="s">
        <v>702</v>
      </c>
      <c r="B972" s="134" t="s">
        <v>64</v>
      </c>
      <c r="C972" s="168">
        <v>2024</v>
      </c>
      <c r="D972" s="168" t="s">
        <v>313</v>
      </c>
      <c r="E972" s="168" t="s">
        <v>328</v>
      </c>
      <c r="F972" s="170">
        <v>40</v>
      </c>
      <c r="G972" s="170" t="s">
        <v>141</v>
      </c>
      <c r="H972" s="170" t="s">
        <v>611</v>
      </c>
      <c r="I972" s="171" t="s">
        <v>284</v>
      </c>
    </row>
    <row r="973" spans="1:9" x14ac:dyDescent="0.25">
      <c r="A973" s="134" t="s">
        <v>702</v>
      </c>
      <c r="B973" s="134" t="s">
        <v>64</v>
      </c>
      <c r="C973" s="168">
        <v>2024</v>
      </c>
      <c r="D973" s="168" t="s">
        <v>313</v>
      </c>
      <c r="E973" s="168" t="s">
        <v>328</v>
      </c>
      <c r="F973" s="170">
        <v>40</v>
      </c>
      <c r="G973" s="170" t="s">
        <v>141</v>
      </c>
      <c r="H973" s="170" t="s">
        <v>363</v>
      </c>
      <c r="I973" s="171" t="s">
        <v>284</v>
      </c>
    </row>
    <row r="974" spans="1:9" x14ac:dyDescent="0.25">
      <c r="A974" s="134" t="s">
        <v>702</v>
      </c>
      <c r="B974" s="134" t="s">
        <v>64</v>
      </c>
      <c r="C974" s="168">
        <v>2024</v>
      </c>
      <c r="D974" s="168" t="s">
        <v>313</v>
      </c>
      <c r="E974" s="168" t="s">
        <v>328</v>
      </c>
      <c r="F974" s="170">
        <v>40</v>
      </c>
      <c r="G974" s="170" t="s">
        <v>141</v>
      </c>
      <c r="H974" s="170" t="s">
        <v>156</v>
      </c>
      <c r="I974" s="171" t="s">
        <v>284</v>
      </c>
    </row>
    <row r="975" spans="1:9" x14ac:dyDescent="0.25">
      <c r="A975" s="134" t="s">
        <v>702</v>
      </c>
      <c r="B975" s="134" t="s">
        <v>64</v>
      </c>
      <c r="C975" s="168">
        <v>2024</v>
      </c>
      <c r="D975" s="168" t="s">
        <v>313</v>
      </c>
      <c r="E975" s="168" t="s">
        <v>328</v>
      </c>
      <c r="F975" s="170">
        <v>40</v>
      </c>
      <c r="G975" s="170" t="s">
        <v>141</v>
      </c>
      <c r="H975" s="170" t="s">
        <v>157</v>
      </c>
      <c r="I975" s="171" t="s">
        <v>284</v>
      </c>
    </row>
    <row r="976" spans="1:9" x14ac:dyDescent="0.25">
      <c r="A976" s="134" t="s">
        <v>702</v>
      </c>
      <c r="B976" s="134" t="s">
        <v>64</v>
      </c>
      <c r="C976" s="168">
        <v>2024</v>
      </c>
      <c r="D976" s="168" t="s">
        <v>313</v>
      </c>
      <c r="E976" s="168" t="s">
        <v>328</v>
      </c>
      <c r="F976" s="170">
        <v>40</v>
      </c>
      <c r="G976" s="170" t="s">
        <v>141</v>
      </c>
      <c r="H976" s="170" t="s">
        <v>158</v>
      </c>
      <c r="I976" s="171" t="s">
        <v>284</v>
      </c>
    </row>
    <row r="977" spans="1:9" x14ac:dyDescent="0.25">
      <c r="A977" s="134" t="s">
        <v>702</v>
      </c>
      <c r="B977" s="134" t="s">
        <v>64</v>
      </c>
      <c r="C977" s="168">
        <v>2024</v>
      </c>
      <c r="D977" s="168" t="s">
        <v>313</v>
      </c>
      <c r="E977" s="168" t="s">
        <v>328</v>
      </c>
      <c r="F977" s="170">
        <v>40</v>
      </c>
      <c r="G977" s="170" t="s">
        <v>141</v>
      </c>
      <c r="H977" s="170" t="s">
        <v>364</v>
      </c>
      <c r="I977" s="171" t="s">
        <v>284</v>
      </c>
    </row>
    <row r="978" spans="1:9" x14ac:dyDescent="0.25">
      <c r="A978" s="134" t="s">
        <v>702</v>
      </c>
      <c r="B978" s="134" t="s">
        <v>64</v>
      </c>
      <c r="C978" s="168">
        <v>2024</v>
      </c>
      <c r="D978" s="168" t="s">
        <v>313</v>
      </c>
      <c r="E978" s="168" t="s">
        <v>328</v>
      </c>
      <c r="F978" s="170">
        <v>40</v>
      </c>
      <c r="G978" s="170" t="s">
        <v>141</v>
      </c>
      <c r="H978" s="170" t="s">
        <v>159</v>
      </c>
      <c r="I978" s="171" t="s">
        <v>284</v>
      </c>
    </row>
    <row r="979" spans="1:9" x14ac:dyDescent="0.25">
      <c r="A979" s="134" t="s">
        <v>702</v>
      </c>
      <c r="B979" s="134" t="s">
        <v>64</v>
      </c>
      <c r="C979" s="168">
        <v>2024</v>
      </c>
      <c r="D979" s="168" t="s">
        <v>313</v>
      </c>
      <c r="E979" s="168" t="s">
        <v>328</v>
      </c>
      <c r="F979" s="170">
        <v>40</v>
      </c>
      <c r="G979" s="170" t="s">
        <v>141</v>
      </c>
      <c r="H979" s="170" t="s">
        <v>365</v>
      </c>
      <c r="I979" s="171" t="s">
        <v>284</v>
      </c>
    </row>
    <row r="980" spans="1:9" x14ac:dyDescent="0.25">
      <c r="A980" s="134" t="s">
        <v>702</v>
      </c>
      <c r="B980" s="134" t="s">
        <v>64</v>
      </c>
      <c r="C980" s="168">
        <v>2024</v>
      </c>
      <c r="D980" s="168" t="s">
        <v>313</v>
      </c>
      <c r="E980" s="168" t="s">
        <v>328</v>
      </c>
      <c r="F980" s="170">
        <v>40</v>
      </c>
      <c r="G980" s="170" t="s">
        <v>141</v>
      </c>
      <c r="H980" s="170" t="s">
        <v>160</v>
      </c>
      <c r="I980" s="171" t="s">
        <v>284</v>
      </c>
    </row>
    <row r="981" spans="1:9" x14ac:dyDescent="0.25">
      <c r="A981" s="134" t="s">
        <v>702</v>
      </c>
      <c r="B981" s="134" t="s">
        <v>64</v>
      </c>
      <c r="C981" s="168">
        <v>2024</v>
      </c>
      <c r="D981" s="168" t="s">
        <v>313</v>
      </c>
      <c r="E981" s="168" t="s">
        <v>328</v>
      </c>
      <c r="F981" s="170">
        <v>40</v>
      </c>
      <c r="G981" s="170" t="s">
        <v>141</v>
      </c>
      <c r="H981" s="170" t="s">
        <v>366</v>
      </c>
      <c r="I981" s="171" t="s">
        <v>284</v>
      </c>
    </row>
    <row r="982" spans="1:9" x14ac:dyDescent="0.25">
      <c r="A982" s="134" t="s">
        <v>702</v>
      </c>
      <c r="B982" s="134" t="s">
        <v>64</v>
      </c>
      <c r="C982" s="168">
        <v>2024</v>
      </c>
      <c r="D982" s="168" t="s">
        <v>313</v>
      </c>
      <c r="E982" s="168" t="s">
        <v>328</v>
      </c>
      <c r="F982" s="170">
        <v>40</v>
      </c>
      <c r="G982" s="170" t="s">
        <v>141</v>
      </c>
      <c r="H982" s="172" t="s">
        <v>367</v>
      </c>
      <c r="I982" s="171" t="s">
        <v>284</v>
      </c>
    </row>
    <row r="983" spans="1:9" x14ac:dyDescent="0.25">
      <c r="A983" s="134" t="s">
        <v>702</v>
      </c>
      <c r="B983" s="134" t="s">
        <v>64</v>
      </c>
      <c r="C983" s="168">
        <v>2024</v>
      </c>
      <c r="D983" s="168" t="s">
        <v>313</v>
      </c>
      <c r="E983" s="168" t="s">
        <v>328</v>
      </c>
      <c r="F983" s="170">
        <v>50</v>
      </c>
      <c r="G983" s="170" t="s">
        <v>532</v>
      </c>
      <c r="H983" s="170" t="s">
        <v>358</v>
      </c>
      <c r="I983" s="171">
        <v>2</v>
      </c>
    </row>
    <row r="984" spans="1:9" x14ac:dyDescent="0.25">
      <c r="A984" s="134" t="s">
        <v>702</v>
      </c>
      <c r="B984" s="134" t="s">
        <v>64</v>
      </c>
      <c r="C984" s="168">
        <v>2024</v>
      </c>
      <c r="D984" s="168" t="s">
        <v>313</v>
      </c>
      <c r="E984" s="168" t="s">
        <v>328</v>
      </c>
      <c r="F984" s="170">
        <v>50</v>
      </c>
      <c r="G984" s="170" t="s">
        <v>532</v>
      </c>
      <c r="H984" s="170" t="s">
        <v>722</v>
      </c>
      <c r="I984" s="171">
        <v>3</v>
      </c>
    </row>
    <row r="985" spans="1:9" x14ac:dyDescent="0.25">
      <c r="A985" s="134" t="s">
        <v>702</v>
      </c>
      <c r="B985" s="134" t="s">
        <v>64</v>
      </c>
      <c r="C985" s="168">
        <v>2024</v>
      </c>
      <c r="D985" s="168" t="s">
        <v>313</v>
      </c>
      <c r="E985" s="168" t="s">
        <v>328</v>
      </c>
      <c r="F985" s="170">
        <v>50</v>
      </c>
      <c r="G985" s="170" t="s">
        <v>532</v>
      </c>
      <c r="H985" s="170" t="s">
        <v>145</v>
      </c>
      <c r="I985" s="171">
        <v>1</v>
      </c>
    </row>
    <row r="986" spans="1:9" x14ac:dyDescent="0.25">
      <c r="A986" s="134" t="s">
        <v>702</v>
      </c>
      <c r="B986" s="134" t="s">
        <v>64</v>
      </c>
      <c r="C986" s="168">
        <v>2024</v>
      </c>
      <c r="D986" s="168" t="s">
        <v>313</v>
      </c>
      <c r="E986" s="168" t="s">
        <v>328</v>
      </c>
      <c r="F986" s="170">
        <v>50</v>
      </c>
      <c r="G986" s="170" t="s">
        <v>532</v>
      </c>
      <c r="H986" s="170" t="s">
        <v>146</v>
      </c>
      <c r="I986" s="171" t="s">
        <v>284</v>
      </c>
    </row>
    <row r="987" spans="1:9" x14ac:dyDescent="0.25">
      <c r="A987" s="134" t="s">
        <v>702</v>
      </c>
      <c r="B987" s="134" t="s">
        <v>64</v>
      </c>
      <c r="C987" s="168">
        <v>2024</v>
      </c>
      <c r="D987" s="168" t="s">
        <v>313</v>
      </c>
      <c r="E987" s="168" t="s">
        <v>328</v>
      </c>
      <c r="F987" s="170">
        <v>50</v>
      </c>
      <c r="G987" s="170" t="s">
        <v>532</v>
      </c>
      <c r="H987" s="170" t="s">
        <v>147</v>
      </c>
      <c r="I987" s="171" t="s">
        <v>284</v>
      </c>
    </row>
    <row r="988" spans="1:9" x14ac:dyDescent="0.25">
      <c r="A988" s="134" t="s">
        <v>702</v>
      </c>
      <c r="B988" s="134" t="s">
        <v>64</v>
      </c>
      <c r="C988" s="168">
        <v>2024</v>
      </c>
      <c r="D988" s="168" t="s">
        <v>313</v>
      </c>
      <c r="E988" s="168" t="s">
        <v>328</v>
      </c>
      <c r="F988" s="170">
        <v>50</v>
      </c>
      <c r="G988" s="170" t="s">
        <v>532</v>
      </c>
      <c r="H988" s="170" t="s">
        <v>148</v>
      </c>
      <c r="I988" s="171" t="s">
        <v>284</v>
      </c>
    </row>
    <row r="989" spans="1:9" x14ac:dyDescent="0.25">
      <c r="A989" s="134" t="s">
        <v>702</v>
      </c>
      <c r="B989" s="134" t="s">
        <v>64</v>
      </c>
      <c r="C989" s="168">
        <v>2024</v>
      </c>
      <c r="D989" s="168" t="s">
        <v>313</v>
      </c>
      <c r="E989" s="168" t="s">
        <v>328</v>
      </c>
      <c r="F989" s="170">
        <v>50</v>
      </c>
      <c r="G989" s="170" t="s">
        <v>532</v>
      </c>
      <c r="H989" s="170" t="s">
        <v>149</v>
      </c>
      <c r="I989" s="171" t="s">
        <v>284</v>
      </c>
    </row>
    <row r="990" spans="1:9" x14ac:dyDescent="0.25">
      <c r="A990" s="134" t="s">
        <v>702</v>
      </c>
      <c r="B990" s="134" t="s">
        <v>64</v>
      </c>
      <c r="C990" s="168">
        <v>2024</v>
      </c>
      <c r="D990" s="168" t="s">
        <v>313</v>
      </c>
      <c r="E990" s="168" t="s">
        <v>328</v>
      </c>
      <c r="F990" s="170">
        <v>50</v>
      </c>
      <c r="G990" s="170" t="s">
        <v>532</v>
      </c>
      <c r="H990" s="170" t="s">
        <v>150</v>
      </c>
      <c r="I990" s="171" t="s">
        <v>284</v>
      </c>
    </row>
    <row r="991" spans="1:9" x14ac:dyDescent="0.25">
      <c r="A991" s="134" t="s">
        <v>702</v>
      </c>
      <c r="B991" s="134" t="s">
        <v>64</v>
      </c>
      <c r="C991" s="168">
        <v>2024</v>
      </c>
      <c r="D991" s="168" t="s">
        <v>313</v>
      </c>
      <c r="E991" s="168" t="s">
        <v>328</v>
      </c>
      <c r="F991" s="170">
        <v>50</v>
      </c>
      <c r="G991" s="170" t="s">
        <v>532</v>
      </c>
      <c r="H991" s="170" t="s">
        <v>151</v>
      </c>
      <c r="I991" s="171">
        <v>1</v>
      </c>
    </row>
    <row r="992" spans="1:9" x14ac:dyDescent="0.25">
      <c r="A992" s="134" t="s">
        <v>702</v>
      </c>
      <c r="B992" s="134" t="s">
        <v>64</v>
      </c>
      <c r="C992" s="168">
        <v>2024</v>
      </c>
      <c r="D992" s="168" t="s">
        <v>313</v>
      </c>
      <c r="E992" s="168" t="s">
        <v>328</v>
      </c>
      <c r="F992" s="170">
        <v>50</v>
      </c>
      <c r="G992" s="170" t="s">
        <v>532</v>
      </c>
      <c r="H992" s="170" t="s">
        <v>152</v>
      </c>
      <c r="I992" s="171" t="s">
        <v>284</v>
      </c>
    </row>
    <row r="993" spans="1:9" x14ac:dyDescent="0.25">
      <c r="A993" s="134" t="s">
        <v>702</v>
      </c>
      <c r="B993" s="134" t="s">
        <v>64</v>
      </c>
      <c r="C993" s="168">
        <v>2024</v>
      </c>
      <c r="D993" s="168" t="s">
        <v>313</v>
      </c>
      <c r="E993" s="168" t="s">
        <v>328</v>
      </c>
      <c r="F993" s="170">
        <v>50</v>
      </c>
      <c r="G993" s="170" t="s">
        <v>532</v>
      </c>
      <c r="H993" s="170" t="s">
        <v>153</v>
      </c>
      <c r="I993" s="171" t="s">
        <v>284</v>
      </c>
    </row>
    <row r="994" spans="1:9" x14ac:dyDescent="0.25">
      <c r="A994" s="134" t="s">
        <v>702</v>
      </c>
      <c r="B994" s="134" t="s">
        <v>64</v>
      </c>
      <c r="C994" s="168">
        <v>2024</v>
      </c>
      <c r="D994" s="168" t="s">
        <v>313</v>
      </c>
      <c r="E994" s="168" t="s">
        <v>328</v>
      </c>
      <c r="F994" s="170">
        <v>50</v>
      </c>
      <c r="G994" s="170" t="s">
        <v>532</v>
      </c>
      <c r="H994" s="170" t="s">
        <v>158</v>
      </c>
      <c r="I994" s="171" t="s">
        <v>284</v>
      </c>
    </row>
    <row r="995" spans="1:9" x14ac:dyDescent="0.25">
      <c r="A995" s="134" t="s">
        <v>702</v>
      </c>
      <c r="B995" s="134" t="s">
        <v>64</v>
      </c>
      <c r="C995" s="168">
        <v>2024</v>
      </c>
      <c r="D995" s="168" t="s">
        <v>313</v>
      </c>
      <c r="E995" s="168" t="s">
        <v>328</v>
      </c>
      <c r="F995" s="170">
        <v>50</v>
      </c>
      <c r="G995" s="170" t="s">
        <v>532</v>
      </c>
      <c r="H995" s="170" t="s">
        <v>364</v>
      </c>
      <c r="I995" s="171" t="s">
        <v>284</v>
      </c>
    </row>
    <row r="996" spans="1:9" x14ac:dyDescent="0.25">
      <c r="A996" s="134" t="s">
        <v>702</v>
      </c>
      <c r="B996" s="134" t="s">
        <v>64</v>
      </c>
      <c r="C996" s="168">
        <v>2024</v>
      </c>
      <c r="D996" s="168" t="s">
        <v>313</v>
      </c>
      <c r="E996" s="168" t="s">
        <v>328</v>
      </c>
      <c r="F996" s="170">
        <v>50</v>
      </c>
      <c r="G996" s="170" t="s">
        <v>532</v>
      </c>
      <c r="H996" s="170" t="s">
        <v>159</v>
      </c>
      <c r="I996" s="171" t="s">
        <v>284</v>
      </c>
    </row>
    <row r="997" spans="1:9" x14ac:dyDescent="0.25">
      <c r="A997" s="134" t="s">
        <v>702</v>
      </c>
      <c r="B997" s="134" t="s">
        <v>64</v>
      </c>
      <c r="C997" s="168">
        <v>2024</v>
      </c>
      <c r="D997" s="168" t="s">
        <v>313</v>
      </c>
      <c r="E997" s="168" t="s">
        <v>328</v>
      </c>
      <c r="F997" s="170">
        <v>50</v>
      </c>
      <c r="G997" s="170" t="s">
        <v>532</v>
      </c>
      <c r="H997" s="170" t="s">
        <v>365</v>
      </c>
      <c r="I997" s="171">
        <v>1</v>
      </c>
    </row>
    <row r="998" spans="1:9" x14ac:dyDescent="0.25">
      <c r="A998" s="134" t="s">
        <v>702</v>
      </c>
      <c r="B998" s="134" t="s">
        <v>64</v>
      </c>
      <c r="C998" s="168">
        <v>2024</v>
      </c>
      <c r="D998" s="168" t="s">
        <v>313</v>
      </c>
      <c r="E998" s="168" t="s">
        <v>328</v>
      </c>
      <c r="F998" s="170">
        <v>50</v>
      </c>
      <c r="G998" s="170" t="s">
        <v>532</v>
      </c>
      <c r="H998" s="170" t="s">
        <v>160</v>
      </c>
      <c r="I998" s="171" t="s">
        <v>284</v>
      </c>
    </row>
    <row r="999" spans="1:9" x14ac:dyDescent="0.25">
      <c r="A999" s="134" t="s">
        <v>702</v>
      </c>
      <c r="B999" s="134" t="s">
        <v>64</v>
      </c>
      <c r="C999" s="168">
        <v>2024</v>
      </c>
      <c r="D999" s="168" t="s">
        <v>313</v>
      </c>
      <c r="E999" s="168" t="s">
        <v>328</v>
      </c>
      <c r="F999" s="170">
        <v>50</v>
      </c>
      <c r="G999" s="170" t="s">
        <v>532</v>
      </c>
      <c r="H999" s="170" t="s">
        <v>366</v>
      </c>
      <c r="I999" s="171" t="s">
        <v>284</v>
      </c>
    </row>
    <row r="1000" spans="1:9" x14ac:dyDescent="0.25">
      <c r="A1000" s="134" t="s">
        <v>702</v>
      </c>
      <c r="B1000" s="134" t="s">
        <v>64</v>
      </c>
      <c r="C1000" s="168">
        <v>2024</v>
      </c>
      <c r="D1000" s="168" t="s">
        <v>313</v>
      </c>
      <c r="E1000" s="168" t="s">
        <v>328</v>
      </c>
      <c r="F1000" s="170">
        <v>50</v>
      </c>
      <c r="G1000" s="170" t="s">
        <v>532</v>
      </c>
      <c r="H1000" s="170" t="s">
        <v>367</v>
      </c>
      <c r="I1000" s="171">
        <v>1.5</v>
      </c>
    </row>
    <row r="1001" spans="1:9" x14ac:dyDescent="0.25">
      <c r="A1001" s="134" t="s">
        <v>702</v>
      </c>
      <c r="B1001" s="134" t="s">
        <v>64</v>
      </c>
      <c r="C1001" s="168">
        <v>2024</v>
      </c>
      <c r="D1001" s="168" t="s">
        <v>314</v>
      </c>
      <c r="E1001" s="168" t="s">
        <v>328</v>
      </c>
      <c r="F1001" s="168" t="s">
        <v>284</v>
      </c>
      <c r="G1001" s="168" t="s">
        <v>721</v>
      </c>
      <c r="H1001" s="170" t="s">
        <v>358</v>
      </c>
      <c r="I1001" s="171">
        <v>621</v>
      </c>
    </row>
    <row r="1002" spans="1:9" x14ac:dyDescent="0.25">
      <c r="A1002" s="134" t="s">
        <v>702</v>
      </c>
      <c r="B1002" s="134" t="s">
        <v>64</v>
      </c>
      <c r="C1002" s="168">
        <v>2024</v>
      </c>
      <c r="D1002" s="168" t="s">
        <v>314</v>
      </c>
      <c r="E1002" s="168" t="s">
        <v>328</v>
      </c>
      <c r="F1002" s="168" t="s">
        <v>284</v>
      </c>
      <c r="G1002" s="168" t="s">
        <v>721</v>
      </c>
      <c r="H1002" s="170" t="s">
        <v>359</v>
      </c>
      <c r="I1002" s="171">
        <v>639</v>
      </c>
    </row>
    <row r="1003" spans="1:9" x14ac:dyDescent="0.25">
      <c r="A1003" s="134" t="s">
        <v>702</v>
      </c>
      <c r="B1003" s="134" t="s">
        <v>64</v>
      </c>
      <c r="C1003" s="168">
        <v>2024</v>
      </c>
      <c r="D1003" s="168" t="s">
        <v>314</v>
      </c>
      <c r="E1003" s="168" t="s">
        <v>328</v>
      </c>
      <c r="F1003" s="168" t="s">
        <v>284</v>
      </c>
      <c r="G1003" s="168" t="s">
        <v>721</v>
      </c>
      <c r="H1003" s="170" t="s">
        <v>144</v>
      </c>
      <c r="I1003" s="171">
        <v>12</v>
      </c>
    </row>
    <row r="1004" spans="1:9" x14ac:dyDescent="0.25">
      <c r="A1004" s="134" t="s">
        <v>702</v>
      </c>
      <c r="B1004" s="134" t="s">
        <v>64</v>
      </c>
      <c r="C1004" s="168">
        <v>2024</v>
      </c>
      <c r="D1004" s="168" t="s">
        <v>314</v>
      </c>
      <c r="E1004" s="168" t="s">
        <v>328</v>
      </c>
      <c r="F1004" s="168" t="s">
        <v>284</v>
      </c>
      <c r="G1004" s="168" t="s">
        <v>721</v>
      </c>
      <c r="H1004" s="170" t="s">
        <v>360</v>
      </c>
      <c r="I1004" s="171" t="s">
        <v>284</v>
      </c>
    </row>
    <row r="1005" spans="1:9" x14ac:dyDescent="0.25">
      <c r="A1005" s="134" t="s">
        <v>702</v>
      </c>
      <c r="B1005" s="134" t="s">
        <v>64</v>
      </c>
      <c r="C1005" s="168">
        <v>2024</v>
      </c>
      <c r="D1005" s="168" t="s">
        <v>314</v>
      </c>
      <c r="E1005" s="168" t="s">
        <v>328</v>
      </c>
      <c r="F1005" s="168" t="s">
        <v>284</v>
      </c>
      <c r="G1005" s="168" t="s">
        <v>721</v>
      </c>
      <c r="H1005" s="170" t="s">
        <v>145</v>
      </c>
      <c r="I1005" s="171">
        <v>143</v>
      </c>
    </row>
    <row r="1006" spans="1:9" x14ac:dyDescent="0.25">
      <c r="A1006" s="134" t="s">
        <v>702</v>
      </c>
      <c r="B1006" s="134" t="s">
        <v>64</v>
      </c>
      <c r="C1006" s="168">
        <v>2024</v>
      </c>
      <c r="D1006" s="168" t="s">
        <v>314</v>
      </c>
      <c r="E1006" s="168" t="s">
        <v>328</v>
      </c>
      <c r="F1006" s="168" t="s">
        <v>284</v>
      </c>
      <c r="G1006" s="168" t="s">
        <v>721</v>
      </c>
      <c r="H1006" s="170" t="s">
        <v>146</v>
      </c>
      <c r="I1006" s="171">
        <v>71</v>
      </c>
    </row>
    <row r="1007" spans="1:9" x14ac:dyDescent="0.25">
      <c r="A1007" s="134" t="s">
        <v>702</v>
      </c>
      <c r="B1007" s="134" t="s">
        <v>64</v>
      </c>
      <c r="C1007" s="168">
        <v>2024</v>
      </c>
      <c r="D1007" s="168" t="s">
        <v>314</v>
      </c>
      <c r="E1007" s="168" t="s">
        <v>328</v>
      </c>
      <c r="F1007" s="168" t="s">
        <v>284</v>
      </c>
      <c r="G1007" s="168" t="s">
        <v>721</v>
      </c>
      <c r="H1007" s="170" t="s">
        <v>147</v>
      </c>
      <c r="I1007" s="171">
        <v>24</v>
      </c>
    </row>
    <row r="1008" spans="1:9" x14ac:dyDescent="0.25">
      <c r="A1008" s="134" t="s">
        <v>702</v>
      </c>
      <c r="B1008" s="134" t="s">
        <v>64</v>
      </c>
      <c r="C1008" s="168">
        <v>2024</v>
      </c>
      <c r="D1008" s="168" t="s">
        <v>314</v>
      </c>
      <c r="E1008" s="168" t="s">
        <v>328</v>
      </c>
      <c r="F1008" s="168" t="s">
        <v>284</v>
      </c>
      <c r="G1008" s="168" t="s">
        <v>721</v>
      </c>
      <c r="H1008" s="170" t="s">
        <v>148</v>
      </c>
      <c r="I1008" s="171">
        <v>2</v>
      </c>
    </row>
    <row r="1009" spans="1:9" x14ac:dyDescent="0.25">
      <c r="A1009" s="134" t="s">
        <v>702</v>
      </c>
      <c r="B1009" s="134" t="s">
        <v>64</v>
      </c>
      <c r="C1009" s="168">
        <v>2024</v>
      </c>
      <c r="D1009" s="168" t="s">
        <v>314</v>
      </c>
      <c r="E1009" s="168" t="s">
        <v>328</v>
      </c>
      <c r="F1009" s="168" t="s">
        <v>284</v>
      </c>
      <c r="G1009" s="168" t="s">
        <v>721</v>
      </c>
      <c r="H1009" s="170" t="s">
        <v>149</v>
      </c>
      <c r="I1009" s="171">
        <v>11</v>
      </c>
    </row>
    <row r="1010" spans="1:9" x14ac:dyDescent="0.25">
      <c r="A1010" s="134" t="s">
        <v>702</v>
      </c>
      <c r="B1010" s="134" t="s">
        <v>64</v>
      </c>
      <c r="C1010" s="168">
        <v>2024</v>
      </c>
      <c r="D1010" s="168" t="s">
        <v>314</v>
      </c>
      <c r="E1010" s="168" t="s">
        <v>328</v>
      </c>
      <c r="F1010" s="168" t="s">
        <v>284</v>
      </c>
      <c r="G1010" s="168" t="s">
        <v>721</v>
      </c>
      <c r="H1010" s="170" t="s">
        <v>150</v>
      </c>
      <c r="I1010" s="171">
        <v>13</v>
      </c>
    </row>
    <row r="1011" spans="1:9" x14ac:dyDescent="0.25">
      <c r="A1011" s="134" t="s">
        <v>702</v>
      </c>
      <c r="B1011" s="134" t="s">
        <v>64</v>
      </c>
      <c r="C1011" s="168">
        <v>2024</v>
      </c>
      <c r="D1011" s="168" t="s">
        <v>314</v>
      </c>
      <c r="E1011" s="168" t="s">
        <v>328</v>
      </c>
      <c r="F1011" s="168" t="s">
        <v>284</v>
      </c>
      <c r="G1011" s="168" t="s">
        <v>721</v>
      </c>
      <c r="H1011" s="170" t="s">
        <v>151</v>
      </c>
      <c r="I1011" s="171">
        <v>187</v>
      </c>
    </row>
    <row r="1012" spans="1:9" x14ac:dyDescent="0.25">
      <c r="A1012" s="134" t="s">
        <v>702</v>
      </c>
      <c r="B1012" s="134" t="s">
        <v>64</v>
      </c>
      <c r="C1012" s="168">
        <v>2024</v>
      </c>
      <c r="D1012" s="168" t="s">
        <v>314</v>
      </c>
      <c r="E1012" s="168" t="s">
        <v>328</v>
      </c>
      <c r="F1012" s="168" t="s">
        <v>284</v>
      </c>
      <c r="G1012" s="168" t="s">
        <v>721</v>
      </c>
      <c r="H1012" s="170" t="s">
        <v>152</v>
      </c>
      <c r="I1012" s="171">
        <v>101</v>
      </c>
    </row>
    <row r="1013" spans="1:9" x14ac:dyDescent="0.25">
      <c r="A1013" s="134" t="s">
        <v>702</v>
      </c>
      <c r="B1013" s="134" t="s">
        <v>64</v>
      </c>
      <c r="C1013" s="168">
        <v>2024</v>
      </c>
      <c r="D1013" s="168" t="s">
        <v>314</v>
      </c>
      <c r="E1013" s="168" t="s">
        <v>328</v>
      </c>
      <c r="F1013" s="168" t="s">
        <v>284</v>
      </c>
      <c r="G1013" s="168" t="s">
        <v>721</v>
      </c>
      <c r="H1013" s="170" t="s">
        <v>153</v>
      </c>
      <c r="I1013" s="171" t="s">
        <v>284</v>
      </c>
    </row>
    <row r="1014" spans="1:9" x14ac:dyDescent="0.25">
      <c r="A1014" s="134" t="s">
        <v>702</v>
      </c>
      <c r="B1014" s="134" t="s">
        <v>64</v>
      </c>
      <c r="C1014" s="168">
        <v>2024</v>
      </c>
      <c r="D1014" s="168" t="s">
        <v>314</v>
      </c>
      <c r="E1014" s="168" t="s">
        <v>328</v>
      </c>
      <c r="F1014" s="168" t="s">
        <v>284</v>
      </c>
      <c r="G1014" s="168" t="s">
        <v>721</v>
      </c>
      <c r="H1014" s="170" t="s">
        <v>154</v>
      </c>
      <c r="I1014" s="171">
        <v>6</v>
      </c>
    </row>
    <row r="1015" spans="1:9" x14ac:dyDescent="0.25">
      <c r="A1015" s="134" t="s">
        <v>702</v>
      </c>
      <c r="B1015" s="134" t="s">
        <v>64</v>
      </c>
      <c r="C1015" s="168">
        <v>2024</v>
      </c>
      <c r="D1015" s="168" t="s">
        <v>314</v>
      </c>
      <c r="E1015" s="168" t="s">
        <v>328</v>
      </c>
      <c r="F1015" s="168" t="s">
        <v>284</v>
      </c>
      <c r="G1015" s="168" t="s">
        <v>721</v>
      </c>
      <c r="H1015" s="170" t="s">
        <v>155</v>
      </c>
      <c r="I1015" s="171" t="s">
        <v>284</v>
      </c>
    </row>
    <row r="1016" spans="1:9" x14ac:dyDescent="0.25">
      <c r="A1016" s="134" t="s">
        <v>702</v>
      </c>
      <c r="B1016" s="134" t="s">
        <v>64</v>
      </c>
      <c r="C1016" s="168">
        <v>2024</v>
      </c>
      <c r="D1016" s="168" t="s">
        <v>314</v>
      </c>
      <c r="E1016" s="168" t="s">
        <v>328</v>
      </c>
      <c r="F1016" s="168" t="s">
        <v>284</v>
      </c>
      <c r="G1016" s="168" t="s">
        <v>721</v>
      </c>
      <c r="H1016" s="170" t="s">
        <v>361</v>
      </c>
      <c r="I1016" s="171" t="s">
        <v>284</v>
      </c>
    </row>
    <row r="1017" spans="1:9" x14ac:dyDescent="0.25">
      <c r="A1017" s="134" t="s">
        <v>702</v>
      </c>
      <c r="B1017" s="134" t="s">
        <v>64</v>
      </c>
      <c r="C1017" s="168">
        <v>2024</v>
      </c>
      <c r="D1017" s="168" t="s">
        <v>314</v>
      </c>
      <c r="E1017" s="168" t="s">
        <v>328</v>
      </c>
      <c r="F1017" s="168" t="s">
        <v>284</v>
      </c>
      <c r="G1017" s="168" t="s">
        <v>721</v>
      </c>
      <c r="H1017" s="170" t="s">
        <v>362</v>
      </c>
      <c r="I1017" s="171" t="s">
        <v>284</v>
      </c>
    </row>
    <row r="1018" spans="1:9" x14ac:dyDescent="0.25">
      <c r="A1018" s="134" t="s">
        <v>702</v>
      </c>
      <c r="B1018" s="134" t="s">
        <v>64</v>
      </c>
      <c r="C1018" s="168">
        <v>2024</v>
      </c>
      <c r="D1018" s="168" t="s">
        <v>314</v>
      </c>
      <c r="E1018" s="168" t="s">
        <v>328</v>
      </c>
      <c r="F1018" s="168" t="s">
        <v>284</v>
      </c>
      <c r="G1018" s="168" t="s">
        <v>721</v>
      </c>
      <c r="H1018" s="170" t="s">
        <v>363</v>
      </c>
      <c r="I1018" s="171" t="s">
        <v>284</v>
      </c>
    </row>
    <row r="1019" spans="1:9" x14ac:dyDescent="0.25">
      <c r="A1019" s="134" t="s">
        <v>702</v>
      </c>
      <c r="B1019" s="134" t="s">
        <v>64</v>
      </c>
      <c r="C1019" s="168">
        <v>2024</v>
      </c>
      <c r="D1019" s="168" t="s">
        <v>314</v>
      </c>
      <c r="E1019" s="168" t="s">
        <v>328</v>
      </c>
      <c r="F1019" s="168" t="s">
        <v>284</v>
      </c>
      <c r="G1019" s="168" t="s">
        <v>721</v>
      </c>
      <c r="H1019" s="170" t="s">
        <v>156</v>
      </c>
      <c r="I1019" s="171">
        <v>9</v>
      </c>
    </row>
    <row r="1020" spans="1:9" x14ac:dyDescent="0.25">
      <c r="A1020" s="134" t="s">
        <v>702</v>
      </c>
      <c r="B1020" s="134" t="s">
        <v>64</v>
      </c>
      <c r="C1020" s="168">
        <v>2024</v>
      </c>
      <c r="D1020" s="168" t="s">
        <v>314</v>
      </c>
      <c r="E1020" s="168" t="s">
        <v>328</v>
      </c>
      <c r="F1020" s="168" t="s">
        <v>284</v>
      </c>
      <c r="G1020" s="168" t="s">
        <v>721</v>
      </c>
      <c r="H1020" s="170" t="s">
        <v>157</v>
      </c>
      <c r="I1020" s="171">
        <v>6</v>
      </c>
    </row>
    <row r="1021" spans="1:9" x14ac:dyDescent="0.25">
      <c r="A1021" s="134" t="s">
        <v>702</v>
      </c>
      <c r="B1021" s="134" t="s">
        <v>64</v>
      </c>
      <c r="C1021" s="168">
        <v>2024</v>
      </c>
      <c r="D1021" s="168" t="s">
        <v>314</v>
      </c>
      <c r="E1021" s="168" t="s">
        <v>328</v>
      </c>
      <c r="F1021" s="168" t="s">
        <v>284</v>
      </c>
      <c r="G1021" s="168" t="s">
        <v>721</v>
      </c>
      <c r="H1021" s="170" t="s">
        <v>158</v>
      </c>
      <c r="I1021" s="171">
        <v>2</v>
      </c>
    </row>
    <row r="1022" spans="1:9" x14ac:dyDescent="0.25">
      <c r="A1022" s="134" t="s">
        <v>702</v>
      </c>
      <c r="B1022" s="134" t="s">
        <v>64</v>
      </c>
      <c r="C1022" s="168">
        <v>2024</v>
      </c>
      <c r="D1022" s="168" t="s">
        <v>314</v>
      </c>
      <c r="E1022" s="168" t="s">
        <v>328</v>
      </c>
      <c r="F1022" s="168" t="s">
        <v>284</v>
      </c>
      <c r="G1022" s="168" t="s">
        <v>721</v>
      </c>
      <c r="H1022" s="170" t="s">
        <v>364</v>
      </c>
      <c r="I1022" s="171">
        <v>23</v>
      </c>
    </row>
    <row r="1023" spans="1:9" x14ac:dyDescent="0.25">
      <c r="A1023" s="134" t="s">
        <v>702</v>
      </c>
      <c r="B1023" s="134" t="s">
        <v>64</v>
      </c>
      <c r="C1023" s="168">
        <v>2024</v>
      </c>
      <c r="D1023" s="168" t="s">
        <v>314</v>
      </c>
      <c r="E1023" s="168" t="s">
        <v>328</v>
      </c>
      <c r="F1023" s="168" t="s">
        <v>284</v>
      </c>
      <c r="G1023" s="168" t="s">
        <v>721</v>
      </c>
      <c r="H1023" s="170" t="s">
        <v>159</v>
      </c>
      <c r="I1023" s="171">
        <v>4</v>
      </c>
    </row>
    <row r="1024" spans="1:9" x14ac:dyDescent="0.25">
      <c r="A1024" s="134" t="s">
        <v>702</v>
      </c>
      <c r="B1024" s="134" t="s">
        <v>64</v>
      </c>
      <c r="C1024" s="168">
        <v>2024</v>
      </c>
      <c r="D1024" s="168" t="s">
        <v>314</v>
      </c>
      <c r="E1024" s="168" t="s">
        <v>328</v>
      </c>
      <c r="F1024" s="168" t="s">
        <v>284</v>
      </c>
      <c r="G1024" s="168" t="s">
        <v>721</v>
      </c>
      <c r="H1024" s="170" t="s">
        <v>160</v>
      </c>
      <c r="I1024" s="171" t="s">
        <v>284</v>
      </c>
    </row>
    <row r="1025" spans="1:9" x14ac:dyDescent="0.25">
      <c r="A1025" s="134" t="s">
        <v>702</v>
      </c>
      <c r="B1025" s="134" t="s">
        <v>64</v>
      </c>
      <c r="C1025" s="168">
        <v>2024</v>
      </c>
      <c r="D1025" s="168" t="s">
        <v>314</v>
      </c>
      <c r="E1025" s="168" t="s">
        <v>328</v>
      </c>
      <c r="F1025" s="168" t="s">
        <v>284</v>
      </c>
      <c r="G1025" s="168" t="s">
        <v>721</v>
      </c>
      <c r="H1025" s="170" t="s">
        <v>365</v>
      </c>
      <c r="I1025" s="171">
        <v>24</v>
      </c>
    </row>
    <row r="1026" spans="1:9" x14ac:dyDescent="0.25">
      <c r="A1026" s="134" t="s">
        <v>702</v>
      </c>
      <c r="B1026" s="134" t="s">
        <v>64</v>
      </c>
      <c r="C1026" s="168">
        <v>2024</v>
      </c>
      <c r="D1026" s="168" t="s">
        <v>314</v>
      </c>
      <c r="E1026" s="168" t="s">
        <v>328</v>
      </c>
      <c r="F1026" s="168" t="s">
        <v>284</v>
      </c>
      <c r="G1026" s="168" t="s">
        <v>721</v>
      </c>
      <c r="H1026" s="170" t="s">
        <v>366</v>
      </c>
      <c r="I1026" s="171">
        <v>1</v>
      </c>
    </row>
    <row r="1027" spans="1:9" x14ac:dyDescent="0.25">
      <c r="A1027" s="134" t="s">
        <v>702</v>
      </c>
      <c r="B1027" s="134" t="s">
        <v>64</v>
      </c>
      <c r="C1027" s="168">
        <v>2024</v>
      </c>
      <c r="D1027" s="168" t="s">
        <v>314</v>
      </c>
      <c r="E1027" s="168" t="s">
        <v>328</v>
      </c>
      <c r="F1027" s="168" t="s">
        <v>284</v>
      </c>
      <c r="G1027" s="168" t="s">
        <v>721</v>
      </c>
      <c r="H1027" s="170" t="s">
        <v>367</v>
      </c>
      <c r="I1027" s="171">
        <v>1.03</v>
      </c>
    </row>
    <row r="1028" spans="1:9" x14ac:dyDescent="0.25">
      <c r="A1028" s="134" t="s">
        <v>702</v>
      </c>
      <c r="B1028" s="134" t="s">
        <v>64</v>
      </c>
      <c r="C1028" s="168">
        <v>2024</v>
      </c>
      <c r="D1028" s="168" t="s">
        <v>314</v>
      </c>
      <c r="E1028" s="168" t="s">
        <v>328</v>
      </c>
      <c r="F1028" s="170">
        <v>10</v>
      </c>
      <c r="G1028" s="170" t="s">
        <v>139</v>
      </c>
      <c r="H1028" s="170" t="s">
        <v>358</v>
      </c>
      <c r="I1028" s="171">
        <v>544</v>
      </c>
    </row>
    <row r="1029" spans="1:9" x14ac:dyDescent="0.25">
      <c r="A1029" s="134" t="s">
        <v>702</v>
      </c>
      <c r="B1029" s="134" t="s">
        <v>64</v>
      </c>
      <c r="C1029" s="168">
        <v>2024</v>
      </c>
      <c r="D1029" s="168" t="s">
        <v>314</v>
      </c>
      <c r="E1029" s="168" t="s">
        <v>328</v>
      </c>
      <c r="F1029" s="170">
        <v>10</v>
      </c>
      <c r="G1029" s="170" t="s">
        <v>139</v>
      </c>
      <c r="H1029" s="170" t="s">
        <v>722</v>
      </c>
      <c r="I1029" s="171">
        <v>558</v>
      </c>
    </row>
    <row r="1030" spans="1:9" x14ac:dyDescent="0.25">
      <c r="A1030" s="134" t="s">
        <v>702</v>
      </c>
      <c r="B1030" s="134" t="s">
        <v>64</v>
      </c>
      <c r="C1030" s="168">
        <v>2024</v>
      </c>
      <c r="D1030" s="168" t="s">
        <v>314</v>
      </c>
      <c r="E1030" s="168" t="s">
        <v>328</v>
      </c>
      <c r="F1030" s="170">
        <v>10</v>
      </c>
      <c r="G1030" s="170" t="s">
        <v>139</v>
      </c>
      <c r="H1030" s="170" t="s">
        <v>144</v>
      </c>
      <c r="I1030" s="171">
        <v>12</v>
      </c>
    </row>
    <row r="1031" spans="1:9" x14ac:dyDescent="0.25">
      <c r="A1031" s="134" t="s">
        <v>702</v>
      </c>
      <c r="B1031" s="134" t="s">
        <v>64</v>
      </c>
      <c r="C1031" s="168">
        <v>2024</v>
      </c>
      <c r="D1031" s="168" t="s">
        <v>314</v>
      </c>
      <c r="E1031" s="168" t="s">
        <v>328</v>
      </c>
      <c r="F1031" s="170">
        <v>10</v>
      </c>
      <c r="G1031" s="170" t="s">
        <v>139</v>
      </c>
      <c r="H1031" s="170" t="s">
        <v>360</v>
      </c>
      <c r="I1031" s="171" t="s">
        <v>284</v>
      </c>
    </row>
    <row r="1032" spans="1:9" x14ac:dyDescent="0.25">
      <c r="A1032" s="134" t="s">
        <v>702</v>
      </c>
      <c r="B1032" s="134" t="s">
        <v>64</v>
      </c>
      <c r="C1032" s="168">
        <v>2024</v>
      </c>
      <c r="D1032" s="168" t="s">
        <v>314</v>
      </c>
      <c r="E1032" s="168" t="s">
        <v>328</v>
      </c>
      <c r="F1032" s="170">
        <v>10</v>
      </c>
      <c r="G1032" s="170" t="s">
        <v>139</v>
      </c>
      <c r="H1032" s="170" t="s">
        <v>145</v>
      </c>
      <c r="I1032" s="171">
        <v>143</v>
      </c>
    </row>
    <row r="1033" spans="1:9" x14ac:dyDescent="0.25">
      <c r="A1033" s="134" t="s">
        <v>702</v>
      </c>
      <c r="B1033" s="134" t="s">
        <v>64</v>
      </c>
      <c r="C1033" s="168">
        <v>2024</v>
      </c>
      <c r="D1033" s="168" t="s">
        <v>314</v>
      </c>
      <c r="E1033" s="168" t="s">
        <v>328</v>
      </c>
      <c r="F1033" s="170">
        <v>10</v>
      </c>
      <c r="G1033" s="170" t="s">
        <v>139</v>
      </c>
      <c r="H1033" s="170" t="s">
        <v>146</v>
      </c>
      <c r="I1033" s="171">
        <v>71</v>
      </c>
    </row>
    <row r="1034" spans="1:9" x14ac:dyDescent="0.25">
      <c r="A1034" s="134" t="s">
        <v>702</v>
      </c>
      <c r="B1034" s="134" t="s">
        <v>64</v>
      </c>
      <c r="C1034" s="168">
        <v>2024</v>
      </c>
      <c r="D1034" s="168" t="s">
        <v>314</v>
      </c>
      <c r="E1034" s="168" t="s">
        <v>328</v>
      </c>
      <c r="F1034" s="170">
        <v>10</v>
      </c>
      <c r="G1034" s="170" t="s">
        <v>139</v>
      </c>
      <c r="H1034" s="170" t="s">
        <v>147</v>
      </c>
      <c r="I1034" s="171">
        <v>24</v>
      </c>
    </row>
    <row r="1035" spans="1:9" x14ac:dyDescent="0.25">
      <c r="A1035" s="134" t="s">
        <v>702</v>
      </c>
      <c r="B1035" s="134" t="s">
        <v>64</v>
      </c>
      <c r="C1035" s="168">
        <v>2024</v>
      </c>
      <c r="D1035" s="168" t="s">
        <v>314</v>
      </c>
      <c r="E1035" s="168" t="s">
        <v>328</v>
      </c>
      <c r="F1035" s="170">
        <v>10</v>
      </c>
      <c r="G1035" s="170" t="s">
        <v>139</v>
      </c>
      <c r="H1035" s="170" t="s">
        <v>148</v>
      </c>
      <c r="I1035" s="171">
        <v>2</v>
      </c>
    </row>
    <row r="1036" spans="1:9" x14ac:dyDescent="0.25">
      <c r="A1036" s="134" t="s">
        <v>702</v>
      </c>
      <c r="B1036" s="134" t="s">
        <v>64</v>
      </c>
      <c r="C1036" s="168">
        <v>2024</v>
      </c>
      <c r="D1036" s="168" t="s">
        <v>314</v>
      </c>
      <c r="E1036" s="168" t="s">
        <v>328</v>
      </c>
      <c r="F1036" s="170">
        <v>10</v>
      </c>
      <c r="G1036" s="170" t="s">
        <v>139</v>
      </c>
      <c r="H1036" s="170" t="s">
        <v>149</v>
      </c>
      <c r="I1036" s="171">
        <v>6</v>
      </c>
    </row>
    <row r="1037" spans="1:9" x14ac:dyDescent="0.25">
      <c r="A1037" s="134" t="s">
        <v>702</v>
      </c>
      <c r="B1037" s="134" t="s">
        <v>64</v>
      </c>
      <c r="C1037" s="168">
        <v>2024</v>
      </c>
      <c r="D1037" s="168" t="s">
        <v>314</v>
      </c>
      <c r="E1037" s="168" t="s">
        <v>328</v>
      </c>
      <c r="F1037" s="170">
        <v>10</v>
      </c>
      <c r="G1037" s="170" t="s">
        <v>139</v>
      </c>
      <c r="H1037" s="170" t="s">
        <v>150</v>
      </c>
      <c r="I1037" s="171">
        <v>13</v>
      </c>
    </row>
    <row r="1038" spans="1:9" x14ac:dyDescent="0.25">
      <c r="A1038" s="134" t="s">
        <v>702</v>
      </c>
      <c r="B1038" s="134" t="s">
        <v>64</v>
      </c>
      <c r="C1038" s="168">
        <v>2024</v>
      </c>
      <c r="D1038" s="168" t="s">
        <v>314</v>
      </c>
      <c r="E1038" s="168" t="s">
        <v>328</v>
      </c>
      <c r="F1038" s="170">
        <v>10</v>
      </c>
      <c r="G1038" s="170" t="s">
        <v>139</v>
      </c>
      <c r="H1038" s="170" t="s">
        <v>151</v>
      </c>
      <c r="I1038" s="171">
        <v>141</v>
      </c>
    </row>
    <row r="1039" spans="1:9" x14ac:dyDescent="0.25">
      <c r="A1039" s="134" t="s">
        <v>702</v>
      </c>
      <c r="B1039" s="134" t="s">
        <v>64</v>
      </c>
      <c r="C1039" s="168">
        <v>2024</v>
      </c>
      <c r="D1039" s="168" t="s">
        <v>314</v>
      </c>
      <c r="E1039" s="168" t="s">
        <v>328</v>
      </c>
      <c r="F1039" s="170">
        <v>10</v>
      </c>
      <c r="G1039" s="170" t="s">
        <v>139</v>
      </c>
      <c r="H1039" s="170" t="s">
        <v>152</v>
      </c>
      <c r="I1039" s="171">
        <v>100</v>
      </c>
    </row>
    <row r="1040" spans="1:9" x14ac:dyDescent="0.25">
      <c r="A1040" s="134" t="s">
        <v>702</v>
      </c>
      <c r="B1040" s="134" t="s">
        <v>64</v>
      </c>
      <c r="C1040" s="168">
        <v>2024</v>
      </c>
      <c r="D1040" s="168" t="s">
        <v>314</v>
      </c>
      <c r="E1040" s="168" t="s">
        <v>328</v>
      </c>
      <c r="F1040" s="170">
        <v>10</v>
      </c>
      <c r="G1040" s="170" t="s">
        <v>139</v>
      </c>
      <c r="H1040" s="170" t="s">
        <v>153</v>
      </c>
      <c r="I1040" s="171" t="s">
        <v>284</v>
      </c>
    </row>
    <row r="1041" spans="1:9" x14ac:dyDescent="0.25">
      <c r="A1041" s="134" t="s">
        <v>702</v>
      </c>
      <c r="B1041" s="134" t="s">
        <v>64</v>
      </c>
      <c r="C1041" s="168">
        <v>2024</v>
      </c>
      <c r="D1041" s="168" t="s">
        <v>314</v>
      </c>
      <c r="E1041" s="168" t="s">
        <v>328</v>
      </c>
      <c r="F1041" s="170">
        <v>10</v>
      </c>
      <c r="G1041" s="170" t="s">
        <v>139</v>
      </c>
      <c r="H1041" s="170" t="s">
        <v>154</v>
      </c>
      <c r="I1041" s="171">
        <v>1</v>
      </c>
    </row>
    <row r="1042" spans="1:9" x14ac:dyDescent="0.25">
      <c r="A1042" s="134" t="s">
        <v>702</v>
      </c>
      <c r="B1042" s="134" t="s">
        <v>64</v>
      </c>
      <c r="C1042" s="168">
        <v>2024</v>
      </c>
      <c r="D1042" s="168" t="s">
        <v>314</v>
      </c>
      <c r="E1042" s="168" t="s">
        <v>328</v>
      </c>
      <c r="F1042" s="170">
        <v>10</v>
      </c>
      <c r="G1042" s="170" t="s">
        <v>139</v>
      </c>
      <c r="H1042" s="170" t="s">
        <v>155</v>
      </c>
      <c r="I1042" s="171" t="s">
        <v>284</v>
      </c>
    </row>
    <row r="1043" spans="1:9" x14ac:dyDescent="0.25">
      <c r="A1043" s="134" t="s">
        <v>702</v>
      </c>
      <c r="B1043" s="134" t="s">
        <v>64</v>
      </c>
      <c r="C1043" s="168">
        <v>2024</v>
      </c>
      <c r="D1043" s="168" t="s">
        <v>314</v>
      </c>
      <c r="E1043" s="168" t="s">
        <v>328</v>
      </c>
      <c r="F1043" s="170">
        <v>10</v>
      </c>
      <c r="G1043" s="170" t="s">
        <v>139</v>
      </c>
      <c r="H1043" s="170" t="s">
        <v>361</v>
      </c>
      <c r="I1043" s="171" t="s">
        <v>284</v>
      </c>
    </row>
    <row r="1044" spans="1:9" x14ac:dyDescent="0.25">
      <c r="A1044" s="134" t="s">
        <v>702</v>
      </c>
      <c r="B1044" s="134" t="s">
        <v>64</v>
      </c>
      <c r="C1044" s="168">
        <v>2024</v>
      </c>
      <c r="D1044" s="168" t="s">
        <v>314</v>
      </c>
      <c r="E1044" s="168" t="s">
        <v>328</v>
      </c>
      <c r="F1044" s="170">
        <v>10</v>
      </c>
      <c r="G1044" s="170" t="s">
        <v>139</v>
      </c>
      <c r="H1044" s="170" t="s">
        <v>362</v>
      </c>
      <c r="I1044" s="171" t="s">
        <v>284</v>
      </c>
    </row>
    <row r="1045" spans="1:9" x14ac:dyDescent="0.25">
      <c r="A1045" s="134" t="s">
        <v>702</v>
      </c>
      <c r="B1045" s="134" t="s">
        <v>64</v>
      </c>
      <c r="C1045" s="168">
        <v>2024</v>
      </c>
      <c r="D1045" s="168" t="s">
        <v>314</v>
      </c>
      <c r="E1045" s="168" t="s">
        <v>328</v>
      </c>
      <c r="F1045" s="170">
        <v>10</v>
      </c>
      <c r="G1045" s="170" t="s">
        <v>139</v>
      </c>
      <c r="H1045" s="170" t="s">
        <v>363</v>
      </c>
      <c r="I1045" s="171" t="s">
        <v>284</v>
      </c>
    </row>
    <row r="1046" spans="1:9" x14ac:dyDescent="0.25">
      <c r="A1046" s="134" t="s">
        <v>702</v>
      </c>
      <c r="B1046" s="134" t="s">
        <v>64</v>
      </c>
      <c r="C1046" s="168">
        <v>2024</v>
      </c>
      <c r="D1046" s="168" t="s">
        <v>314</v>
      </c>
      <c r="E1046" s="168" t="s">
        <v>328</v>
      </c>
      <c r="F1046" s="170">
        <v>10</v>
      </c>
      <c r="G1046" s="170" t="s">
        <v>139</v>
      </c>
      <c r="H1046" s="170" t="s">
        <v>156</v>
      </c>
      <c r="I1046" s="171">
        <v>9</v>
      </c>
    </row>
    <row r="1047" spans="1:9" x14ac:dyDescent="0.25">
      <c r="A1047" s="134" t="s">
        <v>702</v>
      </c>
      <c r="B1047" s="134" t="s">
        <v>64</v>
      </c>
      <c r="C1047" s="168">
        <v>2024</v>
      </c>
      <c r="D1047" s="168" t="s">
        <v>314</v>
      </c>
      <c r="E1047" s="168" t="s">
        <v>328</v>
      </c>
      <c r="F1047" s="170">
        <v>10</v>
      </c>
      <c r="G1047" s="170" t="s">
        <v>139</v>
      </c>
      <c r="H1047" s="170" t="s">
        <v>157</v>
      </c>
      <c r="I1047" s="171">
        <v>6</v>
      </c>
    </row>
    <row r="1048" spans="1:9" x14ac:dyDescent="0.25">
      <c r="A1048" s="134" t="s">
        <v>702</v>
      </c>
      <c r="B1048" s="134" t="s">
        <v>64</v>
      </c>
      <c r="C1048" s="168">
        <v>2024</v>
      </c>
      <c r="D1048" s="168" t="s">
        <v>314</v>
      </c>
      <c r="E1048" s="168" t="s">
        <v>328</v>
      </c>
      <c r="F1048" s="170">
        <v>10</v>
      </c>
      <c r="G1048" s="170" t="s">
        <v>139</v>
      </c>
      <c r="H1048" s="170" t="s">
        <v>158</v>
      </c>
      <c r="I1048" s="171">
        <v>1</v>
      </c>
    </row>
    <row r="1049" spans="1:9" x14ac:dyDescent="0.25">
      <c r="A1049" s="134" t="s">
        <v>702</v>
      </c>
      <c r="B1049" s="134" t="s">
        <v>64</v>
      </c>
      <c r="C1049" s="168">
        <v>2024</v>
      </c>
      <c r="D1049" s="168" t="s">
        <v>314</v>
      </c>
      <c r="E1049" s="168" t="s">
        <v>328</v>
      </c>
      <c r="F1049" s="170">
        <v>10</v>
      </c>
      <c r="G1049" s="170" t="s">
        <v>139</v>
      </c>
      <c r="H1049" s="170" t="s">
        <v>364</v>
      </c>
      <c r="I1049" s="171">
        <v>4</v>
      </c>
    </row>
    <row r="1050" spans="1:9" x14ac:dyDescent="0.25">
      <c r="A1050" s="134" t="s">
        <v>702</v>
      </c>
      <c r="B1050" s="134" t="s">
        <v>64</v>
      </c>
      <c r="C1050" s="168">
        <v>2024</v>
      </c>
      <c r="D1050" s="168" t="s">
        <v>314</v>
      </c>
      <c r="E1050" s="168" t="s">
        <v>328</v>
      </c>
      <c r="F1050" s="170">
        <v>10</v>
      </c>
      <c r="G1050" s="170" t="s">
        <v>139</v>
      </c>
      <c r="H1050" s="170" t="s">
        <v>159</v>
      </c>
      <c r="I1050" s="171" t="s">
        <v>284</v>
      </c>
    </row>
    <row r="1051" spans="1:9" x14ac:dyDescent="0.25">
      <c r="A1051" s="134" t="s">
        <v>702</v>
      </c>
      <c r="B1051" s="134" t="s">
        <v>64</v>
      </c>
      <c r="C1051" s="168">
        <v>2024</v>
      </c>
      <c r="D1051" s="168" t="s">
        <v>314</v>
      </c>
      <c r="E1051" s="168" t="s">
        <v>328</v>
      </c>
      <c r="F1051" s="170">
        <v>10</v>
      </c>
      <c r="G1051" s="170" t="s">
        <v>139</v>
      </c>
      <c r="H1051" s="170" t="s">
        <v>160</v>
      </c>
      <c r="I1051" s="171">
        <v>24</v>
      </c>
    </row>
    <row r="1052" spans="1:9" x14ac:dyDescent="0.25">
      <c r="A1052" s="134" t="s">
        <v>702</v>
      </c>
      <c r="B1052" s="134" t="s">
        <v>64</v>
      </c>
      <c r="C1052" s="168">
        <v>2024</v>
      </c>
      <c r="D1052" s="168" t="s">
        <v>314</v>
      </c>
      <c r="E1052" s="168" t="s">
        <v>328</v>
      </c>
      <c r="F1052" s="170">
        <v>10</v>
      </c>
      <c r="G1052" s="170" t="s">
        <v>139</v>
      </c>
      <c r="H1052" s="170" t="s">
        <v>366</v>
      </c>
      <c r="I1052" s="171">
        <v>1</v>
      </c>
    </row>
    <row r="1053" spans="1:9" x14ac:dyDescent="0.25">
      <c r="A1053" s="134" t="s">
        <v>702</v>
      </c>
      <c r="B1053" s="134" t="s">
        <v>64</v>
      </c>
      <c r="C1053" s="168">
        <v>2024</v>
      </c>
      <c r="D1053" s="168" t="s">
        <v>314</v>
      </c>
      <c r="E1053" s="168" t="s">
        <v>328</v>
      </c>
      <c r="F1053" s="170">
        <v>10</v>
      </c>
      <c r="G1053" s="170" t="s">
        <v>139</v>
      </c>
      <c r="H1053" s="170" t="s">
        <v>367</v>
      </c>
      <c r="I1053" s="171">
        <v>1.03</v>
      </c>
    </row>
    <row r="1054" spans="1:9" x14ac:dyDescent="0.25">
      <c r="A1054" s="134" t="s">
        <v>702</v>
      </c>
      <c r="B1054" s="134" t="s">
        <v>64</v>
      </c>
      <c r="C1054" s="168">
        <v>2024</v>
      </c>
      <c r="D1054" s="168" t="s">
        <v>314</v>
      </c>
      <c r="E1054" s="168" t="s">
        <v>328</v>
      </c>
      <c r="F1054" s="170">
        <v>30</v>
      </c>
      <c r="G1054" s="170" t="s">
        <v>140</v>
      </c>
      <c r="H1054" s="170" t="s">
        <v>358</v>
      </c>
      <c r="I1054" s="171">
        <v>75</v>
      </c>
    </row>
    <row r="1055" spans="1:9" x14ac:dyDescent="0.25">
      <c r="A1055" s="134" t="s">
        <v>702</v>
      </c>
      <c r="B1055" s="134" t="s">
        <v>64</v>
      </c>
      <c r="C1055" s="168">
        <v>2024</v>
      </c>
      <c r="D1055" s="168" t="s">
        <v>314</v>
      </c>
      <c r="E1055" s="168" t="s">
        <v>328</v>
      </c>
      <c r="F1055" s="170">
        <v>30</v>
      </c>
      <c r="G1055" s="170" t="s">
        <v>140</v>
      </c>
      <c r="H1055" s="170" t="s">
        <v>722</v>
      </c>
      <c r="I1055" s="171">
        <v>79</v>
      </c>
    </row>
    <row r="1056" spans="1:9" x14ac:dyDescent="0.25">
      <c r="A1056" s="134" t="s">
        <v>702</v>
      </c>
      <c r="B1056" s="134" t="s">
        <v>64</v>
      </c>
      <c r="C1056" s="168">
        <v>2024</v>
      </c>
      <c r="D1056" s="168" t="s">
        <v>314</v>
      </c>
      <c r="E1056" s="168" t="s">
        <v>328</v>
      </c>
      <c r="F1056" s="170">
        <v>30</v>
      </c>
      <c r="G1056" s="170" t="s">
        <v>140</v>
      </c>
      <c r="H1056" s="172" t="s">
        <v>149</v>
      </c>
      <c r="I1056" s="171">
        <v>5</v>
      </c>
    </row>
    <row r="1057" spans="1:9" x14ac:dyDescent="0.25">
      <c r="A1057" s="134" t="s">
        <v>702</v>
      </c>
      <c r="B1057" s="134" t="s">
        <v>64</v>
      </c>
      <c r="C1057" s="168">
        <v>2024</v>
      </c>
      <c r="D1057" s="168" t="s">
        <v>314</v>
      </c>
      <c r="E1057" s="168" t="s">
        <v>328</v>
      </c>
      <c r="F1057" s="170">
        <v>30</v>
      </c>
      <c r="G1057" s="170" t="s">
        <v>140</v>
      </c>
      <c r="H1057" s="172" t="s">
        <v>151</v>
      </c>
      <c r="I1057" s="171">
        <v>46</v>
      </c>
    </row>
    <row r="1058" spans="1:9" x14ac:dyDescent="0.25">
      <c r="A1058" s="134" t="s">
        <v>702</v>
      </c>
      <c r="B1058" s="134" t="s">
        <v>64</v>
      </c>
      <c r="C1058" s="168">
        <v>2024</v>
      </c>
      <c r="D1058" s="168" t="s">
        <v>314</v>
      </c>
      <c r="E1058" s="168" t="s">
        <v>328</v>
      </c>
      <c r="F1058" s="170">
        <v>30</v>
      </c>
      <c r="G1058" s="170" t="s">
        <v>140</v>
      </c>
      <c r="H1058" s="172" t="s">
        <v>153</v>
      </c>
      <c r="I1058" s="171" t="s">
        <v>284</v>
      </c>
    </row>
    <row r="1059" spans="1:9" x14ac:dyDescent="0.25">
      <c r="A1059" s="134" t="s">
        <v>702</v>
      </c>
      <c r="B1059" s="134" t="s">
        <v>64</v>
      </c>
      <c r="C1059" s="168">
        <v>2024</v>
      </c>
      <c r="D1059" s="168" t="s">
        <v>314</v>
      </c>
      <c r="E1059" s="168" t="s">
        <v>328</v>
      </c>
      <c r="F1059" s="170">
        <v>30</v>
      </c>
      <c r="G1059" s="170" t="s">
        <v>140</v>
      </c>
      <c r="H1059" s="172" t="s">
        <v>154</v>
      </c>
      <c r="I1059" s="171">
        <v>5</v>
      </c>
    </row>
    <row r="1060" spans="1:9" x14ac:dyDescent="0.25">
      <c r="A1060" s="134" t="s">
        <v>702</v>
      </c>
      <c r="B1060" s="134" t="s">
        <v>64</v>
      </c>
      <c r="C1060" s="168">
        <v>2024</v>
      </c>
      <c r="D1060" s="168" t="s">
        <v>314</v>
      </c>
      <c r="E1060" s="168" t="s">
        <v>328</v>
      </c>
      <c r="F1060" s="170">
        <v>30</v>
      </c>
      <c r="G1060" s="170" t="s">
        <v>140</v>
      </c>
      <c r="H1060" s="172" t="s">
        <v>155</v>
      </c>
      <c r="I1060" s="171" t="s">
        <v>284</v>
      </c>
    </row>
    <row r="1061" spans="1:9" x14ac:dyDescent="0.25">
      <c r="A1061" s="134" t="s">
        <v>702</v>
      </c>
      <c r="B1061" s="134" t="s">
        <v>64</v>
      </c>
      <c r="C1061" s="168">
        <v>2024</v>
      </c>
      <c r="D1061" s="168" t="s">
        <v>314</v>
      </c>
      <c r="E1061" s="168" t="s">
        <v>328</v>
      </c>
      <c r="F1061" s="170">
        <v>30</v>
      </c>
      <c r="G1061" s="170" t="s">
        <v>140</v>
      </c>
      <c r="H1061" s="172" t="s">
        <v>361</v>
      </c>
      <c r="I1061" s="171" t="s">
        <v>284</v>
      </c>
    </row>
    <row r="1062" spans="1:9" x14ac:dyDescent="0.25">
      <c r="A1062" s="134" t="s">
        <v>702</v>
      </c>
      <c r="B1062" s="134" t="s">
        <v>64</v>
      </c>
      <c r="C1062" s="168">
        <v>2024</v>
      </c>
      <c r="D1062" s="168" t="s">
        <v>314</v>
      </c>
      <c r="E1062" s="168" t="s">
        <v>328</v>
      </c>
      <c r="F1062" s="170">
        <v>30</v>
      </c>
      <c r="G1062" s="170" t="s">
        <v>140</v>
      </c>
      <c r="H1062" s="172" t="s">
        <v>611</v>
      </c>
      <c r="I1062" s="171" t="s">
        <v>284</v>
      </c>
    </row>
    <row r="1063" spans="1:9" x14ac:dyDescent="0.25">
      <c r="A1063" s="134" t="s">
        <v>702</v>
      </c>
      <c r="B1063" s="134" t="s">
        <v>64</v>
      </c>
      <c r="C1063" s="168">
        <v>2024</v>
      </c>
      <c r="D1063" s="168" t="s">
        <v>314</v>
      </c>
      <c r="E1063" s="168" t="s">
        <v>328</v>
      </c>
      <c r="F1063" s="170">
        <v>30</v>
      </c>
      <c r="G1063" s="170" t="s">
        <v>140</v>
      </c>
      <c r="H1063" s="172" t="s">
        <v>363</v>
      </c>
      <c r="I1063" s="171" t="s">
        <v>284</v>
      </c>
    </row>
    <row r="1064" spans="1:9" x14ac:dyDescent="0.25">
      <c r="A1064" s="134" t="s">
        <v>702</v>
      </c>
      <c r="B1064" s="134" t="s">
        <v>64</v>
      </c>
      <c r="C1064" s="168">
        <v>2024</v>
      </c>
      <c r="D1064" s="168" t="s">
        <v>314</v>
      </c>
      <c r="E1064" s="168" t="s">
        <v>328</v>
      </c>
      <c r="F1064" s="170">
        <v>30</v>
      </c>
      <c r="G1064" s="170" t="s">
        <v>140</v>
      </c>
      <c r="H1064" s="172" t="s">
        <v>364</v>
      </c>
      <c r="I1064" s="171">
        <v>19</v>
      </c>
    </row>
    <row r="1065" spans="1:9" x14ac:dyDescent="0.25">
      <c r="A1065" s="134" t="s">
        <v>702</v>
      </c>
      <c r="B1065" s="134" t="s">
        <v>64</v>
      </c>
      <c r="C1065" s="168">
        <v>2024</v>
      </c>
      <c r="D1065" s="168" t="s">
        <v>314</v>
      </c>
      <c r="E1065" s="168" t="s">
        <v>328</v>
      </c>
      <c r="F1065" s="170">
        <v>30</v>
      </c>
      <c r="G1065" s="170" t="s">
        <v>140</v>
      </c>
      <c r="H1065" s="172" t="s">
        <v>159</v>
      </c>
      <c r="I1065" s="171">
        <v>4</v>
      </c>
    </row>
    <row r="1066" spans="1:9" x14ac:dyDescent="0.25">
      <c r="A1066" s="134" t="s">
        <v>702</v>
      </c>
      <c r="B1066" s="134" t="s">
        <v>64</v>
      </c>
      <c r="C1066" s="168">
        <v>2024</v>
      </c>
      <c r="D1066" s="168" t="s">
        <v>314</v>
      </c>
      <c r="E1066" s="168" t="s">
        <v>328</v>
      </c>
      <c r="F1066" s="170">
        <v>30</v>
      </c>
      <c r="G1066" s="170" t="s">
        <v>139</v>
      </c>
      <c r="H1066" s="170" t="s">
        <v>367</v>
      </c>
      <c r="I1066" s="171">
        <v>1.05</v>
      </c>
    </row>
    <row r="1067" spans="1:9" x14ac:dyDescent="0.25">
      <c r="A1067" s="134" t="s">
        <v>702</v>
      </c>
      <c r="B1067" s="134" t="s">
        <v>64</v>
      </c>
      <c r="C1067" s="168">
        <v>2024</v>
      </c>
      <c r="D1067" s="168" t="s">
        <v>314</v>
      </c>
      <c r="E1067" s="168" t="s">
        <v>328</v>
      </c>
      <c r="F1067" s="170">
        <v>40</v>
      </c>
      <c r="G1067" s="170" t="s">
        <v>141</v>
      </c>
      <c r="H1067" s="170" t="s">
        <v>358</v>
      </c>
      <c r="I1067" s="171" t="s">
        <v>284</v>
      </c>
    </row>
    <row r="1068" spans="1:9" x14ac:dyDescent="0.25">
      <c r="A1068" s="134" t="s">
        <v>702</v>
      </c>
      <c r="B1068" s="134" t="s">
        <v>64</v>
      </c>
      <c r="C1068" s="168">
        <v>2024</v>
      </c>
      <c r="D1068" s="168" t="s">
        <v>314</v>
      </c>
      <c r="E1068" s="168" t="s">
        <v>328</v>
      </c>
      <c r="F1068" s="170">
        <v>40</v>
      </c>
      <c r="G1068" s="170" t="s">
        <v>141</v>
      </c>
      <c r="H1068" s="170" t="s">
        <v>722</v>
      </c>
      <c r="I1068" s="171" t="s">
        <v>284</v>
      </c>
    </row>
    <row r="1069" spans="1:9" x14ac:dyDescent="0.25">
      <c r="A1069" s="134" t="s">
        <v>702</v>
      </c>
      <c r="B1069" s="134" t="s">
        <v>64</v>
      </c>
      <c r="C1069" s="168">
        <v>2024</v>
      </c>
      <c r="D1069" s="168" t="s">
        <v>314</v>
      </c>
      <c r="E1069" s="168" t="s">
        <v>328</v>
      </c>
      <c r="F1069" s="170">
        <v>40</v>
      </c>
      <c r="G1069" s="170" t="s">
        <v>141</v>
      </c>
      <c r="H1069" s="170" t="s">
        <v>144</v>
      </c>
      <c r="I1069" s="171" t="s">
        <v>284</v>
      </c>
    </row>
    <row r="1070" spans="1:9" x14ac:dyDescent="0.25">
      <c r="A1070" s="134" t="s">
        <v>702</v>
      </c>
      <c r="B1070" s="134" t="s">
        <v>64</v>
      </c>
      <c r="C1070" s="168">
        <v>2024</v>
      </c>
      <c r="D1070" s="168" t="s">
        <v>314</v>
      </c>
      <c r="E1070" s="168" t="s">
        <v>328</v>
      </c>
      <c r="F1070" s="170">
        <v>40</v>
      </c>
      <c r="G1070" s="170" t="s">
        <v>141</v>
      </c>
      <c r="H1070" s="170" t="s">
        <v>360</v>
      </c>
      <c r="I1070" s="171" t="s">
        <v>284</v>
      </c>
    </row>
    <row r="1071" spans="1:9" x14ac:dyDescent="0.25">
      <c r="A1071" s="134" t="s">
        <v>702</v>
      </c>
      <c r="B1071" s="134" t="s">
        <v>64</v>
      </c>
      <c r="C1071" s="168">
        <v>2024</v>
      </c>
      <c r="D1071" s="168" t="s">
        <v>314</v>
      </c>
      <c r="E1071" s="168" t="s">
        <v>328</v>
      </c>
      <c r="F1071" s="170">
        <v>40</v>
      </c>
      <c r="G1071" s="170" t="s">
        <v>141</v>
      </c>
      <c r="H1071" s="170" t="s">
        <v>145</v>
      </c>
      <c r="I1071" s="171" t="s">
        <v>284</v>
      </c>
    </row>
    <row r="1072" spans="1:9" x14ac:dyDescent="0.25">
      <c r="A1072" s="134" t="s">
        <v>702</v>
      </c>
      <c r="B1072" s="134" t="s">
        <v>64</v>
      </c>
      <c r="C1072" s="168">
        <v>2024</v>
      </c>
      <c r="D1072" s="168" t="s">
        <v>314</v>
      </c>
      <c r="E1072" s="168" t="s">
        <v>328</v>
      </c>
      <c r="F1072" s="170">
        <v>40</v>
      </c>
      <c r="G1072" s="170" t="s">
        <v>141</v>
      </c>
      <c r="H1072" s="170" t="s">
        <v>146</v>
      </c>
      <c r="I1072" s="171" t="s">
        <v>284</v>
      </c>
    </row>
    <row r="1073" spans="1:9" x14ac:dyDescent="0.25">
      <c r="A1073" s="134" t="s">
        <v>702</v>
      </c>
      <c r="B1073" s="134" t="s">
        <v>64</v>
      </c>
      <c r="C1073" s="168">
        <v>2024</v>
      </c>
      <c r="D1073" s="168" t="s">
        <v>314</v>
      </c>
      <c r="E1073" s="168" t="s">
        <v>328</v>
      </c>
      <c r="F1073" s="170">
        <v>40</v>
      </c>
      <c r="G1073" s="170" t="s">
        <v>141</v>
      </c>
      <c r="H1073" s="170" t="s">
        <v>147</v>
      </c>
      <c r="I1073" s="171" t="s">
        <v>284</v>
      </c>
    </row>
    <row r="1074" spans="1:9" x14ac:dyDescent="0.25">
      <c r="A1074" s="134" t="s">
        <v>702</v>
      </c>
      <c r="B1074" s="134" t="s">
        <v>64</v>
      </c>
      <c r="C1074" s="168">
        <v>2024</v>
      </c>
      <c r="D1074" s="168" t="s">
        <v>314</v>
      </c>
      <c r="E1074" s="168" t="s">
        <v>328</v>
      </c>
      <c r="F1074" s="170">
        <v>40</v>
      </c>
      <c r="G1074" s="170" t="s">
        <v>141</v>
      </c>
      <c r="H1074" s="170" t="s">
        <v>148</v>
      </c>
      <c r="I1074" s="171" t="s">
        <v>284</v>
      </c>
    </row>
    <row r="1075" spans="1:9" x14ac:dyDescent="0.25">
      <c r="A1075" s="134" t="s">
        <v>702</v>
      </c>
      <c r="B1075" s="134" t="s">
        <v>64</v>
      </c>
      <c r="C1075" s="168">
        <v>2024</v>
      </c>
      <c r="D1075" s="168" t="s">
        <v>314</v>
      </c>
      <c r="E1075" s="168" t="s">
        <v>328</v>
      </c>
      <c r="F1075" s="170">
        <v>40</v>
      </c>
      <c r="G1075" s="170" t="s">
        <v>141</v>
      </c>
      <c r="H1075" s="170" t="s">
        <v>149</v>
      </c>
      <c r="I1075" s="171" t="s">
        <v>284</v>
      </c>
    </row>
    <row r="1076" spans="1:9" x14ac:dyDescent="0.25">
      <c r="A1076" s="134" t="s">
        <v>702</v>
      </c>
      <c r="B1076" s="134" t="s">
        <v>64</v>
      </c>
      <c r="C1076" s="168">
        <v>2024</v>
      </c>
      <c r="D1076" s="168" t="s">
        <v>314</v>
      </c>
      <c r="E1076" s="168" t="s">
        <v>328</v>
      </c>
      <c r="F1076" s="170">
        <v>40</v>
      </c>
      <c r="G1076" s="170" t="s">
        <v>141</v>
      </c>
      <c r="H1076" s="170" t="s">
        <v>150</v>
      </c>
      <c r="I1076" s="171" t="s">
        <v>284</v>
      </c>
    </row>
    <row r="1077" spans="1:9" x14ac:dyDescent="0.25">
      <c r="A1077" s="134" t="s">
        <v>702</v>
      </c>
      <c r="B1077" s="134" t="s">
        <v>64</v>
      </c>
      <c r="C1077" s="168">
        <v>2024</v>
      </c>
      <c r="D1077" s="168" t="s">
        <v>314</v>
      </c>
      <c r="E1077" s="168" t="s">
        <v>328</v>
      </c>
      <c r="F1077" s="170">
        <v>40</v>
      </c>
      <c r="G1077" s="170" t="s">
        <v>141</v>
      </c>
      <c r="H1077" s="170" t="s">
        <v>151</v>
      </c>
      <c r="I1077" s="171" t="s">
        <v>284</v>
      </c>
    </row>
    <row r="1078" spans="1:9" x14ac:dyDescent="0.25">
      <c r="A1078" s="134" t="s">
        <v>702</v>
      </c>
      <c r="B1078" s="134" t="s">
        <v>64</v>
      </c>
      <c r="C1078" s="168">
        <v>2024</v>
      </c>
      <c r="D1078" s="168" t="s">
        <v>314</v>
      </c>
      <c r="E1078" s="168" t="s">
        <v>328</v>
      </c>
      <c r="F1078" s="170">
        <v>40</v>
      </c>
      <c r="G1078" s="170" t="s">
        <v>141</v>
      </c>
      <c r="H1078" s="170" t="s">
        <v>152</v>
      </c>
      <c r="I1078" s="171" t="s">
        <v>284</v>
      </c>
    </row>
    <row r="1079" spans="1:9" x14ac:dyDescent="0.25">
      <c r="A1079" s="134" t="s">
        <v>702</v>
      </c>
      <c r="B1079" s="134" t="s">
        <v>64</v>
      </c>
      <c r="C1079" s="168">
        <v>2024</v>
      </c>
      <c r="D1079" s="168" t="s">
        <v>314</v>
      </c>
      <c r="E1079" s="168" t="s">
        <v>328</v>
      </c>
      <c r="F1079" s="170">
        <v>40</v>
      </c>
      <c r="G1079" s="170" t="s">
        <v>141</v>
      </c>
      <c r="H1079" s="170" t="s">
        <v>153</v>
      </c>
      <c r="I1079" s="171" t="s">
        <v>284</v>
      </c>
    </row>
    <row r="1080" spans="1:9" x14ac:dyDescent="0.25">
      <c r="A1080" s="134" t="s">
        <v>702</v>
      </c>
      <c r="B1080" s="134" t="s">
        <v>64</v>
      </c>
      <c r="C1080" s="168">
        <v>2024</v>
      </c>
      <c r="D1080" s="168" t="s">
        <v>314</v>
      </c>
      <c r="E1080" s="168" t="s">
        <v>328</v>
      </c>
      <c r="F1080" s="170">
        <v>40</v>
      </c>
      <c r="G1080" s="170" t="s">
        <v>141</v>
      </c>
      <c r="H1080" s="170" t="s">
        <v>154</v>
      </c>
      <c r="I1080" s="171" t="s">
        <v>284</v>
      </c>
    </row>
    <row r="1081" spans="1:9" x14ac:dyDescent="0.25">
      <c r="A1081" s="134" t="s">
        <v>702</v>
      </c>
      <c r="B1081" s="134" t="s">
        <v>64</v>
      </c>
      <c r="C1081" s="168">
        <v>2024</v>
      </c>
      <c r="D1081" s="168" t="s">
        <v>314</v>
      </c>
      <c r="E1081" s="168" t="s">
        <v>328</v>
      </c>
      <c r="F1081" s="170">
        <v>40</v>
      </c>
      <c r="G1081" s="170" t="s">
        <v>141</v>
      </c>
      <c r="H1081" s="170" t="s">
        <v>155</v>
      </c>
      <c r="I1081" s="171" t="s">
        <v>284</v>
      </c>
    </row>
    <row r="1082" spans="1:9" x14ac:dyDescent="0.25">
      <c r="A1082" s="134" t="s">
        <v>702</v>
      </c>
      <c r="B1082" s="134" t="s">
        <v>64</v>
      </c>
      <c r="C1082" s="168">
        <v>2024</v>
      </c>
      <c r="D1082" s="168" t="s">
        <v>314</v>
      </c>
      <c r="E1082" s="168" t="s">
        <v>328</v>
      </c>
      <c r="F1082" s="170">
        <v>40</v>
      </c>
      <c r="G1082" s="170" t="s">
        <v>141</v>
      </c>
      <c r="H1082" s="170" t="s">
        <v>361</v>
      </c>
      <c r="I1082" s="171" t="s">
        <v>284</v>
      </c>
    </row>
    <row r="1083" spans="1:9" x14ac:dyDescent="0.25">
      <c r="A1083" s="134" t="s">
        <v>702</v>
      </c>
      <c r="B1083" s="134" t="s">
        <v>64</v>
      </c>
      <c r="C1083" s="168">
        <v>2024</v>
      </c>
      <c r="D1083" s="168" t="s">
        <v>314</v>
      </c>
      <c r="E1083" s="168" t="s">
        <v>328</v>
      </c>
      <c r="F1083" s="170">
        <v>40</v>
      </c>
      <c r="G1083" s="170" t="s">
        <v>141</v>
      </c>
      <c r="H1083" s="170" t="s">
        <v>611</v>
      </c>
      <c r="I1083" s="171" t="s">
        <v>284</v>
      </c>
    </row>
    <row r="1084" spans="1:9" x14ac:dyDescent="0.25">
      <c r="A1084" s="134" t="s">
        <v>702</v>
      </c>
      <c r="B1084" s="134" t="s">
        <v>64</v>
      </c>
      <c r="C1084" s="168">
        <v>2024</v>
      </c>
      <c r="D1084" s="168" t="s">
        <v>314</v>
      </c>
      <c r="E1084" s="168" t="s">
        <v>328</v>
      </c>
      <c r="F1084" s="170">
        <v>40</v>
      </c>
      <c r="G1084" s="170" t="s">
        <v>141</v>
      </c>
      <c r="H1084" s="170" t="s">
        <v>363</v>
      </c>
      <c r="I1084" s="171" t="s">
        <v>284</v>
      </c>
    </row>
    <row r="1085" spans="1:9" x14ac:dyDescent="0.25">
      <c r="A1085" s="134" t="s">
        <v>702</v>
      </c>
      <c r="B1085" s="134" t="s">
        <v>64</v>
      </c>
      <c r="C1085" s="168">
        <v>2024</v>
      </c>
      <c r="D1085" s="168" t="s">
        <v>314</v>
      </c>
      <c r="E1085" s="168" t="s">
        <v>328</v>
      </c>
      <c r="F1085" s="170">
        <v>40</v>
      </c>
      <c r="G1085" s="170" t="s">
        <v>141</v>
      </c>
      <c r="H1085" s="170" t="s">
        <v>156</v>
      </c>
      <c r="I1085" s="171" t="s">
        <v>284</v>
      </c>
    </row>
    <row r="1086" spans="1:9" x14ac:dyDescent="0.25">
      <c r="A1086" s="134" t="s">
        <v>702</v>
      </c>
      <c r="B1086" s="134" t="s">
        <v>64</v>
      </c>
      <c r="C1086" s="168">
        <v>2024</v>
      </c>
      <c r="D1086" s="168" t="s">
        <v>314</v>
      </c>
      <c r="E1086" s="168" t="s">
        <v>328</v>
      </c>
      <c r="F1086" s="170">
        <v>40</v>
      </c>
      <c r="G1086" s="170" t="s">
        <v>141</v>
      </c>
      <c r="H1086" s="170" t="s">
        <v>157</v>
      </c>
      <c r="I1086" s="171" t="s">
        <v>284</v>
      </c>
    </row>
    <row r="1087" spans="1:9" x14ac:dyDescent="0.25">
      <c r="A1087" s="134" t="s">
        <v>702</v>
      </c>
      <c r="B1087" s="134" t="s">
        <v>64</v>
      </c>
      <c r="C1087" s="168">
        <v>2024</v>
      </c>
      <c r="D1087" s="168" t="s">
        <v>314</v>
      </c>
      <c r="E1087" s="168" t="s">
        <v>328</v>
      </c>
      <c r="F1087" s="170">
        <v>40</v>
      </c>
      <c r="G1087" s="170" t="s">
        <v>141</v>
      </c>
      <c r="H1087" s="170" t="s">
        <v>158</v>
      </c>
      <c r="I1087" s="171" t="s">
        <v>284</v>
      </c>
    </row>
    <row r="1088" spans="1:9" x14ac:dyDescent="0.25">
      <c r="A1088" s="134" t="s">
        <v>702</v>
      </c>
      <c r="B1088" s="134" t="s">
        <v>64</v>
      </c>
      <c r="C1088" s="168">
        <v>2024</v>
      </c>
      <c r="D1088" s="168" t="s">
        <v>314</v>
      </c>
      <c r="E1088" s="168" t="s">
        <v>328</v>
      </c>
      <c r="F1088" s="170">
        <v>40</v>
      </c>
      <c r="G1088" s="170" t="s">
        <v>141</v>
      </c>
      <c r="H1088" s="170" t="s">
        <v>364</v>
      </c>
      <c r="I1088" s="171" t="s">
        <v>284</v>
      </c>
    </row>
    <row r="1089" spans="1:9" x14ac:dyDescent="0.25">
      <c r="A1089" s="134" t="s">
        <v>702</v>
      </c>
      <c r="B1089" s="134" t="s">
        <v>64</v>
      </c>
      <c r="C1089" s="168">
        <v>2024</v>
      </c>
      <c r="D1089" s="168" t="s">
        <v>314</v>
      </c>
      <c r="E1089" s="168" t="s">
        <v>328</v>
      </c>
      <c r="F1089" s="170">
        <v>40</v>
      </c>
      <c r="G1089" s="170" t="s">
        <v>141</v>
      </c>
      <c r="H1089" s="170" t="s">
        <v>159</v>
      </c>
      <c r="I1089" s="171" t="s">
        <v>284</v>
      </c>
    </row>
    <row r="1090" spans="1:9" x14ac:dyDescent="0.25">
      <c r="A1090" s="134" t="s">
        <v>702</v>
      </c>
      <c r="B1090" s="134" t="s">
        <v>64</v>
      </c>
      <c r="C1090" s="168">
        <v>2024</v>
      </c>
      <c r="D1090" s="168" t="s">
        <v>314</v>
      </c>
      <c r="E1090" s="168" t="s">
        <v>328</v>
      </c>
      <c r="F1090" s="170">
        <v>40</v>
      </c>
      <c r="G1090" s="170" t="s">
        <v>141</v>
      </c>
      <c r="H1090" s="170" t="s">
        <v>365</v>
      </c>
      <c r="I1090" s="171" t="s">
        <v>284</v>
      </c>
    </row>
    <row r="1091" spans="1:9" x14ac:dyDescent="0.25">
      <c r="A1091" s="134" t="s">
        <v>702</v>
      </c>
      <c r="B1091" s="134" t="s">
        <v>64</v>
      </c>
      <c r="C1091" s="168">
        <v>2024</v>
      </c>
      <c r="D1091" s="168" t="s">
        <v>314</v>
      </c>
      <c r="E1091" s="168" t="s">
        <v>328</v>
      </c>
      <c r="F1091" s="170">
        <v>40</v>
      </c>
      <c r="G1091" s="170" t="s">
        <v>141</v>
      </c>
      <c r="H1091" s="170" t="s">
        <v>160</v>
      </c>
      <c r="I1091" s="171" t="s">
        <v>284</v>
      </c>
    </row>
    <row r="1092" spans="1:9" x14ac:dyDescent="0.25">
      <c r="A1092" s="134" t="s">
        <v>702</v>
      </c>
      <c r="B1092" s="134" t="s">
        <v>64</v>
      </c>
      <c r="C1092" s="168">
        <v>2024</v>
      </c>
      <c r="D1092" s="168" t="s">
        <v>314</v>
      </c>
      <c r="E1092" s="168" t="s">
        <v>328</v>
      </c>
      <c r="F1092" s="170">
        <v>40</v>
      </c>
      <c r="G1092" s="170" t="s">
        <v>141</v>
      </c>
      <c r="H1092" s="170" t="s">
        <v>366</v>
      </c>
      <c r="I1092" s="171" t="s">
        <v>284</v>
      </c>
    </row>
    <row r="1093" spans="1:9" x14ac:dyDescent="0.25">
      <c r="A1093" s="134" t="s">
        <v>702</v>
      </c>
      <c r="B1093" s="134" t="s">
        <v>64</v>
      </c>
      <c r="C1093" s="168">
        <v>2024</v>
      </c>
      <c r="D1093" s="168" t="s">
        <v>314</v>
      </c>
      <c r="E1093" s="168" t="s">
        <v>328</v>
      </c>
      <c r="F1093" s="170">
        <v>40</v>
      </c>
      <c r="G1093" s="170" t="s">
        <v>141</v>
      </c>
      <c r="H1093" s="172" t="s">
        <v>367</v>
      </c>
      <c r="I1093" s="171" t="s">
        <v>284</v>
      </c>
    </row>
    <row r="1094" spans="1:9" x14ac:dyDescent="0.25">
      <c r="A1094" s="134" t="s">
        <v>702</v>
      </c>
      <c r="B1094" s="134" t="s">
        <v>64</v>
      </c>
      <c r="C1094" s="168">
        <v>2024</v>
      </c>
      <c r="D1094" s="168" t="s">
        <v>314</v>
      </c>
      <c r="E1094" s="168" t="s">
        <v>328</v>
      </c>
      <c r="F1094" s="170">
        <v>50</v>
      </c>
      <c r="G1094" s="170" t="s">
        <v>532</v>
      </c>
      <c r="H1094" s="170" t="s">
        <v>358</v>
      </c>
      <c r="I1094" s="171">
        <v>2</v>
      </c>
    </row>
    <row r="1095" spans="1:9" x14ac:dyDescent="0.25">
      <c r="A1095" s="134" t="s">
        <v>702</v>
      </c>
      <c r="B1095" s="134" t="s">
        <v>64</v>
      </c>
      <c r="C1095" s="168">
        <v>2024</v>
      </c>
      <c r="D1095" s="168" t="s">
        <v>314</v>
      </c>
      <c r="E1095" s="168" t="s">
        <v>328</v>
      </c>
      <c r="F1095" s="170">
        <v>50</v>
      </c>
      <c r="G1095" s="170" t="s">
        <v>532</v>
      </c>
      <c r="H1095" s="170" t="s">
        <v>722</v>
      </c>
      <c r="I1095" s="171">
        <v>2</v>
      </c>
    </row>
    <row r="1096" spans="1:9" x14ac:dyDescent="0.25">
      <c r="A1096" s="134" t="s">
        <v>702</v>
      </c>
      <c r="B1096" s="134" t="s">
        <v>64</v>
      </c>
      <c r="C1096" s="168">
        <v>2024</v>
      </c>
      <c r="D1096" s="168" t="s">
        <v>314</v>
      </c>
      <c r="E1096" s="168" t="s">
        <v>328</v>
      </c>
      <c r="F1096" s="170">
        <v>50</v>
      </c>
      <c r="G1096" s="170" t="s">
        <v>532</v>
      </c>
      <c r="H1096" s="170" t="s">
        <v>145</v>
      </c>
      <c r="I1096" s="171" t="s">
        <v>284</v>
      </c>
    </row>
    <row r="1097" spans="1:9" x14ac:dyDescent="0.25">
      <c r="A1097" s="134" t="s">
        <v>702</v>
      </c>
      <c r="B1097" s="134" t="s">
        <v>64</v>
      </c>
      <c r="C1097" s="168">
        <v>2024</v>
      </c>
      <c r="D1097" s="168" t="s">
        <v>314</v>
      </c>
      <c r="E1097" s="168" t="s">
        <v>328</v>
      </c>
      <c r="F1097" s="170">
        <v>50</v>
      </c>
      <c r="G1097" s="170" t="s">
        <v>532</v>
      </c>
      <c r="H1097" s="170" t="s">
        <v>146</v>
      </c>
      <c r="I1097" s="171" t="s">
        <v>284</v>
      </c>
    </row>
    <row r="1098" spans="1:9" x14ac:dyDescent="0.25">
      <c r="A1098" s="134" t="s">
        <v>702</v>
      </c>
      <c r="B1098" s="134" t="s">
        <v>64</v>
      </c>
      <c r="C1098" s="168">
        <v>2024</v>
      </c>
      <c r="D1098" s="168" t="s">
        <v>314</v>
      </c>
      <c r="E1098" s="168" t="s">
        <v>328</v>
      </c>
      <c r="F1098" s="170">
        <v>50</v>
      </c>
      <c r="G1098" s="170" t="s">
        <v>532</v>
      </c>
      <c r="H1098" s="170" t="s">
        <v>147</v>
      </c>
      <c r="I1098" s="171" t="s">
        <v>284</v>
      </c>
    </row>
    <row r="1099" spans="1:9" x14ac:dyDescent="0.25">
      <c r="A1099" s="134" t="s">
        <v>702</v>
      </c>
      <c r="B1099" s="134" t="s">
        <v>64</v>
      </c>
      <c r="C1099" s="168">
        <v>2024</v>
      </c>
      <c r="D1099" s="168" t="s">
        <v>314</v>
      </c>
      <c r="E1099" s="168" t="s">
        <v>328</v>
      </c>
      <c r="F1099" s="170">
        <v>50</v>
      </c>
      <c r="G1099" s="170" t="s">
        <v>532</v>
      </c>
      <c r="H1099" s="170" t="s">
        <v>148</v>
      </c>
      <c r="I1099" s="171" t="s">
        <v>284</v>
      </c>
    </row>
    <row r="1100" spans="1:9" x14ac:dyDescent="0.25">
      <c r="A1100" s="134" t="s">
        <v>702</v>
      </c>
      <c r="B1100" s="134" t="s">
        <v>64</v>
      </c>
      <c r="C1100" s="168">
        <v>2024</v>
      </c>
      <c r="D1100" s="168" t="s">
        <v>314</v>
      </c>
      <c r="E1100" s="168" t="s">
        <v>328</v>
      </c>
      <c r="F1100" s="170">
        <v>50</v>
      </c>
      <c r="G1100" s="170" t="s">
        <v>532</v>
      </c>
      <c r="H1100" s="170" t="s">
        <v>149</v>
      </c>
      <c r="I1100" s="171" t="s">
        <v>284</v>
      </c>
    </row>
    <row r="1101" spans="1:9" x14ac:dyDescent="0.25">
      <c r="A1101" s="134" t="s">
        <v>702</v>
      </c>
      <c r="B1101" s="134" t="s">
        <v>64</v>
      </c>
      <c r="C1101" s="168">
        <v>2024</v>
      </c>
      <c r="D1101" s="168" t="s">
        <v>314</v>
      </c>
      <c r="E1101" s="168" t="s">
        <v>328</v>
      </c>
      <c r="F1101" s="170">
        <v>50</v>
      </c>
      <c r="G1101" s="170" t="s">
        <v>532</v>
      </c>
      <c r="H1101" s="170" t="s">
        <v>150</v>
      </c>
      <c r="I1101" s="171" t="s">
        <v>284</v>
      </c>
    </row>
    <row r="1102" spans="1:9" x14ac:dyDescent="0.25">
      <c r="A1102" s="134" t="s">
        <v>702</v>
      </c>
      <c r="B1102" s="134" t="s">
        <v>64</v>
      </c>
      <c r="C1102" s="168">
        <v>2024</v>
      </c>
      <c r="D1102" s="168" t="s">
        <v>314</v>
      </c>
      <c r="E1102" s="168" t="s">
        <v>328</v>
      </c>
      <c r="F1102" s="170">
        <v>50</v>
      </c>
      <c r="G1102" s="170" t="s">
        <v>532</v>
      </c>
      <c r="H1102" s="170" t="s">
        <v>151</v>
      </c>
      <c r="I1102" s="171" t="s">
        <v>284</v>
      </c>
    </row>
    <row r="1103" spans="1:9" x14ac:dyDescent="0.25">
      <c r="A1103" s="134" t="s">
        <v>702</v>
      </c>
      <c r="B1103" s="134" t="s">
        <v>64</v>
      </c>
      <c r="C1103" s="168">
        <v>2024</v>
      </c>
      <c r="D1103" s="168" t="s">
        <v>314</v>
      </c>
      <c r="E1103" s="168" t="s">
        <v>328</v>
      </c>
      <c r="F1103" s="170">
        <v>50</v>
      </c>
      <c r="G1103" s="170" t="s">
        <v>532</v>
      </c>
      <c r="H1103" s="170" t="s">
        <v>152</v>
      </c>
      <c r="I1103" s="171">
        <v>1</v>
      </c>
    </row>
    <row r="1104" spans="1:9" x14ac:dyDescent="0.25">
      <c r="A1104" s="134" t="s">
        <v>702</v>
      </c>
      <c r="B1104" s="134" t="s">
        <v>64</v>
      </c>
      <c r="C1104" s="168">
        <v>2024</v>
      </c>
      <c r="D1104" s="168" t="s">
        <v>314</v>
      </c>
      <c r="E1104" s="168" t="s">
        <v>328</v>
      </c>
      <c r="F1104" s="170">
        <v>50</v>
      </c>
      <c r="G1104" s="170" t="s">
        <v>532</v>
      </c>
      <c r="H1104" s="170" t="s">
        <v>153</v>
      </c>
      <c r="I1104" s="171" t="s">
        <v>284</v>
      </c>
    </row>
    <row r="1105" spans="1:9" x14ac:dyDescent="0.25">
      <c r="A1105" s="134" t="s">
        <v>702</v>
      </c>
      <c r="B1105" s="134" t="s">
        <v>64</v>
      </c>
      <c r="C1105" s="168">
        <v>2024</v>
      </c>
      <c r="D1105" s="168" t="s">
        <v>314</v>
      </c>
      <c r="E1105" s="168" t="s">
        <v>328</v>
      </c>
      <c r="F1105" s="170">
        <v>50</v>
      </c>
      <c r="G1105" s="170" t="s">
        <v>532</v>
      </c>
      <c r="H1105" s="170" t="s">
        <v>158</v>
      </c>
      <c r="I1105" s="171">
        <v>1</v>
      </c>
    </row>
    <row r="1106" spans="1:9" x14ac:dyDescent="0.25">
      <c r="A1106" s="134" t="s">
        <v>702</v>
      </c>
      <c r="B1106" s="134" t="s">
        <v>64</v>
      </c>
      <c r="C1106" s="168">
        <v>2024</v>
      </c>
      <c r="D1106" s="168" t="s">
        <v>314</v>
      </c>
      <c r="E1106" s="168" t="s">
        <v>328</v>
      </c>
      <c r="F1106" s="170">
        <v>50</v>
      </c>
      <c r="G1106" s="170" t="s">
        <v>532</v>
      </c>
      <c r="H1106" s="170" t="s">
        <v>364</v>
      </c>
      <c r="I1106" s="171" t="s">
        <v>284</v>
      </c>
    </row>
    <row r="1107" spans="1:9" x14ac:dyDescent="0.25">
      <c r="A1107" s="134" t="s">
        <v>702</v>
      </c>
      <c r="B1107" s="134" t="s">
        <v>64</v>
      </c>
      <c r="C1107" s="168">
        <v>2024</v>
      </c>
      <c r="D1107" s="168" t="s">
        <v>314</v>
      </c>
      <c r="E1107" s="168" t="s">
        <v>328</v>
      </c>
      <c r="F1107" s="170">
        <v>50</v>
      </c>
      <c r="G1107" s="170" t="s">
        <v>532</v>
      </c>
      <c r="H1107" s="170" t="s">
        <v>159</v>
      </c>
      <c r="I1107" s="171" t="s">
        <v>284</v>
      </c>
    </row>
    <row r="1108" spans="1:9" x14ac:dyDescent="0.25">
      <c r="A1108" s="134" t="s">
        <v>702</v>
      </c>
      <c r="B1108" s="134" t="s">
        <v>64</v>
      </c>
      <c r="C1108" s="168">
        <v>2024</v>
      </c>
      <c r="D1108" s="168" t="s">
        <v>314</v>
      </c>
      <c r="E1108" s="168" t="s">
        <v>328</v>
      </c>
      <c r="F1108" s="170">
        <v>50</v>
      </c>
      <c r="G1108" s="170" t="s">
        <v>532</v>
      </c>
      <c r="H1108" s="170" t="s">
        <v>365</v>
      </c>
      <c r="I1108" s="171" t="s">
        <v>284</v>
      </c>
    </row>
    <row r="1109" spans="1:9" x14ac:dyDescent="0.25">
      <c r="A1109" s="134" t="s">
        <v>702</v>
      </c>
      <c r="B1109" s="134" t="s">
        <v>64</v>
      </c>
      <c r="C1109" s="168">
        <v>2024</v>
      </c>
      <c r="D1109" s="168" t="s">
        <v>314</v>
      </c>
      <c r="E1109" s="168" t="s">
        <v>328</v>
      </c>
      <c r="F1109" s="170">
        <v>50</v>
      </c>
      <c r="G1109" s="170" t="s">
        <v>532</v>
      </c>
      <c r="H1109" s="170" t="s">
        <v>160</v>
      </c>
      <c r="I1109" s="171" t="s">
        <v>284</v>
      </c>
    </row>
    <row r="1110" spans="1:9" x14ac:dyDescent="0.25">
      <c r="A1110" s="134" t="s">
        <v>702</v>
      </c>
      <c r="B1110" s="134" t="s">
        <v>64</v>
      </c>
      <c r="C1110" s="168">
        <v>2024</v>
      </c>
      <c r="D1110" s="168" t="s">
        <v>314</v>
      </c>
      <c r="E1110" s="168" t="s">
        <v>328</v>
      </c>
      <c r="F1110" s="170">
        <v>50</v>
      </c>
      <c r="G1110" s="170" t="s">
        <v>532</v>
      </c>
      <c r="H1110" s="170" t="s">
        <v>366</v>
      </c>
      <c r="I1110" s="171" t="s">
        <v>284</v>
      </c>
    </row>
    <row r="1111" spans="1:9" x14ac:dyDescent="0.25">
      <c r="A1111" s="134" t="s">
        <v>702</v>
      </c>
      <c r="B1111" s="134" t="s">
        <v>64</v>
      </c>
      <c r="C1111" s="168">
        <v>2024</v>
      </c>
      <c r="D1111" s="168" t="s">
        <v>314</v>
      </c>
      <c r="E1111" s="168" t="s">
        <v>328</v>
      </c>
      <c r="F1111" s="170">
        <v>50</v>
      </c>
      <c r="G1111" s="170" t="s">
        <v>532</v>
      </c>
      <c r="H1111" s="170" t="s">
        <v>367</v>
      </c>
      <c r="I1111" s="171">
        <v>1</v>
      </c>
    </row>
    <row r="1112" spans="1:9" x14ac:dyDescent="0.25">
      <c r="A1112" s="134" t="s">
        <v>702</v>
      </c>
      <c r="B1112" s="134" t="s">
        <v>64</v>
      </c>
      <c r="C1112" s="168">
        <v>2024</v>
      </c>
      <c r="D1112" s="168" t="s">
        <v>315</v>
      </c>
      <c r="E1112" s="168" t="s">
        <v>328</v>
      </c>
      <c r="F1112" s="168" t="s">
        <v>284</v>
      </c>
      <c r="G1112" s="168" t="s">
        <v>721</v>
      </c>
      <c r="H1112" s="170" t="s">
        <v>358</v>
      </c>
      <c r="I1112" s="171">
        <v>234</v>
      </c>
    </row>
    <row r="1113" spans="1:9" x14ac:dyDescent="0.25">
      <c r="A1113" s="134" t="s">
        <v>702</v>
      </c>
      <c r="B1113" s="134" t="s">
        <v>64</v>
      </c>
      <c r="C1113" s="168">
        <v>2024</v>
      </c>
      <c r="D1113" s="168" t="s">
        <v>315</v>
      </c>
      <c r="E1113" s="168" t="s">
        <v>328</v>
      </c>
      <c r="F1113" s="168" t="s">
        <v>284</v>
      </c>
      <c r="G1113" s="168" t="s">
        <v>721</v>
      </c>
      <c r="H1113" s="170" t="s">
        <v>359</v>
      </c>
      <c r="I1113" s="171">
        <v>234</v>
      </c>
    </row>
    <row r="1114" spans="1:9" x14ac:dyDescent="0.25">
      <c r="A1114" s="134" t="s">
        <v>702</v>
      </c>
      <c r="B1114" s="134" t="s">
        <v>64</v>
      </c>
      <c r="C1114" s="168">
        <v>2024</v>
      </c>
      <c r="D1114" s="168" t="s">
        <v>315</v>
      </c>
      <c r="E1114" s="168" t="s">
        <v>328</v>
      </c>
      <c r="F1114" s="168" t="s">
        <v>284</v>
      </c>
      <c r="G1114" s="168" t="s">
        <v>721</v>
      </c>
      <c r="H1114" s="170" t="s">
        <v>144</v>
      </c>
      <c r="I1114" s="171">
        <v>6</v>
      </c>
    </row>
    <row r="1115" spans="1:9" x14ac:dyDescent="0.25">
      <c r="A1115" s="134" t="s">
        <v>702</v>
      </c>
      <c r="B1115" s="134" t="s">
        <v>64</v>
      </c>
      <c r="C1115" s="168">
        <v>2024</v>
      </c>
      <c r="D1115" s="168" t="s">
        <v>315</v>
      </c>
      <c r="E1115" s="168" t="s">
        <v>328</v>
      </c>
      <c r="F1115" s="168" t="s">
        <v>284</v>
      </c>
      <c r="G1115" s="168" t="s">
        <v>721</v>
      </c>
      <c r="H1115" s="170" t="s">
        <v>360</v>
      </c>
      <c r="I1115" s="171">
        <v>2</v>
      </c>
    </row>
    <row r="1116" spans="1:9" x14ac:dyDescent="0.25">
      <c r="A1116" s="134" t="s">
        <v>702</v>
      </c>
      <c r="B1116" s="134" t="s">
        <v>64</v>
      </c>
      <c r="C1116" s="168">
        <v>2024</v>
      </c>
      <c r="D1116" s="168" t="s">
        <v>315</v>
      </c>
      <c r="E1116" s="168" t="s">
        <v>328</v>
      </c>
      <c r="F1116" s="168" t="s">
        <v>284</v>
      </c>
      <c r="G1116" s="168" t="s">
        <v>721</v>
      </c>
      <c r="H1116" s="170" t="s">
        <v>145</v>
      </c>
      <c r="I1116" s="171">
        <v>27</v>
      </c>
    </row>
    <row r="1117" spans="1:9" x14ac:dyDescent="0.25">
      <c r="A1117" s="134" t="s">
        <v>702</v>
      </c>
      <c r="B1117" s="134" t="s">
        <v>64</v>
      </c>
      <c r="C1117" s="168">
        <v>2024</v>
      </c>
      <c r="D1117" s="168" t="s">
        <v>315</v>
      </c>
      <c r="E1117" s="168" t="s">
        <v>328</v>
      </c>
      <c r="F1117" s="168" t="s">
        <v>284</v>
      </c>
      <c r="G1117" s="168" t="s">
        <v>721</v>
      </c>
      <c r="H1117" s="170" t="s">
        <v>146</v>
      </c>
      <c r="I1117" s="171">
        <v>37</v>
      </c>
    </row>
    <row r="1118" spans="1:9" x14ac:dyDescent="0.25">
      <c r="A1118" s="134" t="s">
        <v>702</v>
      </c>
      <c r="B1118" s="134" t="s">
        <v>64</v>
      </c>
      <c r="C1118" s="168">
        <v>2024</v>
      </c>
      <c r="D1118" s="168" t="s">
        <v>315</v>
      </c>
      <c r="E1118" s="168" t="s">
        <v>328</v>
      </c>
      <c r="F1118" s="168" t="s">
        <v>284</v>
      </c>
      <c r="G1118" s="168" t="s">
        <v>721</v>
      </c>
      <c r="H1118" s="170" t="s">
        <v>147</v>
      </c>
      <c r="I1118" s="171">
        <v>4</v>
      </c>
    </row>
    <row r="1119" spans="1:9" x14ac:dyDescent="0.25">
      <c r="A1119" s="134" t="s">
        <v>702</v>
      </c>
      <c r="B1119" s="134" t="s">
        <v>64</v>
      </c>
      <c r="C1119" s="168">
        <v>2024</v>
      </c>
      <c r="D1119" s="168" t="s">
        <v>315</v>
      </c>
      <c r="E1119" s="168" t="s">
        <v>328</v>
      </c>
      <c r="F1119" s="168" t="s">
        <v>284</v>
      </c>
      <c r="G1119" s="168" t="s">
        <v>721</v>
      </c>
      <c r="H1119" s="170" t="s">
        <v>148</v>
      </c>
      <c r="I1119" s="171" t="s">
        <v>284</v>
      </c>
    </row>
    <row r="1120" spans="1:9" x14ac:dyDescent="0.25">
      <c r="A1120" s="134" t="s">
        <v>702</v>
      </c>
      <c r="B1120" s="134" t="s">
        <v>64</v>
      </c>
      <c r="C1120" s="168">
        <v>2024</v>
      </c>
      <c r="D1120" s="168" t="s">
        <v>315</v>
      </c>
      <c r="E1120" s="168" t="s">
        <v>328</v>
      </c>
      <c r="F1120" s="168" t="s">
        <v>284</v>
      </c>
      <c r="G1120" s="168" t="s">
        <v>721</v>
      </c>
      <c r="H1120" s="170" t="s">
        <v>149</v>
      </c>
      <c r="I1120" s="171">
        <v>2</v>
      </c>
    </row>
    <row r="1121" spans="1:9" x14ac:dyDescent="0.25">
      <c r="A1121" s="134" t="s">
        <v>702</v>
      </c>
      <c r="B1121" s="134" t="s">
        <v>64</v>
      </c>
      <c r="C1121" s="168">
        <v>2024</v>
      </c>
      <c r="D1121" s="168" t="s">
        <v>315</v>
      </c>
      <c r="E1121" s="168" t="s">
        <v>328</v>
      </c>
      <c r="F1121" s="168" t="s">
        <v>284</v>
      </c>
      <c r="G1121" s="168" t="s">
        <v>721</v>
      </c>
      <c r="H1121" s="170" t="s">
        <v>150</v>
      </c>
      <c r="I1121" s="171">
        <v>2</v>
      </c>
    </row>
    <row r="1122" spans="1:9" x14ac:dyDescent="0.25">
      <c r="A1122" s="134" t="s">
        <v>702</v>
      </c>
      <c r="B1122" s="134" t="s">
        <v>64</v>
      </c>
      <c r="C1122" s="168">
        <v>2024</v>
      </c>
      <c r="D1122" s="168" t="s">
        <v>315</v>
      </c>
      <c r="E1122" s="168" t="s">
        <v>328</v>
      </c>
      <c r="F1122" s="168" t="s">
        <v>284</v>
      </c>
      <c r="G1122" s="168" t="s">
        <v>721</v>
      </c>
      <c r="H1122" s="170" t="s">
        <v>151</v>
      </c>
      <c r="I1122" s="171">
        <v>80</v>
      </c>
    </row>
    <row r="1123" spans="1:9" x14ac:dyDescent="0.25">
      <c r="A1123" s="134" t="s">
        <v>702</v>
      </c>
      <c r="B1123" s="134" t="s">
        <v>64</v>
      </c>
      <c r="C1123" s="168">
        <v>2024</v>
      </c>
      <c r="D1123" s="168" t="s">
        <v>315</v>
      </c>
      <c r="E1123" s="168" t="s">
        <v>328</v>
      </c>
      <c r="F1123" s="168" t="s">
        <v>284</v>
      </c>
      <c r="G1123" s="168" t="s">
        <v>721</v>
      </c>
      <c r="H1123" s="170" t="s">
        <v>152</v>
      </c>
      <c r="I1123" s="171">
        <v>24</v>
      </c>
    </row>
    <row r="1124" spans="1:9" x14ac:dyDescent="0.25">
      <c r="A1124" s="134" t="s">
        <v>702</v>
      </c>
      <c r="B1124" s="134" t="s">
        <v>64</v>
      </c>
      <c r="C1124" s="168">
        <v>2024</v>
      </c>
      <c r="D1124" s="168" t="s">
        <v>315</v>
      </c>
      <c r="E1124" s="168" t="s">
        <v>328</v>
      </c>
      <c r="F1124" s="168" t="s">
        <v>284</v>
      </c>
      <c r="G1124" s="168" t="s">
        <v>721</v>
      </c>
      <c r="H1124" s="170" t="s">
        <v>153</v>
      </c>
      <c r="I1124" s="171">
        <v>3</v>
      </c>
    </row>
    <row r="1125" spans="1:9" x14ac:dyDescent="0.25">
      <c r="A1125" s="134" t="s">
        <v>702</v>
      </c>
      <c r="B1125" s="134" t="s">
        <v>64</v>
      </c>
      <c r="C1125" s="168">
        <v>2024</v>
      </c>
      <c r="D1125" s="168" t="s">
        <v>315</v>
      </c>
      <c r="E1125" s="168" t="s">
        <v>328</v>
      </c>
      <c r="F1125" s="168" t="s">
        <v>284</v>
      </c>
      <c r="G1125" s="168" t="s">
        <v>721</v>
      </c>
      <c r="H1125" s="170" t="s">
        <v>154</v>
      </c>
      <c r="I1125" s="171">
        <v>3</v>
      </c>
    </row>
    <row r="1126" spans="1:9" x14ac:dyDescent="0.25">
      <c r="A1126" s="134" t="s">
        <v>702</v>
      </c>
      <c r="B1126" s="134" t="s">
        <v>64</v>
      </c>
      <c r="C1126" s="168">
        <v>2024</v>
      </c>
      <c r="D1126" s="168" t="s">
        <v>315</v>
      </c>
      <c r="E1126" s="168" t="s">
        <v>328</v>
      </c>
      <c r="F1126" s="168" t="s">
        <v>284</v>
      </c>
      <c r="G1126" s="168" t="s">
        <v>721</v>
      </c>
      <c r="H1126" s="170" t="s">
        <v>155</v>
      </c>
      <c r="I1126" s="171" t="s">
        <v>284</v>
      </c>
    </row>
    <row r="1127" spans="1:9" x14ac:dyDescent="0.25">
      <c r="A1127" s="134" t="s">
        <v>702</v>
      </c>
      <c r="B1127" s="134" t="s">
        <v>64</v>
      </c>
      <c r="C1127" s="168">
        <v>2024</v>
      </c>
      <c r="D1127" s="168" t="s">
        <v>315</v>
      </c>
      <c r="E1127" s="168" t="s">
        <v>328</v>
      </c>
      <c r="F1127" s="168" t="s">
        <v>284</v>
      </c>
      <c r="G1127" s="168" t="s">
        <v>721</v>
      </c>
      <c r="H1127" s="170" t="s">
        <v>361</v>
      </c>
      <c r="I1127" s="171">
        <v>1</v>
      </c>
    </row>
    <row r="1128" spans="1:9" x14ac:dyDescent="0.25">
      <c r="A1128" s="134" t="s">
        <v>702</v>
      </c>
      <c r="B1128" s="134" t="s">
        <v>64</v>
      </c>
      <c r="C1128" s="168">
        <v>2024</v>
      </c>
      <c r="D1128" s="168" t="s">
        <v>315</v>
      </c>
      <c r="E1128" s="168" t="s">
        <v>328</v>
      </c>
      <c r="F1128" s="168" t="s">
        <v>284</v>
      </c>
      <c r="G1128" s="168" t="s">
        <v>721</v>
      </c>
      <c r="H1128" s="170" t="s">
        <v>362</v>
      </c>
      <c r="I1128" s="171" t="s">
        <v>284</v>
      </c>
    </row>
    <row r="1129" spans="1:9" x14ac:dyDescent="0.25">
      <c r="A1129" s="134" t="s">
        <v>702</v>
      </c>
      <c r="B1129" s="134" t="s">
        <v>64</v>
      </c>
      <c r="C1129" s="168">
        <v>2024</v>
      </c>
      <c r="D1129" s="168" t="s">
        <v>315</v>
      </c>
      <c r="E1129" s="168" t="s">
        <v>328</v>
      </c>
      <c r="F1129" s="168" t="s">
        <v>284</v>
      </c>
      <c r="G1129" s="168" t="s">
        <v>721</v>
      </c>
      <c r="H1129" s="170" t="s">
        <v>363</v>
      </c>
      <c r="I1129" s="171" t="s">
        <v>284</v>
      </c>
    </row>
    <row r="1130" spans="1:9" x14ac:dyDescent="0.25">
      <c r="A1130" s="134" t="s">
        <v>702</v>
      </c>
      <c r="B1130" s="134" t="s">
        <v>64</v>
      </c>
      <c r="C1130" s="168">
        <v>2024</v>
      </c>
      <c r="D1130" s="168" t="s">
        <v>315</v>
      </c>
      <c r="E1130" s="168" t="s">
        <v>328</v>
      </c>
      <c r="F1130" s="168" t="s">
        <v>284</v>
      </c>
      <c r="G1130" s="168" t="s">
        <v>721</v>
      </c>
      <c r="H1130" s="170" t="s">
        <v>156</v>
      </c>
      <c r="I1130" s="171">
        <v>4</v>
      </c>
    </row>
    <row r="1131" spans="1:9" x14ac:dyDescent="0.25">
      <c r="A1131" s="134" t="s">
        <v>702</v>
      </c>
      <c r="B1131" s="134" t="s">
        <v>64</v>
      </c>
      <c r="C1131" s="168">
        <v>2024</v>
      </c>
      <c r="D1131" s="168" t="s">
        <v>315</v>
      </c>
      <c r="E1131" s="168" t="s">
        <v>328</v>
      </c>
      <c r="F1131" s="168" t="s">
        <v>284</v>
      </c>
      <c r="G1131" s="168" t="s">
        <v>721</v>
      </c>
      <c r="H1131" s="170" t="s">
        <v>157</v>
      </c>
      <c r="I1131" s="171">
        <v>2</v>
      </c>
    </row>
    <row r="1132" spans="1:9" x14ac:dyDescent="0.25">
      <c r="A1132" s="134" t="s">
        <v>702</v>
      </c>
      <c r="B1132" s="134" t="s">
        <v>64</v>
      </c>
      <c r="C1132" s="168">
        <v>2024</v>
      </c>
      <c r="D1132" s="168" t="s">
        <v>315</v>
      </c>
      <c r="E1132" s="168" t="s">
        <v>328</v>
      </c>
      <c r="F1132" s="168" t="s">
        <v>284</v>
      </c>
      <c r="G1132" s="168" t="s">
        <v>721</v>
      </c>
      <c r="H1132" s="170" t="s">
        <v>158</v>
      </c>
      <c r="I1132" s="171">
        <v>2</v>
      </c>
    </row>
    <row r="1133" spans="1:9" x14ac:dyDescent="0.25">
      <c r="A1133" s="134" t="s">
        <v>702</v>
      </c>
      <c r="B1133" s="134" t="s">
        <v>64</v>
      </c>
      <c r="C1133" s="168">
        <v>2024</v>
      </c>
      <c r="D1133" s="168" t="s">
        <v>315</v>
      </c>
      <c r="E1133" s="168" t="s">
        <v>328</v>
      </c>
      <c r="F1133" s="168" t="s">
        <v>284</v>
      </c>
      <c r="G1133" s="168" t="s">
        <v>721</v>
      </c>
      <c r="H1133" s="170" t="s">
        <v>364</v>
      </c>
      <c r="I1133" s="171">
        <v>28</v>
      </c>
    </row>
    <row r="1134" spans="1:9" x14ac:dyDescent="0.25">
      <c r="A1134" s="134" t="s">
        <v>702</v>
      </c>
      <c r="B1134" s="134" t="s">
        <v>64</v>
      </c>
      <c r="C1134" s="168">
        <v>2024</v>
      </c>
      <c r="D1134" s="168" t="s">
        <v>315</v>
      </c>
      <c r="E1134" s="168" t="s">
        <v>328</v>
      </c>
      <c r="F1134" s="168" t="s">
        <v>284</v>
      </c>
      <c r="G1134" s="168" t="s">
        <v>721</v>
      </c>
      <c r="H1134" s="170" t="s">
        <v>159</v>
      </c>
      <c r="I1134" s="171" t="s">
        <v>284</v>
      </c>
    </row>
    <row r="1135" spans="1:9" x14ac:dyDescent="0.25">
      <c r="A1135" s="134" t="s">
        <v>702</v>
      </c>
      <c r="B1135" s="134" t="s">
        <v>64</v>
      </c>
      <c r="C1135" s="168">
        <v>2024</v>
      </c>
      <c r="D1135" s="168" t="s">
        <v>315</v>
      </c>
      <c r="E1135" s="168" t="s">
        <v>328</v>
      </c>
      <c r="F1135" s="168" t="s">
        <v>284</v>
      </c>
      <c r="G1135" s="168" t="s">
        <v>721</v>
      </c>
      <c r="H1135" s="170" t="s">
        <v>160</v>
      </c>
      <c r="I1135" s="171" t="s">
        <v>284</v>
      </c>
    </row>
    <row r="1136" spans="1:9" x14ac:dyDescent="0.25">
      <c r="A1136" s="134" t="s">
        <v>702</v>
      </c>
      <c r="B1136" s="134" t="s">
        <v>64</v>
      </c>
      <c r="C1136" s="168">
        <v>2024</v>
      </c>
      <c r="D1136" s="168" t="s">
        <v>315</v>
      </c>
      <c r="E1136" s="168" t="s">
        <v>328</v>
      </c>
      <c r="F1136" s="168" t="s">
        <v>284</v>
      </c>
      <c r="G1136" s="168" t="s">
        <v>721</v>
      </c>
      <c r="H1136" s="170" t="s">
        <v>365</v>
      </c>
      <c r="I1136" s="171">
        <v>5</v>
      </c>
    </row>
    <row r="1137" spans="1:9" x14ac:dyDescent="0.25">
      <c r="A1137" s="134" t="s">
        <v>702</v>
      </c>
      <c r="B1137" s="134" t="s">
        <v>64</v>
      </c>
      <c r="C1137" s="168">
        <v>2024</v>
      </c>
      <c r="D1137" s="168" t="s">
        <v>315</v>
      </c>
      <c r="E1137" s="168" t="s">
        <v>328</v>
      </c>
      <c r="F1137" s="168" t="s">
        <v>284</v>
      </c>
      <c r="G1137" s="168" t="s">
        <v>721</v>
      </c>
      <c r="H1137" s="170" t="s">
        <v>366</v>
      </c>
      <c r="I1137" s="171">
        <v>2</v>
      </c>
    </row>
    <row r="1138" spans="1:9" x14ac:dyDescent="0.25">
      <c r="A1138" s="134" t="s">
        <v>702</v>
      </c>
      <c r="B1138" s="134" t="s">
        <v>64</v>
      </c>
      <c r="C1138" s="168">
        <v>2024</v>
      </c>
      <c r="D1138" s="168" t="s">
        <v>315</v>
      </c>
      <c r="E1138" s="168" t="s">
        <v>328</v>
      </c>
      <c r="F1138" s="168" t="s">
        <v>284</v>
      </c>
      <c r="G1138" s="168" t="s">
        <v>721</v>
      </c>
      <c r="H1138" s="170" t="s">
        <v>367</v>
      </c>
      <c r="I1138" s="171">
        <v>1</v>
      </c>
    </row>
    <row r="1139" spans="1:9" x14ac:dyDescent="0.25">
      <c r="A1139" s="134" t="s">
        <v>702</v>
      </c>
      <c r="B1139" s="134" t="s">
        <v>64</v>
      </c>
      <c r="C1139" s="168">
        <v>2024</v>
      </c>
      <c r="D1139" s="168" t="s">
        <v>315</v>
      </c>
      <c r="E1139" s="168" t="s">
        <v>328</v>
      </c>
      <c r="F1139" s="170">
        <v>10</v>
      </c>
      <c r="G1139" s="170" t="s">
        <v>139</v>
      </c>
      <c r="H1139" s="170" t="s">
        <v>358</v>
      </c>
      <c r="I1139" s="171">
        <v>173</v>
      </c>
    </row>
    <row r="1140" spans="1:9" x14ac:dyDescent="0.25">
      <c r="A1140" s="134" t="s">
        <v>702</v>
      </c>
      <c r="B1140" s="134" t="s">
        <v>64</v>
      </c>
      <c r="C1140" s="168">
        <v>2024</v>
      </c>
      <c r="D1140" s="168" t="s">
        <v>315</v>
      </c>
      <c r="E1140" s="168" t="s">
        <v>328</v>
      </c>
      <c r="F1140" s="170">
        <v>10</v>
      </c>
      <c r="G1140" s="170" t="s">
        <v>139</v>
      </c>
      <c r="H1140" s="170" t="s">
        <v>722</v>
      </c>
      <c r="I1140" s="171">
        <v>173</v>
      </c>
    </row>
    <row r="1141" spans="1:9" x14ac:dyDescent="0.25">
      <c r="A1141" s="134" t="s">
        <v>702</v>
      </c>
      <c r="B1141" s="134" t="s">
        <v>64</v>
      </c>
      <c r="C1141" s="168">
        <v>2024</v>
      </c>
      <c r="D1141" s="168" t="s">
        <v>315</v>
      </c>
      <c r="E1141" s="168" t="s">
        <v>328</v>
      </c>
      <c r="F1141" s="170">
        <v>10</v>
      </c>
      <c r="G1141" s="170" t="s">
        <v>139</v>
      </c>
      <c r="H1141" s="170" t="s">
        <v>144</v>
      </c>
      <c r="I1141" s="171">
        <v>6</v>
      </c>
    </row>
    <row r="1142" spans="1:9" x14ac:dyDescent="0.25">
      <c r="A1142" s="134" t="s">
        <v>702</v>
      </c>
      <c r="B1142" s="134" t="s">
        <v>64</v>
      </c>
      <c r="C1142" s="168">
        <v>2024</v>
      </c>
      <c r="D1142" s="168" t="s">
        <v>315</v>
      </c>
      <c r="E1142" s="168" t="s">
        <v>328</v>
      </c>
      <c r="F1142" s="170">
        <v>10</v>
      </c>
      <c r="G1142" s="170" t="s">
        <v>139</v>
      </c>
      <c r="H1142" s="170" t="s">
        <v>360</v>
      </c>
      <c r="I1142" s="171">
        <v>2</v>
      </c>
    </row>
    <row r="1143" spans="1:9" x14ac:dyDescent="0.25">
      <c r="A1143" s="134" t="s">
        <v>702</v>
      </c>
      <c r="B1143" s="134" t="s">
        <v>64</v>
      </c>
      <c r="C1143" s="168">
        <v>2024</v>
      </c>
      <c r="D1143" s="168" t="s">
        <v>315</v>
      </c>
      <c r="E1143" s="168" t="s">
        <v>328</v>
      </c>
      <c r="F1143" s="170">
        <v>10</v>
      </c>
      <c r="G1143" s="170" t="s">
        <v>139</v>
      </c>
      <c r="H1143" s="170" t="s">
        <v>145</v>
      </c>
      <c r="I1143" s="171">
        <v>27</v>
      </c>
    </row>
    <row r="1144" spans="1:9" x14ac:dyDescent="0.25">
      <c r="A1144" s="134" t="s">
        <v>702</v>
      </c>
      <c r="B1144" s="134" t="s">
        <v>64</v>
      </c>
      <c r="C1144" s="168">
        <v>2024</v>
      </c>
      <c r="D1144" s="168" t="s">
        <v>315</v>
      </c>
      <c r="E1144" s="168" t="s">
        <v>328</v>
      </c>
      <c r="F1144" s="170">
        <v>10</v>
      </c>
      <c r="G1144" s="170" t="s">
        <v>139</v>
      </c>
      <c r="H1144" s="170" t="s">
        <v>146</v>
      </c>
      <c r="I1144" s="171">
        <v>36</v>
      </c>
    </row>
    <row r="1145" spans="1:9" x14ac:dyDescent="0.25">
      <c r="A1145" s="134" t="s">
        <v>702</v>
      </c>
      <c r="B1145" s="134" t="s">
        <v>64</v>
      </c>
      <c r="C1145" s="168">
        <v>2024</v>
      </c>
      <c r="D1145" s="168" t="s">
        <v>315</v>
      </c>
      <c r="E1145" s="168" t="s">
        <v>328</v>
      </c>
      <c r="F1145" s="170">
        <v>10</v>
      </c>
      <c r="G1145" s="170" t="s">
        <v>139</v>
      </c>
      <c r="H1145" s="170" t="s">
        <v>147</v>
      </c>
      <c r="I1145" s="171">
        <v>4</v>
      </c>
    </row>
    <row r="1146" spans="1:9" x14ac:dyDescent="0.25">
      <c r="A1146" s="134" t="s">
        <v>702</v>
      </c>
      <c r="B1146" s="134" t="s">
        <v>64</v>
      </c>
      <c r="C1146" s="168">
        <v>2024</v>
      </c>
      <c r="D1146" s="168" t="s">
        <v>315</v>
      </c>
      <c r="E1146" s="168" t="s">
        <v>328</v>
      </c>
      <c r="F1146" s="170">
        <v>10</v>
      </c>
      <c r="G1146" s="170" t="s">
        <v>139</v>
      </c>
      <c r="H1146" s="170" t="s">
        <v>148</v>
      </c>
      <c r="I1146" s="171" t="s">
        <v>284</v>
      </c>
    </row>
    <row r="1147" spans="1:9" x14ac:dyDescent="0.25">
      <c r="A1147" s="134" t="s">
        <v>702</v>
      </c>
      <c r="B1147" s="134" t="s">
        <v>64</v>
      </c>
      <c r="C1147" s="168">
        <v>2024</v>
      </c>
      <c r="D1147" s="168" t="s">
        <v>315</v>
      </c>
      <c r="E1147" s="168" t="s">
        <v>328</v>
      </c>
      <c r="F1147" s="170">
        <v>10</v>
      </c>
      <c r="G1147" s="170" t="s">
        <v>139</v>
      </c>
      <c r="H1147" s="170" t="s">
        <v>149</v>
      </c>
      <c r="I1147" s="171">
        <v>1</v>
      </c>
    </row>
    <row r="1148" spans="1:9" x14ac:dyDescent="0.25">
      <c r="A1148" s="134" t="s">
        <v>702</v>
      </c>
      <c r="B1148" s="134" t="s">
        <v>64</v>
      </c>
      <c r="C1148" s="168">
        <v>2024</v>
      </c>
      <c r="D1148" s="168" t="s">
        <v>315</v>
      </c>
      <c r="E1148" s="168" t="s">
        <v>328</v>
      </c>
      <c r="F1148" s="170">
        <v>10</v>
      </c>
      <c r="G1148" s="170" t="s">
        <v>139</v>
      </c>
      <c r="H1148" s="170" t="s">
        <v>150</v>
      </c>
      <c r="I1148" s="171">
        <v>2</v>
      </c>
    </row>
    <row r="1149" spans="1:9" x14ac:dyDescent="0.25">
      <c r="A1149" s="134" t="s">
        <v>702</v>
      </c>
      <c r="B1149" s="134" t="s">
        <v>64</v>
      </c>
      <c r="C1149" s="168">
        <v>2024</v>
      </c>
      <c r="D1149" s="168" t="s">
        <v>315</v>
      </c>
      <c r="E1149" s="168" t="s">
        <v>328</v>
      </c>
      <c r="F1149" s="170">
        <v>10</v>
      </c>
      <c r="G1149" s="170" t="s">
        <v>139</v>
      </c>
      <c r="H1149" s="170" t="s">
        <v>151</v>
      </c>
      <c r="I1149" s="171">
        <v>51</v>
      </c>
    </row>
    <row r="1150" spans="1:9" x14ac:dyDescent="0.25">
      <c r="A1150" s="134" t="s">
        <v>702</v>
      </c>
      <c r="B1150" s="134" t="s">
        <v>64</v>
      </c>
      <c r="C1150" s="168">
        <v>2024</v>
      </c>
      <c r="D1150" s="168" t="s">
        <v>315</v>
      </c>
      <c r="E1150" s="168" t="s">
        <v>328</v>
      </c>
      <c r="F1150" s="170">
        <v>10</v>
      </c>
      <c r="G1150" s="170" t="s">
        <v>139</v>
      </c>
      <c r="H1150" s="170" t="s">
        <v>152</v>
      </c>
      <c r="I1150" s="171">
        <v>24</v>
      </c>
    </row>
    <row r="1151" spans="1:9" x14ac:dyDescent="0.25">
      <c r="A1151" s="134" t="s">
        <v>702</v>
      </c>
      <c r="B1151" s="134" t="s">
        <v>64</v>
      </c>
      <c r="C1151" s="168">
        <v>2024</v>
      </c>
      <c r="D1151" s="168" t="s">
        <v>315</v>
      </c>
      <c r="E1151" s="168" t="s">
        <v>328</v>
      </c>
      <c r="F1151" s="170">
        <v>10</v>
      </c>
      <c r="G1151" s="170" t="s">
        <v>139</v>
      </c>
      <c r="H1151" s="170" t="s">
        <v>153</v>
      </c>
      <c r="I1151" s="171">
        <v>1</v>
      </c>
    </row>
    <row r="1152" spans="1:9" x14ac:dyDescent="0.25">
      <c r="A1152" s="134" t="s">
        <v>702</v>
      </c>
      <c r="B1152" s="134" t="s">
        <v>64</v>
      </c>
      <c r="C1152" s="168">
        <v>2024</v>
      </c>
      <c r="D1152" s="168" t="s">
        <v>315</v>
      </c>
      <c r="E1152" s="168" t="s">
        <v>328</v>
      </c>
      <c r="F1152" s="170">
        <v>10</v>
      </c>
      <c r="G1152" s="170" t="s">
        <v>139</v>
      </c>
      <c r="H1152" s="170" t="s">
        <v>154</v>
      </c>
      <c r="I1152" s="171" t="s">
        <v>284</v>
      </c>
    </row>
    <row r="1153" spans="1:9" x14ac:dyDescent="0.25">
      <c r="A1153" s="134" t="s">
        <v>702</v>
      </c>
      <c r="B1153" s="134" t="s">
        <v>64</v>
      </c>
      <c r="C1153" s="168">
        <v>2024</v>
      </c>
      <c r="D1153" s="168" t="s">
        <v>315</v>
      </c>
      <c r="E1153" s="168" t="s">
        <v>328</v>
      </c>
      <c r="F1153" s="170">
        <v>10</v>
      </c>
      <c r="G1153" s="170" t="s">
        <v>139</v>
      </c>
      <c r="H1153" s="170" t="s">
        <v>155</v>
      </c>
      <c r="I1153" s="171" t="s">
        <v>284</v>
      </c>
    </row>
    <row r="1154" spans="1:9" x14ac:dyDescent="0.25">
      <c r="A1154" s="134" t="s">
        <v>702</v>
      </c>
      <c r="B1154" s="134" t="s">
        <v>64</v>
      </c>
      <c r="C1154" s="168">
        <v>2024</v>
      </c>
      <c r="D1154" s="168" t="s">
        <v>315</v>
      </c>
      <c r="E1154" s="168" t="s">
        <v>328</v>
      </c>
      <c r="F1154" s="170">
        <v>10</v>
      </c>
      <c r="G1154" s="170" t="s">
        <v>139</v>
      </c>
      <c r="H1154" s="170" t="s">
        <v>361</v>
      </c>
      <c r="I1154" s="171" t="s">
        <v>284</v>
      </c>
    </row>
    <row r="1155" spans="1:9" x14ac:dyDescent="0.25">
      <c r="A1155" s="134" t="s">
        <v>702</v>
      </c>
      <c r="B1155" s="134" t="s">
        <v>64</v>
      </c>
      <c r="C1155" s="168">
        <v>2024</v>
      </c>
      <c r="D1155" s="168" t="s">
        <v>315</v>
      </c>
      <c r="E1155" s="168" t="s">
        <v>328</v>
      </c>
      <c r="F1155" s="170">
        <v>10</v>
      </c>
      <c r="G1155" s="170" t="s">
        <v>139</v>
      </c>
      <c r="H1155" s="170" t="s">
        <v>362</v>
      </c>
      <c r="I1155" s="171" t="s">
        <v>284</v>
      </c>
    </row>
    <row r="1156" spans="1:9" x14ac:dyDescent="0.25">
      <c r="A1156" s="134" t="s">
        <v>702</v>
      </c>
      <c r="B1156" s="134" t="s">
        <v>64</v>
      </c>
      <c r="C1156" s="168">
        <v>2024</v>
      </c>
      <c r="D1156" s="168" t="s">
        <v>315</v>
      </c>
      <c r="E1156" s="168" t="s">
        <v>328</v>
      </c>
      <c r="F1156" s="170">
        <v>10</v>
      </c>
      <c r="G1156" s="170" t="s">
        <v>139</v>
      </c>
      <c r="H1156" s="170" t="s">
        <v>363</v>
      </c>
      <c r="I1156" s="171" t="s">
        <v>284</v>
      </c>
    </row>
    <row r="1157" spans="1:9" x14ac:dyDescent="0.25">
      <c r="A1157" s="134" t="s">
        <v>702</v>
      </c>
      <c r="B1157" s="134" t="s">
        <v>64</v>
      </c>
      <c r="C1157" s="168">
        <v>2024</v>
      </c>
      <c r="D1157" s="168" t="s">
        <v>315</v>
      </c>
      <c r="E1157" s="168" t="s">
        <v>328</v>
      </c>
      <c r="F1157" s="170">
        <v>10</v>
      </c>
      <c r="G1157" s="170" t="s">
        <v>139</v>
      </c>
      <c r="H1157" s="170" t="s">
        <v>156</v>
      </c>
      <c r="I1157" s="171">
        <v>4</v>
      </c>
    </row>
    <row r="1158" spans="1:9" x14ac:dyDescent="0.25">
      <c r="A1158" s="134" t="s">
        <v>702</v>
      </c>
      <c r="B1158" s="134" t="s">
        <v>64</v>
      </c>
      <c r="C1158" s="168">
        <v>2024</v>
      </c>
      <c r="D1158" s="168" t="s">
        <v>315</v>
      </c>
      <c r="E1158" s="168" t="s">
        <v>328</v>
      </c>
      <c r="F1158" s="170">
        <v>10</v>
      </c>
      <c r="G1158" s="170" t="s">
        <v>139</v>
      </c>
      <c r="H1158" s="170" t="s">
        <v>157</v>
      </c>
      <c r="I1158" s="171">
        <v>2</v>
      </c>
    </row>
    <row r="1159" spans="1:9" x14ac:dyDescent="0.25">
      <c r="A1159" s="134" t="s">
        <v>702</v>
      </c>
      <c r="B1159" s="134" t="s">
        <v>64</v>
      </c>
      <c r="C1159" s="168">
        <v>2024</v>
      </c>
      <c r="D1159" s="168" t="s">
        <v>315</v>
      </c>
      <c r="E1159" s="168" t="s">
        <v>328</v>
      </c>
      <c r="F1159" s="170">
        <v>10</v>
      </c>
      <c r="G1159" s="170" t="s">
        <v>139</v>
      </c>
      <c r="H1159" s="170" t="s">
        <v>158</v>
      </c>
      <c r="I1159" s="171">
        <v>2</v>
      </c>
    </row>
    <row r="1160" spans="1:9" x14ac:dyDescent="0.25">
      <c r="A1160" s="134" t="s">
        <v>702</v>
      </c>
      <c r="B1160" s="134" t="s">
        <v>64</v>
      </c>
      <c r="C1160" s="168">
        <v>2024</v>
      </c>
      <c r="D1160" s="168" t="s">
        <v>315</v>
      </c>
      <c r="E1160" s="168" t="s">
        <v>328</v>
      </c>
      <c r="F1160" s="170">
        <v>10</v>
      </c>
      <c r="G1160" s="170" t="s">
        <v>139</v>
      </c>
      <c r="H1160" s="170" t="s">
        <v>364</v>
      </c>
      <c r="I1160" s="171">
        <v>4</v>
      </c>
    </row>
    <row r="1161" spans="1:9" x14ac:dyDescent="0.25">
      <c r="A1161" s="134" t="s">
        <v>702</v>
      </c>
      <c r="B1161" s="134" t="s">
        <v>64</v>
      </c>
      <c r="C1161" s="168">
        <v>2024</v>
      </c>
      <c r="D1161" s="168" t="s">
        <v>315</v>
      </c>
      <c r="E1161" s="168" t="s">
        <v>328</v>
      </c>
      <c r="F1161" s="170">
        <v>10</v>
      </c>
      <c r="G1161" s="170" t="s">
        <v>139</v>
      </c>
      <c r="H1161" s="170" t="s">
        <v>159</v>
      </c>
      <c r="I1161" s="171" t="s">
        <v>284</v>
      </c>
    </row>
    <row r="1162" spans="1:9" x14ac:dyDescent="0.25">
      <c r="A1162" s="134" t="s">
        <v>702</v>
      </c>
      <c r="B1162" s="134" t="s">
        <v>64</v>
      </c>
      <c r="C1162" s="168">
        <v>2024</v>
      </c>
      <c r="D1162" s="168" t="s">
        <v>315</v>
      </c>
      <c r="E1162" s="168" t="s">
        <v>328</v>
      </c>
      <c r="F1162" s="170">
        <v>10</v>
      </c>
      <c r="G1162" s="170" t="s">
        <v>139</v>
      </c>
      <c r="H1162" s="170" t="s">
        <v>160</v>
      </c>
      <c r="I1162" s="171">
        <v>5</v>
      </c>
    </row>
    <row r="1163" spans="1:9" x14ac:dyDescent="0.25">
      <c r="A1163" s="134" t="s">
        <v>702</v>
      </c>
      <c r="B1163" s="134" t="s">
        <v>64</v>
      </c>
      <c r="C1163" s="168">
        <v>2024</v>
      </c>
      <c r="D1163" s="168" t="s">
        <v>315</v>
      </c>
      <c r="E1163" s="168" t="s">
        <v>328</v>
      </c>
      <c r="F1163" s="170">
        <v>10</v>
      </c>
      <c r="G1163" s="170" t="s">
        <v>139</v>
      </c>
      <c r="H1163" s="170" t="s">
        <v>366</v>
      </c>
      <c r="I1163" s="171">
        <v>2</v>
      </c>
    </row>
    <row r="1164" spans="1:9" x14ac:dyDescent="0.25">
      <c r="A1164" s="134" t="s">
        <v>702</v>
      </c>
      <c r="B1164" s="134" t="s">
        <v>64</v>
      </c>
      <c r="C1164" s="168">
        <v>2024</v>
      </c>
      <c r="D1164" s="168" t="s">
        <v>315</v>
      </c>
      <c r="E1164" s="168" t="s">
        <v>328</v>
      </c>
      <c r="F1164" s="170">
        <v>10</v>
      </c>
      <c r="G1164" s="170" t="s">
        <v>139</v>
      </c>
      <c r="H1164" s="170" t="s">
        <v>367</v>
      </c>
      <c r="I1164" s="171">
        <v>1</v>
      </c>
    </row>
    <row r="1165" spans="1:9" x14ac:dyDescent="0.25">
      <c r="A1165" s="134" t="s">
        <v>702</v>
      </c>
      <c r="B1165" s="134" t="s">
        <v>64</v>
      </c>
      <c r="C1165" s="168">
        <v>2024</v>
      </c>
      <c r="D1165" s="168" t="s">
        <v>315</v>
      </c>
      <c r="E1165" s="168" t="s">
        <v>328</v>
      </c>
      <c r="F1165" s="170">
        <v>30</v>
      </c>
      <c r="G1165" s="170" t="s">
        <v>140</v>
      </c>
      <c r="H1165" s="170" t="s">
        <v>358</v>
      </c>
      <c r="I1165" s="171">
        <v>61</v>
      </c>
    </row>
    <row r="1166" spans="1:9" x14ac:dyDescent="0.25">
      <c r="A1166" s="134" t="s">
        <v>702</v>
      </c>
      <c r="B1166" s="134" t="s">
        <v>64</v>
      </c>
      <c r="C1166" s="168">
        <v>2024</v>
      </c>
      <c r="D1166" s="168" t="s">
        <v>315</v>
      </c>
      <c r="E1166" s="168" t="s">
        <v>328</v>
      </c>
      <c r="F1166" s="170">
        <v>30</v>
      </c>
      <c r="G1166" s="170" t="s">
        <v>140</v>
      </c>
      <c r="H1166" s="170" t="s">
        <v>722</v>
      </c>
      <c r="I1166" s="171">
        <v>61</v>
      </c>
    </row>
    <row r="1167" spans="1:9" x14ac:dyDescent="0.25">
      <c r="A1167" s="134" t="s">
        <v>702</v>
      </c>
      <c r="B1167" s="134" t="s">
        <v>64</v>
      </c>
      <c r="C1167" s="168">
        <v>2024</v>
      </c>
      <c r="D1167" s="168" t="s">
        <v>315</v>
      </c>
      <c r="E1167" s="168" t="s">
        <v>328</v>
      </c>
      <c r="F1167" s="170">
        <v>30</v>
      </c>
      <c r="G1167" s="170" t="s">
        <v>140</v>
      </c>
      <c r="H1167" s="172" t="s">
        <v>149</v>
      </c>
      <c r="I1167" s="171">
        <v>1</v>
      </c>
    </row>
    <row r="1168" spans="1:9" x14ac:dyDescent="0.25">
      <c r="A1168" s="134" t="s">
        <v>702</v>
      </c>
      <c r="B1168" s="134" t="s">
        <v>64</v>
      </c>
      <c r="C1168" s="168">
        <v>2024</v>
      </c>
      <c r="D1168" s="168" t="s">
        <v>315</v>
      </c>
      <c r="E1168" s="168" t="s">
        <v>328</v>
      </c>
      <c r="F1168" s="170">
        <v>30</v>
      </c>
      <c r="G1168" s="170" t="s">
        <v>140</v>
      </c>
      <c r="H1168" s="172" t="s">
        <v>151</v>
      </c>
      <c r="I1168" s="171">
        <v>29</v>
      </c>
    </row>
    <row r="1169" spans="1:9" x14ac:dyDescent="0.25">
      <c r="A1169" s="134" t="s">
        <v>702</v>
      </c>
      <c r="B1169" s="134" t="s">
        <v>64</v>
      </c>
      <c r="C1169" s="168">
        <v>2024</v>
      </c>
      <c r="D1169" s="168" t="s">
        <v>315</v>
      </c>
      <c r="E1169" s="168" t="s">
        <v>328</v>
      </c>
      <c r="F1169" s="170">
        <v>30</v>
      </c>
      <c r="G1169" s="170" t="s">
        <v>140</v>
      </c>
      <c r="H1169" s="172" t="s">
        <v>153</v>
      </c>
      <c r="I1169" s="171">
        <v>2</v>
      </c>
    </row>
    <row r="1170" spans="1:9" x14ac:dyDescent="0.25">
      <c r="A1170" s="134" t="s">
        <v>702</v>
      </c>
      <c r="B1170" s="134" t="s">
        <v>64</v>
      </c>
      <c r="C1170" s="168">
        <v>2024</v>
      </c>
      <c r="D1170" s="168" t="s">
        <v>315</v>
      </c>
      <c r="E1170" s="168" t="s">
        <v>328</v>
      </c>
      <c r="F1170" s="170">
        <v>30</v>
      </c>
      <c r="G1170" s="170" t="s">
        <v>140</v>
      </c>
      <c r="H1170" s="172" t="s">
        <v>154</v>
      </c>
      <c r="I1170" s="171">
        <v>3</v>
      </c>
    </row>
    <row r="1171" spans="1:9" x14ac:dyDescent="0.25">
      <c r="A1171" s="134" t="s">
        <v>702</v>
      </c>
      <c r="B1171" s="134" t="s">
        <v>64</v>
      </c>
      <c r="C1171" s="168">
        <v>2024</v>
      </c>
      <c r="D1171" s="168" t="s">
        <v>315</v>
      </c>
      <c r="E1171" s="168" t="s">
        <v>328</v>
      </c>
      <c r="F1171" s="170">
        <v>30</v>
      </c>
      <c r="G1171" s="170" t="s">
        <v>140</v>
      </c>
      <c r="H1171" s="172" t="s">
        <v>155</v>
      </c>
      <c r="I1171" s="171" t="s">
        <v>284</v>
      </c>
    </row>
    <row r="1172" spans="1:9" x14ac:dyDescent="0.25">
      <c r="A1172" s="134" t="s">
        <v>702</v>
      </c>
      <c r="B1172" s="134" t="s">
        <v>64</v>
      </c>
      <c r="C1172" s="168">
        <v>2024</v>
      </c>
      <c r="D1172" s="168" t="s">
        <v>315</v>
      </c>
      <c r="E1172" s="168" t="s">
        <v>328</v>
      </c>
      <c r="F1172" s="170">
        <v>30</v>
      </c>
      <c r="G1172" s="170" t="s">
        <v>140</v>
      </c>
      <c r="H1172" s="172" t="s">
        <v>361</v>
      </c>
      <c r="I1172" s="171">
        <v>1</v>
      </c>
    </row>
    <row r="1173" spans="1:9" x14ac:dyDescent="0.25">
      <c r="A1173" s="134" t="s">
        <v>702</v>
      </c>
      <c r="B1173" s="134" t="s">
        <v>64</v>
      </c>
      <c r="C1173" s="168">
        <v>2024</v>
      </c>
      <c r="D1173" s="168" t="s">
        <v>315</v>
      </c>
      <c r="E1173" s="168" t="s">
        <v>328</v>
      </c>
      <c r="F1173" s="170">
        <v>30</v>
      </c>
      <c r="G1173" s="170" t="s">
        <v>140</v>
      </c>
      <c r="H1173" s="172" t="s">
        <v>611</v>
      </c>
      <c r="I1173" s="171" t="s">
        <v>284</v>
      </c>
    </row>
    <row r="1174" spans="1:9" x14ac:dyDescent="0.25">
      <c r="A1174" s="134" t="s">
        <v>702</v>
      </c>
      <c r="B1174" s="134" t="s">
        <v>64</v>
      </c>
      <c r="C1174" s="168">
        <v>2024</v>
      </c>
      <c r="D1174" s="168" t="s">
        <v>315</v>
      </c>
      <c r="E1174" s="168" t="s">
        <v>328</v>
      </c>
      <c r="F1174" s="170">
        <v>30</v>
      </c>
      <c r="G1174" s="170" t="s">
        <v>140</v>
      </c>
      <c r="H1174" s="172" t="s">
        <v>363</v>
      </c>
      <c r="I1174" s="171" t="s">
        <v>284</v>
      </c>
    </row>
    <row r="1175" spans="1:9" x14ac:dyDescent="0.25">
      <c r="A1175" s="134" t="s">
        <v>702</v>
      </c>
      <c r="B1175" s="134" t="s">
        <v>64</v>
      </c>
      <c r="C1175" s="168">
        <v>2024</v>
      </c>
      <c r="D1175" s="168" t="s">
        <v>315</v>
      </c>
      <c r="E1175" s="168" t="s">
        <v>328</v>
      </c>
      <c r="F1175" s="170">
        <v>30</v>
      </c>
      <c r="G1175" s="170" t="s">
        <v>140</v>
      </c>
      <c r="H1175" s="172" t="s">
        <v>364</v>
      </c>
      <c r="I1175" s="171">
        <v>24</v>
      </c>
    </row>
    <row r="1176" spans="1:9" x14ac:dyDescent="0.25">
      <c r="A1176" s="134" t="s">
        <v>702</v>
      </c>
      <c r="B1176" s="134" t="s">
        <v>64</v>
      </c>
      <c r="C1176" s="168">
        <v>2024</v>
      </c>
      <c r="D1176" s="168" t="s">
        <v>315</v>
      </c>
      <c r="E1176" s="168" t="s">
        <v>328</v>
      </c>
      <c r="F1176" s="170">
        <v>30</v>
      </c>
      <c r="G1176" s="170" t="s">
        <v>140</v>
      </c>
      <c r="H1176" s="172" t="s">
        <v>159</v>
      </c>
      <c r="I1176" s="171" t="s">
        <v>284</v>
      </c>
    </row>
    <row r="1177" spans="1:9" x14ac:dyDescent="0.25">
      <c r="A1177" s="134" t="s">
        <v>702</v>
      </c>
      <c r="B1177" s="134" t="s">
        <v>64</v>
      </c>
      <c r="C1177" s="168">
        <v>2024</v>
      </c>
      <c r="D1177" s="168" t="s">
        <v>315</v>
      </c>
      <c r="E1177" s="168" t="s">
        <v>328</v>
      </c>
      <c r="F1177" s="170">
        <v>30</v>
      </c>
      <c r="G1177" s="170" t="s">
        <v>139</v>
      </c>
      <c r="H1177" s="170" t="s">
        <v>367</v>
      </c>
      <c r="I1177" s="171">
        <v>1</v>
      </c>
    </row>
    <row r="1178" spans="1:9" x14ac:dyDescent="0.25">
      <c r="A1178" s="134" t="s">
        <v>702</v>
      </c>
      <c r="B1178" s="134" t="s">
        <v>64</v>
      </c>
      <c r="C1178" s="168">
        <v>2024</v>
      </c>
      <c r="D1178" s="168" t="s">
        <v>315</v>
      </c>
      <c r="E1178" s="168" t="s">
        <v>328</v>
      </c>
      <c r="F1178" s="170">
        <v>40</v>
      </c>
      <c r="G1178" s="170" t="s">
        <v>141</v>
      </c>
      <c r="H1178" s="170" t="s">
        <v>358</v>
      </c>
      <c r="I1178" s="171" t="s">
        <v>284</v>
      </c>
    </row>
    <row r="1179" spans="1:9" x14ac:dyDescent="0.25">
      <c r="A1179" s="134" t="s">
        <v>702</v>
      </c>
      <c r="B1179" s="134" t="s">
        <v>64</v>
      </c>
      <c r="C1179" s="168">
        <v>2024</v>
      </c>
      <c r="D1179" s="168" t="s">
        <v>315</v>
      </c>
      <c r="E1179" s="168" t="s">
        <v>328</v>
      </c>
      <c r="F1179" s="170">
        <v>40</v>
      </c>
      <c r="G1179" s="170" t="s">
        <v>141</v>
      </c>
      <c r="H1179" s="170" t="s">
        <v>722</v>
      </c>
      <c r="I1179" s="171" t="s">
        <v>284</v>
      </c>
    </row>
    <row r="1180" spans="1:9" x14ac:dyDescent="0.25">
      <c r="A1180" s="134" t="s">
        <v>702</v>
      </c>
      <c r="B1180" s="134" t="s">
        <v>64</v>
      </c>
      <c r="C1180" s="168">
        <v>2024</v>
      </c>
      <c r="D1180" s="168" t="s">
        <v>315</v>
      </c>
      <c r="E1180" s="168" t="s">
        <v>328</v>
      </c>
      <c r="F1180" s="170">
        <v>40</v>
      </c>
      <c r="G1180" s="170" t="s">
        <v>141</v>
      </c>
      <c r="H1180" s="170" t="s">
        <v>144</v>
      </c>
      <c r="I1180" s="171" t="s">
        <v>284</v>
      </c>
    </row>
    <row r="1181" spans="1:9" x14ac:dyDescent="0.25">
      <c r="A1181" s="134" t="s">
        <v>702</v>
      </c>
      <c r="B1181" s="134" t="s">
        <v>64</v>
      </c>
      <c r="C1181" s="168">
        <v>2024</v>
      </c>
      <c r="D1181" s="168" t="s">
        <v>315</v>
      </c>
      <c r="E1181" s="168" t="s">
        <v>328</v>
      </c>
      <c r="F1181" s="170">
        <v>40</v>
      </c>
      <c r="G1181" s="170" t="s">
        <v>141</v>
      </c>
      <c r="H1181" s="170" t="s">
        <v>360</v>
      </c>
      <c r="I1181" s="171" t="s">
        <v>284</v>
      </c>
    </row>
    <row r="1182" spans="1:9" x14ac:dyDescent="0.25">
      <c r="A1182" s="134" t="s">
        <v>702</v>
      </c>
      <c r="B1182" s="134" t="s">
        <v>64</v>
      </c>
      <c r="C1182" s="168">
        <v>2024</v>
      </c>
      <c r="D1182" s="168" t="s">
        <v>315</v>
      </c>
      <c r="E1182" s="168" t="s">
        <v>328</v>
      </c>
      <c r="F1182" s="170">
        <v>40</v>
      </c>
      <c r="G1182" s="170" t="s">
        <v>141</v>
      </c>
      <c r="H1182" s="170" t="s">
        <v>145</v>
      </c>
      <c r="I1182" s="171" t="s">
        <v>284</v>
      </c>
    </row>
    <row r="1183" spans="1:9" x14ac:dyDescent="0.25">
      <c r="A1183" s="134" t="s">
        <v>702</v>
      </c>
      <c r="B1183" s="134" t="s">
        <v>64</v>
      </c>
      <c r="C1183" s="168">
        <v>2024</v>
      </c>
      <c r="D1183" s="168" t="s">
        <v>315</v>
      </c>
      <c r="E1183" s="168" t="s">
        <v>328</v>
      </c>
      <c r="F1183" s="170">
        <v>40</v>
      </c>
      <c r="G1183" s="170" t="s">
        <v>141</v>
      </c>
      <c r="H1183" s="170" t="s">
        <v>146</v>
      </c>
      <c r="I1183" s="171" t="s">
        <v>284</v>
      </c>
    </row>
    <row r="1184" spans="1:9" x14ac:dyDescent="0.25">
      <c r="A1184" s="134" t="s">
        <v>702</v>
      </c>
      <c r="B1184" s="134" t="s">
        <v>64</v>
      </c>
      <c r="C1184" s="168">
        <v>2024</v>
      </c>
      <c r="D1184" s="168" t="s">
        <v>315</v>
      </c>
      <c r="E1184" s="168" t="s">
        <v>328</v>
      </c>
      <c r="F1184" s="170">
        <v>40</v>
      </c>
      <c r="G1184" s="170" t="s">
        <v>141</v>
      </c>
      <c r="H1184" s="170" t="s">
        <v>147</v>
      </c>
      <c r="I1184" s="171" t="s">
        <v>284</v>
      </c>
    </row>
    <row r="1185" spans="1:9" x14ac:dyDescent="0.25">
      <c r="A1185" s="134" t="s">
        <v>702</v>
      </c>
      <c r="B1185" s="134" t="s">
        <v>64</v>
      </c>
      <c r="C1185" s="168">
        <v>2024</v>
      </c>
      <c r="D1185" s="168" t="s">
        <v>315</v>
      </c>
      <c r="E1185" s="168" t="s">
        <v>328</v>
      </c>
      <c r="F1185" s="170">
        <v>40</v>
      </c>
      <c r="G1185" s="170" t="s">
        <v>141</v>
      </c>
      <c r="H1185" s="170" t="s">
        <v>148</v>
      </c>
      <c r="I1185" s="171" t="s">
        <v>284</v>
      </c>
    </row>
    <row r="1186" spans="1:9" x14ac:dyDescent="0.25">
      <c r="A1186" s="134" t="s">
        <v>702</v>
      </c>
      <c r="B1186" s="134" t="s">
        <v>64</v>
      </c>
      <c r="C1186" s="168">
        <v>2024</v>
      </c>
      <c r="D1186" s="168" t="s">
        <v>315</v>
      </c>
      <c r="E1186" s="168" t="s">
        <v>328</v>
      </c>
      <c r="F1186" s="170">
        <v>40</v>
      </c>
      <c r="G1186" s="170" t="s">
        <v>141</v>
      </c>
      <c r="H1186" s="170" t="s">
        <v>149</v>
      </c>
      <c r="I1186" s="171" t="s">
        <v>284</v>
      </c>
    </row>
    <row r="1187" spans="1:9" x14ac:dyDescent="0.25">
      <c r="A1187" s="134" t="s">
        <v>702</v>
      </c>
      <c r="B1187" s="134" t="s">
        <v>64</v>
      </c>
      <c r="C1187" s="168">
        <v>2024</v>
      </c>
      <c r="D1187" s="168" t="s">
        <v>315</v>
      </c>
      <c r="E1187" s="168" t="s">
        <v>328</v>
      </c>
      <c r="F1187" s="170">
        <v>40</v>
      </c>
      <c r="G1187" s="170" t="s">
        <v>141</v>
      </c>
      <c r="H1187" s="170" t="s">
        <v>150</v>
      </c>
      <c r="I1187" s="171" t="s">
        <v>284</v>
      </c>
    </row>
    <row r="1188" spans="1:9" x14ac:dyDescent="0.25">
      <c r="A1188" s="134" t="s">
        <v>702</v>
      </c>
      <c r="B1188" s="134" t="s">
        <v>64</v>
      </c>
      <c r="C1188" s="168">
        <v>2024</v>
      </c>
      <c r="D1188" s="168" t="s">
        <v>315</v>
      </c>
      <c r="E1188" s="168" t="s">
        <v>328</v>
      </c>
      <c r="F1188" s="170">
        <v>40</v>
      </c>
      <c r="G1188" s="170" t="s">
        <v>141</v>
      </c>
      <c r="H1188" s="170" t="s">
        <v>151</v>
      </c>
      <c r="I1188" s="171" t="s">
        <v>284</v>
      </c>
    </row>
    <row r="1189" spans="1:9" x14ac:dyDescent="0.25">
      <c r="A1189" s="134" t="s">
        <v>702</v>
      </c>
      <c r="B1189" s="134" t="s">
        <v>64</v>
      </c>
      <c r="C1189" s="168">
        <v>2024</v>
      </c>
      <c r="D1189" s="168" t="s">
        <v>315</v>
      </c>
      <c r="E1189" s="168" t="s">
        <v>328</v>
      </c>
      <c r="F1189" s="170">
        <v>40</v>
      </c>
      <c r="G1189" s="170" t="s">
        <v>141</v>
      </c>
      <c r="H1189" s="170" t="s">
        <v>152</v>
      </c>
      <c r="I1189" s="171" t="s">
        <v>284</v>
      </c>
    </row>
    <row r="1190" spans="1:9" x14ac:dyDescent="0.25">
      <c r="A1190" s="134" t="s">
        <v>702</v>
      </c>
      <c r="B1190" s="134" t="s">
        <v>64</v>
      </c>
      <c r="C1190" s="168">
        <v>2024</v>
      </c>
      <c r="D1190" s="168" t="s">
        <v>315</v>
      </c>
      <c r="E1190" s="168" t="s">
        <v>328</v>
      </c>
      <c r="F1190" s="170">
        <v>40</v>
      </c>
      <c r="G1190" s="170" t="s">
        <v>141</v>
      </c>
      <c r="H1190" s="170" t="s">
        <v>153</v>
      </c>
      <c r="I1190" s="171" t="s">
        <v>284</v>
      </c>
    </row>
    <row r="1191" spans="1:9" x14ac:dyDescent="0.25">
      <c r="A1191" s="134" t="s">
        <v>702</v>
      </c>
      <c r="B1191" s="134" t="s">
        <v>64</v>
      </c>
      <c r="C1191" s="168">
        <v>2024</v>
      </c>
      <c r="D1191" s="168" t="s">
        <v>315</v>
      </c>
      <c r="E1191" s="168" t="s">
        <v>328</v>
      </c>
      <c r="F1191" s="170">
        <v>40</v>
      </c>
      <c r="G1191" s="170" t="s">
        <v>141</v>
      </c>
      <c r="H1191" s="170" t="s">
        <v>154</v>
      </c>
      <c r="I1191" s="171" t="s">
        <v>284</v>
      </c>
    </row>
    <row r="1192" spans="1:9" x14ac:dyDescent="0.25">
      <c r="A1192" s="134" t="s">
        <v>702</v>
      </c>
      <c r="B1192" s="134" t="s">
        <v>64</v>
      </c>
      <c r="C1192" s="168">
        <v>2024</v>
      </c>
      <c r="D1192" s="168" t="s">
        <v>315</v>
      </c>
      <c r="E1192" s="168" t="s">
        <v>328</v>
      </c>
      <c r="F1192" s="170">
        <v>40</v>
      </c>
      <c r="G1192" s="170" t="s">
        <v>141</v>
      </c>
      <c r="H1192" s="170" t="s">
        <v>155</v>
      </c>
      <c r="I1192" s="171" t="s">
        <v>284</v>
      </c>
    </row>
    <row r="1193" spans="1:9" x14ac:dyDescent="0.25">
      <c r="A1193" s="134" t="s">
        <v>702</v>
      </c>
      <c r="B1193" s="134" t="s">
        <v>64</v>
      </c>
      <c r="C1193" s="168">
        <v>2024</v>
      </c>
      <c r="D1193" s="168" t="s">
        <v>315</v>
      </c>
      <c r="E1193" s="168" t="s">
        <v>328</v>
      </c>
      <c r="F1193" s="170">
        <v>40</v>
      </c>
      <c r="G1193" s="170" t="s">
        <v>141</v>
      </c>
      <c r="H1193" s="170" t="s">
        <v>361</v>
      </c>
      <c r="I1193" s="171" t="s">
        <v>284</v>
      </c>
    </row>
    <row r="1194" spans="1:9" x14ac:dyDescent="0.25">
      <c r="A1194" s="134" t="s">
        <v>702</v>
      </c>
      <c r="B1194" s="134" t="s">
        <v>64</v>
      </c>
      <c r="C1194" s="168">
        <v>2024</v>
      </c>
      <c r="D1194" s="168" t="s">
        <v>315</v>
      </c>
      <c r="E1194" s="168" t="s">
        <v>328</v>
      </c>
      <c r="F1194" s="170">
        <v>40</v>
      </c>
      <c r="G1194" s="170" t="s">
        <v>141</v>
      </c>
      <c r="H1194" s="170" t="s">
        <v>611</v>
      </c>
      <c r="I1194" s="171" t="s">
        <v>284</v>
      </c>
    </row>
    <row r="1195" spans="1:9" x14ac:dyDescent="0.25">
      <c r="A1195" s="134" t="s">
        <v>702</v>
      </c>
      <c r="B1195" s="134" t="s">
        <v>64</v>
      </c>
      <c r="C1195" s="168">
        <v>2024</v>
      </c>
      <c r="D1195" s="168" t="s">
        <v>315</v>
      </c>
      <c r="E1195" s="168" t="s">
        <v>328</v>
      </c>
      <c r="F1195" s="170">
        <v>40</v>
      </c>
      <c r="G1195" s="170" t="s">
        <v>141</v>
      </c>
      <c r="H1195" s="170" t="s">
        <v>363</v>
      </c>
      <c r="I1195" s="171" t="s">
        <v>284</v>
      </c>
    </row>
    <row r="1196" spans="1:9" x14ac:dyDescent="0.25">
      <c r="A1196" s="134" t="s">
        <v>702</v>
      </c>
      <c r="B1196" s="134" t="s">
        <v>64</v>
      </c>
      <c r="C1196" s="168">
        <v>2024</v>
      </c>
      <c r="D1196" s="168" t="s">
        <v>315</v>
      </c>
      <c r="E1196" s="168" t="s">
        <v>328</v>
      </c>
      <c r="F1196" s="170">
        <v>40</v>
      </c>
      <c r="G1196" s="170" t="s">
        <v>141</v>
      </c>
      <c r="H1196" s="170" t="s">
        <v>156</v>
      </c>
      <c r="I1196" s="171" t="s">
        <v>284</v>
      </c>
    </row>
    <row r="1197" spans="1:9" x14ac:dyDescent="0.25">
      <c r="A1197" s="134" t="s">
        <v>702</v>
      </c>
      <c r="B1197" s="134" t="s">
        <v>64</v>
      </c>
      <c r="C1197" s="168">
        <v>2024</v>
      </c>
      <c r="D1197" s="168" t="s">
        <v>315</v>
      </c>
      <c r="E1197" s="168" t="s">
        <v>328</v>
      </c>
      <c r="F1197" s="170">
        <v>40</v>
      </c>
      <c r="G1197" s="170" t="s">
        <v>141</v>
      </c>
      <c r="H1197" s="170" t="s">
        <v>157</v>
      </c>
      <c r="I1197" s="171" t="s">
        <v>284</v>
      </c>
    </row>
    <row r="1198" spans="1:9" x14ac:dyDescent="0.25">
      <c r="A1198" s="134" t="s">
        <v>702</v>
      </c>
      <c r="B1198" s="134" t="s">
        <v>64</v>
      </c>
      <c r="C1198" s="168">
        <v>2024</v>
      </c>
      <c r="D1198" s="168" t="s">
        <v>315</v>
      </c>
      <c r="E1198" s="168" t="s">
        <v>328</v>
      </c>
      <c r="F1198" s="170">
        <v>40</v>
      </c>
      <c r="G1198" s="170" t="s">
        <v>141</v>
      </c>
      <c r="H1198" s="170" t="s">
        <v>158</v>
      </c>
      <c r="I1198" s="171" t="s">
        <v>284</v>
      </c>
    </row>
    <row r="1199" spans="1:9" x14ac:dyDescent="0.25">
      <c r="A1199" s="134" t="s">
        <v>702</v>
      </c>
      <c r="B1199" s="134" t="s">
        <v>64</v>
      </c>
      <c r="C1199" s="168">
        <v>2024</v>
      </c>
      <c r="D1199" s="168" t="s">
        <v>315</v>
      </c>
      <c r="E1199" s="168" t="s">
        <v>328</v>
      </c>
      <c r="F1199" s="170">
        <v>40</v>
      </c>
      <c r="G1199" s="170" t="s">
        <v>141</v>
      </c>
      <c r="H1199" s="170" t="s">
        <v>364</v>
      </c>
      <c r="I1199" s="171" t="s">
        <v>284</v>
      </c>
    </row>
    <row r="1200" spans="1:9" x14ac:dyDescent="0.25">
      <c r="A1200" s="134" t="s">
        <v>702</v>
      </c>
      <c r="B1200" s="134" t="s">
        <v>64</v>
      </c>
      <c r="C1200" s="168">
        <v>2024</v>
      </c>
      <c r="D1200" s="168" t="s">
        <v>315</v>
      </c>
      <c r="E1200" s="168" t="s">
        <v>328</v>
      </c>
      <c r="F1200" s="170">
        <v>40</v>
      </c>
      <c r="G1200" s="170" t="s">
        <v>141</v>
      </c>
      <c r="H1200" s="170" t="s">
        <v>159</v>
      </c>
      <c r="I1200" s="171" t="s">
        <v>284</v>
      </c>
    </row>
    <row r="1201" spans="1:9" x14ac:dyDescent="0.25">
      <c r="A1201" s="134" t="s">
        <v>702</v>
      </c>
      <c r="B1201" s="134" t="s">
        <v>64</v>
      </c>
      <c r="C1201" s="168">
        <v>2024</v>
      </c>
      <c r="D1201" s="168" t="s">
        <v>315</v>
      </c>
      <c r="E1201" s="168" t="s">
        <v>328</v>
      </c>
      <c r="F1201" s="170">
        <v>40</v>
      </c>
      <c r="G1201" s="170" t="s">
        <v>141</v>
      </c>
      <c r="H1201" s="170" t="s">
        <v>365</v>
      </c>
      <c r="I1201" s="171" t="s">
        <v>284</v>
      </c>
    </row>
    <row r="1202" spans="1:9" x14ac:dyDescent="0.25">
      <c r="A1202" s="134" t="s">
        <v>702</v>
      </c>
      <c r="B1202" s="134" t="s">
        <v>64</v>
      </c>
      <c r="C1202" s="168">
        <v>2024</v>
      </c>
      <c r="D1202" s="168" t="s">
        <v>315</v>
      </c>
      <c r="E1202" s="168" t="s">
        <v>328</v>
      </c>
      <c r="F1202" s="170">
        <v>40</v>
      </c>
      <c r="G1202" s="170" t="s">
        <v>141</v>
      </c>
      <c r="H1202" s="170" t="s">
        <v>160</v>
      </c>
      <c r="I1202" s="171" t="s">
        <v>284</v>
      </c>
    </row>
    <row r="1203" spans="1:9" x14ac:dyDescent="0.25">
      <c r="A1203" s="134" t="s">
        <v>702</v>
      </c>
      <c r="B1203" s="134" t="s">
        <v>64</v>
      </c>
      <c r="C1203" s="168">
        <v>2024</v>
      </c>
      <c r="D1203" s="168" t="s">
        <v>315</v>
      </c>
      <c r="E1203" s="168" t="s">
        <v>328</v>
      </c>
      <c r="F1203" s="170">
        <v>40</v>
      </c>
      <c r="G1203" s="170" t="s">
        <v>141</v>
      </c>
      <c r="H1203" s="170" t="s">
        <v>366</v>
      </c>
      <c r="I1203" s="171" t="s">
        <v>284</v>
      </c>
    </row>
    <row r="1204" spans="1:9" x14ac:dyDescent="0.25">
      <c r="A1204" s="134" t="s">
        <v>702</v>
      </c>
      <c r="B1204" s="134" t="s">
        <v>64</v>
      </c>
      <c r="C1204" s="168">
        <v>2024</v>
      </c>
      <c r="D1204" s="168" t="s">
        <v>315</v>
      </c>
      <c r="E1204" s="168" t="s">
        <v>328</v>
      </c>
      <c r="F1204" s="170">
        <v>40</v>
      </c>
      <c r="G1204" s="170" t="s">
        <v>141</v>
      </c>
      <c r="H1204" s="172" t="s">
        <v>367</v>
      </c>
      <c r="I1204" s="171" t="s">
        <v>284</v>
      </c>
    </row>
    <row r="1205" spans="1:9" x14ac:dyDescent="0.25">
      <c r="A1205" s="134" t="s">
        <v>702</v>
      </c>
      <c r="B1205" s="134" t="s">
        <v>64</v>
      </c>
      <c r="C1205" s="168">
        <v>2024</v>
      </c>
      <c r="D1205" s="168" t="s">
        <v>315</v>
      </c>
      <c r="E1205" s="168" t="s">
        <v>328</v>
      </c>
      <c r="F1205" s="170">
        <v>50</v>
      </c>
      <c r="G1205" s="170" t="s">
        <v>532</v>
      </c>
      <c r="H1205" s="170" t="s">
        <v>358</v>
      </c>
      <c r="I1205" s="171" t="s">
        <v>284</v>
      </c>
    </row>
    <row r="1206" spans="1:9" x14ac:dyDescent="0.25">
      <c r="A1206" s="134" t="s">
        <v>702</v>
      </c>
      <c r="B1206" s="134" t="s">
        <v>64</v>
      </c>
      <c r="C1206" s="168">
        <v>2024</v>
      </c>
      <c r="D1206" s="168" t="s">
        <v>315</v>
      </c>
      <c r="E1206" s="168" t="s">
        <v>328</v>
      </c>
      <c r="F1206" s="170">
        <v>50</v>
      </c>
      <c r="G1206" s="170" t="s">
        <v>532</v>
      </c>
      <c r="H1206" s="170" t="s">
        <v>722</v>
      </c>
      <c r="I1206" s="171" t="s">
        <v>284</v>
      </c>
    </row>
    <row r="1207" spans="1:9" x14ac:dyDescent="0.25">
      <c r="A1207" s="134" t="s">
        <v>702</v>
      </c>
      <c r="B1207" s="134" t="s">
        <v>64</v>
      </c>
      <c r="C1207" s="168">
        <v>2024</v>
      </c>
      <c r="D1207" s="168" t="s">
        <v>315</v>
      </c>
      <c r="E1207" s="168" t="s">
        <v>328</v>
      </c>
      <c r="F1207" s="170">
        <v>50</v>
      </c>
      <c r="G1207" s="170" t="s">
        <v>532</v>
      </c>
      <c r="H1207" s="170" t="s">
        <v>145</v>
      </c>
      <c r="I1207" s="171" t="s">
        <v>284</v>
      </c>
    </row>
    <row r="1208" spans="1:9" x14ac:dyDescent="0.25">
      <c r="A1208" s="134" t="s">
        <v>702</v>
      </c>
      <c r="B1208" s="134" t="s">
        <v>64</v>
      </c>
      <c r="C1208" s="168">
        <v>2024</v>
      </c>
      <c r="D1208" s="168" t="s">
        <v>315</v>
      </c>
      <c r="E1208" s="168" t="s">
        <v>328</v>
      </c>
      <c r="F1208" s="170">
        <v>50</v>
      </c>
      <c r="G1208" s="170" t="s">
        <v>532</v>
      </c>
      <c r="H1208" s="170" t="s">
        <v>146</v>
      </c>
      <c r="I1208" s="171" t="s">
        <v>284</v>
      </c>
    </row>
    <row r="1209" spans="1:9" x14ac:dyDescent="0.25">
      <c r="A1209" s="134" t="s">
        <v>702</v>
      </c>
      <c r="B1209" s="134" t="s">
        <v>64</v>
      </c>
      <c r="C1209" s="168">
        <v>2024</v>
      </c>
      <c r="D1209" s="168" t="s">
        <v>315</v>
      </c>
      <c r="E1209" s="168" t="s">
        <v>328</v>
      </c>
      <c r="F1209" s="170">
        <v>50</v>
      </c>
      <c r="G1209" s="170" t="s">
        <v>532</v>
      </c>
      <c r="H1209" s="170" t="s">
        <v>147</v>
      </c>
      <c r="I1209" s="171" t="s">
        <v>284</v>
      </c>
    </row>
    <row r="1210" spans="1:9" x14ac:dyDescent="0.25">
      <c r="A1210" s="134" t="s">
        <v>702</v>
      </c>
      <c r="B1210" s="134" t="s">
        <v>64</v>
      </c>
      <c r="C1210" s="168">
        <v>2024</v>
      </c>
      <c r="D1210" s="168" t="s">
        <v>315</v>
      </c>
      <c r="E1210" s="168" t="s">
        <v>328</v>
      </c>
      <c r="F1210" s="170">
        <v>50</v>
      </c>
      <c r="G1210" s="170" t="s">
        <v>532</v>
      </c>
      <c r="H1210" s="170" t="s">
        <v>148</v>
      </c>
      <c r="I1210" s="171" t="s">
        <v>284</v>
      </c>
    </row>
    <row r="1211" spans="1:9" x14ac:dyDescent="0.25">
      <c r="A1211" s="134" t="s">
        <v>702</v>
      </c>
      <c r="B1211" s="134" t="s">
        <v>64</v>
      </c>
      <c r="C1211" s="168">
        <v>2024</v>
      </c>
      <c r="D1211" s="168" t="s">
        <v>315</v>
      </c>
      <c r="E1211" s="168" t="s">
        <v>328</v>
      </c>
      <c r="F1211" s="170">
        <v>50</v>
      </c>
      <c r="G1211" s="170" t="s">
        <v>532</v>
      </c>
      <c r="H1211" s="170" t="s">
        <v>149</v>
      </c>
      <c r="I1211" s="171" t="s">
        <v>284</v>
      </c>
    </row>
    <row r="1212" spans="1:9" x14ac:dyDescent="0.25">
      <c r="A1212" s="134" t="s">
        <v>702</v>
      </c>
      <c r="B1212" s="134" t="s">
        <v>64</v>
      </c>
      <c r="C1212" s="168">
        <v>2024</v>
      </c>
      <c r="D1212" s="168" t="s">
        <v>315</v>
      </c>
      <c r="E1212" s="168" t="s">
        <v>328</v>
      </c>
      <c r="F1212" s="170">
        <v>50</v>
      </c>
      <c r="G1212" s="170" t="s">
        <v>532</v>
      </c>
      <c r="H1212" s="170" t="s">
        <v>150</v>
      </c>
      <c r="I1212" s="171" t="s">
        <v>284</v>
      </c>
    </row>
    <row r="1213" spans="1:9" x14ac:dyDescent="0.25">
      <c r="A1213" s="134" t="s">
        <v>702</v>
      </c>
      <c r="B1213" s="134" t="s">
        <v>64</v>
      </c>
      <c r="C1213" s="168">
        <v>2024</v>
      </c>
      <c r="D1213" s="168" t="s">
        <v>315</v>
      </c>
      <c r="E1213" s="168" t="s">
        <v>328</v>
      </c>
      <c r="F1213" s="170">
        <v>50</v>
      </c>
      <c r="G1213" s="170" t="s">
        <v>532</v>
      </c>
      <c r="H1213" s="170" t="s">
        <v>151</v>
      </c>
      <c r="I1213" s="171" t="s">
        <v>284</v>
      </c>
    </row>
    <row r="1214" spans="1:9" x14ac:dyDescent="0.25">
      <c r="A1214" s="134" t="s">
        <v>702</v>
      </c>
      <c r="B1214" s="134" t="s">
        <v>64</v>
      </c>
      <c r="C1214" s="168">
        <v>2024</v>
      </c>
      <c r="D1214" s="168" t="s">
        <v>315</v>
      </c>
      <c r="E1214" s="168" t="s">
        <v>328</v>
      </c>
      <c r="F1214" s="170">
        <v>50</v>
      </c>
      <c r="G1214" s="170" t="s">
        <v>532</v>
      </c>
      <c r="H1214" s="170" t="s">
        <v>152</v>
      </c>
      <c r="I1214" s="171" t="s">
        <v>284</v>
      </c>
    </row>
    <row r="1215" spans="1:9" x14ac:dyDescent="0.25">
      <c r="A1215" s="134" t="s">
        <v>702</v>
      </c>
      <c r="B1215" s="134" t="s">
        <v>64</v>
      </c>
      <c r="C1215" s="168">
        <v>2024</v>
      </c>
      <c r="D1215" s="168" t="s">
        <v>315</v>
      </c>
      <c r="E1215" s="168" t="s">
        <v>328</v>
      </c>
      <c r="F1215" s="170">
        <v>50</v>
      </c>
      <c r="G1215" s="170" t="s">
        <v>532</v>
      </c>
      <c r="H1215" s="170" t="s">
        <v>153</v>
      </c>
      <c r="I1215" s="171" t="s">
        <v>284</v>
      </c>
    </row>
    <row r="1216" spans="1:9" x14ac:dyDescent="0.25">
      <c r="A1216" s="134" t="s">
        <v>702</v>
      </c>
      <c r="B1216" s="134" t="s">
        <v>64</v>
      </c>
      <c r="C1216" s="168">
        <v>2024</v>
      </c>
      <c r="D1216" s="168" t="s">
        <v>315</v>
      </c>
      <c r="E1216" s="168" t="s">
        <v>328</v>
      </c>
      <c r="F1216" s="170">
        <v>50</v>
      </c>
      <c r="G1216" s="170" t="s">
        <v>532</v>
      </c>
      <c r="H1216" s="170" t="s">
        <v>158</v>
      </c>
      <c r="I1216" s="171" t="s">
        <v>284</v>
      </c>
    </row>
    <row r="1217" spans="1:9" x14ac:dyDescent="0.25">
      <c r="A1217" s="134" t="s">
        <v>702</v>
      </c>
      <c r="B1217" s="134" t="s">
        <v>64</v>
      </c>
      <c r="C1217" s="168">
        <v>2024</v>
      </c>
      <c r="D1217" s="168" t="s">
        <v>315</v>
      </c>
      <c r="E1217" s="168" t="s">
        <v>328</v>
      </c>
      <c r="F1217" s="170">
        <v>50</v>
      </c>
      <c r="G1217" s="170" t="s">
        <v>532</v>
      </c>
      <c r="H1217" s="170" t="s">
        <v>364</v>
      </c>
      <c r="I1217" s="171" t="s">
        <v>284</v>
      </c>
    </row>
    <row r="1218" spans="1:9" x14ac:dyDescent="0.25">
      <c r="A1218" s="134" t="s">
        <v>702</v>
      </c>
      <c r="B1218" s="134" t="s">
        <v>64</v>
      </c>
      <c r="C1218" s="168">
        <v>2024</v>
      </c>
      <c r="D1218" s="168" t="s">
        <v>315</v>
      </c>
      <c r="E1218" s="168" t="s">
        <v>328</v>
      </c>
      <c r="F1218" s="170">
        <v>50</v>
      </c>
      <c r="G1218" s="170" t="s">
        <v>532</v>
      </c>
      <c r="H1218" s="170" t="s">
        <v>159</v>
      </c>
      <c r="I1218" s="171" t="s">
        <v>284</v>
      </c>
    </row>
    <row r="1219" spans="1:9" x14ac:dyDescent="0.25">
      <c r="A1219" s="134" t="s">
        <v>702</v>
      </c>
      <c r="B1219" s="134" t="s">
        <v>64</v>
      </c>
      <c r="C1219" s="168">
        <v>2024</v>
      </c>
      <c r="D1219" s="168" t="s">
        <v>315</v>
      </c>
      <c r="E1219" s="168" t="s">
        <v>328</v>
      </c>
      <c r="F1219" s="170">
        <v>50</v>
      </c>
      <c r="G1219" s="170" t="s">
        <v>532</v>
      </c>
      <c r="H1219" s="170" t="s">
        <v>365</v>
      </c>
      <c r="I1219" s="171" t="s">
        <v>284</v>
      </c>
    </row>
    <row r="1220" spans="1:9" x14ac:dyDescent="0.25">
      <c r="A1220" s="134" t="s">
        <v>702</v>
      </c>
      <c r="B1220" s="134" t="s">
        <v>64</v>
      </c>
      <c r="C1220" s="168">
        <v>2024</v>
      </c>
      <c r="D1220" s="168" t="s">
        <v>315</v>
      </c>
      <c r="E1220" s="168" t="s">
        <v>328</v>
      </c>
      <c r="F1220" s="170">
        <v>50</v>
      </c>
      <c r="G1220" s="170" t="s">
        <v>532</v>
      </c>
      <c r="H1220" s="170" t="s">
        <v>160</v>
      </c>
      <c r="I1220" s="171" t="s">
        <v>284</v>
      </c>
    </row>
    <row r="1221" spans="1:9" x14ac:dyDescent="0.25">
      <c r="A1221" s="134" t="s">
        <v>702</v>
      </c>
      <c r="B1221" s="134" t="s">
        <v>64</v>
      </c>
      <c r="C1221" s="168">
        <v>2024</v>
      </c>
      <c r="D1221" s="168" t="s">
        <v>315</v>
      </c>
      <c r="E1221" s="168" t="s">
        <v>328</v>
      </c>
      <c r="F1221" s="170">
        <v>50</v>
      </c>
      <c r="G1221" s="170" t="s">
        <v>532</v>
      </c>
      <c r="H1221" s="170" t="s">
        <v>366</v>
      </c>
      <c r="I1221" s="171" t="s">
        <v>284</v>
      </c>
    </row>
    <row r="1222" spans="1:9" x14ac:dyDescent="0.25">
      <c r="A1222" s="134" t="s">
        <v>702</v>
      </c>
      <c r="B1222" s="134" t="s">
        <v>64</v>
      </c>
      <c r="C1222" s="168">
        <v>2024</v>
      </c>
      <c r="D1222" s="168" t="s">
        <v>315</v>
      </c>
      <c r="E1222" s="168" t="s">
        <v>328</v>
      </c>
      <c r="F1222" s="170">
        <v>50</v>
      </c>
      <c r="G1222" s="170" t="s">
        <v>532</v>
      </c>
      <c r="H1222" s="170" t="s">
        <v>367</v>
      </c>
      <c r="I1222" s="171" t="s">
        <v>284</v>
      </c>
    </row>
    <row r="1223" spans="1:9" x14ac:dyDescent="0.25">
      <c r="A1223" s="134" t="s">
        <v>702</v>
      </c>
      <c r="B1223" s="134" t="s">
        <v>64</v>
      </c>
      <c r="C1223" s="168">
        <v>2024</v>
      </c>
      <c r="D1223" s="168" t="s">
        <v>316</v>
      </c>
      <c r="E1223" s="168" t="s">
        <v>328</v>
      </c>
      <c r="F1223" s="168" t="s">
        <v>284</v>
      </c>
      <c r="G1223" s="168" t="s">
        <v>721</v>
      </c>
      <c r="H1223" s="170" t="s">
        <v>358</v>
      </c>
      <c r="I1223" s="171">
        <v>447</v>
      </c>
    </row>
    <row r="1224" spans="1:9" x14ac:dyDescent="0.25">
      <c r="A1224" s="134" t="s">
        <v>702</v>
      </c>
      <c r="B1224" s="134" t="s">
        <v>64</v>
      </c>
      <c r="C1224" s="168">
        <v>2024</v>
      </c>
      <c r="D1224" s="168" t="s">
        <v>316</v>
      </c>
      <c r="E1224" s="168" t="s">
        <v>328</v>
      </c>
      <c r="F1224" s="168" t="s">
        <v>284</v>
      </c>
      <c r="G1224" s="168" t="s">
        <v>721</v>
      </c>
      <c r="H1224" s="170" t="s">
        <v>359</v>
      </c>
      <c r="I1224" s="171">
        <v>453</v>
      </c>
    </row>
    <row r="1225" spans="1:9" x14ac:dyDescent="0.25">
      <c r="A1225" s="134" t="s">
        <v>702</v>
      </c>
      <c r="B1225" s="134" t="s">
        <v>64</v>
      </c>
      <c r="C1225" s="168">
        <v>2024</v>
      </c>
      <c r="D1225" s="168" t="s">
        <v>316</v>
      </c>
      <c r="E1225" s="168" t="s">
        <v>328</v>
      </c>
      <c r="F1225" s="168" t="s">
        <v>284</v>
      </c>
      <c r="G1225" s="168" t="s">
        <v>721</v>
      </c>
      <c r="H1225" s="170" t="s">
        <v>144</v>
      </c>
      <c r="I1225" s="171">
        <v>14</v>
      </c>
    </row>
    <row r="1226" spans="1:9" x14ac:dyDescent="0.25">
      <c r="A1226" s="134" t="s">
        <v>702</v>
      </c>
      <c r="B1226" s="134" t="s">
        <v>64</v>
      </c>
      <c r="C1226" s="168">
        <v>2024</v>
      </c>
      <c r="D1226" s="168" t="s">
        <v>316</v>
      </c>
      <c r="E1226" s="168" t="s">
        <v>328</v>
      </c>
      <c r="F1226" s="168" t="s">
        <v>284</v>
      </c>
      <c r="G1226" s="168" t="s">
        <v>721</v>
      </c>
      <c r="H1226" s="170" t="s">
        <v>360</v>
      </c>
      <c r="I1226" s="171" t="s">
        <v>284</v>
      </c>
    </row>
    <row r="1227" spans="1:9" x14ac:dyDescent="0.25">
      <c r="A1227" s="134" t="s">
        <v>702</v>
      </c>
      <c r="B1227" s="134" t="s">
        <v>64</v>
      </c>
      <c r="C1227" s="168">
        <v>2024</v>
      </c>
      <c r="D1227" s="168" t="s">
        <v>316</v>
      </c>
      <c r="E1227" s="168" t="s">
        <v>328</v>
      </c>
      <c r="F1227" s="168" t="s">
        <v>284</v>
      </c>
      <c r="G1227" s="168" t="s">
        <v>721</v>
      </c>
      <c r="H1227" s="170" t="s">
        <v>145</v>
      </c>
      <c r="I1227" s="171">
        <v>61</v>
      </c>
    </row>
    <row r="1228" spans="1:9" x14ac:dyDescent="0.25">
      <c r="A1228" s="134" t="s">
        <v>702</v>
      </c>
      <c r="B1228" s="134" t="s">
        <v>64</v>
      </c>
      <c r="C1228" s="168">
        <v>2024</v>
      </c>
      <c r="D1228" s="168" t="s">
        <v>316</v>
      </c>
      <c r="E1228" s="168" t="s">
        <v>328</v>
      </c>
      <c r="F1228" s="168" t="s">
        <v>284</v>
      </c>
      <c r="G1228" s="168" t="s">
        <v>721</v>
      </c>
      <c r="H1228" s="170" t="s">
        <v>146</v>
      </c>
      <c r="I1228" s="171">
        <v>36</v>
      </c>
    </row>
    <row r="1229" spans="1:9" x14ac:dyDescent="0.25">
      <c r="A1229" s="134" t="s">
        <v>702</v>
      </c>
      <c r="B1229" s="134" t="s">
        <v>64</v>
      </c>
      <c r="C1229" s="168">
        <v>2024</v>
      </c>
      <c r="D1229" s="168" t="s">
        <v>316</v>
      </c>
      <c r="E1229" s="168" t="s">
        <v>328</v>
      </c>
      <c r="F1229" s="168" t="s">
        <v>284</v>
      </c>
      <c r="G1229" s="168" t="s">
        <v>721</v>
      </c>
      <c r="H1229" s="170" t="s">
        <v>147</v>
      </c>
      <c r="I1229" s="171">
        <v>21</v>
      </c>
    </row>
    <row r="1230" spans="1:9" x14ac:dyDescent="0.25">
      <c r="A1230" s="134" t="s">
        <v>702</v>
      </c>
      <c r="B1230" s="134" t="s">
        <v>64</v>
      </c>
      <c r="C1230" s="168">
        <v>2024</v>
      </c>
      <c r="D1230" s="168" t="s">
        <v>316</v>
      </c>
      <c r="E1230" s="168" t="s">
        <v>328</v>
      </c>
      <c r="F1230" s="168" t="s">
        <v>284</v>
      </c>
      <c r="G1230" s="168" t="s">
        <v>721</v>
      </c>
      <c r="H1230" s="170" t="s">
        <v>148</v>
      </c>
      <c r="I1230" s="171">
        <v>1</v>
      </c>
    </row>
    <row r="1231" spans="1:9" x14ac:dyDescent="0.25">
      <c r="A1231" s="134" t="s">
        <v>702</v>
      </c>
      <c r="B1231" s="134" t="s">
        <v>64</v>
      </c>
      <c r="C1231" s="168">
        <v>2024</v>
      </c>
      <c r="D1231" s="168" t="s">
        <v>316</v>
      </c>
      <c r="E1231" s="168" t="s">
        <v>328</v>
      </c>
      <c r="F1231" s="168" t="s">
        <v>284</v>
      </c>
      <c r="G1231" s="168" t="s">
        <v>721</v>
      </c>
      <c r="H1231" s="170" t="s">
        <v>149</v>
      </c>
      <c r="I1231" s="171">
        <v>10</v>
      </c>
    </row>
    <row r="1232" spans="1:9" x14ac:dyDescent="0.25">
      <c r="A1232" s="134" t="s">
        <v>702</v>
      </c>
      <c r="B1232" s="134" t="s">
        <v>64</v>
      </c>
      <c r="C1232" s="168">
        <v>2024</v>
      </c>
      <c r="D1232" s="168" t="s">
        <v>316</v>
      </c>
      <c r="E1232" s="168" t="s">
        <v>328</v>
      </c>
      <c r="F1232" s="168" t="s">
        <v>284</v>
      </c>
      <c r="G1232" s="168" t="s">
        <v>721</v>
      </c>
      <c r="H1232" s="170" t="s">
        <v>150</v>
      </c>
      <c r="I1232" s="171">
        <v>10</v>
      </c>
    </row>
    <row r="1233" spans="1:9" x14ac:dyDescent="0.25">
      <c r="A1233" s="134" t="s">
        <v>702</v>
      </c>
      <c r="B1233" s="134" t="s">
        <v>64</v>
      </c>
      <c r="C1233" s="168">
        <v>2024</v>
      </c>
      <c r="D1233" s="168" t="s">
        <v>316</v>
      </c>
      <c r="E1233" s="168" t="s">
        <v>328</v>
      </c>
      <c r="F1233" s="168" t="s">
        <v>284</v>
      </c>
      <c r="G1233" s="168" t="s">
        <v>721</v>
      </c>
      <c r="H1233" s="170" t="s">
        <v>151</v>
      </c>
      <c r="I1233" s="171">
        <v>156</v>
      </c>
    </row>
    <row r="1234" spans="1:9" x14ac:dyDescent="0.25">
      <c r="A1234" s="134" t="s">
        <v>702</v>
      </c>
      <c r="B1234" s="134" t="s">
        <v>64</v>
      </c>
      <c r="C1234" s="168">
        <v>2024</v>
      </c>
      <c r="D1234" s="168" t="s">
        <v>316</v>
      </c>
      <c r="E1234" s="168" t="s">
        <v>328</v>
      </c>
      <c r="F1234" s="168" t="s">
        <v>284</v>
      </c>
      <c r="G1234" s="168" t="s">
        <v>721</v>
      </c>
      <c r="H1234" s="170" t="s">
        <v>152</v>
      </c>
      <c r="I1234" s="171">
        <v>76</v>
      </c>
    </row>
    <row r="1235" spans="1:9" x14ac:dyDescent="0.25">
      <c r="A1235" s="134" t="s">
        <v>702</v>
      </c>
      <c r="B1235" s="134" t="s">
        <v>64</v>
      </c>
      <c r="C1235" s="168">
        <v>2024</v>
      </c>
      <c r="D1235" s="168" t="s">
        <v>316</v>
      </c>
      <c r="E1235" s="168" t="s">
        <v>328</v>
      </c>
      <c r="F1235" s="168" t="s">
        <v>284</v>
      </c>
      <c r="G1235" s="168" t="s">
        <v>721</v>
      </c>
      <c r="H1235" s="170" t="s">
        <v>153</v>
      </c>
      <c r="I1235" s="171">
        <v>3</v>
      </c>
    </row>
    <row r="1236" spans="1:9" x14ac:dyDescent="0.25">
      <c r="A1236" s="134" t="s">
        <v>702</v>
      </c>
      <c r="B1236" s="134" t="s">
        <v>64</v>
      </c>
      <c r="C1236" s="168">
        <v>2024</v>
      </c>
      <c r="D1236" s="168" t="s">
        <v>316</v>
      </c>
      <c r="E1236" s="168" t="s">
        <v>328</v>
      </c>
      <c r="F1236" s="168" t="s">
        <v>284</v>
      </c>
      <c r="G1236" s="168" t="s">
        <v>721</v>
      </c>
      <c r="H1236" s="170" t="s">
        <v>154</v>
      </c>
      <c r="I1236" s="171">
        <v>6</v>
      </c>
    </row>
    <row r="1237" spans="1:9" x14ac:dyDescent="0.25">
      <c r="A1237" s="134" t="s">
        <v>702</v>
      </c>
      <c r="B1237" s="134" t="s">
        <v>64</v>
      </c>
      <c r="C1237" s="168">
        <v>2024</v>
      </c>
      <c r="D1237" s="168" t="s">
        <v>316</v>
      </c>
      <c r="E1237" s="168" t="s">
        <v>328</v>
      </c>
      <c r="F1237" s="168" t="s">
        <v>284</v>
      </c>
      <c r="G1237" s="168" t="s">
        <v>721</v>
      </c>
      <c r="H1237" s="170" t="s">
        <v>155</v>
      </c>
      <c r="I1237" s="171">
        <v>1</v>
      </c>
    </row>
    <row r="1238" spans="1:9" x14ac:dyDescent="0.25">
      <c r="A1238" s="134" t="s">
        <v>702</v>
      </c>
      <c r="B1238" s="134" t="s">
        <v>64</v>
      </c>
      <c r="C1238" s="168">
        <v>2024</v>
      </c>
      <c r="D1238" s="168" t="s">
        <v>316</v>
      </c>
      <c r="E1238" s="168" t="s">
        <v>328</v>
      </c>
      <c r="F1238" s="168" t="s">
        <v>284</v>
      </c>
      <c r="G1238" s="168" t="s">
        <v>721</v>
      </c>
      <c r="H1238" s="170" t="s">
        <v>361</v>
      </c>
      <c r="I1238" s="171">
        <v>1</v>
      </c>
    </row>
    <row r="1239" spans="1:9" x14ac:dyDescent="0.25">
      <c r="A1239" s="134" t="s">
        <v>702</v>
      </c>
      <c r="B1239" s="134" t="s">
        <v>64</v>
      </c>
      <c r="C1239" s="168">
        <v>2024</v>
      </c>
      <c r="D1239" s="168" t="s">
        <v>316</v>
      </c>
      <c r="E1239" s="168" t="s">
        <v>328</v>
      </c>
      <c r="F1239" s="168" t="s">
        <v>284</v>
      </c>
      <c r="G1239" s="168" t="s">
        <v>721</v>
      </c>
      <c r="H1239" s="170" t="s">
        <v>362</v>
      </c>
      <c r="I1239" s="171" t="s">
        <v>284</v>
      </c>
    </row>
    <row r="1240" spans="1:9" x14ac:dyDescent="0.25">
      <c r="A1240" s="134" t="s">
        <v>702</v>
      </c>
      <c r="B1240" s="134" t="s">
        <v>64</v>
      </c>
      <c r="C1240" s="168">
        <v>2024</v>
      </c>
      <c r="D1240" s="168" t="s">
        <v>316</v>
      </c>
      <c r="E1240" s="168" t="s">
        <v>328</v>
      </c>
      <c r="F1240" s="168" t="s">
        <v>284</v>
      </c>
      <c r="G1240" s="168" t="s">
        <v>721</v>
      </c>
      <c r="H1240" s="170" t="s">
        <v>363</v>
      </c>
      <c r="I1240" s="171" t="s">
        <v>284</v>
      </c>
    </row>
    <row r="1241" spans="1:9" x14ac:dyDescent="0.25">
      <c r="A1241" s="134" t="s">
        <v>702</v>
      </c>
      <c r="B1241" s="134" t="s">
        <v>64</v>
      </c>
      <c r="C1241" s="168">
        <v>2024</v>
      </c>
      <c r="D1241" s="168" t="s">
        <v>316</v>
      </c>
      <c r="E1241" s="168" t="s">
        <v>328</v>
      </c>
      <c r="F1241" s="168" t="s">
        <v>284</v>
      </c>
      <c r="G1241" s="168" t="s">
        <v>721</v>
      </c>
      <c r="H1241" s="170" t="s">
        <v>156</v>
      </c>
      <c r="I1241" s="171">
        <v>4</v>
      </c>
    </row>
    <row r="1242" spans="1:9" x14ac:dyDescent="0.25">
      <c r="A1242" s="134" t="s">
        <v>702</v>
      </c>
      <c r="B1242" s="134" t="s">
        <v>64</v>
      </c>
      <c r="C1242" s="168">
        <v>2024</v>
      </c>
      <c r="D1242" s="168" t="s">
        <v>316</v>
      </c>
      <c r="E1242" s="168" t="s">
        <v>328</v>
      </c>
      <c r="F1242" s="168" t="s">
        <v>284</v>
      </c>
      <c r="G1242" s="168" t="s">
        <v>721</v>
      </c>
      <c r="H1242" s="170" t="s">
        <v>157</v>
      </c>
      <c r="I1242" s="171">
        <v>6</v>
      </c>
    </row>
    <row r="1243" spans="1:9" x14ac:dyDescent="0.25">
      <c r="A1243" s="134" t="s">
        <v>702</v>
      </c>
      <c r="B1243" s="134" t="s">
        <v>64</v>
      </c>
      <c r="C1243" s="168">
        <v>2024</v>
      </c>
      <c r="D1243" s="168" t="s">
        <v>316</v>
      </c>
      <c r="E1243" s="168" t="s">
        <v>328</v>
      </c>
      <c r="F1243" s="168" t="s">
        <v>284</v>
      </c>
      <c r="G1243" s="168" t="s">
        <v>721</v>
      </c>
      <c r="H1243" s="170" t="s">
        <v>158</v>
      </c>
      <c r="I1243" s="171">
        <v>3</v>
      </c>
    </row>
    <row r="1244" spans="1:9" x14ac:dyDescent="0.25">
      <c r="A1244" s="134" t="s">
        <v>702</v>
      </c>
      <c r="B1244" s="134" t="s">
        <v>64</v>
      </c>
      <c r="C1244" s="168">
        <v>2024</v>
      </c>
      <c r="D1244" s="168" t="s">
        <v>316</v>
      </c>
      <c r="E1244" s="168" t="s">
        <v>328</v>
      </c>
      <c r="F1244" s="168" t="s">
        <v>284</v>
      </c>
      <c r="G1244" s="168" t="s">
        <v>721</v>
      </c>
      <c r="H1244" s="170" t="s">
        <v>364</v>
      </c>
      <c r="I1244" s="171">
        <v>27</v>
      </c>
    </row>
    <row r="1245" spans="1:9" x14ac:dyDescent="0.25">
      <c r="A1245" s="134" t="s">
        <v>702</v>
      </c>
      <c r="B1245" s="134" t="s">
        <v>64</v>
      </c>
      <c r="C1245" s="168">
        <v>2024</v>
      </c>
      <c r="D1245" s="168" t="s">
        <v>316</v>
      </c>
      <c r="E1245" s="168" t="s">
        <v>328</v>
      </c>
      <c r="F1245" s="168" t="s">
        <v>284</v>
      </c>
      <c r="G1245" s="168" t="s">
        <v>721</v>
      </c>
      <c r="H1245" s="170" t="s">
        <v>159</v>
      </c>
      <c r="I1245" s="171">
        <v>5</v>
      </c>
    </row>
    <row r="1246" spans="1:9" x14ac:dyDescent="0.25">
      <c r="A1246" s="134" t="s">
        <v>702</v>
      </c>
      <c r="B1246" s="134" t="s">
        <v>64</v>
      </c>
      <c r="C1246" s="168">
        <v>2024</v>
      </c>
      <c r="D1246" s="168" t="s">
        <v>316</v>
      </c>
      <c r="E1246" s="168" t="s">
        <v>328</v>
      </c>
      <c r="F1246" s="168" t="s">
        <v>284</v>
      </c>
      <c r="G1246" s="168" t="s">
        <v>721</v>
      </c>
      <c r="H1246" s="170" t="s">
        <v>160</v>
      </c>
      <c r="I1246" s="171" t="s">
        <v>284</v>
      </c>
    </row>
    <row r="1247" spans="1:9" x14ac:dyDescent="0.25">
      <c r="A1247" s="134" t="s">
        <v>702</v>
      </c>
      <c r="B1247" s="134" t="s">
        <v>64</v>
      </c>
      <c r="C1247" s="168">
        <v>2024</v>
      </c>
      <c r="D1247" s="168" t="s">
        <v>316</v>
      </c>
      <c r="E1247" s="168" t="s">
        <v>328</v>
      </c>
      <c r="F1247" s="168" t="s">
        <v>284</v>
      </c>
      <c r="G1247" s="168" t="s">
        <v>721</v>
      </c>
      <c r="H1247" s="170" t="s">
        <v>365</v>
      </c>
      <c r="I1247" s="171">
        <v>10</v>
      </c>
    </row>
    <row r="1248" spans="1:9" x14ac:dyDescent="0.25">
      <c r="A1248" s="134" t="s">
        <v>702</v>
      </c>
      <c r="B1248" s="134" t="s">
        <v>64</v>
      </c>
      <c r="C1248" s="168">
        <v>2024</v>
      </c>
      <c r="D1248" s="168" t="s">
        <v>316</v>
      </c>
      <c r="E1248" s="168" t="s">
        <v>328</v>
      </c>
      <c r="F1248" s="168" t="s">
        <v>284</v>
      </c>
      <c r="G1248" s="168" t="s">
        <v>721</v>
      </c>
      <c r="H1248" s="170" t="s">
        <v>366</v>
      </c>
      <c r="I1248" s="171">
        <v>2</v>
      </c>
    </row>
    <row r="1249" spans="1:9" x14ac:dyDescent="0.25">
      <c r="A1249" s="134" t="s">
        <v>702</v>
      </c>
      <c r="B1249" s="134" t="s">
        <v>64</v>
      </c>
      <c r="C1249" s="168">
        <v>2024</v>
      </c>
      <c r="D1249" s="168" t="s">
        <v>316</v>
      </c>
      <c r="E1249" s="168" t="s">
        <v>328</v>
      </c>
      <c r="F1249" s="168" t="s">
        <v>284</v>
      </c>
      <c r="G1249" s="168" t="s">
        <v>721</v>
      </c>
      <c r="H1249" s="170" t="s">
        <v>367</v>
      </c>
      <c r="I1249" s="171">
        <v>1.01</v>
      </c>
    </row>
    <row r="1250" spans="1:9" x14ac:dyDescent="0.25">
      <c r="A1250" s="134" t="s">
        <v>702</v>
      </c>
      <c r="B1250" s="134" t="s">
        <v>64</v>
      </c>
      <c r="C1250" s="168">
        <v>2024</v>
      </c>
      <c r="D1250" s="168" t="s">
        <v>316</v>
      </c>
      <c r="E1250" s="168" t="s">
        <v>328</v>
      </c>
      <c r="F1250" s="170">
        <v>10</v>
      </c>
      <c r="G1250" s="170" t="s">
        <v>139</v>
      </c>
      <c r="H1250" s="170" t="s">
        <v>358</v>
      </c>
      <c r="I1250" s="171">
        <v>436</v>
      </c>
    </row>
    <row r="1251" spans="1:9" x14ac:dyDescent="0.25">
      <c r="A1251" s="134" t="s">
        <v>702</v>
      </c>
      <c r="B1251" s="134" t="s">
        <v>64</v>
      </c>
      <c r="C1251" s="168">
        <v>2024</v>
      </c>
      <c r="D1251" s="168" t="s">
        <v>316</v>
      </c>
      <c r="E1251" s="168" t="s">
        <v>328</v>
      </c>
      <c r="F1251" s="170">
        <v>10</v>
      </c>
      <c r="G1251" s="170" t="s">
        <v>139</v>
      </c>
      <c r="H1251" s="170" t="s">
        <v>722</v>
      </c>
      <c r="I1251" s="171">
        <v>442</v>
      </c>
    </row>
    <row r="1252" spans="1:9" x14ac:dyDescent="0.25">
      <c r="A1252" s="134" t="s">
        <v>702</v>
      </c>
      <c r="B1252" s="134" t="s">
        <v>64</v>
      </c>
      <c r="C1252" s="168">
        <v>2024</v>
      </c>
      <c r="D1252" s="168" t="s">
        <v>316</v>
      </c>
      <c r="E1252" s="168" t="s">
        <v>328</v>
      </c>
      <c r="F1252" s="170">
        <v>10</v>
      </c>
      <c r="G1252" s="170" t="s">
        <v>139</v>
      </c>
      <c r="H1252" s="170" t="s">
        <v>144</v>
      </c>
      <c r="I1252" s="171">
        <v>14</v>
      </c>
    </row>
    <row r="1253" spans="1:9" x14ac:dyDescent="0.25">
      <c r="A1253" s="134" t="s">
        <v>702</v>
      </c>
      <c r="B1253" s="134" t="s">
        <v>64</v>
      </c>
      <c r="C1253" s="168">
        <v>2024</v>
      </c>
      <c r="D1253" s="168" t="s">
        <v>316</v>
      </c>
      <c r="E1253" s="168" t="s">
        <v>328</v>
      </c>
      <c r="F1253" s="170">
        <v>10</v>
      </c>
      <c r="G1253" s="170" t="s">
        <v>139</v>
      </c>
      <c r="H1253" s="170" t="s">
        <v>360</v>
      </c>
      <c r="I1253" s="171" t="s">
        <v>284</v>
      </c>
    </row>
    <row r="1254" spans="1:9" x14ac:dyDescent="0.25">
      <c r="A1254" s="134" t="s">
        <v>702</v>
      </c>
      <c r="B1254" s="134" t="s">
        <v>64</v>
      </c>
      <c r="C1254" s="168">
        <v>2024</v>
      </c>
      <c r="D1254" s="168" t="s">
        <v>316</v>
      </c>
      <c r="E1254" s="168" t="s">
        <v>328</v>
      </c>
      <c r="F1254" s="170">
        <v>10</v>
      </c>
      <c r="G1254" s="170" t="s">
        <v>139</v>
      </c>
      <c r="H1254" s="170" t="s">
        <v>145</v>
      </c>
      <c r="I1254" s="171">
        <v>61</v>
      </c>
    </row>
    <row r="1255" spans="1:9" x14ac:dyDescent="0.25">
      <c r="A1255" s="134" t="s">
        <v>702</v>
      </c>
      <c r="B1255" s="134" t="s">
        <v>64</v>
      </c>
      <c r="C1255" s="168">
        <v>2024</v>
      </c>
      <c r="D1255" s="168" t="s">
        <v>316</v>
      </c>
      <c r="E1255" s="168" t="s">
        <v>328</v>
      </c>
      <c r="F1255" s="170">
        <v>10</v>
      </c>
      <c r="G1255" s="170" t="s">
        <v>139</v>
      </c>
      <c r="H1255" s="170" t="s">
        <v>146</v>
      </c>
      <c r="I1255" s="171">
        <v>35</v>
      </c>
    </row>
    <row r="1256" spans="1:9" x14ac:dyDescent="0.25">
      <c r="A1256" s="134" t="s">
        <v>702</v>
      </c>
      <c r="B1256" s="134" t="s">
        <v>64</v>
      </c>
      <c r="C1256" s="168">
        <v>2024</v>
      </c>
      <c r="D1256" s="168" t="s">
        <v>316</v>
      </c>
      <c r="E1256" s="168" t="s">
        <v>328</v>
      </c>
      <c r="F1256" s="170">
        <v>10</v>
      </c>
      <c r="G1256" s="170" t="s">
        <v>139</v>
      </c>
      <c r="H1256" s="170" t="s">
        <v>147</v>
      </c>
      <c r="I1256" s="171">
        <v>21</v>
      </c>
    </row>
    <row r="1257" spans="1:9" x14ac:dyDescent="0.25">
      <c r="A1257" s="134" t="s">
        <v>702</v>
      </c>
      <c r="B1257" s="134" t="s">
        <v>64</v>
      </c>
      <c r="C1257" s="168">
        <v>2024</v>
      </c>
      <c r="D1257" s="168" t="s">
        <v>316</v>
      </c>
      <c r="E1257" s="168" t="s">
        <v>328</v>
      </c>
      <c r="F1257" s="170">
        <v>10</v>
      </c>
      <c r="G1257" s="170" t="s">
        <v>139</v>
      </c>
      <c r="H1257" s="170" t="s">
        <v>148</v>
      </c>
      <c r="I1257" s="171">
        <v>1</v>
      </c>
    </row>
    <row r="1258" spans="1:9" x14ac:dyDescent="0.25">
      <c r="A1258" s="134" t="s">
        <v>702</v>
      </c>
      <c r="B1258" s="134" t="s">
        <v>64</v>
      </c>
      <c r="C1258" s="168">
        <v>2024</v>
      </c>
      <c r="D1258" s="168" t="s">
        <v>316</v>
      </c>
      <c r="E1258" s="168" t="s">
        <v>328</v>
      </c>
      <c r="F1258" s="170">
        <v>10</v>
      </c>
      <c r="G1258" s="170" t="s">
        <v>139</v>
      </c>
      <c r="H1258" s="170" t="s">
        <v>149</v>
      </c>
      <c r="I1258" s="171">
        <v>7</v>
      </c>
    </row>
    <row r="1259" spans="1:9" x14ac:dyDescent="0.25">
      <c r="A1259" s="134" t="s">
        <v>702</v>
      </c>
      <c r="B1259" s="134" t="s">
        <v>64</v>
      </c>
      <c r="C1259" s="168">
        <v>2024</v>
      </c>
      <c r="D1259" s="168" t="s">
        <v>316</v>
      </c>
      <c r="E1259" s="168" t="s">
        <v>328</v>
      </c>
      <c r="F1259" s="170">
        <v>10</v>
      </c>
      <c r="G1259" s="170" t="s">
        <v>139</v>
      </c>
      <c r="H1259" s="170" t="s">
        <v>150</v>
      </c>
      <c r="I1259" s="171">
        <v>9</v>
      </c>
    </row>
    <row r="1260" spans="1:9" x14ac:dyDescent="0.25">
      <c r="A1260" s="134" t="s">
        <v>702</v>
      </c>
      <c r="B1260" s="134" t="s">
        <v>64</v>
      </c>
      <c r="C1260" s="168">
        <v>2024</v>
      </c>
      <c r="D1260" s="168" t="s">
        <v>316</v>
      </c>
      <c r="E1260" s="168" t="s">
        <v>328</v>
      </c>
      <c r="F1260" s="170">
        <v>10</v>
      </c>
      <c r="G1260" s="170" t="s">
        <v>139</v>
      </c>
      <c r="H1260" s="170" t="s">
        <v>151</v>
      </c>
      <c r="I1260" s="171">
        <v>154</v>
      </c>
    </row>
    <row r="1261" spans="1:9" x14ac:dyDescent="0.25">
      <c r="A1261" s="134" t="s">
        <v>702</v>
      </c>
      <c r="B1261" s="134" t="s">
        <v>64</v>
      </c>
      <c r="C1261" s="168">
        <v>2024</v>
      </c>
      <c r="D1261" s="168" t="s">
        <v>316</v>
      </c>
      <c r="E1261" s="168" t="s">
        <v>328</v>
      </c>
      <c r="F1261" s="170">
        <v>10</v>
      </c>
      <c r="G1261" s="170" t="s">
        <v>139</v>
      </c>
      <c r="H1261" s="170" t="s">
        <v>152</v>
      </c>
      <c r="I1261" s="171">
        <v>75</v>
      </c>
    </row>
    <row r="1262" spans="1:9" x14ac:dyDescent="0.25">
      <c r="A1262" s="134" t="s">
        <v>702</v>
      </c>
      <c r="B1262" s="134" t="s">
        <v>64</v>
      </c>
      <c r="C1262" s="168">
        <v>2024</v>
      </c>
      <c r="D1262" s="168" t="s">
        <v>316</v>
      </c>
      <c r="E1262" s="168" t="s">
        <v>328</v>
      </c>
      <c r="F1262" s="170">
        <v>10</v>
      </c>
      <c r="G1262" s="170" t="s">
        <v>139</v>
      </c>
      <c r="H1262" s="170" t="s">
        <v>153</v>
      </c>
      <c r="I1262" s="171">
        <v>3</v>
      </c>
    </row>
    <row r="1263" spans="1:9" x14ac:dyDescent="0.25">
      <c r="A1263" s="134" t="s">
        <v>702</v>
      </c>
      <c r="B1263" s="134" t="s">
        <v>64</v>
      </c>
      <c r="C1263" s="168">
        <v>2024</v>
      </c>
      <c r="D1263" s="168" t="s">
        <v>316</v>
      </c>
      <c r="E1263" s="168" t="s">
        <v>328</v>
      </c>
      <c r="F1263" s="170">
        <v>10</v>
      </c>
      <c r="G1263" s="170" t="s">
        <v>139</v>
      </c>
      <c r="H1263" s="170" t="s">
        <v>154</v>
      </c>
      <c r="I1263" s="171">
        <v>3</v>
      </c>
    </row>
    <row r="1264" spans="1:9" x14ac:dyDescent="0.25">
      <c r="A1264" s="134" t="s">
        <v>702</v>
      </c>
      <c r="B1264" s="134" t="s">
        <v>64</v>
      </c>
      <c r="C1264" s="168">
        <v>2024</v>
      </c>
      <c r="D1264" s="168" t="s">
        <v>316</v>
      </c>
      <c r="E1264" s="168" t="s">
        <v>328</v>
      </c>
      <c r="F1264" s="170">
        <v>10</v>
      </c>
      <c r="G1264" s="170" t="s">
        <v>139</v>
      </c>
      <c r="H1264" s="170" t="s">
        <v>155</v>
      </c>
      <c r="I1264" s="171">
        <v>1</v>
      </c>
    </row>
    <row r="1265" spans="1:9" x14ac:dyDescent="0.25">
      <c r="A1265" s="134" t="s">
        <v>702</v>
      </c>
      <c r="B1265" s="134" t="s">
        <v>64</v>
      </c>
      <c r="C1265" s="168">
        <v>2024</v>
      </c>
      <c r="D1265" s="168" t="s">
        <v>316</v>
      </c>
      <c r="E1265" s="168" t="s">
        <v>328</v>
      </c>
      <c r="F1265" s="170">
        <v>10</v>
      </c>
      <c r="G1265" s="170" t="s">
        <v>139</v>
      </c>
      <c r="H1265" s="170" t="s">
        <v>361</v>
      </c>
      <c r="I1265" s="171">
        <v>1</v>
      </c>
    </row>
    <row r="1266" spans="1:9" x14ac:dyDescent="0.25">
      <c r="A1266" s="134" t="s">
        <v>702</v>
      </c>
      <c r="B1266" s="134" t="s">
        <v>64</v>
      </c>
      <c r="C1266" s="168">
        <v>2024</v>
      </c>
      <c r="D1266" s="168" t="s">
        <v>316</v>
      </c>
      <c r="E1266" s="168" t="s">
        <v>328</v>
      </c>
      <c r="F1266" s="170">
        <v>10</v>
      </c>
      <c r="G1266" s="170" t="s">
        <v>139</v>
      </c>
      <c r="H1266" s="170" t="s">
        <v>362</v>
      </c>
      <c r="I1266" s="171" t="s">
        <v>284</v>
      </c>
    </row>
    <row r="1267" spans="1:9" x14ac:dyDescent="0.25">
      <c r="A1267" s="134" t="s">
        <v>702</v>
      </c>
      <c r="B1267" s="134" t="s">
        <v>64</v>
      </c>
      <c r="C1267" s="168">
        <v>2024</v>
      </c>
      <c r="D1267" s="168" t="s">
        <v>316</v>
      </c>
      <c r="E1267" s="168" t="s">
        <v>328</v>
      </c>
      <c r="F1267" s="170">
        <v>10</v>
      </c>
      <c r="G1267" s="170" t="s">
        <v>139</v>
      </c>
      <c r="H1267" s="170" t="s">
        <v>363</v>
      </c>
      <c r="I1267" s="171" t="s">
        <v>284</v>
      </c>
    </row>
    <row r="1268" spans="1:9" x14ac:dyDescent="0.25">
      <c r="A1268" s="134" t="s">
        <v>702</v>
      </c>
      <c r="B1268" s="134" t="s">
        <v>64</v>
      </c>
      <c r="C1268" s="168">
        <v>2024</v>
      </c>
      <c r="D1268" s="168" t="s">
        <v>316</v>
      </c>
      <c r="E1268" s="168" t="s">
        <v>328</v>
      </c>
      <c r="F1268" s="170">
        <v>10</v>
      </c>
      <c r="G1268" s="170" t="s">
        <v>139</v>
      </c>
      <c r="H1268" s="170" t="s">
        <v>156</v>
      </c>
      <c r="I1268" s="171">
        <v>4</v>
      </c>
    </row>
    <row r="1269" spans="1:9" x14ac:dyDescent="0.25">
      <c r="A1269" s="134" t="s">
        <v>702</v>
      </c>
      <c r="B1269" s="134" t="s">
        <v>64</v>
      </c>
      <c r="C1269" s="168">
        <v>2024</v>
      </c>
      <c r="D1269" s="168" t="s">
        <v>316</v>
      </c>
      <c r="E1269" s="168" t="s">
        <v>328</v>
      </c>
      <c r="F1269" s="170">
        <v>10</v>
      </c>
      <c r="G1269" s="170" t="s">
        <v>139</v>
      </c>
      <c r="H1269" s="170" t="s">
        <v>157</v>
      </c>
      <c r="I1269" s="171">
        <v>6</v>
      </c>
    </row>
    <row r="1270" spans="1:9" x14ac:dyDescent="0.25">
      <c r="A1270" s="134" t="s">
        <v>702</v>
      </c>
      <c r="B1270" s="134" t="s">
        <v>64</v>
      </c>
      <c r="C1270" s="168">
        <v>2024</v>
      </c>
      <c r="D1270" s="168" t="s">
        <v>316</v>
      </c>
      <c r="E1270" s="168" t="s">
        <v>328</v>
      </c>
      <c r="F1270" s="170">
        <v>10</v>
      </c>
      <c r="G1270" s="170" t="s">
        <v>139</v>
      </c>
      <c r="H1270" s="170" t="s">
        <v>158</v>
      </c>
      <c r="I1270" s="171">
        <v>3</v>
      </c>
    </row>
    <row r="1271" spans="1:9" x14ac:dyDescent="0.25">
      <c r="A1271" s="134" t="s">
        <v>702</v>
      </c>
      <c r="B1271" s="134" t="s">
        <v>64</v>
      </c>
      <c r="C1271" s="168">
        <v>2024</v>
      </c>
      <c r="D1271" s="168" t="s">
        <v>316</v>
      </c>
      <c r="E1271" s="168" t="s">
        <v>328</v>
      </c>
      <c r="F1271" s="170">
        <v>10</v>
      </c>
      <c r="G1271" s="170" t="s">
        <v>139</v>
      </c>
      <c r="H1271" s="170" t="s">
        <v>364</v>
      </c>
      <c r="I1271" s="171">
        <v>27</v>
      </c>
    </row>
    <row r="1272" spans="1:9" x14ac:dyDescent="0.25">
      <c r="A1272" s="134" t="s">
        <v>702</v>
      </c>
      <c r="B1272" s="134" t="s">
        <v>64</v>
      </c>
      <c r="C1272" s="168">
        <v>2024</v>
      </c>
      <c r="D1272" s="168" t="s">
        <v>316</v>
      </c>
      <c r="E1272" s="168" t="s">
        <v>328</v>
      </c>
      <c r="F1272" s="170">
        <v>10</v>
      </c>
      <c r="G1272" s="170" t="s">
        <v>139</v>
      </c>
      <c r="H1272" s="170" t="s">
        <v>159</v>
      </c>
      <c r="I1272" s="171">
        <v>5</v>
      </c>
    </row>
    <row r="1273" spans="1:9" x14ac:dyDescent="0.25">
      <c r="A1273" s="134" t="s">
        <v>702</v>
      </c>
      <c r="B1273" s="134" t="s">
        <v>64</v>
      </c>
      <c r="C1273" s="168">
        <v>2024</v>
      </c>
      <c r="D1273" s="168" t="s">
        <v>316</v>
      </c>
      <c r="E1273" s="168" t="s">
        <v>328</v>
      </c>
      <c r="F1273" s="170">
        <v>10</v>
      </c>
      <c r="G1273" s="170" t="s">
        <v>139</v>
      </c>
      <c r="H1273" s="170" t="s">
        <v>160</v>
      </c>
      <c r="I1273" s="171">
        <v>10</v>
      </c>
    </row>
    <row r="1274" spans="1:9" x14ac:dyDescent="0.25">
      <c r="A1274" s="134" t="s">
        <v>702</v>
      </c>
      <c r="B1274" s="134" t="s">
        <v>64</v>
      </c>
      <c r="C1274" s="168">
        <v>2024</v>
      </c>
      <c r="D1274" s="168" t="s">
        <v>316</v>
      </c>
      <c r="E1274" s="168" t="s">
        <v>328</v>
      </c>
      <c r="F1274" s="170">
        <v>10</v>
      </c>
      <c r="G1274" s="170" t="s">
        <v>139</v>
      </c>
      <c r="H1274" s="170" t="s">
        <v>366</v>
      </c>
      <c r="I1274" s="171">
        <v>2</v>
      </c>
    </row>
    <row r="1275" spans="1:9" x14ac:dyDescent="0.25">
      <c r="A1275" s="134" t="s">
        <v>702</v>
      </c>
      <c r="B1275" s="134" t="s">
        <v>64</v>
      </c>
      <c r="C1275" s="168">
        <v>2024</v>
      </c>
      <c r="D1275" s="168" t="s">
        <v>316</v>
      </c>
      <c r="E1275" s="168" t="s">
        <v>328</v>
      </c>
      <c r="F1275" s="170">
        <v>10</v>
      </c>
      <c r="G1275" s="170" t="s">
        <v>139</v>
      </c>
      <c r="H1275" s="170" t="s">
        <v>367</v>
      </c>
      <c r="I1275" s="171">
        <v>1.01</v>
      </c>
    </row>
    <row r="1276" spans="1:9" x14ac:dyDescent="0.25">
      <c r="A1276" s="134" t="s">
        <v>702</v>
      </c>
      <c r="B1276" s="134" t="s">
        <v>64</v>
      </c>
      <c r="C1276" s="168">
        <v>2024</v>
      </c>
      <c r="D1276" s="168" t="s">
        <v>316</v>
      </c>
      <c r="E1276" s="168" t="s">
        <v>328</v>
      </c>
      <c r="F1276" s="170">
        <v>30</v>
      </c>
      <c r="G1276" s="170" t="s">
        <v>140</v>
      </c>
      <c r="H1276" s="170" t="s">
        <v>358</v>
      </c>
      <c r="I1276" s="171">
        <v>3</v>
      </c>
    </row>
    <row r="1277" spans="1:9" x14ac:dyDescent="0.25">
      <c r="A1277" s="134" t="s">
        <v>702</v>
      </c>
      <c r="B1277" s="134" t="s">
        <v>64</v>
      </c>
      <c r="C1277" s="168">
        <v>2024</v>
      </c>
      <c r="D1277" s="168" t="s">
        <v>316</v>
      </c>
      <c r="E1277" s="168" t="s">
        <v>328</v>
      </c>
      <c r="F1277" s="170">
        <v>30</v>
      </c>
      <c r="G1277" s="170" t="s">
        <v>140</v>
      </c>
      <c r="H1277" s="170" t="s">
        <v>722</v>
      </c>
      <c r="I1277" s="171">
        <v>3</v>
      </c>
    </row>
    <row r="1278" spans="1:9" x14ac:dyDescent="0.25">
      <c r="A1278" s="134" t="s">
        <v>702</v>
      </c>
      <c r="B1278" s="134" t="s">
        <v>64</v>
      </c>
      <c r="C1278" s="168">
        <v>2024</v>
      </c>
      <c r="D1278" s="168" t="s">
        <v>316</v>
      </c>
      <c r="E1278" s="168" t="s">
        <v>328</v>
      </c>
      <c r="F1278" s="170">
        <v>30</v>
      </c>
      <c r="G1278" s="170" t="s">
        <v>140</v>
      </c>
      <c r="H1278" s="172" t="s">
        <v>149</v>
      </c>
      <c r="I1278" s="171" t="s">
        <v>284</v>
      </c>
    </row>
    <row r="1279" spans="1:9" x14ac:dyDescent="0.25">
      <c r="A1279" s="134" t="s">
        <v>702</v>
      </c>
      <c r="B1279" s="134" t="s">
        <v>64</v>
      </c>
      <c r="C1279" s="168">
        <v>2024</v>
      </c>
      <c r="D1279" s="168" t="s">
        <v>316</v>
      </c>
      <c r="E1279" s="168" t="s">
        <v>328</v>
      </c>
      <c r="F1279" s="170">
        <v>30</v>
      </c>
      <c r="G1279" s="170" t="s">
        <v>140</v>
      </c>
      <c r="H1279" s="172" t="s">
        <v>151</v>
      </c>
      <c r="I1279" s="171" t="s">
        <v>284</v>
      </c>
    </row>
    <row r="1280" spans="1:9" x14ac:dyDescent="0.25">
      <c r="A1280" s="134" t="s">
        <v>702</v>
      </c>
      <c r="B1280" s="134" t="s">
        <v>64</v>
      </c>
      <c r="C1280" s="168">
        <v>2024</v>
      </c>
      <c r="D1280" s="168" t="s">
        <v>316</v>
      </c>
      <c r="E1280" s="168" t="s">
        <v>328</v>
      </c>
      <c r="F1280" s="170">
        <v>30</v>
      </c>
      <c r="G1280" s="170" t="s">
        <v>140</v>
      </c>
      <c r="H1280" s="172" t="s">
        <v>153</v>
      </c>
      <c r="I1280" s="171" t="s">
        <v>284</v>
      </c>
    </row>
    <row r="1281" spans="1:9" x14ac:dyDescent="0.25">
      <c r="A1281" s="134" t="s">
        <v>702</v>
      </c>
      <c r="B1281" s="134" t="s">
        <v>64</v>
      </c>
      <c r="C1281" s="168">
        <v>2024</v>
      </c>
      <c r="D1281" s="168" t="s">
        <v>316</v>
      </c>
      <c r="E1281" s="168" t="s">
        <v>328</v>
      </c>
      <c r="F1281" s="170">
        <v>30</v>
      </c>
      <c r="G1281" s="170" t="s">
        <v>140</v>
      </c>
      <c r="H1281" s="172" t="s">
        <v>154</v>
      </c>
      <c r="I1281" s="171">
        <v>3</v>
      </c>
    </row>
    <row r="1282" spans="1:9" x14ac:dyDescent="0.25">
      <c r="A1282" s="134" t="s">
        <v>702</v>
      </c>
      <c r="B1282" s="134" t="s">
        <v>64</v>
      </c>
      <c r="C1282" s="168">
        <v>2024</v>
      </c>
      <c r="D1282" s="168" t="s">
        <v>316</v>
      </c>
      <c r="E1282" s="168" t="s">
        <v>328</v>
      </c>
      <c r="F1282" s="170">
        <v>30</v>
      </c>
      <c r="G1282" s="170" t="s">
        <v>140</v>
      </c>
      <c r="H1282" s="172" t="s">
        <v>155</v>
      </c>
      <c r="I1282" s="171" t="s">
        <v>284</v>
      </c>
    </row>
    <row r="1283" spans="1:9" x14ac:dyDescent="0.25">
      <c r="A1283" s="134" t="s">
        <v>702</v>
      </c>
      <c r="B1283" s="134" t="s">
        <v>64</v>
      </c>
      <c r="C1283" s="168">
        <v>2024</v>
      </c>
      <c r="D1283" s="168" t="s">
        <v>316</v>
      </c>
      <c r="E1283" s="168" t="s">
        <v>328</v>
      </c>
      <c r="F1283" s="170">
        <v>30</v>
      </c>
      <c r="G1283" s="170" t="s">
        <v>140</v>
      </c>
      <c r="H1283" s="172" t="s">
        <v>361</v>
      </c>
      <c r="I1283" s="171" t="s">
        <v>284</v>
      </c>
    </row>
    <row r="1284" spans="1:9" x14ac:dyDescent="0.25">
      <c r="A1284" s="134" t="s">
        <v>702</v>
      </c>
      <c r="B1284" s="134" t="s">
        <v>64</v>
      </c>
      <c r="C1284" s="168">
        <v>2024</v>
      </c>
      <c r="D1284" s="168" t="s">
        <v>316</v>
      </c>
      <c r="E1284" s="168" t="s">
        <v>328</v>
      </c>
      <c r="F1284" s="170">
        <v>30</v>
      </c>
      <c r="G1284" s="170" t="s">
        <v>140</v>
      </c>
      <c r="H1284" s="172" t="s">
        <v>611</v>
      </c>
      <c r="I1284" s="171" t="s">
        <v>284</v>
      </c>
    </row>
    <row r="1285" spans="1:9" x14ac:dyDescent="0.25">
      <c r="A1285" s="134" t="s">
        <v>702</v>
      </c>
      <c r="B1285" s="134" t="s">
        <v>64</v>
      </c>
      <c r="C1285" s="168">
        <v>2024</v>
      </c>
      <c r="D1285" s="168" t="s">
        <v>316</v>
      </c>
      <c r="E1285" s="168" t="s">
        <v>328</v>
      </c>
      <c r="F1285" s="170">
        <v>30</v>
      </c>
      <c r="G1285" s="170" t="s">
        <v>140</v>
      </c>
      <c r="H1285" s="172" t="s">
        <v>363</v>
      </c>
      <c r="I1285" s="171" t="s">
        <v>284</v>
      </c>
    </row>
    <row r="1286" spans="1:9" x14ac:dyDescent="0.25">
      <c r="A1286" s="134" t="s">
        <v>702</v>
      </c>
      <c r="B1286" s="134" t="s">
        <v>64</v>
      </c>
      <c r="C1286" s="168">
        <v>2024</v>
      </c>
      <c r="D1286" s="168" t="s">
        <v>316</v>
      </c>
      <c r="E1286" s="168" t="s">
        <v>328</v>
      </c>
      <c r="F1286" s="170">
        <v>30</v>
      </c>
      <c r="G1286" s="170" t="s">
        <v>140</v>
      </c>
      <c r="H1286" s="172" t="s">
        <v>364</v>
      </c>
      <c r="I1286" s="171" t="s">
        <v>284</v>
      </c>
    </row>
    <row r="1287" spans="1:9" x14ac:dyDescent="0.25">
      <c r="A1287" s="134" t="s">
        <v>702</v>
      </c>
      <c r="B1287" s="134" t="s">
        <v>64</v>
      </c>
      <c r="C1287" s="168">
        <v>2024</v>
      </c>
      <c r="D1287" s="168" t="s">
        <v>316</v>
      </c>
      <c r="E1287" s="168" t="s">
        <v>328</v>
      </c>
      <c r="F1287" s="170">
        <v>30</v>
      </c>
      <c r="G1287" s="170" t="s">
        <v>140</v>
      </c>
      <c r="H1287" s="172" t="s">
        <v>159</v>
      </c>
      <c r="I1287" s="171" t="s">
        <v>284</v>
      </c>
    </row>
    <row r="1288" spans="1:9" x14ac:dyDescent="0.25">
      <c r="A1288" s="134" t="s">
        <v>702</v>
      </c>
      <c r="B1288" s="134" t="s">
        <v>64</v>
      </c>
      <c r="C1288" s="168">
        <v>2024</v>
      </c>
      <c r="D1288" s="168" t="s">
        <v>316</v>
      </c>
      <c r="E1288" s="168" t="s">
        <v>328</v>
      </c>
      <c r="F1288" s="170">
        <v>30</v>
      </c>
      <c r="G1288" s="170" t="s">
        <v>139</v>
      </c>
      <c r="H1288" s="170" t="s">
        <v>367</v>
      </c>
      <c r="I1288" s="171">
        <v>1</v>
      </c>
    </row>
    <row r="1289" spans="1:9" x14ac:dyDescent="0.25">
      <c r="A1289" s="134" t="s">
        <v>702</v>
      </c>
      <c r="B1289" s="134" t="s">
        <v>64</v>
      </c>
      <c r="C1289" s="168">
        <v>2024</v>
      </c>
      <c r="D1289" s="168" t="s">
        <v>316</v>
      </c>
      <c r="E1289" s="168" t="s">
        <v>328</v>
      </c>
      <c r="F1289" s="170">
        <v>40</v>
      </c>
      <c r="G1289" s="170" t="s">
        <v>141</v>
      </c>
      <c r="H1289" s="170" t="s">
        <v>358</v>
      </c>
      <c r="I1289" s="171" t="s">
        <v>284</v>
      </c>
    </row>
    <row r="1290" spans="1:9" x14ac:dyDescent="0.25">
      <c r="A1290" s="134" t="s">
        <v>702</v>
      </c>
      <c r="B1290" s="134" t="s">
        <v>64</v>
      </c>
      <c r="C1290" s="168">
        <v>2024</v>
      </c>
      <c r="D1290" s="168" t="s">
        <v>316</v>
      </c>
      <c r="E1290" s="168" t="s">
        <v>328</v>
      </c>
      <c r="F1290" s="170">
        <v>40</v>
      </c>
      <c r="G1290" s="170" t="s">
        <v>141</v>
      </c>
      <c r="H1290" s="170" t="s">
        <v>722</v>
      </c>
      <c r="I1290" s="171" t="s">
        <v>284</v>
      </c>
    </row>
    <row r="1291" spans="1:9" x14ac:dyDescent="0.25">
      <c r="A1291" s="134" t="s">
        <v>702</v>
      </c>
      <c r="B1291" s="134" t="s">
        <v>64</v>
      </c>
      <c r="C1291" s="168">
        <v>2024</v>
      </c>
      <c r="D1291" s="168" t="s">
        <v>316</v>
      </c>
      <c r="E1291" s="168" t="s">
        <v>328</v>
      </c>
      <c r="F1291" s="170">
        <v>40</v>
      </c>
      <c r="G1291" s="170" t="s">
        <v>141</v>
      </c>
      <c r="H1291" s="170" t="s">
        <v>144</v>
      </c>
      <c r="I1291" s="171" t="s">
        <v>284</v>
      </c>
    </row>
    <row r="1292" spans="1:9" x14ac:dyDescent="0.25">
      <c r="A1292" s="134" t="s">
        <v>702</v>
      </c>
      <c r="B1292" s="134" t="s">
        <v>64</v>
      </c>
      <c r="C1292" s="168">
        <v>2024</v>
      </c>
      <c r="D1292" s="168" t="s">
        <v>316</v>
      </c>
      <c r="E1292" s="168" t="s">
        <v>328</v>
      </c>
      <c r="F1292" s="170">
        <v>40</v>
      </c>
      <c r="G1292" s="170" t="s">
        <v>141</v>
      </c>
      <c r="H1292" s="170" t="s">
        <v>360</v>
      </c>
      <c r="I1292" s="171" t="s">
        <v>284</v>
      </c>
    </row>
    <row r="1293" spans="1:9" x14ac:dyDescent="0.25">
      <c r="A1293" s="134" t="s">
        <v>702</v>
      </c>
      <c r="B1293" s="134" t="s">
        <v>64</v>
      </c>
      <c r="C1293" s="168">
        <v>2024</v>
      </c>
      <c r="D1293" s="168" t="s">
        <v>316</v>
      </c>
      <c r="E1293" s="168" t="s">
        <v>328</v>
      </c>
      <c r="F1293" s="170">
        <v>40</v>
      </c>
      <c r="G1293" s="170" t="s">
        <v>141</v>
      </c>
      <c r="H1293" s="170" t="s">
        <v>145</v>
      </c>
      <c r="I1293" s="171" t="s">
        <v>284</v>
      </c>
    </row>
    <row r="1294" spans="1:9" x14ac:dyDescent="0.25">
      <c r="A1294" s="134" t="s">
        <v>702</v>
      </c>
      <c r="B1294" s="134" t="s">
        <v>64</v>
      </c>
      <c r="C1294" s="168">
        <v>2024</v>
      </c>
      <c r="D1294" s="168" t="s">
        <v>316</v>
      </c>
      <c r="E1294" s="168" t="s">
        <v>328</v>
      </c>
      <c r="F1294" s="170">
        <v>40</v>
      </c>
      <c r="G1294" s="170" t="s">
        <v>141</v>
      </c>
      <c r="H1294" s="170" t="s">
        <v>146</v>
      </c>
      <c r="I1294" s="171" t="s">
        <v>284</v>
      </c>
    </row>
    <row r="1295" spans="1:9" x14ac:dyDescent="0.25">
      <c r="A1295" s="134" t="s">
        <v>702</v>
      </c>
      <c r="B1295" s="134" t="s">
        <v>64</v>
      </c>
      <c r="C1295" s="168">
        <v>2024</v>
      </c>
      <c r="D1295" s="168" t="s">
        <v>316</v>
      </c>
      <c r="E1295" s="168" t="s">
        <v>328</v>
      </c>
      <c r="F1295" s="170">
        <v>40</v>
      </c>
      <c r="G1295" s="170" t="s">
        <v>141</v>
      </c>
      <c r="H1295" s="170" t="s">
        <v>147</v>
      </c>
      <c r="I1295" s="171" t="s">
        <v>284</v>
      </c>
    </row>
    <row r="1296" spans="1:9" x14ac:dyDescent="0.25">
      <c r="A1296" s="134" t="s">
        <v>702</v>
      </c>
      <c r="B1296" s="134" t="s">
        <v>64</v>
      </c>
      <c r="C1296" s="168">
        <v>2024</v>
      </c>
      <c r="D1296" s="168" t="s">
        <v>316</v>
      </c>
      <c r="E1296" s="168" t="s">
        <v>328</v>
      </c>
      <c r="F1296" s="170">
        <v>40</v>
      </c>
      <c r="G1296" s="170" t="s">
        <v>141</v>
      </c>
      <c r="H1296" s="170" t="s">
        <v>148</v>
      </c>
      <c r="I1296" s="171" t="s">
        <v>284</v>
      </c>
    </row>
    <row r="1297" spans="1:9" x14ac:dyDescent="0.25">
      <c r="A1297" s="134" t="s">
        <v>702</v>
      </c>
      <c r="B1297" s="134" t="s">
        <v>64</v>
      </c>
      <c r="C1297" s="168">
        <v>2024</v>
      </c>
      <c r="D1297" s="168" t="s">
        <v>316</v>
      </c>
      <c r="E1297" s="168" t="s">
        <v>328</v>
      </c>
      <c r="F1297" s="170">
        <v>40</v>
      </c>
      <c r="G1297" s="170" t="s">
        <v>141</v>
      </c>
      <c r="H1297" s="170" t="s">
        <v>149</v>
      </c>
      <c r="I1297" s="171" t="s">
        <v>284</v>
      </c>
    </row>
    <row r="1298" spans="1:9" x14ac:dyDescent="0.25">
      <c r="A1298" s="134" t="s">
        <v>702</v>
      </c>
      <c r="B1298" s="134" t="s">
        <v>64</v>
      </c>
      <c r="C1298" s="168">
        <v>2024</v>
      </c>
      <c r="D1298" s="168" t="s">
        <v>316</v>
      </c>
      <c r="E1298" s="168" t="s">
        <v>328</v>
      </c>
      <c r="F1298" s="170">
        <v>40</v>
      </c>
      <c r="G1298" s="170" t="s">
        <v>141</v>
      </c>
      <c r="H1298" s="170" t="s">
        <v>150</v>
      </c>
      <c r="I1298" s="171" t="s">
        <v>284</v>
      </c>
    </row>
    <row r="1299" spans="1:9" x14ac:dyDescent="0.25">
      <c r="A1299" s="134" t="s">
        <v>702</v>
      </c>
      <c r="B1299" s="134" t="s">
        <v>64</v>
      </c>
      <c r="C1299" s="168">
        <v>2024</v>
      </c>
      <c r="D1299" s="168" t="s">
        <v>316</v>
      </c>
      <c r="E1299" s="168" t="s">
        <v>328</v>
      </c>
      <c r="F1299" s="170">
        <v>40</v>
      </c>
      <c r="G1299" s="170" t="s">
        <v>141</v>
      </c>
      <c r="H1299" s="170" t="s">
        <v>151</v>
      </c>
      <c r="I1299" s="171" t="s">
        <v>284</v>
      </c>
    </row>
    <row r="1300" spans="1:9" x14ac:dyDescent="0.25">
      <c r="A1300" s="134" t="s">
        <v>702</v>
      </c>
      <c r="B1300" s="134" t="s">
        <v>64</v>
      </c>
      <c r="C1300" s="168">
        <v>2024</v>
      </c>
      <c r="D1300" s="168" t="s">
        <v>316</v>
      </c>
      <c r="E1300" s="168" t="s">
        <v>328</v>
      </c>
      <c r="F1300" s="170">
        <v>40</v>
      </c>
      <c r="G1300" s="170" t="s">
        <v>141</v>
      </c>
      <c r="H1300" s="170" t="s">
        <v>152</v>
      </c>
      <c r="I1300" s="171" t="s">
        <v>284</v>
      </c>
    </row>
    <row r="1301" spans="1:9" x14ac:dyDescent="0.25">
      <c r="A1301" s="134" t="s">
        <v>702</v>
      </c>
      <c r="B1301" s="134" t="s">
        <v>64</v>
      </c>
      <c r="C1301" s="168">
        <v>2024</v>
      </c>
      <c r="D1301" s="168" t="s">
        <v>316</v>
      </c>
      <c r="E1301" s="168" t="s">
        <v>328</v>
      </c>
      <c r="F1301" s="170">
        <v>40</v>
      </c>
      <c r="G1301" s="170" t="s">
        <v>141</v>
      </c>
      <c r="H1301" s="170" t="s">
        <v>153</v>
      </c>
      <c r="I1301" s="171" t="s">
        <v>284</v>
      </c>
    </row>
    <row r="1302" spans="1:9" x14ac:dyDescent="0.25">
      <c r="A1302" s="134" t="s">
        <v>702</v>
      </c>
      <c r="B1302" s="134" t="s">
        <v>64</v>
      </c>
      <c r="C1302" s="168">
        <v>2024</v>
      </c>
      <c r="D1302" s="168" t="s">
        <v>316</v>
      </c>
      <c r="E1302" s="168" t="s">
        <v>328</v>
      </c>
      <c r="F1302" s="170">
        <v>40</v>
      </c>
      <c r="G1302" s="170" t="s">
        <v>141</v>
      </c>
      <c r="H1302" s="170" t="s">
        <v>154</v>
      </c>
      <c r="I1302" s="171" t="s">
        <v>284</v>
      </c>
    </row>
    <row r="1303" spans="1:9" x14ac:dyDescent="0.25">
      <c r="A1303" s="134" t="s">
        <v>702</v>
      </c>
      <c r="B1303" s="134" t="s">
        <v>64</v>
      </c>
      <c r="C1303" s="168">
        <v>2024</v>
      </c>
      <c r="D1303" s="168" t="s">
        <v>316</v>
      </c>
      <c r="E1303" s="168" t="s">
        <v>328</v>
      </c>
      <c r="F1303" s="170">
        <v>40</v>
      </c>
      <c r="G1303" s="170" t="s">
        <v>141</v>
      </c>
      <c r="H1303" s="170" t="s">
        <v>155</v>
      </c>
      <c r="I1303" s="171" t="s">
        <v>284</v>
      </c>
    </row>
    <row r="1304" spans="1:9" x14ac:dyDescent="0.25">
      <c r="A1304" s="134" t="s">
        <v>702</v>
      </c>
      <c r="B1304" s="134" t="s">
        <v>64</v>
      </c>
      <c r="C1304" s="168">
        <v>2024</v>
      </c>
      <c r="D1304" s="168" t="s">
        <v>316</v>
      </c>
      <c r="E1304" s="168" t="s">
        <v>328</v>
      </c>
      <c r="F1304" s="170">
        <v>40</v>
      </c>
      <c r="G1304" s="170" t="s">
        <v>141</v>
      </c>
      <c r="H1304" s="170" t="s">
        <v>361</v>
      </c>
      <c r="I1304" s="171" t="s">
        <v>284</v>
      </c>
    </row>
    <row r="1305" spans="1:9" x14ac:dyDescent="0.25">
      <c r="A1305" s="134" t="s">
        <v>702</v>
      </c>
      <c r="B1305" s="134" t="s">
        <v>64</v>
      </c>
      <c r="C1305" s="168">
        <v>2024</v>
      </c>
      <c r="D1305" s="168" t="s">
        <v>316</v>
      </c>
      <c r="E1305" s="168" t="s">
        <v>328</v>
      </c>
      <c r="F1305" s="170">
        <v>40</v>
      </c>
      <c r="G1305" s="170" t="s">
        <v>141</v>
      </c>
      <c r="H1305" s="170" t="s">
        <v>611</v>
      </c>
      <c r="I1305" s="171" t="s">
        <v>284</v>
      </c>
    </row>
    <row r="1306" spans="1:9" x14ac:dyDescent="0.25">
      <c r="A1306" s="134" t="s">
        <v>702</v>
      </c>
      <c r="B1306" s="134" t="s">
        <v>64</v>
      </c>
      <c r="C1306" s="168">
        <v>2024</v>
      </c>
      <c r="D1306" s="168" t="s">
        <v>316</v>
      </c>
      <c r="E1306" s="168" t="s">
        <v>328</v>
      </c>
      <c r="F1306" s="170">
        <v>40</v>
      </c>
      <c r="G1306" s="170" t="s">
        <v>141</v>
      </c>
      <c r="H1306" s="170" t="s">
        <v>363</v>
      </c>
      <c r="I1306" s="171" t="s">
        <v>284</v>
      </c>
    </row>
    <row r="1307" spans="1:9" x14ac:dyDescent="0.25">
      <c r="A1307" s="134" t="s">
        <v>702</v>
      </c>
      <c r="B1307" s="134" t="s">
        <v>64</v>
      </c>
      <c r="C1307" s="168">
        <v>2024</v>
      </c>
      <c r="D1307" s="168" t="s">
        <v>316</v>
      </c>
      <c r="E1307" s="168" t="s">
        <v>328</v>
      </c>
      <c r="F1307" s="170">
        <v>40</v>
      </c>
      <c r="G1307" s="170" t="s">
        <v>141</v>
      </c>
      <c r="H1307" s="170" t="s">
        <v>156</v>
      </c>
      <c r="I1307" s="171" t="s">
        <v>284</v>
      </c>
    </row>
    <row r="1308" spans="1:9" x14ac:dyDescent="0.25">
      <c r="A1308" s="134" t="s">
        <v>702</v>
      </c>
      <c r="B1308" s="134" t="s">
        <v>64</v>
      </c>
      <c r="C1308" s="168">
        <v>2024</v>
      </c>
      <c r="D1308" s="168" t="s">
        <v>316</v>
      </c>
      <c r="E1308" s="168" t="s">
        <v>328</v>
      </c>
      <c r="F1308" s="170">
        <v>40</v>
      </c>
      <c r="G1308" s="170" t="s">
        <v>141</v>
      </c>
      <c r="H1308" s="170" t="s">
        <v>157</v>
      </c>
      <c r="I1308" s="171" t="s">
        <v>284</v>
      </c>
    </row>
    <row r="1309" spans="1:9" x14ac:dyDescent="0.25">
      <c r="A1309" s="134" t="s">
        <v>702</v>
      </c>
      <c r="B1309" s="134" t="s">
        <v>64</v>
      </c>
      <c r="C1309" s="168">
        <v>2024</v>
      </c>
      <c r="D1309" s="168" t="s">
        <v>316</v>
      </c>
      <c r="E1309" s="168" t="s">
        <v>328</v>
      </c>
      <c r="F1309" s="170">
        <v>40</v>
      </c>
      <c r="G1309" s="170" t="s">
        <v>141</v>
      </c>
      <c r="H1309" s="170" t="s">
        <v>158</v>
      </c>
      <c r="I1309" s="171" t="s">
        <v>284</v>
      </c>
    </row>
    <row r="1310" spans="1:9" x14ac:dyDescent="0.25">
      <c r="A1310" s="134" t="s">
        <v>702</v>
      </c>
      <c r="B1310" s="134" t="s">
        <v>64</v>
      </c>
      <c r="C1310" s="168">
        <v>2024</v>
      </c>
      <c r="D1310" s="168" t="s">
        <v>316</v>
      </c>
      <c r="E1310" s="168" t="s">
        <v>328</v>
      </c>
      <c r="F1310" s="170">
        <v>40</v>
      </c>
      <c r="G1310" s="170" t="s">
        <v>141</v>
      </c>
      <c r="H1310" s="170" t="s">
        <v>364</v>
      </c>
      <c r="I1310" s="171" t="s">
        <v>284</v>
      </c>
    </row>
    <row r="1311" spans="1:9" x14ac:dyDescent="0.25">
      <c r="A1311" s="134" t="s">
        <v>702</v>
      </c>
      <c r="B1311" s="134" t="s">
        <v>64</v>
      </c>
      <c r="C1311" s="168">
        <v>2024</v>
      </c>
      <c r="D1311" s="168" t="s">
        <v>316</v>
      </c>
      <c r="E1311" s="168" t="s">
        <v>328</v>
      </c>
      <c r="F1311" s="170">
        <v>40</v>
      </c>
      <c r="G1311" s="170" t="s">
        <v>141</v>
      </c>
      <c r="H1311" s="170" t="s">
        <v>159</v>
      </c>
      <c r="I1311" s="171" t="s">
        <v>284</v>
      </c>
    </row>
    <row r="1312" spans="1:9" x14ac:dyDescent="0.25">
      <c r="A1312" s="134" t="s">
        <v>702</v>
      </c>
      <c r="B1312" s="134" t="s">
        <v>64</v>
      </c>
      <c r="C1312" s="168">
        <v>2024</v>
      </c>
      <c r="D1312" s="168" t="s">
        <v>316</v>
      </c>
      <c r="E1312" s="168" t="s">
        <v>328</v>
      </c>
      <c r="F1312" s="170">
        <v>40</v>
      </c>
      <c r="G1312" s="170" t="s">
        <v>141</v>
      </c>
      <c r="H1312" s="170" t="s">
        <v>365</v>
      </c>
      <c r="I1312" s="171" t="s">
        <v>284</v>
      </c>
    </row>
    <row r="1313" spans="1:9" x14ac:dyDescent="0.25">
      <c r="A1313" s="134" t="s">
        <v>702</v>
      </c>
      <c r="B1313" s="134" t="s">
        <v>64</v>
      </c>
      <c r="C1313" s="168">
        <v>2024</v>
      </c>
      <c r="D1313" s="168" t="s">
        <v>316</v>
      </c>
      <c r="E1313" s="168" t="s">
        <v>328</v>
      </c>
      <c r="F1313" s="170">
        <v>40</v>
      </c>
      <c r="G1313" s="170" t="s">
        <v>141</v>
      </c>
      <c r="H1313" s="170" t="s">
        <v>160</v>
      </c>
      <c r="I1313" s="171" t="s">
        <v>284</v>
      </c>
    </row>
    <row r="1314" spans="1:9" x14ac:dyDescent="0.25">
      <c r="A1314" s="134" t="s">
        <v>702</v>
      </c>
      <c r="B1314" s="134" t="s">
        <v>64</v>
      </c>
      <c r="C1314" s="168">
        <v>2024</v>
      </c>
      <c r="D1314" s="168" t="s">
        <v>316</v>
      </c>
      <c r="E1314" s="168" t="s">
        <v>328</v>
      </c>
      <c r="F1314" s="170">
        <v>40</v>
      </c>
      <c r="G1314" s="170" t="s">
        <v>141</v>
      </c>
      <c r="H1314" s="170" t="s">
        <v>366</v>
      </c>
      <c r="I1314" s="171" t="s">
        <v>284</v>
      </c>
    </row>
    <row r="1315" spans="1:9" x14ac:dyDescent="0.25">
      <c r="A1315" s="134" t="s">
        <v>702</v>
      </c>
      <c r="B1315" s="134" t="s">
        <v>64</v>
      </c>
      <c r="C1315" s="168">
        <v>2024</v>
      </c>
      <c r="D1315" s="168" t="s">
        <v>316</v>
      </c>
      <c r="E1315" s="168" t="s">
        <v>328</v>
      </c>
      <c r="F1315" s="170">
        <v>40</v>
      </c>
      <c r="G1315" s="170" t="s">
        <v>141</v>
      </c>
      <c r="H1315" s="172" t="s">
        <v>367</v>
      </c>
      <c r="I1315" s="171" t="s">
        <v>284</v>
      </c>
    </row>
    <row r="1316" spans="1:9" x14ac:dyDescent="0.25">
      <c r="A1316" s="134" t="s">
        <v>702</v>
      </c>
      <c r="B1316" s="134" t="s">
        <v>64</v>
      </c>
      <c r="C1316" s="168">
        <v>2024</v>
      </c>
      <c r="D1316" s="168" t="s">
        <v>316</v>
      </c>
      <c r="E1316" s="168" t="s">
        <v>328</v>
      </c>
      <c r="F1316" s="170">
        <v>50</v>
      </c>
      <c r="G1316" s="170" t="s">
        <v>532</v>
      </c>
      <c r="H1316" s="170" t="s">
        <v>358</v>
      </c>
      <c r="I1316" s="171">
        <v>8</v>
      </c>
    </row>
    <row r="1317" spans="1:9" x14ac:dyDescent="0.25">
      <c r="A1317" s="134" t="s">
        <v>702</v>
      </c>
      <c r="B1317" s="134" t="s">
        <v>64</v>
      </c>
      <c r="C1317" s="168">
        <v>2024</v>
      </c>
      <c r="D1317" s="168" t="s">
        <v>316</v>
      </c>
      <c r="E1317" s="168" t="s">
        <v>328</v>
      </c>
      <c r="F1317" s="170">
        <v>50</v>
      </c>
      <c r="G1317" s="170" t="s">
        <v>532</v>
      </c>
      <c r="H1317" s="170" t="s">
        <v>722</v>
      </c>
      <c r="I1317" s="171">
        <v>8</v>
      </c>
    </row>
    <row r="1318" spans="1:9" x14ac:dyDescent="0.25">
      <c r="A1318" s="134" t="s">
        <v>702</v>
      </c>
      <c r="B1318" s="134" t="s">
        <v>64</v>
      </c>
      <c r="C1318" s="168">
        <v>2024</v>
      </c>
      <c r="D1318" s="168" t="s">
        <v>316</v>
      </c>
      <c r="E1318" s="168" t="s">
        <v>328</v>
      </c>
      <c r="F1318" s="170">
        <v>50</v>
      </c>
      <c r="G1318" s="170" t="s">
        <v>532</v>
      </c>
      <c r="H1318" s="170" t="s">
        <v>145</v>
      </c>
      <c r="I1318" s="171" t="s">
        <v>284</v>
      </c>
    </row>
    <row r="1319" spans="1:9" x14ac:dyDescent="0.25">
      <c r="A1319" s="134" t="s">
        <v>702</v>
      </c>
      <c r="B1319" s="134" t="s">
        <v>64</v>
      </c>
      <c r="C1319" s="168">
        <v>2024</v>
      </c>
      <c r="D1319" s="168" t="s">
        <v>316</v>
      </c>
      <c r="E1319" s="168" t="s">
        <v>328</v>
      </c>
      <c r="F1319" s="170">
        <v>50</v>
      </c>
      <c r="G1319" s="170" t="s">
        <v>532</v>
      </c>
      <c r="H1319" s="170" t="s">
        <v>146</v>
      </c>
      <c r="I1319" s="171">
        <v>1</v>
      </c>
    </row>
    <row r="1320" spans="1:9" x14ac:dyDescent="0.25">
      <c r="A1320" s="134" t="s">
        <v>702</v>
      </c>
      <c r="B1320" s="134" t="s">
        <v>64</v>
      </c>
      <c r="C1320" s="168">
        <v>2024</v>
      </c>
      <c r="D1320" s="168" t="s">
        <v>316</v>
      </c>
      <c r="E1320" s="168" t="s">
        <v>328</v>
      </c>
      <c r="F1320" s="170">
        <v>50</v>
      </c>
      <c r="G1320" s="170" t="s">
        <v>532</v>
      </c>
      <c r="H1320" s="170" t="s">
        <v>147</v>
      </c>
      <c r="I1320" s="171" t="s">
        <v>284</v>
      </c>
    </row>
    <row r="1321" spans="1:9" x14ac:dyDescent="0.25">
      <c r="A1321" s="134" t="s">
        <v>702</v>
      </c>
      <c r="B1321" s="134" t="s">
        <v>64</v>
      </c>
      <c r="C1321" s="168">
        <v>2024</v>
      </c>
      <c r="D1321" s="168" t="s">
        <v>316</v>
      </c>
      <c r="E1321" s="168" t="s">
        <v>328</v>
      </c>
      <c r="F1321" s="170">
        <v>50</v>
      </c>
      <c r="G1321" s="170" t="s">
        <v>532</v>
      </c>
      <c r="H1321" s="170" t="s">
        <v>148</v>
      </c>
      <c r="I1321" s="171" t="s">
        <v>284</v>
      </c>
    </row>
    <row r="1322" spans="1:9" x14ac:dyDescent="0.25">
      <c r="A1322" s="134" t="s">
        <v>702</v>
      </c>
      <c r="B1322" s="134" t="s">
        <v>64</v>
      </c>
      <c r="C1322" s="168">
        <v>2024</v>
      </c>
      <c r="D1322" s="168" t="s">
        <v>316</v>
      </c>
      <c r="E1322" s="168" t="s">
        <v>328</v>
      </c>
      <c r="F1322" s="170">
        <v>50</v>
      </c>
      <c r="G1322" s="170" t="s">
        <v>532</v>
      </c>
      <c r="H1322" s="170" t="s">
        <v>149</v>
      </c>
      <c r="I1322" s="171">
        <v>3</v>
      </c>
    </row>
    <row r="1323" spans="1:9" x14ac:dyDescent="0.25">
      <c r="A1323" s="134" t="s">
        <v>702</v>
      </c>
      <c r="B1323" s="134" t="s">
        <v>64</v>
      </c>
      <c r="C1323" s="168">
        <v>2024</v>
      </c>
      <c r="D1323" s="168" t="s">
        <v>316</v>
      </c>
      <c r="E1323" s="168" t="s">
        <v>328</v>
      </c>
      <c r="F1323" s="170">
        <v>50</v>
      </c>
      <c r="G1323" s="170" t="s">
        <v>532</v>
      </c>
      <c r="H1323" s="170" t="s">
        <v>150</v>
      </c>
      <c r="I1323" s="171">
        <v>1</v>
      </c>
    </row>
    <row r="1324" spans="1:9" x14ac:dyDescent="0.25">
      <c r="A1324" s="134" t="s">
        <v>702</v>
      </c>
      <c r="B1324" s="134" t="s">
        <v>64</v>
      </c>
      <c r="C1324" s="168">
        <v>2024</v>
      </c>
      <c r="D1324" s="168" t="s">
        <v>316</v>
      </c>
      <c r="E1324" s="168" t="s">
        <v>328</v>
      </c>
      <c r="F1324" s="170">
        <v>50</v>
      </c>
      <c r="G1324" s="170" t="s">
        <v>532</v>
      </c>
      <c r="H1324" s="170" t="s">
        <v>151</v>
      </c>
      <c r="I1324" s="171">
        <v>2</v>
      </c>
    </row>
    <row r="1325" spans="1:9" x14ac:dyDescent="0.25">
      <c r="A1325" s="134" t="s">
        <v>702</v>
      </c>
      <c r="B1325" s="134" t="s">
        <v>64</v>
      </c>
      <c r="C1325" s="168">
        <v>2024</v>
      </c>
      <c r="D1325" s="168" t="s">
        <v>316</v>
      </c>
      <c r="E1325" s="168" t="s">
        <v>328</v>
      </c>
      <c r="F1325" s="170">
        <v>50</v>
      </c>
      <c r="G1325" s="170" t="s">
        <v>532</v>
      </c>
      <c r="H1325" s="170" t="s">
        <v>152</v>
      </c>
      <c r="I1325" s="171">
        <v>1</v>
      </c>
    </row>
    <row r="1326" spans="1:9" x14ac:dyDescent="0.25">
      <c r="A1326" s="134" t="s">
        <v>702</v>
      </c>
      <c r="B1326" s="134" t="s">
        <v>64</v>
      </c>
      <c r="C1326" s="168">
        <v>2024</v>
      </c>
      <c r="D1326" s="168" t="s">
        <v>316</v>
      </c>
      <c r="E1326" s="168" t="s">
        <v>328</v>
      </c>
      <c r="F1326" s="170">
        <v>50</v>
      </c>
      <c r="G1326" s="170" t="s">
        <v>532</v>
      </c>
      <c r="H1326" s="170" t="s">
        <v>153</v>
      </c>
      <c r="I1326" s="171" t="s">
        <v>284</v>
      </c>
    </row>
    <row r="1327" spans="1:9" x14ac:dyDescent="0.25">
      <c r="A1327" s="134" t="s">
        <v>702</v>
      </c>
      <c r="B1327" s="134" t="s">
        <v>64</v>
      </c>
      <c r="C1327" s="168">
        <v>2024</v>
      </c>
      <c r="D1327" s="168" t="s">
        <v>316</v>
      </c>
      <c r="E1327" s="168" t="s">
        <v>328</v>
      </c>
      <c r="F1327" s="170">
        <v>50</v>
      </c>
      <c r="G1327" s="170" t="s">
        <v>532</v>
      </c>
      <c r="H1327" s="170" t="s">
        <v>158</v>
      </c>
      <c r="I1327" s="171" t="s">
        <v>284</v>
      </c>
    </row>
    <row r="1328" spans="1:9" x14ac:dyDescent="0.25">
      <c r="A1328" s="134" t="s">
        <v>702</v>
      </c>
      <c r="B1328" s="134" t="s">
        <v>64</v>
      </c>
      <c r="C1328" s="168">
        <v>2024</v>
      </c>
      <c r="D1328" s="168" t="s">
        <v>316</v>
      </c>
      <c r="E1328" s="168" t="s">
        <v>328</v>
      </c>
      <c r="F1328" s="170">
        <v>50</v>
      </c>
      <c r="G1328" s="170" t="s">
        <v>532</v>
      </c>
      <c r="H1328" s="170" t="s">
        <v>364</v>
      </c>
      <c r="I1328" s="171" t="s">
        <v>284</v>
      </c>
    </row>
    <row r="1329" spans="1:9" x14ac:dyDescent="0.25">
      <c r="A1329" s="134" t="s">
        <v>702</v>
      </c>
      <c r="B1329" s="134" t="s">
        <v>64</v>
      </c>
      <c r="C1329" s="168">
        <v>2024</v>
      </c>
      <c r="D1329" s="168" t="s">
        <v>316</v>
      </c>
      <c r="E1329" s="168" t="s">
        <v>328</v>
      </c>
      <c r="F1329" s="170">
        <v>50</v>
      </c>
      <c r="G1329" s="170" t="s">
        <v>532</v>
      </c>
      <c r="H1329" s="170" t="s">
        <v>159</v>
      </c>
      <c r="I1329" s="171" t="s">
        <v>284</v>
      </c>
    </row>
    <row r="1330" spans="1:9" x14ac:dyDescent="0.25">
      <c r="A1330" s="134" t="s">
        <v>702</v>
      </c>
      <c r="B1330" s="134" t="s">
        <v>64</v>
      </c>
      <c r="C1330" s="168">
        <v>2024</v>
      </c>
      <c r="D1330" s="168" t="s">
        <v>316</v>
      </c>
      <c r="E1330" s="168" t="s">
        <v>328</v>
      </c>
      <c r="F1330" s="170">
        <v>50</v>
      </c>
      <c r="G1330" s="170" t="s">
        <v>532</v>
      </c>
      <c r="H1330" s="170" t="s">
        <v>365</v>
      </c>
      <c r="I1330" s="171" t="s">
        <v>284</v>
      </c>
    </row>
    <row r="1331" spans="1:9" x14ac:dyDescent="0.25">
      <c r="A1331" s="134" t="s">
        <v>702</v>
      </c>
      <c r="B1331" s="134" t="s">
        <v>64</v>
      </c>
      <c r="C1331" s="168">
        <v>2024</v>
      </c>
      <c r="D1331" s="168" t="s">
        <v>316</v>
      </c>
      <c r="E1331" s="168" t="s">
        <v>328</v>
      </c>
      <c r="F1331" s="170">
        <v>50</v>
      </c>
      <c r="G1331" s="170" t="s">
        <v>532</v>
      </c>
      <c r="H1331" s="170" t="s">
        <v>160</v>
      </c>
      <c r="I1331" s="171" t="s">
        <v>284</v>
      </c>
    </row>
    <row r="1332" spans="1:9" x14ac:dyDescent="0.25">
      <c r="A1332" s="134" t="s">
        <v>702</v>
      </c>
      <c r="B1332" s="134" t="s">
        <v>64</v>
      </c>
      <c r="C1332" s="168">
        <v>2024</v>
      </c>
      <c r="D1332" s="168" t="s">
        <v>316</v>
      </c>
      <c r="E1332" s="168" t="s">
        <v>328</v>
      </c>
      <c r="F1332" s="170">
        <v>50</v>
      </c>
      <c r="G1332" s="170" t="s">
        <v>532</v>
      </c>
      <c r="H1332" s="170" t="s">
        <v>366</v>
      </c>
      <c r="I1332" s="171" t="s">
        <v>284</v>
      </c>
    </row>
    <row r="1333" spans="1:9" x14ac:dyDescent="0.25">
      <c r="A1333" s="134" t="s">
        <v>702</v>
      </c>
      <c r="B1333" s="134" t="s">
        <v>64</v>
      </c>
      <c r="C1333" s="168">
        <v>2024</v>
      </c>
      <c r="D1333" s="168" t="s">
        <v>316</v>
      </c>
      <c r="E1333" s="168" t="s">
        <v>328</v>
      </c>
      <c r="F1333" s="170">
        <v>50</v>
      </c>
      <c r="G1333" s="170" t="s">
        <v>532</v>
      </c>
      <c r="H1333" s="170" t="s">
        <v>367</v>
      </c>
      <c r="I1333" s="171">
        <v>1</v>
      </c>
    </row>
    <row r="1334" spans="1:9" x14ac:dyDescent="0.25">
      <c r="A1334" s="134" t="s">
        <v>702</v>
      </c>
      <c r="B1334" s="134" t="s">
        <v>64</v>
      </c>
      <c r="C1334" s="168">
        <v>2024</v>
      </c>
      <c r="D1334" s="168" t="s">
        <v>317</v>
      </c>
      <c r="E1334" s="168" t="s">
        <v>328</v>
      </c>
      <c r="F1334" s="168" t="s">
        <v>284</v>
      </c>
      <c r="G1334" s="168" t="s">
        <v>721</v>
      </c>
      <c r="H1334" s="170" t="s">
        <v>358</v>
      </c>
      <c r="I1334" s="171">
        <v>1536</v>
      </c>
    </row>
    <row r="1335" spans="1:9" x14ac:dyDescent="0.25">
      <c r="A1335" s="134" t="s">
        <v>702</v>
      </c>
      <c r="B1335" s="134" t="s">
        <v>64</v>
      </c>
      <c r="C1335" s="168">
        <v>2024</v>
      </c>
      <c r="D1335" s="168" t="s">
        <v>317</v>
      </c>
      <c r="E1335" s="168" t="s">
        <v>328</v>
      </c>
      <c r="F1335" s="168" t="s">
        <v>284</v>
      </c>
      <c r="G1335" s="168" t="s">
        <v>721</v>
      </c>
      <c r="H1335" s="170" t="s">
        <v>359</v>
      </c>
      <c r="I1335" s="171">
        <v>1590</v>
      </c>
    </row>
    <row r="1336" spans="1:9" x14ac:dyDescent="0.25">
      <c r="A1336" s="134" t="s">
        <v>702</v>
      </c>
      <c r="B1336" s="134" t="s">
        <v>64</v>
      </c>
      <c r="C1336" s="168">
        <v>2024</v>
      </c>
      <c r="D1336" s="168" t="s">
        <v>317</v>
      </c>
      <c r="E1336" s="168" t="s">
        <v>328</v>
      </c>
      <c r="F1336" s="168" t="s">
        <v>284</v>
      </c>
      <c r="G1336" s="168" t="s">
        <v>721</v>
      </c>
      <c r="H1336" s="170" t="s">
        <v>144</v>
      </c>
      <c r="I1336" s="171">
        <v>35</v>
      </c>
    </row>
    <row r="1337" spans="1:9" x14ac:dyDescent="0.25">
      <c r="A1337" s="134" t="s">
        <v>702</v>
      </c>
      <c r="B1337" s="134" t="s">
        <v>64</v>
      </c>
      <c r="C1337" s="168">
        <v>2024</v>
      </c>
      <c r="D1337" s="168" t="s">
        <v>317</v>
      </c>
      <c r="E1337" s="168" t="s">
        <v>328</v>
      </c>
      <c r="F1337" s="168" t="s">
        <v>284</v>
      </c>
      <c r="G1337" s="168" t="s">
        <v>721</v>
      </c>
      <c r="H1337" s="170" t="s">
        <v>360</v>
      </c>
      <c r="I1337" s="171">
        <v>1</v>
      </c>
    </row>
    <row r="1338" spans="1:9" x14ac:dyDescent="0.25">
      <c r="A1338" s="134" t="s">
        <v>702</v>
      </c>
      <c r="B1338" s="134" t="s">
        <v>64</v>
      </c>
      <c r="C1338" s="168">
        <v>2024</v>
      </c>
      <c r="D1338" s="168" t="s">
        <v>317</v>
      </c>
      <c r="E1338" s="168" t="s">
        <v>328</v>
      </c>
      <c r="F1338" s="168" t="s">
        <v>284</v>
      </c>
      <c r="G1338" s="168" t="s">
        <v>721</v>
      </c>
      <c r="H1338" s="170" t="s">
        <v>145</v>
      </c>
      <c r="I1338" s="171">
        <v>279</v>
      </c>
    </row>
    <row r="1339" spans="1:9" x14ac:dyDescent="0.25">
      <c r="A1339" s="134" t="s">
        <v>702</v>
      </c>
      <c r="B1339" s="134" t="s">
        <v>64</v>
      </c>
      <c r="C1339" s="168">
        <v>2024</v>
      </c>
      <c r="D1339" s="168" t="s">
        <v>317</v>
      </c>
      <c r="E1339" s="168" t="s">
        <v>328</v>
      </c>
      <c r="F1339" s="168" t="s">
        <v>284</v>
      </c>
      <c r="G1339" s="168" t="s">
        <v>721</v>
      </c>
      <c r="H1339" s="170" t="s">
        <v>146</v>
      </c>
      <c r="I1339" s="171">
        <v>159</v>
      </c>
    </row>
    <row r="1340" spans="1:9" x14ac:dyDescent="0.25">
      <c r="A1340" s="134" t="s">
        <v>702</v>
      </c>
      <c r="B1340" s="134" t="s">
        <v>64</v>
      </c>
      <c r="C1340" s="168">
        <v>2024</v>
      </c>
      <c r="D1340" s="168" t="s">
        <v>317</v>
      </c>
      <c r="E1340" s="168" t="s">
        <v>328</v>
      </c>
      <c r="F1340" s="168" t="s">
        <v>284</v>
      </c>
      <c r="G1340" s="168" t="s">
        <v>721</v>
      </c>
      <c r="H1340" s="170" t="s">
        <v>147</v>
      </c>
      <c r="I1340" s="171">
        <v>109</v>
      </c>
    </row>
    <row r="1341" spans="1:9" x14ac:dyDescent="0.25">
      <c r="A1341" s="134" t="s">
        <v>702</v>
      </c>
      <c r="B1341" s="134" t="s">
        <v>64</v>
      </c>
      <c r="C1341" s="168">
        <v>2024</v>
      </c>
      <c r="D1341" s="168" t="s">
        <v>317</v>
      </c>
      <c r="E1341" s="168" t="s">
        <v>328</v>
      </c>
      <c r="F1341" s="168" t="s">
        <v>284</v>
      </c>
      <c r="G1341" s="168" t="s">
        <v>721</v>
      </c>
      <c r="H1341" s="170" t="s">
        <v>148</v>
      </c>
      <c r="I1341" s="171">
        <v>1</v>
      </c>
    </row>
    <row r="1342" spans="1:9" x14ac:dyDescent="0.25">
      <c r="A1342" s="134" t="s">
        <v>702</v>
      </c>
      <c r="B1342" s="134" t="s">
        <v>64</v>
      </c>
      <c r="C1342" s="168">
        <v>2024</v>
      </c>
      <c r="D1342" s="168" t="s">
        <v>317</v>
      </c>
      <c r="E1342" s="168" t="s">
        <v>328</v>
      </c>
      <c r="F1342" s="168" t="s">
        <v>284</v>
      </c>
      <c r="G1342" s="168" t="s">
        <v>721</v>
      </c>
      <c r="H1342" s="170" t="s">
        <v>149</v>
      </c>
      <c r="I1342" s="171">
        <v>28</v>
      </c>
    </row>
    <row r="1343" spans="1:9" x14ac:dyDescent="0.25">
      <c r="A1343" s="134" t="s">
        <v>702</v>
      </c>
      <c r="B1343" s="134" t="s">
        <v>64</v>
      </c>
      <c r="C1343" s="168">
        <v>2024</v>
      </c>
      <c r="D1343" s="168" t="s">
        <v>317</v>
      </c>
      <c r="E1343" s="168" t="s">
        <v>328</v>
      </c>
      <c r="F1343" s="168" t="s">
        <v>284</v>
      </c>
      <c r="G1343" s="168" t="s">
        <v>721</v>
      </c>
      <c r="H1343" s="170" t="s">
        <v>150</v>
      </c>
      <c r="I1343" s="171">
        <v>51</v>
      </c>
    </row>
    <row r="1344" spans="1:9" x14ac:dyDescent="0.25">
      <c r="A1344" s="134" t="s">
        <v>702</v>
      </c>
      <c r="B1344" s="134" t="s">
        <v>64</v>
      </c>
      <c r="C1344" s="168">
        <v>2024</v>
      </c>
      <c r="D1344" s="168" t="s">
        <v>317</v>
      </c>
      <c r="E1344" s="168" t="s">
        <v>328</v>
      </c>
      <c r="F1344" s="168" t="s">
        <v>284</v>
      </c>
      <c r="G1344" s="168" t="s">
        <v>721</v>
      </c>
      <c r="H1344" s="170" t="s">
        <v>151</v>
      </c>
      <c r="I1344" s="171">
        <v>517</v>
      </c>
    </row>
    <row r="1345" spans="1:9" x14ac:dyDescent="0.25">
      <c r="A1345" s="134" t="s">
        <v>702</v>
      </c>
      <c r="B1345" s="134" t="s">
        <v>64</v>
      </c>
      <c r="C1345" s="168">
        <v>2024</v>
      </c>
      <c r="D1345" s="168" t="s">
        <v>317</v>
      </c>
      <c r="E1345" s="168" t="s">
        <v>328</v>
      </c>
      <c r="F1345" s="168" t="s">
        <v>284</v>
      </c>
      <c r="G1345" s="168" t="s">
        <v>721</v>
      </c>
      <c r="H1345" s="170" t="s">
        <v>152</v>
      </c>
      <c r="I1345" s="171">
        <v>196</v>
      </c>
    </row>
    <row r="1346" spans="1:9" x14ac:dyDescent="0.25">
      <c r="A1346" s="134" t="s">
        <v>702</v>
      </c>
      <c r="B1346" s="134" t="s">
        <v>64</v>
      </c>
      <c r="C1346" s="168">
        <v>2024</v>
      </c>
      <c r="D1346" s="168" t="s">
        <v>317</v>
      </c>
      <c r="E1346" s="168" t="s">
        <v>328</v>
      </c>
      <c r="F1346" s="168" t="s">
        <v>284</v>
      </c>
      <c r="G1346" s="168" t="s">
        <v>721</v>
      </c>
      <c r="H1346" s="170" t="s">
        <v>153</v>
      </c>
      <c r="I1346" s="171">
        <v>13</v>
      </c>
    </row>
    <row r="1347" spans="1:9" x14ac:dyDescent="0.25">
      <c r="A1347" s="134" t="s">
        <v>702</v>
      </c>
      <c r="B1347" s="134" t="s">
        <v>64</v>
      </c>
      <c r="C1347" s="168">
        <v>2024</v>
      </c>
      <c r="D1347" s="168" t="s">
        <v>317</v>
      </c>
      <c r="E1347" s="168" t="s">
        <v>328</v>
      </c>
      <c r="F1347" s="168" t="s">
        <v>284</v>
      </c>
      <c r="G1347" s="168" t="s">
        <v>721</v>
      </c>
      <c r="H1347" s="170" t="s">
        <v>154</v>
      </c>
      <c r="I1347" s="171">
        <v>14</v>
      </c>
    </row>
    <row r="1348" spans="1:9" x14ac:dyDescent="0.25">
      <c r="A1348" s="134" t="s">
        <v>702</v>
      </c>
      <c r="B1348" s="134" t="s">
        <v>64</v>
      </c>
      <c r="C1348" s="168">
        <v>2024</v>
      </c>
      <c r="D1348" s="168" t="s">
        <v>317</v>
      </c>
      <c r="E1348" s="168" t="s">
        <v>328</v>
      </c>
      <c r="F1348" s="168" t="s">
        <v>284</v>
      </c>
      <c r="G1348" s="168" t="s">
        <v>721</v>
      </c>
      <c r="H1348" s="170" t="s">
        <v>155</v>
      </c>
      <c r="I1348" s="171" t="s">
        <v>284</v>
      </c>
    </row>
    <row r="1349" spans="1:9" x14ac:dyDescent="0.25">
      <c r="A1349" s="134" t="s">
        <v>702</v>
      </c>
      <c r="B1349" s="134" t="s">
        <v>64</v>
      </c>
      <c r="C1349" s="168">
        <v>2024</v>
      </c>
      <c r="D1349" s="168" t="s">
        <v>317</v>
      </c>
      <c r="E1349" s="168" t="s">
        <v>328</v>
      </c>
      <c r="F1349" s="168" t="s">
        <v>284</v>
      </c>
      <c r="G1349" s="168" t="s">
        <v>721</v>
      </c>
      <c r="H1349" s="170" t="s">
        <v>361</v>
      </c>
      <c r="I1349" s="171">
        <v>1</v>
      </c>
    </row>
    <row r="1350" spans="1:9" x14ac:dyDescent="0.25">
      <c r="A1350" s="134" t="s">
        <v>702</v>
      </c>
      <c r="B1350" s="134" t="s">
        <v>64</v>
      </c>
      <c r="C1350" s="168">
        <v>2024</v>
      </c>
      <c r="D1350" s="168" t="s">
        <v>317</v>
      </c>
      <c r="E1350" s="168" t="s">
        <v>328</v>
      </c>
      <c r="F1350" s="168" t="s">
        <v>284</v>
      </c>
      <c r="G1350" s="168" t="s">
        <v>721</v>
      </c>
      <c r="H1350" s="170" t="s">
        <v>362</v>
      </c>
      <c r="I1350" s="171" t="s">
        <v>284</v>
      </c>
    </row>
    <row r="1351" spans="1:9" x14ac:dyDescent="0.25">
      <c r="A1351" s="134" t="s">
        <v>702</v>
      </c>
      <c r="B1351" s="134" t="s">
        <v>64</v>
      </c>
      <c r="C1351" s="168">
        <v>2024</v>
      </c>
      <c r="D1351" s="168" t="s">
        <v>317</v>
      </c>
      <c r="E1351" s="168" t="s">
        <v>328</v>
      </c>
      <c r="F1351" s="168" t="s">
        <v>284</v>
      </c>
      <c r="G1351" s="168" t="s">
        <v>721</v>
      </c>
      <c r="H1351" s="170" t="s">
        <v>363</v>
      </c>
      <c r="I1351" s="171" t="s">
        <v>284</v>
      </c>
    </row>
    <row r="1352" spans="1:9" x14ac:dyDescent="0.25">
      <c r="A1352" s="134" t="s">
        <v>702</v>
      </c>
      <c r="B1352" s="134" t="s">
        <v>64</v>
      </c>
      <c r="C1352" s="168">
        <v>2024</v>
      </c>
      <c r="D1352" s="168" t="s">
        <v>317</v>
      </c>
      <c r="E1352" s="168" t="s">
        <v>328</v>
      </c>
      <c r="F1352" s="168" t="s">
        <v>284</v>
      </c>
      <c r="G1352" s="168" t="s">
        <v>721</v>
      </c>
      <c r="H1352" s="170" t="s">
        <v>156</v>
      </c>
      <c r="I1352" s="171">
        <v>4</v>
      </c>
    </row>
    <row r="1353" spans="1:9" x14ac:dyDescent="0.25">
      <c r="A1353" s="134" t="s">
        <v>702</v>
      </c>
      <c r="B1353" s="134" t="s">
        <v>64</v>
      </c>
      <c r="C1353" s="168">
        <v>2024</v>
      </c>
      <c r="D1353" s="168" t="s">
        <v>317</v>
      </c>
      <c r="E1353" s="168" t="s">
        <v>328</v>
      </c>
      <c r="F1353" s="168" t="s">
        <v>284</v>
      </c>
      <c r="G1353" s="168" t="s">
        <v>721</v>
      </c>
      <c r="H1353" s="170" t="s">
        <v>157</v>
      </c>
      <c r="I1353" s="171">
        <v>6</v>
      </c>
    </row>
    <row r="1354" spans="1:9" x14ac:dyDescent="0.25">
      <c r="A1354" s="134" t="s">
        <v>702</v>
      </c>
      <c r="B1354" s="134" t="s">
        <v>64</v>
      </c>
      <c r="C1354" s="168">
        <v>2024</v>
      </c>
      <c r="D1354" s="168" t="s">
        <v>317</v>
      </c>
      <c r="E1354" s="168" t="s">
        <v>328</v>
      </c>
      <c r="F1354" s="168" t="s">
        <v>284</v>
      </c>
      <c r="G1354" s="168" t="s">
        <v>721</v>
      </c>
      <c r="H1354" s="170" t="s">
        <v>158</v>
      </c>
      <c r="I1354" s="171">
        <v>10</v>
      </c>
    </row>
    <row r="1355" spans="1:9" x14ac:dyDescent="0.25">
      <c r="A1355" s="134" t="s">
        <v>702</v>
      </c>
      <c r="B1355" s="134" t="s">
        <v>64</v>
      </c>
      <c r="C1355" s="168">
        <v>2024</v>
      </c>
      <c r="D1355" s="168" t="s">
        <v>317</v>
      </c>
      <c r="E1355" s="168" t="s">
        <v>328</v>
      </c>
      <c r="F1355" s="168" t="s">
        <v>284</v>
      </c>
      <c r="G1355" s="168" t="s">
        <v>721</v>
      </c>
      <c r="H1355" s="170" t="s">
        <v>364</v>
      </c>
      <c r="I1355" s="171">
        <v>74</v>
      </c>
    </row>
    <row r="1356" spans="1:9" x14ac:dyDescent="0.25">
      <c r="A1356" s="134" t="s">
        <v>702</v>
      </c>
      <c r="B1356" s="134" t="s">
        <v>64</v>
      </c>
      <c r="C1356" s="168">
        <v>2024</v>
      </c>
      <c r="D1356" s="168" t="s">
        <v>317</v>
      </c>
      <c r="E1356" s="168" t="s">
        <v>328</v>
      </c>
      <c r="F1356" s="168" t="s">
        <v>284</v>
      </c>
      <c r="G1356" s="168" t="s">
        <v>721</v>
      </c>
      <c r="H1356" s="170" t="s">
        <v>159</v>
      </c>
      <c r="I1356" s="171">
        <v>17</v>
      </c>
    </row>
    <row r="1357" spans="1:9" x14ac:dyDescent="0.25">
      <c r="A1357" s="134" t="s">
        <v>702</v>
      </c>
      <c r="B1357" s="134" t="s">
        <v>64</v>
      </c>
      <c r="C1357" s="168">
        <v>2024</v>
      </c>
      <c r="D1357" s="168" t="s">
        <v>317</v>
      </c>
      <c r="E1357" s="168" t="s">
        <v>328</v>
      </c>
      <c r="F1357" s="168" t="s">
        <v>284</v>
      </c>
      <c r="G1357" s="168" t="s">
        <v>721</v>
      </c>
      <c r="H1357" s="170" t="s">
        <v>160</v>
      </c>
      <c r="I1357" s="171" t="s">
        <v>284</v>
      </c>
    </row>
    <row r="1358" spans="1:9" x14ac:dyDescent="0.25">
      <c r="A1358" s="134" t="s">
        <v>702</v>
      </c>
      <c r="B1358" s="134" t="s">
        <v>64</v>
      </c>
      <c r="C1358" s="168">
        <v>2024</v>
      </c>
      <c r="D1358" s="168" t="s">
        <v>317</v>
      </c>
      <c r="E1358" s="168" t="s">
        <v>328</v>
      </c>
      <c r="F1358" s="168" t="s">
        <v>284</v>
      </c>
      <c r="G1358" s="168" t="s">
        <v>721</v>
      </c>
      <c r="H1358" s="170" t="s">
        <v>365</v>
      </c>
      <c r="I1358" s="171">
        <v>52</v>
      </c>
    </row>
    <row r="1359" spans="1:9" x14ac:dyDescent="0.25">
      <c r="A1359" s="134" t="s">
        <v>702</v>
      </c>
      <c r="B1359" s="134" t="s">
        <v>64</v>
      </c>
      <c r="C1359" s="168">
        <v>2024</v>
      </c>
      <c r="D1359" s="168" t="s">
        <v>317</v>
      </c>
      <c r="E1359" s="168" t="s">
        <v>328</v>
      </c>
      <c r="F1359" s="168" t="s">
        <v>284</v>
      </c>
      <c r="G1359" s="168" t="s">
        <v>721</v>
      </c>
      <c r="H1359" s="170" t="s">
        <v>366</v>
      </c>
      <c r="I1359" s="171">
        <v>23</v>
      </c>
    </row>
    <row r="1360" spans="1:9" x14ac:dyDescent="0.25">
      <c r="A1360" s="134" t="s">
        <v>702</v>
      </c>
      <c r="B1360" s="134" t="s">
        <v>64</v>
      </c>
      <c r="C1360" s="168">
        <v>2024</v>
      </c>
      <c r="D1360" s="168" t="s">
        <v>317</v>
      </c>
      <c r="E1360" s="168" t="s">
        <v>328</v>
      </c>
      <c r="F1360" s="168" t="s">
        <v>284</v>
      </c>
      <c r="G1360" s="168" t="s">
        <v>721</v>
      </c>
      <c r="H1360" s="170" t="s">
        <v>367</v>
      </c>
      <c r="I1360" s="171">
        <v>1.04</v>
      </c>
    </row>
    <row r="1361" spans="1:9" x14ac:dyDescent="0.25">
      <c r="A1361" s="134" t="s">
        <v>702</v>
      </c>
      <c r="B1361" s="134" t="s">
        <v>64</v>
      </c>
      <c r="C1361" s="168">
        <v>2024</v>
      </c>
      <c r="D1361" s="168" t="s">
        <v>317</v>
      </c>
      <c r="E1361" s="168" t="s">
        <v>328</v>
      </c>
      <c r="F1361" s="170">
        <v>10</v>
      </c>
      <c r="G1361" s="170" t="s">
        <v>139</v>
      </c>
      <c r="H1361" s="170" t="s">
        <v>358</v>
      </c>
      <c r="I1361" s="171">
        <v>1283</v>
      </c>
    </row>
    <row r="1362" spans="1:9" x14ac:dyDescent="0.25">
      <c r="A1362" s="134" t="s">
        <v>702</v>
      </c>
      <c r="B1362" s="134" t="s">
        <v>64</v>
      </c>
      <c r="C1362" s="168">
        <v>2024</v>
      </c>
      <c r="D1362" s="168" t="s">
        <v>317</v>
      </c>
      <c r="E1362" s="168" t="s">
        <v>328</v>
      </c>
      <c r="F1362" s="170">
        <v>10</v>
      </c>
      <c r="G1362" s="170" t="s">
        <v>139</v>
      </c>
      <c r="H1362" s="170" t="s">
        <v>722</v>
      </c>
      <c r="I1362" s="171">
        <v>1330</v>
      </c>
    </row>
    <row r="1363" spans="1:9" x14ac:dyDescent="0.25">
      <c r="A1363" s="134" t="s">
        <v>702</v>
      </c>
      <c r="B1363" s="134" t="s">
        <v>64</v>
      </c>
      <c r="C1363" s="168">
        <v>2024</v>
      </c>
      <c r="D1363" s="168" t="s">
        <v>317</v>
      </c>
      <c r="E1363" s="168" t="s">
        <v>328</v>
      </c>
      <c r="F1363" s="170">
        <v>10</v>
      </c>
      <c r="G1363" s="170" t="s">
        <v>139</v>
      </c>
      <c r="H1363" s="170" t="s">
        <v>144</v>
      </c>
      <c r="I1363" s="171">
        <v>35</v>
      </c>
    </row>
    <row r="1364" spans="1:9" x14ac:dyDescent="0.25">
      <c r="A1364" s="134" t="s">
        <v>702</v>
      </c>
      <c r="B1364" s="134" t="s">
        <v>64</v>
      </c>
      <c r="C1364" s="168">
        <v>2024</v>
      </c>
      <c r="D1364" s="168" t="s">
        <v>317</v>
      </c>
      <c r="E1364" s="168" t="s">
        <v>328</v>
      </c>
      <c r="F1364" s="170">
        <v>10</v>
      </c>
      <c r="G1364" s="170" t="s">
        <v>139</v>
      </c>
      <c r="H1364" s="170" t="s">
        <v>360</v>
      </c>
      <c r="I1364" s="171">
        <v>1</v>
      </c>
    </row>
    <row r="1365" spans="1:9" x14ac:dyDescent="0.25">
      <c r="A1365" s="134" t="s">
        <v>702</v>
      </c>
      <c r="B1365" s="134" t="s">
        <v>64</v>
      </c>
      <c r="C1365" s="168">
        <v>2024</v>
      </c>
      <c r="D1365" s="168" t="s">
        <v>317</v>
      </c>
      <c r="E1365" s="168" t="s">
        <v>328</v>
      </c>
      <c r="F1365" s="170">
        <v>10</v>
      </c>
      <c r="G1365" s="170" t="s">
        <v>139</v>
      </c>
      <c r="H1365" s="170" t="s">
        <v>145</v>
      </c>
      <c r="I1365" s="171">
        <v>277</v>
      </c>
    </row>
    <row r="1366" spans="1:9" x14ac:dyDescent="0.25">
      <c r="A1366" s="134" t="s">
        <v>702</v>
      </c>
      <c r="B1366" s="134" t="s">
        <v>64</v>
      </c>
      <c r="C1366" s="168">
        <v>2024</v>
      </c>
      <c r="D1366" s="168" t="s">
        <v>317</v>
      </c>
      <c r="E1366" s="168" t="s">
        <v>328</v>
      </c>
      <c r="F1366" s="170">
        <v>10</v>
      </c>
      <c r="G1366" s="170" t="s">
        <v>139</v>
      </c>
      <c r="H1366" s="170" t="s">
        <v>146</v>
      </c>
      <c r="I1366" s="171">
        <v>154</v>
      </c>
    </row>
    <row r="1367" spans="1:9" x14ac:dyDescent="0.25">
      <c r="A1367" s="134" t="s">
        <v>702</v>
      </c>
      <c r="B1367" s="134" t="s">
        <v>64</v>
      </c>
      <c r="C1367" s="168">
        <v>2024</v>
      </c>
      <c r="D1367" s="168" t="s">
        <v>317</v>
      </c>
      <c r="E1367" s="168" t="s">
        <v>328</v>
      </c>
      <c r="F1367" s="170">
        <v>10</v>
      </c>
      <c r="G1367" s="170" t="s">
        <v>139</v>
      </c>
      <c r="H1367" s="170" t="s">
        <v>147</v>
      </c>
      <c r="I1367" s="171">
        <v>105</v>
      </c>
    </row>
    <row r="1368" spans="1:9" x14ac:dyDescent="0.25">
      <c r="A1368" s="134" t="s">
        <v>702</v>
      </c>
      <c r="B1368" s="134" t="s">
        <v>64</v>
      </c>
      <c r="C1368" s="168">
        <v>2024</v>
      </c>
      <c r="D1368" s="168" t="s">
        <v>317</v>
      </c>
      <c r="E1368" s="168" t="s">
        <v>328</v>
      </c>
      <c r="F1368" s="170">
        <v>10</v>
      </c>
      <c r="G1368" s="170" t="s">
        <v>139</v>
      </c>
      <c r="H1368" s="170" t="s">
        <v>148</v>
      </c>
      <c r="I1368" s="171">
        <v>1</v>
      </c>
    </row>
    <row r="1369" spans="1:9" x14ac:dyDescent="0.25">
      <c r="A1369" s="134" t="s">
        <v>702</v>
      </c>
      <c r="B1369" s="134" t="s">
        <v>64</v>
      </c>
      <c r="C1369" s="168">
        <v>2024</v>
      </c>
      <c r="D1369" s="168" t="s">
        <v>317</v>
      </c>
      <c r="E1369" s="168" t="s">
        <v>328</v>
      </c>
      <c r="F1369" s="170">
        <v>10</v>
      </c>
      <c r="G1369" s="170" t="s">
        <v>139</v>
      </c>
      <c r="H1369" s="170" t="s">
        <v>149</v>
      </c>
      <c r="I1369" s="171">
        <v>19</v>
      </c>
    </row>
    <row r="1370" spans="1:9" x14ac:dyDescent="0.25">
      <c r="A1370" s="134" t="s">
        <v>702</v>
      </c>
      <c r="B1370" s="134" t="s">
        <v>64</v>
      </c>
      <c r="C1370" s="168">
        <v>2024</v>
      </c>
      <c r="D1370" s="168" t="s">
        <v>317</v>
      </c>
      <c r="E1370" s="168" t="s">
        <v>328</v>
      </c>
      <c r="F1370" s="170">
        <v>10</v>
      </c>
      <c r="G1370" s="170" t="s">
        <v>139</v>
      </c>
      <c r="H1370" s="170" t="s">
        <v>150</v>
      </c>
      <c r="I1370" s="171">
        <v>51</v>
      </c>
    </row>
    <row r="1371" spans="1:9" x14ac:dyDescent="0.25">
      <c r="A1371" s="134" t="s">
        <v>702</v>
      </c>
      <c r="B1371" s="134" t="s">
        <v>64</v>
      </c>
      <c r="C1371" s="168">
        <v>2024</v>
      </c>
      <c r="D1371" s="168" t="s">
        <v>317</v>
      </c>
      <c r="E1371" s="168" t="s">
        <v>328</v>
      </c>
      <c r="F1371" s="170">
        <v>10</v>
      </c>
      <c r="G1371" s="170" t="s">
        <v>139</v>
      </c>
      <c r="H1371" s="170" t="s">
        <v>151</v>
      </c>
      <c r="I1371" s="171">
        <v>378</v>
      </c>
    </row>
    <row r="1372" spans="1:9" x14ac:dyDescent="0.25">
      <c r="A1372" s="134" t="s">
        <v>702</v>
      </c>
      <c r="B1372" s="134" t="s">
        <v>64</v>
      </c>
      <c r="C1372" s="168">
        <v>2024</v>
      </c>
      <c r="D1372" s="168" t="s">
        <v>317</v>
      </c>
      <c r="E1372" s="168" t="s">
        <v>328</v>
      </c>
      <c r="F1372" s="170">
        <v>10</v>
      </c>
      <c r="G1372" s="170" t="s">
        <v>139</v>
      </c>
      <c r="H1372" s="170" t="s">
        <v>152</v>
      </c>
      <c r="I1372" s="171">
        <v>192</v>
      </c>
    </row>
    <row r="1373" spans="1:9" x14ac:dyDescent="0.25">
      <c r="A1373" s="134" t="s">
        <v>702</v>
      </c>
      <c r="B1373" s="134" t="s">
        <v>64</v>
      </c>
      <c r="C1373" s="168">
        <v>2024</v>
      </c>
      <c r="D1373" s="168" t="s">
        <v>317</v>
      </c>
      <c r="E1373" s="168" t="s">
        <v>328</v>
      </c>
      <c r="F1373" s="170">
        <v>10</v>
      </c>
      <c r="G1373" s="170" t="s">
        <v>139</v>
      </c>
      <c r="H1373" s="170" t="s">
        <v>153</v>
      </c>
      <c r="I1373" s="171">
        <v>8</v>
      </c>
    </row>
    <row r="1374" spans="1:9" x14ac:dyDescent="0.25">
      <c r="A1374" s="134" t="s">
        <v>702</v>
      </c>
      <c r="B1374" s="134" t="s">
        <v>64</v>
      </c>
      <c r="C1374" s="168">
        <v>2024</v>
      </c>
      <c r="D1374" s="168" t="s">
        <v>317</v>
      </c>
      <c r="E1374" s="168" t="s">
        <v>328</v>
      </c>
      <c r="F1374" s="170">
        <v>10</v>
      </c>
      <c r="G1374" s="170" t="s">
        <v>139</v>
      </c>
      <c r="H1374" s="170" t="s">
        <v>154</v>
      </c>
      <c r="I1374" s="171">
        <v>6</v>
      </c>
    </row>
    <row r="1375" spans="1:9" x14ac:dyDescent="0.25">
      <c r="A1375" s="134" t="s">
        <v>702</v>
      </c>
      <c r="B1375" s="134" t="s">
        <v>64</v>
      </c>
      <c r="C1375" s="168">
        <v>2024</v>
      </c>
      <c r="D1375" s="168" t="s">
        <v>317</v>
      </c>
      <c r="E1375" s="168" t="s">
        <v>328</v>
      </c>
      <c r="F1375" s="170">
        <v>10</v>
      </c>
      <c r="G1375" s="170" t="s">
        <v>139</v>
      </c>
      <c r="H1375" s="170" t="s">
        <v>155</v>
      </c>
      <c r="I1375" s="171" t="s">
        <v>284</v>
      </c>
    </row>
    <row r="1376" spans="1:9" x14ac:dyDescent="0.25">
      <c r="A1376" s="134" t="s">
        <v>702</v>
      </c>
      <c r="B1376" s="134" t="s">
        <v>64</v>
      </c>
      <c r="C1376" s="168">
        <v>2024</v>
      </c>
      <c r="D1376" s="168" t="s">
        <v>317</v>
      </c>
      <c r="E1376" s="168" t="s">
        <v>328</v>
      </c>
      <c r="F1376" s="170">
        <v>10</v>
      </c>
      <c r="G1376" s="170" t="s">
        <v>139</v>
      </c>
      <c r="H1376" s="170" t="s">
        <v>361</v>
      </c>
      <c r="I1376" s="171">
        <v>1</v>
      </c>
    </row>
    <row r="1377" spans="1:9" x14ac:dyDescent="0.25">
      <c r="A1377" s="134" t="s">
        <v>702</v>
      </c>
      <c r="B1377" s="134" t="s">
        <v>64</v>
      </c>
      <c r="C1377" s="168">
        <v>2024</v>
      </c>
      <c r="D1377" s="168" t="s">
        <v>317</v>
      </c>
      <c r="E1377" s="168" t="s">
        <v>328</v>
      </c>
      <c r="F1377" s="170">
        <v>10</v>
      </c>
      <c r="G1377" s="170" t="s">
        <v>139</v>
      </c>
      <c r="H1377" s="170" t="s">
        <v>362</v>
      </c>
      <c r="I1377" s="171" t="s">
        <v>284</v>
      </c>
    </row>
    <row r="1378" spans="1:9" x14ac:dyDescent="0.25">
      <c r="A1378" s="134" t="s">
        <v>702</v>
      </c>
      <c r="B1378" s="134" t="s">
        <v>64</v>
      </c>
      <c r="C1378" s="168">
        <v>2024</v>
      </c>
      <c r="D1378" s="168" t="s">
        <v>317</v>
      </c>
      <c r="E1378" s="168" t="s">
        <v>328</v>
      </c>
      <c r="F1378" s="170">
        <v>10</v>
      </c>
      <c r="G1378" s="170" t="s">
        <v>139</v>
      </c>
      <c r="H1378" s="170" t="s">
        <v>363</v>
      </c>
      <c r="I1378" s="171" t="s">
        <v>284</v>
      </c>
    </row>
    <row r="1379" spans="1:9" x14ac:dyDescent="0.25">
      <c r="A1379" s="134" t="s">
        <v>702</v>
      </c>
      <c r="B1379" s="134" t="s">
        <v>64</v>
      </c>
      <c r="C1379" s="168">
        <v>2024</v>
      </c>
      <c r="D1379" s="168" t="s">
        <v>317</v>
      </c>
      <c r="E1379" s="168" t="s">
        <v>328</v>
      </c>
      <c r="F1379" s="170">
        <v>10</v>
      </c>
      <c r="G1379" s="170" t="s">
        <v>139</v>
      </c>
      <c r="H1379" s="170" t="s">
        <v>156</v>
      </c>
      <c r="I1379" s="171">
        <v>4</v>
      </c>
    </row>
    <row r="1380" spans="1:9" x14ac:dyDescent="0.25">
      <c r="A1380" s="134" t="s">
        <v>702</v>
      </c>
      <c r="B1380" s="134" t="s">
        <v>64</v>
      </c>
      <c r="C1380" s="168">
        <v>2024</v>
      </c>
      <c r="D1380" s="168" t="s">
        <v>317</v>
      </c>
      <c r="E1380" s="168" t="s">
        <v>328</v>
      </c>
      <c r="F1380" s="170">
        <v>10</v>
      </c>
      <c r="G1380" s="170" t="s">
        <v>139</v>
      </c>
      <c r="H1380" s="170" t="s">
        <v>157</v>
      </c>
      <c r="I1380" s="171">
        <v>6</v>
      </c>
    </row>
    <row r="1381" spans="1:9" x14ac:dyDescent="0.25">
      <c r="A1381" s="134" t="s">
        <v>702</v>
      </c>
      <c r="B1381" s="134" t="s">
        <v>64</v>
      </c>
      <c r="C1381" s="168">
        <v>2024</v>
      </c>
      <c r="D1381" s="168" t="s">
        <v>317</v>
      </c>
      <c r="E1381" s="168" t="s">
        <v>328</v>
      </c>
      <c r="F1381" s="170">
        <v>10</v>
      </c>
      <c r="G1381" s="170" t="s">
        <v>139</v>
      </c>
      <c r="H1381" s="170" t="s">
        <v>158</v>
      </c>
      <c r="I1381" s="171">
        <v>10</v>
      </c>
    </row>
    <row r="1382" spans="1:9" x14ac:dyDescent="0.25">
      <c r="A1382" s="134" t="s">
        <v>702</v>
      </c>
      <c r="B1382" s="134" t="s">
        <v>64</v>
      </c>
      <c r="C1382" s="168">
        <v>2024</v>
      </c>
      <c r="D1382" s="168" t="s">
        <v>317</v>
      </c>
      <c r="E1382" s="168" t="s">
        <v>328</v>
      </c>
      <c r="F1382" s="170">
        <v>10</v>
      </c>
      <c r="G1382" s="170" t="s">
        <v>139</v>
      </c>
      <c r="H1382" s="170" t="s">
        <v>364</v>
      </c>
      <c r="I1382" s="171">
        <v>5</v>
      </c>
    </row>
    <row r="1383" spans="1:9" x14ac:dyDescent="0.25">
      <c r="A1383" s="134" t="s">
        <v>702</v>
      </c>
      <c r="B1383" s="134" t="s">
        <v>64</v>
      </c>
      <c r="C1383" s="168">
        <v>2024</v>
      </c>
      <c r="D1383" s="168" t="s">
        <v>317</v>
      </c>
      <c r="E1383" s="168" t="s">
        <v>328</v>
      </c>
      <c r="F1383" s="170">
        <v>10</v>
      </c>
      <c r="G1383" s="170" t="s">
        <v>139</v>
      </c>
      <c r="H1383" s="170" t="s">
        <v>159</v>
      </c>
      <c r="I1383" s="171">
        <v>2</v>
      </c>
    </row>
    <row r="1384" spans="1:9" x14ac:dyDescent="0.25">
      <c r="A1384" s="134" t="s">
        <v>702</v>
      </c>
      <c r="B1384" s="134" t="s">
        <v>64</v>
      </c>
      <c r="C1384" s="168">
        <v>2024</v>
      </c>
      <c r="D1384" s="168" t="s">
        <v>317</v>
      </c>
      <c r="E1384" s="168" t="s">
        <v>328</v>
      </c>
      <c r="F1384" s="170">
        <v>10</v>
      </c>
      <c r="G1384" s="170" t="s">
        <v>139</v>
      </c>
      <c r="H1384" s="170" t="s">
        <v>160</v>
      </c>
      <c r="I1384" s="171">
        <v>52</v>
      </c>
    </row>
    <row r="1385" spans="1:9" x14ac:dyDescent="0.25">
      <c r="A1385" s="134" t="s">
        <v>702</v>
      </c>
      <c r="B1385" s="134" t="s">
        <v>64</v>
      </c>
      <c r="C1385" s="168">
        <v>2024</v>
      </c>
      <c r="D1385" s="168" t="s">
        <v>317</v>
      </c>
      <c r="E1385" s="168" t="s">
        <v>328</v>
      </c>
      <c r="F1385" s="170">
        <v>10</v>
      </c>
      <c r="G1385" s="170" t="s">
        <v>139</v>
      </c>
      <c r="H1385" s="170" t="s">
        <v>366</v>
      </c>
      <c r="I1385" s="171">
        <v>23</v>
      </c>
    </row>
    <row r="1386" spans="1:9" x14ac:dyDescent="0.25">
      <c r="A1386" s="134" t="s">
        <v>702</v>
      </c>
      <c r="B1386" s="134" t="s">
        <v>64</v>
      </c>
      <c r="C1386" s="168">
        <v>2024</v>
      </c>
      <c r="D1386" s="168" t="s">
        <v>317</v>
      </c>
      <c r="E1386" s="168" t="s">
        <v>328</v>
      </c>
      <c r="F1386" s="170">
        <v>10</v>
      </c>
      <c r="G1386" s="170" t="s">
        <v>139</v>
      </c>
      <c r="H1386" s="170" t="s">
        <v>367</v>
      </c>
      <c r="I1386" s="171">
        <v>1.04</v>
      </c>
    </row>
    <row r="1387" spans="1:9" x14ac:dyDescent="0.25">
      <c r="A1387" s="134" t="s">
        <v>702</v>
      </c>
      <c r="B1387" s="134" t="s">
        <v>64</v>
      </c>
      <c r="C1387" s="168">
        <v>2024</v>
      </c>
      <c r="D1387" s="168" t="s">
        <v>317</v>
      </c>
      <c r="E1387" s="168" t="s">
        <v>328</v>
      </c>
      <c r="F1387" s="170">
        <v>30</v>
      </c>
      <c r="G1387" s="170" t="s">
        <v>140</v>
      </c>
      <c r="H1387" s="170" t="s">
        <v>358</v>
      </c>
      <c r="I1387" s="171">
        <v>250</v>
      </c>
    </row>
    <row r="1388" spans="1:9" x14ac:dyDescent="0.25">
      <c r="A1388" s="134" t="s">
        <v>702</v>
      </c>
      <c r="B1388" s="134" t="s">
        <v>64</v>
      </c>
      <c r="C1388" s="168">
        <v>2024</v>
      </c>
      <c r="D1388" s="168" t="s">
        <v>317</v>
      </c>
      <c r="E1388" s="168" t="s">
        <v>328</v>
      </c>
      <c r="F1388" s="170">
        <v>30</v>
      </c>
      <c r="G1388" s="170" t="s">
        <v>140</v>
      </c>
      <c r="H1388" s="170" t="s">
        <v>722</v>
      </c>
      <c r="I1388" s="171">
        <v>257</v>
      </c>
    </row>
    <row r="1389" spans="1:9" x14ac:dyDescent="0.25">
      <c r="A1389" s="134" t="s">
        <v>702</v>
      </c>
      <c r="B1389" s="134" t="s">
        <v>64</v>
      </c>
      <c r="C1389" s="168">
        <v>2024</v>
      </c>
      <c r="D1389" s="168" t="s">
        <v>317</v>
      </c>
      <c r="E1389" s="168" t="s">
        <v>328</v>
      </c>
      <c r="F1389" s="170">
        <v>30</v>
      </c>
      <c r="G1389" s="170" t="s">
        <v>140</v>
      </c>
      <c r="H1389" s="172" t="s">
        <v>149</v>
      </c>
      <c r="I1389" s="171">
        <v>9</v>
      </c>
    </row>
    <row r="1390" spans="1:9" x14ac:dyDescent="0.25">
      <c r="A1390" s="134" t="s">
        <v>702</v>
      </c>
      <c r="B1390" s="134" t="s">
        <v>64</v>
      </c>
      <c r="C1390" s="168">
        <v>2024</v>
      </c>
      <c r="D1390" s="168" t="s">
        <v>317</v>
      </c>
      <c r="E1390" s="168" t="s">
        <v>328</v>
      </c>
      <c r="F1390" s="170">
        <v>30</v>
      </c>
      <c r="G1390" s="170" t="s">
        <v>140</v>
      </c>
      <c r="H1390" s="172" t="s">
        <v>151</v>
      </c>
      <c r="I1390" s="171">
        <v>139</v>
      </c>
    </row>
    <row r="1391" spans="1:9" x14ac:dyDescent="0.25">
      <c r="A1391" s="134" t="s">
        <v>702</v>
      </c>
      <c r="B1391" s="134" t="s">
        <v>64</v>
      </c>
      <c r="C1391" s="168">
        <v>2024</v>
      </c>
      <c r="D1391" s="168" t="s">
        <v>317</v>
      </c>
      <c r="E1391" s="168" t="s">
        <v>328</v>
      </c>
      <c r="F1391" s="170">
        <v>30</v>
      </c>
      <c r="G1391" s="170" t="s">
        <v>140</v>
      </c>
      <c r="H1391" s="172" t="s">
        <v>153</v>
      </c>
      <c r="I1391" s="171">
        <v>5</v>
      </c>
    </row>
    <row r="1392" spans="1:9" x14ac:dyDescent="0.25">
      <c r="A1392" s="134" t="s">
        <v>702</v>
      </c>
      <c r="B1392" s="134" t="s">
        <v>64</v>
      </c>
      <c r="C1392" s="168">
        <v>2024</v>
      </c>
      <c r="D1392" s="168" t="s">
        <v>317</v>
      </c>
      <c r="E1392" s="168" t="s">
        <v>328</v>
      </c>
      <c r="F1392" s="170">
        <v>30</v>
      </c>
      <c r="G1392" s="170" t="s">
        <v>140</v>
      </c>
      <c r="H1392" s="172" t="s">
        <v>154</v>
      </c>
      <c r="I1392" s="171">
        <v>8</v>
      </c>
    </row>
    <row r="1393" spans="1:9" x14ac:dyDescent="0.25">
      <c r="A1393" s="134" t="s">
        <v>702</v>
      </c>
      <c r="B1393" s="134" t="s">
        <v>64</v>
      </c>
      <c r="C1393" s="168">
        <v>2024</v>
      </c>
      <c r="D1393" s="168" t="s">
        <v>317</v>
      </c>
      <c r="E1393" s="168" t="s">
        <v>328</v>
      </c>
      <c r="F1393" s="170">
        <v>30</v>
      </c>
      <c r="G1393" s="170" t="s">
        <v>140</v>
      </c>
      <c r="H1393" s="172" t="s">
        <v>155</v>
      </c>
      <c r="I1393" s="171" t="s">
        <v>284</v>
      </c>
    </row>
    <row r="1394" spans="1:9" x14ac:dyDescent="0.25">
      <c r="A1394" s="134" t="s">
        <v>702</v>
      </c>
      <c r="B1394" s="134" t="s">
        <v>64</v>
      </c>
      <c r="C1394" s="168">
        <v>2024</v>
      </c>
      <c r="D1394" s="168" t="s">
        <v>317</v>
      </c>
      <c r="E1394" s="168" t="s">
        <v>328</v>
      </c>
      <c r="F1394" s="170">
        <v>30</v>
      </c>
      <c r="G1394" s="170" t="s">
        <v>140</v>
      </c>
      <c r="H1394" s="172" t="s">
        <v>361</v>
      </c>
      <c r="I1394" s="171" t="s">
        <v>284</v>
      </c>
    </row>
    <row r="1395" spans="1:9" x14ac:dyDescent="0.25">
      <c r="A1395" s="134" t="s">
        <v>702</v>
      </c>
      <c r="B1395" s="134" t="s">
        <v>64</v>
      </c>
      <c r="C1395" s="168">
        <v>2024</v>
      </c>
      <c r="D1395" s="168" t="s">
        <v>317</v>
      </c>
      <c r="E1395" s="168" t="s">
        <v>328</v>
      </c>
      <c r="F1395" s="170">
        <v>30</v>
      </c>
      <c r="G1395" s="170" t="s">
        <v>140</v>
      </c>
      <c r="H1395" s="172" t="s">
        <v>611</v>
      </c>
      <c r="I1395" s="171" t="s">
        <v>284</v>
      </c>
    </row>
    <row r="1396" spans="1:9" x14ac:dyDescent="0.25">
      <c r="A1396" s="134" t="s">
        <v>702</v>
      </c>
      <c r="B1396" s="134" t="s">
        <v>64</v>
      </c>
      <c r="C1396" s="168">
        <v>2024</v>
      </c>
      <c r="D1396" s="168" t="s">
        <v>317</v>
      </c>
      <c r="E1396" s="168" t="s">
        <v>328</v>
      </c>
      <c r="F1396" s="170">
        <v>30</v>
      </c>
      <c r="G1396" s="170" t="s">
        <v>140</v>
      </c>
      <c r="H1396" s="172" t="s">
        <v>363</v>
      </c>
      <c r="I1396" s="171" t="s">
        <v>284</v>
      </c>
    </row>
    <row r="1397" spans="1:9" x14ac:dyDescent="0.25">
      <c r="A1397" s="134" t="s">
        <v>702</v>
      </c>
      <c r="B1397" s="134" t="s">
        <v>64</v>
      </c>
      <c r="C1397" s="168">
        <v>2024</v>
      </c>
      <c r="D1397" s="168" t="s">
        <v>317</v>
      </c>
      <c r="E1397" s="168" t="s">
        <v>328</v>
      </c>
      <c r="F1397" s="170">
        <v>30</v>
      </c>
      <c r="G1397" s="170" t="s">
        <v>140</v>
      </c>
      <c r="H1397" s="172" t="s">
        <v>364</v>
      </c>
      <c r="I1397" s="171">
        <v>69</v>
      </c>
    </row>
    <row r="1398" spans="1:9" x14ac:dyDescent="0.25">
      <c r="A1398" s="134" t="s">
        <v>702</v>
      </c>
      <c r="B1398" s="134" t="s">
        <v>64</v>
      </c>
      <c r="C1398" s="168">
        <v>2024</v>
      </c>
      <c r="D1398" s="168" t="s">
        <v>317</v>
      </c>
      <c r="E1398" s="168" t="s">
        <v>328</v>
      </c>
      <c r="F1398" s="170">
        <v>30</v>
      </c>
      <c r="G1398" s="170" t="s">
        <v>140</v>
      </c>
      <c r="H1398" s="172" t="s">
        <v>159</v>
      </c>
      <c r="I1398" s="171">
        <v>15</v>
      </c>
    </row>
    <row r="1399" spans="1:9" x14ac:dyDescent="0.25">
      <c r="A1399" s="134" t="s">
        <v>702</v>
      </c>
      <c r="B1399" s="134" t="s">
        <v>64</v>
      </c>
      <c r="C1399" s="168">
        <v>2024</v>
      </c>
      <c r="D1399" s="168" t="s">
        <v>317</v>
      </c>
      <c r="E1399" s="168" t="s">
        <v>328</v>
      </c>
      <c r="F1399" s="170">
        <v>30</v>
      </c>
      <c r="G1399" s="170" t="s">
        <v>139</v>
      </c>
      <c r="H1399" s="170" t="s">
        <v>367</v>
      </c>
      <c r="I1399" s="171">
        <v>1.03</v>
      </c>
    </row>
    <row r="1400" spans="1:9" x14ac:dyDescent="0.25">
      <c r="A1400" s="134" t="s">
        <v>702</v>
      </c>
      <c r="B1400" s="134" t="s">
        <v>64</v>
      </c>
      <c r="C1400" s="168">
        <v>2024</v>
      </c>
      <c r="D1400" s="168" t="s">
        <v>317</v>
      </c>
      <c r="E1400" s="168" t="s">
        <v>328</v>
      </c>
      <c r="F1400" s="170">
        <v>40</v>
      </c>
      <c r="G1400" s="170" t="s">
        <v>141</v>
      </c>
      <c r="H1400" s="170" t="s">
        <v>358</v>
      </c>
      <c r="I1400" s="171" t="s">
        <v>284</v>
      </c>
    </row>
    <row r="1401" spans="1:9" x14ac:dyDescent="0.25">
      <c r="A1401" s="134" t="s">
        <v>702</v>
      </c>
      <c r="B1401" s="134" t="s">
        <v>64</v>
      </c>
      <c r="C1401" s="168">
        <v>2024</v>
      </c>
      <c r="D1401" s="168" t="s">
        <v>317</v>
      </c>
      <c r="E1401" s="168" t="s">
        <v>328</v>
      </c>
      <c r="F1401" s="170">
        <v>40</v>
      </c>
      <c r="G1401" s="170" t="s">
        <v>141</v>
      </c>
      <c r="H1401" s="170" t="s">
        <v>722</v>
      </c>
      <c r="I1401" s="171" t="s">
        <v>284</v>
      </c>
    </row>
    <row r="1402" spans="1:9" x14ac:dyDescent="0.25">
      <c r="A1402" s="134" t="s">
        <v>702</v>
      </c>
      <c r="B1402" s="134" t="s">
        <v>64</v>
      </c>
      <c r="C1402" s="168">
        <v>2024</v>
      </c>
      <c r="D1402" s="168" t="s">
        <v>317</v>
      </c>
      <c r="E1402" s="168" t="s">
        <v>328</v>
      </c>
      <c r="F1402" s="170">
        <v>40</v>
      </c>
      <c r="G1402" s="170" t="s">
        <v>141</v>
      </c>
      <c r="H1402" s="170" t="s">
        <v>144</v>
      </c>
      <c r="I1402" s="171" t="s">
        <v>284</v>
      </c>
    </row>
    <row r="1403" spans="1:9" x14ac:dyDescent="0.25">
      <c r="A1403" s="134" t="s">
        <v>702</v>
      </c>
      <c r="B1403" s="134" t="s">
        <v>64</v>
      </c>
      <c r="C1403" s="168">
        <v>2024</v>
      </c>
      <c r="D1403" s="168" t="s">
        <v>317</v>
      </c>
      <c r="E1403" s="168" t="s">
        <v>328</v>
      </c>
      <c r="F1403" s="170">
        <v>40</v>
      </c>
      <c r="G1403" s="170" t="s">
        <v>141</v>
      </c>
      <c r="H1403" s="170" t="s">
        <v>360</v>
      </c>
      <c r="I1403" s="171" t="s">
        <v>284</v>
      </c>
    </row>
    <row r="1404" spans="1:9" x14ac:dyDescent="0.25">
      <c r="A1404" s="134" t="s">
        <v>702</v>
      </c>
      <c r="B1404" s="134" t="s">
        <v>64</v>
      </c>
      <c r="C1404" s="168">
        <v>2024</v>
      </c>
      <c r="D1404" s="168" t="s">
        <v>317</v>
      </c>
      <c r="E1404" s="168" t="s">
        <v>328</v>
      </c>
      <c r="F1404" s="170">
        <v>40</v>
      </c>
      <c r="G1404" s="170" t="s">
        <v>141</v>
      </c>
      <c r="H1404" s="170" t="s">
        <v>145</v>
      </c>
      <c r="I1404" s="171" t="s">
        <v>284</v>
      </c>
    </row>
    <row r="1405" spans="1:9" x14ac:dyDescent="0.25">
      <c r="A1405" s="134" t="s">
        <v>702</v>
      </c>
      <c r="B1405" s="134" t="s">
        <v>64</v>
      </c>
      <c r="C1405" s="168">
        <v>2024</v>
      </c>
      <c r="D1405" s="168" t="s">
        <v>317</v>
      </c>
      <c r="E1405" s="168" t="s">
        <v>328</v>
      </c>
      <c r="F1405" s="170">
        <v>40</v>
      </c>
      <c r="G1405" s="170" t="s">
        <v>141</v>
      </c>
      <c r="H1405" s="170" t="s">
        <v>146</v>
      </c>
      <c r="I1405" s="171" t="s">
        <v>284</v>
      </c>
    </row>
    <row r="1406" spans="1:9" x14ac:dyDescent="0.25">
      <c r="A1406" s="134" t="s">
        <v>702</v>
      </c>
      <c r="B1406" s="134" t="s">
        <v>64</v>
      </c>
      <c r="C1406" s="168">
        <v>2024</v>
      </c>
      <c r="D1406" s="168" t="s">
        <v>317</v>
      </c>
      <c r="E1406" s="168" t="s">
        <v>328</v>
      </c>
      <c r="F1406" s="170">
        <v>40</v>
      </c>
      <c r="G1406" s="170" t="s">
        <v>141</v>
      </c>
      <c r="H1406" s="170" t="s">
        <v>147</v>
      </c>
      <c r="I1406" s="171" t="s">
        <v>284</v>
      </c>
    </row>
    <row r="1407" spans="1:9" x14ac:dyDescent="0.25">
      <c r="A1407" s="134" t="s">
        <v>702</v>
      </c>
      <c r="B1407" s="134" t="s">
        <v>64</v>
      </c>
      <c r="C1407" s="168">
        <v>2024</v>
      </c>
      <c r="D1407" s="168" t="s">
        <v>317</v>
      </c>
      <c r="E1407" s="168" t="s">
        <v>328</v>
      </c>
      <c r="F1407" s="170">
        <v>40</v>
      </c>
      <c r="G1407" s="170" t="s">
        <v>141</v>
      </c>
      <c r="H1407" s="170" t="s">
        <v>148</v>
      </c>
      <c r="I1407" s="171" t="s">
        <v>284</v>
      </c>
    </row>
    <row r="1408" spans="1:9" x14ac:dyDescent="0.25">
      <c r="A1408" s="134" t="s">
        <v>702</v>
      </c>
      <c r="B1408" s="134" t="s">
        <v>64</v>
      </c>
      <c r="C1408" s="168">
        <v>2024</v>
      </c>
      <c r="D1408" s="168" t="s">
        <v>317</v>
      </c>
      <c r="E1408" s="168" t="s">
        <v>328</v>
      </c>
      <c r="F1408" s="170">
        <v>40</v>
      </c>
      <c r="G1408" s="170" t="s">
        <v>141</v>
      </c>
      <c r="H1408" s="170" t="s">
        <v>149</v>
      </c>
      <c r="I1408" s="171" t="s">
        <v>284</v>
      </c>
    </row>
    <row r="1409" spans="1:9" x14ac:dyDescent="0.25">
      <c r="A1409" s="134" t="s">
        <v>702</v>
      </c>
      <c r="B1409" s="134" t="s">
        <v>64</v>
      </c>
      <c r="C1409" s="168">
        <v>2024</v>
      </c>
      <c r="D1409" s="168" t="s">
        <v>317</v>
      </c>
      <c r="E1409" s="168" t="s">
        <v>328</v>
      </c>
      <c r="F1409" s="170">
        <v>40</v>
      </c>
      <c r="G1409" s="170" t="s">
        <v>141</v>
      </c>
      <c r="H1409" s="170" t="s">
        <v>150</v>
      </c>
      <c r="I1409" s="171" t="s">
        <v>284</v>
      </c>
    </row>
    <row r="1410" spans="1:9" x14ac:dyDescent="0.25">
      <c r="A1410" s="134" t="s">
        <v>702</v>
      </c>
      <c r="B1410" s="134" t="s">
        <v>64</v>
      </c>
      <c r="C1410" s="168">
        <v>2024</v>
      </c>
      <c r="D1410" s="168" t="s">
        <v>317</v>
      </c>
      <c r="E1410" s="168" t="s">
        <v>328</v>
      </c>
      <c r="F1410" s="170">
        <v>40</v>
      </c>
      <c r="G1410" s="170" t="s">
        <v>141</v>
      </c>
      <c r="H1410" s="170" t="s">
        <v>151</v>
      </c>
      <c r="I1410" s="171" t="s">
        <v>284</v>
      </c>
    </row>
    <row r="1411" spans="1:9" x14ac:dyDescent="0.25">
      <c r="A1411" s="134" t="s">
        <v>702</v>
      </c>
      <c r="B1411" s="134" t="s">
        <v>64</v>
      </c>
      <c r="C1411" s="168">
        <v>2024</v>
      </c>
      <c r="D1411" s="168" t="s">
        <v>317</v>
      </c>
      <c r="E1411" s="168" t="s">
        <v>328</v>
      </c>
      <c r="F1411" s="170">
        <v>40</v>
      </c>
      <c r="G1411" s="170" t="s">
        <v>141</v>
      </c>
      <c r="H1411" s="170" t="s">
        <v>152</v>
      </c>
      <c r="I1411" s="171" t="s">
        <v>284</v>
      </c>
    </row>
    <row r="1412" spans="1:9" x14ac:dyDescent="0.25">
      <c r="A1412" s="134" t="s">
        <v>702</v>
      </c>
      <c r="B1412" s="134" t="s">
        <v>64</v>
      </c>
      <c r="C1412" s="168">
        <v>2024</v>
      </c>
      <c r="D1412" s="168" t="s">
        <v>317</v>
      </c>
      <c r="E1412" s="168" t="s">
        <v>328</v>
      </c>
      <c r="F1412" s="170">
        <v>40</v>
      </c>
      <c r="G1412" s="170" t="s">
        <v>141</v>
      </c>
      <c r="H1412" s="170" t="s">
        <v>153</v>
      </c>
      <c r="I1412" s="171" t="s">
        <v>284</v>
      </c>
    </row>
    <row r="1413" spans="1:9" x14ac:dyDescent="0.25">
      <c r="A1413" s="134" t="s">
        <v>702</v>
      </c>
      <c r="B1413" s="134" t="s">
        <v>64</v>
      </c>
      <c r="C1413" s="168">
        <v>2024</v>
      </c>
      <c r="D1413" s="168" t="s">
        <v>317</v>
      </c>
      <c r="E1413" s="168" t="s">
        <v>328</v>
      </c>
      <c r="F1413" s="170">
        <v>40</v>
      </c>
      <c r="G1413" s="170" t="s">
        <v>141</v>
      </c>
      <c r="H1413" s="170" t="s">
        <v>154</v>
      </c>
      <c r="I1413" s="171" t="s">
        <v>284</v>
      </c>
    </row>
    <row r="1414" spans="1:9" x14ac:dyDescent="0.25">
      <c r="A1414" s="134" t="s">
        <v>702</v>
      </c>
      <c r="B1414" s="134" t="s">
        <v>64</v>
      </c>
      <c r="C1414" s="168">
        <v>2024</v>
      </c>
      <c r="D1414" s="168" t="s">
        <v>317</v>
      </c>
      <c r="E1414" s="168" t="s">
        <v>328</v>
      </c>
      <c r="F1414" s="170">
        <v>40</v>
      </c>
      <c r="G1414" s="170" t="s">
        <v>141</v>
      </c>
      <c r="H1414" s="170" t="s">
        <v>155</v>
      </c>
      <c r="I1414" s="171" t="s">
        <v>284</v>
      </c>
    </row>
    <row r="1415" spans="1:9" x14ac:dyDescent="0.25">
      <c r="A1415" s="134" t="s">
        <v>702</v>
      </c>
      <c r="B1415" s="134" t="s">
        <v>64</v>
      </c>
      <c r="C1415" s="168">
        <v>2024</v>
      </c>
      <c r="D1415" s="168" t="s">
        <v>317</v>
      </c>
      <c r="E1415" s="168" t="s">
        <v>328</v>
      </c>
      <c r="F1415" s="170">
        <v>40</v>
      </c>
      <c r="G1415" s="170" t="s">
        <v>141</v>
      </c>
      <c r="H1415" s="170" t="s">
        <v>361</v>
      </c>
      <c r="I1415" s="171" t="s">
        <v>284</v>
      </c>
    </row>
    <row r="1416" spans="1:9" x14ac:dyDescent="0.25">
      <c r="A1416" s="134" t="s">
        <v>702</v>
      </c>
      <c r="B1416" s="134" t="s">
        <v>64</v>
      </c>
      <c r="C1416" s="168">
        <v>2024</v>
      </c>
      <c r="D1416" s="168" t="s">
        <v>317</v>
      </c>
      <c r="E1416" s="168" t="s">
        <v>328</v>
      </c>
      <c r="F1416" s="170">
        <v>40</v>
      </c>
      <c r="G1416" s="170" t="s">
        <v>141</v>
      </c>
      <c r="H1416" s="170" t="s">
        <v>611</v>
      </c>
      <c r="I1416" s="171" t="s">
        <v>284</v>
      </c>
    </row>
    <row r="1417" spans="1:9" x14ac:dyDescent="0.25">
      <c r="A1417" s="134" t="s">
        <v>702</v>
      </c>
      <c r="B1417" s="134" t="s">
        <v>64</v>
      </c>
      <c r="C1417" s="168">
        <v>2024</v>
      </c>
      <c r="D1417" s="168" t="s">
        <v>317</v>
      </c>
      <c r="E1417" s="168" t="s">
        <v>328</v>
      </c>
      <c r="F1417" s="170">
        <v>40</v>
      </c>
      <c r="G1417" s="170" t="s">
        <v>141</v>
      </c>
      <c r="H1417" s="170" t="s">
        <v>363</v>
      </c>
      <c r="I1417" s="171" t="s">
        <v>284</v>
      </c>
    </row>
    <row r="1418" spans="1:9" x14ac:dyDescent="0.25">
      <c r="A1418" s="134" t="s">
        <v>702</v>
      </c>
      <c r="B1418" s="134" t="s">
        <v>64</v>
      </c>
      <c r="C1418" s="168">
        <v>2024</v>
      </c>
      <c r="D1418" s="168" t="s">
        <v>317</v>
      </c>
      <c r="E1418" s="168" t="s">
        <v>328</v>
      </c>
      <c r="F1418" s="170">
        <v>40</v>
      </c>
      <c r="G1418" s="170" t="s">
        <v>141</v>
      </c>
      <c r="H1418" s="170" t="s">
        <v>156</v>
      </c>
      <c r="I1418" s="171" t="s">
        <v>284</v>
      </c>
    </row>
    <row r="1419" spans="1:9" x14ac:dyDescent="0.25">
      <c r="A1419" s="134" t="s">
        <v>702</v>
      </c>
      <c r="B1419" s="134" t="s">
        <v>64</v>
      </c>
      <c r="C1419" s="168">
        <v>2024</v>
      </c>
      <c r="D1419" s="168" t="s">
        <v>317</v>
      </c>
      <c r="E1419" s="168" t="s">
        <v>328</v>
      </c>
      <c r="F1419" s="170">
        <v>40</v>
      </c>
      <c r="G1419" s="170" t="s">
        <v>141</v>
      </c>
      <c r="H1419" s="170" t="s">
        <v>157</v>
      </c>
      <c r="I1419" s="171" t="s">
        <v>284</v>
      </c>
    </row>
    <row r="1420" spans="1:9" x14ac:dyDescent="0.25">
      <c r="A1420" s="134" t="s">
        <v>702</v>
      </c>
      <c r="B1420" s="134" t="s">
        <v>64</v>
      </c>
      <c r="C1420" s="168">
        <v>2024</v>
      </c>
      <c r="D1420" s="168" t="s">
        <v>317</v>
      </c>
      <c r="E1420" s="168" t="s">
        <v>328</v>
      </c>
      <c r="F1420" s="170">
        <v>40</v>
      </c>
      <c r="G1420" s="170" t="s">
        <v>141</v>
      </c>
      <c r="H1420" s="170" t="s">
        <v>158</v>
      </c>
      <c r="I1420" s="171" t="s">
        <v>284</v>
      </c>
    </row>
    <row r="1421" spans="1:9" x14ac:dyDescent="0.25">
      <c r="A1421" s="134" t="s">
        <v>702</v>
      </c>
      <c r="B1421" s="134" t="s">
        <v>64</v>
      </c>
      <c r="C1421" s="168">
        <v>2024</v>
      </c>
      <c r="D1421" s="168" t="s">
        <v>317</v>
      </c>
      <c r="E1421" s="168" t="s">
        <v>328</v>
      </c>
      <c r="F1421" s="170">
        <v>40</v>
      </c>
      <c r="G1421" s="170" t="s">
        <v>141</v>
      </c>
      <c r="H1421" s="170" t="s">
        <v>364</v>
      </c>
      <c r="I1421" s="171" t="s">
        <v>284</v>
      </c>
    </row>
    <row r="1422" spans="1:9" x14ac:dyDescent="0.25">
      <c r="A1422" s="134" t="s">
        <v>702</v>
      </c>
      <c r="B1422" s="134" t="s">
        <v>64</v>
      </c>
      <c r="C1422" s="168">
        <v>2024</v>
      </c>
      <c r="D1422" s="168" t="s">
        <v>317</v>
      </c>
      <c r="E1422" s="168" t="s">
        <v>328</v>
      </c>
      <c r="F1422" s="170">
        <v>40</v>
      </c>
      <c r="G1422" s="170" t="s">
        <v>141</v>
      </c>
      <c r="H1422" s="170" t="s">
        <v>159</v>
      </c>
      <c r="I1422" s="171" t="s">
        <v>284</v>
      </c>
    </row>
    <row r="1423" spans="1:9" x14ac:dyDescent="0.25">
      <c r="A1423" s="134" t="s">
        <v>702</v>
      </c>
      <c r="B1423" s="134" t="s">
        <v>64</v>
      </c>
      <c r="C1423" s="168">
        <v>2024</v>
      </c>
      <c r="D1423" s="168" t="s">
        <v>317</v>
      </c>
      <c r="E1423" s="168" t="s">
        <v>328</v>
      </c>
      <c r="F1423" s="170">
        <v>40</v>
      </c>
      <c r="G1423" s="170" t="s">
        <v>141</v>
      </c>
      <c r="H1423" s="170" t="s">
        <v>365</v>
      </c>
      <c r="I1423" s="171" t="s">
        <v>284</v>
      </c>
    </row>
    <row r="1424" spans="1:9" x14ac:dyDescent="0.25">
      <c r="A1424" s="134" t="s">
        <v>702</v>
      </c>
      <c r="B1424" s="134" t="s">
        <v>64</v>
      </c>
      <c r="C1424" s="168">
        <v>2024</v>
      </c>
      <c r="D1424" s="168" t="s">
        <v>317</v>
      </c>
      <c r="E1424" s="168" t="s">
        <v>328</v>
      </c>
      <c r="F1424" s="170">
        <v>40</v>
      </c>
      <c r="G1424" s="170" t="s">
        <v>141</v>
      </c>
      <c r="H1424" s="170" t="s">
        <v>160</v>
      </c>
      <c r="I1424" s="171" t="s">
        <v>284</v>
      </c>
    </row>
    <row r="1425" spans="1:9" x14ac:dyDescent="0.25">
      <c r="A1425" s="134" t="s">
        <v>702</v>
      </c>
      <c r="B1425" s="134" t="s">
        <v>64</v>
      </c>
      <c r="C1425" s="168">
        <v>2024</v>
      </c>
      <c r="D1425" s="168" t="s">
        <v>317</v>
      </c>
      <c r="E1425" s="168" t="s">
        <v>328</v>
      </c>
      <c r="F1425" s="170">
        <v>40</v>
      </c>
      <c r="G1425" s="170" t="s">
        <v>141</v>
      </c>
      <c r="H1425" s="170" t="s">
        <v>366</v>
      </c>
      <c r="I1425" s="171" t="s">
        <v>284</v>
      </c>
    </row>
    <row r="1426" spans="1:9" x14ac:dyDescent="0.25">
      <c r="A1426" s="134" t="s">
        <v>702</v>
      </c>
      <c r="B1426" s="134" t="s">
        <v>64</v>
      </c>
      <c r="C1426" s="168">
        <v>2024</v>
      </c>
      <c r="D1426" s="168" t="s">
        <v>317</v>
      </c>
      <c r="E1426" s="168" t="s">
        <v>328</v>
      </c>
      <c r="F1426" s="170">
        <v>40</v>
      </c>
      <c r="G1426" s="170" t="s">
        <v>141</v>
      </c>
      <c r="H1426" s="172" t="s">
        <v>367</v>
      </c>
      <c r="I1426" s="171" t="s">
        <v>284</v>
      </c>
    </row>
    <row r="1427" spans="1:9" x14ac:dyDescent="0.25">
      <c r="A1427" s="134" t="s">
        <v>702</v>
      </c>
      <c r="B1427" s="134" t="s">
        <v>64</v>
      </c>
      <c r="C1427" s="168">
        <v>2024</v>
      </c>
      <c r="D1427" s="168" t="s">
        <v>317</v>
      </c>
      <c r="E1427" s="168" t="s">
        <v>328</v>
      </c>
      <c r="F1427" s="170">
        <v>50</v>
      </c>
      <c r="G1427" s="170" t="s">
        <v>532</v>
      </c>
      <c r="H1427" s="170" t="s">
        <v>358</v>
      </c>
      <c r="I1427" s="171">
        <v>3</v>
      </c>
    </row>
    <row r="1428" spans="1:9" x14ac:dyDescent="0.25">
      <c r="A1428" s="134" t="s">
        <v>702</v>
      </c>
      <c r="B1428" s="134" t="s">
        <v>64</v>
      </c>
      <c r="C1428" s="168">
        <v>2024</v>
      </c>
      <c r="D1428" s="168" t="s">
        <v>317</v>
      </c>
      <c r="E1428" s="168" t="s">
        <v>328</v>
      </c>
      <c r="F1428" s="170">
        <v>50</v>
      </c>
      <c r="G1428" s="170" t="s">
        <v>532</v>
      </c>
      <c r="H1428" s="170" t="s">
        <v>722</v>
      </c>
      <c r="I1428" s="171">
        <v>3</v>
      </c>
    </row>
    <row r="1429" spans="1:9" x14ac:dyDescent="0.25">
      <c r="A1429" s="134" t="s">
        <v>702</v>
      </c>
      <c r="B1429" s="134" t="s">
        <v>64</v>
      </c>
      <c r="C1429" s="168">
        <v>2024</v>
      </c>
      <c r="D1429" s="168" t="s">
        <v>317</v>
      </c>
      <c r="E1429" s="168" t="s">
        <v>328</v>
      </c>
      <c r="F1429" s="170">
        <v>50</v>
      </c>
      <c r="G1429" s="170" t="s">
        <v>532</v>
      </c>
      <c r="H1429" s="170" t="s">
        <v>145</v>
      </c>
      <c r="I1429" s="171">
        <v>2</v>
      </c>
    </row>
    <row r="1430" spans="1:9" x14ac:dyDescent="0.25">
      <c r="A1430" s="134" t="s">
        <v>702</v>
      </c>
      <c r="B1430" s="134" t="s">
        <v>64</v>
      </c>
      <c r="C1430" s="168">
        <v>2024</v>
      </c>
      <c r="D1430" s="168" t="s">
        <v>317</v>
      </c>
      <c r="E1430" s="168" t="s">
        <v>328</v>
      </c>
      <c r="F1430" s="170">
        <v>50</v>
      </c>
      <c r="G1430" s="170" t="s">
        <v>532</v>
      </c>
      <c r="H1430" s="170" t="s">
        <v>146</v>
      </c>
      <c r="I1430" s="171" t="s">
        <v>284</v>
      </c>
    </row>
    <row r="1431" spans="1:9" x14ac:dyDescent="0.25">
      <c r="A1431" s="134" t="s">
        <v>702</v>
      </c>
      <c r="B1431" s="134" t="s">
        <v>64</v>
      </c>
      <c r="C1431" s="168">
        <v>2024</v>
      </c>
      <c r="D1431" s="168" t="s">
        <v>317</v>
      </c>
      <c r="E1431" s="168" t="s">
        <v>328</v>
      </c>
      <c r="F1431" s="170">
        <v>50</v>
      </c>
      <c r="G1431" s="170" t="s">
        <v>532</v>
      </c>
      <c r="H1431" s="170" t="s">
        <v>147</v>
      </c>
      <c r="I1431" s="171">
        <v>1</v>
      </c>
    </row>
    <row r="1432" spans="1:9" x14ac:dyDescent="0.25">
      <c r="A1432" s="134" t="s">
        <v>702</v>
      </c>
      <c r="B1432" s="134" t="s">
        <v>64</v>
      </c>
      <c r="C1432" s="168">
        <v>2024</v>
      </c>
      <c r="D1432" s="168" t="s">
        <v>317</v>
      </c>
      <c r="E1432" s="168" t="s">
        <v>328</v>
      </c>
      <c r="F1432" s="170">
        <v>50</v>
      </c>
      <c r="G1432" s="170" t="s">
        <v>532</v>
      </c>
      <c r="H1432" s="170" t="s">
        <v>148</v>
      </c>
      <c r="I1432" s="171" t="s">
        <v>284</v>
      </c>
    </row>
    <row r="1433" spans="1:9" x14ac:dyDescent="0.25">
      <c r="A1433" s="134" t="s">
        <v>702</v>
      </c>
      <c r="B1433" s="134" t="s">
        <v>64</v>
      </c>
      <c r="C1433" s="168">
        <v>2024</v>
      </c>
      <c r="D1433" s="168" t="s">
        <v>317</v>
      </c>
      <c r="E1433" s="168" t="s">
        <v>328</v>
      </c>
      <c r="F1433" s="170">
        <v>50</v>
      </c>
      <c r="G1433" s="170" t="s">
        <v>532</v>
      </c>
      <c r="H1433" s="170" t="s">
        <v>149</v>
      </c>
      <c r="I1433" s="171" t="s">
        <v>284</v>
      </c>
    </row>
    <row r="1434" spans="1:9" x14ac:dyDescent="0.25">
      <c r="A1434" s="134" t="s">
        <v>702</v>
      </c>
      <c r="B1434" s="134" t="s">
        <v>64</v>
      </c>
      <c r="C1434" s="168">
        <v>2024</v>
      </c>
      <c r="D1434" s="168" t="s">
        <v>317</v>
      </c>
      <c r="E1434" s="168" t="s">
        <v>328</v>
      </c>
      <c r="F1434" s="170">
        <v>50</v>
      </c>
      <c r="G1434" s="170" t="s">
        <v>532</v>
      </c>
      <c r="H1434" s="170" t="s">
        <v>150</v>
      </c>
      <c r="I1434" s="171" t="s">
        <v>284</v>
      </c>
    </row>
    <row r="1435" spans="1:9" x14ac:dyDescent="0.25">
      <c r="A1435" s="134" t="s">
        <v>702</v>
      </c>
      <c r="B1435" s="134" t="s">
        <v>64</v>
      </c>
      <c r="C1435" s="168">
        <v>2024</v>
      </c>
      <c r="D1435" s="168" t="s">
        <v>317</v>
      </c>
      <c r="E1435" s="168" t="s">
        <v>328</v>
      </c>
      <c r="F1435" s="170">
        <v>50</v>
      </c>
      <c r="G1435" s="170" t="s">
        <v>532</v>
      </c>
      <c r="H1435" s="170" t="s">
        <v>151</v>
      </c>
      <c r="I1435" s="171" t="s">
        <v>284</v>
      </c>
    </row>
    <row r="1436" spans="1:9" x14ac:dyDescent="0.25">
      <c r="A1436" s="134" t="s">
        <v>702</v>
      </c>
      <c r="B1436" s="134" t="s">
        <v>64</v>
      </c>
      <c r="C1436" s="168">
        <v>2024</v>
      </c>
      <c r="D1436" s="168" t="s">
        <v>317</v>
      </c>
      <c r="E1436" s="168" t="s">
        <v>328</v>
      </c>
      <c r="F1436" s="170">
        <v>50</v>
      </c>
      <c r="G1436" s="170" t="s">
        <v>532</v>
      </c>
      <c r="H1436" s="170" t="s">
        <v>152</v>
      </c>
      <c r="I1436" s="171" t="s">
        <v>284</v>
      </c>
    </row>
    <row r="1437" spans="1:9" x14ac:dyDescent="0.25">
      <c r="A1437" s="134" t="s">
        <v>702</v>
      </c>
      <c r="B1437" s="134" t="s">
        <v>64</v>
      </c>
      <c r="C1437" s="168">
        <v>2024</v>
      </c>
      <c r="D1437" s="168" t="s">
        <v>317</v>
      </c>
      <c r="E1437" s="168" t="s">
        <v>328</v>
      </c>
      <c r="F1437" s="170">
        <v>50</v>
      </c>
      <c r="G1437" s="170" t="s">
        <v>532</v>
      </c>
      <c r="H1437" s="170" t="s">
        <v>153</v>
      </c>
      <c r="I1437" s="171" t="s">
        <v>284</v>
      </c>
    </row>
    <row r="1438" spans="1:9" x14ac:dyDescent="0.25">
      <c r="A1438" s="134" t="s">
        <v>702</v>
      </c>
      <c r="B1438" s="134" t="s">
        <v>64</v>
      </c>
      <c r="C1438" s="168">
        <v>2024</v>
      </c>
      <c r="D1438" s="168" t="s">
        <v>317</v>
      </c>
      <c r="E1438" s="168" t="s">
        <v>328</v>
      </c>
      <c r="F1438" s="170">
        <v>50</v>
      </c>
      <c r="G1438" s="170" t="s">
        <v>532</v>
      </c>
      <c r="H1438" s="170" t="s">
        <v>158</v>
      </c>
      <c r="I1438" s="171" t="s">
        <v>284</v>
      </c>
    </row>
    <row r="1439" spans="1:9" x14ac:dyDescent="0.25">
      <c r="A1439" s="134" t="s">
        <v>702</v>
      </c>
      <c r="B1439" s="134" t="s">
        <v>64</v>
      </c>
      <c r="C1439" s="168">
        <v>2024</v>
      </c>
      <c r="D1439" s="168" t="s">
        <v>317</v>
      </c>
      <c r="E1439" s="168" t="s">
        <v>328</v>
      </c>
      <c r="F1439" s="170">
        <v>50</v>
      </c>
      <c r="G1439" s="170" t="s">
        <v>532</v>
      </c>
      <c r="H1439" s="170" t="s">
        <v>364</v>
      </c>
      <c r="I1439" s="171" t="s">
        <v>284</v>
      </c>
    </row>
    <row r="1440" spans="1:9" x14ac:dyDescent="0.25">
      <c r="A1440" s="134" t="s">
        <v>702</v>
      </c>
      <c r="B1440" s="134" t="s">
        <v>64</v>
      </c>
      <c r="C1440" s="168">
        <v>2024</v>
      </c>
      <c r="D1440" s="168" t="s">
        <v>317</v>
      </c>
      <c r="E1440" s="168" t="s">
        <v>328</v>
      </c>
      <c r="F1440" s="170">
        <v>50</v>
      </c>
      <c r="G1440" s="170" t="s">
        <v>532</v>
      </c>
      <c r="H1440" s="170" t="s">
        <v>159</v>
      </c>
      <c r="I1440" s="171" t="s">
        <v>284</v>
      </c>
    </row>
    <row r="1441" spans="1:9" x14ac:dyDescent="0.25">
      <c r="A1441" s="134" t="s">
        <v>702</v>
      </c>
      <c r="B1441" s="134" t="s">
        <v>64</v>
      </c>
      <c r="C1441" s="168">
        <v>2024</v>
      </c>
      <c r="D1441" s="168" t="s">
        <v>317</v>
      </c>
      <c r="E1441" s="168" t="s">
        <v>328</v>
      </c>
      <c r="F1441" s="170">
        <v>50</v>
      </c>
      <c r="G1441" s="170" t="s">
        <v>532</v>
      </c>
      <c r="H1441" s="170" t="s">
        <v>365</v>
      </c>
      <c r="I1441" s="171" t="s">
        <v>284</v>
      </c>
    </row>
    <row r="1442" spans="1:9" x14ac:dyDescent="0.25">
      <c r="A1442" s="134" t="s">
        <v>702</v>
      </c>
      <c r="B1442" s="134" t="s">
        <v>64</v>
      </c>
      <c r="C1442" s="168">
        <v>2024</v>
      </c>
      <c r="D1442" s="168" t="s">
        <v>317</v>
      </c>
      <c r="E1442" s="168" t="s">
        <v>328</v>
      </c>
      <c r="F1442" s="170">
        <v>50</v>
      </c>
      <c r="G1442" s="170" t="s">
        <v>532</v>
      </c>
      <c r="H1442" s="170" t="s">
        <v>160</v>
      </c>
      <c r="I1442" s="171" t="s">
        <v>284</v>
      </c>
    </row>
    <row r="1443" spans="1:9" x14ac:dyDescent="0.25">
      <c r="A1443" s="134" t="s">
        <v>702</v>
      </c>
      <c r="B1443" s="134" t="s">
        <v>64</v>
      </c>
      <c r="C1443" s="168">
        <v>2024</v>
      </c>
      <c r="D1443" s="168" t="s">
        <v>317</v>
      </c>
      <c r="E1443" s="168" t="s">
        <v>328</v>
      </c>
      <c r="F1443" s="170">
        <v>50</v>
      </c>
      <c r="G1443" s="170" t="s">
        <v>532</v>
      </c>
      <c r="H1443" s="170" t="s">
        <v>366</v>
      </c>
      <c r="I1443" s="171" t="s">
        <v>284</v>
      </c>
    </row>
    <row r="1444" spans="1:9" x14ac:dyDescent="0.25">
      <c r="A1444" s="134" t="s">
        <v>702</v>
      </c>
      <c r="B1444" s="134" t="s">
        <v>64</v>
      </c>
      <c r="C1444" s="168">
        <v>2024</v>
      </c>
      <c r="D1444" s="168" t="s">
        <v>317</v>
      </c>
      <c r="E1444" s="168" t="s">
        <v>328</v>
      </c>
      <c r="F1444" s="170">
        <v>50</v>
      </c>
      <c r="G1444" s="170" t="s">
        <v>532</v>
      </c>
      <c r="H1444" s="170" t="s">
        <v>367</v>
      </c>
      <c r="I1444" s="171">
        <v>1</v>
      </c>
    </row>
    <row r="1445" spans="1:9" x14ac:dyDescent="0.25">
      <c r="A1445" s="134" t="s">
        <v>702</v>
      </c>
      <c r="B1445" s="134" t="s">
        <v>64</v>
      </c>
      <c r="C1445" s="168">
        <v>2024</v>
      </c>
      <c r="D1445" s="168" t="s">
        <v>318</v>
      </c>
      <c r="E1445" s="168" t="s">
        <v>328</v>
      </c>
      <c r="F1445" s="168" t="s">
        <v>284</v>
      </c>
      <c r="G1445" s="168" t="s">
        <v>721</v>
      </c>
      <c r="H1445" s="170" t="s">
        <v>358</v>
      </c>
      <c r="I1445" s="171">
        <v>272</v>
      </c>
    </row>
    <row r="1446" spans="1:9" x14ac:dyDescent="0.25">
      <c r="A1446" s="134" t="s">
        <v>702</v>
      </c>
      <c r="B1446" s="134" t="s">
        <v>64</v>
      </c>
      <c r="C1446" s="168">
        <v>2024</v>
      </c>
      <c r="D1446" s="168" t="s">
        <v>318</v>
      </c>
      <c r="E1446" s="168" t="s">
        <v>328</v>
      </c>
      <c r="F1446" s="168" t="s">
        <v>284</v>
      </c>
      <c r="G1446" s="168" t="s">
        <v>721</v>
      </c>
      <c r="H1446" s="170" t="s">
        <v>359</v>
      </c>
      <c r="I1446" s="171">
        <v>275</v>
      </c>
    </row>
    <row r="1447" spans="1:9" x14ac:dyDescent="0.25">
      <c r="A1447" s="134" t="s">
        <v>702</v>
      </c>
      <c r="B1447" s="134" t="s">
        <v>64</v>
      </c>
      <c r="C1447" s="168">
        <v>2024</v>
      </c>
      <c r="D1447" s="168" t="s">
        <v>318</v>
      </c>
      <c r="E1447" s="168" t="s">
        <v>328</v>
      </c>
      <c r="F1447" s="168" t="s">
        <v>284</v>
      </c>
      <c r="G1447" s="168" t="s">
        <v>721</v>
      </c>
      <c r="H1447" s="170" t="s">
        <v>144</v>
      </c>
      <c r="I1447" s="171">
        <v>12</v>
      </c>
    </row>
    <row r="1448" spans="1:9" x14ac:dyDescent="0.25">
      <c r="A1448" s="134" t="s">
        <v>702</v>
      </c>
      <c r="B1448" s="134" t="s">
        <v>64</v>
      </c>
      <c r="C1448" s="168">
        <v>2024</v>
      </c>
      <c r="D1448" s="168" t="s">
        <v>318</v>
      </c>
      <c r="E1448" s="168" t="s">
        <v>328</v>
      </c>
      <c r="F1448" s="168" t="s">
        <v>284</v>
      </c>
      <c r="G1448" s="168" t="s">
        <v>721</v>
      </c>
      <c r="H1448" s="170" t="s">
        <v>360</v>
      </c>
      <c r="I1448" s="171">
        <v>2</v>
      </c>
    </row>
    <row r="1449" spans="1:9" x14ac:dyDescent="0.25">
      <c r="A1449" s="134" t="s">
        <v>702</v>
      </c>
      <c r="B1449" s="134" t="s">
        <v>64</v>
      </c>
      <c r="C1449" s="168">
        <v>2024</v>
      </c>
      <c r="D1449" s="168" t="s">
        <v>318</v>
      </c>
      <c r="E1449" s="168" t="s">
        <v>328</v>
      </c>
      <c r="F1449" s="168" t="s">
        <v>284</v>
      </c>
      <c r="G1449" s="168" t="s">
        <v>721</v>
      </c>
      <c r="H1449" s="170" t="s">
        <v>145</v>
      </c>
      <c r="I1449" s="171">
        <v>57</v>
      </c>
    </row>
    <row r="1450" spans="1:9" x14ac:dyDescent="0.25">
      <c r="A1450" s="134" t="s">
        <v>702</v>
      </c>
      <c r="B1450" s="134" t="s">
        <v>64</v>
      </c>
      <c r="C1450" s="168">
        <v>2024</v>
      </c>
      <c r="D1450" s="168" t="s">
        <v>318</v>
      </c>
      <c r="E1450" s="168" t="s">
        <v>328</v>
      </c>
      <c r="F1450" s="168" t="s">
        <v>284</v>
      </c>
      <c r="G1450" s="168" t="s">
        <v>721</v>
      </c>
      <c r="H1450" s="170" t="s">
        <v>146</v>
      </c>
      <c r="I1450" s="171">
        <v>33</v>
      </c>
    </row>
    <row r="1451" spans="1:9" x14ac:dyDescent="0.25">
      <c r="A1451" s="134" t="s">
        <v>702</v>
      </c>
      <c r="B1451" s="134" t="s">
        <v>64</v>
      </c>
      <c r="C1451" s="168">
        <v>2024</v>
      </c>
      <c r="D1451" s="168" t="s">
        <v>318</v>
      </c>
      <c r="E1451" s="168" t="s">
        <v>328</v>
      </c>
      <c r="F1451" s="168" t="s">
        <v>284</v>
      </c>
      <c r="G1451" s="168" t="s">
        <v>721</v>
      </c>
      <c r="H1451" s="170" t="s">
        <v>147</v>
      </c>
      <c r="I1451" s="171">
        <v>11</v>
      </c>
    </row>
    <row r="1452" spans="1:9" x14ac:dyDescent="0.25">
      <c r="A1452" s="134" t="s">
        <v>702</v>
      </c>
      <c r="B1452" s="134" t="s">
        <v>64</v>
      </c>
      <c r="C1452" s="168">
        <v>2024</v>
      </c>
      <c r="D1452" s="168" t="s">
        <v>318</v>
      </c>
      <c r="E1452" s="168" t="s">
        <v>328</v>
      </c>
      <c r="F1452" s="168" t="s">
        <v>284</v>
      </c>
      <c r="G1452" s="168" t="s">
        <v>721</v>
      </c>
      <c r="H1452" s="170" t="s">
        <v>148</v>
      </c>
      <c r="I1452" s="171">
        <v>3</v>
      </c>
    </row>
    <row r="1453" spans="1:9" x14ac:dyDescent="0.25">
      <c r="A1453" s="134" t="s">
        <v>702</v>
      </c>
      <c r="B1453" s="134" t="s">
        <v>64</v>
      </c>
      <c r="C1453" s="168">
        <v>2024</v>
      </c>
      <c r="D1453" s="168" t="s">
        <v>318</v>
      </c>
      <c r="E1453" s="168" t="s">
        <v>328</v>
      </c>
      <c r="F1453" s="168" t="s">
        <v>284</v>
      </c>
      <c r="G1453" s="168" t="s">
        <v>721</v>
      </c>
      <c r="H1453" s="170" t="s">
        <v>149</v>
      </c>
      <c r="I1453" s="171">
        <v>4</v>
      </c>
    </row>
    <row r="1454" spans="1:9" x14ac:dyDescent="0.25">
      <c r="A1454" s="134" t="s">
        <v>702</v>
      </c>
      <c r="B1454" s="134" t="s">
        <v>64</v>
      </c>
      <c r="C1454" s="168">
        <v>2024</v>
      </c>
      <c r="D1454" s="168" t="s">
        <v>318</v>
      </c>
      <c r="E1454" s="168" t="s">
        <v>328</v>
      </c>
      <c r="F1454" s="168" t="s">
        <v>284</v>
      </c>
      <c r="G1454" s="168" t="s">
        <v>721</v>
      </c>
      <c r="H1454" s="170" t="s">
        <v>150</v>
      </c>
      <c r="I1454" s="171">
        <v>6</v>
      </c>
    </row>
    <row r="1455" spans="1:9" x14ac:dyDescent="0.25">
      <c r="A1455" s="134" t="s">
        <v>702</v>
      </c>
      <c r="B1455" s="134" t="s">
        <v>64</v>
      </c>
      <c r="C1455" s="168">
        <v>2024</v>
      </c>
      <c r="D1455" s="168" t="s">
        <v>318</v>
      </c>
      <c r="E1455" s="168" t="s">
        <v>328</v>
      </c>
      <c r="F1455" s="168" t="s">
        <v>284</v>
      </c>
      <c r="G1455" s="168" t="s">
        <v>721</v>
      </c>
      <c r="H1455" s="170" t="s">
        <v>151</v>
      </c>
      <c r="I1455" s="171">
        <v>85</v>
      </c>
    </row>
    <row r="1456" spans="1:9" x14ac:dyDescent="0.25">
      <c r="A1456" s="134" t="s">
        <v>702</v>
      </c>
      <c r="B1456" s="134" t="s">
        <v>64</v>
      </c>
      <c r="C1456" s="168">
        <v>2024</v>
      </c>
      <c r="D1456" s="168" t="s">
        <v>318</v>
      </c>
      <c r="E1456" s="168" t="s">
        <v>328</v>
      </c>
      <c r="F1456" s="168" t="s">
        <v>284</v>
      </c>
      <c r="G1456" s="168" t="s">
        <v>721</v>
      </c>
      <c r="H1456" s="170" t="s">
        <v>152</v>
      </c>
      <c r="I1456" s="171">
        <v>35</v>
      </c>
    </row>
    <row r="1457" spans="1:9" x14ac:dyDescent="0.25">
      <c r="A1457" s="134" t="s">
        <v>702</v>
      </c>
      <c r="B1457" s="134" t="s">
        <v>64</v>
      </c>
      <c r="C1457" s="168">
        <v>2024</v>
      </c>
      <c r="D1457" s="168" t="s">
        <v>318</v>
      </c>
      <c r="E1457" s="168" t="s">
        <v>328</v>
      </c>
      <c r="F1457" s="168" t="s">
        <v>284</v>
      </c>
      <c r="G1457" s="168" t="s">
        <v>721</v>
      </c>
      <c r="H1457" s="170" t="s">
        <v>153</v>
      </c>
      <c r="I1457" s="171">
        <v>1</v>
      </c>
    </row>
    <row r="1458" spans="1:9" x14ac:dyDescent="0.25">
      <c r="A1458" s="134" t="s">
        <v>702</v>
      </c>
      <c r="B1458" s="134" t="s">
        <v>64</v>
      </c>
      <c r="C1458" s="168">
        <v>2024</v>
      </c>
      <c r="D1458" s="168" t="s">
        <v>318</v>
      </c>
      <c r="E1458" s="168" t="s">
        <v>328</v>
      </c>
      <c r="F1458" s="168" t="s">
        <v>284</v>
      </c>
      <c r="G1458" s="168" t="s">
        <v>721</v>
      </c>
      <c r="H1458" s="170" t="s">
        <v>154</v>
      </c>
      <c r="I1458" s="171" t="s">
        <v>284</v>
      </c>
    </row>
    <row r="1459" spans="1:9" x14ac:dyDescent="0.25">
      <c r="A1459" s="134" t="s">
        <v>702</v>
      </c>
      <c r="B1459" s="134" t="s">
        <v>64</v>
      </c>
      <c r="C1459" s="168">
        <v>2024</v>
      </c>
      <c r="D1459" s="168" t="s">
        <v>318</v>
      </c>
      <c r="E1459" s="168" t="s">
        <v>328</v>
      </c>
      <c r="F1459" s="168" t="s">
        <v>284</v>
      </c>
      <c r="G1459" s="168" t="s">
        <v>721</v>
      </c>
      <c r="H1459" s="170" t="s">
        <v>155</v>
      </c>
      <c r="I1459" s="171" t="s">
        <v>284</v>
      </c>
    </row>
    <row r="1460" spans="1:9" x14ac:dyDescent="0.25">
      <c r="A1460" s="134" t="s">
        <v>702</v>
      </c>
      <c r="B1460" s="134" t="s">
        <v>64</v>
      </c>
      <c r="C1460" s="168">
        <v>2024</v>
      </c>
      <c r="D1460" s="168" t="s">
        <v>318</v>
      </c>
      <c r="E1460" s="168" t="s">
        <v>328</v>
      </c>
      <c r="F1460" s="168" t="s">
        <v>284</v>
      </c>
      <c r="G1460" s="168" t="s">
        <v>721</v>
      </c>
      <c r="H1460" s="170" t="s">
        <v>361</v>
      </c>
      <c r="I1460" s="171" t="s">
        <v>284</v>
      </c>
    </row>
    <row r="1461" spans="1:9" x14ac:dyDescent="0.25">
      <c r="A1461" s="134" t="s">
        <v>702</v>
      </c>
      <c r="B1461" s="134" t="s">
        <v>64</v>
      </c>
      <c r="C1461" s="168">
        <v>2024</v>
      </c>
      <c r="D1461" s="168" t="s">
        <v>318</v>
      </c>
      <c r="E1461" s="168" t="s">
        <v>328</v>
      </c>
      <c r="F1461" s="168" t="s">
        <v>284</v>
      </c>
      <c r="G1461" s="168" t="s">
        <v>721</v>
      </c>
      <c r="H1461" s="170" t="s">
        <v>362</v>
      </c>
      <c r="I1461" s="171" t="s">
        <v>284</v>
      </c>
    </row>
    <row r="1462" spans="1:9" x14ac:dyDescent="0.25">
      <c r="A1462" s="134" t="s">
        <v>702</v>
      </c>
      <c r="B1462" s="134" t="s">
        <v>64</v>
      </c>
      <c r="C1462" s="168">
        <v>2024</v>
      </c>
      <c r="D1462" s="168" t="s">
        <v>318</v>
      </c>
      <c r="E1462" s="168" t="s">
        <v>328</v>
      </c>
      <c r="F1462" s="168" t="s">
        <v>284</v>
      </c>
      <c r="G1462" s="168" t="s">
        <v>721</v>
      </c>
      <c r="H1462" s="170" t="s">
        <v>363</v>
      </c>
      <c r="I1462" s="171" t="s">
        <v>284</v>
      </c>
    </row>
    <row r="1463" spans="1:9" x14ac:dyDescent="0.25">
      <c r="A1463" s="134" t="s">
        <v>702</v>
      </c>
      <c r="B1463" s="134" t="s">
        <v>64</v>
      </c>
      <c r="C1463" s="168">
        <v>2024</v>
      </c>
      <c r="D1463" s="168" t="s">
        <v>318</v>
      </c>
      <c r="E1463" s="168" t="s">
        <v>328</v>
      </c>
      <c r="F1463" s="168" t="s">
        <v>284</v>
      </c>
      <c r="G1463" s="168" t="s">
        <v>721</v>
      </c>
      <c r="H1463" s="170" t="s">
        <v>156</v>
      </c>
      <c r="I1463" s="171">
        <v>6</v>
      </c>
    </row>
    <row r="1464" spans="1:9" x14ac:dyDescent="0.25">
      <c r="A1464" s="134" t="s">
        <v>702</v>
      </c>
      <c r="B1464" s="134" t="s">
        <v>64</v>
      </c>
      <c r="C1464" s="168">
        <v>2024</v>
      </c>
      <c r="D1464" s="168" t="s">
        <v>318</v>
      </c>
      <c r="E1464" s="168" t="s">
        <v>328</v>
      </c>
      <c r="F1464" s="168" t="s">
        <v>284</v>
      </c>
      <c r="G1464" s="168" t="s">
        <v>721</v>
      </c>
      <c r="H1464" s="170" t="s">
        <v>157</v>
      </c>
      <c r="I1464" s="171">
        <v>2</v>
      </c>
    </row>
    <row r="1465" spans="1:9" x14ac:dyDescent="0.25">
      <c r="A1465" s="134" t="s">
        <v>702</v>
      </c>
      <c r="B1465" s="134" t="s">
        <v>64</v>
      </c>
      <c r="C1465" s="168">
        <v>2024</v>
      </c>
      <c r="D1465" s="168" t="s">
        <v>318</v>
      </c>
      <c r="E1465" s="168" t="s">
        <v>328</v>
      </c>
      <c r="F1465" s="168" t="s">
        <v>284</v>
      </c>
      <c r="G1465" s="168" t="s">
        <v>721</v>
      </c>
      <c r="H1465" s="170" t="s">
        <v>158</v>
      </c>
      <c r="I1465" s="171">
        <v>1</v>
      </c>
    </row>
    <row r="1466" spans="1:9" x14ac:dyDescent="0.25">
      <c r="A1466" s="134" t="s">
        <v>702</v>
      </c>
      <c r="B1466" s="134" t="s">
        <v>64</v>
      </c>
      <c r="C1466" s="168">
        <v>2024</v>
      </c>
      <c r="D1466" s="168" t="s">
        <v>318</v>
      </c>
      <c r="E1466" s="168" t="s">
        <v>328</v>
      </c>
      <c r="F1466" s="168" t="s">
        <v>284</v>
      </c>
      <c r="G1466" s="168" t="s">
        <v>721</v>
      </c>
      <c r="H1466" s="170" t="s">
        <v>364</v>
      </c>
      <c r="I1466" s="171">
        <v>8</v>
      </c>
    </row>
    <row r="1467" spans="1:9" x14ac:dyDescent="0.25">
      <c r="A1467" s="134" t="s">
        <v>702</v>
      </c>
      <c r="B1467" s="134" t="s">
        <v>64</v>
      </c>
      <c r="C1467" s="168">
        <v>2024</v>
      </c>
      <c r="D1467" s="168" t="s">
        <v>318</v>
      </c>
      <c r="E1467" s="168" t="s">
        <v>328</v>
      </c>
      <c r="F1467" s="168" t="s">
        <v>284</v>
      </c>
      <c r="G1467" s="168" t="s">
        <v>721</v>
      </c>
      <c r="H1467" s="170" t="s">
        <v>159</v>
      </c>
      <c r="I1467" s="171">
        <v>1</v>
      </c>
    </row>
    <row r="1468" spans="1:9" x14ac:dyDescent="0.25">
      <c r="A1468" s="134" t="s">
        <v>702</v>
      </c>
      <c r="B1468" s="134" t="s">
        <v>64</v>
      </c>
      <c r="C1468" s="168">
        <v>2024</v>
      </c>
      <c r="D1468" s="168" t="s">
        <v>318</v>
      </c>
      <c r="E1468" s="168" t="s">
        <v>328</v>
      </c>
      <c r="F1468" s="168" t="s">
        <v>284</v>
      </c>
      <c r="G1468" s="168" t="s">
        <v>721</v>
      </c>
      <c r="H1468" s="170" t="s">
        <v>160</v>
      </c>
      <c r="I1468" s="171" t="s">
        <v>284</v>
      </c>
    </row>
    <row r="1469" spans="1:9" x14ac:dyDescent="0.25">
      <c r="A1469" s="134" t="s">
        <v>702</v>
      </c>
      <c r="B1469" s="134" t="s">
        <v>64</v>
      </c>
      <c r="C1469" s="168">
        <v>2024</v>
      </c>
      <c r="D1469" s="168" t="s">
        <v>318</v>
      </c>
      <c r="E1469" s="168" t="s">
        <v>328</v>
      </c>
      <c r="F1469" s="168" t="s">
        <v>284</v>
      </c>
      <c r="G1469" s="168" t="s">
        <v>721</v>
      </c>
      <c r="H1469" s="170" t="s">
        <v>365</v>
      </c>
      <c r="I1469" s="171">
        <v>8</v>
      </c>
    </row>
    <row r="1470" spans="1:9" x14ac:dyDescent="0.25">
      <c r="A1470" s="134" t="s">
        <v>702</v>
      </c>
      <c r="B1470" s="134" t="s">
        <v>64</v>
      </c>
      <c r="C1470" s="168">
        <v>2024</v>
      </c>
      <c r="D1470" s="168" t="s">
        <v>318</v>
      </c>
      <c r="E1470" s="168" t="s">
        <v>328</v>
      </c>
      <c r="F1470" s="168" t="s">
        <v>284</v>
      </c>
      <c r="G1470" s="168" t="s">
        <v>721</v>
      </c>
      <c r="H1470" s="170" t="s">
        <v>366</v>
      </c>
      <c r="I1470" s="171" t="s">
        <v>284</v>
      </c>
    </row>
    <row r="1471" spans="1:9" x14ac:dyDescent="0.25">
      <c r="A1471" s="134" t="s">
        <v>702</v>
      </c>
      <c r="B1471" s="134" t="s">
        <v>64</v>
      </c>
      <c r="C1471" s="168">
        <v>2024</v>
      </c>
      <c r="D1471" s="168" t="s">
        <v>318</v>
      </c>
      <c r="E1471" s="168" t="s">
        <v>328</v>
      </c>
      <c r="F1471" s="168" t="s">
        <v>284</v>
      </c>
      <c r="G1471" s="168" t="s">
        <v>721</v>
      </c>
      <c r="H1471" s="170" t="s">
        <v>367</v>
      </c>
      <c r="I1471" s="171">
        <v>1.01</v>
      </c>
    </row>
    <row r="1472" spans="1:9" x14ac:dyDescent="0.25">
      <c r="A1472" s="134" t="s">
        <v>702</v>
      </c>
      <c r="B1472" s="134" t="s">
        <v>64</v>
      </c>
      <c r="C1472" s="168">
        <v>2024</v>
      </c>
      <c r="D1472" s="168" t="s">
        <v>318</v>
      </c>
      <c r="E1472" s="168" t="s">
        <v>328</v>
      </c>
      <c r="F1472" s="170">
        <v>10</v>
      </c>
      <c r="G1472" s="170" t="s">
        <v>139</v>
      </c>
      <c r="H1472" s="170" t="s">
        <v>358</v>
      </c>
      <c r="I1472" s="171">
        <v>246</v>
      </c>
    </row>
    <row r="1473" spans="1:9" x14ac:dyDescent="0.25">
      <c r="A1473" s="134" t="s">
        <v>702</v>
      </c>
      <c r="B1473" s="134" t="s">
        <v>64</v>
      </c>
      <c r="C1473" s="168">
        <v>2024</v>
      </c>
      <c r="D1473" s="168" t="s">
        <v>318</v>
      </c>
      <c r="E1473" s="168" t="s">
        <v>328</v>
      </c>
      <c r="F1473" s="170">
        <v>10</v>
      </c>
      <c r="G1473" s="170" t="s">
        <v>139</v>
      </c>
      <c r="H1473" s="170" t="s">
        <v>722</v>
      </c>
      <c r="I1473" s="171">
        <v>248</v>
      </c>
    </row>
    <row r="1474" spans="1:9" x14ac:dyDescent="0.25">
      <c r="A1474" s="134" t="s">
        <v>702</v>
      </c>
      <c r="B1474" s="134" t="s">
        <v>64</v>
      </c>
      <c r="C1474" s="168">
        <v>2024</v>
      </c>
      <c r="D1474" s="168" t="s">
        <v>318</v>
      </c>
      <c r="E1474" s="168" t="s">
        <v>328</v>
      </c>
      <c r="F1474" s="170">
        <v>10</v>
      </c>
      <c r="G1474" s="170" t="s">
        <v>139</v>
      </c>
      <c r="H1474" s="170" t="s">
        <v>144</v>
      </c>
      <c r="I1474" s="171">
        <v>12</v>
      </c>
    </row>
    <row r="1475" spans="1:9" x14ac:dyDescent="0.25">
      <c r="A1475" s="134" t="s">
        <v>702</v>
      </c>
      <c r="B1475" s="134" t="s">
        <v>64</v>
      </c>
      <c r="C1475" s="168">
        <v>2024</v>
      </c>
      <c r="D1475" s="168" t="s">
        <v>318</v>
      </c>
      <c r="E1475" s="168" t="s">
        <v>328</v>
      </c>
      <c r="F1475" s="170">
        <v>10</v>
      </c>
      <c r="G1475" s="170" t="s">
        <v>139</v>
      </c>
      <c r="H1475" s="170" t="s">
        <v>360</v>
      </c>
      <c r="I1475" s="171">
        <v>2</v>
      </c>
    </row>
    <row r="1476" spans="1:9" x14ac:dyDescent="0.25">
      <c r="A1476" s="134" t="s">
        <v>702</v>
      </c>
      <c r="B1476" s="134" t="s">
        <v>64</v>
      </c>
      <c r="C1476" s="168">
        <v>2024</v>
      </c>
      <c r="D1476" s="168" t="s">
        <v>318</v>
      </c>
      <c r="E1476" s="168" t="s">
        <v>328</v>
      </c>
      <c r="F1476" s="170">
        <v>10</v>
      </c>
      <c r="G1476" s="170" t="s">
        <v>139</v>
      </c>
      <c r="H1476" s="170" t="s">
        <v>145</v>
      </c>
      <c r="I1476" s="171">
        <v>57</v>
      </c>
    </row>
    <row r="1477" spans="1:9" x14ac:dyDescent="0.25">
      <c r="A1477" s="134" t="s">
        <v>702</v>
      </c>
      <c r="B1477" s="134" t="s">
        <v>64</v>
      </c>
      <c r="C1477" s="168">
        <v>2024</v>
      </c>
      <c r="D1477" s="168" t="s">
        <v>318</v>
      </c>
      <c r="E1477" s="168" t="s">
        <v>328</v>
      </c>
      <c r="F1477" s="170">
        <v>10</v>
      </c>
      <c r="G1477" s="170" t="s">
        <v>139</v>
      </c>
      <c r="H1477" s="170" t="s">
        <v>146</v>
      </c>
      <c r="I1477" s="171">
        <v>33</v>
      </c>
    </row>
    <row r="1478" spans="1:9" x14ac:dyDescent="0.25">
      <c r="A1478" s="134" t="s">
        <v>702</v>
      </c>
      <c r="B1478" s="134" t="s">
        <v>64</v>
      </c>
      <c r="C1478" s="168">
        <v>2024</v>
      </c>
      <c r="D1478" s="168" t="s">
        <v>318</v>
      </c>
      <c r="E1478" s="168" t="s">
        <v>328</v>
      </c>
      <c r="F1478" s="170">
        <v>10</v>
      </c>
      <c r="G1478" s="170" t="s">
        <v>139</v>
      </c>
      <c r="H1478" s="170" t="s">
        <v>147</v>
      </c>
      <c r="I1478" s="171">
        <v>11</v>
      </c>
    </row>
    <row r="1479" spans="1:9" x14ac:dyDescent="0.25">
      <c r="A1479" s="134" t="s">
        <v>702</v>
      </c>
      <c r="B1479" s="134" t="s">
        <v>64</v>
      </c>
      <c r="C1479" s="168">
        <v>2024</v>
      </c>
      <c r="D1479" s="168" t="s">
        <v>318</v>
      </c>
      <c r="E1479" s="168" t="s">
        <v>328</v>
      </c>
      <c r="F1479" s="170">
        <v>10</v>
      </c>
      <c r="G1479" s="170" t="s">
        <v>139</v>
      </c>
      <c r="H1479" s="170" t="s">
        <v>148</v>
      </c>
      <c r="I1479" s="171">
        <v>3</v>
      </c>
    </row>
    <row r="1480" spans="1:9" x14ac:dyDescent="0.25">
      <c r="A1480" s="134" t="s">
        <v>702</v>
      </c>
      <c r="B1480" s="134" t="s">
        <v>64</v>
      </c>
      <c r="C1480" s="168">
        <v>2024</v>
      </c>
      <c r="D1480" s="168" t="s">
        <v>318</v>
      </c>
      <c r="E1480" s="168" t="s">
        <v>328</v>
      </c>
      <c r="F1480" s="170">
        <v>10</v>
      </c>
      <c r="G1480" s="170" t="s">
        <v>139</v>
      </c>
      <c r="H1480" s="170" t="s">
        <v>149</v>
      </c>
      <c r="I1480" s="171">
        <v>3</v>
      </c>
    </row>
    <row r="1481" spans="1:9" x14ac:dyDescent="0.25">
      <c r="A1481" s="134" t="s">
        <v>702</v>
      </c>
      <c r="B1481" s="134" t="s">
        <v>64</v>
      </c>
      <c r="C1481" s="168">
        <v>2024</v>
      </c>
      <c r="D1481" s="168" t="s">
        <v>318</v>
      </c>
      <c r="E1481" s="168" t="s">
        <v>328</v>
      </c>
      <c r="F1481" s="170">
        <v>10</v>
      </c>
      <c r="G1481" s="170" t="s">
        <v>139</v>
      </c>
      <c r="H1481" s="170" t="s">
        <v>150</v>
      </c>
      <c r="I1481" s="171">
        <v>6</v>
      </c>
    </row>
    <row r="1482" spans="1:9" x14ac:dyDescent="0.25">
      <c r="A1482" s="134" t="s">
        <v>702</v>
      </c>
      <c r="B1482" s="134" t="s">
        <v>64</v>
      </c>
      <c r="C1482" s="168">
        <v>2024</v>
      </c>
      <c r="D1482" s="168" t="s">
        <v>318</v>
      </c>
      <c r="E1482" s="168" t="s">
        <v>328</v>
      </c>
      <c r="F1482" s="170">
        <v>10</v>
      </c>
      <c r="G1482" s="170" t="s">
        <v>139</v>
      </c>
      <c r="H1482" s="170" t="s">
        <v>151</v>
      </c>
      <c r="I1482" s="171">
        <v>68</v>
      </c>
    </row>
    <row r="1483" spans="1:9" x14ac:dyDescent="0.25">
      <c r="A1483" s="134" t="s">
        <v>702</v>
      </c>
      <c r="B1483" s="134" t="s">
        <v>64</v>
      </c>
      <c r="C1483" s="168">
        <v>2024</v>
      </c>
      <c r="D1483" s="168" t="s">
        <v>318</v>
      </c>
      <c r="E1483" s="168" t="s">
        <v>328</v>
      </c>
      <c r="F1483" s="170">
        <v>10</v>
      </c>
      <c r="G1483" s="170" t="s">
        <v>139</v>
      </c>
      <c r="H1483" s="170" t="s">
        <v>152</v>
      </c>
      <c r="I1483" s="171">
        <v>35</v>
      </c>
    </row>
    <row r="1484" spans="1:9" x14ac:dyDescent="0.25">
      <c r="A1484" s="134" t="s">
        <v>702</v>
      </c>
      <c r="B1484" s="134" t="s">
        <v>64</v>
      </c>
      <c r="C1484" s="168">
        <v>2024</v>
      </c>
      <c r="D1484" s="168" t="s">
        <v>318</v>
      </c>
      <c r="E1484" s="168" t="s">
        <v>328</v>
      </c>
      <c r="F1484" s="170">
        <v>10</v>
      </c>
      <c r="G1484" s="170" t="s">
        <v>139</v>
      </c>
      <c r="H1484" s="170" t="s">
        <v>153</v>
      </c>
      <c r="I1484" s="171" t="s">
        <v>284</v>
      </c>
    </row>
    <row r="1485" spans="1:9" x14ac:dyDescent="0.25">
      <c r="A1485" s="134" t="s">
        <v>702</v>
      </c>
      <c r="B1485" s="134" t="s">
        <v>64</v>
      </c>
      <c r="C1485" s="168">
        <v>2024</v>
      </c>
      <c r="D1485" s="168" t="s">
        <v>318</v>
      </c>
      <c r="E1485" s="168" t="s">
        <v>328</v>
      </c>
      <c r="F1485" s="170">
        <v>10</v>
      </c>
      <c r="G1485" s="170" t="s">
        <v>139</v>
      </c>
      <c r="H1485" s="170" t="s">
        <v>154</v>
      </c>
      <c r="I1485" s="171" t="s">
        <v>284</v>
      </c>
    </row>
    <row r="1486" spans="1:9" x14ac:dyDescent="0.25">
      <c r="A1486" s="134" t="s">
        <v>702</v>
      </c>
      <c r="B1486" s="134" t="s">
        <v>64</v>
      </c>
      <c r="C1486" s="168">
        <v>2024</v>
      </c>
      <c r="D1486" s="168" t="s">
        <v>318</v>
      </c>
      <c r="E1486" s="168" t="s">
        <v>328</v>
      </c>
      <c r="F1486" s="170">
        <v>10</v>
      </c>
      <c r="G1486" s="170" t="s">
        <v>139</v>
      </c>
      <c r="H1486" s="170" t="s">
        <v>155</v>
      </c>
      <c r="I1486" s="171" t="s">
        <v>284</v>
      </c>
    </row>
    <row r="1487" spans="1:9" x14ac:dyDescent="0.25">
      <c r="A1487" s="134" t="s">
        <v>702</v>
      </c>
      <c r="B1487" s="134" t="s">
        <v>64</v>
      </c>
      <c r="C1487" s="168">
        <v>2024</v>
      </c>
      <c r="D1487" s="168" t="s">
        <v>318</v>
      </c>
      <c r="E1487" s="168" t="s">
        <v>328</v>
      </c>
      <c r="F1487" s="170">
        <v>10</v>
      </c>
      <c r="G1487" s="170" t="s">
        <v>139</v>
      </c>
      <c r="H1487" s="170" t="s">
        <v>361</v>
      </c>
      <c r="I1487" s="171" t="s">
        <v>284</v>
      </c>
    </row>
    <row r="1488" spans="1:9" x14ac:dyDescent="0.25">
      <c r="A1488" s="134" t="s">
        <v>702</v>
      </c>
      <c r="B1488" s="134" t="s">
        <v>64</v>
      </c>
      <c r="C1488" s="168">
        <v>2024</v>
      </c>
      <c r="D1488" s="168" t="s">
        <v>318</v>
      </c>
      <c r="E1488" s="168" t="s">
        <v>328</v>
      </c>
      <c r="F1488" s="170">
        <v>10</v>
      </c>
      <c r="G1488" s="170" t="s">
        <v>139</v>
      </c>
      <c r="H1488" s="170" t="s">
        <v>362</v>
      </c>
      <c r="I1488" s="171" t="s">
        <v>284</v>
      </c>
    </row>
    <row r="1489" spans="1:9" x14ac:dyDescent="0.25">
      <c r="A1489" s="134" t="s">
        <v>702</v>
      </c>
      <c r="B1489" s="134" t="s">
        <v>64</v>
      </c>
      <c r="C1489" s="168">
        <v>2024</v>
      </c>
      <c r="D1489" s="168" t="s">
        <v>318</v>
      </c>
      <c r="E1489" s="168" t="s">
        <v>328</v>
      </c>
      <c r="F1489" s="170">
        <v>10</v>
      </c>
      <c r="G1489" s="170" t="s">
        <v>139</v>
      </c>
      <c r="H1489" s="170" t="s">
        <v>363</v>
      </c>
      <c r="I1489" s="171" t="s">
        <v>284</v>
      </c>
    </row>
    <row r="1490" spans="1:9" x14ac:dyDescent="0.25">
      <c r="A1490" s="134" t="s">
        <v>702</v>
      </c>
      <c r="B1490" s="134" t="s">
        <v>64</v>
      </c>
      <c r="C1490" s="168">
        <v>2024</v>
      </c>
      <c r="D1490" s="168" t="s">
        <v>318</v>
      </c>
      <c r="E1490" s="168" t="s">
        <v>328</v>
      </c>
      <c r="F1490" s="170">
        <v>10</v>
      </c>
      <c r="G1490" s="170" t="s">
        <v>139</v>
      </c>
      <c r="H1490" s="170" t="s">
        <v>156</v>
      </c>
      <c r="I1490" s="171">
        <v>6</v>
      </c>
    </row>
    <row r="1491" spans="1:9" x14ac:dyDescent="0.25">
      <c r="A1491" s="134" t="s">
        <v>702</v>
      </c>
      <c r="B1491" s="134" t="s">
        <v>64</v>
      </c>
      <c r="C1491" s="168">
        <v>2024</v>
      </c>
      <c r="D1491" s="168" t="s">
        <v>318</v>
      </c>
      <c r="E1491" s="168" t="s">
        <v>328</v>
      </c>
      <c r="F1491" s="170">
        <v>10</v>
      </c>
      <c r="G1491" s="170" t="s">
        <v>139</v>
      </c>
      <c r="H1491" s="170" t="s">
        <v>157</v>
      </c>
      <c r="I1491" s="171">
        <v>2</v>
      </c>
    </row>
    <row r="1492" spans="1:9" x14ac:dyDescent="0.25">
      <c r="A1492" s="134" t="s">
        <v>702</v>
      </c>
      <c r="B1492" s="134" t="s">
        <v>64</v>
      </c>
      <c r="C1492" s="168">
        <v>2024</v>
      </c>
      <c r="D1492" s="168" t="s">
        <v>318</v>
      </c>
      <c r="E1492" s="168" t="s">
        <v>328</v>
      </c>
      <c r="F1492" s="170">
        <v>10</v>
      </c>
      <c r="G1492" s="170" t="s">
        <v>139</v>
      </c>
      <c r="H1492" s="170" t="s">
        <v>158</v>
      </c>
      <c r="I1492" s="171">
        <v>1</v>
      </c>
    </row>
    <row r="1493" spans="1:9" x14ac:dyDescent="0.25">
      <c r="A1493" s="134" t="s">
        <v>702</v>
      </c>
      <c r="B1493" s="134" t="s">
        <v>64</v>
      </c>
      <c r="C1493" s="168">
        <v>2024</v>
      </c>
      <c r="D1493" s="168" t="s">
        <v>318</v>
      </c>
      <c r="E1493" s="168" t="s">
        <v>328</v>
      </c>
      <c r="F1493" s="170">
        <v>10</v>
      </c>
      <c r="G1493" s="170" t="s">
        <v>139</v>
      </c>
      <c r="H1493" s="170" t="s">
        <v>364</v>
      </c>
      <c r="I1493" s="171">
        <v>1</v>
      </c>
    </row>
    <row r="1494" spans="1:9" x14ac:dyDescent="0.25">
      <c r="A1494" s="134" t="s">
        <v>702</v>
      </c>
      <c r="B1494" s="134" t="s">
        <v>64</v>
      </c>
      <c r="C1494" s="168">
        <v>2024</v>
      </c>
      <c r="D1494" s="168" t="s">
        <v>318</v>
      </c>
      <c r="E1494" s="168" t="s">
        <v>328</v>
      </c>
      <c r="F1494" s="170">
        <v>10</v>
      </c>
      <c r="G1494" s="170" t="s">
        <v>139</v>
      </c>
      <c r="H1494" s="170" t="s">
        <v>159</v>
      </c>
      <c r="I1494" s="171" t="s">
        <v>284</v>
      </c>
    </row>
    <row r="1495" spans="1:9" x14ac:dyDescent="0.25">
      <c r="A1495" s="134" t="s">
        <v>702</v>
      </c>
      <c r="B1495" s="134" t="s">
        <v>64</v>
      </c>
      <c r="C1495" s="168">
        <v>2024</v>
      </c>
      <c r="D1495" s="168" t="s">
        <v>318</v>
      </c>
      <c r="E1495" s="168" t="s">
        <v>328</v>
      </c>
      <c r="F1495" s="170">
        <v>10</v>
      </c>
      <c r="G1495" s="170" t="s">
        <v>139</v>
      </c>
      <c r="H1495" s="170" t="s">
        <v>160</v>
      </c>
      <c r="I1495" s="171">
        <v>8</v>
      </c>
    </row>
    <row r="1496" spans="1:9" x14ac:dyDescent="0.25">
      <c r="A1496" s="134" t="s">
        <v>702</v>
      </c>
      <c r="B1496" s="134" t="s">
        <v>64</v>
      </c>
      <c r="C1496" s="168">
        <v>2024</v>
      </c>
      <c r="D1496" s="168" t="s">
        <v>318</v>
      </c>
      <c r="E1496" s="168" t="s">
        <v>328</v>
      </c>
      <c r="F1496" s="170">
        <v>10</v>
      </c>
      <c r="G1496" s="170" t="s">
        <v>139</v>
      </c>
      <c r="H1496" s="170" t="s">
        <v>366</v>
      </c>
      <c r="I1496" s="171" t="s">
        <v>284</v>
      </c>
    </row>
    <row r="1497" spans="1:9" x14ac:dyDescent="0.25">
      <c r="A1497" s="134" t="s">
        <v>702</v>
      </c>
      <c r="B1497" s="134" t="s">
        <v>64</v>
      </c>
      <c r="C1497" s="168">
        <v>2024</v>
      </c>
      <c r="D1497" s="168" t="s">
        <v>318</v>
      </c>
      <c r="E1497" s="168" t="s">
        <v>328</v>
      </c>
      <c r="F1497" s="170">
        <v>10</v>
      </c>
      <c r="G1497" s="170" t="s">
        <v>139</v>
      </c>
      <c r="H1497" s="170" t="s">
        <v>367</v>
      </c>
      <c r="I1497" s="171">
        <v>1.01</v>
      </c>
    </row>
    <row r="1498" spans="1:9" x14ac:dyDescent="0.25">
      <c r="A1498" s="134" t="s">
        <v>702</v>
      </c>
      <c r="B1498" s="134" t="s">
        <v>64</v>
      </c>
      <c r="C1498" s="168">
        <v>2024</v>
      </c>
      <c r="D1498" s="168" t="s">
        <v>318</v>
      </c>
      <c r="E1498" s="168" t="s">
        <v>328</v>
      </c>
      <c r="F1498" s="170">
        <v>30</v>
      </c>
      <c r="G1498" s="170" t="s">
        <v>140</v>
      </c>
      <c r="H1498" s="170" t="s">
        <v>358</v>
      </c>
      <c r="I1498" s="171">
        <v>26</v>
      </c>
    </row>
    <row r="1499" spans="1:9" x14ac:dyDescent="0.25">
      <c r="A1499" s="134" t="s">
        <v>702</v>
      </c>
      <c r="B1499" s="134" t="s">
        <v>64</v>
      </c>
      <c r="C1499" s="168">
        <v>2024</v>
      </c>
      <c r="D1499" s="168" t="s">
        <v>318</v>
      </c>
      <c r="E1499" s="168" t="s">
        <v>328</v>
      </c>
      <c r="F1499" s="170">
        <v>30</v>
      </c>
      <c r="G1499" s="170" t="s">
        <v>140</v>
      </c>
      <c r="H1499" s="170" t="s">
        <v>722</v>
      </c>
      <c r="I1499" s="171">
        <v>27</v>
      </c>
    </row>
    <row r="1500" spans="1:9" x14ac:dyDescent="0.25">
      <c r="A1500" s="134" t="s">
        <v>702</v>
      </c>
      <c r="B1500" s="134" t="s">
        <v>64</v>
      </c>
      <c r="C1500" s="168">
        <v>2024</v>
      </c>
      <c r="D1500" s="168" t="s">
        <v>318</v>
      </c>
      <c r="E1500" s="168" t="s">
        <v>328</v>
      </c>
      <c r="F1500" s="170">
        <v>30</v>
      </c>
      <c r="G1500" s="170" t="s">
        <v>140</v>
      </c>
      <c r="H1500" s="172" t="s">
        <v>149</v>
      </c>
      <c r="I1500" s="171">
        <v>1</v>
      </c>
    </row>
    <row r="1501" spans="1:9" x14ac:dyDescent="0.25">
      <c r="A1501" s="134" t="s">
        <v>702</v>
      </c>
      <c r="B1501" s="134" t="s">
        <v>64</v>
      </c>
      <c r="C1501" s="168">
        <v>2024</v>
      </c>
      <c r="D1501" s="168" t="s">
        <v>318</v>
      </c>
      <c r="E1501" s="168" t="s">
        <v>328</v>
      </c>
      <c r="F1501" s="170">
        <v>30</v>
      </c>
      <c r="G1501" s="170" t="s">
        <v>140</v>
      </c>
      <c r="H1501" s="172" t="s">
        <v>151</v>
      </c>
      <c r="I1501" s="171">
        <v>17</v>
      </c>
    </row>
    <row r="1502" spans="1:9" x14ac:dyDescent="0.25">
      <c r="A1502" s="134" t="s">
        <v>702</v>
      </c>
      <c r="B1502" s="134" t="s">
        <v>64</v>
      </c>
      <c r="C1502" s="168">
        <v>2024</v>
      </c>
      <c r="D1502" s="168" t="s">
        <v>318</v>
      </c>
      <c r="E1502" s="168" t="s">
        <v>328</v>
      </c>
      <c r="F1502" s="170">
        <v>30</v>
      </c>
      <c r="G1502" s="170" t="s">
        <v>140</v>
      </c>
      <c r="H1502" s="172" t="s">
        <v>153</v>
      </c>
      <c r="I1502" s="171">
        <v>1</v>
      </c>
    </row>
    <row r="1503" spans="1:9" x14ac:dyDescent="0.25">
      <c r="A1503" s="134" t="s">
        <v>702</v>
      </c>
      <c r="B1503" s="134" t="s">
        <v>64</v>
      </c>
      <c r="C1503" s="168">
        <v>2024</v>
      </c>
      <c r="D1503" s="168" t="s">
        <v>318</v>
      </c>
      <c r="E1503" s="168" t="s">
        <v>328</v>
      </c>
      <c r="F1503" s="170">
        <v>30</v>
      </c>
      <c r="G1503" s="170" t="s">
        <v>140</v>
      </c>
      <c r="H1503" s="172" t="s">
        <v>154</v>
      </c>
      <c r="I1503" s="171" t="s">
        <v>284</v>
      </c>
    </row>
    <row r="1504" spans="1:9" x14ac:dyDescent="0.25">
      <c r="A1504" s="134" t="s">
        <v>702</v>
      </c>
      <c r="B1504" s="134" t="s">
        <v>64</v>
      </c>
      <c r="C1504" s="168">
        <v>2024</v>
      </c>
      <c r="D1504" s="168" t="s">
        <v>318</v>
      </c>
      <c r="E1504" s="168" t="s">
        <v>328</v>
      </c>
      <c r="F1504" s="170">
        <v>30</v>
      </c>
      <c r="G1504" s="170" t="s">
        <v>140</v>
      </c>
      <c r="H1504" s="172" t="s">
        <v>155</v>
      </c>
      <c r="I1504" s="171" t="s">
        <v>284</v>
      </c>
    </row>
    <row r="1505" spans="1:9" x14ac:dyDescent="0.25">
      <c r="A1505" s="134" t="s">
        <v>702</v>
      </c>
      <c r="B1505" s="134" t="s">
        <v>64</v>
      </c>
      <c r="C1505" s="168">
        <v>2024</v>
      </c>
      <c r="D1505" s="168" t="s">
        <v>318</v>
      </c>
      <c r="E1505" s="168" t="s">
        <v>328</v>
      </c>
      <c r="F1505" s="170">
        <v>30</v>
      </c>
      <c r="G1505" s="170" t="s">
        <v>140</v>
      </c>
      <c r="H1505" s="172" t="s">
        <v>361</v>
      </c>
      <c r="I1505" s="171" t="s">
        <v>284</v>
      </c>
    </row>
    <row r="1506" spans="1:9" x14ac:dyDescent="0.25">
      <c r="A1506" s="134" t="s">
        <v>702</v>
      </c>
      <c r="B1506" s="134" t="s">
        <v>64</v>
      </c>
      <c r="C1506" s="168">
        <v>2024</v>
      </c>
      <c r="D1506" s="168" t="s">
        <v>318</v>
      </c>
      <c r="E1506" s="168" t="s">
        <v>328</v>
      </c>
      <c r="F1506" s="170">
        <v>30</v>
      </c>
      <c r="G1506" s="170" t="s">
        <v>140</v>
      </c>
      <c r="H1506" s="172" t="s">
        <v>611</v>
      </c>
      <c r="I1506" s="171" t="s">
        <v>284</v>
      </c>
    </row>
    <row r="1507" spans="1:9" x14ac:dyDescent="0.25">
      <c r="A1507" s="134" t="s">
        <v>702</v>
      </c>
      <c r="B1507" s="134" t="s">
        <v>64</v>
      </c>
      <c r="C1507" s="168">
        <v>2024</v>
      </c>
      <c r="D1507" s="168" t="s">
        <v>318</v>
      </c>
      <c r="E1507" s="168" t="s">
        <v>328</v>
      </c>
      <c r="F1507" s="170">
        <v>30</v>
      </c>
      <c r="G1507" s="170" t="s">
        <v>140</v>
      </c>
      <c r="H1507" s="172" t="s">
        <v>363</v>
      </c>
      <c r="I1507" s="171" t="s">
        <v>284</v>
      </c>
    </row>
    <row r="1508" spans="1:9" x14ac:dyDescent="0.25">
      <c r="A1508" s="134" t="s">
        <v>702</v>
      </c>
      <c r="B1508" s="134" t="s">
        <v>64</v>
      </c>
      <c r="C1508" s="168">
        <v>2024</v>
      </c>
      <c r="D1508" s="168" t="s">
        <v>318</v>
      </c>
      <c r="E1508" s="168" t="s">
        <v>328</v>
      </c>
      <c r="F1508" s="170">
        <v>30</v>
      </c>
      <c r="G1508" s="170" t="s">
        <v>140</v>
      </c>
      <c r="H1508" s="172" t="s">
        <v>364</v>
      </c>
      <c r="I1508" s="171">
        <v>7</v>
      </c>
    </row>
    <row r="1509" spans="1:9" x14ac:dyDescent="0.25">
      <c r="A1509" s="134" t="s">
        <v>702</v>
      </c>
      <c r="B1509" s="134" t="s">
        <v>64</v>
      </c>
      <c r="C1509" s="168">
        <v>2024</v>
      </c>
      <c r="D1509" s="168" t="s">
        <v>318</v>
      </c>
      <c r="E1509" s="168" t="s">
        <v>328</v>
      </c>
      <c r="F1509" s="170">
        <v>30</v>
      </c>
      <c r="G1509" s="170" t="s">
        <v>140</v>
      </c>
      <c r="H1509" s="172" t="s">
        <v>159</v>
      </c>
      <c r="I1509" s="171">
        <v>1</v>
      </c>
    </row>
    <row r="1510" spans="1:9" x14ac:dyDescent="0.25">
      <c r="A1510" s="134" t="s">
        <v>702</v>
      </c>
      <c r="B1510" s="134" t="s">
        <v>64</v>
      </c>
      <c r="C1510" s="168">
        <v>2024</v>
      </c>
      <c r="D1510" s="168" t="s">
        <v>318</v>
      </c>
      <c r="E1510" s="168" t="s">
        <v>328</v>
      </c>
      <c r="F1510" s="170">
        <v>30</v>
      </c>
      <c r="G1510" s="170" t="s">
        <v>139</v>
      </c>
      <c r="H1510" s="170" t="s">
        <v>367</v>
      </c>
      <c r="I1510" s="171">
        <v>1.04</v>
      </c>
    </row>
    <row r="1511" spans="1:9" x14ac:dyDescent="0.25">
      <c r="A1511" s="134" t="s">
        <v>702</v>
      </c>
      <c r="B1511" s="134" t="s">
        <v>64</v>
      </c>
      <c r="C1511" s="168">
        <v>2024</v>
      </c>
      <c r="D1511" s="168" t="s">
        <v>318</v>
      </c>
      <c r="E1511" s="168" t="s">
        <v>328</v>
      </c>
      <c r="F1511" s="170">
        <v>40</v>
      </c>
      <c r="G1511" s="170" t="s">
        <v>141</v>
      </c>
      <c r="H1511" s="170" t="s">
        <v>358</v>
      </c>
      <c r="I1511" s="171" t="s">
        <v>284</v>
      </c>
    </row>
    <row r="1512" spans="1:9" x14ac:dyDescent="0.25">
      <c r="A1512" s="134" t="s">
        <v>702</v>
      </c>
      <c r="B1512" s="134" t="s">
        <v>64</v>
      </c>
      <c r="C1512" s="168">
        <v>2024</v>
      </c>
      <c r="D1512" s="168" t="s">
        <v>318</v>
      </c>
      <c r="E1512" s="168" t="s">
        <v>328</v>
      </c>
      <c r="F1512" s="170">
        <v>40</v>
      </c>
      <c r="G1512" s="170" t="s">
        <v>141</v>
      </c>
      <c r="H1512" s="170" t="s">
        <v>722</v>
      </c>
      <c r="I1512" s="171" t="s">
        <v>284</v>
      </c>
    </row>
    <row r="1513" spans="1:9" x14ac:dyDescent="0.25">
      <c r="A1513" s="134" t="s">
        <v>702</v>
      </c>
      <c r="B1513" s="134" t="s">
        <v>64</v>
      </c>
      <c r="C1513" s="168">
        <v>2024</v>
      </c>
      <c r="D1513" s="168" t="s">
        <v>318</v>
      </c>
      <c r="E1513" s="168" t="s">
        <v>328</v>
      </c>
      <c r="F1513" s="170">
        <v>40</v>
      </c>
      <c r="G1513" s="170" t="s">
        <v>141</v>
      </c>
      <c r="H1513" s="170" t="s">
        <v>144</v>
      </c>
      <c r="I1513" s="171" t="s">
        <v>284</v>
      </c>
    </row>
    <row r="1514" spans="1:9" x14ac:dyDescent="0.25">
      <c r="A1514" s="134" t="s">
        <v>702</v>
      </c>
      <c r="B1514" s="134" t="s">
        <v>64</v>
      </c>
      <c r="C1514" s="168">
        <v>2024</v>
      </c>
      <c r="D1514" s="168" t="s">
        <v>318</v>
      </c>
      <c r="E1514" s="168" t="s">
        <v>328</v>
      </c>
      <c r="F1514" s="170">
        <v>40</v>
      </c>
      <c r="G1514" s="170" t="s">
        <v>141</v>
      </c>
      <c r="H1514" s="170" t="s">
        <v>360</v>
      </c>
      <c r="I1514" s="171" t="s">
        <v>284</v>
      </c>
    </row>
    <row r="1515" spans="1:9" x14ac:dyDescent="0.25">
      <c r="A1515" s="134" t="s">
        <v>702</v>
      </c>
      <c r="B1515" s="134" t="s">
        <v>64</v>
      </c>
      <c r="C1515" s="168">
        <v>2024</v>
      </c>
      <c r="D1515" s="168" t="s">
        <v>318</v>
      </c>
      <c r="E1515" s="168" t="s">
        <v>328</v>
      </c>
      <c r="F1515" s="170">
        <v>40</v>
      </c>
      <c r="G1515" s="170" t="s">
        <v>141</v>
      </c>
      <c r="H1515" s="170" t="s">
        <v>145</v>
      </c>
      <c r="I1515" s="171" t="s">
        <v>284</v>
      </c>
    </row>
    <row r="1516" spans="1:9" x14ac:dyDescent="0.25">
      <c r="A1516" s="134" t="s">
        <v>702</v>
      </c>
      <c r="B1516" s="134" t="s">
        <v>64</v>
      </c>
      <c r="C1516" s="168">
        <v>2024</v>
      </c>
      <c r="D1516" s="168" t="s">
        <v>318</v>
      </c>
      <c r="E1516" s="168" t="s">
        <v>328</v>
      </c>
      <c r="F1516" s="170">
        <v>40</v>
      </c>
      <c r="G1516" s="170" t="s">
        <v>141</v>
      </c>
      <c r="H1516" s="170" t="s">
        <v>146</v>
      </c>
      <c r="I1516" s="171" t="s">
        <v>284</v>
      </c>
    </row>
    <row r="1517" spans="1:9" x14ac:dyDescent="0.25">
      <c r="A1517" s="134" t="s">
        <v>702</v>
      </c>
      <c r="B1517" s="134" t="s">
        <v>64</v>
      </c>
      <c r="C1517" s="168">
        <v>2024</v>
      </c>
      <c r="D1517" s="168" t="s">
        <v>318</v>
      </c>
      <c r="E1517" s="168" t="s">
        <v>328</v>
      </c>
      <c r="F1517" s="170">
        <v>40</v>
      </c>
      <c r="G1517" s="170" t="s">
        <v>141</v>
      </c>
      <c r="H1517" s="170" t="s">
        <v>147</v>
      </c>
      <c r="I1517" s="171" t="s">
        <v>284</v>
      </c>
    </row>
    <row r="1518" spans="1:9" x14ac:dyDescent="0.25">
      <c r="A1518" s="134" t="s">
        <v>702</v>
      </c>
      <c r="B1518" s="134" t="s">
        <v>64</v>
      </c>
      <c r="C1518" s="168">
        <v>2024</v>
      </c>
      <c r="D1518" s="168" t="s">
        <v>318</v>
      </c>
      <c r="E1518" s="168" t="s">
        <v>328</v>
      </c>
      <c r="F1518" s="170">
        <v>40</v>
      </c>
      <c r="G1518" s="170" t="s">
        <v>141</v>
      </c>
      <c r="H1518" s="170" t="s">
        <v>148</v>
      </c>
      <c r="I1518" s="171" t="s">
        <v>284</v>
      </c>
    </row>
    <row r="1519" spans="1:9" x14ac:dyDescent="0.25">
      <c r="A1519" s="134" t="s">
        <v>702</v>
      </c>
      <c r="B1519" s="134" t="s">
        <v>64</v>
      </c>
      <c r="C1519" s="168">
        <v>2024</v>
      </c>
      <c r="D1519" s="168" t="s">
        <v>318</v>
      </c>
      <c r="E1519" s="168" t="s">
        <v>328</v>
      </c>
      <c r="F1519" s="170">
        <v>40</v>
      </c>
      <c r="G1519" s="170" t="s">
        <v>141</v>
      </c>
      <c r="H1519" s="170" t="s">
        <v>149</v>
      </c>
      <c r="I1519" s="171" t="s">
        <v>284</v>
      </c>
    </row>
    <row r="1520" spans="1:9" x14ac:dyDescent="0.25">
      <c r="A1520" s="134" t="s">
        <v>702</v>
      </c>
      <c r="B1520" s="134" t="s">
        <v>64</v>
      </c>
      <c r="C1520" s="168">
        <v>2024</v>
      </c>
      <c r="D1520" s="168" t="s">
        <v>318</v>
      </c>
      <c r="E1520" s="168" t="s">
        <v>328</v>
      </c>
      <c r="F1520" s="170">
        <v>40</v>
      </c>
      <c r="G1520" s="170" t="s">
        <v>141</v>
      </c>
      <c r="H1520" s="170" t="s">
        <v>150</v>
      </c>
      <c r="I1520" s="171" t="s">
        <v>284</v>
      </c>
    </row>
    <row r="1521" spans="1:9" x14ac:dyDescent="0.25">
      <c r="A1521" s="134" t="s">
        <v>702</v>
      </c>
      <c r="B1521" s="134" t="s">
        <v>64</v>
      </c>
      <c r="C1521" s="168">
        <v>2024</v>
      </c>
      <c r="D1521" s="168" t="s">
        <v>318</v>
      </c>
      <c r="E1521" s="168" t="s">
        <v>328</v>
      </c>
      <c r="F1521" s="170">
        <v>40</v>
      </c>
      <c r="G1521" s="170" t="s">
        <v>141</v>
      </c>
      <c r="H1521" s="170" t="s">
        <v>151</v>
      </c>
      <c r="I1521" s="171" t="s">
        <v>284</v>
      </c>
    </row>
    <row r="1522" spans="1:9" x14ac:dyDescent="0.25">
      <c r="A1522" s="134" t="s">
        <v>702</v>
      </c>
      <c r="B1522" s="134" t="s">
        <v>64</v>
      </c>
      <c r="C1522" s="168">
        <v>2024</v>
      </c>
      <c r="D1522" s="168" t="s">
        <v>318</v>
      </c>
      <c r="E1522" s="168" t="s">
        <v>328</v>
      </c>
      <c r="F1522" s="170">
        <v>40</v>
      </c>
      <c r="G1522" s="170" t="s">
        <v>141</v>
      </c>
      <c r="H1522" s="170" t="s">
        <v>152</v>
      </c>
      <c r="I1522" s="171" t="s">
        <v>284</v>
      </c>
    </row>
    <row r="1523" spans="1:9" x14ac:dyDescent="0.25">
      <c r="A1523" s="134" t="s">
        <v>702</v>
      </c>
      <c r="B1523" s="134" t="s">
        <v>64</v>
      </c>
      <c r="C1523" s="168">
        <v>2024</v>
      </c>
      <c r="D1523" s="168" t="s">
        <v>318</v>
      </c>
      <c r="E1523" s="168" t="s">
        <v>328</v>
      </c>
      <c r="F1523" s="170">
        <v>40</v>
      </c>
      <c r="G1523" s="170" t="s">
        <v>141</v>
      </c>
      <c r="H1523" s="170" t="s">
        <v>153</v>
      </c>
      <c r="I1523" s="171" t="s">
        <v>284</v>
      </c>
    </row>
    <row r="1524" spans="1:9" x14ac:dyDescent="0.25">
      <c r="A1524" s="134" t="s">
        <v>702</v>
      </c>
      <c r="B1524" s="134" t="s">
        <v>64</v>
      </c>
      <c r="C1524" s="168">
        <v>2024</v>
      </c>
      <c r="D1524" s="168" t="s">
        <v>318</v>
      </c>
      <c r="E1524" s="168" t="s">
        <v>328</v>
      </c>
      <c r="F1524" s="170">
        <v>40</v>
      </c>
      <c r="G1524" s="170" t="s">
        <v>141</v>
      </c>
      <c r="H1524" s="170" t="s">
        <v>154</v>
      </c>
      <c r="I1524" s="171" t="s">
        <v>284</v>
      </c>
    </row>
    <row r="1525" spans="1:9" x14ac:dyDescent="0.25">
      <c r="A1525" s="134" t="s">
        <v>702</v>
      </c>
      <c r="B1525" s="134" t="s">
        <v>64</v>
      </c>
      <c r="C1525" s="168">
        <v>2024</v>
      </c>
      <c r="D1525" s="168" t="s">
        <v>318</v>
      </c>
      <c r="E1525" s="168" t="s">
        <v>328</v>
      </c>
      <c r="F1525" s="170">
        <v>40</v>
      </c>
      <c r="G1525" s="170" t="s">
        <v>141</v>
      </c>
      <c r="H1525" s="170" t="s">
        <v>155</v>
      </c>
      <c r="I1525" s="171" t="s">
        <v>284</v>
      </c>
    </row>
    <row r="1526" spans="1:9" x14ac:dyDescent="0.25">
      <c r="A1526" s="134" t="s">
        <v>702</v>
      </c>
      <c r="B1526" s="134" t="s">
        <v>64</v>
      </c>
      <c r="C1526" s="168">
        <v>2024</v>
      </c>
      <c r="D1526" s="168" t="s">
        <v>318</v>
      </c>
      <c r="E1526" s="168" t="s">
        <v>328</v>
      </c>
      <c r="F1526" s="170">
        <v>40</v>
      </c>
      <c r="G1526" s="170" t="s">
        <v>141</v>
      </c>
      <c r="H1526" s="170" t="s">
        <v>361</v>
      </c>
      <c r="I1526" s="171" t="s">
        <v>284</v>
      </c>
    </row>
    <row r="1527" spans="1:9" x14ac:dyDescent="0.25">
      <c r="A1527" s="134" t="s">
        <v>702</v>
      </c>
      <c r="B1527" s="134" t="s">
        <v>64</v>
      </c>
      <c r="C1527" s="168">
        <v>2024</v>
      </c>
      <c r="D1527" s="168" t="s">
        <v>318</v>
      </c>
      <c r="E1527" s="168" t="s">
        <v>328</v>
      </c>
      <c r="F1527" s="170">
        <v>40</v>
      </c>
      <c r="G1527" s="170" t="s">
        <v>141</v>
      </c>
      <c r="H1527" s="170" t="s">
        <v>611</v>
      </c>
      <c r="I1527" s="171" t="s">
        <v>284</v>
      </c>
    </row>
    <row r="1528" spans="1:9" x14ac:dyDescent="0.25">
      <c r="A1528" s="134" t="s">
        <v>702</v>
      </c>
      <c r="B1528" s="134" t="s">
        <v>64</v>
      </c>
      <c r="C1528" s="168">
        <v>2024</v>
      </c>
      <c r="D1528" s="168" t="s">
        <v>318</v>
      </c>
      <c r="E1528" s="168" t="s">
        <v>328</v>
      </c>
      <c r="F1528" s="170">
        <v>40</v>
      </c>
      <c r="G1528" s="170" t="s">
        <v>141</v>
      </c>
      <c r="H1528" s="170" t="s">
        <v>363</v>
      </c>
      <c r="I1528" s="171" t="s">
        <v>284</v>
      </c>
    </row>
    <row r="1529" spans="1:9" x14ac:dyDescent="0.25">
      <c r="A1529" s="134" t="s">
        <v>702</v>
      </c>
      <c r="B1529" s="134" t="s">
        <v>64</v>
      </c>
      <c r="C1529" s="168">
        <v>2024</v>
      </c>
      <c r="D1529" s="168" t="s">
        <v>318</v>
      </c>
      <c r="E1529" s="168" t="s">
        <v>328</v>
      </c>
      <c r="F1529" s="170">
        <v>40</v>
      </c>
      <c r="G1529" s="170" t="s">
        <v>141</v>
      </c>
      <c r="H1529" s="170" t="s">
        <v>156</v>
      </c>
      <c r="I1529" s="171" t="s">
        <v>284</v>
      </c>
    </row>
    <row r="1530" spans="1:9" x14ac:dyDescent="0.25">
      <c r="A1530" s="134" t="s">
        <v>702</v>
      </c>
      <c r="B1530" s="134" t="s">
        <v>64</v>
      </c>
      <c r="C1530" s="168">
        <v>2024</v>
      </c>
      <c r="D1530" s="168" t="s">
        <v>318</v>
      </c>
      <c r="E1530" s="168" t="s">
        <v>328</v>
      </c>
      <c r="F1530" s="170">
        <v>40</v>
      </c>
      <c r="G1530" s="170" t="s">
        <v>141</v>
      </c>
      <c r="H1530" s="170" t="s">
        <v>157</v>
      </c>
      <c r="I1530" s="171" t="s">
        <v>284</v>
      </c>
    </row>
    <row r="1531" spans="1:9" x14ac:dyDescent="0.25">
      <c r="A1531" s="134" t="s">
        <v>702</v>
      </c>
      <c r="B1531" s="134" t="s">
        <v>64</v>
      </c>
      <c r="C1531" s="168">
        <v>2024</v>
      </c>
      <c r="D1531" s="168" t="s">
        <v>318</v>
      </c>
      <c r="E1531" s="168" t="s">
        <v>328</v>
      </c>
      <c r="F1531" s="170">
        <v>40</v>
      </c>
      <c r="G1531" s="170" t="s">
        <v>141</v>
      </c>
      <c r="H1531" s="170" t="s">
        <v>158</v>
      </c>
      <c r="I1531" s="171" t="s">
        <v>284</v>
      </c>
    </row>
    <row r="1532" spans="1:9" x14ac:dyDescent="0.25">
      <c r="A1532" s="134" t="s">
        <v>702</v>
      </c>
      <c r="B1532" s="134" t="s">
        <v>64</v>
      </c>
      <c r="C1532" s="168">
        <v>2024</v>
      </c>
      <c r="D1532" s="168" t="s">
        <v>318</v>
      </c>
      <c r="E1532" s="168" t="s">
        <v>328</v>
      </c>
      <c r="F1532" s="170">
        <v>40</v>
      </c>
      <c r="G1532" s="170" t="s">
        <v>141</v>
      </c>
      <c r="H1532" s="170" t="s">
        <v>364</v>
      </c>
      <c r="I1532" s="171" t="s">
        <v>284</v>
      </c>
    </row>
    <row r="1533" spans="1:9" x14ac:dyDescent="0.25">
      <c r="A1533" s="134" t="s">
        <v>702</v>
      </c>
      <c r="B1533" s="134" t="s">
        <v>64</v>
      </c>
      <c r="C1533" s="168">
        <v>2024</v>
      </c>
      <c r="D1533" s="168" t="s">
        <v>318</v>
      </c>
      <c r="E1533" s="168" t="s">
        <v>328</v>
      </c>
      <c r="F1533" s="170">
        <v>40</v>
      </c>
      <c r="G1533" s="170" t="s">
        <v>141</v>
      </c>
      <c r="H1533" s="170" t="s">
        <v>159</v>
      </c>
      <c r="I1533" s="171" t="s">
        <v>284</v>
      </c>
    </row>
    <row r="1534" spans="1:9" x14ac:dyDescent="0.25">
      <c r="A1534" s="134" t="s">
        <v>702</v>
      </c>
      <c r="B1534" s="134" t="s">
        <v>64</v>
      </c>
      <c r="C1534" s="168">
        <v>2024</v>
      </c>
      <c r="D1534" s="168" t="s">
        <v>318</v>
      </c>
      <c r="E1534" s="168" t="s">
        <v>328</v>
      </c>
      <c r="F1534" s="170">
        <v>40</v>
      </c>
      <c r="G1534" s="170" t="s">
        <v>141</v>
      </c>
      <c r="H1534" s="170" t="s">
        <v>365</v>
      </c>
      <c r="I1534" s="171" t="s">
        <v>284</v>
      </c>
    </row>
    <row r="1535" spans="1:9" x14ac:dyDescent="0.25">
      <c r="A1535" s="134" t="s">
        <v>702</v>
      </c>
      <c r="B1535" s="134" t="s">
        <v>64</v>
      </c>
      <c r="C1535" s="168">
        <v>2024</v>
      </c>
      <c r="D1535" s="168" t="s">
        <v>318</v>
      </c>
      <c r="E1535" s="168" t="s">
        <v>328</v>
      </c>
      <c r="F1535" s="170">
        <v>40</v>
      </c>
      <c r="G1535" s="170" t="s">
        <v>141</v>
      </c>
      <c r="H1535" s="170" t="s">
        <v>160</v>
      </c>
      <c r="I1535" s="171" t="s">
        <v>284</v>
      </c>
    </row>
    <row r="1536" spans="1:9" x14ac:dyDescent="0.25">
      <c r="A1536" s="134" t="s">
        <v>702</v>
      </c>
      <c r="B1536" s="134" t="s">
        <v>64</v>
      </c>
      <c r="C1536" s="168">
        <v>2024</v>
      </c>
      <c r="D1536" s="168" t="s">
        <v>318</v>
      </c>
      <c r="E1536" s="168" t="s">
        <v>328</v>
      </c>
      <c r="F1536" s="170">
        <v>40</v>
      </c>
      <c r="G1536" s="170" t="s">
        <v>141</v>
      </c>
      <c r="H1536" s="170" t="s">
        <v>366</v>
      </c>
      <c r="I1536" s="171" t="s">
        <v>284</v>
      </c>
    </row>
    <row r="1537" spans="1:9" x14ac:dyDescent="0.25">
      <c r="A1537" s="134" t="s">
        <v>702</v>
      </c>
      <c r="B1537" s="134" t="s">
        <v>64</v>
      </c>
      <c r="C1537" s="168">
        <v>2024</v>
      </c>
      <c r="D1537" s="168" t="s">
        <v>318</v>
      </c>
      <c r="E1537" s="168" t="s">
        <v>328</v>
      </c>
      <c r="F1537" s="170">
        <v>40</v>
      </c>
      <c r="G1537" s="170" t="s">
        <v>141</v>
      </c>
      <c r="H1537" s="172" t="s">
        <v>367</v>
      </c>
      <c r="I1537" s="171" t="s">
        <v>284</v>
      </c>
    </row>
    <row r="1538" spans="1:9" x14ac:dyDescent="0.25">
      <c r="A1538" s="134" t="s">
        <v>702</v>
      </c>
      <c r="B1538" s="134" t="s">
        <v>64</v>
      </c>
      <c r="C1538" s="168">
        <v>2024</v>
      </c>
      <c r="D1538" s="168" t="s">
        <v>318</v>
      </c>
      <c r="E1538" s="168" t="s">
        <v>328</v>
      </c>
      <c r="F1538" s="170">
        <v>50</v>
      </c>
      <c r="G1538" s="170" t="s">
        <v>532</v>
      </c>
      <c r="H1538" s="170" t="s">
        <v>358</v>
      </c>
      <c r="I1538" s="171" t="s">
        <v>284</v>
      </c>
    </row>
    <row r="1539" spans="1:9" x14ac:dyDescent="0.25">
      <c r="A1539" s="134" t="s">
        <v>702</v>
      </c>
      <c r="B1539" s="134" t="s">
        <v>64</v>
      </c>
      <c r="C1539" s="168">
        <v>2024</v>
      </c>
      <c r="D1539" s="168" t="s">
        <v>318</v>
      </c>
      <c r="E1539" s="168" t="s">
        <v>328</v>
      </c>
      <c r="F1539" s="170">
        <v>50</v>
      </c>
      <c r="G1539" s="170" t="s">
        <v>532</v>
      </c>
      <c r="H1539" s="170" t="s">
        <v>722</v>
      </c>
      <c r="I1539" s="171" t="s">
        <v>284</v>
      </c>
    </row>
    <row r="1540" spans="1:9" x14ac:dyDescent="0.25">
      <c r="A1540" s="134" t="s">
        <v>702</v>
      </c>
      <c r="B1540" s="134" t="s">
        <v>64</v>
      </c>
      <c r="C1540" s="168">
        <v>2024</v>
      </c>
      <c r="D1540" s="168" t="s">
        <v>318</v>
      </c>
      <c r="E1540" s="168" t="s">
        <v>328</v>
      </c>
      <c r="F1540" s="170">
        <v>50</v>
      </c>
      <c r="G1540" s="170" t="s">
        <v>532</v>
      </c>
      <c r="H1540" s="170" t="s">
        <v>145</v>
      </c>
      <c r="I1540" s="171" t="s">
        <v>284</v>
      </c>
    </row>
    <row r="1541" spans="1:9" x14ac:dyDescent="0.25">
      <c r="A1541" s="134" t="s">
        <v>702</v>
      </c>
      <c r="B1541" s="134" t="s">
        <v>64</v>
      </c>
      <c r="C1541" s="168">
        <v>2024</v>
      </c>
      <c r="D1541" s="168" t="s">
        <v>318</v>
      </c>
      <c r="E1541" s="168" t="s">
        <v>328</v>
      </c>
      <c r="F1541" s="170">
        <v>50</v>
      </c>
      <c r="G1541" s="170" t="s">
        <v>532</v>
      </c>
      <c r="H1541" s="170" t="s">
        <v>146</v>
      </c>
      <c r="I1541" s="171" t="s">
        <v>284</v>
      </c>
    </row>
    <row r="1542" spans="1:9" x14ac:dyDescent="0.25">
      <c r="A1542" s="134" t="s">
        <v>702</v>
      </c>
      <c r="B1542" s="134" t="s">
        <v>64</v>
      </c>
      <c r="C1542" s="168">
        <v>2024</v>
      </c>
      <c r="D1542" s="168" t="s">
        <v>318</v>
      </c>
      <c r="E1542" s="168" t="s">
        <v>328</v>
      </c>
      <c r="F1542" s="170">
        <v>50</v>
      </c>
      <c r="G1542" s="170" t="s">
        <v>532</v>
      </c>
      <c r="H1542" s="170" t="s">
        <v>147</v>
      </c>
      <c r="I1542" s="171" t="s">
        <v>284</v>
      </c>
    </row>
    <row r="1543" spans="1:9" x14ac:dyDescent="0.25">
      <c r="A1543" s="134" t="s">
        <v>702</v>
      </c>
      <c r="B1543" s="134" t="s">
        <v>64</v>
      </c>
      <c r="C1543" s="168">
        <v>2024</v>
      </c>
      <c r="D1543" s="168" t="s">
        <v>318</v>
      </c>
      <c r="E1543" s="168" t="s">
        <v>328</v>
      </c>
      <c r="F1543" s="170">
        <v>50</v>
      </c>
      <c r="G1543" s="170" t="s">
        <v>532</v>
      </c>
      <c r="H1543" s="170" t="s">
        <v>148</v>
      </c>
      <c r="I1543" s="171" t="s">
        <v>284</v>
      </c>
    </row>
    <row r="1544" spans="1:9" x14ac:dyDescent="0.25">
      <c r="A1544" s="134" t="s">
        <v>702</v>
      </c>
      <c r="B1544" s="134" t="s">
        <v>64</v>
      </c>
      <c r="C1544" s="168">
        <v>2024</v>
      </c>
      <c r="D1544" s="168" t="s">
        <v>318</v>
      </c>
      <c r="E1544" s="168" t="s">
        <v>328</v>
      </c>
      <c r="F1544" s="170">
        <v>50</v>
      </c>
      <c r="G1544" s="170" t="s">
        <v>532</v>
      </c>
      <c r="H1544" s="170" t="s">
        <v>149</v>
      </c>
      <c r="I1544" s="171" t="s">
        <v>284</v>
      </c>
    </row>
    <row r="1545" spans="1:9" x14ac:dyDescent="0.25">
      <c r="A1545" s="134" t="s">
        <v>702</v>
      </c>
      <c r="B1545" s="134" t="s">
        <v>64</v>
      </c>
      <c r="C1545" s="168">
        <v>2024</v>
      </c>
      <c r="D1545" s="168" t="s">
        <v>318</v>
      </c>
      <c r="E1545" s="168" t="s">
        <v>328</v>
      </c>
      <c r="F1545" s="170">
        <v>50</v>
      </c>
      <c r="G1545" s="170" t="s">
        <v>532</v>
      </c>
      <c r="H1545" s="170" t="s">
        <v>150</v>
      </c>
      <c r="I1545" s="171" t="s">
        <v>284</v>
      </c>
    </row>
    <row r="1546" spans="1:9" x14ac:dyDescent="0.25">
      <c r="A1546" s="134" t="s">
        <v>702</v>
      </c>
      <c r="B1546" s="134" t="s">
        <v>64</v>
      </c>
      <c r="C1546" s="168">
        <v>2024</v>
      </c>
      <c r="D1546" s="168" t="s">
        <v>318</v>
      </c>
      <c r="E1546" s="168" t="s">
        <v>328</v>
      </c>
      <c r="F1546" s="170">
        <v>50</v>
      </c>
      <c r="G1546" s="170" t="s">
        <v>532</v>
      </c>
      <c r="H1546" s="170" t="s">
        <v>151</v>
      </c>
      <c r="I1546" s="171" t="s">
        <v>284</v>
      </c>
    </row>
    <row r="1547" spans="1:9" x14ac:dyDescent="0.25">
      <c r="A1547" s="134" t="s">
        <v>702</v>
      </c>
      <c r="B1547" s="134" t="s">
        <v>64</v>
      </c>
      <c r="C1547" s="168">
        <v>2024</v>
      </c>
      <c r="D1547" s="168" t="s">
        <v>318</v>
      </c>
      <c r="E1547" s="168" t="s">
        <v>328</v>
      </c>
      <c r="F1547" s="170">
        <v>50</v>
      </c>
      <c r="G1547" s="170" t="s">
        <v>532</v>
      </c>
      <c r="H1547" s="170" t="s">
        <v>152</v>
      </c>
      <c r="I1547" s="171" t="s">
        <v>284</v>
      </c>
    </row>
    <row r="1548" spans="1:9" x14ac:dyDescent="0.25">
      <c r="A1548" s="134" t="s">
        <v>702</v>
      </c>
      <c r="B1548" s="134" t="s">
        <v>64</v>
      </c>
      <c r="C1548" s="168">
        <v>2024</v>
      </c>
      <c r="D1548" s="168" t="s">
        <v>318</v>
      </c>
      <c r="E1548" s="168" t="s">
        <v>328</v>
      </c>
      <c r="F1548" s="170">
        <v>50</v>
      </c>
      <c r="G1548" s="170" t="s">
        <v>532</v>
      </c>
      <c r="H1548" s="170" t="s">
        <v>153</v>
      </c>
      <c r="I1548" s="171" t="s">
        <v>284</v>
      </c>
    </row>
    <row r="1549" spans="1:9" x14ac:dyDescent="0.25">
      <c r="A1549" s="134" t="s">
        <v>702</v>
      </c>
      <c r="B1549" s="134" t="s">
        <v>64</v>
      </c>
      <c r="C1549" s="168">
        <v>2024</v>
      </c>
      <c r="D1549" s="168" t="s">
        <v>318</v>
      </c>
      <c r="E1549" s="168" t="s">
        <v>328</v>
      </c>
      <c r="F1549" s="170">
        <v>50</v>
      </c>
      <c r="G1549" s="170" t="s">
        <v>532</v>
      </c>
      <c r="H1549" s="170" t="s">
        <v>158</v>
      </c>
      <c r="I1549" s="171" t="s">
        <v>284</v>
      </c>
    </row>
    <row r="1550" spans="1:9" x14ac:dyDescent="0.25">
      <c r="A1550" s="134" t="s">
        <v>702</v>
      </c>
      <c r="B1550" s="134" t="s">
        <v>64</v>
      </c>
      <c r="C1550" s="168">
        <v>2024</v>
      </c>
      <c r="D1550" s="168" t="s">
        <v>318</v>
      </c>
      <c r="E1550" s="168" t="s">
        <v>328</v>
      </c>
      <c r="F1550" s="170">
        <v>50</v>
      </c>
      <c r="G1550" s="170" t="s">
        <v>532</v>
      </c>
      <c r="H1550" s="170" t="s">
        <v>364</v>
      </c>
      <c r="I1550" s="171" t="s">
        <v>284</v>
      </c>
    </row>
    <row r="1551" spans="1:9" x14ac:dyDescent="0.25">
      <c r="A1551" s="134" t="s">
        <v>702</v>
      </c>
      <c r="B1551" s="134" t="s">
        <v>64</v>
      </c>
      <c r="C1551" s="168">
        <v>2024</v>
      </c>
      <c r="D1551" s="168" t="s">
        <v>318</v>
      </c>
      <c r="E1551" s="168" t="s">
        <v>328</v>
      </c>
      <c r="F1551" s="170">
        <v>50</v>
      </c>
      <c r="G1551" s="170" t="s">
        <v>532</v>
      </c>
      <c r="H1551" s="170" t="s">
        <v>159</v>
      </c>
      <c r="I1551" s="171" t="s">
        <v>284</v>
      </c>
    </row>
    <row r="1552" spans="1:9" x14ac:dyDescent="0.25">
      <c r="A1552" s="134" t="s">
        <v>702</v>
      </c>
      <c r="B1552" s="134" t="s">
        <v>64</v>
      </c>
      <c r="C1552" s="168">
        <v>2024</v>
      </c>
      <c r="D1552" s="168" t="s">
        <v>318</v>
      </c>
      <c r="E1552" s="168" t="s">
        <v>328</v>
      </c>
      <c r="F1552" s="170">
        <v>50</v>
      </c>
      <c r="G1552" s="170" t="s">
        <v>532</v>
      </c>
      <c r="H1552" s="170" t="s">
        <v>365</v>
      </c>
      <c r="I1552" s="171" t="s">
        <v>284</v>
      </c>
    </row>
    <row r="1553" spans="1:9" x14ac:dyDescent="0.25">
      <c r="A1553" s="134" t="s">
        <v>702</v>
      </c>
      <c r="B1553" s="134" t="s">
        <v>64</v>
      </c>
      <c r="C1553" s="168">
        <v>2024</v>
      </c>
      <c r="D1553" s="168" t="s">
        <v>318</v>
      </c>
      <c r="E1553" s="168" t="s">
        <v>328</v>
      </c>
      <c r="F1553" s="170">
        <v>50</v>
      </c>
      <c r="G1553" s="170" t="s">
        <v>532</v>
      </c>
      <c r="H1553" s="170" t="s">
        <v>160</v>
      </c>
      <c r="I1553" s="171" t="s">
        <v>284</v>
      </c>
    </row>
    <row r="1554" spans="1:9" x14ac:dyDescent="0.25">
      <c r="A1554" s="134" t="s">
        <v>702</v>
      </c>
      <c r="B1554" s="134" t="s">
        <v>64</v>
      </c>
      <c r="C1554" s="168">
        <v>2024</v>
      </c>
      <c r="D1554" s="168" t="s">
        <v>318</v>
      </c>
      <c r="E1554" s="168" t="s">
        <v>328</v>
      </c>
      <c r="F1554" s="170">
        <v>50</v>
      </c>
      <c r="G1554" s="170" t="s">
        <v>532</v>
      </c>
      <c r="H1554" s="170" t="s">
        <v>366</v>
      </c>
      <c r="I1554" s="171" t="s">
        <v>284</v>
      </c>
    </row>
    <row r="1555" spans="1:9" x14ac:dyDescent="0.25">
      <c r="A1555" s="134" t="s">
        <v>702</v>
      </c>
      <c r="B1555" s="134" t="s">
        <v>64</v>
      </c>
      <c r="C1555" s="168">
        <v>2024</v>
      </c>
      <c r="D1555" s="168" t="s">
        <v>318</v>
      </c>
      <c r="E1555" s="168" t="s">
        <v>328</v>
      </c>
      <c r="F1555" s="170">
        <v>50</v>
      </c>
      <c r="G1555" s="170" t="s">
        <v>532</v>
      </c>
      <c r="H1555" s="170" t="s">
        <v>367</v>
      </c>
      <c r="I1555" s="171" t="s">
        <v>284</v>
      </c>
    </row>
    <row r="1556" spans="1:9" x14ac:dyDescent="0.25">
      <c r="A1556" s="134" t="s">
        <v>702</v>
      </c>
      <c r="B1556" s="134" t="s">
        <v>64</v>
      </c>
      <c r="C1556" s="168">
        <v>2024</v>
      </c>
      <c r="D1556" s="168" t="s">
        <v>319</v>
      </c>
      <c r="E1556" s="168" t="s">
        <v>328</v>
      </c>
      <c r="F1556" s="168" t="s">
        <v>284</v>
      </c>
      <c r="G1556" s="168" t="s">
        <v>721</v>
      </c>
      <c r="H1556" s="170" t="s">
        <v>358</v>
      </c>
      <c r="I1556" s="171">
        <v>2047</v>
      </c>
    </row>
    <row r="1557" spans="1:9" x14ac:dyDescent="0.25">
      <c r="A1557" s="134" t="s">
        <v>702</v>
      </c>
      <c r="B1557" s="134" t="s">
        <v>64</v>
      </c>
      <c r="C1557" s="168">
        <v>2024</v>
      </c>
      <c r="D1557" s="168" t="s">
        <v>319</v>
      </c>
      <c r="E1557" s="168" t="s">
        <v>328</v>
      </c>
      <c r="F1557" s="168" t="s">
        <v>284</v>
      </c>
      <c r="G1557" s="168" t="s">
        <v>721</v>
      </c>
      <c r="H1557" s="170" t="s">
        <v>359</v>
      </c>
      <c r="I1557" s="171">
        <v>2134</v>
      </c>
    </row>
    <row r="1558" spans="1:9" x14ac:dyDescent="0.25">
      <c r="A1558" s="134" t="s">
        <v>702</v>
      </c>
      <c r="B1558" s="134" t="s">
        <v>64</v>
      </c>
      <c r="C1558" s="168">
        <v>2024</v>
      </c>
      <c r="D1558" s="168" t="s">
        <v>319</v>
      </c>
      <c r="E1558" s="168" t="s">
        <v>328</v>
      </c>
      <c r="F1558" s="168" t="s">
        <v>284</v>
      </c>
      <c r="G1558" s="168" t="s">
        <v>721</v>
      </c>
      <c r="H1558" s="170" t="s">
        <v>144</v>
      </c>
      <c r="I1558" s="171">
        <v>63</v>
      </c>
    </row>
    <row r="1559" spans="1:9" x14ac:dyDescent="0.25">
      <c r="A1559" s="134" t="s">
        <v>702</v>
      </c>
      <c r="B1559" s="134" t="s">
        <v>64</v>
      </c>
      <c r="C1559" s="168">
        <v>2024</v>
      </c>
      <c r="D1559" s="168" t="s">
        <v>319</v>
      </c>
      <c r="E1559" s="168" t="s">
        <v>328</v>
      </c>
      <c r="F1559" s="168" t="s">
        <v>284</v>
      </c>
      <c r="G1559" s="168" t="s">
        <v>721</v>
      </c>
      <c r="H1559" s="170" t="s">
        <v>360</v>
      </c>
      <c r="I1559" s="171">
        <v>2</v>
      </c>
    </row>
    <row r="1560" spans="1:9" x14ac:dyDescent="0.25">
      <c r="A1560" s="134" t="s">
        <v>702</v>
      </c>
      <c r="B1560" s="134" t="s">
        <v>64</v>
      </c>
      <c r="C1560" s="168">
        <v>2024</v>
      </c>
      <c r="D1560" s="168" t="s">
        <v>319</v>
      </c>
      <c r="E1560" s="168" t="s">
        <v>328</v>
      </c>
      <c r="F1560" s="168" t="s">
        <v>284</v>
      </c>
      <c r="G1560" s="168" t="s">
        <v>721</v>
      </c>
      <c r="H1560" s="170" t="s">
        <v>145</v>
      </c>
      <c r="I1560" s="171">
        <v>418</v>
      </c>
    </row>
    <row r="1561" spans="1:9" x14ac:dyDescent="0.25">
      <c r="A1561" s="134" t="s">
        <v>702</v>
      </c>
      <c r="B1561" s="134" t="s">
        <v>64</v>
      </c>
      <c r="C1561" s="168">
        <v>2024</v>
      </c>
      <c r="D1561" s="168" t="s">
        <v>319</v>
      </c>
      <c r="E1561" s="168" t="s">
        <v>328</v>
      </c>
      <c r="F1561" s="168" t="s">
        <v>284</v>
      </c>
      <c r="G1561" s="168" t="s">
        <v>721</v>
      </c>
      <c r="H1561" s="170" t="s">
        <v>146</v>
      </c>
      <c r="I1561" s="171">
        <v>286</v>
      </c>
    </row>
    <row r="1562" spans="1:9" x14ac:dyDescent="0.25">
      <c r="A1562" s="134" t="s">
        <v>702</v>
      </c>
      <c r="B1562" s="134" t="s">
        <v>64</v>
      </c>
      <c r="C1562" s="168">
        <v>2024</v>
      </c>
      <c r="D1562" s="168" t="s">
        <v>319</v>
      </c>
      <c r="E1562" s="168" t="s">
        <v>328</v>
      </c>
      <c r="F1562" s="168" t="s">
        <v>284</v>
      </c>
      <c r="G1562" s="168" t="s">
        <v>721</v>
      </c>
      <c r="H1562" s="170" t="s">
        <v>147</v>
      </c>
      <c r="I1562" s="171">
        <v>156</v>
      </c>
    </row>
    <row r="1563" spans="1:9" x14ac:dyDescent="0.25">
      <c r="A1563" s="134" t="s">
        <v>702</v>
      </c>
      <c r="B1563" s="134" t="s">
        <v>64</v>
      </c>
      <c r="C1563" s="168">
        <v>2024</v>
      </c>
      <c r="D1563" s="168" t="s">
        <v>319</v>
      </c>
      <c r="E1563" s="168" t="s">
        <v>328</v>
      </c>
      <c r="F1563" s="168" t="s">
        <v>284</v>
      </c>
      <c r="G1563" s="168" t="s">
        <v>721</v>
      </c>
      <c r="H1563" s="170" t="s">
        <v>148</v>
      </c>
      <c r="I1563" s="171">
        <v>3</v>
      </c>
    </row>
    <row r="1564" spans="1:9" x14ac:dyDescent="0.25">
      <c r="A1564" s="134" t="s">
        <v>702</v>
      </c>
      <c r="B1564" s="134" t="s">
        <v>64</v>
      </c>
      <c r="C1564" s="168">
        <v>2024</v>
      </c>
      <c r="D1564" s="168" t="s">
        <v>319</v>
      </c>
      <c r="E1564" s="168" t="s">
        <v>328</v>
      </c>
      <c r="F1564" s="168" t="s">
        <v>284</v>
      </c>
      <c r="G1564" s="168" t="s">
        <v>721</v>
      </c>
      <c r="H1564" s="170" t="s">
        <v>149</v>
      </c>
      <c r="I1564" s="171">
        <v>24</v>
      </c>
    </row>
    <row r="1565" spans="1:9" x14ac:dyDescent="0.25">
      <c r="A1565" s="134" t="s">
        <v>702</v>
      </c>
      <c r="B1565" s="134" t="s">
        <v>64</v>
      </c>
      <c r="C1565" s="168">
        <v>2024</v>
      </c>
      <c r="D1565" s="168" t="s">
        <v>319</v>
      </c>
      <c r="E1565" s="168" t="s">
        <v>328</v>
      </c>
      <c r="F1565" s="168" t="s">
        <v>284</v>
      </c>
      <c r="G1565" s="168" t="s">
        <v>721</v>
      </c>
      <c r="H1565" s="170" t="s">
        <v>150</v>
      </c>
      <c r="I1565" s="171">
        <v>68</v>
      </c>
    </row>
    <row r="1566" spans="1:9" x14ac:dyDescent="0.25">
      <c r="A1566" s="134" t="s">
        <v>702</v>
      </c>
      <c r="B1566" s="134" t="s">
        <v>64</v>
      </c>
      <c r="C1566" s="168">
        <v>2024</v>
      </c>
      <c r="D1566" s="168" t="s">
        <v>319</v>
      </c>
      <c r="E1566" s="168" t="s">
        <v>328</v>
      </c>
      <c r="F1566" s="168" t="s">
        <v>284</v>
      </c>
      <c r="G1566" s="168" t="s">
        <v>721</v>
      </c>
      <c r="H1566" s="170" t="s">
        <v>151</v>
      </c>
      <c r="I1566" s="171">
        <v>601</v>
      </c>
    </row>
    <row r="1567" spans="1:9" x14ac:dyDescent="0.25">
      <c r="A1567" s="134" t="s">
        <v>702</v>
      </c>
      <c r="B1567" s="134" t="s">
        <v>64</v>
      </c>
      <c r="C1567" s="168">
        <v>2024</v>
      </c>
      <c r="D1567" s="168" t="s">
        <v>319</v>
      </c>
      <c r="E1567" s="168" t="s">
        <v>328</v>
      </c>
      <c r="F1567" s="168" t="s">
        <v>284</v>
      </c>
      <c r="G1567" s="168" t="s">
        <v>721</v>
      </c>
      <c r="H1567" s="170" t="s">
        <v>152</v>
      </c>
      <c r="I1567" s="171">
        <v>204</v>
      </c>
    </row>
    <row r="1568" spans="1:9" x14ac:dyDescent="0.25">
      <c r="A1568" s="134" t="s">
        <v>702</v>
      </c>
      <c r="B1568" s="134" t="s">
        <v>64</v>
      </c>
      <c r="C1568" s="168">
        <v>2024</v>
      </c>
      <c r="D1568" s="168" t="s">
        <v>319</v>
      </c>
      <c r="E1568" s="168" t="s">
        <v>328</v>
      </c>
      <c r="F1568" s="168" t="s">
        <v>284</v>
      </c>
      <c r="G1568" s="168" t="s">
        <v>721</v>
      </c>
      <c r="H1568" s="170" t="s">
        <v>153</v>
      </c>
      <c r="I1568" s="171">
        <v>22</v>
      </c>
    </row>
    <row r="1569" spans="1:9" x14ac:dyDescent="0.25">
      <c r="A1569" s="134" t="s">
        <v>702</v>
      </c>
      <c r="B1569" s="134" t="s">
        <v>64</v>
      </c>
      <c r="C1569" s="168">
        <v>2024</v>
      </c>
      <c r="D1569" s="168" t="s">
        <v>319</v>
      </c>
      <c r="E1569" s="168" t="s">
        <v>328</v>
      </c>
      <c r="F1569" s="168" t="s">
        <v>284</v>
      </c>
      <c r="G1569" s="168" t="s">
        <v>721</v>
      </c>
      <c r="H1569" s="170" t="s">
        <v>154</v>
      </c>
      <c r="I1569" s="171">
        <v>29</v>
      </c>
    </row>
    <row r="1570" spans="1:9" x14ac:dyDescent="0.25">
      <c r="A1570" s="134" t="s">
        <v>702</v>
      </c>
      <c r="B1570" s="134" t="s">
        <v>64</v>
      </c>
      <c r="C1570" s="168">
        <v>2024</v>
      </c>
      <c r="D1570" s="168" t="s">
        <v>319</v>
      </c>
      <c r="E1570" s="168" t="s">
        <v>328</v>
      </c>
      <c r="F1570" s="168" t="s">
        <v>284</v>
      </c>
      <c r="G1570" s="168" t="s">
        <v>721</v>
      </c>
      <c r="H1570" s="170" t="s">
        <v>155</v>
      </c>
      <c r="I1570" s="171">
        <v>2</v>
      </c>
    </row>
    <row r="1571" spans="1:9" x14ac:dyDescent="0.25">
      <c r="A1571" s="134" t="s">
        <v>702</v>
      </c>
      <c r="B1571" s="134" t="s">
        <v>64</v>
      </c>
      <c r="C1571" s="168">
        <v>2024</v>
      </c>
      <c r="D1571" s="168" t="s">
        <v>319</v>
      </c>
      <c r="E1571" s="168" t="s">
        <v>328</v>
      </c>
      <c r="F1571" s="168" t="s">
        <v>284</v>
      </c>
      <c r="G1571" s="168" t="s">
        <v>721</v>
      </c>
      <c r="H1571" s="170" t="s">
        <v>361</v>
      </c>
      <c r="I1571" s="171">
        <v>4</v>
      </c>
    </row>
    <row r="1572" spans="1:9" x14ac:dyDescent="0.25">
      <c r="A1572" s="134" t="s">
        <v>702</v>
      </c>
      <c r="B1572" s="134" t="s">
        <v>64</v>
      </c>
      <c r="C1572" s="168">
        <v>2024</v>
      </c>
      <c r="D1572" s="168" t="s">
        <v>319</v>
      </c>
      <c r="E1572" s="168" t="s">
        <v>328</v>
      </c>
      <c r="F1572" s="168" t="s">
        <v>284</v>
      </c>
      <c r="G1572" s="168" t="s">
        <v>721</v>
      </c>
      <c r="H1572" s="170" t="s">
        <v>362</v>
      </c>
      <c r="I1572" s="171">
        <v>2</v>
      </c>
    </row>
    <row r="1573" spans="1:9" x14ac:dyDescent="0.25">
      <c r="A1573" s="134" t="s">
        <v>702</v>
      </c>
      <c r="B1573" s="134" t="s">
        <v>64</v>
      </c>
      <c r="C1573" s="168">
        <v>2024</v>
      </c>
      <c r="D1573" s="168" t="s">
        <v>319</v>
      </c>
      <c r="E1573" s="168" t="s">
        <v>328</v>
      </c>
      <c r="F1573" s="168" t="s">
        <v>284</v>
      </c>
      <c r="G1573" s="168" t="s">
        <v>721</v>
      </c>
      <c r="H1573" s="170" t="s">
        <v>363</v>
      </c>
      <c r="I1573" s="171" t="s">
        <v>284</v>
      </c>
    </row>
    <row r="1574" spans="1:9" x14ac:dyDescent="0.25">
      <c r="A1574" s="134" t="s">
        <v>702</v>
      </c>
      <c r="B1574" s="134" t="s">
        <v>64</v>
      </c>
      <c r="C1574" s="168">
        <v>2024</v>
      </c>
      <c r="D1574" s="168" t="s">
        <v>319</v>
      </c>
      <c r="E1574" s="168" t="s">
        <v>328</v>
      </c>
      <c r="F1574" s="168" t="s">
        <v>284</v>
      </c>
      <c r="G1574" s="168" t="s">
        <v>721</v>
      </c>
      <c r="H1574" s="170" t="s">
        <v>156</v>
      </c>
      <c r="I1574" s="171">
        <v>7</v>
      </c>
    </row>
    <row r="1575" spans="1:9" x14ac:dyDescent="0.25">
      <c r="A1575" s="134" t="s">
        <v>702</v>
      </c>
      <c r="B1575" s="134" t="s">
        <v>64</v>
      </c>
      <c r="C1575" s="168">
        <v>2024</v>
      </c>
      <c r="D1575" s="168" t="s">
        <v>319</v>
      </c>
      <c r="E1575" s="168" t="s">
        <v>328</v>
      </c>
      <c r="F1575" s="168" t="s">
        <v>284</v>
      </c>
      <c r="G1575" s="168" t="s">
        <v>721</v>
      </c>
      <c r="H1575" s="170" t="s">
        <v>157</v>
      </c>
      <c r="I1575" s="171">
        <v>23</v>
      </c>
    </row>
    <row r="1576" spans="1:9" x14ac:dyDescent="0.25">
      <c r="A1576" s="134" t="s">
        <v>702</v>
      </c>
      <c r="B1576" s="134" t="s">
        <v>64</v>
      </c>
      <c r="C1576" s="168">
        <v>2024</v>
      </c>
      <c r="D1576" s="168" t="s">
        <v>319</v>
      </c>
      <c r="E1576" s="168" t="s">
        <v>328</v>
      </c>
      <c r="F1576" s="168" t="s">
        <v>284</v>
      </c>
      <c r="G1576" s="168" t="s">
        <v>721</v>
      </c>
      <c r="H1576" s="170" t="s">
        <v>158</v>
      </c>
      <c r="I1576" s="171">
        <v>14</v>
      </c>
    </row>
    <row r="1577" spans="1:9" x14ac:dyDescent="0.25">
      <c r="A1577" s="134" t="s">
        <v>702</v>
      </c>
      <c r="B1577" s="134" t="s">
        <v>64</v>
      </c>
      <c r="C1577" s="168">
        <v>2024</v>
      </c>
      <c r="D1577" s="168" t="s">
        <v>319</v>
      </c>
      <c r="E1577" s="168" t="s">
        <v>328</v>
      </c>
      <c r="F1577" s="168" t="s">
        <v>284</v>
      </c>
      <c r="G1577" s="168" t="s">
        <v>721</v>
      </c>
      <c r="H1577" s="170" t="s">
        <v>364</v>
      </c>
      <c r="I1577" s="171">
        <v>92</v>
      </c>
    </row>
    <row r="1578" spans="1:9" x14ac:dyDescent="0.25">
      <c r="A1578" s="134" t="s">
        <v>702</v>
      </c>
      <c r="B1578" s="134" t="s">
        <v>64</v>
      </c>
      <c r="C1578" s="168">
        <v>2024</v>
      </c>
      <c r="D1578" s="168" t="s">
        <v>319</v>
      </c>
      <c r="E1578" s="168" t="s">
        <v>328</v>
      </c>
      <c r="F1578" s="168" t="s">
        <v>284</v>
      </c>
      <c r="G1578" s="168" t="s">
        <v>721</v>
      </c>
      <c r="H1578" s="170" t="s">
        <v>159</v>
      </c>
      <c r="I1578" s="171">
        <v>18</v>
      </c>
    </row>
    <row r="1579" spans="1:9" x14ac:dyDescent="0.25">
      <c r="A1579" s="134" t="s">
        <v>702</v>
      </c>
      <c r="B1579" s="134" t="s">
        <v>64</v>
      </c>
      <c r="C1579" s="168">
        <v>2024</v>
      </c>
      <c r="D1579" s="168" t="s">
        <v>319</v>
      </c>
      <c r="E1579" s="168" t="s">
        <v>328</v>
      </c>
      <c r="F1579" s="168" t="s">
        <v>284</v>
      </c>
      <c r="G1579" s="168" t="s">
        <v>721</v>
      </c>
      <c r="H1579" s="170" t="s">
        <v>160</v>
      </c>
      <c r="I1579" s="171" t="s">
        <v>284</v>
      </c>
    </row>
    <row r="1580" spans="1:9" x14ac:dyDescent="0.25">
      <c r="A1580" s="134" t="s">
        <v>702</v>
      </c>
      <c r="B1580" s="134" t="s">
        <v>64</v>
      </c>
      <c r="C1580" s="168">
        <v>2024</v>
      </c>
      <c r="D1580" s="168" t="s">
        <v>319</v>
      </c>
      <c r="E1580" s="168" t="s">
        <v>328</v>
      </c>
      <c r="F1580" s="168" t="s">
        <v>284</v>
      </c>
      <c r="G1580" s="168" t="s">
        <v>721</v>
      </c>
      <c r="H1580" s="170" t="s">
        <v>365</v>
      </c>
      <c r="I1580" s="171">
        <v>68</v>
      </c>
    </row>
    <row r="1581" spans="1:9" x14ac:dyDescent="0.25">
      <c r="A1581" s="134" t="s">
        <v>702</v>
      </c>
      <c r="B1581" s="134" t="s">
        <v>64</v>
      </c>
      <c r="C1581" s="168">
        <v>2024</v>
      </c>
      <c r="D1581" s="168" t="s">
        <v>319</v>
      </c>
      <c r="E1581" s="168" t="s">
        <v>328</v>
      </c>
      <c r="F1581" s="168" t="s">
        <v>284</v>
      </c>
      <c r="G1581" s="168" t="s">
        <v>721</v>
      </c>
      <c r="H1581" s="170" t="s">
        <v>366</v>
      </c>
      <c r="I1581" s="171">
        <v>28</v>
      </c>
    </row>
    <row r="1582" spans="1:9" x14ac:dyDescent="0.25">
      <c r="A1582" s="134" t="s">
        <v>702</v>
      </c>
      <c r="B1582" s="134" t="s">
        <v>64</v>
      </c>
      <c r="C1582" s="168">
        <v>2024</v>
      </c>
      <c r="D1582" s="168" t="s">
        <v>319</v>
      </c>
      <c r="E1582" s="168" t="s">
        <v>328</v>
      </c>
      <c r="F1582" s="168" t="s">
        <v>284</v>
      </c>
      <c r="G1582" s="168" t="s">
        <v>721</v>
      </c>
      <c r="H1582" s="170" t="s">
        <v>367</v>
      </c>
      <c r="I1582" s="171">
        <v>1.04</v>
      </c>
    </row>
    <row r="1583" spans="1:9" x14ac:dyDescent="0.25">
      <c r="A1583" s="134" t="s">
        <v>702</v>
      </c>
      <c r="B1583" s="134" t="s">
        <v>64</v>
      </c>
      <c r="C1583" s="168">
        <v>2024</v>
      </c>
      <c r="D1583" s="168" t="s">
        <v>319</v>
      </c>
      <c r="E1583" s="168" t="s">
        <v>328</v>
      </c>
      <c r="F1583" s="170">
        <v>10</v>
      </c>
      <c r="G1583" s="170" t="s">
        <v>139</v>
      </c>
      <c r="H1583" s="170" t="s">
        <v>358</v>
      </c>
      <c r="I1583" s="171">
        <v>1773</v>
      </c>
    </row>
    <row r="1584" spans="1:9" x14ac:dyDescent="0.25">
      <c r="A1584" s="134" t="s">
        <v>702</v>
      </c>
      <c r="B1584" s="134" t="s">
        <v>64</v>
      </c>
      <c r="C1584" s="168">
        <v>2024</v>
      </c>
      <c r="D1584" s="168" t="s">
        <v>319</v>
      </c>
      <c r="E1584" s="168" t="s">
        <v>328</v>
      </c>
      <c r="F1584" s="170">
        <v>10</v>
      </c>
      <c r="G1584" s="170" t="s">
        <v>139</v>
      </c>
      <c r="H1584" s="170" t="s">
        <v>722</v>
      </c>
      <c r="I1584" s="171">
        <v>1848</v>
      </c>
    </row>
    <row r="1585" spans="1:9" x14ac:dyDescent="0.25">
      <c r="A1585" s="134" t="s">
        <v>702</v>
      </c>
      <c r="B1585" s="134" t="s">
        <v>64</v>
      </c>
      <c r="C1585" s="168">
        <v>2024</v>
      </c>
      <c r="D1585" s="168" t="s">
        <v>319</v>
      </c>
      <c r="E1585" s="168" t="s">
        <v>328</v>
      </c>
      <c r="F1585" s="170">
        <v>10</v>
      </c>
      <c r="G1585" s="170" t="s">
        <v>139</v>
      </c>
      <c r="H1585" s="170" t="s">
        <v>144</v>
      </c>
      <c r="I1585" s="171">
        <v>62</v>
      </c>
    </row>
    <row r="1586" spans="1:9" x14ac:dyDescent="0.25">
      <c r="A1586" s="134" t="s">
        <v>702</v>
      </c>
      <c r="B1586" s="134" t="s">
        <v>64</v>
      </c>
      <c r="C1586" s="168">
        <v>2024</v>
      </c>
      <c r="D1586" s="168" t="s">
        <v>319</v>
      </c>
      <c r="E1586" s="168" t="s">
        <v>328</v>
      </c>
      <c r="F1586" s="170">
        <v>10</v>
      </c>
      <c r="G1586" s="170" t="s">
        <v>139</v>
      </c>
      <c r="H1586" s="170" t="s">
        <v>360</v>
      </c>
      <c r="I1586" s="171">
        <v>2</v>
      </c>
    </row>
    <row r="1587" spans="1:9" x14ac:dyDescent="0.25">
      <c r="A1587" s="134" t="s">
        <v>702</v>
      </c>
      <c r="B1587" s="134" t="s">
        <v>64</v>
      </c>
      <c r="C1587" s="168">
        <v>2024</v>
      </c>
      <c r="D1587" s="168" t="s">
        <v>319</v>
      </c>
      <c r="E1587" s="168" t="s">
        <v>328</v>
      </c>
      <c r="F1587" s="170">
        <v>10</v>
      </c>
      <c r="G1587" s="170" t="s">
        <v>139</v>
      </c>
      <c r="H1587" s="170" t="s">
        <v>145</v>
      </c>
      <c r="I1587" s="171">
        <v>417</v>
      </c>
    </row>
    <row r="1588" spans="1:9" x14ac:dyDescent="0.25">
      <c r="A1588" s="134" t="s">
        <v>702</v>
      </c>
      <c r="B1588" s="134" t="s">
        <v>64</v>
      </c>
      <c r="C1588" s="168">
        <v>2024</v>
      </c>
      <c r="D1588" s="168" t="s">
        <v>319</v>
      </c>
      <c r="E1588" s="168" t="s">
        <v>328</v>
      </c>
      <c r="F1588" s="170">
        <v>10</v>
      </c>
      <c r="G1588" s="170" t="s">
        <v>139</v>
      </c>
      <c r="H1588" s="170" t="s">
        <v>146</v>
      </c>
      <c r="I1588" s="171">
        <v>286</v>
      </c>
    </row>
    <row r="1589" spans="1:9" x14ac:dyDescent="0.25">
      <c r="A1589" s="134" t="s">
        <v>702</v>
      </c>
      <c r="B1589" s="134" t="s">
        <v>64</v>
      </c>
      <c r="C1589" s="168">
        <v>2024</v>
      </c>
      <c r="D1589" s="168" t="s">
        <v>319</v>
      </c>
      <c r="E1589" s="168" t="s">
        <v>328</v>
      </c>
      <c r="F1589" s="170">
        <v>10</v>
      </c>
      <c r="G1589" s="170" t="s">
        <v>139</v>
      </c>
      <c r="H1589" s="170" t="s">
        <v>147</v>
      </c>
      <c r="I1589" s="171">
        <v>155</v>
      </c>
    </row>
    <row r="1590" spans="1:9" x14ac:dyDescent="0.25">
      <c r="A1590" s="134" t="s">
        <v>702</v>
      </c>
      <c r="B1590" s="134" t="s">
        <v>64</v>
      </c>
      <c r="C1590" s="168">
        <v>2024</v>
      </c>
      <c r="D1590" s="168" t="s">
        <v>319</v>
      </c>
      <c r="E1590" s="168" t="s">
        <v>328</v>
      </c>
      <c r="F1590" s="170">
        <v>10</v>
      </c>
      <c r="G1590" s="170" t="s">
        <v>139</v>
      </c>
      <c r="H1590" s="170" t="s">
        <v>148</v>
      </c>
      <c r="I1590" s="171">
        <v>3</v>
      </c>
    </row>
    <row r="1591" spans="1:9" x14ac:dyDescent="0.25">
      <c r="A1591" s="134" t="s">
        <v>702</v>
      </c>
      <c r="B1591" s="134" t="s">
        <v>64</v>
      </c>
      <c r="C1591" s="168">
        <v>2024</v>
      </c>
      <c r="D1591" s="168" t="s">
        <v>319</v>
      </c>
      <c r="E1591" s="168" t="s">
        <v>328</v>
      </c>
      <c r="F1591" s="170">
        <v>10</v>
      </c>
      <c r="G1591" s="170" t="s">
        <v>139</v>
      </c>
      <c r="H1591" s="170" t="s">
        <v>149</v>
      </c>
      <c r="I1591" s="171">
        <v>15</v>
      </c>
    </row>
    <row r="1592" spans="1:9" x14ac:dyDescent="0.25">
      <c r="A1592" s="134" t="s">
        <v>702</v>
      </c>
      <c r="B1592" s="134" t="s">
        <v>64</v>
      </c>
      <c r="C1592" s="168">
        <v>2024</v>
      </c>
      <c r="D1592" s="168" t="s">
        <v>319</v>
      </c>
      <c r="E1592" s="168" t="s">
        <v>328</v>
      </c>
      <c r="F1592" s="170">
        <v>10</v>
      </c>
      <c r="G1592" s="170" t="s">
        <v>139</v>
      </c>
      <c r="H1592" s="170" t="s">
        <v>150</v>
      </c>
      <c r="I1592" s="171">
        <v>67</v>
      </c>
    </row>
    <row r="1593" spans="1:9" x14ac:dyDescent="0.25">
      <c r="A1593" s="134" t="s">
        <v>702</v>
      </c>
      <c r="B1593" s="134" t="s">
        <v>64</v>
      </c>
      <c r="C1593" s="168">
        <v>2024</v>
      </c>
      <c r="D1593" s="168" t="s">
        <v>319</v>
      </c>
      <c r="E1593" s="168" t="s">
        <v>328</v>
      </c>
      <c r="F1593" s="170">
        <v>10</v>
      </c>
      <c r="G1593" s="170" t="s">
        <v>139</v>
      </c>
      <c r="H1593" s="170" t="s">
        <v>151</v>
      </c>
      <c r="I1593" s="171">
        <v>467</v>
      </c>
    </row>
    <row r="1594" spans="1:9" x14ac:dyDescent="0.25">
      <c r="A1594" s="134" t="s">
        <v>702</v>
      </c>
      <c r="B1594" s="134" t="s">
        <v>64</v>
      </c>
      <c r="C1594" s="168">
        <v>2024</v>
      </c>
      <c r="D1594" s="168" t="s">
        <v>319</v>
      </c>
      <c r="E1594" s="168" t="s">
        <v>328</v>
      </c>
      <c r="F1594" s="170">
        <v>10</v>
      </c>
      <c r="G1594" s="170" t="s">
        <v>139</v>
      </c>
      <c r="H1594" s="170" t="s">
        <v>152</v>
      </c>
      <c r="I1594" s="171">
        <v>198</v>
      </c>
    </row>
    <row r="1595" spans="1:9" x14ac:dyDescent="0.25">
      <c r="A1595" s="134" t="s">
        <v>702</v>
      </c>
      <c r="B1595" s="134" t="s">
        <v>64</v>
      </c>
      <c r="C1595" s="168">
        <v>2024</v>
      </c>
      <c r="D1595" s="168" t="s">
        <v>319</v>
      </c>
      <c r="E1595" s="168" t="s">
        <v>328</v>
      </c>
      <c r="F1595" s="170">
        <v>10</v>
      </c>
      <c r="G1595" s="170" t="s">
        <v>139</v>
      </c>
      <c r="H1595" s="170" t="s">
        <v>153</v>
      </c>
      <c r="I1595" s="171">
        <v>6</v>
      </c>
    </row>
    <row r="1596" spans="1:9" x14ac:dyDescent="0.25">
      <c r="A1596" s="134" t="s">
        <v>702</v>
      </c>
      <c r="B1596" s="134" t="s">
        <v>64</v>
      </c>
      <c r="C1596" s="168">
        <v>2024</v>
      </c>
      <c r="D1596" s="168" t="s">
        <v>319</v>
      </c>
      <c r="E1596" s="168" t="s">
        <v>328</v>
      </c>
      <c r="F1596" s="170">
        <v>10</v>
      </c>
      <c r="G1596" s="170" t="s">
        <v>139</v>
      </c>
      <c r="H1596" s="170" t="s">
        <v>154</v>
      </c>
      <c r="I1596" s="171">
        <v>9</v>
      </c>
    </row>
    <row r="1597" spans="1:9" x14ac:dyDescent="0.25">
      <c r="A1597" s="134" t="s">
        <v>702</v>
      </c>
      <c r="B1597" s="134" t="s">
        <v>64</v>
      </c>
      <c r="C1597" s="168">
        <v>2024</v>
      </c>
      <c r="D1597" s="168" t="s">
        <v>319</v>
      </c>
      <c r="E1597" s="168" t="s">
        <v>328</v>
      </c>
      <c r="F1597" s="170">
        <v>10</v>
      </c>
      <c r="G1597" s="170" t="s">
        <v>139</v>
      </c>
      <c r="H1597" s="170" t="s">
        <v>155</v>
      </c>
      <c r="I1597" s="171">
        <v>1</v>
      </c>
    </row>
    <row r="1598" spans="1:9" x14ac:dyDescent="0.25">
      <c r="A1598" s="134" t="s">
        <v>702</v>
      </c>
      <c r="B1598" s="134" t="s">
        <v>64</v>
      </c>
      <c r="C1598" s="168">
        <v>2024</v>
      </c>
      <c r="D1598" s="168" t="s">
        <v>319</v>
      </c>
      <c r="E1598" s="168" t="s">
        <v>328</v>
      </c>
      <c r="F1598" s="170">
        <v>10</v>
      </c>
      <c r="G1598" s="170" t="s">
        <v>139</v>
      </c>
      <c r="H1598" s="170" t="s">
        <v>361</v>
      </c>
      <c r="I1598" s="171">
        <v>2</v>
      </c>
    </row>
    <row r="1599" spans="1:9" x14ac:dyDescent="0.25">
      <c r="A1599" s="134" t="s">
        <v>702</v>
      </c>
      <c r="B1599" s="134" t="s">
        <v>64</v>
      </c>
      <c r="C1599" s="168">
        <v>2024</v>
      </c>
      <c r="D1599" s="168" t="s">
        <v>319</v>
      </c>
      <c r="E1599" s="168" t="s">
        <v>328</v>
      </c>
      <c r="F1599" s="170">
        <v>10</v>
      </c>
      <c r="G1599" s="170" t="s">
        <v>139</v>
      </c>
      <c r="H1599" s="170" t="s">
        <v>362</v>
      </c>
      <c r="I1599" s="171">
        <v>1</v>
      </c>
    </row>
    <row r="1600" spans="1:9" x14ac:dyDescent="0.25">
      <c r="A1600" s="134" t="s">
        <v>702</v>
      </c>
      <c r="B1600" s="134" t="s">
        <v>64</v>
      </c>
      <c r="C1600" s="168">
        <v>2024</v>
      </c>
      <c r="D1600" s="168" t="s">
        <v>319</v>
      </c>
      <c r="E1600" s="168" t="s">
        <v>328</v>
      </c>
      <c r="F1600" s="170">
        <v>10</v>
      </c>
      <c r="G1600" s="170" t="s">
        <v>139</v>
      </c>
      <c r="H1600" s="170" t="s">
        <v>363</v>
      </c>
      <c r="I1600" s="171" t="s">
        <v>284</v>
      </c>
    </row>
    <row r="1601" spans="1:9" x14ac:dyDescent="0.25">
      <c r="A1601" s="134" t="s">
        <v>702</v>
      </c>
      <c r="B1601" s="134" t="s">
        <v>64</v>
      </c>
      <c r="C1601" s="168">
        <v>2024</v>
      </c>
      <c r="D1601" s="168" t="s">
        <v>319</v>
      </c>
      <c r="E1601" s="168" t="s">
        <v>328</v>
      </c>
      <c r="F1601" s="170">
        <v>10</v>
      </c>
      <c r="G1601" s="170" t="s">
        <v>139</v>
      </c>
      <c r="H1601" s="170" t="s">
        <v>156</v>
      </c>
      <c r="I1601" s="171">
        <v>6</v>
      </c>
    </row>
    <row r="1602" spans="1:9" x14ac:dyDescent="0.25">
      <c r="A1602" s="134" t="s">
        <v>702</v>
      </c>
      <c r="B1602" s="134" t="s">
        <v>64</v>
      </c>
      <c r="C1602" s="168">
        <v>2024</v>
      </c>
      <c r="D1602" s="168" t="s">
        <v>319</v>
      </c>
      <c r="E1602" s="168" t="s">
        <v>328</v>
      </c>
      <c r="F1602" s="170">
        <v>10</v>
      </c>
      <c r="G1602" s="170" t="s">
        <v>139</v>
      </c>
      <c r="H1602" s="170" t="s">
        <v>157</v>
      </c>
      <c r="I1602" s="171">
        <v>23</v>
      </c>
    </row>
    <row r="1603" spans="1:9" x14ac:dyDescent="0.25">
      <c r="A1603" s="134" t="s">
        <v>702</v>
      </c>
      <c r="B1603" s="134" t="s">
        <v>64</v>
      </c>
      <c r="C1603" s="168">
        <v>2024</v>
      </c>
      <c r="D1603" s="168" t="s">
        <v>319</v>
      </c>
      <c r="E1603" s="168" t="s">
        <v>328</v>
      </c>
      <c r="F1603" s="170">
        <v>10</v>
      </c>
      <c r="G1603" s="170" t="s">
        <v>139</v>
      </c>
      <c r="H1603" s="170" t="s">
        <v>158</v>
      </c>
      <c r="I1603" s="171">
        <v>14</v>
      </c>
    </row>
    <row r="1604" spans="1:9" x14ac:dyDescent="0.25">
      <c r="A1604" s="134" t="s">
        <v>702</v>
      </c>
      <c r="B1604" s="134" t="s">
        <v>64</v>
      </c>
      <c r="C1604" s="168">
        <v>2024</v>
      </c>
      <c r="D1604" s="168" t="s">
        <v>319</v>
      </c>
      <c r="E1604" s="168" t="s">
        <v>328</v>
      </c>
      <c r="F1604" s="170">
        <v>10</v>
      </c>
      <c r="G1604" s="170" t="s">
        <v>139</v>
      </c>
      <c r="H1604" s="170" t="s">
        <v>364</v>
      </c>
      <c r="I1604" s="171">
        <v>14</v>
      </c>
    </row>
    <row r="1605" spans="1:9" x14ac:dyDescent="0.25">
      <c r="A1605" s="134" t="s">
        <v>702</v>
      </c>
      <c r="B1605" s="134" t="s">
        <v>64</v>
      </c>
      <c r="C1605" s="168">
        <v>2024</v>
      </c>
      <c r="D1605" s="168" t="s">
        <v>319</v>
      </c>
      <c r="E1605" s="168" t="s">
        <v>328</v>
      </c>
      <c r="F1605" s="170">
        <v>10</v>
      </c>
      <c r="G1605" s="170" t="s">
        <v>139</v>
      </c>
      <c r="H1605" s="170" t="s">
        <v>159</v>
      </c>
      <c r="I1605" s="171">
        <v>6</v>
      </c>
    </row>
    <row r="1606" spans="1:9" x14ac:dyDescent="0.25">
      <c r="A1606" s="134" t="s">
        <v>702</v>
      </c>
      <c r="B1606" s="134" t="s">
        <v>64</v>
      </c>
      <c r="C1606" s="168">
        <v>2024</v>
      </c>
      <c r="D1606" s="168" t="s">
        <v>319</v>
      </c>
      <c r="E1606" s="168" t="s">
        <v>328</v>
      </c>
      <c r="F1606" s="170">
        <v>10</v>
      </c>
      <c r="G1606" s="170" t="s">
        <v>139</v>
      </c>
      <c r="H1606" s="170" t="s">
        <v>160</v>
      </c>
      <c r="I1606" s="171">
        <v>67</v>
      </c>
    </row>
    <row r="1607" spans="1:9" x14ac:dyDescent="0.25">
      <c r="A1607" s="134" t="s">
        <v>702</v>
      </c>
      <c r="B1607" s="134" t="s">
        <v>64</v>
      </c>
      <c r="C1607" s="168">
        <v>2024</v>
      </c>
      <c r="D1607" s="168" t="s">
        <v>319</v>
      </c>
      <c r="E1607" s="168" t="s">
        <v>328</v>
      </c>
      <c r="F1607" s="170">
        <v>10</v>
      </c>
      <c r="G1607" s="170" t="s">
        <v>139</v>
      </c>
      <c r="H1607" s="170" t="s">
        <v>366</v>
      </c>
      <c r="I1607" s="171">
        <v>27</v>
      </c>
    </row>
    <row r="1608" spans="1:9" x14ac:dyDescent="0.25">
      <c r="A1608" s="134" t="s">
        <v>702</v>
      </c>
      <c r="B1608" s="134" t="s">
        <v>64</v>
      </c>
      <c r="C1608" s="168">
        <v>2024</v>
      </c>
      <c r="D1608" s="168" t="s">
        <v>319</v>
      </c>
      <c r="E1608" s="168" t="s">
        <v>328</v>
      </c>
      <c r="F1608" s="170">
        <v>10</v>
      </c>
      <c r="G1608" s="170" t="s">
        <v>139</v>
      </c>
      <c r="H1608" s="170" t="s">
        <v>367</v>
      </c>
      <c r="I1608" s="171">
        <v>1.04</v>
      </c>
    </row>
    <row r="1609" spans="1:9" x14ac:dyDescent="0.25">
      <c r="A1609" s="134" t="s">
        <v>702</v>
      </c>
      <c r="B1609" s="134" t="s">
        <v>64</v>
      </c>
      <c r="C1609" s="168">
        <v>2024</v>
      </c>
      <c r="D1609" s="168" t="s">
        <v>319</v>
      </c>
      <c r="E1609" s="168" t="s">
        <v>328</v>
      </c>
      <c r="F1609" s="170">
        <v>30</v>
      </c>
      <c r="G1609" s="170" t="s">
        <v>140</v>
      </c>
      <c r="H1609" s="170" t="s">
        <v>358</v>
      </c>
      <c r="I1609" s="171">
        <v>273</v>
      </c>
    </row>
    <row r="1610" spans="1:9" x14ac:dyDescent="0.25">
      <c r="A1610" s="134" t="s">
        <v>702</v>
      </c>
      <c r="B1610" s="134" t="s">
        <v>64</v>
      </c>
      <c r="C1610" s="168">
        <v>2024</v>
      </c>
      <c r="D1610" s="168" t="s">
        <v>319</v>
      </c>
      <c r="E1610" s="168" t="s">
        <v>328</v>
      </c>
      <c r="F1610" s="170">
        <v>30</v>
      </c>
      <c r="G1610" s="170" t="s">
        <v>140</v>
      </c>
      <c r="H1610" s="170" t="s">
        <v>722</v>
      </c>
      <c r="I1610" s="171">
        <v>285</v>
      </c>
    </row>
    <row r="1611" spans="1:9" x14ac:dyDescent="0.25">
      <c r="A1611" s="134" t="s">
        <v>702</v>
      </c>
      <c r="B1611" s="134" t="s">
        <v>64</v>
      </c>
      <c r="C1611" s="168">
        <v>2024</v>
      </c>
      <c r="D1611" s="168" t="s">
        <v>319</v>
      </c>
      <c r="E1611" s="168" t="s">
        <v>328</v>
      </c>
      <c r="F1611" s="170">
        <v>30</v>
      </c>
      <c r="G1611" s="170" t="s">
        <v>140</v>
      </c>
      <c r="H1611" s="172" t="s">
        <v>149</v>
      </c>
      <c r="I1611" s="171">
        <v>9</v>
      </c>
    </row>
    <row r="1612" spans="1:9" x14ac:dyDescent="0.25">
      <c r="A1612" s="134" t="s">
        <v>702</v>
      </c>
      <c r="B1612" s="134" t="s">
        <v>64</v>
      </c>
      <c r="C1612" s="168">
        <v>2024</v>
      </c>
      <c r="D1612" s="168" t="s">
        <v>319</v>
      </c>
      <c r="E1612" s="168" t="s">
        <v>328</v>
      </c>
      <c r="F1612" s="170">
        <v>30</v>
      </c>
      <c r="G1612" s="170" t="s">
        <v>140</v>
      </c>
      <c r="H1612" s="172" t="s">
        <v>151</v>
      </c>
      <c r="I1612" s="171">
        <v>134</v>
      </c>
    </row>
    <row r="1613" spans="1:9" x14ac:dyDescent="0.25">
      <c r="A1613" s="134" t="s">
        <v>702</v>
      </c>
      <c r="B1613" s="134" t="s">
        <v>64</v>
      </c>
      <c r="C1613" s="168">
        <v>2024</v>
      </c>
      <c r="D1613" s="168" t="s">
        <v>319</v>
      </c>
      <c r="E1613" s="168" t="s">
        <v>328</v>
      </c>
      <c r="F1613" s="170">
        <v>30</v>
      </c>
      <c r="G1613" s="170" t="s">
        <v>140</v>
      </c>
      <c r="H1613" s="172" t="s">
        <v>153</v>
      </c>
      <c r="I1613" s="171">
        <v>16</v>
      </c>
    </row>
    <row r="1614" spans="1:9" x14ac:dyDescent="0.25">
      <c r="A1614" s="134" t="s">
        <v>702</v>
      </c>
      <c r="B1614" s="134" t="s">
        <v>64</v>
      </c>
      <c r="C1614" s="168">
        <v>2024</v>
      </c>
      <c r="D1614" s="168" t="s">
        <v>319</v>
      </c>
      <c r="E1614" s="168" t="s">
        <v>328</v>
      </c>
      <c r="F1614" s="170">
        <v>30</v>
      </c>
      <c r="G1614" s="170" t="s">
        <v>140</v>
      </c>
      <c r="H1614" s="172" t="s">
        <v>154</v>
      </c>
      <c r="I1614" s="171">
        <v>20</v>
      </c>
    </row>
    <row r="1615" spans="1:9" x14ac:dyDescent="0.25">
      <c r="A1615" s="134" t="s">
        <v>702</v>
      </c>
      <c r="B1615" s="134" t="s">
        <v>64</v>
      </c>
      <c r="C1615" s="168">
        <v>2024</v>
      </c>
      <c r="D1615" s="168" t="s">
        <v>319</v>
      </c>
      <c r="E1615" s="168" t="s">
        <v>328</v>
      </c>
      <c r="F1615" s="170">
        <v>30</v>
      </c>
      <c r="G1615" s="170" t="s">
        <v>140</v>
      </c>
      <c r="H1615" s="172" t="s">
        <v>155</v>
      </c>
      <c r="I1615" s="171">
        <v>1</v>
      </c>
    </row>
    <row r="1616" spans="1:9" x14ac:dyDescent="0.25">
      <c r="A1616" s="134" t="s">
        <v>702</v>
      </c>
      <c r="B1616" s="134" t="s">
        <v>64</v>
      </c>
      <c r="C1616" s="168">
        <v>2024</v>
      </c>
      <c r="D1616" s="168" t="s">
        <v>319</v>
      </c>
      <c r="E1616" s="168" t="s">
        <v>328</v>
      </c>
      <c r="F1616" s="170">
        <v>30</v>
      </c>
      <c r="G1616" s="170" t="s">
        <v>140</v>
      </c>
      <c r="H1616" s="172" t="s">
        <v>361</v>
      </c>
      <c r="I1616" s="171">
        <v>2</v>
      </c>
    </row>
    <row r="1617" spans="1:9" x14ac:dyDescent="0.25">
      <c r="A1617" s="134" t="s">
        <v>702</v>
      </c>
      <c r="B1617" s="134" t="s">
        <v>64</v>
      </c>
      <c r="C1617" s="168">
        <v>2024</v>
      </c>
      <c r="D1617" s="168" t="s">
        <v>319</v>
      </c>
      <c r="E1617" s="168" t="s">
        <v>328</v>
      </c>
      <c r="F1617" s="170">
        <v>30</v>
      </c>
      <c r="G1617" s="170" t="s">
        <v>140</v>
      </c>
      <c r="H1617" s="172" t="s">
        <v>611</v>
      </c>
      <c r="I1617" s="171">
        <v>1</v>
      </c>
    </row>
    <row r="1618" spans="1:9" x14ac:dyDescent="0.25">
      <c r="A1618" s="134" t="s">
        <v>702</v>
      </c>
      <c r="B1618" s="134" t="s">
        <v>64</v>
      </c>
      <c r="C1618" s="168">
        <v>2024</v>
      </c>
      <c r="D1618" s="168" t="s">
        <v>319</v>
      </c>
      <c r="E1618" s="168" t="s">
        <v>328</v>
      </c>
      <c r="F1618" s="170">
        <v>30</v>
      </c>
      <c r="G1618" s="170" t="s">
        <v>140</v>
      </c>
      <c r="H1618" s="172" t="s">
        <v>363</v>
      </c>
      <c r="I1618" s="171" t="s">
        <v>284</v>
      </c>
    </row>
    <row r="1619" spans="1:9" x14ac:dyDescent="0.25">
      <c r="A1619" s="134" t="s">
        <v>702</v>
      </c>
      <c r="B1619" s="134" t="s">
        <v>64</v>
      </c>
      <c r="C1619" s="168">
        <v>2024</v>
      </c>
      <c r="D1619" s="168" t="s">
        <v>319</v>
      </c>
      <c r="E1619" s="168" t="s">
        <v>328</v>
      </c>
      <c r="F1619" s="170">
        <v>30</v>
      </c>
      <c r="G1619" s="170" t="s">
        <v>140</v>
      </c>
      <c r="H1619" s="172" t="s">
        <v>364</v>
      </c>
      <c r="I1619" s="171">
        <v>78</v>
      </c>
    </row>
    <row r="1620" spans="1:9" x14ac:dyDescent="0.25">
      <c r="A1620" s="134" t="s">
        <v>702</v>
      </c>
      <c r="B1620" s="134" t="s">
        <v>64</v>
      </c>
      <c r="C1620" s="168">
        <v>2024</v>
      </c>
      <c r="D1620" s="168" t="s">
        <v>319</v>
      </c>
      <c r="E1620" s="168" t="s">
        <v>328</v>
      </c>
      <c r="F1620" s="170">
        <v>30</v>
      </c>
      <c r="G1620" s="170" t="s">
        <v>140</v>
      </c>
      <c r="H1620" s="172" t="s">
        <v>159</v>
      </c>
      <c r="I1620" s="171">
        <v>12</v>
      </c>
    </row>
    <row r="1621" spans="1:9" x14ac:dyDescent="0.25">
      <c r="A1621" s="134" t="s">
        <v>702</v>
      </c>
      <c r="B1621" s="134" t="s">
        <v>64</v>
      </c>
      <c r="C1621" s="168">
        <v>2024</v>
      </c>
      <c r="D1621" s="168" t="s">
        <v>319</v>
      </c>
      <c r="E1621" s="168" t="s">
        <v>328</v>
      </c>
      <c r="F1621" s="170">
        <v>30</v>
      </c>
      <c r="G1621" s="170" t="s">
        <v>139</v>
      </c>
      <c r="H1621" s="170" t="s">
        <v>367</v>
      </c>
      <c r="I1621" s="171">
        <v>1.04</v>
      </c>
    </row>
    <row r="1622" spans="1:9" x14ac:dyDescent="0.25">
      <c r="A1622" s="134" t="s">
        <v>702</v>
      </c>
      <c r="B1622" s="134" t="s">
        <v>64</v>
      </c>
      <c r="C1622" s="168">
        <v>2024</v>
      </c>
      <c r="D1622" s="168" t="s">
        <v>319</v>
      </c>
      <c r="E1622" s="168" t="s">
        <v>328</v>
      </c>
      <c r="F1622" s="170">
        <v>40</v>
      </c>
      <c r="G1622" s="170" t="s">
        <v>141</v>
      </c>
      <c r="H1622" s="170" t="s">
        <v>358</v>
      </c>
      <c r="I1622" s="171">
        <v>1</v>
      </c>
    </row>
    <row r="1623" spans="1:9" x14ac:dyDescent="0.25">
      <c r="A1623" s="134" t="s">
        <v>702</v>
      </c>
      <c r="B1623" s="134" t="s">
        <v>64</v>
      </c>
      <c r="C1623" s="168">
        <v>2024</v>
      </c>
      <c r="D1623" s="168" t="s">
        <v>319</v>
      </c>
      <c r="E1623" s="168" t="s">
        <v>328</v>
      </c>
      <c r="F1623" s="170">
        <v>40</v>
      </c>
      <c r="G1623" s="170" t="s">
        <v>141</v>
      </c>
      <c r="H1623" s="170" t="s">
        <v>722</v>
      </c>
      <c r="I1623" s="171">
        <v>1</v>
      </c>
    </row>
    <row r="1624" spans="1:9" x14ac:dyDescent="0.25">
      <c r="A1624" s="134" t="s">
        <v>702</v>
      </c>
      <c r="B1624" s="134" t="s">
        <v>64</v>
      </c>
      <c r="C1624" s="168">
        <v>2024</v>
      </c>
      <c r="D1624" s="168" t="s">
        <v>319</v>
      </c>
      <c r="E1624" s="168" t="s">
        <v>328</v>
      </c>
      <c r="F1624" s="170">
        <v>40</v>
      </c>
      <c r="G1624" s="170" t="s">
        <v>141</v>
      </c>
      <c r="H1624" s="170" t="s">
        <v>144</v>
      </c>
      <c r="I1624" s="171" t="s">
        <v>284</v>
      </c>
    </row>
    <row r="1625" spans="1:9" x14ac:dyDescent="0.25">
      <c r="A1625" s="134" t="s">
        <v>702</v>
      </c>
      <c r="B1625" s="134" t="s">
        <v>64</v>
      </c>
      <c r="C1625" s="168">
        <v>2024</v>
      </c>
      <c r="D1625" s="168" t="s">
        <v>319</v>
      </c>
      <c r="E1625" s="168" t="s">
        <v>328</v>
      </c>
      <c r="F1625" s="170">
        <v>40</v>
      </c>
      <c r="G1625" s="170" t="s">
        <v>141</v>
      </c>
      <c r="H1625" s="170" t="s">
        <v>360</v>
      </c>
      <c r="I1625" s="171" t="s">
        <v>284</v>
      </c>
    </row>
    <row r="1626" spans="1:9" x14ac:dyDescent="0.25">
      <c r="A1626" s="134" t="s">
        <v>702</v>
      </c>
      <c r="B1626" s="134" t="s">
        <v>64</v>
      </c>
      <c r="C1626" s="168">
        <v>2024</v>
      </c>
      <c r="D1626" s="168" t="s">
        <v>319</v>
      </c>
      <c r="E1626" s="168" t="s">
        <v>328</v>
      </c>
      <c r="F1626" s="170">
        <v>40</v>
      </c>
      <c r="G1626" s="170" t="s">
        <v>141</v>
      </c>
      <c r="H1626" s="170" t="s">
        <v>145</v>
      </c>
      <c r="I1626" s="171" t="s">
        <v>284</v>
      </c>
    </row>
    <row r="1627" spans="1:9" x14ac:dyDescent="0.25">
      <c r="A1627" s="134" t="s">
        <v>702</v>
      </c>
      <c r="B1627" s="134" t="s">
        <v>64</v>
      </c>
      <c r="C1627" s="168">
        <v>2024</v>
      </c>
      <c r="D1627" s="168" t="s">
        <v>319</v>
      </c>
      <c r="E1627" s="168" t="s">
        <v>328</v>
      </c>
      <c r="F1627" s="170">
        <v>40</v>
      </c>
      <c r="G1627" s="170" t="s">
        <v>141</v>
      </c>
      <c r="H1627" s="170" t="s">
        <v>146</v>
      </c>
      <c r="I1627" s="171" t="s">
        <v>284</v>
      </c>
    </row>
    <row r="1628" spans="1:9" x14ac:dyDescent="0.25">
      <c r="A1628" s="134" t="s">
        <v>702</v>
      </c>
      <c r="B1628" s="134" t="s">
        <v>64</v>
      </c>
      <c r="C1628" s="168">
        <v>2024</v>
      </c>
      <c r="D1628" s="168" t="s">
        <v>319</v>
      </c>
      <c r="E1628" s="168" t="s">
        <v>328</v>
      </c>
      <c r="F1628" s="170">
        <v>40</v>
      </c>
      <c r="G1628" s="170" t="s">
        <v>141</v>
      </c>
      <c r="H1628" s="170" t="s">
        <v>147</v>
      </c>
      <c r="I1628" s="171" t="s">
        <v>284</v>
      </c>
    </row>
    <row r="1629" spans="1:9" x14ac:dyDescent="0.25">
      <c r="A1629" s="134" t="s">
        <v>702</v>
      </c>
      <c r="B1629" s="134" t="s">
        <v>64</v>
      </c>
      <c r="C1629" s="168">
        <v>2024</v>
      </c>
      <c r="D1629" s="168" t="s">
        <v>319</v>
      </c>
      <c r="E1629" s="168" t="s">
        <v>328</v>
      </c>
      <c r="F1629" s="170">
        <v>40</v>
      </c>
      <c r="G1629" s="170" t="s">
        <v>141</v>
      </c>
      <c r="H1629" s="170" t="s">
        <v>148</v>
      </c>
      <c r="I1629" s="171" t="s">
        <v>284</v>
      </c>
    </row>
    <row r="1630" spans="1:9" x14ac:dyDescent="0.25">
      <c r="A1630" s="134" t="s">
        <v>702</v>
      </c>
      <c r="B1630" s="134" t="s">
        <v>64</v>
      </c>
      <c r="C1630" s="168">
        <v>2024</v>
      </c>
      <c r="D1630" s="168" t="s">
        <v>319</v>
      </c>
      <c r="E1630" s="168" t="s">
        <v>328</v>
      </c>
      <c r="F1630" s="170">
        <v>40</v>
      </c>
      <c r="G1630" s="170" t="s">
        <v>141</v>
      </c>
      <c r="H1630" s="170" t="s">
        <v>149</v>
      </c>
      <c r="I1630" s="171" t="s">
        <v>284</v>
      </c>
    </row>
    <row r="1631" spans="1:9" x14ac:dyDescent="0.25">
      <c r="A1631" s="134" t="s">
        <v>702</v>
      </c>
      <c r="B1631" s="134" t="s">
        <v>64</v>
      </c>
      <c r="C1631" s="168">
        <v>2024</v>
      </c>
      <c r="D1631" s="168" t="s">
        <v>319</v>
      </c>
      <c r="E1631" s="168" t="s">
        <v>328</v>
      </c>
      <c r="F1631" s="170">
        <v>40</v>
      </c>
      <c r="G1631" s="170" t="s">
        <v>141</v>
      </c>
      <c r="H1631" s="170" t="s">
        <v>150</v>
      </c>
      <c r="I1631" s="171">
        <v>1</v>
      </c>
    </row>
    <row r="1632" spans="1:9" x14ac:dyDescent="0.25">
      <c r="A1632" s="134" t="s">
        <v>702</v>
      </c>
      <c r="B1632" s="134" t="s">
        <v>64</v>
      </c>
      <c r="C1632" s="168">
        <v>2024</v>
      </c>
      <c r="D1632" s="168" t="s">
        <v>319</v>
      </c>
      <c r="E1632" s="168" t="s">
        <v>328</v>
      </c>
      <c r="F1632" s="170">
        <v>40</v>
      </c>
      <c r="G1632" s="170" t="s">
        <v>141</v>
      </c>
      <c r="H1632" s="170" t="s">
        <v>151</v>
      </c>
      <c r="I1632" s="171" t="s">
        <v>284</v>
      </c>
    </row>
    <row r="1633" spans="1:9" x14ac:dyDescent="0.25">
      <c r="A1633" s="134" t="s">
        <v>702</v>
      </c>
      <c r="B1633" s="134" t="s">
        <v>64</v>
      </c>
      <c r="C1633" s="168">
        <v>2024</v>
      </c>
      <c r="D1633" s="168" t="s">
        <v>319</v>
      </c>
      <c r="E1633" s="168" t="s">
        <v>328</v>
      </c>
      <c r="F1633" s="170">
        <v>40</v>
      </c>
      <c r="G1633" s="170" t="s">
        <v>141</v>
      </c>
      <c r="H1633" s="170" t="s">
        <v>152</v>
      </c>
      <c r="I1633" s="171" t="s">
        <v>284</v>
      </c>
    </row>
    <row r="1634" spans="1:9" x14ac:dyDescent="0.25">
      <c r="A1634" s="134" t="s">
        <v>702</v>
      </c>
      <c r="B1634" s="134" t="s">
        <v>64</v>
      </c>
      <c r="C1634" s="168">
        <v>2024</v>
      </c>
      <c r="D1634" s="168" t="s">
        <v>319</v>
      </c>
      <c r="E1634" s="168" t="s">
        <v>328</v>
      </c>
      <c r="F1634" s="170">
        <v>40</v>
      </c>
      <c r="G1634" s="170" t="s">
        <v>141</v>
      </c>
      <c r="H1634" s="170" t="s">
        <v>153</v>
      </c>
      <c r="I1634" s="171" t="s">
        <v>284</v>
      </c>
    </row>
    <row r="1635" spans="1:9" x14ac:dyDescent="0.25">
      <c r="A1635" s="134" t="s">
        <v>702</v>
      </c>
      <c r="B1635" s="134" t="s">
        <v>64</v>
      </c>
      <c r="C1635" s="168">
        <v>2024</v>
      </c>
      <c r="D1635" s="168" t="s">
        <v>319</v>
      </c>
      <c r="E1635" s="168" t="s">
        <v>328</v>
      </c>
      <c r="F1635" s="170">
        <v>40</v>
      </c>
      <c r="G1635" s="170" t="s">
        <v>141</v>
      </c>
      <c r="H1635" s="170" t="s">
        <v>154</v>
      </c>
      <c r="I1635" s="171" t="s">
        <v>284</v>
      </c>
    </row>
    <row r="1636" spans="1:9" x14ac:dyDescent="0.25">
      <c r="A1636" s="134" t="s">
        <v>702</v>
      </c>
      <c r="B1636" s="134" t="s">
        <v>64</v>
      </c>
      <c r="C1636" s="168">
        <v>2024</v>
      </c>
      <c r="D1636" s="168" t="s">
        <v>319</v>
      </c>
      <c r="E1636" s="168" t="s">
        <v>328</v>
      </c>
      <c r="F1636" s="170">
        <v>40</v>
      </c>
      <c r="G1636" s="170" t="s">
        <v>141</v>
      </c>
      <c r="H1636" s="170" t="s">
        <v>155</v>
      </c>
      <c r="I1636" s="171" t="s">
        <v>284</v>
      </c>
    </row>
    <row r="1637" spans="1:9" x14ac:dyDescent="0.25">
      <c r="A1637" s="134" t="s">
        <v>702</v>
      </c>
      <c r="B1637" s="134" t="s">
        <v>64</v>
      </c>
      <c r="C1637" s="168">
        <v>2024</v>
      </c>
      <c r="D1637" s="168" t="s">
        <v>319</v>
      </c>
      <c r="E1637" s="168" t="s">
        <v>328</v>
      </c>
      <c r="F1637" s="170">
        <v>40</v>
      </c>
      <c r="G1637" s="170" t="s">
        <v>141</v>
      </c>
      <c r="H1637" s="170" t="s">
        <v>361</v>
      </c>
      <c r="I1637" s="171" t="s">
        <v>284</v>
      </c>
    </row>
    <row r="1638" spans="1:9" x14ac:dyDescent="0.25">
      <c r="A1638" s="134" t="s">
        <v>702</v>
      </c>
      <c r="B1638" s="134" t="s">
        <v>64</v>
      </c>
      <c r="C1638" s="168">
        <v>2024</v>
      </c>
      <c r="D1638" s="168" t="s">
        <v>319</v>
      </c>
      <c r="E1638" s="168" t="s">
        <v>328</v>
      </c>
      <c r="F1638" s="170">
        <v>40</v>
      </c>
      <c r="G1638" s="170" t="s">
        <v>141</v>
      </c>
      <c r="H1638" s="170" t="s">
        <v>611</v>
      </c>
      <c r="I1638" s="171" t="s">
        <v>284</v>
      </c>
    </row>
    <row r="1639" spans="1:9" x14ac:dyDescent="0.25">
      <c r="A1639" s="134" t="s">
        <v>702</v>
      </c>
      <c r="B1639" s="134" t="s">
        <v>64</v>
      </c>
      <c r="C1639" s="168">
        <v>2024</v>
      </c>
      <c r="D1639" s="168" t="s">
        <v>319</v>
      </c>
      <c r="E1639" s="168" t="s">
        <v>328</v>
      </c>
      <c r="F1639" s="170">
        <v>40</v>
      </c>
      <c r="G1639" s="170" t="s">
        <v>141</v>
      </c>
      <c r="H1639" s="170" t="s">
        <v>363</v>
      </c>
      <c r="I1639" s="171" t="s">
        <v>284</v>
      </c>
    </row>
    <row r="1640" spans="1:9" x14ac:dyDescent="0.25">
      <c r="A1640" s="134" t="s">
        <v>702</v>
      </c>
      <c r="B1640" s="134" t="s">
        <v>64</v>
      </c>
      <c r="C1640" s="168">
        <v>2024</v>
      </c>
      <c r="D1640" s="168" t="s">
        <v>319</v>
      </c>
      <c r="E1640" s="168" t="s">
        <v>328</v>
      </c>
      <c r="F1640" s="170">
        <v>40</v>
      </c>
      <c r="G1640" s="170" t="s">
        <v>141</v>
      </c>
      <c r="H1640" s="170" t="s">
        <v>156</v>
      </c>
      <c r="I1640" s="171" t="s">
        <v>284</v>
      </c>
    </row>
    <row r="1641" spans="1:9" x14ac:dyDescent="0.25">
      <c r="A1641" s="134" t="s">
        <v>702</v>
      </c>
      <c r="B1641" s="134" t="s">
        <v>64</v>
      </c>
      <c r="C1641" s="168">
        <v>2024</v>
      </c>
      <c r="D1641" s="168" t="s">
        <v>319</v>
      </c>
      <c r="E1641" s="168" t="s">
        <v>328</v>
      </c>
      <c r="F1641" s="170">
        <v>40</v>
      </c>
      <c r="G1641" s="170" t="s">
        <v>141</v>
      </c>
      <c r="H1641" s="170" t="s">
        <v>157</v>
      </c>
      <c r="I1641" s="171" t="s">
        <v>284</v>
      </c>
    </row>
    <row r="1642" spans="1:9" x14ac:dyDescent="0.25">
      <c r="A1642" s="134" t="s">
        <v>702</v>
      </c>
      <c r="B1642" s="134" t="s">
        <v>64</v>
      </c>
      <c r="C1642" s="168">
        <v>2024</v>
      </c>
      <c r="D1642" s="168" t="s">
        <v>319</v>
      </c>
      <c r="E1642" s="168" t="s">
        <v>328</v>
      </c>
      <c r="F1642" s="170">
        <v>40</v>
      </c>
      <c r="G1642" s="170" t="s">
        <v>141</v>
      </c>
      <c r="H1642" s="170" t="s">
        <v>158</v>
      </c>
      <c r="I1642" s="171" t="s">
        <v>284</v>
      </c>
    </row>
    <row r="1643" spans="1:9" x14ac:dyDescent="0.25">
      <c r="A1643" s="134" t="s">
        <v>702</v>
      </c>
      <c r="B1643" s="134" t="s">
        <v>64</v>
      </c>
      <c r="C1643" s="168">
        <v>2024</v>
      </c>
      <c r="D1643" s="168" t="s">
        <v>319</v>
      </c>
      <c r="E1643" s="168" t="s">
        <v>328</v>
      </c>
      <c r="F1643" s="170">
        <v>40</v>
      </c>
      <c r="G1643" s="170" t="s">
        <v>141</v>
      </c>
      <c r="H1643" s="170" t="s">
        <v>364</v>
      </c>
      <c r="I1643" s="171" t="s">
        <v>284</v>
      </c>
    </row>
    <row r="1644" spans="1:9" x14ac:dyDescent="0.25">
      <c r="A1644" s="134" t="s">
        <v>702</v>
      </c>
      <c r="B1644" s="134" t="s">
        <v>64</v>
      </c>
      <c r="C1644" s="168">
        <v>2024</v>
      </c>
      <c r="D1644" s="168" t="s">
        <v>319</v>
      </c>
      <c r="E1644" s="168" t="s">
        <v>328</v>
      </c>
      <c r="F1644" s="170">
        <v>40</v>
      </c>
      <c r="G1644" s="170" t="s">
        <v>141</v>
      </c>
      <c r="H1644" s="170" t="s">
        <v>159</v>
      </c>
      <c r="I1644" s="171" t="s">
        <v>284</v>
      </c>
    </row>
    <row r="1645" spans="1:9" x14ac:dyDescent="0.25">
      <c r="A1645" s="134" t="s">
        <v>702</v>
      </c>
      <c r="B1645" s="134" t="s">
        <v>64</v>
      </c>
      <c r="C1645" s="168">
        <v>2024</v>
      </c>
      <c r="D1645" s="168" t="s">
        <v>319</v>
      </c>
      <c r="E1645" s="168" t="s">
        <v>328</v>
      </c>
      <c r="F1645" s="170">
        <v>40</v>
      </c>
      <c r="G1645" s="170" t="s">
        <v>141</v>
      </c>
      <c r="H1645" s="170" t="s">
        <v>365</v>
      </c>
      <c r="I1645" s="171" t="s">
        <v>284</v>
      </c>
    </row>
    <row r="1646" spans="1:9" x14ac:dyDescent="0.25">
      <c r="A1646" s="134" t="s">
        <v>702</v>
      </c>
      <c r="B1646" s="134" t="s">
        <v>64</v>
      </c>
      <c r="C1646" s="168">
        <v>2024</v>
      </c>
      <c r="D1646" s="168" t="s">
        <v>319</v>
      </c>
      <c r="E1646" s="168" t="s">
        <v>328</v>
      </c>
      <c r="F1646" s="170">
        <v>40</v>
      </c>
      <c r="G1646" s="170" t="s">
        <v>141</v>
      </c>
      <c r="H1646" s="170" t="s">
        <v>160</v>
      </c>
      <c r="I1646" s="171" t="s">
        <v>284</v>
      </c>
    </row>
    <row r="1647" spans="1:9" x14ac:dyDescent="0.25">
      <c r="A1647" s="134" t="s">
        <v>702</v>
      </c>
      <c r="B1647" s="134" t="s">
        <v>64</v>
      </c>
      <c r="C1647" s="168">
        <v>2024</v>
      </c>
      <c r="D1647" s="168" t="s">
        <v>319</v>
      </c>
      <c r="E1647" s="168" t="s">
        <v>328</v>
      </c>
      <c r="F1647" s="170">
        <v>40</v>
      </c>
      <c r="G1647" s="170" t="s">
        <v>141</v>
      </c>
      <c r="H1647" s="170" t="s">
        <v>366</v>
      </c>
      <c r="I1647" s="171" t="s">
        <v>284</v>
      </c>
    </row>
    <row r="1648" spans="1:9" x14ac:dyDescent="0.25">
      <c r="A1648" s="134" t="s">
        <v>702</v>
      </c>
      <c r="B1648" s="134" t="s">
        <v>64</v>
      </c>
      <c r="C1648" s="168">
        <v>2024</v>
      </c>
      <c r="D1648" s="168" t="s">
        <v>319</v>
      </c>
      <c r="E1648" s="168" t="s">
        <v>328</v>
      </c>
      <c r="F1648" s="170">
        <v>40</v>
      </c>
      <c r="G1648" s="170" t="s">
        <v>141</v>
      </c>
      <c r="H1648" s="172" t="s">
        <v>367</v>
      </c>
      <c r="I1648" s="171">
        <v>1</v>
      </c>
    </row>
    <row r="1649" spans="1:9" x14ac:dyDescent="0.25">
      <c r="A1649" s="134" t="s">
        <v>702</v>
      </c>
      <c r="B1649" s="134" t="s">
        <v>64</v>
      </c>
      <c r="C1649" s="168">
        <v>2024</v>
      </c>
      <c r="D1649" s="168" t="s">
        <v>319</v>
      </c>
      <c r="E1649" s="168" t="s">
        <v>328</v>
      </c>
      <c r="F1649" s="170">
        <v>50</v>
      </c>
      <c r="G1649" s="170" t="s">
        <v>532</v>
      </c>
      <c r="H1649" s="170" t="s">
        <v>358</v>
      </c>
      <c r="I1649" s="171" t="s">
        <v>284</v>
      </c>
    </row>
    <row r="1650" spans="1:9" x14ac:dyDescent="0.25">
      <c r="A1650" s="134" t="s">
        <v>702</v>
      </c>
      <c r="B1650" s="134" t="s">
        <v>64</v>
      </c>
      <c r="C1650" s="168">
        <v>2024</v>
      </c>
      <c r="D1650" s="168" t="s">
        <v>319</v>
      </c>
      <c r="E1650" s="168" t="s">
        <v>328</v>
      </c>
      <c r="F1650" s="170">
        <v>50</v>
      </c>
      <c r="G1650" s="170" t="s">
        <v>532</v>
      </c>
      <c r="H1650" s="170" t="s">
        <v>722</v>
      </c>
      <c r="I1650" s="171" t="s">
        <v>284</v>
      </c>
    </row>
    <row r="1651" spans="1:9" x14ac:dyDescent="0.25">
      <c r="A1651" s="134" t="s">
        <v>702</v>
      </c>
      <c r="B1651" s="134" t="s">
        <v>64</v>
      </c>
      <c r="C1651" s="168">
        <v>2024</v>
      </c>
      <c r="D1651" s="168" t="s">
        <v>319</v>
      </c>
      <c r="E1651" s="168" t="s">
        <v>328</v>
      </c>
      <c r="F1651" s="170">
        <v>50</v>
      </c>
      <c r="G1651" s="170" t="s">
        <v>532</v>
      </c>
      <c r="H1651" s="170" t="s">
        <v>145</v>
      </c>
      <c r="I1651" s="171" t="s">
        <v>284</v>
      </c>
    </row>
    <row r="1652" spans="1:9" x14ac:dyDescent="0.25">
      <c r="A1652" s="134" t="s">
        <v>702</v>
      </c>
      <c r="B1652" s="134" t="s">
        <v>64</v>
      </c>
      <c r="C1652" s="168">
        <v>2024</v>
      </c>
      <c r="D1652" s="168" t="s">
        <v>319</v>
      </c>
      <c r="E1652" s="168" t="s">
        <v>328</v>
      </c>
      <c r="F1652" s="170">
        <v>50</v>
      </c>
      <c r="G1652" s="170" t="s">
        <v>532</v>
      </c>
      <c r="H1652" s="170" t="s">
        <v>146</v>
      </c>
      <c r="I1652" s="171" t="s">
        <v>284</v>
      </c>
    </row>
    <row r="1653" spans="1:9" x14ac:dyDescent="0.25">
      <c r="A1653" s="134" t="s">
        <v>702</v>
      </c>
      <c r="B1653" s="134" t="s">
        <v>64</v>
      </c>
      <c r="C1653" s="168">
        <v>2024</v>
      </c>
      <c r="D1653" s="168" t="s">
        <v>319</v>
      </c>
      <c r="E1653" s="168" t="s">
        <v>328</v>
      </c>
      <c r="F1653" s="170">
        <v>50</v>
      </c>
      <c r="G1653" s="170" t="s">
        <v>532</v>
      </c>
      <c r="H1653" s="170" t="s">
        <v>147</v>
      </c>
      <c r="I1653" s="171" t="s">
        <v>284</v>
      </c>
    </row>
    <row r="1654" spans="1:9" x14ac:dyDescent="0.25">
      <c r="A1654" s="134" t="s">
        <v>702</v>
      </c>
      <c r="B1654" s="134" t="s">
        <v>64</v>
      </c>
      <c r="C1654" s="168">
        <v>2024</v>
      </c>
      <c r="D1654" s="168" t="s">
        <v>319</v>
      </c>
      <c r="E1654" s="168" t="s">
        <v>328</v>
      </c>
      <c r="F1654" s="170">
        <v>50</v>
      </c>
      <c r="G1654" s="170" t="s">
        <v>532</v>
      </c>
      <c r="H1654" s="170" t="s">
        <v>148</v>
      </c>
      <c r="I1654" s="171" t="s">
        <v>284</v>
      </c>
    </row>
    <row r="1655" spans="1:9" x14ac:dyDescent="0.25">
      <c r="A1655" s="134" t="s">
        <v>702</v>
      </c>
      <c r="B1655" s="134" t="s">
        <v>64</v>
      </c>
      <c r="C1655" s="168">
        <v>2024</v>
      </c>
      <c r="D1655" s="168" t="s">
        <v>319</v>
      </c>
      <c r="E1655" s="168" t="s">
        <v>328</v>
      </c>
      <c r="F1655" s="170">
        <v>50</v>
      </c>
      <c r="G1655" s="170" t="s">
        <v>532</v>
      </c>
      <c r="H1655" s="170" t="s">
        <v>149</v>
      </c>
      <c r="I1655" s="171" t="s">
        <v>284</v>
      </c>
    </row>
    <row r="1656" spans="1:9" x14ac:dyDescent="0.25">
      <c r="A1656" s="134" t="s">
        <v>702</v>
      </c>
      <c r="B1656" s="134" t="s">
        <v>64</v>
      </c>
      <c r="C1656" s="168">
        <v>2024</v>
      </c>
      <c r="D1656" s="168" t="s">
        <v>319</v>
      </c>
      <c r="E1656" s="168" t="s">
        <v>328</v>
      </c>
      <c r="F1656" s="170">
        <v>50</v>
      </c>
      <c r="G1656" s="170" t="s">
        <v>532</v>
      </c>
      <c r="H1656" s="170" t="s">
        <v>150</v>
      </c>
      <c r="I1656" s="171" t="s">
        <v>284</v>
      </c>
    </row>
    <row r="1657" spans="1:9" x14ac:dyDescent="0.25">
      <c r="A1657" s="134" t="s">
        <v>702</v>
      </c>
      <c r="B1657" s="134" t="s">
        <v>64</v>
      </c>
      <c r="C1657" s="168">
        <v>2024</v>
      </c>
      <c r="D1657" s="168" t="s">
        <v>319</v>
      </c>
      <c r="E1657" s="168" t="s">
        <v>328</v>
      </c>
      <c r="F1657" s="170">
        <v>50</v>
      </c>
      <c r="G1657" s="170" t="s">
        <v>532</v>
      </c>
      <c r="H1657" s="170" t="s">
        <v>151</v>
      </c>
      <c r="I1657" s="171" t="s">
        <v>284</v>
      </c>
    </row>
    <row r="1658" spans="1:9" x14ac:dyDescent="0.25">
      <c r="A1658" s="134" t="s">
        <v>702</v>
      </c>
      <c r="B1658" s="134" t="s">
        <v>64</v>
      </c>
      <c r="C1658" s="168">
        <v>2024</v>
      </c>
      <c r="D1658" s="168" t="s">
        <v>319</v>
      </c>
      <c r="E1658" s="168" t="s">
        <v>328</v>
      </c>
      <c r="F1658" s="170">
        <v>50</v>
      </c>
      <c r="G1658" s="170" t="s">
        <v>532</v>
      </c>
      <c r="H1658" s="170" t="s">
        <v>152</v>
      </c>
      <c r="I1658" s="171" t="s">
        <v>284</v>
      </c>
    </row>
    <row r="1659" spans="1:9" x14ac:dyDescent="0.25">
      <c r="A1659" s="134" t="s">
        <v>702</v>
      </c>
      <c r="B1659" s="134" t="s">
        <v>64</v>
      </c>
      <c r="C1659" s="168">
        <v>2024</v>
      </c>
      <c r="D1659" s="168" t="s">
        <v>319</v>
      </c>
      <c r="E1659" s="168" t="s">
        <v>328</v>
      </c>
      <c r="F1659" s="170">
        <v>50</v>
      </c>
      <c r="G1659" s="170" t="s">
        <v>532</v>
      </c>
      <c r="H1659" s="170" t="s">
        <v>153</v>
      </c>
      <c r="I1659" s="171" t="s">
        <v>284</v>
      </c>
    </row>
    <row r="1660" spans="1:9" x14ac:dyDescent="0.25">
      <c r="A1660" s="134" t="s">
        <v>702</v>
      </c>
      <c r="B1660" s="134" t="s">
        <v>64</v>
      </c>
      <c r="C1660" s="168">
        <v>2024</v>
      </c>
      <c r="D1660" s="168" t="s">
        <v>319</v>
      </c>
      <c r="E1660" s="168" t="s">
        <v>328</v>
      </c>
      <c r="F1660" s="170">
        <v>50</v>
      </c>
      <c r="G1660" s="170" t="s">
        <v>532</v>
      </c>
      <c r="H1660" s="170" t="s">
        <v>158</v>
      </c>
      <c r="I1660" s="171" t="s">
        <v>284</v>
      </c>
    </row>
    <row r="1661" spans="1:9" x14ac:dyDescent="0.25">
      <c r="A1661" s="134" t="s">
        <v>702</v>
      </c>
      <c r="B1661" s="134" t="s">
        <v>64</v>
      </c>
      <c r="C1661" s="168">
        <v>2024</v>
      </c>
      <c r="D1661" s="168" t="s">
        <v>319</v>
      </c>
      <c r="E1661" s="168" t="s">
        <v>328</v>
      </c>
      <c r="F1661" s="170">
        <v>50</v>
      </c>
      <c r="G1661" s="170" t="s">
        <v>532</v>
      </c>
      <c r="H1661" s="170" t="s">
        <v>364</v>
      </c>
      <c r="I1661" s="171" t="s">
        <v>284</v>
      </c>
    </row>
    <row r="1662" spans="1:9" x14ac:dyDescent="0.25">
      <c r="A1662" s="134" t="s">
        <v>702</v>
      </c>
      <c r="B1662" s="134" t="s">
        <v>64</v>
      </c>
      <c r="C1662" s="168">
        <v>2024</v>
      </c>
      <c r="D1662" s="168" t="s">
        <v>319</v>
      </c>
      <c r="E1662" s="168" t="s">
        <v>328</v>
      </c>
      <c r="F1662" s="170">
        <v>50</v>
      </c>
      <c r="G1662" s="170" t="s">
        <v>532</v>
      </c>
      <c r="H1662" s="170" t="s">
        <v>159</v>
      </c>
      <c r="I1662" s="171" t="s">
        <v>284</v>
      </c>
    </row>
    <row r="1663" spans="1:9" x14ac:dyDescent="0.25">
      <c r="A1663" s="134" t="s">
        <v>702</v>
      </c>
      <c r="B1663" s="134" t="s">
        <v>64</v>
      </c>
      <c r="C1663" s="168">
        <v>2024</v>
      </c>
      <c r="D1663" s="168" t="s">
        <v>319</v>
      </c>
      <c r="E1663" s="168" t="s">
        <v>328</v>
      </c>
      <c r="F1663" s="170">
        <v>50</v>
      </c>
      <c r="G1663" s="170" t="s">
        <v>532</v>
      </c>
      <c r="H1663" s="170" t="s">
        <v>365</v>
      </c>
      <c r="I1663" s="171" t="s">
        <v>284</v>
      </c>
    </row>
    <row r="1664" spans="1:9" x14ac:dyDescent="0.25">
      <c r="A1664" s="134" t="s">
        <v>702</v>
      </c>
      <c r="B1664" s="134" t="s">
        <v>64</v>
      </c>
      <c r="C1664" s="168">
        <v>2024</v>
      </c>
      <c r="D1664" s="168" t="s">
        <v>319</v>
      </c>
      <c r="E1664" s="168" t="s">
        <v>328</v>
      </c>
      <c r="F1664" s="170">
        <v>50</v>
      </c>
      <c r="G1664" s="170" t="s">
        <v>532</v>
      </c>
      <c r="H1664" s="170" t="s">
        <v>160</v>
      </c>
      <c r="I1664" s="171" t="s">
        <v>284</v>
      </c>
    </row>
    <row r="1665" spans="1:9" x14ac:dyDescent="0.25">
      <c r="A1665" s="134" t="s">
        <v>702</v>
      </c>
      <c r="B1665" s="134" t="s">
        <v>64</v>
      </c>
      <c r="C1665" s="168">
        <v>2024</v>
      </c>
      <c r="D1665" s="168" t="s">
        <v>319</v>
      </c>
      <c r="E1665" s="168" t="s">
        <v>328</v>
      </c>
      <c r="F1665" s="170">
        <v>50</v>
      </c>
      <c r="G1665" s="170" t="s">
        <v>532</v>
      </c>
      <c r="H1665" s="170" t="s">
        <v>366</v>
      </c>
      <c r="I1665" s="171" t="s">
        <v>284</v>
      </c>
    </row>
    <row r="1666" spans="1:9" x14ac:dyDescent="0.25">
      <c r="A1666" s="134" t="s">
        <v>702</v>
      </c>
      <c r="B1666" s="134" t="s">
        <v>64</v>
      </c>
      <c r="C1666" s="168">
        <v>2024</v>
      </c>
      <c r="D1666" s="168" t="s">
        <v>319</v>
      </c>
      <c r="E1666" s="168" t="s">
        <v>328</v>
      </c>
      <c r="F1666" s="170">
        <v>50</v>
      </c>
      <c r="G1666" s="170" t="s">
        <v>532</v>
      </c>
      <c r="H1666" s="170" t="s">
        <v>367</v>
      </c>
      <c r="I1666" s="171" t="s">
        <v>284</v>
      </c>
    </row>
    <row r="1667" spans="1:9" x14ac:dyDescent="0.25">
      <c r="A1667" s="134" t="s">
        <v>702</v>
      </c>
      <c r="B1667" s="134" t="s">
        <v>64</v>
      </c>
      <c r="C1667" s="168">
        <v>2024</v>
      </c>
      <c r="D1667" s="168" t="s">
        <v>319</v>
      </c>
      <c r="E1667" s="168" t="s">
        <v>334</v>
      </c>
      <c r="F1667" s="168" t="s">
        <v>284</v>
      </c>
      <c r="G1667" s="168" t="s">
        <v>721</v>
      </c>
      <c r="H1667" s="170" t="s">
        <v>358</v>
      </c>
      <c r="I1667" s="171">
        <v>369</v>
      </c>
    </row>
    <row r="1668" spans="1:9" x14ac:dyDescent="0.25">
      <c r="A1668" s="134" t="s">
        <v>702</v>
      </c>
      <c r="B1668" s="134" t="s">
        <v>64</v>
      </c>
      <c r="C1668" s="168">
        <v>2024</v>
      </c>
      <c r="D1668" s="168" t="s">
        <v>319</v>
      </c>
      <c r="E1668" s="168" t="s">
        <v>334</v>
      </c>
      <c r="F1668" s="168" t="s">
        <v>284</v>
      </c>
      <c r="G1668" s="168" t="s">
        <v>721</v>
      </c>
      <c r="H1668" s="170" t="s">
        <v>359</v>
      </c>
      <c r="I1668" s="171">
        <v>378</v>
      </c>
    </row>
    <row r="1669" spans="1:9" x14ac:dyDescent="0.25">
      <c r="A1669" s="134" t="s">
        <v>702</v>
      </c>
      <c r="B1669" s="134" t="s">
        <v>64</v>
      </c>
      <c r="C1669" s="168">
        <v>2024</v>
      </c>
      <c r="D1669" s="168" t="s">
        <v>319</v>
      </c>
      <c r="E1669" s="168" t="s">
        <v>334</v>
      </c>
      <c r="F1669" s="168" t="s">
        <v>284</v>
      </c>
      <c r="G1669" s="168" t="s">
        <v>721</v>
      </c>
      <c r="H1669" s="170" t="s">
        <v>144</v>
      </c>
      <c r="I1669" s="171">
        <v>12</v>
      </c>
    </row>
    <row r="1670" spans="1:9" x14ac:dyDescent="0.25">
      <c r="A1670" s="134" t="s">
        <v>702</v>
      </c>
      <c r="B1670" s="134" t="s">
        <v>64</v>
      </c>
      <c r="C1670" s="168">
        <v>2024</v>
      </c>
      <c r="D1670" s="168" t="s">
        <v>319</v>
      </c>
      <c r="E1670" s="168" t="s">
        <v>334</v>
      </c>
      <c r="F1670" s="168" t="s">
        <v>284</v>
      </c>
      <c r="G1670" s="168" t="s">
        <v>721</v>
      </c>
      <c r="H1670" s="170" t="s">
        <v>360</v>
      </c>
      <c r="I1670" s="171" t="s">
        <v>284</v>
      </c>
    </row>
    <row r="1671" spans="1:9" x14ac:dyDescent="0.25">
      <c r="A1671" s="134" t="s">
        <v>702</v>
      </c>
      <c r="B1671" s="134" t="s">
        <v>64</v>
      </c>
      <c r="C1671" s="168">
        <v>2024</v>
      </c>
      <c r="D1671" s="168" t="s">
        <v>319</v>
      </c>
      <c r="E1671" s="168" t="s">
        <v>334</v>
      </c>
      <c r="F1671" s="168" t="s">
        <v>284</v>
      </c>
      <c r="G1671" s="168" t="s">
        <v>721</v>
      </c>
      <c r="H1671" s="170" t="s">
        <v>145</v>
      </c>
      <c r="I1671" s="171">
        <v>73</v>
      </c>
    </row>
    <row r="1672" spans="1:9" x14ac:dyDescent="0.25">
      <c r="A1672" s="134" t="s">
        <v>702</v>
      </c>
      <c r="B1672" s="134" t="s">
        <v>64</v>
      </c>
      <c r="C1672" s="168">
        <v>2024</v>
      </c>
      <c r="D1672" s="168" t="s">
        <v>319</v>
      </c>
      <c r="E1672" s="168" t="s">
        <v>334</v>
      </c>
      <c r="F1672" s="168" t="s">
        <v>284</v>
      </c>
      <c r="G1672" s="168" t="s">
        <v>721</v>
      </c>
      <c r="H1672" s="170" t="s">
        <v>146</v>
      </c>
      <c r="I1672" s="171">
        <v>65</v>
      </c>
    </row>
    <row r="1673" spans="1:9" x14ac:dyDescent="0.25">
      <c r="A1673" s="134" t="s">
        <v>702</v>
      </c>
      <c r="B1673" s="134" t="s">
        <v>64</v>
      </c>
      <c r="C1673" s="168">
        <v>2024</v>
      </c>
      <c r="D1673" s="168" t="s">
        <v>319</v>
      </c>
      <c r="E1673" s="168" t="s">
        <v>334</v>
      </c>
      <c r="F1673" s="168" t="s">
        <v>284</v>
      </c>
      <c r="G1673" s="168" t="s">
        <v>721</v>
      </c>
      <c r="H1673" s="170" t="s">
        <v>147</v>
      </c>
      <c r="I1673" s="171">
        <v>25</v>
      </c>
    </row>
    <row r="1674" spans="1:9" x14ac:dyDescent="0.25">
      <c r="A1674" s="134" t="s">
        <v>702</v>
      </c>
      <c r="B1674" s="134" t="s">
        <v>64</v>
      </c>
      <c r="C1674" s="168">
        <v>2024</v>
      </c>
      <c r="D1674" s="168" t="s">
        <v>319</v>
      </c>
      <c r="E1674" s="168" t="s">
        <v>334</v>
      </c>
      <c r="F1674" s="168" t="s">
        <v>284</v>
      </c>
      <c r="G1674" s="168" t="s">
        <v>721</v>
      </c>
      <c r="H1674" s="170" t="s">
        <v>148</v>
      </c>
      <c r="I1674" s="171" t="s">
        <v>284</v>
      </c>
    </row>
    <row r="1675" spans="1:9" x14ac:dyDescent="0.25">
      <c r="A1675" s="134" t="s">
        <v>702</v>
      </c>
      <c r="B1675" s="134" t="s">
        <v>64</v>
      </c>
      <c r="C1675" s="168">
        <v>2024</v>
      </c>
      <c r="D1675" s="168" t="s">
        <v>319</v>
      </c>
      <c r="E1675" s="168" t="s">
        <v>334</v>
      </c>
      <c r="F1675" s="168" t="s">
        <v>284</v>
      </c>
      <c r="G1675" s="168" t="s">
        <v>721</v>
      </c>
      <c r="H1675" s="170" t="s">
        <v>149</v>
      </c>
      <c r="I1675" s="171">
        <v>2</v>
      </c>
    </row>
    <row r="1676" spans="1:9" x14ac:dyDescent="0.25">
      <c r="A1676" s="134" t="s">
        <v>702</v>
      </c>
      <c r="B1676" s="134" t="s">
        <v>64</v>
      </c>
      <c r="C1676" s="168">
        <v>2024</v>
      </c>
      <c r="D1676" s="168" t="s">
        <v>319</v>
      </c>
      <c r="E1676" s="168" t="s">
        <v>334</v>
      </c>
      <c r="F1676" s="168" t="s">
        <v>284</v>
      </c>
      <c r="G1676" s="168" t="s">
        <v>721</v>
      </c>
      <c r="H1676" s="170" t="s">
        <v>150</v>
      </c>
      <c r="I1676" s="171">
        <v>6</v>
      </c>
    </row>
    <row r="1677" spans="1:9" x14ac:dyDescent="0.25">
      <c r="A1677" s="134" t="s">
        <v>702</v>
      </c>
      <c r="B1677" s="134" t="s">
        <v>64</v>
      </c>
      <c r="C1677" s="168">
        <v>2024</v>
      </c>
      <c r="D1677" s="168" t="s">
        <v>319</v>
      </c>
      <c r="E1677" s="168" t="s">
        <v>334</v>
      </c>
      <c r="F1677" s="168" t="s">
        <v>284</v>
      </c>
      <c r="G1677" s="168" t="s">
        <v>721</v>
      </c>
      <c r="H1677" s="170" t="s">
        <v>151</v>
      </c>
      <c r="I1677" s="171">
        <v>113</v>
      </c>
    </row>
    <row r="1678" spans="1:9" x14ac:dyDescent="0.25">
      <c r="A1678" s="134" t="s">
        <v>702</v>
      </c>
      <c r="B1678" s="134" t="s">
        <v>64</v>
      </c>
      <c r="C1678" s="168">
        <v>2024</v>
      </c>
      <c r="D1678" s="168" t="s">
        <v>319</v>
      </c>
      <c r="E1678" s="168" t="s">
        <v>334</v>
      </c>
      <c r="F1678" s="168" t="s">
        <v>284</v>
      </c>
      <c r="G1678" s="168" t="s">
        <v>721</v>
      </c>
      <c r="H1678" s="170" t="s">
        <v>152</v>
      </c>
      <c r="I1678" s="171">
        <v>35</v>
      </c>
    </row>
    <row r="1679" spans="1:9" x14ac:dyDescent="0.25">
      <c r="A1679" s="134" t="s">
        <v>702</v>
      </c>
      <c r="B1679" s="134" t="s">
        <v>64</v>
      </c>
      <c r="C1679" s="168">
        <v>2024</v>
      </c>
      <c r="D1679" s="168" t="s">
        <v>319</v>
      </c>
      <c r="E1679" s="168" t="s">
        <v>334</v>
      </c>
      <c r="F1679" s="168" t="s">
        <v>284</v>
      </c>
      <c r="G1679" s="168" t="s">
        <v>721</v>
      </c>
      <c r="H1679" s="170" t="s">
        <v>153</v>
      </c>
      <c r="I1679" s="171">
        <v>3</v>
      </c>
    </row>
    <row r="1680" spans="1:9" x14ac:dyDescent="0.25">
      <c r="A1680" s="134" t="s">
        <v>702</v>
      </c>
      <c r="B1680" s="134" t="s">
        <v>64</v>
      </c>
      <c r="C1680" s="168">
        <v>2024</v>
      </c>
      <c r="D1680" s="168" t="s">
        <v>319</v>
      </c>
      <c r="E1680" s="168" t="s">
        <v>334</v>
      </c>
      <c r="F1680" s="168" t="s">
        <v>284</v>
      </c>
      <c r="G1680" s="168" t="s">
        <v>721</v>
      </c>
      <c r="H1680" s="170" t="s">
        <v>154</v>
      </c>
      <c r="I1680" s="171">
        <v>4</v>
      </c>
    </row>
    <row r="1681" spans="1:9" x14ac:dyDescent="0.25">
      <c r="A1681" s="134" t="s">
        <v>702</v>
      </c>
      <c r="B1681" s="134" t="s">
        <v>64</v>
      </c>
      <c r="C1681" s="168">
        <v>2024</v>
      </c>
      <c r="D1681" s="168" t="s">
        <v>319</v>
      </c>
      <c r="E1681" s="168" t="s">
        <v>334</v>
      </c>
      <c r="F1681" s="168" t="s">
        <v>284</v>
      </c>
      <c r="G1681" s="168" t="s">
        <v>721</v>
      </c>
      <c r="H1681" s="170" t="s">
        <v>155</v>
      </c>
      <c r="I1681" s="171">
        <v>1</v>
      </c>
    </row>
    <row r="1682" spans="1:9" x14ac:dyDescent="0.25">
      <c r="A1682" s="134" t="s">
        <v>702</v>
      </c>
      <c r="B1682" s="134" t="s">
        <v>64</v>
      </c>
      <c r="C1682" s="168">
        <v>2024</v>
      </c>
      <c r="D1682" s="168" t="s">
        <v>319</v>
      </c>
      <c r="E1682" s="168" t="s">
        <v>334</v>
      </c>
      <c r="F1682" s="168" t="s">
        <v>284</v>
      </c>
      <c r="G1682" s="168" t="s">
        <v>721</v>
      </c>
      <c r="H1682" s="170" t="s">
        <v>361</v>
      </c>
      <c r="I1682" s="171">
        <v>2</v>
      </c>
    </row>
    <row r="1683" spans="1:9" x14ac:dyDescent="0.25">
      <c r="A1683" s="134" t="s">
        <v>702</v>
      </c>
      <c r="B1683" s="134" t="s">
        <v>64</v>
      </c>
      <c r="C1683" s="168">
        <v>2024</v>
      </c>
      <c r="D1683" s="168" t="s">
        <v>319</v>
      </c>
      <c r="E1683" s="168" t="s">
        <v>334</v>
      </c>
      <c r="F1683" s="168" t="s">
        <v>284</v>
      </c>
      <c r="G1683" s="168" t="s">
        <v>721</v>
      </c>
      <c r="H1683" s="170" t="s">
        <v>362</v>
      </c>
      <c r="I1683" s="171">
        <v>1</v>
      </c>
    </row>
    <row r="1684" spans="1:9" x14ac:dyDescent="0.25">
      <c r="A1684" s="134" t="s">
        <v>702</v>
      </c>
      <c r="B1684" s="134" t="s">
        <v>64</v>
      </c>
      <c r="C1684" s="168">
        <v>2024</v>
      </c>
      <c r="D1684" s="168" t="s">
        <v>319</v>
      </c>
      <c r="E1684" s="168" t="s">
        <v>334</v>
      </c>
      <c r="F1684" s="168" t="s">
        <v>284</v>
      </c>
      <c r="G1684" s="168" t="s">
        <v>721</v>
      </c>
      <c r="H1684" s="170" t="s">
        <v>363</v>
      </c>
      <c r="I1684" s="171" t="s">
        <v>284</v>
      </c>
    </row>
    <row r="1685" spans="1:9" x14ac:dyDescent="0.25">
      <c r="A1685" s="134" t="s">
        <v>702</v>
      </c>
      <c r="B1685" s="134" t="s">
        <v>64</v>
      </c>
      <c r="C1685" s="168">
        <v>2024</v>
      </c>
      <c r="D1685" s="168" t="s">
        <v>319</v>
      </c>
      <c r="E1685" s="168" t="s">
        <v>334</v>
      </c>
      <c r="F1685" s="168" t="s">
        <v>284</v>
      </c>
      <c r="G1685" s="168" t="s">
        <v>721</v>
      </c>
      <c r="H1685" s="170" t="s">
        <v>156</v>
      </c>
      <c r="I1685" s="171">
        <v>3</v>
      </c>
    </row>
    <row r="1686" spans="1:9" x14ac:dyDescent="0.25">
      <c r="A1686" s="134" t="s">
        <v>702</v>
      </c>
      <c r="B1686" s="134" t="s">
        <v>64</v>
      </c>
      <c r="C1686" s="168">
        <v>2024</v>
      </c>
      <c r="D1686" s="168" t="s">
        <v>319</v>
      </c>
      <c r="E1686" s="168" t="s">
        <v>334</v>
      </c>
      <c r="F1686" s="168" t="s">
        <v>284</v>
      </c>
      <c r="G1686" s="168" t="s">
        <v>721</v>
      </c>
      <c r="H1686" s="170" t="s">
        <v>157</v>
      </c>
      <c r="I1686" s="171">
        <v>8</v>
      </c>
    </row>
    <row r="1687" spans="1:9" x14ac:dyDescent="0.25">
      <c r="A1687" s="134" t="s">
        <v>702</v>
      </c>
      <c r="B1687" s="134" t="s">
        <v>64</v>
      </c>
      <c r="C1687" s="168">
        <v>2024</v>
      </c>
      <c r="D1687" s="168" t="s">
        <v>319</v>
      </c>
      <c r="E1687" s="168" t="s">
        <v>334</v>
      </c>
      <c r="F1687" s="168" t="s">
        <v>284</v>
      </c>
      <c r="G1687" s="168" t="s">
        <v>721</v>
      </c>
      <c r="H1687" s="170" t="s">
        <v>158</v>
      </c>
      <c r="I1687" s="171" t="s">
        <v>284</v>
      </c>
    </row>
    <row r="1688" spans="1:9" x14ac:dyDescent="0.25">
      <c r="A1688" s="134" t="s">
        <v>702</v>
      </c>
      <c r="B1688" s="134" t="s">
        <v>64</v>
      </c>
      <c r="C1688" s="168">
        <v>2024</v>
      </c>
      <c r="D1688" s="168" t="s">
        <v>319</v>
      </c>
      <c r="E1688" s="168" t="s">
        <v>334</v>
      </c>
      <c r="F1688" s="168" t="s">
        <v>284</v>
      </c>
      <c r="G1688" s="168" t="s">
        <v>721</v>
      </c>
      <c r="H1688" s="170" t="s">
        <v>364</v>
      </c>
      <c r="I1688" s="171">
        <v>14</v>
      </c>
    </row>
    <row r="1689" spans="1:9" x14ac:dyDescent="0.25">
      <c r="A1689" s="134" t="s">
        <v>702</v>
      </c>
      <c r="B1689" s="134" t="s">
        <v>64</v>
      </c>
      <c r="C1689" s="168">
        <v>2024</v>
      </c>
      <c r="D1689" s="168" t="s">
        <v>319</v>
      </c>
      <c r="E1689" s="168" t="s">
        <v>334</v>
      </c>
      <c r="F1689" s="168" t="s">
        <v>284</v>
      </c>
      <c r="G1689" s="168" t="s">
        <v>721</v>
      </c>
      <c r="H1689" s="170" t="s">
        <v>159</v>
      </c>
      <c r="I1689" s="171" t="s">
        <v>284</v>
      </c>
    </row>
    <row r="1690" spans="1:9" x14ac:dyDescent="0.25">
      <c r="A1690" s="134" t="s">
        <v>702</v>
      </c>
      <c r="B1690" s="134" t="s">
        <v>64</v>
      </c>
      <c r="C1690" s="168">
        <v>2024</v>
      </c>
      <c r="D1690" s="168" t="s">
        <v>319</v>
      </c>
      <c r="E1690" s="168" t="s">
        <v>334</v>
      </c>
      <c r="F1690" s="168" t="s">
        <v>284</v>
      </c>
      <c r="G1690" s="168" t="s">
        <v>721</v>
      </c>
      <c r="H1690" s="170" t="s">
        <v>160</v>
      </c>
      <c r="I1690" s="171" t="s">
        <v>284</v>
      </c>
    </row>
    <row r="1691" spans="1:9" x14ac:dyDescent="0.25">
      <c r="A1691" s="134" t="s">
        <v>702</v>
      </c>
      <c r="B1691" s="134" t="s">
        <v>64</v>
      </c>
      <c r="C1691" s="168">
        <v>2024</v>
      </c>
      <c r="D1691" s="168" t="s">
        <v>319</v>
      </c>
      <c r="E1691" s="168" t="s">
        <v>334</v>
      </c>
      <c r="F1691" s="168" t="s">
        <v>284</v>
      </c>
      <c r="G1691" s="168" t="s">
        <v>721</v>
      </c>
      <c r="H1691" s="170" t="s">
        <v>365</v>
      </c>
      <c r="I1691" s="171">
        <v>9</v>
      </c>
    </row>
    <row r="1692" spans="1:9" x14ac:dyDescent="0.25">
      <c r="A1692" s="134" t="s">
        <v>702</v>
      </c>
      <c r="B1692" s="134" t="s">
        <v>64</v>
      </c>
      <c r="C1692" s="168">
        <v>2024</v>
      </c>
      <c r="D1692" s="168" t="s">
        <v>319</v>
      </c>
      <c r="E1692" s="168" t="s">
        <v>334</v>
      </c>
      <c r="F1692" s="168" t="s">
        <v>284</v>
      </c>
      <c r="G1692" s="168" t="s">
        <v>721</v>
      </c>
      <c r="H1692" s="170" t="s">
        <v>366</v>
      </c>
      <c r="I1692" s="171">
        <v>2</v>
      </c>
    </row>
    <row r="1693" spans="1:9" x14ac:dyDescent="0.25">
      <c r="A1693" s="134" t="s">
        <v>702</v>
      </c>
      <c r="B1693" s="134" t="s">
        <v>64</v>
      </c>
      <c r="C1693" s="168">
        <v>2024</v>
      </c>
      <c r="D1693" s="168" t="s">
        <v>319</v>
      </c>
      <c r="E1693" s="168" t="s">
        <v>334</v>
      </c>
      <c r="F1693" s="168" t="s">
        <v>284</v>
      </c>
      <c r="G1693" s="168" t="s">
        <v>721</v>
      </c>
      <c r="H1693" s="170" t="s">
        <v>367</v>
      </c>
      <c r="I1693" s="171">
        <v>1.02</v>
      </c>
    </row>
    <row r="1694" spans="1:9" x14ac:dyDescent="0.25">
      <c r="A1694" s="134" t="s">
        <v>702</v>
      </c>
      <c r="B1694" s="134" t="s">
        <v>64</v>
      </c>
      <c r="C1694" s="168">
        <v>2024</v>
      </c>
      <c r="D1694" s="168" t="s">
        <v>319</v>
      </c>
      <c r="E1694" s="168" t="s">
        <v>334</v>
      </c>
      <c r="F1694" s="170">
        <v>10</v>
      </c>
      <c r="G1694" s="170" t="s">
        <v>139</v>
      </c>
      <c r="H1694" s="170" t="s">
        <v>358</v>
      </c>
      <c r="I1694" s="171">
        <v>322</v>
      </c>
    </row>
    <row r="1695" spans="1:9" x14ac:dyDescent="0.25">
      <c r="A1695" s="134" t="s">
        <v>702</v>
      </c>
      <c r="B1695" s="134" t="s">
        <v>64</v>
      </c>
      <c r="C1695" s="168">
        <v>2024</v>
      </c>
      <c r="D1695" s="168" t="s">
        <v>319</v>
      </c>
      <c r="E1695" s="168" t="s">
        <v>334</v>
      </c>
      <c r="F1695" s="170">
        <v>10</v>
      </c>
      <c r="G1695" s="170" t="s">
        <v>139</v>
      </c>
      <c r="H1695" s="170" t="s">
        <v>722</v>
      </c>
      <c r="I1695" s="171">
        <v>331</v>
      </c>
    </row>
    <row r="1696" spans="1:9" x14ac:dyDescent="0.25">
      <c r="A1696" s="134" t="s">
        <v>702</v>
      </c>
      <c r="B1696" s="134" t="s">
        <v>64</v>
      </c>
      <c r="C1696" s="168">
        <v>2024</v>
      </c>
      <c r="D1696" s="168" t="s">
        <v>319</v>
      </c>
      <c r="E1696" s="168" t="s">
        <v>334</v>
      </c>
      <c r="F1696" s="170">
        <v>10</v>
      </c>
      <c r="G1696" s="170" t="s">
        <v>139</v>
      </c>
      <c r="H1696" s="170" t="s">
        <v>144</v>
      </c>
      <c r="I1696" s="171">
        <v>12</v>
      </c>
    </row>
    <row r="1697" spans="1:9" x14ac:dyDescent="0.25">
      <c r="A1697" s="134" t="s">
        <v>702</v>
      </c>
      <c r="B1697" s="134" t="s">
        <v>64</v>
      </c>
      <c r="C1697" s="168">
        <v>2024</v>
      </c>
      <c r="D1697" s="168" t="s">
        <v>319</v>
      </c>
      <c r="E1697" s="168" t="s">
        <v>334</v>
      </c>
      <c r="F1697" s="170">
        <v>10</v>
      </c>
      <c r="G1697" s="170" t="s">
        <v>139</v>
      </c>
      <c r="H1697" s="170" t="s">
        <v>360</v>
      </c>
      <c r="I1697" s="171" t="s">
        <v>284</v>
      </c>
    </row>
    <row r="1698" spans="1:9" x14ac:dyDescent="0.25">
      <c r="A1698" s="134" t="s">
        <v>702</v>
      </c>
      <c r="B1698" s="134" t="s">
        <v>64</v>
      </c>
      <c r="C1698" s="168">
        <v>2024</v>
      </c>
      <c r="D1698" s="168" t="s">
        <v>319</v>
      </c>
      <c r="E1698" s="168" t="s">
        <v>334</v>
      </c>
      <c r="F1698" s="170">
        <v>10</v>
      </c>
      <c r="G1698" s="170" t="s">
        <v>139</v>
      </c>
      <c r="H1698" s="170" t="s">
        <v>145</v>
      </c>
      <c r="I1698" s="171">
        <v>72</v>
      </c>
    </row>
    <row r="1699" spans="1:9" x14ac:dyDescent="0.25">
      <c r="A1699" s="134" t="s">
        <v>702</v>
      </c>
      <c r="B1699" s="134" t="s">
        <v>64</v>
      </c>
      <c r="C1699" s="168">
        <v>2024</v>
      </c>
      <c r="D1699" s="168" t="s">
        <v>319</v>
      </c>
      <c r="E1699" s="168" t="s">
        <v>334</v>
      </c>
      <c r="F1699" s="170">
        <v>10</v>
      </c>
      <c r="G1699" s="170" t="s">
        <v>139</v>
      </c>
      <c r="H1699" s="170" t="s">
        <v>146</v>
      </c>
      <c r="I1699" s="171">
        <v>65</v>
      </c>
    </row>
    <row r="1700" spans="1:9" x14ac:dyDescent="0.25">
      <c r="A1700" s="134" t="s">
        <v>702</v>
      </c>
      <c r="B1700" s="134" t="s">
        <v>64</v>
      </c>
      <c r="C1700" s="168">
        <v>2024</v>
      </c>
      <c r="D1700" s="168" t="s">
        <v>319</v>
      </c>
      <c r="E1700" s="168" t="s">
        <v>334</v>
      </c>
      <c r="F1700" s="170">
        <v>10</v>
      </c>
      <c r="G1700" s="170" t="s">
        <v>139</v>
      </c>
      <c r="H1700" s="170" t="s">
        <v>147</v>
      </c>
      <c r="I1700" s="171">
        <v>25</v>
      </c>
    </row>
    <row r="1701" spans="1:9" x14ac:dyDescent="0.25">
      <c r="A1701" s="134" t="s">
        <v>702</v>
      </c>
      <c r="B1701" s="134" t="s">
        <v>64</v>
      </c>
      <c r="C1701" s="168">
        <v>2024</v>
      </c>
      <c r="D1701" s="168" t="s">
        <v>319</v>
      </c>
      <c r="E1701" s="168" t="s">
        <v>334</v>
      </c>
      <c r="F1701" s="170">
        <v>10</v>
      </c>
      <c r="G1701" s="170" t="s">
        <v>139</v>
      </c>
      <c r="H1701" s="170" t="s">
        <v>148</v>
      </c>
      <c r="I1701" s="171" t="s">
        <v>284</v>
      </c>
    </row>
    <row r="1702" spans="1:9" x14ac:dyDescent="0.25">
      <c r="A1702" s="134" t="s">
        <v>702</v>
      </c>
      <c r="B1702" s="134" t="s">
        <v>64</v>
      </c>
      <c r="C1702" s="168">
        <v>2024</v>
      </c>
      <c r="D1702" s="168" t="s">
        <v>319</v>
      </c>
      <c r="E1702" s="168" t="s">
        <v>334</v>
      </c>
      <c r="F1702" s="170">
        <v>10</v>
      </c>
      <c r="G1702" s="170" t="s">
        <v>139</v>
      </c>
      <c r="H1702" s="170" t="s">
        <v>149</v>
      </c>
      <c r="I1702" s="171">
        <v>2</v>
      </c>
    </row>
    <row r="1703" spans="1:9" x14ac:dyDescent="0.25">
      <c r="A1703" s="134" t="s">
        <v>702</v>
      </c>
      <c r="B1703" s="134" t="s">
        <v>64</v>
      </c>
      <c r="C1703" s="168">
        <v>2024</v>
      </c>
      <c r="D1703" s="168" t="s">
        <v>319</v>
      </c>
      <c r="E1703" s="168" t="s">
        <v>334</v>
      </c>
      <c r="F1703" s="170">
        <v>10</v>
      </c>
      <c r="G1703" s="170" t="s">
        <v>139</v>
      </c>
      <c r="H1703" s="170" t="s">
        <v>150</v>
      </c>
      <c r="I1703" s="171">
        <v>6</v>
      </c>
    </row>
    <row r="1704" spans="1:9" x14ac:dyDescent="0.25">
      <c r="A1704" s="134" t="s">
        <v>702</v>
      </c>
      <c r="B1704" s="134" t="s">
        <v>64</v>
      </c>
      <c r="C1704" s="168">
        <v>2024</v>
      </c>
      <c r="D1704" s="168" t="s">
        <v>319</v>
      </c>
      <c r="E1704" s="168" t="s">
        <v>334</v>
      </c>
      <c r="F1704" s="170">
        <v>10</v>
      </c>
      <c r="G1704" s="170" t="s">
        <v>139</v>
      </c>
      <c r="H1704" s="170" t="s">
        <v>151</v>
      </c>
      <c r="I1704" s="171">
        <v>89</v>
      </c>
    </row>
    <row r="1705" spans="1:9" x14ac:dyDescent="0.25">
      <c r="A1705" s="134" t="s">
        <v>702</v>
      </c>
      <c r="B1705" s="134" t="s">
        <v>64</v>
      </c>
      <c r="C1705" s="168">
        <v>2024</v>
      </c>
      <c r="D1705" s="168" t="s">
        <v>319</v>
      </c>
      <c r="E1705" s="168" t="s">
        <v>334</v>
      </c>
      <c r="F1705" s="170">
        <v>10</v>
      </c>
      <c r="G1705" s="170" t="s">
        <v>139</v>
      </c>
      <c r="H1705" s="170" t="s">
        <v>152</v>
      </c>
      <c r="I1705" s="171">
        <v>34</v>
      </c>
    </row>
    <row r="1706" spans="1:9" x14ac:dyDescent="0.25">
      <c r="A1706" s="134" t="s">
        <v>702</v>
      </c>
      <c r="B1706" s="134" t="s">
        <v>64</v>
      </c>
      <c r="C1706" s="168">
        <v>2024</v>
      </c>
      <c r="D1706" s="168" t="s">
        <v>319</v>
      </c>
      <c r="E1706" s="168" t="s">
        <v>334</v>
      </c>
      <c r="F1706" s="170">
        <v>10</v>
      </c>
      <c r="G1706" s="170" t="s">
        <v>139</v>
      </c>
      <c r="H1706" s="170" t="s">
        <v>153</v>
      </c>
      <c r="I1706" s="171">
        <v>1</v>
      </c>
    </row>
    <row r="1707" spans="1:9" x14ac:dyDescent="0.25">
      <c r="A1707" s="134" t="s">
        <v>702</v>
      </c>
      <c r="B1707" s="134" t="s">
        <v>64</v>
      </c>
      <c r="C1707" s="168">
        <v>2024</v>
      </c>
      <c r="D1707" s="168" t="s">
        <v>319</v>
      </c>
      <c r="E1707" s="168" t="s">
        <v>334</v>
      </c>
      <c r="F1707" s="170">
        <v>10</v>
      </c>
      <c r="G1707" s="170" t="s">
        <v>139</v>
      </c>
      <c r="H1707" s="170" t="s">
        <v>154</v>
      </c>
      <c r="I1707" s="171">
        <v>1</v>
      </c>
    </row>
    <row r="1708" spans="1:9" x14ac:dyDescent="0.25">
      <c r="A1708" s="134" t="s">
        <v>702</v>
      </c>
      <c r="B1708" s="134" t="s">
        <v>64</v>
      </c>
      <c r="C1708" s="168">
        <v>2024</v>
      </c>
      <c r="D1708" s="168" t="s">
        <v>319</v>
      </c>
      <c r="E1708" s="168" t="s">
        <v>334</v>
      </c>
      <c r="F1708" s="170">
        <v>10</v>
      </c>
      <c r="G1708" s="170" t="s">
        <v>139</v>
      </c>
      <c r="H1708" s="170" t="s">
        <v>155</v>
      </c>
      <c r="I1708" s="171" t="s">
        <v>284</v>
      </c>
    </row>
    <row r="1709" spans="1:9" x14ac:dyDescent="0.25">
      <c r="A1709" s="134" t="s">
        <v>702</v>
      </c>
      <c r="B1709" s="134" t="s">
        <v>64</v>
      </c>
      <c r="C1709" s="168">
        <v>2024</v>
      </c>
      <c r="D1709" s="168" t="s">
        <v>319</v>
      </c>
      <c r="E1709" s="168" t="s">
        <v>334</v>
      </c>
      <c r="F1709" s="170">
        <v>10</v>
      </c>
      <c r="G1709" s="170" t="s">
        <v>139</v>
      </c>
      <c r="H1709" s="170" t="s">
        <v>361</v>
      </c>
      <c r="I1709" s="171">
        <v>1</v>
      </c>
    </row>
    <row r="1710" spans="1:9" x14ac:dyDescent="0.25">
      <c r="A1710" s="134" t="s">
        <v>702</v>
      </c>
      <c r="B1710" s="134" t="s">
        <v>64</v>
      </c>
      <c r="C1710" s="168">
        <v>2024</v>
      </c>
      <c r="D1710" s="168" t="s">
        <v>319</v>
      </c>
      <c r="E1710" s="168" t="s">
        <v>334</v>
      </c>
      <c r="F1710" s="170">
        <v>10</v>
      </c>
      <c r="G1710" s="170" t="s">
        <v>139</v>
      </c>
      <c r="H1710" s="170" t="s">
        <v>362</v>
      </c>
      <c r="I1710" s="171" t="s">
        <v>284</v>
      </c>
    </row>
    <row r="1711" spans="1:9" x14ac:dyDescent="0.25">
      <c r="A1711" s="134" t="s">
        <v>702</v>
      </c>
      <c r="B1711" s="134" t="s">
        <v>64</v>
      </c>
      <c r="C1711" s="168">
        <v>2024</v>
      </c>
      <c r="D1711" s="168" t="s">
        <v>319</v>
      </c>
      <c r="E1711" s="168" t="s">
        <v>334</v>
      </c>
      <c r="F1711" s="170">
        <v>10</v>
      </c>
      <c r="G1711" s="170" t="s">
        <v>139</v>
      </c>
      <c r="H1711" s="170" t="s">
        <v>363</v>
      </c>
      <c r="I1711" s="171" t="s">
        <v>284</v>
      </c>
    </row>
    <row r="1712" spans="1:9" x14ac:dyDescent="0.25">
      <c r="A1712" s="134" t="s">
        <v>702</v>
      </c>
      <c r="B1712" s="134" t="s">
        <v>64</v>
      </c>
      <c r="C1712" s="168">
        <v>2024</v>
      </c>
      <c r="D1712" s="168" t="s">
        <v>319</v>
      </c>
      <c r="E1712" s="168" t="s">
        <v>334</v>
      </c>
      <c r="F1712" s="170">
        <v>10</v>
      </c>
      <c r="G1712" s="170" t="s">
        <v>139</v>
      </c>
      <c r="H1712" s="170" t="s">
        <v>156</v>
      </c>
      <c r="I1712" s="171">
        <v>3</v>
      </c>
    </row>
    <row r="1713" spans="1:9" x14ac:dyDescent="0.25">
      <c r="A1713" s="134" t="s">
        <v>702</v>
      </c>
      <c r="B1713" s="134" t="s">
        <v>64</v>
      </c>
      <c r="C1713" s="168">
        <v>2024</v>
      </c>
      <c r="D1713" s="168" t="s">
        <v>319</v>
      </c>
      <c r="E1713" s="168" t="s">
        <v>334</v>
      </c>
      <c r="F1713" s="170">
        <v>10</v>
      </c>
      <c r="G1713" s="170" t="s">
        <v>139</v>
      </c>
      <c r="H1713" s="170" t="s">
        <v>157</v>
      </c>
      <c r="I1713" s="171">
        <v>8</v>
      </c>
    </row>
    <row r="1714" spans="1:9" x14ac:dyDescent="0.25">
      <c r="A1714" s="134" t="s">
        <v>702</v>
      </c>
      <c r="B1714" s="134" t="s">
        <v>64</v>
      </c>
      <c r="C1714" s="168">
        <v>2024</v>
      </c>
      <c r="D1714" s="168" t="s">
        <v>319</v>
      </c>
      <c r="E1714" s="168" t="s">
        <v>334</v>
      </c>
      <c r="F1714" s="170">
        <v>10</v>
      </c>
      <c r="G1714" s="170" t="s">
        <v>139</v>
      </c>
      <c r="H1714" s="170" t="s">
        <v>158</v>
      </c>
      <c r="I1714" s="171" t="s">
        <v>284</v>
      </c>
    </row>
    <row r="1715" spans="1:9" x14ac:dyDescent="0.25">
      <c r="A1715" s="134" t="s">
        <v>702</v>
      </c>
      <c r="B1715" s="134" t="s">
        <v>64</v>
      </c>
      <c r="C1715" s="168">
        <v>2024</v>
      </c>
      <c r="D1715" s="168" t="s">
        <v>319</v>
      </c>
      <c r="E1715" s="168" t="s">
        <v>334</v>
      </c>
      <c r="F1715" s="170">
        <v>10</v>
      </c>
      <c r="G1715" s="170" t="s">
        <v>139</v>
      </c>
      <c r="H1715" s="170" t="s">
        <v>364</v>
      </c>
      <c r="I1715" s="171">
        <v>1</v>
      </c>
    </row>
    <row r="1716" spans="1:9" x14ac:dyDescent="0.25">
      <c r="A1716" s="134" t="s">
        <v>702</v>
      </c>
      <c r="B1716" s="134" t="s">
        <v>64</v>
      </c>
      <c r="C1716" s="168">
        <v>2024</v>
      </c>
      <c r="D1716" s="168" t="s">
        <v>319</v>
      </c>
      <c r="E1716" s="168" t="s">
        <v>334</v>
      </c>
      <c r="F1716" s="170">
        <v>10</v>
      </c>
      <c r="G1716" s="170" t="s">
        <v>139</v>
      </c>
      <c r="H1716" s="170" t="s">
        <v>159</v>
      </c>
      <c r="I1716" s="171" t="s">
        <v>284</v>
      </c>
    </row>
    <row r="1717" spans="1:9" x14ac:dyDescent="0.25">
      <c r="A1717" s="134" t="s">
        <v>702</v>
      </c>
      <c r="B1717" s="134" t="s">
        <v>64</v>
      </c>
      <c r="C1717" s="168">
        <v>2024</v>
      </c>
      <c r="D1717" s="168" t="s">
        <v>319</v>
      </c>
      <c r="E1717" s="168" t="s">
        <v>334</v>
      </c>
      <c r="F1717" s="170">
        <v>10</v>
      </c>
      <c r="G1717" s="170" t="s">
        <v>139</v>
      </c>
      <c r="H1717" s="170" t="s">
        <v>160</v>
      </c>
      <c r="I1717" s="171">
        <v>9</v>
      </c>
    </row>
    <row r="1718" spans="1:9" x14ac:dyDescent="0.25">
      <c r="A1718" s="134" t="s">
        <v>702</v>
      </c>
      <c r="B1718" s="134" t="s">
        <v>64</v>
      </c>
      <c r="C1718" s="168">
        <v>2024</v>
      </c>
      <c r="D1718" s="168" t="s">
        <v>319</v>
      </c>
      <c r="E1718" s="168" t="s">
        <v>334</v>
      </c>
      <c r="F1718" s="170">
        <v>10</v>
      </c>
      <c r="G1718" s="170" t="s">
        <v>139</v>
      </c>
      <c r="H1718" s="170" t="s">
        <v>366</v>
      </c>
      <c r="I1718" s="171">
        <v>2</v>
      </c>
    </row>
    <row r="1719" spans="1:9" x14ac:dyDescent="0.25">
      <c r="A1719" s="134" t="s">
        <v>702</v>
      </c>
      <c r="B1719" s="134" t="s">
        <v>64</v>
      </c>
      <c r="C1719" s="168">
        <v>2024</v>
      </c>
      <c r="D1719" s="168" t="s">
        <v>319</v>
      </c>
      <c r="E1719" s="168" t="s">
        <v>334</v>
      </c>
      <c r="F1719" s="170">
        <v>10</v>
      </c>
      <c r="G1719" s="170" t="s">
        <v>139</v>
      </c>
      <c r="H1719" s="170" t="s">
        <v>367</v>
      </c>
      <c r="I1719" s="171">
        <v>1.03</v>
      </c>
    </row>
    <row r="1720" spans="1:9" x14ac:dyDescent="0.25">
      <c r="A1720" s="134" t="s">
        <v>702</v>
      </c>
      <c r="B1720" s="134" t="s">
        <v>64</v>
      </c>
      <c r="C1720" s="168">
        <v>2024</v>
      </c>
      <c r="D1720" s="168" t="s">
        <v>319</v>
      </c>
      <c r="E1720" s="168" t="s">
        <v>334</v>
      </c>
      <c r="F1720" s="170">
        <v>30</v>
      </c>
      <c r="G1720" s="170" t="s">
        <v>140</v>
      </c>
      <c r="H1720" s="170" t="s">
        <v>358</v>
      </c>
      <c r="I1720" s="171">
        <v>47</v>
      </c>
    </row>
    <row r="1721" spans="1:9" x14ac:dyDescent="0.25">
      <c r="A1721" s="134" t="s">
        <v>702</v>
      </c>
      <c r="B1721" s="134" t="s">
        <v>64</v>
      </c>
      <c r="C1721" s="168">
        <v>2024</v>
      </c>
      <c r="D1721" s="168" t="s">
        <v>319</v>
      </c>
      <c r="E1721" s="168" t="s">
        <v>334</v>
      </c>
      <c r="F1721" s="170">
        <v>30</v>
      </c>
      <c r="G1721" s="170" t="s">
        <v>140</v>
      </c>
      <c r="H1721" s="170" t="s">
        <v>722</v>
      </c>
      <c r="I1721" s="171">
        <v>47</v>
      </c>
    </row>
    <row r="1722" spans="1:9" x14ac:dyDescent="0.25">
      <c r="A1722" s="134" t="s">
        <v>702</v>
      </c>
      <c r="B1722" s="134" t="s">
        <v>64</v>
      </c>
      <c r="C1722" s="168">
        <v>2024</v>
      </c>
      <c r="D1722" s="168" t="s">
        <v>319</v>
      </c>
      <c r="E1722" s="168" t="s">
        <v>334</v>
      </c>
      <c r="F1722" s="170">
        <v>30</v>
      </c>
      <c r="G1722" s="170" t="s">
        <v>140</v>
      </c>
      <c r="H1722" s="172" t="s">
        <v>149</v>
      </c>
      <c r="I1722" s="171" t="s">
        <v>284</v>
      </c>
    </row>
    <row r="1723" spans="1:9" x14ac:dyDescent="0.25">
      <c r="A1723" s="134" t="s">
        <v>702</v>
      </c>
      <c r="B1723" s="134" t="s">
        <v>64</v>
      </c>
      <c r="C1723" s="168">
        <v>2024</v>
      </c>
      <c r="D1723" s="168" t="s">
        <v>319</v>
      </c>
      <c r="E1723" s="168" t="s">
        <v>334</v>
      </c>
      <c r="F1723" s="170">
        <v>30</v>
      </c>
      <c r="G1723" s="170" t="s">
        <v>140</v>
      </c>
      <c r="H1723" s="172" t="s">
        <v>151</v>
      </c>
      <c r="I1723" s="171">
        <v>24</v>
      </c>
    </row>
    <row r="1724" spans="1:9" x14ac:dyDescent="0.25">
      <c r="A1724" s="134" t="s">
        <v>702</v>
      </c>
      <c r="B1724" s="134" t="s">
        <v>64</v>
      </c>
      <c r="C1724" s="168">
        <v>2024</v>
      </c>
      <c r="D1724" s="168" t="s">
        <v>319</v>
      </c>
      <c r="E1724" s="168" t="s">
        <v>334</v>
      </c>
      <c r="F1724" s="170">
        <v>30</v>
      </c>
      <c r="G1724" s="170" t="s">
        <v>140</v>
      </c>
      <c r="H1724" s="172" t="s">
        <v>153</v>
      </c>
      <c r="I1724" s="171">
        <v>2</v>
      </c>
    </row>
    <row r="1725" spans="1:9" x14ac:dyDescent="0.25">
      <c r="A1725" s="134" t="s">
        <v>702</v>
      </c>
      <c r="B1725" s="134" t="s">
        <v>64</v>
      </c>
      <c r="C1725" s="168">
        <v>2024</v>
      </c>
      <c r="D1725" s="168" t="s">
        <v>319</v>
      </c>
      <c r="E1725" s="168" t="s">
        <v>334</v>
      </c>
      <c r="F1725" s="170">
        <v>30</v>
      </c>
      <c r="G1725" s="170" t="s">
        <v>140</v>
      </c>
      <c r="H1725" s="172" t="s">
        <v>154</v>
      </c>
      <c r="I1725" s="171">
        <v>3</v>
      </c>
    </row>
    <row r="1726" spans="1:9" x14ac:dyDescent="0.25">
      <c r="A1726" s="134" t="s">
        <v>702</v>
      </c>
      <c r="B1726" s="134" t="s">
        <v>64</v>
      </c>
      <c r="C1726" s="168">
        <v>2024</v>
      </c>
      <c r="D1726" s="168" t="s">
        <v>319</v>
      </c>
      <c r="E1726" s="168" t="s">
        <v>334</v>
      </c>
      <c r="F1726" s="170">
        <v>30</v>
      </c>
      <c r="G1726" s="170" t="s">
        <v>140</v>
      </c>
      <c r="H1726" s="172" t="s">
        <v>155</v>
      </c>
      <c r="I1726" s="171">
        <v>1</v>
      </c>
    </row>
    <row r="1727" spans="1:9" x14ac:dyDescent="0.25">
      <c r="A1727" s="134" t="s">
        <v>702</v>
      </c>
      <c r="B1727" s="134" t="s">
        <v>64</v>
      </c>
      <c r="C1727" s="168">
        <v>2024</v>
      </c>
      <c r="D1727" s="168" t="s">
        <v>319</v>
      </c>
      <c r="E1727" s="168" t="s">
        <v>334</v>
      </c>
      <c r="F1727" s="170">
        <v>30</v>
      </c>
      <c r="G1727" s="170" t="s">
        <v>140</v>
      </c>
      <c r="H1727" s="172" t="s">
        <v>361</v>
      </c>
      <c r="I1727" s="171">
        <v>1</v>
      </c>
    </row>
    <row r="1728" spans="1:9" x14ac:dyDescent="0.25">
      <c r="A1728" s="134" t="s">
        <v>702</v>
      </c>
      <c r="B1728" s="134" t="s">
        <v>64</v>
      </c>
      <c r="C1728" s="168">
        <v>2024</v>
      </c>
      <c r="D1728" s="168" t="s">
        <v>319</v>
      </c>
      <c r="E1728" s="168" t="s">
        <v>334</v>
      </c>
      <c r="F1728" s="170">
        <v>30</v>
      </c>
      <c r="G1728" s="170" t="s">
        <v>140</v>
      </c>
      <c r="H1728" s="172" t="s">
        <v>611</v>
      </c>
      <c r="I1728" s="171">
        <v>1</v>
      </c>
    </row>
    <row r="1729" spans="1:9" x14ac:dyDescent="0.25">
      <c r="A1729" s="134" t="s">
        <v>702</v>
      </c>
      <c r="B1729" s="134" t="s">
        <v>64</v>
      </c>
      <c r="C1729" s="168">
        <v>2024</v>
      </c>
      <c r="D1729" s="168" t="s">
        <v>319</v>
      </c>
      <c r="E1729" s="168" t="s">
        <v>334</v>
      </c>
      <c r="F1729" s="170">
        <v>30</v>
      </c>
      <c r="G1729" s="170" t="s">
        <v>140</v>
      </c>
      <c r="H1729" s="172" t="s">
        <v>363</v>
      </c>
      <c r="I1729" s="171" t="s">
        <v>284</v>
      </c>
    </row>
    <row r="1730" spans="1:9" x14ac:dyDescent="0.25">
      <c r="A1730" s="134" t="s">
        <v>702</v>
      </c>
      <c r="B1730" s="134" t="s">
        <v>64</v>
      </c>
      <c r="C1730" s="168">
        <v>2024</v>
      </c>
      <c r="D1730" s="168" t="s">
        <v>319</v>
      </c>
      <c r="E1730" s="168" t="s">
        <v>334</v>
      </c>
      <c r="F1730" s="170">
        <v>30</v>
      </c>
      <c r="G1730" s="170" t="s">
        <v>140</v>
      </c>
      <c r="H1730" s="172" t="s">
        <v>364</v>
      </c>
      <c r="I1730" s="171">
        <v>13</v>
      </c>
    </row>
    <row r="1731" spans="1:9" x14ac:dyDescent="0.25">
      <c r="A1731" s="134" t="s">
        <v>702</v>
      </c>
      <c r="B1731" s="134" t="s">
        <v>64</v>
      </c>
      <c r="C1731" s="168">
        <v>2024</v>
      </c>
      <c r="D1731" s="168" t="s">
        <v>319</v>
      </c>
      <c r="E1731" s="168" t="s">
        <v>334</v>
      </c>
      <c r="F1731" s="170">
        <v>30</v>
      </c>
      <c r="G1731" s="170" t="s">
        <v>140</v>
      </c>
      <c r="H1731" s="172" t="s">
        <v>159</v>
      </c>
      <c r="I1731" s="171" t="s">
        <v>284</v>
      </c>
    </row>
    <row r="1732" spans="1:9" x14ac:dyDescent="0.25">
      <c r="A1732" s="134" t="s">
        <v>702</v>
      </c>
      <c r="B1732" s="134" t="s">
        <v>64</v>
      </c>
      <c r="C1732" s="168">
        <v>2024</v>
      </c>
      <c r="D1732" s="168" t="s">
        <v>319</v>
      </c>
      <c r="E1732" s="168" t="s">
        <v>334</v>
      </c>
      <c r="F1732" s="170">
        <v>30</v>
      </c>
      <c r="G1732" s="170" t="s">
        <v>139</v>
      </c>
      <c r="H1732" s="170" t="s">
        <v>367</v>
      </c>
      <c r="I1732" s="171">
        <v>1</v>
      </c>
    </row>
    <row r="1733" spans="1:9" x14ac:dyDescent="0.25">
      <c r="A1733" s="134" t="s">
        <v>702</v>
      </c>
      <c r="B1733" s="134" t="s">
        <v>64</v>
      </c>
      <c r="C1733" s="168">
        <v>2024</v>
      </c>
      <c r="D1733" s="168" t="s">
        <v>319</v>
      </c>
      <c r="E1733" s="168" t="s">
        <v>334</v>
      </c>
      <c r="F1733" s="170">
        <v>40</v>
      </c>
      <c r="G1733" s="170" t="s">
        <v>141</v>
      </c>
      <c r="H1733" s="170" t="s">
        <v>358</v>
      </c>
      <c r="I1733" s="171" t="s">
        <v>284</v>
      </c>
    </row>
    <row r="1734" spans="1:9" x14ac:dyDescent="0.25">
      <c r="A1734" s="134" t="s">
        <v>702</v>
      </c>
      <c r="B1734" s="134" t="s">
        <v>64</v>
      </c>
      <c r="C1734" s="168">
        <v>2024</v>
      </c>
      <c r="D1734" s="168" t="s">
        <v>319</v>
      </c>
      <c r="E1734" s="168" t="s">
        <v>334</v>
      </c>
      <c r="F1734" s="170">
        <v>40</v>
      </c>
      <c r="G1734" s="170" t="s">
        <v>141</v>
      </c>
      <c r="H1734" s="170" t="s">
        <v>722</v>
      </c>
      <c r="I1734" s="171" t="s">
        <v>284</v>
      </c>
    </row>
    <row r="1735" spans="1:9" x14ac:dyDescent="0.25">
      <c r="A1735" s="134" t="s">
        <v>702</v>
      </c>
      <c r="B1735" s="134" t="s">
        <v>64</v>
      </c>
      <c r="C1735" s="168">
        <v>2024</v>
      </c>
      <c r="D1735" s="168" t="s">
        <v>319</v>
      </c>
      <c r="E1735" s="168" t="s">
        <v>334</v>
      </c>
      <c r="F1735" s="170">
        <v>40</v>
      </c>
      <c r="G1735" s="170" t="s">
        <v>141</v>
      </c>
      <c r="H1735" s="170" t="s">
        <v>144</v>
      </c>
      <c r="I1735" s="171" t="s">
        <v>284</v>
      </c>
    </row>
    <row r="1736" spans="1:9" x14ac:dyDescent="0.25">
      <c r="A1736" s="134" t="s">
        <v>702</v>
      </c>
      <c r="B1736" s="134" t="s">
        <v>64</v>
      </c>
      <c r="C1736" s="168">
        <v>2024</v>
      </c>
      <c r="D1736" s="168" t="s">
        <v>319</v>
      </c>
      <c r="E1736" s="168" t="s">
        <v>334</v>
      </c>
      <c r="F1736" s="170">
        <v>40</v>
      </c>
      <c r="G1736" s="170" t="s">
        <v>141</v>
      </c>
      <c r="H1736" s="170" t="s">
        <v>360</v>
      </c>
      <c r="I1736" s="171" t="s">
        <v>284</v>
      </c>
    </row>
    <row r="1737" spans="1:9" x14ac:dyDescent="0.25">
      <c r="A1737" s="134" t="s">
        <v>702</v>
      </c>
      <c r="B1737" s="134" t="s">
        <v>64</v>
      </c>
      <c r="C1737" s="168">
        <v>2024</v>
      </c>
      <c r="D1737" s="168" t="s">
        <v>319</v>
      </c>
      <c r="E1737" s="168" t="s">
        <v>334</v>
      </c>
      <c r="F1737" s="170">
        <v>40</v>
      </c>
      <c r="G1737" s="170" t="s">
        <v>141</v>
      </c>
      <c r="H1737" s="170" t="s">
        <v>145</v>
      </c>
      <c r="I1737" s="171" t="s">
        <v>284</v>
      </c>
    </row>
    <row r="1738" spans="1:9" x14ac:dyDescent="0.25">
      <c r="A1738" s="134" t="s">
        <v>702</v>
      </c>
      <c r="B1738" s="134" t="s">
        <v>64</v>
      </c>
      <c r="C1738" s="168">
        <v>2024</v>
      </c>
      <c r="D1738" s="168" t="s">
        <v>319</v>
      </c>
      <c r="E1738" s="168" t="s">
        <v>334</v>
      </c>
      <c r="F1738" s="170">
        <v>40</v>
      </c>
      <c r="G1738" s="170" t="s">
        <v>141</v>
      </c>
      <c r="H1738" s="170" t="s">
        <v>146</v>
      </c>
      <c r="I1738" s="171" t="s">
        <v>284</v>
      </c>
    </row>
    <row r="1739" spans="1:9" x14ac:dyDescent="0.25">
      <c r="A1739" s="134" t="s">
        <v>702</v>
      </c>
      <c r="B1739" s="134" t="s">
        <v>64</v>
      </c>
      <c r="C1739" s="168">
        <v>2024</v>
      </c>
      <c r="D1739" s="168" t="s">
        <v>319</v>
      </c>
      <c r="E1739" s="168" t="s">
        <v>334</v>
      </c>
      <c r="F1739" s="170">
        <v>40</v>
      </c>
      <c r="G1739" s="170" t="s">
        <v>141</v>
      </c>
      <c r="H1739" s="170" t="s">
        <v>147</v>
      </c>
      <c r="I1739" s="171" t="s">
        <v>284</v>
      </c>
    </row>
    <row r="1740" spans="1:9" x14ac:dyDescent="0.25">
      <c r="A1740" s="134" t="s">
        <v>702</v>
      </c>
      <c r="B1740" s="134" t="s">
        <v>64</v>
      </c>
      <c r="C1740" s="168">
        <v>2024</v>
      </c>
      <c r="D1740" s="168" t="s">
        <v>319</v>
      </c>
      <c r="E1740" s="168" t="s">
        <v>334</v>
      </c>
      <c r="F1740" s="170">
        <v>40</v>
      </c>
      <c r="G1740" s="170" t="s">
        <v>141</v>
      </c>
      <c r="H1740" s="170" t="s">
        <v>148</v>
      </c>
      <c r="I1740" s="171" t="s">
        <v>284</v>
      </c>
    </row>
    <row r="1741" spans="1:9" x14ac:dyDescent="0.25">
      <c r="A1741" s="134" t="s">
        <v>702</v>
      </c>
      <c r="B1741" s="134" t="s">
        <v>64</v>
      </c>
      <c r="C1741" s="168">
        <v>2024</v>
      </c>
      <c r="D1741" s="168" t="s">
        <v>319</v>
      </c>
      <c r="E1741" s="168" t="s">
        <v>334</v>
      </c>
      <c r="F1741" s="170">
        <v>40</v>
      </c>
      <c r="G1741" s="170" t="s">
        <v>141</v>
      </c>
      <c r="H1741" s="170" t="s">
        <v>149</v>
      </c>
      <c r="I1741" s="171" t="s">
        <v>284</v>
      </c>
    </row>
    <row r="1742" spans="1:9" x14ac:dyDescent="0.25">
      <c r="A1742" s="134" t="s">
        <v>702</v>
      </c>
      <c r="B1742" s="134" t="s">
        <v>64</v>
      </c>
      <c r="C1742" s="168">
        <v>2024</v>
      </c>
      <c r="D1742" s="168" t="s">
        <v>319</v>
      </c>
      <c r="E1742" s="168" t="s">
        <v>334</v>
      </c>
      <c r="F1742" s="170">
        <v>40</v>
      </c>
      <c r="G1742" s="170" t="s">
        <v>141</v>
      </c>
      <c r="H1742" s="170" t="s">
        <v>150</v>
      </c>
      <c r="I1742" s="171" t="s">
        <v>284</v>
      </c>
    </row>
    <row r="1743" spans="1:9" x14ac:dyDescent="0.25">
      <c r="A1743" s="134" t="s">
        <v>702</v>
      </c>
      <c r="B1743" s="134" t="s">
        <v>64</v>
      </c>
      <c r="C1743" s="168">
        <v>2024</v>
      </c>
      <c r="D1743" s="168" t="s">
        <v>319</v>
      </c>
      <c r="E1743" s="168" t="s">
        <v>334</v>
      </c>
      <c r="F1743" s="170">
        <v>40</v>
      </c>
      <c r="G1743" s="170" t="s">
        <v>141</v>
      </c>
      <c r="H1743" s="170" t="s">
        <v>151</v>
      </c>
      <c r="I1743" s="171" t="s">
        <v>284</v>
      </c>
    </row>
    <row r="1744" spans="1:9" x14ac:dyDescent="0.25">
      <c r="A1744" s="134" t="s">
        <v>702</v>
      </c>
      <c r="B1744" s="134" t="s">
        <v>64</v>
      </c>
      <c r="C1744" s="168">
        <v>2024</v>
      </c>
      <c r="D1744" s="168" t="s">
        <v>319</v>
      </c>
      <c r="E1744" s="168" t="s">
        <v>334</v>
      </c>
      <c r="F1744" s="170">
        <v>40</v>
      </c>
      <c r="G1744" s="170" t="s">
        <v>141</v>
      </c>
      <c r="H1744" s="170" t="s">
        <v>152</v>
      </c>
      <c r="I1744" s="171" t="s">
        <v>284</v>
      </c>
    </row>
    <row r="1745" spans="1:9" x14ac:dyDescent="0.25">
      <c r="A1745" s="134" t="s">
        <v>702</v>
      </c>
      <c r="B1745" s="134" t="s">
        <v>64</v>
      </c>
      <c r="C1745" s="168">
        <v>2024</v>
      </c>
      <c r="D1745" s="168" t="s">
        <v>319</v>
      </c>
      <c r="E1745" s="168" t="s">
        <v>334</v>
      </c>
      <c r="F1745" s="170">
        <v>40</v>
      </c>
      <c r="G1745" s="170" t="s">
        <v>141</v>
      </c>
      <c r="H1745" s="170" t="s">
        <v>153</v>
      </c>
      <c r="I1745" s="171" t="s">
        <v>284</v>
      </c>
    </row>
    <row r="1746" spans="1:9" x14ac:dyDescent="0.25">
      <c r="A1746" s="134" t="s">
        <v>702</v>
      </c>
      <c r="B1746" s="134" t="s">
        <v>64</v>
      </c>
      <c r="C1746" s="168">
        <v>2024</v>
      </c>
      <c r="D1746" s="168" t="s">
        <v>319</v>
      </c>
      <c r="E1746" s="168" t="s">
        <v>334</v>
      </c>
      <c r="F1746" s="170">
        <v>40</v>
      </c>
      <c r="G1746" s="170" t="s">
        <v>141</v>
      </c>
      <c r="H1746" s="170" t="s">
        <v>154</v>
      </c>
      <c r="I1746" s="171" t="s">
        <v>284</v>
      </c>
    </row>
    <row r="1747" spans="1:9" x14ac:dyDescent="0.25">
      <c r="A1747" s="134" t="s">
        <v>702</v>
      </c>
      <c r="B1747" s="134" t="s">
        <v>64</v>
      </c>
      <c r="C1747" s="168">
        <v>2024</v>
      </c>
      <c r="D1747" s="168" t="s">
        <v>319</v>
      </c>
      <c r="E1747" s="168" t="s">
        <v>334</v>
      </c>
      <c r="F1747" s="170">
        <v>40</v>
      </c>
      <c r="G1747" s="170" t="s">
        <v>141</v>
      </c>
      <c r="H1747" s="170" t="s">
        <v>155</v>
      </c>
      <c r="I1747" s="171" t="s">
        <v>284</v>
      </c>
    </row>
    <row r="1748" spans="1:9" x14ac:dyDescent="0.25">
      <c r="A1748" s="134" t="s">
        <v>702</v>
      </c>
      <c r="B1748" s="134" t="s">
        <v>64</v>
      </c>
      <c r="C1748" s="168">
        <v>2024</v>
      </c>
      <c r="D1748" s="168" t="s">
        <v>319</v>
      </c>
      <c r="E1748" s="168" t="s">
        <v>334</v>
      </c>
      <c r="F1748" s="170">
        <v>40</v>
      </c>
      <c r="G1748" s="170" t="s">
        <v>141</v>
      </c>
      <c r="H1748" s="170" t="s">
        <v>361</v>
      </c>
      <c r="I1748" s="171" t="s">
        <v>284</v>
      </c>
    </row>
    <row r="1749" spans="1:9" x14ac:dyDescent="0.25">
      <c r="A1749" s="134" t="s">
        <v>702</v>
      </c>
      <c r="B1749" s="134" t="s">
        <v>64</v>
      </c>
      <c r="C1749" s="168">
        <v>2024</v>
      </c>
      <c r="D1749" s="168" t="s">
        <v>319</v>
      </c>
      <c r="E1749" s="168" t="s">
        <v>334</v>
      </c>
      <c r="F1749" s="170">
        <v>40</v>
      </c>
      <c r="G1749" s="170" t="s">
        <v>141</v>
      </c>
      <c r="H1749" s="170" t="s">
        <v>611</v>
      </c>
      <c r="I1749" s="171" t="s">
        <v>284</v>
      </c>
    </row>
    <row r="1750" spans="1:9" x14ac:dyDescent="0.25">
      <c r="A1750" s="134" t="s">
        <v>702</v>
      </c>
      <c r="B1750" s="134" t="s">
        <v>64</v>
      </c>
      <c r="C1750" s="168">
        <v>2024</v>
      </c>
      <c r="D1750" s="168" t="s">
        <v>319</v>
      </c>
      <c r="E1750" s="168" t="s">
        <v>334</v>
      </c>
      <c r="F1750" s="170">
        <v>40</v>
      </c>
      <c r="G1750" s="170" t="s">
        <v>141</v>
      </c>
      <c r="H1750" s="170" t="s">
        <v>363</v>
      </c>
      <c r="I1750" s="171" t="s">
        <v>284</v>
      </c>
    </row>
    <row r="1751" spans="1:9" x14ac:dyDescent="0.25">
      <c r="A1751" s="134" t="s">
        <v>702</v>
      </c>
      <c r="B1751" s="134" t="s">
        <v>64</v>
      </c>
      <c r="C1751" s="168">
        <v>2024</v>
      </c>
      <c r="D1751" s="168" t="s">
        <v>319</v>
      </c>
      <c r="E1751" s="168" t="s">
        <v>334</v>
      </c>
      <c r="F1751" s="170">
        <v>40</v>
      </c>
      <c r="G1751" s="170" t="s">
        <v>141</v>
      </c>
      <c r="H1751" s="170" t="s">
        <v>156</v>
      </c>
      <c r="I1751" s="171" t="s">
        <v>284</v>
      </c>
    </row>
    <row r="1752" spans="1:9" x14ac:dyDescent="0.25">
      <c r="A1752" s="134" t="s">
        <v>702</v>
      </c>
      <c r="B1752" s="134" t="s">
        <v>64</v>
      </c>
      <c r="C1752" s="168">
        <v>2024</v>
      </c>
      <c r="D1752" s="168" t="s">
        <v>319</v>
      </c>
      <c r="E1752" s="168" t="s">
        <v>334</v>
      </c>
      <c r="F1752" s="170">
        <v>40</v>
      </c>
      <c r="G1752" s="170" t="s">
        <v>141</v>
      </c>
      <c r="H1752" s="170" t="s">
        <v>157</v>
      </c>
      <c r="I1752" s="171" t="s">
        <v>284</v>
      </c>
    </row>
    <row r="1753" spans="1:9" x14ac:dyDescent="0.25">
      <c r="A1753" s="134" t="s">
        <v>702</v>
      </c>
      <c r="B1753" s="134" t="s">
        <v>64</v>
      </c>
      <c r="C1753" s="168">
        <v>2024</v>
      </c>
      <c r="D1753" s="168" t="s">
        <v>319</v>
      </c>
      <c r="E1753" s="168" t="s">
        <v>334</v>
      </c>
      <c r="F1753" s="170">
        <v>40</v>
      </c>
      <c r="G1753" s="170" t="s">
        <v>141</v>
      </c>
      <c r="H1753" s="170" t="s">
        <v>158</v>
      </c>
      <c r="I1753" s="171" t="s">
        <v>284</v>
      </c>
    </row>
    <row r="1754" spans="1:9" x14ac:dyDescent="0.25">
      <c r="A1754" s="134" t="s">
        <v>702</v>
      </c>
      <c r="B1754" s="134" t="s">
        <v>64</v>
      </c>
      <c r="C1754" s="168">
        <v>2024</v>
      </c>
      <c r="D1754" s="168" t="s">
        <v>319</v>
      </c>
      <c r="E1754" s="168" t="s">
        <v>334</v>
      </c>
      <c r="F1754" s="170">
        <v>40</v>
      </c>
      <c r="G1754" s="170" t="s">
        <v>141</v>
      </c>
      <c r="H1754" s="170" t="s">
        <v>364</v>
      </c>
      <c r="I1754" s="171" t="s">
        <v>284</v>
      </c>
    </row>
    <row r="1755" spans="1:9" x14ac:dyDescent="0.25">
      <c r="A1755" s="134" t="s">
        <v>702</v>
      </c>
      <c r="B1755" s="134" t="s">
        <v>64</v>
      </c>
      <c r="C1755" s="168">
        <v>2024</v>
      </c>
      <c r="D1755" s="168" t="s">
        <v>319</v>
      </c>
      <c r="E1755" s="168" t="s">
        <v>334</v>
      </c>
      <c r="F1755" s="170">
        <v>40</v>
      </c>
      <c r="G1755" s="170" t="s">
        <v>141</v>
      </c>
      <c r="H1755" s="170" t="s">
        <v>159</v>
      </c>
      <c r="I1755" s="171" t="s">
        <v>284</v>
      </c>
    </row>
    <row r="1756" spans="1:9" x14ac:dyDescent="0.25">
      <c r="A1756" s="134" t="s">
        <v>702</v>
      </c>
      <c r="B1756" s="134" t="s">
        <v>64</v>
      </c>
      <c r="C1756" s="168">
        <v>2024</v>
      </c>
      <c r="D1756" s="168" t="s">
        <v>319</v>
      </c>
      <c r="E1756" s="168" t="s">
        <v>334</v>
      </c>
      <c r="F1756" s="170">
        <v>40</v>
      </c>
      <c r="G1756" s="170" t="s">
        <v>141</v>
      </c>
      <c r="H1756" s="170" t="s">
        <v>365</v>
      </c>
      <c r="I1756" s="171" t="s">
        <v>284</v>
      </c>
    </row>
    <row r="1757" spans="1:9" x14ac:dyDescent="0.25">
      <c r="A1757" s="134" t="s">
        <v>702</v>
      </c>
      <c r="B1757" s="134" t="s">
        <v>64</v>
      </c>
      <c r="C1757" s="168">
        <v>2024</v>
      </c>
      <c r="D1757" s="168" t="s">
        <v>319</v>
      </c>
      <c r="E1757" s="168" t="s">
        <v>334</v>
      </c>
      <c r="F1757" s="170">
        <v>40</v>
      </c>
      <c r="G1757" s="170" t="s">
        <v>141</v>
      </c>
      <c r="H1757" s="170" t="s">
        <v>160</v>
      </c>
      <c r="I1757" s="171" t="s">
        <v>284</v>
      </c>
    </row>
    <row r="1758" spans="1:9" x14ac:dyDescent="0.25">
      <c r="A1758" s="134" t="s">
        <v>702</v>
      </c>
      <c r="B1758" s="134" t="s">
        <v>64</v>
      </c>
      <c r="C1758" s="168">
        <v>2024</v>
      </c>
      <c r="D1758" s="168" t="s">
        <v>319</v>
      </c>
      <c r="E1758" s="168" t="s">
        <v>334</v>
      </c>
      <c r="F1758" s="170">
        <v>40</v>
      </c>
      <c r="G1758" s="170" t="s">
        <v>141</v>
      </c>
      <c r="H1758" s="170" t="s">
        <v>366</v>
      </c>
      <c r="I1758" s="171" t="s">
        <v>284</v>
      </c>
    </row>
    <row r="1759" spans="1:9" x14ac:dyDescent="0.25">
      <c r="A1759" s="134" t="s">
        <v>702</v>
      </c>
      <c r="B1759" s="134" t="s">
        <v>64</v>
      </c>
      <c r="C1759" s="168">
        <v>2024</v>
      </c>
      <c r="D1759" s="168" t="s">
        <v>319</v>
      </c>
      <c r="E1759" s="168" t="s">
        <v>334</v>
      </c>
      <c r="F1759" s="170">
        <v>40</v>
      </c>
      <c r="G1759" s="170" t="s">
        <v>141</v>
      </c>
      <c r="H1759" s="172" t="s">
        <v>367</v>
      </c>
      <c r="I1759" s="171" t="s">
        <v>284</v>
      </c>
    </row>
    <row r="1760" spans="1:9" x14ac:dyDescent="0.25">
      <c r="A1760" s="134" t="s">
        <v>702</v>
      </c>
      <c r="B1760" s="134" t="s">
        <v>64</v>
      </c>
      <c r="C1760" s="168">
        <v>2024</v>
      </c>
      <c r="D1760" s="168" t="s">
        <v>319</v>
      </c>
      <c r="E1760" s="168" t="s">
        <v>334</v>
      </c>
      <c r="F1760" s="170">
        <v>50</v>
      </c>
      <c r="G1760" s="170" t="s">
        <v>532</v>
      </c>
      <c r="H1760" s="170" t="s">
        <v>358</v>
      </c>
      <c r="I1760" s="171" t="s">
        <v>284</v>
      </c>
    </row>
    <row r="1761" spans="1:9" x14ac:dyDescent="0.25">
      <c r="A1761" s="134" t="s">
        <v>702</v>
      </c>
      <c r="B1761" s="134" t="s">
        <v>64</v>
      </c>
      <c r="C1761" s="168">
        <v>2024</v>
      </c>
      <c r="D1761" s="168" t="s">
        <v>319</v>
      </c>
      <c r="E1761" s="168" t="s">
        <v>334</v>
      </c>
      <c r="F1761" s="170">
        <v>50</v>
      </c>
      <c r="G1761" s="170" t="s">
        <v>532</v>
      </c>
      <c r="H1761" s="170" t="s">
        <v>722</v>
      </c>
      <c r="I1761" s="171" t="s">
        <v>284</v>
      </c>
    </row>
    <row r="1762" spans="1:9" x14ac:dyDescent="0.25">
      <c r="A1762" s="134" t="s">
        <v>702</v>
      </c>
      <c r="B1762" s="134" t="s">
        <v>64</v>
      </c>
      <c r="C1762" s="168">
        <v>2024</v>
      </c>
      <c r="D1762" s="168" t="s">
        <v>319</v>
      </c>
      <c r="E1762" s="168" t="s">
        <v>334</v>
      </c>
      <c r="F1762" s="170">
        <v>50</v>
      </c>
      <c r="G1762" s="170" t="s">
        <v>532</v>
      </c>
      <c r="H1762" s="170" t="s">
        <v>145</v>
      </c>
      <c r="I1762" s="171" t="s">
        <v>284</v>
      </c>
    </row>
    <row r="1763" spans="1:9" x14ac:dyDescent="0.25">
      <c r="A1763" s="134" t="s">
        <v>702</v>
      </c>
      <c r="B1763" s="134" t="s">
        <v>64</v>
      </c>
      <c r="C1763" s="168">
        <v>2024</v>
      </c>
      <c r="D1763" s="168" t="s">
        <v>319</v>
      </c>
      <c r="E1763" s="168" t="s">
        <v>334</v>
      </c>
      <c r="F1763" s="170">
        <v>50</v>
      </c>
      <c r="G1763" s="170" t="s">
        <v>532</v>
      </c>
      <c r="H1763" s="170" t="s">
        <v>146</v>
      </c>
      <c r="I1763" s="171" t="s">
        <v>284</v>
      </c>
    </row>
    <row r="1764" spans="1:9" x14ac:dyDescent="0.25">
      <c r="A1764" s="134" t="s">
        <v>702</v>
      </c>
      <c r="B1764" s="134" t="s">
        <v>64</v>
      </c>
      <c r="C1764" s="168">
        <v>2024</v>
      </c>
      <c r="D1764" s="168" t="s">
        <v>319</v>
      </c>
      <c r="E1764" s="168" t="s">
        <v>334</v>
      </c>
      <c r="F1764" s="170">
        <v>50</v>
      </c>
      <c r="G1764" s="170" t="s">
        <v>532</v>
      </c>
      <c r="H1764" s="170" t="s">
        <v>147</v>
      </c>
      <c r="I1764" s="171" t="s">
        <v>284</v>
      </c>
    </row>
    <row r="1765" spans="1:9" x14ac:dyDescent="0.25">
      <c r="A1765" s="134" t="s">
        <v>702</v>
      </c>
      <c r="B1765" s="134" t="s">
        <v>64</v>
      </c>
      <c r="C1765" s="168">
        <v>2024</v>
      </c>
      <c r="D1765" s="168" t="s">
        <v>319</v>
      </c>
      <c r="E1765" s="168" t="s">
        <v>334</v>
      </c>
      <c r="F1765" s="170">
        <v>50</v>
      </c>
      <c r="G1765" s="170" t="s">
        <v>532</v>
      </c>
      <c r="H1765" s="170" t="s">
        <v>148</v>
      </c>
      <c r="I1765" s="171" t="s">
        <v>284</v>
      </c>
    </row>
    <row r="1766" spans="1:9" x14ac:dyDescent="0.25">
      <c r="A1766" s="134" t="s">
        <v>702</v>
      </c>
      <c r="B1766" s="134" t="s">
        <v>64</v>
      </c>
      <c r="C1766" s="168">
        <v>2024</v>
      </c>
      <c r="D1766" s="168" t="s">
        <v>319</v>
      </c>
      <c r="E1766" s="168" t="s">
        <v>334</v>
      </c>
      <c r="F1766" s="170">
        <v>50</v>
      </c>
      <c r="G1766" s="170" t="s">
        <v>532</v>
      </c>
      <c r="H1766" s="170" t="s">
        <v>149</v>
      </c>
      <c r="I1766" s="171" t="s">
        <v>284</v>
      </c>
    </row>
    <row r="1767" spans="1:9" x14ac:dyDescent="0.25">
      <c r="A1767" s="134" t="s">
        <v>702</v>
      </c>
      <c r="B1767" s="134" t="s">
        <v>64</v>
      </c>
      <c r="C1767" s="168">
        <v>2024</v>
      </c>
      <c r="D1767" s="168" t="s">
        <v>319</v>
      </c>
      <c r="E1767" s="168" t="s">
        <v>334</v>
      </c>
      <c r="F1767" s="170">
        <v>50</v>
      </c>
      <c r="G1767" s="170" t="s">
        <v>532</v>
      </c>
      <c r="H1767" s="170" t="s">
        <v>150</v>
      </c>
      <c r="I1767" s="171" t="s">
        <v>284</v>
      </c>
    </row>
    <row r="1768" spans="1:9" x14ac:dyDescent="0.25">
      <c r="A1768" s="134" t="s">
        <v>702</v>
      </c>
      <c r="B1768" s="134" t="s">
        <v>64</v>
      </c>
      <c r="C1768" s="168">
        <v>2024</v>
      </c>
      <c r="D1768" s="168" t="s">
        <v>319</v>
      </c>
      <c r="E1768" s="168" t="s">
        <v>334</v>
      </c>
      <c r="F1768" s="170">
        <v>50</v>
      </c>
      <c r="G1768" s="170" t="s">
        <v>532</v>
      </c>
      <c r="H1768" s="170" t="s">
        <v>151</v>
      </c>
      <c r="I1768" s="171" t="s">
        <v>284</v>
      </c>
    </row>
    <row r="1769" spans="1:9" x14ac:dyDescent="0.25">
      <c r="A1769" s="134" t="s">
        <v>702</v>
      </c>
      <c r="B1769" s="134" t="s">
        <v>64</v>
      </c>
      <c r="C1769" s="168">
        <v>2024</v>
      </c>
      <c r="D1769" s="168" t="s">
        <v>319</v>
      </c>
      <c r="E1769" s="168" t="s">
        <v>334</v>
      </c>
      <c r="F1769" s="170">
        <v>50</v>
      </c>
      <c r="G1769" s="170" t="s">
        <v>532</v>
      </c>
      <c r="H1769" s="170" t="s">
        <v>152</v>
      </c>
      <c r="I1769" s="171" t="s">
        <v>284</v>
      </c>
    </row>
    <row r="1770" spans="1:9" x14ac:dyDescent="0.25">
      <c r="A1770" s="134" t="s">
        <v>702</v>
      </c>
      <c r="B1770" s="134" t="s">
        <v>64</v>
      </c>
      <c r="C1770" s="168">
        <v>2024</v>
      </c>
      <c r="D1770" s="168" t="s">
        <v>319</v>
      </c>
      <c r="E1770" s="168" t="s">
        <v>334</v>
      </c>
      <c r="F1770" s="170">
        <v>50</v>
      </c>
      <c r="G1770" s="170" t="s">
        <v>532</v>
      </c>
      <c r="H1770" s="170" t="s">
        <v>153</v>
      </c>
      <c r="I1770" s="171" t="s">
        <v>284</v>
      </c>
    </row>
    <row r="1771" spans="1:9" x14ac:dyDescent="0.25">
      <c r="A1771" s="134" t="s">
        <v>702</v>
      </c>
      <c r="B1771" s="134" t="s">
        <v>64</v>
      </c>
      <c r="C1771" s="168">
        <v>2024</v>
      </c>
      <c r="D1771" s="168" t="s">
        <v>319</v>
      </c>
      <c r="E1771" s="168" t="s">
        <v>334</v>
      </c>
      <c r="F1771" s="170">
        <v>50</v>
      </c>
      <c r="G1771" s="170" t="s">
        <v>532</v>
      </c>
      <c r="H1771" s="170" t="s">
        <v>158</v>
      </c>
      <c r="I1771" s="171" t="s">
        <v>284</v>
      </c>
    </row>
    <row r="1772" spans="1:9" x14ac:dyDescent="0.25">
      <c r="A1772" s="134" t="s">
        <v>702</v>
      </c>
      <c r="B1772" s="134" t="s">
        <v>64</v>
      </c>
      <c r="C1772" s="168">
        <v>2024</v>
      </c>
      <c r="D1772" s="168" t="s">
        <v>319</v>
      </c>
      <c r="E1772" s="168" t="s">
        <v>334</v>
      </c>
      <c r="F1772" s="170">
        <v>50</v>
      </c>
      <c r="G1772" s="170" t="s">
        <v>532</v>
      </c>
      <c r="H1772" s="170" t="s">
        <v>364</v>
      </c>
      <c r="I1772" s="171" t="s">
        <v>284</v>
      </c>
    </row>
    <row r="1773" spans="1:9" x14ac:dyDescent="0.25">
      <c r="A1773" s="134" t="s">
        <v>702</v>
      </c>
      <c r="B1773" s="134" t="s">
        <v>64</v>
      </c>
      <c r="C1773" s="168">
        <v>2024</v>
      </c>
      <c r="D1773" s="168" t="s">
        <v>319</v>
      </c>
      <c r="E1773" s="168" t="s">
        <v>334</v>
      </c>
      <c r="F1773" s="170">
        <v>50</v>
      </c>
      <c r="G1773" s="170" t="s">
        <v>532</v>
      </c>
      <c r="H1773" s="170" t="s">
        <v>159</v>
      </c>
      <c r="I1773" s="171" t="s">
        <v>284</v>
      </c>
    </row>
    <row r="1774" spans="1:9" x14ac:dyDescent="0.25">
      <c r="A1774" s="134" t="s">
        <v>702</v>
      </c>
      <c r="B1774" s="134" t="s">
        <v>64</v>
      </c>
      <c r="C1774" s="168">
        <v>2024</v>
      </c>
      <c r="D1774" s="168" t="s">
        <v>319</v>
      </c>
      <c r="E1774" s="168" t="s">
        <v>334</v>
      </c>
      <c r="F1774" s="170">
        <v>50</v>
      </c>
      <c r="G1774" s="170" t="s">
        <v>532</v>
      </c>
      <c r="H1774" s="170" t="s">
        <v>365</v>
      </c>
      <c r="I1774" s="171" t="s">
        <v>284</v>
      </c>
    </row>
    <row r="1775" spans="1:9" x14ac:dyDescent="0.25">
      <c r="A1775" s="134" t="s">
        <v>702</v>
      </c>
      <c r="B1775" s="134" t="s">
        <v>64</v>
      </c>
      <c r="C1775" s="168">
        <v>2024</v>
      </c>
      <c r="D1775" s="168" t="s">
        <v>319</v>
      </c>
      <c r="E1775" s="168" t="s">
        <v>334</v>
      </c>
      <c r="F1775" s="170">
        <v>50</v>
      </c>
      <c r="G1775" s="170" t="s">
        <v>532</v>
      </c>
      <c r="H1775" s="170" t="s">
        <v>160</v>
      </c>
      <c r="I1775" s="171" t="s">
        <v>284</v>
      </c>
    </row>
    <row r="1776" spans="1:9" x14ac:dyDescent="0.25">
      <c r="A1776" s="134" t="s">
        <v>702</v>
      </c>
      <c r="B1776" s="134" t="s">
        <v>64</v>
      </c>
      <c r="C1776" s="168">
        <v>2024</v>
      </c>
      <c r="D1776" s="168" t="s">
        <v>319</v>
      </c>
      <c r="E1776" s="168" t="s">
        <v>334</v>
      </c>
      <c r="F1776" s="170">
        <v>50</v>
      </c>
      <c r="G1776" s="170" t="s">
        <v>532</v>
      </c>
      <c r="H1776" s="170" t="s">
        <v>366</v>
      </c>
      <c r="I1776" s="171" t="s">
        <v>284</v>
      </c>
    </row>
    <row r="1777" spans="1:9" x14ac:dyDescent="0.25">
      <c r="A1777" s="134" t="s">
        <v>702</v>
      </c>
      <c r="B1777" s="134" t="s">
        <v>64</v>
      </c>
      <c r="C1777" s="168">
        <v>2024</v>
      </c>
      <c r="D1777" s="168" t="s">
        <v>319</v>
      </c>
      <c r="E1777" s="168" t="s">
        <v>334</v>
      </c>
      <c r="F1777" s="170">
        <v>50</v>
      </c>
      <c r="G1777" s="170" t="s">
        <v>532</v>
      </c>
      <c r="H1777" s="170" t="s">
        <v>367</v>
      </c>
      <c r="I1777" s="171" t="s">
        <v>284</v>
      </c>
    </row>
    <row r="1778" spans="1:9" x14ac:dyDescent="0.25">
      <c r="A1778" s="134" t="s">
        <v>702</v>
      </c>
      <c r="B1778" s="134" t="s">
        <v>64</v>
      </c>
      <c r="C1778" s="168">
        <v>2024</v>
      </c>
      <c r="D1778" s="168" t="s">
        <v>319</v>
      </c>
      <c r="E1778" s="168" t="s">
        <v>335</v>
      </c>
      <c r="F1778" s="168" t="s">
        <v>284</v>
      </c>
      <c r="G1778" s="168" t="s">
        <v>721</v>
      </c>
      <c r="H1778" s="170" t="s">
        <v>358</v>
      </c>
      <c r="I1778" s="171">
        <v>1106</v>
      </c>
    </row>
    <row r="1779" spans="1:9" x14ac:dyDescent="0.25">
      <c r="A1779" s="134" t="s">
        <v>702</v>
      </c>
      <c r="B1779" s="134" t="s">
        <v>64</v>
      </c>
      <c r="C1779" s="168">
        <v>2024</v>
      </c>
      <c r="D1779" s="168" t="s">
        <v>319</v>
      </c>
      <c r="E1779" s="168" t="s">
        <v>335</v>
      </c>
      <c r="F1779" s="168" t="s">
        <v>284</v>
      </c>
      <c r="G1779" s="168" t="s">
        <v>721</v>
      </c>
      <c r="H1779" s="170" t="s">
        <v>359</v>
      </c>
      <c r="I1779" s="171">
        <v>1156</v>
      </c>
    </row>
    <row r="1780" spans="1:9" x14ac:dyDescent="0.25">
      <c r="A1780" s="134" t="s">
        <v>702</v>
      </c>
      <c r="B1780" s="134" t="s">
        <v>64</v>
      </c>
      <c r="C1780" s="168">
        <v>2024</v>
      </c>
      <c r="D1780" s="168" t="s">
        <v>319</v>
      </c>
      <c r="E1780" s="168" t="s">
        <v>335</v>
      </c>
      <c r="F1780" s="168" t="s">
        <v>284</v>
      </c>
      <c r="G1780" s="168" t="s">
        <v>721</v>
      </c>
      <c r="H1780" s="170" t="s">
        <v>144</v>
      </c>
      <c r="I1780" s="171">
        <v>20</v>
      </c>
    </row>
    <row r="1781" spans="1:9" x14ac:dyDescent="0.25">
      <c r="A1781" s="134" t="s">
        <v>702</v>
      </c>
      <c r="B1781" s="134" t="s">
        <v>64</v>
      </c>
      <c r="C1781" s="168">
        <v>2024</v>
      </c>
      <c r="D1781" s="168" t="s">
        <v>319</v>
      </c>
      <c r="E1781" s="168" t="s">
        <v>335</v>
      </c>
      <c r="F1781" s="168" t="s">
        <v>284</v>
      </c>
      <c r="G1781" s="168" t="s">
        <v>721</v>
      </c>
      <c r="H1781" s="170" t="s">
        <v>360</v>
      </c>
      <c r="I1781" s="171">
        <v>1</v>
      </c>
    </row>
    <row r="1782" spans="1:9" x14ac:dyDescent="0.25">
      <c r="A1782" s="134" t="s">
        <v>702</v>
      </c>
      <c r="B1782" s="134" t="s">
        <v>64</v>
      </c>
      <c r="C1782" s="168">
        <v>2024</v>
      </c>
      <c r="D1782" s="168" t="s">
        <v>319</v>
      </c>
      <c r="E1782" s="168" t="s">
        <v>335</v>
      </c>
      <c r="F1782" s="168" t="s">
        <v>284</v>
      </c>
      <c r="G1782" s="168" t="s">
        <v>721</v>
      </c>
      <c r="H1782" s="170" t="s">
        <v>145</v>
      </c>
      <c r="I1782" s="171">
        <v>235</v>
      </c>
    </row>
    <row r="1783" spans="1:9" x14ac:dyDescent="0.25">
      <c r="A1783" s="134" t="s">
        <v>702</v>
      </c>
      <c r="B1783" s="134" t="s">
        <v>64</v>
      </c>
      <c r="C1783" s="168">
        <v>2024</v>
      </c>
      <c r="D1783" s="168" t="s">
        <v>319</v>
      </c>
      <c r="E1783" s="168" t="s">
        <v>335</v>
      </c>
      <c r="F1783" s="168" t="s">
        <v>284</v>
      </c>
      <c r="G1783" s="168" t="s">
        <v>721</v>
      </c>
      <c r="H1783" s="170" t="s">
        <v>146</v>
      </c>
      <c r="I1783" s="171">
        <v>163</v>
      </c>
    </row>
    <row r="1784" spans="1:9" x14ac:dyDescent="0.25">
      <c r="A1784" s="134" t="s">
        <v>702</v>
      </c>
      <c r="B1784" s="134" t="s">
        <v>64</v>
      </c>
      <c r="C1784" s="168">
        <v>2024</v>
      </c>
      <c r="D1784" s="168" t="s">
        <v>319</v>
      </c>
      <c r="E1784" s="168" t="s">
        <v>335</v>
      </c>
      <c r="F1784" s="168" t="s">
        <v>284</v>
      </c>
      <c r="G1784" s="168" t="s">
        <v>721</v>
      </c>
      <c r="H1784" s="170" t="s">
        <v>147</v>
      </c>
      <c r="I1784" s="171">
        <v>80</v>
      </c>
    </row>
    <row r="1785" spans="1:9" x14ac:dyDescent="0.25">
      <c r="A1785" s="134" t="s">
        <v>702</v>
      </c>
      <c r="B1785" s="134" t="s">
        <v>64</v>
      </c>
      <c r="C1785" s="168">
        <v>2024</v>
      </c>
      <c r="D1785" s="168" t="s">
        <v>319</v>
      </c>
      <c r="E1785" s="168" t="s">
        <v>335</v>
      </c>
      <c r="F1785" s="168" t="s">
        <v>284</v>
      </c>
      <c r="G1785" s="168" t="s">
        <v>721</v>
      </c>
      <c r="H1785" s="170" t="s">
        <v>148</v>
      </c>
      <c r="I1785" s="171">
        <v>1</v>
      </c>
    </row>
    <row r="1786" spans="1:9" x14ac:dyDescent="0.25">
      <c r="A1786" s="134" t="s">
        <v>702</v>
      </c>
      <c r="B1786" s="134" t="s">
        <v>64</v>
      </c>
      <c r="C1786" s="168">
        <v>2024</v>
      </c>
      <c r="D1786" s="168" t="s">
        <v>319</v>
      </c>
      <c r="E1786" s="168" t="s">
        <v>335</v>
      </c>
      <c r="F1786" s="168" t="s">
        <v>284</v>
      </c>
      <c r="G1786" s="168" t="s">
        <v>721</v>
      </c>
      <c r="H1786" s="170" t="s">
        <v>149</v>
      </c>
      <c r="I1786" s="171">
        <v>17</v>
      </c>
    </row>
    <row r="1787" spans="1:9" x14ac:dyDescent="0.25">
      <c r="A1787" s="134" t="s">
        <v>702</v>
      </c>
      <c r="B1787" s="134" t="s">
        <v>64</v>
      </c>
      <c r="C1787" s="168">
        <v>2024</v>
      </c>
      <c r="D1787" s="168" t="s">
        <v>319</v>
      </c>
      <c r="E1787" s="168" t="s">
        <v>335</v>
      </c>
      <c r="F1787" s="168" t="s">
        <v>284</v>
      </c>
      <c r="G1787" s="168" t="s">
        <v>721</v>
      </c>
      <c r="H1787" s="170" t="s">
        <v>150</v>
      </c>
      <c r="I1787" s="171">
        <v>39</v>
      </c>
    </row>
    <row r="1788" spans="1:9" x14ac:dyDescent="0.25">
      <c r="A1788" s="134" t="s">
        <v>702</v>
      </c>
      <c r="B1788" s="134" t="s">
        <v>64</v>
      </c>
      <c r="C1788" s="168">
        <v>2024</v>
      </c>
      <c r="D1788" s="168" t="s">
        <v>319</v>
      </c>
      <c r="E1788" s="168" t="s">
        <v>335</v>
      </c>
      <c r="F1788" s="168" t="s">
        <v>284</v>
      </c>
      <c r="G1788" s="168" t="s">
        <v>721</v>
      </c>
      <c r="H1788" s="170" t="s">
        <v>151</v>
      </c>
      <c r="I1788" s="171">
        <v>309</v>
      </c>
    </row>
    <row r="1789" spans="1:9" x14ac:dyDescent="0.25">
      <c r="A1789" s="134" t="s">
        <v>702</v>
      </c>
      <c r="B1789" s="134" t="s">
        <v>64</v>
      </c>
      <c r="C1789" s="168">
        <v>2024</v>
      </c>
      <c r="D1789" s="168" t="s">
        <v>319</v>
      </c>
      <c r="E1789" s="168" t="s">
        <v>335</v>
      </c>
      <c r="F1789" s="168" t="s">
        <v>284</v>
      </c>
      <c r="G1789" s="168" t="s">
        <v>721</v>
      </c>
      <c r="H1789" s="170" t="s">
        <v>152</v>
      </c>
      <c r="I1789" s="171">
        <v>102</v>
      </c>
    </row>
    <row r="1790" spans="1:9" x14ac:dyDescent="0.25">
      <c r="A1790" s="134" t="s">
        <v>702</v>
      </c>
      <c r="B1790" s="134" t="s">
        <v>64</v>
      </c>
      <c r="C1790" s="168">
        <v>2024</v>
      </c>
      <c r="D1790" s="168" t="s">
        <v>319</v>
      </c>
      <c r="E1790" s="168" t="s">
        <v>335</v>
      </c>
      <c r="F1790" s="168" t="s">
        <v>284</v>
      </c>
      <c r="G1790" s="168" t="s">
        <v>721</v>
      </c>
      <c r="H1790" s="170" t="s">
        <v>153</v>
      </c>
      <c r="I1790" s="171">
        <v>16</v>
      </c>
    </row>
    <row r="1791" spans="1:9" x14ac:dyDescent="0.25">
      <c r="A1791" s="134" t="s">
        <v>702</v>
      </c>
      <c r="B1791" s="134" t="s">
        <v>64</v>
      </c>
      <c r="C1791" s="168">
        <v>2024</v>
      </c>
      <c r="D1791" s="168" t="s">
        <v>319</v>
      </c>
      <c r="E1791" s="168" t="s">
        <v>335</v>
      </c>
      <c r="F1791" s="168" t="s">
        <v>284</v>
      </c>
      <c r="G1791" s="168" t="s">
        <v>721</v>
      </c>
      <c r="H1791" s="170" t="s">
        <v>154</v>
      </c>
      <c r="I1791" s="171">
        <v>21</v>
      </c>
    </row>
    <row r="1792" spans="1:9" x14ac:dyDescent="0.25">
      <c r="A1792" s="134" t="s">
        <v>702</v>
      </c>
      <c r="B1792" s="134" t="s">
        <v>64</v>
      </c>
      <c r="C1792" s="168">
        <v>2024</v>
      </c>
      <c r="D1792" s="168" t="s">
        <v>319</v>
      </c>
      <c r="E1792" s="168" t="s">
        <v>335</v>
      </c>
      <c r="F1792" s="168" t="s">
        <v>284</v>
      </c>
      <c r="G1792" s="168" t="s">
        <v>721</v>
      </c>
      <c r="H1792" s="170" t="s">
        <v>155</v>
      </c>
      <c r="I1792" s="171" t="s">
        <v>284</v>
      </c>
    </row>
    <row r="1793" spans="1:9" x14ac:dyDescent="0.25">
      <c r="A1793" s="134" t="s">
        <v>702</v>
      </c>
      <c r="B1793" s="134" t="s">
        <v>64</v>
      </c>
      <c r="C1793" s="168">
        <v>2024</v>
      </c>
      <c r="D1793" s="168" t="s">
        <v>319</v>
      </c>
      <c r="E1793" s="168" t="s">
        <v>335</v>
      </c>
      <c r="F1793" s="168" t="s">
        <v>284</v>
      </c>
      <c r="G1793" s="168" t="s">
        <v>721</v>
      </c>
      <c r="H1793" s="170" t="s">
        <v>361</v>
      </c>
      <c r="I1793" s="171">
        <v>2</v>
      </c>
    </row>
    <row r="1794" spans="1:9" x14ac:dyDescent="0.25">
      <c r="A1794" s="134" t="s">
        <v>702</v>
      </c>
      <c r="B1794" s="134" t="s">
        <v>64</v>
      </c>
      <c r="C1794" s="168">
        <v>2024</v>
      </c>
      <c r="D1794" s="168" t="s">
        <v>319</v>
      </c>
      <c r="E1794" s="168" t="s">
        <v>335</v>
      </c>
      <c r="F1794" s="168" t="s">
        <v>284</v>
      </c>
      <c r="G1794" s="168" t="s">
        <v>721</v>
      </c>
      <c r="H1794" s="170" t="s">
        <v>362</v>
      </c>
      <c r="I1794" s="171">
        <v>1</v>
      </c>
    </row>
    <row r="1795" spans="1:9" x14ac:dyDescent="0.25">
      <c r="A1795" s="134" t="s">
        <v>702</v>
      </c>
      <c r="B1795" s="134" t="s">
        <v>64</v>
      </c>
      <c r="C1795" s="168">
        <v>2024</v>
      </c>
      <c r="D1795" s="168" t="s">
        <v>319</v>
      </c>
      <c r="E1795" s="168" t="s">
        <v>335</v>
      </c>
      <c r="F1795" s="168" t="s">
        <v>284</v>
      </c>
      <c r="G1795" s="168" t="s">
        <v>721</v>
      </c>
      <c r="H1795" s="170" t="s">
        <v>363</v>
      </c>
      <c r="I1795" s="171" t="s">
        <v>284</v>
      </c>
    </row>
    <row r="1796" spans="1:9" x14ac:dyDescent="0.25">
      <c r="A1796" s="134" t="s">
        <v>702</v>
      </c>
      <c r="B1796" s="134" t="s">
        <v>64</v>
      </c>
      <c r="C1796" s="168">
        <v>2024</v>
      </c>
      <c r="D1796" s="168" t="s">
        <v>319</v>
      </c>
      <c r="E1796" s="168" t="s">
        <v>335</v>
      </c>
      <c r="F1796" s="168" t="s">
        <v>284</v>
      </c>
      <c r="G1796" s="168" t="s">
        <v>721</v>
      </c>
      <c r="H1796" s="170" t="s">
        <v>156</v>
      </c>
      <c r="I1796" s="171">
        <v>1</v>
      </c>
    </row>
    <row r="1797" spans="1:9" x14ac:dyDescent="0.25">
      <c r="A1797" s="134" t="s">
        <v>702</v>
      </c>
      <c r="B1797" s="134" t="s">
        <v>64</v>
      </c>
      <c r="C1797" s="168">
        <v>2024</v>
      </c>
      <c r="D1797" s="168" t="s">
        <v>319</v>
      </c>
      <c r="E1797" s="168" t="s">
        <v>335</v>
      </c>
      <c r="F1797" s="168" t="s">
        <v>284</v>
      </c>
      <c r="G1797" s="168" t="s">
        <v>721</v>
      </c>
      <c r="H1797" s="170" t="s">
        <v>157</v>
      </c>
      <c r="I1797" s="171">
        <v>14</v>
      </c>
    </row>
    <row r="1798" spans="1:9" x14ac:dyDescent="0.25">
      <c r="A1798" s="134" t="s">
        <v>702</v>
      </c>
      <c r="B1798" s="134" t="s">
        <v>64</v>
      </c>
      <c r="C1798" s="168">
        <v>2024</v>
      </c>
      <c r="D1798" s="168" t="s">
        <v>319</v>
      </c>
      <c r="E1798" s="168" t="s">
        <v>335</v>
      </c>
      <c r="F1798" s="168" t="s">
        <v>284</v>
      </c>
      <c r="G1798" s="168" t="s">
        <v>721</v>
      </c>
      <c r="H1798" s="170" t="s">
        <v>158</v>
      </c>
      <c r="I1798" s="171">
        <v>8</v>
      </c>
    </row>
    <row r="1799" spans="1:9" x14ac:dyDescent="0.25">
      <c r="A1799" s="134" t="s">
        <v>702</v>
      </c>
      <c r="B1799" s="134" t="s">
        <v>64</v>
      </c>
      <c r="C1799" s="168">
        <v>2024</v>
      </c>
      <c r="D1799" s="168" t="s">
        <v>319</v>
      </c>
      <c r="E1799" s="168" t="s">
        <v>335</v>
      </c>
      <c r="F1799" s="168" t="s">
        <v>284</v>
      </c>
      <c r="G1799" s="168" t="s">
        <v>721</v>
      </c>
      <c r="H1799" s="170" t="s">
        <v>364</v>
      </c>
      <c r="I1799" s="171">
        <v>51</v>
      </c>
    </row>
    <row r="1800" spans="1:9" x14ac:dyDescent="0.25">
      <c r="A1800" s="134" t="s">
        <v>702</v>
      </c>
      <c r="B1800" s="134" t="s">
        <v>64</v>
      </c>
      <c r="C1800" s="168">
        <v>2024</v>
      </c>
      <c r="D1800" s="168" t="s">
        <v>319</v>
      </c>
      <c r="E1800" s="168" t="s">
        <v>335</v>
      </c>
      <c r="F1800" s="168" t="s">
        <v>284</v>
      </c>
      <c r="G1800" s="168" t="s">
        <v>721</v>
      </c>
      <c r="H1800" s="170" t="s">
        <v>159</v>
      </c>
      <c r="I1800" s="171">
        <v>14</v>
      </c>
    </row>
    <row r="1801" spans="1:9" x14ac:dyDescent="0.25">
      <c r="A1801" s="134" t="s">
        <v>702</v>
      </c>
      <c r="B1801" s="134" t="s">
        <v>64</v>
      </c>
      <c r="C1801" s="168">
        <v>2024</v>
      </c>
      <c r="D1801" s="168" t="s">
        <v>319</v>
      </c>
      <c r="E1801" s="168" t="s">
        <v>335</v>
      </c>
      <c r="F1801" s="168" t="s">
        <v>284</v>
      </c>
      <c r="G1801" s="168" t="s">
        <v>721</v>
      </c>
      <c r="H1801" s="170" t="s">
        <v>160</v>
      </c>
      <c r="I1801" s="171" t="s">
        <v>284</v>
      </c>
    </row>
    <row r="1802" spans="1:9" x14ac:dyDescent="0.25">
      <c r="A1802" s="134" t="s">
        <v>702</v>
      </c>
      <c r="B1802" s="134" t="s">
        <v>64</v>
      </c>
      <c r="C1802" s="168">
        <v>2024</v>
      </c>
      <c r="D1802" s="168" t="s">
        <v>319</v>
      </c>
      <c r="E1802" s="168" t="s">
        <v>335</v>
      </c>
      <c r="F1802" s="168" t="s">
        <v>284</v>
      </c>
      <c r="G1802" s="168" t="s">
        <v>721</v>
      </c>
      <c r="H1802" s="170" t="s">
        <v>365</v>
      </c>
      <c r="I1802" s="171">
        <v>45</v>
      </c>
    </row>
    <row r="1803" spans="1:9" x14ac:dyDescent="0.25">
      <c r="A1803" s="134" t="s">
        <v>702</v>
      </c>
      <c r="B1803" s="134" t="s">
        <v>64</v>
      </c>
      <c r="C1803" s="168">
        <v>2024</v>
      </c>
      <c r="D1803" s="168" t="s">
        <v>319</v>
      </c>
      <c r="E1803" s="168" t="s">
        <v>335</v>
      </c>
      <c r="F1803" s="168" t="s">
        <v>284</v>
      </c>
      <c r="G1803" s="168" t="s">
        <v>721</v>
      </c>
      <c r="H1803" s="170" t="s">
        <v>366</v>
      </c>
      <c r="I1803" s="171">
        <v>16</v>
      </c>
    </row>
    <row r="1804" spans="1:9" x14ac:dyDescent="0.25">
      <c r="A1804" s="134" t="s">
        <v>702</v>
      </c>
      <c r="B1804" s="134" t="s">
        <v>64</v>
      </c>
      <c r="C1804" s="168">
        <v>2024</v>
      </c>
      <c r="D1804" s="168" t="s">
        <v>319</v>
      </c>
      <c r="E1804" s="168" t="s">
        <v>335</v>
      </c>
      <c r="F1804" s="168" t="s">
        <v>284</v>
      </c>
      <c r="G1804" s="168" t="s">
        <v>721</v>
      </c>
      <c r="H1804" s="170" t="s">
        <v>367</v>
      </c>
      <c r="I1804" s="171">
        <v>1.05</v>
      </c>
    </row>
    <row r="1805" spans="1:9" x14ac:dyDescent="0.25">
      <c r="A1805" s="134" t="s">
        <v>702</v>
      </c>
      <c r="B1805" s="134" t="s">
        <v>64</v>
      </c>
      <c r="C1805" s="168">
        <v>2024</v>
      </c>
      <c r="D1805" s="168" t="s">
        <v>319</v>
      </c>
      <c r="E1805" s="168" t="s">
        <v>335</v>
      </c>
      <c r="F1805" s="170">
        <v>10</v>
      </c>
      <c r="G1805" s="170" t="s">
        <v>139</v>
      </c>
      <c r="H1805" s="170" t="s">
        <v>358</v>
      </c>
      <c r="I1805" s="171">
        <v>953</v>
      </c>
    </row>
    <row r="1806" spans="1:9" x14ac:dyDescent="0.25">
      <c r="A1806" s="134" t="s">
        <v>702</v>
      </c>
      <c r="B1806" s="134" t="s">
        <v>64</v>
      </c>
      <c r="C1806" s="168">
        <v>2024</v>
      </c>
      <c r="D1806" s="168" t="s">
        <v>319</v>
      </c>
      <c r="E1806" s="168" t="s">
        <v>335</v>
      </c>
      <c r="F1806" s="170">
        <v>10</v>
      </c>
      <c r="G1806" s="170" t="s">
        <v>139</v>
      </c>
      <c r="H1806" s="170" t="s">
        <v>722</v>
      </c>
      <c r="I1806" s="171">
        <v>991</v>
      </c>
    </row>
    <row r="1807" spans="1:9" x14ac:dyDescent="0.25">
      <c r="A1807" s="134" t="s">
        <v>702</v>
      </c>
      <c r="B1807" s="134" t="s">
        <v>64</v>
      </c>
      <c r="C1807" s="168">
        <v>2024</v>
      </c>
      <c r="D1807" s="168" t="s">
        <v>319</v>
      </c>
      <c r="E1807" s="168" t="s">
        <v>335</v>
      </c>
      <c r="F1807" s="170">
        <v>10</v>
      </c>
      <c r="G1807" s="170" t="s">
        <v>139</v>
      </c>
      <c r="H1807" s="170" t="s">
        <v>144</v>
      </c>
      <c r="I1807" s="171">
        <v>20</v>
      </c>
    </row>
    <row r="1808" spans="1:9" x14ac:dyDescent="0.25">
      <c r="A1808" s="134" t="s">
        <v>702</v>
      </c>
      <c r="B1808" s="134" t="s">
        <v>64</v>
      </c>
      <c r="C1808" s="168">
        <v>2024</v>
      </c>
      <c r="D1808" s="168" t="s">
        <v>319</v>
      </c>
      <c r="E1808" s="168" t="s">
        <v>335</v>
      </c>
      <c r="F1808" s="170">
        <v>10</v>
      </c>
      <c r="G1808" s="170" t="s">
        <v>139</v>
      </c>
      <c r="H1808" s="170" t="s">
        <v>360</v>
      </c>
      <c r="I1808" s="171">
        <v>1</v>
      </c>
    </row>
    <row r="1809" spans="1:9" x14ac:dyDescent="0.25">
      <c r="A1809" s="134" t="s">
        <v>702</v>
      </c>
      <c r="B1809" s="134" t="s">
        <v>64</v>
      </c>
      <c r="C1809" s="168">
        <v>2024</v>
      </c>
      <c r="D1809" s="168" t="s">
        <v>319</v>
      </c>
      <c r="E1809" s="168" t="s">
        <v>335</v>
      </c>
      <c r="F1809" s="170">
        <v>10</v>
      </c>
      <c r="G1809" s="170" t="s">
        <v>139</v>
      </c>
      <c r="H1809" s="170" t="s">
        <v>145</v>
      </c>
      <c r="I1809" s="171">
        <v>235</v>
      </c>
    </row>
    <row r="1810" spans="1:9" x14ac:dyDescent="0.25">
      <c r="A1810" s="134" t="s">
        <v>702</v>
      </c>
      <c r="B1810" s="134" t="s">
        <v>64</v>
      </c>
      <c r="C1810" s="168">
        <v>2024</v>
      </c>
      <c r="D1810" s="168" t="s">
        <v>319</v>
      </c>
      <c r="E1810" s="168" t="s">
        <v>335</v>
      </c>
      <c r="F1810" s="170">
        <v>10</v>
      </c>
      <c r="G1810" s="170" t="s">
        <v>139</v>
      </c>
      <c r="H1810" s="170" t="s">
        <v>146</v>
      </c>
      <c r="I1810" s="171">
        <v>163</v>
      </c>
    </row>
    <row r="1811" spans="1:9" x14ac:dyDescent="0.25">
      <c r="A1811" s="134" t="s">
        <v>702</v>
      </c>
      <c r="B1811" s="134" t="s">
        <v>64</v>
      </c>
      <c r="C1811" s="168">
        <v>2024</v>
      </c>
      <c r="D1811" s="168" t="s">
        <v>319</v>
      </c>
      <c r="E1811" s="168" t="s">
        <v>335</v>
      </c>
      <c r="F1811" s="170">
        <v>10</v>
      </c>
      <c r="G1811" s="170" t="s">
        <v>139</v>
      </c>
      <c r="H1811" s="170" t="s">
        <v>147</v>
      </c>
      <c r="I1811" s="171">
        <v>79</v>
      </c>
    </row>
    <row r="1812" spans="1:9" x14ac:dyDescent="0.25">
      <c r="A1812" s="134" t="s">
        <v>702</v>
      </c>
      <c r="B1812" s="134" t="s">
        <v>64</v>
      </c>
      <c r="C1812" s="168">
        <v>2024</v>
      </c>
      <c r="D1812" s="168" t="s">
        <v>319</v>
      </c>
      <c r="E1812" s="168" t="s">
        <v>335</v>
      </c>
      <c r="F1812" s="170">
        <v>10</v>
      </c>
      <c r="G1812" s="170" t="s">
        <v>139</v>
      </c>
      <c r="H1812" s="170" t="s">
        <v>148</v>
      </c>
      <c r="I1812" s="171">
        <v>1</v>
      </c>
    </row>
    <row r="1813" spans="1:9" x14ac:dyDescent="0.25">
      <c r="A1813" s="134" t="s">
        <v>702</v>
      </c>
      <c r="B1813" s="134" t="s">
        <v>64</v>
      </c>
      <c r="C1813" s="168">
        <v>2024</v>
      </c>
      <c r="D1813" s="168" t="s">
        <v>319</v>
      </c>
      <c r="E1813" s="168" t="s">
        <v>335</v>
      </c>
      <c r="F1813" s="170">
        <v>10</v>
      </c>
      <c r="G1813" s="170" t="s">
        <v>139</v>
      </c>
      <c r="H1813" s="170" t="s">
        <v>149</v>
      </c>
      <c r="I1813" s="171">
        <v>9</v>
      </c>
    </row>
    <row r="1814" spans="1:9" x14ac:dyDescent="0.25">
      <c r="A1814" s="134" t="s">
        <v>702</v>
      </c>
      <c r="B1814" s="134" t="s">
        <v>64</v>
      </c>
      <c r="C1814" s="168">
        <v>2024</v>
      </c>
      <c r="D1814" s="168" t="s">
        <v>319</v>
      </c>
      <c r="E1814" s="168" t="s">
        <v>335</v>
      </c>
      <c r="F1814" s="170">
        <v>10</v>
      </c>
      <c r="G1814" s="170" t="s">
        <v>139</v>
      </c>
      <c r="H1814" s="170" t="s">
        <v>150</v>
      </c>
      <c r="I1814" s="171">
        <v>38</v>
      </c>
    </row>
    <row r="1815" spans="1:9" x14ac:dyDescent="0.25">
      <c r="A1815" s="134" t="s">
        <v>702</v>
      </c>
      <c r="B1815" s="134" t="s">
        <v>64</v>
      </c>
      <c r="C1815" s="168">
        <v>2024</v>
      </c>
      <c r="D1815" s="168" t="s">
        <v>319</v>
      </c>
      <c r="E1815" s="168" t="s">
        <v>335</v>
      </c>
      <c r="F1815" s="170">
        <v>10</v>
      </c>
      <c r="G1815" s="170" t="s">
        <v>139</v>
      </c>
      <c r="H1815" s="170" t="s">
        <v>151</v>
      </c>
      <c r="I1815" s="171">
        <v>239</v>
      </c>
    </row>
    <row r="1816" spans="1:9" x14ac:dyDescent="0.25">
      <c r="A1816" s="134" t="s">
        <v>702</v>
      </c>
      <c r="B1816" s="134" t="s">
        <v>64</v>
      </c>
      <c r="C1816" s="168">
        <v>2024</v>
      </c>
      <c r="D1816" s="168" t="s">
        <v>319</v>
      </c>
      <c r="E1816" s="168" t="s">
        <v>335</v>
      </c>
      <c r="F1816" s="170">
        <v>10</v>
      </c>
      <c r="G1816" s="170" t="s">
        <v>139</v>
      </c>
      <c r="H1816" s="170" t="s">
        <v>152</v>
      </c>
      <c r="I1816" s="171">
        <v>99</v>
      </c>
    </row>
    <row r="1817" spans="1:9" x14ac:dyDescent="0.25">
      <c r="A1817" s="134" t="s">
        <v>702</v>
      </c>
      <c r="B1817" s="134" t="s">
        <v>64</v>
      </c>
      <c r="C1817" s="168">
        <v>2024</v>
      </c>
      <c r="D1817" s="168" t="s">
        <v>319</v>
      </c>
      <c r="E1817" s="168" t="s">
        <v>335</v>
      </c>
      <c r="F1817" s="170">
        <v>10</v>
      </c>
      <c r="G1817" s="170" t="s">
        <v>139</v>
      </c>
      <c r="H1817" s="170" t="s">
        <v>153</v>
      </c>
      <c r="I1817" s="171">
        <v>5</v>
      </c>
    </row>
    <row r="1818" spans="1:9" x14ac:dyDescent="0.25">
      <c r="A1818" s="134" t="s">
        <v>702</v>
      </c>
      <c r="B1818" s="134" t="s">
        <v>64</v>
      </c>
      <c r="C1818" s="168">
        <v>2024</v>
      </c>
      <c r="D1818" s="168" t="s">
        <v>319</v>
      </c>
      <c r="E1818" s="168" t="s">
        <v>335</v>
      </c>
      <c r="F1818" s="170">
        <v>10</v>
      </c>
      <c r="G1818" s="170" t="s">
        <v>139</v>
      </c>
      <c r="H1818" s="170" t="s">
        <v>154</v>
      </c>
      <c r="I1818" s="171">
        <v>7</v>
      </c>
    </row>
    <row r="1819" spans="1:9" x14ac:dyDescent="0.25">
      <c r="A1819" s="134" t="s">
        <v>702</v>
      </c>
      <c r="B1819" s="134" t="s">
        <v>64</v>
      </c>
      <c r="C1819" s="168">
        <v>2024</v>
      </c>
      <c r="D1819" s="168" t="s">
        <v>319</v>
      </c>
      <c r="E1819" s="168" t="s">
        <v>335</v>
      </c>
      <c r="F1819" s="170">
        <v>10</v>
      </c>
      <c r="G1819" s="170" t="s">
        <v>139</v>
      </c>
      <c r="H1819" s="170" t="s">
        <v>155</v>
      </c>
      <c r="I1819" s="171" t="s">
        <v>284</v>
      </c>
    </row>
    <row r="1820" spans="1:9" x14ac:dyDescent="0.25">
      <c r="A1820" s="134" t="s">
        <v>702</v>
      </c>
      <c r="B1820" s="134" t="s">
        <v>64</v>
      </c>
      <c r="C1820" s="168">
        <v>2024</v>
      </c>
      <c r="D1820" s="168" t="s">
        <v>319</v>
      </c>
      <c r="E1820" s="168" t="s">
        <v>335</v>
      </c>
      <c r="F1820" s="170">
        <v>10</v>
      </c>
      <c r="G1820" s="170" t="s">
        <v>139</v>
      </c>
      <c r="H1820" s="170" t="s">
        <v>361</v>
      </c>
      <c r="I1820" s="171">
        <v>1</v>
      </c>
    </row>
    <row r="1821" spans="1:9" x14ac:dyDescent="0.25">
      <c r="A1821" s="134" t="s">
        <v>702</v>
      </c>
      <c r="B1821" s="134" t="s">
        <v>64</v>
      </c>
      <c r="C1821" s="168">
        <v>2024</v>
      </c>
      <c r="D1821" s="168" t="s">
        <v>319</v>
      </c>
      <c r="E1821" s="168" t="s">
        <v>335</v>
      </c>
      <c r="F1821" s="170">
        <v>10</v>
      </c>
      <c r="G1821" s="170" t="s">
        <v>139</v>
      </c>
      <c r="H1821" s="170" t="s">
        <v>362</v>
      </c>
      <c r="I1821" s="171">
        <v>1</v>
      </c>
    </row>
    <row r="1822" spans="1:9" x14ac:dyDescent="0.25">
      <c r="A1822" s="134" t="s">
        <v>702</v>
      </c>
      <c r="B1822" s="134" t="s">
        <v>64</v>
      </c>
      <c r="C1822" s="168">
        <v>2024</v>
      </c>
      <c r="D1822" s="168" t="s">
        <v>319</v>
      </c>
      <c r="E1822" s="168" t="s">
        <v>335</v>
      </c>
      <c r="F1822" s="170">
        <v>10</v>
      </c>
      <c r="G1822" s="170" t="s">
        <v>139</v>
      </c>
      <c r="H1822" s="170" t="s">
        <v>363</v>
      </c>
      <c r="I1822" s="171" t="s">
        <v>284</v>
      </c>
    </row>
    <row r="1823" spans="1:9" x14ac:dyDescent="0.25">
      <c r="A1823" s="134" t="s">
        <v>702</v>
      </c>
      <c r="B1823" s="134" t="s">
        <v>64</v>
      </c>
      <c r="C1823" s="168">
        <v>2024</v>
      </c>
      <c r="D1823" s="168" t="s">
        <v>319</v>
      </c>
      <c r="E1823" s="168" t="s">
        <v>335</v>
      </c>
      <c r="F1823" s="170">
        <v>10</v>
      </c>
      <c r="G1823" s="170" t="s">
        <v>139</v>
      </c>
      <c r="H1823" s="170" t="s">
        <v>156</v>
      </c>
      <c r="I1823" s="171">
        <v>1</v>
      </c>
    </row>
    <row r="1824" spans="1:9" x14ac:dyDescent="0.25">
      <c r="A1824" s="134" t="s">
        <v>702</v>
      </c>
      <c r="B1824" s="134" t="s">
        <v>64</v>
      </c>
      <c r="C1824" s="168">
        <v>2024</v>
      </c>
      <c r="D1824" s="168" t="s">
        <v>319</v>
      </c>
      <c r="E1824" s="168" t="s">
        <v>335</v>
      </c>
      <c r="F1824" s="170">
        <v>10</v>
      </c>
      <c r="G1824" s="170" t="s">
        <v>139</v>
      </c>
      <c r="H1824" s="170" t="s">
        <v>157</v>
      </c>
      <c r="I1824" s="171">
        <v>14</v>
      </c>
    </row>
    <row r="1825" spans="1:9" x14ac:dyDescent="0.25">
      <c r="A1825" s="134" t="s">
        <v>702</v>
      </c>
      <c r="B1825" s="134" t="s">
        <v>64</v>
      </c>
      <c r="C1825" s="168">
        <v>2024</v>
      </c>
      <c r="D1825" s="168" t="s">
        <v>319</v>
      </c>
      <c r="E1825" s="168" t="s">
        <v>335</v>
      </c>
      <c r="F1825" s="170">
        <v>10</v>
      </c>
      <c r="G1825" s="170" t="s">
        <v>139</v>
      </c>
      <c r="H1825" s="170" t="s">
        <v>158</v>
      </c>
      <c r="I1825" s="171">
        <v>8</v>
      </c>
    </row>
    <row r="1826" spans="1:9" x14ac:dyDescent="0.25">
      <c r="A1826" s="134" t="s">
        <v>702</v>
      </c>
      <c r="B1826" s="134" t="s">
        <v>64</v>
      </c>
      <c r="C1826" s="168">
        <v>2024</v>
      </c>
      <c r="D1826" s="168" t="s">
        <v>319</v>
      </c>
      <c r="E1826" s="168" t="s">
        <v>335</v>
      </c>
      <c r="F1826" s="170">
        <v>10</v>
      </c>
      <c r="G1826" s="170" t="s">
        <v>139</v>
      </c>
      <c r="H1826" s="170" t="s">
        <v>364</v>
      </c>
      <c r="I1826" s="171">
        <v>8</v>
      </c>
    </row>
    <row r="1827" spans="1:9" x14ac:dyDescent="0.25">
      <c r="A1827" s="134" t="s">
        <v>702</v>
      </c>
      <c r="B1827" s="134" t="s">
        <v>64</v>
      </c>
      <c r="C1827" s="168">
        <v>2024</v>
      </c>
      <c r="D1827" s="168" t="s">
        <v>319</v>
      </c>
      <c r="E1827" s="168" t="s">
        <v>335</v>
      </c>
      <c r="F1827" s="170">
        <v>10</v>
      </c>
      <c r="G1827" s="170" t="s">
        <v>139</v>
      </c>
      <c r="H1827" s="170" t="s">
        <v>159</v>
      </c>
      <c r="I1827" s="171">
        <v>2</v>
      </c>
    </row>
    <row r="1828" spans="1:9" x14ac:dyDescent="0.25">
      <c r="A1828" s="134" t="s">
        <v>702</v>
      </c>
      <c r="B1828" s="134" t="s">
        <v>64</v>
      </c>
      <c r="C1828" s="168">
        <v>2024</v>
      </c>
      <c r="D1828" s="168" t="s">
        <v>319</v>
      </c>
      <c r="E1828" s="168" t="s">
        <v>335</v>
      </c>
      <c r="F1828" s="170">
        <v>10</v>
      </c>
      <c r="G1828" s="170" t="s">
        <v>139</v>
      </c>
      <c r="H1828" s="170" t="s">
        <v>160</v>
      </c>
      <c r="I1828" s="171">
        <v>44</v>
      </c>
    </row>
    <row r="1829" spans="1:9" x14ac:dyDescent="0.25">
      <c r="A1829" s="134" t="s">
        <v>702</v>
      </c>
      <c r="B1829" s="134" t="s">
        <v>64</v>
      </c>
      <c r="C1829" s="168">
        <v>2024</v>
      </c>
      <c r="D1829" s="168" t="s">
        <v>319</v>
      </c>
      <c r="E1829" s="168" t="s">
        <v>335</v>
      </c>
      <c r="F1829" s="170">
        <v>10</v>
      </c>
      <c r="G1829" s="170" t="s">
        <v>139</v>
      </c>
      <c r="H1829" s="170" t="s">
        <v>366</v>
      </c>
      <c r="I1829" s="171">
        <v>16</v>
      </c>
    </row>
    <row r="1830" spans="1:9" x14ac:dyDescent="0.25">
      <c r="A1830" s="134" t="s">
        <v>702</v>
      </c>
      <c r="B1830" s="134" t="s">
        <v>64</v>
      </c>
      <c r="C1830" s="168">
        <v>2024</v>
      </c>
      <c r="D1830" s="168" t="s">
        <v>319</v>
      </c>
      <c r="E1830" s="168" t="s">
        <v>335</v>
      </c>
      <c r="F1830" s="170">
        <v>10</v>
      </c>
      <c r="G1830" s="170" t="s">
        <v>139</v>
      </c>
      <c r="H1830" s="170" t="s">
        <v>367</v>
      </c>
      <c r="I1830" s="171">
        <v>1.04</v>
      </c>
    </row>
    <row r="1831" spans="1:9" x14ac:dyDescent="0.25">
      <c r="A1831" s="134" t="s">
        <v>702</v>
      </c>
      <c r="B1831" s="134" t="s">
        <v>64</v>
      </c>
      <c r="C1831" s="168">
        <v>2024</v>
      </c>
      <c r="D1831" s="168" t="s">
        <v>319</v>
      </c>
      <c r="E1831" s="168" t="s">
        <v>335</v>
      </c>
      <c r="F1831" s="170">
        <v>30</v>
      </c>
      <c r="G1831" s="170" t="s">
        <v>140</v>
      </c>
      <c r="H1831" s="170" t="s">
        <v>358</v>
      </c>
      <c r="I1831" s="171">
        <v>152</v>
      </c>
    </row>
    <row r="1832" spans="1:9" x14ac:dyDescent="0.25">
      <c r="A1832" s="134" t="s">
        <v>702</v>
      </c>
      <c r="B1832" s="134" t="s">
        <v>64</v>
      </c>
      <c r="C1832" s="168">
        <v>2024</v>
      </c>
      <c r="D1832" s="168" t="s">
        <v>319</v>
      </c>
      <c r="E1832" s="168" t="s">
        <v>335</v>
      </c>
      <c r="F1832" s="170">
        <v>30</v>
      </c>
      <c r="G1832" s="170" t="s">
        <v>140</v>
      </c>
      <c r="H1832" s="170" t="s">
        <v>722</v>
      </c>
      <c r="I1832" s="171">
        <v>164</v>
      </c>
    </row>
    <row r="1833" spans="1:9" x14ac:dyDescent="0.25">
      <c r="A1833" s="134" t="s">
        <v>702</v>
      </c>
      <c r="B1833" s="134" t="s">
        <v>64</v>
      </c>
      <c r="C1833" s="168">
        <v>2024</v>
      </c>
      <c r="D1833" s="168" t="s">
        <v>319</v>
      </c>
      <c r="E1833" s="168" t="s">
        <v>335</v>
      </c>
      <c r="F1833" s="170">
        <v>30</v>
      </c>
      <c r="G1833" s="170" t="s">
        <v>140</v>
      </c>
      <c r="H1833" s="172" t="s">
        <v>149</v>
      </c>
      <c r="I1833" s="171">
        <v>8</v>
      </c>
    </row>
    <row r="1834" spans="1:9" x14ac:dyDescent="0.25">
      <c r="A1834" s="134" t="s">
        <v>702</v>
      </c>
      <c r="B1834" s="134" t="s">
        <v>64</v>
      </c>
      <c r="C1834" s="168">
        <v>2024</v>
      </c>
      <c r="D1834" s="168" t="s">
        <v>319</v>
      </c>
      <c r="E1834" s="168" t="s">
        <v>335</v>
      </c>
      <c r="F1834" s="170">
        <v>30</v>
      </c>
      <c r="G1834" s="170" t="s">
        <v>140</v>
      </c>
      <c r="H1834" s="172" t="s">
        <v>151</v>
      </c>
      <c r="I1834" s="171">
        <v>70</v>
      </c>
    </row>
    <row r="1835" spans="1:9" x14ac:dyDescent="0.25">
      <c r="A1835" s="134" t="s">
        <v>702</v>
      </c>
      <c r="B1835" s="134" t="s">
        <v>64</v>
      </c>
      <c r="C1835" s="168">
        <v>2024</v>
      </c>
      <c r="D1835" s="168" t="s">
        <v>319</v>
      </c>
      <c r="E1835" s="168" t="s">
        <v>335</v>
      </c>
      <c r="F1835" s="170">
        <v>30</v>
      </c>
      <c r="G1835" s="170" t="s">
        <v>140</v>
      </c>
      <c r="H1835" s="172" t="s">
        <v>153</v>
      </c>
      <c r="I1835" s="171">
        <v>11</v>
      </c>
    </row>
    <row r="1836" spans="1:9" x14ac:dyDescent="0.25">
      <c r="A1836" s="134" t="s">
        <v>702</v>
      </c>
      <c r="B1836" s="134" t="s">
        <v>64</v>
      </c>
      <c r="C1836" s="168">
        <v>2024</v>
      </c>
      <c r="D1836" s="168" t="s">
        <v>319</v>
      </c>
      <c r="E1836" s="168" t="s">
        <v>335</v>
      </c>
      <c r="F1836" s="170">
        <v>30</v>
      </c>
      <c r="G1836" s="170" t="s">
        <v>140</v>
      </c>
      <c r="H1836" s="172" t="s">
        <v>154</v>
      </c>
      <c r="I1836" s="171">
        <v>14</v>
      </c>
    </row>
    <row r="1837" spans="1:9" x14ac:dyDescent="0.25">
      <c r="A1837" s="134" t="s">
        <v>702</v>
      </c>
      <c r="B1837" s="134" t="s">
        <v>64</v>
      </c>
      <c r="C1837" s="168">
        <v>2024</v>
      </c>
      <c r="D1837" s="168" t="s">
        <v>319</v>
      </c>
      <c r="E1837" s="168" t="s">
        <v>335</v>
      </c>
      <c r="F1837" s="170">
        <v>30</v>
      </c>
      <c r="G1837" s="170" t="s">
        <v>140</v>
      </c>
      <c r="H1837" s="172" t="s">
        <v>155</v>
      </c>
      <c r="I1837" s="171" t="s">
        <v>284</v>
      </c>
    </row>
    <row r="1838" spans="1:9" x14ac:dyDescent="0.25">
      <c r="A1838" s="134" t="s">
        <v>702</v>
      </c>
      <c r="B1838" s="134" t="s">
        <v>64</v>
      </c>
      <c r="C1838" s="168">
        <v>2024</v>
      </c>
      <c r="D1838" s="168" t="s">
        <v>319</v>
      </c>
      <c r="E1838" s="168" t="s">
        <v>335</v>
      </c>
      <c r="F1838" s="170">
        <v>30</v>
      </c>
      <c r="G1838" s="170" t="s">
        <v>140</v>
      </c>
      <c r="H1838" s="172" t="s">
        <v>361</v>
      </c>
      <c r="I1838" s="171">
        <v>1</v>
      </c>
    </row>
    <row r="1839" spans="1:9" x14ac:dyDescent="0.25">
      <c r="A1839" s="134" t="s">
        <v>702</v>
      </c>
      <c r="B1839" s="134" t="s">
        <v>64</v>
      </c>
      <c r="C1839" s="168">
        <v>2024</v>
      </c>
      <c r="D1839" s="168" t="s">
        <v>319</v>
      </c>
      <c r="E1839" s="168" t="s">
        <v>335</v>
      </c>
      <c r="F1839" s="170">
        <v>30</v>
      </c>
      <c r="G1839" s="170" t="s">
        <v>140</v>
      </c>
      <c r="H1839" s="172" t="s">
        <v>611</v>
      </c>
      <c r="I1839" s="171" t="s">
        <v>284</v>
      </c>
    </row>
    <row r="1840" spans="1:9" x14ac:dyDescent="0.25">
      <c r="A1840" s="134" t="s">
        <v>702</v>
      </c>
      <c r="B1840" s="134" t="s">
        <v>64</v>
      </c>
      <c r="C1840" s="168">
        <v>2024</v>
      </c>
      <c r="D1840" s="168" t="s">
        <v>319</v>
      </c>
      <c r="E1840" s="168" t="s">
        <v>335</v>
      </c>
      <c r="F1840" s="170">
        <v>30</v>
      </c>
      <c r="G1840" s="170" t="s">
        <v>140</v>
      </c>
      <c r="H1840" s="172" t="s">
        <v>363</v>
      </c>
      <c r="I1840" s="171" t="s">
        <v>284</v>
      </c>
    </row>
    <row r="1841" spans="1:9" x14ac:dyDescent="0.25">
      <c r="A1841" s="134" t="s">
        <v>702</v>
      </c>
      <c r="B1841" s="134" t="s">
        <v>64</v>
      </c>
      <c r="C1841" s="168">
        <v>2024</v>
      </c>
      <c r="D1841" s="168" t="s">
        <v>319</v>
      </c>
      <c r="E1841" s="168" t="s">
        <v>335</v>
      </c>
      <c r="F1841" s="170">
        <v>30</v>
      </c>
      <c r="G1841" s="170" t="s">
        <v>140</v>
      </c>
      <c r="H1841" s="172" t="s">
        <v>364</v>
      </c>
      <c r="I1841" s="171">
        <v>43</v>
      </c>
    </row>
    <row r="1842" spans="1:9" x14ac:dyDescent="0.25">
      <c r="A1842" s="134" t="s">
        <v>702</v>
      </c>
      <c r="B1842" s="134" t="s">
        <v>64</v>
      </c>
      <c r="C1842" s="168">
        <v>2024</v>
      </c>
      <c r="D1842" s="168" t="s">
        <v>319</v>
      </c>
      <c r="E1842" s="168" t="s">
        <v>335</v>
      </c>
      <c r="F1842" s="170">
        <v>30</v>
      </c>
      <c r="G1842" s="170" t="s">
        <v>140</v>
      </c>
      <c r="H1842" s="172" t="s">
        <v>159</v>
      </c>
      <c r="I1842" s="171">
        <v>12</v>
      </c>
    </row>
    <row r="1843" spans="1:9" x14ac:dyDescent="0.25">
      <c r="A1843" s="134" t="s">
        <v>702</v>
      </c>
      <c r="B1843" s="134" t="s">
        <v>64</v>
      </c>
      <c r="C1843" s="168">
        <v>2024</v>
      </c>
      <c r="D1843" s="168" t="s">
        <v>319</v>
      </c>
      <c r="E1843" s="168" t="s">
        <v>335</v>
      </c>
      <c r="F1843" s="170">
        <v>30</v>
      </c>
      <c r="G1843" s="170" t="s">
        <v>139</v>
      </c>
      <c r="H1843" s="170" t="s">
        <v>367</v>
      </c>
      <c r="I1843" s="171">
        <v>1.08</v>
      </c>
    </row>
    <row r="1844" spans="1:9" x14ac:dyDescent="0.25">
      <c r="A1844" s="134" t="s">
        <v>702</v>
      </c>
      <c r="B1844" s="134" t="s">
        <v>64</v>
      </c>
      <c r="C1844" s="168">
        <v>2024</v>
      </c>
      <c r="D1844" s="168" t="s">
        <v>319</v>
      </c>
      <c r="E1844" s="168" t="s">
        <v>335</v>
      </c>
      <c r="F1844" s="170">
        <v>40</v>
      </c>
      <c r="G1844" s="170" t="s">
        <v>141</v>
      </c>
      <c r="H1844" s="170" t="s">
        <v>358</v>
      </c>
      <c r="I1844" s="171">
        <v>1</v>
      </c>
    </row>
    <row r="1845" spans="1:9" x14ac:dyDescent="0.25">
      <c r="A1845" s="134" t="s">
        <v>702</v>
      </c>
      <c r="B1845" s="134" t="s">
        <v>64</v>
      </c>
      <c r="C1845" s="168">
        <v>2024</v>
      </c>
      <c r="D1845" s="168" t="s">
        <v>319</v>
      </c>
      <c r="E1845" s="168" t="s">
        <v>335</v>
      </c>
      <c r="F1845" s="170">
        <v>40</v>
      </c>
      <c r="G1845" s="170" t="s">
        <v>141</v>
      </c>
      <c r="H1845" s="170" t="s">
        <v>722</v>
      </c>
      <c r="I1845" s="171">
        <v>1</v>
      </c>
    </row>
    <row r="1846" spans="1:9" x14ac:dyDescent="0.25">
      <c r="A1846" s="134" t="s">
        <v>702</v>
      </c>
      <c r="B1846" s="134" t="s">
        <v>64</v>
      </c>
      <c r="C1846" s="168">
        <v>2024</v>
      </c>
      <c r="D1846" s="168" t="s">
        <v>319</v>
      </c>
      <c r="E1846" s="168" t="s">
        <v>335</v>
      </c>
      <c r="F1846" s="170">
        <v>40</v>
      </c>
      <c r="G1846" s="170" t="s">
        <v>141</v>
      </c>
      <c r="H1846" s="170" t="s">
        <v>144</v>
      </c>
      <c r="I1846" s="171" t="s">
        <v>284</v>
      </c>
    </row>
    <row r="1847" spans="1:9" x14ac:dyDescent="0.25">
      <c r="A1847" s="134" t="s">
        <v>702</v>
      </c>
      <c r="B1847" s="134" t="s">
        <v>64</v>
      </c>
      <c r="C1847" s="168">
        <v>2024</v>
      </c>
      <c r="D1847" s="168" t="s">
        <v>319</v>
      </c>
      <c r="E1847" s="168" t="s">
        <v>335</v>
      </c>
      <c r="F1847" s="170">
        <v>40</v>
      </c>
      <c r="G1847" s="170" t="s">
        <v>141</v>
      </c>
      <c r="H1847" s="170" t="s">
        <v>360</v>
      </c>
      <c r="I1847" s="171" t="s">
        <v>284</v>
      </c>
    </row>
    <row r="1848" spans="1:9" x14ac:dyDescent="0.25">
      <c r="A1848" s="134" t="s">
        <v>702</v>
      </c>
      <c r="B1848" s="134" t="s">
        <v>64</v>
      </c>
      <c r="C1848" s="168">
        <v>2024</v>
      </c>
      <c r="D1848" s="168" t="s">
        <v>319</v>
      </c>
      <c r="E1848" s="168" t="s">
        <v>335</v>
      </c>
      <c r="F1848" s="170">
        <v>40</v>
      </c>
      <c r="G1848" s="170" t="s">
        <v>141</v>
      </c>
      <c r="H1848" s="170" t="s">
        <v>145</v>
      </c>
      <c r="I1848" s="171" t="s">
        <v>284</v>
      </c>
    </row>
    <row r="1849" spans="1:9" x14ac:dyDescent="0.25">
      <c r="A1849" s="134" t="s">
        <v>702</v>
      </c>
      <c r="B1849" s="134" t="s">
        <v>64</v>
      </c>
      <c r="C1849" s="168">
        <v>2024</v>
      </c>
      <c r="D1849" s="168" t="s">
        <v>319</v>
      </c>
      <c r="E1849" s="168" t="s">
        <v>335</v>
      </c>
      <c r="F1849" s="170">
        <v>40</v>
      </c>
      <c r="G1849" s="170" t="s">
        <v>141</v>
      </c>
      <c r="H1849" s="170" t="s">
        <v>146</v>
      </c>
      <c r="I1849" s="171" t="s">
        <v>284</v>
      </c>
    </row>
    <row r="1850" spans="1:9" x14ac:dyDescent="0.25">
      <c r="A1850" s="134" t="s">
        <v>702</v>
      </c>
      <c r="B1850" s="134" t="s">
        <v>64</v>
      </c>
      <c r="C1850" s="168">
        <v>2024</v>
      </c>
      <c r="D1850" s="168" t="s">
        <v>319</v>
      </c>
      <c r="E1850" s="168" t="s">
        <v>335</v>
      </c>
      <c r="F1850" s="170">
        <v>40</v>
      </c>
      <c r="G1850" s="170" t="s">
        <v>141</v>
      </c>
      <c r="H1850" s="170" t="s">
        <v>147</v>
      </c>
      <c r="I1850" s="171" t="s">
        <v>284</v>
      </c>
    </row>
    <row r="1851" spans="1:9" x14ac:dyDescent="0.25">
      <c r="A1851" s="134" t="s">
        <v>702</v>
      </c>
      <c r="B1851" s="134" t="s">
        <v>64</v>
      </c>
      <c r="C1851" s="168">
        <v>2024</v>
      </c>
      <c r="D1851" s="168" t="s">
        <v>319</v>
      </c>
      <c r="E1851" s="168" t="s">
        <v>335</v>
      </c>
      <c r="F1851" s="170">
        <v>40</v>
      </c>
      <c r="G1851" s="170" t="s">
        <v>141</v>
      </c>
      <c r="H1851" s="170" t="s">
        <v>148</v>
      </c>
      <c r="I1851" s="171" t="s">
        <v>284</v>
      </c>
    </row>
    <row r="1852" spans="1:9" x14ac:dyDescent="0.25">
      <c r="A1852" s="134" t="s">
        <v>702</v>
      </c>
      <c r="B1852" s="134" t="s">
        <v>64</v>
      </c>
      <c r="C1852" s="168">
        <v>2024</v>
      </c>
      <c r="D1852" s="168" t="s">
        <v>319</v>
      </c>
      <c r="E1852" s="168" t="s">
        <v>335</v>
      </c>
      <c r="F1852" s="170">
        <v>40</v>
      </c>
      <c r="G1852" s="170" t="s">
        <v>141</v>
      </c>
      <c r="H1852" s="170" t="s">
        <v>149</v>
      </c>
      <c r="I1852" s="171" t="s">
        <v>284</v>
      </c>
    </row>
    <row r="1853" spans="1:9" x14ac:dyDescent="0.25">
      <c r="A1853" s="134" t="s">
        <v>702</v>
      </c>
      <c r="B1853" s="134" t="s">
        <v>64</v>
      </c>
      <c r="C1853" s="168">
        <v>2024</v>
      </c>
      <c r="D1853" s="168" t="s">
        <v>319</v>
      </c>
      <c r="E1853" s="168" t="s">
        <v>335</v>
      </c>
      <c r="F1853" s="170">
        <v>40</v>
      </c>
      <c r="G1853" s="170" t="s">
        <v>141</v>
      </c>
      <c r="H1853" s="170" t="s">
        <v>150</v>
      </c>
      <c r="I1853" s="171">
        <v>1</v>
      </c>
    </row>
    <row r="1854" spans="1:9" x14ac:dyDescent="0.25">
      <c r="A1854" s="134" t="s">
        <v>702</v>
      </c>
      <c r="B1854" s="134" t="s">
        <v>64</v>
      </c>
      <c r="C1854" s="168">
        <v>2024</v>
      </c>
      <c r="D1854" s="168" t="s">
        <v>319</v>
      </c>
      <c r="E1854" s="168" t="s">
        <v>335</v>
      </c>
      <c r="F1854" s="170">
        <v>40</v>
      </c>
      <c r="G1854" s="170" t="s">
        <v>141</v>
      </c>
      <c r="H1854" s="170" t="s">
        <v>151</v>
      </c>
      <c r="I1854" s="171" t="s">
        <v>284</v>
      </c>
    </row>
    <row r="1855" spans="1:9" x14ac:dyDescent="0.25">
      <c r="A1855" s="134" t="s">
        <v>702</v>
      </c>
      <c r="B1855" s="134" t="s">
        <v>64</v>
      </c>
      <c r="C1855" s="168">
        <v>2024</v>
      </c>
      <c r="D1855" s="168" t="s">
        <v>319</v>
      </c>
      <c r="E1855" s="168" t="s">
        <v>335</v>
      </c>
      <c r="F1855" s="170">
        <v>40</v>
      </c>
      <c r="G1855" s="170" t="s">
        <v>141</v>
      </c>
      <c r="H1855" s="170" t="s">
        <v>152</v>
      </c>
      <c r="I1855" s="171" t="s">
        <v>284</v>
      </c>
    </row>
    <row r="1856" spans="1:9" x14ac:dyDescent="0.25">
      <c r="A1856" s="134" t="s">
        <v>702</v>
      </c>
      <c r="B1856" s="134" t="s">
        <v>64</v>
      </c>
      <c r="C1856" s="168">
        <v>2024</v>
      </c>
      <c r="D1856" s="168" t="s">
        <v>319</v>
      </c>
      <c r="E1856" s="168" t="s">
        <v>335</v>
      </c>
      <c r="F1856" s="170">
        <v>40</v>
      </c>
      <c r="G1856" s="170" t="s">
        <v>141</v>
      </c>
      <c r="H1856" s="170" t="s">
        <v>153</v>
      </c>
      <c r="I1856" s="171" t="s">
        <v>284</v>
      </c>
    </row>
    <row r="1857" spans="1:9" x14ac:dyDescent="0.25">
      <c r="A1857" s="134" t="s">
        <v>702</v>
      </c>
      <c r="B1857" s="134" t="s">
        <v>64</v>
      </c>
      <c r="C1857" s="168">
        <v>2024</v>
      </c>
      <c r="D1857" s="168" t="s">
        <v>319</v>
      </c>
      <c r="E1857" s="168" t="s">
        <v>335</v>
      </c>
      <c r="F1857" s="170">
        <v>40</v>
      </c>
      <c r="G1857" s="170" t="s">
        <v>141</v>
      </c>
      <c r="H1857" s="170" t="s">
        <v>154</v>
      </c>
      <c r="I1857" s="171" t="s">
        <v>284</v>
      </c>
    </row>
    <row r="1858" spans="1:9" x14ac:dyDescent="0.25">
      <c r="A1858" s="134" t="s">
        <v>702</v>
      </c>
      <c r="B1858" s="134" t="s">
        <v>64</v>
      </c>
      <c r="C1858" s="168">
        <v>2024</v>
      </c>
      <c r="D1858" s="168" t="s">
        <v>319</v>
      </c>
      <c r="E1858" s="168" t="s">
        <v>335</v>
      </c>
      <c r="F1858" s="170">
        <v>40</v>
      </c>
      <c r="G1858" s="170" t="s">
        <v>141</v>
      </c>
      <c r="H1858" s="170" t="s">
        <v>155</v>
      </c>
      <c r="I1858" s="171" t="s">
        <v>284</v>
      </c>
    </row>
    <row r="1859" spans="1:9" x14ac:dyDescent="0.25">
      <c r="A1859" s="134" t="s">
        <v>702</v>
      </c>
      <c r="B1859" s="134" t="s">
        <v>64</v>
      </c>
      <c r="C1859" s="168">
        <v>2024</v>
      </c>
      <c r="D1859" s="168" t="s">
        <v>319</v>
      </c>
      <c r="E1859" s="168" t="s">
        <v>335</v>
      </c>
      <c r="F1859" s="170">
        <v>40</v>
      </c>
      <c r="G1859" s="170" t="s">
        <v>141</v>
      </c>
      <c r="H1859" s="170" t="s">
        <v>361</v>
      </c>
      <c r="I1859" s="171" t="s">
        <v>284</v>
      </c>
    </row>
    <row r="1860" spans="1:9" x14ac:dyDescent="0.25">
      <c r="A1860" s="134" t="s">
        <v>702</v>
      </c>
      <c r="B1860" s="134" t="s">
        <v>64</v>
      </c>
      <c r="C1860" s="168">
        <v>2024</v>
      </c>
      <c r="D1860" s="168" t="s">
        <v>319</v>
      </c>
      <c r="E1860" s="168" t="s">
        <v>335</v>
      </c>
      <c r="F1860" s="170">
        <v>40</v>
      </c>
      <c r="G1860" s="170" t="s">
        <v>141</v>
      </c>
      <c r="H1860" s="170" t="s">
        <v>611</v>
      </c>
      <c r="I1860" s="171" t="s">
        <v>284</v>
      </c>
    </row>
    <row r="1861" spans="1:9" x14ac:dyDescent="0.25">
      <c r="A1861" s="134" t="s">
        <v>702</v>
      </c>
      <c r="B1861" s="134" t="s">
        <v>64</v>
      </c>
      <c r="C1861" s="168">
        <v>2024</v>
      </c>
      <c r="D1861" s="168" t="s">
        <v>319</v>
      </c>
      <c r="E1861" s="168" t="s">
        <v>335</v>
      </c>
      <c r="F1861" s="170">
        <v>40</v>
      </c>
      <c r="G1861" s="170" t="s">
        <v>141</v>
      </c>
      <c r="H1861" s="170" t="s">
        <v>363</v>
      </c>
      <c r="I1861" s="171" t="s">
        <v>284</v>
      </c>
    </row>
    <row r="1862" spans="1:9" x14ac:dyDescent="0.25">
      <c r="A1862" s="134" t="s">
        <v>702</v>
      </c>
      <c r="B1862" s="134" t="s">
        <v>64</v>
      </c>
      <c r="C1862" s="168">
        <v>2024</v>
      </c>
      <c r="D1862" s="168" t="s">
        <v>319</v>
      </c>
      <c r="E1862" s="168" t="s">
        <v>335</v>
      </c>
      <c r="F1862" s="170">
        <v>40</v>
      </c>
      <c r="G1862" s="170" t="s">
        <v>141</v>
      </c>
      <c r="H1862" s="170" t="s">
        <v>156</v>
      </c>
      <c r="I1862" s="171" t="s">
        <v>284</v>
      </c>
    </row>
    <row r="1863" spans="1:9" x14ac:dyDescent="0.25">
      <c r="A1863" s="134" t="s">
        <v>702</v>
      </c>
      <c r="B1863" s="134" t="s">
        <v>64</v>
      </c>
      <c r="C1863" s="168">
        <v>2024</v>
      </c>
      <c r="D1863" s="168" t="s">
        <v>319</v>
      </c>
      <c r="E1863" s="168" t="s">
        <v>335</v>
      </c>
      <c r="F1863" s="170">
        <v>40</v>
      </c>
      <c r="G1863" s="170" t="s">
        <v>141</v>
      </c>
      <c r="H1863" s="170" t="s">
        <v>157</v>
      </c>
      <c r="I1863" s="171" t="s">
        <v>284</v>
      </c>
    </row>
    <row r="1864" spans="1:9" x14ac:dyDescent="0.25">
      <c r="A1864" s="134" t="s">
        <v>702</v>
      </c>
      <c r="B1864" s="134" t="s">
        <v>64</v>
      </c>
      <c r="C1864" s="168">
        <v>2024</v>
      </c>
      <c r="D1864" s="168" t="s">
        <v>319</v>
      </c>
      <c r="E1864" s="168" t="s">
        <v>335</v>
      </c>
      <c r="F1864" s="170">
        <v>40</v>
      </c>
      <c r="G1864" s="170" t="s">
        <v>141</v>
      </c>
      <c r="H1864" s="170" t="s">
        <v>158</v>
      </c>
      <c r="I1864" s="171" t="s">
        <v>284</v>
      </c>
    </row>
    <row r="1865" spans="1:9" x14ac:dyDescent="0.25">
      <c r="A1865" s="134" t="s">
        <v>702</v>
      </c>
      <c r="B1865" s="134" t="s">
        <v>64</v>
      </c>
      <c r="C1865" s="168">
        <v>2024</v>
      </c>
      <c r="D1865" s="168" t="s">
        <v>319</v>
      </c>
      <c r="E1865" s="168" t="s">
        <v>335</v>
      </c>
      <c r="F1865" s="170">
        <v>40</v>
      </c>
      <c r="G1865" s="170" t="s">
        <v>141</v>
      </c>
      <c r="H1865" s="170" t="s">
        <v>364</v>
      </c>
      <c r="I1865" s="171" t="s">
        <v>284</v>
      </c>
    </row>
    <row r="1866" spans="1:9" x14ac:dyDescent="0.25">
      <c r="A1866" s="134" t="s">
        <v>702</v>
      </c>
      <c r="B1866" s="134" t="s">
        <v>64</v>
      </c>
      <c r="C1866" s="168">
        <v>2024</v>
      </c>
      <c r="D1866" s="168" t="s">
        <v>319</v>
      </c>
      <c r="E1866" s="168" t="s">
        <v>335</v>
      </c>
      <c r="F1866" s="170">
        <v>40</v>
      </c>
      <c r="G1866" s="170" t="s">
        <v>141</v>
      </c>
      <c r="H1866" s="170" t="s">
        <v>159</v>
      </c>
      <c r="I1866" s="171" t="s">
        <v>284</v>
      </c>
    </row>
    <row r="1867" spans="1:9" x14ac:dyDescent="0.25">
      <c r="A1867" s="134" t="s">
        <v>702</v>
      </c>
      <c r="B1867" s="134" t="s">
        <v>64</v>
      </c>
      <c r="C1867" s="168">
        <v>2024</v>
      </c>
      <c r="D1867" s="168" t="s">
        <v>319</v>
      </c>
      <c r="E1867" s="168" t="s">
        <v>335</v>
      </c>
      <c r="F1867" s="170">
        <v>40</v>
      </c>
      <c r="G1867" s="170" t="s">
        <v>141</v>
      </c>
      <c r="H1867" s="170" t="s">
        <v>365</v>
      </c>
      <c r="I1867" s="171" t="s">
        <v>284</v>
      </c>
    </row>
    <row r="1868" spans="1:9" x14ac:dyDescent="0.25">
      <c r="A1868" s="134" t="s">
        <v>702</v>
      </c>
      <c r="B1868" s="134" t="s">
        <v>64</v>
      </c>
      <c r="C1868" s="168">
        <v>2024</v>
      </c>
      <c r="D1868" s="168" t="s">
        <v>319</v>
      </c>
      <c r="E1868" s="168" t="s">
        <v>335</v>
      </c>
      <c r="F1868" s="170">
        <v>40</v>
      </c>
      <c r="G1868" s="170" t="s">
        <v>141</v>
      </c>
      <c r="H1868" s="170" t="s">
        <v>160</v>
      </c>
      <c r="I1868" s="171" t="s">
        <v>284</v>
      </c>
    </row>
    <row r="1869" spans="1:9" x14ac:dyDescent="0.25">
      <c r="A1869" s="134" t="s">
        <v>702</v>
      </c>
      <c r="B1869" s="134" t="s">
        <v>64</v>
      </c>
      <c r="C1869" s="168">
        <v>2024</v>
      </c>
      <c r="D1869" s="168" t="s">
        <v>319</v>
      </c>
      <c r="E1869" s="168" t="s">
        <v>335</v>
      </c>
      <c r="F1869" s="170">
        <v>40</v>
      </c>
      <c r="G1869" s="170" t="s">
        <v>141</v>
      </c>
      <c r="H1869" s="170" t="s">
        <v>366</v>
      </c>
      <c r="I1869" s="171" t="s">
        <v>284</v>
      </c>
    </row>
    <row r="1870" spans="1:9" x14ac:dyDescent="0.25">
      <c r="A1870" s="134" t="s">
        <v>702</v>
      </c>
      <c r="B1870" s="134" t="s">
        <v>64</v>
      </c>
      <c r="C1870" s="168">
        <v>2024</v>
      </c>
      <c r="D1870" s="168" t="s">
        <v>319</v>
      </c>
      <c r="E1870" s="168" t="s">
        <v>335</v>
      </c>
      <c r="F1870" s="170">
        <v>40</v>
      </c>
      <c r="G1870" s="170" t="s">
        <v>141</v>
      </c>
      <c r="H1870" s="172" t="s">
        <v>367</v>
      </c>
      <c r="I1870" s="171">
        <v>1</v>
      </c>
    </row>
    <row r="1871" spans="1:9" x14ac:dyDescent="0.25">
      <c r="A1871" s="134" t="s">
        <v>702</v>
      </c>
      <c r="B1871" s="134" t="s">
        <v>64</v>
      </c>
      <c r="C1871" s="168">
        <v>2024</v>
      </c>
      <c r="D1871" s="168" t="s">
        <v>319</v>
      </c>
      <c r="E1871" s="168" t="s">
        <v>335</v>
      </c>
      <c r="F1871" s="170">
        <v>50</v>
      </c>
      <c r="G1871" s="170" t="s">
        <v>532</v>
      </c>
      <c r="H1871" s="170" t="s">
        <v>358</v>
      </c>
      <c r="I1871" s="171" t="s">
        <v>284</v>
      </c>
    </row>
    <row r="1872" spans="1:9" x14ac:dyDescent="0.25">
      <c r="A1872" s="134" t="s">
        <v>702</v>
      </c>
      <c r="B1872" s="134" t="s">
        <v>64</v>
      </c>
      <c r="C1872" s="168">
        <v>2024</v>
      </c>
      <c r="D1872" s="168" t="s">
        <v>319</v>
      </c>
      <c r="E1872" s="168" t="s">
        <v>335</v>
      </c>
      <c r="F1872" s="170">
        <v>50</v>
      </c>
      <c r="G1872" s="170" t="s">
        <v>532</v>
      </c>
      <c r="H1872" s="170" t="s">
        <v>722</v>
      </c>
      <c r="I1872" s="171" t="s">
        <v>284</v>
      </c>
    </row>
    <row r="1873" spans="1:9" x14ac:dyDescent="0.25">
      <c r="A1873" s="134" t="s">
        <v>702</v>
      </c>
      <c r="B1873" s="134" t="s">
        <v>64</v>
      </c>
      <c r="C1873" s="168">
        <v>2024</v>
      </c>
      <c r="D1873" s="168" t="s">
        <v>319</v>
      </c>
      <c r="E1873" s="168" t="s">
        <v>335</v>
      </c>
      <c r="F1873" s="170">
        <v>50</v>
      </c>
      <c r="G1873" s="170" t="s">
        <v>532</v>
      </c>
      <c r="H1873" s="170" t="s">
        <v>145</v>
      </c>
      <c r="I1873" s="171" t="s">
        <v>284</v>
      </c>
    </row>
    <row r="1874" spans="1:9" x14ac:dyDescent="0.25">
      <c r="A1874" s="134" t="s">
        <v>702</v>
      </c>
      <c r="B1874" s="134" t="s">
        <v>64</v>
      </c>
      <c r="C1874" s="168">
        <v>2024</v>
      </c>
      <c r="D1874" s="168" t="s">
        <v>319</v>
      </c>
      <c r="E1874" s="168" t="s">
        <v>335</v>
      </c>
      <c r="F1874" s="170">
        <v>50</v>
      </c>
      <c r="G1874" s="170" t="s">
        <v>532</v>
      </c>
      <c r="H1874" s="170" t="s">
        <v>146</v>
      </c>
      <c r="I1874" s="171" t="s">
        <v>284</v>
      </c>
    </row>
    <row r="1875" spans="1:9" x14ac:dyDescent="0.25">
      <c r="A1875" s="134" t="s">
        <v>702</v>
      </c>
      <c r="B1875" s="134" t="s">
        <v>64</v>
      </c>
      <c r="C1875" s="168">
        <v>2024</v>
      </c>
      <c r="D1875" s="168" t="s">
        <v>319</v>
      </c>
      <c r="E1875" s="168" t="s">
        <v>335</v>
      </c>
      <c r="F1875" s="170">
        <v>50</v>
      </c>
      <c r="G1875" s="170" t="s">
        <v>532</v>
      </c>
      <c r="H1875" s="170" t="s">
        <v>147</v>
      </c>
      <c r="I1875" s="171" t="s">
        <v>284</v>
      </c>
    </row>
    <row r="1876" spans="1:9" x14ac:dyDescent="0.25">
      <c r="A1876" s="134" t="s">
        <v>702</v>
      </c>
      <c r="B1876" s="134" t="s">
        <v>64</v>
      </c>
      <c r="C1876" s="168">
        <v>2024</v>
      </c>
      <c r="D1876" s="168" t="s">
        <v>319</v>
      </c>
      <c r="E1876" s="168" t="s">
        <v>335</v>
      </c>
      <c r="F1876" s="170">
        <v>50</v>
      </c>
      <c r="G1876" s="170" t="s">
        <v>532</v>
      </c>
      <c r="H1876" s="170" t="s">
        <v>148</v>
      </c>
      <c r="I1876" s="171" t="s">
        <v>284</v>
      </c>
    </row>
    <row r="1877" spans="1:9" x14ac:dyDescent="0.25">
      <c r="A1877" s="134" t="s">
        <v>702</v>
      </c>
      <c r="B1877" s="134" t="s">
        <v>64</v>
      </c>
      <c r="C1877" s="168">
        <v>2024</v>
      </c>
      <c r="D1877" s="168" t="s">
        <v>319</v>
      </c>
      <c r="E1877" s="168" t="s">
        <v>335</v>
      </c>
      <c r="F1877" s="170">
        <v>50</v>
      </c>
      <c r="G1877" s="170" t="s">
        <v>532</v>
      </c>
      <c r="H1877" s="170" t="s">
        <v>149</v>
      </c>
      <c r="I1877" s="171" t="s">
        <v>284</v>
      </c>
    </row>
    <row r="1878" spans="1:9" x14ac:dyDescent="0.25">
      <c r="A1878" s="134" t="s">
        <v>702</v>
      </c>
      <c r="B1878" s="134" t="s">
        <v>64</v>
      </c>
      <c r="C1878" s="168">
        <v>2024</v>
      </c>
      <c r="D1878" s="168" t="s">
        <v>319</v>
      </c>
      <c r="E1878" s="168" t="s">
        <v>335</v>
      </c>
      <c r="F1878" s="170">
        <v>50</v>
      </c>
      <c r="G1878" s="170" t="s">
        <v>532</v>
      </c>
      <c r="H1878" s="170" t="s">
        <v>150</v>
      </c>
      <c r="I1878" s="171" t="s">
        <v>284</v>
      </c>
    </row>
    <row r="1879" spans="1:9" x14ac:dyDescent="0.25">
      <c r="A1879" s="134" t="s">
        <v>702</v>
      </c>
      <c r="B1879" s="134" t="s">
        <v>64</v>
      </c>
      <c r="C1879" s="168">
        <v>2024</v>
      </c>
      <c r="D1879" s="168" t="s">
        <v>319</v>
      </c>
      <c r="E1879" s="168" t="s">
        <v>335</v>
      </c>
      <c r="F1879" s="170">
        <v>50</v>
      </c>
      <c r="G1879" s="170" t="s">
        <v>532</v>
      </c>
      <c r="H1879" s="170" t="s">
        <v>151</v>
      </c>
      <c r="I1879" s="171" t="s">
        <v>284</v>
      </c>
    </row>
    <row r="1880" spans="1:9" x14ac:dyDescent="0.25">
      <c r="A1880" s="134" t="s">
        <v>702</v>
      </c>
      <c r="B1880" s="134" t="s">
        <v>64</v>
      </c>
      <c r="C1880" s="168">
        <v>2024</v>
      </c>
      <c r="D1880" s="168" t="s">
        <v>319</v>
      </c>
      <c r="E1880" s="168" t="s">
        <v>335</v>
      </c>
      <c r="F1880" s="170">
        <v>50</v>
      </c>
      <c r="G1880" s="170" t="s">
        <v>532</v>
      </c>
      <c r="H1880" s="170" t="s">
        <v>152</v>
      </c>
      <c r="I1880" s="171" t="s">
        <v>284</v>
      </c>
    </row>
    <row r="1881" spans="1:9" x14ac:dyDescent="0.25">
      <c r="A1881" s="134" t="s">
        <v>702</v>
      </c>
      <c r="B1881" s="134" t="s">
        <v>64</v>
      </c>
      <c r="C1881" s="168">
        <v>2024</v>
      </c>
      <c r="D1881" s="168" t="s">
        <v>319</v>
      </c>
      <c r="E1881" s="168" t="s">
        <v>335</v>
      </c>
      <c r="F1881" s="170">
        <v>50</v>
      </c>
      <c r="G1881" s="170" t="s">
        <v>532</v>
      </c>
      <c r="H1881" s="170" t="s">
        <v>153</v>
      </c>
      <c r="I1881" s="171" t="s">
        <v>284</v>
      </c>
    </row>
    <row r="1882" spans="1:9" x14ac:dyDescent="0.25">
      <c r="A1882" s="134" t="s">
        <v>702</v>
      </c>
      <c r="B1882" s="134" t="s">
        <v>64</v>
      </c>
      <c r="C1882" s="168">
        <v>2024</v>
      </c>
      <c r="D1882" s="168" t="s">
        <v>319</v>
      </c>
      <c r="E1882" s="168" t="s">
        <v>335</v>
      </c>
      <c r="F1882" s="170">
        <v>50</v>
      </c>
      <c r="G1882" s="170" t="s">
        <v>532</v>
      </c>
      <c r="H1882" s="170" t="s">
        <v>158</v>
      </c>
      <c r="I1882" s="171" t="s">
        <v>284</v>
      </c>
    </row>
    <row r="1883" spans="1:9" x14ac:dyDescent="0.25">
      <c r="A1883" s="134" t="s">
        <v>702</v>
      </c>
      <c r="B1883" s="134" t="s">
        <v>64</v>
      </c>
      <c r="C1883" s="168">
        <v>2024</v>
      </c>
      <c r="D1883" s="168" t="s">
        <v>319</v>
      </c>
      <c r="E1883" s="168" t="s">
        <v>335</v>
      </c>
      <c r="F1883" s="170">
        <v>50</v>
      </c>
      <c r="G1883" s="170" t="s">
        <v>532</v>
      </c>
      <c r="H1883" s="170" t="s">
        <v>364</v>
      </c>
      <c r="I1883" s="171" t="s">
        <v>284</v>
      </c>
    </row>
    <row r="1884" spans="1:9" x14ac:dyDescent="0.25">
      <c r="A1884" s="134" t="s">
        <v>702</v>
      </c>
      <c r="B1884" s="134" t="s">
        <v>64</v>
      </c>
      <c r="C1884" s="168">
        <v>2024</v>
      </c>
      <c r="D1884" s="168" t="s">
        <v>319</v>
      </c>
      <c r="E1884" s="168" t="s">
        <v>335</v>
      </c>
      <c r="F1884" s="170">
        <v>50</v>
      </c>
      <c r="G1884" s="170" t="s">
        <v>532</v>
      </c>
      <c r="H1884" s="170" t="s">
        <v>159</v>
      </c>
      <c r="I1884" s="171" t="s">
        <v>284</v>
      </c>
    </row>
    <row r="1885" spans="1:9" x14ac:dyDescent="0.25">
      <c r="A1885" s="134" t="s">
        <v>702</v>
      </c>
      <c r="B1885" s="134" t="s">
        <v>64</v>
      </c>
      <c r="C1885" s="168">
        <v>2024</v>
      </c>
      <c r="D1885" s="168" t="s">
        <v>319</v>
      </c>
      <c r="E1885" s="168" t="s">
        <v>335</v>
      </c>
      <c r="F1885" s="170">
        <v>50</v>
      </c>
      <c r="G1885" s="170" t="s">
        <v>532</v>
      </c>
      <c r="H1885" s="170" t="s">
        <v>365</v>
      </c>
      <c r="I1885" s="171" t="s">
        <v>284</v>
      </c>
    </row>
    <row r="1886" spans="1:9" x14ac:dyDescent="0.25">
      <c r="A1886" s="134" t="s">
        <v>702</v>
      </c>
      <c r="B1886" s="134" t="s">
        <v>64</v>
      </c>
      <c r="C1886" s="168">
        <v>2024</v>
      </c>
      <c r="D1886" s="168" t="s">
        <v>319</v>
      </c>
      <c r="E1886" s="168" t="s">
        <v>335</v>
      </c>
      <c r="F1886" s="170">
        <v>50</v>
      </c>
      <c r="G1886" s="170" t="s">
        <v>532</v>
      </c>
      <c r="H1886" s="170" t="s">
        <v>160</v>
      </c>
      <c r="I1886" s="171" t="s">
        <v>284</v>
      </c>
    </row>
    <row r="1887" spans="1:9" x14ac:dyDescent="0.25">
      <c r="A1887" s="134" t="s">
        <v>702</v>
      </c>
      <c r="B1887" s="134" t="s">
        <v>64</v>
      </c>
      <c r="C1887" s="168">
        <v>2024</v>
      </c>
      <c r="D1887" s="168" t="s">
        <v>319</v>
      </c>
      <c r="E1887" s="168" t="s">
        <v>335</v>
      </c>
      <c r="F1887" s="170">
        <v>50</v>
      </c>
      <c r="G1887" s="170" t="s">
        <v>532</v>
      </c>
      <c r="H1887" s="170" t="s">
        <v>366</v>
      </c>
      <c r="I1887" s="171" t="s">
        <v>284</v>
      </c>
    </row>
    <row r="1888" spans="1:9" x14ac:dyDescent="0.25">
      <c r="A1888" s="134" t="s">
        <v>702</v>
      </c>
      <c r="B1888" s="134" t="s">
        <v>64</v>
      </c>
      <c r="C1888" s="168">
        <v>2024</v>
      </c>
      <c r="D1888" s="168" t="s">
        <v>319</v>
      </c>
      <c r="E1888" s="168" t="s">
        <v>335</v>
      </c>
      <c r="F1888" s="170">
        <v>50</v>
      </c>
      <c r="G1888" s="170" t="s">
        <v>532</v>
      </c>
      <c r="H1888" s="170" t="s">
        <v>367</v>
      </c>
      <c r="I1888" s="171" t="s">
        <v>284</v>
      </c>
    </row>
    <row r="1889" spans="1:9" x14ac:dyDescent="0.25">
      <c r="A1889" s="134" t="s">
        <v>702</v>
      </c>
      <c r="B1889" s="134" t="s">
        <v>64</v>
      </c>
      <c r="C1889" s="168">
        <v>2024</v>
      </c>
      <c r="D1889" s="168" t="s">
        <v>319</v>
      </c>
      <c r="E1889" s="168" t="s">
        <v>336</v>
      </c>
      <c r="F1889" s="168" t="s">
        <v>284</v>
      </c>
      <c r="G1889" s="168" t="s">
        <v>721</v>
      </c>
      <c r="H1889" s="170" t="s">
        <v>358</v>
      </c>
      <c r="I1889" s="171">
        <v>572</v>
      </c>
    </row>
    <row r="1890" spans="1:9" x14ac:dyDescent="0.25">
      <c r="A1890" s="134" t="s">
        <v>702</v>
      </c>
      <c r="B1890" s="134" t="s">
        <v>64</v>
      </c>
      <c r="C1890" s="168">
        <v>2024</v>
      </c>
      <c r="D1890" s="168" t="s">
        <v>319</v>
      </c>
      <c r="E1890" s="168" t="s">
        <v>336</v>
      </c>
      <c r="F1890" s="168" t="s">
        <v>284</v>
      </c>
      <c r="G1890" s="168" t="s">
        <v>721</v>
      </c>
      <c r="H1890" s="170" t="s">
        <v>359</v>
      </c>
      <c r="I1890" s="171">
        <v>600</v>
      </c>
    </row>
    <row r="1891" spans="1:9" x14ac:dyDescent="0.25">
      <c r="A1891" s="134" t="s">
        <v>702</v>
      </c>
      <c r="B1891" s="134" t="s">
        <v>64</v>
      </c>
      <c r="C1891" s="168">
        <v>2024</v>
      </c>
      <c r="D1891" s="168" t="s">
        <v>319</v>
      </c>
      <c r="E1891" s="168" t="s">
        <v>336</v>
      </c>
      <c r="F1891" s="168" t="s">
        <v>284</v>
      </c>
      <c r="G1891" s="168" t="s">
        <v>721</v>
      </c>
      <c r="H1891" s="170" t="s">
        <v>144</v>
      </c>
      <c r="I1891" s="171">
        <v>31</v>
      </c>
    </row>
    <row r="1892" spans="1:9" x14ac:dyDescent="0.25">
      <c r="A1892" s="134" t="s">
        <v>702</v>
      </c>
      <c r="B1892" s="134" t="s">
        <v>64</v>
      </c>
      <c r="C1892" s="168">
        <v>2024</v>
      </c>
      <c r="D1892" s="168" t="s">
        <v>319</v>
      </c>
      <c r="E1892" s="168" t="s">
        <v>336</v>
      </c>
      <c r="F1892" s="168" t="s">
        <v>284</v>
      </c>
      <c r="G1892" s="168" t="s">
        <v>721</v>
      </c>
      <c r="H1892" s="170" t="s">
        <v>360</v>
      </c>
      <c r="I1892" s="171">
        <v>1</v>
      </c>
    </row>
    <row r="1893" spans="1:9" x14ac:dyDescent="0.25">
      <c r="A1893" s="134" t="s">
        <v>702</v>
      </c>
      <c r="B1893" s="134" t="s">
        <v>64</v>
      </c>
      <c r="C1893" s="168">
        <v>2024</v>
      </c>
      <c r="D1893" s="168" t="s">
        <v>319</v>
      </c>
      <c r="E1893" s="168" t="s">
        <v>336</v>
      </c>
      <c r="F1893" s="168" t="s">
        <v>284</v>
      </c>
      <c r="G1893" s="168" t="s">
        <v>721</v>
      </c>
      <c r="H1893" s="170" t="s">
        <v>145</v>
      </c>
      <c r="I1893" s="171">
        <v>110</v>
      </c>
    </row>
    <row r="1894" spans="1:9" x14ac:dyDescent="0.25">
      <c r="A1894" s="134" t="s">
        <v>702</v>
      </c>
      <c r="B1894" s="134" t="s">
        <v>64</v>
      </c>
      <c r="C1894" s="168">
        <v>2024</v>
      </c>
      <c r="D1894" s="168" t="s">
        <v>319</v>
      </c>
      <c r="E1894" s="168" t="s">
        <v>336</v>
      </c>
      <c r="F1894" s="168" t="s">
        <v>284</v>
      </c>
      <c r="G1894" s="168" t="s">
        <v>721</v>
      </c>
      <c r="H1894" s="170" t="s">
        <v>146</v>
      </c>
      <c r="I1894" s="171">
        <v>58</v>
      </c>
    </row>
    <row r="1895" spans="1:9" x14ac:dyDescent="0.25">
      <c r="A1895" s="134" t="s">
        <v>702</v>
      </c>
      <c r="B1895" s="134" t="s">
        <v>64</v>
      </c>
      <c r="C1895" s="168">
        <v>2024</v>
      </c>
      <c r="D1895" s="168" t="s">
        <v>319</v>
      </c>
      <c r="E1895" s="168" t="s">
        <v>336</v>
      </c>
      <c r="F1895" s="168" t="s">
        <v>284</v>
      </c>
      <c r="G1895" s="168" t="s">
        <v>721</v>
      </c>
      <c r="H1895" s="170" t="s">
        <v>147</v>
      </c>
      <c r="I1895" s="171">
        <v>51</v>
      </c>
    </row>
    <row r="1896" spans="1:9" x14ac:dyDescent="0.25">
      <c r="A1896" s="134" t="s">
        <v>702</v>
      </c>
      <c r="B1896" s="134" t="s">
        <v>64</v>
      </c>
      <c r="C1896" s="168">
        <v>2024</v>
      </c>
      <c r="D1896" s="168" t="s">
        <v>319</v>
      </c>
      <c r="E1896" s="168" t="s">
        <v>336</v>
      </c>
      <c r="F1896" s="168" t="s">
        <v>284</v>
      </c>
      <c r="G1896" s="168" t="s">
        <v>721</v>
      </c>
      <c r="H1896" s="170" t="s">
        <v>148</v>
      </c>
      <c r="I1896" s="171">
        <v>2</v>
      </c>
    </row>
    <row r="1897" spans="1:9" x14ac:dyDescent="0.25">
      <c r="A1897" s="134" t="s">
        <v>702</v>
      </c>
      <c r="B1897" s="134" t="s">
        <v>64</v>
      </c>
      <c r="C1897" s="168">
        <v>2024</v>
      </c>
      <c r="D1897" s="168" t="s">
        <v>319</v>
      </c>
      <c r="E1897" s="168" t="s">
        <v>336</v>
      </c>
      <c r="F1897" s="168" t="s">
        <v>284</v>
      </c>
      <c r="G1897" s="168" t="s">
        <v>721</v>
      </c>
      <c r="H1897" s="170" t="s">
        <v>149</v>
      </c>
      <c r="I1897" s="171">
        <v>5</v>
      </c>
    </row>
    <row r="1898" spans="1:9" x14ac:dyDescent="0.25">
      <c r="A1898" s="134" t="s">
        <v>702</v>
      </c>
      <c r="B1898" s="134" t="s">
        <v>64</v>
      </c>
      <c r="C1898" s="168">
        <v>2024</v>
      </c>
      <c r="D1898" s="168" t="s">
        <v>319</v>
      </c>
      <c r="E1898" s="168" t="s">
        <v>336</v>
      </c>
      <c r="F1898" s="168" t="s">
        <v>284</v>
      </c>
      <c r="G1898" s="168" t="s">
        <v>721</v>
      </c>
      <c r="H1898" s="170" t="s">
        <v>150</v>
      </c>
      <c r="I1898" s="171">
        <v>23</v>
      </c>
    </row>
    <row r="1899" spans="1:9" x14ac:dyDescent="0.25">
      <c r="A1899" s="134" t="s">
        <v>702</v>
      </c>
      <c r="B1899" s="134" t="s">
        <v>64</v>
      </c>
      <c r="C1899" s="168">
        <v>2024</v>
      </c>
      <c r="D1899" s="168" t="s">
        <v>319</v>
      </c>
      <c r="E1899" s="168" t="s">
        <v>336</v>
      </c>
      <c r="F1899" s="168" t="s">
        <v>284</v>
      </c>
      <c r="G1899" s="168" t="s">
        <v>721</v>
      </c>
      <c r="H1899" s="170" t="s">
        <v>151</v>
      </c>
      <c r="I1899" s="171">
        <v>179</v>
      </c>
    </row>
    <row r="1900" spans="1:9" x14ac:dyDescent="0.25">
      <c r="A1900" s="134" t="s">
        <v>702</v>
      </c>
      <c r="B1900" s="134" t="s">
        <v>64</v>
      </c>
      <c r="C1900" s="168">
        <v>2024</v>
      </c>
      <c r="D1900" s="168" t="s">
        <v>319</v>
      </c>
      <c r="E1900" s="168" t="s">
        <v>336</v>
      </c>
      <c r="F1900" s="168" t="s">
        <v>284</v>
      </c>
      <c r="G1900" s="168" t="s">
        <v>721</v>
      </c>
      <c r="H1900" s="170" t="s">
        <v>152</v>
      </c>
      <c r="I1900" s="171">
        <v>67</v>
      </c>
    </row>
    <row r="1901" spans="1:9" x14ac:dyDescent="0.25">
      <c r="A1901" s="134" t="s">
        <v>702</v>
      </c>
      <c r="B1901" s="134" t="s">
        <v>64</v>
      </c>
      <c r="C1901" s="168">
        <v>2024</v>
      </c>
      <c r="D1901" s="168" t="s">
        <v>319</v>
      </c>
      <c r="E1901" s="168" t="s">
        <v>336</v>
      </c>
      <c r="F1901" s="168" t="s">
        <v>284</v>
      </c>
      <c r="G1901" s="168" t="s">
        <v>721</v>
      </c>
      <c r="H1901" s="170" t="s">
        <v>153</v>
      </c>
      <c r="I1901" s="171">
        <v>3</v>
      </c>
    </row>
    <row r="1902" spans="1:9" x14ac:dyDescent="0.25">
      <c r="A1902" s="134" t="s">
        <v>702</v>
      </c>
      <c r="B1902" s="134" t="s">
        <v>64</v>
      </c>
      <c r="C1902" s="168">
        <v>2024</v>
      </c>
      <c r="D1902" s="168" t="s">
        <v>319</v>
      </c>
      <c r="E1902" s="168" t="s">
        <v>336</v>
      </c>
      <c r="F1902" s="168" t="s">
        <v>284</v>
      </c>
      <c r="G1902" s="168" t="s">
        <v>721</v>
      </c>
      <c r="H1902" s="170" t="s">
        <v>154</v>
      </c>
      <c r="I1902" s="171">
        <v>4</v>
      </c>
    </row>
    <row r="1903" spans="1:9" x14ac:dyDescent="0.25">
      <c r="A1903" s="134" t="s">
        <v>702</v>
      </c>
      <c r="B1903" s="134" t="s">
        <v>64</v>
      </c>
      <c r="C1903" s="168">
        <v>2024</v>
      </c>
      <c r="D1903" s="168" t="s">
        <v>319</v>
      </c>
      <c r="E1903" s="168" t="s">
        <v>336</v>
      </c>
      <c r="F1903" s="168" t="s">
        <v>284</v>
      </c>
      <c r="G1903" s="168" t="s">
        <v>721</v>
      </c>
      <c r="H1903" s="170" t="s">
        <v>155</v>
      </c>
      <c r="I1903" s="171">
        <v>1</v>
      </c>
    </row>
    <row r="1904" spans="1:9" x14ac:dyDescent="0.25">
      <c r="A1904" s="134" t="s">
        <v>702</v>
      </c>
      <c r="B1904" s="134" t="s">
        <v>64</v>
      </c>
      <c r="C1904" s="168">
        <v>2024</v>
      </c>
      <c r="D1904" s="168" t="s">
        <v>319</v>
      </c>
      <c r="E1904" s="168" t="s">
        <v>336</v>
      </c>
      <c r="F1904" s="168" t="s">
        <v>284</v>
      </c>
      <c r="G1904" s="168" t="s">
        <v>721</v>
      </c>
      <c r="H1904" s="170" t="s">
        <v>361</v>
      </c>
      <c r="I1904" s="171" t="s">
        <v>284</v>
      </c>
    </row>
    <row r="1905" spans="1:9" x14ac:dyDescent="0.25">
      <c r="A1905" s="134" t="s">
        <v>702</v>
      </c>
      <c r="B1905" s="134" t="s">
        <v>64</v>
      </c>
      <c r="C1905" s="168">
        <v>2024</v>
      </c>
      <c r="D1905" s="168" t="s">
        <v>319</v>
      </c>
      <c r="E1905" s="168" t="s">
        <v>336</v>
      </c>
      <c r="F1905" s="168" t="s">
        <v>284</v>
      </c>
      <c r="G1905" s="168" t="s">
        <v>721</v>
      </c>
      <c r="H1905" s="170" t="s">
        <v>362</v>
      </c>
      <c r="I1905" s="171" t="s">
        <v>284</v>
      </c>
    </row>
    <row r="1906" spans="1:9" x14ac:dyDescent="0.25">
      <c r="A1906" s="134" t="s">
        <v>702</v>
      </c>
      <c r="B1906" s="134" t="s">
        <v>64</v>
      </c>
      <c r="C1906" s="168">
        <v>2024</v>
      </c>
      <c r="D1906" s="168" t="s">
        <v>319</v>
      </c>
      <c r="E1906" s="168" t="s">
        <v>336</v>
      </c>
      <c r="F1906" s="168" t="s">
        <v>284</v>
      </c>
      <c r="G1906" s="168" t="s">
        <v>721</v>
      </c>
      <c r="H1906" s="170" t="s">
        <v>363</v>
      </c>
      <c r="I1906" s="171" t="s">
        <v>284</v>
      </c>
    </row>
    <row r="1907" spans="1:9" x14ac:dyDescent="0.25">
      <c r="A1907" s="134" t="s">
        <v>702</v>
      </c>
      <c r="B1907" s="134" t="s">
        <v>64</v>
      </c>
      <c r="C1907" s="168">
        <v>2024</v>
      </c>
      <c r="D1907" s="168" t="s">
        <v>319</v>
      </c>
      <c r="E1907" s="168" t="s">
        <v>336</v>
      </c>
      <c r="F1907" s="168" t="s">
        <v>284</v>
      </c>
      <c r="G1907" s="168" t="s">
        <v>721</v>
      </c>
      <c r="H1907" s="170" t="s">
        <v>156</v>
      </c>
      <c r="I1907" s="171">
        <v>3</v>
      </c>
    </row>
    <row r="1908" spans="1:9" x14ac:dyDescent="0.25">
      <c r="A1908" s="134" t="s">
        <v>702</v>
      </c>
      <c r="B1908" s="134" t="s">
        <v>64</v>
      </c>
      <c r="C1908" s="168">
        <v>2024</v>
      </c>
      <c r="D1908" s="168" t="s">
        <v>319</v>
      </c>
      <c r="E1908" s="168" t="s">
        <v>336</v>
      </c>
      <c r="F1908" s="168" t="s">
        <v>284</v>
      </c>
      <c r="G1908" s="168" t="s">
        <v>721</v>
      </c>
      <c r="H1908" s="170" t="s">
        <v>157</v>
      </c>
      <c r="I1908" s="171">
        <v>1</v>
      </c>
    </row>
    <row r="1909" spans="1:9" x14ac:dyDescent="0.25">
      <c r="A1909" s="134" t="s">
        <v>702</v>
      </c>
      <c r="B1909" s="134" t="s">
        <v>64</v>
      </c>
      <c r="C1909" s="168">
        <v>2024</v>
      </c>
      <c r="D1909" s="168" t="s">
        <v>319</v>
      </c>
      <c r="E1909" s="168" t="s">
        <v>336</v>
      </c>
      <c r="F1909" s="168" t="s">
        <v>284</v>
      </c>
      <c r="G1909" s="168" t="s">
        <v>721</v>
      </c>
      <c r="H1909" s="170" t="s">
        <v>158</v>
      </c>
      <c r="I1909" s="171">
        <v>6</v>
      </c>
    </row>
    <row r="1910" spans="1:9" x14ac:dyDescent="0.25">
      <c r="A1910" s="134" t="s">
        <v>702</v>
      </c>
      <c r="B1910" s="134" t="s">
        <v>64</v>
      </c>
      <c r="C1910" s="168">
        <v>2024</v>
      </c>
      <c r="D1910" s="168" t="s">
        <v>319</v>
      </c>
      <c r="E1910" s="168" t="s">
        <v>336</v>
      </c>
      <c r="F1910" s="168" t="s">
        <v>284</v>
      </c>
      <c r="G1910" s="168" t="s">
        <v>721</v>
      </c>
      <c r="H1910" s="170" t="s">
        <v>364</v>
      </c>
      <c r="I1910" s="171">
        <v>27</v>
      </c>
    </row>
    <row r="1911" spans="1:9" x14ac:dyDescent="0.25">
      <c r="A1911" s="134" t="s">
        <v>702</v>
      </c>
      <c r="B1911" s="134" t="s">
        <v>64</v>
      </c>
      <c r="C1911" s="168">
        <v>2024</v>
      </c>
      <c r="D1911" s="168" t="s">
        <v>319</v>
      </c>
      <c r="E1911" s="168" t="s">
        <v>336</v>
      </c>
      <c r="F1911" s="168" t="s">
        <v>284</v>
      </c>
      <c r="G1911" s="168" t="s">
        <v>721</v>
      </c>
      <c r="H1911" s="170" t="s">
        <v>159</v>
      </c>
      <c r="I1911" s="171">
        <v>4</v>
      </c>
    </row>
    <row r="1912" spans="1:9" x14ac:dyDescent="0.25">
      <c r="A1912" s="134" t="s">
        <v>702</v>
      </c>
      <c r="B1912" s="134" t="s">
        <v>64</v>
      </c>
      <c r="C1912" s="168">
        <v>2024</v>
      </c>
      <c r="D1912" s="168" t="s">
        <v>319</v>
      </c>
      <c r="E1912" s="168" t="s">
        <v>336</v>
      </c>
      <c r="F1912" s="168" t="s">
        <v>284</v>
      </c>
      <c r="G1912" s="168" t="s">
        <v>721</v>
      </c>
      <c r="H1912" s="170" t="s">
        <v>160</v>
      </c>
      <c r="I1912" s="171" t="s">
        <v>284</v>
      </c>
    </row>
    <row r="1913" spans="1:9" x14ac:dyDescent="0.25">
      <c r="A1913" s="134" t="s">
        <v>702</v>
      </c>
      <c r="B1913" s="134" t="s">
        <v>64</v>
      </c>
      <c r="C1913" s="168">
        <v>2024</v>
      </c>
      <c r="D1913" s="168" t="s">
        <v>319</v>
      </c>
      <c r="E1913" s="168" t="s">
        <v>336</v>
      </c>
      <c r="F1913" s="168" t="s">
        <v>284</v>
      </c>
      <c r="G1913" s="168" t="s">
        <v>721</v>
      </c>
      <c r="H1913" s="170" t="s">
        <v>365</v>
      </c>
      <c r="I1913" s="171">
        <v>14</v>
      </c>
    </row>
    <row r="1914" spans="1:9" x14ac:dyDescent="0.25">
      <c r="A1914" s="134" t="s">
        <v>702</v>
      </c>
      <c r="B1914" s="134" t="s">
        <v>64</v>
      </c>
      <c r="C1914" s="168">
        <v>2024</v>
      </c>
      <c r="D1914" s="168" t="s">
        <v>319</v>
      </c>
      <c r="E1914" s="168" t="s">
        <v>336</v>
      </c>
      <c r="F1914" s="168" t="s">
        <v>284</v>
      </c>
      <c r="G1914" s="168" t="s">
        <v>721</v>
      </c>
      <c r="H1914" s="170" t="s">
        <v>366</v>
      </c>
      <c r="I1914" s="171">
        <v>10</v>
      </c>
    </row>
    <row r="1915" spans="1:9" x14ac:dyDescent="0.25">
      <c r="A1915" s="134" t="s">
        <v>702</v>
      </c>
      <c r="B1915" s="134" t="s">
        <v>64</v>
      </c>
      <c r="C1915" s="168">
        <v>2024</v>
      </c>
      <c r="D1915" s="168" t="s">
        <v>319</v>
      </c>
      <c r="E1915" s="168" t="s">
        <v>336</v>
      </c>
      <c r="F1915" s="168" t="s">
        <v>284</v>
      </c>
      <c r="G1915" s="168" t="s">
        <v>721</v>
      </c>
      <c r="H1915" s="170" t="s">
        <v>367</v>
      </c>
      <c r="I1915" s="171">
        <v>1.05</v>
      </c>
    </row>
    <row r="1916" spans="1:9" x14ac:dyDescent="0.25">
      <c r="A1916" s="134" t="s">
        <v>702</v>
      </c>
      <c r="B1916" s="134" t="s">
        <v>64</v>
      </c>
      <c r="C1916" s="168">
        <v>2024</v>
      </c>
      <c r="D1916" s="168" t="s">
        <v>319</v>
      </c>
      <c r="E1916" s="168" t="s">
        <v>336</v>
      </c>
      <c r="F1916" s="170">
        <v>10</v>
      </c>
      <c r="G1916" s="170" t="s">
        <v>139</v>
      </c>
      <c r="H1916" s="170" t="s">
        <v>358</v>
      </c>
      <c r="I1916" s="171">
        <v>498</v>
      </c>
    </row>
    <row r="1917" spans="1:9" x14ac:dyDescent="0.25">
      <c r="A1917" s="134" t="s">
        <v>702</v>
      </c>
      <c r="B1917" s="134" t="s">
        <v>64</v>
      </c>
      <c r="C1917" s="168">
        <v>2024</v>
      </c>
      <c r="D1917" s="168" t="s">
        <v>319</v>
      </c>
      <c r="E1917" s="168" t="s">
        <v>336</v>
      </c>
      <c r="F1917" s="170">
        <v>10</v>
      </c>
      <c r="G1917" s="170" t="s">
        <v>139</v>
      </c>
      <c r="H1917" s="170" t="s">
        <v>722</v>
      </c>
      <c r="I1917" s="171">
        <v>526</v>
      </c>
    </row>
    <row r="1918" spans="1:9" x14ac:dyDescent="0.25">
      <c r="A1918" s="134" t="s">
        <v>702</v>
      </c>
      <c r="B1918" s="134" t="s">
        <v>64</v>
      </c>
      <c r="C1918" s="168">
        <v>2024</v>
      </c>
      <c r="D1918" s="168" t="s">
        <v>319</v>
      </c>
      <c r="E1918" s="168" t="s">
        <v>336</v>
      </c>
      <c r="F1918" s="170">
        <v>10</v>
      </c>
      <c r="G1918" s="170" t="s">
        <v>139</v>
      </c>
      <c r="H1918" s="170" t="s">
        <v>144</v>
      </c>
      <c r="I1918" s="171">
        <v>30</v>
      </c>
    </row>
    <row r="1919" spans="1:9" x14ac:dyDescent="0.25">
      <c r="A1919" s="134" t="s">
        <v>702</v>
      </c>
      <c r="B1919" s="134" t="s">
        <v>64</v>
      </c>
      <c r="C1919" s="168">
        <v>2024</v>
      </c>
      <c r="D1919" s="168" t="s">
        <v>319</v>
      </c>
      <c r="E1919" s="168" t="s">
        <v>336</v>
      </c>
      <c r="F1919" s="170">
        <v>10</v>
      </c>
      <c r="G1919" s="170" t="s">
        <v>139</v>
      </c>
      <c r="H1919" s="170" t="s">
        <v>360</v>
      </c>
      <c r="I1919" s="171">
        <v>1</v>
      </c>
    </row>
    <row r="1920" spans="1:9" x14ac:dyDescent="0.25">
      <c r="A1920" s="134" t="s">
        <v>702</v>
      </c>
      <c r="B1920" s="134" t="s">
        <v>64</v>
      </c>
      <c r="C1920" s="168">
        <v>2024</v>
      </c>
      <c r="D1920" s="168" t="s">
        <v>319</v>
      </c>
      <c r="E1920" s="168" t="s">
        <v>336</v>
      </c>
      <c r="F1920" s="170">
        <v>10</v>
      </c>
      <c r="G1920" s="170" t="s">
        <v>139</v>
      </c>
      <c r="H1920" s="170" t="s">
        <v>145</v>
      </c>
      <c r="I1920" s="171">
        <v>110</v>
      </c>
    </row>
    <row r="1921" spans="1:9" x14ac:dyDescent="0.25">
      <c r="A1921" s="134" t="s">
        <v>702</v>
      </c>
      <c r="B1921" s="134" t="s">
        <v>64</v>
      </c>
      <c r="C1921" s="168">
        <v>2024</v>
      </c>
      <c r="D1921" s="168" t="s">
        <v>319</v>
      </c>
      <c r="E1921" s="168" t="s">
        <v>336</v>
      </c>
      <c r="F1921" s="170">
        <v>10</v>
      </c>
      <c r="G1921" s="170" t="s">
        <v>139</v>
      </c>
      <c r="H1921" s="170" t="s">
        <v>146</v>
      </c>
      <c r="I1921" s="171">
        <v>58</v>
      </c>
    </row>
    <row r="1922" spans="1:9" x14ac:dyDescent="0.25">
      <c r="A1922" s="134" t="s">
        <v>702</v>
      </c>
      <c r="B1922" s="134" t="s">
        <v>64</v>
      </c>
      <c r="C1922" s="168">
        <v>2024</v>
      </c>
      <c r="D1922" s="168" t="s">
        <v>319</v>
      </c>
      <c r="E1922" s="168" t="s">
        <v>336</v>
      </c>
      <c r="F1922" s="170">
        <v>10</v>
      </c>
      <c r="G1922" s="170" t="s">
        <v>139</v>
      </c>
      <c r="H1922" s="170" t="s">
        <v>147</v>
      </c>
      <c r="I1922" s="171">
        <v>51</v>
      </c>
    </row>
    <row r="1923" spans="1:9" x14ac:dyDescent="0.25">
      <c r="A1923" s="134" t="s">
        <v>702</v>
      </c>
      <c r="B1923" s="134" t="s">
        <v>64</v>
      </c>
      <c r="C1923" s="168">
        <v>2024</v>
      </c>
      <c r="D1923" s="168" t="s">
        <v>319</v>
      </c>
      <c r="E1923" s="168" t="s">
        <v>336</v>
      </c>
      <c r="F1923" s="170">
        <v>10</v>
      </c>
      <c r="G1923" s="170" t="s">
        <v>139</v>
      </c>
      <c r="H1923" s="170" t="s">
        <v>148</v>
      </c>
      <c r="I1923" s="171">
        <v>2</v>
      </c>
    </row>
    <row r="1924" spans="1:9" x14ac:dyDescent="0.25">
      <c r="A1924" s="134" t="s">
        <v>702</v>
      </c>
      <c r="B1924" s="134" t="s">
        <v>64</v>
      </c>
      <c r="C1924" s="168">
        <v>2024</v>
      </c>
      <c r="D1924" s="168" t="s">
        <v>319</v>
      </c>
      <c r="E1924" s="168" t="s">
        <v>336</v>
      </c>
      <c r="F1924" s="170">
        <v>10</v>
      </c>
      <c r="G1924" s="170" t="s">
        <v>139</v>
      </c>
      <c r="H1924" s="170" t="s">
        <v>149</v>
      </c>
      <c r="I1924" s="171">
        <v>4</v>
      </c>
    </row>
    <row r="1925" spans="1:9" x14ac:dyDescent="0.25">
      <c r="A1925" s="134" t="s">
        <v>702</v>
      </c>
      <c r="B1925" s="134" t="s">
        <v>64</v>
      </c>
      <c r="C1925" s="168">
        <v>2024</v>
      </c>
      <c r="D1925" s="168" t="s">
        <v>319</v>
      </c>
      <c r="E1925" s="168" t="s">
        <v>336</v>
      </c>
      <c r="F1925" s="170">
        <v>10</v>
      </c>
      <c r="G1925" s="170" t="s">
        <v>139</v>
      </c>
      <c r="H1925" s="170" t="s">
        <v>150</v>
      </c>
      <c r="I1925" s="171">
        <v>23</v>
      </c>
    </row>
    <row r="1926" spans="1:9" x14ac:dyDescent="0.25">
      <c r="A1926" s="134" t="s">
        <v>702</v>
      </c>
      <c r="B1926" s="134" t="s">
        <v>64</v>
      </c>
      <c r="C1926" s="168">
        <v>2024</v>
      </c>
      <c r="D1926" s="168" t="s">
        <v>319</v>
      </c>
      <c r="E1926" s="168" t="s">
        <v>336</v>
      </c>
      <c r="F1926" s="170">
        <v>10</v>
      </c>
      <c r="G1926" s="170" t="s">
        <v>139</v>
      </c>
      <c r="H1926" s="170" t="s">
        <v>151</v>
      </c>
      <c r="I1926" s="171">
        <v>139</v>
      </c>
    </row>
    <row r="1927" spans="1:9" x14ac:dyDescent="0.25">
      <c r="A1927" s="134" t="s">
        <v>702</v>
      </c>
      <c r="B1927" s="134" t="s">
        <v>64</v>
      </c>
      <c r="C1927" s="168">
        <v>2024</v>
      </c>
      <c r="D1927" s="168" t="s">
        <v>319</v>
      </c>
      <c r="E1927" s="168" t="s">
        <v>336</v>
      </c>
      <c r="F1927" s="170">
        <v>10</v>
      </c>
      <c r="G1927" s="170" t="s">
        <v>139</v>
      </c>
      <c r="H1927" s="170" t="s">
        <v>152</v>
      </c>
      <c r="I1927" s="171">
        <v>65</v>
      </c>
    </row>
    <row r="1928" spans="1:9" x14ac:dyDescent="0.25">
      <c r="A1928" s="134" t="s">
        <v>702</v>
      </c>
      <c r="B1928" s="134" t="s">
        <v>64</v>
      </c>
      <c r="C1928" s="168">
        <v>2024</v>
      </c>
      <c r="D1928" s="168" t="s">
        <v>319</v>
      </c>
      <c r="E1928" s="168" t="s">
        <v>336</v>
      </c>
      <c r="F1928" s="170">
        <v>10</v>
      </c>
      <c r="G1928" s="170" t="s">
        <v>139</v>
      </c>
      <c r="H1928" s="170" t="s">
        <v>153</v>
      </c>
      <c r="I1928" s="171" t="s">
        <v>284</v>
      </c>
    </row>
    <row r="1929" spans="1:9" x14ac:dyDescent="0.25">
      <c r="A1929" s="134" t="s">
        <v>702</v>
      </c>
      <c r="B1929" s="134" t="s">
        <v>64</v>
      </c>
      <c r="C1929" s="168">
        <v>2024</v>
      </c>
      <c r="D1929" s="168" t="s">
        <v>319</v>
      </c>
      <c r="E1929" s="168" t="s">
        <v>336</v>
      </c>
      <c r="F1929" s="170">
        <v>10</v>
      </c>
      <c r="G1929" s="170" t="s">
        <v>139</v>
      </c>
      <c r="H1929" s="170" t="s">
        <v>154</v>
      </c>
      <c r="I1929" s="171">
        <v>1</v>
      </c>
    </row>
    <row r="1930" spans="1:9" x14ac:dyDescent="0.25">
      <c r="A1930" s="134" t="s">
        <v>702</v>
      </c>
      <c r="B1930" s="134" t="s">
        <v>64</v>
      </c>
      <c r="C1930" s="168">
        <v>2024</v>
      </c>
      <c r="D1930" s="168" t="s">
        <v>319</v>
      </c>
      <c r="E1930" s="168" t="s">
        <v>336</v>
      </c>
      <c r="F1930" s="170">
        <v>10</v>
      </c>
      <c r="G1930" s="170" t="s">
        <v>139</v>
      </c>
      <c r="H1930" s="170" t="s">
        <v>155</v>
      </c>
      <c r="I1930" s="171">
        <v>1</v>
      </c>
    </row>
    <row r="1931" spans="1:9" x14ac:dyDescent="0.25">
      <c r="A1931" s="134" t="s">
        <v>702</v>
      </c>
      <c r="B1931" s="134" t="s">
        <v>64</v>
      </c>
      <c r="C1931" s="168">
        <v>2024</v>
      </c>
      <c r="D1931" s="168" t="s">
        <v>319</v>
      </c>
      <c r="E1931" s="168" t="s">
        <v>336</v>
      </c>
      <c r="F1931" s="170">
        <v>10</v>
      </c>
      <c r="G1931" s="170" t="s">
        <v>139</v>
      </c>
      <c r="H1931" s="170" t="s">
        <v>361</v>
      </c>
      <c r="I1931" s="171" t="s">
        <v>284</v>
      </c>
    </row>
    <row r="1932" spans="1:9" x14ac:dyDescent="0.25">
      <c r="A1932" s="134" t="s">
        <v>702</v>
      </c>
      <c r="B1932" s="134" t="s">
        <v>64</v>
      </c>
      <c r="C1932" s="168">
        <v>2024</v>
      </c>
      <c r="D1932" s="168" t="s">
        <v>319</v>
      </c>
      <c r="E1932" s="168" t="s">
        <v>336</v>
      </c>
      <c r="F1932" s="170">
        <v>10</v>
      </c>
      <c r="G1932" s="170" t="s">
        <v>139</v>
      </c>
      <c r="H1932" s="170" t="s">
        <v>362</v>
      </c>
      <c r="I1932" s="171" t="s">
        <v>284</v>
      </c>
    </row>
    <row r="1933" spans="1:9" x14ac:dyDescent="0.25">
      <c r="A1933" s="134" t="s">
        <v>702</v>
      </c>
      <c r="B1933" s="134" t="s">
        <v>64</v>
      </c>
      <c r="C1933" s="168">
        <v>2024</v>
      </c>
      <c r="D1933" s="168" t="s">
        <v>319</v>
      </c>
      <c r="E1933" s="168" t="s">
        <v>336</v>
      </c>
      <c r="F1933" s="170">
        <v>10</v>
      </c>
      <c r="G1933" s="170" t="s">
        <v>139</v>
      </c>
      <c r="H1933" s="170" t="s">
        <v>363</v>
      </c>
      <c r="I1933" s="171" t="s">
        <v>284</v>
      </c>
    </row>
    <row r="1934" spans="1:9" x14ac:dyDescent="0.25">
      <c r="A1934" s="134" t="s">
        <v>702</v>
      </c>
      <c r="B1934" s="134" t="s">
        <v>64</v>
      </c>
      <c r="C1934" s="168">
        <v>2024</v>
      </c>
      <c r="D1934" s="168" t="s">
        <v>319</v>
      </c>
      <c r="E1934" s="168" t="s">
        <v>336</v>
      </c>
      <c r="F1934" s="170">
        <v>10</v>
      </c>
      <c r="G1934" s="170" t="s">
        <v>139</v>
      </c>
      <c r="H1934" s="170" t="s">
        <v>156</v>
      </c>
      <c r="I1934" s="171">
        <v>2</v>
      </c>
    </row>
    <row r="1935" spans="1:9" x14ac:dyDescent="0.25">
      <c r="A1935" s="134" t="s">
        <v>702</v>
      </c>
      <c r="B1935" s="134" t="s">
        <v>64</v>
      </c>
      <c r="C1935" s="168">
        <v>2024</v>
      </c>
      <c r="D1935" s="168" t="s">
        <v>319</v>
      </c>
      <c r="E1935" s="168" t="s">
        <v>336</v>
      </c>
      <c r="F1935" s="170">
        <v>10</v>
      </c>
      <c r="G1935" s="170" t="s">
        <v>139</v>
      </c>
      <c r="H1935" s="170" t="s">
        <v>157</v>
      </c>
      <c r="I1935" s="171">
        <v>1</v>
      </c>
    </row>
    <row r="1936" spans="1:9" x14ac:dyDescent="0.25">
      <c r="A1936" s="134" t="s">
        <v>702</v>
      </c>
      <c r="B1936" s="134" t="s">
        <v>64</v>
      </c>
      <c r="C1936" s="168">
        <v>2024</v>
      </c>
      <c r="D1936" s="168" t="s">
        <v>319</v>
      </c>
      <c r="E1936" s="168" t="s">
        <v>336</v>
      </c>
      <c r="F1936" s="170">
        <v>10</v>
      </c>
      <c r="G1936" s="170" t="s">
        <v>139</v>
      </c>
      <c r="H1936" s="170" t="s">
        <v>158</v>
      </c>
      <c r="I1936" s="171">
        <v>6</v>
      </c>
    </row>
    <row r="1937" spans="1:9" x14ac:dyDescent="0.25">
      <c r="A1937" s="134" t="s">
        <v>702</v>
      </c>
      <c r="B1937" s="134" t="s">
        <v>64</v>
      </c>
      <c r="C1937" s="168">
        <v>2024</v>
      </c>
      <c r="D1937" s="168" t="s">
        <v>319</v>
      </c>
      <c r="E1937" s="168" t="s">
        <v>336</v>
      </c>
      <c r="F1937" s="170">
        <v>10</v>
      </c>
      <c r="G1937" s="170" t="s">
        <v>139</v>
      </c>
      <c r="H1937" s="170" t="s">
        <v>364</v>
      </c>
      <c r="I1937" s="171">
        <v>5</v>
      </c>
    </row>
    <row r="1938" spans="1:9" x14ac:dyDescent="0.25">
      <c r="A1938" s="134" t="s">
        <v>702</v>
      </c>
      <c r="B1938" s="134" t="s">
        <v>64</v>
      </c>
      <c r="C1938" s="168">
        <v>2024</v>
      </c>
      <c r="D1938" s="168" t="s">
        <v>319</v>
      </c>
      <c r="E1938" s="168" t="s">
        <v>336</v>
      </c>
      <c r="F1938" s="170">
        <v>10</v>
      </c>
      <c r="G1938" s="170" t="s">
        <v>139</v>
      </c>
      <c r="H1938" s="170" t="s">
        <v>159</v>
      </c>
      <c r="I1938" s="171">
        <v>4</v>
      </c>
    </row>
    <row r="1939" spans="1:9" x14ac:dyDescent="0.25">
      <c r="A1939" s="134" t="s">
        <v>702</v>
      </c>
      <c r="B1939" s="134" t="s">
        <v>64</v>
      </c>
      <c r="C1939" s="168">
        <v>2024</v>
      </c>
      <c r="D1939" s="168" t="s">
        <v>319</v>
      </c>
      <c r="E1939" s="168" t="s">
        <v>336</v>
      </c>
      <c r="F1939" s="170">
        <v>10</v>
      </c>
      <c r="G1939" s="170" t="s">
        <v>139</v>
      </c>
      <c r="H1939" s="170" t="s">
        <v>160</v>
      </c>
      <c r="I1939" s="171">
        <v>14</v>
      </c>
    </row>
    <row r="1940" spans="1:9" x14ac:dyDescent="0.25">
      <c r="A1940" s="134" t="s">
        <v>702</v>
      </c>
      <c r="B1940" s="134" t="s">
        <v>64</v>
      </c>
      <c r="C1940" s="168">
        <v>2024</v>
      </c>
      <c r="D1940" s="168" t="s">
        <v>319</v>
      </c>
      <c r="E1940" s="168" t="s">
        <v>336</v>
      </c>
      <c r="F1940" s="170">
        <v>10</v>
      </c>
      <c r="G1940" s="170" t="s">
        <v>139</v>
      </c>
      <c r="H1940" s="170" t="s">
        <v>366</v>
      </c>
      <c r="I1940" s="171">
        <v>9</v>
      </c>
    </row>
    <row r="1941" spans="1:9" x14ac:dyDescent="0.25">
      <c r="A1941" s="134" t="s">
        <v>702</v>
      </c>
      <c r="B1941" s="134" t="s">
        <v>64</v>
      </c>
      <c r="C1941" s="168">
        <v>2024</v>
      </c>
      <c r="D1941" s="168" t="s">
        <v>319</v>
      </c>
      <c r="E1941" s="168" t="s">
        <v>336</v>
      </c>
      <c r="F1941" s="170">
        <v>10</v>
      </c>
      <c r="G1941" s="170" t="s">
        <v>139</v>
      </c>
      <c r="H1941" s="170" t="s">
        <v>367</v>
      </c>
      <c r="I1941" s="171">
        <v>1.06</v>
      </c>
    </row>
    <row r="1942" spans="1:9" x14ac:dyDescent="0.25">
      <c r="A1942" s="134" t="s">
        <v>702</v>
      </c>
      <c r="B1942" s="134" t="s">
        <v>64</v>
      </c>
      <c r="C1942" s="168">
        <v>2024</v>
      </c>
      <c r="D1942" s="168" t="s">
        <v>319</v>
      </c>
      <c r="E1942" s="168" t="s">
        <v>336</v>
      </c>
      <c r="F1942" s="170">
        <v>30</v>
      </c>
      <c r="G1942" s="170" t="s">
        <v>140</v>
      </c>
      <c r="H1942" s="170" t="s">
        <v>358</v>
      </c>
      <c r="I1942" s="171">
        <v>74</v>
      </c>
    </row>
    <row r="1943" spans="1:9" x14ac:dyDescent="0.25">
      <c r="A1943" s="134" t="s">
        <v>702</v>
      </c>
      <c r="B1943" s="134" t="s">
        <v>64</v>
      </c>
      <c r="C1943" s="168">
        <v>2024</v>
      </c>
      <c r="D1943" s="168" t="s">
        <v>319</v>
      </c>
      <c r="E1943" s="168" t="s">
        <v>336</v>
      </c>
      <c r="F1943" s="170">
        <v>30</v>
      </c>
      <c r="G1943" s="170" t="s">
        <v>140</v>
      </c>
      <c r="H1943" s="170" t="s">
        <v>722</v>
      </c>
      <c r="I1943" s="171">
        <v>74</v>
      </c>
    </row>
    <row r="1944" spans="1:9" x14ac:dyDescent="0.25">
      <c r="A1944" s="134" t="s">
        <v>702</v>
      </c>
      <c r="B1944" s="134" t="s">
        <v>64</v>
      </c>
      <c r="C1944" s="168">
        <v>2024</v>
      </c>
      <c r="D1944" s="168" t="s">
        <v>319</v>
      </c>
      <c r="E1944" s="168" t="s">
        <v>336</v>
      </c>
      <c r="F1944" s="170">
        <v>30</v>
      </c>
      <c r="G1944" s="170" t="s">
        <v>140</v>
      </c>
      <c r="H1944" s="172" t="s">
        <v>149</v>
      </c>
      <c r="I1944" s="171">
        <v>1</v>
      </c>
    </row>
    <row r="1945" spans="1:9" x14ac:dyDescent="0.25">
      <c r="A1945" s="134" t="s">
        <v>702</v>
      </c>
      <c r="B1945" s="134" t="s">
        <v>64</v>
      </c>
      <c r="C1945" s="168">
        <v>2024</v>
      </c>
      <c r="D1945" s="168" t="s">
        <v>319</v>
      </c>
      <c r="E1945" s="168" t="s">
        <v>336</v>
      </c>
      <c r="F1945" s="170">
        <v>30</v>
      </c>
      <c r="G1945" s="170" t="s">
        <v>140</v>
      </c>
      <c r="H1945" s="172" t="s">
        <v>151</v>
      </c>
      <c r="I1945" s="171">
        <v>40</v>
      </c>
    </row>
    <row r="1946" spans="1:9" x14ac:dyDescent="0.25">
      <c r="A1946" s="134" t="s">
        <v>702</v>
      </c>
      <c r="B1946" s="134" t="s">
        <v>64</v>
      </c>
      <c r="C1946" s="168">
        <v>2024</v>
      </c>
      <c r="D1946" s="168" t="s">
        <v>319</v>
      </c>
      <c r="E1946" s="168" t="s">
        <v>336</v>
      </c>
      <c r="F1946" s="170">
        <v>30</v>
      </c>
      <c r="G1946" s="170" t="s">
        <v>140</v>
      </c>
      <c r="H1946" s="172" t="s">
        <v>153</v>
      </c>
      <c r="I1946" s="171">
        <v>3</v>
      </c>
    </row>
    <row r="1947" spans="1:9" x14ac:dyDescent="0.25">
      <c r="A1947" s="134" t="s">
        <v>702</v>
      </c>
      <c r="B1947" s="134" t="s">
        <v>64</v>
      </c>
      <c r="C1947" s="168">
        <v>2024</v>
      </c>
      <c r="D1947" s="168" t="s">
        <v>319</v>
      </c>
      <c r="E1947" s="168" t="s">
        <v>336</v>
      </c>
      <c r="F1947" s="170">
        <v>30</v>
      </c>
      <c r="G1947" s="170" t="s">
        <v>140</v>
      </c>
      <c r="H1947" s="172" t="s">
        <v>154</v>
      </c>
      <c r="I1947" s="171">
        <v>3</v>
      </c>
    </row>
    <row r="1948" spans="1:9" x14ac:dyDescent="0.25">
      <c r="A1948" s="134" t="s">
        <v>702</v>
      </c>
      <c r="B1948" s="134" t="s">
        <v>64</v>
      </c>
      <c r="C1948" s="168">
        <v>2024</v>
      </c>
      <c r="D1948" s="168" t="s">
        <v>319</v>
      </c>
      <c r="E1948" s="168" t="s">
        <v>336</v>
      </c>
      <c r="F1948" s="170">
        <v>30</v>
      </c>
      <c r="G1948" s="170" t="s">
        <v>140</v>
      </c>
      <c r="H1948" s="172" t="s">
        <v>155</v>
      </c>
      <c r="I1948" s="171" t="s">
        <v>284</v>
      </c>
    </row>
    <row r="1949" spans="1:9" x14ac:dyDescent="0.25">
      <c r="A1949" s="134" t="s">
        <v>702</v>
      </c>
      <c r="B1949" s="134" t="s">
        <v>64</v>
      </c>
      <c r="C1949" s="168">
        <v>2024</v>
      </c>
      <c r="D1949" s="168" t="s">
        <v>319</v>
      </c>
      <c r="E1949" s="168" t="s">
        <v>336</v>
      </c>
      <c r="F1949" s="170">
        <v>30</v>
      </c>
      <c r="G1949" s="170" t="s">
        <v>140</v>
      </c>
      <c r="H1949" s="172" t="s">
        <v>361</v>
      </c>
      <c r="I1949" s="171" t="s">
        <v>284</v>
      </c>
    </row>
    <row r="1950" spans="1:9" x14ac:dyDescent="0.25">
      <c r="A1950" s="134" t="s">
        <v>702</v>
      </c>
      <c r="B1950" s="134" t="s">
        <v>64</v>
      </c>
      <c r="C1950" s="168">
        <v>2024</v>
      </c>
      <c r="D1950" s="168" t="s">
        <v>319</v>
      </c>
      <c r="E1950" s="168" t="s">
        <v>336</v>
      </c>
      <c r="F1950" s="170">
        <v>30</v>
      </c>
      <c r="G1950" s="170" t="s">
        <v>140</v>
      </c>
      <c r="H1950" s="172" t="s">
        <v>611</v>
      </c>
      <c r="I1950" s="171" t="s">
        <v>284</v>
      </c>
    </row>
    <row r="1951" spans="1:9" x14ac:dyDescent="0.25">
      <c r="A1951" s="134" t="s">
        <v>702</v>
      </c>
      <c r="B1951" s="134" t="s">
        <v>64</v>
      </c>
      <c r="C1951" s="168">
        <v>2024</v>
      </c>
      <c r="D1951" s="168" t="s">
        <v>319</v>
      </c>
      <c r="E1951" s="168" t="s">
        <v>336</v>
      </c>
      <c r="F1951" s="170">
        <v>30</v>
      </c>
      <c r="G1951" s="170" t="s">
        <v>140</v>
      </c>
      <c r="H1951" s="172" t="s">
        <v>363</v>
      </c>
      <c r="I1951" s="171" t="s">
        <v>284</v>
      </c>
    </row>
    <row r="1952" spans="1:9" x14ac:dyDescent="0.25">
      <c r="A1952" s="134" t="s">
        <v>702</v>
      </c>
      <c r="B1952" s="134" t="s">
        <v>64</v>
      </c>
      <c r="C1952" s="168">
        <v>2024</v>
      </c>
      <c r="D1952" s="168" t="s">
        <v>319</v>
      </c>
      <c r="E1952" s="168" t="s">
        <v>336</v>
      </c>
      <c r="F1952" s="170">
        <v>30</v>
      </c>
      <c r="G1952" s="170" t="s">
        <v>140</v>
      </c>
      <c r="H1952" s="172" t="s">
        <v>364</v>
      </c>
      <c r="I1952" s="171">
        <v>22</v>
      </c>
    </row>
    <row r="1953" spans="1:9" x14ac:dyDescent="0.25">
      <c r="A1953" s="134" t="s">
        <v>702</v>
      </c>
      <c r="B1953" s="134" t="s">
        <v>64</v>
      </c>
      <c r="C1953" s="168">
        <v>2024</v>
      </c>
      <c r="D1953" s="168" t="s">
        <v>319</v>
      </c>
      <c r="E1953" s="168" t="s">
        <v>336</v>
      </c>
      <c r="F1953" s="170">
        <v>30</v>
      </c>
      <c r="G1953" s="170" t="s">
        <v>140</v>
      </c>
      <c r="H1953" s="172" t="s">
        <v>159</v>
      </c>
      <c r="I1953" s="171" t="s">
        <v>284</v>
      </c>
    </row>
    <row r="1954" spans="1:9" x14ac:dyDescent="0.25">
      <c r="A1954" s="134" t="s">
        <v>702</v>
      </c>
      <c r="B1954" s="134" t="s">
        <v>64</v>
      </c>
      <c r="C1954" s="168">
        <v>2024</v>
      </c>
      <c r="D1954" s="168" t="s">
        <v>319</v>
      </c>
      <c r="E1954" s="168" t="s">
        <v>336</v>
      </c>
      <c r="F1954" s="170">
        <v>30</v>
      </c>
      <c r="G1954" s="170" t="s">
        <v>139</v>
      </c>
      <c r="H1954" s="170" t="s">
        <v>367</v>
      </c>
      <c r="I1954" s="171">
        <v>1</v>
      </c>
    </row>
    <row r="1955" spans="1:9" x14ac:dyDescent="0.25">
      <c r="A1955" s="134" t="s">
        <v>702</v>
      </c>
      <c r="B1955" s="134" t="s">
        <v>64</v>
      </c>
      <c r="C1955" s="168">
        <v>2024</v>
      </c>
      <c r="D1955" s="168" t="s">
        <v>319</v>
      </c>
      <c r="E1955" s="168" t="s">
        <v>336</v>
      </c>
      <c r="F1955" s="170">
        <v>40</v>
      </c>
      <c r="G1955" s="170" t="s">
        <v>141</v>
      </c>
      <c r="H1955" s="170" t="s">
        <v>358</v>
      </c>
      <c r="I1955" s="171" t="s">
        <v>284</v>
      </c>
    </row>
    <row r="1956" spans="1:9" x14ac:dyDescent="0.25">
      <c r="A1956" s="134" t="s">
        <v>702</v>
      </c>
      <c r="B1956" s="134" t="s">
        <v>64</v>
      </c>
      <c r="C1956" s="168">
        <v>2024</v>
      </c>
      <c r="D1956" s="168" t="s">
        <v>319</v>
      </c>
      <c r="E1956" s="168" t="s">
        <v>336</v>
      </c>
      <c r="F1956" s="170">
        <v>40</v>
      </c>
      <c r="G1956" s="170" t="s">
        <v>141</v>
      </c>
      <c r="H1956" s="170" t="s">
        <v>722</v>
      </c>
      <c r="I1956" s="171" t="s">
        <v>284</v>
      </c>
    </row>
    <row r="1957" spans="1:9" x14ac:dyDescent="0.25">
      <c r="A1957" s="134" t="s">
        <v>702</v>
      </c>
      <c r="B1957" s="134" t="s">
        <v>64</v>
      </c>
      <c r="C1957" s="168">
        <v>2024</v>
      </c>
      <c r="D1957" s="168" t="s">
        <v>319</v>
      </c>
      <c r="E1957" s="168" t="s">
        <v>336</v>
      </c>
      <c r="F1957" s="170">
        <v>40</v>
      </c>
      <c r="G1957" s="170" t="s">
        <v>141</v>
      </c>
      <c r="H1957" s="170" t="s">
        <v>144</v>
      </c>
      <c r="I1957" s="171" t="s">
        <v>284</v>
      </c>
    </row>
    <row r="1958" spans="1:9" x14ac:dyDescent="0.25">
      <c r="A1958" s="134" t="s">
        <v>702</v>
      </c>
      <c r="B1958" s="134" t="s">
        <v>64</v>
      </c>
      <c r="C1958" s="168">
        <v>2024</v>
      </c>
      <c r="D1958" s="168" t="s">
        <v>319</v>
      </c>
      <c r="E1958" s="168" t="s">
        <v>336</v>
      </c>
      <c r="F1958" s="170">
        <v>40</v>
      </c>
      <c r="G1958" s="170" t="s">
        <v>141</v>
      </c>
      <c r="H1958" s="170" t="s">
        <v>360</v>
      </c>
      <c r="I1958" s="171" t="s">
        <v>284</v>
      </c>
    </row>
    <row r="1959" spans="1:9" x14ac:dyDescent="0.25">
      <c r="A1959" s="134" t="s">
        <v>702</v>
      </c>
      <c r="B1959" s="134" t="s">
        <v>64</v>
      </c>
      <c r="C1959" s="168">
        <v>2024</v>
      </c>
      <c r="D1959" s="168" t="s">
        <v>319</v>
      </c>
      <c r="E1959" s="168" t="s">
        <v>336</v>
      </c>
      <c r="F1959" s="170">
        <v>40</v>
      </c>
      <c r="G1959" s="170" t="s">
        <v>141</v>
      </c>
      <c r="H1959" s="170" t="s">
        <v>145</v>
      </c>
      <c r="I1959" s="171" t="s">
        <v>284</v>
      </c>
    </row>
    <row r="1960" spans="1:9" x14ac:dyDescent="0.25">
      <c r="A1960" s="134" t="s">
        <v>702</v>
      </c>
      <c r="B1960" s="134" t="s">
        <v>64</v>
      </c>
      <c r="C1960" s="168">
        <v>2024</v>
      </c>
      <c r="D1960" s="168" t="s">
        <v>319</v>
      </c>
      <c r="E1960" s="168" t="s">
        <v>336</v>
      </c>
      <c r="F1960" s="170">
        <v>40</v>
      </c>
      <c r="G1960" s="170" t="s">
        <v>141</v>
      </c>
      <c r="H1960" s="170" t="s">
        <v>146</v>
      </c>
      <c r="I1960" s="171" t="s">
        <v>284</v>
      </c>
    </row>
    <row r="1961" spans="1:9" x14ac:dyDescent="0.25">
      <c r="A1961" s="134" t="s">
        <v>702</v>
      </c>
      <c r="B1961" s="134" t="s">
        <v>64</v>
      </c>
      <c r="C1961" s="168">
        <v>2024</v>
      </c>
      <c r="D1961" s="168" t="s">
        <v>319</v>
      </c>
      <c r="E1961" s="168" t="s">
        <v>336</v>
      </c>
      <c r="F1961" s="170">
        <v>40</v>
      </c>
      <c r="G1961" s="170" t="s">
        <v>141</v>
      </c>
      <c r="H1961" s="170" t="s">
        <v>147</v>
      </c>
      <c r="I1961" s="171" t="s">
        <v>284</v>
      </c>
    </row>
    <row r="1962" spans="1:9" x14ac:dyDescent="0.25">
      <c r="A1962" s="134" t="s">
        <v>702</v>
      </c>
      <c r="B1962" s="134" t="s">
        <v>64</v>
      </c>
      <c r="C1962" s="168">
        <v>2024</v>
      </c>
      <c r="D1962" s="168" t="s">
        <v>319</v>
      </c>
      <c r="E1962" s="168" t="s">
        <v>336</v>
      </c>
      <c r="F1962" s="170">
        <v>40</v>
      </c>
      <c r="G1962" s="170" t="s">
        <v>141</v>
      </c>
      <c r="H1962" s="170" t="s">
        <v>148</v>
      </c>
      <c r="I1962" s="171" t="s">
        <v>284</v>
      </c>
    </row>
    <row r="1963" spans="1:9" x14ac:dyDescent="0.25">
      <c r="A1963" s="134" t="s">
        <v>702</v>
      </c>
      <c r="B1963" s="134" t="s">
        <v>64</v>
      </c>
      <c r="C1963" s="168">
        <v>2024</v>
      </c>
      <c r="D1963" s="168" t="s">
        <v>319</v>
      </c>
      <c r="E1963" s="168" t="s">
        <v>336</v>
      </c>
      <c r="F1963" s="170">
        <v>40</v>
      </c>
      <c r="G1963" s="170" t="s">
        <v>141</v>
      </c>
      <c r="H1963" s="170" t="s">
        <v>149</v>
      </c>
      <c r="I1963" s="171" t="s">
        <v>284</v>
      </c>
    </row>
    <row r="1964" spans="1:9" x14ac:dyDescent="0.25">
      <c r="A1964" s="134" t="s">
        <v>702</v>
      </c>
      <c r="B1964" s="134" t="s">
        <v>64</v>
      </c>
      <c r="C1964" s="168">
        <v>2024</v>
      </c>
      <c r="D1964" s="168" t="s">
        <v>319</v>
      </c>
      <c r="E1964" s="168" t="s">
        <v>336</v>
      </c>
      <c r="F1964" s="170">
        <v>40</v>
      </c>
      <c r="G1964" s="170" t="s">
        <v>141</v>
      </c>
      <c r="H1964" s="170" t="s">
        <v>150</v>
      </c>
      <c r="I1964" s="171" t="s">
        <v>284</v>
      </c>
    </row>
    <row r="1965" spans="1:9" x14ac:dyDescent="0.25">
      <c r="A1965" s="134" t="s">
        <v>702</v>
      </c>
      <c r="B1965" s="134" t="s">
        <v>64</v>
      </c>
      <c r="C1965" s="168">
        <v>2024</v>
      </c>
      <c r="D1965" s="168" t="s">
        <v>319</v>
      </c>
      <c r="E1965" s="168" t="s">
        <v>336</v>
      </c>
      <c r="F1965" s="170">
        <v>40</v>
      </c>
      <c r="G1965" s="170" t="s">
        <v>141</v>
      </c>
      <c r="H1965" s="170" t="s">
        <v>151</v>
      </c>
      <c r="I1965" s="171" t="s">
        <v>284</v>
      </c>
    </row>
    <row r="1966" spans="1:9" x14ac:dyDescent="0.25">
      <c r="A1966" s="134" t="s">
        <v>702</v>
      </c>
      <c r="B1966" s="134" t="s">
        <v>64</v>
      </c>
      <c r="C1966" s="168">
        <v>2024</v>
      </c>
      <c r="D1966" s="168" t="s">
        <v>319</v>
      </c>
      <c r="E1966" s="168" t="s">
        <v>336</v>
      </c>
      <c r="F1966" s="170">
        <v>40</v>
      </c>
      <c r="G1966" s="170" t="s">
        <v>141</v>
      </c>
      <c r="H1966" s="170" t="s">
        <v>152</v>
      </c>
      <c r="I1966" s="171" t="s">
        <v>284</v>
      </c>
    </row>
    <row r="1967" spans="1:9" x14ac:dyDescent="0.25">
      <c r="A1967" s="134" t="s">
        <v>702</v>
      </c>
      <c r="B1967" s="134" t="s">
        <v>64</v>
      </c>
      <c r="C1967" s="168">
        <v>2024</v>
      </c>
      <c r="D1967" s="168" t="s">
        <v>319</v>
      </c>
      <c r="E1967" s="168" t="s">
        <v>336</v>
      </c>
      <c r="F1967" s="170">
        <v>40</v>
      </c>
      <c r="G1967" s="170" t="s">
        <v>141</v>
      </c>
      <c r="H1967" s="170" t="s">
        <v>153</v>
      </c>
      <c r="I1967" s="171" t="s">
        <v>284</v>
      </c>
    </row>
    <row r="1968" spans="1:9" x14ac:dyDescent="0.25">
      <c r="A1968" s="134" t="s">
        <v>702</v>
      </c>
      <c r="B1968" s="134" t="s">
        <v>64</v>
      </c>
      <c r="C1968" s="168">
        <v>2024</v>
      </c>
      <c r="D1968" s="168" t="s">
        <v>319</v>
      </c>
      <c r="E1968" s="168" t="s">
        <v>336</v>
      </c>
      <c r="F1968" s="170">
        <v>40</v>
      </c>
      <c r="G1968" s="170" t="s">
        <v>141</v>
      </c>
      <c r="H1968" s="170" t="s">
        <v>154</v>
      </c>
      <c r="I1968" s="171" t="s">
        <v>284</v>
      </c>
    </row>
    <row r="1969" spans="1:9" x14ac:dyDescent="0.25">
      <c r="A1969" s="134" t="s">
        <v>702</v>
      </c>
      <c r="B1969" s="134" t="s">
        <v>64</v>
      </c>
      <c r="C1969" s="168">
        <v>2024</v>
      </c>
      <c r="D1969" s="168" t="s">
        <v>319</v>
      </c>
      <c r="E1969" s="168" t="s">
        <v>336</v>
      </c>
      <c r="F1969" s="170">
        <v>40</v>
      </c>
      <c r="G1969" s="170" t="s">
        <v>141</v>
      </c>
      <c r="H1969" s="170" t="s">
        <v>155</v>
      </c>
      <c r="I1969" s="171" t="s">
        <v>284</v>
      </c>
    </row>
    <row r="1970" spans="1:9" x14ac:dyDescent="0.25">
      <c r="A1970" s="134" t="s">
        <v>702</v>
      </c>
      <c r="B1970" s="134" t="s">
        <v>64</v>
      </c>
      <c r="C1970" s="168">
        <v>2024</v>
      </c>
      <c r="D1970" s="168" t="s">
        <v>319</v>
      </c>
      <c r="E1970" s="168" t="s">
        <v>336</v>
      </c>
      <c r="F1970" s="170">
        <v>40</v>
      </c>
      <c r="G1970" s="170" t="s">
        <v>141</v>
      </c>
      <c r="H1970" s="170" t="s">
        <v>361</v>
      </c>
      <c r="I1970" s="171" t="s">
        <v>284</v>
      </c>
    </row>
    <row r="1971" spans="1:9" x14ac:dyDescent="0.25">
      <c r="A1971" s="134" t="s">
        <v>702</v>
      </c>
      <c r="B1971" s="134" t="s">
        <v>64</v>
      </c>
      <c r="C1971" s="168">
        <v>2024</v>
      </c>
      <c r="D1971" s="168" t="s">
        <v>319</v>
      </c>
      <c r="E1971" s="168" t="s">
        <v>336</v>
      </c>
      <c r="F1971" s="170">
        <v>40</v>
      </c>
      <c r="G1971" s="170" t="s">
        <v>141</v>
      </c>
      <c r="H1971" s="170" t="s">
        <v>611</v>
      </c>
      <c r="I1971" s="171" t="s">
        <v>284</v>
      </c>
    </row>
    <row r="1972" spans="1:9" x14ac:dyDescent="0.25">
      <c r="A1972" s="134" t="s">
        <v>702</v>
      </c>
      <c r="B1972" s="134" t="s">
        <v>64</v>
      </c>
      <c r="C1972" s="168">
        <v>2024</v>
      </c>
      <c r="D1972" s="168" t="s">
        <v>319</v>
      </c>
      <c r="E1972" s="168" t="s">
        <v>336</v>
      </c>
      <c r="F1972" s="170">
        <v>40</v>
      </c>
      <c r="G1972" s="170" t="s">
        <v>141</v>
      </c>
      <c r="H1972" s="170" t="s">
        <v>363</v>
      </c>
      <c r="I1972" s="171" t="s">
        <v>284</v>
      </c>
    </row>
    <row r="1973" spans="1:9" x14ac:dyDescent="0.25">
      <c r="A1973" s="134" t="s">
        <v>702</v>
      </c>
      <c r="B1973" s="134" t="s">
        <v>64</v>
      </c>
      <c r="C1973" s="168">
        <v>2024</v>
      </c>
      <c r="D1973" s="168" t="s">
        <v>319</v>
      </c>
      <c r="E1973" s="168" t="s">
        <v>336</v>
      </c>
      <c r="F1973" s="170">
        <v>40</v>
      </c>
      <c r="G1973" s="170" t="s">
        <v>141</v>
      </c>
      <c r="H1973" s="170" t="s">
        <v>156</v>
      </c>
      <c r="I1973" s="171" t="s">
        <v>284</v>
      </c>
    </row>
    <row r="1974" spans="1:9" x14ac:dyDescent="0.25">
      <c r="A1974" s="134" t="s">
        <v>702</v>
      </c>
      <c r="B1974" s="134" t="s">
        <v>64</v>
      </c>
      <c r="C1974" s="168">
        <v>2024</v>
      </c>
      <c r="D1974" s="168" t="s">
        <v>319</v>
      </c>
      <c r="E1974" s="168" t="s">
        <v>336</v>
      </c>
      <c r="F1974" s="170">
        <v>40</v>
      </c>
      <c r="G1974" s="170" t="s">
        <v>141</v>
      </c>
      <c r="H1974" s="170" t="s">
        <v>157</v>
      </c>
      <c r="I1974" s="171" t="s">
        <v>284</v>
      </c>
    </row>
    <row r="1975" spans="1:9" x14ac:dyDescent="0.25">
      <c r="A1975" s="134" t="s">
        <v>702</v>
      </c>
      <c r="B1975" s="134" t="s">
        <v>64</v>
      </c>
      <c r="C1975" s="168">
        <v>2024</v>
      </c>
      <c r="D1975" s="168" t="s">
        <v>319</v>
      </c>
      <c r="E1975" s="168" t="s">
        <v>336</v>
      </c>
      <c r="F1975" s="170">
        <v>40</v>
      </c>
      <c r="G1975" s="170" t="s">
        <v>141</v>
      </c>
      <c r="H1975" s="170" t="s">
        <v>158</v>
      </c>
      <c r="I1975" s="171" t="s">
        <v>284</v>
      </c>
    </row>
    <row r="1976" spans="1:9" x14ac:dyDescent="0.25">
      <c r="A1976" s="134" t="s">
        <v>702</v>
      </c>
      <c r="B1976" s="134" t="s">
        <v>64</v>
      </c>
      <c r="C1976" s="168">
        <v>2024</v>
      </c>
      <c r="D1976" s="168" t="s">
        <v>319</v>
      </c>
      <c r="E1976" s="168" t="s">
        <v>336</v>
      </c>
      <c r="F1976" s="170">
        <v>40</v>
      </c>
      <c r="G1976" s="170" t="s">
        <v>141</v>
      </c>
      <c r="H1976" s="170" t="s">
        <v>364</v>
      </c>
      <c r="I1976" s="171" t="s">
        <v>284</v>
      </c>
    </row>
    <row r="1977" spans="1:9" x14ac:dyDescent="0.25">
      <c r="A1977" s="134" t="s">
        <v>702</v>
      </c>
      <c r="B1977" s="134" t="s">
        <v>64</v>
      </c>
      <c r="C1977" s="168">
        <v>2024</v>
      </c>
      <c r="D1977" s="168" t="s">
        <v>319</v>
      </c>
      <c r="E1977" s="168" t="s">
        <v>336</v>
      </c>
      <c r="F1977" s="170">
        <v>40</v>
      </c>
      <c r="G1977" s="170" t="s">
        <v>141</v>
      </c>
      <c r="H1977" s="170" t="s">
        <v>159</v>
      </c>
      <c r="I1977" s="171" t="s">
        <v>284</v>
      </c>
    </row>
    <row r="1978" spans="1:9" x14ac:dyDescent="0.25">
      <c r="A1978" s="134" t="s">
        <v>702</v>
      </c>
      <c r="B1978" s="134" t="s">
        <v>64</v>
      </c>
      <c r="C1978" s="168">
        <v>2024</v>
      </c>
      <c r="D1978" s="168" t="s">
        <v>319</v>
      </c>
      <c r="E1978" s="168" t="s">
        <v>336</v>
      </c>
      <c r="F1978" s="170">
        <v>40</v>
      </c>
      <c r="G1978" s="170" t="s">
        <v>141</v>
      </c>
      <c r="H1978" s="170" t="s">
        <v>365</v>
      </c>
      <c r="I1978" s="171" t="s">
        <v>284</v>
      </c>
    </row>
    <row r="1979" spans="1:9" x14ac:dyDescent="0.25">
      <c r="A1979" s="134" t="s">
        <v>702</v>
      </c>
      <c r="B1979" s="134" t="s">
        <v>64</v>
      </c>
      <c r="C1979" s="168">
        <v>2024</v>
      </c>
      <c r="D1979" s="168" t="s">
        <v>319</v>
      </c>
      <c r="E1979" s="168" t="s">
        <v>336</v>
      </c>
      <c r="F1979" s="170">
        <v>40</v>
      </c>
      <c r="G1979" s="170" t="s">
        <v>141</v>
      </c>
      <c r="H1979" s="170" t="s">
        <v>160</v>
      </c>
      <c r="I1979" s="171" t="s">
        <v>284</v>
      </c>
    </row>
    <row r="1980" spans="1:9" x14ac:dyDescent="0.25">
      <c r="A1980" s="134" t="s">
        <v>702</v>
      </c>
      <c r="B1980" s="134" t="s">
        <v>64</v>
      </c>
      <c r="C1980" s="168">
        <v>2024</v>
      </c>
      <c r="D1980" s="168" t="s">
        <v>319</v>
      </c>
      <c r="E1980" s="168" t="s">
        <v>336</v>
      </c>
      <c r="F1980" s="170">
        <v>40</v>
      </c>
      <c r="G1980" s="170" t="s">
        <v>141</v>
      </c>
      <c r="H1980" s="170" t="s">
        <v>366</v>
      </c>
      <c r="I1980" s="171" t="s">
        <v>284</v>
      </c>
    </row>
    <row r="1981" spans="1:9" x14ac:dyDescent="0.25">
      <c r="A1981" s="134" t="s">
        <v>702</v>
      </c>
      <c r="B1981" s="134" t="s">
        <v>64</v>
      </c>
      <c r="C1981" s="168">
        <v>2024</v>
      </c>
      <c r="D1981" s="168" t="s">
        <v>319</v>
      </c>
      <c r="E1981" s="168" t="s">
        <v>336</v>
      </c>
      <c r="F1981" s="170">
        <v>40</v>
      </c>
      <c r="G1981" s="170" t="s">
        <v>141</v>
      </c>
      <c r="H1981" s="172" t="s">
        <v>367</v>
      </c>
      <c r="I1981" s="171" t="s">
        <v>284</v>
      </c>
    </row>
    <row r="1982" spans="1:9" x14ac:dyDescent="0.25">
      <c r="A1982" s="134" t="s">
        <v>702</v>
      </c>
      <c r="B1982" s="134" t="s">
        <v>64</v>
      </c>
      <c r="C1982" s="168">
        <v>2024</v>
      </c>
      <c r="D1982" s="168" t="s">
        <v>319</v>
      </c>
      <c r="E1982" s="168" t="s">
        <v>336</v>
      </c>
      <c r="F1982" s="170">
        <v>50</v>
      </c>
      <c r="G1982" s="170" t="s">
        <v>532</v>
      </c>
      <c r="H1982" s="170" t="s">
        <v>358</v>
      </c>
      <c r="I1982" s="171" t="s">
        <v>284</v>
      </c>
    </row>
    <row r="1983" spans="1:9" x14ac:dyDescent="0.25">
      <c r="A1983" s="134" t="s">
        <v>702</v>
      </c>
      <c r="B1983" s="134" t="s">
        <v>64</v>
      </c>
      <c r="C1983" s="168">
        <v>2024</v>
      </c>
      <c r="D1983" s="168" t="s">
        <v>319</v>
      </c>
      <c r="E1983" s="168" t="s">
        <v>336</v>
      </c>
      <c r="F1983" s="170">
        <v>50</v>
      </c>
      <c r="G1983" s="170" t="s">
        <v>532</v>
      </c>
      <c r="H1983" s="170" t="s">
        <v>722</v>
      </c>
      <c r="I1983" s="171" t="s">
        <v>284</v>
      </c>
    </row>
    <row r="1984" spans="1:9" x14ac:dyDescent="0.25">
      <c r="A1984" s="134" t="s">
        <v>702</v>
      </c>
      <c r="B1984" s="134" t="s">
        <v>64</v>
      </c>
      <c r="C1984" s="168">
        <v>2024</v>
      </c>
      <c r="D1984" s="168" t="s">
        <v>319</v>
      </c>
      <c r="E1984" s="168" t="s">
        <v>336</v>
      </c>
      <c r="F1984" s="170">
        <v>50</v>
      </c>
      <c r="G1984" s="170" t="s">
        <v>532</v>
      </c>
      <c r="H1984" s="170" t="s">
        <v>145</v>
      </c>
      <c r="I1984" s="171" t="s">
        <v>284</v>
      </c>
    </row>
    <row r="1985" spans="1:9" x14ac:dyDescent="0.25">
      <c r="A1985" s="134" t="s">
        <v>702</v>
      </c>
      <c r="B1985" s="134" t="s">
        <v>64</v>
      </c>
      <c r="C1985" s="168">
        <v>2024</v>
      </c>
      <c r="D1985" s="168" t="s">
        <v>319</v>
      </c>
      <c r="E1985" s="168" t="s">
        <v>336</v>
      </c>
      <c r="F1985" s="170">
        <v>50</v>
      </c>
      <c r="G1985" s="170" t="s">
        <v>532</v>
      </c>
      <c r="H1985" s="170" t="s">
        <v>146</v>
      </c>
      <c r="I1985" s="171" t="s">
        <v>284</v>
      </c>
    </row>
    <row r="1986" spans="1:9" x14ac:dyDescent="0.25">
      <c r="A1986" s="134" t="s">
        <v>702</v>
      </c>
      <c r="B1986" s="134" t="s">
        <v>64</v>
      </c>
      <c r="C1986" s="168">
        <v>2024</v>
      </c>
      <c r="D1986" s="168" t="s">
        <v>319</v>
      </c>
      <c r="E1986" s="168" t="s">
        <v>336</v>
      </c>
      <c r="F1986" s="170">
        <v>50</v>
      </c>
      <c r="G1986" s="170" t="s">
        <v>532</v>
      </c>
      <c r="H1986" s="170" t="s">
        <v>147</v>
      </c>
      <c r="I1986" s="171" t="s">
        <v>284</v>
      </c>
    </row>
    <row r="1987" spans="1:9" x14ac:dyDescent="0.25">
      <c r="A1987" s="134" t="s">
        <v>702</v>
      </c>
      <c r="B1987" s="134" t="s">
        <v>64</v>
      </c>
      <c r="C1987" s="168">
        <v>2024</v>
      </c>
      <c r="D1987" s="168" t="s">
        <v>319</v>
      </c>
      <c r="E1987" s="168" t="s">
        <v>336</v>
      </c>
      <c r="F1987" s="170">
        <v>50</v>
      </c>
      <c r="G1987" s="170" t="s">
        <v>532</v>
      </c>
      <c r="H1987" s="170" t="s">
        <v>148</v>
      </c>
      <c r="I1987" s="171" t="s">
        <v>284</v>
      </c>
    </row>
    <row r="1988" spans="1:9" x14ac:dyDescent="0.25">
      <c r="A1988" s="134" t="s">
        <v>702</v>
      </c>
      <c r="B1988" s="134" t="s">
        <v>64</v>
      </c>
      <c r="C1988" s="168">
        <v>2024</v>
      </c>
      <c r="D1988" s="168" t="s">
        <v>319</v>
      </c>
      <c r="E1988" s="168" t="s">
        <v>336</v>
      </c>
      <c r="F1988" s="170">
        <v>50</v>
      </c>
      <c r="G1988" s="170" t="s">
        <v>532</v>
      </c>
      <c r="H1988" s="170" t="s">
        <v>149</v>
      </c>
      <c r="I1988" s="171" t="s">
        <v>284</v>
      </c>
    </row>
    <row r="1989" spans="1:9" x14ac:dyDescent="0.25">
      <c r="A1989" s="134" t="s">
        <v>702</v>
      </c>
      <c r="B1989" s="134" t="s">
        <v>64</v>
      </c>
      <c r="C1989" s="168">
        <v>2024</v>
      </c>
      <c r="D1989" s="168" t="s">
        <v>319</v>
      </c>
      <c r="E1989" s="168" t="s">
        <v>336</v>
      </c>
      <c r="F1989" s="170">
        <v>50</v>
      </c>
      <c r="G1989" s="170" t="s">
        <v>532</v>
      </c>
      <c r="H1989" s="170" t="s">
        <v>150</v>
      </c>
      <c r="I1989" s="171" t="s">
        <v>284</v>
      </c>
    </row>
    <row r="1990" spans="1:9" x14ac:dyDescent="0.25">
      <c r="A1990" s="134" t="s">
        <v>702</v>
      </c>
      <c r="B1990" s="134" t="s">
        <v>64</v>
      </c>
      <c r="C1990" s="168">
        <v>2024</v>
      </c>
      <c r="D1990" s="168" t="s">
        <v>319</v>
      </c>
      <c r="E1990" s="168" t="s">
        <v>336</v>
      </c>
      <c r="F1990" s="170">
        <v>50</v>
      </c>
      <c r="G1990" s="170" t="s">
        <v>532</v>
      </c>
      <c r="H1990" s="170" t="s">
        <v>151</v>
      </c>
      <c r="I1990" s="171" t="s">
        <v>284</v>
      </c>
    </row>
    <row r="1991" spans="1:9" x14ac:dyDescent="0.25">
      <c r="A1991" s="134" t="s">
        <v>702</v>
      </c>
      <c r="B1991" s="134" t="s">
        <v>64</v>
      </c>
      <c r="C1991" s="168">
        <v>2024</v>
      </c>
      <c r="D1991" s="168" t="s">
        <v>319</v>
      </c>
      <c r="E1991" s="168" t="s">
        <v>336</v>
      </c>
      <c r="F1991" s="170">
        <v>50</v>
      </c>
      <c r="G1991" s="170" t="s">
        <v>532</v>
      </c>
      <c r="H1991" s="170" t="s">
        <v>152</v>
      </c>
      <c r="I1991" s="171" t="s">
        <v>284</v>
      </c>
    </row>
    <row r="1992" spans="1:9" x14ac:dyDescent="0.25">
      <c r="A1992" s="134" t="s">
        <v>702</v>
      </c>
      <c r="B1992" s="134" t="s">
        <v>64</v>
      </c>
      <c r="C1992" s="168">
        <v>2024</v>
      </c>
      <c r="D1992" s="168" t="s">
        <v>319</v>
      </c>
      <c r="E1992" s="168" t="s">
        <v>336</v>
      </c>
      <c r="F1992" s="170">
        <v>50</v>
      </c>
      <c r="G1992" s="170" t="s">
        <v>532</v>
      </c>
      <c r="H1992" s="170" t="s">
        <v>153</v>
      </c>
      <c r="I1992" s="171" t="s">
        <v>284</v>
      </c>
    </row>
    <row r="1993" spans="1:9" x14ac:dyDescent="0.25">
      <c r="A1993" s="134" t="s">
        <v>702</v>
      </c>
      <c r="B1993" s="134" t="s">
        <v>64</v>
      </c>
      <c r="C1993" s="168">
        <v>2024</v>
      </c>
      <c r="D1993" s="168" t="s">
        <v>319</v>
      </c>
      <c r="E1993" s="168" t="s">
        <v>336</v>
      </c>
      <c r="F1993" s="170">
        <v>50</v>
      </c>
      <c r="G1993" s="170" t="s">
        <v>532</v>
      </c>
      <c r="H1993" s="170" t="s">
        <v>158</v>
      </c>
      <c r="I1993" s="171" t="s">
        <v>284</v>
      </c>
    </row>
    <row r="1994" spans="1:9" x14ac:dyDescent="0.25">
      <c r="A1994" s="134" t="s">
        <v>702</v>
      </c>
      <c r="B1994" s="134" t="s">
        <v>64</v>
      </c>
      <c r="C1994" s="168">
        <v>2024</v>
      </c>
      <c r="D1994" s="168" t="s">
        <v>319</v>
      </c>
      <c r="E1994" s="168" t="s">
        <v>336</v>
      </c>
      <c r="F1994" s="170">
        <v>50</v>
      </c>
      <c r="G1994" s="170" t="s">
        <v>532</v>
      </c>
      <c r="H1994" s="170" t="s">
        <v>364</v>
      </c>
      <c r="I1994" s="171" t="s">
        <v>284</v>
      </c>
    </row>
    <row r="1995" spans="1:9" x14ac:dyDescent="0.25">
      <c r="A1995" s="134" t="s">
        <v>702</v>
      </c>
      <c r="B1995" s="134" t="s">
        <v>64</v>
      </c>
      <c r="C1995" s="168">
        <v>2024</v>
      </c>
      <c r="D1995" s="168" t="s">
        <v>319</v>
      </c>
      <c r="E1995" s="168" t="s">
        <v>336</v>
      </c>
      <c r="F1995" s="170">
        <v>50</v>
      </c>
      <c r="G1995" s="170" t="s">
        <v>532</v>
      </c>
      <c r="H1995" s="170" t="s">
        <v>159</v>
      </c>
      <c r="I1995" s="171" t="s">
        <v>284</v>
      </c>
    </row>
    <row r="1996" spans="1:9" x14ac:dyDescent="0.25">
      <c r="A1996" s="134" t="s">
        <v>702</v>
      </c>
      <c r="B1996" s="134" t="s">
        <v>64</v>
      </c>
      <c r="C1996" s="168">
        <v>2024</v>
      </c>
      <c r="D1996" s="168" t="s">
        <v>319</v>
      </c>
      <c r="E1996" s="168" t="s">
        <v>336</v>
      </c>
      <c r="F1996" s="170">
        <v>50</v>
      </c>
      <c r="G1996" s="170" t="s">
        <v>532</v>
      </c>
      <c r="H1996" s="170" t="s">
        <v>365</v>
      </c>
      <c r="I1996" s="171" t="s">
        <v>284</v>
      </c>
    </row>
    <row r="1997" spans="1:9" x14ac:dyDescent="0.25">
      <c r="A1997" s="134" t="s">
        <v>702</v>
      </c>
      <c r="B1997" s="134" t="s">
        <v>64</v>
      </c>
      <c r="C1997" s="168">
        <v>2024</v>
      </c>
      <c r="D1997" s="168" t="s">
        <v>319</v>
      </c>
      <c r="E1997" s="168" t="s">
        <v>336</v>
      </c>
      <c r="F1997" s="170">
        <v>50</v>
      </c>
      <c r="G1997" s="170" t="s">
        <v>532</v>
      </c>
      <c r="H1997" s="170" t="s">
        <v>160</v>
      </c>
      <c r="I1997" s="171" t="s">
        <v>284</v>
      </c>
    </row>
    <row r="1998" spans="1:9" x14ac:dyDescent="0.25">
      <c r="A1998" s="134" t="s">
        <v>702</v>
      </c>
      <c r="B1998" s="134" t="s">
        <v>64</v>
      </c>
      <c r="C1998" s="168">
        <v>2024</v>
      </c>
      <c r="D1998" s="168" t="s">
        <v>319</v>
      </c>
      <c r="E1998" s="168" t="s">
        <v>336</v>
      </c>
      <c r="F1998" s="170">
        <v>50</v>
      </c>
      <c r="G1998" s="170" t="s">
        <v>532</v>
      </c>
      <c r="H1998" s="170" t="s">
        <v>366</v>
      </c>
      <c r="I1998" s="171" t="s">
        <v>284</v>
      </c>
    </row>
    <row r="1999" spans="1:9" x14ac:dyDescent="0.25">
      <c r="A1999" s="134" t="s">
        <v>702</v>
      </c>
      <c r="B1999" s="134" t="s">
        <v>64</v>
      </c>
      <c r="C1999" s="168">
        <v>2024</v>
      </c>
      <c r="D1999" s="168" t="s">
        <v>319</v>
      </c>
      <c r="E1999" s="168" t="s">
        <v>336</v>
      </c>
      <c r="F1999" s="170">
        <v>50</v>
      </c>
      <c r="G1999" s="170" t="s">
        <v>532</v>
      </c>
      <c r="H1999" s="170" t="s">
        <v>367</v>
      </c>
      <c r="I1999" s="171" t="s">
        <v>284</v>
      </c>
    </row>
    <row r="2000" spans="1:9" x14ac:dyDescent="0.25">
      <c r="A2000" s="134" t="s">
        <v>702</v>
      </c>
      <c r="B2000" s="134" t="s">
        <v>64</v>
      </c>
      <c r="C2000" s="168">
        <v>2024</v>
      </c>
      <c r="D2000" s="168" t="s">
        <v>320</v>
      </c>
      <c r="E2000" s="168" t="s">
        <v>328</v>
      </c>
      <c r="F2000" s="168" t="s">
        <v>284</v>
      </c>
      <c r="G2000" s="168" t="s">
        <v>721</v>
      </c>
      <c r="H2000" s="170" t="s">
        <v>358</v>
      </c>
      <c r="I2000" s="171">
        <v>4394</v>
      </c>
    </row>
    <row r="2001" spans="1:9" x14ac:dyDescent="0.25">
      <c r="A2001" s="134" t="s">
        <v>702</v>
      </c>
      <c r="B2001" s="134" t="s">
        <v>64</v>
      </c>
      <c r="C2001" s="168">
        <v>2024</v>
      </c>
      <c r="D2001" s="168" t="s">
        <v>320</v>
      </c>
      <c r="E2001" s="168" t="s">
        <v>328</v>
      </c>
      <c r="F2001" s="168" t="s">
        <v>284</v>
      </c>
      <c r="G2001" s="168" t="s">
        <v>721</v>
      </c>
      <c r="H2001" s="170" t="s">
        <v>359</v>
      </c>
      <c r="I2001" s="171">
        <v>4503</v>
      </c>
    </row>
    <row r="2002" spans="1:9" x14ac:dyDescent="0.25">
      <c r="A2002" s="134" t="s">
        <v>702</v>
      </c>
      <c r="B2002" s="134" t="s">
        <v>64</v>
      </c>
      <c r="C2002" s="168">
        <v>2024</v>
      </c>
      <c r="D2002" s="168" t="s">
        <v>320</v>
      </c>
      <c r="E2002" s="168" t="s">
        <v>328</v>
      </c>
      <c r="F2002" s="168" t="s">
        <v>284</v>
      </c>
      <c r="G2002" s="168" t="s">
        <v>721</v>
      </c>
      <c r="H2002" s="170" t="s">
        <v>144</v>
      </c>
      <c r="I2002" s="171">
        <v>85</v>
      </c>
    </row>
    <row r="2003" spans="1:9" x14ac:dyDescent="0.25">
      <c r="A2003" s="134" t="s">
        <v>702</v>
      </c>
      <c r="B2003" s="134" t="s">
        <v>64</v>
      </c>
      <c r="C2003" s="168">
        <v>2024</v>
      </c>
      <c r="D2003" s="168" t="s">
        <v>320</v>
      </c>
      <c r="E2003" s="168" t="s">
        <v>328</v>
      </c>
      <c r="F2003" s="168" t="s">
        <v>284</v>
      </c>
      <c r="G2003" s="168" t="s">
        <v>721</v>
      </c>
      <c r="H2003" s="170" t="s">
        <v>360</v>
      </c>
      <c r="I2003" s="171">
        <v>2</v>
      </c>
    </row>
    <row r="2004" spans="1:9" x14ac:dyDescent="0.25">
      <c r="A2004" s="134" t="s">
        <v>702</v>
      </c>
      <c r="B2004" s="134" t="s">
        <v>64</v>
      </c>
      <c r="C2004" s="168">
        <v>2024</v>
      </c>
      <c r="D2004" s="168" t="s">
        <v>320</v>
      </c>
      <c r="E2004" s="168" t="s">
        <v>328</v>
      </c>
      <c r="F2004" s="168" t="s">
        <v>284</v>
      </c>
      <c r="G2004" s="168" t="s">
        <v>721</v>
      </c>
      <c r="H2004" s="170" t="s">
        <v>145</v>
      </c>
      <c r="I2004" s="171">
        <v>1103</v>
      </c>
    </row>
    <row r="2005" spans="1:9" x14ac:dyDescent="0.25">
      <c r="A2005" s="134" t="s">
        <v>702</v>
      </c>
      <c r="B2005" s="134" t="s">
        <v>64</v>
      </c>
      <c r="C2005" s="168">
        <v>2024</v>
      </c>
      <c r="D2005" s="168" t="s">
        <v>320</v>
      </c>
      <c r="E2005" s="168" t="s">
        <v>328</v>
      </c>
      <c r="F2005" s="168" t="s">
        <v>284</v>
      </c>
      <c r="G2005" s="168" t="s">
        <v>721</v>
      </c>
      <c r="H2005" s="170" t="s">
        <v>146</v>
      </c>
      <c r="I2005" s="171">
        <v>475</v>
      </c>
    </row>
    <row r="2006" spans="1:9" x14ac:dyDescent="0.25">
      <c r="A2006" s="134" t="s">
        <v>702</v>
      </c>
      <c r="B2006" s="134" t="s">
        <v>64</v>
      </c>
      <c r="C2006" s="168">
        <v>2024</v>
      </c>
      <c r="D2006" s="168" t="s">
        <v>320</v>
      </c>
      <c r="E2006" s="168" t="s">
        <v>328</v>
      </c>
      <c r="F2006" s="168" t="s">
        <v>284</v>
      </c>
      <c r="G2006" s="168" t="s">
        <v>721</v>
      </c>
      <c r="H2006" s="170" t="s">
        <v>147</v>
      </c>
      <c r="I2006" s="171">
        <v>380</v>
      </c>
    </row>
    <row r="2007" spans="1:9" x14ac:dyDescent="0.25">
      <c r="A2007" s="134" t="s">
        <v>702</v>
      </c>
      <c r="B2007" s="134" t="s">
        <v>64</v>
      </c>
      <c r="C2007" s="168">
        <v>2024</v>
      </c>
      <c r="D2007" s="168" t="s">
        <v>320</v>
      </c>
      <c r="E2007" s="168" t="s">
        <v>328</v>
      </c>
      <c r="F2007" s="168" t="s">
        <v>284</v>
      </c>
      <c r="G2007" s="168" t="s">
        <v>721</v>
      </c>
      <c r="H2007" s="170" t="s">
        <v>148</v>
      </c>
      <c r="I2007" s="171">
        <v>17</v>
      </c>
    </row>
    <row r="2008" spans="1:9" x14ac:dyDescent="0.25">
      <c r="A2008" s="134" t="s">
        <v>702</v>
      </c>
      <c r="B2008" s="134" t="s">
        <v>64</v>
      </c>
      <c r="C2008" s="168">
        <v>2024</v>
      </c>
      <c r="D2008" s="168" t="s">
        <v>320</v>
      </c>
      <c r="E2008" s="168" t="s">
        <v>328</v>
      </c>
      <c r="F2008" s="168" t="s">
        <v>284</v>
      </c>
      <c r="G2008" s="168" t="s">
        <v>721</v>
      </c>
      <c r="H2008" s="170" t="s">
        <v>149</v>
      </c>
      <c r="I2008" s="171">
        <v>65</v>
      </c>
    </row>
    <row r="2009" spans="1:9" x14ac:dyDescent="0.25">
      <c r="A2009" s="134" t="s">
        <v>702</v>
      </c>
      <c r="B2009" s="134" t="s">
        <v>64</v>
      </c>
      <c r="C2009" s="168">
        <v>2024</v>
      </c>
      <c r="D2009" s="168" t="s">
        <v>320</v>
      </c>
      <c r="E2009" s="168" t="s">
        <v>328</v>
      </c>
      <c r="F2009" s="168" t="s">
        <v>284</v>
      </c>
      <c r="G2009" s="168" t="s">
        <v>721</v>
      </c>
      <c r="H2009" s="170" t="s">
        <v>150</v>
      </c>
      <c r="I2009" s="171">
        <v>211</v>
      </c>
    </row>
    <row r="2010" spans="1:9" x14ac:dyDescent="0.25">
      <c r="A2010" s="134" t="s">
        <v>702</v>
      </c>
      <c r="B2010" s="134" t="s">
        <v>64</v>
      </c>
      <c r="C2010" s="168">
        <v>2024</v>
      </c>
      <c r="D2010" s="168" t="s">
        <v>320</v>
      </c>
      <c r="E2010" s="168" t="s">
        <v>328</v>
      </c>
      <c r="F2010" s="168" t="s">
        <v>284</v>
      </c>
      <c r="G2010" s="168" t="s">
        <v>721</v>
      </c>
      <c r="H2010" s="170" t="s">
        <v>151</v>
      </c>
      <c r="I2010" s="171">
        <v>1206</v>
      </c>
    </row>
    <row r="2011" spans="1:9" x14ac:dyDescent="0.25">
      <c r="A2011" s="134" t="s">
        <v>702</v>
      </c>
      <c r="B2011" s="134" t="s">
        <v>64</v>
      </c>
      <c r="C2011" s="168">
        <v>2024</v>
      </c>
      <c r="D2011" s="168" t="s">
        <v>320</v>
      </c>
      <c r="E2011" s="168" t="s">
        <v>328</v>
      </c>
      <c r="F2011" s="168" t="s">
        <v>284</v>
      </c>
      <c r="G2011" s="168" t="s">
        <v>721</v>
      </c>
      <c r="H2011" s="170" t="s">
        <v>152</v>
      </c>
      <c r="I2011" s="171">
        <v>375</v>
      </c>
    </row>
    <row r="2012" spans="1:9" x14ac:dyDescent="0.25">
      <c r="A2012" s="134" t="s">
        <v>702</v>
      </c>
      <c r="B2012" s="134" t="s">
        <v>64</v>
      </c>
      <c r="C2012" s="168">
        <v>2024</v>
      </c>
      <c r="D2012" s="168" t="s">
        <v>320</v>
      </c>
      <c r="E2012" s="168" t="s">
        <v>328</v>
      </c>
      <c r="F2012" s="168" t="s">
        <v>284</v>
      </c>
      <c r="G2012" s="168" t="s">
        <v>721</v>
      </c>
      <c r="H2012" s="170" t="s">
        <v>153</v>
      </c>
      <c r="I2012" s="171">
        <v>30</v>
      </c>
    </row>
    <row r="2013" spans="1:9" x14ac:dyDescent="0.25">
      <c r="A2013" s="134" t="s">
        <v>702</v>
      </c>
      <c r="B2013" s="134" t="s">
        <v>64</v>
      </c>
      <c r="C2013" s="168">
        <v>2024</v>
      </c>
      <c r="D2013" s="168" t="s">
        <v>320</v>
      </c>
      <c r="E2013" s="168" t="s">
        <v>328</v>
      </c>
      <c r="F2013" s="168" t="s">
        <v>284</v>
      </c>
      <c r="G2013" s="168" t="s">
        <v>721</v>
      </c>
      <c r="H2013" s="170" t="s">
        <v>154</v>
      </c>
      <c r="I2013" s="171">
        <v>31</v>
      </c>
    </row>
    <row r="2014" spans="1:9" x14ac:dyDescent="0.25">
      <c r="A2014" s="134" t="s">
        <v>702</v>
      </c>
      <c r="B2014" s="134" t="s">
        <v>64</v>
      </c>
      <c r="C2014" s="168">
        <v>2024</v>
      </c>
      <c r="D2014" s="168" t="s">
        <v>320</v>
      </c>
      <c r="E2014" s="168" t="s">
        <v>328</v>
      </c>
      <c r="F2014" s="168" t="s">
        <v>284</v>
      </c>
      <c r="G2014" s="168" t="s">
        <v>721</v>
      </c>
      <c r="H2014" s="170" t="s">
        <v>155</v>
      </c>
      <c r="I2014" s="171">
        <v>14</v>
      </c>
    </row>
    <row r="2015" spans="1:9" x14ac:dyDescent="0.25">
      <c r="A2015" s="134" t="s">
        <v>702</v>
      </c>
      <c r="B2015" s="134" t="s">
        <v>64</v>
      </c>
      <c r="C2015" s="168">
        <v>2024</v>
      </c>
      <c r="D2015" s="168" t="s">
        <v>320</v>
      </c>
      <c r="E2015" s="168" t="s">
        <v>328</v>
      </c>
      <c r="F2015" s="168" t="s">
        <v>284</v>
      </c>
      <c r="G2015" s="168" t="s">
        <v>721</v>
      </c>
      <c r="H2015" s="170" t="s">
        <v>361</v>
      </c>
      <c r="I2015" s="171">
        <v>1</v>
      </c>
    </row>
    <row r="2016" spans="1:9" x14ac:dyDescent="0.25">
      <c r="A2016" s="134" t="s">
        <v>702</v>
      </c>
      <c r="B2016" s="134" t="s">
        <v>64</v>
      </c>
      <c r="C2016" s="168">
        <v>2024</v>
      </c>
      <c r="D2016" s="168" t="s">
        <v>320</v>
      </c>
      <c r="E2016" s="168" t="s">
        <v>328</v>
      </c>
      <c r="F2016" s="168" t="s">
        <v>284</v>
      </c>
      <c r="G2016" s="168" t="s">
        <v>721</v>
      </c>
      <c r="H2016" s="170" t="s">
        <v>362</v>
      </c>
      <c r="I2016" s="171" t="s">
        <v>284</v>
      </c>
    </row>
    <row r="2017" spans="1:9" x14ac:dyDescent="0.25">
      <c r="A2017" s="134" t="s">
        <v>702</v>
      </c>
      <c r="B2017" s="134" t="s">
        <v>64</v>
      </c>
      <c r="C2017" s="168">
        <v>2024</v>
      </c>
      <c r="D2017" s="168" t="s">
        <v>320</v>
      </c>
      <c r="E2017" s="168" t="s">
        <v>328</v>
      </c>
      <c r="F2017" s="168" t="s">
        <v>284</v>
      </c>
      <c r="G2017" s="168" t="s">
        <v>721</v>
      </c>
      <c r="H2017" s="170" t="s">
        <v>363</v>
      </c>
      <c r="I2017" s="171" t="s">
        <v>284</v>
      </c>
    </row>
    <row r="2018" spans="1:9" x14ac:dyDescent="0.25">
      <c r="A2018" s="134" t="s">
        <v>702</v>
      </c>
      <c r="B2018" s="134" t="s">
        <v>64</v>
      </c>
      <c r="C2018" s="168">
        <v>2024</v>
      </c>
      <c r="D2018" s="168" t="s">
        <v>320</v>
      </c>
      <c r="E2018" s="168" t="s">
        <v>328</v>
      </c>
      <c r="F2018" s="168" t="s">
        <v>284</v>
      </c>
      <c r="G2018" s="168" t="s">
        <v>721</v>
      </c>
      <c r="H2018" s="170" t="s">
        <v>156</v>
      </c>
      <c r="I2018" s="171">
        <v>14</v>
      </c>
    </row>
    <row r="2019" spans="1:9" x14ac:dyDescent="0.25">
      <c r="A2019" s="134" t="s">
        <v>702</v>
      </c>
      <c r="B2019" s="134" t="s">
        <v>64</v>
      </c>
      <c r="C2019" s="168">
        <v>2024</v>
      </c>
      <c r="D2019" s="168" t="s">
        <v>320</v>
      </c>
      <c r="E2019" s="168" t="s">
        <v>328</v>
      </c>
      <c r="F2019" s="168" t="s">
        <v>284</v>
      </c>
      <c r="G2019" s="168" t="s">
        <v>721</v>
      </c>
      <c r="H2019" s="170" t="s">
        <v>157</v>
      </c>
      <c r="I2019" s="171">
        <v>42</v>
      </c>
    </row>
    <row r="2020" spans="1:9" x14ac:dyDescent="0.25">
      <c r="A2020" s="134" t="s">
        <v>702</v>
      </c>
      <c r="B2020" s="134" t="s">
        <v>64</v>
      </c>
      <c r="C2020" s="168">
        <v>2024</v>
      </c>
      <c r="D2020" s="168" t="s">
        <v>320</v>
      </c>
      <c r="E2020" s="168" t="s">
        <v>328</v>
      </c>
      <c r="F2020" s="168" t="s">
        <v>284</v>
      </c>
      <c r="G2020" s="168" t="s">
        <v>721</v>
      </c>
      <c r="H2020" s="170" t="s">
        <v>158</v>
      </c>
      <c r="I2020" s="171">
        <v>18</v>
      </c>
    </row>
    <row r="2021" spans="1:9" x14ac:dyDescent="0.25">
      <c r="A2021" s="134" t="s">
        <v>702</v>
      </c>
      <c r="B2021" s="134" t="s">
        <v>64</v>
      </c>
      <c r="C2021" s="168">
        <v>2024</v>
      </c>
      <c r="D2021" s="168" t="s">
        <v>320</v>
      </c>
      <c r="E2021" s="168" t="s">
        <v>328</v>
      </c>
      <c r="F2021" s="168" t="s">
        <v>284</v>
      </c>
      <c r="G2021" s="168" t="s">
        <v>721</v>
      </c>
      <c r="H2021" s="170" t="s">
        <v>364</v>
      </c>
      <c r="I2021" s="171">
        <v>202</v>
      </c>
    </row>
    <row r="2022" spans="1:9" x14ac:dyDescent="0.25">
      <c r="A2022" s="134" t="s">
        <v>702</v>
      </c>
      <c r="B2022" s="134" t="s">
        <v>64</v>
      </c>
      <c r="C2022" s="168">
        <v>2024</v>
      </c>
      <c r="D2022" s="168" t="s">
        <v>320</v>
      </c>
      <c r="E2022" s="168" t="s">
        <v>328</v>
      </c>
      <c r="F2022" s="168" t="s">
        <v>284</v>
      </c>
      <c r="G2022" s="168" t="s">
        <v>721</v>
      </c>
      <c r="H2022" s="170" t="s">
        <v>159</v>
      </c>
      <c r="I2022" s="171">
        <v>50</v>
      </c>
    </row>
    <row r="2023" spans="1:9" x14ac:dyDescent="0.25">
      <c r="A2023" s="134" t="s">
        <v>702</v>
      </c>
      <c r="B2023" s="134" t="s">
        <v>64</v>
      </c>
      <c r="C2023" s="168">
        <v>2024</v>
      </c>
      <c r="D2023" s="168" t="s">
        <v>320</v>
      </c>
      <c r="E2023" s="168" t="s">
        <v>328</v>
      </c>
      <c r="F2023" s="168" t="s">
        <v>284</v>
      </c>
      <c r="G2023" s="168" t="s">
        <v>721</v>
      </c>
      <c r="H2023" s="170" t="s">
        <v>160</v>
      </c>
      <c r="I2023" s="171" t="s">
        <v>284</v>
      </c>
    </row>
    <row r="2024" spans="1:9" x14ac:dyDescent="0.25">
      <c r="A2024" s="134" t="s">
        <v>702</v>
      </c>
      <c r="B2024" s="134" t="s">
        <v>64</v>
      </c>
      <c r="C2024" s="168">
        <v>2024</v>
      </c>
      <c r="D2024" s="168" t="s">
        <v>320</v>
      </c>
      <c r="E2024" s="168" t="s">
        <v>328</v>
      </c>
      <c r="F2024" s="168" t="s">
        <v>284</v>
      </c>
      <c r="G2024" s="168" t="s">
        <v>721</v>
      </c>
      <c r="H2024" s="170" t="s">
        <v>365</v>
      </c>
      <c r="I2024" s="171">
        <v>177</v>
      </c>
    </row>
    <row r="2025" spans="1:9" x14ac:dyDescent="0.25">
      <c r="A2025" s="134" t="s">
        <v>702</v>
      </c>
      <c r="B2025" s="134" t="s">
        <v>64</v>
      </c>
      <c r="C2025" s="168">
        <v>2024</v>
      </c>
      <c r="D2025" s="168" t="s">
        <v>320</v>
      </c>
      <c r="E2025" s="168" t="s">
        <v>328</v>
      </c>
      <c r="F2025" s="168" t="s">
        <v>284</v>
      </c>
      <c r="G2025" s="168" t="s">
        <v>721</v>
      </c>
      <c r="H2025" s="170" t="s">
        <v>366</v>
      </c>
      <c r="I2025" s="171">
        <v>5</v>
      </c>
    </row>
    <row r="2026" spans="1:9" x14ac:dyDescent="0.25">
      <c r="A2026" s="134" t="s">
        <v>702</v>
      </c>
      <c r="B2026" s="134" t="s">
        <v>64</v>
      </c>
      <c r="C2026" s="168">
        <v>2024</v>
      </c>
      <c r="D2026" s="168" t="s">
        <v>320</v>
      </c>
      <c r="E2026" s="168" t="s">
        <v>328</v>
      </c>
      <c r="F2026" s="168" t="s">
        <v>284</v>
      </c>
      <c r="G2026" s="168" t="s">
        <v>721</v>
      </c>
      <c r="H2026" s="170" t="s">
        <v>367</v>
      </c>
      <c r="I2026" s="171">
        <v>1.02</v>
      </c>
    </row>
    <row r="2027" spans="1:9" x14ac:dyDescent="0.25">
      <c r="A2027" s="134" t="s">
        <v>702</v>
      </c>
      <c r="B2027" s="134" t="s">
        <v>64</v>
      </c>
      <c r="C2027" s="168">
        <v>2024</v>
      </c>
      <c r="D2027" s="168" t="s">
        <v>320</v>
      </c>
      <c r="E2027" s="168" t="s">
        <v>328</v>
      </c>
      <c r="F2027" s="170">
        <v>10</v>
      </c>
      <c r="G2027" s="170" t="s">
        <v>139</v>
      </c>
      <c r="H2027" s="170" t="s">
        <v>358</v>
      </c>
      <c r="I2027" s="171">
        <v>3802</v>
      </c>
    </row>
    <row r="2028" spans="1:9" x14ac:dyDescent="0.25">
      <c r="A2028" s="134" t="s">
        <v>702</v>
      </c>
      <c r="B2028" s="134" t="s">
        <v>64</v>
      </c>
      <c r="C2028" s="168">
        <v>2024</v>
      </c>
      <c r="D2028" s="168" t="s">
        <v>320</v>
      </c>
      <c r="E2028" s="168" t="s">
        <v>328</v>
      </c>
      <c r="F2028" s="170">
        <v>10</v>
      </c>
      <c r="G2028" s="170" t="s">
        <v>139</v>
      </c>
      <c r="H2028" s="170" t="s">
        <v>722</v>
      </c>
      <c r="I2028" s="171">
        <v>3872</v>
      </c>
    </row>
    <row r="2029" spans="1:9" x14ac:dyDescent="0.25">
      <c r="A2029" s="134" t="s">
        <v>702</v>
      </c>
      <c r="B2029" s="134" t="s">
        <v>64</v>
      </c>
      <c r="C2029" s="168">
        <v>2024</v>
      </c>
      <c r="D2029" s="168" t="s">
        <v>320</v>
      </c>
      <c r="E2029" s="168" t="s">
        <v>328</v>
      </c>
      <c r="F2029" s="170">
        <v>10</v>
      </c>
      <c r="G2029" s="170" t="s">
        <v>139</v>
      </c>
      <c r="H2029" s="170" t="s">
        <v>144</v>
      </c>
      <c r="I2029" s="171">
        <v>85</v>
      </c>
    </row>
    <row r="2030" spans="1:9" x14ac:dyDescent="0.25">
      <c r="A2030" s="134" t="s">
        <v>702</v>
      </c>
      <c r="B2030" s="134" t="s">
        <v>64</v>
      </c>
      <c r="C2030" s="168">
        <v>2024</v>
      </c>
      <c r="D2030" s="168" t="s">
        <v>320</v>
      </c>
      <c r="E2030" s="168" t="s">
        <v>328</v>
      </c>
      <c r="F2030" s="170">
        <v>10</v>
      </c>
      <c r="G2030" s="170" t="s">
        <v>139</v>
      </c>
      <c r="H2030" s="170" t="s">
        <v>360</v>
      </c>
      <c r="I2030" s="171">
        <v>2</v>
      </c>
    </row>
    <row r="2031" spans="1:9" x14ac:dyDescent="0.25">
      <c r="A2031" s="134" t="s">
        <v>702</v>
      </c>
      <c r="B2031" s="134" t="s">
        <v>64</v>
      </c>
      <c r="C2031" s="168">
        <v>2024</v>
      </c>
      <c r="D2031" s="168" t="s">
        <v>320</v>
      </c>
      <c r="E2031" s="168" t="s">
        <v>328</v>
      </c>
      <c r="F2031" s="170">
        <v>10</v>
      </c>
      <c r="G2031" s="170" t="s">
        <v>139</v>
      </c>
      <c r="H2031" s="170" t="s">
        <v>145</v>
      </c>
      <c r="I2031" s="171">
        <v>1103</v>
      </c>
    </row>
    <row r="2032" spans="1:9" x14ac:dyDescent="0.25">
      <c r="A2032" s="134" t="s">
        <v>702</v>
      </c>
      <c r="B2032" s="134" t="s">
        <v>64</v>
      </c>
      <c r="C2032" s="168">
        <v>2024</v>
      </c>
      <c r="D2032" s="168" t="s">
        <v>320</v>
      </c>
      <c r="E2032" s="168" t="s">
        <v>328</v>
      </c>
      <c r="F2032" s="170">
        <v>10</v>
      </c>
      <c r="G2032" s="170" t="s">
        <v>139</v>
      </c>
      <c r="H2032" s="170" t="s">
        <v>146</v>
      </c>
      <c r="I2032" s="171">
        <v>469</v>
      </c>
    </row>
    <row r="2033" spans="1:9" x14ac:dyDescent="0.25">
      <c r="A2033" s="134" t="s">
        <v>702</v>
      </c>
      <c r="B2033" s="134" t="s">
        <v>64</v>
      </c>
      <c r="C2033" s="168">
        <v>2024</v>
      </c>
      <c r="D2033" s="168" t="s">
        <v>320</v>
      </c>
      <c r="E2033" s="168" t="s">
        <v>328</v>
      </c>
      <c r="F2033" s="170">
        <v>10</v>
      </c>
      <c r="G2033" s="170" t="s">
        <v>139</v>
      </c>
      <c r="H2033" s="170" t="s">
        <v>147</v>
      </c>
      <c r="I2033" s="171">
        <v>374</v>
      </c>
    </row>
    <row r="2034" spans="1:9" x14ac:dyDescent="0.25">
      <c r="A2034" s="134" t="s">
        <v>702</v>
      </c>
      <c r="B2034" s="134" t="s">
        <v>64</v>
      </c>
      <c r="C2034" s="168">
        <v>2024</v>
      </c>
      <c r="D2034" s="168" t="s">
        <v>320</v>
      </c>
      <c r="E2034" s="168" t="s">
        <v>328</v>
      </c>
      <c r="F2034" s="170">
        <v>10</v>
      </c>
      <c r="G2034" s="170" t="s">
        <v>139</v>
      </c>
      <c r="H2034" s="170" t="s">
        <v>148</v>
      </c>
      <c r="I2034" s="171">
        <v>17</v>
      </c>
    </row>
    <row r="2035" spans="1:9" x14ac:dyDescent="0.25">
      <c r="A2035" s="134" t="s">
        <v>702</v>
      </c>
      <c r="B2035" s="134" t="s">
        <v>64</v>
      </c>
      <c r="C2035" s="168">
        <v>2024</v>
      </c>
      <c r="D2035" s="168" t="s">
        <v>320</v>
      </c>
      <c r="E2035" s="168" t="s">
        <v>328</v>
      </c>
      <c r="F2035" s="170">
        <v>10</v>
      </c>
      <c r="G2035" s="170" t="s">
        <v>139</v>
      </c>
      <c r="H2035" s="170" t="s">
        <v>149</v>
      </c>
      <c r="I2035" s="171">
        <v>50</v>
      </c>
    </row>
    <row r="2036" spans="1:9" x14ac:dyDescent="0.25">
      <c r="A2036" s="134" t="s">
        <v>702</v>
      </c>
      <c r="B2036" s="134" t="s">
        <v>64</v>
      </c>
      <c r="C2036" s="168">
        <v>2024</v>
      </c>
      <c r="D2036" s="168" t="s">
        <v>320</v>
      </c>
      <c r="E2036" s="168" t="s">
        <v>328</v>
      </c>
      <c r="F2036" s="170">
        <v>10</v>
      </c>
      <c r="G2036" s="170" t="s">
        <v>139</v>
      </c>
      <c r="H2036" s="170" t="s">
        <v>150</v>
      </c>
      <c r="I2036" s="171">
        <v>209</v>
      </c>
    </row>
    <row r="2037" spans="1:9" x14ac:dyDescent="0.25">
      <c r="A2037" s="134" t="s">
        <v>702</v>
      </c>
      <c r="B2037" s="134" t="s">
        <v>64</v>
      </c>
      <c r="C2037" s="168">
        <v>2024</v>
      </c>
      <c r="D2037" s="168" t="s">
        <v>320</v>
      </c>
      <c r="E2037" s="168" t="s">
        <v>328</v>
      </c>
      <c r="F2037" s="170">
        <v>10</v>
      </c>
      <c r="G2037" s="170" t="s">
        <v>139</v>
      </c>
      <c r="H2037" s="170" t="s">
        <v>151</v>
      </c>
      <c r="I2037" s="171">
        <v>884</v>
      </c>
    </row>
    <row r="2038" spans="1:9" x14ac:dyDescent="0.25">
      <c r="A2038" s="134" t="s">
        <v>702</v>
      </c>
      <c r="B2038" s="134" t="s">
        <v>64</v>
      </c>
      <c r="C2038" s="168">
        <v>2024</v>
      </c>
      <c r="D2038" s="168" t="s">
        <v>320</v>
      </c>
      <c r="E2038" s="168" t="s">
        <v>328</v>
      </c>
      <c r="F2038" s="170">
        <v>10</v>
      </c>
      <c r="G2038" s="170" t="s">
        <v>139</v>
      </c>
      <c r="H2038" s="170" t="s">
        <v>152</v>
      </c>
      <c r="I2038" s="171">
        <v>355</v>
      </c>
    </row>
    <row r="2039" spans="1:9" x14ac:dyDescent="0.25">
      <c r="A2039" s="134" t="s">
        <v>702</v>
      </c>
      <c r="B2039" s="134" t="s">
        <v>64</v>
      </c>
      <c r="C2039" s="168">
        <v>2024</v>
      </c>
      <c r="D2039" s="168" t="s">
        <v>320</v>
      </c>
      <c r="E2039" s="168" t="s">
        <v>328</v>
      </c>
      <c r="F2039" s="170">
        <v>10</v>
      </c>
      <c r="G2039" s="170" t="s">
        <v>139</v>
      </c>
      <c r="H2039" s="170" t="s">
        <v>153</v>
      </c>
      <c r="I2039" s="171">
        <v>16</v>
      </c>
    </row>
    <row r="2040" spans="1:9" x14ac:dyDescent="0.25">
      <c r="A2040" s="134" t="s">
        <v>702</v>
      </c>
      <c r="B2040" s="134" t="s">
        <v>64</v>
      </c>
      <c r="C2040" s="168">
        <v>2024</v>
      </c>
      <c r="D2040" s="168" t="s">
        <v>320</v>
      </c>
      <c r="E2040" s="168" t="s">
        <v>328</v>
      </c>
      <c r="F2040" s="170">
        <v>10</v>
      </c>
      <c r="G2040" s="170" t="s">
        <v>139</v>
      </c>
      <c r="H2040" s="170" t="s">
        <v>154</v>
      </c>
      <c r="I2040" s="171">
        <v>5</v>
      </c>
    </row>
    <row r="2041" spans="1:9" x14ac:dyDescent="0.25">
      <c r="A2041" s="134" t="s">
        <v>702</v>
      </c>
      <c r="B2041" s="134" t="s">
        <v>64</v>
      </c>
      <c r="C2041" s="168">
        <v>2024</v>
      </c>
      <c r="D2041" s="168" t="s">
        <v>320</v>
      </c>
      <c r="E2041" s="168" t="s">
        <v>328</v>
      </c>
      <c r="F2041" s="170">
        <v>10</v>
      </c>
      <c r="G2041" s="170" t="s">
        <v>139</v>
      </c>
      <c r="H2041" s="170" t="s">
        <v>155</v>
      </c>
      <c r="I2041" s="171">
        <v>5</v>
      </c>
    </row>
    <row r="2042" spans="1:9" x14ac:dyDescent="0.25">
      <c r="A2042" s="134" t="s">
        <v>702</v>
      </c>
      <c r="B2042" s="134" t="s">
        <v>64</v>
      </c>
      <c r="C2042" s="168">
        <v>2024</v>
      </c>
      <c r="D2042" s="168" t="s">
        <v>320</v>
      </c>
      <c r="E2042" s="168" t="s">
        <v>328</v>
      </c>
      <c r="F2042" s="170">
        <v>10</v>
      </c>
      <c r="G2042" s="170" t="s">
        <v>139</v>
      </c>
      <c r="H2042" s="170" t="s">
        <v>361</v>
      </c>
      <c r="I2042" s="171" t="s">
        <v>284</v>
      </c>
    </row>
    <row r="2043" spans="1:9" x14ac:dyDescent="0.25">
      <c r="A2043" s="134" t="s">
        <v>702</v>
      </c>
      <c r="B2043" s="134" t="s">
        <v>64</v>
      </c>
      <c r="C2043" s="168">
        <v>2024</v>
      </c>
      <c r="D2043" s="168" t="s">
        <v>320</v>
      </c>
      <c r="E2043" s="168" t="s">
        <v>328</v>
      </c>
      <c r="F2043" s="170">
        <v>10</v>
      </c>
      <c r="G2043" s="170" t="s">
        <v>139</v>
      </c>
      <c r="H2043" s="170" t="s">
        <v>362</v>
      </c>
      <c r="I2043" s="171" t="s">
        <v>284</v>
      </c>
    </row>
    <row r="2044" spans="1:9" x14ac:dyDescent="0.25">
      <c r="A2044" s="134" t="s">
        <v>702</v>
      </c>
      <c r="B2044" s="134" t="s">
        <v>64</v>
      </c>
      <c r="C2044" s="168">
        <v>2024</v>
      </c>
      <c r="D2044" s="168" t="s">
        <v>320</v>
      </c>
      <c r="E2044" s="168" t="s">
        <v>328</v>
      </c>
      <c r="F2044" s="170">
        <v>10</v>
      </c>
      <c r="G2044" s="170" t="s">
        <v>139</v>
      </c>
      <c r="H2044" s="170" t="s">
        <v>363</v>
      </c>
      <c r="I2044" s="171" t="s">
        <v>284</v>
      </c>
    </row>
    <row r="2045" spans="1:9" x14ac:dyDescent="0.25">
      <c r="A2045" s="134" t="s">
        <v>702</v>
      </c>
      <c r="B2045" s="134" t="s">
        <v>64</v>
      </c>
      <c r="C2045" s="168">
        <v>2024</v>
      </c>
      <c r="D2045" s="168" t="s">
        <v>320</v>
      </c>
      <c r="E2045" s="168" t="s">
        <v>328</v>
      </c>
      <c r="F2045" s="170">
        <v>10</v>
      </c>
      <c r="G2045" s="170" t="s">
        <v>139</v>
      </c>
      <c r="H2045" s="170" t="s">
        <v>156</v>
      </c>
      <c r="I2045" s="171">
        <v>12</v>
      </c>
    </row>
    <row r="2046" spans="1:9" x14ac:dyDescent="0.25">
      <c r="A2046" s="134" t="s">
        <v>702</v>
      </c>
      <c r="B2046" s="134" t="s">
        <v>64</v>
      </c>
      <c r="C2046" s="168">
        <v>2024</v>
      </c>
      <c r="D2046" s="168" t="s">
        <v>320</v>
      </c>
      <c r="E2046" s="168" t="s">
        <v>328</v>
      </c>
      <c r="F2046" s="170">
        <v>10</v>
      </c>
      <c r="G2046" s="170" t="s">
        <v>139</v>
      </c>
      <c r="H2046" s="170" t="s">
        <v>157</v>
      </c>
      <c r="I2046" s="171">
        <v>42</v>
      </c>
    </row>
    <row r="2047" spans="1:9" x14ac:dyDescent="0.25">
      <c r="A2047" s="134" t="s">
        <v>702</v>
      </c>
      <c r="B2047" s="134" t="s">
        <v>64</v>
      </c>
      <c r="C2047" s="168">
        <v>2024</v>
      </c>
      <c r="D2047" s="168" t="s">
        <v>320</v>
      </c>
      <c r="E2047" s="168" t="s">
        <v>328</v>
      </c>
      <c r="F2047" s="170">
        <v>10</v>
      </c>
      <c r="G2047" s="170" t="s">
        <v>139</v>
      </c>
      <c r="H2047" s="170" t="s">
        <v>158</v>
      </c>
      <c r="I2047" s="171">
        <v>18</v>
      </c>
    </row>
    <row r="2048" spans="1:9" x14ac:dyDescent="0.25">
      <c r="A2048" s="134" t="s">
        <v>702</v>
      </c>
      <c r="B2048" s="134" t="s">
        <v>64</v>
      </c>
      <c r="C2048" s="168">
        <v>2024</v>
      </c>
      <c r="D2048" s="168" t="s">
        <v>320</v>
      </c>
      <c r="E2048" s="168" t="s">
        <v>328</v>
      </c>
      <c r="F2048" s="170">
        <v>10</v>
      </c>
      <c r="G2048" s="170" t="s">
        <v>139</v>
      </c>
      <c r="H2048" s="170" t="s">
        <v>364</v>
      </c>
      <c r="I2048" s="171">
        <v>38</v>
      </c>
    </row>
    <row r="2049" spans="1:9" x14ac:dyDescent="0.25">
      <c r="A2049" s="134" t="s">
        <v>702</v>
      </c>
      <c r="B2049" s="134" t="s">
        <v>64</v>
      </c>
      <c r="C2049" s="168">
        <v>2024</v>
      </c>
      <c r="D2049" s="168" t="s">
        <v>320</v>
      </c>
      <c r="E2049" s="168" t="s">
        <v>328</v>
      </c>
      <c r="F2049" s="170">
        <v>10</v>
      </c>
      <c r="G2049" s="170" t="s">
        <v>139</v>
      </c>
      <c r="H2049" s="170" t="s">
        <v>159</v>
      </c>
      <c r="I2049" s="171">
        <v>8</v>
      </c>
    </row>
    <row r="2050" spans="1:9" x14ac:dyDescent="0.25">
      <c r="A2050" s="134" t="s">
        <v>702</v>
      </c>
      <c r="B2050" s="134" t="s">
        <v>64</v>
      </c>
      <c r="C2050" s="168">
        <v>2024</v>
      </c>
      <c r="D2050" s="168" t="s">
        <v>319</v>
      </c>
      <c r="E2050" s="168" t="s">
        <v>328</v>
      </c>
      <c r="F2050" s="170">
        <v>10</v>
      </c>
      <c r="G2050" s="170" t="s">
        <v>139</v>
      </c>
      <c r="H2050" s="170" t="s">
        <v>160</v>
      </c>
      <c r="I2050" s="171">
        <v>175</v>
      </c>
    </row>
    <row r="2051" spans="1:9" x14ac:dyDescent="0.25">
      <c r="A2051" s="134" t="s">
        <v>702</v>
      </c>
      <c r="B2051" s="134" t="s">
        <v>64</v>
      </c>
      <c r="C2051" s="168">
        <v>2024</v>
      </c>
      <c r="D2051" s="168" t="s">
        <v>320</v>
      </c>
      <c r="E2051" s="168" t="s">
        <v>328</v>
      </c>
      <c r="F2051" s="170">
        <v>10</v>
      </c>
      <c r="G2051" s="170" t="s">
        <v>139</v>
      </c>
      <c r="H2051" s="170" t="s">
        <v>366</v>
      </c>
      <c r="I2051" s="171">
        <v>5</v>
      </c>
    </row>
    <row r="2052" spans="1:9" x14ac:dyDescent="0.25">
      <c r="A2052" s="134" t="s">
        <v>702</v>
      </c>
      <c r="B2052" s="134" t="s">
        <v>64</v>
      </c>
      <c r="C2052" s="168">
        <v>2024</v>
      </c>
      <c r="D2052" s="168" t="s">
        <v>320</v>
      </c>
      <c r="E2052" s="168" t="s">
        <v>328</v>
      </c>
      <c r="F2052" s="170">
        <v>10</v>
      </c>
      <c r="G2052" s="170" t="s">
        <v>139</v>
      </c>
      <c r="H2052" s="170" t="s">
        <v>367</v>
      </c>
      <c r="I2052" s="171">
        <v>1.02</v>
      </c>
    </row>
    <row r="2053" spans="1:9" x14ac:dyDescent="0.25">
      <c r="A2053" s="134" t="s">
        <v>702</v>
      </c>
      <c r="B2053" s="134" t="s">
        <v>64</v>
      </c>
      <c r="C2053" s="168">
        <v>2024</v>
      </c>
      <c r="D2053" s="168" t="s">
        <v>320</v>
      </c>
      <c r="E2053" s="168" t="s">
        <v>328</v>
      </c>
      <c r="F2053" s="170">
        <v>30</v>
      </c>
      <c r="G2053" s="170" t="s">
        <v>140</v>
      </c>
      <c r="H2053" s="170" t="s">
        <v>358</v>
      </c>
      <c r="I2053" s="171">
        <v>583</v>
      </c>
    </row>
    <row r="2054" spans="1:9" x14ac:dyDescent="0.25">
      <c r="A2054" s="134" t="s">
        <v>702</v>
      </c>
      <c r="B2054" s="134" t="s">
        <v>64</v>
      </c>
      <c r="C2054" s="168">
        <v>2024</v>
      </c>
      <c r="D2054" s="168" t="s">
        <v>320</v>
      </c>
      <c r="E2054" s="168" t="s">
        <v>328</v>
      </c>
      <c r="F2054" s="170">
        <v>30</v>
      </c>
      <c r="G2054" s="170" t="s">
        <v>140</v>
      </c>
      <c r="H2054" s="170" t="s">
        <v>722</v>
      </c>
      <c r="I2054" s="171">
        <v>622</v>
      </c>
    </row>
    <row r="2055" spans="1:9" x14ac:dyDescent="0.25">
      <c r="A2055" s="134" t="s">
        <v>702</v>
      </c>
      <c r="B2055" s="134" t="s">
        <v>64</v>
      </c>
      <c r="C2055" s="168">
        <v>2024</v>
      </c>
      <c r="D2055" s="168" t="s">
        <v>320</v>
      </c>
      <c r="E2055" s="168" t="s">
        <v>328</v>
      </c>
      <c r="F2055" s="170">
        <v>30</v>
      </c>
      <c r="G2055" s="170" t="s">
        <v>140</v>
      </c>
      <c r="H2055" s="172" t="s">
        <v>149</v>
      </c>
      <c r="I2055" s="171">
        <v>15</v>
      </c>
    </row>
    <row r="2056" spans="1:9" x14ac:dyDescent="0.25">
      <c r="A2056" s="134" t="s">
        <v>702</v>
      </c>
      <c r="B2056" s="134" t="s">
        <v>64</v>
      </c>
      <c r="C2056" s="168">
        <v>2024</v>
      </c>
      <c r="D2056" s="168" t="s">
        <v>320</v>
      </c>
      <c r="E2056" s="168" t="s">
        <v>328</v>
      </c>
      <c r="F2056" s="170">
        <v>30</v>
      </c>
      <c r="G2056" s="170" t="s">
        <v>140</v>
      </c>
      <c r="H2056" s="172" t="s">
        <v>151</v>
      </c>
      <c r="I2056" s="171">
        <v>320</v>
      </c>
    </row>
    <row r="2057" spans="1:9" x14ac:dyDescent="0.25">
      <c r="A2057" s="134" t="s">
        <v>702</v>
      </c>
      <c r="B2057" s="134" t="s">
        <v>64</v>
      </c>
      <c r="C2057" s="168">
        <v>2024</v>
      </c>
      <c r="D2057" s="168" t="s">
        <v>320</v>
      </c>
      <c r="E2057" s="168" t="s">
        <v>328</v>
      </c>
      <c r="F2057" s="170">
        <v>30</v>
      </c>
      <c r="G2057" s="170" t="s">
        <v>140</v>
      </c>
      <c r="H2057" s="172" t="s">
        <v>153</v>
      </c>
      <c r="I2057" s="171">
        <v>14</v>
      </c>
    </row>
    <row r="2058" spans="1:9" x14ac:dyDescent="0.25">
      <c r="A2058" s="134" t="s">
        <v>702</v>
      </c>
      <c r="B2058" s="134" t="s">
        <v>64</v>
      </c>
      <c r="C2058" s="168">
        <v>2024</v>
      </c>
      <c r="D2058" s="168" t="s">
        <v>320</v>
      </c>
      <c r="E2058" s="168" t="s">
        <v>328</v>
      </c>
      <c r="F2058" s="170">
        <v>30</v>
      </c>
      <c r="G2058" s="170" t="s">
        <v>140</v>
      </c>
      <c r="H2058" s="172" t="s">
        <v>154</v>
      </c>
      <c r="I2058" s="171">
        <v>26</v>
      </c>
    </row>
    <row r="2059" spans="1:9" x14ac:dyDescent="0.25">
      <c r="A2059" s="134" t="s">
        <v>702</v>
      </c>
      <c r="B2059" s="134" t="s">
        <v>64</v>
      </c>
      <c r="C2059" s="168">
        <v>2024</v>
      </c>
      <c r="D2059" s="168" t="s">
        <v>320</v>
      </c>
      <c r="E2059" s="168" t="s">
        <v>328</v>
      </c>
      <c r="F2059" s="170">
        <v>30</v>
      </c>
      <c r="G2059" s="170" t="s">
        <v>140</v>
      </c>
      <c r="H2059" s="172" t="s">
        <v>155</v>
      </c>
      <c r="I2059" s="171">
        <v>9</v>
      </c>
    </row>
    <row r="2060" spans="1:9" x14ac:dyDescent="0.25">
      <c r="A2060" s="134" t="s">
        <v>702</v>
      </c>
      <c r="B2060" s="134" t="s">
        <v>64</v>
      </c>
      <c r="C2060" s="168">
        <v>2024</v>
      </c>
      <c r="D2060" s="168" t="s">
        <v>320</v>
      </c>
      <c r="E2060" s="168" t="s">
        <v>328</v>
      </c>
      <c r="F2060" s="170">
        <v>30</v>
      </c>
      <c r="G2060" s="170" t="s">
        <v>140</v>
      </c>
      <c r="H2060" s="172" t="s">
        <v>361</v>
      </c>
      <c r="I2060" s="171">
        <v>1</v>
      </c>
    </row>
    <row r="2061" spans="1:9" x14ac:dyDescent="0.25">
      <c r="A2061" s="134" t="s">
        <v>702</v>
      </c>
      <c r="B2061" s="134" t="s">
        <v>64</v>
      </c>
      <c r="C2061" s="168">
        <v>2024</v>
      </c>
      <c r="D2061" s="168" t="s">
        <v>320</v>
      </c>
      <c r="E2061" s="168" t="s">
        <v>328</v>
      </c>
      <c r="F2061" s="170">
        <v>30</v>
      </c>
      <c r="G2061" s="170" t="s">
        <v>140</v>
      </c>
      <c r="H2061" s="172" t="s">
        <v>611</v>
      </c>
      <c r="I2061" s="171" t="s">
        <v>284</v>
      </c>
    </row>
    <row r="2062" spans="1:9" x14ac:dyDescent="0.25">
      <c r="A2062" s="134" t="s">
        <v>702</v>
      </c>
      <c r="B2062" s="134" t="s">
        <v>64</v>
      </c>
      <c r="C2062" s="168">
        <v>2024</v>
      </c>
      <c r="D2062" s="168" t="s">
        <v>320</v>
      </c>
      <c r="E2062" s="168" t="s">
        <v>328</v>
      </c>
      <c r="F2062" s="170">
        <v>30</v>
      </c>
      <c r="G2062" s="170" t="s">
        <v>140</v>
      </c>
      <c r="H2062" s="172" t="s">
        <v>363</v>
      </c>
      <c r="I2062" s="171" t="s">
        <v>284</v>
      </c>
    </row>
    <row r="2063" spans="1:9" x14ac:dyDescent="0.25">
      <c r="A2063" s="134" t="s">
        <v>702</v>
      </c>
      <c r="B2063" s="134" t="s">
        <v>64</v>
      </c>
      <c r="C2063" s="168">
        <v>2024</v>
      </c>
      <c r="D2063" s="168" t="s">
        <v>320</v>
      </c>
      <c r="E2063" s="168" t="s">
        <v>328</v>
      </c>
      <c r="F2063" s="170">
        <v>30</v>
      </c>
      <c r="G2063" s="170" t="s">
        <v>140</v>
      </c>
      <c r="H2063" s="172" t="s">
        <v>364</v>
      </c>
      <c r="I2063" s="171">
        <v>163</v>
      </c>
    </row>
    <row r="2064" spans="1:9" x14ac:dyDescent="0.25">
      <c r="A2064" s="134" t="s">
        <v>702</v>
      </c>
      <c r="B2064" s="134" t="s">
        <v>64</v>
      </c>
      <c r="C2064" s="168">
        <v>2024</v>
      </c>
      <c r="D2064" s="168" t="s">
        <v>320</v>
      </c>
      <c r="E2064" s="168" t="s">
        <v>328</v>
      </c>
      <c r="F2064" s="170">
        <v>30</v>
      </c>
      <c r="G2064" s="170" t="s">
        <v>140</v>
      </c>
      <c r="H2064" s="172" t="s">
        <v>159</v>
      </c>
      <c r="I2064" s="171">
        <v>42</v>
      </c>
    </row>
    <row r="2065" spans="1:9" x14ac:dyDescent="0.25">
      <c r="A2065" s="134" t="s">
        <v>702</v>
      </c>
      <c r="B2065" s="134" t="s">
        <v>64</v>
      </c>
      <c r="C2065" s="168">
        <v>2024</v>
      </c>
      <c r="D2065" s="168" t="s">
        <v>320</v>
      </c>
      <c r="E2065" s="168" t="s">
        <v>328</v>
      </c>
      <c r="F2065" s="170">
        <v>30</v>
      </c>
      <c r="G2065" s="170" t="s">
        <v>139</v>
      </c>
      <c r="H2065" s="170" t="s">
        <v>367</v>
      </c>
      <c r="I2065" s="171">
        <v>1.07</v>
      </c>
    </row>
    <row r="2066" spans="1:9" x14ac:dyDescent="0.25">
      <c r="A2066" s="134" t="s">
        <v>702</v>
      </c>
      <c r="B2066" s="134" t="s">
        <v>64</v>
      </c>
      <c r="C2066" s="168">
        <v>2024</v>
      </c>
      <c r="D2066" s="168" t="s">
        <v>320</v>
      </c>
      <c r="E2066" s="168" t="s">
        <v>328</v>
      </c>
      <c r="F2066" s="170">
        <v>40</v>
      </c>
      <c r="G2066" s="170" t="s">
        <v>141</v>
      </c>
      <c r="H2066" s="170" t="s">
        <v>358</v>
      </c>
      <c r="I2066" s="171">
        <v>9</v>
      </c>
    </row>
    <row r="2067" spans="1:9" x14ac:dyDescent="0.25">
      <c r="A2067" s="134" t="s">
        <v>702</v>
      </c>
      <c r="B2067" s="134" t="s">
        <v>64</v>
      </c>
      <c r="C2067" s="168">
        <v>2024</v>
      </c>
      <c r="D2067" s="168" t="s">
        <v>320</v>
      </c>
      <c r="E2067" s="168" t="s">
        <v>328</v>
      </c>
      <c r="F2067" s="170">
        <v>40</v>
      </c>
      <c r="G2067" s="170" t="s">
        <v>141</v>
      </c>
      <c r="H2067" s="170" t="s">
        <v>722</v>
      </c>
      <c r="I2067" s="171">
        <v>9</v>
      </c>
    </row>
    <row r="2068" spans="1:9" x14ac:dyDescent="0.25">
      <c r="A2068" s="134" t="s">
        <v>702</v>
      </c>
      <c r="B2068" s="134" t="s">
        <v>64</v>
      </c>
      <c r="C2068" s="168">
        <v>2024</v>
      </c>
      <c r="D2068" s="168" t="s">
        <v>320</v>
      </c>
      <c r="E2068" s="168" t="s">
        <v>328</v>
      </c>
      <c r="F2068" s="170">
        <v>40</v>
      </c>
      <c r="G2068" s="170" t="s">
        <v>141</v>
      </c>
      <c r="H2068" s="170" t="s">
        <v>144</v>
      </c>
      <c r="I2068" s="171" t="s">
        <v>284</v>
      </c>
    </row>
    <row r="2069" spans="1:9" x14ac:dyDescent="0.25">
      <c r="A2069" s="134" t="s">
        <v>702</v>
      </c>
      <c r="B2069" s="134" t="s">
        <v>64</v>
      </c>
      <c r="C2069" s="168">
        <v>2024</v>
      </c>
      <c r="D2069" s="168" t="s">
        <v>320</v>
      </c>
      <c r="E2069" s="168" t="s">
        <v>328</v>
      </c>
      <c r="F2069" s="170">
        <v>40</v>
      </c>
      <c r="G2069" s="170" t="s">
        <v>141</v>
      </c>
      <c r="H2069" s="170" t="s">
        <v>360</v>
      </c>
      <c r="I2069" s="171" t="s">
        <v>284</v>
      </c>
    </row>
    <row r="2070" spans="1:9" x14ac:dyDescent="0.25">
      <c r="A2070" s="134" t="s">
        <v>702</v>
      </c>
      <c r="B2070" s="134" t="s">
        <v>64</v>
      </c>
      <c r="C2070" s="168">
        <v>2024</v>
      </c>
      <c r="D2070" s="168" t="s">
        <v>320</v>
      </c>
      <c r="E2070" s="168" t="s">
        <v>328</v>
      </c>
      <c r="F2070" s="170">
        <v>40</v>
      </c>
      <c r="G2070" s="170" t="s">
        <v>141</v>
      </c>
      <c r="H2070" s="170" t="s">
        <v>145</v>
      </c>
      <c r="I2070" s="171" t="s">
        <v>284</v>
      </c>
    </row>
    <row r="2071" spans="1:9" x14ac:dyDescent="0.25">
      <c r="A2071" s="134" t="s">
        <v>702</v>
      </c>
      <c r="B2071" s="134" t="s">
        <v>64</v>
      </c>
      <c r="C2071" s="168">
        <v>2024</v>
      </c>
      <c r="D2071" s="168" t="s">
        <v>320</v>
      </c>
      <c r="E2071" s="168" t="s">
        <v>328</v>
      </c>
      <c r="F2071" s="170">
        <v>40</v>
      </c>
      <c r="G2071" s="170" t="s">
        <v>141</v>
      </c>
      <c r="H2071" s="170" t="s">
        <v>146</v>
      </c>
      <c r="I2071" s="171">
        <v>2</v>
      </c>
    </row>
    <row r="2072" spans="1:9" x14ac:dyDescent="0.25">
      <c r="A2072" s="134" t="s">
        <v>702</v>
      </c>
      <c r="B2072" s="134" t="s">
        <v>64</v>
      </c>
      <c r="C2072" s="168">
        <v>2024</v>
      </c>
      <c r="D2072" s="168" t="s">
        <v>320</v>
      </c>
      <c r="E2072" s="168" t="s">
        <v>328</v>
      </c>
      <c r="F2072" s="170">
        <v>40</v>
      </c>
      <c r="G2072" s="170" t="s">
        <v>141</v>
      </c>
      <c r="H2072" s="170" t="s">
        <v>147</v>
      </c>
      <c r="I2072" s="171">
        <v>1</v>
      </c>
    </row>
    <row r="2073" spans="1:9" x14ac:dyDescent="0.25">
      <c r="A2073" s="134" t="s">
        <v>702</v>
      </c>
      <c r="B2073" s="134" t="s">
        <v>64</v>
      </c>
      <c r="C2073" s="168">
        <v>2024</v>
      </c>
      <c r="D2073" s="168" t="s">
        <v>320</v>
      </c>
      <c r="E2073" s="168" t="s">
        <v>328</v>
      </c>
      <c r="F2073" s="170">
        <v>40</v>
      </c>
      <c r="G2073" s="170" t="s">
        <v>141</v>
      </c>
      <c r="H2073" s="170" t="s">
        <v>148</v>
      </c>
      <c r="I2073" s="171" t="s">
        <v>284</v>
      </c>
    </row>
    <row r="2074" spans="1:9" x14ac:dyDescent="0.25">
      <c r="A2074" s="134" t="s">
        <v>702</v>
      </c>
      <c r="B2074" s="134" t="s">
        <v>64</v>
      </c>
      <c r="C2074" s="168">
        <v>2024</v>
      </c>
      <c r="D2074" s="168" t="s">
        <v>320</v>
      </c>
      <c r="E2074" s="168" t="s">
        <v>328</v>
      </c>
      <c r="F2074" s="170">
        <v>40</v>
      </c>
      <c r="G2074" s="170" t="s">
        <v>141</v>
      </c>
      <c r="H2074" s="170" t="s">
        <v>149</v>
      </c>
      <c r="I2074" s="171" t="s">
        <v>284</v>
      </c>
    </row>
    <row r="2075" spans="1:9" x14ac:dyDescent="0.25">
      <c r="A2075" s="134" t="s">
        <v>702</v>
      </c>
      <c r="B2075" s="134" t="s">
        <v>64</v>
      </c>
      <c r="C2075" s="168">
        <v>2024</v>
      </c>
      <c r="D2075" s="168" t="s">
        <v>320</v>
      </c>
      <c r="E2075" s="168" t="s">
        <v>328</v>
      </c>
      <c r="F2075" s="170">
        <v>40</v>
      </c>
      <c r="G2075" s="170" t="s">
        <v>141</v>
      </c>
      <c r="H2075" s="170" t="s">
        <v>150</v>
      </c>
      <c r="I2075" s="171" t="s">
        <v>284</v>
      </c>
    </row>
    <row r="2076" spans="1:9" x14ac:dyDescent="0.25">
      <c r="A2076" s="134" t="s">
        <v>702</v>
      </c>
      <c r="B2076" s="134" t="s">
        <v>64</v>
      </c>
      <c r="C2076" s="168">
        <v>2024</v>
      </c>
      <c r="D2076" s="168" t="s">
        <v>320</v>
      </c>
      <c r="E2076" s="168" t="s">
        <v>328</v>
      </c>
      <c r="F2076" s="170">
        <v>40</v>
      </c>
      <c r="G2076" s="170" t="s">
        <v>141</v>
      </c>
      <c r="H2076" s="170" t="s">
        <v>151</v>
      </c>
      <c r="I2076" s="171">
        <v>2</v>
      </c>
    </row>
    <row r="2077" spans="1:9" x14ac:dyDescent="0.25">
      <c r="A2077" s="134" t="s">
        <v>702</v>
      </c>
      <c r="B2077" s="134" t="s">
        <v>64</v>
      </c>
      <c r="C2077" s="168">
        <v>2024</v>
      </c>
      <c r="D2077" s="168" t="s">
        <v>320</v>
      </c>
      <c r="E2077" s="168" t="s">
        <v>328</v>
      </c>
      <c r="F2077" s="170">
        <v>40</v>
      </c>
      <c r="G2077" s="170" t="s">
        <v>141</v>
      </c>
      <c r="H2077" s="170" t="s">
        <v>152</v>
      </c>
      <c r="I2077" s="171">
        <v>2</v>
      </c>
    </row>
    <row r="2078" spans="1:9" x14ac:dyDescent="0.25">
      <c r="A2078" s="134" t="s">
        <v>702</v>
      </c>
      <c r="B2078" s="134" t="s">
        <v>64</v>
      </c>
      <c r="C2078" s="168">
        <v>2024</v>
      </c>
      <c r="D2078" s="168" t="s">
        <v>320</v>
      </c>
      <c r="E2078" s="168" t="s">
        <v>328</v>
      </c>
      <c r="F2078" s="170">
        <v>40</v>
      </c>
      <c r="G2078" s="170" t="s">
        <v>141</v>
      </c>
      <c r="H2078" s="170" t="s">
        <v>153</v>
      </c>
      <c r="I2078" s="171" t="s">
        <v>284</v>
      </c>
    </row>
    <row r="2079" spans="1:9" x14ac:dyDescent="0.25">
      <c r="A2079" s="134" t="s">
        <v>702</v>
      </c>
      <c r="B2079" s="134" t="s">
        <v>64</v>
      </c>
      <c r="C2079" s="168">
        <v>2024</v>
      </c>
      <c r="D2079" s="168" t="s">
        <v>320</v>
      </c>
      <c r="E2079" s="168" t="s">
        <v>328</v>
      </c>
      <c r="F2079" s="170">
        <v>40</v>
      </c>
      <c r="G2079" s="170" t="s">
        <v>141</v>
      </c>
      <c r="H2079" s="170" t="s">
        <v>154</v>
      </c>
      <c r="I2079" s="171" t="s">
        <v>284</v>
      </c>
    </row>
    <row r="2080" spans="1:9" x14ac:dyDescent="0.25">
      <c r="A2080" s="134" t="s">
        <v>702</v>
      </c>
      <c r="B2080" s="134" t="s">
        <v>64</v>
      </c>
      <c r="C2080" s="168">
        <v>2024</v>
      </c>
      <c r="D2080" s="168" t="s">
        <v>320</v>
      </c>
      <c r="E2080" s="168" t="s">
        <v>328</v>
      </c>
      <c r="F2080" s="170">
        <v>40</v>
      </c>
      <c r="G2080" s="170" t="s">
        <v>141</v>
      </c>
      <c r="H2080" s="170" t="s">
        <v>155</v>
      </c>
      <c r="I2080" s="171" t="s">
        <v>284</v>
      </c>
    </row>
    <row r="2081" spans="1:9" x14ac:dyDescent="0.25">
      <c r="A2081" s="134" t="s">
        <v>702</v>
      </c>
      <c r="B2081" s="134" t="s">
        <v>64</v>
      </c>
      <c r="C2081" s="168">
        <v>2024</v>
      </c>
      <c r="D2081" s="168" t="s">
        <v>320</v>
      </c>
      <c r="E2081" s="168" t="s">
        <v>328</v>
      </c>
      <c r="F2081" s="170">
        <v>40</v>
      </c>
      <c r="G2081" s="170" t="s">
        <v>141</v>
      </c>
      <c r="H2081" s="170" t="s">
        <v>361</v>
      </c>
      <c r="I2081" s="171" t="s">
        <v>284</v>
      </c>
    </row>
    <row r="2082" spans="1:9" x14ac:dyDescent="0.25">
      <c r="A2082" s="134" t="s">
        <v>702</v>
      </c>
      <c r="B2082" s="134" t="s">
        <v>64</v>
      </c>
      <c r="C2082" s="168">
        <v>2024</v>
      </c>
      <c r="D2082" s="168" t="s">
        <v>320</v>
      </c>
      <c r="E2082" s="168" t="s">
        <v>328</v>
      </c>
      <c r="F2082" s="170">
        <v>40</v>
      </c>
      <c r="G2082" s="170" t="s">
        <v>141</v>
      </c>
      <c r="H2082" s="170" t="s">
        <v>611</v>
      </c>
      <c r="I2082" s="171" t="s">
        <v>284</v>
      </c>
    </row>
    <row r="2083" spans="1:9" x14ac:dyDescent="0.25">
      <c r="A2083" s="134" t="s">
        <v>702</v>
      </c>
      <c r="B2083" s="134" t="s">
        <v>64</v>
      </c>
      <c r="C2083" s="168">
        <v>2024</v>
      </c>
      <c r="D2083" s="168" t="s">
        <v>320</v>
      </c>
      <c r="E2083" s="168" t="s">
        <v>328</v>
      </c>
      <c r="F2083" s="170">
        <v>40</v>
      </c>
      <c r="G2083" s="170" t="s">
        <v>141</v>
      </c>
      <c r="H2083" s="170" t="s">
        <v>363</v>
      </c>
      <c r="I2083" s="171" t="s">
        <v>284</v>
      </c>
    </row>
    <row r="2084" spans="1:9" x14ac:dyDescent="0.25">
      <c r="A2084" s="134" t="s">
        <v>702</v>
      </c>
      <c r="B2084" s="134" t="s">
        <v>64</v>
      </c>
      <c r="C2084" s="168">
        <v>2024</v>
      </c>
      <c r="D2084" s="168" t="s">
        <v>320</v>
      </c>
      <c r="E2084" s="168" t="s">
        <v>328</v>
      </c>
      <c r="F2084" s="170">
        <v>40</v>
      </c>
      <c r="G2084" s="170" t="s">
        <v>141</v>
      </c>
      <c r="H2084" s="170" t="s">
        <v>156</v>
      </c>
      <c r="I2084" s="171">
        <v>1</v>
      </c>
    </row>
    <row r="2085" spans="1:9" x14ac:dyDescent="0.25">
      <c r="A2085" s="134" t="s">
        <v>702</v>
      </c>
      <c r="B2085" s="134" t="s">
        <v>64</v>
      </c>
      <c r="C2085" s="168">
        <v>2024</v>
      </c>
      <c r="D2085" s="168" t="s">
        <v>320</v>
      </c>
      <c r="E2085" s="168" t="s">
        <v>328</v>
      </c>
      <c r="F2085" s="170">
        <v>40</v>
      </c>
      <c r="G2085" s="170" t="s">
        <v>141</v>
      </c>
      <c r="H2085" s="170" t="s">
        <v>157</v>
      </c>
      <c r="I2085" s="171" t="s">
        <v>284</v>
      </c>
    </row>
    <row r="2086" spans="1:9" x14ac:dyDescent="0.25">
      <c r="A2086" s="134" t="s">
        <v>702</v>
      </c>
      <c r="B2086" s="134" t="s">
        <v>64</v>
      </c>
      <c r="C2086" s="168">
        <v>2024</v>
      </c>
      <c r="D2086" s="168" t="s">
        <v>320</v>
      </c>
      <c r="E2086" s="168" t="s">
        <v>328</v>
      </c>
      <c r="F2086" s="170">
        <v>40</v>
      </c>
      <c r="G2086" s="170" t="s">
        <v>141</v>
      </c>
      <c r="H2086" s="170" t="s">
        <v>158</v>
      </c>
      <c r="I2086" s="171" t="s">
        <v>284</v>
      </c>
    </row>
    <row r="2087" spans="1:9" x14ac:dyDescent="0.25">
      <c r="A2087" s="134" t="s">
        <v>702</v>
      </c>
      <c r="B2087" s="134" t="s">
        <v>64</v>
      </c>
      <c r="C2087" s="168">
        <v>2024</v>
      </c>
      <c r="D2087" s="168" t="s">
        <v>320</v>
      </c>
      <c r="E2087" s="168" t="s">
        <v>328</v>
      </c>
      <c r="F2087" s="170">
        <v>40</v>
      </c>
      <c r="G2087" s="170" t="s">
        <v>141</v>
      </c>
      <c r="H2087" s="170" t="s">
        <v>364</v>
      </c>
      <c r="I2087" s="171">
        <v>1</v>
      </c>
    </row>
    <row r="2088" spans="1:9" x14ac:dyDescent="0.25">
      <c r="A2088" s="134" t="s">
        <v>702</v>
      </c>
      <c r="B2088" s="134" t="s">
        <v>64</v>
      </c>
      <c r="C2088" s="168">
        <v>2024</v>
      </c>
      <c r="D2088" s="168" t="s">
        <v>320</v>
      </c>
      <c r="E2088" s="168" t="s">
        <v>328</v>
      </c>
      <c r="F2088" s="170">
        <v>40</v>
      </c>
      <c r="G2088" s="170" t="s">
        <v>141</v>
      </c>
      <c r="H2088" s="170" t="s">
        <v>159</v>
      </c>
      <c r="I2088" s="171" t="s">
        <v>284</v>
      </c>
    </row>
    <row r="2089" spans="1:9" x14ac:dyDescent="0.25">
      <c r="A2089" s="134" t="s">
        <v>702</v>
      </c>
      <c r="B2089" s="134" t="s">
        <v>64</v>
      </c>
      <c r="C2089" s="168">
        <v>2024</v>
      </c>
      <c r="D2089" s="168" t="s">
        <v>320</v>
      </c>
      <c r="E2089" s="168" t="s">
        <v>328</v>
      </c>
      <c r="F2089" s="170">
        <v>40</v>
      </c>
      <c r="G2089" s="170" t="s">
        <v>141</v>
      </c>
      <c r="H2089" s="170" t="s">
        <v>365</v>
      </c>
      <c r="I2089" s="171" t="s">
        <v>284</v>
      </c>
    </row>
    <row r="2090" spans="1:9" x14ac:dyDescent="0.25">
      <c r="A2090" s="134" t="s">
        <v>702</v>
      </c>
      <c r="B2090" s="134" t="s">
        <v>64</v>
      </c>
      <c r="C2090" s="168">
        <v>2024</v>
      </c>
      <c r="D2090" s="168" t="s">
        <v>320</v>
      </c>
      <c r="E2090" s="168" t="s">
        <v>328</v>
      </c>
      <c r="F2090" s="170">
        <v>40</v>
      </c>
      <c r="G2090" s="170" t="s">
        <v>141</v>
      </c>
      <c r="H2090" s="170" t="s">
        <v>160</v>
      </c>
      <c r="I2090" s="171" t="s">
        <v>284</v>
      </c>
    </row>
    <row r="2091" spans="1:9" x14ac:dyDescent="0.25">
      <c r="A2091" s="134" t="s">
        <v>702</v>
      </c>
      <c r="B2091" s="134" t="s">
        <v>64</v>
      </c>
      <c r="C2091" s="168">
        <v>2024</v>
      </c>
      <c r="D2091" s="168" t="s">
        <v>320</v>
      </c>
      <c r="E2091" s="168" t="s">
        <v>328</v>
      </c>
      <c r="F2091" s="170">
        <v>40</v>
      </c>
      <c r="G2091" s="170" t="s">
        <v>141</v>
      </c>
      <c r="H2091" s="170" t="s">
        <v>366</v>
      </c>
      <c r="I2091" s="171" t="s">
        <v>284</v>
      </c>
    </row>
    <row r="2092" spans="1:9" x14ac:dyDescent="0.25">
      <c r="A2092" s="134" t="s">
        <v>702</v>
      </c>
      <c r="B2092" s="134" t="s">
        <v>64</v>
      </c>
      <c r="C2092" s="168">
        <v>2024</v>
      </c>
      <c r="D2092" s="168" t="s">
        <v>320</v>
      </c>
      <c r="E2092" s="168" t="s">
        <v>328</v>
      </c>
      <c r="F2092" s="170">
        <v>40</v>
      </c>
      <c r="G2092" s="170" t="s">
        <v>141</v>
      </c>
      <c r="H2092" s="172" t="s">
        <v>367</v>
      </c>
      <c r="I2092" s="171">
        <v>1</v>
      </c>
    </row>
    <row r="2093" spans="1:9" x14ac:dyDescent="0.25">
      <c r="A2093" s="134" t="s">
        <v>702</v>
      </c>
      <c r="B2093" s="134" t="s">
        <v>64</v>
      </c>
      <c r="C2093" s="168">
        <v>2024</v>
      </c>
      <c r="D2093" s="168" t="s">
        <v>320</v>
      </c>
      <c r="E2093" s="168" t="s">
        <v>328</v>
      </c>
      <c r="F2093" s="170">
        <v>50</v>
      </c>
      <c r="G2093" s="170" t="s">
        <v>532</v>
      </c>
      <c r="H2093" s="170" t="s">
        <v>358</v>
      </c>
      <c r="I2093" s="171" t="s">
        <v>284</v>
      </c>
    </row>
    <row r="2094" spans="1:9" x14ac:dyDescent="0.25">
      <c r="A2094" s="134" t="s">
        <v>702</v>
      </c>
      <c r="B2094" s="134" t="s">
        <v>64</v>
      </c>
      <c r="C2094" s="168">
        <v>2024</v>
      </c>
      <c r="D2094" s="168" t="s">
        <v>320</v>
      </c>
      <c r="E2094" s="168" t="s">
        <v>328</v>
      </c>
      <c r="F2094" s="170">
        <v>50</v>
      </c>
      <c r="G2094" s="170" t="s">
        <v>532</v>
      </c>
      <c r="H2094" s="170" t="s">
        <v>722</v>
      </c>
      <c r="I2094" s="171" t="s">
        <v>284</v>
      </c>
    </row>
    <row r="2095" spans="1:9" x14ac:dyDescent="0.25">
      <c r="A2095" s="134" t="s">
        <v>702</v>
      </c>
      <c r="B2095" s="134" t="s">
        <v>64</v>
      </c>
      <c r="C2095" s="168">
        <v>2024</v>
      </c>
      <c r="D2095" s="168" t="s">
        <v>320</v>
      </c>
      <c r="E2095" s="168" t="s">
        <v>328</v>
      </c>
      <c r="F2095" s="170">
        <v>50</v>
      </c>
      <c r="G2095" s="170" t="s">
        <v>532</v>
      </c>
      <c r="H2095" s="170" t="s">
        <v>145</v>
      </c>
      <c r="I2095" s="171" t="s">
        <v>284</v>
      </c>
    </row>
    <row r="2096" spans="1:9" x14ac:dyDescent="0.25">
      <c r="A2096" s="134" t="s">
        <v>702</v>
      </c>
      <c r="B2096" s="134" t="s">
        <v>64</v>
      </c>
      <c r="C2096" s="168">
        <v>2024</v>
      </c>
      <c r="D2096" s="168" t="s">
        <v>320</v>
      </c>
      <c r="E2096" s="168" t="s">
        <v>328</v>
      </c>
      <c r="F2096" s="170">
        <v>50</v>
      </c>
      <c r="G2096" s="170" t="s">
        <v>532</v>
      </c>
      <c r="H2096" s="170" t="s">
        <v>146</v>
      </c>
      <c r="I2096" s="171" t="s">
        <v>284</v>
      </c>
    </row>
    <row r="2097" spans="1:9" x14ac:dyDescent="0.25">
      <c r="A2097" s="134" t="s">
        <v>702</v>
      </c>
      <c r="B2097" s="134" t="s">
        <v>64</v>
      </c>
      <c r="C2097" s="168">
        <v>2024</v>
      </c>
      <c r="D2097" s="168" t="s">
        <v>320</v>
      </c>
      <c r="E2097" s="168" t="s">
        <v>328</v>
      </c>
      <c r="F2097" s="170">
        <v>50</v>
      </c>
      <c r="G2097" s="170" t="s">
        <v>532</v>
      </c>
      <c r="H2097" s="170" t="s">
        <v>147</v>
      </c>
      <c r="I2097" s="171" t="s">
        <v>284</v>
      </c>
    </row>
    <row r="2098" spans="1:9" x14ac:dyDescent="0.25">
      <c r="A2098" s="134" t="s">
        <v>702</v>
      </c>
      <c r="B2098" s="134" t="s">
        <v>64</v>
      </c>
      <c r="C2098" s="168">
        <v>2024</v>
      </c>
      <c r="D2098" s="168" t="s">
        <v>320</v>
      </c>
      <c r="E2098" s="168" t="s">
        <v>328</v>
      </c>
      <c r="F2098" s="170">
        <v>50</v>
      </c>
      <c r="G2098" s="170" t="s">
        <v>532</v>
      </c>
      <c r="H2098" s="170" t="s">
        <v>148</v>
      </c>
      <c r="I2098" s="171" t="s">
        <v>284</v>
      </c>
    </row>
    <row r="2099" spans="1:9" x14ac:dyDescent="0.25">
      <c r="A2099" s="134" t="s">
        <v>702</v>
      </c>
      <c r="B2099" s="134" t="s">
        <v>64</v>
      </c>
      <c r="C2099" s="168">
        <v>2024</v>
      </c>
      <c r="D2099" s="168" t="s">
        <v>320</v>
      </c>
      <c r="E2099" s="168" t="s">
        <v>328</v>
      </c>
      <c r="F2099" s="170">
        <v>50</v>
      </c>
      <c r="G2099" s="170" t="s">
        <v>532</v>
      </c>
      <c r="H2099" s="170" t="s">
        <v>149</v>
      </c>
      <c r="I2099" s="171" t="s">
        <v>284</v>
      </c>
    </row>
    <row r="2100" spans="1:9" x14ac:dyDescent="0.25">
      <c r="A2100" s="134" t="s">
        <v>702</v>
      </c>
      <c r="B2100" s="134" t="s">
        <v>64</v>
      </c>
      <c r="C2100" s="168">
        <v>2024</v>
      </c>
      <c r="D2100" s="168" t="s">
        <v>320</v>
      </c>
      <c r="E2100" s="168" t="s">
        <v>328</v>
      </c>
      <c r="F2100" s="170">
        <v>50</v>
      </c>
      <c r="G2100" s="170" t="s">
        <v>532</v>
      </c>
      <c r="H2100" s="170" t="s">
        <v>150</v>
      </c>
      <c r="I2100" s="171" t="s">
        <v>284</v>
      </c>
    </row>
    <row r="2101" spans="1:9" x14ac:dyDescent="0.25">
      <c r="A2101" s="134" t="s">
        <v>702</v>
      </c>
      <c r="B2101" s="134" t="s">
        <v>64</v>
      </c>
      <c r="C2101" s="168">
        <v>2024</v>
      </c>
      <c r="D2101" s="168" t="s">
        <v>320</v>
      </c>
      <c r="E2101" s="168" t="s">
        <v>328</v>
      </c>
      <c r="F2101" s="170">
        <v>50</v>
      </c>
      <c r="G2101" s="170" t="s">
        <v>532</v>
      </c>
      <c r="H2101" s="170" t="s">
        <v>151</v>
      </c>
      <c r="I2101" s="171" t="s">
        <v>284</v>
      </c>
    </row>
    <row r="2102" spans="1:9" x14ac:dyDescent="0.25">
      <c r="A2102" s="134" t="s">
        <v>702</v>
      </c>
      <c r="B2102" s="134" t="s">
        <v>64</v>
      </c>
      <c r="C2102" s="168">
        <v>2024</v>
      </c>
      <c r="D2102" s="168" t="s">
        <v>320</v>
      </c>
      <c r="E2102" s="168" t="s">
        <v>328</v>
      </c>
      <c r="F2102" s="170">
        <v>50</v>
      </c>
      <c r="G2102" s="170" t="s">
        <v>532</v>
      </c>
      <c r="H2102" s="170" t="s">
        <v>152</v>
      </c>
      <c r="I2102" s="171" t="s">
        <v>284</v>
      </c>
    </row>
    <row r="2103" spans="1:9" x14ac:dyDescent="0.25">
      <c r="A2103" s="134" t="s">
        <v>702</v>
      </c>
      <c r="B2103" s="134" t="s">
        <v>64</v>
      </c>
      <c r="C2103" s="168">
        <v>2024</v>
      </c>
      <c r="D2103" s="168" t="s">
        <v>320</v>
      </c>
      <c r="E2103" s="168" t="s">
        <v>328</v>
      </c>
      <c r="F2103" s="170">
        <v>50</v>
      </c>
      <c r="G2103" s="170" t="s">
        <v>532</v>
      </c>
      <c r="H2103" s="170" t="s">
        <v>153</v>
      </c>
      <c r="I2103" s="171" t="s">
        <v>284</v>
      </c>
    </row>
    <row r="2104" spans="1:9" x14ac:dyDescent="0.25">
      <c r="A2104" s="134" t="s">
        <v>702</v>
      </c>
      <c r="B2104" s="134" t="s">
        <v>64</v>
      </c>
      <c r="C2104" s="168">
        <v>2024</v>
      </c>
      <c r="D2104" s="168" t="s">
        <v>320</v>
      </c>
      <c r="E2104" s="168" t="s">
        <v>328</v>
      </c>
      <c r="F2104" s="170">
        <v>50</v>
      </c>
      <c r="G2104" s="170" t="s">
        <v>532</v>
      </c>
      <c r="H2104" s="170" t="s">
        <v>158</v>
      </c>
      <c r="I2104" s="171" t="s">
        <v>284</v>
      </c>
    </row>
    <row r="2105" spans="1:9" x14ac:dyDescent="0.25">
      <c r="A2105" s="134" t="s">
        <v>702</v>
      </c>
      <c r="B2105" s="134" t="s">
        <v>64</v>
      </c>
      <c r="C2105" s="168">
        <v>2024</v>
      </c>
      <c r="D2105" s="168" t="s">
        <v>320</v>
      </c>
      <c r="E2105" s="168" t="s">
        <v>328</v>
      </c>
      <c r="F2105" s="170">
        <v>50</v>
      </c>
      <c r="G2105" s="170" t="s">
        <v>532</v>
      </c>
      <c r="H2105" s="170" t="s">
        <v>364</v>
      </c>
      <c r="I2105" s="171" t="s">
        <v>284</v>
      </c>
    </row>
    <row r="2106" spans="1:9" x14ac:dyDescent="0.25">
      <c r="A2106" s="134" t="s">
        <v>702</v>
      </c>
      <c r="B2106" s="134" t="s">
        <v>64</v>
      </c>
      <c r="C2106" s="168">
        <v>2024</v>
      </c>
      <c r="D2106" s="168" t="s">
        <v>320</v>
      </c>
      <c r="E2106" s="168" t="s">
        <v>328</v>
      </c>
      <c r="F2106" s="170">
        <v>50</v>
      </c>
      <c r="G2106" s="170" t="s">
        <v>532</v>
      </c>
      <c r="H2106" s="170" t="s">
        <v>159</v>
      </c>
      <c r="I2106" s="171" t="s">
        <v>284</v>
      </c>
    </row>
    <row r="2107" spans="1:9" x14ac:dyDescent="0.25">
      <c r="A2107" s="134" t="s">
        <v>702</v>
      </c>
      <c r="B2107" s="134" t="s">
        <v>64</v>
      </c>
      <c r="C2107" s="168">
        <v>2024</v>
      </c>
      <c r="D2107" s="168" t="s">
        <v>320</v>
      </c>
      <c r="E2107" s="168" t="s">
        <v>328</v>
      </c>
      <c r="F2107" s="170">
        <v>50</v>
      </c>
      <c r="G2107" s="170" t="s">
        <v>532</v>
      </c>
      <c r="H2107" s="170" t="s">
        <v>365</v>
      </c>
      <c r="I2107" s="171" t="s">
        <v>284</v>
      </c>
    </row>
    <row r="2108" spans="1:9" x14ac:dyDescent="0.25">
      <c r="A2108" s="134" t="s">
        <v>702</v>
      </c>
      <c r="B2108" s="134" t="s">
        <v>64</v>
      </c>
      <c r="C2108" s="168">
        <v>2024</v>
      </c>
      <c r="D2108" s="168" t="s">
        <v>320</v>
      </c>
      <c r="E2108" s="168" t="s">
        <v>328</v>
      </c>
      <c r="F2108" s="170">
        <v>50</v>
      </c>
      <c r="G2108" s="170" t="s">
        <v>532</v>
      </c>
      <c r="H2108" s="170" t="s">
        <v>160</v>
      </c>
      <c r="I2108" s="171" t="s">
        <v>284</v>
      </c>
    </row>
    <row r="2109" spans="1:9" x14ac:dyDescent="0.25">
      <c r="A2109" s="134" t="s">
        <v>702</v>
      </c>
      <c r="B2109" s="134" t="s">
        <v>64</v>
      </c>
      <c r="C2109" s="168">
        <v>2024</v>
      </c>
      <c r="D2109" s="168" t="s">
        <v>320</v>
      </c>
      <c r="E2109" s="168" t="s">
        <v>328</v>
      </c>
      <c r="F2109" s="170">
        <v>50</v>
      </c>
      <c r="G2109" s="170" t="s">
        <v>532</v>
      </c>
      <c r="H2109" s="170" t="s">
        <v>366</v>
      </c>
      <c r="I2109" s="171" t="s">
        <v>284</v>
      </c>
    </row>
    <row r="2110" spans="1:9" x14ac:dyDescent="0.25">
      <c r="A2110" s="134" t="s">
        <v>702</v>
      </c>
      <c r="B2110" s="134" t="s">
        <v>64</v>
      </c>
      <c r="C2110" s="168">
        <v>2024</v>
      </c>
      <c r="D2110" s="168" t="s">
        <v>320</v>
      </c>
      <c r="E2110" s="168" t="s">
        <v>328</v>
      </c>
      <c r="F2110" s="170">
        <v>50</v>
      </c>
      <c r="G2110" s="170" t="s">
        <v>532</v>
      </c>
      <c r="H2110" s="170" t="s">
        <v>367</v>
      </c>
      <c r="I2110" s="171" t="s">
        <v>284</v>
      </c>
    </row>
    <row r="2111" spans="1:9" x14ac:dyDescent="0.25">
      <c r="A2111" s="134" t="s">
        <v>702</v>
      </c>
      <c r="B2111" s="134" t="s">
        <v>64</v>
      </c>
      <c r="C2111" s="168">
        <v>2024</v>
      </c>
      <c r="D2111" s="168" t="s">
        <v>320</v>
      </c>
      <c r="E2111" s="168" t="s">
        <v>337</v>
      </c>
      <c r="F2111" s="168" t="s">
        <v>284</v>
      </c>
      <c r="G2111" s="168" t="s">
        <v>721</v>
      </c>
      <c r="H2111" s="170" t="s">
        <v>358</v>
      </c>
      <c r="I2111" s="171">
        <v>1227</v>
      </c>
    </row>
    <row r="2112" spans="1:9" x14ac:dyDescent="0.25">
      <c r="A2112" s="134" t="s">
        <v>702</v>
      </c>
      <c r="B2112" s="134" t="s">
        <v>64</v>
      </c>
      <c r="C2112" s="168">
        <v>2024</v>
      </c>
      <c r="D2112" s="168" t="s">
        <v>320</v>
      </c>
      <c r="E2112" s="168" t="s">
        <v>337</v>
      </c>
      <c r="F2112" s="168" t="s">
        <v>284</v>
      </c>
      <c r="G2112" s="168" t="s">
        <v>721</v>
      </c>
      <c r="H2112" s="170" t="s">
        <v>359</v>
      </c>
      <c r="I2112" s="171">
        <v>1245</v>
      </c>
    </row>
    <row r="2113" spans="1:9" x14ac:dyDescent="0.25">
      <c r="A2113" s="134" t="s">
        <v>702</v>
      </c>
      <c r="B2113" s="134" t="s">
        <v>64</v>
      </c>
      <c r="C2113" s="168">
        <v>2024</v>
      </c>
      <c r="D2113" s="168" t="s">
        <v>320</v>
      </c>
      <c r="E2113" s="168" t="s">
        <v>337</v>
      </c>
      <c r="F2113" s="168" t="s">
        <v>284</v>
      </c>
      <c r="G2113" s="168" t="s">
        <v>721</v>
      </c>
      <c r="H2113" s="170" t="s">
        <v>144</v>
      </c>
      <c r="I2113" s="171">
        <v>33</v>
      </c>
    </row>
    <row r="2114" spans="1:9" x14ac:dyDescent="0.25">
      <c r="A2114" s="134" t="s">
        <v>702</v>
      </c>
      <c r="B2114" s="134" t="s">
        <v>64</v>
      </c>
      <c r="C2114" s="168">
        <v>2024</v>
      </c>
      <c r="D2114" s="168" t="s">
        <v>320</v>
      </c>
      <c r="E2114" s="168" t="s">
        <v>337</v>
      </c>
      <c r="F2114" s="168" t="s">
        <v>284</v>
      </c>
      <c r="G2114" s="168" t="s">
        <v>721</v>
      </c>
      <c r="H2114" s="170" t="s">
        <v>360</v>
      </c>
      <c r="I2114" s="171">
        <v>1</v>
      </c>
    </row>
    <row r="2115" spans="1:9" x14ac:dyDescent="0.25">
      <c r="A2115" s="134" t="s">
        <v>702</v>
      </c>
      <c r="B2115" s="134" t="s">
        <v>64</v>
      </c>
      <c r="C2115" s="168">
        <v>2024</v>
      </c>
      <c r="D2115" s="168" t="s">
        <v>320</v>
      </c>
      <c r="E2115" s="168" t="s">
        <v>337</v>
      </c>
      <c r="F2115" s="168" t="s">
        <v>284</v>
      </c>
      <c r="G2115" s="168" t="s">
        <v>721</v>
      </c>
      <c r="H2115" s="170" t="s">
        <v>145</v>
      </c>
      <c r="I2115" s="171">
        <v>322</v>
      </c>
    </row>
    <row r="2116" spans="1:9" x14ac:dyDescent="0.25">
      <c r="A2116" s="134" t="s">
        <v>702</v>
      </c>
      <c r="B2116" s="134" t="s">
        <v>64</v>
      </c>
      <c r="C2116" s="168">
        <v>2024</v>
      </c>
      <c r="D2116" s="168" t="s">
        <v>320</v>
      </c>
      <c r="E2116" s="168" t="s">
        <v>337</v>
      </c>
      <c r="F2116" s="168" t="s">
        <v>284</v>
      </c>
      <c r="G2116" s="168" t="s">
        <v>721</v>
      </c>
      <c r="H2116" s="170" t="s">
        <v>146</v>
      </c>
      <c r="I2116" s="171">
        <v>127</v>
      </c>
    </row>
    <row r="2117" spans="1:9" x14ac:dyDescent="0.25">
      <c r="A2117" s="134" t="s">
        <v>702</v>
      </c>
      <c r="B2117" s="134" t="s">
        <v>64</v>
      </c>
      <c r="C2117" s="168">
        <v>2024</v>
      </c>
      <c r="D2117" s="168" t="s">
        <v>320</v>
      </c>
      <c r="E2117" s="168" t="s">
        <v>337</v>
      </c>
      <c r="F2117" s="168" t="s">
        <v>284</v>
      </c>
      <c r="G2117" s="168" t="s">
        <v>721</v>
      </c>
      <c r="H2117" s="170" t="s">
        <v>147</v>
      </c>
      <c r="I2117" s="171">
        <v>111</v>
      </c>
    </row>
    <row r="2118" spans="1:9" x14ac:dyDescent="0.25">
      <c r="A2118" s="134" t="s">
        <v>702</v>
      </c>
      <c r="B2118" s="134" t="s">
        <v>64</v>
      </c>
      <c r="C2118" s="168">
        <v>2024</v>
      </c>
      <c r="D2118" s="168" t="s">
        <v>320</v>
      </c>
      <c r="E2118" s="168" t="s">
        <v>337</v>
      </c>
      <c r="F2118" s="168" t="s">
        <v>284</v>
      </c>
      <c r="G2118" s="168" t="s">
        <v>721</v>
      </c>
      <c r="H2118" s="170" t="s">
        <v>148</v>
      </c>
      <c r="I2118" s="171">
        <v>6</v>
      </c>
    </row>
    <row r="2119" spans="1:9" x14ac:dyDescent="0.25">
      <c r="A2119" s="134" t="s">
        <v>702</v>
      </c>
      <c r="B2119" s="134" t="s">
        <v>64</v>
      </c>
      <c r="C2119" s="168">
        <v>2024</v>
      </c>
      <c r="D2119" s="168" t="s">
        <v>320</v>
      </c>
      <c r="E2119" s="168" t="s">
        <v>337</v>
      </c>
      <c r="F2119" s="168" t="s">
        <v>284</v>
      </c>
      <c r="G2119" s="168" t="s">
        <v>721</v>
      </c>
      <c r="H2119" s="170" t="s">
        <v>149</v>
      </c>
      <c r="I2119" s="171">
        <v>19</v>
      </c>
    </row>
    <row r="2120" spans="1:9" x14ac:dyDescent="0.25">
      <c r="A2120" s="134" t="s">
        <v>702</v>
      </c>
      <c r="B2120" s="134" t="s">
        <v>64</v>
      </c>
      <c r="C2120" s="168">
        <v>2024</v>
      </c>
      <c r="D2120" s="168" t="s">
        <v>320</v>
      </c>
      <c r="E2120" s="168" t="s">
        <v>337</v>
      </c>
      <c r="F2120" s="168" t="s">
        <v>284</v>
      </c>
      <c r="G2120" s="168" t="s">
        <v>721</v>
      </c>
      <c r="H2120" s="170" t="s">
        <v>150</v>
      </c>
      <c r="I2120" s="171">
        <v>47</v>
      </c>
    </row>
    <row r="2121" spans="1:9" x14ac:dyDescent="0.25">
      <c r="A2121" s="134" t="s">
        <v>702</v>
      </c>
      <c r="B2121" s="134" t="s">
        <v>64</v>
      </c>
      <c r="C2121" s="168">
        <v>2024</v>
      </c>
      <c r="D2121" s="168" t="s">
        <v>320</v>
      </c>
      <c r="E2121" s="168" t="s">
        <v>337</v>
      </c>
      <c r="F2121" s="168" t="s">
        <v>284</v>
      </c>
      <c r="G2121" s="168" t="s">
        <v>721</v>
      </c>
      <c r="H2121" s="170" t="s">
        <v>151</v>
      </c>
      <c r="I2121" s="171">
        <v>313</v>
      </c>
    </row>
    <row r="2122" spans="1:9" x14ac:dyDescent="0.25">
      <c r="A2122" s="134" t="s">
        <v>702</v>
      </c>
      <c r="B2122" s="134" t="s">
        <v>64</v>
      </c>
      <c r="C2122" s="168">
        <v>2024</v>
      </c>
      <c r="D2122" s="168" t="s">
        <v>320</v>
      </c>
      <c r="E2122" s="168" t="s">
        <v>337</v>
      </c>
      <c r="F2122" s="168" t="s">
        <v>284</v>
      </c>
      <c r="G2122" s="168" t="s">
        <v>721</v>
      </c>
      <c r="H2122" s="170" t="s">
        <v>152</v>
      </c>
      <c r="I2122" s="171">
        <v>111</v>
      </c>
    </row>
    <row r="2123" spans="1:9" x14ac:dyDescent="0.25">
      <c r="A2123" s="134" t="s">
        <v>702</v>
      </c>
      <c r="B2123" s="134" t="s">
        <v>64</v>
      </c>
      <c r="C2123" s="168">
        <v>2024</v>
      </c>
      <c r="D2123" s="168" t="s">
        <v>320</v>
      </c>
      <c r="E2123" s="168" t="s">
        <v>337</v>
      </c>
      <c r="F2123" s="168" t="s">
        <v>284</v>
      </c>
      <c r="G2123" s="168" t="s">
        <v>721</v>
      </c>
      <c r="H2123" s="170" t="s">
        <v>153</v>
      </c>
      <c r="I2123" s="171">
        <v>6</v>
      </c>
    </row>
    <row r="2124" spans="1:9" x14ac:dyDescent="0.25">
      <c r="A2124" s="134" t="s">
        <v>702</v>
      </c>
      <c r="B2124" s="134" t="s">
        <v>64</v>
      </c>
      <c r="C2124" s="168">
        <v>2024</v>
      </c>
      <c r="D2124" s="168" t="s">
        <v>320</v>
      </c>
      <c r="E2124" s="168" t="s">
        <v>337</v>
      </c>
      <c r="F2124" s="168" t="s">
        <v>284</v>
      </c>
      <c r="G2124" s="168" t="s">
        <v>721</v>
      </c>
      <c r="H2124" s="170" t="s">
        <v>154</v>
      </c>
      <c r="I2124" s="171">
        <v>2</v>
      </c>
    </row>
    <row r="2125" spans="1:9" x14ac:dyDescent="0.25">
      <c r="A2125" s="134" t="s">
        <v>702</v>
      </c>
      <c r="B2125" s="134" t="s">
        <v>64</v>
      </c>
      <c r="C2125" s="168">
        <v>2024</v>
      </c>
      <c r="D2125" s="168" t="s">
        <v>320</v>
      </c>
      <c r="E2125" s="168" t="s">
        <v>337</v>
      </c>
      <c r="F2125" s="168" t="s">
        <v>284</v>
      </c>
      <c r="G2125" s="168" t="s">
        <v>721</v>
      </c>
      <c r="H2125" s="170" t="s">
        <v>155</v>
      </c>
      <c r="I2125" s="171">
        <v>1</v>
      </c>
    </row>
    <row r="2126" spans="1:9" x14ac:dyDescent="0.25">
      <c r="A2126" s="134" t="s">
        <v>702</v>
      </c>
      <c r="B2126" s="134" t="s">
        <v>64</v>
      </c>
      <c r="C2126" s="168">
        <v>2024</v>
      </c>
      <c r="D2126" s="168" t="s">
        <v>320</v>
      </c>
      <c r="E2126" s="168" t="s">
        <v>337</v>
      </c>
      <c r="F2126" s="168" t="s">
        <v>284</v>
      </c>
      <c r="G2126" s="168" t="s">
        <v>721</v>
      </c>
      <c r="H2126" s="170" t="s">
        <v>361</v>
      </c>
      <c r="I2126" s="171" t="s">
        <v>284</v>
      </c>
    </row>
    <row r="2127" spans="1:9" x14ac:dyDescent="0.25">
      <c r="A2127" s="134" t="s">
        <v>702</v>
      </c>
      <c r="B2127" s="134" t="s">
        <v>64</v>
      </c>
      <c r="C2127" s="168">
        <v>2024</v>
      </c>
      <c r="D2127" s="168" t="s">
        <v>320</v>
      </c>
      <c r="E2127" s="168" t="s">
        <v>337</v>
      </c>
      <c r="F2127" s="168" t="s">
        <v>284</v>
      </c>
      <c r="G2127" s="168" t="s">
        <v>721</v>
      </c>
      <c r="H2127" s="170" t="s">
        <v>362</v>
      </c>
      <c r="I2127" s="171" t="s">
        <v>284</v>
      </c>
    </row>
    <row r="2128" spans="1:9" x14ac:dyDescent="0.25">
      <c r="A2128" s="134" t="s">
        <v>702</v>
      </c>
      <c r="B2128" s="134" t="s">
        <v>64</v>
      </c>
      <c r="C2128" s="168">
        <v>2024</v>
      </c>
      <c r="D2128" s="168" t="s">
        <v>320</v>
      </c>
      <c r="E2128" s="168" t="s">
        <v>337</v>
      </c>
      <c r="F2128" s="168" t="s">
        <v>284</v>
      </c>
      <c r="G2128" s="168" t="s">
        <v>721</v>
      </c>
      <c r="H2128" s="170" t="s">
        <v>363</v>
      </c>
      <c r="I2128" s="171" t="s">
        <v>284</v>
      </c>
    </row>
    <row r="2129" spans="1:9" x14ac:dyDescent="0.25">
      <c r="A2129" s="134" t="s">
        <v>702</v>
      </c>
      <c r="B2129" s="134" t="s">
        <v>64</v>
      </c>
      <c r="C2129" s="168">
        <v>2024</v>
      </c>
      <c r="D2129" s="168" t="s">
        <v>320</v>
      </c>
      <c r="E2129" s="168" t="s">
        <v>337</v>
      </c>
      <c r="F2129" s="168" t="s">
        <v>284</v>
      </c>
      <c r="G2129" s="168" t="s">
        <v>721</v>
      </c>
      <c r="H2129" s="170" t="s">
        <v>156</v>
      </c>
      <c r="I2129" s="171">
        <v>5</v>
      </c>
    </row>
    <row r="2130" spans="1:9" x14ac:dyDescent="0.25">
      <c r="A2130" s="134" t="s">
        <v>702</v>
      </c>
      <c r="B2130" s="134" t="s">
        <v>64</v>
      </c>
      <c r="C2130" s="168">
        <v>2024</v>
      </c>
      <c r="D2130" s="168" t="s">
        <v>320</v>
      </c>
      <c r="E2130" s="168" t="s">
        <v>337</v>
      </c>
      <c r="F2130" s="168" t="s">
        <v>284</v>
      </c>
      <c r="G2130" s="168" t="s">
        <v>721</v>
      </c>
      <c r="H2130" s="170" t="s">
        <v>157</v>
      </c>
      <c r="I2130" s="171">
        <v>23</v>
      </c>
    </row>
    <row r="2131" spans="1:9" x14ac:dyDescent="0.25">
      <c r="A2131" s="134" t="s">
        <v>702</v>
      </c>
      <c r="B2131" s="134" t="s">
        <v>64</v>
      </c>
      <c r="C2131" s="168">
        <v>2024</v>
      </c>
      <c r="D2131" s="168" t="s">
        <v>320</v>
      </c>
      <c r="E2131" s="168" t="s">
        <v>337</v>
      </c>
      <c r="F2131" s="168" t="s">
        <v>284</v>
      </c>
      <c r="G2131" s="168" t="s">
        <v>721</v>
      </c>
      <c r="H2131" s="170" t="s">
        <v>158</v>
      </c>
      <c r="I2131" s="171">
        <v>4</v>
      </c>
    </row>
    <row r="2132" spans="1:9" x14ac:dyDescent="0.25">
      <c r="A2132" s="134" t="s">
        <v>702</v>
      </c>
      <c r="B2132" s="134" t="s">
        <v>64</v>
      </c>
      <c r="C2132" s="168">
        <v>2024</v>
      </c>
      <c r="D2132" s="168" t="s">
        <v>320</v>
      </c>
      <c r="E2132" s="168" t="s">
        <v>337</v>
      </c>
      <c r="F2132" s="168" t="s">
        <v>284</v>
      </c>
      <c r="G2132" s="168" t="s">
        <v>721</v>
      </c>
      <c r="H2132" s="170" t="s">
        <v>364</v>
      </c>
      <c r="I2132" s="171">
        <v>48</v>
      </c>
    </row>
    <row r="2133" spans="1:9" x14ac:dyDescent="0.25">
      <c r="A2133" s="134" t="s">
        <v>702</v>
      </c>
      <c r="B2133" s="134" t="s">
        <v>64</v>
      </c>
      <c r="C2133" s="168">
        <v>2024</v>
      </c>
      <c r="D2133" s="168" t="s">
        <v>320</v>
      </c>
      <c r="E2133" s="168" t="s">
        <v>337</v>
      </c>
      <c r="F2133" s="168" t="s">
        <v>284</v>
      </c>
      <c r="G2133" s="168" t="s">
        <v>721</v>
      </c>
      <c r="H2133" s="170" t="s">
        <v>159</v>
      </c>
      <c r="I2133" s="171">
        <v>10</v>
      </c>
    </row>
    <row r="2134" spans="1:9" x14ac:dyDescent="0.25">
      <c r="A2134" s="134" t="s">
        <v>702</v>
      </c>
      <c r="B2134" s="134" t="s">
        <v>64</v>
      </c>
      <c r="C2134" s="168">
        <v>2024</v>
      </c>
      <c r="D2134" s="168" t="s">
        <v>320</v>
      </c>
      <c r="E2134" s="168" t="s">
        <v>337</v>
      </c>
      <c r="F2134" s="168" t="s">
        <v>284</v>
      </c>
      <c r="G2134" s="168" t="s">
        <v>721</v>
      </c>
      <c r="H2134" s="170" t="s">
        <v>160</v>
      </c>
      <c r="I2134" s="171" t="s">
        <v>284</v>
      </c>
    </row>
    <row r="2135" spans="1:9" x14ac:dyDescent="0.25">
      <c r="A2135" s="134" t="s">
        <v>702</v>
      </c>
      <c r="B2135" s="134" t="s">
        <v>64</v>
      </c>
      <c r="C2135" s="168">
        <v>2024</v>
      </c>
      <c r="D2135" s="168" t="s">
        <v>320</v>
      </c>
      <c r="E2135" s="168" t="s">
        <v>337</v>
      </c>
      <c r="F2135" s="168" t="s">
        <v>284</v>
      </c>
      <c r="G2135" s="168" t="s">
        <v>721</v>
      </c>
      <c r="H2135" s="170" t="s">
        <v>365</v>
      </c>
      <c r="I2135" s="171">
        <v>56</v>
      </c>
    </row>
    <row r="2136" spans="1:9" x14ac:dyDescent="0.25">
      <c r="A2136" s="134" t="s">
        <v>702</v>
      </c>
      <c r="B2136" s="134" t="s">
        <v>64</v>
      </c>
      <c r="C2136" s="168">
        <v>2024</v>
      </c>
      <c r="D2136" s="168" t="s">
        <v>320</v>
      </c>
      <c r="E2136" s="168" t="s">
        <v>337</v>
      </c>
      <c r="F2136" s="168" t="s">
        <v>284</v>
      </c>
      <c r="G2136" s="168" t="s">
        <v>721</v>
      </c>
      <c r="H2136" s="170" t="s">
        <v>366</v>
      </c>
      <c r="I2136" s="171" t="s">
        <v>284</v>
      </c>
    </row>
    <row r="2137" spans="1:9" x14ac:dyDescent="0.25">
      <c r="A2137" s="134" t="s">
        <v>702</v>
      </c>
      <c r="B2137" s="134" t="s">
        <v>64</v>
      </c>
      <c r="C2137" s="168">
        <v>2024</v>
      </c>
      <c r="D2137" s="168" t="s">
        <v>320</v>
      </c>
      <c r="E2137" s="168" t="s">
        <v>337</v>
      </c>
      <c r="F2137" s="168" t="s">
        <v>284</v>
      </c>
      <c r="G2137" s="168" t="s">
        <v>721</v>
      </c>
      <c r="H2137" s="170" t="s">
        <v>367</v>
      </c>
      <c r="I2137" s="171">
        <v>1.01</v>
      </c>
    </row>
    <row r="2138" spans="1:9" x14ac:dyDescent="0.25">
      <c r="A2138" s="134" t="s">
        <v>702</v>
      </c>
      <c r="B2138" s="134" t="s">
        <v>64</v>
      </c>
      <c r="C2138" s="168">
        <v>2024</v>
      </c>
      <c r="D2138" s="168" t="s">
        <v>320</v>
      </c>
      <c r="E2138" s="168" t="s">
        <v>337</v>
      </c>
      <c r="F2138" s="170">
        <v>10</v>
      </c>
      <c r="G2138" s="170" t="s">
        <v>139</v>
      </c>
      <c r="H2138" s="170" t="s">
        <v>358</v>
      </c>
      <c r="I2138" s="171">
        <v>1062</v>
      </c>
    </row>
    <row r="2139" spans="1:9" x14ac:dyDescent="0.25">
      <c r="A2139" s="134" t="s">
        <v>702</v>
      </c>
      <c r="B2139" s="134" t="s">
        <v>64</v>
      </c>
      <c r="C2139" s="168">
        <v>2024</v>
      </c>
      <c r="D2139" s="168" t="s">
        <v>320</v>
      </c>
      <c r="E2139" s="168" t="s">
        <v>337</v>
      </c>
      <c r="F2139" s="170">
        <v>10</v>
      </c>
      <c r="G2139" s="170" t="s">
        <v>139</v>
      </c>
      <c r="H2139" s="170" t="s">
        <v>722</v>
      </c>
      <c r="I2139" s="171">
        <v>1076</v>
      </c>
    </row>
    <row r="2140" spans="1:9" x14ac:dyDescent="0.25">
      <c r="A2140" s="134" t="s">
        <v>702</v>
      </c>
      <c r="B2140" s="134" t="s">
        <v>64</v>
      </c>
      <c r="C2140" s="168">
        <v>2024</v>
      </c>
      <c r="D2140" s="168" t="s">
        <v>320</v>
      </c>
      <c r="E2140" s="168" t="s">
        <v>337</v>
      </c>
      <c r="F2140" s="170">
        <v>10</v>
      </c>
      <c r="G2140" s="170" t="s">
        <v>139</v>
      </c>
      <c r="H2140" s="170" t="s">
        <v>144</v>
      </c>
      <c r="I2140" s="171">
        <v>33</v>
      </c>
    </row>
    <row r="2141" spans="1:9" x14ac:dyDescent="0.25">
      <c r="A2141" s="134" t="s">
        <v>702</v>
      </c>
      <c r="B2141" s="134" t="s">
        <v>64</v>
      </c>
      <c r="C2141" s="168">
        <v>2024</v>
      </c>
      <c r="D2141" s="168" t="s">
        <v>320</v>
      </c>
      <c r="E2141" s="168" t="s">
        <v>337</v>
      </c>
      <c r="F2141" s="170">
        <v>10</v>
      </c>
      <c r="G2141" s="170" t="s">
        <v>139</v>
      </c>
      <c r="H2141" s="170" t="s">
        <v>360</v>
      </c>
      <c r="I2141" s="171">
        <v>1</v>
      </c>
    </row>
    <row r="2142" spans="1:9" x14ac:dyDescent="0.25">
      <c r="A2142" s="134" t="s">
        <v>702</v>
      </c>
      <c r="B2142" s="134" t="s">
        <v>64</v>
      </c>
      <c r="C2142" s="168">
        <v>2024</v>
      </c>
      <c r="D2142" s="168" t="s">
        <v>320</v>
      </c>
      <c r="E2142" s="168" t="s">
        <v>337</v>
      </c>
      <c r="F2142" s="170">
        <v>10</v>
      </c>
      <c r="G2142" s="170" t="s">
        <v>139</v>
      </c>
      <c r="H2142" s="170" t="s">
        <v>145</v>
      </c>
      <c r="I2142" s="171">
        <v>322</v>
      </c>
    </row>
    <row r="2143" spans="1:9" x14ac:dyDescent="0.25">
      <c r="A2143" s="134" t="s">
        <v>702</v>
      </c>
      <c r="B2143" s="134" t="s">
        <v>64</v>
      </c>
      <c r="C2143" s="168">
        <v>2024</v>
      </c>
      <c r="D2143" s="168" t="s">
        <v>320</v>
      </c>
      <c r="E2143" s="168" t="s">
        <v>337</v>
      </c>
      <c r="F2143" s="170">
        <v>10</v>
      </c>
      <c r="G2143" s="170" t="s">
        <v>139</v>
      </c>
      <c r="H2143" s="170" t="s">
        <v>146</v>
      </c>
      <c r="I2143" s="171">
        <v>125</v>
      </c>
    </row>
    <row r="2144" spans="1:9" x14ac:dyDescent="0.25">
      <c r="A2144" s="134" t="s">
        <v>702</v>
      </c>
      <c r="B2144" s="134" t="s">
        <v>64</v>
      </c>
      <c r="C2144" s="168">
        <v>2024</v>
      </c>
      <c r="D2144" s="168" t="s">
        <v>320</v>
      </c>
      <c r="E2144" s="168" t="s">
        <v>337</v>
      </c>
      <c r="F2144" s="170">
        <v>10</v>
      </c>
      <c r="G2144" s="170" t="s">
        <v>139</v>
      </c>
      <c r="H2144" s="170" t="s">
        <v>147</v>
      </c>
      <c r="I2144" s="171">
        <v>109</v>
      </c>
    </row>
    <row r="2145" spans="1:9" x14ac:dyDescent="0.25">
      <c r="A2145" s="134" t="s">
        <v>702</v>
      </c>
      <c r="B2145" s="134" t="s">
        <v>64</v>
      </c>
      <c r="C2145" s="168">
        <v>2024</v>
      </c>
      <c r="D2145" s="168" t="s">
        <v>320</v>
      </c>
      <c r="E2145" s="168" t="s">
        <v>337</v>
      </c>
      <c r="F2145" s="170">
        <v>10</v>
      </c>
      <c r="G2145" s="170" t="s">
        <v>139</v>
      </c>
      <c r="H2145" s="170" t="s">
        <v>148</v>
      </c>
      <c r="I2145" s="171">
        <v>6</v>
      </c>
    </row>
    <row r="2146" spans="1:9" x14ac:dyDescent="0.25">
      <c r="A2146" s="134" t="s">
        <v>702</v>
      </c>
      <c r="B2146" s="134" t="s">
        <v>64</v>
      </c>
      <c r="C2146" s="168">
        <v>2024</v>
      </c>
      <c r="D2146" s="168" t="s">
        <v>320</v>
      </c>
      <c r="E2146" s="168" t="s">
        <v>337</v>
      </c>
      <c r="F2146" s="170">
        <v>10</v>
      </c>
      <c r="G2146" s="170" t="s">
        <v>139</v>
      </c>
      <c r="H2146" s="170" t="s">
        <v>149</v>
      </c>
      <c r="I2146" s="171">
        <v>14</v>
      </c>
    </row>
    <row r="2147" spans="1:9" x14ac:dyDescent="0.25">
      <c r="A2147" s="134" t="s">
        <v>702</v>
      </c>
      <c r="B2147" s="134" t="s">
        <v>64</v>
      </c>
      <c r="C2147" s="168">
        <v>2024</v>
      </c>
      <c r="D2147" s="168" t="s">
        <v>320</v>
      </c>
      <c r="E2147" s="168" t="s">
        <v>337</v>
      </c>
      <c r="F2147" s="170">
        <v>10</v>
      </c>
      <c r="G2147" s="170" t="s">
        <v>139</v>
      </c>
      <c r="H2147" s="170" t="s">
        <v>150</v>
      </c>
      <c r="I2147" s="171">
        <v>47</v>
      </c>
    </row>
    <row r="2148" spans="1:9" x14ac:dyDescent="0.25">
      <c r="A2148" s="134" t="s">
        <v>702</v>
      </c>
      <c r="B2148" s="134" t="s">
        <v>64</v>
      </c>
      <c r="C2148" s="168">
        <v>2024</v>
      </c>
      <c r="D2148" s="168" t="s">
        <v>320</v>
      </c>
      <c r="E2148" s="168" t="s">
        <v>337</v>
      </c>
      <c r="F2148" s="170">
        <v>10</v>
      </c>
      <c r="G2148" s="170" t="s">
        <v>139</v>
      </c>
      <c r="H2148" s="170" t="s">
        <v>151</v>
      </c>
      <c r="I2148" s="171">
        <v>212</v>
      </c>
    </row>
    <row r="2149" spans="1:9" x14ac:dyDescent="0.25">
      <c r="A2149" s="134" t="s">
        <v>702</v>
      </c>
      <c r="B2149" s="134" t="s">
        <v>64</v>
      </c>
      <c r="C2149" s="168">
        <v>2024</v>
      </c>
      <c r="D2149" s="168" t="s">
        <v>320</v>
      </c>
      <c r="E2149" s="168" t="s">
        <v>337</v>
      </c>
      <c r="F2149" s="170">
        <v>10</v>
      </c>
      <c r="G2149" s="170" t="s">
        <v>139</v>
      </c>
      <c r="H2149" s="170" t="s">
        <v>152</v>
      </c>
      <c r="I2149" s="171">
        <v>107</v>
      </c>
    </row>
    <row r="2150" spans="1:9" x14ac:dyDescent="0.25">
      <c r="A2150" s="134" t="s">
        <v>702</v>
      </c>
      <c r="B2150" s="134" t="s">
        <v>64</v>
      </c>
      <c r="C2150" s="168">
        <v>2024</v>
      </c>
      <c r="D2150" s="168" t="s">
        <v>320</v>
      </c>
      <c r="E2150" s="168" t="s">
        <v>337</v>
      </c>
      <c r="F2150" s="170">
        <v>10</v>
      </c>
      <c r="G2150" s="170" t="s">
        <v>139</v>
      </c>
      <c r="H2150" s="170" t="s">
        <v>153</v>
      </c>
      <c r="I2150" s="171">
        <v>3</v>
      </c>
    </row>
    <row r="2151" spans="1:9" x14ac:dyDescent="0.25">
      <c r="A2151" s="134" t="s">
        <v>702</v>
      </c>
      <c r="B2151" s="134" t="s">
        <v>64</v>
      </c>
      <c r="C2151" s="168">
        <v>2024</v>
      </c>
      <c r="D2151" s="168" t="s">
        <v>320</v>
      </c>
      <c r="E2151" s="168" t="s">
        <v>337</v>
      </c>
      <c r="F2151" s="170">
        <v>10</v>
      </c>
      <c r="G2151" s="170" t="s">
        <v>139</v>
      </c>
      <c r="H2151" s="170" t="s">
        <v>154</v>
      </c>
      <c r="I2151" s="171">
        <v>1</v>
      </c>
    </row>
    <row r="2152" spans="1:9" x14ac:dyDescent="0.25">
      <c r="A2152" s="134" t="s">
        <v>702</v>
      </c>
      <c r="B2152" s="134" t="s">
        <v>64</v>
      </c>
      <c r="C2152" s="168">
        <v>2024</v>
      </c>
      <c r="D2152" s="168" t="s">
        <v>320</v>
      </c>
      <c r="E2152" s="168" t="s">
        <v>337</v>
      </c>
      <c r="F2152" s="170">
        <v>10</v>
      </c>
      <c r="G2152" s="170" t="s">
        <v>139</v>
      </c>
      <c r="H2152" s="170" t="s">
        <v>155</v>
      </c>
      <c r="I2152" s="171" t="s">
        <v>284</v>
      </c>
    </row>
    <row r="2153" spans="1:9" x14ac:dyDescent="0.25">
      <c r="A2153" s="134" t="s">
        <v>702</v>
      </c>
      <c r="B2153" s="134" t="s">
        <v>64</v>
      </c>
      <c r="C2153" s="168">
        <v>2024</v>
      </c>
      <c r="D2153" s="168" t="s">
        <v>320</v>
      </c>
      <c r="E2153" s="168" t="s">
        <v>337</v>
      </c>
      <c r="F2153" s="170">
        <v>10</v>
      </c>
      <c r="G2153" s="170" t="s">
        <v>139</v>
      </c>
      <c r="H2153" s="170" t="s">
        <v>361</v>
      </c>
      <c r="I2153" s="171" t="s">
        <v>284</v>
      </c>
    </row>
    <row r="2154" spans="1:9" x14ac:dyDescent="0.25">
      <c r="A2154" s="134" t="s">
        <v>702</v>
      </c>
      <c r="B2154" s="134" t="s">
        <v>64</v>
      </c>
      <c r="C2154" s="168">
        <v>2024</v>
      </c>
      <c r="D2154" s="168" t="s">
        <v>320</v>
      </c>
      <c r="E2154" s="168" t="s">
        <v>337</v>
      </c>
      <c r="F2154" s="170">
        <v>10</v>
      </c>
      <c r="G2154" s="170" t="s">
        <v>139</v>
      </c>
      <c r="H2154" s="170" t="s">
        <v>362</v>
      </c>
      <c r="I2154" s="171" t="s">
        <v>284</v>
      </c>
    </row>
    <row r="2155" spans="1:9" x14ac:dyDescent="0.25">
      <c r="A2155" s="134" t="s">
        <v>702</v>
      </c>
      <c r="B2155" s="134" t="s">
        <v>64</v>
      </c>
      <c r="C2155" s="168">
        <v>2024</v>
      </c>
      <c r="D2155" s="168" t="s">
        <v>320</v>
      </c>
      <c r="E2155" s="168" t="s">
        <v>337</v>
      </c>
      <c r="F2155" s="170">
        <v>10</v>
      </c>
      <c r="G2155" s="170" t="s">
        <v>139</v>
      </c>
      <c r="H2155" s="170" t="s">
        <v>363</v>
      </c>
      <c r="I2155" s="171" t="s">
        <v>284</v>
      </c>
    </row>
    <row r="2156" spans="1:9" x14ac:dyDescent="0.25">
      <c r="A2156" s="134" t="s">
        <v>702</v>
      </c>
      <c r="B2156" s="134" t="s">
        <v>64</v>
      </c>
      <c r="C2156" s="168">
        <v>2024</v>
      </c>
      <c r="D2156" s="168" t="s">
        <v>320</v>
      </c>
      <c r="E2156" s="168" t="s">
        <v>337</v>
      </c>
      <c r="F2156" s="170">
        <v>10</v>
      </c>
      <c r="G2156" s="170" t="s">
        <v>139</v>
      </c>
      <c r="H2156" s="170" t="s">
        <v>156</v>
      </c>
      <c r="I2156" s="171">
        <v>5</v>
      </c>
    </row>
    <row r="2157" spans="1:9" x14ac:dyDescent="0.25">
      <c r="A2157" s="134" t="s">
        <v>702</v>
      </c>
      <c r="B2157" s="134" t="s">
        <v>64</v>
      </c>
      <c r="C2157" s="168">
        <v>2024</v>
      </c>
      <c r="D2157" s="168" t="s">
        <v>320</v>
      </c>
      <c r="E2157" s="168" t="s">
        <v>337</v>
      </c>
      <c r="F2157" s="170">
        <v>10</v>
      </c>
      <c r="G2157" s="170" t="s">
        <v>139</v>
      </c>
      <c r="H2157" s="170" t="s">
        <v>157</v>
      </c>
      <c r="I2157" s="171">
        <v>23</v>
      </c>
    </row>
    <row r="2158" spans="1:9" x14ac:dyDescent="0.25">
      <c r="A2158" s="134" t="s">
        <v>702</v>
      </c>
      <c r="B2158" s="134" t="s">
        <v>64</v>
      </c>
      <c r="C2158" s="168">
        <v>2024</v>
      </c>
      <c r="D2158" s="168" t="s">
        <v>320</v>
      </c>
      <c r="E2158" s="168" t="s">
        <v>337</v>
      </c>
      <c r="F2158" s="170">
        <v>10</v>
      </c>
      <c r="G2158" s="170" t="s">
        <v>139</v>
      </c>
      <c r="H2158" s="170" t="s">
        <v>158</v>
      </c>
      <c r="I2158" s="171">
        <v>4</v>
      </c>
    </row>
    <row r="2159" spans="1:9" x14ac:dyDescent="0.25">
      <c r="A2159" s="134" t="s">
        <v>702</v>
      </c>
      <c r="B2159" s="134" t="s">
        <v>64</v>
      </c>
      <c r="C2159" s="168">
        <v>2024</v>
      </c>
      <c r="D2159" s="168" t="s">
        <v>320</v>
      </c>
      <c r="E2159" s="168" t="s">
        <v>337</v>
      </c>
      <c r="F2159" s="170">
        <v>10</v>
      </c>
      <c r="G2159" s="170" t="s">
        <v>139</v>
      </c>
      <c r="H2159" s="170" t="s">
        <v>364</v>
      </c>
      <c r="I2159" s="171">
        <v>8</v>
      </c>
    </row>
    <row r="2160" spans="1:9" x14ac:dyDescent="0.25">
      <c r="A2160" s="134" t="s">
        <v>702</v>
      </c>
      <c r="B2160" s="134" t="s">
        <v>64</v>
      </c>
      <c r="C2160" s="168">
        <v>2024</v>
      </c>
      <c r="D2160" s="168" t="s">
        <v>320</v>
      </c>
      <c r="E2160" s="168" t="s">
        <v>337</v>
      </c>
      <c r="F2160" s="170">
        <v>10</v>
      </c>
      <c r="G2160" s="170" t="s">
        <v>139</v>
      </c>
      <c r="H2160" s="170" t="s">
        <v>159</v>
      </c>
      <c r="I2160" s="171">
        <v>1</v>
      </c>
    </row>
    <row r="2161" spans="1:9" x14ac:dyDescent="0.25">
      <c r="A2161" s="134" t="s">
        <v>702</v>
      </c>
      <c r="B2161" s="134" t="s">
        <v>64</v>
      </c>
      <c r="C2161" s="168">
        <v>2024</v>
      </c>
      <c r="D2161" s="168" t="s">
        <v>319</v>
      </c>
      <c r="E2161" s="168" t="s">
        <v>337</v>
      </c>
      <c r="F2161" s="170">
        <v>10</v>
      </c>
      <c r="G2161" s="170" t="s">
        <v>139</v>
      </c>
      <c r="H2161" s="170" t="s">
        <v>160</v>
      </c>
      <c r="I2161" s="171">
        <v>55</v>
      </c>
    </row>
    <row r="2162" spans="1:9" x14ac:dyDescent="0.25">
      <c r="A2162" s="134" t="s">
        <v>702</v>
      </c>
      <c r="B2162" s="134" t="s">
        <v>64</v>
      </c>
      <c r="C2162" s="168">
        <v>2024</v>
      </c>
      <c r="D2162" s="168" t="s">
        <v>320</v>
      </c>
      <c r="E2162" s="168" t="s">
        <v>337</v>
      </c>
      <c r="F2162" s="170">
        <v>10</v>
      </c>
      <c r="G2162" s="170" t="s">
        <v>139</v>
      </c>
      <c r="H2162" s="170" t="s">
        <v>366</v>
      </c>
      <c r="I2162" s="171" t="s">
        <v>284</v>
      </c>
    </row>
    <row r="2163" spans="1:9" x14ac:dyDescent="0.25">
      <c r="A2163" s="134" t="s">
        <v>702</v>
      </c>
      <c r="B2163" s="134" t="s">
        <v>64</v>
      </c>
      <c r="C2163" s="168">
        <v>2024</v>
      </c>
      <c r="D2163" s="168" t="s">
        <v>320</v>
      </c>
      <c r="E2163" s="168" t="s">
        <v>337</v>
      </c>
      <c r="F2163" s="170">
        <v>10</v>
      </c>
      <c r="G2163" s="170" t="s">
        <v>139</v>
      </c>
      <c r="H2163" s="170" t="s">
        <v>367</v>
      </c>
      <c r="I2163" s="171">
        <v>1.01</v>
      </c>
    </row>
    <row r="2164" spans="1:9" x14ac:dyDescent="0.25">
      <c r="A2164" s="134" t="s">
        <v>702</v>
      </c>
      <c r="B2164" s="134" t="s">
        <v>64</v>
      </c>
      <c r="C2164" s="168">
        <v>2024</v>
      </c>
      <c r="D2164" s="168" t="s">
        <v>320</v>
      </c>
      <c r="E2164" s="168" t="s">
        <v>337</v>
      </c>
      <c r="F2164" s="170">
        <v>30</v>
      </c>
      <c r="G2164" s="170" t="s">
        <v>140</v>
      </c>
      <c r="H2164" s="170" t="s">
        <v>358</v>
      </c>
      <c r="I2164" s="171">
        <v>165</v>
      </c>
    </row>
    <row r="2165" spans="1:9" x14ac:dyDescent="0.25">
      <c r="A2165" s="134" t="s">
        <v>702</v>
      </c>
      <c r="B2165" s="134" t="s">
        <v>64</v>
      </c>
      <c r="C2165" s="168">
        <v>2024</v>
      </c>
      <c r="D2165" s="168" t="s">
        <v>320</v>
      </c>
      <c r="E2165" s="168" t="s">
        <v>337</v>
      </c>
      <c r="F2165" s="170">
        <v>30</v>
      </c>
      <c r="G2165" s="170" t="s">
        <v>140</v>
      </c>
      <c r="H2165" s="170" t="s">
        <v>722</v>
      </c>
      <c r="I2165" s="171">
        <v>169</v>
      </c>
    </row>
    <row r="2166" spans="1:9" x14ac:dyDescent="0.25">
      <c r="A2166" s="134" t="s">
        <v>702</v>
      </c>
      <c r="B2166" s="134" t="s">
        <v>64</v>
      </c>
      <c r="C2166" s="168">
        <v>2024</v>
      </c>
      <c r="D2166" s="168" t="s">
        <v>320</v>
      </c>
      <c r="E2166" s="168" t="s">
        <v>337</v>
      </c>
      <c r="F2166" s="170">
        <v>30</v>
      </c>
      <c r="G2166" s="170" t="s">
        <v>140</v>
      </c>
      <c r="H2166" s="172" t="s">
        <v>149</v>
      </c>
      <c r="I2166" s="171">
        <v>5</v>
      </c>
    </row>
    <row r="2167" spans="1:9" x14ac:dyDescent="0.25">
      <c r="A2167" s="134" t="s">
        <v>702</v>
      </c>
      <c r="B2167" s="134" t="s">
        <v>64</v>
      </c>
      <c r="C2167" s="168">
        <v>2024</v>
      </c>
      <c r="D2167" s="168" t="s">
        <v>320</v>
      </c>
      <c r="E2167" s="168" t="s">
        <v>337</v>
      </c>
      <c r="F2167" s="170">
        <v>30</v>
      </c>
      <c r="G2167" s="170" t="s">
        <v>140</v>
      </c>
      <c r="H2167" s="172" t="s">
        <v>151</v>
      </c>
      <c r="I2167" s="171">
        <v>101</v>
      </c>
    </row>
    <row r="2168" spans="1:9" x14ac:dyDescent="0.25">
      <c r="A2168" s="134" t="s">
        <v>702</v>
      </c>
      <c r="B2168" s="134" t="s">
        <v>64</v>
      </c>
      <c r="C2168" s="168">
        <v>2024</v>
      </c>
      <c r="D2168" s="168" t="s">
        <v>320</v>
      </c>
      <c r="E2168" s="168" t="s">
        <v>337</v>
      </c>
      <c r="F2168" s="170">
        <v>30</v>
      </c>
      <c r="G2168" s="170" t="s">
        <v>140</v>
      </c>
      <c r="H2168" s="172" t="s">
        <v>153</v>
      </c>
      <c r="I2168" s="171">
        <v>3</v>
      </c>
    </row>
    <row r="2169" spans="1:9" x14ac:dyDescent="0.25">
      <c r="A2169" s="134" t="s">
        <v>702</v>
      </c>
      <c r="B2169" s="134" t="s">
        <v>64</v>
      </c>
      <c r="C2169" s="168">
        <v>2024</v>
      </c>
      <c r="D2169" s="168" t="s">
        <v>320</v>
      </c>
      <c r="E2169" s="168" t="s">
        <v>337</v>
      </c>
      <c r="F2169" s="170">
        <v>30</v>
      </c>
      <c r="G2169" s="170" t="s">
        <v>140</v>
      </c>
      <c r="H2169" s="172" t="s">
        <v>154</v>
      </c>
      <c r="I2169" s="171">
        <v>1</v>
      </c>
    </row>
    <row r="2170" spans="1:9" x14ac:dyDescent="0.25">
      <c r="A2170" s="134" t="s">
        <v>702</v>
      </c>
      <c r="B2170" s="134" t="s">
        <v>64</v>
      </c>
      <c r="C2170" s="168">
        <v>2024</v>
      </c>
      <c r="D2170" s="168" t="s">
        <v>320</v>
      </c>
      <c r="E2170" s="168" t="s">
        <v>337</v>
      </c>
      <c r="F2170" s="170">
        <v>30</v>
      </c>
      <c r="G2170" s="170" t="s">
        <v>140</v>
      </c>
      <c r="H2170" s="172" t="s">
        <v>155</v>
      </c>
      <c r="I2170" s="171">
        <v>1</v>
      </c>
    </row>
    <row r="2171" spans="1:9" x14ac:dyDescent="0.25">
      <c r="A2171" s="134" t="s">
        <v>702</v>
      </c>
      <c r="B2171" s="134" t="s">
        <v>64</v>
      </c>
      <c r="C2171" s="168">
        <v>2024</v>
      </c>
      <c r="D2171" s="168" t="s">
        <v>320</v>
      </c>
      <c r="E2171" s="168" t="s">
        <v>337</v>
      </c>
      <c r="F2171" s="170">
        <v>30</v>
      </c>
      <c r="G2171" s="170" t="s">
        <v>140</v>
      </c>
      <c r="H2171" s="172" t="s">
        <v>361</v>
      </c>
      <c r="I2171" s="171" t="s">
        <v>284</v>
      </c>
    </row>
    <row r="2172" spans="1:9" x14ac:dyDescent="0.25">
      <c r="A2172" s="134" t="s">
        <v>702</v>
      </c>
      <c r="B2172" s="134" t="s">
        <v>64</v>
      </c>
      <c r="C2172" s="168">
        <v>2024</v>
      </c>
      <c r="D2172" s="168" t="s">
        <v>320</v>
      </c>
      <c r="E2172" s="168" t="s">
        <v>337</v>
      </c>
      <c r="F2172" s="170">
        <v>30</v>
      </c>
      <c r="G2172" s="170" t="s">
        <v>140</v>
      </c>
      <c r="H2172" s="172" t="s">
        <v>611</v>
      </c>
      <c r="I2172" s="171" t="s">
        <v>284</v>
      </c>
    </row>
    <row r="2173" spans="1:9" x14ac:dyDescent="0.25">
      <c r="A2173" s="134" t="s">
        <v>702</v>
      </c>
      <c r="B2173" s="134" t="s">
        <v>64</v>
      </c>
      <c r="C2173" s="168">
        <v>2024</v>
      </c>
      <c r="D2173" s="168" t="s">
        <v>320</v>
      </c>
      <c r="E2173" s="168" t="s">
        <v>337</v>
      </c>
      <c r="F2173" s="170">
        <v>30</v>
      </c>
      <c r="G2173" s="170" t="s">
        <v>140</v>
      </c>
      <c r="H2173" s="172" t="s">
        <v>363</v>
      </c>
      <c r="I2173" s="171" t="s">
        <v>284</v>
      </c>
    </row>
    <row r="2174" spans="1:9" x14ac:dyDescent="0.25">
      <c r="A2174" s="134" t="s">
        <v>702</v>
      </c>
      <c r="B2174" s="134" t="s">
        <v>64</v>
      </c>
      <c r="C2174" s="168">
        <v>2024</v>
      </c>
      <c r="D2174" s="168" t="s">
        <v>320</v>
      </c>
      <c r="E2174" s="168" t="s">
        <v>337</v>
      </c>
      <c r="F2174" s="170">
        <v>30</v>
      </c>
      <c r="G2174" s="170" t="s">
        <v>140</v>
      </c>
      <c r="H2174" s="172" t="s">
        <v>364</v>
      </c>
      <c r="I2174" s="171">
        <v>40</v>
      </c>
    </row>
    <row r="2175" spans="1:9" x14ac:dyDescent="0.25">
      <c r="A2175" s="134" t="s">
        <v>702</v>
      </c>
      <c r="B2175" s="134" t="s">
        <v>64</v>
      </c>
      <c r="C2175" s="168">
        <v>2024</v>
      </c>
      <c r="D2175" s="168" t="s">
        <v>320</v>
      </c>
      <c r="E2175" s="168" t="s">
        <v>337</v>
      </c>
      <c r="F2175" s="170">
        <v>30</v>
      </c>
      <c r="G2175" s="170" t="s">
        <v>140</v>
      </c>
      <c r="H2175" s="172" t="s">
        <v>159</v>
      </c>
      <c r="I2175" s="171">
        <v>9</v>
      </c>
    </row>
    <row r="2176" spans="1:9" x14ac:dyDescent="0.25">
      <c r="A2176" s="134" t="s">
        <v>702</v>
      </c>
      <c r="B2176" s="134" t="s">
        <v>64</v>
      </c>
      <c r="C2176" s="168">
        <v>2024</v>
      </c>
      <c r="D2176" s="168" t="s">
        <v>320</v>
      </c>
      <c r="E2176" s="168" t="s">
        <v>337</v>
      </c>
      <c r="F2176" s="170">
        <v>30</v>
      </c>
      <c r="G2176" s="170" t="s">
        <v>139</v>
      </c>
      <c r="H2176" s="170" t="s">
        <v>367</v>
      </c>
      <c r="I2176" s="171">
        <v>1.02</v>
      </c>
    </row>
    <row r="2177" spans="1:9" x14ac:dyDescent="0.25">
      <c r="A2177" s="134" t="s">
        <v>702</v>
      </c>
      <c r="B2177" s="134" t="s">
        <v>64</v>
      </c>
      <c r="C2177" s="168">
        <v>2024</v>
      </c>
      <c r="D2177" s="168" t="s">
        <v>320</v>
      </c>
      <c r="E2177" s="168" t="s">
        <v>337</v>
      </c>
      <c r="F2177" s="170">
        <v>40</v>
      </c>
      <c r="G2177" s="170" t="s">
        <v>141</v>
      </c>
      <c r="H2177" s="170" t="s">
        <v>358</v>
      </c>
      <c r="I2177" s="171" t="s">
        <v>284</v>
      </c>
    </row>
    <row r="2178" spans="1:9" x14ac:dyDescent="0.25">
      <c r="A2178" s="134" t="s">
        <v>702</v>
      </c>
      <c r="B2178" s="134" t="s">
        <v>64</v>
      </c>
      <c r="C2178" s="168">
        <v>2024</v>
      </c>
      <c r="D2178" s="168" t="s">
        <v>320</v>
      </c>
      <c r="E2178" s="168" t="s">
        <v>337</v>
      </c>
      <c r="F2178" s="170">
        <v>40</v>
      </c>
      <c r="G2178" s="170" t="s">
        <v>141</v>
      </c>
      <c r="H2178" s="170" t="s">
        <v>722</v>
      </c>
      <c r="I2178" s="171" t="s">
        <v>284</v>
      </c>
    </row>
    <row r="2179" spans="1:9" x14ac:dyDescent="0.25">
      <c r="A2179" s="134" t="s">
        <v>702</v>
      </c>
      <c r="B2179" s="134" t="s">
        <v>64</v>
      </c>
      <c r="C2179" s="168">
        <v>2024</v>
      </c>
      <c r="D2179" s="168" t="s">
        <v>320</v>
      </c>
      <c r="E2179" s="168" t="s">
        <v>337</v>
      </c>
      <c r="F2179" s="170">
        <v>40</v>
      </c>
      <c r="G2179" s="170" t="s">
        <v>141</v>
      </c>
      <c r="H2179" s="170" t="s">
        <v>144</v>
      </c>
      <c r="I2179" s="171" t="s">
        <v>284</v>
      </c>
    </row>
    <row r="2180" spans="1:9" x14ac:dyDescent="0.25">
      <c r="A2180" s="134" t="s">
        <v>702</v>
      </c>
      <c r="B2180" s="134" t="s">
        <v>64</v>
      </c>
      <c r="C2180" s="168">
        <v>2024</v>
      </c>
      <c r="D2180" s="168" t="s">
        <v>320</v>
      </c>
      <c r="E2180" s="168" t="s">
        <v>337</v>
      </c>
      <c r="F2180" s="170">
        <v>40</v>
      </c>
      <c r="G2180" s="170" t="s">
        <v>141</v>
      </c>
      <c r="H2180" s="170" t="s">
        <v>360</v>
      </c>
      <c r="I2180" s="171" t="s">
        <v>284</v>
      </c>
    </row>
    <row r="2181" spans="1:9" x14ac:dyDescent="0.25">
      <c r="A2181" s="134" t="s">
        <v>702</v>
      </c>
      <c r="B2181" s="134" t="s">
        <v>64</v>
      </c>
      <c r="C2181" s="168">
        <v>2024</v>
      </c>
      <c r="D2181" s="168" t="s">
        <v>320</v>
      </c>
      <c r="E2181" s="168" t="s">
        <v>337</v>
      </c>
      <c r="F2181" s="170">
        <v>40</v>
      </c>
      <c r="G2181" s="170" t="s">
        <v>141</v>
      </c>
      <c r="H2181" s="170" t="s">
        <v>145</v>
      </c>
      <c r="I2181" s="171" t="s">
        <v>284</v>
      </c>
    </row>
    <row r="2182" spans="1:9" x14ac:dyDescent="0.25">
      <c r="A2182" s="134" t="s">
        <v>702</v>
      </c>
      <c r="B2182" s="134" t="s">
        <v>64</v>
      </c>
      <c r="C2182" s="168">
        <v>2024</v>
      </c>
      <c r="D2182" s="168" t="s">
        <v>320</v>
      </c>
      <c r="E2182" s="168" t="s">
        <v>337</v>
      </c>
      <c r="F2182" s="170">
        <v>40</v>
      </c>
      <c r="G2182" s="170" t="s">
        <v>141</v>
      </c>
      <c r="H2182" s="170" t="s">
        <v>146</v>
      </c>
      <c r="I2182" s="171" t="s">
        <v>284</v>
      </c>
    </row>
    <row r="2183" spans="1:9" x14ac:dyDescent="0.25">
      <c r="A2183" s="134" t="s">
        <v>702</v>
      </c>
      <c r="B2183" s="134" t="s">
        <v>64</v>
      </c>
      <c r="C2183" s="168">
        <v>2024</v>
      </c>
      <c r="D2183" s="168" t="s">
        <v>320</v>
      </c>
      <c r="E2183" s="168" t="s">
        <v>337</v>
      </c>
      <c r="F2183" s="170">
        <v>40</v>
      </c>
      <c r="G2183" s="170" t="s">
        <v>141</v>
      </c>
      <c r="H2183" s="170" t="s">
        <v>147</v>
      </c>
      <c r="I2183" s="171" t="s">
        <v>284</v>
      </c>
    </row>
    <row r="2184" spans="1:9" x14ac:dyDescent="0.25">
      <c r="A2184" s="134" t="s">
        <v>702</v>
      </c>
      <c r="B2184" s="134" t="s">
        <v>64</v>
      </c>
      <c r="C2184" s="168">
        <v>2024</v>
      </c>
      <c r="D2184" s="168" t="s">
        <v>320</v>
      </c>
      <c r="E2184" s="168" t="s">
        <v>337</v>
      </c>
      <c r="F2184" s="170">
        <v>40</v>
      </c>
      <c r="G2184" s="170" t="s">
        <v>141</v>
      </c>
      <c r="H2184" s="170" t="s">
        <v>148</v>
      </c>
      <c r="I2184" s="171" t="s">
        <v>284</v>
      </c>
    </row>
    <row r="2185" spans="1:9" x14ac:dyDescent="0.25">
      <c r="A2185" s="134" t="s">
        <v>702</v>
      </c>
      <c r="B2185" s="134" t="s">
        <v>64</v>
      </c>
      <c r="C2185" s="168">
        <v>2024</v>
      </c>
      <c r="D2185" s="168" t="s">
        <v>320</v>
      </c>
      <c r="E2185" s="168" t="s">
        <v>337</v>
      </c>
      <c r="F2185" s="170">
        <v>40</v>
      </c>
      <c r="G2185" s="170" t="s">
        <v>141</v>
      </c>
      <c r="H2185" s="170" t="s">
        <v>149</v>
      </c>
      <c r="I2185" s="171" t="s">
        <v>284</v>
      </c>
    </row>
    <row r="2186" spans="1:9" x14ac:dyDescent="0.25">
      <c r="A2186" s="134" t="s">
        <v>702</v>
      </c>
      <c r="B2186" s="134" t="s">
        <v>64</v>
      </c>
      <c r="C2186" s="168">
        <v>2024</v>
      </c>
      <c r="D2186" s="168" t="s">
        <v>320</v>
      </c>
      <c r="E2186" s="168" t="s">
        <v>337</v>
      </c>
      <c r="F2186" s="170">
        <v>40</v>
      </c>
      <c r="G2186" s="170" t="s">
        <v>141</v>
      </c>
      <c r="H2186" s="170" t="s">
        <v>150</v>
      </c>
      <c r="I2186" s="171" t="s">
        <v>284</v>
      </c>
    </row>
    <row r="2187" spans="1:9" x14ac:dyDescent="0.25">
      <c r="A2187" s="134" t="s">
        <v>702</v>
      </c>
      <c r="B2187" s="134" t="s">
        <v>64</v>
      </c>
      <c r="C2187" s="168">
        <v>2024</v>
      </c>
      <c r="D2187" s="168" t="s">
        <v>320</v>
      </c>
      <c r="E2187" s="168" t="s">
        <v>337</v>
      </c>
      <c r="F2187" s="170">
        <v>40</v>
      </c>
      <c r="G2187" s="170" t="s">
        <v>141</v>
      </c>
      <c r="H2187" s="170" t="s">
        <v>151</v>
      </c>
      <c r="I2187" s="171" t="s">
        <v>284</v>
      </c>
    </row>
    <row r="2188" spans="1:9" x14ac:dyDescent="0.25">
      <c r="A2188" s="134" t="s">
        <v>702</v>
      </c>
      <c r="B2188" s="134" t="s">
        <v>64</v>
      </c>
      <c r="C2188" s="168">
        <v>2024</v>
      </c>
      <c r="D2188" s="168" t="s">
        <v>320</v>
      </c>
      <c r="E2188" s="168" t="s">
        <v>337</v>
      </c>
      <c r="F2188" s="170">
        <v>40</v>
      </c>
      <c r="G2188" s="170" t="s">
        <v>141</v>
      </c>
      <c r="H2188" s="170" t="s">
        <v>152</v>
      </c>
      <c r="I2188" s="171" t="s">
        <v>284</v>
      </c>
    </row>
    <row r="2189" spans="1:9" x14ac:dyDescent="0.25">
      <c r="A2189" s="134" t="s">
        <v>702</v>
      </c>
      <c r="B2189" s="134" t="s">
        <v>64</v>
      </c>
      <c r="C2189" s="168">
        <v>2024</v>
      </c>
      <c r="D2189" s="168" t="s">
        <v>320</v>
      </c>
      <c r="E2189" s="168" t="s">
        <v>337</v>
      </c>
      <c r="F2189" s="170">
        <v>40</v>
      </c>
      <c r="G2189" s="170" t="s">
        <v>141</v>
      </c>
      <c r="H2189" s="170" t="s">
        <v>153</v>
      </c>
      <c r="I2189" s="171" t="s">
        <v>284</v>
      </c>
    </row>
    <row r="2190" spans="1:9" x14ac:dyDescent="0.25">
      <c r="A2190" s="134" t="s">
        <v>702</v>
      </c>
      <c r="B2190" s="134" t="s">
        <v>64</v>
      </c>
      <c r="C2190" s="168">
        <v>2024</v>
      </c>
      <c r="D2190" s="168" t="s">
        <v>320</v>
      </c>
      <c r="E2190" s="168" t="s">
        <v>337</v>
      </c>
      <c r="F2190" s="170">
        <v>40</v>
      </c>
      <c r="G2190" s="170" t="s">
        <v>141</v>
      </c>
      <c r="H2190" s="170" t="s">
        <v>154</v>
      </c>
      <c r="I2190" s="171" t="s">
        <v>284</v>
      </c>
    </row>
    <row r="2191" spans="1:9" x14ac:dyDescent="0.25">
      <c r="A2191" s="134" t="s">
        <v>702</v>
      </c>
      <c r="B2191" s="134" t="s">
        <v>64</v>
      </c>
      <c r="C2191" s="168">
        <v>2024</v>
      </c>
      <c r="D2191" s="168" t="s">
        <v>320</v>
      </c>
      <c r="E2191" s="168" t="s">
        <v>337</v>
      </c>
      <c r="F2191" s="170">
        <v>40</v>
      </c>
      <c r="G2191" s="170" t="s">
        <v>141</v>
      </c>
      <c r="H2191" s="170" t="s">
        <v>155</v>
      </c>
      <c r="I2191" s="171" t="s">
        <v>284</v>
      </c>
    </row>
    <row r="2192" spans="1:9" x14ac:dyDescent="0.25">
      <c r="A2192" s="134" t="s">
        <v>702</v>
      </c>
      <c r="B2192" s="134" t="s">
        <v>64</v>
      </c>
      <c r="C2192" s="168">
        <v>2024</v>
      </c>
      <c r="D2192" s="168" t="s">
        <v>320</v>
      </c>
      <c r="E2192" s="168" t="s">
        <v>337</v>
      </c>
      <c r="F2192" s="170">
        <v>40</v>
      </c>
      <c r="G2192" s="170" t="s">
        <v>141</v>
      </c>
      <c r="H2192" s="170" t="s">
        <v>361</v>
      </c>
      <c r="I2192" s="171" t="s">
        <v>284</v>
      </c>
    </row>
    <row r="2193" spans="1:9" x14ac:dyDescent="0.25">
      <c r="A2193" s="134" t="s">
        <v>702</v>
      </c>
      <c r="B2193" s="134" t="s">
        <v>64</v>
      </c>
      <c r="C2193" s="168">
        <v>2024</v>
      </c>
      <c r="D2193" s="168" t="s">
        <v>320</v>
      </c>
      <c r="E2193" s="168" t="s">
        <v>337</v>
      </c>
      <c r="F2193" s="170">
        <v>40</v>
      </c>
      <c r="G2193" s="170" t="s">
        <v>141</v>
      </c>
      <c r="H2193" s="170" t="s">
        <v>611</v>
      </c>
      <c r="I2193" s="171" t="s">
        <v>284</v>
      </c>
    </row>
    <row r="2194" spans="1:9" x14ac:dyDescent="0.25">
      <c r="A2194" s="134" t="s">
        <v>702</v>
      </c>
      <c r="B2194" s="134" t="s">
        <v>64</v>
      </c>
      <c r="C2194" s="168">
        <v>2024</v>
      </c>
      <c r="D2194" s="168" t="s">
        <v>320</v>
      </c>
      <c r="E2194" s="168" t="s">
        <v>337</v>
      </c>
      <c r="F2194" s="170">
        <v>40</v>
      </c>
      <c r="G2194" s="170" t="s">
        <v>141</v>
      </c>
      <c r="H2194" s="170" t="s">
        <v>363</v>
      </c>
      <c r="I2194" s="171" t="s">
        <v>284</v>
      </c>
    </row>
    <row r="2195" spans="1:9" x14ac:dyDescent="0.25">
      <c r="A2195" s="134" t="s">
        <v>702</v>
      </c>
      <c r="B2195" s="134" t="s">
        <v>64</v>
      </c>
      <c r="C2195" s="168">
        <v>2024</v>
      </c>
      <c r="D2195" s="168" t="s">
        <v>320</v>
      </c>
      <c r="E2195" s="168" t="s">
        <v>337</v>
      </c>
      <c r="F2195" s="170">
        <v>40</v>
      </c>
      <c r="G2195" s="170" t="s">
        <v>141</v>
      </c>
      <c r="H2195" s="170" t="s">
        <v>156</v>
      </c>
      <c r="I2195" s="171" t="s">
        <v>284</v>
      </c>
    </row>
    <row r="2196" spans="1:9" x14ac:dyDescent="0.25">
      <c r="A2196" s="134" t="s">
        <v>702</v>
      </c>
      <c r="B2196" s="134" t="s">
        <v>64</v>
      </c>
      <c r="C2196" s="168">
        <v>2024</v>
      </c>
      <c r="D2196" s="168" t="s">
        <v>320</v>
      </c>
      <c r="E2196" s="168" t="s">
        <v>337</v>
      </c>
      <c r="F2196" s="170">
        <v>40</v>
      </c>
      <c r="G2196" s="170" t="s">
        <v>141</v>
      </c>
      <c r="H2196" s="170" t="s">
        <v>157</v>
      </c>
      <c r="I2196" s="171" t="s">
        <v>284</v>
      </c>
    </row>
    <row r="2197" spans="1:9" x14ac:dyDescent="0.25">
      <c r="A2197" s="134" t="s">
        <v>702</v>
      </c>
      <c r="B2197" s="134" t="s">
        <v>64</v>
      </c>
      <c r="C2197" s="168">
        <v>2024</v>
      </c>
      <c r="D2197" s="168" t="s">
        <v>320</v>
      </c>
      <c r="E2197" s="168" t="s">
        <v>337</v>
      </c>
      <c r="F2197" s="170">
        <v>40</v>
      </c>
      <c r="G2197" s="170" t="s">
        <v>141</v>
      </c>
      <c r="H2197" s="170" t="s">
        <v>158</v>
      </c>
      <c r="I2197" s="171" t="s">
        <v>284</v>
      </c>
    </row>
    <row r="2198" spans="1:9" x14ac:dyDescent="0.25">
      <c r="A2198" s="134" t="s">
        <v>702</v>
      </c>
      <c r="B2198" s="134" t="s">
        <v>64</v>
      </c>
      <c r="C2198" s="168">
        <v>2024</v>
      </c>
      <c r="D2198" s="168" t="s">
        <v>320</v>
      </c>
      <c r="E2198" s="168" t="s">
        <v>337</v>
      </c>
      <c r="F2198" s="170">
        <v>40</v>
      </c>
      <c r="G2198" s="170" t="s">
        <v>141</v>
      </c>
      <c r="H2198" s="170" t="s">
        <v>364</v>
      </c>
      <c r="I2198" s="171" t="s">
        <v>284</v>
      </c>
    </row>
    <row r="2199" spans="1:9" x14ac:dyDescent="0.25">
      <c r="A2199" s="134" t="s">
        <v>702</v>
      </c>
      <c r="B2199" s="134" t="s">
        <v>64</v>
      </c>
      <c r="C2199" s="168">
        <v>2024</v>
      </c>
      <c r="D2199" s="168" t="s">
        <v>320</v>
      </c>
      <c r="E2199" s="168" t="s">
        <v>337</v>
      </c>
      <c r="F2199" s="170">
        <v>40</v>
      </c>
      <c r="G2199" s="170" t="s">
        <v>141</v>
      </c>
      <c r="H2199" s="170" t="s">
        <v>159</v>
      </c>
      <c r="I2199" s="171" t="s">
        <v>284</v>
      </c>
    </row>
    <row r="2200" spans="1:9" x14ac:dyDescent="0.25">
      <c r="A2200" s="134" t="s">
        <v>702</v>
      </c>
      <c r="B2200" s="134" t="s">
        <v>64</v>
      </c>
      <c r="C2200" s="168">
        <v>2024</v>
      </c>
      <c r="D2200" s="168" t="s">
        <v>320</v>
      </c>
      <c r="E2200" s="168" t="s">
        <v>337</v>
      </c>
      <c r="F2200" s="170">
        <v>40</v>
      </c>
      <c r="G2200" s="170" t="s">
        <v>141</v>
      </c>
      <c r="H2200" s="170" t="s">
        <v>365</v>
      </c>
      <c r="I2200" s="171" t="s">
        <v>284</v>
      </c>
    </row>
    <row r="2201" spans="1:9" x14ac:dyDescent="0.25">
      <c r="A2201" s="134" t="s">
        <v>702</v>
      </c>
      <c r="B2201" s="134" t="s">
        <v>64</v>
      </c>
      <c r="C2201" s="168">
        <v>2024</v>
      </c>
      <c r="D2201" s="168" t="s">
        <v>320</v>
      </c>
      <c r="E2201" s="168" t="s">
        <v>337</v>
      </c>
      <c r="F2201" s="170">
        <v>40</v>
      </c>
      <c r="G2201" s="170" t="s">
        <v>141</v>
      </c>
      <c r="H2201" s="170" t="s">
        <v>160</v>
      </c>
      <c r="I2201" s="171" t="s">
        <v>284</v>
      </c>
    </row>
    <row r="2202" spans="1:9" x14ac:dyDescent="0.25">
      <c r="A2202" s="134" t="s">
        <v>702</v>
      </c>
      <c r="B2202" s="134" t="s">
        <v>64</v>
      </c>
      <c r="C2202" s="168">
        <v>2024</v>
      </c>
      <c r="D2202" s="168" t="s">
        <v>320</v>
      </c>
      <c r="E2202" s="168" t="s">
        <v>337</v>
      </c>
      <c r="F2202" s="170">
        <v>40</v>
      </c>
      <c r="G2202" s="170" t="s">
        <v>141</v>
      </c>
      <c r="H2202" s="170" t="s">
        <v>366</v>
      </c>
      <c r="I2202" s="171" t="s">
        <v>284</v>
      </c>
    </row>
    <row r="2203" spans="1:9" x14ac:dyDescent="0.25">
      <c r="A2203" s="134" t="s">
        <v>702</v>
      </c>
      <c r="B2203" s="134" t="s">
        <v>64</v>
      </c>
      <c r="C2203" s="168">
        <v>2024</v>
      </c>
      <c r="D2203" s="168" t="s">
        <v>320</v>
      </c>
      <c r="E2203" s="168" t="s">
        <v>337</v>
      </c>
      <c r="F2203" s="170">
        <v>40</v>
      </c>
      <c r="G2203" s="170" t="s">
        <v>141</v>
      </c>
      <c r="H2203" s="172" t="s">
        <v>367</v>
      </c>
      <c r="I2203" s="171" t="s">
        <v>284</v>
      </c>
    </row>
    <row r="2204" spans="1:9" x14ac:dyDescent="0.25">
      <c r="A2204" s="134" t="s">
        <v>702</v>
      </c>
      <c r="B2204" s="134" t="s">
        <v>64</v>
      </c>
      <c r="C2204" s="168">
        <v>2024</v>
      </c>
      <c r="D2204" s="168" t="s">
        <v>320</v>
      </c>
      <c r="E2204" s="168" t="s">
        <v>337</v>
      </c>
      <c r="F2204" s="170">
        <v>50</v>
      </c>
      <c r="G2204" s="170" t="s">
        <v>532</v>
      </c>
      <c r="H2204" s="170" t="s">
        <v>358</v>
      </c>
      <c r="I2204" s="171" t="s">
        <v>284</v>
      </c>
    </row>
    <row r="2205" spans="1:9" x14ac:dyDescent="0.25">
      <c r="A2205" s="134" t="s">
        <v>702</v>
      </c>
      <c r="B2205" s="134" t="s">
        <v>64</v>
      </c>
      <c r="C2205" s="168">
        <v>2024</v>
      </c>
      <c r="D2205" s="168" t="s">
        <v>320</v>
      </c>
      <c r="E2205" s="168" t="s">
        <v>337</v>
      </c>
      <c r="F2205" s="170">
        <v>50</v>
      </c>
      <c r="G2205" s="170" t="s">
        <v>532</v>
      </c>
      <c r="H2205" s="170" t="s">
        <v>722</v>
      </c>
      <c r="I2205" s="171" t="s">
        <v>284</v>
      </c>
    </row>
    <row r="2206" spans="1:9" x14ac:dyDescent="0.25">
      <c r="A2206" s="134" t="s">
        <v>702</v>
      </c>
      <c r="B2206" s="134" t="s">
        <v>64</v>
      </c>
      <c r="C2206" s="168">
        <v>2024</v>
      </c>
      <c r="D2206" s="168" t="s">
        <v>320</v>
      </c>
      <c r="E2206" s="168" t="s">
        <v>337</v>
      </c>
      <c r="F2206" s="170">
        <v>50</v>
      </c>
      <c r="G2206" s="170" t="s">
        <v>532</v>
      </c>
      <c r="H2206" s="170" t="s">
        <v>145</v>
      </c>
      <c r="I2206" s="171" t="s">
        <v>284</v>
      </c>
    </row>
    <row r="2207" spans="1:9" x14ac:dyDescent="0.25">
      <c r="A2207" s="134" t="s">
        <v>702</v>
      </c>
      <c r="B2207" s="134" t="s">
        <v>64</v>
      </c>
      <c r="C2207" s="168">
        <v>2024</v>
      </c>
      <c r="D2207" s="168" t="s">
        <v>320</v>
      </c>
      <c r="E2207" s="168" t="s">
        <v>337</v>
      </c>
      <c r="F2207" s="170">
        <v>50</v>
      </c>
      <c r="G2207" s="170" t="s">
        <v>532</v>
      </c>
      <c r="H2207" s="170" t="s">
        <v>146</v>
      </c>
      <c r="I2207" s="171" t="s">
        <v>284</v>
      </c>
    </row>
    <row r="2208" spans="1:9" x14ac:dyDescent="0.25">
      <c r="A2208" s="134" t="s">
        <v>702</v>
      </c>
      <c r="B2208" s="134" t="s">
        <v>64</v>
      </c>
      <c r="C2208" s="168">
        <v>2024</v>
      </c>
      <c r="D2208" s="168" t="s">
        <v>320</v>
      </c>
      <c r="E2208" s="168" t="s">
        <v>337</v>
      </c>
      <c r="F2208" s="170">
        <v>50</v>
      </c>
      <c r="G2208" s="170" t="s">
        <v>532</v>
      </c>
      <c r="H2208" s="170" t="s">
        <v>147</v>
      </c>
      <c r="I2208" s="171" t="s">
        <v>284</v>
      </c>
    </row>
    <row r="2209" spans="1:9" x14ac:dyDescent="0.25">
      <c r="A2209" s="134" t="s">
        <v>702</v>
      </c>
      <c r="B2209" s="134" t="s">
        <v>64</v>
      </c>
      <c r="C2209" s="168">
        <v>2024</v>
      </c>
      <c r="D2209" s="168" t="s">
        <v>320</v>
      </c>
      <c r="E2209" s="168" t="s">
        <v>337</v>
      </c>
      <c r="F2209" s="170">
        <v>50</v>
      </c>
      <c r="G2209" s="170" t="s">
        <v>532</v>
      </c>
      <c r="H2209" s="170" t="s">
        <v>148</v>
      </c>
      <c r="I2209" s="171" t="s">
        <v>284</v>
      </c>
    </row>
    <row r="2210" spans="1:9" x14ac:dyDescent="0.25">
      <c r="A2210" s="134" t="s">
        <v>702</v>
      </c>
      <c r="B2210" s="134" t="s">
        <v>64</v>
      </c>
      <c r="C2210" s="168">
        <v>2024</v>
      </c>
      <c r="D2210" s="168" t="s">
        <v>320</v>
      </c>
      <c r="E2210" s="168" t="s">
        <v>337</v>
      </c>
      <c r="F2210" s="170">
        <v>50</v>
      </c>
      <c r="G2210" s="170" t="s">
        <v>532</v>
      </c>
      <c r="H2210" s="170" t="s">
        <v>149</v>
      </c>
      <c r="I2210" s="171" t="s">
        <v>284</v>
      </c>
    </row>
    <row r="2211" spans="1:9" x14ac:dyDescent="0.25">
      <c r="A2211" s="134" t="s">
        <v>702</v>
      </c>
      <c r="B2211" s="134" t="s">
        <v>64</v>
      </c>
      <c r="C2211" s="168">
        <v>2024</v>
      </c>
      <c r="D2211" s="168" t="s">
        <v>320</v>
      </c>
      <c r="E2211" s="168" t="s">
        <v>337</v>
      </c>
      <c r="F2211" s="170">
        <v>50</v>
      </c>
      <c r="G2211" s="170" t="s">
        <v>532</v>
      </c>
      <c r="H2211" s="170" t="s">
        <v>150</v>
      </c>
      <c r="I2211" s="171" t="s">
        <v>284</v>
      </c>
    </row>
    <row r="2212" spans="1:9" x14ac:dyDescent="0.25">
      <c r="A2212" s="134" t="s">
        <v>702</v>
      </c>
      <c r="B2212" s="134" t="s">
        <v>64</v>
      </c>
      <c r="C2212" s="168">
        <v>2024</v>
      </c>
      <c r="D2212" s="168" t="s">
        <v>320</v>
      </c>
      <c r="E2212" s="168" t="s">
        <v>337</v>
      </c>
      <c r="F2212" s="170">
        <v>50</v>
      </c>
      <c r="G2212" s="170" t="s">
        <v>532</v>
      </c>
      <c r="H2212" s="170" t="s">
        <v>151</v>
      </c>
      <c r="I2212" s="171" t="s">
        <v>284</v>
      </c>
    </row>
    <row r="2213" spans="1:9" x14ac:dyDescent="0.25">
      <c r="A2213" s="134" t="s">
        <v>702</v>
      </c>
      <c r="B2213" s="134" t="s">
        <v>64</v>
      </c>
      <c r="C2213" s="168">
        <v>2024</v>
      </c>
      <c r="D2213" s="168" t="s">
        <v>320</v>
      </c>
      <c r="E2213" s="168" t="s">
        <v>337</v>
      </c>
      <c r="F2213" s="170">
        <v>50</v>
      </c>
      <c r="G2213" s="170" t="s">
        <v>532</v>
      </c>
      <c r="H2213" s="170" t="s">
        <v>152</v>
      </c>
      <c r="I2213" s="171" t="s">
        <v>284</v>
      </c>
    </row>
    <row r="2214" spans="1:9" x14ac:dyDescent="0.25">
      <c r="A2214" s="134" t="s">
        <v>702</v>
      </c>
      <c r="B2214" s="134" t="s">
        <v>64</v>
      </c>
      <c r="C2214" s="168">
        <v>2024</v>
      </c>
      <c r="D2214" s="168" t="s">
        <v>320</v>
      </c>
      <c r="E2214" s="168" t="s">
        <v>337</v>
      </c>
      <c r="F2214" s="170">
        <v>50</v>
      </c>
      <c r="G2214" s="170" t="s">
        <v>532</v>
      </c>
      <c r="H2214" s="170" t="s">
        <v>153</v>
      </c>
      <c r="I2214" s="171" t="s">
        <v>284</v>
      </c>
    </row>
    <row r="2215" spans="1:9" x14ac:dyDescent="0.25">
      <c r="A2215" s="134" t="s">
        <v>702</v>
      </c>
      <c r="B2215" s="134" t="s">
        <v>64</v>
      </c>
      <c r="C2215" s="168">
        <v>2024</v>
      </c>
      <c r="D2215" s="168" t="s">
        <v>320</v>
      </c>
      <c r="E2215" s="168" t="s">
        <v>337</v>
      </c>
      <c r="F2215" s="170">
        <v>50</v>
      </c>
      <c r="G2215" s="170" t="s">
        <v>532</v>
      </c>
      <c r="H2215" s="170" t="s">
        <v>158</v>
      </c>
      <c r="I2215" s="171" t="s">
        <v>284</v>
      </c>
    </row>
    <row r="2216" spans="1:9" x14ac:dyDescent="0.25">
      <c r="A2216" s="134" t="s">
        <v>702</v>
      </c>
      <c r="B2216" s="134" t="s">
        <v>64</v>
      </c>
      <c r="C2216" s="168">
        <v>2024</v>
      </c>
      <c r="D2216" s="168" t="s">
        <v>320</v>
      </c>
      <c r="E2216" s="168" t="s">
        <v>337</v>
      </c>
      <c r="F2216" s="170">
        <v>50</v>
      </c>
      <c r="G2216" s="170" t="s">
        <v>532</v>
      </c>
      <c r="H2216" s="170" t="s">
        <v>364</v>
      </c>
      <c r="I2216" s="171" t="s">
        <v>284</v>
      </c>
    </row>
    <row r="2217" spans="1:9" x14ac:dyDescent="0.25">
      <c r="A2217" s="134" t="s">
        <v>702</v>
      </c>
      <c r="B2217" s="134" t="s">
        <v>64</v>
      </c>
      <c r="C2217" s="168">
        <v>2024</v>
      </c>
      <c r="D2217" s="168" t="s">
        <v>320</v>
      </c>
      <c r="E2217" s="168" t="s">
        <v>337</v>
      </c>
      <c r="F2217" s="170">
        <v>50</v>
      </c>
      <c r="G2217" s="170" t="s">
        <v>532</v>
      </c>
      <c r="H2217" s="170" t="s">
        <v>159</v>
      </c>
      <c r="I2217" s="171" t="s">
        <v>284</v>
      </c>
    </row>
    <row r="2218" spans="1:9" x14ac:dyDescent="0.25">
      <c r="A2218" s="134" t="s">
        <v>702</v>
      </c>
      <c r="B2218" s="134" t="s">
        <v>64</v>
      </c>
      <c r="C2218" s="168">
        <v>2024</v>
      </c>
      <c r="D2218" s="168" t="s">
        <v>320</v>
      </c>
      <c r="E2218" s="168" t="s">
        <v>337</v>
      </c>
      <c r="F2218" s="170">
        <v>50</v>
      </c>
      <c r="G2218" s="170" t="s">
        <v>532</v>
      </c>
      <c r="H2218" s="170" t="s">
        <v>365</v>
      </c>
      <c r="I2218" s="171" t="s">
        <v>284</v>
      </c>
    </row>
    <row r="2219" spans="1:9" x14ac:dyDescent="0.25">
      <c r="A2219" s="134" t="s">
        <v>702</v>
      </c>
      <c r="B2219" s="134" t="s">
        <v>64</v>
      </c>
      <c r="C2219" s="168">
        <v>2024</v>
      </c>
      <c r="D2219" s="168" t="s">
        <v>320</v>
      </c>
      <c r="E2219" s="168" t="s">
        <v>337</v>
      </c>
      <c r="F2219" s="170">
        <v>50</v>
      </c>
      <c r="G2219" s="170" t="s">
        <v>532</v>
      </c>
      <c r="H2219" s="170" t="s">
        <v>160</v>
      </c>
      <c r="I2219" s="171" t="s">
        <v>284</v>
      </c>
    </row>
    <row r="2220" spans="1:9" x14ac:dyDescent="0.25">
      <c r="A2220" s="134" t="s">
        <v>702</v>
      </c>
      <c r="B2220" s="134" t="s">
        <v>64</v>
      </c>
      <c r="C2220" s="168">
        <v>2024</v>
      </c>
      <c r="D2220" s="168" t="s">
        <v>320</v>
      </c>
      <c r="E2220" s="168" t="s">
        <v>337</v>
      </c>
      <c r="F2220" s="170">
        <v>50</v>
      </c>
      <c r="G2220" s="170" t="s">
        <v>532</v>
      </c>
      <c r="H2220" s="170" t="s">
        <v>366</v>
      </c>
      <c r="I2220" s="171" t="s">
        <v>284</v>
      </c>
    </row>
    <row r="2221" spans="1:9" x14ac:dyDescent="0.25">
      <c r="A2221" s="134" t="s">
        <v>702</v>
      </c>
      <c r="B2221" s="134" t="s">
        <v>64</v>
      </c>
      <c r="C2221" s="168">
        <v>2024</v>
      </c>
      <c r="D2221" s="168" t="s">
        <v>320</v>
      </c>
      <c r="E2221" s="168" t="s">
        <v>337</v>
      </c>
      <c r="F2221" s="170">
        <v>50</v>
      </c>
      <c r="G2221" s="170" t="s">
        <v>532</v>
      </c>
      <c r="H2221" s="170" t="s">
        <v>367</v>
      </c>
      <c r="I2221" s="171" t="s">
        <v>284</v>
      </c>
    </row>
    <row r="2222" spans="1:9" x14ac:dyDescent="0.25">
      <c r="A2222" s="134" t="s">
        <v>702</v>
      </c>
      <c r="B2222" s="134" t="s">
        <v>64</v>
      </c>
      <c r="C2222" s="168">
        <v>2024</v>
      </c>
      <c r="D2222" s="168" t="s">
        <v>320</v>
      </c>
      <c r="E2222" s="168" t="s">
        <v>338</v>
      </c>
      <c r="F2222" s="168" t="s">
        <v>284</v>
      </c>
      <c r="G2222" s="168" t="s">
        <v>721</v>
      </c>
      <c r="H2222" s="170" t="s">
        <v>358</v>
      </c>
      <c r="I2222" s="171">
        <v>2195</v>
      </c>
    </row>
    <row r="2223" spans="1:9" x14ac:dyDescent="0.25">
      <c r="A2223" s="134" t="s">
        <v>702</v>
      </c>
      <c r="B2223" s="134" t="s">
        <v>64</v>
      </c>
      <c r="C2223" s="168">
        <v>2024</v>
      </c>
      <c r="D2223" s="168" t="s">
        <v>320</v>
      </c>
      <c r="E2223" s="168" t="s">
        <v>338</v>
      </c>
      <c r="F2223" s="168" t="s">
        <v>284</v>
      </c>
      <c r="G2223" s="168" t="s">
        <v>721</v>
      </c>
      <c r="H2223" s="170" t="s">
        <v>359</v>
      </c>
      <c r="I2223" s="171">
        <v>2237</v>
      </c>
    </row>
    <row r="2224" spans="1:9" x14ac:dyDescent="0.25">
      <c r="A2224" s="134" t="s">
        <v>702</v>
      </c>
      <c r="B2224" s="134" t="s">
        <v>64</v>
      </c>
      <c r="C2224" s="168">
        <v>2024</v>
      </c>
      <c r="D2224" s="168" t="s">
        <v>320</v>
      </c>
      <c r="E2224" s="168" t="s">
        <v>338</v>
      </c>
      <c r="F2224" s="168" t="s">
        <v>284</v>
      </c>
      <c r="G2224" s="168" t="s">
        <v>721</v>
      </c>
      <c r="H2224" s="170" t="s">
        <v>144</v>
      </c>
      <c r="I2224" s="171">
        <v>37</v>
      </c>
    </row>
    <row r="2225" spans="1:9" x14ac:dyDescent="0.25">
      <c r="A2225" s="134" t="s">
        <v>702</v>
      </c>
      <c r="B2225" s="134" t="s">
        <v>64</v>
      </c>
      <c r="C2225" s="168">
        <v>2024</v>
      </c>
      <c r="D2225" s="168" t="s">
        <v>320</v>
      </c>
      <c r="E2225" s="168" t="s">
        <v>338</v>
      </c>
      <c r="F2225" s="168" t="s">
        <v>284</v>
      </c>
      <c r="G2225" s="168" t="s">
        <v>721</v>
      </c>
      <c r="H2225" s="170" t="s">
        <v>360</v>
      </c>
      <c r="I2225" s="171" t="s">
        <v>284</v>
      </c>
    </row>
    <row r="2226" spans="1:9" x14ac:dyDescent="0.25">
      <c r="A2226" s="134" t="s">
        <v>702</v>
      </c>
      <c r="B2226" s="134" t="s">
        <v>64</v>
      </c>
      <c r="C2226" s="168">
        <v>2024</v>
      </c>
      <c r="D2226" s="168" t="s">
        <v>320</v>
      </c>
      <c r="E2226" s="168" t="s">
        <v>338</v>
      </c>
      <c r="F2226" s="168" t="s">
        <v>284</v>
      </c>
      <c r="G2226" s="168" t="s">
        <v>721</v>
      </c>
      <c r="H2226" s="170" t="s">
        <v>145</v>
      </c>
      <c r="I2226" s="171">
        <v>557</v>
      </c>
    </row>
    <row r="2227" spans="1:9" x14ac:dyDescent="0.25">
      <c r="A2227" s="134" t="s">
        <v>702</v>
      </c>
      <c r="B2227" s="134" t="s">
        <v>64</v>
      </c>
      <c r="C2227" s="168">
        <v>2024</v>
      </c>
      <c r="D2227" s="168" t="s">
        <v>320</v>
      </c>
      <c r="E2227" s="168" t="s">
        <v>338</v>
      </c>
      <c r="F2227" s="168" t="s">
        <v>284</v>
      </c>
      <c r="G2227" s="168" t="s">
        <v>721</v>
      </c>
      <c r="H2227" s="170" t="s">
        <v>146</v>
      </c>
      <c r="I2227" s="171">
        <v>244</v>
      </c>
    </row>
    <row r="2228" spans="1:9" x14ac:dyDescent="0.25">
      <c r="A2228" s="134" t="s">
        <v>702</v>
      </c>
      <c r="B2228" s="134" t="s">
        <v>64</v>
      </c>
      <c r="C2228" s="168">
        <v>2024</v>
      </c>
      <c r="D2228" s="168" t="s">
        <v>320</v>
      </c>
      <c r="E2228" s="168" t="s">
        <v>338</v>
      </c>
      <c r="F2228" s="168" t="s">
        <v>284</v>
      </c>
      <c r="G2228" s="168" t="s">
        <v>721</v>
      </c>
      <c r="H2228" s="170" t="s">
        <v>147</v>
      </c>
      <c r="I2228" s="171">
        <v>169</v>
      </c>
    </row>
    <row r="2229" spans="1:9" x14ac:dyDescent="0.25">
      <c r="A2229" s="134" t="s">
        <v>702</v>
      </c>
      <c r="B2229" s="134" t="s">
        <v>64</v>
      </c>
      <c r="C2229" s="168">
        <v>2024</v>
      </c>
      <c r="D2229" s="168" t="s">
        <v>320</v>
      </c>
      <c r="E2229" s="168" t="s">
        <v>338</v>
      </c>
      <c r="F2229" s="168" t="s">
        <v>284</v>
      </c>
      <c r="G2229" s="168" t="s">
        <v>721</v>
      </c>
      <c r="H2229" s="170" t="s">
        <v>148</v>
      </c>
      <c r="I2229" s="171">
        <v>7</v>
      </c>
    </row>
    <row r="2230" spans="1:9" x14ac:dyDescent="0.25">
      <c r="A2230" s="134" t="s">
        <v>702</v>
      </c>
      <c r="B2230" s="134" t="s">
        <v>64</v>
      </c>
      <c r="C2230" s="168">
        <v>2024</v>
      </c>
      <c r="D2230" s="168" t="s">
        <v>320</v>
      </c>
      <c r="E2230" s="168" t="s">
        <v>338</v>
      </c>
      <c r="F2230" s="168" t="s">
        <v>284</v>
      </c>
      <c r="G2230" s="168" t="s">
        <v>721</v>
      </c>
      <c r="H2230" s="170" t="s">
        <v>149</v>
      </c>
      <c r="I2230" s="171">
        <v>33</v>
      </c>
    </row>
    <row r="2231" spans="1:9" x14ac:dyDescent="0.25">
      <c r="A2231" s="134" t="s">
        <v>702</v>
      </c>
      <c r="B2231" s="134" t="s">
        <v>64</v>
      </c>
      <c r="C2231" s="168">
        <v>2024</v>
      </c>
      <c r="D2231" s="168" t="s">
        <v>320</v>
      </c>
      <c r="E2231" s="168" t="s">
        <v>338</v>
      </c>
      <c r="F2231" s="168" t="s">
        <v>284</v>
      </c>
      <c r="G2231" s="168" t="s">
        <v>721</v>
      </c>
      <c r="H2231" s="170" t="s">
        <v>150</v>
      </c>
      <c r="I2231" s="171">
        <v>78</v>
      </c>
    </row>
    <row r="2232" spans="1:9" x14ac:dyDescent="0.25">
      <c r="A2232" s="134" t="s">
        <v>702</v>
      </c>
      <c r="B2232" s="134" t="s">
        <v>64</v>
      </c>
      <c r="C2232" s="168">
        <v>2024</v>
      </c>
      <c r="D2232" s="168" t="s">
        <v>320</v>
      </c>
      <c r="E2232" s="168" t="s">
        <v>338</v>
      </c>
      <c r="F2232" s="168" t="s">
        <v>284</v>
      </c>
      <c r="G2232" s="168" t="s">
        <v>721</v>
      </c>
      <c r="H2232" s="170" t="s">
        <v>151</v>
      </c>
      <c r="I2232" s="171">
        <v>653</v>
      </c>
    </row>
    <row r="2233" spans="1:9" x14ac:dyDescent="0.25">
      <c r="A2233" s="134" t="s">
        <v>702</v>
      </c>
      <c r="B2233" s="134" t="s">
        <v>64</v>
      </c>
      <c r="C2233" s="168">
        <v>2024</v>
      </c>
      <c r="D2233" s="168" t="s">
        <v>320</v>
      </c>
      <c r="E2233" s="168" t="s">
        <v>338</v>
      </c>
      <c r="F2233" s="168" t="s">
        <v>284</v>
      </c>
      <c r="G2233" s="168" t="s">
        <v>721</v>
      </c>
      <c r="H2233" s="170" t="s">
        <v>152</v>
      </c>
      <c r="I2233" s="171">
        <v>180</v>
      </c>
    </row>
    <row r="2234" spans="1:9" x14ac:dyDescent="0.25">
      <c r="A2234" s="134" t="s">
        <v>702</v>
      </c>
      <c r="B2234" s="134" t="s">
        <v>64</v>
      </c>
      <c r="C2234" s="168">
        <v>2024</v>
      </c>
      <c r="D2234" s="168" t="s">
        <v>320</v>
      </c>
      <c r="E2234" s="168" t="s">
        <v>338</v>
      </c>
      <c r="F2234" s="168" t="s">
        <v>284</v>
      </c>
      <c r="G2234" s="168" t="s">
        <v>721</v>
      </c>
      <c r="H2234" s="170" t="s">
        <v>153</v>
      </c>
      <c r="I2234" s="171">
        <v>18</v>
      </c>
    </row>
    <row r="2235" spans="1:9" x14ac:dyDescent="0.25">
      <c r="A2235" s="134" t="s">
        <v>702</v>
      </c>
      <c r="B2235" s="134" t="s">
        <v>64</v>
      </c>
      <c r="C2235" s="168">
        <v>2024</v>
      </c>
      <c r="D2235" s="168" t="s">
        <v>320</v>
      </c>
      <c r="E2235" s="168" t="s">
        <v>338</v>
      </c>
      <c r="F2235" s="168" t="s">
        <v>284</v>
      </c>
      <c r="G2235" s="168" t="s">
        <v>721</v>
      </c>
      <c r="H2235" s="170" t="s">
        <v>154</v>
      </c>
      <c r="I2235" s="171">
        <v>18</v>
      </c>
    </row>
    <row r="2236" spans="1:9" x14ac:dyDescent="0.25">
      <c r="A2236" s="134" t="s">
        <v>702</v>
      </c>
      <c r="B2236" s="134" t="s">
        <v>64</v>
      </c>
      <c r="C2236" s="168">
        <v>2024</v>
      </c>
      <c r="D2236" s="168" t="s">
        <v>320</v>
      </c>
      <c r="E2236" s="168" t="s">
        <v>338</v>
      </c>
      <c r="F2236" s="168" t="s">
        <v>284</v>
      </c>
      <c r="G2236" s="168" t="s">
        <v>721</v>
      </c>
      <c r="H2236" s="170" t="s">
        <v>155</v>
      </c>
      <c r="I2236" s="171">
        <v>7</v>
      </c>
    </row>
    <row r="2237" spans="1:9" x14ac:dyDescent="0.25">
      <c r="A2237" s="134" t="s">
        <v>702</v>
      </c>
      <c r="B2237" s="134" t="s">
        <v>64</v>
      </c>
      <c r="C2237" s="168">
        <v>2024</v>
      </c>
      <c r="D2237" s="168" t="s">
        <v>320</v>
      </c>
      <c r="E2237" s="168" t="s">
        <v>338</v>
      </c>
      <c r="F2237" s="168" t="s">
        <v>284</v>
      </c>
      <c r="G2237" s="168" t="s">
        <v>721</v>
      </c>
      <c r="H2237" s="170" t="s">
        <v>361</v>
      </c>
      <c r="I2237" s="171" t="s">
        <v>284</v>
      </c>
    </row>
    <row r="2238" spans="1:9" x14ac:dyDescent="0.25">
      <c r="A2238" s="134" t="s">
        <v>702</v>
      </c>
      <c r="B2238" s="134" t="s">
        <v>64</v>
      </c>
      <c r="C2238" s="168">
        <v>2024</v>
      </c>
      <c r="D2238" s="168" t="s">
        <v>320</v>
      </c>
      <c r="E2238" s="168" t="s">
        <v>338</v>
      </c>
      <c r="F2238" s="168" t="s">
        <v>284</v>
      </c>
      <c r="G2238" s="168" t="s">
        <v>721</v>
      </c>
      <c r="H2238" s="170" t="s">
        <v>362</v>
      </c>
      <c r="I2238" s="171" t="s">
        <v>284</v>
      </c>
    </row>
    <row r="2239" spans="1:9" x14ac:dyDescent="0.25">
      <c r="A2239" s="134" t="s">
        <v>702</v>
      </c>
      <c r="B2239" s="134" t="s">
        <v>64</v>
      </c>
      <c r="C2239" s="168">
        <v>2024</v>
      </c>
      <c r="D2239" s="168" t="s">
        <v>320</v>
      </c>
      <c r="E2239" s="168" t="s">
        <v>338</v>
      </c>
      <c r="F2239" s="168" t="s">
        <v>284</v>
      </c>
      <c r="G2239" s="168" t="s">
        <v>721</v>
      </c>
      <c r="H2239" s="170" t="s">
        <v>363</v>
      </c>
      <c r="I2239" s="171" t="s">
        <v>284</v>
      </c>
    </row>
    <row r="2240" spans="1:9" x14ac:dyDescent="0.25">
      <c r="A2240" s="134" t="s">
        <v>702</v>
      </c>
      <c r="B2240" s="134" t="s">
        <v>64</v>
      </c>
      <c r="C2240" s="168">
        <v>2024</v>
      </c>
      <c r="D2240" s="168" t="s">
        <v>320</v>
      </c>
      <c r="E2240" s="168" t="s">
        <v>338</v>
      </c>
      <c r="F2240" s="168" t="s">
        <v>284</v>
      </c>
      <c r="G2240" s="168" t="s">
        <v>721</v>
      </c>
      <c r="H2240" s="170" t="s">
        <v>156</v>
      </c>
      <c r="I2240" s="171">
        <v>7</v>
      </c>
    </row>
    <row r="2241" spans="1:9" x14ac:dyDescent="0.25">
      <c r="A2241" s="134" t="s">
        <v>702</v>
      </c>
      <c r="B2241" s="134" t="s">
        <v>64</v>
      </c>
      <c r="C2241" s="168">
        <v>2024</v>
      </c>
      <c r="D2241" s="168" t="s">
        <v>320</v>
      </c>
      <c r="E2241" s="168" t="s">
        <v>338</v>
      </c>
      <c r="F2241" s="168" t="s">
        <v>284</v>
      </c>
      <c r="G2241" s="168" t="s">
        <v>721</v>
      </c>
      <c r="H2241" s="170" t="s">
        <v>157</v>
      </c>
      <c r="I2241" s="171">
        <v>12</v>
      </c>
    </row>
    <row r="2242" spans="1:9" x14ac:dyDescent="0.25">
      <c r="A2242" s="134" t="s">
        <v>702</v>
      </c>
      <c r="B2242" s="134" t="s">
        <v>64</v>
      </c>
      <c r="C2242" s="168">
        <v>2024</v>
      </c>
      <c r="D2242" s="168" t="s">
        <v>320</v>
      </c>
      <c r="E2242" s="168" t="s">
        <v>338</v>
      </c>
      <c r="F2242" s="168" t="s">
        <v>284</v>
      </c>
      <c r="G2242" s="168" t="s">
        <v>721</v>
      </c>
      <c r="H2242" s="170" t="s">
        <v>158</v>
      </c>
      <c r="I2242" s="171">
        <v>5</v>
      </c>
    </row>
    <row r="2243" spans="1:9" x14ac:dyDescent="0.25">
      <c r="A2243" s="134" t="s">
        <v>702</v>
      </c>
      <c r="B2243" s="134" t="s">
        <v>64</v>
      </c>
      <c r="C2243" s="168">
        <v>2024</v>
      </c>
      <c r="D2243" s="168" t="s">
        <v>320</v>
      </c>
      <c r="E2243" s="168" t="s">
        <v>338</v>
      </c>
      <c r="F2243" s="168" t="s">
        <v>284</v>
      </c>
      <c r="G2243" s="168" t="s">
        <v>721</v>
      </c>
      <c r="H2243" s="170" t="s">
        <v>364</v>
      </c>
      <c r="I2243" s="171">
        <v>96</v>
      </c>
    </row>
    <row r="2244" spans="1:9" x14ac:dyDescent="0.25">
      <c r="A2244" s="134" t="s">
        <v>702</v>
      </c>
      <c r="B2244" s="134" t="s">
        <v>64</v>
      </c>
      <c r="C2244" s="168">
        <v>2024</v>
      </c>
      <c r="D2244" s="168" t="s">
        <v>320</v>
      </c>
      <c r="E2244" s="168" t="s">
        <v>338</v>
      </c>
      <c r="F2244" s="168" t="s">
        <v>284</v>
      </c>
      <c r="G2244" s="168" t="s">
        <v>721</v>
      </c>
      <c r="H2244" s="170" t="s">
        <v>159</v>
      </c>
      <c r="I2244" s="171">
        <v>25</v>
      </c>
    </row>
    <row r="2245" spans="1:9" x14ac:dyDescent="0.25">
      <c r="A2245" s="134" t="s">
        <v>702</v>
      </c>
      <c r="B2245" s="134" t="s">
        <v>64</v>
      </c>
      <c r="C2245" s="168">
        <v>2024</v>
      </c>
      <c r="D2245" s="168" t="s">
        <v>320</v>
      </c>
      <c r="E2245" s="168" t="s">
        <v>338</v>
      </c>
      <c r="F2245" s="168" t="s">
        <v>284</v>
      </c>
      <c r="G2245" s="168" t="s">
        <v>721</v>
      </c>
      <c r="H2245" s="170" t="s">
        <v>160</v>
      </c>
      <c r="I2245" s="171" t="s">
        <v>284</v>
      </c>
    </row>
    <row r="2246" spans="1:9" x14ac:dyDescent="0.25">
      <c r="A2246" s="134" t="s">
        <v>702</v>
      </c>
      <c r="B2246" s="134" t="s">
        <v>64</v>
      </c>
      <c r="C2246" s="168">
        <v>2024</v>
      </c>
      <c r="D2246" s="168" t="s">
        <v>320</v>
      </c>
      <c r="E2246" s="168" t="s">
        <v>338</v>
      </c>
      <c r="F2246" s="168" t="s">
        <v>284</v>
      </c>
      <c r="G2246" s="168" t="s">
        <v>721</v>
      </c>
      <c r="H2246" s="170" t="s">
        <v>365</v>
      </c>
      <c r="I2246" s="171">
        <v>86</v>
      </c>
    </row>
    <row r="2247" spans="1:9" x14ac:dyDescent="0.25">
      <c r="A2247" s="134" t="s">
        <v>702</v>
      </c>
      <c r="B2247" s="134" t="s">
        <v>64</v>
      </c>
      <c r="C2247" s="168">
        <v>2024</v>
      </c>
      <c r="D2247" s="168" t="s">
        <v>320</v>
      </c>
      <c r="E2247" s="168" t="s">
        <v>338</v>
      </c>
      <c r="F2247" s="168" t="s">
        <v>284</v>
      </c>
      <c r="G2247" s="168" t="s">
        <v>721</v>
      </c>
      <c r="H2247" s="170" t="s">
        <v>366</v>
      </c>
      <c r="I2247" s="171">
        <v>5</v>
      </c>
    </row>
    <row r="2248" spans="1:9" x14ac:dyDescent="0.25">
      <c r="A2248" s="134" t="s">
        <v>702</v>
      </c>
      <c r="B2248" s="134" t="s">
        <v>64</v>
      </c>
      <c r="C2248" s="168">
        <v>2024</v>
      </c>
      <c r="D2248" s="168" t="s">
        <v>320</v>
      </c>
      <c r="E2248" s="168" t="s">
        <v>338</v>
      </c>
      <c r="F2248" s="168" t="s">
        <v>284</v>
      </c>
      <c r="G2248" s="168" t="s">
        <v>721</v>
      </c>
      <c r="H2248" s="170" t="s">
        <v>367</v>
      </c>
      <c r="I2248" s="171">
        <v>1.02</v>
      </c>
    </row>
    <row r="2249" spans="1:9" x14ac:dyDescent="0.25">
      <c r="A2249" s="134" t="s">
        <v>702</v>
      </c>
      <c r="B2249" s="134" t="s">
        <v>64</v>
      </c>
      <c r="C2249" s="168">
        <v>2024</v>
      </c>
      <c r="D2249" s="168" t="s">
        <v>320</v>
      </c>
      <c r="E2249" s="168" t="s">
        <v>338</v>
      </c>
      <c r="F2249" s="170">
        <v>10</v>
      </c>
      <c r="G2249" s="170" t="s">
        <v>139</v>
      </c>
      <c r="H2249" s="170" t="s">
        <v>358</v>
      </c>
      <c r="I2249" s="171">
        <v>1869</v>
      </c>
    </row>
    <row r="2250" spans="1:9" x14ac:dyDescent="0.25">
      <c r="A2250" s="134" t="s">
        <v>702</v>
      </c>
      <c r="B2250" s="134" t="s">
        <v>64</v>
      </c>
      <c r="C2250" s="168">
        <v>2024</v>
      </c>
      <c r="D2250" s="168" t="s">
        <v>320</v>
      </c>
      <c r="E2250" s="168" t="s">
        <v>338</v>
      </c>
      <c r="F2250" s="170">
        <v>10</v>
      </c>
      <c r="G2250" s="170" t="s">
        <v>139</v>
      </c>
      <c r="H2250" s="170" t="s">
        <v>722</v>
      </c>
      <c r="I2250" s="171">
        <v>1890</v>
      </c>
    </row>
    <row r="2251" spans="1:9" x14ac:dyDescent="0.25">
      <c r="A2251" s="134" t="s">
        <v>702</v>
      </c>
      <c r="B2251" s="134" t="s">
        <v>64</v>
      </c>
      <c r="C2251" s="168">
        <v>2024</v>
      </c>
      <c r="D2251" s="168" t="s">
        <v>320</v>
      </c>
      <c r="E2251" s="168" t="s">
        <v>338</v>
      </c>
      <c r="F2251" s="170">
        <v>10</v>
      </c>
      <c r="G2251" s="170" t="s">
        <v>139</v>
      </c>
      <c r="H2251" s="170" t="s">
        <v>144</v>
      </c>
      <c r="I2251" s="171">
        <v>37</v>
      </c>
    </row>
    <row r="2252" spans="1:9" x14ac:dyDescent="0.25">
      <c r="A2252" s="134" t="s">
        <v>702</v>
      </c>
      <c r="B2252" s="134" t="s">
        <v>64</v>
      </c>
      <c r="C2252" s="168">
        <v>2024</v>
      </c>
      <c r="D2252" s="168" t="s">
        <v>320</v>
      </c>
      <c r="E2252" s="168" t="s">
        <v>338</v>
      </c>
      <c r="F2252" s="170">
        <v>10</v>
      </c>
      <c r="G2252" s="170" t="s">
        <v>139</v>
      </c>
      <c r="H2252" s="170" t="s">
        <v>360</v>
      </c>
      <c r="I2252" s="171" t="s">
        <v>284</v>
      </c>
    </row>
    <row r="2253" spans="1:9" x14ac:dyDescent="0.25">
      <c r="A2253" s="134" t="s">
        <v>702</v>
      </c>
      <c r="B2253" s="134" t="s">
        <v>64</v>
      </c>
      <c r="C2253" s="168">
        <v>2024</v>
      </c>
      <c r="D2253" s="168" t="s">
        <v>320</v>
      </c>
      <c r="E2253" s="168" t="s">
        <v>338</v>
      </c>
      <c r="F2253" s="170">
        <v>10</v>
      </c>
      <c r="G2253" s="170" t="s">
        <v>139</v>
      </c>
      <c r="H2253" s="170" t="s">
        <v>145</v>
      </c>
      <c r="I2253" s="171">
        <v>557</v>
      </c>
    </row>
    <row r="2254" spans="1:9" x14ac:dyDescent="0.25">
      <c r="A2254" s="134" t="s">
        <v>702</v>
      </c>
      <c r="B2254" s="134" t="s">
        <v>64</v>
      </c>
      <c r="C2254" s="168">
        <v>2024</v>
      </c>
      <c r="D2254" s="168" t="s">
        <v>320</v>
      </c>
      <c r="E2254" s="168" t="s">
        <v>338</v>
      </c>
      <c r="F2254" s="170">
        <v>10</v>
      </c>
      <c r="G2254" s="170" t="s">
        <v>139</v>
      </c>
      <c r="H2254" s="170" t="s">
        <v>146</v>
      </c>
      <c r="I2254" s="171">
        <v>241</v>
      </c>
    </row>
    <row r="2255" spans="1:9" x14ac:dyDescent="0.25">
      <c r="A2255" s="134" t="s">
        <v>702</v>
      </c>
      <c r="B2255" s="134" t="s">
        <v>64</v>
      </c>
      <c r="C2255" s="168">
        <v>2024</v>
      </c>
      <c r="D2255" s="168" t="s">
        <v>320</v>
      </c>
      <c r="E2255" s="168" t="s">
        <v>338</v>
      </c>
      <c r="F2255" s="170">
        <v>10</v>
      </c>
      <c r="G2255" s="170" t="s">
        <v>139</v>
      </c>
      <c r="H2255" s="170" t="s">
        <v>147</v>
      </c>
      <c r="I2255" s="171">
        <v>167</v>
      </c>
    </row>
    <row r="2256" spans="1:9" x14ac:dyDescent="0.25">
      <c r="A2256" s="134" t="s">
        <v>702</v>
      </c>
      <c r="B2256" s="134" t="s">
        <v>64</v>
      </c>
      <c r="C2256" s="168">
        <v>2024</v>
      </c>
      <c r="D2256" s="168" t="s">
        <v>320</v>
      </c>
      <c r="E2256" s="168" t="s">
        <v>338</v>
      </c>
      <c r="F2256" s="170">
        <v>10</v>
      </c>
      <c r="G2256" s="170" t="s">
        <v>139</v>
      </c>
      <c r="H2256" s="170" t="s">
        <v>148</v>
      </c>
      <c r="I2256" s="171">
        <v>7</v>
      </c>
    </row>
    <row r="2257" spans="1:9" x14ac:dyDescent="0.25">
      <c r="A2257" s="134" t="s">
        <v>702</v>
      </c>
      <c r="B2257" s="134" t="s">
        <v>64</v>
      </c>
      <c r="C2257" s="168">
        <v>2024</v>
      </c>
      <c r="D2257" s="168" t="s">
        <v>320</v>
      </c>
      <c r="E2257" s="168" t="s">
        <v>338</v>
      </c>
      <c r="F2257" s="170">
        <v>10</v>
      </c>
      <c r="G2257" s="170" t="s">
        <v>139</v>
      </c>
      <c r="H2257" s="170" t="s">
        <v>149</v>
      </c>
      <c r="I2257" s="171">
        <v>24</v>
      </c>
    </row>
    <row r="2258" spans="1:9" x14ac:dyDescent="0.25">
      <c r="A2258" s="134" t="s">
        <v>702</v>
      </c>
      <c r="B2258" s="134" t="s">
        <v>64</v>
      </c>
      <c r="C2258" s="168">
        <v>2024</v>
      </c>
      <c r="D2258" s="168" t="s">
        <v>320</v>
      </c>
      <c r="E2258" s="168" t="s">
        <v>338</v>
      </c>
      <c r="F2258" s="170">
        <v>10</v>
      </c>
      <c r="G2258" s="170" t="s">
        <v>139</v>
      </c>
      <c r="H2258" s="170" t="s">
        <v>150</v>
      </c>
      <c r="I2258" s="171">
        <v>77</v>
      </c>
    </row>
    <row r="2259" spans="1:9" x14ac:dyDescent="0.25">
      <c r="A2259" s="134" t="s">
        <v>702</v>
      </c>
      <c r="B2259" s="134" t="s">
        <v>64</v>
      </c>
      <c r="C2259" s="168">
        <v>2024</v>
      </c>
      <c r="D2259" s="168" t="s">
        <v>320</v>
      </c>
      <c r="E2259" s="168" t="s">
        <v>338</v>
      </c>
      <c r="F2259" s="170">
        <v>10</v>
      </c>
      <c r="G2259" s="170" t="s">
        <v>139</v>
      </c>
      <c r="H2259" s="170" t="s">
        <v>151</v>
      </c>
      <c r="I2259" s="171">
        <v>471</v>
      </c>
    </row>
    <row r="2260" spans="1:9" x14ac:dyDescent="0.25">
      <c r="A2260" s="134" t="s">
        <v>702</v>
      </c>
      <c r="B2260" s="134" t="s">
        <v>64</v>
      </c>
      <c r="C2260" s="168">
        <v>2024</v>
      </c>
      <c r="D2260" s="168" t="s">
        <v>320</v>
      </c>
      <c r="E2260" s="168" t="s">
        <v>338</v>
      </c>
      <c r="F2260" s="170">
        <v>10</v>
      </c>
      <c r="G2260" s="170" t="s">
        <v>139</v>
      </c>
      <c r="H2260" s="170" t="s">
        <v>152</v>
      </c>
      <c r="I2260" s="171">
        <v>169</v>
      </c>
    </row>
    <row r="2261" spans="1:9" x14ac:dyDescent="0.25">
      <c r="A2261" s="134" t="s">
        <v>702</v>
      </c>
      <c r="B2261" s="134" t="s">
        <v>64</v>
      </c>
      <c r="C2261" s="168">
        <v>2024</v>
      </c>
      <c r="D2261" s="168" t="s">
        <v>320</v>
      </c>
      <c r="E2261" s="168" t="s">
        <v>338</v>
      </c>
      <c r="F2261" s="170">
        <v>10</v>
      </c>
      <c r="G2261" s="170" t="s">
        <v>139</v>
      </c>
      <c r="H2261" s="170" t="s">
        <v>153</v>
      </c>
      <c r="I2261" s="171">
        <v>9</v>
      </c>
    </row>
    <row r="2262" spans="1:9" x14ac:dyDescent="0.25">
      <c r="A2262" s="134" t="s">
        <v>702</v>
      </c>
      <c r="B2262" s="134" t="s">
        <v>64</v>
      </c>
      <c r="C2262" s="168">
        <v>2024</v>
      </c>
      <c r="D2262" s="168" t="s">
        <v>320</v>
      </c>
      <c r="E2262" s="168" t="s">
        <v>338</v>
      </c>
      <c r="F2262" s="170">
        <v>10</v>
      </c>
      <c r="G2262" s="170" t="s">
        <v>139</v>
      </c>
      <c r="H2262" s="170" t="s">
        <v>154</v>
      </c>
      <c r="I2262" s="171">
        <v>2</v>
      </c>
    </row>
    <row r="2263" spans="1:9" x14ac:dyDescent="0.25">
      <c r="A2263" s="134" t="s">
        <v>702</v>
      </c>
      <c r="B2263" s="134" t="s">
        <v>64</v>
      </c>
      <c r="C2263" s="168">
        <v>2024</v>
      </c>
      <c r="D2263" s="168" t="s">
        <v>320</v>
      </c>
      <c r="E2263" s="168" t="s">
        <v>338</v>
      </c>
      <c r="F2263" s="170">
        <v>10</v>
      </c>
      <c r="G2263" s="170" t="s">
        <v>139</v>
      </c>
      <c r="H2263" s="170" t="s">
        <v>155</v>
      </c>
      <c r="I2263" s="171">
        <v>4</v>
      </c>
    </row>
    <row r="2264" spans="1:9" x14ac:dyDescent="0.25">
      <c r="A2264" s="134" t="s">
        <v>702</v>
      </c>
      <c r="B2264" s="134" t="s">
        <v>64</v>
      </c>
      <c r="C2264" s="168">
        <v>2024</v>
      </c>
      <c r="D2264" s="168" t="s">
        <v>320</v>
      </c>
      <c r="E2264" s="168" t="s">
        <v>338</v>
      </c>
      <c r="F2264" s="170">
        <v>10</v>
      </c>
      <c r="G2264" s="170" t="s">
        <v>139</v>
      </c>
      <c r="H2264" s="170" t="s">
        <v>361</v>
      </c>
      <c r="I2264" s="171" t="s">
        <v>284</v>
      </c>
    </row>
    <row r="2265" spans="1:9" x14ac:dyDescent="0.25">
      <c r="A2265" s="134" t="s">
        <v>702</v>
      </c>
      <c r="B2265" s="134" t="s">
        <v>64</v>
      </c>
      <c r="C2265" s="168">
        <v>2024</v>
      </c>
      <c r="D2265" s="168" t="s">
        <v>320</v>
      </c>
      <c r="E2265" s="168" t="s">
        <v>338</v>
      </c>
      <c r="F2265" s="170">
        <v>10</v>
      </c>
      <c r="G2265" s="170" t="s">
        <v>139</v>
      </c>
      <c r="H2265" s="170" t="s">
        <v>362</v>
      </c>
      <c r="I2265" s="171" t="s">
        <v>284</v>
      </c>
    </row>
    <row r="2266" spans="1:9" x14ac:dyDescent="0.25">
      <c r="A2266" s="134" t="s">
        <v>702</v>
      </c>
      <c r="B2266" s="134" t="s">
        <v>64</v>
      </c>
      <c r="C2266" s="168">
        <v>2024</v>
      </c>
      <c r="D2266" s="168" t="s">
        <v>320</v>
      </c>
      <c r="E2266" s="168" t="s">
        <v>338</v>
      </c>
      <c r="F2266" s="170">
        <v>10</v>
      </c>
      <c r="G2266" s="170" t="s">
        <v>139</v>
      </c>
      <c r="H2266" s="170" t="s">
        <v>363</v>
      </c>
      <c r="I2266" s="171" t="s">
        <v>284</v>
      </c>
    </row>
    <row r="2267" spans="1:9" x14ac:dyDescent="0.25">
      <c r="A2267" s="134" t="s">
        <v>702</v>
      </c>
      <c r="B2267" s="134" t="s">
        <v>64</v>
      </c>
      <c r="C2267" s="168">
        <v>2024</v>
      </c>
      <c r="D2267" s="168" t="s">
        <v>320</v>
      </c>
      <c r="E2267" s="168" t="s">
        <v>338</v>
      </c>
      <c r="F2267" s="170">
        <v>10</v>
      </c>
      <c r="G2267" s="170" t="s">
        <v>139</v>
      </c>
      <c r="H2267" s="170" t="s">
        <v>156</v>
      </c>
      <c r="I2267" s="171">
        <v>5</v>
      </c>
    </row>
    <row r="2268" spans="1:9" x14ac:dyDescent="0.25">
      <c r="A2268" s="134" t="s">
        <v>702</v>
      </c>
      <c r="B2268" s="134" t="s">
        <v>64</v>
      </c>
      <c r="C2268" s="168">
        <v>2024</v>
      </c>
      <c r="D2268" s="168" t="s">
        <v>320</v>
      </c>
      <c r="E2268" s="168" t="s">
        <v>338</v>
      </c>
      <c r="F2268" s="170">
        <v>10</v>
      </c>
      <c r="G2268" s="170" t="s">
        <v>139</v>
      </c>
      <c r="H2268" s="170" t="s">
        <v>157</v>
      </c>
      <c r="I2268" s="171">
        <v>12</v>
      </c>
    </row>
    <row r="2269" spans="1:9" x14ac:dyDescent="0.25">
      <c r="A2269" s="134" t="s">
        <v>702</v>
      </c>
      <c r="B2269" s="134" t="s">
        <v>64</v>
      </c>
      <c r="C2269" s="168">
        <v>2024</v>
      </c>
      <c r="D2269" s="168" t="s">
        <v>320</v>
      </c>
      <c r="E2269" s="168" t="s">
        <v>338</v>
      </c>
      <c r="F2269" s="170">
        <v>10</v>
      </c>
      <c r="G2269" s="170" t="s">
        <v>139</v>
      </c>
      <c r="H2269" s="170" t="s">
        <v>158</v>
      </c>
      <c r="I2269" s="171">
        <v>5</v>
      </c>
    </row>
    <row r="2270" spans="1:9" x14ac:dyDescent="0.25">
      <c r="A2270" s="134" t="s">
        <v>702</v>
      </c>
      <c r="B2270" s="134" t="s">
        <v>64</v>
      </c>
      <c r="C2270" s="168">
        <v>2024</v>
      </c>
      <c r="D2270" s="168" t="s">
        <v>320</v>
      </c>
      <c r="E2270" s="168" t="s">
        <v>338</v>
      </c>
      <c r="F2270" s="170">
        <v>10</v>
      </c>
      <c r="G2270" s="170" t="s">
        <v>139</v>
      </c>
      <c r="H2270" s="170" t="s">
        <v>364</v>
      </c>
      <c r="I2270" s="171">
        <v>10</v>
      </c>
    </row>
    <row r="2271" spans="1:9" x14ac:dyDescent="0.25">
      <c r="A2271" s="134" t="s">
        <v>702</v>
      </c>
      <c r="B2271" s="134" t="s">
        <v>64</v>
      </c>
      <c r="C2271" s="168">
        <v>2024</v>
      </c>
      <c r="D2271" s="168" t="s">
        <v>320</v>
      </c>
      <c r="E2271" s="168" t="s">
        <v>338</v>
      </c>
      <c r="F2271" s="170">
        <v>10</v>
      </c>
      <c r="G2271" s="170" t="s">
        <v>139</v>
      </c>
      <c r="H2271" s="170" t="s">
        <v>159</v>
      </c>
      <c r="I2271" s="171">
        <v>2</v>
      </c>
    </row>
    <row r="2272" spans="1:9" x14ac:dyDescent="0.25">
      <c r="A2272" s="134" t="s">
        <v>702</v>
      </c>
      <c r="B2272" s="134" t="s">
        <v>64</v>
      </c>
      <c r="C2272" s="168">
        <v>2024</v>
      </c>
      <c r="D2272" s="168" t="s">
        <v>319</v>
      </c>
      <c r="E2272" s="168" t="s">
        <v>338</v>
      </c>
      <c r="F2272" s="170">
        <v>10</v>
      </c>
      <c r="G2272" s="170" t="s">
        <v>139</v>
      </c>
      <c r="H2272" s="170" t="s">
        <v>160</v>
      </c>
      <c r="I2272" s="171">
        <v>86</v>
      </c>
    </row>
    <row r="2273" spans="1:9" x14ac:dyDescent="0.25">
      <c r="A2273" s="134" t="s">
        <v>702</v>
      </c>
      <c r="B2273" s="134" t="s">
        <v>64</v>
      </c>
      <c r="C2273" s="168">
        <v>2024</v>
      </c>
      <c r="D2273" s="168" t="s">
        <v>320</v>
      </c>
      <c r="E2273" s="168" t="s">
        <v>338</v>
      </c>
      <c r="F2273" s="170">
        <v>10</v>
      </c>
      <c r="G2273" s="170" t="s">
        <v>139</v>
      </c>
      <c r="H2273" s="170" t="s">
        <v>366</v>
      </c>
      <c r="I2273" s="171">
        <v>5</v>
      </c>
    </row>
    <row r="2274" spans="1:9" x14ac:dyDescent="0.25">
      <c r="A2274" s="134" t="s">
        <v>702</v>
      </c>
      <c r="B2274" s="134" t="s">
        <v>64</v>
      </c>
      <c r="C2274" s="168">
        <v>2024</v>
      </c>
      <c r="D2274" s="168" t="s">
        <v>320</v>
      </c>
      <c r="E2274" s="168" t="s">
        <v>338</v>
      </c>
      <c r="F2274" s="170">
        <v>10</v>
      </c>
      <c r="G2274" s="170" t="s">
        <v>139</v>
      </c>
      <c r="H2274" s="170" t="s">
        <v>367</v>
      </c>
      <c r="I2274" s="171">
        <v>1.01</v>
      </c>
    </row>
    <row r="2275" spans="1:9" x14ac:dyDescent="0.25">
      <c r="A2275" s="134" t="s">
        <v>702</v>
      </c>
      <c r="B2275" s="134" t="s">
        <v>64</v>
      </c>
      <c r="C2275" s="168">
        <v>2024</v>
      </c>
      <c r="D2275" s="168" t="s">
        <v>320</v>
      </c>
      <c r="E2275" s="168" t="s">
        <v>338</v>
      </c>
      <c r="F2275" s="170">
        <v>30</v>
      </c>
      <c r="G2275" s="170" t="s">
        <v>140</v>
      </c>
      <c r="H2275" s="170" t="s">
        <v>358</v>
      </c>
      <c r="I2275" s="171">
        <v>317</v>
      </c>
    </row>
    <row r="2276" spans="1:9" x14ac:dyDescent="0.25">
      <c r="A2276" s="134" t="s">
        <v>702</v>
      </c>
      <c r="B2276" s="134" t="s">
        <v>64</v>
      </c>
      <c r="C2276" s="168">
        <v>2024</v>
      </c>
      <c r="D2276" s="168" t="s">
        <v>320</v>
      </c>
      <c r="E2276" s="168" t="s">
        <v>338</v>
      </c>
      <c r="F2276" s="170">
        <v>30</v>
      </c>
      <c r="G2276" s="170" t="s">
        <v>140</v>
      </c>
      <c r="H2276" s="170" t="s">
        <v>722</v>
      </c>
      <c r="I2276" s="171">
        <v>338</v>
      </c>
    </row>
    <row r="2277" spans="1:9" x14ac:dyDescent="0.25">
      <c r="A2277" s="134" t="s">
        <v>702</v>
      </c>
      <c r="B2277" s="134" t="s">
        <v>64</v>
      </c>
      <c r="C2277" s="168">
        <v>2024</v>
      </c>
      <c r="D2277" s="168" t="s">
        <v>320</v>
      </c>
      <c r="E2277" s="168" t="s">
        <v>338</v>
      </c>
      <c r="F2277" s="170">
        <v>30</v>
      </c>
      <c r="G2277" s="170" t="s">
        <v>140</v>
      </c>
      <c r="H2277" s="172" t="s">
        <v>149</v>
      </c>
      <c r="I2277" s="171">
        <v>9</v>
      </c>
    </row>
    <row r="2278" spans="1:9" x14ac:dyDescent="0.25">
      <c r="A2278" s="134" t="s">
        <v>702</v>
      </c>
      <c r="B2278" s="134" t="s">
        <v>64</v>
      </c>
      <c r="C2278" s="168">
        <v>2024</v>
      </c>
      <c r="D2278" s="168" t="s">
        <v>320</v>
      </c>
      <c r="E2278" s="168" t="s">
        <v>338</v>
      </c>
      <c r="F2278" s="170">
        <v>30</v>
      </c>
      <c r="G2278" s="170" t="s">
        <v>140</v>
      </c>
      <c r="H2278" s="172" t="s">
        <v>151</v>
      </c>
      <c r="I2278" s="171">
        <v>180</v>
      </c>
    </row>
    <row r="2279" spans="1:9" x14ac:dyDescent="0.25">
      <c r="A2279" s="134" t="s">
        <v>702</v>
      </c>
      <c r="B2279" s="134" t="s">
        <v>64</v>
      </c>
      <c r="C2279" s="168">
        <v>2024</v>
      </c>
      <c r="D2279" s="168" t="s">
        <v>320</v>
      </c>
      <c r="E2279" s="168" t="s">
        <v>338</v>
      </c>
      <c r="F2279" s="170">
        <v>30</v>
      </c>
      <c r="G2279" s="170" t="s">
        <v>140</v>
      </c>
      <c r="H2279" s="172" t="s">
        <v>153</v>
      </c>
      <c r="I2279" s="171">
        <v>9</v>
      </c>
    </row>
    <row r="2280" spans="1:9" x14ac:dyDescent="0.25">
      <c r="A2280" s="134" t="s">
        <v>702</v>
      </c>
      <c r="B2280" s="134" t="s">
        <v>64</v>
      </c>
      <c r="C2280" s="168">
        <v>2024</v>
      </c>
      <c r="D2280" s="168" t="s">
        <v>320</v>
      </c>
      <c r="E2280" s="168" t="s">
        <v>338</v>
      </c>
      <c r="F2280" s="170">
        <v>30</v>
      </c>
      <c r="G2280" s="170" t="s">
        <v>140</v>
      </c>
      <c r="H2280" s="172" t="s">
        <v>154</v>
      </c>
      <c r="I2280" s="171">
        <v>16</v>
      </c>
    </row>
    <row r="2281" spans="1:9" x14ac:dyDescent="0.25">
      <c r="A2281" s="134" t="s">
        <v>702</v>
      </c>
      <c r="B2281" s="134" t="s">
        <v>64</v>
      </c>
      <c r="C2281" s="168">
        <v>2024</v>
      </c>
      <c r="D2281" s="168" t="s">
        <v>320</v>
      </c>
      <c r="E2281" s="168" t="s">
        <v>338</v>
      </c>
      <c r="F2281" s="170">
        <v>30</v>
      </c>
      <c r="G2281" s="170" t="s">
        <v>140</v>
      </c>
      <c r="H2281" s="172" t="s">
        <v>155</v>
      </c>
      <c r="I2281" s="171">
        <v>3</v>
      </c>
    </row>
    <row r="2282" spans="1:9" x14ac:dyDescent="0.25">
      <c r="A2282" s="134" t="s">
        <v>702</v>
      </c>
      <c r="B2282" s="134" t="s">
        <v>64</v>
      </c>
      <c r="C2282" s="168">
        <v>2024</v>
      </c>
      <c r="D2282" s="168" t="s">
        <v>320</v>
      </c>
      <c r="E2282" s="168" t="s">
        <v>338</v>
      </c>
      <c r="F2282" s="170">
        <v>30</v>
      </c>
      <c r="G2282" s="170" t="s">
        <v>140</v>
      </c>
      <c r="H2282" s="172" t="s">
        <v>361</v>
      </c>
      <c r="I2282" s="171" t="s">
        <v>284</v>
      </c>
    </row>
    <row r="2283" spans="1:9" x14ac:dyDescent="0.25">
      <c r="A2283" s="134" t="s">
        <v>702</v>
      </c>
      <c r="B2283" s="134" t="s">
        <v>64</v>
      </c>
      <c r="C2283" s="168">
        <v>2024</v>
      </c>
      <c r="D2283" s="168" t="s">
        <v>320</v>
      </c>
      <c r="E2283" s="168" t="s">
        <v>338</v>
      </c>
      <c r="F2283" s="170">
        <v>30</v>
      </c>
      <c r="G2283" s="170" t="s">
        <v>140</v>
      </c>
      <c r="H2283" s="172" t="s">
        <v>611</v>
      </c>
      <c r="I2283" s="171" t="s">
        <v>284</v>
      </c>
    </row>
    <row r="2284" spans="1:9" x14ac:dyDescent="0.25">
      <c r="A2284" s="134" t="s">
        <v>702</v>
      </c>
      <c r="B2284" s="134" t="s">
        <v>64</v>
      </c>
      <c r="C2284" s="168">
        <v>2024</v>
      </c>
      <c r="D2284" s="168" t="s">
        <v>320</v>
      </c>
      <c r="E2284" s="168" t="s">
        <v>338</v>
      </c>
      <c r="F2284" s="170">
        <v>30</v>
      </c>
      <c r="G2284" s="170" t="s">
        <v>140</v>
      </c>
      <c r="H2284" s="172" t="s">
        <v>363</v>
      </c>
      <c r="I2284" s="171" t="s">
        <v>284</v>
      </c>
    </row>
    <row r="2285" spans="1:9" x14ac:dyDescent="0.25">
      <c r="A2285" s="134" t="s">
        <v>702</v>
      </c>
      <c r="B2285" s="134" t="s">
        <v>64</v>
      </c>
      <c r="C2285" s="168">
        <v>2024</v>
      </c>
      <c r="D2285" s="168" t="s">
        <v>320</v>
      </c>
      <c r="E2285" s="168" t="s">
        <v>338</v>
      </c>
      <c r="F2285" s="170">
        <v>30</v>
      </c>
      <c r="G2285" s="170" t="s">
        <v>140</v>
      </c>
      <c r="H2285" s="172" t="s">
        <v>364</v>
      </c>
      <c r="I2285" s="171">
        <v>85</v>
      </c>
    </row>
    <row r="2286" spans="1:9" x14ac:dyDescent="0.25">
      <c r="A2286" s="134" t="s">
        <v>702</v>
      </c>
      <c r="B2286" s="134" t="s">
        <v>64</v>
      </c>
      <c r="C2286" s="168">
        <v>2024</v>
      </c>
      <c r="D2286" s="168" t="s">
        <v>320</v>
      </c>
      <c r="E2286" s="168" t="s">
        <v>338</v>
      </c>
      <c r="F2286" s="170">
        <v>30</v>
      </c>
      <c r="G2286" s="170" t="s">
        <v>140</v>
      </c>
      <c r="H2286" s="172" t="s">
        <v>159</v>
      </c>
      <c r="I2286" s="171">
        <v>23</v>
      </c>
    </row>
    <row r="2287" spans="1:9" x14ac:dyDescent="0.25">
      <c r="A2287" s="134" t="s">
        <v>702</v>
      </c>
      <c r="B2287" s="134" t="s">
        <v>64</v>
      </c>
      <c r="C2287" s="168">
        <v>2024</v>
      </c>
      <c r="D2287" s="168" t="s">
        <v>320</v>
      </c>
      <c r="E2287" s="168" t="s">
        <v>338</v>
      </c>
      <c r="F2287" s="170">
        <v>30</v>
      </c>
      <c r="G2287" s="170" t="s">
        <v>139</v>
      </c>
      <c r="H2287" s="170" t="s">
        <v>367</v>
      </c>
      <c r="I2287" s="171">
        <v>1.07</v>
      </c>
    </row>
    <row r="2288" spans="1:9" x14ac:dyDescent="0.25">
      <c r="A2288" s="134" t="s">
        <v>702</v>
      </c>
      <c r="B2288" s="134" t="s">
        <v>64</v>
      </c>
      <c r="C2288" s="168">
        <v>2024</v>
      </c>
      <c r="D2288" s="168" t="s">
        <v>320</v>
      </c>
      <c r="E2288" s="168" t="s">
        <v>338</v>
      </c>
      <c r="F2288" s="170">
        <v>40</v>
      </c>
      <c r="G2288" s="170" t="s">
        <v>141</v>
      </c>
      <c r="H2288" s="170" t="s">
        <v>358</v>
      </c>
      <c r="I2288" s="171">
        <v>9</v>
      </c>
    </row>
    <row r="2289" spans="1:9" x14ac:dyDescent="0.25">
      <c r="A2289" s="134" t="s">
        <v>702</v>
      </c>
      <c r="B2289" s="134" t="s">
        <v>64</v>
      </c>
      <c r="C2289" s="168">
        <v>2024</v>
      </c>
      <c r="D2289" s="168" t="s">
        <v>320</v>
      </c>
      <c r="E2289" s="168" t="s">
        <v>338</v>
      </c>
      <c r="F2289" s="170">
        <v>40</v>
      </c>
      <c r="G2289" s="170" t="s">
        <v>141</v>
      </c>
      <c r="H2289" s="170" t="s">
        <v>722</v>
      </c>
      <c r="I2289" s="171">
        <v>9</v>
      </c>
    </row>
    <row r="2290" spans="1:9" x14ac:dyDescent="0.25">
      <c r="A2290" s="134" t="s">
        <v>702</v>
      </c>
      <c r="B2290" s="134" t="s">
        <v>64</v>
      </c>
      <c r="C2290" s="168">
        <v>2024</v>
      </c>
      <c r="D2290" s="168" t="s">
        <v>320</v>
      </c>
      <c r="E2290" s="168" t="s">
        <v>338</v>
      </c>
      <c r="F2290" s="170">
        <v>40</v>
      </c>
      <c r="G2290" s="170" t="s">
        <v>141</v>
      </c>
      <c r="H2290" s="170" t="s">
        <v>144</v>
      </c>
      <c r="I2290" s="171" t="s">
        <v>284</v>
      </c>
    </row>
    <row r="2291" spans="1:9" x14ac:dyDescent="0.25">
      <c r="A2291" s="134" t="s">
        <v>702</v>
      </c>
      <c r="B2291" s="134" t="s">
        <v>64</v>
      </c>
      <c r="C2291" s="168">
        <v>2024</v>
      </c>
      <c r="D2291" s="168" t="s">
        <v>320</v>
      </c>
      <c r="E2291" s="168" t="s">
        <v>338</v>
      </c>
      <c r="F2291" s="170">
        <v>40</v>
      </c>
      <c r="G2291" s="170" t="s">
        <v>141</v>
      </c>
      <c r="H2291" s="170" t="s">
        <v>360</v>
      </c>
      <c r="I2291" s="171" t="s">
        <v>284</v>
      </c>
    </row>
    <row r="2292" spans="1:9" x14ac:dyDescent="0.25">
      <c r="A2292" s="134" t="s">
        <v>702</v>
      </c>
      <c r="B2292" s="134" t="s">
        <v>64</v>
      </c>
      <c r="C2292" s="168">
        <v>2024</v>
      </c>
      <c r="D2292" s="168" t="s">
        <v>320</v>
      </c>
      <c r="E2292" s="168" t="s">
        <v>338</v>
      </c>
      <c r="F2292" s="170">
        <v>40</v>
      </c>
      <c r="G2292" s="170" t="s">
        <v>141</v>
      </c>
      <c r="H2292" s="170" t="s">
        <v>145</v>
      </c>
      <c r="I2292" s="171" t="s">
        <v>284</v>
      </c>
    </row>
    <row r="2293" spans="1:9" x14ac:dyDescent="0.25">
      <c r="A2293" s="134" t="s">
        <v>702</v>
      </c>
      <c r="B2293" s="134" t="s">
        <v>64</v>
      </c>
      <c r="C2293" s="168">
        <v>2024</v>
      </c>
      <c r="D2293" s="168" t="s">
        <v>320</v>
      </c>
      <c r="E2293" s="168" t="s">
        <v>338</v>
      </c>
      <c r="F2293" s="170">
        <v>40</v>
      </c>
      <c r="G2293" s="170" t="s">
        <v>141</v>
      </c>
      <c r="H2293" s="170" t="s">
        <v>146</v>
      </c>
      <c r="I2293" s="171">
        <v>2</v>
      </c>
    </row>
    <row r="2294" spans="1:9" x14ac:dyDescent="0.25">
      <c r="A2294" s="134" t="s">
        <v>702</v>
      </c>
      <c r="B2294" s="134" t="s">
        <v>64</v>
      </c>
      <c r="C2294" s="168">
        <v>2024</v>
      </c>
      <c r="D2294" s="168" t="s">
        <v>320</v>
      </c>
      <c r="E2294" s="168" t="s">
        <v>338</v>
      </c>
      <c r="F2294" s="170">
        <v>40</v>
      </c>
      <c r="G2294" s="170" t="s">
        <v>141</v>
      </c>
      <c r="H2294" s="170" t="s">
        <v>147</v>
      </c>
      <c r="I2294" s="171">
        <v>1</v>
      </c>
    </row>
    <row r="2295" spans="1:9" x14ac:dyDescent="0.25">
      <c r="A2295" s="134" t="s">
        <v>702</v>
      </c>
      <c r="B2295" s="134" t="s">
        <v>64</v>
      </c>
      <c r="C2295" s="168">
        <v>2024</v>
      </c>
      <c r="D2295" s="168" t="s">
        <v>320</v>
      </c>
      <c r="E2295" s="168" t="s">
        <v>338</v>
      </c>
      <c r="F2295" s="170">
        <v>40</v>
      </c>
      <c r="G2295" s="170" t="s">
        <v>141</v>
      </c>
      <c r="H2295" s="170" t="s">
        <v>148</v>
      </c>
      <c r="I2295" s="171" t="s">
        <v>284</v>
      </c>
    </row>
    <row r="2296" spans="1:9" x14ac:dyDescent="0.25">
      <c r="A2296" s="134" t="s">
        <v>702</v>
      </c>
      <c r="B2296" s="134" t="s">
        <v>64</v>
      </c>
      <c r="C2296" s="168">
        <v>2024</v>
      </c>
      <c r="D2296" s="168" t="s">
        <v>320</v>
      </c>
      <c r="E2296" s="168" t="s">
        <v>338</v>
      </c>
      <c r="F2296" s="170">
        <v>40</v>
      </c>
      <c r="G2296" s="170" t="s">
        <v>141</v>
      </c>
      <c r="H2296" s="170" t="s">
        <v>149</v>
      </c>
      <c r="I2296" s="171" t="s">
        <v>284</v>
      </c>
    </row>
    <row r="2297" spans="1:9" x14ac:dyDescent="0.25">
      <c r="A2297" s="134" t="s">
        <v>702</v>
      </c>
      <c r="B2297" s="134" t="s">
        <v>64</v>
      </c>
      <c r="C2297" s="168">
        <v>2024</v>
      </c>
      <c r="D2297" s="168" t="s">
        <v>320</v>
      </c>
      <c r="E2297" s="168" t="s">
        <v>338</v>
      </c>
      <c r="F2297" s="170">
        <v>40</v>
      </c>
      <c r="G2297" s="170" t="s">
        <v>141</v>
      </c>
      <c r="H2297" s="170" t="s">
        <v>150</v>
      </c>
      <c r="I2297" s="171" t="s">
        <v>284</v>
      </c>
    </row>
    <row r="2298" spans="1:9" x14ac:dyDescent="0.25">
      <c r="A2298" s="134" t="s">
        <v>702</v>
      </c>
      <c r="B2298" s="134" t="s">
        <v>64</v>
      </c>
      <c r="C2298" s="168">
        <v>2024</v>
      </c>
      <c r="D2298" s="168" t="s">
        <v>320</v>
      </c>
      <c r="E2298" s="168" t="s">
        <v>338</v>
      </c>
      <c r="F2298" s="170">
        <v>40</v>
      </c>
      <c r="G2298" s="170" t="s">
        <v>141</v>
      </c>
      <c r="H2298" s="170" t="s">
        <v>151</v>
      </c>
      <c r="I2298" s="171">
        <v>2</v>
      </c>
    </row>
    <row r="2299" spans="1:9" x14ac:dyDescent="0.25">
      <c r="A2299" s="134" t="s">
        <v>702</v>
      </c>
      <c r="B2299" s="134" t="s">
        <v>64</v>
      </c>
      <c r="C2299" s="168">
        <v>2024</v>
      </c>
      <c r="D2299" s="168" t="s">
        <v>320</v>
      </c>
      <c r="E2299" s="168" t="s">
        <v>338</v>
      </c>
      <c r="F2299" s="170">
        <v>40</v>
      </c>
      <c r="G2299" s="170" t="s">
        <v>141</v>
      </c>
      <c r="H2299" s="170" t="s">
        <v>152</v>
      </c>
      <c r="I2299" s="171">
        <v>2</v>
      </c>
    </row>
    <row r="2300" spans="1:9" x14ac:dyDescent="0.25">
      <c r="A2300" s="134" t="s">
        <v>702</v>
      </c>
      <c r="B2300" s="134" t="s">
        <v>64</v>
      </c>
      <c r="C2300" s="168">
        <v>2024</v>
      </c>
      <c r="D2300" s="168" t="s">
        <v>320</v>
      </c>
      <c r="E2300" s="168" t="s">
        <v>338</v>
      </c>
      <c r="F2300" s="170">
        <v>40</v>
      </c>
      <c r="G2300" s="170" t="s">
        <v>141</v>
      </c>
      <c r="H2300" s="170" t="s">
        <v>153</v>
      </c>
      <c r="I2300" s="171" t="s">
        <v>284</v>
      </c>
    </row>
    <row r="2301" spans="1:9" x14ac:dyDescent="0.25">
      <c r="A2301" s="134" t="s">
        <v>702</v>
      </c>
      <c r="B2301" s="134" t="s">
        <v>64</v>
      </c>
      <c r="C2301" s="168">
        <v>2024</v>
      </c>
      <c r="D2301" s="168" t="s">
        <v>320</v>
      </c>
      <c r="E2301" s="168" t="s">
        <v>338</v>
      </c>
      <c r="F2301" s="170">
        <v>40</v>
      </c>
      <c r="G2301" s="170" t="s">
        <v>141</v>
      </c>
      <c r="H2301" s="170" t="s">
        <v>154</v>
      </c>
      <c r="I2301" s="171" t="s">
        <v>284</v>
      </c>
    </row>
    <row r="2302" spans="1:9" x14ac:dyDescent="0.25">
      <c r="A2302" s="134" t="s">
        <v>702</v>
      </c>
      <c r="B2302" s="134" t="s">
        <v>64</v>
      </c>
      <c r="C2302" s="168">
        <v>2024</v>
      </c>
      <c r="D2302" s="168" t="s">
        <v>320</v>
      </c>
      <c r="E2302" s="168" t="s">
        <v>338</v>
      </c>
      <c r="F2302" s="170">
        <v>40</v>
      </c>
      <c r="G2302" s="170" t="s">
        <v>141</v>
      </c>
      <c r="H2302" s="170" t="s">
        <v>155</v>
      </c>
      <c r="I2302" s="171" t="s">
        <v>284</v>
      </c>
    </row>
    <row r="2303" spans="1:9" x14ac:dyDescent="0.25">
      <c r="A2303" s="134" t="s">
        <v>702</v>
      </c>
      <c r="B2303" s="134" t="s">
        <v>64</v>
      </c>
      <c r="C2303" s="168">
        <v>2024</v>
      </c>
      <c r="D2303" s="168" t="s">
        <v>320</v>
      </c>
      <c r="E2303" s="168" t="s">
        <v>338</v>
      </c>
      <c r="F2303" s="170">
        <v>40</v>
      </c>
      <c r="G2303" s="170" t="s">
        <v>141</v>
      </c>
      <c r="H2303" s="170" t="s">
        <v>361</v>
      </c>
      <c r="I2303" s="171" t="s">
        <v>284</v>
      </c>
    </row>
    <row r="2304" spans="1:9" x14ac:dyDescent="0.25">
      <c r="A2304" s="134" t="s">
        <v>702</v>
      </c>
      <c r="B2304" s="134" t="s">
        <v>64</v>
      </c>
      <c r="C2304" s="168">
        <v>2024</v>
      </c>
      <c r="D2304" s="168" t="s">
        <v>320</v>
      </c>
      <c r="E2304" s="168" t="s">
        <v>338</v>
      </c>
      <c r="F2304" s="170">
        <v>40</v>
      </c>
      <c r="G2304" s="170" t="s">
        <v>141</v>
      </c>
      <c r="H2304" s="170" t="s">
        <v>611</v>
      </c>
      <c r="I2304" s="171" t="s">
        <v>284</v>
      </c>
    </row>
    <row r="2305" spans="1:9" x14ac:dyDescent="0.25">
      <c r="A2305" s="134" t="s">
        <v>702</v>
      </c>
      <c r="B2305" s="134" t="s">
        <v>64</v>
      </c>
      <c r="C2305" s="168">
        <v>2024</v>
      </c>
      <c r="D2305" s="168" t="s">
        <v>320</v>
      </c>
      <c r="E2305" s="168" t="s">
        <v>338</v>
      </c>
      <c r="F2305" s="170">
        <v>40</v>
      </c>
      <c r="G2305" s="170" t="s">
        <v>141</v>
      </c>
      <c r="H2305" s="170" t="s">
        <v>363</v>
      </c>
      <c r="I2305" s="171" t="s">
        <v>284</v>
      </c>
    </row>
    <row r="2306" spans="1:9" x14ac:dyDescent="0.25">
      <c r="A2306" s="134" t="s">
        <v>702</v>
      </c>
      <c r="B2306" s="134" t="s">
        <v>64</v>
      </c>
      <c r="C2306" s="168">
        <v>2024</v>
      </c>
      <c r="D2306" s="168" t="s">
        <v>320</v>
      </c>
      <c r="E2306" s="168" t="s">
        <v>338</v>
      </c>
      <c r="F2306" s="170">
        <v>40</v>
      </c>
      <c r="G2306" s="170" t="s">
        <v>141</v>
      </c>
      <c r="H2306" s="170" t="s">
        <v>156</v>
      </c>
      <c r="I2306" s="171">
        <v>1</v>
      </c>
    </row>
    <row r="2307" spans="1:9" x14ac:dyDescent="0.25">
      <c r="A2307" s="134" t="s">
        <v>702</v>
      </c>
      <c r="B2307" s="134" t="s">
        <v>64</v>
      </c>
      <c r="C2307" s="168">
        <v>2024</v>
      </c>
      <c r="D2307" s="168" t="s">
        <v>320</v>
      </c>
      <c r="E2307" s="168" t="s">
        <v>338</v>
      </c>
      <c r="F2307" s="170">
        <v>40</v>
      </c>
      <c r="G2307" s="170" t="s">
        <v>141</v>
      </c>
      <c r="H2307" s="170" t="s">
        <v>157</v>
      </c>
      <c r="I2307" s="171" t="s">
        <v>284</v>
      </c>
    </row>
    <row r="2308" spans="1:9" x14ac:dyDescent="0.25">
      <c r="A2308" s="134" t="s">
        <v>702</v>
      </c>
      <c r="B2308" s="134" t="s">
        <v>64</v>
      </c>
      <c r="C2308" s="168">
        <v>2024</v>
      </c>
      <c r="D2308" s="168" t="s">
        <v>320</v>
      </c>
      <c r="E2308" s="168" t="s">
        <v>338</v>
      </c>
      <c r="F2308" s="170">
        <v>40</v>
      </c>
      <c r="G2308" s="170" t="s">
        <v>141</v>
      </c>
      <c r="H2308" s="170" t="s">
        <v>158</v>
      </c>
      <c r="I2308" s="171" t="s">
        <v>284</v>
      </c>
    </row>
    <row r="2309" spans="1:9" x14ac:dyDescent="0.25">
      <c r="A2309" s="134" t="s">
        <v>702</v>
      </c>
      <c r="B2309" s="134" t="s">
        <v>64</v>
      </c>
      <c r="C2309" s="168">
        <v>2024</v>
      </c>
      <c r="D2309" s="168" t="s">
        <v>320</v>
      </c>
      <c r="E2309" s="168" t="s">
        <v>338</v>
      </c>
      <c r="F2309" s="170">
        <v>40</v>
      </c>
      <c r="G2309" s="170" t="s">
        <v>141</v>
      </c>
      <c r="H2309" s="170" t="s">
        <v>364</v>
      </c>
      <c r="I2309" s="171">
        <v>1</v>
      </c>
    </row>
    <row r="2310" spans="1:9" x14ac:dyDescent="0.25">
      <c r="A2310" s="134" t="s">
        <v>702</v>
      </c>
      <c r="B2310" s="134" t="s">
        <v>64</v>
      </c>
      <c r="C2310" s="168">
        <v>2024</v>
      </c>
      <c r="D2310" s="168" t="s">
        <v>320</v>
      </c>
      <c r="E2310" s="168" t="s">
        <v>338</v>
      </c>
      <c r="F2310" s="170">
        <v>40</v>
      </c>
      <c r="G2310" s="170" t="s">
        <v>141</v>
      </c>
      <c r="H2310" s="170" t="s">
        <v>159</v>
      </c>
      <c r="I2310" s="171" t="s">
        <v>284</v>
      </c>
    </row>
    <row r="2311" spans="1:9" x14ac:dyDescent="0.25">
      <c r="A2311" s="134" t="s">
        <v>702</v>
      </c>
      <c r="B2311" s="134" t="s">
        <v>64</v>
      </c>
      <c r="C2311" s="168">
        <v>2024</v>
      </c>
      <c r="D2311" s="168" t="s">
        <v>320</v>
      </c>
      <c r="E2311" s="168" t="s">
        <v>338</v>
      </c>
      <c r="F2311" s="170">
        <v>40</v>
      </c>
      <c r="G2311" s="170" t="s">
        <v>141</v>
      </c>
      <c r="H2311" s="170" t="s">
        <v>365</v>
      </c>
      <c r="I2311" s="171" t="s">
        <v>284</v>
      </c>
    </row>
    <row r="2312" spans="1:9" x14ac:dyDescent="0.25">
      <c r="A2312" s="134" t="s">
        <v>702</v>
      </c>
      <c r="B2312" s="134" t="s">
        <v>64</v>
      </c>
      <c r="C2312" s="168">
        <v>2024</v>
      </c>
      <c r="D2312" s="168" t="s">
        <v>320</v>
      </c>
      <c r="E2312" s="168" t="s">
        <v>338</v>
      </c>
      <c r="F2312" s="170">
        <v>40</v>
      </c>
      <c r="G2312" s="170" t="s">
        <v>141</v>
      </c>
      <c r="H2312" s="170" t="s">
        <v>160</v>
      </c>
      <c r="I2312" s="171" t="s">
        <v>284</v>
      </c>
    </row>
    <row r="2313" spans="1:9" x14ac:dyDescent="0.25">
      <c r="A2313" s="134" t="s">
        <v>702</v>
      </c>
      <c r="B2313" s="134" t="s">
        <v>64</v>
      </c>
      <c r="C2313" s="168">
        <v>2024</v>
      </c>
      <c r="D2313" s="168" t="s">
        <v>320</v>
      </c>
      <c r="E2313" s="168" t="s">
        <v>338</v>
      </c>
      <c r="F2313" s="170">
        <v>40</v>
      </c>
      <c r="G2313" s="170" t="s">
        <v>141</v>
      </c>
      <c r="H2313" s="170" t="s">
        <v>366</v>
      </c>
      <c r="I2313" s="171" t="s">
        <v>284</v>
      </c>
    </row>
    <row r="2314" spans="1:9" x14ac:dyDescent="0.25">
      <c r="A2314" s="134" t="s">
        <v>702</v>
      </c>
      <c r="B2314" s="134" t="s">
        <v>64</v>
      </c>
      <c r="C2314" s="168">
        <v>2024</v>
      </c>
      <c r="D2314" s="168" t="s">
        <v>320</v>
      </c>
      <c r="E2314" s="168" t="s">
        <v>338</v>
      </c>
      <c r="F2314" s="170">
        <v>40</v>
      </c>
      <c r="G2314" s="170" t="s">
        <v>141</v>
      </c>
      <c r="H2314" s="172" t="s">
        <v>367</v>
      </c>
      <c r="I2314" s="171">
        <v>1</v>
      </c>
    </row>
    <row r="2315" spans="1:9" x14ac:dyDescent="0.25">
      <c r="A2315" s="134" t="s">
        <v>702</v>
      </c>
      <c r="B2315" s="134" t="s">
        <v>64</v>
      </c>
      <c r="C2315" s="168">
        <v>2024</v>
      </c>
      <c r="D2315" s="168" t="s">
        <v>320</v>
      </c>
      <c r="E2315" s="168" t="s">
        <v>338</v>
      </c>
      <c r="F2315" s="170">
        <v>50</v>
      </c>
      <c r="G2315" s="170" t="s">
        <v>532</v>
      </c>
      <c r="H2315" s="170" t="s">
        <v>358</v>
      </c>
      <c r="I2315" s="171" t="s">
        <v>284</v>
      </c>
    </row>
    <row r="2316" spans="1:9" x14ac:dyDescent="0.25">
      <c r="A2316" s="134" t="s">
        <v>702</v>
      </c>
      <c r="B2316" s="134" t="s">
        <v>64</v>
      </c>
      <c r="C2316" s="168">
        <v>2024</v>
      </c>
      <c r="D2316" s="168" t="s">
        <v>320</v>
      </c>
      <c r="E2316" s="168" t="s">
        <v>338</v>
      </c>
      <c r="F2316" s="170">
        <v>50</v>
      </c>
      <c r="G2316" s="170" t="s">
        <v>532</v>
      </c>
      <c r="H2316" s="170" t="s">
        <v>722</v>
      </c>
      <c r="I2316" s="171" t="s">
        <v>284</v>
      </c>
    </row>
    <row r="2317" spans="1:9" x14ac:dyDescent="0.25">
      <c r="A2317" s="134" t="s">
        <v>702</v>
      </c>
      <c r="B2317" s="134" t="s">
        <v>64</v>
      </c>
      <c r="C2317" s="168">
        <v>2024</v>
      </c>
      <c r="D2317" s="168" t="s">
        <v>320</v>
      </c>
      <c r="E2317" s="168" t="s">
        <v>338</v>
      </c>
      <c r="F2317" s="170">
        <v>50</v>
      </c>
      <c r="G2317" s="170" t="s">
        <v>532</v>
      </c>
      <c r="H2317" s="170" t="s">
        <v>145</v>
      </c>
      <c r="I2317" s="171" t="s">
        <v>284</v>
      </c>
    </row>
    <row r="2318" spans="1:9" x14ac:dyDescent="0.25">
      <c r="A2318" s="134" t="s">
        <v>702</v>
      </c>
      <c r="B2318" s="134" t="s">
        <v>64</v>
      </c>
      <c r="C2318" s="168">
        <v>2024</v>
      </c>
      <c r="D2318" s="168" t="s">
        <v>320</v>
      </c>
      <c r="E2318" s="168" t="s">
        <v>338</v>
      </c>
      <c r="F2318" s="170">
        <v>50</v>
      </c>
      <c r="G2318" s="170" t="s">
        <v>532</v>
      </c>
      <c r="H2318" s="170" t="s">
        <v>146</v>
      </c>
      <c r="I2318" s="171" t="s">
        <v>284</v>
      </c>
    </row>
    <row r="2319" spans="1:9" x14ac:dyDescent="0.25">
      <c r="A2319" s="134" t="s">
        <v>702</v>
      </c>
      <c r="B2319" s="134" t="s">
        <v>64</v>
      </c>
      <c r="C2319" s="168">
        <v>2024</v>
      </c>
      <c r="D2319" s="168" t="s">
        <v>320</v>
      </c>
      <c r="E2319" s="168" t="s">
        <v>338</v>
      </c>
      <c r="F2319" s="170">
        <v>50</v>
      </c>
      <c r="G2319" s="170" t="s">
        <v>532</v>
      </c>
      <c r="H2319" s="170" t="s">
        <v>147</v>
      </c>
      <c r="I2319" s="171" t="s">
        <v>284</v>
      </c>
    </row>
    <row r="2320" spans="1:9" x14ac:dyDescent="0.25">
      <c r="A2320" s="134" t="s">
        <v>702</v>
      </c>
      <c r="B2320" s="134" t="s">
        <v>64</v>
      </c>
      <c r="C2320" s="168">
        <v>2024</v>
      </c>
      <c r="D2320" s="168" t="s">
        <v>320</v>
      </c>
      <c r="E2320" s="168" t="s">
        <v>338</v>
      </c>
      <c r="F2320" s="170">
        <v>50</v>
      </c>
      <c r="G2320" s="170" t="s">
        <v>532</v>
      </c>
      <c r="H2320" s="170" t="s">
        <v>148</v>
      </c>
      <c r="I2320" s="171" t="s">
        <v>284</v>
      </c>
    </row>
    <row r="2321" spans="1:9" x14ac:dyDescent="0.25">
      <c r="A2321" s="134" t="s">
        <v>702</v>
      </c>
      <c r="B2321" s="134" t="s">
        <v>64</v>
      </c>
      <c r="C2321" s="168">
        <v>2024</v>
      </c>
      <c r="D2321" s="168" t="s">
        <v>320</v>
      </c>
      <c r="E2321" s="168" t="s">
        <v>338</v>
      </c>
      <c r="F2321" s="170">
        <v>50</v>
      </c>
      <c r="G2321" s="170" t="s">
        <v>532</v>
      </c>
      <c r="H2321" s="170" t="s">
        <v>149</v>
      </c>
      <c r="I2321" s="171" t="s">
        <v>284</v>
      </c>
    </row>
    <row r="2322" spans="1:9" x14ac:dyDescent="0.25">
      <c r="A2322" s="134" t="s">
        <v>702</v>
      </c>
      <c r="B2322" s="134" t="s">
        <v>64</v>
      </c>
      <c r="C2322" s="168">
        <v>2024</v>
      </c>
      <c r="D2322" s="168" t="s">
        <v>320</v>
      </c>
      <c r="E2322" s="168" t="s">
        <v>338</v>
      </c>
      <c r="F2322" s="170">
        <v>50</v>
      </c>
      <c r="G2322" s="170" t="s">
        <v>532</v>
      </c>
      <c r="H2322" s="170" t="s">
        <v>150</v>
      </c>
      <c r="I2322" s="171" t="s">
        <v>284</v>
      </c>
    </row>
    <row r="2323" spans="1:9" x14ac:dyDescent="0.25">
      <c r="A2323" s="134" t="s">
        <v>702</v>
      </c>
      <c r="B2323" s="134" t="s">
        <v>64</v>
      </c>
      <c r="C2323" s="168">
        <v>2024</v>
      </c>
      <c r="D2323" s="168" t="s">
        <v>320</v>
      </c>
      <c r="E2323" s="168" t="s">
        <v>338</v>
      </c>
      <c r="F2323" s="170">
        <v>50</v>
      </c>
      <c r="G2323" s="170" t="s">
        <v>532</v>
      </c>
      <c r="H2323" s="170" t="s">
        <v>151</v>
      </c>
      <c r="I2323" s="171" t="s">
        <v>284</v>
      </c>
    </row>
    <row r="2324" spans="1:9" x14ac:dyDescent="0.25">
      <c r="A2324" s="134" t="s">
        <v>702</v>
      </c>
      <c r="B2324" s="134" t="s">
        <v>64</v>
      </c>
      <c r="C2324" s="168">
        <v>2024</v>
      </c>
      <c r="D2324" s="168" t="s">
        <v>320</v>
      </c>
      <c r="E2324" s="168" t="s">
        <v>338</v>
      </c>
      <c r="F2324" s="170">
        <v>50</v>
      </c>
      <c r="G2324" s="170" t="s">
        <v>532</v>
      </c>
      <c r="H2324" s="170" t="s">
        <v>152</v>
      </c>
      <c r="I2324" s="171" t="s">
        <v>284</v>
      </c>
    </row>
    <row r="2325" spans="1:9" x14ac:dyDescent="0.25">
      <c r="A2325" s="134" t="s">
        <v>702</v>
      </c>
      <c r="B2325" s="134" t="s">
        <v>64</v>
      </c>
      <c r="C2325" s="168">
        <v>2024</v>
      </c>
      <c r="D2325" s="168" t="s">
        <v>320</v>
      </c>
      <c r="E2325" s="168" t="s">
        <v>338</v>
      </c>
      <c r="F2325" s="170">
        <v>50</v>
      </c>
      <c r="G2325" s="170" t="s">
        <v>532</v>
      </c>
      <c r="H2325" s="170" t="s">
        <v>153</v>
      </c>
      <c r="I2325" s="171" t="s">
        <v>284</v>
      </c>
    </row>
    <row r="2326" spans="1:9" x14ac:dyDescent="0.25">
      <c r="A2326" s="134" t="s">
        <v>702</v>
      </c>
      <c r="B2326" s="134" t="s">
        <v>64</v>
      </c>
      <c r="C2326" s="168">
        <v>2024</v>
      </c>
      <c r="D2326" s="168" t="s">
        <v>320</v>
      </c>
      <c r="E2326" s="168" t="s">
        <v>338</v>
      </c>
      <c r="F2326" s="170">
        <v>50</v>
      </c>
      <c r="G2326" s="170" t="s">
        <v>532</v>
      </c>
      <c r="H2326" s="170" t="s">
        <v>158</v>
      </c>
      <c r="I2326" s="171" t="s">
        <v>284</v>
      </c>
    </row>
    <row r="2327" spans="1:9" x14ac:dyDescent="0.25">
      <c r="A2327" s="134" t="s">
        <v>702</v>
      </c>
      <c r="B2327" s="134" t="s">
        <v>64</v>
      </c>
      <c r="C2327" s="168">
        <v>2024</v>
      </c>
      <c r="D2327" s="168" t="s">
        <v>320</v>
      </c>
      <c r="E2327" s="168" t="s">
        <v>338</v>
      </c>
      <c r="F2327" s="170">
        <v>50</v>
      </c>
      <c r="G2327" s="170" t="s">
        <v>532</v>
      </c>
      <c r="H2327" s="170" t="s">
        <v>364</v>
      </c>
      <c r="I2327" s="171" t="s">
        <v>284</v>
      </c>
    </row>
    <row r="2328" spans="1:9" x14ac:dyDescent="0.25">
      <c r="A2328" s="134" t="s">
        <v>702</v>
      </c>
      <c r="B2328" s="134" t="s">
        <v>64</v>
      </c>
      <c r="C2328" s="168">
        <v>2024</v>
      </c>
      <c r="D2328" s="168" t="s">
        <v>320</v>
      </c>
      <c r="E2328" s="168" t="s">
        <v>338</v>
      </c>
      <c r="F2328" s="170">
        <v>50</v>
      </c>
      <c r="G2328" s="170" t="s">
        <v>532</v>
      </c>
      <c r="H2328" s="170" t="s">
        <v>159</v>
      </c>
      <c r="I2328" s="171" t="s">
        <v>284</v>
      </c>
    </row>
    <row r="2329" spans="1:9" x14ac:dyDescent="0.25">
      <c r="A2329" s="134" t="s">
        <v>702</v>
      </c>
      <c r="B2329" s="134" t="s">
        <v>64</v>
      </c>
      <c r="C2329" s="168">
        <v>2024</v>
      </c>
      <c r="D2329" s="168" t="s">
        <v>320</v>
      </c>
      <c r="E2329" s="168" t="s">
        <v>338</v>
      </c>
      <c r="F2329" s="170">
        <v>50</v>
      </c>
      <c r="G2329" s="170" t="s">
        <v>532</v>
      </c>
      <c r="H2329" s="170" t="s">
        <v>365</v>
      </c>
      <c r="I2329" s="171" t="s">
        <v>284</v>
      </c>
    </row>
    <row r="2330" spans="1:9" x14ac:dyDescent="0.25">
      <c r="A2330" s="134" t="s">
        <v>702</v>
      </c>
      <c r="B2330" s="134" t="s">
        <v>64</v>
      </c>
      <c r="C2330" s="168">
        <v>2024</v>
      </c>
      <c r="D2330" s="168" t="s">
        <v>320</v>
      </c>
      <c r="E2330" s="168" t="s">
        <v>338</v>
      </c>
      <c r="F2330" s="170">
        <v>50</v>
      </c>
      <c r="G2330" s="170" t="s">
        <v>532</v>
      </c>
      <c r="H2330" s="170" t="s">
        <v>160</v>
      </c>
      <c r="I2330" s="171" t="s">
        <v>284</v>
      </c>
    </row>
    <row r="2331" spans="1:9" x14ac:dyDescent="0.25">
      <c r="A2331" s="134" t="s">
        <v>702</v>
      </c>
      <c r="B2331" s="134" t="s">
        <v>64</v>
      </c>
      <c r="C2331" s="168">
        <v>2024</v>
      </c>
      <c r="D2331" s="168" t="s">
        <v>320</v>
      </c>
      <c r="E2331" s="168" t="s">
        <v>338</v>
      </c>
      <c r="F2331" s="170">
        <v>50</v>
      </c>
      <c r="G2331" s="170" t="s">
        <v>532</v>
      </c>
      <c r="H2331" s="170" t="s">
        <v>366</v>
      </c>
      <c r="I2331" s="171" t="s">
        <v>284</v>
      </c>
    </row>
    <row r="2332" spans="1:9" x14ac:dyDescent="0.25">
      <c r="A2332" s="134" t="s">
        <v>702</v>
      </c>
      <c r="B2332" s="134" t="s">
        <v>64</v>
      </c>
      <c r="C2332" s="168">
        <v>2024</v>
      </c>
      <c r="D2332" s="168" t="s">
        <v>320</v>
      </c>
      <c r="E2332" s="168" t="s">
        <v>338</v>
      </c>
      <c r="F2332" s="170">
        <v>50</v>
      </c>
      <c r="G2332" s="170" t="s">
        <v>532</v>
      </c>
      <c r="H2332" s="170" t="s">
        <v>367</v>
      </c>
      <c r="I2332" s="171" t="s">
        <v>284</v>
      </c>
    </row>
    <row r="2333" spans="1:9" x14ac:dyDescent="0.25">
      <c r="A2333" s="134" t="s">
        <v>702</v>
      </c>
      <c r="B2333" s="134" t="s">
        <v>64</v>
      </c>
      <c r="C2333" s="168">
        <v>2024</v>
      </c>
      <c r="D2333" s="168" t="s">
        <v>320</v>
      </c>
      <c r="E2333" s="168" t="s">
        <v>339</v>
      </c>
      <c r="F2333" s="168" t="s">
        <v>284</v>
      </c>
      <c r="G2333" s="168" t="s">
        <v>721</v>
      </c>
      <c r="H2333" s="170" t="s">
        <v>358</v>
      </c>
      <c r="I2333" s="171">
        <v>972</v>
      </c>
    </row>
    <row r="2334" spans="1:9" x14ac:dyDescent="0.25">
      <c r="A2334" s="134" t="s">
        <v>702</v>
      </c>
      <c r="B2334" s="134" t="s">
        <v>64</v>
      </c>
      <c r="C2334" s="168">
        <v>2024</v>
      </c>
      <c r="D2334" s="168" t="s">
        <v>320</v>
      </c>
      <c r="E2334" s="168" t="s">
        <v>339</v>
      </c>
      <c r="F2334" s="168" t="s">
        <v>284</v>
      </c>
      <c r="G2334" s="168" t="s">
        <v>721</v>
      </c>
      <c r="H2334" s="170" t="s">
        <v>359</v>
      </c>
      <c r="I2334" s="171">
        <v>1021</v>
      </c>
    </row>
    <row r="2335" spans="1:9" x14ac:dyDescent="0.25">
      <c r="A2335" s="134" t="s">
        <v>702</v>
      </c>
      <c r="B2335" s="134" t="s">
        <v>64</v>
      </c>
      <c r="C2335" s="168">
        <v>2024</v>
      </c>
      <c r="D2335" s="168" t="s">
        <v>320</v>
      </c>
      <c r="E2335" s="168" t="s">
        <v>339</v>
      </c>
      <c r="F2335" s="168" t="s">
        <v>284</v>
      </c>
      <c r="G2335" s="168" t="s">
        <v>721</v>
      </c>
      <c r="H2335" s="170" t="s">
        <v>144</v>
      </c>
      <c r="I2335" s="171">
        <v>15</v>
      </c>
    </row>
    <row r="2336" spans="1:9" x14ac:dyDescent="0.25">
      <c r="A2336" s="134" t="s">
        <v>702</v>
      </c>
      <c r="B2336" s="134" t="s">
        <v>64</v>
      </c>
      <c r="C2336" s="168">
        <v>2024</v>
      </c>
      <c r="D2336" s="168" t="s">
        <v>320</v>
      </c>
      <c r="E2336" s="168" t="s">
        <v>339</v>
      </c>
      <c r="F2336" s="168" t="s">
        <v>284</v>
      </c>
      <c r="G2336" s="168" t="s">
        <v>721</v>
      </c>
      <c r="H2336" s="170" t="s">
        <v>360</v>
      </c>
      <c r="I2336" s="171">
        <v>1</v>
      </c>
    </row>
    <row r="2337" spans="1:9" x14ac:dyDescent="0.25">
      <c r="A2337" s="134" t="s">
        <v>702</v>
      </c>
      <c r="B2337" s="134" t="s">
        <v>64</v>
      </c>
      <c r="C2337" s="168">
        <v>2024</v>
      </c>
      <c r="D2337" s="168" t="s">
        <v>320</v>
      </c>
      <c r="E2337" s="168" t="s">
        <v>339</v>
      </c>
      <c r="F2337" s="168" t="s">
        <v>284</v>
      </c>
      <c r="G2337" s="168" t="s">
        <v>721</v>
      </c>
      <c r="H2337" s="170" t="s">
        <v>145</v>
      </c>
      <c r="I2337" s="171">
        <v>224</v>
      </c>
    </row>
    <row r="2338" spans="1:9" x14ac:dyDescent="0.25">
      <c r="A2338" s="134" t="s">
        <v>702</v>
      </c>
      <c r="B2338" s="134" t="s">
        <v>64</v>
      </c>
      <c r="C2338" s="168">
        <v>2024</v>
      </c>
      <c r="D2338" s="168" t="s">
        <v>320</v>
      </c>
      <c r="E2338" s="168" t="s">
        <v>339</v>
      </c>
      <c r="F2338" s="168" t="s">
        <v>284</v>
      </c>
      <c r="G2338" s="168" t="s">
        <v>721</v>
      </c>
      <c r="H2338" s="170" t="s">
        <v>146</v>
      </c>
      <c r="I2338" s="171">
        <v>104</v>
      </c>
    </row>
    <row r="2339" spans="1:9" x14ac:dyDescent="0.25">
      <c r="A2339" s="134" t="s">
        <v>702</v>
      </c>
      <c r="B2339" s="134" t="s">
        <v>64</v>
      </c>
      <c r="C2339" s="168">
        <v>2024</v>
      </c>
      <c r="D2339" s="168" t="s">
        <v>320</v>
      </c>
      <c r="E2339" s="168" t="s">
        <v>339</v>
      </c>
      <c r="F2339" s="168" t="s">
        <v>284</v>
      </c>
      <c r="G2339" s="168" t="s">
        <v>721</v>
      </c>
      <c r="H2339" s="170" t="s">
        <v>147</v>
      </c>
      <c r="I2339" s="171">
        <v>100</v>
      </c>
    </row>
    <row r="2340" spans="1:9" x14ac:dyDescent="0.25">
      <c r="A2340" s="134" t="s">
        <v>702</v>
      </c>
      <c r="B2340" s="134" t="s">
        <v>64</v>
      </c>
      <c r="C2340" s="168">
        <v>2024</v>
      </c>
      <c r="D2340" s="168" t="s">
        <v>320</v>
      </c>
      <c r="E2340" s="168" t="s">
        <v>339</v>
      </c>
      <c r="F2340" s="168" t="s">
        <v>284</v>
      </c>
      <c r="G2340" s="168" t="s">
        <v>721</v>
      </c>
      <c r="H2340" s="170" t="s">
        <v>148</v>
      </c>
      <c r="I2340" s="171">
        <v>4</v>
      </c>
    </row>
    <row r="2341" spans="1:9" x14ac:dyDescent="0.25">
      <c r="A2341" s="134" t="s">
        <v>702</v>
      </c>
      <c r="B2341" s="134" t="s">
        <v>64</v>
      </c>
      <c r="C2341" s="168">
        <v>2024</v>
      </c>
      <c r="D2341" s="168" t="s">
        <v>320</v>
      </c>
      <c r="E2341" s="168" t="s">
        <v>339</v>
      </c>
      <c r="F2341" s="168" t="s">
        <v>284</v>
      </c>
      <c r="G2341" s="168" t="s">
        <v>721</v>
      </c>
      <c r="H2341" s="170" t="s">
        <v>149</v>
      </c>
      <c r="I2341" s="171">
        <v>13</v>
      </c>
    </row>
    <row r="2342" spans="1:9" x14ac:dyDescent="0.25">
      <c r="A2342" s="134" t="s">
        <v>702</v>
      </c>
      <c r="B2342" s="134" t="s">
        <v>64</v>
      </c>
      <c r="C2342" s="168">
        <v>2024</v>
      </c>
      <c r="D2342" s="168" t="s">
        <v>320</v>
      </c>
      <c r="E2342" s="168" t="s">
        <v>339</v>
      </c>
      <c r="F2342" s="168" t="s">
        <v>284</v>
      </c>
      <c r="G2342" s="168" t="s">
        <v>721</v>
      </c>
      <c r="H2342" s="170" t="s">
        <v>150</v>
      </c>
      <c r="I2342" s="171">
        <v>86</v>
      </c>
    </row>
    <row r="2343" spans="1:9" x14ac:dyDescent="0.25">
      <c r="A2343" s="134" t="s">
        <v>702</v>
      </c>
      <c r="B2343" s="134" t="s">
        <v>64</v>
      </c>
      <c r="C2343" s="168">
        <v>2024</v>
      </c>
      <c r="D2343" s="168" t="s">
        <v>320</v>
      </c>
      <c r="E2343" s="168" t="s">
        <v>339</v>
      </c>
      <c r="F2343" s="168" t="s">
        <v>284</v>
      </c>
      <c r="G2343" s="168" t="s">
        <v>721</v>
      </c>
      <c r="H2343" s="170" t="s">
        <v>151</v>
      </c>
      <c r="I2343" s="171">
        <v>240</v>
      </c>
    </row>
    <row r="2344" spans="1:9" x14ac:dyDescent="0.25">
      <c r="A2344" s="134" t="s">
        <v>702</v>
      </c>
      <c r="B2344" s="134" t="s">
        <v>64</v>
      </c>
      <c r="C2344" s="168">
        <v>2024</v>
      </c>
      <c r="D2344" s="168" t="s">
        <v>320</v>
      </c>
      <c r="E2344" s="168" t="s">
        <v>339</v>
      </c>
      <c r="F2344" s="168" t="s">
        <v>284</v>
      </c>
      <c r="G2344" s="168" t="s">
        <v>721</v>
      </c>
      <c r="H2344" s="170" t="s">
        <v>152</v>
      </c>
      <c r="I2344" s="171">
        <v>84</v>
      </c>
    </row>
    <row r="2345" spans="1:9" x14ac:dyDescent="0.25">
      <c r="A2345" s="134" t="s">
        <v>702</v>
      </c>
      <c r="B2345" s="134" t="s">
        <v>64</v>
      </c>
      <c r="C2345" s="168">
        <v>2024</v>
      </c>
      <c r="D2345" s="168" t="s">
        <v>320</v>
      </c>
      <c r="E2345" s="168" t="s">
        <v>339</v>
      </c>
      <c r="F2345" s="168" t="s">
        <v>284</v>
      </c>
      <c r="G2345" s="168" t="s">
        <v>721</v>
      </c>
      <c r="H2345" s="170" t="s">
        <v>153</v>
      </c>
      <c r="I2345" s="171">
        <v>6</v>
      </c>
    </row>
    <row r="2346" spans="1:9" x14ac:dyDescent="0.25">
      <c r="A2346" s="134" t="s">
        <v>702</v>
      </c>
      <c r="B2346" s="134" t="s">
        <v>64</v>
      </c>
      <c r="C2346" s="168">
        <v>2024</v>
      </c>
      <c r="D2346" s="168" t="s">
        <v>320</v>
      </c>
      <c r="E2346" s="168" t="s">
        <v>339</v>
      </c>
      <c r="F2346" s="168" t="s">
        <v>284</v>
      </c>
      <c r="G2346" s="168" t="s">
        <v>721</v>
      </c>
      <c r="H2346" s="170" t="s">
        <v>154</v>
      </c>
      <c r="I2346" s="171">
        <v>11</v>
      </c>
    </row>
    <row r="2347" spans="1:9" x14ac:dyDescent="0.25">
      <c r="A2347" s="134" t="s">
        <v>702</v>
      </c>
      <c r="B2347" s="134" t="s">
        <v>64</v>
      </c>
      <c r="C2347" s="168">
        <v>2024</v>
      </c>
      <c r="D2347" s="168" t="s">
        <v>320</v>
      </c>
      <c r="E2347" s="168" t="s">
        <v>339</v>
      </c>
      <c r="F2347" s="168" t="s">
        <v>284</v>
      </c>
      <c r="G2347" s="168" t="s">
        <v>721</v>
      </c>
      <c r="H2347" s="170" t="s">
        <v>155</v>
      </c>
      <c r="I2347" s="171">
        <v>6</v>
      </c>
    </row>
    <row r="2348" spans="1:9" x14ac:dyDescent="0.25">
      <c r="A2348" s="134" t="s">
        <v>702</v>
      </c>
      <c r="B2348" s="134" t="s">
        <v>64</v>
      </c>
      <c r="C2348" s="168">
        <v>2024</v>
      </c>
      <c r="D2348" s="168" t="s">
        <v>320</v>
      </c>
      <c r="E2348" s="168" t="s">
        <v>339</v>
      </c>
      <c r="F2348" s="168" t="s">
        <v>284</v>
      </c>
      <c r="G2348" s="168" t="s">
        <v>721</v>
      </c>
      <c r="H2348" s="170" t="s">
        <v>361</v>
      </c>
      <c r="I2348" s="171">
        <v>1</v>
      </c>
    </row>
    <row r="2349" spans="1:9" x14ac:dyDescent="0.25">
      <c r="A2349" s="134" t="s">
        <v>702</v>
      </c>
      <c r="B2349" s="134" t="s">
        <v>64</v>
      </c>
      <c r="C2349" s="168">
        <v>2024</v>
      </c>
      <c r="D2349" s="168" t="s">
        <v>320</v>
      </c>
      <c r="E2349" s="168" t="s">
        <v>339</v>
      </c>
      <c r="F2349" s="168" t="s">
        <v>284</v>
      </c>
      <c r="G2349" s="168" t="s">
        <v>721</v>
      </c>
      <c r="H2349" s="170" t="s">
        <v>362</v>
      </c>
      <c r="I2349" s="171" t="s">
        <v>284</v>
      </c>
    </row>
    <row r="2350" spans="1:9" x14ac:dyDescent="0.25">
      <c r="A2350" s="134" t="s">
        <v>702</v>
      </c>
      <c r="B2350" s="134" t="s">
        <v>64</v>
      </c>
      <c r="C2350" s="168">
        <v>2024</v>
      </c>
      <c r="D2350" s="168" t="s">
        <v>320</v>
      </c>
      <c r="E2350" s="168" t="s">
        <v>339</v>
      </c>
      <c r="F2350" s="168" t="s">
        <v>284</v>
      </c>
      <c r="G2350" s="168" t="s">
        <v>721</v>
      </c>
      <c r="H2350" s="170" t="s">
        <v>363</v>
      </c>
      <c r="I2350" s="171" t="s">
        <v>284</v>
      </c>
    </row>
    <row r="2351" spans="1:9" x14ac:dyDescent="0.25">
      <c r="A2351" s="134" t="s">
        <v>702</v>
      </c>
      <c r="B2351" s="134" t="s">
        <v>64</v>
      </c>
      <c r="C2351" s="168">
        <v>2024</v>
      </c>
      <c r="D2351" s="168" t="s">
        <v>320</v>
      </c>
      <c r="E2351" s="168" t="s">
        <v>339</v>
      </c>
      <c r="F2351" s="168" t="s">
        <v>284</v>
      </c>
      <c r="G2351" s="168" t="s">
        <v>721</v>
      </c>
      <c r="H2351" s="170" t="s">
        <v>156</v>
      </c>
      <c r="I2351" s="171">
        <v>2</v>
      </c>
    </row>
    <row r="2352" spans="1:9" x14ac:dyDescent="0.25">
      <c r="A2352" s="134" t="s">
        <v>702</v>
      </c>
      <c r="B2352" s="134" t="s">
        <v>64</v>
      </c>
      <c r="C2352" s="168">
        <v>2024</v>
      </c>
      <c r="D2352" s="168" t="s">
        <v>320</v>
      </c>
      <c r="E2352" s="168" t="s">
        <v>339</v>
      </c>
      <c r="F2352" s="168" t="s">
        <v>284</v>
      </c>
      <c r="G2352" s="168" t="s">
        <v>721</v>
      </c>
      <c r="H2352" s="170" t="s">
        <v>157</v>
      </c>
      <c r="I2352" s="171">
        <v>7</v>
      </c>
    </row>
    <row r="2353" spans="1:9" x14ac:dyDescent="0.25">
      <c r="A2353" s="134" t="s">
        <v>702</v>
      </c>
      <c r="B2353" s="134" t="s">
        <v>64</v>
      </c>
      <c r="C2353" s="168">
        <v>2024</v>
      </c>
      <c r="D2353" s="168" t="s">
        <v>320</v>
      </c>
      <c r="E2353" s="168" t="s">
        <v>339</v>
      </c>
      <c r="F2353" s="168" t="s">
        <v>284</v>
      </c>
      <c r="G2353" s="168" t="s">
        <v>721</v>
      </c>
      <c r="H2353" s="170" t="s">
        <v>158</v>
      </c>
      <c r="I2353" s="171">
        <v>9</v>
      </c>
    </row>
    <row r="2354" spans="1:9" x14ac:dyDescent="0.25">
      <c r="A2354" s="134" t="s">
        <v>702</v>
      </c>
      <c r="B2354" s="134" t="s">
        <v>64</v>
      </c>
      <c r="C2354" s="168">
        <v>2024</v>
      </c>
      <c r="D2354" s="168" t="s">
        <v>320</v>
      </c>
      <c r="E2354" s="168" t="s">
        <v>339</v>
      </c>
      <c r="F2354" s="168" t="s">
        <v>284</v>
      </c>
      <c r="G2354" s="168" t="s">
        <v>721</v>
      </c>
      <c r="H2354" s="170" t="s">
        <v>364</v>
      </c>
      <c r="I2354" s="171">
        <v>58</v>
      </c>
    </row>
    <row r="2355" spans="1:9" x14ac:dyDescent="0.25">
      <c r="A2355" s="134" t="s">
        <v>702</v>
      </c>
      <c r="B2355" s="134" t="s">
        <v>64</v>
      </c>
      <c r="C2355" s="168">
        <v>2024</v>
      </c>
      <c r="D2355" s="168" t="s">
        <v>320</v>
      </c>
      <c r="E2355" s="168" t="s">
        <v>339</v>
      </c>
      <c r="F2355" s="168" t="s">
        <v>284</v>
      </c>
      <c r="G2355" s="168" t="s">
        <v>721</v>
      </c>
      <c r="H2355" s="170" t="s">
        <v>159</v>
      </c>
      <c r="I2355" s="171">
        <v>15</v>
      </c>
    </row>
    <row r="2356" spans="1:9" x14ac:dyDescent="0.25">
      <c r="A2356" s="134" t="s">
        <v>702</v>
      </c>
      <c r="B2356" s="134" t="s">
        <v>64</v>
      </c>
      <c r="C2356" s="168">
        <v>2024</v>
      </c>
      <c r="D2356" s="168" t="s">
        <v>320</v>
      </c>
      <c r="E2356" s="168" t="s">
        <v>339</v>
      </c>
      <c r="F2356" s="168" t="s">
        <v>284</v>
      </c>
      <c r="G2356" s="168" t="s">
        <v>721</v>
      </c>
      <c r="H2356" s="170" t="s">
        <v>160</v>
      </c>
      <c r="I2356" s="171" t="s">
        <v>284</v>
      </c>
    </row>
    <row r="2357" spans="1:9" x14ac:dyDescent="0.25">
      <c r="A2357" s="134" t="s">
        <v>702</v>
      </c>
      <c r="B2357" s="134" t="s">
        <v>64</v>
      </c>
      <c r="C2357" s="168">
        <v>2024</v>
      </c>
      <c r="D2357" s="168" t="s">
        <v>320</v>
      </c>
      <c r="E2357" s="168" t="s">
        <v>339</v>
      </c>
      <c r="F2357" s="168" t="s">
        <v>284</v>
      </c>
      <c r="G2357" s="168" t="s">
        <v>721</v>
      </c>
      <c r="H2357" s="170" t="s">
        <v>365</v>
      </c>
      <c r="I2357" s="171">
        <v>35</v>
      </c>
    </row>
    <row r="2358" spans="1:9" x14ac:dyDescent="0.25">
      <c r="A2358" s="134" t="s">
        <v>702</v>
      </c>
      <c r="B2358" s="134" t="s">
        <v>64</v>
      </c>
      <c r="C2358" s="168">
        <v>2024</v>
      </c>
      <c r="D2358" s="168" t="s">
        <v>320</v>
      </c>
      <c r="E2358" s="168" t="s">
        <v>339</v>
      </c>
      <c r="F2358" s="168" t="s">
        <v>284</v>
      </c>
      <c r="G2358" s="168" t="s">
        <v>721</v>
      </c>
      <c r="H2358" s="170" t="s">
        <v>366</v>
      </c>
      <c r="I2358" s="171" t="s">
        <v>284</v>
      </c>
    </row>
    <row r="2359" spans="1:9" x14ac:dyDescent="0.25">
      <c r="A2359" s="134" t="s">
        <v>702</v>
      </c>
      <c r="B2359" s="134" t="s">
        <v>64</v>
      </c>
      <c r="C2359" s="168">
        <v>2024</v>
      </c>
      <c r="D2359" s="168" t="s">
        <v>320</v>
      </c>
      <c r="E2359" s="168" t="s">
        <v>339</v>
      </c>
      <c r="F2359" s="168" t="s">
        <v>284</v>
      </c>
      <c r="G2359" s="168" t="s">
        <v>721</v>
      </c>
      <c r="H2359" s="170" t="s">
        <v>367</v>
      </c>
      <c r="I2359" s="171">
        <v>1.05</v>
      </c>
    </row>
    <row r="2360" spans="1:9" x14ac:dyDescent="0.25">
      <c r="A2360" s="134" t="s">
        <v>702</v>
      </c>
      <c r="B2360" s="134" t="s">
        <v>64</v>
      </c>
      <c r="C2360" s="168">
        <v>2024</v>
      </c>
      <c r="D2360" s="168" t="s">
        <v>320</v>
      </c>
      <c r="E2360" s="168" t="s">
        <v>339</v>
      </c>
      <c r="F2360" s="170">
        <v>10</v>
      </c>
      <c r="G2360" s="170" t="s">
        <v>139</v>
      </c>
      <c r="H2360" s="170" t="s">
        <v>358</v>
      </c>
      <c r="I2360" s="171">
        <v>871</v>
      </c>
    </row>
    <row r="2361" spans="1:9" x14ac:dyDescent="0.25">
      <c r="A2361" s="134" t="s">
        <v>702</v>
      </c>
      <c r="B2361" s="134" t="s">
        <v>64</v>
      </c>
      <c r="C2361" s="168">
        <v>2024</v>
      </c>
      <c r="D2361" s="168" t="s">
        <v>320</v>
      </c>
      <c r="E2361" s="168" t="s">
        <v>339</v>
      </c>
      <c r="F2361" s="170">
        <v>10</v>
      </c>
      <c r="G2361" s="170" t="s">
        <v>139</v>
      </c>
      <c r="H2361" s="170" t="s">
        <v>722</v>
      </c>
      <c r="I2361" s="171">
        <v>906</v>
      </c>
    </row>
    <row r="2362" spans="1:9" x14ac:dyDescent="0.25">
      <c r="A2362" s="134" t="s">
        <v>702</v>
      </c>
      <c r="B2362" s="134" t="s">
        <v>64</v>
      </c>
      <c r="C2362" s="168">
        <v>2024</v>
      </c>
      <c r="D2362" s="168" t="s">
        <v>320</v>
      </c>
      <c r="E2362" s="168" t="s">
        <v>339</v>
      </c>
      <c r="F2362" s="170">
        <v>10</v>
      </c>
      <c r="G2362" s="170" t="s">
        <v>139</v>
      </c>
      <c r="H2362" s="170" t="s">
        <v>144</v>
      </c>
      <c r="I2362" s="171">
        <v>15</v>
      </c>
    </row>
    <row r="2363" spans="1:9" x14ac:dyDescent="0.25">
      <c r="A2363" s="134" t="s">
        <v>702</v>
      </c>
      <c r="B2363" s="134" t="s">
        <v>64</v>
      </c>
      <c r="C2363" s="168">
        <v>2024</v>
      </c>
      <c r="D2363" s="168" t="s">
        <v>320</v>
      </c>
      <c r="E2363" s="168" t="s">
        <v>339</v>
      </c>
      <c r="F2363" s="170">
        <v>10</v>
      </c>
      <c r="G2363" s="170" t="s">
        <v>139</v>
      </c>
      <c r="H2363" s="170" t="s">
        <v>360</v>
      </c>
      <c r="I2363" s="171">
        <v>1</v>
      </c>
    </row>
    <row r="2364" spans="1:9" x14ac:dyDescent="0.25">
      <c r="A2364" s="134" t="s">
        <v>702</v>
      </c>
      <c r="B2364" s="134" t="s">
        <v>64</v>
      </c>
      <c r="C2364" s="168">
        <v>2024</v>
      </c>
      <c r="D2364" s="168" t="s">
        <v>320</v>
      </c>
      <c r="E2364" s="168" t="s">
        <v>339</v>
      </c>
      <c r="F2364" s="170">
        <v>10</v>
      </c>
      <c r="G2364" s="170" t="s">
        <v>139</v>
      </c>
      <c r="H2364" s="170" t="s">
        <v>145</v>
      </c>
      <c r="I2364" s="171">
        <v>224</v>
      </c>
    </row>
    <row r="2365" spans="1:9" x14ac:dyDescent="0.25">
      <c r="A2365" s="134" t="s">
        <v>702</v>
      </c>
      <c r="B2365" s="134" t="s">
        <v>64</v>
      </c>
      <c r="C2365" s="168">
        <v>2024</v>
      </c>
      <c r="D2365" s="168" t="s">
        <v>320</v>
      </c>
      <c r="E2365" s="168" t="s">
        <v>339</v>
      </c>
      <c r="F2365" s="170">
        <v>10</v>
      </c>
      <c r="G2365" s="170" t="s">
        <v>139</v>
      </c>
      <c r="H2365" s="170" t="s">
        <v>146</v>
      </c>
      <c r="I2365" s="171">
        <v>103</v>
      </c>
    </row>
    <row r="2366" spans="1:9" x14ac:dyDescent="0.25">
      <c r="A2366" s="134" t="s">
        <v>702</v>
      </c>
      <c r="B2366" s="134" t="s">
        <v>64</v>
      </c>
      <c r="C2366" s="168">
        <v>2024</v>
      </c>
      <c r="D2366" s="168" t="s">
        <v>320</v>
      </c>
      <c r="E2366" s="168" t="s">
        <v>339</v>
      </c>
      <c r="F2366" s="170">
        <v>10</v>
      </c>
      <c r="G2366" s="170" t="s">
        <v>139</v>
      </c>
      <c r="H2366" s="170" t="s">
        <v>147</v>
      </c>
      <c r="I2366" s="171">
        <v>98</v>
      </c>
    </row>
    <row r="2367" spans="1:9" x14ac:dyDescent="0.25">
      <c r="A2367" s="134" t="s">
        <v>702</v>
      </c>
      <c r="B2367" s="134" t="s">
        <v>64</v>
      </c>
      <c r="C2367" s="168">
        <v>2024</v>
      </c>
      <c r="D2367" s="168" t="s">
        <v>320</v>
      </c>
      <c r="E2367" s="168" t="s">
        <v>339</v>
      </c>
      <c r="F2367" s="170">
        <v>10</v>
      </c>
      <c r="G2367" s="170" t="s">
        <v>139</v>
      </c>
      <c r="H2367" s="170" t="s">
        <v>148</v>
      </c>
      <c r="I2367" s="171">
        <v>4</v>
      </c>
    </row>
    <row r="2368" spans="1:9" x14ac:dyDescent="0.25">
      <c r="A2368" s="134" t="s">
        <v>702</v>
      </c>
      <c r="B2368" s="134" t="s">
        <v>64</v>
      </c>
      <c r="C2368" s="168">
        <v>2024</v>
      </c>
      <c r="D2368" s="168" t="s">
        <v>320</v>
      </c>
      <c r="E2368" s="168" t="s">
        <v>339</v>
      </c>
      <c r="F2368" s="170">
        <v>10</v>
      </c>
      <c r="G2368" s="170" t="s">
        <v>139</v>
      </c>
      <c r="H2368" s="170" t="s">
        <v>149</v>
      </c>
      <c r="I2368" s="171">
        <v>12</v>
      </c>
    </row>
    <row r="2369" spans="1:9" x14ac:dyDescent="0.25">
      <c r="A2369" s="134" t="s">
        <v>702</v>
      </c>
      <c r="B2369" s="134" t="s">
        <v>64</v>
      </c>
      <c r="C2369" s="168">
        <v>2024</v>
      </c>
      <c r="D2369" s="168" t="s">
        <v>320</v>
      </c>
      <c r="E2369" s="168" t="s">
        <v>339</v>
      </c>
      <c r="F2369" s="170">
        <v>10</v>
      </c>
      <c r="G2369" s="170" t="s">
        <v>139</v>
      </c>
      <c r="H2369" s="170" t="s">
        <v>150</v>
      </c>
      <c r="I2369" s="171">
        <v>85</v>
      </c>
    </row>
    <row r="2370" spans="1:9" x14ac:dyDescent="0.25">
      <c r="A2370" s="134" t="s">
        <v>702</v>
      </c>
      <c r="B2370" s="134" t="s">
        <v>64</v>
      </c>
      <c r="C2370" s="168">
        <v>2024</v>
      </c>
      <c r="D2370" s="168" t="s">
        <v>320</v>
      </c>
      <c r="E2370" s="168" t="s">
        <v>339</v>
      </c>
      <c r="F2370" s="170">
        <v>10</v>
      </c>
      <c r="G2370" s="170" t="s">
        <v>139</v>
      </c>
      <c r="H2370" s="170" t="s">
        <v>151</v>
      </c>
      <c r="I2370" s="171">
        <v>201</v>
      </c>
    </row>
    <row r="2371" spans="1:9" x14ac:dyDescent="0.25">
      <c r="A2371" s="134" t="s">
        <v>702</v>
      </c>
      <c r="B2371" s="134" t="s">
        <v>64</v>
      </c>
      <c r="C2371" s="168">
        <v>2024</v>
      </c>
      <c r="D2371" s="168" t="s">
        <v>320</v>
      </c>
      <c r="E2371" s="168" t="s">
        <v>339</v>
      </c>
      <c r="F2371" s="170">
        <v>10</v>
      </c>
      <c r="G2371" s="170" t="s">
        <v>139</v>
      </c>
      <c r="H2371" s="170" t="s">
        <v>152</v>
      </c>
      <c r="I2371" s="171">
        <v>79</v>
      </c>
    </row>
    <row r="2372" spans="1:9" x14ac:dyDescent="0.25">
      <c r="A2372" s="134" t="s">
        <v>702</v>
      </c>
      <c r="B2372" s="134" t="s">
        <v>64</v>
      </c>
      <c r="C2372" s="168">
        <v>2024</v>
      </c>
      <c r="D2372" s="168" t="s">
        <v>320</v>
      </c>
      <c r="E2372" s="168" t="s">
        <v>339</v>
      </c>
      <c r="F2372" s="170">
        <v>10</v>
      </c>
      <c r="G2372" s="170" t="s">
        <v>139</v>
      </c>
      <c r="H2372" s="170" t="s">
        <v>153</v>
      </c>
      <c r="I2372" s="171">
        <v>4</v>
      </c>
    </row>
    <row r="2373" spans="1:9" x14ac:dyDescent="0.25">
      <c r="A2373" s="134" t="s">
        <v>702</v>
      </c>
      <c r="B2373" s="134" t="s">
        <v>64</v>
      </c>
      <c r="C2373" s="168">
        <v>2024</v>
      </c>
      <c r="D2373" s="168" t="s">
        <v>320</v>
      </c>
      <c r="E2373" s="168" t="s">
        <v>339</v>
      </c>
      <c r="F2373" s="170">
        <v>10</v>
      </c>
      <c r="G2373" s="170" t="s">
        <v>139</v>
      </c>
      <c r="H2373" s="170" t="s">
        <v>154</v>
      </c>
      <c r="I2373" s="171">
        <v>2</v>
      </c>
    </row>
    <row r="2374" spans="1:9" x14ac:dyDescent="0.25">
      <c r="A2374" s="134" t="s">
        <v>702</v>
      </c>
      <c r="B2374" s="134" t="s">
        <v>64</v>
      </c>
      <c r="C2374" s="168">
        <v>2024</v>
      </c>
      <c r="D2374" s="168" t="s">
        <v>320</v>
      </c>
      <c r="E2374" s="168" t="s">
        <v>339</v>
      </c>
      <c r="F2374" s="170">
        <v>10</v>
      </c>
      <c r="G2374" s="170" t="s">
        <v>139</v>
      </c>
      <c r="H2374" s="170" t="s">
        <v>155</v>
      </c>
      <c r="I2374" s="171">
        <v>1</v>
      </c>
    </row>
    <row r="2375" spans="1:9" x14ac:dyDescent="0.25">
      <c r="A2375" s="134" t="s">
        <v>702</v>
      </c>
      <c r="B2375" s="134" t="s">
        <v>64</v>
      </c>
      <c r="C2375" s="168">
        <v>2024</v>
      </c>
      <c r="D2375" s="168" t="s">
        <v>320</v>
      </c>
      <c r="E2375" s="168" t="s">
        <v>339</v>
      </c>
      <c r="F2375" s="170">
        <v>10</v>
      </c>
      <c r="G2375" s="170" t="s">
        <v>139</v>
      </c>
      <c r="H2375" s="170" t="s">
        <v>361</v>
      </c>
      <c r="I2375" s="171" t="s">
        <v>284</v>
      </c>
    </row>
    <row r="2376" spans="1:9" x14ac:dyDescent="0.25">
      <c r="A2376" s="134" t="s">
        <v>702</v>
      </c>
      <c r="B2376" s="134" t="s">
        <v>64</v>
      </c>
      <c r="C2376" s="168">
        <v>2024</v>
      </c>
      <c r="D2376" s="168" t="s">
        <v>320</v>
      </c>
      <c r="E2376" s="168" t="s">
        <v>339</v>
      </c>
      <c r="F2376" s="170">
        <v>10</v>
      </c>
      <c r="G2376" s="170" t="s">
        <v>139</v>
      </c>
      <c r="H2376" s="170" t="s">
        <v>362</v>
      </c>
      <c r="I2376" s="171" t="s">
        <v>284</v>
      </c>
    </row>
    <row r="2377" spans="1:9" x14ac:dyDescent="0.25">
      <c r="A2377" s="134" t="s">
        <v>702</v>
      </c>
      <c r="B2377" s="134" t="s">
        <v>64</v>
      </c>
      <c r="C2377" s="168">
        <v>2024</v>
      </c>
      <c r="D2377" s="168" t="s">
        <v>320</v>
      </c>
      <c r="E2377" s="168" t="s">
        <v>339</v>
      </c>
      <c r="F2377" s="170">
        <v>10</v>
      </c>
      <c r="G2377" s="170" t="s">
        <v>139</v>
      </c>
      <c r="H2377" s="170" t="s">
        <v>363</v>
      </c>
      <c r="I2377" s="171" t="s">
        <v>284</v>
      </c>
    </row>
    <row r="2378" spans="1:9" x14ac:dyDescent="0.25">
      <c r="A2378" s="134" t="s">
        <v>702</v>
      </c>
      <c r="B2378" s="134" t="s">
        <v>64</v>
      </c>
      <c r="C2378" s="168">
        <v>2024</v>
      </c>
      <c r="D2378" s="168" t="s">
        <v>320</v>
      </c>
      <c r="E2378" s="168" t="s">
        <v>339</v>
      </c>
      <c r="F2378" s="170">
        <v>10</v>
      </c>
      <c r="G2378" s="170" t="s">
        <v>139</v>
      </c>
      <c r="H2378" s="170" t="s">
        <v>156</v>
      </c>
      <c r="I2378" s="171">
        <v>2</v>
      </c>
    </row>
    <row r="2379" spans="1:9" x14ac:dyDescent="0.25">
      <c r="A2379" s="134" t="s">
        <v>702</v>
      </c>
      <c r="B2379" s="134" t="s">
        <v>64</v>
      </c>
      <c r="C2379" s="168">
        <v>2024</v>
      </c>
      <c r="D2379" s="168" t="s">
        <v>320</v>
      </c>
      <c r="E2379" s="168" t="s">
        <v>339</v>
      </c>
      <c r="F2379" s="170">
        <v>10</v>
      </c>
      <c r="G2379" s="170" t="s">
        <v>139</v>
      </c>
      <c r="H2379" s="170" t="s">
        <v>157</v>
      </c>
      <c r="I2379" s="171">
        <v>7</v>
      </c>
    </row>
    <row r="2380" spans="1:9" x14ac:dyDescent="0.25">
      <c r="A2380" s="134" t="s">
        <v>702</v>
      </c>
      <c r="B2380" s="134" t="s">
        <v>64</v>
      </c>
      <c r="C2380" s="168">
        <v>2024</v>
      </c>
      <c r="D2380" s="168" t="s">
        <v>320</v>
      </c>
      <c r="E2380" s="168" t="s">
        <v>339</v>
      </c>
      <c r="F2380" s="170">
        <v>10</v>
      </c>
      <c r="G2380" s="170" t="s">
        <v>139</v>
      </c>
      <c r="H2380" s="170" t="s">
        <v>158</v>
      </c>
      <c r="I2380" s="171">
        <v>9</v>
      </c>
    </row>
    <row r="2381" spans="1:9" x14ac:dyDescent="0.25">
      <c r="A2381" s="134" t="s">
        <v>702</v>
      </c>
      <c r="B2381" s="134" t="s">
        <v>64</v>
      </c>
      <c r="C2381" s="168">
        <v>2024</v>
      </c>
      <c r="D2381" s="168" t="s">
        <v>320</v>
      </c>
      <c r="E2381" s="168" t="s">
        <v>339</v>
      </c>
      <c r="F2381" s="170">
        <v>10</v>
      </c>
      <c r="G2381" s="170" t="s">
        <v>139</v>
      </c>
      <c r="H2381" s="170" t="s">
        <v>364</v>
      </c>
      <c r="I2381" s="171">
        <v>20</v>
      </c>
    </row>
    <row r="2382" spans="1:9" x14ac:dyDescent="0.25">
      <c r="A2382" s="134" t="s">
        <v>702</v>
      </c>
      <c r="B2382" s="134" t="s">
        <v>64</v>
      </c>
      <c r="C2382" s="168">
        <v>2024</v>
      </c>
      <c r="D2382" s="168" t="s">
        <v>320</v>
      </c>
      <c r="E2382" s="168" t="s">
        <v>339</v>
      </c>
      <c r="F2382" s="170">
        <v>10</v>
      </c>
      <c r="G2382" s="170" t="s">
        <v>139</v>
      </c>
      <c r="H2382" s="170" t="s">
        <v>159</v>
      </c>
      <c r="I2382" s="171">
        <v>5</v>
      </c>
    </row>
    <row r="2383" spans="1:9" x14ac:dyDescent="0.25">
      <c r="A2383" s="134" t="s">
        <v>702</v>
      </c>
      <c r="B2383" s="134" t="s">
        <v>64</v>
      </c>
      <c r="C2383" s="168">
        <v>2024</v>
      </c>
      <c r="D2383" s="168" t="s">
        <v>319</v>
      </c>
      <c r="E2383" s="168" t="s">
        <v>339</v>
      </c>
      <c r="F2383" s="170">
        <v>10</v>
      </c>
      <c r="G2383" s="170" t="s">
        <v>139</v>
      </c>
      <c r="H2383" s="170" t="s">
        <v>160</v>
      </c>
      <c r="I2383" s="171">
        <v>34</v>
      </c>
    </row>
    <row r="2384" spans="1:9" x14ac:dyDescent="0.25">
      <c r="A2384" s="134" t="s">
        <v>702</v>
      </c>
      <c r="B2384" s="134" t="s">
        <v>64</v>
      </c>
      <c r="C2384" s="168">
        <v>2024</v>
      </c>
      <c r="D2384" s="168" t="s">
        <v>320</v>
      </c>
      <c r="E2384" s="168" t="s">
        <v>339</v>
      </c>
      <c r="F2384" s="170">
        <v>10</v>
      </c>
      <c r="G2384" s="170" t="s">
        <v>139</v>
      </c>
      <c r="H2384" s="170" t="s">
        <v>366</v>
      </c>
      <c r="I2384" s="171" t="s">
        <v>284</v>
      </c>
    </row>
    <row r="2385" spans="1:9" x14ac:dyDescent="0.25">
      <c r="A2385" s="134" t="s">
        <v>702</v>
      </c>
      <c r="B2385" s="134" t="s">
        <v>64</v>
      </c>
      <c r="C2385" s="168">
        <v>2024</v>
      </c>
      <c r="D2385" s="168" t="s">
        <v>320</v>
      </c>
      <c r="E2385" s="168" t="s">
        <v>339</v>
      </c>
      <c r="F2385" s="170">
        <v>10</v>
      </c>
      <c r="G2385" s="170" t="s">
        <v>139</v>
      </c>
      <c r="H2385" s="170" t="s">
        <v>367</v>
      </c>
      <c r="I2385" s="171">
        <v>1.04</v>
      </c>
    </row>
    <row r="2386" spans="1:9" x14ac:dyDescent="0.25">
      <c r="A2386" s="134" t="s">
        <v>702</v>
      </c>
      <c r="B2386" s="134" t="s">
        <v>64</v>
      </c>
      <c r="C2386" s="168">
        <v>2024</v>
      </c>
      <c r="D2386" s="168" t="s">
        <v>320</v>
      </c>
      <c r="E2386" s="168" t="s">
        <v>339</v>
      </c>
      <c r="F2386" s="170">
        <v>30</v>
      </c>
      <c r="G2386" s="170" t="s">
        <v>140</v>
      </c>
      <c r="H2386" s="170" t="s">
        <v>358</v>
      </c>
      <c r="I2386" s="171">
        <v>101</v>
      </c>
    </row>
    <row r="2387" spans="1:9" x14ac:dyDescent="0.25">
      <c r="A2387" s="134" t="s">
        <v>702</v>
      </c>
      <c r="B2387" s="134" t="s">
        <v>64</v>
      </c>
      <c r="C2387" s="168">
        <v>2024</v>
      </c>
      <c r="D2387" s="168" t="s">
        <v>320</v>
      </c>
      <c r="E2387" s="168" t="s">
        <v>339</v>
      </c>
      <c r="F2387" s="170">
        <v>30</v>
      </c>
      <c r="G2387" s="170" t="s">
        <v>140</v>
      </c>
      <c r="H2387" s="170" t="s">
        <v>722</v>
      </c>
      <c r="I2387" s="171">
        <v>115</v>
      </c>
    </row>
    <row r="2388" spans="1:9" x14ac:dyDescent="0.25">
      <c r="A2388" s="134" t="s">
        <v>702</v>
      </c>
      <c r="B2388" s="134" t="s">
        <v>64</v>
      </c>
      <c r="C2388" s="168">
        <v>2024</v>
      </c>
      <c r="D2388" s="168" t="s">
        <v>320</v>
      </c>
      <c r="E2388" s="168" t="s">
        <v>339</v>
      </c>
      <c r="F2388" s="170">
        <v>30</v>
      </c>
      <c r="G2388" s="170" t="s">
        <v>140</v>
      </c>
      <c r="H2388" s="172" t="s">
        <v>149</v>
      </c>
      <c r="I2388" s="171">
        <v>1</v>
      </c>
    </row>
    <row r="2389" spans="1:9" x14ac:dyDescent="0.25">
      <c r="A2389" s="134" t="s">
        <v>702</v>
      </c>
      <c r="B2389" s="134" t="s">
        <v>64</v>
      </c>
      <c r="C2389" s="168">
        <v>2024</v>
      </c>
      <c r="D2389" s="168" t="s">
        <v>320</v>
      </c>
      <c r="E2389" s="168" t="s">
        <v>339</v>
      </c>
      <c r="F2389" s="170">
        <v>30</v>
      </c>
      <c r="G2389" s="170" t="s">
        <v>140</v>
      </c>
      <c r="H2389" s="172" t="s">
        <v>151</v>
      </c>
      <c r="I2389" s="171">
        <v>39</v>
      </c>
    </row>
    <row r="2390" spans="1:9" x14ac:dyDescent="0.25">
      <c r="A2390" s="134" t="s">
        <v>702</v>
      </c>
      <c r="B2390" s="134" t="s">
        <v>64</v>
      </c>
      <c r="C2390" s="168">
        <v>2024</v>
      </c>
      <c r="D2390" s="168" t="s">
        <v>320</v>
      </c>
      <c r="E2390" s="168" t="s">
        <v>339</v>
      </c>
      <c r="F2390" s="170">
        <v>30</v>
      </c>
      <c r="G2390" s="170" t="s">
        <v>140</v>
      </c>
      <c r="H2390" s="172" t="s">
        <v>153</v>
      </c>
      <c r="I2390" s="171">
        <v>2</v>
      </c>
    </row>
    <row r="2391" spans="1:9" x14ac:dyDescent="0.25">
      <c r="A2391" s="134" t="s">
        <v>702</v>
      </c>
      <c r="B2391" s="134" t="s">
        <v>64</v>
      </c>
      <c r="C2391" s="168">
        <v>2024</v>
      </c>
      <c r="D2391" s="168" t="s">
        <v>320</v>
      </c>
      <c r="E2391" s="168" t="s">
        <v>339</v>
      </c>
      <c r="F2391" s="170">
        <v>30</v>
      </c>
      <c r="G2391" s="170" t="s">
        <v>140</v>
      </c>
      <c r="H2391" s="172" t="s">
        <v>154</v>
      </c>
      <c r="I2391" s="171">
        <v>9</v>
      </c>
    </row>
    <row r="2392" spans="1:9" x14ac:dyDescent="0.25">
      <c r="A2392" s="134" t="s">
        <v>702</v>
      </c>
      <c r="B2392" s="134" t="s">
        <v>64</v>
      </c>
      <c r="C2392" s="168">
        <v>2024</v>
      </c>
      <c r="D2392" s="168" t="s">
        <v>320</v>
      </c>
      <c r="E2392" s="168" t="s">
        <v>339</v>
      </c>
      <c r="F2392" s="170">
        <v>30</v>
      </c>
      <c r="G2392" s="170" t="s">
        <v>140</v>
      </c>
      <c r="H2392" s="172" t="s">
        <v>155</v>
      </c>
      <c r="I2392" s="171">
        <v>5</v>
      </c>
    </row>
    <row r="2393" spans="1:9" x14ac:dyDescent="0.25">
      <c r="A2393" s="134" t="s">
        <v>702</v>
      </c>
      <c r="B2393" s="134" t="s">
        <v>64</v>
      </c>
      <c r="C2393" s="168">
        <v>2024</v>
      </c>
      <c r="D2393" s="168" t="s">
        <v>320</v>
      </c>
      <c r="E2393" s="168" t="s">
        <v>339</v>
      </c>
      <c r="F2393" s="170">
        <v>30</v>
      </c>
      <c r="G2393" s="170" t="s">
        <v>140</v>
      </c>
      <c r="H2393" s="172" t="s">
        <v>361</v>
      </c>
      <c r="I2393" s="171">
        <v>1</v>
      </c>
    </row>
    <row r="2394" spans="1:9" x14ac:dyDescent="0.25">
      <c r="A2394" s="134" t="s">
        <v>702</v>
      </c>
      <c r="B2394" s="134" t="s">
        <v>64</v>
      </c>
      <c r="C2394" s="168">
        <v>2024</v>
      </c>
      <c r="D2394" s="168" t="s">
        <v>320</v>
      </c>
      <c r="E2394" s="168" t="s">
        <v>339</v>
      </c>
      <c r="F2394" s="170">
        <v>30</v>
      </c>
      <c r="G2394" s="170" t="s">
        <v>140</v>
      </c>
      <c r="H2394" s="172" t="s">
        <v>611</v>
      </c>
      <c r="I2394" s="171" t="s">
        <v>284</v>
      </c>
    </row>
    <row r="2395" spans="1:9" x14ac:dyDescent="0.25">
      <c r="A2395" s="134" t="s">
        <v>702</v>
      </c>
      <c r="B2395" s="134" t="s">
        <v>64</v>
      </c>
      <c r="C2395" s="168">
        <v>2024</v>
      </c>
      <c r="D2395" s="168" t="s">
        <v>320</v>
      </c>
      <c r="E2395" s="168" t="s">
        <v>339</v>
      </c>
      <c r="F2395" s="170">
        <v>30</v>
      </c>
      <c r="G2395" s="170" t="s">
        <v>140</v>
      </c>
      <c r="H2395" s="172" t="s">
        <v>363</v>
      </c>
      <c r="I2395" s="171" t="s">
        <v>284</v>
      </c>
    </row>
    <row r="2396" spans="1:9" x14ac:dyDescent="0.25">
      <c r="A2396" s="134" t="s">
        <v>702</v>
      </c>
      <c r="B2396" s="134" t="s">
        <v>64</v>
      </c>
      <c r="C2396" s="168">
        <v>2024</v>
      </c>
      <c r="D2396" s="168" t="s">
        <v>320</v>
      </c>
      <c r="E2396" s="168" t="s">
        <v>339</v>
      </c>
      <c r="F2396" s="170">
        <v>30</v>
      </c>
      <c r="G2396" s="170" t="s">
        <v>140</v>
      </c>
      <c r="H2396" s="172" t="s">
        <v>364</v>
      </c>
      <c r="I2396" s="171">
        <v>38</v>
      </c>
    </row>
    <row r="2397" spans="1:9" x14ac:dyDescent="0.25">
      <c r="A2397" s="134" t="s">
        <v>702</v>
      </c>
      <c r="B2397" s="134" t="s">
        <v>64</v>
      </c>
      <c r="C2397" s="168">
        <v>2024</v>
      </c>
      <c r="D2397" s="168" t="s">
        <v>320</v>
      </c>
      <c r="E2397" s="168" t="s">
        <v>339</v>
      </c>
      <c r="F2397" s="170">
        <v>30</v>
      </c>
      <c r="G2397" s="170" t="s">
        <v>140</v>
      </c>
      <c r="H2397" s="172" t="s">
        <v>159</v>
      </c>
      <c r="I2397" s="171">
        <v>10</v>
      </c>
    </row>
    <row r="2398" spans="1:9" x14ac:dyDescent="0.25">
      <c r="A2398" s="134" t="s">
        <v>702</v>
      </c>
      <c r="B2398" s="134" t="s">
        <v>64</v>
      </c>
      <c r="C2398" s="168">
        <v>2024</v>
      </c>
      <c r="D2398" s="168" t="s">
        <v>320</v>
      </c>
      <c r="E2398" s="168" t="s">
        <v>339</v>
      </c>
      <c r="F2398" s="170">
        <v>30</v>
      </c>
      <c r="G2398" s="170" t="s">
        <v>139</v>
      </c>
      <c r="H2398" s="170" t="s">
        <v>367</v>
      </c>
      <c r="I2398" s="171">
        <v>1.1399999999999999</v>
      </c>
    </row>
    <row r="2399" spans="1:9" x14ac:dyDescent="0.25">
      <c r="A2399" s="134" t="s">
        <v>702</v>
      </c>
      <c r="B2399" s="134" t="s">
        <v>64</v>
      </c>
      <c r="C2399" s="168">
        <v>2024</v>
      </c>
      <c r="D2399" s="168" t="s">
        <v>320</v>
      </c>
      <c r="E2399" s="168" t="s">
        <v>339</v>
      </c>
      <c r="F2399" s="170">
        <v>40</v>
      </c>
      <c r="G2399" s="170" t="s">
        <v>141</v>
      </c>
      <c r="H2399" s="170" t="s">
        <v>358</v>
      </c>
      <c r="I2399" s="171" t="s">
        <v>284</v>
      </c>
    </row>
    <row r="2400" spans="1:9" x14ac:dyDescent="0.25">
      <c r="A2400" s="134" t="s">
        <v>702</v>
      </c>
      <c r="B2400" s="134" t="s">
        <v>64</v>
      </c>
      <c r="C2400" s="168">
        <v>2024</v>
      </c>
      <c r="D2400" s="168" t="s">
        <v>320</v>
      </c>
      <c r="E2400" s="168" t="s">
        <v>339</v>
      </c>
      <c r="F2400" s="170">
        <v>40</v>
      </c>
      <c r="G2400" s="170" t="s">
        <v>141</v>
      </c>
      <c r="H2400" s="170" t="s">
        <v>722</v>
      </c>
      <c r="I2400" s="171" t="s">
        <v>284</v>
      </c>
    </row>
    <row r="2401" spans="1:9" x14ac:dyDescent="0.25">
      <c r="A2401" s="134" t="s">
        <v>702</v>
      </c>
      <c r="B2401" s="134" t="s">
        <v>64</v>
      </c>
      <c r="C2401" s="168">
        <v>2024</v>
      </c>
      <c r="D2401" s="168" t="s">
        <v>320</v>
      </c>
      <c r="E2401" s="168" t="s">
        <v>339</v>
      </c>
      <c r="F2401" s="170">
        <v>40</v>
      </c>
      <c r="G2401" s="170" t="s">
        <v>141</v>
      </c>
      <c r="H2401" s="170" t="s">
        <v>144</v>
      </c>
      <c r="I2401" s="171" t="s">
        <v>284</v>
      </c>
    </row>
    <row r="2402" spans="1:9" x14ac:dyDescent="0.25">
      <c r="A2402" s="134" t="s">
        <v>702</v>
      </c>
      <c r="B2402" s="134" t="s">
        <v>64</v>
      </c>
      <c r="C2402" s="168">
        <v>2024</v>
      </c>
      <c r="D2402" s="168" t="s">
        <v>320</v>
      </c>
      <c r="E2402" s="168" t="s">
        <v>339</v>
      </c>
      <c r="F2402" s="170">
        <v>40</v>
      </c>
      <c r="G2402" s="170" t="s">
        <v>141</v>
      </c>
      <c r="H2402" s="170" t="s">
        <v>360</v>
      </c>
      <c r="I2402" s="171" t="s">
        <v>284</v>
      </c>
    </row>
    <row r="2403" spans="1:9" x14ac:dyDescent="0.25">
      <c r="A2403" s="134" t="s">
        <v>702</v>
      </c>
      <c r="B2403" s="134" t="s">
        <v>64</v>
      </c>
      <c r="C2403" s="168">
        <v>2024</v>
      </c>
      <c r="D2403" s="168" t="s">
        <v>320</v>
      </c>
      <c r="E2403" s="168" t="s">
        <v>339</v>
      </c>
      <c r="F2403" s="170">
        <v>40</v>
      </c>
      <c r="G2403" s="170" t="s">
        <v>141</v>
      </c>
      <c r="H2403" s="170" t="s">
        <v>145</v>
      </c>
      <c r="I2403" s="171" t="s">
        <v>284</v>
      </c>
    </row>
    <row r="2404" spans="1:9" x14ac:dyDescent="0.25">
      <c r="A2404" s="134" t="s">
        <v>702</v>
      </c>
      <c r="B2404" s="134" t="s">
        <v>64</v>
      </c>
      <c r="C2404" s="168">
        <v>2024</v>
      </c>
      <c r="D2404" s="168" t="s">
        <v>320</v>
      </c>
      <c r="E2404" s="168" t="s">
        <v>339</v>
      </c>
      <c r="F2404" s="170">
        <v>40</v>
      </c>
      <c r="G2404" s="170" t="s">
        <v>141</v>
      </c>
      <c r="H2404" s="170" t="s">
        <v>146</v>
      </c>
      <c r="I2404" s="171" t="s">
        <v>284</v>
      </c>
    </row>
    <row r="2405" spans="1:9" x14ac:dyDescent="0.25">
      <c r="A2405" s="134" t="s">
        <v>702</v>
      </c>
      <c r="B2405" s="134" t="s">
        <v>64</v>
      </c>
      <c r="C2405" s="168">
        <v>2024</v>
      </c>
      <c r="D2405" s="168" t="s">
        <v>320</v>
      </c>
      <c r="E2405" s="168" t="s">
        <v>339</v>
      </c>
      <c r="F2405" s="170">
        <v>40</v>
      </c>
      <c r="G2405" s="170" t="s">
        <v>141</v>
      </c>
      <c r="H2405" s="170" t="s">
        <v>147</v>
      </c>
      <c r="I2405" s="171" t="s">
        <v>284</v>
      </c>
    </row>
    <row r="2406" spans="1:9" x14ac:dyDescent="0.25">
      <c r="A2406" s="134" t="s">
        <v>702</v>
      </c>
      <c r="B2406" s="134" t="s">
        <v>64</v>
      </c>
      <c r="C2406" s="168">
        <v>2024</v>
      </c>
      <c r="D2406" s="168" t="s">
        <v>320</v>
      </c>
      <c r="E2406" s="168" t="s">
        <v>339</v>
      </c>
      <c r="F2406" s="170">
        <v>40</v>
      </c>
      <c r="G2406" s="170" t="s">
        <v>141</v>
      </c>
      <c r="H2406" s="170" t="s">
        <v>148</v>
      </c>
      <c r="I2406" s="171" t="s">
        <v>284</v>
      </c>
    </row>
    <row r="2407" spans="1:9" x14ac:dyDescent="0.25">
      <c r="A2407" s="134" t="s">
        <v>702</v>
      </c>
      <c r="B2407" s="134" t="s">
        <v>64</v>
      </c>
      <c r="C2407" s="168">
        <v>2024</v>
      </c>
      <c r="D2407" s="168" t="s">
        <v>320</v>
      </c>
      <c r="E2407" s="168" t="s">
        <v>339</v>
      </c>
      <c r="F2407" s="170">
        <v>40</v>
      </c>
      <c r="G2407" s="170" t="s">
        <v>141</v>
      </c>
      <c r="H2407" s="170" t="s">
        <v>149</v>
      </c>
      <c r="I2407" s="171" t="s">
        <v>284</v>
      </c>
    </row>
    <row r="2408" spans="1:9" x14ac:dyDescent="0.25">
      <c r="A2408" s="134" t="s">
        <v>702</v>
      </c>
      <c r="B2408" s="134" t="s">
        <v>64</v>
      </c>
      <c r="C2408" s="168">
        <v>2024</v>
      </c>
      <c r="D2408" s="168" t="s">
        <v>320</v>
      </c>
      <c r="E2408" s="168" t="s">
        <v>339</v>
      </c>
      <c r="F2408" s="170">
        <v>40</v>
      </c>
      <c r="G2408" s="170" t="s">
        <v>141</v>
      </c>
      <c r="H2408" s="170" t="s">
        <v>150</v>
      </c>
      <c r="I2408" s="171" t="s">
        <v>284</v>
      </c>
    </row>
    <row r="2409" spans="1:9" x14ac:dyDescent="0.25">
      <c r="A2409" s="134" t="s">
        <v>702</v>
      </c>
      <c r="B2409" s="134" t="s">
        <v>64</v>
      </c>
      <c r="C2409" s="168">
        <v>2024</v>
      </c>
      <c r="D2409" s="168" t="s">
        <v>320</v>
      </c>
      <c r="E2409" s="168" t="s">
        <v>339</v>
      </c>
      <c r="F2409" s="170">
        <v>40</v>
      </c>
      <c r="G2409" s="170" t="s">
        <v>141</v>
      </c>
      <c r="H2409" s="170" t="s">
        <v>151</v>
      </c>
      <c r="I2409" s="171" t="s">
        <v>284</v>
      </c>
    </row>
    <row r="2410" spans="1:9" x14ac:dyDescent="0.25">
      <c r="A2410" s="134" t="s">
        <v>702</v>
      </c>
      <c r="B2410" s="134" t="s">
        <v>64</v>
      </c>
      <c r="C2410" s="168">
        <v>2024</v>
      </c>
      <c r="D2410" s="168" t="s">
        <v>320</v>
      </c>
      <c r="E2410" s="168" t="s">
        <v>339</v>
      </c>
      <c r="F2410" s="170">
        <v>40</v>
      </c>
      <c r="G2410" s="170" t="s">
        <v>141</v>
      </c>
      <c r="H2410" s="170" t="s">
        <v>152</v>
      </c>
      <c r="I2410" s="171" t="s">
        <v>284</v>
      </c>
    </row>
    <row r="2411" spans="1:9" x14ac:dyDescent="0.25">
      <c r="A2411" s="134" t="s">
        <v>702</v>
      </c>
      <c r="B2411" s="134" t="s">
        <v>64</v>
      </c>
      <c r="C2411" s="168">
        <v>2024</v>
      </c>
      <c r="D2411" s="168" t="s">
        <v>320</v>
      </c>
      <c r="E2411" s="168" t="s">
        <v>339</v>
      </c>
      <c r="F2411" s="170">
        <v>40</v>
      </c>
      <c r="G2411" s="170" t="s">
        <v>141</v>
      </c>
      <c r="H2411" s="170" t="s">
        <v>153</v>
      </c>
      <c r="I2411" s="171" t="s">
        <v>284</v>
      </c>
    </row>
    <row r="2412" spans="1:9" x14ac:dyDescent="0.25">
      <c r="A2412" s="134" t="s">
        <v>702</v>
      </c>
      <c r="B2412" s="134" t="s">
        <v>64</v>
      </c>
      <c r="C2412" s="168">
        <v>2024</v>
      </c>
      <c r="D2412" s="168" t="s">
        <v>320</v>
      </c>
      <c r="E2412" s="168" t="s">
        <v>339</v>
      </c>
      <c r="F2412" s="170">
        <v>40</v>
      </c>
      <c r="G2412" s="170" t="s">
        <v>141</v>
      </c>
      <c r="H2412" s="170" t="s">
        <v>154</v>
      </c>
      <c r="I2412" s="171" t="s">
        <v>284</v>
      </c>
    </row>
    <row r="2413" spans="1:9" x14ac:dyDescent="0.25">
      <c r="A2413" s="134" t="s">
        <v>702</v>
      </c>
      <c r="B2413" s="134" t="s">
        <v>64</v>
      </c>
      <c r="C2413" s="168">
        <v>2024</v>
      </c>
      <c r="D2413" s="168" t="s">
        <v>320</v>
      </c>
      <c r="E2413" s="168" t="s">
        <v>339</v>
      </c>
      <c r="F2413" s="170">
        <v>40</v>
      </c>
      <c r="G2413" s="170" t="s">
        <v>141</v>
      </c>
      <c r="H2413" s="170" t="s">
        <v>155</v>
      </c>
      <c r="I2413" s="171" t="s">
        <v>284</v>
      </c>
    </row>
    <row r="2414" spans="1:9" x14ac:dyDescent="0.25">
      <c r="A2414" s="134" t="s">
        <v>702</v>
      </c>
      <c r="B2414" s="134" t="s">
        <v>64</v>
      </c>
      <c r="C2414" s="168">
        <v>2024</v>
      </c>
      <c r="D2414" s="168" t="s">
        <v>320</v>
      </c>
      <c r="E2414" s="168" t="s">
        <v>339</v>
      </c>
      <c r="F2414" s="170">
        <v>40</v>
      </c>
      <c r="G2414" s="170" t="s">
        <v>141</v>
      </c>
      <c r="H2414" s="170" t="s">
        <v>361</v>
      </c>
      <c r="I2414" s="171" t="s">
        <v>284</v>
      </c>
    </row>
    <row r="2415" spans="1:9" x14ac:dyDescent="0.25">
      <c r="A2415" s="134" t="s">
        <v>702</v>
      </c>
      <c r="B2415" s="134" t="s">
        <v>64</v>
      </c>
      <c r="C2415" s="168">
        <v>2024</v>
      </c>
      <c r="D2415" s="168" t="s">
        <v>320</v>
      </c>
      <c r="E2415" s="168" t="s">
        <v>339</v>
      </c>
      <c r="F2415" s="170">
        <v>40</v>
      </c>
      <c r="G2415" s="170" t="s">
        <v>141</v>
      </c>
      <c r="H2415" s="170" t="s">
        <v>611</v>
      </c>
      <c r="I2415" s="171" t="s">
        <v>284</v>
      </c>
    </row>
    <row r="2416" spans="1:9" x14ac:dyDescent="0.25">
      <c r="A2416" s="134" t="s">
        <v>702</v>
      </c>
      <c r="B2416" s="134" t="s">
        <v>64</v>
      </c>
      <c r="C2416" s="168">
        <v>2024</v>
      </c>
      <c r="D2416" s="168" t="s">
        <v>320</v>
      </c>
      <c r="E2416" s="168" t="s">
        <v>339</v>
      </c>
      <c r="F2416" s="170">
        <v>40</v>
      </c>
      <c r="G2416" s="170" t="s">
        <v>141</v>
      </c>
      <c r="H2416" s="170" t="s">
        <v>363</v>
      </c>
      <c r="I2416" s="171" t="s">
        <v>284</v>
      </c>
    </row>
    <row r="2417" spans="1:9" x14ac:dyDescent="0.25">
      <c r="A2417" s="134" t="s">
        <v>702</v>
      </c>
      <c r="B2417" s="134" t="s">
        <v>64</v>
      </c>
      <c r="C2417" s="168">
        <v>2024</v>
      </c>
      <c r="D2417" s="168" t="s">
        <v>320</v>
      </c>
      <c r="E2417" s="168" t="s">
        <v>339</v>
      </c>
      <c r="F2417" s="170">
        <v>40</v>
      </c>
      <c r="G2417" s="170" t="s">
        <v>141</v>
      </c>
      <c r="H2417" s="170" t="s">
        <v>156</v>
      </c>
      <c r="I2417" s="171" t="s">
        <v>284</v>
      </c>
    </row>
    <row r="2418" spans="1:9" x14ac:dyDescent="0.25">
      <c r="A2418" s="134" t="s">
        <v>702</v>
      </c>
      <c r="B2418" s="134" t="s">
        <v>64</v>
      </c>
      <c r="C2418" s="168">
        <v>2024</v>
      </c>
      <c r="D2418" s="168" t="s">
        <v>320</v>
      </c>
      <c r="E2418" s="168" t="s">
        <v>339</v>
      </c>
      <c r="F2418" s="170">
        <v>40</v>
      </c>
      <c r="G2418" s="170" t="s">
        <v>141</v>
      </c>
      <c r="H2418" s="170" t="s">
        <v>157</v>
      </c>
      <c r="I2418" s="171" t="s">
        <v>284</v>
      </c>
    </row>
    <row r="2419" spans="1:9" x14ac:dyDescent="0.25">
      <c r="A2419" s="134" t="s">
        <v>702</v>
      </c>
      <c r="B2419" s="134" t="s">
        <v>64</v>
      </c>
      <c r="C2419" s="168">
        <v>2024</v>
      </c>
      <c r="D2419" s="168" t="s">
        <v>320</v>
      </c>
      <c r="E2419" s="168" t="s">
        <v>339</v>
      </c>
      <c r="F2419" s="170">
        <v>40</v>
      </c>
      <c r="G2419" s="170" t="s">
        <v>141</v>
      </c>
      <c r="H2419" s="170" t="s">
        <v>158</v>
      </c>
      <c r="I2419" s="171" t="s">
        <v>284</v>
      </c>
    </row>
    <row r="2420" spans="1:9" x14ac:dyDescent="0.25">
      <c r="A2420" s="134" t="s">
        <v>702</v>
      </c>
      <c r="B2420" s="134" t="s">
        <v>64</v>
      </c>
      <c r="C2420" s="168">
        <v>2024</v>
      </c>
      <c r="D2420" s="168" t="s">
        <v>320</v>
      </c>
      <c r="E2420" s="168" t="s">
        <v>339</v>
      </c>
      <c r="F2420" s="170">
        <v>40</v>
      </c>
      <c r="G2420" s="170" t="s">
        <v>141</v>
      </c>
      <c r="H2420" s="170" t="s">
        <v>364</v>
      </c>
      <c r="I2420" s="171" t="s">
        <v>284</v>
      </c>
    </row>
    <row r="2421" spans="1:9" x14ac:dyDescent="0.25">
      <c r="A2421" s="134" t="s">
        <v>702</v>
      </c>
      <c r="B2421" s="134" t="s">
        <v>64</v>
      </c>
      <c r="C2421" s="168">
        <v>2024</v>
      </c>
      <c r="D2421" s="168" t="s">
        <v>320</v>
      </c>
      <c r="E2421" s="168" t="s">
        <v>339</v>
      </c>
      <c r="F2421" s="170">
        <v>40</v>
      </c>
      <c r="G2421" s="170" t="s">
        <v>141</v>
      </c>
      <c r="H2421" s="170" t="s">
        <v>159</v>
      </c>
      <c r="I2421" s="171" t="s">
        <v>284</v>
      </c>
    </row>
    <row r="2422" spans="1:9" x14ac:dyDescent="0.25">
      <c r="A2422" s="134" t="s">
        <v>702</v>
      </c>
      <c r="B2422" s="134" t="s">
        <v>64</v>
      </c>
      <c r="C2422" s="168">
        <v>2024</v>
      </c>
      <c r="D2422" s="168" t="s">
        <v>320</v>
      </c>
      <c r="E2422" s="168" t="s">
        <v>339</v>
      </c>
      <c r="F2422" s="170">
        <v>40</v>
      </c>
      <c r="G2422" s="170" t="s">
        <v>141</v>
      </c>
      <c r="H2422" s="170" t="s">
        <v>365</v>
      </c>
      <c r="I2422" s="171" t="s">
        <v>284</v>
      </c>
    </row>
    <row r="2423" spans="1:9" x14ac:dyDescent="0.25">
      <c r="A2423" s="134" t="s">
        <v>702</v>
      </c>
      <c r="B2423" s="134" t="s">
        <v>64</v>
      </c>
      <c r="C2423" s="168">
        <v>2024</v>
      </c>
      <c r="D2423" s="168" t="s">
        <v>320</v>
      </c>
      <c r="E2423" s="168" t="s">
        <v>339</v>
      </c>
      <c r="F2423" s="170">
        <v>40</v>
      </c>
      <c r="G2423" s="170" t="s">
        <v>141</v>
      </c>
      <c r="H2423" s="170" t="s">
        <v>160</v>
      </c>
      <c r="I2423" s="171" t="s">
        <v>284</v>
      </c>
    </row>
    <row r="2424" spans="1:9" x14ac:dyDescent="0.25">
      <c r="A2424" s="134" t="s">
        <v>702</v>
      </c>
      <c r="B2424" s="134" t="s">
        <v>64</v>
      </c>
      <c r="C2424" s="168">
        <v>2024</v>
      </c>
      <c r="D2424" s="168" t="s">
        <v>320</v>
      </c>
      <c r="E2424" s="168" t="s">
        <v>339</v>
      </c>
      <c r="F2424" s="170">
        <v>40</v>
      </c>
      <c r="G2424" s="170" t="s">
        <v>141</v>
      </c>
      <c r="H2424" s="170" t="s">
        <v>366</v>
      </c>
      <c r="I2424" s="171" t="s">
        <v>284</v>
      </c>
    </row>
    <row r="2425" spans="1:9" x14ac:dyDescent="0.25">
      <c r="A2425" s="134" t="s">
        <v>702</v>
      </c>
      <c r="B2425" s="134" t="s">
        <v>64</v>
      </c>
      <c r="C2425" s="168">
        <v>2024</v>
      </c>
      <c r="D2425" s="168" t="s">
        <v>320</v>
      </c>
      <c r="E2425" s="168" t="s">
        <v>339</v>
      </c>
      <c r="F2425" s="170">
        <v>40</v>
      </c>
      <c r="G2425" s="170" t="s">
        <v>141</v>
      </c>
      <c r="H2425" s="172" t="s">
        <v>367</v>
      </c>
      <c r="I2425" s="171" t="s">
        <v>284</v>
      </c>
    </row>
    <row r="2426" spans="1:9" x14ac:dyDescent="0.25">
      <c r="A2426" s="134" t="s">
        <v>702</v>
      </c>
      <c r="B2426" s="134" t="s">
        <v>64</v>
      </c>
      <c r="C2426" s="168">
        <v>2024</v>
      </c>
      <c r="D2426" s="168" t="s">
        <v>320</v>
      </c>
      <c r="E2426" s="168" t="s">
        <v>339</v>
      </c>
      <c r="F2426" s="170">
        <v>50</v>
      </c>
      <c r="G2426" s="170" t="s">
        <v>532</v>
      </c>
      <c r="H2426" s="170" t="s">
        <v>358</v>
      </c>
      <c r="I2426" s="171" t="s">
        <v>284</v>
      </c>
    </row>
    <row r="2427" spans="1:9" x14ac:dyDescent="0.25">
      <c r="A2427" s="134" t="s">
        <v>702</v>
      </c>
      <c r="B2427" s="134" t="s">
        <v>64</v>
      </c>
      <c r="C2427" s="168">
        <v>2024</v>
      </c>
      <c r="D2427" s="168" t="s">
        <v>320</v>
      </c>
      <c r="E2427" s="168" t="s">
        <v>339</v>
      </c>
      <c r="F2427" s="170">
        <v>50</v>
      </c>
      <c r="G2427" s="170" t="s">
        <v>532</v>
      </c>
      <c r="H2427" s="170" t="s">
        <v>722</v>
      </c>
      <c r="I2427" s="171" t="s">
        <v>284</v>
      </c>
    </row>
    <row r="2428" spans="1:9" x14ac:dyDescent="0.25">
      <c r="A2428" s="134" t="s">
        <v>702</v>
      </c>
      <c r="B2428" s="134" t="s">
        <v>64</v>
      </c>
      <c r="C2428" s="168">
        <v>2024</v>
      </c>
      <c r="D2428" s="168" t="s">
        <v>320</v>
      </c>
      <c r="E2428" s="168" t="s">
        <v>339</v>
      </c>
      <c r="F2428" s="170">
        <v>50</v>
      </c>
      <c r="G2428" s="170" t="s">
        <v>532</v>
      </c>
      <c r="H2428" s="170" t="s">
        <v>145</v>
      </c>
      <c r="I2428" s="171" t="s">
        <v>284</v>
      </c>
    </row>
    <row r="2429" spans="1:9" x14ac:dyDescent="0.25">
      <c r="A2429" s="134" t="s">
        <v>702</v>
      </c>
      <c r="B2429" s="134" t="s">
        <v>64</v>
      </c>
      <c r="C2429" s="168">
        <v>2024</v>
      </c>
      <c r="D2429" s="168" t="s">
        <v>320</v>
      </c>
      <c r="E2429" s="168" t="s">
        <v>339</v>
      </c>
      <c r="F2429" s="170">
        <v>50</v>
      </c>
      <c r="G2429" s="170" t="s">
        <v>532</v>
      </c>
      <c r="H2429" s="170" t="s">
        <v>146</v>
      </c>
      <c r="I2429" s="171" t="s">
        <v>284</v>
      </c>
    </row>
    <row r="2430" spans="1:9" x14ac:dyDescent="0.25">
      <c r="A2430" s="134" t="s">
        <v>702</v>
      </c>
      <c r="B2430" s="134" t="s">
        <v>64</v>
      </c>
      <c r="C2430" s="168">
        <v>2024</v>
      </c>
      <c r="D2430" s="168" t="s">
        <v>320</v>
      </c>
      <c r="E2430" s="168" t="s">
        <v>339</v>
      </c>
      <c r="F2430" s="170">
        <v>50</v>
      </c>
      <c r="G2430" s="170" t="s">
        <v>532</v>
      </c>
      <c r="H2430" s="170" t="s">
        <v>147</v>
      </c>
      <c r="I2430" s="171" t="s">
        <v>284</v>
      </c>
    </row>
    <row r="2431" spans="1:9" x14ac:dyDescent="0.25">
      <c r="A2431" s="134" t="s">
        <v>702</v>
      </c>
      <c r="B2431" s="134" t="s">
        <v>64</v>
      </c>
      <c r="C2431" s="168">
        <v>2024</v>
      </c>
      <c r="D2431" s="168" t="s">
        <v>320</v>
      </c>
      <c r="E2431" s="168" t="s">
        <v>339</v>
      </c>
      <c r="F2431" s="170">
        <v>50</v>
      </c>
      <c r="G2431" s="170" t="s">
        <v>532</v>
      </c>
      <c r="H2431" s="170" t="s">
        <v>148</v>
      </c>
      <c r="I2431" s="171" t="s">
        <v>284</v>
      </c>
    </row>
    <row r="2432" spans="1:9" x14ac:dyDescent="0.25">
      <c r="A2432" s="134" t="s">
        <v>702</v>
      </c>
      <c r="B2432" s="134" t="s">
        <v>64</v>
      </c>
      <c r="C2432" s="168">
        <v>2024</v>
      </c>
      <c r="D2432" s="168" t="s">
        <v>320</v>
      </c>
      <c r="E2432" s="168" t="s">
        <v>339</v>
      </c>
      <c r="F2432" s="170">
        <v>50</v>
      </c>
      <c r="G2432" s="170" t="s">
        <v>532</v>
      </c>
      <c r="H2432" s="170" t="s">
        <v>149</v>
      </c>
      <c r="I2432" s="171" t="s">
        <v>284</v>
      </c>
    </row>
    <row r="2433" spans="1:9" x14ac:dyDescent="0.25">
      <c r="A2433" s="134" t="s">
        <v>702</v>
      </c>
      <c r="B2433" s="134" t="s">
        <v>64</v>
      </c>
      <c r="C2433" s="168">
        <v>2024</v>
      </c>
      <c r="D2433" s="168" t="s">
        <v>320</v>
      </c>
      <c r="E2433" s="168" t="s">
        <v>339</v>
      </c>
      <c r="F2433" s="170">
        <v>50</v>
      </c>
      <c r="G2433" s="170" t="s">
        <v>532</v>
      </c>
      <c r="H2433" s="170" t="s">
        <v>150</v>
      </c>
      <c r="I2433" s="171" t="s">
        <v>284</v>
      </c>
    </row>
    <row r="2434" spans="1:9" x14ac:dyDescent="0.25">
      <c r="A2434" s="134" t="s">
        <v>702</v>
      </c>
      <c r="B2434" s="134" t="s">
        <v>64</v>
      </c>
      <c r="C2434" s="168">
        <v>2024</v>
      </c>
      <c r="D2434" s="168" t="s">
        <v>320</v>
      </c>
      <c r="E2434" s="168" t="s">
        <v>339</v>
      </c>
      <c r="F2434" s="170">
        <v>50</v>
      </c>
      <c r="G2434" s="170" t="s">
        <v>532</v>
      </c>
      <c r="H2434" s="170" t="s">
        <v>151</v>
      </c>
      <c r="I2434" s="171" t="s">
        <v>284</v>
      </c>
    </row>
    <row r="2435" spans="1:9" x14ac:dyDescent="0.25">
      <c r="A2435" s="134" t="s">
        <v>702</v>
      </c>
      <c r="B2435" s="134" t="s">
        <v>64</v>
      </c>
      <c r="C2435" s="168">
        <v>2024</v>
      </c>
      <c r="D2435" s="168" t="s">
        <v>320</v>
      </c>
      <c r="E2435" s="168" t="s">
        <v>339</v>
      </c>
      <c r="F2435" s="170">
        <v>50</v>
      </c>
      <c r="G2435" s="170" t="s">
        <v>532</v>
      </c>
      <c r="H2435" s="170" t="s">
        <v>152</v>
      </c>
      <c r="I2435" s="171" t="s">
        <v>284</v>
      </c>
    </row>
    <row r="2436" spans="1:9" x14ac:dyDescent="0.25">
      <c r="A2436" s="134" t="s">
        <v>702</v>
      </c>
      <c r="B2436" s="134" t="s">
        <v>64</v>
      </c>
      <c r="C2436" s="168">
        <v>2024</v>
      </c>
      <c r="D2436" s="168" t="s">
        <v>320</v>
      </c>
      <c r="E2436" s="168" t="s">
        <v>339</v>
      </c>
      <c r="F2436" s="170">
        <v>50</v>
      </c>
      <c r="G2436" s="170" t="s">
        <v>532</v>
      </c>
      <c r="H2436" s="170" t="s">
        <v>153</v>
      </c>
      <c r="I2436" s="171" t="s">
        <v>284</v>
      </c>
    </row>
    <row r="2437" spans="1:9" x14ac:dyDescent="0.25">
      <c r="A2437" s="134" t="s">
        <v>702</v>
      </c>
      <c r="B2437" s="134" t="s">
        <v>64</v>
      </c>
      <c r="C2437" s="168">
        <v>2024</v>
      </c>
      <c r="D2437" s="168" t="s">
        <v>320</v>
      </c>
      <c r="E2437" s="168" t="s">
        <v>339</v>
      </c>
      <c r="F2437" s="170">
        <v>50</v>
      </c>
      <c r="G2437" s="170" t="s">
        <v>532</v>
      </c>
      <c r="H2437" s="170" t="s">
        <v>158</v>
      </c>
      <c r="I2437" s="171" t="s">
        <v>284</v>
      </c>
    </row>
    <row r="2438" spans="1:9" x14ac:dyDescent="0.25">
      <c r="A2438" s="134" t="s">
        <v>702</v>
      </c>
      <c r="B2438" s="134" t="s">
        <v>64</v>
      </c>
      <c r="C2438" s="168">
        <v>2024</v>
      </c>
      <c r="D2438" s="168" t="s">
        <v>320</v>
      </c>
      <c r="E2438" s="168" t="s">
        <v>339</v>
      </c>
      <c r="F2438" s="170">
        <v>50</v>
      </c>
      <c r="G2438" s="170" t="s">
        <v>532</v>
      </c>
      <c r="H2438" s="170" t="s">
        <v>364</v>
      </c>
      <c r="I2438" s="171" t="s">
        <v>284</v>
      </c>
    </row>
    <row r="2439" spans="1:9" x14ac:dyDescent="0.25">
      <c r="A2439" s="134" t="s">
        <v>702</v>
      </c>
      <c r="B2439" s="134" t="s">
        <v>64</v>
      </c>
      <c r="C2439" s="168">
        <v>2024</v>
      </c>
      <c r="D2439" s="168" t="s">
        <v>320</v>
      </c>
      <c r="E2439" s="168" t="s">
        <v>339</v>
      </c>
      <c r="F2439" s="170">
        <v>50</v>
      </c>
      <c r="G2439" s="170" t="s">
        <v>532</v>
      </c>
      <c r="H2439" s="170" t="s">
        <v>159</v>
      </c>
      <c r="I2439" s="171" t="s">
        <v>284</v>
      </c>
    </row>
    <row r="2440" spans="1:9" x14ac:dyDescent="0.25">
      <c r="A2440" s="134" t="s">
        <v>702</v>
      </c>
      <c r="B2440" s="134" t="s">
        <v>64</v>
      </c>
      <c r="C2440" s="168">
        <v>2024</v>
      </c>
      <c r="D2440" s="168" t="s">
        <v>320</v>
      </c>
      <c r="E2440" s="168" t="s">
        <v>339</v>
      </c>
      <c r="F2440" s="170">
        <v>50</v>
      </c>
      <c r="G2440" s="170" t="s">
        <v>532</v>
      </c>
      <c r="H2440" s="170" t="s">
        <v>365</v>
      </c>
      <c r="I2440" s="171" t="s">
        <v>284</v>
      </c>
    </row>
    <row r="2441" spans="1:9" x14ac:dyDescent="0.25">
      <c r="A2441" s="134" t="s">
        <v>702</v>
      </c>
      <c r="B2441" s="134" t="s">
        <v>64</v>
      </c>
      <c r="C2441" s="168">
        <v>2024</v>
      </c>
      <c r="D2441" s="168" t="s">
        <v>320</v>
      </c>
      <c r="E2441" s="168" t="s">
        <v>339</v>
      </c>
      <c r="F2441" s="170">
        <v>50</v>
      </c>
      <c r="G2441" s="170" t="s">
        <v>532</v>
      </c>
      <c r="H2441" s="170" t="s">
        <v>160</v>
      </c>
      <c r="I2441" s="171" t="s">
        <v>284</v>
      </c>
    </row>
    <row r="2442" spans="1:9" x14ac:dyDescent="0.25">
      <c r="A2442" s="134" t="s">
        <v>702</v>
      </c>
      <c r="B2442" s="134" t="s">
        <v>64</v>
      </c>
      <c r="C2442" s="168">
        <v>2024</v>
      </c>
      <c r="D2442" s="168" t="s">
        <v>320</v>
      </c>
      <c r="E2442" s="168" t="s">
        <v>339</v>
      </c>
      <c r="F2442" s="170">
        <v>50</v>
      </c>
      <c r="G2442" s="170" t="s">
        <v>532</v>
      </c>
      <c r="H2442" s="170" t="s">
        <v>366</v>
      </c>
      <c r="I2442" s="171" t="s">
        <v>284</v>
      </c>
    </row>
    <row r="2443" spans="1:9" x14ac:dyDescent="0.25">
      <c r="A2443" s="134" t="s">
        <v>702</v>
      </c>
      <c r="B2443" s="134" t="s">
        <v>64</v>
      </c>
      <c r="C2443" s="168">
        <v>2024</v>
      </c>
      <c r="D2443" s="168" t="s">
        <v>320</v>
      </c>
      <c r="E2443" s="168" t="s">
        <v>339</v>
      </c>
      <c r="F2443" s="170">
        <v>50</v>
      </c>
      <c r="G2443" s="170" t="s">
        <v>532</v>
      </c>
      <c r="H2443" s="170" t="s">
        <v>367</v>
      </c>
      <c r="I2443" s="171" t="s">
        <v>284</v>
      </c>
    </row>
    <row r="2444" spans="1:9" x14ac:dyDescent="0.25">
      <c r="A2444" s="134" t="s">
        <v>702</v>
      </c>
      <c r="B2444" s="134" t="s">
        <v>64</v>
      </c>
      <c r="C2444" s="168">
        <v>2024</v>
      </c>
      <c r="D2444" s="168" t="s">
        <v>321</v>
      </c>
      <c r="E2444" s="168" t="s">
        <v>328</v>
      </c>
      <c r="F2444" s="168" t="s">
        <v>284</v>
      </c>
      <c r="G2444" s="168" t="s">
        <v>721</v>
      </c>
      <c r="H2444" s="170" t="s">
        <v>358</v>
      </c>
      <c r="I2444" s="171">
        <v>962</v>
      </c>
    </row>
    <row r="2445" spans="1:9" x14ac:dyDescent="0.25">
      <c r="A2445" s="134" t="s">
        <v>702</v>
      </c>
      <c r="B2445" s="134" t="s">
        <v>64</v>
      </c>
      <c r="C2445" s="168">
        <v>2024</v>
      </c>
      <c r="D2445" s="168" t="s">
        <v>321</v>
      </c>
      <c r="E2445" s="168" t="s">
        <v>328</v>
      </c>
      <c r="F2445" s="168" t="s">
        <v>284</v>
      </c>
      <c r="G2445" s="168" t="s">
        <v>721</v>
      </c>
      <c r="H2445" s="170" t="s">
        <v>359</v>
      </c>
      <c r="I2445" s="171">
        <v>1033</v>
      </c>
    </row>
    <row r="2446" spans="1:9" x14ac:dyDescent="0.25">
      <c r="A2446" s="134" t="s">
        <v>702</v>
      </c>
      <c r="B2446" s="134" t="s">
        <v>64</v>
      </c>
      <c r="C2446" s="168">
        <v>2024</v>
      </c>
      <c r="D2446" s="168" t="s">
        <v>321</v>
      </c>
      <c r="E2446" s="168" t="s">
        <v>328</v>
      </c>
      <c r="F2446" s="168" t="s">
        <v>284</v>
      </c>
      <c r="G2446" s="168" t="s">
        <v>721</v>
      </c>
      <c r="H2446" s="170" t="s">
        <v>144</v>
      </c>
      <c r="I2446" s="171">
        <v>51</v>
      </c>
    </row>
    <row r="2447" spans="1:9" x14ac:dyDescent="0.25">
      <c r="A2447" s="134" t="s">
        <v>702</v>
      </c>
      <c r="B2447" s="134" t="s">
        <v>64</v>
      </c>
      <c r="C2447" s="168">
        <v>2024</v>
      </c>
      <c r="D2447" s="168" t="s">
        <v>321</v>
      </c>
      <c r="E2447" s="168" t="s">
        <v>328</v>
      </c>
      <c r="F2447" s="168" t="s">
        <v>284</v>
      </c>
      <c r="G2447" s="168" t="s">
        <v>721</v>
      </c>
      <c r="H2447" s="170" t="s">
        <v>360</v>
      </c>
      <c r="I2447" s="171" t="s">
        <v>284</v>
      </c>
    </row>
    <row r="2448" spans="1:9" x14ac:dyDescent="0.25">
      <c r="A2448" s="134" t="s">
        <v>702</v>
      </c>
      <c r="B2448" s="134" t="s">
        <v>64</v>
      </c>
      <c r="C2448" s="168">
        <v>2024</v>
      </c>
      <c r="D2448" s="168" t="s">
        <v>321</v>
      </c>
      <c r="E2448" s="168" t="s">
        <v>328</v>
      </c>
      <c r="F2448" s="168" t="s">
        <v>284</v>
      </c>
      <c r="G2448" s="168" t="s">
        <v>721</v>
      </c>
      <c r="H2448" s="170" t="s">
        <v>145</v>
      </c>
      <c r="I2448" s="171">
        <v>266</v>
      </c>
    </row>
    <row r="2449" spans="1:9" x14ac:dyDescent="0.25">
      <c r="A2449" s="134" t="s">
        <v>702</v>
      </c>
      <c r="B2449" s="134" t="s">
        <v>64</v>
      </c>
      <c r="C2449" s="168">
        <v>2024</v>
      </c>
      <c r="D2449" s="168" t="s">
        <v>321</v>
      </c>
      <c r="E2449" s="168" t="s">
        <v>328</v>
      </c>
      <c r="F2449" s="168" t="s">
        <v>284</v>
      </c>
      <c r="G2449" s="168" t="s">
        <v>721</v>
      </c>
      <c r="H2449" s="170" t="s">
        <v>146</v>
      </c>
      <c r="I2449" s="171">
        <v>68</v>
      </c>
    </row>
    <row r="2450" spans="1:9" x14ac:dyDescent="0.25">
      <c r="A2450" s="134" t="s">
        <v>702</v>
      </c>
      <c r="B2450" s="134" t="s">
        <v>64</v>
      </c>
      <c r="C2450" s="168">
        <v>2024</v>
      </c>
      <c r="D2450" s="168" t="s">
        <v>321</v>
      </c>
      <c r="E2450" s="168" t="s">
        <v>328</v>
      </c>
      <c r="F2450" s="168" t="s">
        <v>284</v>
      </c>
      <c r="G2450" s="168" t="s">
        <v>721</v>
      </c>
      <c r="H2450" s="170" t="s">
        <v>147</v>
      </c>
      <c r="I2450" s="171">
        <v>103</v>
      </c>
    </row>
    <row r="2451" spans="1:9" x14ac:dyDescent="0.25">
      <c r="A2451" s="134" t="s">
        <v>702</v>
      </c>
      <c r="B2451" s="134" t="s">
        <v>64</v>
      </c>
      <c r="C2451" s="168">
        <v>2024</v>
      </c>
      <c r="D2451" s="168" t="s">
        <v>321</v>
      </c>
      <c r="E2451" s="168" t="s">
        <v>328</v>
      </c>
      <c r="F2451" s="168" t="s">
        <v>284</v>
      </c>
      <c r="G2451" s="168" t="s">
        <v>721</v>
      </c>
      <c r="H2451" s="170" t="s">
        <v>148</v>
      </c>
      <c r="I2451" s="171">
        <v>5</v>
      </c>
    </row>
    <row r="2452" spans="1:9" x14ac:dyDescent="0.25">
      <c r="A2452" s="134" t="s">
        <v>702</v>
      </c>
      <c r="B2452" s="134" t="s">
        <v>64</v>
      </c>
      <c r="C2452" s="168">
        <v>2024</v>
      </c>
      <c r="D2452" s="168" t="s">
        <v>321</v>
      </c>
      <c r="E2452" s="168" t="s">
        <v>328</v>
      </c>
      <c r="F2452" s="168" t="s">
        <v>284</v>
      </c>
      <c r="G2452" s="168" t="s">
        <v>721</v>
      </c>
      <c r="H2452" s="170" t="s">
        <v>149</v>
      </c>
      <c r="I2452" s="171">
        <v>13</v>
      </c>
    </row>
    <row r="2453" spans="1:9" x14ac:dyDescent="0.25">
      <c r="A2453" s="134" t="s">
        <v>702</v>
      </c>
      <c r="B2453" s="134" t="s">
        <v>64</v>
      </c>
      <c r="C2453" s="168">
        <v>2024</v>
      </c>
      <c r="D2453" s="168" t="s">
        <v>321</v>
      </c>
      <c r="E2453" s="168" t="s">
        <v>328</v>
      </c>
      <c r="F2453" s="168" t="s">
        <v>284</v>
      </c>
      <c r="G2453" s="168" t="s">
        <v>721</v>
      </c>
      <c r="H2453" s="170" t="s">
        <v>150</v>
      </c>
      <c r="I2453" s="171">
        <v>50</v>
      </c>
    </row>
    <row r="2454" spans="1:9" x14ac:dyDescent="0.25">
      <c r="A2454" s="134" t="s">
        <v>702</v>
      </c>
      <c r="B2454" s="134" t="s">
        <v>64</v>
      </c>
      <c r="C2454" s="168">
        <v>2024</v>
      </c>
      <c r="D2454" s="168" t="s">
        <v>321</v>
      </c>
      <c r="E2454" s="168" t="s">
        <v>328</v>
      </c>
      <c r="F2454" s="168" t="s">
        <v>284</v>
      </c>
      <c r="G2454" s="168" t="s">
        <v>721</v>
      </c>
      <c r="H2454" s="170" t="s">
        <v>151</v>
      </c>
      <c r="I2454" s="171">
        <v>261</v>
      </c>
    </row>
    <row r="2455" spans="1:9" x14ac:dyDescent="0.25">
      <c r="A2455" s="134" t="s">
        <v>702</v>
      </c>
      <c r="B2455" s="134" t="s">
        <v>64</v>
      </c>
      <c r="C2455" s="168">
        <v>2024</v>
      </c>
      <c r="D2455" s="168" t="s">
        <v>321</v>
      </c>
      <c r="E2455" s="168" t="s">
        <v>328</v>
      </c>
      <c r="F2455" s="168" t="s">
        <v>284</v>
      </c>
      <c r="G2455" s="168" t="s">
        <v>721</v>
      </c>
      <c r="H2455" s="170" t="s">
        <v>152</v>
      </c>
      <c r="I2455" s="171">
        <v>84</v>
      </c>
    </row>
    <row r="2456" spans="1:9" x14ac:dyDescent="0.25">
      <c r="A2456" s="134" t="s">
        <v>702</v>
      </c>
      <c r="B2456" s="134" t="s">
        <v>64</v>
      </c>
      <c r="C2456" s="168">
        <v>2024</v>
      </c>
      <c r="D2456" s="168" t="s">
        <v>321</v>
      </c>
      <c r="E2456" s="168" t="s">
        <v>328</v>
      </c>
      <c r="F2456" s="168" t="s">
        <v>284</v>
      </c>
      <c r="G2456" s="168" t="s">
        <v>721</v>
      </c>
      <c r="H2456" s="170" t="s">
        <v>153</v>
      </c>
      <c r="I2456" s="171">
        <v>9</v>
      </c>
    </row>
    <row r="2457" spans="1:9" x14ac:dyDescent="0.25">
      <c r="A2457" s="134" t="s">
        <v>702</v>
      </c>
      <c r="B2457" s="134" t="s">
        <v>64</v>
      </c>
      <c r="C2457" s="168">
        <v>2024</v>
      </c>
      <c r="D2457" s="168" t="s">
        <v>321</v>
      </c>
      <c r="E2457" s="168" t="s">
        <v>328</v>
      </c>
      <c r="F2457" s="168" t="s">
        <v>284</v>
      </c>
      <c r="G2457" s="168" t="s">
        <v>721</v>
      </c>
      <c r="H2457" s="170" t="s">
        <v>154</v>
      </c>
      <c r="I2457" s="171">
        <v>3</v>
      </c>
    </row>
    <row r="2458" spans="1:9" x14ac:dyDescent="0.25">
      <c r="A2458" s="134" t="s">
        <v>702</v>
      </c>
      <c r="B2458" s="134" t="s">
        <v>64</v>
      </c>
      <c r="C2458" s="168">
        <v>2024</v>
      </c>
      <c r="D2458" s="168" t="s">
        <v>321</v>
      </c>
      <c r="E2458" s="168" t="s">
        <v>328</v>
      </c>
      <c r="F2458" s="168" t="s">
        <v>284</v>
      </c>
      <c r="G2458" s="168" t="s">
        <v>721</v>
      </c>
      <c r="H2458" s="170" t="s">
        <v>155</v>
      </c>
      <c r="I2458" s="171">
        <v>2</v>
      </c>
    </row>
    <row r="2459" spans="1:9" x14ac:dyDescent="0.25">
      <c r="A2459" s="134" t="s">
        <v>702</v>
      </c>
      <c r="B2459" s="134" t="s">
        <v>64</v>
      </c>
      <c r="C2459" s="168">
        <v>2024</v>
      </c>
      <c r="D2459" s="168" t="s">
        <v>321</v>
      </c>
      <c r="E2459" s="168" t="s">
        <v>328</v>
      </c>
      <c r="F2459" s="168" t="s">
        <v>284</v>
      </c>
      <c r="G2459" s="168" t="s">
        <v>721</v>
      </c>
      <c r="H2459" s="170" t="s">
        <v>361</v>
      </c>
      <c r="I2459" s="171" t="s">
        <v>284</v>
      </c>
    </row>
    <row r="2460" spans="1:9" x14ac:dyDescent="0.25">
      <c r="A2460" s="134" t="s">
        <v>702</v>
      </c>
      <c r="B2460" s="134" t="s">
        <v>64</v>
      </c>
      <c r="C2460" s="168">
        <v>2024</v>
      </c>
      <c r="D2460" s="168" t="s">
        <v>321</v>
      </c>
      <c r="E2460" s="168" t="s">
        <v>328</v>
      </c>
      <c r="F2460" s="168" t="s">
        <v>284</v>
      </c>
      <c r="G2460" s="168" t="s">
        <v>721</v>
      </c>
      <c r="H2460" s="170" t="s">
        <v>362</v>
      </c>
      <c r="I2460" s="171" t="s">
        <v>284</v>
      </c>
    </row>
    <row r="2461" spans="1:9" x14ac:dyDescent="0.25">
      <c r="A2461" s="134" t="s">
        <v>702</v>
      </c>
      <c r="B2461" s="134" t="s">
        <v>64</v>
      </c>
      <c r="C2461" s="168">
        <v>2024</v>
      </c>
      <c r="D2461" s="168" t="s">
        <v>321</v>
      </c>
      <c r="E2461" s="168" t="s">
        <v>328</v>
      </c>
      <c r="F2461" s="168" t="s">
        <v>284</v>
      </c>
      <c r="G2461" s="168" t="s">
        <v>721</v>
      </c>
      <c r="H2461" s="170" t="s">
        <v>363</v>
      </c>
      <c r="I2461" s="171" t="s">
        <v>284</v>
      </c>
    </row>
    <row r="2462" spans="1:9" x14ac:dyDescent="0.25">
      <c r="A2462" s="134" t="s">
        <v>702</v>
      </c>
      <c r="B2462" s="134" t="s">
        <v>64</v>
      </c>
      <c r="C2462" s="168">
        <v>2024</v>
      </c>
      <c r="D2462" s="168" t="s">
        <v>321</v>
      </c>
      <c r="E2462" s="168" t="s">
        <v>328</v>
      </c>
      <c r="F2462" s="168" t="s">
        <v>284</v>
      </c>
      <c r="G2462" s="168" t="s">
        <v>721</v>
      </c>
      <c r="H2462" s="170" t="s">
        <v>156</v>
      </c>
      <c r="I2462" s="171">
        <v>3</v>
      </c>
    </row>
    <row r="2463" spans="1:9" x14ac:dyDescent="0.25">
      <c r="A2463" s="134" t="s">
        <v>702</v>
      </c>
      <c r="B2463" s="134" t="s">
        <v>64</v>
      </c>
      <c r="C2463" s="168">
        <v>2024</v>
      </c>
      <c r="D2463" s="168" t="s">
        <v>321</v>
      </c>
      <c r="E2463" s="168" t="s">
        <v>328</v>
      </c>
      <c r="F2463" s="168" t="s">
        <v>284</v>
      </c>
      <c r="G2463" s="168" t="s">
        <v>721</v>
      </c>
      <c r="H2463" s="170" t="s">
        <v>157</v>
      </c>
      <c r="I2463" s="171">
        <v>5</v>
      </c>
    </row>
    <row r="2464" spans="1:9" x14ac:dyDescent="0.25">
      <c r="A2464" s="134" t="s">
        <v>702</v>
      </c>
      <c r="B2464" s="134" t="s">
        <v>64</v>
      </c>
      <c r="C2464" s="168">
        <v>2024</v>
      </c>
      <c r="D2464" s="168" t="s">
        <v>321</v>
      </c>
      <c r="E2464" s="168" t="s">
        <v>328</v>
      </c>
      <c r="F2464" s="168" t="s">
        <v>284</v>
      </c>
      <c r="G2464" s="168" t="s">
        <v>721</v>
      </c>
      <c r="H2464" s="170" t="s">
        <v>158</v>
      </c>
      <c r="I2464" s="171">
        <v>1</v>
      </c>
    </row>
    <row r="2465" spans="1:9" x14ac:dyDescent="0.25">
      <c r="A2465" s="134" t="s">
        <v>702</v>
      </c>
      <c r="B2465" s="134" t="s">
        <v>64</v>
      </c>
      <c r="C2465" s="168">
        <v>2024</v>
      </c>
      <c r="D2465" s="168" t="s">
        <v>321</v>
      </c>
      <c r="E2465" s="168" t="s">
        <v>328</v>
      </c>
      <c r="F2465" s="168" t="s">
        <v>284</v>
      </c>
      <c r="G2465" s="168" t="s">
        <v>721</v>
      </c>
      <c r="H2465" s="170" t="s">
        <v>364</v>
      </c>
      <c r="I2465" s="171">
        <v>40</v>
      </c>
    </row>
    <row r="2466" spans="1:9" x14ac:dyDescent="0.25">
      <c r="A2466" s="134" t="s">
        <v>702</v>
      </c>
      <c r="B2466" s="134" t="s">
        <v>64</v>
      </c>
      <c r="C2466" s="168">
        <v>2024</v>
      </c>
      <c r="D2466" s="168" t="s">
        <v>321</v>
      </c>
      <c r="E2466" s="168" t="s">
        <v>328</v>
      </c>
      <c r="F2466" s="168" t="s">
        <v>284</v>
      </c>
      <c r="G2466" s="168" t="s">
        <v>721</v>
      </c>
      <c r="H2466" s="170" t="s">
        <v>159</v>
      </c>
      <c r="I2466" s="171">
        <v>3</v>
      </c>
    </row>
    <row r="2467" spans="1:9" x14ac:dyDescent="0.25">
      <c r="A2467" s="134" t="s">
        <v>702</v>
      </c>
      <c r="B2467" s="134" t="s">
        <v>64</v>
      </c>
      <c r="C2467" s="168">
        <v>2024</v>
      </c>
      <c r="D2467" s="168" t="s">
        <v>321</v>
      </c>
      <c r="E2467" s="168" t="s">
        <v>328</v>
      </c>
      <c r="F2467" s="168" t="s">
        <v>284</v>
      </c>
      <c r="G2467" s="168" t="s">
        <v>721</v>
      </c>
      <c r="H2467" s="170" t="s">
        <v>160</v>
      </c>
      <c r="I2467" s="171" t="s">
        <v>284</v>
      </c>
    </row>
    <row r="2468" spans="1:9" x14ac:dyDescent="0.25">
      <c r="A2468" s="134" t="s">
        <v>702</v>
      </c>
      <c r="B2468" s="134" t="s">
        <v>64</v>
      </c>
      <c r="C2468" s="168">
        <v>2024</v>
      </c>
      <c r="D2468" s="168" t="s">
        <v>321</v>
      </c>
      <c r="E2468" s="168" t="s">
        <v>328</v>
      </c>
      <c r="F2468" s="168" t="s">
        <v>284</v>
      </c>
      <c r="G2468" s="168" t="s">
        <v>721</v>
      </c>
      <c r="H2468" s="170" t="s">
        <v>365</v>
      </c>
      <c r="I2468" s="171">
        <v>59</v>
      </c>
    </row>
    <row r="2469" spans="1:9" x14ac:dyDescent="0.25">
      <c r="A2469" s="134" t="s">
        <v>702</v>
      </c>
      <c r="B2469" s="134" t="s">
        <v>64</v>
      </c>
      <c r="C2469" s="168">
        <v>2024</v>
      </c>
      <c r="D2469" s="168" t="s">
        <v>321</v>
      </c>
      <c r="E2469" s="168" t="s">
        <v>328</v>
      </c>
      <c r="F2469" s="168" t="s">
        <v>284</v>
      </c>
      <c r="G2469" s="168" t="s">
        <v>721</v>
      </c>
      <c r="H2469" s="170" t="s">
        <v>366</v>
      </c>
      <c r="I2469" s="171">
        <v>7</v>
      </c>
    </row>
    <row r="2470" spans="1:9" x14ac:dyDescent="0.25">
      <c r="A2470" s="134" t="s">
        <v>702</v>
      </c>
      <c r="B2470" s="134" t="s">
        <v>64</v>
      </c>
      <c r="C2470" s="168">
        <v>2024</v>
      </c>
      <c r="D2470" s="168" t="s">
        <v>321</v>
      </c>
      <c r="E2470" s="168" t="s">
        <v>328</v>
      </c>
      <c r="F2470" s="168" t="s">
        <v>284</v>
      </c>
      <c r="G2470" s="168" t="s">
        <v>721</v>
      </c>
      <c r="H2470" s="170" t="s">
        <v>367</v>
      </c>
      <c r="I2470" s="171">
        <v>1.07</v>
      </c>
    </row>
    <row r="2471" spans="1:9" x14ac:dyDescent="0.25">
      <c r="A2471" s="134" t="s">
        <v>702</v>
      </c>
      <c r="B2471" s="134" t="s">
        <v>64</v>
      </c>
      <c r="C2471" s="168">
        <v>2024</v>
      </c>
      <c r="D2471" s="168" t="s">
        <v>321</v>
      </c>
      <c r="E2471" s="168" t="s">
        <v>328</v>
      </c>
      <c r="F2471" s="170">
        <v>10</v>
      </c>
      <c r="G2471" s="170" t="s">
        <v>139</v>
      </c>
      <c r="H2471" s="170" t="s">
        <v>358</v>
      </c>
      <c r="I2471" s="171">
        <v>836</v>
      </c>
    </row>
    <row r="2472" spans="1:9" x14ac:dyDescent="0.25">
      <c r="A2472" s="134" t="s">
        <v>702</v>
      </c>
      <c r="B2472" s="134" t="s">
        <v>64</v>
      </c>
      <c r="C2472" s="168">
        <v>2024</v>
      </c>
      <c r="D2472" s="168" t="s">
        <v>321</v>
      </c>
      <c r="E2472" s="168" t="s">
        <v>328</v>
      </c>
      <c r="F2472" s="170">
        <v>10</v>
      </c>
      <c r="G2472" s="170" t="s">
        <v>139</v>
      </c>
      <c r="H2472" s="170" t="s">
        <v>722</v>
      </c>
      <c r="I2472" s="171">
        <v>897</v>
      </c>
    </row>
    <row r="2473" spans="1:9" x14ac:dyDescent="0.25">
      <c r="A2473" s="134" t="s">
        <v>702</v>
      </c>
      <c r="B2473" s="134" t="s">
        <v>64</v>
      </c>
      <c r="C2473" s="168">
        <v>2024</v>
      </c>
      <c r="D2473" s="168" t="s">
        <v>321</v>
      </c>
      <c r="E2473" s="168" t="s">
        <v>328</v>
      </c>
      <c r="F2473" s="170">
        <v>10</v>
      </c>
      <c r="G2473" s="170" t="s">
        <v>139</v>
      </c>
      <c r="H2473" s="170" t="s">
        <v>144</v>
      </c>
      <c r="I2473" s="171">
        <v>50</v>
      </c>
    </row>
    <row r="2474" spans="1:9" x14ac:dyDescent="0.25">
      <c r="A2474" s="134" t="s">
        <v>702</v>
      </c>
      <c r="B2474" s="134" t="s">
        <v>64</v>
      </c>
      <c r="C2474" s="168">
        <v>2024</v>
      </c>
      <c r="D2474" s="168" t="s">
        <v>321</v>
      </c>
      <c r="E2474" s="168" t="s">
        <v>328</v>
      </c>
      <c r="F2474" s="170">
        <v>10</v>
      </c>
      <c r="G2474" s="170" t="s">
        <v>139</v>
      </c>
      <c r="H2474" s="170" t="s">
        <v>360</v>
      </c>
      <c r="I2474" s="171" t="s">
        <v>284</v>
      </c>
    </row>
    <row r="2475" spans="1:9" x14ac:dyDescent="0.25">
      <c r="A2475" s="134" t="s">
        <v>702</v>
      </c>
      <c r="B2475" s="134" t="s">
        <v>64</v>
      </c>
      <c r="C2475" s="168">
        <v>2024</v>
      </c>
      <c r="D2475" s="168" t="s">
        <v>321</v>
      </c>
      <c r="E2475" s="168" t="s">
        <v>328</v>
      </c>
      <c r="F2475" s="170">
        <v>10</v>
      </c>
      <c r="G2475" s="170" t="s">
        <v>139</v>
      </c>
      <c r="H2475" s="170" t="s">
        <v>145</v>
      </c>
      <c r="I2475" s="171">
        <v>265</v>
      </c>
    </row>
    <row r="2476" spans="1:9" x14ac:dyDescent="0.25">
      <c r="A2476" s="134" t="s">
        <v>702</v>
      </c>
      <c r="B2476" s="134" t="s">
        <v>64</v>
      </c>
      <c r="C2476" s="168">
        <v>2024</v>
      </c>
      <c r="D2476" s="168" t="s">
        <v>321</v>
      </c>
      <c r="E2476" s="168" t="s">
        <v>328</v>
      </c>
      <c r="F2476" s="170">
        <v>10</v>
      </c>
      <c r="G2476" s="170" t="s">
        <v>139</v>
      </c>
      <c r="H2476" s="170" t="s">
        <v>146</v>
      </c>
      <c r="I2476" s="171">
        <v>68</v>
      </c>
    </row>
    <row r="2477" spans="1:9" x14ac:dyDescent="0.25">
      <c r="A2477" s="134" t="s">
        <v>702</v>
      </c>
      <c r="B2477" s="134" t="s">
        <v>64</v>
      </c>
      <c r="C2477" s="168">
        <v>2024</v>
      </c>
      <c r="D2477" s="168" t="s">
        <v>321</v>
      </c>
      <c r="E2477" s="168" t="s">
        <v>328</v>
      </c>
      <c r="F2477" s="170">
        <v>10</v>
      </c>
      <c r="G2477" s="170" t="s">
        <v>139</v>
      </c>
      <c r="H2477" s="170" t="s">
        <v>147</v>
      </c>
      <c r="I2477" s="171">
        <v>101</v>
      </c>
    </row>
    <row r="2478" spans="1:9" x14ac:dyDescent="0.25">
      <c r="A2478" s="134" t="s">
        <v>702</v>
      </c>
      <c r="B2478" s="134" t="s">
        <v>64</v>
      </c>
      <c r="C2478" s="168">
        <v>2024</v>
      </c>
      <c r="D2478" s="168" t="s">
        <v>321</v>
      </c>
      <c r="E2478" s="168" t="s">
        <v>328</v>
      </c>
      <c r="F2478" s="170">
        <v>10</v>
      </c>
      <c r="G2478" s="170" t="s">
        <v>139</v>
      </c>
      <c r="H2478" s="170" t="s">
        <v>148</v>
      </c>
      <c r="I2478" s="171">
        <v>5</v>
      </c>
    </row>
    <row r="2479" spans="1:9" x14ac:dyDescent="0.25">
      <c r="A2479" s="134" t="s">
        <v>702</v>
      </c>
      <c r="B2479" s="134" t="s">
        <v>64</v>
      </c>
      <c r="C2479" s="168">
        <v>2024</v>
      </c>
      <c r="D2479" s="168" t="s">
        <v>321</v>
      </c>
      <c r="E2479" s="168" t="s">
        <v>328</v>
      </c>
      <c r="F2479" s="170">
        <v>10</v>
      </c>
      <c r="G2479" s="170" t="s">
        <v>139</v>
      </c>
      <c r="H2479" s="170" t="s">
        <v>149</v>
      </c>
      <c r="I2479" s="171">
        <v>9</v>
      </c>
    </row>
    <row r="2480" spans="1:9" x14ac:dyDescent="0.25">
      <c r="A2480" s="134" t="s">
        <v>702</v>
      </c>
      <c r="B2480" s="134" t="s">
        <v>64</v>
      </c>
      <c r="C2480" s="168">
        <v>2024</v>
      </c>
      <c r="D2480" s="168" t="s">
        <v>321</v>
      </c>
      <c r="E2480" s="168" t="s">
        <v>328</v>
      </c>
      <c r="F2480" s="170">
        <v>10</v>
      </c>
      <c r="G2480" s="170" t="s">
        <v>139</v>
      </c>
      <c r="H2480" s="170" t="s">
        <v>150</v>
      </c>
      <c r="I2480" s="171">
        <v>50</v>
      </c>
    </row>
    <row r="2481" spans="1:9" x14ac:dyDescent="0.25">
      <c r="A2481" s="134" t="s">
        <v>702</v>
      </c>
      <c r="B2481" s="134" t="s">
        <v>64</v>
      </c>
      <c r="C2481" s="168">
        <v>2024</v>
      </c>
      <c r="D2481" s="168" t="s">
        <v>321</v>
      </c>
      <c r="E2481" s="168" t="s">
        <v>328</v>
      </c>
      <c r="F2481" s="170">
        <v>10</v>
      </c>
      <c r="G2481" s="170" t="s">
        <v>139</v>
      </c>
      <c r="H2481" s="170" t="s">
        <v>151</v>
      </c>
      <c r="I2481" s="171">
        <v>184</v>
      </c>
    </row>
    <row r="2482" spans="1:9" x14ac:dyDescent="0.25">
      <c r="A2482" s="134" t="s">
        <v>702</v>
      </c>
      <c r="B2482" s="134" t="s">
        <v>64</v>
      </c>
      <c r="C2482" s="168">
        <v>2024</v>
      </c>
      <c r="D2482" s="168" t="s">
        <v>321</v>
      </c>
      <c r="E2482" s="168" t="s">
        <v>328</v>
      </c>
      <c r="F2482" s="170">
        <v>10</v>
      </c>
      <c r="G2482" s="170" t="s">
        <v>139</v>
      </c>
      <c r="H2482" s="170" t="s">
        <v>152</v>
      </c>
      <c r="I2482" s="171">
        <v>77</v>
      </c>
    </row>
    <row r="2483" spans="1:9" x14ac:dyDescent="0.25">
      <c r="A2483" s="134" t="s">
        <v>702</v>
      </c>
      <c r="B2483" s="134" t="s">
        <v>64</v>
      </c>
      <c r="C2483" s="168">
        <v>2024</v>
      </c>
      <c r="D2483" s="168" t="s">
        <v>321</v>
      </c>
      <c r="E2483" s="168" t="s">
        <v>328</v>
      </c>
      <c r="F2483" s="170">
        <v>10</v>
      </c>
      <c r="G2483" s="170" t="s">
        <v>139</v>
      </c>
      <c r="H2483" s="170" t="s">
        <v>153</v>
      </c>
      <c r="I2483" s="171">
        <v>9</v>
      </c>
    </row>
    <row r="2484" spans="1:9" x14ac:dyDescent="0.25">
      <c r="A2484" s="134" t="s">
        <v>702</v>
      </c>
      <c r="B2484" s="134" t="s">
        <v>64</v>
      </c>
      <c r="C2484" s="168">
        <v>2024</v>
      </c>
      <c r="D2484" s="168" t="s">
        <v>321</v>
      </c>
      <c r="E2484" s="168" t="s">
        <v>328</v>
      </c>
      <c r="F2484" s="170">
        <v>10</v>
      </c>
      <c r="G2484" s="170" t="s">
        <v>139</v>
      </c>
      <c r="H2484" s="170" t="s">
        <v>154</v>
      </c>
      <c r="I2484" s="171">
        <v>2</v>
      </c>
    </row>
    <row r="2485" spans="1:9" x14ac:dyDescent="0.25">
      <c r="A2485" s="134" t="s">
        <v>702</v>
      </c>
      <c r="B2485" s="134" t="s">
        <v>64</v>
      </c>
      <c r="C2485" s="168">
        <v>2024</v>
      </c>
      <c r="D2485" s="168" t="s">
        <v>321</v>
      </c>
      <c r="E2485" s="168" t="s">
        <v>328</v>
      </c>
      <c r="F2485" s="170">
        <v>10</v>
      </c>
      <c r="G2485" s="170" t="s">
        <v>139</v>
      </c>
      <c r="H2485" s="170" t="s">
        <v>155</v>
      </c>
      <c r="I2485" s="171">
        <v>1</v>
      </c>
    </row>
    <row r="2486" spans="1:9" x14ac:dyDescent="0.25">
      <c r="A2486" s="134" t="s">
        <v>702</v>
      </c>
      <c r="B2486" s="134" t="s">
        <v>64</v>
      </c>
      <c r="C2486" s="168">
        <v>2024</v>
      </c>
      <c r="D2486" s="168" t="s">
        <v>321</v>
      </c>
      <c r="E2486" s="168" t="s">
        <v>328</v>
      </c>
      <c r="F2486" s="170">
        <v>10</v>
      </c>
      <c r="G2486" s="170" t="s">
        <v>139</v>
      </c>
      <c r="H2486" s="170" t="s">
        <v>361</v>
      </c>
      <c r="I2486" s="171" t="s">
        <v>284</v>
      </c>
    </row>
    <row r="2487" spans="1:9" x14ac:dyDescent="0.25">
      <c r="A2487" s="134" t="s">
        <v>702</v>
      </c>
      <c r="B2487" s="134" t="s">
        <v>64</v>
      </c>
      <c r="C2487" s="168">
        <v>2024</v>
      </c>
      <c r="D2487" s="168" t="s">
        <v>321</v>
      </c>
      <c r="E2487" s="168" t="s">
        <v>328</v>
      </c>
      <c r="F2487" s="170">
        <v>10</v>
      </c>
      <c r="G2487" s="170" t="s">
        <v>139</v>
      </c>
      <c r="H2487" s="170" t="s">
        <v>362</v>
      </c>
      <c r="I2487" s="171" t="s">
        <v>284</v>
      </c>
    </row>
    <row r="2488" spans="1:9" x14ac:dyDescent="0.25">
      <c r="A2488" s="134" t="s">
        <v>702</v>
      </c>
      <c r="B2488" s="134" t="s">
        <v>64</v>
      </c>
      <c r="C2488" s="168">
        <v>2024</v>
      </c>
      <c r="D2488" s="168" t="s">
        <v>321</v>
      </c>
      <c r="E2488" s="168" t="s">
        <v>328</v>
      </c>
      <c r="F2488" s="170">
        <v>10</v>
      </c>
      <c r="G2488" s="170" t="s">
        <v>139</v>
      </c>
      <c r="H2488" s="170" t="s">
        <v>363</v>
      </c>
      <c r="I2488" s="171" t="s">
        <v>284</v>
      </c>
    </row>
    <row r="2489" spans="1:9" x14ac:dyDescent="0.25">
      <c r="A2489" s="134" t="s">
        <v>702</v>
      </c>
      <c r="B2489" s="134" t="s">
        <v>64</v>
      </c>
      <c r="C2489" s="168">
        <v>2024</v>
      </c>
      <c r="D2489" s="168" t="s">
        <v>321</v>
      </c>
      <c r="E2489" s="168" t="s">
        <v>328</v>
      </c>
      <c r="F2489" s="170">
        <v>10</v>
      </c>
      <c r="G2489" s="170" t="s">
        <v>139</v>
      </c>
      <c r="H2489" s="170" t="s">
        <v>156</v>
      </c>
      <c r="I2489" s="171">
        <v>3</v>
      </c>
    </row>
    <row r="2490" spans="1:9" x14ac:dyDescent="0.25">
      <c r="A2490" s="134" t="s">
        <v>702</v>
      </c>
      <c r="B2490" s="134" t="s">
        <v>64</v>
      </c>
      <c r="C2490" s="168">
        <v>2024</v>
      </c>
      <c r="D2490" s="168" t="s">
        <v>321</v>
      </c>
      <c r="E2490" s="168" t="s">
        <v>328</v>
      </c>
      <c r="F2490" s="170">
        <v>10</v>
      </c>
      <c r="G2490" s="170" t="s">
        <v>139</v>
      </c>
      <c r="H2490" s="170" t="s">
        <v>157</v>
      </c>
      <c r="I2490" s="171">
        <v>5</v>
      </c>
    </row>
    <row r="2491" spans="1:9" x14ac:dyDescent="0.25">
      <c r="A2491" s="134" t="s">
        <v>702</v>
      </c>
      <c r="B2491" s="134" t="s">
        <v>64</v>
      </c>
      <c r="C2491" s="168">
        <v>2024</v>
      </c>
      <c r="D2491" s="168" t="s">
        <v>321</v>
      </c>
      <c r="E2491" s="168" t="s">
        <v>328</v>
      </c>
      <c r="F2491" s="170">
        <v>10</v>
      </c>
      <c r="G2491" s="170" t="s">
        <v>139</v>
      </c>
      <c r="H2491" s="170" t="s">
        <v>158</v>
      </c>
      <c r="I2491" s="171">
        <v>1</v>
      </c>
    </row>
    <row r="2492" spans="1:9" x14ac:dyDescent="0.25">
      <c r="A2492" s="134" t="s">
        <v>702</v>
      </c>
      <c r="B2492" s="134" t="s">
        <v>64</v>
      </c>
      <c r="C2492" s="168">
        <v>2024</v>
      </c>
      <c r="D2492" s="168" t="s">
        <v>321</v>
      </c>
      <c r="E2492" s="168" t="s">
        <v>328</v>
      </c>
      <c r="F2492" s="170">
        <v>10</v>
      </c>
      <c r="G2492" s="170" t="s">
        <v>139</v>
      </c>
      <c r="H2492" s="170" t="s">
        <v>364</v>
      </c>
      <c r="I2492" s="171">
        <v>3</v>
      </c>
    </row>
    <row r="2493" spans="1:9" x14ac:dyDescent="0.25">
      <c r="A2493" s="134" t="s">
        <v>702</v>
      </c>
      <c r="B2493" s="134" t="s">
        <v>64</v>
      </c>
      <c r="C2493" s="168">
        <v>2024</v>
      </c>
      <c r="D2493" s="168" t="s">
        <v>321</v>
      </c>
      <c r="E2493" s="168" t="s">
        <v>328</v>
      </c>
      <c r="F2493" s="170">
        <v>10</v>
      </c>
      <c r="G2493" s="170" t="s">
        <v>139</v>
      </c>
      <c r="H2493" s="170" t="s">
        <v>159</v>
      </c>
      <c r="I2493" s="171" t="s">
        <v>284</v>
      </c>
    </row>
    <row r="2494" spans="1:9" x14ac:dyDescent="0.25">
      <c r="A2494" s="134" t="s">
        <v>702</v>
      </c>
      <c r="B2494" s="134" t="s">
        <v>64</v>
      </c>
      <c r="C2494" s="168">
        <v>2024</v>
      </c>
      <c r="D2494" s="168" t="s">
        <v>321</v>
      </c>
      <c r="E2494" s="168" t="s">
        <v>328</v>
      </c>
      <c r="F2494" s="170">
        <v>10</v>
      </c>
      <c r="G2494" s="170" t="s">
        <v>139</v>
      </c>
      <c r="H2494" s="170" t="s">
        <v>160</v>
      </c>
      <c r="I2494" s="171">
        <v>57</v>
      </c>
    </row>
    <row r="2495" spans="1:9" x14ac:dyDescent="0.25">
      <c r="A2495" s="134" t="s">
        <v>702</v>
      </c>
      <c r="B2495" s="134" t="s">
        <v>64</v>
      </c>
      <c r="C2495" s="168">
        <v>2024</v>
      </c>
      <c r="D2495" s="168" t="s">
        <v>321</v>
      </c>
      <c r="E2495" s="168" t="s">
        <v>328</v>
      </c>
      <c r="F2495" s="170">
        <v>10</v>
      </c>
      <c r="G2495" s="170" t="s">
        <v>139</v>
      </c>
      <c r="H2495" s="170" t="s">
        <v>366</v>
      </c>
      <c r="I2495" s="171">
        <v>7</v>
      </c>
    </row>
    <row r="2496" spans="1:9" x14ac:dyDescent="0.25">
      <c r="A2496" s="134" t="s">
        <v>702</v>
      </c>
      <c r="B2496" s="134" t="s">
        <v>64</v>
      </c>
      <c r="C2496" s="168">
        <v>2024</v>
      </c>
      <c r="D2496" s="168" t="s">
        <v>321</v>
      </c>
      <c r="E2496" s="168" t="s">
        <v>328</v>
      </c>
      <c r="F2496" s="170">
        <v>10</v>
      </c>
      <c r="G2496" s="170" t="s">
        <v>139</v>
      </c>
      <c r="H2496" s="170" t="s">
        <v>367</v>
      </c>
      <c r="I2496" s="171">
        <v>1.07</v>
      </c>
    </row>
    <row r="2497" spans="1:9" x14ac:dyDescent="0.25">
      <c r="A2497" s="134" t="s">
        <v>702</v>
      </c>
      <c r="B2497" s="134" t="s">
        <v>64</v>
      </c>
      <c r="C2497" s="168">
        <v>2024</v>
      </c>
      <c r="D2497" s="168" t="s">
        <v>321</v>
      </c>
      <c r="E2497" s="168" t="s">
        <v>328</v>
      </c>
      <c r="F2497" s="170">
        <v>30</v>
      </c>
      <c r="G2497" s="170" t="s">
        <v>140</v>
      </c>
      <c r="H2497" s="170" t="s">
        <v>358</v>
      </c>
      <c r="I2497" s="171">
        <v>114</v>
      </c>
    </row>
    <row r="2498" spans="1:9" x14ac:dyDescent="0.25">
      <c r="A2498" s="134" t="s">
        <v>702</v>
      </c>
      <c r="B2498" s="134" t="s">
        <v>64</v>
      </c>
      <c r="C2498" s="168">
        <v>2024</v>
      </c>
      <c r="D2498" s="168" t="s">
        <v>321</v>
      </c>
      <c r="E2498" s="168" t="s">
        <v>328</v>
      </c>
      <c r="F2498" s="170">
        <v>30</v>
      </c>
      <c r="G2498" s="170" t="s">
        <v>140</v>
      </c>
      <c r="H2498" s="170" t="s">
        <v>722</v>
      </c>
      <c r="I2498" s="171">
        <v>120</v>
      </c>
    </row>
    <row r="2499" spans="1:9" x14ac:dyDescent="0.25">
      <c r="A2499" s="134" t="s">
        <v>702</v>
      </c>
      <c r="B2499" s="134" t="s">
        <v>64</v>
      </c>
      <c r="C2499" s="168">
        <v>2024</v>
      </c>
      <c r="D2499" s="168" t="s">
        <v>321</v>
      </c>
      <c r="E2499" s="168" t="s">
        <v>328</v>
      </c>
      <c r="F2499" s="170">
        <v>30</v>
      </c>
      <c r="G2499" s="170" t="s">
        <v>140</v>
      </c>
      <c r="H2499" s="172" t="s">
        <v>149</v>
      </c>
      <c r="I2499" s="171">
        <v>4</v>
      </c>
    </row>
    <row r="2500" spans="1:9" x14ac:dyDescent="0.25">
      <c r="A2500" s="134" t="s">
        <v>702</v>
      </c>
      <c r="B2500" s="134" t="s">
        <v>64</v>
      </c>
      <c r="C2500" s="168">
        <v>2024</v>
      </c>
      <c r="D2500" s="168" t="s">
        <v>321</v>
      </c>
      <c r="E2500" s="168" t="s">
        <v>328</v>
      </c>
      <c r="F2500" s="170">
        <v>30</v>
      </c>
      <c r="G2500" s="170" t="s">
        <v>140</v>
      </c>
      <c r="H2500" s="172" t="s">
        <v>151</v>
      </c>
      <c r="I2500" s="171">
        <v>71</v>
      </c>
    </row>
    <row r="2501" spans="1:9" x14ac:dyDescent="0.25">
      <c r="A2501" s="134" t="s">
        <v>702</v>
      </c>
      <c r="B2501" s="134" t="s">
        <v>64</v>
      </c>
      <c r="C2501" s="168">
        <v>2024</v>
      </c>
      <c r="D2501" s="168" t="s">
        <v>321</v>
      </c>
      <c r="E2501" s="168" t="s">
        <v>328</v>
      </c>
      <c r="F2501" s="170">
        <v>30</v>
      </c>
      <c r="G2501" s="170" t="s">
        <v>140</v>
      </c>
      <c r="H2501" s="172" t="s">
        <v>153</v>
      </c>
      <c r="I2501" s="171" t="s">
        <v>284</v>
      </c>
    </row>
    <row r="2502" spans="1:9" x14ac:dyDescent="0.25">
      <c r="A2502" s="134" t="s">
        <v>702</v>
      </c>
      <c r="B2502" s="134" t="s">
        <v>64</v>
      </c>
      <c r="C2502" s="168">
        <v>2024</v>
      </c>
      <c r="D2502" s="168" t="s">
        <v>321</v>
      </c>
      <c r="E2502" s="168" t="s">
        <v>328</v>
      </c>
      <c r="F2502" s="170">
        <v>30</v>
      </c>
      <c r="G2502" s="170" t="s">
        <v>140</v>
      </c>
      <c r="H2502" s="172" t="s">
        <v>154</v>
      </c>
      <c r="I2502" s="171">
        <v>1</v>
      </c>
    </row>
    <row r="2503" spans="1:9" x14ac:dyDescent="0.25">
      <c r="A2503" s="134" t="s">
        <v>702</v>
      </c>
      <c r="B2503" s="134" t="s">
        <v>64</v>
      </c>
      <c r="C2503" s="168">
        <v>2024</v>
      </c>
      <c r="D2503" s="168" t="s">
        <v>321</v>
      </c>
      <c r="E2503" s="168" t="s">
        <v>328</v>
      </c>
      <c r="F2503" s="170">
        <v>30</v>
      </c>
      <c r="G2503" s="170" t="s">
        <v>140</v>
      </c>
      <c r="H2503" s="172" t="s">
        <v>155</v>
      </c>
      <c r="I2503" s="171">
        <v>1</v>
      </c>
    </row>
    <row r="2504" spans="1:9" x14ac:dyDescent="0.25">
      <c r="A2504" s="134" t="s">
        <v>702</v>
      </c>
      <c r="B2504" s="134" t="s">
        <v>64</v>
      </c>
      <c r="C2504" s="168">
        <v>2024</v>
      </c>
      <c r="D2504" s="168" t="s">
        <v>321</v>
      </c>
      <c r="E2504" s="168" t="s">
        <v>328</v>
      </c>
      <c r="F2504" s="170">
        <v>30</v>
      </c>
      <c r="G2504" s="170" t="s">
        <v>140</v>
      </c>
      <c r="H2504" s="172" t="s">
        <v>361</v>
      </c>
      <c r="I2504" s="171" t="s">
        <v>284</v>
      </c>
    </row>
    <row r="2505" spans="1:9" x14ac:dyDescent="0.25">
      <c r="A2505" s="134" t="s">
        <v>702</v>
      </c>
      <c r="B2505" s="134" t="s">
        <v>64</v>
      </c>
      <c r="C2505" s="168">
        <v>2024</v>
      </c>
      <c r="D2505" s="168" t="s">
        <v>321</v>
      </c>
      <c r="E2505" s="168" t="s">
        <v>328</v>
      </c>
      <c r="F2505" s="170">
        <v>30</v>
      </c>
      <c r="G2505" s="170" t="s">
        <v>140</v>
      </c>
      <c r="H2505" s="172" t="s">
        <v>611</v>
      </c>
      <c r="I2505" s="171" t="s">
        <v>284</v>
      </c>
    </row>
    <row r="2506" spans="1:9" x14ac:dyDescent="0.25">
      <c r="A2506" s="134" t="s">
        <v>702</v>
      </c>
      <c r="B2506" s="134" t="s">
        <v>64</v>
      </c>
      <c r="C2506" s="168">
        <v>2024</v>
      </c>
      <c r="D2506" s="168" t="s">
        <v>321</v>
      </c>
      <c r="E2506" s="168" t="s">
        <v>328</v>
      </c>
      <c r="F2506" s="170">
        <v>30</v>
      </c>
      <c r="G2506" s="170" t="s">
        <v>140</v>
      </c>
      <c r="H2506" s="172" t="s">
        <v>363</v>
      </c>
      <c r="I2506" s="171" t="s">
        <v>284</v>
      </c>
    </row>
    <row r="2507" spans="1:9" x14ac:dyDescent="0.25">
      <c r="A2507" s="134" t="s">
        <v>702</v>
      </c>
      <c r="B2507" s="134" t="s">
        <v>64</v>
      </c>
      <c r="C2507" s="168">
        <v>2024</v>
      </c>
      <c r="D2507" s="168" t="s">
        <v>321</v>
      </c>
      <c r="E2507" s="168" t="s">
        <v>328</v>
      </c>
      <c r="F2507" s="170">
        <v>30</v>
      </c>
      <c r="G2507" s="170" t="s">
        <v>140</v>
      </c>
      <c r="H2507" s="172" t="s">
        <v>364</v>
      </c>
      <c r="I2507" s="171">
        <v>37</v>
      </c>
    </row>
    <row r="2508" spans="1:9" x14ac:dyDescent="0.25">
      <c r="A2508" s="134" t="s">
        <v>702</v>
      </c>
      <c r="B2508" s="134" t="s">
        <v>64</v>
      </c>
      <c r="C2508" s="168">
        <v>2024</v>
      </c>
      <c r="D2508" s="168" t="s">
        <v>321</v>
      </c>
      <c r="E2508" s="168" t="s">
        <v>328</v>
      </c>
      <c r="F2508" s="170">
        <v>30</v>
      </c>
      <c r="G2508" s="170" t="s">
        <v>140</v>
      </c>
      <c r="H2508" s="172" t="s">
        <v>159</v>
      </c>
      <c r="I2508" s="171">
        <v>3</v>
      </c>
    </row>
    <row r="2509" spans="1:9" x14ac:dyDescent="0.25">
      <c r="A2509" s="134" t="s">
        <v>702</v>
      </c>
      <c r="B2509" s="134" t="s">
        <v>64</v>
      </c>
      <c r="C2509" s="168">
        <v>2024</v>
      </c>
      <c r="D2509" s="168" t="s">
        <v>321</v>
      </c>
      <c r="E2509" s="168" t="s">
        <v>328</v>
      </c>
      <c r="F2509" s="170">
        <v>30</v>
      </c>
      <c r="G2509" s="170" t="s">
        <v>139</v>
      </c>
      <c r="H2509" s="170" t="s">
        <v>367</v>
      </c>
      <c r="I2509" s="171">
        <v>1.05</v>
      </c>
    </row>
    <row r="2510" spans="1:9" x14ac:dyDescent="0.25">
      <c r="A2510" s="134" t="s">
        <v>702</v>
      </c>
      <c r="B2510" s="134" t="s">
        <v>64</v>
      </c>
      <c r="C2510" s="168">
        <v>2024</v>
      </c>
      <c r="D2510" s="168" t="s">
        <v>321</v>
      </c>
      <c r="E2510" s="168" t="s">
        <v>328</v>
      </c>
      <c r="F2510" s="170">
        <v>40</v>
      </c>
      <c r="G2510" s="170" t="s">
        <v>141</v>
      </c>
      <c r="H2510" s="170" t="s">
        <v>358</v>
      </c>
      <c r="I2510" s="171">
        <v>10</v>
      </c>
    </row>
    <row r="2511" spans="1:9" x14ac:dyDescent="0.25">
      <c r="A2511" s="134" t="s">
        <v>702</v>
      </c>
      <c r="B2511" s="134" t="s">
        <v>64</v>
      </c>
      <c r="C2511" s="168">
        <v>2024</v>
      </c>
      <c r="D2511" s="168" t="s">
        <v>321</v>
      </c>
      <c r="E2511" s="168" t="s">
        <v>328</v>
      </c>
      <c r="F2511" s="170">
        <v>40</v>
      </c>
      <c r="G2511" s="170" t="s">
        <v>141</v>
      </c>
      <c r="H2511" s="170" t="s">
        <v>722</v>
      </c>
      <c r="I2511" s="171">
        <v>14</v>
      </c>
    </row>
    <row r="2512" spans="1:9" x14ac:dyDescent="0.25">
      <c r="A2512" s="134" t="s">
        <v>702</v>
      </c>
      <c r="B2512" s="134" t="s">
        <v>64</v>
      </c>
      <c r="C2512" s="168">
        <v>2024</v>
      </c>
      <c r="D2512" s="168" t="s">
        <v>321</v>
      </c>
      <c r="E2512" s="168" t="s">
        <v>328</v>
      </c>
      <c r="F2512" s="170">
        <v>40</v>
      </c>
      <c r="G2512" s="170" t="s">
        <v>141</v>
      </c>
      <c r="H2512" s="170" t="s">
        <v>144</v>
      </c>
      <c r="I2512" s="171">
        <v>1</v>
      </c>
    </row>
    <row r="2513" spans="1:9" x14ac:dyDescent="0.25">
      <c r="A2513" s="134" t="s">
        <v>702</v>
      </c>
      <c r="B2513" s="134" t="s">
        <v>64</v>
      </c>
      <c r="C2513" s="168">
        <v>2024</v>
      </c>
      <c r="D2513" s="168" t="s">
        <v>321</v>
      </c>
      <c r="E2513" s="168" t="s">
        <v>328</v>
      </c>
      <c r="F2513" s="170">
        <v>40</v>
      </c>
      <c r="G2513" s="170" t="s">
        <v>141</v>
      </c>
      <c r="H2513" s="170" t="s">
        <v>360</v>
      </c>
      <c r="I2513" s="171" t="s">
        <v>284</v>
      </c>
    </row>
    <row r="2514" spans="1:9" x14ac:dyDescent="0.25">
      <c r="A2514" s="134" t="s">
        <v>702</v>
      </c>
      <c r="B2514" s="134" t="s">
        <v>64</v>
      </c>
      <c r="C2514" s="168">
        <v>2024</v>
      </c>
      <c r="D2514" s="168" t="s">
        <v>321</v>
      </c>
      <c r="E2514" s="168" t="s">
        <v>328</v>
      </c>
      <c r="F2514" s="170">
        <v>40</v>
      </c>
      <c r="G2514" s="170" t="s">
        <v>141</v>
      </c>
      <c r="H2514" s="170" t="s">
        <v>145</v>
      </c>
      <c r="I2514" s="171">
        <v>1</v>
      </c>
    </row>
    <row r="2515" spans="1:9" x14ac:dyDescent="0.25">
      <c r="A2515" s="134" t="s">
        <v>702</v>
      </c>
      <c r="B2515" s="134" t="s">
        <v>64</v>
      </c>
      <c r="C2515" s="168">
        <v>2024</v>
      </c>
      <c r="D2515" s="168" t="s">
        <v>321</v>
      </c>
      <c r="E2515" s="168" t="s">
        <v>328</v>
      </c>
      <c r="F2515" s="170">
        <v>40</v>
      </c>
      <c r="G2515" s="170" t="s">
        <v>141</v>
      </c>
      <c r="H2515" s="170" t="s">
        <v>146</v>
      </c>
      <c r="I2515" s="171" t="s">
        <v>284</v>
      </c>
    </row>
    <row r="2516" spans="1:9" x14ac:dyDescent="0.25">
      <c r="A2516" s="134" t="s">
        <v>702</v>
      </c>
      <c r="B2516" s="134" t="s">
        <v>64</v>
      </c>
      <c r="C2516" s="168">
        <v>2024</v>
      </c>
      <c r="D2516" s="168" t="s">
        <v>321</v>
      </c>
      <c r="E2516" s="168" t="s">
        <v>328</v>
      </c>
      <c r="F2516" s="170">
        <v>40</v>
      </c>
      <c r="G2516" s="170" t="s">
        <v>141</v>
      </c>
      <c r="H2516" s="170" t="s">
        <v>147</v>
      </c>
      <c r="I2516" s="171">
        <v>2</v>
      </c>
    </row>
    <row r="2517" spans="1:9" x14ac:dyDescent="0.25">
      <c r="A2517" s="134" t="s">
        <v>702</v>
      </c>
      <c r="B2517" s="134" t="s">
        <v>64</v>
      </c>
      <c r="C2517" s="168">
        <v>2024</v>
      </c>
      <c r="D2517" s="168" t="s">
        <v>321</v>
      </c>
      <c r="E2517" s="168" t="s">
        <v>328</v>
      </c>
      <c r="F2517" s="170">
        <v>40</v>
      </c>
      <c r="G2517" s="170" t="s">
        <v>141</v>
      </c>
      <c r="H2517" s="170" t="s">
        <v>148</v>
      </c>
      <c r="I2517" s="171" t="s">
        <v>284</v>
      </c>
    </row>
    <row r="2518" spans="1:9" x14ac:dyDescent="0.25">
      <c r="A2518" s="134" t="s">
        <v>702</v>
      </c>
      <c r="B2518" s="134" t="s">
        <v>64</v>
      </c>
      <c r="C2518" s="168">
        <v>2024</v>
      </c>
      <c r="D2518" s="168" t="s">
        <v>321</v>
      </c>
      <c r="E2518" s="168" t="s">
        <v>328</v>
      </c>
      <c r="F2518" s="170">
        <v>40</v>
      </c>
      <c r="G2518" s="170" t="s">
        <v>141</v>
      </c>
      <c r="H2518" s="170" t="s">
        <v>149</v>
      </c>
      <c r="I2518" s="171" t="s">
        <v>284</v>
      </c>
    </row>
    <row r="2519" spans="1:9" x14ac:dyDescent="0.25">
      <c r="A2519" s="134" t="s">
        <v>702</v>
      </c>
      <c r="B2519" s="134" t="s">
        <v>64</v>
      </c>
      <c r="C2519" s="168">
        <v>2024</v>
      </c>
      <c r="D2519" s="168" t="s">
        <v>321</v>
      </c>
      <c r="E2519" s="168" t="s">
        <v>328</v>
      </c>
      <c r="F2519" s="170">
        <v>40</v>
      </c>
      <c r="G2519" s="170" t="s">
        <v>141</v>
      </c>
      <c r="H2519" s="170" t="s">
        <v>150</v>
      </c>
      <c r="I2519" s="171" t="s">
        <v>284</v>
      </c>
    </row>
    <row r="2520" spans="1:9" x14ac:dyDescent="0.25">
      <c r="A2520" s="134" t="s">
        <v>702</v>
      </c>
      <c r="B2520" s="134" t="s">
        <v>64</v>
      </c>
      <c r="C2520" s="168">
        <v>2024</v>
      </c>
      <c r="D2520" s="168" t="s">
        <v>321</v>
      </c>
      <c r="E2520" s="168" t="s">
        <v>328</v>
      </c>
      <c r="F2520" s="170">
        <v>40</v>
      </c>
      <c r="G2520" s="170" t="s">
        <v>141</v>
      </c>
      <c r="H2520" s="170" t="s">
        <v>151</v>
      </c>
      <c r="I2520" s="171">
        <v>5</v>
      </c>
    </row>
    <row r="2521" spans="1:9" x14ac:dyDescent="0.25">
      <c r="A2521" s="134" t="s">
        <v>702</v>
      </c>
      <c r="B2521" s="134" t="s">
        <v>64</v>
      </c>
      <c r="C2521" s="168">
        <v>2024</v>
      </c>
      <c r="D2521" s="168" t="s">
        <v>321</v>
      </c>
      <c r="E2521" s="168" t="s">
        <v>328</v>
      </c>
      <c r="F2521" s="170">
        <v>40</v>
      </c>
      <c r="G2521" s="170" t="s">
        <v>141</v>
      </c>
      <c r="H2521" s="170" t="s">
        <v>152</v>
      </c>
      <c r="I2521" s="171">
        <v>3</v>
      </c>
    </row>
    <row r="2522" spans="1:9" x14ac:dyDescent="0.25">
      <c r="A2522" s="134" t="s">
        <v>702</v>
      </c>
      <c r="B2522" s="134" t="s">
        <v>64</v>
      </c>
      <c r="C2522" s="168">
        <v>2024</v>
      </c>
      <c r="D2522" s="168" t="s">
        <v>321</v>
      </c>
      <c r="E2522" s="168" t="s">
        <v>328</v>
      </c>
      <c r="F2522" s="170">
        <v>40</v>
      </c>
      <c r="G2522" s="170" t="s">
        <v>141</v>
      </c>
      <c r="H2522" s="170" t="s">
        <v>153</v>
      </c>
      <c r="I2522" s="171" t="s">
        <v>284</v>
      </c>
    </row>
    <row r="2523" spans="1:9" x14ac:dyDescent="0.25">
      <c r="A2523" s="134" t="s">
        <v>702</v>
      </c>
      <c r="B2523" s="134" t="s">
        <v>64</v>
      </c>
      <c r="C2523" s="168">
        <v>2024</v>
      </c>
      <c r="D2523" s="168" t="s">
        <v>321</v>
      </c>
      <c r="E2523" s="168" t="s">
        <v>328</v>
      </c>
      <c r="F2523" s="170">
        <v>40</v>
      </c>
      <c r="G2523" s="170" t="s">
        <v>141</v>
      </c>
      <c r="H2523" s="170" t="s">
        <v>154</v>
      </c>
      <c r="I2523" s="171" t="s">
        <v>284</v>
      </c>
    </row>
    <row r="2524" spans="1:9" x14ac:dyDescent="0.25">
      <c r="A2524" s="134" t="s">
        <v>702</v>
      </c>
      <c r="B2524" s="134" t="s">
        <v>64</v>
      </c>
      <c r="C2524" s="168">
        <v>2024</v>
      </c>
      <c r="D2524" s="168" t="s">
        <v>321</v>
      </c>
      <c r="E2524" s="168" t="s">
        <v>328</v>
      </c>
      <c r="F2524" s="170">
        <v>40</v>
      </c>
      <c r="G2524" s="170" t="s">
        <v>141</v>
      </c>
      <c r="H2524" s="170" t="s">
        <v>155</v>
      </c>
      <c r="I2524" s="171" t="s">
        <v>284</v>
      </c>
    </row>
    <row r="2525" spans="1:9" x14ac:dyDescent="0.25">
      <c r="A2525" s="134" t="s">
        <v>702</v>
      </c>
      <c r="B2525" s="134" t="s">
        <v>64</v>
      </c>
      <c r="C2525" s="168">
        <v>2024</v>
      </c>
      <c r="D2525" s="168" t="s">
        <v>321</v>
      </c>
      <c r="E2525" s="168" t="s">
        <v>328</v>
      </c>
      <c r="F2525" s="170">
        <v>40</v>
      </c>
      <c r="G2525" s="170" t="s">
        <v>141</v>
      </c>
      <c r="H2525" s="170" t="s">
        <v>361</v>
      </c>
      <c r="I2525" s="171" t="s">
        <v>284</v>
      </c>
    </row>
    <row r="2526" spans="1:9" x14ac:dyDescent="0.25">
      <c r="A2526" s="134" t="s">
        <v>702</v>
      </c>
      <c r="B2526" s="134" t="s">
        <v>64</v>
      </c>
      <c r="C2526" s="168">
        <v>2024</v>
      </c>
      <c r="D2526" s="168" t="s">
        <v>321</v>
      </c>
      <c r="E2526" s="168" t="s">
        <v>328</v>
      </c>
      <c r="F2526" s="170">
        <v>40</v>
      </c>
      <c r="G2526" s="170" t="s">
        <v>141</v>
      </c>
      <c r="H2526" s="170" t="s">
        <v>611</v>
      </c>
      <c r="I2526" s="171" t="s">
        <v>284</v>
      </c>
    </row>
    <row r="2527" spans="1:9" x14ac:dyDescent="0.25">
      <c r="A2527" s="134" t="s">
        <v>702</v>
      </c>
      <c r="B2527" s="134" t="s">
        <v>64</v>
      </c>
      <c r="C2527" s="168">
        <v>2024</v>
      </c>
      <c r="D2527" s="168" t="s">
        <v>321</v>
      </c>
      <c r="E2527" s="168" t="s">
        <v>328</v>
      </c>
      <c r="F2527" s="170">
        <v>40</v>
      </c>
      <c r="G2527" s="170" t="s">
        <v>141</v>
      </c>
      <c r="H2527" s="170" t="s">
        <v>363</v>
      </c>
      <c r="I2527" s="171" t="s">
        <v>284</v>
      </c>
    </row>
    <row r="2528" spans="1:9" x14ac:dyDescent="0.25">
      <c r="A2528" s="134" t="s">
        <v>702</v>
      </c>
      <c r="B2528" s="134" t="s">
        <v>64</v>
      </c>
      <c r="C2528" s="168">
        <v>2024</v>
      </c>
      <c r="D2528" s="168" t="s">
        <v>321</v>
      </c>
      <c r="E2528" s="168" t="s">
        <v>328</v>
      </c>
      <c r="F2528" s="170">
        <v>40</v>
      </c>
      <c r="G2528" s="170" t="s">
        <v>141</v>
      </c>
      <c r="H2528" s="170" t="s">
        <v>156</v>
      </c>
      <c r="I2528" s="171" t="s">
        <v>284</v>
      </c>
    </row>
    <row r="2529" spans="1:9" x14ac:dyDescent="0.25">
      <c r="A2529" s="134" t="s">
        <v>702</v>
      </c>
      <c r="B2529" s="134" t="s">
        <v>64</v>
      </c>
      <c r="C2529" s="168">
        <v>2024</v>
      </c>
      <c r="D2529" s="168" t="s">
        <v>321</v>
      </c>
      <c r="E2529" s="168" t="s">
        <v>328</v>
      </c>
      <c r="F2529" s="170">
        <v>40</v>
      </c>
      <c r="G2529" s="170" t="s">
        <v>141</v>
      </c>
      <c r="H2529" s="170" t="s">
        <v>157</v>
      </c>
      <c r="I2529" s="171" t="s">
        <v>284</v>
      </c>
    </row>
    <row r="2530" spans="1:9" x14ac:dyDescent="0.25">
      <c r="A2530" s="134" t="s">
        <v>702</v>
      </c>
      <c r="B2530" s="134" t="s">
        <v>64</v>
      </c>
      <c r="C2530" s="168">
        <v>2024</v>
      </c>
      <c r="D2530" s="168" t="s">
        <v>321</v>
      </c>
      <c r="E2530" s="168" t="s">
        <v>328</v>
      </c>
      <c r="F2530" s="170">
        <v>40</v>
      </c>
      <c r="G2530" s="170" t="s">
        <v>141</v>
      </c>
      <c r="H2530" s="170" t="s">
        <v>158</v>
      </c>
      <c r="I2530" s="171" t="s">
        <v>284</v>
      </c>
    </row>
    <row r="2531" spans="1:9" x14ac:dyDescent="0.25">
      <c r="A2531" s="134" t="s">
        <v>702</v>
      </c>
      <c r="B2531" s="134" t="s">
        <v>64</v>
      </c>
      <c r="C2531" s="168">
        <v>2024</v>
      </c>
      <c r="D2531" s="168" t="s">
        <v>321</v>
      </c>
      <c r="E2531" s="168" t="s">
        <v>328</v>
      </c>
      <c r="F2531" s="170">
        <v>40</v>
      </c>
      <c r="G2531" s="170" t="s">
        <v>141</v>
      </c>
      <c r="H2531" s="170" t="s">
        <v>364</v>
      </c>
      <c r="I2531" s="171" t="s">
        <v>284</v>
      </c>
    </row>
    <row r="2532" spans="1:9" x14ac:dyDescent="0.25">
      <c r="A2532" s="134" t="s">
        <v>702</v>
      </c>
      <c r="B2532" s="134" t="s">
        <v>64</v>
      </c>
      <c r="C2532" s="168">
        <v>2024</v>
      </c>
      <c r="D2532" s="168" t="s">
        <v>321</v>
      </c>
      <c r="E2532" s="168" t="s">
        <v>328</v>
      </c>
      <c r="F2532" s="170">
        <v>40</v>
      </c>
      <c r="G2532" s="170" t="s">
        <v>141</v>
      </c>
      <c r="H2532" s="170" t="s">
        <v>159</v>
      </c>
      <c r="I2532" s="171" t="s">
        <v>284</v>
      </c>
    </row>
    <row r="2533" spans="1:9" x14ac:dyDescent="0.25">
      <c r="A2533" s="134" t="s">
        <v>702</v>
      </c>
      <c r="B2533" s="134" t="s">
        <v>64</v>
      </c>
      <c r="C2533" s="168">
        <v>2024</v>
      </c>
      <c r="D2533" s="168" t="s">
        <v>321</v>
      </c>
      <c r="E2533" s="168" t="s">
        <v>328</v>
      </c>
      <c r="F2533" s="170">
        <v>40</v>
      </c>
      <c r="G2533" s="170" t="s">
        <v>141</v>
      </c>
      <c r="H2533" s="170" t="s">
        <v>365</v>
      </c>
      <c r="I2533" s="171" t="s">
        <v>284</v>
      </c>
    </row>
    <row r="2534" spans="1:9" x14ac:dyDescent="0.25">
      <c r="A2534" s="134" t="s">
        <v>702</v>
      </c>
      <c r="B2534" s="134" t="s">
        <v>64</v>
      </c>
      <c r="C2534" s="168">
        <v>2024</v>
      </c>
      <c r="D2534" s="168" t="s">
        <v>321</v>
      </c>
      <c r="E2534" s="168" t="s">
        <v>328</v>
      </c>
      <c r="F2534" s="170">
        <v>40</v>
      </c>
      <c r="G2534" s="170" t="s">
        <v>141</v>
      </c>
      <c r="H2534" s="170" t="s">
        <v>160</v>
      </c>
      <c r="I2534" s="171">
        <v>2</v>
      </c>
    </row>
    <row r="2535" spans="1:9" x14ac:dyDescent="0.25">
      <c r="A2535" s="134" t="s">
        <v>702</v>
      </c>
      <c r="B2535" s="134" t="s">
        <v>64</v>
      </c>
      <c r="C2535" s="168">
        <v>2024</v>
      </c>
      <c r="D2535" s="168" t="s">
        <v>321</v>
      </c>
      <c r="E2535" s="168" t="s">
        <v>328</v>
      </c>
      <c r="F2535" s="170">
        <v>40</v>
      </c>
      <c r="G2535" s="170" t="s">
        <v>141</v>
      </c>
      <c r="H2535" s="170" t="s">
        <v>366</v>
      </c>
      <c r="I2535" s="171" t="s">
        <v>284</v>
      </c>
    </row>
    <row r="2536" spans="1:9" x14ac:dyDescent="0.25">
      <c r="A2536" s="134" t="s">
        <v>702</v>
      </c>
      <c r="B2536" s="134" t="s">
        <v>64</v>
      </c>
      <c r="C2536" s="168">
        <v>2024</v>
      </c>
      <c r="D2536" s="168" t="s">
        <v>321</v>
      </c>
      <c r="E2536" s="168" t="s">
        <v>328</v>
      </c>
      <c r="F2536" s="170">
        <v>40</v>
      </c>
      <c r="G2536" s="170" t="s">
        <v>141</v>
      </c>
      <c r="H2536" s="172" t="s">
        <v>367</v>
      </c>
      <c r="I2536" s="171">
        <v>1.4</v>
      </c>
    </row>
    <row r="2537" spans="1:9" x14ac:dyDescent="0.25">
      <c r="A2537" s="134" t="s">
        <v>702</v>
      </c>
      <c r="B2537" s="134" t="s">
        <v>64</v>
      </c>
      <c r="C2537" s="168">
        <v>2024</v>
      </c>
      <c r="D2537" s="168" t="s">
        <v>321</v>
      </c>
      <c r="E2537" s="168" t="s">
        <v>328</v>
      </c>
      <c r="F2537" s="170">
        <v>50</v>
      </c>
      <c r="G2537" s="170" t="s">
        <v>532</v>
      </c>
      <c r="H2537" s="170" t="s">
        <v>358</v>
      </c>
      <c r="I2537" s="171">
        <v>2</v>
      </c>
    </row>
    <row r="2538" spans="1:9" x14ac:dyDescent="0.25">
      <c r="A2538" s="134" t="s">
        <v>702</v>
      </c>
      <c r="B2538" s="134" t="s">
        <v>64</v>
      </c>
      <c r="C2538" s="168">
        <v>2024</v>
      </c>
      <c r="D2538" s="168" t="s">
        <v>321</v>
      </c>
      <c r="E2538" s="168" t="s">
        <v>328</v>
      </c>
      <c r="F2538" s="170">
        <v>50</v>
      </c>
      <c r="G2538" s="170" t="s">
        <v>532</v>
      </c>
      <c r="H2538" s="170" t="s">
        <v>722</v>
      </c>
      <c r="I2538" s="171">
        <v>2</v>
      </c>
    </row>
    <row r="2539" spans="1:9" x14ac:dyDescent="0.25">
      <c r="A2539" s="134" t="s">
        <v>702</v>
      </c>
      <c r="B2539" s="134" t="s">
        <v>64</v>
      </c>
      <c r="C2539" s="168">
        <v>2024</v>
      </c>
      <c r="D2539" s="168" t="s">
        <v>321</v>
      </c>
      <c r="E2539" s="168" t="s">
        <v>328</v>
      </c>
      <c r="F2539" s="170">
        <v>50</v>
      </c>
      <c r="G2539" s="170" t="s">
        <v>532</v>
      </c>
      <c r="H2539" s="170" t="s">
        <v>145</v>
      </c>
      <c r="I2539" s="171" t="s">
        <v>284</v>
      </c>
    </row>
    <row r="2540" spans="1:9" x14ac:dyDescent="0.25">
      <c r="A2540" s="134" t="s">
        <v>702</v>
      </c>
      <c r="B2540" s="134" t="s">
        <v>64</v>
      </c>
      <c r="C2540" s="168">
        <v>2024</v>
      </c>
      <c r="D2540" s="168" t="s">
        <v>321</v>
      </c>
      <c r="E2540" s="168" t="s">
        <v>328</v>
      </c>
      <c r="F2540" s="170">
        <v>50</v>
      </c>
      <c r="G2540" s="170" t="s">
        <v>532</v>
      </c>
      <c r="H2540" s="170" t="s">
        <v>146</v>
      </c>
      <c r="I2540" s="171" t="s">
        <v>284</v>
      </c>
    </row>
    <row r="2541" spans="1:9" x14ac:dyDescent="0.25">
      <c r="A2541" s="134" t="s">
        <v>702</v>
      </c>
      <c r="B2541" s="134" t="s">
        <v>64</v>
      </c>
      <c r="C2541" s="168">
        <v>2024</v>
      </c>
      <c r="D2541" s="168" t="s">
        <v>321</v>
      </c>
      <c r="E2541" s="168" t="s">
        <v>328</v>
      </c>
      <c r="F2541" s="170">
        <v>50</v>
      </c>
      <c r="G2541" s="170" t="s">
        <v>532</v>
      </c>
      <c r="H2541" s="170" t="s">
        <v>147</v>
      </c>
      <c r="I2541" s="171" t="s">
        <v>284</v>
      </c>
    </row>
    <row r="2542" spans="1:9" x14ac:dyDescent="0.25">
      <c r="A2542" s="134" t="s">
        <v>702</v>
      </c>
      <c r="B2542" s="134" t="s">
        <v>64</v>
      </c>
      <c r="C2542" s="168">
        <v>2024</v>
      </c>
      <c r="D2542" s="168" t="s">
        <v>321</v>
      </c>
      <c r="E2542" s="168" t="s">
        <v>328</v>
      </c>
      <c r="F2542" s="170">
        <v>50</v>
      </c>
      <c r="G2542" s="170" t="s">
        <v>532</v>
      </c>
      <c r="H2542" s="170" t="s">
        <v>148</v>
      </c>
      <c r="I2542" s="171" t="s">
        <v>284</v>
      </c>
    </row>
    <row r="2543" spans="1:9" x14ac:dyDescent="0.25">
      <c r="A2543" s="134" t="s">
        <v>702</v>
      </c>
      <c r="B2543" s="134" t="s">
        <v>64</v>
      </c>
      <c r="C2543" s="168">
        <v>2024</v>
      </c>
      <c r="D2543" s="168" t="s">
        <v>321</v>
      </c>
      <c r="E2543" s="168" t="s">
        <v>328</v>
      </c>
      <c r="F2543" s="170">
        <v>50</v>
      </c>
      <c r="G2543" s="170" t="s">
        <v>532</v>
      </c>
      <c r="H2543" s="170" t="s">
        <v>149</v>
      </c>
      <c r="I2543" s="171" t="s">
        <v>284</v>
      </c>
    </row>
    <row r="2544" spans="1:9" x14ac:dyDescent="0.25">
      <c r="A2544" s="134" t="s">
        <v>702</v>
      </c>
      <c r="B2544" s="134" t="s">
        <v>64</v>
      </c>
      <c r="C2544" s="168">
        <v>2024</v>
      </c>
      <c r="D2544" s="168" t="s">
        <v>321</v>
      </c>
      <c r="E2544" s="168" t="s">
        <v>328</v>
      </c>
      <c r="F2544" s="170">
        <v>50</v>
      </c>
      <c r="G2544" s="170" t="s">
        <v>532</v>
      </c>
      <c r="H2544" s="170" t="s">
        <v>150</v>
      </c>
      <c r="I2544" s="171" t="s">
        <v>284</v>
      </c>
    </row>
    <row r="2545" spans="1:9" x14ac:dyDescent="0.25">
      <c r="A2545" s="134" t="s">
        <v>702</v>
      </c>
      <c r="B2545" s="134" t="s">
        <v>64</v>
      </c>
      <c r="C2545" s="168">
        <v>2024</v>
      </c>
      <c r="D2545" s="168" t="s">
        <v>321</v>
      </c>
      <c r="E2545" s="168" t="s">
        <v>328</v>
      </c>
      <c r="F2545" s="170">
        <v>50</v>
      </c>
      <c r="G2545" s="170" t="s">
        <v>532</v>
      </c>
      <c r="H2545" s="170" t="s">
        <v>151</v>
      </c>
      <c r="I2545" s="171">
        <v>1</v>
      </c>
    </row>
    <row r="2546" spans="1:9" x14ac:dyDescent="0.25">
      <c r="A2546" s="134" t="s">
        <v>702</v>
      </c>
      <c r="B2546" s="134" t="s">
        <v>64</v>
      </c>
      <c r="C2546" s="168">
        <v>2024</v>
      </c>
      <c r="D2546" s="168" t="s">
        <v>321</v>
      </c>
      <c r="E2546" s="168" t="s">
        <v>328</v>
      </c>
      <c r="F2546" s="170">
        <v>50</v>
      </c>
      <c r="G2546" s="170" t="s">
        <v>532</v>
      </c>
      <c r="H2546" s="170" t="s">
        <v>152</v>
      </c>
      <c r="I2546" s="171">
        <v>1</v>
      </c>
    </row>
    <row r="2547" spans="1:9" x14ac:dyDescent="0.25">
      <c r="A2547" s="134" t="s">
        <v>702</v>
      </c>
      <c r="B2547" s="134" t="s">
        <v>64</v>
      </c>
      <c r="C2547" s="168">
        <v>2024</v>
      </c>
      <c r="D2547" s="168" t="s">
        <v>321</v>
      </c>
      <c r="E2547" s="168" t="s">
        <v>328</v>
      </c>
      <c r="F2547" s="170">
        <v>50</v>
      </c>
      <c r="G2547" s="170" t="s">
        <v>532</v>
      </c>
      <c r="H2547" s="170" t="s">
        <v>153</v>
      </c>
      <c r="I2547" s="171" t="s">
        <v>284</v>
      </c>
    </row>
    <row r="2548" spans="1:9" x14ac:dyDescent="0.25">
      <c r="A2548" s="134" t="s">
        <v>702</v>
      </c>
      <c r="B2548" s="134" t="s">
        <v>64</v>
      </c>
      <c r="C2548" s="168">
        <v>2024</v>
      </c>
      <c r="D2548" s="168" t="s">
        <v>321</v>
      </c>
      <c r="E2548" s="168" t="s">
        <v>328</v>
      </c>
      <c r="F2548" s="170">
        <v>50</v>
      </c>
      <c r="G2548" s="170" t="s">
        <v>532</v>
      </c>
      <c r="H2548" s="170" t="s">
        <v>158</v>
      </c>
      <c r="I2548" s="171" t="s">
        <v>284</v>
      </c>
    </row>
    <row r="2549" spans="1:9" x14ac:dyDescent="0.25">
      <c r="A2549" s="134" t="s">
        <v>702</v>
      </c>
      <c r="B2549" s="134" t="s">
        <v>64</v>
      </c>
      <c r="C2549" s="168">
        <v>2024</v>
      </c>
      <c r="D2549" s="168" t="s">
        <v>321</v>
      </c>
      <c r="E2549" s="168" t="s">
        <v>328</v>
      </c>
      <c r="F2549" s="170">
        <v>50</v>
      </c>
      <c r="G2549" s="170" t="s">
        <v>532</v>
      </c>
      <c r="H2549" s="170" t="s">
        <v>364</v>
      </c>
      <c r="I2549" s="171" t="s">
        <v>284</v>
      </c>
    </row>
    <row r="2550" spans="1:9" x14ac:dyDescent="0.25">
      <c r="A2550" s="134" t="s">
        <v>702</v>
      </c>
      <c r="B2550" s="134" t="s">
        <v>64</v>
      </c>
      <c r="C2550" s="168">
        <v>2024</v>
      </c>
      <c r="D2550" s="168" t="s">
        <v>321</v>
      </c>
      <c r="E2550" s="168" t="s">
        <v>328</v>
      </c>
      <c r="F2550" s="170">
        <v>50</v>
      </c>
      <c r="G2550" s="170" t="s">
        <v>532</v>
      </c>
      <c r="H2550" s="170" t="s">
        <v>159</v>
      </c>
      <c r="I2550" s="171" t="s">
        <v>284</v>
      </c>
    </row>
    <row r="2551" spans="1:9" x14ac:dyDescent="0.25">
      <c r="A2551" s="134" t="s">
        <v>702</v>
      </c>
      <c r="B2551" s="134" t="s">
        <v>64</v>
      </c>
      <c r="C2551" s="168">
        <v>2024</v>
      </c>
      <c r="D2551" s="168" t="s">
        <v>321</v>
      </c>
      <c r="E2551" s="168" t="s">
        <v>328</v>
      </c>
      <c r="F2551" s="170">
        <v>50</v>
      </c>
      <c r="G2551" s="170" t="s">
        <v>532</v>
      </c>
      <c r="H2551" s="170" t="s">
        <v>365</v>
      </c>
      <c r="I2551" s="171" t="s">
        <v>284</v>
      </c>
    </row>
    <row r="2552" spans="1:9" x14ac:dyDescent="0.25">
      <c r="A2552" s="134" t="s">
        <v>702</v>
      </c>
      <c r="B2552" s="134" t="s">
        <v>64</v>
      </c>
      <c r="C2552" s="168">
        <v>2024</v>
      </c>
      <c r="D2552" s="168" t="s">
        <v>321</v>
      </c>
      <c r="E2552" s="168" t="s">
        <v>328</v>
      </c>
      <c r="F2552" s="170">
        <v>50</v>
      </c>
      <c r="G2552" s="170" t="s">
        <v>532</v>
      </c>
      <c r="H2552" s="170" t="s">
        <v>160</v>
      </c>
      <c r="I2552" s="171" t="s">
        <v>284</v>
      </c>
    </row>
    <row r="2553" spans="1:9" x14ac:dyDescent="0.25">
      <c r="A2553" s="134" t="s">
        <v>702</v>
      </c>
      <c r="B2553" s="134" t="s">
        <v>64</v>
      </c>
      <c r="C2553" s="168">
        <v>2024</v>
      </c>
      <c r="D2553" s="168" t="s">
        <v>321</v>
      </c>
      <c r="E2553" s="168" t="s">
        <v>328</v>
      </c>
      <c r="F2553" s="170">
        <v>50</v>
      </c>
      <c r="G2553" s="170" t="s">
        <v>532</v>
      </c>
      <c r="H2553" s="170" t="s">
        <v>366</v>
      </c>
      <c r="I2553" s="171" t="s">
        <v>284</v>
      </c>
    </row>
    <row r="2554" spans="1:9" x14ac:dyDescent="0.25">
      <c r="A2554" s="134" t="s">
        <v>702</v>
      </c>
      <c r="B2554" s="134" t="s">
        <v>64</v>
      </c>
      <c r="C2554" s="168">
        <v>2024</v>
      </c>
      <c r="D2554" s="168" t="s">
        <v>321</v>
      </c>
      <c r="E2554" s="168" t="s">
        <v>328</v>
      </c>
      <c r="F2554" s="170">
        <v>50</v>
      </c>
      <c r="G2554" s="170" t="s">
        <v>532</v>
      </c>
      <c r="H2554" s="170" t="s">
        <v>367</v>
      </c>
      <c r="I2554" s="171">
        <v>1</v>
      </c>
    </row>
    <row r="2555" spans="1:9" x14ac:dyDescent="0.25">
      <c r="A2555" s="134" t="s">
        <v>702</v>
      </c>
      <c r="B2555" s="134" t="s">
        <v>64</v>
      </c>
      <c r="C2555" s="168">
        <v>2024</v>
      </c>
      <c r="D2555" s="168" t="s">
        <v>321</v>
      </c>
      <c r="E2555" s="170" t="s">
        <v>340</v>
      </c>
      <c r="F2555" s="168" t="s">
        <v>284</v>
      </c>
      <c r="G2555" s="168" t="s">
        <v>721</v>
      </c>
      <c r="H2555" s="170" t="s">
        <v>358</v>
      </c>
      <c r="I2555" s="171">
        <v>618</v>
      </c>
    </row>
    <row r="2556" spans="1:9" x14ac:dyDescent="0.25">
      <c r="A2556" s="134" t="s">
        <v>702</v>
      </c>
      <c r="B2556" s="134" t="s">
        <v>64</v>
      </c>
      <c r="C2556" s="168">
        <v>2024</v>
      </c>
      <c r="D2556" s="168" t="s">
        <v>321</v>
      </c>
      <c r="E2556" s="170" t="s">
        <v>340</v>
      </c>
      <c r="F2556" s="168" t="s">
        <v>284</v>
      </c>
      <c r="G2556" s="168" t="s">
        <v>721</v>
      </c>
      <c r="H2556" s="170" t="s">
        <v>359</v>
      </c>
      <c r="I2556" s="171">
        <v>663</v>
      </c>
    </row>
    <row r="2557" spans="1:9" x14ac:dyDescent="0.25">
      <c r="A2557" s="134" t="s">
        <v>702</v>
      </c>
      <c r="B2557" s="134" t="s">
        <v>64</v>
      </c>
      <c r="C2557" s="168">
        <v>2024</v>
      </c>
      <c r="D2557" s="168" t="s">
        <v>321</v>
      </c>
      <c r="E2557" s="170" t="s">
        <v>340</v>
      </c>
      <c r="F2557" s="168" t="s">
        <v>284</v>
      </c>
      <c r="G2557" s="168" t="s">
        <v>721</v>
      </c>
      <c r="H2557" s="170" t="s">
        <v>144</v>
      </c>
      <c r="I2557" s="171">
        <v>28</v>
      </c>
    </row>
    <row r="2558" spans="1:9" x14ac:dyDescent="0.25">
      <c r="A2558" s="134" t="s">
        <v>702</v>
      </c>
      <c r="B2558" s="134" t="s">
        <v>64</v>
      </c>
      <c r="C2558" s="168">
        <v>2024</v>
      </c>
      <c r="D2558" s="168" t="s">
        <v>321</v>
      </c>
      <c r="E2558" s="170" t="s">
        <v>340</v>
      </c>
      <c r="F2558" s="168" t="s">
        <v>284</v>
      </c>
      <c r="G2558" s="168" t="s">
        <v>721</v>
      </c>
      <c r="H2558" s="170" t="s">
        <v>360</v>
      </c>
      <c r="I2558" s="171" t="s">
        <v>284</v>
      </c>
    </row>
    <row r="2559" spans="1:9" x14ac:dyDescent="0.25">
      <c r="A2559" s="134" t="s">
        <v>702</v>
      </c>
      <c r="B2559" s="134" t="s">
        <v>64</v>
      </c>
      <c r="C2559" s="168">
        <v>2024</v>
      </c>
      <c r="D2559" s="168" t="s">
        <v>321</v>
      </c>
      <c r="E2559" s="170" t="s">
        <v>340</v>
      </c>
      <c r="F2559" s="168" t="s">
        <v>284</v>
      </c>
      <c r="G2559" s="168" t="s">
        <v>721</v>
      </c>
      <c r="H2559" s="170" t="s">
        <v>145</v>
      </c>
      <c r="I2559" s="171">
        <v>168</v>
      </c>
    </row>
    <row r="2560" spans="1:9" x14ac:dyDescent="0.25">
      <c r="A2560" s="134" t="s">
        <v>702</v>
      </c>
      <c r="B2560" s="134" t="s">
        <v>64</v>
      </c>
      <c r="C2560" s="168">
        <v>2024</v>
      </c>
      <c r="D2560" s="168" t="s">
        <v>321</v>
      </c>
      <c r="E2560" s="170" t="s">
        <v>340</v>
      </c>
      <c r="F2560" s="168" t="s">
        <v>284</v>
      </c>
      <c r="G2560" s="168" t="s">
        <v>721</v>
      </c>
      <c r="H2560" s="170" t="s">
        <v>146</v>
      </c>
      <c r="I2560" s="171">
        <v>45</v>
      </c>
    </row>
    <row r="2561" spans="1:9" x14ac:dyDescent="0.25">
      <c r="A2561" s="134" t="s">
        <v>702</v>
      </c>
      <c r="B2561" s="134" t="s">
        <v>64</v>
      </c>
      <c r="C2561" s="168">
        <v>2024</v>
      </c>
      <c r="D2561" s="168" t="s">
        <v>321</v>
      </c>
      <c r="E2561" s="170" t="s">
        <v>340</v>
      </c>
      <c r="F2561" s="168" t="s">
        <v>284</v>
      </c>
      <c r="G2561" s="168" t="s">
        <v>721</v>
      </c>
      <c r="H2561" s="170" t="s">
        <v>147</v>
      </c>
      <c r="I2561" s="171">
        <v>75</v>
      </c>
    </row>
    <row r="2562" spans="1:9" x14ac:dyDescent="0.25">
      <c r="A2562" s="134" t="s">
        <v>702</v>
      </c>
      <c r="B2562" s="134" t="s">
        <v>64</v>
      </c>
      <c r="C2562" s="168">
        <v>2024</v>
      </c>
      <c r="D2562" s="168" t="s">
        <v>321</v>
      </c>
      <c r="E2562" s="170" t="s">
        <v>340</v>
      </c>
      <c r="F2562" s="168" t="s">
        <v>284</v>
      </c>
      <c r="G2562" s="168" t="s">
        <v>721</v>
      </c>
      <c r="H2562" s="170" t="s">
        <v>148</v>
      </c>
      <c r="I2562" s="171">
        <v>3</v>
      </c>
    </row>
    <row r="2563" spans="1:9" x14ac:dyDescent="0.25">
      <c r="A2563" s="134" t="s">
        <v>702</v>
      </c>
      <c r="B2563" s="134" t="s">
        <v>64</v>
      </c>
      <c r="C2563" s="168">
        <v>2024</v>
      </c>
      <c r="D2563" s="168" t="s">
        <v>321</v>
      </c>
      <c r="E2563" s="170" t="s">
        <v>340</v>
      </c>
      <c r="F2563" s="168" t="s">
        <v>284</v>
      </c>
      <c r="G2563" s="168" t="s">
        <v>721</v>
      </c>
      <c r="H2563" s="170" t="s">
        <v>149</v>
      </c>
      <c r="I2563" s="171">
        <v>9</v>
      </c>
    </row>
    <row r="2564" spans="1:9" x14ac:dyDescent="0.25">
      <c r="A2564" s="134" t="s">
        <v>702</v>
      </c>
      <c r="B2564" s="134" t="s">
        <v>64</v>
      </c>
      <c r="C2564" s="168">
        <v>2024</v>
      </c>
      <c r="D2564" s="168" t="s">
        <v>321</v>
      </c>
      <c r="E2564" s="170" t="s">
        <v>340</v>
      </c>
      <c r="F2564" s="168" t="s">
        <v>284</v>
      </c>
      <c r="G2564" s="168" t="s">
        <v>721</v>
      </c>
      <c r="H2564" s="170" t="s">
        <v>150</v>
      </c>
      <c r="I2564" s="171">
        <v>28</v>
      </c>
    </row>
    <row r="2565" spans="1:9" x14ac:dyDescent="0.25">
      <c r="A2565" s="134" t="s">
        <v>702</v>
      </c>
      <c r="B2565" s="134" t="s">
        <v>64</v>
      </c>
      <c r="C2565" s="168">
        <v>2024</v>
      </c>
      <c r="D2565" s="168" t="s">
        <v>321</v>
      </c>
      <c r="E2565" s="170" t="s">
        <v>340</v>
      </c>
      <c r="F2565" s="168" t="s">
        <v>284</v>
      </c>
      <c r="G2565" s="168" t="s">
        <v>721</v>
      </c>
      <c r="H2565" s="170" t="s">
        <v>151</v>
      </c>
      <c r="I2565" s="171">
        <v>163</v>
      </c>
    </row>
    <row r="2566" spans="1:9" x14ac:dyDescent="0.25">
      <c r="A2566" s="134" t="s">
        <v>702</v>
      </c>
      <c r="B2566" s="134" t="s">
        <v>64</v>
      </c>
      <c r="C2566" s="168">
        <v>2024</v>
      </c>
      <c r="D2566" s="168" t="s">
        <v>321</v>
      </c>
      <c r="E2566" s="170" t="s">
        <v>340</v>
      </c>
      <c r="F2566" s="168" t="s">
        <v>284</v>
      </c>
      <c r="G2566" s="168" t="s">
        <v>721</v>
      </c>
      <c r="H2566" s="170" t="s">
        <v>152</v>
      </c>
      <c r="I2566" s="171">
        <v>58</v>
      </c>
    </row>
    <row r="2567" spans="1:9" x14ac:dyDescent="0.25">
      <c r="A2567" s="134" t="s">
        <v>702</v>
      </c>
      <c r="B2567" s="134" t="s">
        <v>64</v>
      </c>
      <c r="C2567" s="168">
        <v>2024</v>
      </c>
      <c r="D2567" s="168" t="s">
        <v>321</v>
      </c>
      <c r="E2567" s="170" t="s">
        <v>340</v>
      </c>
      <c r="F2567" s="168" t="s">
        <v>284</v>
      </c>
      <c r="G2567" s="168" t="s">
        <v>721</v>
      </c>
      <c r="H2567" s="170" t="s">
        <v>153</v>
      </c>
      <c r="I2567" s="171">
        <v>5</v>
      </c>
    </row>
    <row r="2568" spans="1:9" x14ac:dyDescent="0.25">
      <c r="A2568" s="134" t="s">
        <v>702</v>
      </c>
      <c r="B2568" s="134" t="s">
        <v>64</v>
      </c>
      <c r="C2568" s="168">
        <v>2024</v>
      </c>
      <c r="D2568" s="168" t="s">
        <v>321</v>
      </c>
      <c r="E2568" s="170" t="s">
        <v>340</v>
      </c>
      <c r="F2568" s="168" t="s">
        <v>284</v>
      </c>
      <c r="G2568" s="168" t="s">
        <v>721</v>
      </c>
      <c r="H2568" s="170" t="s">
        <v>154</v>
      </c>
      <c r="I2568" s="171">
        <v>1</v>
      </c>
    </row>
    <row r="2569" spans="1:9" x14ac:dyDescent="0.25">
      <c r="A2569" s="134" t="s">
        <v>702</v>
      </c>
      <c r="B2569" s="134" t="s">
        <v>64</v>
      </c>
      <c r="C2569" s="168">
        <v>2024</v>
      </c>
      <c r="D2569" s="168" t="s">
        <v>321</v>
      </c>
      <c r="E2569" s="170" t="s">
        <v>340</v>
      </c>
      <c r="F2569" s="168" t="s">
        <v>284</v>
      </c>
      <c r="G2569" s="168" t="s">
        <v>721</v>
      </c>
      <c r="H2569" s="170" t="s">
        <v>155</v>
      </c>
      <c r="I2569" s="171" t="s">
        <v>284</v>
      </c>
    </row>
    <row r="2570" spans="1:9" x14ac:dyDescent="0.25">
      <c r="A2570" s="134" t="s">
        <v>702</v>
      </c>
      <c r="B2570" s="134" t="s">
        <v>64</v>
      </c>
      <c r="C2570" s="168">
        <v>2024</v>
      </c>
      <c r="D2570" s="168" t="s">
        <v>321</v>
      </c>
      <c r="E2570" s="170" t="s">
        <v>340</v>
      </c>
      <c r="F2570" s="168" t="s">
        <v>284</v>
      </c>
      <c r="G2570" s="168" t="s">
        <v>721</v>
      </c>
      <c r="H2570" s="170" t="s">
        <v>361</v>
      </c>
      <c r="I2570" s="171" t="s">
        <v>284</v>
      </c>
    </row>
    <row r="2571" spans="1:9" x14ac:dyDescent="0.25">
      <c r="A2571" s="134" t="s">
        <v>702</v>
      </c>
      <c r="B2571" s="134" t="s">
        <v>64</v>
      </c>
      <c r="C2571" s="168">
        <v>2024</v>
      </c>
      <c r="D2571" s="168" t="s">
        <v>321</v>
      </c>
      <c r="E2571" s="170" t="s">
        <v>340</v>
      </c>
      <c r="F2571" s="168" t="s">
        <v>284</v>
      </c>
      <c r="G2571" s="168" t="s">
        <v>721</v>
      </c>
      <c r="H2571" s="170" t="s">
        <v>362</v>
      </c>
      <c r="I2571" s="171" t="s">
        <v>284</v>
      </c>
    </row>
    <row r="2572" spans="1:9" x14ac:dyDescent="0.25">
      <c r="A2572" s="134" t="s">
        <v>702</v>
      </c>
      <c r="B2572" s="134" t="s">
        <v>64</v>
      </c>
      <c r="C2572" s="168">
        <v>2024</v>
      </c>
      <c r="D2572" s="168" t="s">
        <v>321</v>
      </c>
      <c r="E2572" s="170" t="s">
        <v>340</v>
      </c>
      <c r="F2572" s="168" t="s">
        <v>284</v>
      </c>
      <c r="G2572" s="168" t="s">
        <v>721</v>
      </c>
      <c r="H2572" s="170" t="s">
        <v>363</v>
      </c>
      <c r="I2572" s="171" t="s">
        <v>284</v>
      </c>
    </row>
    <row r="2573" spans="1:9" x14ac:dyDescent="0.25">
      <c r="A2573" s="134" t="s">
        <v>702</v>
      </c>
      <c r="B2573" s="134" t="s">
        <v>64</v>
      </c>
      <c r="C2573" s="168">
        <v>2024</v>
      </c>
      <c r="D2573" s="168" t="s">
        <v>321</v>
      </c>
      <c r="E2573" s="170" t="s">
        <v>340</v>
      </c>
      <c r="F2573" s="168" t="s">
        <v>284</v>
      </c>
      <c r="G2573" s="168" t="s">
        <v>721</v>
      </c>
      <c r="H2573" s="170" t="s">
        <v>156</v>
      </c>
      <c r="I2573" s="171">
        <v>1</v>
      </c>
    </row>
    <row r="2574" spans="1:9" x14ac:dyDescent="0.25">
      <c r="A2574" s="134" t="s">
        <v>702</v>
      </c>
      <c r="B2574" s="134" t="s">
        <v>64</v>
      </c>
      <c r="C2574" s="168">
        <v>2024</v>
      </c>
      <c r="D2574" s="168" t="s">
        <v>321</v>
      </c>
      <c r="E2574" s="170" t="s">
        <v>340</v>
      </c>
      <c r="F2574" s="168" t="s">
        <v>284</v>
      </c>
      <c r="G2574" s="168" t="s">
        <v>721</v>
      </c>
      <c r="H2574" s="170" t="s">
        <v>157</v>
      </c>
      <c r="I2574" s="171">
        <v>4</v>
      </c>
    </row>
    <row r="2575" spans="1:9" x14ac:dyDescent="0.25">
      <c r="A2575" s="134" t="s">
        <v>702</v>
      </c>
      <c r="B2575" s="134" t="s">
        <v>64</v>
      </c>
      <c r="C2575" s="168">
        <v>2024</v>
      </c>
      <c r="D2575" s="168" t="s">
        <v>321</v>
      </c>
      <c r="E2575" s="170" t="s">
        <v>340</v>
      </c>
      <c r="F2575" s="168" t="s">
        <v>284</v>
      </c>
      <c r="G2575" s="168" t="s">
        <v>721</v>
      </c>
      <c r="H2575" s="170" t="s">
        <v>158</v>
      </c>
      <c r="I2575" s="171">
        <v>1</v>
      </c>
    </row>
    <row r="2576" spans="1:9" x14ac:dyDescent="0.25">
      <c r="A2576" s="134" t="s">
        <v>702</v>
      </c>
      <c r="B2576" s="134" t="s">
        <v>64</v>
      </c>
      <c r="C2576" s="168">
        <v>2024</v>
      </c>
      <c r="D2576" s="168" t="s">
        <v>321</v>
      </c>
      <c r="E2576" s="170" t="s">
        <v>340</v>
      </c>
      <c r="F2576" s="168" t="s">
        <v>284</v>
      </c>
      <c r="G2576" s="168" t="s">
        <v>721</v>
      </c>
      <c r="H2576" s="170" t="s">
        <v>364</v>
      </c>
      <c r="I2576" s="171">
        <v>30</v>
      </c>
    </row>
    <row r="2577" spans="1:9" x14ac:dyDescent="0.25">
      <c r="A2577" s="134" t="s">
        <v>702</v>
      </c>
      <c r="B2577" s="134" t="s">
        <v>64</v>
      </c>
      <c r="C2577" s="168">
        <v>2024</v>
      </c>
      <c r="D2577" s="168" t="s">
        <v>321</v>
      </c>
      <c r="E2577" s="170" t="s">
        <v>340</v>
      </c>
      <c r="F2577" s="168" t="s">
        <v>284</v>
      </c>
      <c r="G2577" s="168" t="s">
        <v>721</v>
      </c>
      <c r="H2577" s="170" t="s">
        <v>159</v>
      </c>
      <c r="I2577" s="171">
        <v>2</v>
      </c>
    </row>
    <row r="2578" spans="1:9" x14ac:dyDescent="0.25">
      <c r="A2578" s="134" t="s">
        <v>702</v>
      </c>
      <c r="B2578" s="134" t="s">
        <v>64</v>
      </c>
      <c r="C2578" s="168">
        <v>2024</v>
      </c>
      <c r="D2578" s="168" t="s">
        <v>321</v>
      </c>
      <c r="E2578" s="170" t="s">
        <v>340</v>
      </c>
      <c r="F2578" s="168" t="s">
        <v>284</v>
      </c>
      <c r="G2578" s="168" t="s">
        <v>721</v>
      </c>
      <c r="H2578" s="170" t="s">
        <v>160</v>
      </c>
      <c r="I2578" s="171" t="s">
        <v>284</v>
      </c>
    </row>
    <row r="2579" spans="1:9" x14ac:dyDescent="0.25">
      <c r="A2579" s="134" t="s">
        <v>702</v>
      </c>
      <c r="B2579" s="134" t="s">
        <v>64</v>
      </c>
      <c r="C2579" s="168">
        <v>2024</v>
      </c>
      <c r="D2579" s="168" t="s">
        <v>321</v>
      </c>
      <c r="E2579" s="170" t="s">
        <v>340</v>
      </c>
      <c r="F2579" s="168" t="s">
        <v>284</v>
      </c>
      <c r="G2579" s="168" t="s">
        <v>721</v>
      </c>
      <c r="H2579" s="170" t="s">
        <v>365</v>
      </c>
      <c r="I2579" s="171">
        <v>38</v>
      </c>
    </row>
    <row r="2580" spans="1:9" x14ac:dyDescent="0.25">
      <c r="A2580" s="134" t="s">
        <v>702</v>
      </c>
      <c r="B2580" s="134" t="s">
        <v>64</v>
      </c>
      <c r="C2580" s="168">
        <v>2024</v>
      </c>
      <c r="D2580" s="168" t="s">
        <v>321</v>
      </c>
      <c r="E2580" s="170" t="s">
        <v>340</v>
      </c>
      <c r="F2580" s="168" t="s">
        <v>284</v>
      </c>
      <c r="G2580" s="168" t="s">
        <v>721</v>
      </c>
      <c r="H2580" s="170" t="s">
        <v>366</v>
      </c>
      <c r="I2580" s="171">
        <v>4</v>
      </c>
    </row>
    <row r="2581" spans="1:9" x14ac:dyDescent="0.25">
      <c r="A2581" s="134" t="s">
        <v>702</v>
      </c>
      <c r="B2581" s="134" t="s">
        <v>64</v>
      </c>
      <c r="C2581" s="168">
        <v>2024</v>
      </c>
      <c r="D2581" s="168" t="s">
        <v>321</v>
      </c>
      <c r="E2581" s="170" t="s">
        <v>340</v>
      </c>
      <c r="F2581" s="168" t="s">
        <v>284</v>
      </c>
      <c r="G2581" s="168" t="s">
        <v>721</v>
      </c>
      <c r="H2581" s="170" t="s">
        <v>367</v>
      </c>
      <c r="I2581" s="171">
        <v>1.07</v>
      </c>
    </row>
    <row r="2582" spans="1:9" x14ac:dyDescent="0.25">
      <c r="A2582" s="134" t="s">
        <v>702</v>
      </c>
      <c r="B2582" s="134" t="s">
        <v>64</v>
      </c>
      <c r="C2582" s="168">
        <v>2024</v>
      </c>
      <c r="D2582" s="168" t="s">
        <v>321</v>
      </c>
      <c r="E2582" s="170" t="s">
        <v>340</v>
      </c>
      <c r="F2582" s="170">
        <v>10</v>
      </c>
      <c r="G2582" s="170" t="s">
        <v>139</v>
      </c>
      <c r="H2582" s="170" t="s">
        <v>358</v>
      </c>
      <c r="I2582" s="171">
        <v>535</v>
      </c>
    </row>
    <row r="2583" spans="1:9" x14ac:dyDescent="0.25">
      <c r="A2583" s="134" t="s">
        <v>702</v>
      </c>
      <c r="B2583" s="134" t="s">
        <v>64</v>
      </c>
      <c r="C2583" s="168">
        <v>2024</v>
      </c>
      <c r="D2583" s="168" t="s">
        <v>321</v>
      </c>
      <c r="E2583" s="170" t="s">
        <v>340</v>
      </c>
      <c r="F2583" s="170">
        <v>10</v>
      </c>
      <c r="G2583" s="170" t="s">
        <v>139</v>
      </c>
      <c r="H2583" s="170" t="s">
        <v>722</v>
      </c>
      <c r="I2583" s="171">
        <v>574</v>
      </c>
    </row>
    <row r="2584" spans="1:9" x14ac:dyDescent="0.25">
      <c r="A2584" s="134" t="s">
        <v>702</v>
      </c>
      <c r="B2584" s="134" t="s">
        <v>64</v>
      </c>
      <c r="C2584" s="168">
        <v>2024</v>
      </c>
      <c r="D2584" s="168" t="s">
        <v>321</v>
      </c>
      <c r="E2584" s="170" t="s">
        <v>340</v>
      </c>
      <c r="F2584" s="170">
        <v>10</v>
      </c>
      <c r="G2584" s="170" t="s">
        <v>139</v>
      </c>
      <c r="H2584" s="170" t="s">
        <v>144</v>
      </c>
      <c r="I2584" s="171">
        <v>27</v>
      </c>
    </row>
    <row r="2585" spans="1:9" x14ac:dyDescent="0.25">
      <c r="A2585" s="134" t="s">
        <v>702</v>
      </c>
      <c r="B2585" s="134" t="s">
        <v>64</v>
      </c>
      <c r="C2585" s="168">
        <v>2024</v>
      </c>
      <c r="D2585" s="168" t="s">
        <v>321</v>
      </c>
      <c r="E2585" s="170" t="s">
        <v>340</v>
      </c>
      <c r="F2585" s="170">
        <v>10</v>
      </c>
      <c r="G2585" s="170" t="s">
        <v>139</v>
      </c>
      <c r="H2585" s="170" t="s">
        <v>360</v>
      </c>
      <c r="I2585" s="171" t="s">
        <v>284</v>
      </c>
    </row>
    <row r="2586" spans="1:9" x14ac:dyDescent="0.25">
      <c r="A2586" s="134" t="s">
        <v>702</v>
      </c>
      <c r="B2586" s="134" t="s">
        <v>64</v>
      </c>
      <c r="C2586" s="168">
        <v>2024</v>
      </c>
      <c r="D2586" s="168" t="s">
        <v>321</v>
      </c>
      <c r="E2586" s="170" t="s">
        <v>340</v>
      </c>
      <c r="F2586" s="170">
        <v>10</v>
      </c>
      <c r="G2586" s="170" t="s">
        <v>139</v>
      </c>
      <c r="H2586" s="170" t="s">
        <v>145</v>
      </c>
      <c r="I2586" s="171">
        <v>167</v>
      </c>
    </row>
    <row r="2587" spans="1:9" x14ac:dyDescent="0.25">
      <c r="A2587" s="134" t="s">
        <v>702</v>
      </c>
      <c r="B2587" s="134" t="s">
        <v>64</v>
      </c>
      <c r="C2587" s="168">
        <v>2024</v>
      </c>
      <c r="D2587" s="168" t="s">
        <v>321</v>
      </c>
      <c r="E2587" s="170" t="s">
        <v>340</v>
      </c>
      <c r="F2587" s="170">
        <v>10</v>
      </c>
      <c r="G2587" s="170" t="s">
        <v>139</v>
      </c>
      <c r="H2587" s="170" t="s">
        <v>146</v>
      </c>
      <c r="I2587" s="171">
        <v>45</v>
      </c>
    </row>
    <row r="2588" spans="1:9" x14ac:dyDescent="0.25">
      <c r="A2588" s="134" t="s">
        <v>702</v>
      </c>
      <c r="B2588" s="134" t="s">
        <v>64</v>
      </c>
      <c r="C2588" s="168">
        <v>2024</v>
      </c>
      <c r="D2588" s="168" t="s">
        <v>321</v>
      </c>
      <c r="E2588" s="170" t="s">
        <v>340</v>
      </c>
      <c r="F2588" s="170">
        <v>10</v>
      </c>
      <c r="G2588" s="170" t="s">
        <v>139</v>
      </c>
      <c r="H2588" s="170" t="s">
        <v>147</v>
      </c>
      <c r="I2588" s="171">
        <v>73</v>
      </c>
    </row>
    <row r="2589" spans="1:9" x14ac:dyDescent="0.25">
      <c r="A2589" s="134" t="s">
        <v>702</v>
      </c>
      <c r="B2589" s="134" t="s">
        <v>64</v>
      </c>
      <c r="C2589" s="168">
        <v>2024</v>
      </c>
      <c r="D2589" s="168" t="s">
        <v>321</v>
      </c>
      <c r="E2589" s="170" t="s">
        <v>340</v>
      </c>
      <c r="F2589" s="170">
        <v>10</v>
      </c>
      <c r="G2589" s="170" t="s">
        <v>139</v>
      </c>
      <c r="H2589" s="170" t="s">
        <v>148</v>
      </c>
      <c r="I2589" s="171">
        <v>3</v>
      </c>
    </row>
    <row r="2590" spans="1:9" x14ac:dyDescent="0.25">
      <c r="A2590" s="134" t="s">
        <v>702</v>
      </c>
      <c r="B2590" s="134" t="s">
        <v>64</v>
      </c>
      <c r="C2590" s="168">
        <v>2024</v>
      </c>
      <c r="D2590" s="168" t="s">
        <v>321</v>
      </c>
      <c r="E2590" s="170" t="s">
        <v>340</v>
      </c>
      <c r="F2590" s="170">
        <v>10</v>
      </c>
      <c r="G2590" s="170" t="s">
        <v>139</v>
      </c>
      <c r="H2590" s="170" t="s">
        <v>149</v>
      </c>
      <c r="I2590" s="171">
        <v>7</v>
      </c>
    </row>
    <row r="2591" spans="1:9" x14ac:dyDescent="0.25">
      <c r="A2591" s="134" t="s">
        <v>702</v>
      </c>
      <c r="B2591" s="134" t="s">
        <v>64</v>
      </c>
      <c r="C2591" s="168">
        <v>2024</v>
      </c>
      <c r="D2591" s="168" t="s">
        <v>321</v>
      </c>
      <c r="E2591" s="170" t="s">
        <v>340</v>
      </c>
      <c r="F2591" s="170">
        <v>10</v>
      </c>
      <c r="G2591" s="170" t="s">
        <v>139</v>
      </c>
      <c r="H2591" s="170" t="s">
        <v>150</v>
      </c>
      <c r="I2591" s="171">
        <v>28</v>
      </c>
    </row>
    <row r="2592" spans="1:9" x14ac:dyDescent="0.25">
      <c r="A2592" s="134" t="s">
        <v>702</v>
      </c>
      <c r="B2592" s="134" t="s">
        <v>64</v>
      </c>
      <c r="C2592" s="168">
        <v>2024</v>
      </c>
      <c r="D2592" s="168" t="s">
        <v>321</v>
      </c>
      <c r="E2592" s="170" t="s">
        <v>340</v>
      </c>
      <c r="F2592" s="170">
        <v>10</v>
      </c>
      <c r="G2592" s="170" t="s">
        <v>139</v>
      </c>
      <c r="H2592" s="170" t="s">
        <v>151</v>
      </c>
      <c r="I2592" s="171">
        <v>115</v>
      </c>
    </row>
    <row r="2593" spans="1:9" x14ac:dyDescent="0.25">
      <c r="A2593" s="134" t="s">
        <v>702</v>
      </c>
      <c r="B2593" s="134" t="s">
        <v>64</v>
      </c>
      <c r="C2593" s="168">
        <v>2024</v>
      </c>
      <c r="D2593" s="168" t="s">
        <v>321</v>
      </c>
      <c r="E2593" s="170" t="s">
        <v>340</v>
      </c>
      <c r="F2593" s="170">
        <v>10</v>
      </c>
      <c r="G2593" s="170" t="s">
        <v>139</v>
      </c>
      <c r="H2593" s="170" t="s">
        <v>152</v>
      </c>
      <c r="I2593" s="171">
        <v>55</v>
      </c>
    </row>
    <row r="2594" spans="1:9" x14ac:dyDescent="0.25">
      <c r="A2594" s="134" t="s">
        <v>702</v>
      </c>
      <c r="B2594" s="134" t="s">
        <v>64</v>
      </c>
      <c r="C2594" s="168">
        <v>2024</v>
      </c>
      <c r="D2594" s="168" t="s">
        <v>321</v>
      </c>
      <c r="E2594" s="170" t="s">
        <v>340</v>
      </c>
      <c r="F2594" s="170">
        <v>10</v>
      </c>
      <c r="G2594" s="170" t="s">
        <v>139</v>
      </c>
      <c r="H2594" s="170" t="s">
        <v>153</v>
      </c>
      <c r="I2594" s="171">
        <v>5</v>
      </c>
    </row>
    <row r="2595" spans="1:9" x14ac:dyDescent="0.25">
      <c r="A2595" s="134" t="s">
        <v>702</v>
      </c>
      <c r="B2595" s="134" t="s">
        <v>64</v>
      </c>
      <c r="C2595" s="168">
        <v>2024</v>
      </c>
      <c r="D2595" s="168" t="s">
        <v>321</v>
      </c>
      <c r="E2595" s="170" t="s">
        <v>340</v>
      </c>
      <c r="F2595" s="170">
        <v>10</v>
      </c>
      <c r="G2595" s="170" t="s">
        <v>139</v>
      </c>
      <c r="H2595" s="170" t="s">
        <v>154</v>
      </c>
      <c r="I2595" s="171" t="s">
        <v>284</v>
      </c>
    </row>
    <row r="2596" spans="1:9" x14ac:dyDescent="0.25">
      <c r="A2596" s="134" t="s">
        <v>702</v>
      </c>
      <c r="B2596" s="134" t="s">
        <v>64</v>
      </c>
      <c r="C2596" s="168">
        <v>2024</v>
      </c>
      <c r="D2596" s="168" t="s">
        <v>321</v>
      </c>
      <c r="E2596" s="170" t="s">
        <v>340</v>
      </c>
      <c r="F2596" s="170">
        <v>10</v>
      </c>
      <c r="G2596" s="170" t="s">
        <v>139</v>
      </c>
      <c r="H2596" s="170" t="s">
        <v>155</v>
      </c>
      <c r="I2596" s="171" t="s">
        <v>284</v>
      </c>
    </row>
    <row r="2597" spans="1:9" x14ac:dyDescent="0.25">
      <c r="A2597" s="134" t="s">
        <v>702</v>
      </c>
      <c r="B2597" s="134" t="s">
        <v>64</v>
      </c>
      <c r="C2597" s="168">
        <v>2024</v>
      </c>
      <c r="D2597" s="168" t="s">
        <v>321</v>
      </c>
      <c r="E2597" s="170" t="s">
        <v>340</v>
      </c>
      <c r="F2597" s="170">
        <v>10</v>
      </c>
      <c r="G2597" s="170" t="s">
        <v>139</v>
      </c>
      <c r="H2597" s="170" t="s">
        <v>361</v>
      </c>
      <c r="I2597" s="171" t="s">
        <v>284</v>
      </c>
    </row>
    <row r="2598" spans="1:9" x14ac:dyDescent="0.25">
      <c r="A2598" s="134" t="s">
        <v>702</v>
      </c>
      <c r="B2598" s="134" t="s">
        <v>64</v>
      </c>
      <c r="C2598" s="168">
        <v>2024</v>
      </c>
      <c r="D2598" s="168" t="s">
        <v>321</v>
      </c>
      <c r="E2598" s="170" t="s">
        <v>340</v>
      </c>
      <c r="F2598" s="170">
        <v>10</v>
      </c>
      <c r="G2598" s="170" t="s">
        <v>139</v>
      </c>
      <c r="H2598" s="170" t="s">
        <v>362</v>
      </c>
      <c r="I2598" s="171" t="s">
        <v>284</v>
      </c>
    </row>
    <row r="2599" spans="1:9" x14ac:dyDescent="0.25">
      <c r="A2599" s="134" t="s">
        <v>702</v>
      </c>
      <c r="B2599" s="134" t="s">
        <v>64</v>
      </c>
      <c r="C2599" s="168">
        <v>2024</v>
      </c>
      <c r="D2599" s="168" t="s">
        <v>321</v>
      </c>
      <c r="E2599" s="170" t="s">
        <v>340</v>
      </c>
      <c r="F2599" s="170">
        <v>10</v>
      </c>
      <c r="G2599" s="170" t="s">
        <v>139</v>
      </c>
      <c r="H2599" s="170" t="s">
        <v>363</v>
      </c>
      <c r="I2599" s="171" t="s">
        <v>284</v>
      </c>
    </row>
    <row r="2600" spans="1:9" x14ac:dyDescent="0.25">
      <c r="A2600" s="134" t="s">
        <v>702</v>
      </c>
      <c r="B2600" s="134" t="s">
        <v>64</v>
      </c>
      <c r="C2600" s="168">
        <v>2024</v>
      </c>
      <c r="D2600" s="168" t="s">
        <v>321</v>
      </c>
      <c r="E2600" s="170" t="s">
        <v>340</v>
      </c>
      <c r="F2600" s="170">
        <v>10</v>
      </c>
      <c r="G2600" s="170" t="s">
        <v>139</v>
      </c>
      <c r="H2600" s="170" t="s">
        <v>156</v>
      </c>
      <c r="I2600" s="171">
        <v>1</v>
      </c>
    </row>
    <row r="2601" spans="1:9" x14ac:dyDescent="0.25">
      <c r="A2601" s="134" t="s">
        <v>702</v>
      </c>
      <c r="B2601" s="134" t="s">
        <v>64</v>
      </c>
      <c r="C2601" s="168">
        <v>2024</v>
      </c>
      <c r="D2601" s="168" t="s">
        <v>321</v>
      </c>
      <c r="E2601" s="170" t="s">
        <v>340</v>
      </c>
      <c r="F2601" s="170">
        <v>10</v>
      </c>
      <c r="G2601" s="170" t="s">
        <v>139</v>
      </c>
      <c r="H2601" s="170" t="s">
        <v>157</v>
      </c>
      <c r="I2601" s="171">
        <v>4</v>
      </c>
    </row>
    <row r="2602" spans="1:9" x14ac:dyDescent="0.25">
      <c r="A2602" s="134" t="s">
        <v>702</v>
      </c>
      <c r="B2602" s="134" t="s">
        <v>64</v>
      </c>
      <c r="C2602" s="168">
        <v>2024</v>
      </c>
      <c r="D2602" s="168" t="s">
        <v>321</v>
      </c>
      <c r="E2602" s="170" t="s">
        <v>340</v>
      </c>
      <c r="F2602" s="170">
        <v>10</v>
      </c>
      <c r="G2602" s="170" t="s">
        <v>139</v>
      </c>
      <c r="H2602" s="170" t="s">
        <v>158</v>
      </c>
      <c r="I2602" s="171">
        <v>1</v>
      </c>
    </row>
    <row r="2603" spans="1:9" x14ac:dyDescent="0.25">
      <c r="A2603" s="134" t="s">
        <v>702</v>
      </c>
      <c r="B2603" s="134" t="s">
        <v>64</v>
      </c>
      <c r="C2603" s="168">
        <v>2024</v>
      </c>
      <c r="D2603" s="168" t="s">
        <v>321</v>
      </c>
      <c r="E2603" s="170" t="s">
        <v>340</v>
      </c>
      <c r="F2603" s="170">
        <v>10</v>
      </c>
      <c r="G2603" s="170" t="s">
        <v>139</v>
      </c>
      <c r="H2603" s="170" t="s">
        <v>364</v>
      </c>
      <c r="I2603" s="171">
        <v>3</v>
      </c>
    </row>
    <row r="2604" spans="1:9" x14ac:dyDescent="0.25">
      <c r="A2604" s="134" t="s">
        <v>702</v>
      </c>
      <c r="B2604" s="134" t="s">
        <v>64</v>
      </c>
      <c r="C2604" s="168">
        <v>2024</v>
      </c>
      <c r="D2604" s="168" t="s">
        <v>321</v>
      </c>
      <c r="E2604" s="170" t="s">
        <v>340</v>
      </c>
      <c r="F2604" s="170">
        <v>10</v>
      </c>
      <c r="G2604" s="170" t="s">
        <v>139</v>
      </c>
      <c r="H2604" s="170" t="s">
        <v>159</v>
      </c>
      <c r="I2604" s="171" t="s">
        <v>284</v>
      </c>
    </row>
    <row r="2605" spans="1:9" x14ac:dyDescent="0.25">
      <c r="A2605" s="134" t="s">
        <v>702</v>
      </c>
      <c r="B2605" s="134" t="s">
        <v>64</v>
      </c>
      <c r="C2605" s="168">
        <v>2024</v>
      </c>
      <c r="D2605" s="168" t="s">
        <v>321</v>
      </c>
      <c r="E2605" s="170" t="s">
        <v>340</v>
      </c>
      <c r="F2605" s="170">
        <v>10</v>
      </c>
      <c r="G2605" s="170" t="s">
        <v>139</v>
      </c>
      <c r="H2605" s="170" t="s">
        <v>160</v>
      </c>
      <c r="I2605" s="171">
        <v>36</v>
      </c>
    </row>
    <row r="2606" spans="1:9" x14ac:dyDescent="0.25">
      <c r="A2606" s="134" t="s">
        <v>702</v>
      </c>
      <c r="B2606" s="134" t="s">
        <v>64</v>
      </c>
      <c r="C2606" s="168">
        <v>2024</v>
      </c>
      <c r="D2606" s="168" t="s">
        <v>321</v>
      </c>
      <c r="E2606" s="170" t="s">
        <v>340</v>
      </c>
      <c r="F2606" s="170">
        <v>10</v>
      </c>
      <c r="G2606" s="170" t="s">
        <v>139</v>
      </c>
      <c r="H2606" s="170" t="s">
        <v>366</v>
      </c>
      <c r="I2606" s="171">
        <v>4</v>
      </c>
    </row>
    <row r="2607" spans="1:9" x14ac:dyDescent="0.25">
      <c r="A2607" s="134" t="s">
        <v>702</v>
      </c>
      <c r="B2607" s="134" t="s">
        <v>64</v>
      </c>
      <c r="C2607" s="168">
        <v>2024</v>
      </c>
      <c r="D2607" s="168" t="s">
        <v>321</v>
      </c>
      <c r="E2607" s="170" t="s">
        <v>340</v>
      </c>
      <c r="F2607" s="170">
        <v>10</v>
      </c>
      <c r="G2607" s="170" t="s">
        <v>139</v>
      </c>
      <c r="H2607" s="170" t="s">
        <v>367</v>
      </c>
      <c r="I2607" s="171">
        <v>1.07</v>
      </c>
    </row>
    <row r="2608" spans="1:9" x14ac:dyDescent="0.25">
      <c r="A2608" s="134" t="s">
        <v>702</v>
      </c>
      <c r="B2608" s="134" t="s">
        <v>64</v>
      </c>
      <c r="C2608" s="168">
        <v>2024</v>
      </c>
      <c r="D2608" s="168" t="s">
        <v>321</v>
      </c>
      <c r="E2608" s="170" t="s">
        <v>340</v>
      </c>
      <c r="F2608" s="170">
        <v>30</v>
      </c>
      <c r="G2608" s="170" t="s">
        <v>140</v>
      </c>
      <c r="H2608" s="170" t="s">
        <v>358</v>
      </c>
      <c r="I2608" s="171">
        <v>72</v>
      </c>
    </row>
    <row r="2609" spans="1:9" x14ac:dyDescent="0.25">
      <c r="A2609" s="134" t="s">
        <v>702</v>
      </c>
      <c r="B2609" s="134" t="s">
        <v>64</v>
      </c>
      <c r="C2609" s="168">
        <v>2024</v>
      </c>
      <c r="D2609" s="168" t="s">
        <v>321</v>
      </c>
      <c r="E2609" s="170" t="s">
        <v>340</v>
      </c>
      <c r="F2609" s="170">
        <v>30</v>
      </c>
      <c r="G2609" s="170" t="s">
        <v>140</v>
      </c>
      <c r="H2609" s="170" t="s">
        <v>722</v>
      </c>
      <c r="I2609" s="171">
        <v>74</v>
      </c>
    </row>
    <row r="2610" spans="1:9" x14ac:dyDescent="0.25">
      <c r="A2610" s="134" t="s">
        <v>702</v>
      </c>
      <c r="B2610" s="134" t="s">
        <v>64</v>
      </c>
      <c r="C2610" s="168">
        <v>2024</v>
      </c>
      <c r="D2610" s="168" t="s">
        <v>321</v>
      </c>
      <c r="E2610" s="170" t="s">
        <v>340</v>
      </c>
      <c r="F2610" s="170">
        <v>30</v>
      </c>
      <c r="G2610" s="170" t="s">
        <v>140</v>
      </c>
      <c r="H2610" s="172" t="s">
        <v>149</v>
      </c>
      <c r="I2610" s="171">
        <v>2</v>
      </c>
    </row>
    <row r="2611" spans="1:9" x14ac:dyDescent="0.25">
      <c r="A2611" s="134" t="s">
        <v>702</v>
      </c>
      <c r="B2611" s="134" t="s">
        <v>64</v>
      </c>
      <c r="C2611" s="168">
        <v>2024</v>
      </c>
      <c r="D2611" s="168" t="s">
        <v>321</v>
      </c>
      <c r="E2611" s="170" t="s">
        <v>340</v>
      </c>
      <c r="F2611" s="170">
        <v>30</v>
      </c>
      <c r="G2611" s="170" t="s">
        <v>140</v>
      </c>
      <c r="H2611" s="172" t="s">
        <v>151</v>
      </c>
      <c r="I2611" s="171">
        <v>42</v>
      </c>
    </row>
    <row r="2612" spans="1:9" x14ac:dyDescent="0.25">
      <c r="A2612" s="134" t="s">
        <v>702</v>
      </c>
      <c r="B2612" s="134" t="s">
        <v>64</v>
      </c>
      <c r="C2612" s="168">
        <v>2024</v>
      </c>
      <c r="D2612" s="168" t="s">
        <v>321</v>
      </c>
      <c r="E2612" s="170" t="s">
        <v>340</v>
      </c>
      <c r="F2612" s="170">
        <v>30</v>
      </c>
      <c r="G2612" s="170" t="s">
        <v>140</v>
      </c>
      <c r="H2612" s="172" t="s">
        <v>153</v>
      </c>
      <c r="I2612" s="171" t="s">
        <v>284</v>
      </c>
    </row>
    <row r="2613" spans="1:9" x14ac:dyDescent="0.25">
      <c r="A2613" s="134" t="s">
        <v>702</v>
      </c>
      <c r="B2613" s="134" t="s">
        <v>64</v>
      </c>
      <c r="C2613" s="168">
        <v>2024</v>
      </c>
      <c r="D2613" s="168" t="s">
        <v>321</v>
      </c>
      <c r="E2613" s="170" t="s">
        <v>340</v>
      </c>
      <c r="F2613" s="170">
        <v>30</v>
      </c>
      <c r="G2613" s="170" t="s">
        <v>140</v>
      </c>
      <c r="H2613" s="172" t="s">
        <v>154</v>
      </c>
      <c r="I2613" s="171">
        <v>1</v>
      </c>
    </row>
    <row r="2614" spans="1:9" x14ac:dyDescent="0.25">
      <c r="A2614" s="134" t="s">
        <v>702</v>
      </c>
      <c r="B2614" s="134" t="s">
        <v>64</v>
      </c>
      <c r="C2614" s="168">
        <v>2024</v>
      </c>
      <c r="D2614" s="168" t="s">
        <v>321</v>
      </c>
      <c r="E2614" s="170" t="s">
        <v>340</v>
      </c>
      <c r="F2614" s="170">
        <v>30</v>
      </c>
      <c r="G2614" s="170" t="s">
        <v>140</v>
      </c>
      <c r="H2614" s="172" t="s">
        <v>155</v>
      </c>
      <c r="I2614" s="171" t="s">
        <v>284</v>
      </c>
    </row>
    <row r="2615" spans="1:9" x14ac:dyDescent="0.25">
      <c r="A2615" s="134" t="s">
        <v>702</v>
      </c>
      <c r="B2615" s="134" t="s">
        <v>64</v>
      </c>
      <c r="C2615" s="168">
        <v>2024</v>
      </c>
      <c r="D2615" s="168" t="s">
        <v>321</v>
      </c>
      <c r="E2615" s="170" t="s">
        <v>340</v>
      </c>
      <c r="F2615" s="170">
        <v>30</v>
      </c>
      <c r="G2615" s="170" t="s">
        <v>140</v>
      </c>
      <c r="H2615" s="172" t="s">
        <v>361</v>
      </c>
      <c r="I2615" s="171" t="s">
        <v>284</v>
      </c>
    </row>
    <row r="2616" spans="1:9" x14ac:dyDescent="0.25">
      <c r="A2616" s="134" t="s">
        <v>702</v>
      </c>
      <c r="B2616" s="134" t="s">
        <v>64</v>
      </c>
      <c r="C2616" s="168">
        <v>2024</v>
      </c>
      <c r="D2616" s="168" t="s">
        <v>321</v>
      </c>
      <c r="E2616" s="170" t="s">
        <v>340</v>
      </c>
      <c r="F2616" s="170">
        <v>30</v>
      </c>
      <c r="G2616" s="170" t="s">
        <v>140</v>
      </c>
      <c r="H2616" s="172" t="s">
        <v>611</v>
      </c>
      <c r="I2616" s="171" t="s">
        <v>284</v>
      </c>
    </row>
    <row r="2617" spans="1:9" x14ac:dyDescent="0.25">
      <c r="A2617" s="134" t="s">
        <v>702</v>
      </c>
      <c r="B2617" s="134" t="s">
        <v>64</v>
      </c>
      <c r="C2617" s="168">
        <v>2024</v>
      </c>
      <c r="D2617" s="168" t="s">
        <v>321</v>
      </c>
      <c r="E2617" s="170" t="s">
        <v>340</v>
      </c>
      <c r="F2617" s="170">
        <v>30</v>
      </c>
      <c r="G2617" s="170" t="s">
        <v>140</v>
      </c>
      <c r="H2617" s="172" t="s">
        <v>363</v>
      </c>
      <c r="I2617" s="171" t="s">
        <v>284</v>
      </c>
    </row>
    <row r="2618" spans="1:9" x14ac:dyDescent="0.25">
      <c r="A2618" s="134" t="s">
        <v>702</v>
      </c>
      <c r="B2618" s="134" t="s">
        <v>64</v>
      </c>
      <c r="C2618" s="168">
        <v>2024</v>
      </c>
      <c r="D2618" s="168" t="s">
        <v>321</v>
      </c>
      <c r="E2618" s="170" t="s">
        <v>340</v>
      </c>
      <c r="F2618" s="170">
        <v>30</v>
      </c>
      <c r="G2618" s="170" t="s">
        <v>140</v>
      </c>
      <c r="H2618" s="172" t="s">
        <v>364</v>
      </c>
      <c r="I2618" s="171">
        <v>27</v>
      </c>
    </row>
    <row r="2619" spans="1:9" x14ac:dyDescent="0.25">
      <c r="A2619" s="134" t="s">
        <v>702</v>
      </c>
      <c r="B2619" s="134" t="s">
        <v>64</v>
      </c>
      <c r="C2619" s="168">
        <v>2024</v>
      </c>
      <c r="D2619" s="168" t="s">
        <v>321</v>
      </c>
      <c r="E2619" s="170" t="s">
        <v>340</v>
      </c>
      <c r="F2619" s="170">
        <v>30</v>
      </c>
      <c r="G2619" s="170" t="s">
        <v>140</v>
      </c>
      <c r="H2619" s="172" t="s">
        <v>159</v>
      </c>
      <c r="I2619" s="171">
        <v>2</v>
      </c>
    </row>
    <row r="2620" spans="1:9" x14ac:dyDescent="0.25">
      <c r="A2620" s="134" t="s">
        <v>702</v>
      </c>
      <c r="B2620" s="134" t="s">
        <v>64</v>
      </c>
      <c r="C2620" s="168">
        <v>2024</v>
      </c>
      <c r="D2620" s="168" t="s">
        <v>321</v>
      </c>
      <c r="E2620" s="170" t="s">
        <v>340</v>
      </c>
      <c r="F2620" s="170">
        <v>30</v>
      </c>
      <c r="G2620" s="170" t="s">
        <v>139</v>
      </c>
      <c r="H2620" s="170" t="s">
        <v>367</v>
      </c>
      <c r="I2620" s="171">
        <v>1.03</v>
      </c>
    </row>
    <row r="2621" spans="1:9" x14ac:dyDescent="0.25">
      <c r="A2621" s="134" t="s">
        <v>702</v>
      </c>
      <c r="B2621" s="134" t="s">
        <v>64</v>
      </c>
      <c r="C2621" s="168">
        <v>2024</v>
      </c>
      <c r="D2621" s="168" t="s">
        <v>321</v>
      </c>
      <c r="E2621" s="170" t="s">
        <v>340</v>
      </c>
      <c r="F2621" s="170">
        <v>40</v>
      </c>
      <c r="G2621" s="170" t="s">
        <v>141</v>
      </c>
      <c r="H2621" s="170" t="s">
        <v>358</v>
      </c>
      <c r="I2621" s="171">
        <v>10</v>
      </c>
    </row>
    <row r="2622" spans="1:9" x14ac:dyDescent="0.25">
      <c r="A2622" s="134" t="s">
        <v>702</v>
      </c>
      <c r="B2622" s="134" t="s">
        <v>64</v>
      </c>
      <c r="C2622" s="168">
        <v>2024</v>
      </c>
      <c r="D2622" s="168" t="s">
        <v>321</v>
      </c>
      <c r="E2622" s="170" t="s">
        <v>340</v>
      </c>
      <c r="F2622" s="170">
        <v>40</v>
      </c>
      <c r="G2622" s="170" t="s">
        <v>141</v>
      </c>
      <c r="H2622" s="170" t="s">
        <v>722</v>
      </c>
      <c r="I2622" s="171">
        <v>14</v>
      </c>
    </row>
    <row r="2623" spans="1:9" x14ac:dyDescent="0.25">
      <c r="A2623" s="134" t="s">
        <v>702</v>
      </c>
      <c r="B2623" s="134" t="s">
        <v>64</v>
      </c>
      <c r="C2623" s="168">
        <v>2024</v>
      </c>
      <c r="D2623" s="168" t="s">
        <v>321</v>
      </c>
      <c r="E2623" s="170" t="s">
        <v>340</v>
      </c>
      <c r="F2623" s="170">
        <v>40</v>
      </c>
      <c r="G2623" s="170" t="s">
        <v>141</v>
      </c>
      <c r="H2623" s="170" t="s">
        <v>144</v>
      </c>
      <c r="I2623" s="171">
        <v>1</v>
      </c>
    </row>
    <row r="2624" spans="1:9" x14ac:dyDescent="0.25">
      <c r="A2624" s="134" t="s">
        <v>702</v>
      </c>
      <c r="B2624" s="134" t="s">
        <v>64</v>
      </c>
      <c r="C2624" s="168">
        <v>2024</v>
      </c>
      <c r="D2624" s="168" t="s">
        <v>321</v>
      </c>
      <c r="E2624" s="170" t="s">
        <v>340</v>
      </c>
      <c r="F2624" s="170">
        <v>40</v>
      </c>
      <c r="G2624" s="170" t="s">
        <v>141</v>
      </c>
      <c r="H2624" s="170" t="s">
        <v>360</v>
      </c>
      <c r="I2624" s="171" t="s">
        <v>284</v>
      </c>
    </row>
    <row r="2625" spans="1:9" x14ac:dyDescent="0.25">
      <c r="A2625" s="134" t="s">
        <v>702</v>
      </c>
      <c r="B2625" s="134" t="s">
        <v>64</v>
      </c>
      <c r="C2625" s="168">
        <v>2024</v>
      </c>
      <c r="D2625" s="168" t="s">
        <v>321</v>
      </c>
      <c r="E2625" s="170" t="s">
        <v>340</v>
      </c>
      <c r="F2625" s="170">
        <v>40</v>
      </c>
      <c r="G2625" s="170" t="s">
        <v>141</v>
      </c>
      <c r="H2625" s="170" t="s">
        <v>145</v>
      </c>
      <c r="I2625" s="171">
        <v>1</v>
      </c>
    </row>
    <row r="2626" spans="1:9" x14ac:dyDescent="0.25">
      <c r="A2626" s="134" t="s">
        <v>702</v>
      </c>
      <c r="B2626" s="134" t="s">
        <v>64</v>
      </c>
      <c r="C2626" s="168">
        <v>2024</v>
      </c>
      <c r="D2626" s="168" t="s">
        <v>321</v>
      </c>
      <c r="E2626" s="170" t="s">
        <v>340</v>
      </c>
      <c r="F2626" s="170">
        <v>40</v>
      </c>
      <c r="G2626" s="170" t="s">
        <v>141</v>
      </c>
      <c r="H2626" s="170" t="s">
        <v>146</v>
      </c>
      <c r="I2626" s="171" t="s">
        <v>284</v>
      </c>
    </row>
    <row r="2627" spans="1:9" x14ac:dyDescent="0.25">
      <c r="A2627" s="134" t="s">
        <v>702</v>
      </c>
      <c r="B2627" s="134" t="s">
        <v>64</v>
      </c>
      <c r="C2627" s="168">
        <v>2024</v>
      </c>
      <c r="D2627" s="168" t="s">
        <v>321</v>
      </c>
      <c r="E2627" s="170" t="s">
        <v>340</v>
      </c>
      <c r="F2627" s="170">
        <v>40</v>
      </c>
      <c r="G2627" s="170" t="s">
        <v>141</v>
      </c>
      <c r="H2627" s="170" t="s">
        <v>147</v>
      </c>
      <c r="I2627" s="171">
        <v>2</v>
      </c>
    </row>
    <row r="2628" spans="1:9" x14ac:dyDescent="0.25">
      <c r="A2628" s="134" t="s">
        <v>702</v>
      </c>
      <c r="B2628" s="134" t="s">
        <v>64</v>
      </c>
      <c r="C2628" s="168">
        <v>2024</v>
      </c>
      <c r="D2628" s="168" t="s">
        <v>321</v>
      </c>
      <c r="E2628" s="170" t="s">
        <v>340</v>
      </c>
      <c r="F2628" s="170">
        <v>40</v>
      </c>
      <c r="G2628" s="170" t="s">
        <v>141</v>
      </c>
      <c r="H2628" s="170" t="s">
        <v>148</v>
      </c>
      <c r="I2628" s="171" t="s">
        <v>284</v>
      </c>
    </row>
    <row r="2629" spans="1:9" x14ac:dyDescent="0.25">
      <c r="A2629" s="134" t="s">
        <v>702</v>
      </c>
      <c r="B2629" s="134" t="s">
        <v>64</v>
      </c>
      <c r="C2629" s="168">
        <v>2024</v>
      </c>
      <c r="D2629" s="168" t="s">
        <v>321</v>
      </c>
      <c r="E2629" s="170" t="s">
        <v>340</v>
      </c>
      <c r="F2629" s="170">
        <v>40</v>
      </c>
      <c r="G2629" s="170" t="s">
        <v>141</v>
      </c>
      <c r="H2629" s="170" t="s">
        <v>149</v>
      </c>
      <c r="I2629" s="171" t="s">
        <v>284</v>
      </c>
    </row>
    <row r="2630" spans="1:9" x14ac:dyDescent="0.25">
      <c r="A2630" s="134" t="s">
        <v>702</v>
      </c>
      <c r="B2630" s="134" t="s">
        <v>64</v>
      </c>
      <c r="C2630" s="168">
        <v>2024</v>
      </c>
      <c r="D2630" s="168" t="s">
        <v>321</v>
      </c>
      <c r="E2630" s="170" t="s">
        <v>340</v>
      </c>
      <c r="F2630" s="170">
        <v>40</v>
      </c>
      <c r="G2630" s="170" t="s">
        <v>141</v>
      </c>
      <c r="H2630" s="170" t="s">
        <v>150</v>
      </c>
      <c r="I2630" s="171" t="s">
        <v>284</v>
      </c>
    </row>
    <row r="2631" spans="1:9" x14ac:dyDescent="0.25">
      <c r="A2631" s="134" t="s">
        <v>702</v>
      </c>
      <c r="B2631" s="134" t="s">
        <v>64</v>
      </c>
      <c r="C2631" s="168">
        <v>2024</v>
      </c>
      <c r="D2631" s="168" t="s">
        <v>321</v>
      </c>
      <c r="E2631" s="170" t="s">
        <v>340</v>
      </c>
      <c r="F2631" s="170">
        <v>40</v>
      </c>
      <c r="G2631" s="170" t="s">
        <v>141</v>
      </c>
      <c r="H2631" s="170" t="s">
        <v>151</v>
      </c>
      <c r="I2631" s="171">
        <v>5</v>
      </c>
    </row>
    <row r="2632" spans="1:9" x14ac:dyDescent="0.25">
      <c r="A2632" s="134" t="s">
        <v>702</v>
      </c>
      <c r="B2632" s="134" t="s">
        <v>64</v>
      </c>
      <c r="C2632" s="168">
        <v>2024</v>
      </c>
      <c r="D2632" s="168" t="s">
        <v>321</v>
      </c>
      <c r="E2632" s="170" t="s">
        <v>340</v>
      </c>
      <c r="F2632" s="170">
        <v>40</v>
      </c>
      <c r="G2632" s="170" t="s">
        <v>141</v>
      </c>
      <c r="H2632" s="170" t="s">
        <v>152</v>
      </c>
      <c r="I2632" s="171">
        <v>3</v>
      </c>
    </row>
    <row r="2633" spans="1:9" x14ac:dyDescent="0.25">
      <c r="A2633" s="134" t="s">
        <v>702</v>
      </c>
      <c r="B2633" s="134" t="s">
        <v>64</v>
      </c>
      <c r="C2633" s="168">
        <v>2024</v>
      </c>
      <c r="D2633" s="168" t="s">
        <v>321</v>
      </c>
      <c r="E2633" s="170" t="s">
        <v>340</v>
      </c>
      <c r="F2633" s="170">
        <v>40</v>
      </c>
      <c r="G2633" s="170" t="s">
        <v>141</v>
      </c>
      <c r="H2633" s="170" t="s">
        <v>153</v>
      </c>
      <c r="I2633" s="171" t="s">
        <v>284</v>
      </c>
    </row>
    <row r="2634" spans="1:9" x14ac:dyDescent="0.25">
      <c r="A2634" s="134" t="s">
        <v>702</v>
      </c>
      <c r="B2634" s="134" t="s">
        <v>64</v>
      </c>
      <c r="C2634" s="168">
        <v>2024</v>
      </c>
      <c r="D2634" s="168" t="s">
        <v>321</v>
      </c>
      <c r="E2634" s="170" t="s">
        <v>340</v>
      </c>
      <c r="F2634" s="170">
        <v>40</v>
      </c>
      <c r="G2634" s="170" t="s">
        <v>141</v>
      </c>
      <c r="H2634" s="170" t="s">
        <v>154</v>
      </c>
      <c r="I2634" s="171" t="s">
        <v>284</v>
      </c>
    </row>
    <row r="2635" spans="1:9" x14ac:dyDescent="0.25">
      <c r="A2635" s="134" t="s">
        <v>702</v>
      </c>
      <c r="B2635" s="134" t="s">
        <v>64</v>
      </c>
      <c r="C2635" s="168">
        <v>2024</v>
      </c>
      <c r="D2635" s="168" t="s">
        <v>321</v>
      </c>
      <c r="E2635" s="170" t="s">
        <v>340</v>
      </c>
      <c r="F2635" s="170">
        <v>40</v>
      </c>
      <c r="G2635" s="170" t="s">
        <v>141</v>
      </c>
      <c r="H2635" s="170" t="s">
        <v>155</v>
      </c>
      <c r="I2635" s="171" t="s">
        <v>284</v>
      </c>
    </row>
    <row r="2636" spans="1:9" x14ac:dyDescent="0.25">
      <c r="A2636" s="134" t="s">
        <v>702</v>
      </c>
      <c r="B2636" s="134" t="s">
        <v>64</v>
      </c>
      <c r="C2636" s="168">
        <v>2024</v>
      </c>
      <c r="D2636" s="168" t="s">
        <v>321</v>
      </c>
      <c r="E2636" s="170" t="s">
        <v>340</v>
      </c>
      <c r="F2636" s="170">
        <v>40</v>
      </c>
      <c r="G2636" s="170" t="s">
        <v>141</v>
      </c>
      <c r="H2636" s="170" t="s">
        <v>361</v>
      </c>
      <c r="I2636" s="171" t="s">
        <v>284</v>
      </c>
    </row>
    <row r="2637" spans="1:9" x14ac:dyDescent="0.25">
      <c r="A2637" s="134" t="s">
        <v>702</v>
      </c>
      <c r="B2637" s="134" t="s">
        <v>64</v>
      </c>
      <c r="C2637" s="168">
        <v>2024</v>
      </c>
      <c r="D2637" s="168" t="s">
        <v>321</v>
      </c>
      <c r="E2637" s="170" t="s">
        <v>340</v>
      </c>
      <c r="F2637" s="170">
        <v>40</v>
      </c>
      <c r="G2637" s="170" t="s">
        <v>141</v>
      </c>
      <c r="H2637" s="170" t="s">
        <v>611</v>
      </c>
      <c r="I2637" s="171" t="s">
        <v>284</v>
      </c>
    </row>
    <row r="2638" spans="1:9" x14ac:dyDescent="0.25">
      <c r="A2638" s="134" t="s">
        <v>702</v>
      </c>
      <c r="B2638" s="134" t="s">
        <v>64</v>
      </c>
      <c r="C2638" s="168">
        <v>2024</v>
      </c>
      <c r="D2638" s="168" t="s">
        <v>321</v>
      </c>
      <c r="E2638" s="170" t="s">
        <v>340</v>
      </c>
      <c r="F2638" s="170">
        <v>40</v>
      </c>
      <c r="G2638" s="170" t="s">
        <v>141</v>
      </c>
      <c r="H2638" s="170" t="s">
        <v>363</v>
      </c>
      <c r="I2638" s="171" t="s">
        <v>284</v>
      </c>
    </row>
    <row r="2639" spans="1:9" x14ac:dyDescent="0.25">
      <c r="A2639" s="134" t="s">
        <v>702</v>
      </c>
      <c r="B2639" s="134" t="s">
        <v>64</v>
      </c>
      <c r="C2639" s="168">
        <v>2024</v>
      </c>
      <c r="D2639" s="168" t="s">
        <v>321</v>
      </c>
      <c r="E2639" s="170" t="s">
        <v>340</v>
      </c>
      <c r="F2639" s="170">
        <v>40</v>
      </c>
      <c r="G2639" s="170" t="s">
        <v>141</v>
      </c>
      <c r="H2639" s="170" t="s">
        <v>156</v>
      </c>
      <c r="I2639" s="171" t="s">
        <v>284</v>
      </c>
    </row>
    <row r="2640" spans="1:9" x14ac:dyDescent="0.25">
      <c r="A2640" s="134" t="s">
        <v>702</v>
      </c>
      <c r="B2640" s="134" t="s">
        <v>64</v>
      </c>
      <c r="C2640" s="168">
        <v>2024</v>
      </c>
      <c r="D2640" s="168" t="s">
        <v>321</v>
      </c>
      <c r="E2640" s="170" t="s">
        <v>340</v>
      </c>
      <c r="F2640" s="170">
        <v>40</v>
      </c>
      <c r="G2640" s="170" t="s">
        <v>141</v>
      </c>
      <c r="H2640" s="170" t="s">
        <v>157</v>
      </c>
      <c r="I2640" s="171" t="s">
        <v>284</v>
      </c>
    </row>
    <row r="2641" spans="1:9" x14ac:dyDescent="0.25">
      <c r="A2641" s="134" t="s">
        <v>702</v>
      </c>
      <c r="B2641" s="134" t="s">
        <v>64</v>
      </c>
      <c r="C2641" s="168">
        <v>2024</v>
      </c>
      <c r="D2641" s="168" t="s">
        <v>321</v>
      </c>
      <c r="E2641" s="170" t="s">
        <v>340</v>
      </c>
      <c r="F2641" s="170">
        <v>40</v>
      </c>
      <c r="G2641" s="170" t="s">
        <v>141</v>
      </c>
      <c r="H2641" s="170" t="s">
        <v>158</v>
      </c>
      <c r="I2641" s="171" t="s">
        <v>284</v>
      </c>
    </row>
    <row r="2642" spans="1:9" x14ac:dyDescent="0.25">
      <c r="A2642" s="134" t="s">
        <v>702</v>
      </c>
      <c r="B2642" s="134" t="s">
        <v>64</v>
      </c>
      <c r="C2642" s="168">
        <v>2024</v>
      </c>
      <c r="D2642" s="168" t="s">
        <v>321</v>
      </c>
      <c r="E2642" s="170" t="s">
        <v>340</v>
      </c>
      <c r="F2642" s="170">
        <v>40</v>
      </c>
      <c r="G2642" s="170" t="s">
        <v>141</v>
      </c>
      <c r="H2642" s="170" t="s">
        <v>364</v>
      </c>
      <c r="I2642" s="171" t="s">
        <v>284</v>
      </c>
    </row>
    <row r="2643" spans="1:9" x14ac:dyDescent="0.25">
      <c r="A2643" s="134" t="s">
        <v>702</v>
      </c>
      <c r="B2643" s="134" t="s">
        <v>64</v>
      </c>
      <c r="C2643" s="168">
        <v>2024</v>
      </c>
      <c r="D2643" s="168" t="s">
        <v>321</v>
      </c>
      <c r="E2643" s="170" t="s">
        <v>340</v>
      </c>
      <c r="F2643" s="170">
        <v>40</v>
      </c>
      <c r="G2643" s="170" t="s">
        <v>141</v>
      </c>
      <c r="H2643" s="170" t="s">
        <v>159</v>
      </c>
      <c r="I2643" s="171" t="s">
        <v>284</v>
      </c>
    </row>
    <row r="2644" spans="1:9" x14ac:dyDescent="0.25">
      <c r="A2644" s="134" t="s">
        <v>702</v>
      </c>
      <c r="B2644" s="134" t="s">
        <v>64</v>
      </c>
      <c r="C2644" s="168">
        <v>2024</v>
      </c>
      <c r="D2644" s="168" t="s">
        <v>321</v>
      </c>
      <c r="E2644" s="170" t="s">
        <v>340</v>
      </c>
      <c r="F2644" s="170">
        <v>40</v>
      </c>
      <c r="G2644" s="170" t="s">
        <v>141</v>
      </c>
      <c r="H2644" s="170" t="s">
        <v>365</v>
      </c>
      <c r="I2644" s="171" t="s">
        <v>284</v>
      </c>
    </row>
    <row r="2645" spans="1:9" x14ac:dyDescent="0.25">
      <c r="A2645" s="134" t="s">
        <v>702</v>
      </c>
      <c r="B2645" s="134" t="s">
        <v>64</v>
      </c>
      <c r="C2645" s="168">
        <v>2024</v>
      </c>
      <c r="D2645" s="168" t="s">
        <v>321</v>
      </c>
      <c r="E2645" s="170" t="s">
        <v>340</v>
      </c>
      <c r="F2645" s="170">
        <v>40</v>
      </c>
      <c r="G2645" s="170" t="s">
        <v>141</v>
      </c>
      <c r="H2645" s="170" t="s">
        <v>160</v>
      </c>
      <c r="I2645" s="171">
        <v>2</v>
      </c>
    </row>
    <row r="2646" spans="1:9" x14ac:dyDescent="0.25">
      <c r="A2646" s="134" t="s">
        <v>702</v>
      </c>
      <c r="B2646" s="134" t="s">
        <v>64</v>
      </c>
      <c r="C2646" s="168">
        <v>2024</v>
      </c>
      <c r="D2646" s="168" t="s">
        <v>321</v>
      </c>
      <c r="E2646" s="170" t="s">
        <v>340</v>
      </c>
      <c r="F2646" s="170">
        <v>40</v>
      </c>
      <c r="G2646" s="170" t="s">
        <v>141</v>
      </c>
      <c r="H2646" s="170" t="s">
        <v>366</v>
      </c>
      <c r="I2646" s="171" t="s">
        <v>284</v>
      </c>
    </row>
    <row r="2647" spans="1:9" x14ac:dyDescent="0.25">
      <c r="A2647" s="134" t="s">
        <v>702</v>
      </c>
      <c r="B2647" s="134" t="s">
        <v>64</v>
      </c>
      <c r="C2647" s="168">
        <v>2024</v>
      </c>
      <c r="D2647" s="168" t="s">
        <v>321</v>
      </c>
      <c r="E2647" s="170" t="s">
        <v>340</v>
      </c>
      <c r="F2647" s="170">
        <v>40</v>
      </c>
      <c r="G2647" s="170" t="s">
        <v>141</v>
      </c>
      <c r="H2647" s="172" t="s">
        <v>367</v>
      </c>
      <c r="I2647" s="171">
        <v>1.4</v>
      </c>
    </row>
    <row r="2648" spans="1:9" x14ac:dyDescent="0.25">
      <c r="A2648" s="134" t="s">
        <v>702</v>
      </c>
      <c r="B2648" s="134" t="s">
        <v>64</v>
      </c>
      <c r="C2648" s="168">
        <v>2024</v>
      </c>
      <c r="D2648" s="168" t="s">
        <v>321</v>
      </c>
      <c r="E2648" s="170" t="s">
        <v>340</v>
      </c>
      <c r="F2648" s="170">
        <v>50</v>
      </c>
      <c r="G2648" s="170" t="s">
        <v>532</v>
      </c>
      <c r="H2648" s="170" t="s">
        <v>358</v>
      </c>
      <c r="I2648" s="171">
        <v>1</v>
      </c>
    </row>
    <row r="2649" spans="1:9" x14ac:dyDescent="0.25">
      <c r="A2649" s="134" t="s">
        <v>702</v>
      </c>
      <c r="B2649" s="134" t="s">
        <v>64</v>
      </c>
      <c r="C2649" s="168">
        <v>2024</v>
      </c>
      <c r="D2649" s="168" t="s">
        <v>321</v>
      </c>
      <c r="E2649" s="170" t="s">
        <v>340</v>
      </c>
      <c r="F2649" s="170">
        <v>50</v>
      </c>
      <c r="G2649" s="170" t="s">
        <v>532</v>
      </c>
      <c r="H2649" s="170" t="s">
        <v>722</v>
      </c>
      <c r="I2649" s="171">
        <v>1</v>
      </c>
    </row>
    <row r="2650" spans="1:9" x14ac:dyDescent="0.25">
      <c r="A2650" s="134" t="s">
        <v>702</v>
      </c>
      <c r="B2650" s="134" t="s">
        <v>64</v>
      </c>
      <c r="C2650" s="168">
        <v>2024</v>
      </c>
      <c r="D2650" s="168" t="s">
        <v>321</v>
      </c>
      <c r="E2650" s="170" t="s">
        <v>340</v>
      </c>
      <c r="F2650" s="170">
        <v>50</v>
      </c>
      <c r="G2650" s="170" t="s">
        <v>532</v>
      </c>
      <c r="H2650" s="170" t="s">
        <v>145</v>
      </c>
      <c r="I2650" s="171" t="s">
        <v>284</v>
      </c>
    </row>
    <row r="2651" spans="1:9" x14ac:dyDescent="0.25">
      <c r="A2651" s="134" t="s">
        <v>702</v>
      </c>
      <c r="B2651" s="134" t="s">
        <v>64</v>
      </c>
      <c r="C2651" s="168">
        <v>2024</v>
      </c>
      <c r="D2651" s="168" t="s">
        <v>321</v>
      </c>
      <c r="E2651" s="170" t="s">
        <v>340</v>
      </c>
      <c r="F2651" s="170">
        <v>50</v>
      </c>
      <c r="G2651" s="170" t="s">
        <v>532</v>
      </c>
      <c r="H2651" s="170" t="s">
        <v>146</v>
      </c>
      <c r="I2651" s="171" t="s">
        <v>284</v>
      </c>
    </row>
    <row r="2652" spans="1:9" x14ac:dyDescent="0.25">
      <c r="A2652" s="134" t="s">
        <v>702</v>
      </c>
      <c r="B2652" s="134" t="s">
        <v>64</v>
      </c>
      <c r="C2652" s="168">
        <v>2024</v>
      </c>
      <c r="D2652" s="168" t="s">
        <v>321</v>
      </c>
      <c r="E2652" s="170" t="s">
        <v>340</v>
      </c>
      <c r="F2652" s="170">
        <v>50</v>
      </c>
      <c r="G2652" s="170" t="s">
        <v>532</v>
      </c>
      <c r="H2652" s="170" t="s">
        <v>147</v>
      </c>
      <c r="I2652" s="171" t="s">
        <v>284</v>
      </c>
    </row>
    <row r="2653" spans="1:9" x14ac:dyDescent="0.25">
      <c r="A2653" s="134" t="s">
        <v>702</v>
      </c>
      <c r="B2653" s="134" t="s">
        <v>64</v>
      </c>
      <c r="C2653" s="168">
        <v>2024</v>
      </c>
      <c r="D2653" s="168" t="s">
        <v>321</v>
      </c>
      <c r="E2653" s="170" t="s">
        <v>340</v>
      </c>
      <c r="F2653" s="170">
        <v>50</v>
      </c>
      <c r="G2653" s="170" t="s">
        <v>532</v>
      </c>
      <c r="H2653" s="170" t="s">
        <v>148</v>
      </c>
      <c r="I2653" s="171" t="s">
        <v>284</v>
      </c>
    </row>
    <row r="2654" spans="1:9" x14ac:dyDescent="0.25">
      <c r="A2654" s="134" t="s">
        <v>702</v>
      </c>
      <c r="B2654" s="134" t="s">
        <v>64</v>
      </c>
      <c r="C2654" s="168">
        <v>2024</v>
      </c>
      <c r="D2654" s="168" t="s">
        <v>321</v>
      </c>
      <c r="E2654" s="170" t="s">
        <v>340</v>
      </c>
      <c r="F2654" s="170">
        <v>50</v>
      </c>
      <c r="G2654" s="170" t="s">
        <v>532</v>
      </c>
      <c r="H2654" s="170" t="s">
        <v>149</v>
      </c>
      <c r="I2654" s="171" t="s">
        <v>284</v>
      </c>
    </row>
    <row r="2655" spans="1:9" x14ac:dyDescent="0.25">
      <c r="A2655" s="134" t="s">
        <v>702</v>
      </c>
      <c r="B2655" s="134" t="s">
        <v>64</v>
      </c>
      <c r="C2655" s="168">
        <v>2024</v>
      </c>
      <c r="D2655" s="168" t="s">
        <v>321</v>
      </c>
      <c r="E2655" s="170" t="s">
        <v>340</v>
      </c>
      <c r="F2655" s="170">
        <v>50</v>
      </c>
      <c r="G2655" s="170" t="s">
        <v>532</v>
      </c>
      <c r="H2655" s="170" t="s">
        <v>150</v>
      </c>
      <c r="I2655" s="171" t="s">
        <v>284</v>
      </c>
    </row>
    <row r="2656" spans="1:9" x14ac:dyDescent="0.25">
      <c r="A2656" s="134" t="s">
        <v>702</v>
      </c>
      <c r="B2656" s="134" t="s">
        <v>64</v>
      </c>
      <c r="C2656" s="168">
        <v>2024</v>
      </c>
      <c r="D2656" s="168" t="s">
        <v>321</v>
      </c>
      <c r="E2656" s="170" t="s">
        <v>340</v>
      </c>
      <c r="F2656" s="170">
        <v>50</v>
      </c>
      <c r="G2656" s="170" t="s">
        <v>532</v>
      </c>
      <c r="H2656" s="170" t="s">
        <v>151</v>
      </c>
      <c r="I2656" s="171">
        <v>1</v>
      </c>
    </row>
    <row r="2657" spans="1:9" x14ac:dyDescent="0.25">
      <c r="A2657" s="134" t="s">
        <v>702</v>
      </c>
      <c r="B2657" s="134" t="s">
        <v>64</v>
      </c>
      <c r="C2657" s="168">
        <v>2024</v>
      </c>
      <c r="D2657" s="168" t="s">
        <v>321</v>
      </c>
      <c r="E2657" s="170" t="s">
        <v>340</v>
      </c>
      <c r="F2657" s="170">
        <v>50</v>
      </c>
      <c r="G2657" s="170" t="s">
        <v>532</v>
      </c>
      <c r="H2657" s="170" t="s">
        <v>152</v>
      </c>
      <c r="I2657" s="171" t="s">
        <v>284</v>
      </c>
    </row>
    <row r="2658" spans="1:9" x14ac:dyDescent="0.25">
      <c r="A2658" s="134" t="s">
        <v>702</v>
      </c>
      <c r="B2658" s="134" t="s">
        <v>64</v>
      </c>
      <c r="C2658" s="168">
        <v>2024</v>
      </c>
      <c r="D2658" s="168" t="s">
        <v>321</v>
      </c>
      <c r="E2658" s="170" t="s">
        <v>340</v>
      </c>
      <c r="F2658" s="170">
        <v>50</v>
      </c>
      <c r="G2658" s="170" t="s">
        <v>532</v>
      </c>
      <c r="H2658" s="170" t="s">
        <v>153</v>
      </c>
      <c r="I2658" s="171" t="s">
        <v>284</v>
      </c>
    </row>
    <row r="2659" spans="1:9" x14ac:dyDescent="0.25">
      <c r="A2659" s="134" t="s">
        <v>702</v>
      </c>
      <c r="B2659" s="134" t="s">
        <v>64</v>
      </c>
      <c r="C2659" s="168">
        <v>2024</v>
      </c>
      <c r="D2659" s="168" t="s">
        <v>321</v>
      </c>
      <c r="E2659" s="170" t="s">
        <v>340</v>
      </c>
      <c r="F2659" s="170">
        <v>50</v>
      </c>
      <c r="G2659" s="170" t="s">
        <v>532</v>
      </c>
      <c r="H2659" s="170" t="s">
        <v>158</v>
      </c>
      <c r="I2659" s="171" t="s">
        <v>284</v>
      </c>
    </row>
    <row r="2660" spans="1:9" x14ac:dyDescent="0.25">
      <c r="A2660" s="134" t="s">
        <v>702</v>
      </c>
      <c r="B2660" s="134" t="s">
        <v>64</v>
      </c>
      <c r="C2660" s="168">
        <v>2024</v>
      </c>
      <c r="D2660" s="168" t="s">
        <v>321</v>
      </c>
      <c r="E2660" s="170" t="s">
        <v>340</v>
      </c>
      <c r="F2660" s="170">
        <v>50</v>
      </c>
      <c r="G2660" s="170" t="s">
        <v>532</v>
      </c>
      <c r="H2660" s="170" t="s">
        <v>364</v>
      </c>
      <c r="I2660" s="171" t="s">
        <v>284</v>
      </c>
    </row>
    <row r="2661" spans="1:9" x14ac:dyDescent="0.25">
      <c r="A2661" s="134" t="s">
        <v>702</v>
      </c>
      <c r="B2661" s="134" t="s">
        <v>64</v>
      </c>
      <c r="C2661" s="168">
        <v>2024</v>
      </c>
      <c r="D2661" s="168" t="s">
        <v>321</v>
      </c>
      <c r="E2661" s="170" t="s">
        <v>340</v>
      </c>
      <c r="F2661" s="170">
        <v>50</v>
      </c>
      <c r="G2661" s="170" t="s">
        <v>532</v>
      </c>
      <c r="H2661" s="170" t="s">
        <v>159</v>
      </c>
      <c r="I2661" s="171" t="s">
        <v>284</v>
      </c>
    </row>
    <row r="2662" spans="1:9" x14ac:dyDescent="0.25">
      <c r="A2662" s="134" t="s">
        <v>702</v>
      </c>
      <c r="B2662" s="134" t="s">
        <v>64</v>
      </c>
      <c r="C2662" s="168">
        <v>2024</v>
      </c>
      <c r="D2662" s="168" t="s">
        <v>321</v>
      </c>
      <c r="E2662" s="170" t="s">
        <v>340</v>
      </c>
      <c r="F2662" s="170">
        <v>50</v>
      </c>
      <c r="G2662" s="170" t="s">
        <v>532</v>
      </c>
      <c r="H2662" s="170" t="s">
        <v>365</v>
      </c>
      <c r="I2662" s="171" t="s">
        <v>284</v>
      </c>
    </row>
    <row r="2663" spans="1:9" x14ac:dyDescent="0.25">
      <c r="A2663" s="134" t="s">
        <v>702</v>
      </c>
      <c r="B2663" s="134" t="s">
        <v>64</v>
      </c>
      <c r="C2663" s="168">
        <v>2024</v>
      </c>
      <c r="D2663" s="168" t="s">
        <v>321</v>
      </c>
      <c r="E2663" s="170" t="s">
        <v>340</v>
      </c>
      <c r="F2663" s="170">
        <v>50</v>
      </c>
      <c r="G2663" s="170" t="s">
        <v>532</v>
      </c>
      <c r="H2663" s="170" t="s">
        <v>160</v>
      </c>
      <c r="I2663" s="171" t="s">
        <v>284</v>
      </c>
    </row>
    <row r="2664" spans="1:9" x14ac:dyDescent="0.25">
      <c r="A2664" s="134" t="s">
        <v>702</v>
      </c>
      <c r="B2664" s="134" t="s">
        <v>64</v>
      </c>
      <c r="C2664" s="168">
        <v>2024</v>
      </c>
      <c r="D2664" s="168" t="s">
        <v>321</v>
      </c>
      <c r="E2664" s="170" t="s">
        <v>340</v>
      </c>
      <c r="F2664" s="170">
        <v>50</v>
      </c>
      <c r="G2664" s="170" t="s">
        <v>532</v>
      </c>
      <c r="H2664" s="170" t="s">
        <v>366</v>
      </c>
      <c r="I2664" s="171" t="s">
        <v>284</v>
      </c>
    </row>
    <row r="2665" spans="1:9" x14ac:dyDescent="0.25">
      <c r="A2665" s="134" t="s">
        <v>702</v>
      </c>
      <c r="B2665" s="134" t="s">
        <v>64</v>
      </c>
      <c r="C2665" s="168">
        <v>2024</v>
      </c>
      <c r="D2665" s="168" t="s">
        <v>321</v>
      </c>
      <c r="E2665" s="170" t="s">
        <v>340</v>
      </c>
      <c r="F2665" s="170">
        <v>50</v>
      </c>
      <c r="G2665" s="170" t="s">
        <v>532</v>
      </c>
      <c r="H2665" s="170" t="s">
        <v>367</v>
      </c>
      <c r="I2665" s="171">
        <v>1</v>
      </c>
    </row>
    <row r="2666" spans="1:9" x14ac:dyDescent="0.25">
      <c r="A2666" s="134" t="s">
        <v>702</v>
      </c>
      <c r="B2666" s="134" t="s">
        <v>64</v>
      </c>
      <c r="C2666" s="168">
        <v>2024</v>
      </c>
      <c r="D2666" s="168" t="s">
        <v>321</v>
      </c>
      <c r="E2666" s="170" t="s">
        <v>341</v>
      </c>
      <c r="F2666" s="168" t="s">
        <v>284</v>
      </c>
      <c r="G2666" s="168" t="s">
        <v>721</v>
      </c>
      <c r="H2666" s="170" t="s">
        <v>358</v>
      </c>
      <c r="I2666" s="171">
        <v>344</v>
      </c>
    </row>
    <row r="2667" spans="1:9" x14ac:dyDescent="0.25">
      <c r="A2667" s="134" t="s">
        <v>702</v>
      </c>
      <c r="B2667" s="134" t="s">
        <v>64</v>
      </c>
      <c r="C2667" s="168">
        <v>2024</v>
      </c>
      <c r="D2667" s="168" t="s">
        <v>321</v>
      </c>
      <c r="E2667" s="170" t="s">
        <v>341</v>
      </c>
      <c r="F2667" s="168" t="s">
        <v>284</v>
      </c>
      <c r="G2667" s="168" t="s">
        <v>721</v>
      </c>
      <c r="H2667" s="170" t="s">
        <v>359</v>
      </c>
      <c r="I2667" s="171">
        <v>370</v>
      </c>
    </row>
    <row r="2668" spans="1:9" x14ac:dyDescent="0.25">
      <c r="A2668" s="134" t="s">
        <v>702</v>
      </c>
      <c r="B2668" s="134" t="s">
        <v>64</v>
      </c>
      <c r="C2668" s="168">
        <v>2024</v>
      </c>
      <c r="D2668" s="168" t="s">
        <v>321</v>
      </c>
      <c r="E2668" s="170" t="s">
        <v>341</v>
      </c>
      <c r="F2668" s="168" t="s">
        <v>284</v>
      </c>
      <c r="G2668" s="168" t="s">
        <v>721</v>
      </c>
      <c r="H2668" s="170" t="s">
        <v>144</v>
      </c>
      <c r="I2668" s="171">
        <v>23</v>
      </c>
    </row>
    <row r="2669" spans="1:9" x14ac:dyDescent="0.25">
      <c r="A2669" s="134" t="s">
        <v>702</v>
      </c>
      <c r="B2669" s="134" t="s">
        <v>64</v>
      </c>
      <c r="C2669" s="168">
        <v>2024</v>
      </c>
      <c r="D2669" s="168" t="s">
        <v>321</v>
      </c>
      <c r="E2669" s="170" t="s">
        <v>341</v>
      </c>
      <c r="F2669" s="168" t="s">
        <v>284</v>
      </c>
      <c r="G2669" s="168" t="s">
        <v>721</v>
      </c>
      <c r="H2669" s="170" t="s">
        <v>360</v>
      </c>
      <c r="I2669" s="171" t="s">
        <v>284</v>
      </c>
    </row>
    <row r="2670" spans="1:9" x14ac:dyDescent="0.25">
      <c r="A2670" s="134" t="s">
        <v>702</v>
      </c>
      <c r="B2670" s="134" t="s">
        <v>64</v>
      </c>
      <c r="C2670" s="168">
        <v>2024</v>
      </c>
      <c r="D2670" s="168" t="s">
        <v>321</v>
      </c>
      <c r="E2670" s="170" t="s">
        <v>341</v>
      </c>
      <c r="F2670" s="168" t="s">
        <v>284</v>
      </c>
      <c r="G2670" s="168" t="s">
        <v>721</v>
      </c>
      <c r="H2670" s="170" t="s">
        <v>145</v>
      </c>
      <c r="I2670" s="171">
        <v>98</v>
      </c>
    </row>
    <row r="2671" spans="1:9" x14ac:dyDescent="0.25">
      <c r="A2671" s="134" t="s">
        <v>702</v>
      </c>
      <c r="B2671" s="134" t="s">
        <v>64</v>
      </c>
      <c r="C2671" s="168">
        <v>2024</v>
      </c>
      <c r="D2671" s="168" t="s">
        <v>321</v>
      </c>
      <c r="E2671" s="170" t="s">
        <v>341</v>
      </c>
      <c r="F2671" s="168" t="s">
        <v>284</v>
      </c>
      <c r="G2671" s="168" t="s">
        <v>721</v>
      </c>
      <c r="H2671" s="170" t="s">
        <v>146</v>
      </c>
      <c r="I2671" s="171">
        <v>23</v>
      </c>
    </row>
    <row r="2672" spans="1:9" x14ac:dyDescent="0.25">
      <c r="A2672" s="134" t="s">
        <v>702</v>
      </c>
      <c r="B2672" s="134" t="s">
        <v>64</v>
      </c>
      <c r="C2672" s="168">
        <v>2024</v>
      </c>
      <c r="D2672" s="168" t="s">
        <v>321</v>
      </c>
      <c r="E2672" s="170" t="s">
        <v>341</v>
      </c>
      <c r="F2672" s="168" t="s">
        <v>284</v>
      </c>
      <c r="G2672" s="168" t="s">
        <v>721</v>
      </c>
      <c r="H2672" s="170" t="s">
        <v>147</v>
      </c>
      <c r="I2672" s="171">
        <v>28</v>
      </c>
    </row>
    <row r="2673" spans="1:9" x14ac:dyDescent="0.25">
      <c r="A2673" s="134" t="s">
        <v>702</v>
      </c>
      <c r="B2673" s="134" t="s">
        <v>64</v>
      </c>
      <c r="C2673" s="168">
        <v>2024</v>
      </c>
      <c r="D2673" s="168" t="s">
        <v>321</v>
      </c>
      <c r="E2673" s="170" t="s">
        <v>341</v>
      </c>
      <c r="F2673" s="168" t="s">
        <v>284</v>
      </c>
      <c r="G2673" s="168" t="s">
        <v>721</v>
      </c>
      <c r="H2673" s="170" t="s">
        <v>148</v>
      </c>
      <c r="I2673" s="171">
        <v>2</v>
      </c>
    </row>
    <row r="2674" spans="1:9" x14ac:dyDescent="0.25">
      <c r="A2674" s="134" t="s">
        <v>702</v>
      </c>
      <c r="B2674" s="134" t="s">
        <v>64</v>
      </c>
      <c r="C2674" s="168">
        <v>2024</v>
      </c>
      <c r="D2674" s="168" t="s">
        <v>321</v>
      </c>
      <c r="E2674" s="170" t="s">
        <v>341</v>
      </c>
      <c r="F2674" s="168" t="s">
        <v>284</v>
      </c>
      <c r="G2674" s="168" t="s">
        <v>721</v>
      </c>
      <c r="H2674" s="170" t="s">
        <v>149</v>
      </c>
      <c r="I2674" s="171">
        <v>4</v>
      </c>
    </row>
    <row r="2675" spans="1:9" x14ac:dyDescent="0.25">
      <c r="A2675" s="134" t="s">
        <v>702</v>
      </c>
      <c r="B2675" s="134" t="s">
        <v>64</v>
      </c>
      <c r="C2675" s="168">
        <v>2024</v>
      </c>
      <c r="D2675" s="168" t="s">
        <v>321</v>
      </c>
      <c r="E2675" s="170" t="s">
        <v>341</v>
      </c>
      <c r="F2675" s="168" t="s">
        <v>284</v>
      </c>
      <c r="G2675" s="168" t="s">
        <v>721</v>
      </c>
      <c r="H2675" s="170" t="s">
        <v>150</v>
      </c>
      <c r="I2675" s="171">
        <v>22</v>
      </c>
    </row>
    <row r="2676" spans="1:9" x14ac:dyDescent="0.25">
      <c r="A2676" s="134" t="s">
        <v>702</v>
      </c>
      <c r="B2676" s="134" t="s">
        <v>64</v>
      </c>
      <c r="C2676" s="168">
        <v>2024</v>
      </c>
      <c r="D2676" s="168" t="s">
        <v>321</v>
      </c>
      <c r="E2676" s="170" t="s">
        <v>341</v>
      </c>
      <c r="F2676" s="168" t="s">
        <v>284</v>
      </c>
      <c r="G2676" s="168" t="s">
        <v>721</v>
      </c>
      <c r="H2676" s="170" t="s">
        <v>151</v>
      </c>
      <c r="I2676" s="171">
        <v>98</v>
      </c>
    </row>
    <row r="2677" spans="1:9" x14ac:dyDescent="0.25">
      <c r="A2677" s="134" t="s">
        <v>702</v>
      </c>
      <c r="B2677" s="134" t="s">
        <v>64</v>
      </c>
      <c r="C2677" s="168">
        <v>2024</v>
      </c>
      <c r="D2677" s="168" t="s">
        <v>321</v>
      </c>
      <c r="E2677" s="170" t="s">
        <v>341</v>
      </c>
      <c r="F2677" s="168" t="s">
        <v>284</v>
      </c>
      <c r="G2677" s="168" t="s">
        <v>721</v>
      </c>
      <c r="H2677" s="170" t="s">
        <v>152</v>
      </c>
      <c r="I2677" s="171">
        <v>26</v>
      </c>
    </row>
    <row r="2678" spans="1:9" x14ac:dyDescent="0.25">
      <c r="A2678" s="134" t="s">
        <v>702</v>
      </c>
      <c r="B2678" s="134" t="s">
        <v>64</v>
      </c>
      <c r="C2678" s="168">
        <v>2024</v>
      </c>
      <c r="D2678" s="168" t="s">
        <v>321</v>
      </c>
      <c r="E2678" s="170" t="s">
        <v>341</v>
      </c>
      <c r="F2678" s="168" t="s">
        <v>284</v>
      </c>
      <c r="G2678" s="168" t="s">
        <v>721</v>
      </c>
      <c r="H2678" s="170" t="s">
        <v>153</v>
      </c>
      <c r="I2678" s="171">
        <v>4</v>
      </c>
    </row>
    <row r="2679" spans="1:9" x14ac:dyDescent="0.25">
      <c r="A2679" s="134" t="s">
        <v>702</v>
      </c>
      <c r="B2679" s="134" t="s">
        <v>64</v>
      </c>
      <c r="C2679" s="168">
        <v>2024</v>
      </c>
      <c r="D2679" s="168" t="s">
        <v>321</v>
      </c>
      <c r="E2679" s="170" t="s">
        <v>341</v>
      </c>
      <c r="F2679" s="168" t="s">
        <v>284</v>
      </c>
      <c r="G2679" s="168" t="s">
        <v>721</v>
      </c>
      <c r="H2679" s="170" t="s">
        <v>154</v>
      </c>
      <c r="I2679" s="171">
        <v>2</v>
      </c>
    </row>
    <row r="2680" spans="1:9" x14ac:dyDescent="0.25">
      <c r="A2680" s="134" t="s">
        <v>702</v>
      </c>
      <c r="B2680" s="134" t="s">
        <v>64</v>
      </c>
      <c r="C2680" s="168">
        <v>2024</v>
      </c>
      <c r="D2680" s="168" t="s">
        <v>321</v>
      </c>
      <c r="E2680" s="170" t="s">
        <v>341</v>
      </c>
      <c r="F2680" s="168" t="s">
        <v>284</v>
      </c>
      <c r="G2680" s="168" t="s">
        <v>721</v>
      </c>
      <c r="H2680" s="170" t="s">
        <v>155</v>
      </c>
      <c r="I2680" s="171">
        <v>2</v>
      </c>
    </row>
    <row r="2681" spans="1:9" x14ac:dyDescent="0.25">
      <c r="A2681" s="134" t="s">
        <v>702</v>
      </c>
      <c r="B2681" s="134" t="s">
        <v>64</v>
      </c>
      <c r="C2681" s="168">
        <v>2024</v>
      </c>
      <c r="D2681" s="168" t="s">
        <v>321</v>
      </c>
      <c r="E2681" s="170" t="s">
        <v>341</v>
      </c>
      <c r="F2681" s="168" t="s">
        <v>284</v>
      </c>
      <c r="G2681" s="168" t="s">
        <v>721</v>
      </c>
      <c r="H2681" s="170" t="s">
        <v>361</v>
      </c>
      <c r="I2681" s="171" t="s">
        <v>284</v>
      </c>
    </row>
    <row r="2682" spans="1:9" x14ac:dyDescent="0.25">
      <c r="A2682" s="134" t="s">
        <v>702</v>
      </c>
      <c r="B2682" s="134" t="s">
        <v>64</v>
      </c>
      <c r="C2682" s="168">
        <v>2024</v>
      </c>
      <c r="D2682" s="168" t="s">
        <v>321</v>
      </c>
      <c r="E2682" s="170" t="s">
        <v>341</v>
      </c>
      <c r="F2682" s="168" t="s">
        <v>284</v>
      </c>
      <c r="G2682" s="168" t="s">
        <v>721</v>
      </c>
      <c r="H2682" s="170" t="s">
        <v>362</v>
      </c>
      <c r="I2682" s="171" t="s">
        <v>284</v>
      </c>
    </row>
    <row r="2683" spans="1:9" x14ac:dyDescent="0.25">
      <c r="A2683" s="134" t="s">
        <v>702</v>
      </c>
      <c r="B2683" s="134" t="s">
        <v>64</v>
      </c>
      <c r="C2683" s="168">
        <v>2024</v>
      </c>
      <c r="D2683" s="168" t="s">
        <v>321</v>
      </c>
      <c r="E2683" s="170" t="s">
        <v>341</v>
      </c>
      <c r="F2683" s="168" t="s">
        <v>284</v>
      </c>
      <c r="G2683" s="168" t="s">
        <v>721</v>
      </c>
      <c r="H2683" s="170" t="s">
        <v>363</v>
      </c>
      <c r="I2683" s="171" t="s">
        <v>284</v>
      </c>
    </row>
    <row r="2684" spans="1:9" x14ac:dyDescent="0.25">
      <c r="A2684" s="134" t="s">
        <v>702</v>
      </c>
      <c r="B2684" s="134" t="s">
        <v>64</v>
      </c>
      <c r="C2684" s="168">
        <v>2024</v>
      </c>
      <c r="D2684" s="168" t="s">
        <v>321</v>
      </c>
      <c r="E2684" s="170" t="s">
        <v>341</v>
      </c>
      <c r="F2684" s="168" t="s">
        <v>284</v>
      </c>
      <c r="G2684" s="168" t="s">
        <v>721</v>
      </c>
      <c r="H2684" s="170" t="s">
        <v>156</v>
      </c>
      <c r="I2684" s="171">
        <v>2</v>
      </c>
    </row>
    <row r="2685" spans="1:9" x14ac:dyDescent="0.25">
      <c r="A2685" s="134" t="s">
        <v>702</v>
      </c>
      <c r="B2685" s="134" t="s">
        <v>64</v>
      </c>
      <c r="C2685" s="168">
        <v>2024</v>
      </c>
      <c r="D2685" s="168" t="s">
        <v>321</v>
      </c>
      <c r="E2685" s="170" t="s">
        <v>341</v>
      </c>
      <c r="F2685" s="168" t="s">
        <v>284</v>
      </c>
      <c r="G2685" s="168" t="s">
        <v>721</v>
      </c>
      <c r="H2685" s="170" t="s">
        <v>157</v>
      </c>
      <c r="I2685" s="171">
        <v>1</v>
      </c>
    </row>
    <row r="2686" spans="1:9" x14ac:dyDescent="0.25">
      <c r="A2686" s="134" t="s">
        <v>702</v>
      </c>
      <c r="B2686" s="134" t="s">
        <v>64</v>
      </c>
      <c r="C2686" s="168">
        <v>2024</v>
      </c>
      <c r="D2686" s="168" t="s">
        <v>321</v>
      </c>
      <c r="E2686" s="170" t="s">
        <v>341</v>
      </c>
      <c r="F2686" s="168" t="s">
        <v>284</v>
      </c>
      <c r="G2686" s="168" t="s">
        <v>721</v>
      </c>
      <c r="H2686" s="170" t="s">
        <v>158</v>
      </c>
      <c r="I2686" s="171" t="s">
        <v>284</v>
      </c>
    </row>
    <row r="2687" spans="1:9" x14ac:dyDescent="0.25">
      <c r="A2687" s="134" t="s">
        <v>702</v>
      </c>
      <c r="B2687" s="134" t="s">
        <v>64</v>
      </c>
      <c r="C2687" s="168">
        <v>2024</v>
      </c>
      <c r="D2687" s="168" t="s">
        <v>321</v>
      </c>
      <c r="E2687" s="170" t="s">
        <v>341</v>
      </c>
      <c r="F2687" s="168" t="s">
        <v>284</v>
      </c>
      <c r="G2687" s="168" t="s">
        <v>721</v>
      </c>
      <c r="H2687" s="170" t="s">
        <v>364</v>
      </c>
      <c r="I2687" s="171">
        <v>10</v>
      </c>
    </row>
    <row r="2688" spans="1:9" x14ac:dyDescent="0.25">
      <c r="A2688" s="134" t="s">
        <v>702</v>
      </c>
      <c r="B2688" s="134" t="s">
        <v>64</v>
      </c>
      <c r="C2688" s="168">
        <v>2024</v>
      </c>
      <c r="D2688" s="168" t="s">
        <v>321</v>
      </c>
      <c r="E2688" s="170" t="s">
        <v>341</v>
      </c>
      <c r="F2688" s="168" t="s">
        <v>284</v>
      </c>
      <c r="G2688" s="168" t="s">
        <v>721</v>
      </c>
      <c r="H2688" s="170" t="s">
        <v>159</v>
      </c>
      <c r="I2688" s="171">
        <v>1</v>
      </c>
    </row>
    <row r="2689" spans="1:9" x14ac:dyDescent="0.25">
      <c r="A2689" s="134" t="s">
        <v>702</v>
      </c>
      <c r="B2689" s="134" t="s">
        <v>64</v>
      </c>
      <c r="C2689" s="168">
        <v>2024</v>
      </c>
      <c r="D2689" s="168" t="s">
        <v>321</v>
      </c>
      <c r="E2689" s="170" t="s">
        <v>341</v>
      </c>
      <c r="F2689" s="168" t="s">
        <v>284</v>
      </c>
      <c r="G2689" s="168" t="s">
        <v>721</v>
      </c>
      <c r="H2689" s="170" t="s">
        <v>160</v>
      </c>
      <c r="I2689" s="171" t="s">
        <v>284</v>
      </c>
    </row>
    <row r="2690" spans="1:9" x14ac:dyDescent="0.25">
      <c r="A2690" s="134" t="s">
        <v>702</v>
      </c>
      <c r="B2690" s="134" t="s">
        <v>64</v>
      </c>
      <c r="C2690" s="168">
        <v>2024</v>
      </c>
      <c r="D2690" s="168" t="s">
        <v>321</v>
      </c>
      <c r="E2690" s="170" t="s">
        <v>341</v>
      </c>
      <c r="F2690" s="168" t="s">
        <v>284</v>
      </c>
      <c r="G2690" s="168" t="s">
        <v>721</v>
      </c>
      <c r="H2690" s="170" t="s">
        <v>365</v>
      </c>
      <c r="I2690" s="171">
        <v>21</v>
      </c>
    </row>
    <row r="2691" spans="1:9" x14ac:dyDescent="0.25">
      <c r="A2691" s="134" t="s">
        <v>702</v>
      </c>
      <c r="B2691" s="134" t="s">
        <v>64</v>
      </c>
      <c r="C2691" s="168">
        <v>2024</v>
      </c>
      <c r="D2691" s="168" t="s">
        <v>321</v>
      </c>
      <c r="E2691" s="170" t="s">
        <v>341</v>
      </c>
      <c r="F2691" s="168" t="s">
        <v>284</v>
      </c>
      <c r="G2691" s="168" t="s">
        <v>721</v>
      </c>
      <c r="H2691" s="170" t="s">
        <v>366</v>
      </c>
      <c r="I2691" s="171">
        <v>3</v>
      </c>
    </row>
    <row r="2692" spans="1:9" x14ac:dyDescent="0.25">
      <c r="A2692" s="134" t="s">
        <v>702</v>
      </c>
      <c r="B2692" s="134" t="s">
        <v>64</v>
      </c>
      <c r="C2692" s="168">
        <v>2024</v>
      </c>
      <c r="D2692" s="168" t="s">
        <v>321</v>
      </c>
      <c r="E2692" s="170" t="s">
        <v>341</v>
      </c>
      <c r="F2692" s="168" t="s">
        <v>284</v>
      </c>
      <c r="G2692" s="168" t="s">
        <v>721</v>
      </c>
      <c r="H2692" s="170" t="s">
        <v>367</v>
      </c>
      <c r="I2692" s="171">
        <v>1.08</v>
      </c>
    </row>
    <row r="2693" spans="1:9" x14ac:dyDescent="0.25">
      <c r="A2693" s="134" t="s">
        <v>702</v>
      </c>
      <c r="B2693" s="134" t="s">
        <v>64</v>
      </c>
      <c r="C2693" s="168">
        <v>2024</v>
      </c>
      <c r="D2693" s="168" t="s">
        <v>321</v>
      </c>
      <c r="E2693" s="170" t="s">
        <v>341</v>
      </c>
      <c r="F2693" s="170">
        <v>10</v>
      </c>
      <c r="G2693" s="170" t="s">
        <v>139</v>
      </c>
      <c r="H2693" s="170" t="s">
        <v>358</v>
      </c>
      <c r="I2693" s="171">
        <v>301</v>
      </c>
    </row>
    <row r="2694" spans="1:9" x14ac:dyDescent="0.25">
      <c r="A2694" s="134" t="s">
        <v>702</v>
      </c>
      <c r="B2694" s="134" t="s">
        <v>64</v>
      </c>
      <c r="C2694" s="168">
        <v>2024</v>
      </c>
      <c r="D2694" s="168" t="s">
        <v>321</v>
      </c>
      <c r="E2694" s="170" t="s">
        <v>341</v>
      </c>
      <c r="F2694" s="170">
        <v>10</v>
      </c>
      <c r="G2694" s="170" t="s">
        <v>139</v>
      </c>
      <c r="H2694" s="170" t="s">
        <v>722</v>
      </c>
      <c r="I2694" s="171">
        <v>323</v>
      </c>
    </row>
    <row r="2695" spans="1:9" x14ac:dyDescent="0.25">
      <c r="A2695" s="134" t="s">
        <v>702</v>
      </c>
      <c r="B2695" s="134" t="s">
        <v>64</v>
      </c>
      <c r="C2695" s="168">
        <v>2024</v>
      </c>
      <c r="D2695" s="168" t="s">
        <v>321</v>
      </c>
      <c r="E2695" s="170" t="s">
        <v>341</v>
      </c>
      <c r="F2695" s="170">
        <v>10</v>
      </c>
      <c r="G2695" s="170" t="s">
        <v>139</v>
      </c>
      <c r="H2695" s="170" t="s">
        <v>144</v>
      </c>
      <c r="I2695" s="171">
        <v>23</v>
      </c>
    </row>
    <row r="2696" spans="1:9" x14ac:dyDescent="0.25">
      <c r="A2696" s="134" t="s">
        <v>702</v>
      </c>
      <c r="B2696" s="134" t="s">
        <v>64</v>
      </c>
      <c r="C2696" s="168">
        <v>2024</v>
      </c>
      <c r="D2696" s="168" t="s">
        <v>321</v>
      </c>
      <c r="E2696" s="170" t="s">
        <v>341</v>
      </c>
      <c r="F2696" s="170">
        <v>10</v>
      </c>
      <c r="G2696" s="170" t="s">
        <v>139</v>
      </c>
      <c r="H2696" s="170" t="s">
        <v>360</v>
      </c>
      <c r="I2696" s="171" t="s">
        <v>284</v>
      </c>
    </row>
    <row r="2697" spans="1:9" x14ac:dyDescent="0.25">
      <c r="A2697" s="134" t="s">
        <v>702</v>
      </c>
      <c r="B2697" s="134" t="s">
        <v>64</v>
      </c>
      <c r="C2697" s="168">
        <v>2024</v>
      </c>
      <c r="D2697" s="168" t="s">
        <v>321</v>
      </c>
      <c r="E2697" s="170" t="s">
        <v>341</v>
      </c>
      <c r="F2697" s="170">
        <v>10</v>
      </c>
      <c r="G2697" s="170" t="s">
        <v>139</v>
      </c>
      <c r="H2697" s="170" t="s">
        <v>145</v>
      </c>
      <c r="I2697" s="171">
        <v>98</v>
      </c>
    </row>
    <row r="2698" spans="1:9" x14ac:dyDescent="0.25">
      <c r="A2698" s="134" t="s">
        <v>702</v>
      </c>
      <c r="B2698" s="134" t="s">
        <v>64</v>
      </c>
      <c r="C2698" s="168">
        <v>2024</v>
      </c>
      <c r="D2698" s="168" t="s">
        <v>321</v>
      </c>
      <c r="E2698" s="170" t="s">
        <v>341</v>
      </c>
      <c r="F2698" s="170">
        <v>10</v>
      </c>
      <c r="G2698" s="170" t="s">
        <v>139</v>
      </c>
      <c r="H2698" s="170" t="s">
        <v>146</v>
      </c>
      <c r="I2698" s="171">
        <v>23</v>
      </c>
    </row>
    <row r="2699" spans="1:9" x14ac:dyDescent="0.25">
      <c r="A2699" s="134" t="s">
        <v>702</v>
      </c>
      <c r="B2699" s="134" t="s">
        <v>64</v>
      </c>
      <c r="C2699" s="168">
        <v>2024</v>
      </c>
      <c r="D2699" s="168" t="s">
        <v>321</v>
      </c>
      <c r="E2699" s="170" t="s">
        <v>341</v>
      </c>
      <c r="F2699" s="170">
        <v>10</v>
      </c>
      <c r="G2699" s="170" t="s">
        <v>139</v>
      </c>
      <c r="H2699" s="170" t="s">
        <v>147</v>
      </c>
      <c r="I2699" s="171">
        <v>28</v>
      </c>
    </row>
    <row r="2700" spans="1:9" x14ac:dyDescent="0.25">
      <c r="A2700" s="134" t="s">
        <v>702</v>
      </c>
      <c r="B2700" s="134" t="s">
        <v>64</v>
      </c>
      <c r="C2700" s="168">
        <v>2024</v>
      </c>
      <c r="D2700" s="168" t="s">
        <v>321</v>
      </c>
      <c r="E2700" s="170" t="s">
        <v>341</v>
      </c>
      <c r="F2700" s="170">
        <v>10</v>
      </c>
      <c r="G2700" s="170" t="s">
        <v>139</v>
      </c>
      <c r="H2700" s="170" t="s">
        <v>148</v>
      </c>
      <c r="I2700" s="171">
        <v>2</v>
      </c>
    </row>
    <row r="2701" spans="1:9" x14ac:dyDescent="0.25">
      <c r="A2701" s="134" t="s">
        <v>702</v>
      </c>
      <c r="B2701" s="134" t="s">
        <v>64</v>
      </c>
      <c r="C2701" s="168">
        <v>2024</v>
      </c>
      <c r="D2701" s="168" t="s">
        <v>321</v>
      </c>
      <c r="E2701" s="170" t="s">
        <v>341</v>
      </c>
      <c r="F2701" s="170">
        <v>10</v>
      </c>
      <c r="G2701" s="170" t="s">
        <v>139</v>
      </c>
      <c r="H2701" s="170" t="s">
        <v>149</v>
      </c>
      <c r="I2701" s="171">
        <v>2</v>
      </c>
    </row>
    <row r="2702" spans="1:9" x14ac:dyDescent="0.25">
      <c r="A2702" s="134" t="s">
        <v>702</v>
      </c>
      <c r="B2702" s="134" t="s">
        <v>64</v>
      </c>
      <c r="C2702" s="168">
        <v>2024</v>
      </c>
      <c r="D2702" s="168" t="s">
        <v>321</v>
      </c>
      <c r="E2702" s="170" t="s">
        <v>341</v>
      </c>
      <c r="F2702" s="170">
        <v>10</v>
      </c>
      <c r="G2702" s="170" t="s">
        <v>139</v>
      </c>
      <c r="H2702" s="170" t="s">
        <v>150</v>
      </c>
      <c r="I2702" s="171">
        <v>22</v>
      </c>
    </row>
    <row r="2703" spans="1:9" x14ac:dyDescent="0.25">
      <c r="A2703" s="134" t="s">
        <v>702</v>
      </c>
      <c r="B2703" s="134" t="s">
        <v>64</v>
      </c>
      <c r="C2703" s="168">
        <v>2024</v>
      </c>
      <c r="D2703" s="168" t="s">
        <v>321</v>
      </c>
      <c r="E2703" s="170" t="s">
        <v>341</v>
      </c>
      <c r="F2703" s="170">
        <v>10</v>
      </c>
      <c r="G2703" s="170" t="s">
        <v>139</v>
      </c>
      <c r="H2703" s="170" t="s">
        <v>151</v>
      </c>
      <c r="I2703" s="171">
        <v>69</v>
      </c>
    </row>
    <row r="2704" spans="1:9" x14ac:dyDescent="0.25">
      <c r="A2704" s="134" t="s">
        <v>702</v>
      </c>
      <c r="B2704" s="134" t="s">
        <v>64</v>
      </c>
      <c r="C2704" s="168">
        <v>2024</v>
      </c>
      <c r="D2704" s="168" t="s">
        <v>321</v>
      </c>
      <c r="E2704" s="170" t="s">
        <v>341</v>
      </c>
      <c r="F2704" s="170">
        <v>10</v>
      </c>
      <c r="G2704" s="170" t="s">
        <v>139</v>
      </c>
      <c r="H2704" s="170" t="s">
        <v>152</v>
      </c>
      <c r="I2704" s="171">
        <v>22</v>
      </c>
    </row>
    <row r="2705" spans="1:9" x14ac:dyDescent="0.25">
      <c r="A2705" s="134" t="s">
        <v>702</v>
      </c>
      <c r="B2705" s="134" t="s">
        <v>64</v>
      </c>
      <c r="C2705" s="168">
        <v>2024</v>
      </c>
      <c r="D2705" s="168" t="s">
        <v>321</v>
      </c>
      <c r="E2705" s="170" t="s">
        <v>341</v>
      </c>
      <c r="F2705" s="170">
        <v>10</v>
      </c>
      <c r="G2705" s="170" t="s">
        <v>139</v>
      </c>
      <c r="H2705" s="170" t="s">
        <v>153</v>
      </c>
      <c r="I2705" s="171">
        <v>4</v>
      </c>
    </row>
    <row r="2706" spans="1:9" x14ac:dyDescent="0.25">
      <c r="A2706" s="134" t="s">
        <v>702</v>
      </c>
      <c r="B2706" s="134" t="s">
        <v>64</v>
      </c>
      <c r="C2706" s="168">
        <v>2024</v>
      </c>
      <c r="D2706" s="168" t="s">
        <v>321</v>
      </c>
      <c r="E2706" s="170" t="s">
        <v>341</v>
      </c>
      <c r="F2706" s="170">
        <v>10</v>
      </c>
      <c r="G2706" s="170" t="s">
        <v>139</v>
      </c>
      <c r="H2706" s="170" t="s">
        <v>154</v>
      </c>
      <c r="I2706" s="171">
        <v>2</v>
      </c>
    </row>
    <row r="2707" spans="1:9" x14ac:dyDescent="0.25">
      <c r="A2707" s="134" t="s">
        <v>702</v>
      </c>
      <c r="B2707" s="134" t="s">
        <v>64</v>
      </c>
      <c r="C2707" s="168">
        <v>2024</v>
      </c>
      <c r="D2707" s="168" t="s">
        <v>321</v>
      </c>
      <c r="E2707" s="170" t="s">
        <v>341</v>
      </c>
      <c r="F2707" s="170">
        <v>10</v>
      </c>
      <c r="G2707" s="170" t="s">
        <v>139</v>
      </c>
      <c r="H2707" s="170" t="s">
        <v>155</v>
      </c>
      <c r="I2707" s="171">
        <v>1</v>
      </c>
    </row>
    <row r="2708" spans="1:9" x14ac:dyDescent="0.25">
      <c r="A2708" s="134" t="s">
        <v>702</v>
      </c>
      <c r="B2708" s="134" t="s">
        <v>64</v>
      </c>
      <c r="C2708" s="168">
        <v>2024</v>
      </c>
      <c r="D2708" s="168" t="s">
        <v>321</v>
      </c>
      <c r="E2708" s="170" t="s">
        <v>341</v>
      </c>
      <c r="F2708" s="170">
        <v>10</v>
      </c>
      <c r="G2708" s="170" t="s">
        <v>139</v>
      </c>
      <c r="H2708" s="170" t="s">
        <v>361</v>
      </c>
      <c r="I2708" s="171" t="s">
        <v>284</v>
      </c>
    </row>
    <row r="2709" spans="1:9" x14ac:dyDescent="0.25">
      <c r="A2709" s="134" t="s">
        <v>702</v>
      </c>
      <c r="B2709" s="134" t="s">
        <v>64</v>
      </c>
      <c r="C2709" s="168">
        <v>2024</v>
      </c>
      <c r="D2709" s="168" t="s">
        <v>321</v>
      </c>
      <c r="E2709" s="170" t="s">
        <v>341</v>
      </c>
      <c r="F2709" s="170">
        <v>10</v>
      </c>
      <c r="G2709" s="170" t="s">
        <v>139</v>
      </c>
      <c r="H2709" s="170" t="s">
        <v>362</v>
      </c>
      <c r="I2709" s="171" t="s">
        <v>284</v>
      </c>
    </row>
    <row r="2710" spans="1:9" x14ac:dyDescent="0.25">
      <c r="A2710" s="134" t="s">
        <v>702</v>
      </c>
      <c r="B2710" s="134" t="s">
        <v>64</v>
      </c>
      <c r="C2710" s="168">
        <v>2024</v>
      </c>
      <c r="D2710" s="168" t="s">
        <v>321</v>
      </c>
      <c r="E2710" s="170" t="s">
        <v>341</v>
      </c>
      <c r="F2710" s="170">
        <v>10</v>
      </c>
      <c r="G2710" s="170" t="s">
        <v>139</v>
      </c>
      <c r="H2710" s="170" t="s">
        <v>363</v>
      </c>
      <c r="I2710" s="171" t="s">
        <v>284</v>
      </c>
    </row>
    <row r="2711" spans="1:9" x14ac:dyDescent="0.25">
      <c r="A2711" s="134" t="s">
        <v>702</v>
      </c>
      <c r="B2711" s="134" t="s">
        <v>64</v>
      </c>
      <c r="C2711" s="168">
        <v>2024</v>
      </c>
      <c r="D2711" s="168" t="s">
        <v>321</v>
      </c>
      <c r="E2711" s="170" t="s">
        <v>341</v>
      </c>
      <c r="F2711" s="170">
        <v>10</v>
      </c>
      <c r="G2711" s="170" t="s">
        <v>139</v>
      </c>
      <c r="H2711" s="170" t="s">
        <v>156</v>
      </c>
      <c r="I2711" s="171">
        <v>2</v>
      </c>
    </row>
    <row r="2712" spans="1:9" x14ac:dyDescent="0.25">
      <c r="A2712" s="134" t="s">
        <v>702</v>
      </c>
      <c r="B2712" s="134" t="s">
        <v>64</v>
      </c>
      <c r="C2712" s="168">
        <v>2024</v>
      </c>
      <c r="D2712" s="168" t="s">
        <v>321</v>
      </c>
      <c r="E2712" s="170" t="s">
        <v>341</v>
      </c>
      <c r="F2712" s="170">
        <v>10</v>
      </c>
      <c r="G2712" s="170" t="s">
        <v>139</v>
      </c>
      <c r="H2712" s="170" t="s">
        <v>157</v>
      </c>
      <c r="I2712" s="171">
        <v>1</v>
      </c>
    </row>
    <row r="2713" spans="1:9" x14ac:dyDescent="0.25">
      <c r="A2713" s="134" t="s">
        <v>702</v>
      </c>
      <c r="B2713" s="134" t="s">
        <v>64</v>
      </c>
      <c r="C2713" s="168">
        <v>2024</v>
      </c>
      <c r="D2713" s="168" t="s">
        <v>321</v>
      </c>
      <c r="E2713" s="170" t="s">
        <v>341</v>
      </c>
      <c r="F2713" s="170">
        <v>10</v>
      </c>
      <c r="G2713" s="170" t="s">
        <v>139</v>
      </c>
      <c r="H2713" s="170" t="s">
        <v>158</v>
      </c>
      <c r="I2713" s="171" t="s">
        <v>284</v>
      </c>
    </row>
    <row r="2714" spans="1:9" x14ac:dyDescent="0.25">
      <c r="A2714" s="134" t="s">
        <v>702</v>
      </c>
      <c r="B2714" s="134" t="s">
        <v>64</v>
      </c>
      <c r="C2714" s="168">
        <v>2024</v>
      </c>
      <c r="D2714" s="168" t="s">
        <v>321</v>
      </c>
      <c r="E2714" s="170" t="s">
        <v>341</v>
      </c>
      <c r="F2714" s="170">
        <v>10</v>
      </c>
      <c r="G2714" s="170" t="s">
        <v>139</v>
      </c>
      <c r="H2714" s="170" t="s">
        <v>364</v>
      </c>
      <c r="I2714" s="171" t="s">
        <v>284</v>
      </c>
    </row>
    <row r="2715" spans="1:9" x14ac:dyDescent="0.25">
      <c r="A2715" s="134" t="s">
        <v>702</v>
      </c>
      <c r="B2715" s="134" t="s">
        <v>64</v>
      </c>
      <c r="C2715" s="168">
        <v>2024</v>
      </c>
      <c r="D2715" s="168" t="s">
        <v>321</v>
      </c>
      <c r="E2715" s="170" t="s">
        <v>341</v>
      </c>
      <c r="F2715" s="170">
        <v>10</v>
      </c>
      <c r="G2715" s="170" t="s">
        <v>139</v>
      </c>
      <c r="H2715" s="170" t="s">
        <v>159</v>
      </c>
      <c r="I2715" s="171" t="s">
        <v>284</v>
      </c>
    </row>
    <row r="2716" spans="1:9" x14ac:dyDescent="0.25">
      <c r="A2716" s="134" t="s">
        <v>702</v>
      </c>
      <c r="B2716" s="134" t="s">
        <v>64</v>
      </c>
      <c r="C2716" s="168">
        <v>2024</v>
      </c>
      <c r="D2716" s="168" t="s">
        <v>321</v>
      </c>
      <c r="E2716" s="170" t="s">
        <v>341</v>
      </c>
      <c r="F2716" s="170">
        <v>10</v>
      </c>
      <c r="G2716" s="170" t="s">
        <v>139</v>
      </c>
      <c r="H2716" s="170" t="s">
        <v>160</v>
      </c>
      <c r="I2716" s="171">
        <v>21</v>
      </c>
    </row>
    <row r="2717" spans="1:9" x14ac:dyDescent="0.25">
      <c r="A2717" s="134" t="s">
        <v>702</v>
      </c>
      <c r="B2717" s="134" t="s">
        <v>64</v>
      </c>
      <c r="C2717" s="168">
        <v>2024</v>
      </c>
      <c r="D2717" s="168" t="s">
        <v>321</v>
      </c>
      <c r="E2717" s="170" t="s">
        <v>341</v>
      </c>
      <c r="F2717" s="170">
        <v>10</v>
      </c>
      <c r="G2717" s="170" t="s">
        <v>139</v>
      </c>
      <c r="H2717" s="170" t="s">
        <v>366</v>
      </c>
      <c r="I2717" s="171">
        <v>3</v>
      </c>
    </row>
    <row r="2718" spans="1:9" x14ac:dyDescent="0.25">
      <c r="A2718" s="134" t="s">
        <v>702</v>
      </c>
      <c r="B2718" s="134" t="s">
        <v>64</v>
      </c>
      <c r="C2718" s="168">
        <v>2024</v>
      </c>
      <c r="D2718" s="168" t="s">
        <v>321</v>
      </c>
      <c r="E2718" s="170" t="s">
        <v>341</v>
      </c>
      <c r="F2718" s="170">
        <v>10</v>
      </c>
      <c r="G2718" s="170" t="s">
        <v>139</v>
      </c>
      <c r="H2718" s="170" t="s">
        <v>367</v>
      </c>
      <c r="I2718" s="171">
        <v>1.07</v>
      </c>
    </row>
    <row r="2719" spans="1:9" x14ac:dyDescent="0.25">
      <c r="A2719" s="134" t="s">
        <v>702</v>
      </c>
      <c r="B2719" s="134" t="s">
        <v>64</v>
      </c>
      <c r="C2719" s="168">
        <v>2024</v>
      </c>
      <c r="D2719" s="168" t="s">
        <v>321</v>
      </c>
      <c r="E2719" s="170" t="s">
        <v>341</v>
      </c>
      <c r="F2719" s="170">
        <v>30</v>
      </c>
      <c r="G2719" s="170" t="s">
        <v>140</v>
      </c>
      <c r="H2719" s="170" t="s">
        <v>358</v>
      </c>
      <c r="I2719" s="171">
        <v>42</v>
      </c>
    </row>
    <row r="2720" spans="1:9" x14ac:dyDescent="0.25">
      <c r="A2720" s="134" t="s">
        <v>702</v>
      </c>
      <c r="B2720" s="134" t="s">
        <v>64</v>
      </c>
      <c r="C2720" s="168">
        <v>2024</v>
      </c>
      <c r="D2720" s="168" t="s">
        <v>321</v>
      </c>
      <c r="E2720" s="170" t="s">
        <v>341</v>
      </c>
      <c r="F2720" s="170">
        <v>30</v>
      </c>
      <c r="G2720" s="170" t="s">
        <v>140</v>
      </c>
      <c r="H2720" s="170" t="s">
        <v>722</v>
      </c>
      <c r="I2720" s="171">
        <v>46</v>
      </c>
    </row>
    <row r="2721" spans="1:9" x14ac:dyDescent="0.25">
      <c r="A2721" s="134" t="s">
        <v>702</v>
      </c>
      <c r="B2721" s="134" t="s">
        <v>64</v>
      </c>
      <c r="C2721" s="168">
        <v>2024</v>
      </c>
      <c r="D2721" s="168" t="s">
        <v>321</v>
      </c>
      <c r="E2721" s="170" t="s">
        <v>341</v>
      </c>
      <c r="F2721" s="170">
        <v>30</v>
      </c>
      <c r="G2721" s="170" t="s">
        <v>140</v>
      </c>
      <c r="H2721" s="172" t="s">
        <v>149</v>
      </c>
      <c r="I2721" s="171">
        <v>2</v>
      </c>
    </row>
    <row r="2722" spans="1:9" x14ac:dyDescent="0.25">
      <c r="A2722" s="134" t="s">
        <v>702</v>
      </c>
      <c r="B2722" s="134" t="s">
        <v>64</v>
      </c>
      <c r="C2722" s="168">
        <v>2024</v>
      </c>
      <c r="D2722" s="168" t="s">
        <v>321</v>
      </c>
      <c r="E2722" s="170" t="s">
        <v>341</v>
      </c>
      <c r="F2722" s="170">
        <v>30</v>
      </c>
      <c r="G2722" s="170" t="s">
        <v>140</v>
      </c>
      <c r="H2722" s="172" t="s">
        <v>151</v>
      </c>
      <c r="I2722" s="171">
        <v>29</v>
      </c>
    </row>
    <row r="2723" spans="1:9" x14ac:dyDescent="0.25">
      <c r="A2723" s="134" t="s">
        <v>702</v>
      </c>
      <c r="B2723" s="134" t="s">
        <v>64</v>
      </c>
      <c r="C2723" s="168">
        <v>2024</v>
      </c>
      <c r="D2723" s="168" t="s">
        <v>321</v>
      </c>
      <c r="E2723" s="170" t="s">
        <v>341</v>
      </c>
      <c r="F2723" s="170">
        <v>30</v>
      </c>
      <c r="G2723" s="170" t="s">
        <v>140</v>
      </c>
      <c r="H2723" s="172" t="s">
        <v>153</v>
      </c>
      <c r="I2723" s="171" t="s">
        <v>284</v>
      </c>
    </row>
    <row r="2724" spans="1:9" x14ac:dyDescent="0.25">
      <c r="A2724" s="134" t="s">
        <v>702</v>
      </c>
      <c r="B2724" s="134" t="s">
        <v>64</v>
      </c>
      <c r="C2724" s="168">
        <v>2024</v>
      </c>
      <c r="D2724" s="168" t="s">
        <v>321</v>
      </c>
      <c r="E2724" s="170" t="s">
        <v>341</v>
      </c>
      <c r="F2724" s="170">
        <v>30</v>
      </c>
      <c r="G2724" s="170" t="s">
        <v>140</v>
      </c>
      <c r="H2724" s="172" t="s">
        <v>154</v>
      </c>
      <c r="I2724" s="171" t="s">
        <v>284</v>
      </c>
    </row>
    <row r="2725" spans="1:9" x14ac:dyDescent="0.25">
      <c r="A2725" s="134" t="s">
        <v>702</v>
      </c>
      <c r="B2725" s="134" t="s">
        <v>64</v>
      </c>
      <c r="C2725" s="168">
        <v>2024</v>
      </c>
      <c r="D2725" s="168" t="s">
        <v>321</v>
      </c>
      <c r="E2725" s="170" t="s">
        <v>341</v>
      </c>
      <c r="F2725" s="170">
        <v>30</v>
      </c>
      <c r="G2725" s="170" t="s">
        <v>140</v>
      </c>
      <c r="H2725" s="172" t="s">
        <v>155</v>
      </c>
      <c r="I2725" s="171">
        <v>1</v>
      </c>
    </row>
    <row r="2726" spans="1:9" x14ac:dyDescent="0.25">
      <c r="A2726" s="134" t="s">
        <v>702</v>
      </c>
      <c r="B2726" s="134" t="s">
        <v>64</v>
      </c>
      <c r="C2726" s="168">
        <v>2024</v>
      </c>
      <c r="D2726" s="168" t="s">
        <v>321</v>
      </c>
      <c r="E2726" s="170" t="s">
        <v>341</v>
      </c>
      <c r="F2726" s="170">
        <v>30</v>
      </c>
      <c r="G2726" s="170" t="s">
        <v>140</v>
      </c>
      <c r="H2726" s="172" t="s">
        <v>361</v>
      </c>
      <c r="I2726" s="171" t="s">
        <v>284</v>
      </c>
    </row>
    <row r="2727" spans="1:9" x14ac:dyDescent="0.25">
      <c r="A2727" s="134" t="s">
        <v>702</v>
      </c>
      <c r="B2727" s="134" t="s">
        <v>64</v>
      </c>
      <c r="C2727" s="168">
        <v>2024</v>
      </c>
      <c r="D2727" s="168" t="s">
        <v>321</v>
      </c>
      <c r="E2727" s="170" t="s">
        <v>341</v>
      </c>
      <c r="F2727" s="170">
        <v>30</v>
      </c>
      <c r="G2727" s="170" t="s">
        <v>140</v>
      </c>
      <c r="H2727" s="172" t="s">
        <v>611</v>
      </c>
      <c r="I2727" s="171" t="s">
        <v>284</v>
      </c>
    </row>
    <row r="2728" spans="1:9" x14ac:dyDescent="0.25">
      <c r="A2728" s="134" t="s">
        <v>702</v>
      </c>
      <c r="B2728" s="134" t="s">
        <v>64</v>
      </c>
      <c r="C2728" s="168">
        <v>2024</v>
      </c>
      <c r="D2728" s="168" t="s">
        <v>321</v>
      </c>
      <c r="E2728" s="170" t="s">
        <v>341</v>
      </c>
      <c r="F2728" s="170">
        <v>30</v>
      </c>
      <c r="G2728" s="170" t="s">
        <v>140</v>
      </c>
      <c r="H2728" s="172" t="s">
        <v>363</v>
      </c>
      <c r="I2728" s="171" t="s">
        <v>284</v>
      </c>
    </row>
    <row r="2729" spans="1:9" x14ac:dyDescent="0.25">
      <c r="A2729" s="134" t="s">
        <v>702</v>
      </c>
      <c r="B2729" s="134" t="s">
        <v>64</v>
      </c>
      <c r="C2729" s="168">
        <v>2024</v>
      </c>
      <c r="D2729" s="168" t="s">
        <v>321</v>
      </c>
      <c r="E2729" s="170" t="s">
        <v>341</v>
      </c>
      <c r="F2729" s="170">
        <v>30</v>
      </c>
      <c r="G2729" s="170" t="s">
        <v>140</v>
      </c>
      <c r="H2729" s="172" t="s">
        <v>364</v>
      </c>
      <c r="I2729" s="171">
        <v>10</v>
      </c>
    </row>
    <row r="2730" spans="1:9" x14ac:dyDescent="0.25">
      <c r="A2730" s="134" t="s">
        <v>702</v>
      </c>
      <c r="B2730" s="134" t="s">
        <v>64</v>
      </c>
      <c r="C2730" s="168">
        <v>2024</v>
      </c>
      <c r="D2730" s="168" t="s">
        <v>321</v>
      </c>
      <c r="E2730" s="170" t="s">
        <v>341</v>
      </c>
      <c r="F2730" s="170">
        <v>30</v>
      </c>
      <c r="G2730" s="170" t="s">
        <v>140</v>
      </c>
      <c r="H2730" s="172" t="s">
        <v>159</v>
      </c>
      <c r="I2730" s="171">
        <v>1</v>
      </c>
    </row>
    <row r="2731" spans="1:9" x14ac:dyDescent="0.25">
      <c r="A2731" s="134" t="s">
        <v>702</v>
      </c>
      <c r="B2731" s="134" t="s">
        <v>64</v>
      </c>
      <c r="C2731" s="168">
        <v>2024</v>
      </c>
      <c r="D2731" s="168" t="s">
        <v>321</v>
      </c>
      <c r="E2731" s="170" t="s">
        <v>341</v>
      </c>
      <c r="F2731" s="170">
        <v>30</v>
      </c>
      <c r="G2731" s="170" t="s">
        <v>139</v>
      </c>
      <c r="H2731" s="170" t="s">
        <v>367</v>
      </c>
      <c r="I2731" s="171">
        <v>1.1000000000000001</v>
      </c>
    </row>
    <row r="2732" spans="1:9" x14ac:dyDescent="0.25">
      <c r="A2732" s="134" t="s">
        <v>702</v>
      </c>
      <c r="B2732" s="134" t="s">
        <v>64</v>
      </c>
      <c r="C2732" s="168">
        <v>2024</v>
      </c>
      <c r="D2732" s="168" t="s">
        <v>321</v>
      </c>
      <c r="E2732" s="170" t="s">
        <v>341</v>
      </c>
      <c r="F2732" s="170">
        <v>40</v>
      </c>
      <c r="G2732" s="170" t="s">
        <v>141</v>
      </c>
      <c r="H2732" s="170" t="s">
        <v>358</v>
      </c>
      <c r="I2732" s="171" t="s">
        <v>284</v>
      </c>
    </row>
    <row r="2733" spans="1:9" x14ac:dyDescent="0.25">
      <c r="A2733" s="134" t="s">
        <v>702</v>
      </c>
      <c r="B2733" s="134" t="s">
        <v>64</v>
      </c>
      <c r="C2733" s="168">
        <v>2024</v>
      </c>
      <c r="D2733" s="168" t="s">
        <v>321</v>
      </c>
      <c r="E2733" s="170" t="s">
        <v>341</v>
      </c>
      <c r="F2733" s="170">
        <v>40</v>
      </c>
      <c r="G2733" s="170" t="s">
        <v>141</v>
      </c>
      <c r="H2733" s="170" t="s">
        <v>722</v>
      </c>
      <c r="I2733" s="171" t="s">
        <v>284</v>
      </c>
    </row>
    <row r="2734" spans="1:9" x14ac:dyDescent="0.25">
      <c r="A2734" s="134" t="s">
        <v>702</v>
      </c>
      <c r="B2734" s="134" t="s">
        <v>64</v>
      </c>
      <c r="C2734" s="168">
        <v>2024</v>
      </c>
      <c r="D2734" s="168" t="s">
        <v>321</v>
      </c>
      <c r="E2734" s="170" t="s">
        <v>341</v>
      </c>
      <c r="F2734" s="170">
        <v>40</v>
      </c>
      <c r="G2734" s="170" t="s">
        <v>141</v>
      </c>
      <c r="H2734" s="170" t="s">
        <v>144</v>
      </c>
      <c r="I2734" s="171" t="s">
        <v>284</v>
      </c>
    </row>
    <row r="2735" spans="1:9" x14ac:dyDescent="0.25">
      <c r="A2735" s="134" t="s">
        <v>702</v>
      </c>
      <c r="B2735" s="134" t="s">
        <v>64</v>
      </c>
      <c r="C2735" s="168">
        <v>2024</v>
      </c>
      <c r="D2735" s="168" t="s">
        <v>321</v>
      </c>
      <c r="E2735" s="170" t="s">
        <v>341</v>
      </c>
      <c r="F2735" s="170">
        <v>40</v>
      </c>
      <c r="G2735" s="170" t="s">
        <v>141</v>
      </c>
      <c r="H2735" s="170" t="s">
        <v>360</v>
      </c>
      <c r="I2735" s="171" t="s">
        <v>284</v>
      </c>
    </row>
    <row r="2736" spans="1:9" x14ac:dyDescent="0.25">
      <c r="A2736" s="134" t="s">
        <v>702</v>
      </c>
      <c r="B2736" s="134" t="s">
        <v>64</v>
      </c>
      <c r="C2736" s="168">
        <v>2024</v>
      </c>
      <c r="D2736" s="168" t="s">
        <v>321</v>
      </c>
      <c r="E2736" s="170" t="s">
        <v>341</v>
      </c>
      <c r="F2736" s="170">
        <v>40</v>
      </c>
      <c r="G2736" s="170" t="s">
        <v>141</v>
      </c>
      <c r="H2736" s="170" t="s">
        <v>145</v>
      </c>
      <c r="I2736" s="171" t="s">
        <v>284</v>
      </c>
    </row>
    <row r="2737" spans="1:9" x14ac:dyDescent="0.25">
      <c r="A2737" s="134" t="s">
        <v>702</v>
      </c>
      <c r="B2737" s="134" t="s">
        <v>64</v>
      </c>
      <c r="C2737" s="168">
        <v>2024</v>
      </c>
      <c r="D2737" s="168" t="s">
        <v>321</v>
      </c>
      <c r="E2737" s="170" t="s">
        <v>341</v>
      </c>
      <c r="F2737" s="170">
        <v>40</v>
      </c>
      <c r="G2737" s="170" t="s">
        <v>141</v>
      </c>
      <c r="H2737" s="170" t="s">
        <v>146</v>
      </c>
      <c r="I2737" s="171" t="s">
        <v>284</v>
      </c>
    </row>
    <row r="2738" spans="1:9" x14ac:dyDescent="0.25">
      <c r="A2738" s="134" t="s">
        <v>702</v>
      </c>
      <c r="B2738" s="134" t="s">
        <v>64</v>
      </c>
      <c r="C2738" s="168">
        <v>2024</v>
      </c>
      <c r="D2738" s="168" t="s">
        <v>321</v>
      </c>
      <c r="E2738" s="170" t="s">
        <v>341</v>
      </c>
      <c r="F2738" s="170">
        <v>40</v>
      </c>
      <c r="G2738" s="170" t="s">
        <v>141</v>
      </c>
      <c r="H2738" s="170" t="s">
        <v>147</v>
      </c>
      <c r="I2738" s="171" t="s">
        <v>284</v>
      </c>
    </row>
    <row r="2739" spans="1:9" x14ac:dyDescent="0.25">
      <c r="A2739" s="134" t="s">
        <v>702</v>
      </c>
      <c r="B2739" s="134" t="s">
        <v>64</v>
      </c>
      <c r="C2739" s="168">
        <v>2024</v>
      </c>
      <c r="D2739" s="168" t="s">
        <v>321</v>
      </c>
      <c r="E2739" s="170" t="s">
        <v>341</v>
      </c>
      <c r="F2739" s="170">
        <v>40</v>
      </c>
      <c r="G2739" s="170" t="s">
        <v>141</v>
      </c>
      <c r="H2739" s="170" t="s">
        <v>148</v>
      </c>
      <c r="I2739" s="171" t="s">
        <v>284</v>
      </c>
    </row>
    <row r="2740" spans="1:9" x14ac:dyDescent="0.25">
      <c r="A2740" s="134" t="s">
        <v>702</v>
      </c>
      <c r="B2740" s="134" t="s">
        <v>64</v>
      </c>
      <c r="C2740" s="168">
        <v>2024</v>
      </c>
      <c r="D2740" s="168" t="s">
        <v>321</v>
      </c>
      <c r="E2740" s="170" t="s">
        <v>341</v>
      </c>
      <c r="F2740" s="170">
        <v>40</v>
      </c>
      <c r="G2740" s="170" t="s">
        <v>141</v>
      </c>
      <c r="H2740" s="170" t="s">
        <v>149</v>
      </c>
      <c r="I2740" s="171" t="s">
        <v>284</v>
      </c>
    </row>
    <row r="2741" spans="1:9" x14ac:dyDescent="0.25">
      <c r="A2741" s="134" t="s">
        <v>702</v>
      </c>
      <c r="B2741" s="134" t="s">
        <v>64</v>
      </c>
      <c r="C2741" s="168">
        <v>2024</v>
      </c>
      <c r="D2741" s="168" t="s">
        <v>321</v>
      </c>
      <c r="E2741" s="170" t="s">
        <v>341</v>
      </c>
      <c r="F2741" s="170">
        <v>40</v>
      </c>
      <c r="G2741" s="170" t="s">
        <v>141</v>
      </c>
      <c r="H2741" s="170" t="s">
        <v>150</v>
      </c>
      <c r="I2741" s="171" t="s">
        <v>284</v>
      </c>
    </row>
    <row r="2742" spans="1:9" x14ac:dyDescent="0.25">
      <c r="A2742" s="134" t="s">
        <v>702</v>
      </c>
      <c r="B2742" s="134" t="s">
        <v>64</v>
      </c>
      <c r="C2742" s="168">
        <v>2024</v>
      </c>
      <c r="D2742" s="168" t="s">
        <v>321</v>
      </c>
      <c r="E2742" s="170" t="s">
        <v>341</v>
      </c>
      <c r="F2742" s="170">
        <v>40</v>
      </c>
      <c r="G2742" s="170" t="s">
        <v>141</v>
      </c>
      <c r="H2742" s="170" t="s">
        <v>151</v>
      </c>
      <c r="I2742" s="171" t="s">
        <v>284</v>
      </c>
    </row>
    <row r="2743" spans="1:9" x14ac:dyDescent="0.25">
      <c r="A2743" s="134" t="s">
        <v>702</v>
      </c>
      <c r="B2743" s="134" t="s">
        <v>64</v>
      </c>
      <c r="C2743" s="168">
        <v>2024</v>
      </c>
      <c r="D2743" s="168" t="s">
        <v>321</v>
      </c>
      <c r="E2743" s="170" t="s">
        <v>341</v>
      </c>
      <c r="F2743" s="170">
        <v>40</v>
      </c>
      <c r="G2743" s="170" t="s">
        <v>141</v>
      </c>
      <c r="H2743" s="170" t="s">
        <v>152</v>
      </c>
      <c r="I2743" s="171" t="s">
        <v>284</v>
      </c>
    </row>
    <row r="2744" spans="1:9" x14ac:dyDescent="0.25">
      <c r="A2744" s="134" t="s">
        <v>702</v>
      </c>
      <c r="B2744" s="134" t="s">
        <v>64</v>
      </c>
      <c r="C2744" s="168">
        <v>2024</v>
      </c>
      <c r="D2744" s="168" t="s">
        <v>321</v>
      </c>
      <c r="E2744" s="170" t="s">
        <v>341</v>
      </c>
      <c r="F2744" s="170">
        <v>40</v>
      </c>
      <c r="G2744" s="170" t="s">
        <v>141</v>
      </c>
      <c r="H2744" s="170" t="s">
        <v>153</v>
      </c>
      <c r="I2744" s="171" t="s">
        <v>284</v>
      </c>
    </row>
    <row r="2745" spans="1:9" x14ac:dyDescent="0.25">
      <c r="A2745" s="134" t="s">
        <v>702</v>
      </c>
      <c r="B2745" s="134" t="s">
        <v>64</v>
      </c>
      <c r="C2745" s="168">
        <v>2024</v>
      </c>
      <c r="D2745" s="168" t="s">
        <v>321</v>
      </c>
      <c r="E2745" s="170" t="s">
        <v>341</v>
      </c>
      <c r="F2745" s="170">
        <v>40</v>
      </c>
      <c r="G2745" s="170" t="s">
        <v>141</v>
      </c>
      <c r="H2745" s="170" t="s">
        <v>154</v>
      </c>
      <c r="I2745" s="171" t="s">
        <v>284</v>
      </c>
    </row>
    <row r="2746" spans="1:9" x14ac:dyDescent="0.25">
      <c r="A2746" s="134" t="s">
        <v>702</v>
      </c>
      <c r="B2746" s="134" t="s">
        <v>64</v>
      </c>
      <c r="C2746" s="168">
        <v>2024</v>
      </c>
      <c r="D2746" s="168" t="s">
        <v>321</v>
      </c>
      <c r="E2746" s="170" t="s">
        <v>341</v>
      </c>
      <c r="F2746" s="170">
        <v>40</v>
      </c>
      <c r="G2746" s="170" t="s">
        <v>141</v>
      </c>
      <c r="H2746" s="170" t="s">
        <v>155</v>
      </c>
      <c r="I2746" s="171" t="s">
        <v>284</v>
      </c>
    </row>
    <row r="2747" spans="1:9" x14ac:dyDescent="0.25">
      <c r="A2747" s="134" t="s">
        <v>702</v>
      </c>
      <c r="B2747" s="134" t="s">
        <v>64</v>
      </c>
      <c r="C2747" s="168">
        <v>2024</v>
      </c>
      <c r="D2747" s="168" t="s">
        <v>321</v>
      </c>
      <c r="E2747" s="170" t="s">
        <v>341</v>
      </c>
      <c r="F2747" s="170">
        <v>40</v>
      </c>
      <c r="G2747" s="170" t="s">
        <v>141</v>
      </c>
      <c r="H2747" s="170" t="s">
        <v>361</v>
      </c>
      <c r="I2747" s="171" t="s">
        <v>284</v>
      </c>
    </row>
    <row r="2748" spans="1:9" x14ac:dyDescent="0.25">
      <c r="A2748" s="134" t="s">
        <v>702</v>
      </c>
      <c r="B2748" s="134" t="s">
        <v>64</v>
      </c>
      <c r="C2748" s="168">
        <v>2024</v>
      </c>
      <c r="D2748" s="168" t="s">
        <v>321</v>
      </c>
      <c r="E2748" s="170" t="s">
        <v>341</v>
      </c>
      <c r="F2748" s="170">
        <v>40</v>
      </c>
      <c r="G2748" s="170" t="s">
        <v>141</v>
      </c>
      <c r="H2748" s="170" t="s">
        <v>611</v>
      </c>
      <c r="I2748" s="171" t="s">
        <v>284</v>
      </c>
    </row>
    <row r="2749" spans="1:9" x14ac:dyDescent="0.25">
      <c r="A2749" s="134" t="s">
        <v>702</v>
      </c>
      <c r="B2749" s="134" t="s">
        <v>64</v>
      </c>
      <c r="C2749" s="168">
        <v>2024</v>
      </c>
      <c r="D2749" s="168" t="s">
        <v>321</v>
      </c>
      <c r="E2749" s="170" t="s">
        <v>341</v>
      </c>
      <c r="F2749" s="170">
        <v>40</v>
      </c>
      <c r="G2749" s="170" t="s">
        <v>141</v>
      </c>
      <c r="H2749" s="170" t="s">
        <v>363</v>
      </c>
      <c r="I2749" s="171" t="s">
        <v>284</v>
      </c>
    </row>
    <row r="2750" spans="1:9" x14ac:dyDescent="0.25">
      <c r="A2750" s="134" t="s">
        <v>702</v>
      </c>
      <c r="B2750" s="134" t="s">
        <v>64</v>
      </c>
      <c r="C2750" s="168">
        <v>2024</v>
      </c>
      <c r="D2750" s="168" t="s">
        <v>321</v>
      </c>
      <c r="E2750" s="170" t="s">
        <v>341</v>
      </c>
      <c r="F2750" s="170">
        <v>40</v>
      </c>
      <c r="G2750" s="170" t="s">
        <v>141</v>
      </c>
      <c r="H2750" s="170" t="s">
        <v>156</v>
      </c>
      <c r="I2750" s="171" t="s">
        <v>284</v>
      </c>
    </row>
    <row r="2751" spans="1:9" x14ac:dyDescent="0.25">
      <c r="A2751" s="134" t="s">
        <v>702</v>
      </c>
      <c r="B2751" s="134" t="s">
        <v>64</v>
      </c>
      <c r="C2751" s="168">
        <v>2024</v>
      </c>
      <c r="D2751" s="168" t="s">
        <v>321</v>
      </c>
      <c r="E2751" s="170" t="s">
        <v>341</v>
      </c>
      <c r="F2751" s="170">
        <v>40</v>
      </c>
      <c r="G2751" s="170" t="s">
        <v>141</v>
      </c>
      <c r="H2751" s="170" t="s">
        <v>157</v>
      </c>
      <c r="I2751" s="171" t="s">
        <v>284</v>
      </c>
    </row>
    <row r="2752" spans="1:9" x14ac:dyDescent="0.25">
      <c r="A2752" s="134" t="s">
        <v>702</v>
      </c>
      <c r="B2752" s="134" t="s">
        <v>64</v>
      </c>
      <c r="C2752" s="168">
        <v>2024</v>
      </c>
      <c r="D2752" s="168" t="s">
        <v>321</v>
      </c>
      <c r="E2752" s="170" t="s">
        <v>341</v>
      </c>
      <c r="F2752" s="170">
        <v>40</v>
      </c>
      <c r="G2752" s="170" t="s">
        <v>141</v>
      </c>
      <c r="H2752" s="170" t="s">
        <v>158</v>
      </c>
      <c r="I2752" s="171" t="s">
        <v>284</v>
      </c>
    </row>
    <row r="2753" spans="1:9" x14ac:dyDescent="0.25">
      <c r="A2753" s="134" t="s">
        <v>702</v>
      </c>
      <c r="B2753" s="134" t="s">
        <v>64</v>
      </c>
      <c r="C2753" s="168">
        <v>2024</v>
      </c>
      <c r="D2753" s="168" t="s">
        <v>321</v>
      </c>
      <c r="E2753" s="170" t="s">
        <v>341</v>
      </c>
      <c r="F2753" s="170">
        <v>40</v>
      </c>
      <c r="G2753" s="170" t="s">
        <v>141</v>
      </c>
      <c r="H2753" s="170" t="s">
        <v>364</v>
      </c>
      <c r="I2753" s="171" t="s">
        <v>284</v>
      </c>
    </row>
    <row r="2754" spans="1:9" x14ac:dyDescent="0.25">
      <c r="A2754" s="134" t="s">
        <v>702</v>
      </c>
      <c r="B2754" s="134" t="s">
        <v>64</v>
      </c>
      <c r="C2754" s="168">
        <v>2024</v>
      </c>
      <c r="D2754" s="168" t="s">
        <v>321</v>
      </c>
      <c r="E2754" s="170" t="s">
        <v>341</v>
      </c>
      <c r="F2754" s="170">
        <v>40</v>
      </c>
      <c r="G2754" s="170" t="s">
        <v>141</v>
      </c>
      <c r="H2754" s="170" t="s">
        <v>159</v>
      </c>
      <c r="I2754" s="171" t="s">
        <v>284</v>
      </c>
    </row>
    <row r="2755" spans="1:9" x14ac:dyDescent="0.25">
      <c r="A2755" s="134" t="s">
        <v>702</v>
      </c>
      <c r="B2755" s="134" t="s">
        <v>64</v>
      </c>
      <c r="C2755" s="168">
        <v>2024</v>
      </c>
      <c r="D2755" s="168" t="s">
        <v>321</v>
      </c>
      <c r="E2755" s="170" t="s">
        <v>341</v>
      </c>
      <c r="F2755" s="170">
        <v>40</v>
      </c>
      <c r="G2755" s="170" t="s">
        <v>141</v>
      </c>
      <c r="H2755" s="170" t="s">
        <v>365</v>
      </c>
      <c r="I2755" s="171" t="s">
        <v>284</v>
      </c>
    </row>
    <row r="2756" spans="1:9" x14ac:dyDescent="0.25">
      <c r="A2756" s="134" t="s">
        <v>702</v>
      </c>
      <c r="B2756" s="134" t="s">
        <v>64</v>
      </c>
      <c r="C2756" s="168">
        <v>2024</v>
      </c>
      <c r="D2756" s="168" t="s">
        <v>321</v>
      </c>
      <c r="E2756" s="170" t="s">
        <v>341</v>
      </c>
      <c r="F2756" s="170">
        <v>40</v>
      </c>
      <c r="G2756" s="170" t="s">
        <v>141</v>
      </c>
      <c r="H2756" s="170" t="s">
        <v>160</v>
      </c>
      <c r="I2756" s="171" t="s">
        <v>284</v>
      </c>
    </row>
    <row r="2757" spans="1:9" x14ac:dyDescent="0.25">
      <c r="A2757" s="134" t="s">
        <v>702</v>
      </c>
      <c r="B2757" s="134" t="s">
        <v>64</v>
      </c>
      <c r="C2757" s="168">
        <v>2024</v>
      </c>
      <c r="D2757" s="168" t="s">
        <v>321</v>
      </c>
      <c r="E2757" s="170" t="s">
        <v>341</v>
      </c>
      <c r="F2757" s="170">
        <v>40</v>
      </c>
      <c r="G2757" s="170" t="s">
        <v>141</v>
      </c>
      <c r="H2757" s="170" t="s">
        <v>366</v>
      </c>
      <c r="I2757" s="171" t="s">
        <v>284</v>
      </c>
    </row>
    <row r="2758" spans="1:9" x14ac:dyDescent="0.25">
      <c r="A2758" s="134" t="s">
        <v>702</v>
      </c>
      <c r="B2758" s="134" t="s">
        <v>64</v>
      </c>
      <c r="C2758" s="168">
        <v>2024</v>
      </c>
      <c r="D2758" s="168" t="s">
        <v>321</v>
      </c>
      <c r="E2758" s="170" t="s">
        <v>341</v>
      </c>
      <c r="F2758" s="170">
        <v>40</v>
      </c>
      <c r="G2758" s="170" t="s">
        <v>141</v>
      </c>
      <c r="H2758" s="172" t="s">
        <v>367</v>
      </c>
      <c r="I2758" s="171" t="s">
        <v>284</v>
      </c>
    </row>
    <row r="2759" spans="1:9" x14ac:dyDescent="0.25">
      <c r="A2759" s="134" t="s">
        <v>702</v>
      </c>
      <c r="B2759" s="134" t="s">
        <v>64</v>
      </c>
      <c r="C2759" s="168">
        <v>2024</v>
      </c>
      <c r="D2759" s="168" t="s">
        <v>321</v>
      </c>
      <c r="E2759" s="170" t="s">
        <v>341</v>
      </c>
      <c r="F2759" s="170">
        <v>50</v>
      </c>
      <c r="G2759" s="170" t="s">
        <v>532</v>
      </c>
      <c r="H2759" s="170" t="s">
        <v>358</v>
      </c>
      <c r="I2759" s="171">
        <v>1</v>
      </c>
    </row>
    <row r="2760" spans="1:9" x14ac:dyDescent="0.25">
      <c r="A2760" s="134" t="s">
        <v>702</v>
      </c>
      <c r="B2760" s="134" t="s">
        <v>64</v>
      </c>
      <c r="C2760" s="168">
        <v>2024</v>
      </c>
      <c r="D2760" s="168" t="s">
        <v>321</v>
      </c>
      <c r="E2760" s="170" t="s">
        <v>341</v>
      </c>
      <c r="F2760" s="170">
        <v>50</v>
      </c>
      <c r="G2760" s="170" t="s">
        <v>532</v>
      </c>
      <c r="H2760" s="170" t="s">
        <v>722</v>
      </c>
      <c r="I2760" s="171">
        <v>1</v>
      </c>
    </row>
    <row r="2761" spans="1:9" x14ac:dyDescent="0.25">
      <c r="A2761" s="134" t="s">
        <v>702</v>
      </c>
      <c r="B2761" s="134" t="s">
        <v>64</v>
      </c>
      <c r="C2761" s="168">
        <v>2024</v>
      </c>
      <c r="D2761" s="168" t="s">
        <v>321</v>
      </c>
      <c r="E2761" s="170" t="s">
        <v>341</v>
      </c>
      <c r="F2761" s="170">
        <v>50</v>
      </c>
      <c r="G2761" s="170" t="s">
        <v>532</v>
      </c>
      <c r="H2761" s="170" t="s">
        <v>145</v>
      </c>
      <c r="I2761" s="171" t="s">
        <v>284</v>
      </c>
    </row>
    <row r="2762" spans="1:9" x14ac:dyDescent="0.25">
      <c r="A2762" s="134" t="s">
        <v>702</v>
      </c>
      <c r="B2762" s="134" t="s">
        <v>64</v>
      </c>
      <c r="C2762" s="168">
        <v>2024</v>
      </c>
      <c r="D2762" s="168" t="s">
        <v>321</v>
      </c>
      <c r="E2762" s="170" t="s">
        <v>341</v>
      </c>
      <c r="F2762" s="170">
        <v>50</v>
      </c>
      <c r="G2762" s="170" t="s">
        <v>532</v>
      </c>
      <c r="H2762" s="170" t="s">
        <v>146</v>
      </c>
      <c r="I2762" s="171" t="s">
        <v>284</v>
      </c>
    </row>
    <row r="2763" spans="1:9" x14ac:dyDescent="0.25">
      <c r="A2763" s="134" t="s">
        <v>702</v>
      </c>
      <c r="B2763" s="134" t="s">
        <v>64</v>
      </c>
      <c r="C2763" s="168">
        <v>2024</v>
      </c>
      <c r="D2763" s="168" t="s">
        <v>321</v>
      </c>
      <c r="E2763" s="170" t="s">
        <v>341</v>
      </c>
      <c r="F2763" s="170">
        <v>50</v>
      </c>
      <c r="G2763" s="170" t="s">
        <v>532</v>
      </c>
      <c r="H2763" s="170" t="s">
        <v>147</v>
      </c>
      <c r="I2763" s="171" t="s">
        <v>284</v>
      </c>
    </row>
    <row r="2764" spans="1:9" x14ac:dyDescent="0.25">
      <c r="A2764" s="134" t="s">
        <v>702</v>
      </c>
      <c r="B2764" s="134" t="s">
        <v>64</v>
      </c>
      <c r="C2764" s="168">
        <v>2024</v>
      </c>
      <c r="D2764" s="168" t="s">
        <v>321</v>
      </c>
      <c r="E2764" s="170" t="s">
        <v>341</v>
      </c>
      <c r="F2764" s="170">
        <v>50</v>
      </c>
      <c r="G2764" s="170" t="s">
        <v>532</v>
      </c>
      <c r="H2764" s="170" t="s">
        <v>148</v>
      </c>
      <c r="I2764" s="171" t="s">
        <v>284</v>
      </c>
    </row>
    <row r="2765" spans="1:9" x14ac:dyDescent="0.25">
      <c r="A2765" s="134" t="s">
        <v>702</v>
      </c>
      <c r="B2765" s="134" t="s">
        <v>64</v>
      </c>
      <c r="C2765" s="168">
        <v>2024</v>
      </c>
      <c r="D2765" s="168" t="s">
        <v>321</v>
      </c>
      <c r="E2765" s="170" t="s">
        <v>341</v>
      </c>
      <c r="F2765" s="170">
        <v>50</v>
      </c>
      <c r="G2765" s="170" t="s">
        <v>532</v>
      </c>
      <c r="H2765" s="170" t="s">
        <v>149</v>
      </c>
      <c r="I2765" s="171" t="s">
        <v>284</v>
      </c>
    </row>
    <row r="2766" spans="1:9" x14ac:dyDescent="0.25">
      <c r="A2766" s="134" t="s">
        <v>702</v>
      </c>
      <c r="B2766" s="134" t="s">
        <v>64</v>
      </c>
      <c r="C2766" s="168">
        <v>2024</v>
      </c>
      <c r="D2766" s="168" t="s">
        <v>321</v>
      </c>
      <c r="E2766" s="170" t="s">
        <v>341</v>
      </c>
      <c r="F2766" s="170">
        <v>50</v>
      </c>
      <c r="G2766" s="170" t="s">
        <v>532</v>
      </c>
      <c r="H2766" s="170" t="s">
        <v>150</v>
      </c>
      <c r="I2766" s="171" t="s">
        <v>284</v>
      </c>
    </row>
    <row r="2767" spans="1:9" x14ac:dyDescent="0.25">
      <c r="A2767" s="134" t="s">
        <v>702</v>
      </c>
      <c r="B2767" s="134" t="s">
        <v>64</v>
      </c>
      <c r="C2767" s="168">
        <v>2024</v>
      </c>
      <c r="D2767" s="168" t="s">
        <v>321</v>
      </c>
      <c r="E2767" s="170" t="s">
        <v>341</v>
      </c>
      <c r="F2767" s="170">
        <v>50</v>
      </c>
      <c r="G2767" s="170" t="s">
        <v>532</v>
      </c>
      <c r="H2767" s="170" t="s">
        <v>151</v>
      </c>
      <c r="I2767" s="171" t="s">
        <v>284</v>
      </c>
    </row>
    <row r="2768" spans="1:9" x14ac:dyDescent="0.25">
      <c r="A2768" s="134" t="s">
        <v>702</v>
      </c>
      <c r="B2768" s="134" t="s">
        <v>64</v>
      </c>
      <c r="C2768" s="168">
        <v>2024</v>
      </c>
      <c r="D2768" s="168" t="s">
        <v>321</v>
      </c>
      <c r="E2768" s="170" t="s">
        <v>341</v>
      </c>
      <c r="F2768" s="170">
        <v>50</v>
      </c>
      <c r="G2768" s="170" t="s">
        <v>532</v>
      </c>
      <c r="H2768" s="170" t="s">
        <v>152</v>
      </c>
      <c r="I2768" s="171">
        <v>1</v>
      </c>
    </row>
    <row r="2769" spans="1:9" x14ac:dyDescent="0.25">
      <c r="A2769" s="134" t="s">
        <v>702</v>
      </c>
      <c r="B2769" s="134" t="s">
        <v>64</v>
      </c>
      <c r="C2769" s="168">
        <v>2024</v>
      </c>
      <c r="D2769" s="168" t="s">
        <v>321</v>
      </c>
      <c r="E2769" s="170" t="s">
        <v>341</v>
      </c>
      <c r="F2769" s="170">
        <v>50</v>
      </c>
      <c r="G2769" s="170" t="s">
        <v>532</v>
      </c>
      <c r="H2769" s="170" t="s">
        <v>153</v>
      </c>
      <c r="I2769" s="171" t="s">
        <v>284</v>
      </c>
    </row>
    <row r="2770" spans="1:9" x14ac:dyDescent="0.25">
      <c r="A2770" s="134" t="s">
        <v>702</v>
      </c>
      <c r="B2770" s="134" t="s">
        <v>64</v>
      </c>
      <c r="C2770" s="168">
        <v>2024</v>
      </c>
      <c r="D2770" s="168" t="s">
        <v>321</v>
      </c>
      <c r="E2770" s="170" t="s">
        <v>341</v>
      </c>
      <c r="F2770" s="170">
        <v>50</v>
      </c>
      <c r="G2770" s="170" t="s">
        <v>532</v>
      </c>
      <c r="H2770" s="170" t="s">
        <v>158</v>
      </c>
      <c r="I2770" s="171" t="s">
        <v>284</v>
      </c>
    </row>
    <row r="2771" spans="1:9" x14ac:dyDescent="0.25">
      <c r="A2771" s="134" t="s">
        <v>702</v>
      </c>
      <c r="B2771" s="134" t="s">
        <v>64</v>
      </c>
      <c r="C2771" s="168">
        <v>2024</v>
      </c>
      <c r="D2771" s="168" t="s">
        <v>321</v>
      </c>
      <c r="E2771" s="170" t="s">
        <v>341</v>
      </c>
      <c r="F2771" s="170">
        <v>50</v>
      </c>
      <c r="G2771" s="170" t="s">
        <v>532</v>
      </c>
      <c r="H2771" s="170" t="s">
        <v>364</v>
      </c>
      <c r="I2771" s="171" t="s">
        <v>284</v>
      </c>
    </row>
    <row r="2772" spans="1:9" x14ac:dyDescent="0.25">
      <c r="A2772" s="134" t="s">
        <v>702</v>
      </c>
      <c r="B2772" s="134" t="s">
        <v>64</v>
      </c>
      <c r="C2772" s="168">
        <v>2024</v>
      </c>
      <c r="D2772" s="168" t="s">
        <v>321</v>
      </c>
      <c r="E2772" s="170" t="s">
        <v>341</v>
      </c>
      <c r="F2772" s="170">
        <v>50</v>
      </c>
      <c r="G2772" s="170" t="s">
        <v>532</v>
      </c>
      <c r="H2772" s="170" t="s">
        <v>159</v>
      </c>
      <c r="I2772" s="171" t="s">
        <v>284</v>
      </c>
    </row>
    <row r="2773" spans="1:9" x14ac:dyDescent="0.25">
      <c r="A2773" s="134" t="s">
        <v>702</v>
      </c>
      <c r="B2773" s="134" t="s">
        <v>64</v>
      </c>
      <c r="C2773" s="168">
        <v>2024</v>
      </c>
      <c r="D2773" s="168" t="s">
        <v>321</v>
      </c>
      <c r="E2773" s="170" t="s">
        <v>341</v>
      </c>
      <c r="F2773" s="170">
        <v>50</v>
      </c>
      <c r="G2773" s="170" t="s">
        <v>532</v>
      </c>
      <c r="H2773" s="170" t="s">
        <v>365</v>
      </c>
      <c r="I2773" s="171" t="s">
        <v>284</v>
      </c>
    </row>
    <row r="2774" spans="1:9" x14ac:dyDescent="0.25">
      <c r="A2774" s="134" t="s">
        <v>702</v>
      </c>
      <c r="B2774" s="134" t="s">
        <v>64</v>
      </c>
      <c r="C2774" s="168">
        <v>2024</v>
      </c>
      <c r="D2774" s="168" t="s">
        <v>321</v>
      </c>
      <c r="E2774" s="170" t="s">
        <v>341</v>
      </c>
      <c r="F2774" s="170">
        <v>50</v>
      </c>
      <c r="G2774" s="170" t="s">
        <v>532</v>
      </c>
      <c r="H2774" s="170" t="s">
        <v>160</v>
      </c>
      <c r="I2774" s="171" t="s">
        <v>284</v>
      </c>
    </row>
    <row r="2775" spans="1:9" x14ac:dyDescent="0.25">
      <c r="A2775" s="134" t="s">
        <v>702</v>
      </c>
      <c r="B2775" s="134" t="s">
        <v>64</v>
      </c>
      <c r="C2775" s="168">
        <v>2024</v>
      </c>
      <c r="D2775" s="168" t="s">
        <v>321</v>
      </c>
      <c r="E2775" s="170" t="s">
        <v>341</v>
      </c>
      <c r="F2775" s="170">
        <v>50</v>
      </c>
      <c r="G2775" s="170" t="s">
        <v>532</v>
      </c>
      <c r="H2775" s="170" t="s">
        <v>366</v>
      </c>
      <c r="I2775" s="171" t="s">
        <v>284</v>
      </c>
    </row>
    <row r="2776" spans="1:9" x14ac:dyDescent="0.25">
      <c r="A2776" s="134" t="s">
        <v>702</v>
      </c>
      <c r="B2776" s="134" t="s">
        <v>64</v>
      </c>
      <c r="C2776" s="168">
        <v>2024</v>
      </c>
      <c r="D2776" s="168" t="s">
        <v>321</v>
      </c>
      <c r="E2776" s="170" t="s">
        <v>341</v>
      </c>
      <c r="F2776" s="170">
        <v>50</v>
      </c>
      <c r="G2776" s="170" t="s">
        <v>532</v>
      </c>
      <c r="H2776" s="170" t="s">
        <v>367</v>
      </c>
      <c r="I2776" s="171">
        <v>1</v>
      </c>
    </row>
    <row r="2777" spans="1:9" x14ac:dyDescent="0.25">
      <c r="A2777" s="134" t="s">
        <v>702</v>
      </c>
      <c r="B2777" s="134" t="s">
        <v>64</v>
      </c>
      <c r="C2777" s="168">
        <v>2024</v>
      </c>
      <c r="D2777" s="170" t="s">
        <v>322</v>
      </c>
      <c r="E2777" s="174" t="s">
        <v>328</v>
      </c>
      <c r="F2777" s="168" t="s">
        <v>284</v>
      </c>
      <c r="G2777" s="168" t="s">
        <v>721</v>
      </c>
      <c r="H2777" s="170" t="s">
        <v>358</v>
      </c>
      <c r="I2777" s="171">
        <v>162</v>
      </c>
    </row>
    <row r="2778" spans="1:9" x14ac:dyDescent="0.25">
      <c r="A2778" s="134" t="s">
        <v>702</v>
      </c>
      <c r="B2778" s="134" t="s">
        <v>64</v>
      </c>
      <c r="C2778" s="168">
        <v>2024</v>
      </c>
      <c r="D2778" s="170" t="s">
        <v>322</v>
      </c>
      <c r="E2778" s="174" t="s">
        <v>328</v>
      </c>
      <c r="F2778" s="168" t="s">
        <v>284</v>
      </c>
      <c r="G2778" s="168" t="s">
        <v>721</v>
      </c>
      <c r="H2778" s="170" t="s">
        <v>359</v>
      </c>
      <c r="I2778" s="171">
        <v>166</v>
      </c>
    </row>
    <row r="2779" spans="1:9" x14ac:dyDescent="0.25">
      <c r="A2779" s="134" t="s">
        <v>702</v>
      </c>
      <c r="B2779" s="134" t="s">
        <v>64</v>
      </c>
      <c r="C2779" s="168">
        <v>2024</v>
      </c>
      <c r="D2779" s="170" t="s">
        <v>322</v>
      </c>
      <c r="E2779" s="174" t="s">
        <v>328</v>
      </c>
      <c r="F2779" s="168" t="s">
        <v>284</v>
      </c>
      <c r="G2779" s="168" t="s">
        <v>721</v>
      </c>
      <c r="H2779" s="170" t="s">
        <v>144</v>
      </c>
      <c r="I2779" s="171">
        <v>6</v>
      </c>
    </row>
    <row r="2780" spans="1:9" x14ac:dyDescent="0.25">
      <c r="A2780" s="134" t="s">
        <v>702</v>
      </c>
      <c r="B2780" s="134" t="s">
        <v>64</v>
      </c>
      <c r="C2780" s="168">
        <v>2024</v>
      </c>
      <c r="D2780" s="170" t="s">
        <v>322</v>
      </c>
      <c r="E2780" s="174" t="s">
        <v>328</v>
      </c>
      <c r="F2780" s="168" t="s">
        <v>284</v>
      </c>
      <c r="G2780" s="168" t="s">
        <v>721</v>
      </c>
      <c r="H2780" s="170" t="s">
        <v>360</v>
      </c>
      <c r="I2780" s="171">
        <v>1</v>
      </c>
    </row>
    <row r="2781" spans="1:9" x14ac:dyDescent="0.25">
      <c r="A2781" s="134" t="s">
        <v>702</v>
      </c>
      <c r="B2781" s="134" t="s">
        <v>64</v>
      </c>
      <c r="C2781" s="168">
        <v>2024</v>
      </c>
      <c r="D2781" s="170" t="s">
        <v>322</v>
      </c>
      <c r="E2781" s="174" t="s">
        <v>328</v>
      </c>
      <c r="F2781" s="168" t="s">
        <v>284</v>
      </c>
      <c r="G2781" s="168" t="s">
        <v>721</v>
      </c>
      <c r="H2781" s="170" t="s">
        <v>145</v>
      </c>
      <c r="I2781" s="171">
        <v>43</v>
      </c>
    </row>
    <row r="2782" spans="1:9" x14ac:dyDescent="0.25">
      <c r="A2782" s="134" t="s">
        <v>702</v>
      </c>
      <c r="B2782" s="134" t="s">
        <v>64</v>
      </c>
      <c r="C2782" s="168">
        <v>2024</v>
      </c>
      <c r="D2782" s="170" t="s">
        <v>322</v>
      </c>
      <c r="E2782" s="174" t="s">
        <v>328</v>
      </c>
      <c r="F2782" s="168" t="s">
        <v>284</v>
      </c>
      <c r="G2782" s="168" t="s">
        <v>721</v>
      </c>
      <c r="H2782" s="170" t="s">
        <v>146</v>
      </c>
      <c r="I2782" s="171">
        <v>17</v>
      </c>
    </row>
    <row r="2783" spans="1:9" x14ac:dyDescent="0.25">
      <c r="A2783" s="134" t="s">
        <v>702</v>
      </c>
      <c r="B2783" s="134" t="s">
        <v>64</v>
      </c>
      <c r="C2783" s="168">
        <v>2024</v>
      </c>
      <c r="D2783" s="170" t="s">
        <v>322</v>
      </c>
      <c r="E2783" s="174" t="s">
        <v>328</v>
      </c>
      <c r="F2783" s="168" t="s">
        <v>284</v>
      </c>
      <c r="G2783" s="168" t="s">
        <v>721</v>
      </c>
      <c r="H2783" s="170" t="s">
        <v>147</v>
      </c>
      <c r="I2783" s="171">
        <v>15</v>
      </c>
    </row>
    <row r="2784" spans="1:9" x14ac:dyDescent="0.25">
      <c r="A2784" s="134" t="s">
        <v>702</v>
      </c>
      <c r="B2784" s="134" t="s">
        <v>64</v>
      </c>
      <c r="C2784" s="168">
        <v>2024</v>
      </c>
      <c r="D2784" s="170" t="s">
        <v>322</v>
      </c>
      <c r="E2784" s="174" t="s">
        <v>328</v>
      </c>
      <c r="F2784" s="168" t="s">
        <v>284</v>
      </c>
      <c r="G2784" s="168" t="s">
        <v>721</v>
      </c>
      <c r="H2784" s="170" t="s">
        <v>148</v>
      </c>
      <c r="I2784" s="171">
        <v>1</v>
      </c>
    </row>
    <row r="2785" spans="1:9" x14ac:dyDescent="0.25">
      <c r="A2785" s="134" t="s">
        <v>702</v>
      </c>
      <c r="B2785" s="134" t="s">
        <v>64</v>
      </c>
      <c r="C2785" s="168">
        <v>2024</v>
      </c>
      <c r="D2785" s="170" t="s">
        <v>322</v>
      </c>
      <c r="E2785" s="174" t="s">
        <v>328</v>
      </c>
      <c r="F2785" s="168" t="s">
        <v>284</v>
      </c>
      <c r="G2785" s="168" t="s">
        <v>721</v>
      </c>
      <c r="H2785" s="170" t="s">
        <v>149</v>
      </c>
      <c r="I2785" s="171">
        <v>1</v>
      </c>
    </row>
    <row r="2786" spans="1:9" x14ac:dyDescent="0.25">
      <c r="A2786" s="134" t="s">
        <v>702</v>
      </c>
      <c r="B2786" s="134" t="s">
        <v>64</v>
      </c>
      <c r="C2786" s="168">
        <v>2024</v>
      </c>
      <c r="D2786" s="170" t="s">
        <v>322</v>
      </c>
      <c r="E2786" s="174" t="s">
        <v>328</v>
      </c>
      <c r="F2786" s="168" t="s">
        <v>284</v>
      </c>
      <c r="G2786" s="168" t="s">
        <v>721</v>
      </c>
      <c r="H2786" s="170" t="s">
        <v>150</v>
      </c>
      <c r="I2786" s="171">
        <v>9</v>
      </c>
    </row>
    <row r="2787" spans="1:9" x14ac:dyDescent="0.25">
      <c r="A2787" s="134" t="s">
        <v>702</v>
      </c>
      <c r="B2787" s="134" t="s">
        <v>64</v>
      </c>
      <c r="C2787" s="168">
        <v>2024</v>
      </c>
      <c r="D2787" s="170" t="s">
        <v>322</v>
      </c>
      <c r="E2787" s="174" t="s">
        <v>328</v>
      </c>
      <c r="F2787" s="168" t="s">
        <v>284</v>
      </c>
      <c r="G2787" s="168" t="s">
        <v>721</v>
      </c>
      <c r="H2787" s="170" t="s">
        <v>151</v>
      </c>
      <c r="I2787" s="171">
        <v>34</v>
      </c>
    </row>
    <row r="2788" spans="1:9" x14ac:dyDescent="0.25">
      <c r="A2788" s="134" t="s">
        <v>702</v>
      </c>
      <c r="B2788" s="134" t="s">
        <v>64</v>
      </c>
      <c r="C2788" s="168">
        <v>2024</v>
      </c>
      <c r="D2788" s="170" t="s">
        <v>322</v>
      </c>
      <c r="E2788" s="174" t="s">
        <v>328</v>
      </c>
      <c r="F2788" s="168" t="s">
        <v>284</v>
      </c>
      <c r="G2788" s="168" t="s">
        <v>721</v>
      </c>
      <c r="H2788" s="170" t="s">
        <v>152</v>
      </c>
      <c r="I2788" s="171">
        <v>9</v>
      </c>
    </row>
    <row r="2789" spans="1:9" x14ac:dyDescent="0.25">
      <c r="A2789" s="134" t="s">
        <v>702</v>
      </c>
      <c r="B2789" s="134" t="s">
        <v>64</v>
      </c>
      <c r="C2789" s="168">
        <v>2024</v>
      </c>
      <c r="D2789" s="170" t="s">
        <v>322</v>
      </c>
      <c r="E2789" s="174" t="s">
        <v>328</v>
      </c>
      <c r="F2789" s="168" t="s">
        <v>284</v>
      </c>
      <c r="G2789" s="168" t="s">
        <v>721</v>
      </c>
      <c r="H2789" s="170" t="s">
        <v>153</v>
      </c>
      <c r="I2789" s="171">
        <v>3</v>
      </c>
    </row>
    <row r="2790" spans="1:9" x14ac:dyDescent="0.25">
      <c r="A2790" s="134" t="s">
        <v>702</v>
      </c>
      <c r="B2790" s="134" t="s">
        <v>64</v>
      </c>
      <c r="C2790" s="168">
        <v>2024</v>
      </c>
      <c r="D2790" s="170" t="s">
        <v>322</v>
      </c>
      <c r="E2790" s="174" t="s">
        <v>328</v>
      </c>
      <c r="F2790" s="168" t="s">
        <v>284</v>
      </c>
      <c r="G2790" s="168" t="s">
        <v>721</v>
      </c>
      <c r="H2790" s="170" t="s">
        <v>154</v>
      </c>
      <c r="I2790" s="171">
        <v>1</v>
      </c>
    </row>
    <row r="2791" spans="1:9" x14ac:dyDescent="0.25">
      <c r="A2791" s="134" t="s">
        <v>702</v>
      </c>
      <c r="B2791" s="134" t="s">
        <v>64</v>
      </c>
      <c r="C2791" s="168">
        <v>2024</v>
      </c>
      <c r="D2791" s="170" t="s">
        <v>322</v>
      </c>
      <c r="E2791" s="174" t="s">
        <v>328</v>
      </c>
      <c r="F2791" s="168" t="s">
        <v>284</v>
      </c>
      <c r="G2791" s="168" t="s">
        <v>721</v>
      </c>
      <c r="H2791" s="170" t="s">
        <v>155</v>
      </c>
      <c r="I2791" s="171" t="s">
        <v>284</v>
      </c>
    </row>
    <row r="2792" spans="1:9" x14ac:dyDescent="0.25">
      <c r="A2792" s="134" t="s">
        <v>702</v>
      </c>
      <c r="B2792" s="134" t="s">
        <v>64</v>
      </c>
      <c r="C2792" s="168">
        <v>2024</v>
      </c>
      <c r="D2792" s="170" t="s">
        <v>322</v>
      </c>
      <c r="E2792" s="174" t="s">
        <v>328</v>
      </c>
      <c r="F2792" s="168" t="s">
        <v>284</v>
      </c>
      <c r="G2792" s="168" t="s">
        <v>721</v>
      </c>
      <c r="H2792" s="170" t="s">
        <v>361</v>
      </c>
      <c r="I2792" s="171" t="s">
        <v>284</v>
      </c>
    </row>
    <row r="2793" spans="1:9" x14ac:dyDescent="0.25">
      <c r="A2793" s="134" t="s">
        <v>702</v>
      </c>
      <c r="B2793" s="134" t="s">
        <v>64</v>
      </c>
      <c r="C2793" s="168">
        <v>2024</v>
      </c>
      <c r="D2793" s="170" t="s">
        <v>322</v>
      </c>
      <c r="E2793" s="174" t="s">
        <v>328</v>
      </c>
      <c r="F2793" s="168" t="s">
        <v>284</v>
      </c>
      <c r="G2793" s="168" t="s">
        <v>721</v>
      </c>
      <c r="H2793" s="170" t="s">
        <v>362</v>
      </c>
      <c r="I2793" s="171" t="s">
        <v>284</v>
      </c>
    </row>
    <row r="2794" spans="1:9" x14ac:dyDescent="0.25">
      <c r="A2794" s="134" t="s">
        <v>702</v>
      </c>
      <c r="B2794" s="134" t="s">
        <v>64</v>
      </c>
      <c r="C2794" s="168">
        <v>2024</v>
      </c>
      <c r="D2794" s="170" t="s">
        <v>322</v>
      </c>
      <c r="E2794" s="174" t="s">
        <v>328</v>
      </c>
      <c r="F2794" s="168" t="s">
        <v>284</v>
      </c>
      <c r="G2794" s="168" t="s">
        <v>721</v>
      </c>
      <c r="H2794" s="170" t="s">
        <v>363</v>
      </c>
      <c r="I2794" s="171" t="s">
        <v>284</v>
      </c>
    </row>
    <row r="2795" spans="1:9" x14ac:dyDescent="0.25">
      <c r="A2795" s="134" t="s">
        <v>702</v>
      </c>
      <c r="B2795" s="134" t="s">
        <v>64</v>
      </c>
      <c r="C2795" s="168">
        <v>2024</v>
      </c>
      <c r="D2795" s="170" t="s">
        <v>322</v>
      </c>
      <c r="E2795" s="174" t="s">
        <v>328</v>
      </c>
      <c r="F2795" s="168" t="s">
        <v>284</v>
      </c>
      <c r="G2795" s="168" t="s">
        <v>721</v>
      </c>
      <c r="H2795" s="170" t="s">
        <v>156</v>
      </c>
      <c r="I2795" s="171" t="s">
        <v>284</v>
      </c>
    </row>
    <row r="2796" spans="1:9" x14ac:dyDescent="0.25">
      <c r="A2796" s="134" t="s">
        <v>702</v>
      </c>
      <c r="B2796" s="134" t="s">
        <v>64</v>
      </c>
      <c r="C2796" s="168">
        <v>2024</v>
      </c>
      <c r="D2796" s="170" t="s">
        <v>322</v>
      </c>
      <c r="E2796" s="174" t="s">
        <v>328</v>
      </c>
      <c r="F2796" s="168" t="s">
        <v>284</v>
      </c>
      <c r="G2796" s="168" t="s">
        <v>721</v>
      </c>
      <c r="H2796" s="170" t="s">
        <v>157</v>
      </c>
      <c r="I2796" s="171" t="s">
        <v>284</v>
      </c>
    </row>
    <row r="2797" spans="1:9" x14ac:dyDescent="0.25">
      <c r="A2797" s="134" t="s">
        <v>702</v>
      </c>
      <c r="B2797" s="134" t="s">
        <v>64</v>
      </c>
      <c r="C2797" s="168">
        <v>2024</v>
      </c>
      <c r="D2797" s="170" t="s">
        <v>322</v>
      </c>
      <c r="E2797" s="174" t="s">
        <v>328</v>
      </c>
      <c r="F2797" s="168" t="s">
        <v>284</v>
      </c>
      <c r="G2797" s="168" t="s">
        <v>721</v>
      </c>
      <c r="H2797" s="170" t="s">
        <v>158</v>
      </c>
      <c r="I2797" s="171" t="s">
        <v>284</v>
      </c>
    </row>
    <row r="2798" spans="1:9" x14ac:dyDescent="0.25">
      <c r="A2798" s="134" t="s">
        <v>702</v>
      </c>
      <c r="B2798" s="134" t="s">
        <v>64</v>
      </c>
      <c r="C2798" s="168">
        <v>2024</v>
      </c>
      <c r="D2798" s="170" t="s">
        <v>322</v>
      </c>
      <c r="E2798" s="174" t="s">
        <v>328</v>
      </c>
      <c r="F2798" s="168" t="s">
        <v>284</v>
      </c>
      <c r="G2798" s="168" t="s">
        <v>721</v>
      </c>
      <c r="H2798" s="170" t="s">
        <v>364</v>
      </c>
      <c r="I2798" s="171">
        <v>14</v>
      </c>
    </row>
    <row r="2799" spans="1:9" x14ac:dyDescent="0.25">
      <c r="A2799" s="134" t="s">
        <v>702</v>
      </c>
      <c r="B2799" s="134" t="s">
        <v>64</v>
      </c>
      <c r="C2799" s="168">
        <v>2024</v>
      </c>
      <c r="D2799" s="170" t="s">
        <v>322</v>
      </c>
      <c r="E2799" s="174" t="s">
        <v>328</v>
      </c>
      <c r="F2799" s="168" t="s">
        <v>284</v>
      </c>
      <c r="G2799" s="168" t="s">
        <v>721</v>
      </c>
      <c r="H2799" s="170" t="s">
        <v>159</v>
      </c>
      <c r="I2799" s="171">
        <v>2</v>
      </c>
    </row>
    <row r="2800" spans="1:9" x14ac:dyDescent="0.25">
      <c r="A2800" s="134" t="s">
        <v>702</v>
      </c>
      <c r="B2800" s="134" t="s">
        <v>64</v>
      </c>
      <c r="C2800" s="168">
        <v>2024</v>
      </c>
      <c r="D2800" s="170" t="s">
        <v>322</v>
      </c>
      <c r="E2800" s="174" t="s">
        <v>328</v>
      </c>
      <c r="F2800" s="168" t="s">
        <v>284</v>
      </c>
      <c r="G2800" s="168" t="s">
        <v>721</v>
      </c>
      <c r="H2800" s="170" t="s">
        <v>160</v>
      </c>
      <c r="I2800" s="171" t="s">
        <v>284</v>
      </c>
    </row>
    <row r="2801" spans="1:9" x14ac:dyDescent="0.25">
      <c r="A2801" s="134" t="s">
        <v>702</v>
      </c>
      <c r="B2801" s="134" t="s">
        <v>64</v>
      </c>
      <c r="C2801" s="168">
        <v>2024</v>
      </c>
      <c r="D2801" s="170" t="s">
        <v>322</v>
      </c>
      <c r="E2801" s="174" t="s">
        <v>328</v>
      </c>
      <c r="F2801" s="168" t="s">
        <v>284</v>
      </c>
      <c r="G2801" s="168" t="s">
        <v>721</v>
      </c>
      <c r="H2801" s="170" t="s">
        <v>365</v>
      </c>
      <c r="I2801" s="171">
        <v>7</v>
      </c>
    </row>
    <row r="2802" spans="1:9" x14ac:dyDescent="0.25">
      <c r="A2802" s="134" t="s">
        <v>702</v>
      </c>
      <c r="B2802" s="134" t="s">
        <v>64</v>
      </c>
      <c r="C2802" s="168">
        <v>2024</v>
      </c>
      <c r="D2802" s="170" t="s">
        <v>322</v>
      </c>
      <c r="E2802" s="174" t="s">
        <v>328</v>
      </c>
      <c r="F2802" s="168" t="s">
        <v>284</v>
      </c>
      <c r="G2802" s="168" t="s">
        <v>721</v>
      </c>
      <c r="H2802" s="170" t="s">
        <v>366</v>
      </c>
      <c r="I2802" s="171">
        <v>3</v>
      </c>
    </row>
    <row r="2803" spans="1:9" x14ac:dyDescent="0.25">
      <c r="A2803" s="134" t="s">
        <v>702</v>
      </c>
      <c r="B2803" s="134" t="s">
        <v>64</v>
      </c>
      <c r="C2803" s="168">
        <v>2024</v>
      </c>
      <c r="D2803" s="170" t="s">
        <v>322</v>
      </c>
      <c r="E2803" s="174" t="s">
        <v>328</v>
      </c>
      <c r="F2803" s="168" t="s">
        <v>284</v>
      </c>
      <c r="G2803" s="168" t="s">
        <v>721</v>
      </c>
      <c r="H2803" s="170" t="s">
        <v>367</v>
      </c>
      <c r="I2803" s="171">
        <v>1.02</v>
      </c>
    </row>
    <row r="2804" spans="1:9" x14ac:dyDescent="0.25">
      <c r="A2804" s="134" t="s">
        <v>702</v>
      </c>
      <c r="B2804" s="134" t="s">
        <v>64</v>
      </c>
      <c r="C2804" s="168">
        <v>2024</v>
      </c>
      <c r="D2804" s="170" t="s">
        <v>322</v>
      </c>
      <c r="E2804" s="174" t="s">
        <v>328</v>
      </c>
      <c r="F2804" s="170">
        <v>10</v>
      </c>
      <c r="G2804" s="170" t="s">
        <v>139</v>
      </c>
      <c r="H2804" s="170" t="s">
        <v>358</v>
      </c>
      <c r="I2804" s="171">
        <v>139</v>
      </c>
    </row>
    <row r="2805" spans="1:9" x14ac:dyDescent="0.25">
      <c r="A2805" s="134" t="s">
        <v>702</v>
      </c>
      <c r="B2805" s="134" t="s">
        <v>64</v>
      </c>
      <c r="C2805" s="168">
        <v>2024</v>
      </c>
      <c r="D2805" s="170" t="s">
        <v>322</v>
      </c>
      <c r="E2805" s="174" t="s">
        <v>328</v>
      </c>
      <c r="F2805" s="170">
        <v>10</v>
      </c>
      <c r="G2805" s="170" t="s">
        <v>139</v>
      </c>
      <c r="H2805" s="170" t="s">
        <v>722</v>
      </c>
      <c r="I2805" s="171">
        <v>143</v>
      </c>
    </row>
    <row r="2806" spans="1:9" x14ac:dyDescent="0.25">
      <c r="A2806" s="134" t="s">
        <v>702</v>
      </c>
      <c r="B2806" s="134" t="s">
        <v>64</v>
      </c>
      <c r="C2806" s="168">
        <v>2024</v>
      </c>
      <c r="D2806" s="170" t="s">
        <v>322</v>
      </c>
      <c r="E2806" s="174" t="s">
        <v>328</v>
      </c>
      <c r="F2806" s="170">
        <v>10</v>
      </c>
      <c r="G2806" s="170" t="s">
        <v>139</v>
      </c>
      <c r="H2806" s="170" t="s">
        <v>144</v>
      </c>
      <c r="I2806" s="171">
        <v>6</v>
      </c>
    </row>
    <row r="2807" spans="1:9" x14ac:dyDescent="0.25">
      <c r="A2807" s="134" t="s">
        <v>702</v>
      </c>
      <c r="B2807" s="134" t="s">
        <v>64</v>
      </c>
      <c r="C2807" s="168">
        <v>2024</v>
      </c>
      <c r="D2807" s="170" t="s">
        <v>322</v>
      </c>
      <c r="E2807" s="174" t="s">
        <v>328</v>
      </c>
      <c r="F2807" s="170">
        <v>10</v>
      </c>
      <c r="G2807" s="170" t="s">
        <v>139</v>
      </c>
      <c r="H2807" s="170" t="s">
        <v>360</v>
      </c>
      <c r="I2807" s="171">
        <v>1</v>
      </c>
    </row>
    <row r="2808" spans="1:9" x14ac:dyDescent="0.25">
      <c r="A2808" s="134" t="s">
        <v>702</v>
      </c>
      <c r="B2808" s="134" t="s">
        <v>64</v>
      </c>
      <c r="C2808" s="168">
        <v>2024</v>
      </c>
      <c r="D2808" s="170" t="s">
        <v>322</v>
      </c>
      <c r="E2808" s="174" t="s">
        <v>328</v>
      </c>
      <c r="F2808" s="170">
        <v>10</v>
      </c>
      <c r="G2808" s="170" t="s">
        <v>139</v>
      </c>
      <c r="H2808" s="170" t="s">
        <v>145</v>
      </c>
      <c r="I2808" s="171">
        <v>43</v>
      </c>
    </row>
    <row r="2809" spans="1:9" x14ac:dyDescent="0.25">
      <c r="A2809" s="134" t="s">
        <v>702</v>
      </c>
      <c r="B2809" s="134" t="s">
        <v>64</v>
      </c>
      <c r="C2809" s="168">
        <v>2024</v>
      </c>
      <c r="D2809" s="170" t="s">
        <v>322</v>
      </c>
      <c r="E2809" s="174" t="s">
        <v>328</v>
      </c>
      <c r="F2809" s="170">
        <v>10</v>
      </c>
      <c r="G2809" s="170" t="s">
        <v>139</v>
      </c>
      <c r="H2809" s="170" t="s">
        <v>146</v>
      </c>
      <c r="I2809" s="171">
        <v>17</v>
      </c>
    </row>
    <row r="2810" spans="1:9" x14ac:dyDescent="0.25">
      <c r="A2810" s="134" t="s">
        <v>702</v>
      </c>
      <c r="B2810" s="134" t="s">
        <v>64</v>
      </c>
      <c r="C2810" s="168">
        <v>2024</v>
      </c>
      <c r="D2810" s="170" t="s">
        <v>322</v>
      </c>
      <c r="E2810" s="174" t="s">
        <v>328</v>
      </c>
      <c r="F2810" s="170">
        <v>10</v>
      </c>
      <c r="G2810" s="170" t="s">
        <v>139</v>
      </c>
      <c r="H2810" s="170" t="s">
        <v>147</v>
      </c>
      <c r="I2810" s="171">
        <v>15</v>
      </c>
    </row>
    <row r="2811" spans="1:9" x14ac:dyDescent="0.25">
      <c r="A2811" s="134" t="s">
        <v>702</v>
      </c>
      <c r="B2811" s="134" t="s">
        <v>64</v>
      </c>
      <c r="C2811" s="168">
        <v>2024</v>
      </c>
      <c r="D2811" s="170" t="s">
        <v>322</v>
      </c>
      <c r="E2811" s="174" t="s">
        <v>328</v>
      </c>
      <c r="F2811" s="170">
        <v>10</v>
      </c>
      <c r="G2811" s="170" t="s">
        <v>139</v>
      </c>
      <c r="H2811" s="170" t="s">
        <v>148</v>
      </c>
      <c r="I2811" s="171">
        <v>1</v>
      </c>
    </row>
    <row r="2812" spans="1:9" x14ac:dyDescent="0.25">
      <c r="A2812" s="134" t="s">
        <v>702</v>
      </c>
      <c r="B2812" s="134" t="s">
        <v>64</v>
      </c>
      <c r="C2812" s="168">
        <v>2024</v>
      </c>
      <c r="D2812" s="170" t="s">
        <v>322</v>
      </c>
      <c r="E2812" s="174" t="s">
        <v>328</v>
      </c>
      <c r="F2812" s="170">
        <v>10</v>
      </c>
      <c r="G2812" s="170" t="s">
        <v>139</v>
      </c>
      <c r="H2812" s="170" t="s">
        <v>149</v>
      </c>
      <c r="I2812" s="171">
        <v>1</v>
      </c>
    </row>
    <row r="2813" spans="1:9" x14ac:dyDescent="0.25">
      <c r="A2813" s="134" t="s">
        <v>702</v>
      </c>
      <c r="B2813" s="134" t="s">
        <v>64</v>
      </c>
      <c r="C2813" s="168">
        <v>2024</v>
      </c>
      <c r="D2813" s="170" t="s">
        <v>322</v>
      </c>
      <c r="E2813" s="174" t="s">
        <v>328</v>
      </c>
      <c r="F2813" s="170">
        <v>10</v>
      </c>
      <c r="G2813" s="170" t="s">
        <v>139</v>
      </c>
      <c r="H2813" s="170" t="s">
        <v>150</v>
      </c>
      <c r="I2813" s="171">
        <v>9</v>
      </c>
    </row>
    <row r="2814" spans="1:9" x14ac:dyDescent="0.25">
      <c r="A2814" s="134" t="s">
        <v>702</v>
      </c>
      <c r="B2814" s="134" t="s">
        <v>64</v>
      </c>
      <c r="C2814" s="168">
        <v>2024</v>
      </c>
      <c r="D2814" s="170" t="s">
        <v>322</v>
      </c>
      <c r="E2814" s="174" t="s">
        <v>328</v>
      </c>
      <c r="F2814" s="170">
        <v>10</v>
      </c>
      <c r="G2814" s="170" t="s">
        <v>139</v>
      </c>
      <c r="H2814" s="170" t="s">
        <v>151</v>
      </c>
      <c r="I2814" s="171">
        <v>27</v>
      </c>
    </row>
    <row r="2815" spans="1:9" x14ac:dyDescent="0.25">
      <c r="A2815" s="134" t="s">
        <v>702</v>
      </c>
      <c r="B2815" s="134" t="s">
        <v>64</v>
      </c>
      <c r="C2815" s="168">
        <v>2024</v>
      </c>
      <c r="D2815" s="170" t="s">
        <v>322</v>
      </c>
      <c r="E2815" s="174" t="s">
        <v>328</v>
      </c>
      <c r="F2815" s="170">
        <v>10</v>
      </c>
      <c r="G2815" s="170" t="s">
        <v>139</v>
      </c>
      <c r="H2815" s="170" t="s">
        <v>152</v>
      </c>
      <c r="I2815" s="171">
        <v>9</v>
      </c>
    </row>
    <row r="2816" spans="1:9" x14ac:dyDescent="0.25">
      <c r="A2816" s="134" t="s">
        <v>702</v>
      </c>
      <c r="B2816" s="134" t="s">
        <v>64</v>
      </c>
      <c r="C2816" s="168">
        <v>2024</v>
      </c>
      <c r="D2816" s="170" t="s">
        <v>322</v>
      </c>
      <c r="E2816" s="174" t="s">
        <v>328</v>
      </c>
      <c r="F2816" s="170">
        <v>10</v>
      </c>
      <c r="G2816" s="170" t="s">
        <v>139</v>
      </c>
      <c r="H2816" s="170" t="s">
        <v>153</v>
      </c>
      <c r="I2816" s="171">
        <v>3</v>
      </c>
    </row>
    <row r="2817" spans="1:9" x14ac:dyDescent="0.25">
      <c r="A2817" s="134" t="s">
        <v>702</v>
      </c>
      <c r="B2817" s="134" t="s">
        <v>64</v>
      </c>
      <c r="C2817" s="168">
        <v>2024</v>
      </c>
      <c r="D2817" s="170" t="s">
        <v>322</v>
      </c>
      <c r="E2817" s="174" t="s">
        <v>328</v>
      </c>
      <c r="F2817" s="170">
        <v>10</v>
      </c>
      <c r="G2817" s="170" t="s">
        <v>139</v>
      </c>
      <c r="H2817" s="170" t="s">
        <v>154</v>
      </c>
      <c r="I2817" s="171" t="s">
        <v>284</v>
      </c>
    </row>
    <row r="2818" spans="1:9" x14ac:dyDescent="0.25">
      <c r="A2818" s="134" t="s">
        <v>702</v>
      </c>
      <c r="B2818" s="134" t="s">
        <v>64</v>
      </c>
      <c r="C2818" s="168">
        <v>2024</v>
      </c>
      <c r="D2818" s="170" t="s">
        <v>322</v>
      </c>
      <c r="E2818" s="174" t="s">
        <v>328</v>
      </c>
      <c r="F2818" s="170">
        <v>10</v>
      </c>
      <c r="G2818" s="170" t="s">
        <v>139</v>
      </c>
      <c r="H2818" s="170" t="s">
        <v>155</v>
      </c>
      <c r="I2818" s="171" t="s">
        <v>284</v>
      </c>
    </row>
    <row r="2819" spans="1:9" x14ac:dyDescent="0.25">
      <c r="A2819" s="134" t="s">
        <v>702</v>
      </c>
      <c r="B2819" s="134" t="s">
        <v>64</v>
      </c>
      <c r="C2819" s="168">
        <v>2024</v>
      </c>
      <c r="D2819" s="170" t="s">
        <v>322</v>
      </c>
      <c r="E2819" s="174" t="s">
        <v>328</v>
      </c>
      <c r="F2819" s="170">
        <v>10</v>
      </c>
      <c r="G2819" s="170" t="s">
        <v>139</v>
      </c>
      <c r="H2819" s="170" t="s">
        <v>361</v>
      </c>
      <c r="I2819" s="171" t="s">
        <v>284</v>
      </c>
    </row>
    <row r="2820" spans="1:9" x14ac:dyDescent="0.25">
      <c r="A2820" s="134" t="s">
        <v>702</v>
      </c>
      <c r="B2820" s="134" t="s">
        <v>64</v>
      </c>
      <c r="C2820" s="168">
        <v>2024</v>
      </c>
      <c r="D2820" s="170" t="s">
        <v>322</v>
      </c>
      <c r="E2820" s="174" t="s">
        <v>328</v>
      </c>
      <c r="F2820" s="170">
        <v>10</v>
      </c>
      <c r="G2820" s="170" t="s">
        <v>139</v>
      </c>
      <c r="H2820" s="170" t="s">
        <v>362</v>
      </c>
      <c r="I2820" s="171" t="s">
        <v>284</v>
      </c>
    </row>
    <row r="2821" spans="1:9" x14ac:dyDescent="0.25">
      <c r="A2821" s="134" t="s">
        <v>702</v>
      </c>
      <c r="B2821" s="134" t="s">
        <v>64</v>
      </c>
      <c r="C2821" s="168">
        <v>2024</v>
      </c>
      <c r="D2821" s="170" t="s">
        <v>322</v>
      </c>
      <c r="E2821" s="174" t="s">
        <v>328</v>
      </c>
      <c r="F2821" s="170">
        <v>10</v>
      </c>
      <c r="G2821" s="170" t="s">
        <v>139</v>
      </c>
      <c r="H2821" s="170" t="s">
        <v>363</v>
      </c>
      <c r="I2821" s="171" t="s">
        <v>284</v>
      </c>
    </row>
    <row r="2822" spans="1:9" x14ac:dyDescent="0.25">
      <c r="A2822" s="134" t="s">
        <v>702</v>
      </c>
      <c r="B2822" s="134" t="s">
        <v>64</v>
      </c>
      <c r="C2822" s="168">
        <v>2024</v>
      </c>
      <c r="D2822" s="170" t="s">
        <v>322</v>
      </c>
      <c r="E2822" s="174" t="s">
        <v>328</v>
      </c>
      <c r="F2822" s="170">
        <v>10</v>
      </c>
      <c r="G2822" s="170" t="s">
        <v>139</v>
      </c>
      <c r="H2822" s="170" t="s">
        <v>156</v>
      </c>
      <c r="I2822" s="171" t="s">
        <v>284</v>
      </c>
    </row>
    <row r="2823" spans="1:9" x14ac:dyDescent="0.25">
      <c r="A2823" s="134" t="s">
        <v>702</v>
      </c>
      <c r="B2823" s="134" t="s">
        <v>64</v>
      </c>
      <c r="C2823" s="168">
        <v>2024</v>
      </c>
      <c r="D2823" s="170" t="s">
        <v>322</v>
      </c>
      <c r="E2823" s="174" t="s">
        <v>328</v>
      </c>
      <c r="F2823" s="170">
        <v>10</v>
      </c>
      <c r="G2823" s="170" t="s">
        <v>139</v>
      </c>
      <c r="H2823" s="170" t="s">
        <v>157</v>
      </c>
      <c r="I2823" s="171" t="s">
        <v>284</v>
      </c>
    </row>
    <row r="2824" spans="1:9" x14ac:dyDescent="0.25">
      <c r="A2824" s="134" t="s">
        <v>702</v>
      </c>
      <c r="B2824" s="134" t="s">
        <v>64</v>
      </c>
      <c r="C2824" s="168">
        <v>2024</v>
      </c>
      <c r="D2824" s="170" t="s">
        <v>322</v>
      </c>
      <c r="E2824" s="174" t="s">
        <v>328</v>
      </c>
      <c r="F2824" s="170">
        <v>10</v>
      </c>
      <c r="G2824" s="170" t="s">
        <v>139</v>
      </c>
      <c r="H2824" s="170" t="s">
        <v>158</v>
      </c>
      <c r="I2824" s="171" t="s">
        <v>284</v>
      </c>
    </row>
    <row r="2825" spans="1:9" x14ac:dyDescent="0.25">
      <c r="A2825" s="134" t="s">
        <v>702</v>
      </c>
      <c r="B2825" s="134" t="s">
        <v>64</v>
      </c>
      <c r="C2825" s="168">
        <v>2024</v>
      </c>
      <c r="D2825" s="170" t="s">
        <v>322</v>
      </c>
      <c r="E2825" s="174" t="s">
        <v>328</v>
      </c>
      <c r="F2825" s="170">
        <v>10</v>
      </c>
      <c r="G2825" s="170" t="s">
        <v>139</v>
      </c>
      <c r="H2825" s="170" t="s">
        <v>364</v>
      </c>
      <c r="I2825" s="171" t="s">
        <v>284</v>
      </c>
    </row>
    <row r="2826" spans="1:9" x14ac:dyDescent="0.25">
      <c r="A2826" s="134" t="s">
        <v>702</v>
      </c>
      <c r="B2826" s="134" t="s">
        <v>64</v>
      </c>
      <c r="C2826" s="168">
        <v>2024</v>
      </c>
      <c r="D2826" s="170" t="s">
        <v>322</v>
      </c>
      <c r="E2826" s="174" t="s">
        <v>328</v>
      </c>
      <c r="F2826" s="170">
        <v>10</v>
      </c>
      <c r="G2826" s="170" t="s">
        <v>139</v>
      </c>
      <c r="H2826" s="170" t="s">
        <v>159</v>
      </c>
      <c r="I2826" s="171">
        <v>1</v>
      </c>
    </row>
    <row r="2827" spans="1:9" x14ac:dyDescent="0.25">
      <c r="A2827" s="134" t="s">
        <v>702</v>
      </c>
      <c r="B2827" s="134" t="s">
        <v>64</v>
      </c>
      <c r="C2827" s="168">
        <v>2024</v>
      </c>
      <c r="D2827" s="170" t="s">
        <v>322</v>
      </c>
      <c r="E2827" s="174" t="s">
        <v>328</v>
      </c>
      <c r="F2827" s="170">
        <v>10</v>
      </c>
      <c r="G2827" s="170" t="s">
        <v>139</v>
      </c>
      <c r="H2827" s="170" t="s">
        <v>160</v>
      </c>
      <c r="I2827" s="171">
        <v>7</v>
      </c>
    </row>
    <row r="2828" spans="1:9" x14ac:dyDescent="0.25">
      <c r="A2828" s="134" t="s">
        <v>702</v>
      </c>
      <c r="B2828" s="134" t="s">
        <v>64</v>
      </c>
      <c r="C2828" s="168">
        <v>2024</v>
      </c>
      <c r="D2828" s="170" t="s">
        <v>322</v>
      </c>
      <c r="E2828" s="174" t="s">
        <v>328</v>
      </c>
      <c r="F2828" s="170">
        <v>10</v>
      </c>
      <c r="G2828" s="170" t="s">
        <v>139</v>
      </c>
      <c r="H2828" s="170" t="s">
        <v>366</v>
      </c>
      <c r="I2828" s="171">
        <v>3</v>
      </c>
    </row>
    <row r="2829" spans="1:9" x14ac:dyDescent="0.25">
      <c r="A2829" s="134" t="s">
        <v>702</v>
      </c>
      <c r="B2829" s="134" t="s">
        <v>64</v>
      </c>
      <c r="C2829" s="168">
        <v>2024</v>
      </c>
      <c r="D2829" s="170" t="s">
        <v>322</v>
      </c>
      <c r="E2829" s="174" t="s">
        <v>328</v>
      </c>
      <c r="F2829" s="170">
        <v>10</v>
      </c>
      <c r="G2829" s="170" t="s">
        <v>139</v>
      </c>
      <c r="H2829" s="170" t="s">
        <v>367</v>
      </c>
      <c r="I2829" s="171">
        <v>1.03</v>
      </c>
    </row>
    <row r="2830" spans="1:9" x14ac:dyDescent="0.25">
      <c r="A2830" s="134" t="s">
        <v>702</v>
      </c>
      <c r="B2830" s="134" t="s">
        <v>64</v>
      </c>
      <c r="C2830" s="168">
        <v>2024</v>
      </c>
      <c r="D2830" s="170" t="s">
        <v>322</v>
      </c>
      <c r="E2830" s="174" t="s">
        <v>328</v>
      </c>
      <c r="F2830" s="170">
        <v>30</v>
      </c>
      <c r="G2830" s="170" t="s">
        <v>140</v>
      </c>
      <c r="H2830" s="170" t="s">
        <v>358</v>
      </c>
      <c r="I2830" s="171">
        <v>23</v>
      </c>
    </row>
    <row r="2831" spans="1:9" x14ac:dyDescent="0.25">
      <c r="A2831" s="134" t="s">
        <v>702</v>
      </c>
      <c r="B2831" s="134" t="s">
        <v>64</v>
      </c>
      <c r="C2831" s="168">
        <v>2024</v>
      </c>
      <c r="D2831" s="170" t="s">
        <v>322</v>
      </c>
      <c r="E2831" s="174" t="s">
        <v>328</v>
      </c>
      <c r="F2831" s="170">
        <v>30</v>
      </c>
      <c r="G2831" s="170" t="s">
        <v>140</v>
      </c>
      <c r="H2831" s="170" t="s">
        <v>722</v>
      </c>
      <c r="I2831" s="171">
        <v>23</v>
      </c>
    </row>
    <row r="2832" spans="1:9" x14ac:dyDescent="0.25">
      <c r="A2832" s="134" t="s">
        <v>702</v>
      </c>
      <c r="B2832" s="134" t="s">
        <v>64</v>
      </c>
      <c r="C2832" s="168">
        <v>2024</v>
      </c>
      <c r="D2832" s="170" t="s">
        <v>322</v>
      </c>
      <c r="E2832" s="174" t="s">
        <v>328</v>
      </c>
      <c r="F2832" s="170">
        <v>30</v>
      </c>
      <c r="G2832" s="170" t="s">
        <v>140</v>
      </c>
      <c r="H2832" s="172" t="s">
        <v>149</v>
      </c>
      <c r="I2832" s="171" t="s">
        <v>284</v>
      </c>
    </row>
    <row r="2833" spans="1:9" x14ac:dyDescent="0.25">
      <c r="A2833" s="134" t="s">
        <v>702</v>
      </c>
      <c r="B2833" s="134" t="s">
        <v>64</v>
      </c>
      <c r="C2833" s="168">
        <v>2024</v>
      </c>
      <c r="D2833" s="170" t="s">
        <v>322</v>
      </c>
      <c r="E2833" s="174" t="s">
        <v>328</v>
      </c>
      <c r="F2833" s="170">
        <v>30</v>
      </c>
      <c r="G2833" s="170" t="s">
        <v>140</v>
      </c>
      <c r="H2833" s="172" t="s">
        <v>151</v>
      </c>
      <c r="I2833" s="171">
        <v>7</v>
      </c>
    </row>
    <row r="2834" spans="1:9" x14ac:dyDescent="0.25">
      <c r="A2834" s="134" t="s">
        <v>702</v>
      </c>
      <c r="B2834" s="134" t="s">
        <v>64</v>
      </c>
      <c r="C2834" s="168">
        <v>2024</v>
      </c>
      <c r="D2834" s="170" t="s">
        <v>322</v>
      </c>
      <c r="E2834" s="174" t="s">
        <v>328</v>
      </c>
      <c r="F2834" s="170">
        <v>30</v>
      </c>
      <c r="G2834" s="170" t="s">
        <v>140</v>
      </c>
      <c r="H2834" s="172" t="s">
        <v>153</v>
      </c>
      <c r="I2834" s="171" t="s">
        <v>284</v>
      </c>
    </row>
    <row r="2835" spans="1:9" x14ac:dyDescent="0.25">
      <c r="A2835" s="134" t="s">
        <v>702</v>
      </c>
      <c r="B2835" s="134" t="s">
        <v>64</v>
      </c>
      <c r="C2835" s="168">
        <v>2024</v>
      </c>
      <c r="D2835" s="170" t="s">
        <v>322</v>
      </c>
      <c r="E2835" s="174" t="s">
        <v>328</v>
      </c>
      <c r="F2835" s="170">
        <v>30</v>
      </c>
      <c r="G2835" s="170" t="s">
        <v>140</v>
      </c>
      <c r="H2835" s="172" t="s">
        <v>154</v>
      </c>
      <c r="I2835" s="171">
        <v>1</v>
      </c>
    </row>
    <row r="2836" spans="1:9" x14ac:dyDescent="0.25">
      <c r="A2836" s="134" t="s">
        <v>702</v>
      </c>
      <c r="B2836" s="134" t="s">
        <v>64</v>
      </c>
      <c r="C2836" s="168">
        <v>2024</v>
      </c>
      <c r="D2836" s="170" t="s">
        <v>322</v>
      </c>
      <c r="E2836" s="174" t="s">
        <v>328</v>
      </c>
      <c r="F2836" s="170">
        <v>30</v>
      </c>
      <c r="G2836" s="170" t="s">
        <v>140</v>
      </c>
      <c r="H2836" s="172" t="s">
        <v>155</v>
      </c>
      <c r="I2836" s="171" t="s">
        <v>284</v>
      </c>
    </row>
    <row r="2837" spans="1:9" x14ac:dyDescent="0.25">
      <c r="A2837" s="134" t="s">
        <v>702</v>
      </c>
      <c r="B2837" s="134" t="s">
        <v>64</v>
      </c>
      <c r="C2837" s="168">
        <v>2024</v>
      </c>
      <c r="D2837" s="170" t="s">
        <v>322</v>
      </c>
      <c r="E2837" s="174" t="s">
        <v>328</v>
      </c>
      <c r="F2837" s="170">
        <v>30</v>
      </c>
      <c r="G2837" s="170" t="s">
        <v>140</v>
      </c>
      <c r="H2837" s="172" t="s">
        <v>361</v>
      </c>
      <c r="I2837" s="171" t="s">
        <v>284</v>
      </c>
    </row>
    <row r="2838" spans="1:9" x14ac:dyDescent="0.25">
      <c r="A2838" s="134" t="s">
        <v>702</v>
      </c>
      <c r="B2838" s="134" t="s">
        <v>64</v>
      </c>
      <c r="C2838" s="168">
        <v>2024</v>
      </c>
      <c r="D2838" s="170" t="s">
        <v>322</v>
      </c>
      <c r="E2838" s="174" t="s">
        <v>328</v>
      </c>
      <c r="F2838" s="170">
        <v>30</v>
      </c>
      <c r="G2838" s="170" t="s">
        <v>140</v>
      </c>
      <c r="H2838" s="172" t="s">
        <v>611</v>
      </c>
      <c r="I2838" s="171" t="s">
        <v>284</v>
      </c>
    </row>
    <row r="2839" spans="1:9" x14ac:dyDescent="0.25">
      <c r="A2839" s="134" t="s">
        <v>702</v>
      </c>
      <c r="B2839" s="134" t="s">
        <v>64</v>
      </c>
      <c r="C2839" s="168">
        <v>2024</v>
      </c>
      <c r="D2839" s="170" t="s">
        <v>322</v>
      </c>
      <c r="E2839" s="174" t="s">
        <v>328</v>
      </c>
      <c r="F2839" s="170">
        <v>30</v>
      </c>
      <c r="G2839" s="170" t="s">
        <v>140</v>
      </c>
      <c r="H2839" s="172" t="s">
        <v>363</v>
      </c>
      <c r="I2839" s="171" t="s">
        <v>284</v>
      </c>
    </row>
    <row r="2840" spans="1:9" x14ac:dyDescent="0.25">
      <c r="A2840" s="134" t="s">
        <v>702</v>
      </c>
      <c r="B2840" s="134" t="s">
        <v>64</v>
      </c>
      <c r="C2840" s="168">
        <v>2024</v>
      </c>
      <c r="D2840" s="170" t="s">
        <v>322</v>
      </c>
      <c r="E2840" s="174" t="s">
        <v>328</v>
      </c>
      <c r="F2840" s="170">
        <v>30</v>
      </c>
      <c r="G2840" s="170" t="s">
        <v>140</v>
      </c>
      <c r="H2840" s="172" t="s">
        <v>364</v>
      </c>
      <c r="I2840" s="171">
        <v>14</v>
      </c>
    </row>
    <row r="2841" spans="1:9" x14ac:dyDescent="0.25">
      <c r="A2841" s="134" t="s">
        <v>702</v>
      </c>
      <c r="B2841" s="134" t="s">
        <v>64</v>
      </c>
      <c r="C2841" s="168">
        <v>2024</v>
      </c>
      <c r="D2841" s="170" t="s">
        <v>322</v>
      </c>
      <c r="E2841" s="174" t="s">
        <v>328</v>
      </c>
      <c r="F2841" s="170">
        <v>30</v>
      </c>
      <c r="G2841" s="170" t="s">
        <v>140</v>
      </c>
      <c r="H2841" s="172" t="s">
        <v>159</v>
      </c>
      <c r="I2841" s="171">
        <v>1</v>
      </c>
    </row>
    <row r="2842" spans="1:9" x14ac:dyDescent="0.25">
      <c r="A2842" s="134" t="s">
        <v>702</v>
      </c>
      <c r="B2842" s="134" t="s">
        <v>64</v>
      </c>
      <c r="C2842" s="168">
        <v>2024</v>
      </c>
      <c r="D2842" s="170" t="s">
        <v>322</v>
      </c>
      <c r="E2842" s="174" t="s">
        <v>328</v>
      </c>
      <c r="F2842" s="170">
        <v>30</v>
      </c>
      <c r="G2842" s="170" t="s">
        <v>139</v>
      </c>
      <c r="H2842" s="170" t="s">
        <v>367</v>
      </c>
      <c r="I2842" s="171">
        <v>1</v>
      </c>
    </row>
    <row r="2843" spans="1:9" x14ac:dyDescent="0.25">
      <c r="A2843" s="134" t="s">
        <v>702</v>
      </c>
      <c r="B2843" s="134" t="s">
        <v>64</v>
      </c>
      <c r="C2843" s="168">
        <v>2024</v>
      </c>
      <c r="D2843" s="170" t="s">
        <v>322</v>
      </c>
      <c r="E2843" s="174" t="s">
        <v>328</v>
      </c>
      <c r="F2843" s="170">
        <v>40</v>
      </c>
      <c r="G2843" s="170" t="s">
        <v>141</v>
      </c>
      <c r="H2843" s="170" t="s">
        <v>358</v>
      </c>
      <c r="I2843" s="171" t="s">
        <v>284</v>
      </c>
    </row>
    <row r="2844" spans="1:9" x14ac:dyDescent="0.25">
      <c r="A2844" s="134" t="s">
        <v>702</v>
      </c>
      <c r="B2844" s="134" t="s">
        <v>64</v>
      </c>
      <c r="C2844" s="168">
        <v>2024</v>
      </c>
      <c r="D2844" s="170" t="s">
        <v>322</v>
      </c>
      <c r="E2844" s="174" t="s">
        <v>328</v>
      </c>
      <c r="F2844" s="170">
        <v>40</v>
      </c>
      <c r="G2844" s="170" t="s">
        <v>141</v>
      </c>
      <c r="H2844" s="170" t="s">
        <v>722</v>
      </c>
      <c r="I2844" s="171" t="s">
        <v>284</v>
      </c>
    </row>
    <row r="2845" spans="1:9" x14ac:dyDescent="0.25">
      <c r="A2845" s="134" t="s">
        <v>702</v>
      </c>
      <c r="B2845" s="134" t="s">
        <v>64</v>
      </c>
      <c r="C2845" s="168">
        <v>2024</v>
      </c>
      <c r="D2845" s="170" t="s">
        <v>322</v>
      </c>
      <c r="E2845" s="174" t="s">
        <v>328</v>
      </c>
      <c r="F2845" s="170">
        <v>40</v>
      </c>
      <c r="G2845" s="170" t="s">
        <v>141</v>
      </c>
      <c r="H2845" s="170" t="s">
        <v>144</v>
      </c>
      <c r="I2845" s="171" t="s">
        <v>284</v>
      </c>
    </row>
    <row r="2846" spans="1:9" x14ac:dyDescent="0.25">
      <c r="A2846" s="134" t="s">
        <v>702</v>
      </c>
      <c r="B2846" s="134" t="s">
        <v>64</v>
      </c>
      <c r="C2846" s="168">
        <v>2024</v>
      </c>
      <c r="D2846" s="170" t="s">
        <v>322</v>
      </c>
      <c r="E2846" s="174" t="s">
        <v>328</v>
      </c>
      <c r="F2846" s="170">
        <v>40</v>
      </c>
      <c r="G2846" s="170" t="s">
        <v>141</v>
      </c>
      <c r="H2846" s="170" t="s">
        <v>360</v>
      </c>
      <c r="I2846" s="171" t="s">
        <v>284</v>
      </c>
    </row>
    <row r="2847" spans="1:9" x14ac:dyDescent="0.25">
      <c r="A2847" s="134" t="s">
        <v>702</v>
      </c>
      <c r="B2847" s="134" t="s">
        <v>64</v>
      </c>
      <c r="C2847" s="168">
        <v>2024</v>
      </c>
      <c r="D2847" s="170" t="s">
        <v>322</v>
      </c>
      <c r="E2847" s="174" t="s">
        <v>328</v>
      </c>
      <c r="F2847" s="170">
        <v>40</v>
      </c>
      <c r="G2847" s="170" t="s">
        <v>141</v>
      </c>
      <c r="H2847" s="170" t="s">
        <v>145</v>
      </c>
      <c r="I2847" s="171" t="s">
        <v>284</v>
      </c>
    </row>
    <row r="2848" spans="1:9" x14ac:dyDescent="0.25">
      <c r="A2848" s="134" t="s">
        <v>702</v>
      </c>
      <c r="B2848" s="134" t="s">
        <v>64</v>
      </c>
      <c r="C2848" s="168">
        <v>2024</v>
      </c>
      <c r="D2848" s="170" t="s">
        <v>322</v>
      </c>
      <c r="E2848" s="174" t="s">
        <v>328</v>
      </c>
      <c r="F2848" s="170">
        <v>40</v>
      </c>
      <c r="G2848" s="170" t="s">
        <v>141</v>
      </c>
      <c r="H2848" s="170" t="s">
        <v>146</v>
      </c>
      <c r="I2848" s="171" t="s">
        <v>284</v>
      </c>
    </row>
    <row r="2849" spans="1:9" x14ac:dyDescent="0.25">
      <c r="A2849" s="134" t="s">
        <v>702</v>
      </c>
      <c r="B2849" s="134" t="s">
        <v>64</v>
      </c>
      <c r="C2849" s="168">
        <v>2024</v>
      </c>
      <c r="D2849" s="170" t="s">
        <v>322</v>
      </c>
      <c r="E2849" s="174" t="s">
        <v>328</v>
      </c>
      <c r="F2849" s="170">
        <v>40</v>
      </c>
      <c r="G2849" s="170" t="s">
        <v>141</v>
      </c>
      <c r="H2849" s="170" t="s">
        <v>147</v>
      </c>
      <c r="I2849" s="171" t="s">
        <v>284</v>
      </c>
    </row>
    <row r="2850" spans="1:9" x14ac:dyDescent="0.25">
      <c r="A2850" s="134" t="s">
        <v>702</v>
      </c>
      <c r="B2850" s="134" t="s">
        <v>64</v>
      </c>
      <c r="C2850" s="168">
        <v>2024</v>
      </c>
      <c r="D2850" s="170" t="s">
        <v>322</v>
      </c>
      <c r="E2850" s="174" t="s">
        <v>328</v>
      </c>
      <c r="F2850" s="170">
        <v>40</v>
      </c>
      <c r="G2850" s="170" t="s">
        <v>141</v>
      </c>
      <c r="H2850" s="170" t="s">
        <v>148</v>
      </c>
      <c r="I2850" s="171" t="s">
        <v>284</v>
      </c>
    </row>
    <row r="2851" spans="1:9" x14ac:dyDescent="0.25">
      <c r="A2851" s="134" t="s">
        <v>702</v>
      </c>
      <c r="B2851" s="134" t="s">
        <v>64</v>
      </c>
      <c r="C2851" s="168">
        <v>2024</v>
      </c>
      <c r="D2851" s="170" t="s">
        <v>322</v>
      </c>
      <c r="E2851" s="174" t="s">
        <v>328</v>
      </c>
      <c r="F2851" s="170">
        <v>40</v>
      </c>
      <c r="G2851" s="170" t="s">
        <v>141</v>
      </c>
      <c r="H2851" s="170" t="s">
        <v>149</v>
      </c>
      <c r="I2851" s="171" t="s">
        <v>284</v>
      </c>
    </row>
    <row r="2852" spans="1:9" x14ac:dyDescent="0.25">
      <c r="A2852" s="134" t="s">
        <v>702</v>
      </c>
      <c r="B2852" s="134" t="s">
        <v>64</v>
      </c>
      <c r="C2852" s="168">
        <v>2024</v>
      </c>
      <c r="D2852" s="170" t="s">
        <v>322</v>
      </c>
      <c r="E2852" s="174" t="s">
        <v>328</v>
      </c>
      <c r="F2852" s="170">
        <v>40</v>
      </c>
      <c r="G2852" s="170" t="s">
        <v>141</v>
      </c>
      <c r="H2852" s="170" t="s">
        <v>150</v>
      </c>
      <c r="I2852" s="171" t="s">
        <v>284</v>
      </c>
    </row>
    <row r="2853" spans="1:9" x14ac:dyDescent="0.25">
      <c r="A2853" s="134" t="s">
        <v>702</v>
      </c>
      <c r="B2853" s="134" t="s">
        <v>64</v>
      </c>
      <c r="C2853" s="168">
        <v>2024</v>
      </c>
      <c r="D2853" s="170" t="s">
        <v>322</v>
      </c>
      <c r="E2853" s="174" t="s">
        <v>328</v>
      </c>
      <c r="F2853" s="170">
        <v>40</v>
      </c>
      <c r="G2853" s="170" t="s">
        <v>141</v>
      </c>
      <c r="H2853" s="170" t="s">
        <v>151</v>
      </c>
      <c r="I2853" s="171" t="s">
        <v>284</v>
      </c>
    </row>
    <row r="2854" spans="1:9" x14ac:dyDescent="0.25">
      <c r="A2854" s="134" t="s">
        <v>702</v>
      </c>
      <c r="B2854" s="134" t="s">
        <v>64</v>
      </c>
      <c r="C2854" s="168">
        <v>2024</v>
      </c>
      <c r="D2854" s="170" t="s">
        <v>322</v>
      </c>
      <c r="E2854" s="174" t="s">
        <v>328</v>
      </c>
      <c r="F2854" s="170">
        <v>40</v>
      </c>
      <c r="G2854" s="170" t="s">
        <v>141</v>
      </c>
      <c r="H2854" s="170" t="s">
        <v>152</v>
      </c>
      <c r="I2854" s="171" t="s">
        <v>284</v>
      </c>
    </row>
    <row r="2855" spans="1:9" x14ac:dyDescent="0.25">
      <c r="A2855" s="134" t="s">
        <v>702</v>
      </c>
      <c r="B2855" s="134" t="s">
        <v>64</v>
      </c>
      <c r="C2855" s="168">
        <v>2024</v>
      </c>
      <c r="D2855" s="170" t="s">
        <v>322</v>
      </c>
      <c r="E2855" s="174" t="s">
        <v>328</v>
      </c>
      <c r="F2855" s="170">
        <v>40</v>
      </c>
      <c r="G2855" s="170" t="s">
        <v>141</v>
      </c>
      <c r="H2855" s="170" t="s">
        <v>153</v>
      </c>
      <c r="I2855" s="171" t="s">
        <v>284</v>
      </c>
    </row>
    <row r="2856" spans="1:9" x14ac:dyDescent="0.25">
      <c r="A2856" s="134" t="s">
        <v>702</v>
      </c>
      <c r="B2856" s="134" t="s">
        <v>64</v>
      </c>
      <c r="C2856" s="168">
        <v>2024</v>
      </c>
      <c r="D2856" s="170" t="s">
        <v>322</v>
      </c>
      <c r="E2856" s="174" t="s">
        <v>328</v>
      </c>
      <c r="F2856" s="170">
        <v>40</v>
      </c>
      <c r="G2856" s="170" t="s">
        <v>141</v>
      </c>
      <c r="H2856" s="170" t="s">
        <v>154</v>
      </c>
      <c r="I2856" s="171" t="s">
        <v>284</v>
      </c>
    </row>
    <row r="2857" spans="1:9" x14ac:dyDescent="0.25">
      <c r="A2857" s="134" t="s">
        <v>702</v>
      </c>
      <c r="B2857" s="134" t="s">
        <v>64</v>
      </c>
      <c r="C2857" s="168">
        <v>2024</v>
      </c>
      <c r="D2857" s="170" t="s">
        <v>322</v>
      </c>
      <c r="E2857" s="174" t="s">
        <v>328</v>
      </c>
      <c r="F2857" s="170">
        <v>40</v>
      </c>
      <c r="G2857" s="170" t="s">
        <v>141</v>
      </c>
      <c r="H2857" s="170" t="s">
        <v>155</v>
      </c>
      <c r="I2857" s="171" t="s">
        <v>284</v>
      </c>
    </row>
    <row r="2858" spans="1:9" x14ac:dyDescent="0.25">
      <c r="A2858" s="134" t="s">
        <v>702</v>
      </c>
      <c r="B2858" s="134" t="s">
        <v>64</v>
      </c>
      <c r="C2858" s="168">
        <v>2024</v>
      </c>
      <c r="D2858" s="170" t="s">
        <v>322</v>
      </c>
      <c r="E2858" s="174" t="s">
        <v>328</v>
      </c>
      <c r="F2858" s="170">
        <v>40</v>
      </c>
      <c r="G2858" s="170" t="s">
        <v>141</v>
      </c>
      <c r="H2858" s="170" t="s">
        <v>361</v>
      </c>
      <c r="I2858" s="171" t="s">
        <v>284</v>
      </c>
    </row>
    <row r="2859" spans="1:9" x14ac:dyDescent="0.25">
      <c r="A2859" s="134" t="s">
        <v>702</v>
      </c>
      <c r="B2859" s="134" t="s">
        <v>64</v>
      </c>
      <c r="C2859" s="168">
        <v>2024</v>
      </c>
      <c r="D2859" s="170" t="s">
        <v>322</v>
      </c>
      <c r="E2859" s="174" t="s">
        <v>328</v>
      </c>
      <c r="F2859" s="170">
        <v>40</v>
      </c>
      <c r="G2859" s="170" t="s">
        <v>141</v>
      </c>
      <c r="H2859" s="170" t="s">
        <v>611</v>
      </c>
      <c r="I2859" s="171" t="s">
        <v>284</v>
      </c>
    </row>
    <row r="2860" spans="1:9" x14ac:dyDescent="0.25">
      <c r="A2860" s="134" t="s">
        <v>702</v>
      </c>
      <c r="B2860" s="134" t="s">
        <v>64</v>
      </c>
      <c r="C2860" s="168">
        <v>2024</v>
      </c>
      <c r="D2860" s="170" t="s">
        <v>322</v>
      </c>
      <c r="E2860" s="174" t="s">
        <v>328</v>
      </c>
      <c r="F2860" s="170">
        <v>40</v>
      </c>
      <c r="G2860" s="170" t="s">
        <v>141</v>
      </c>
      <c r="H2860" s="170" t="s">
        <v>363</v>
      </c>
      <c r="I2860" s="171" t="s">
        <v>284</v>
      </c>
    </row>
    <row r="2861" spans="1:9" x14ac:dyDescent="0.25">
      <c r="A2861" s="134" t="s">
        <v>702</v>
      </c>
      <c r="B2861" s="134" t="s">
        <v>64</v>
      </c>
      <c r="C2861" s="168">
        <v>2024</v>
      </c>
      <c r="D2861" s="170" t="s">
        <v>322</v>
      </c>
      <c r="E2861" s="174" t="s">
        <v>328</v>
      </c>
      <c r="F2861" s="170">
        <v>40</v>
      </c>
      <c r="G2861" s="170" t="s">
        <v>141</v>
      </c>
      <c r="H2861" s="170" t="s">
        <v>156</v>
      </c>
      <c r="I2861" s="171" t="s">
        <v>284</v>
      </c>
    </row>
    <row r="2862" spans="1:9" x14ac:dyDescent="0.25">
      <c r="A2862" s="134" t="s">
        <v>702</v>
      </c>
      <c r="B2862" s="134" t="s">
        <v>64</v>
      </c>
      <c r="C2862" s="168">
        <v>2024</v>
      </c>
      <c r="D2862" s="170" t="s">
        <v>322</v>
      </c>
      <c r="E2862" s="174" t="s">
        <v>328</v>
      </c>
      <c r="F2862" s="170">
        <v>40</v>
      </c>
      <c r="G2862" s="170" t="s">
        <v>141</v>
      </c>
      <c r="H2862" s="170" t="s">
        <v>157</v>
      </c>
      <c r="I2862" s="171" t="s">
        <v>284</v>
      </c>
    </row>
    <row r="2863" spans="1:9" x14ac:dyDescent="0.25">
      <c r="A2863" s="134" t="s">
        <v>702</v>
      </c>
      <c r="B2863" s="134" t="s">
        <v>64</v>
      </c>
      <c r="C2863" s="168">
        <v>2024</v>
      </c>
      <c r="D2863" s="170" t="s">
        <v>322</v>
      </c>
      <c r="E2863" s="174" t="s">
        <v>328</v>
      </c>
      <c r="F2863" s="170">
        <v>40</v>
      </c>
      <c r="G2863" s="170" t="s">
        <v>141</v>
      </c>
      <c r="H2863" s="170" t="s">
        <v>158</v>
      </c>
      <c r="I2863" s="171" t="s">
        <v>284</v>
      </c>
    </row>
    <row r="2864" spans="1:9" x14ac:dyDescent="0.25">
      <c r="A2864" s="134" t="s">
        <v>702</v>
      </c>
      <c r="B2864" s="134" t="s">
        <v>64</v>
      </c>
      <c r="C2864" s="168">
        <v>2024</v>
      </c>
      <c r="D2864" s="170" t="s">
        <v>322</v>
      </c>
      <c r="E2864" s="174" t="s">
        <v>328</v>
      </c>
      <c r="F2864" s="170">
        <v>40</v>
      </c>
      <c r="G2864" s="170" t="s">
        <v>141</v>
      </c>
      <c r="H2864" s="170" t="s">
        <v>364</v>
      </c>
      <c r="I2864" s="171" t="s">
        <v>284</v>
      </c>
    </row>
    <row r="2865" spans="1:9" x14ac:dyDescent="0.25">
      <c r="A2865" s="134" t="s">
        <v>702</v>
      </c>
      <c r="B2865" s="134" t="s">
        <v>64</v>
      </c>
      <c r="C2865" s="168">
        <v>2024</v>
      </c>
      <c r="D2865" s="170" t="s">
        <v>322</v>
      </c>
      <c r="E2865" s="174" t="s">
        <v>328</v>
      </c>
      <c r="F2865" s="170">
        <v>40</v>
      </c>
      <c r="G2865" s="170" t="s">
        <v>141</v>
      </c>
      <c r="H2865" s="170" t="s">
        <v>159</v>
      </c>
      <c r="I2865" s="171" t="s">
        <v>284</v>
      </c>
    </row>
    <row r="2866" spans="1:9" x14ac:dyDescent="0.25">
      <c r="A2866" s="134" t="s">
        <v>702</v>
      </c>
      <c r="B2866" s="134" t="s">
        <v>64</v>
      </c>
      <c r="C2866" s="168">
        <v>2024</v>
      </c>
      <c r="D2866" s="170" t="s">
        <v>322</v>
      </c>
      <c r="E2866" s="174" t="s">
        <v>328</v>
      </c>
      <c r="F2866" s="170">
        <v>40</v>
      </c>
      <c r="G2866" s="170" t="s">
        <v>141</v>
      </c>
      <c r="H2866" s="170" t="s">
        <v>365</v>
      </c>
      <c r="I2866" s="171" t="s">
        <v>284</v>
      </c>
    </row>
    <row r="2867" spans="1:9" x14ac:dyDescent="0.25">
      <c r="A2867" s="134" t="s">
        <v>702</v>
      </c>
      <c r="B2867" s="134" t="s">
        <v>64</v>
      </c>
      <c r="C2867" s="168">
        <v>2024</v>
      </c>
      <c r="D2867" s="170" t="s">
        <v>322</v>
      </c>
      <c r="E2867" s="174" t="s">
        <v>328</v>
      </c>
      <c r="F2867" s="170">
        <v>40</v>
      </c>
      <c r="G2867" s="170" t="s">
        <v>141</v>
      </c>
      <c r="H2867" s="170" t="s">
        <v>160</v>
      </c>
      <c r="I2867" s="171" t="s">
        <v>284</v>
      </c>
    </row>
    <row r="2868" spans="1:9" x14ac:dyDescent="0.25">
      <c r="A2868" s="134" t="s">
        <v>702</v>
      </c>
      <c r="B2868" s="134" t="s">
        <v>64</v>
      </c>
      <c r="C2868" s="168">
        <v>2024</v>
      </c>
      <c r="D2868" s="170" t="s">
        <v>322</v>
      </c>
      <c r="E2868" s="174" t="s">
        <v>328</v>
      </c>
      <c r="F2868" s="170">
        <v>40</v>
      </c>
      <c r="G2868" s="170" t="s">
        <v>141</v>
      </c>
      <c r="H2868" s="170" t="s">
        <v>366</v>
      </c>
      <c r="I2868" s="171" t="s">
        <v>284</v>
      </c>
    </row>
    <row r="2869" spans="1:9" x14ac:dyDescent="0.25">
      <c r="A2869" s="134" t="s">
        <v>702</v>
      </c>
      <c r="B2869" s="134" t="s">
        <v>64</v>
      </c>
      <c r="C2869" s="168">
        <v>2024</v>
      </c>
      <c r="D2869" s="170" t="s">
        <v>322</v>
      </c>
      <c r="E2869" s="174" t="s">
        <v>328</v>
      </c>
      <c r="F2869" s="170">
        <v>40</v>
      </c>
      <c r="G2869" s="170" t="s">
        <v>141</v>
      </c>
      <c r="H2869" s="172" t="s">
        <v>367</v>
      </c>
      <c r="I2869" s="171" t="s">
        <v>284</v>
      </c>
    </row>
    <row r="2870" spans="1:9" x14ac:dyDescent="0.25">
      <c r="A2870" s="134" t="s">
        <v>702</v>
      </c>
      <c r="B2870" s="134" t="s">
        <v>64</v>
      </c>
      <c r="C2870" s="168">
        <v>2024</v>
      </c>
      <c r="D2870" s="170" t="s">
        <v>322</v>
      </c>
      <c r="E2870" s="174" t="s">
        <v>328</v>
      </c>
      <c r="F2870" s="170">
        <v>50</v>
      </c>
      <c r="G2870" s="170" t="s">
        <v>532</v>
      </c>
      <c r="H2870" s="170" t="s">
        <v>358</v>
      </c>
      <c r="I2870" s="171" t="s">
        <v>284</v>
      </c>
    </row>
    <row r="2871" spans="1:9" x14ac:dyDescent="0.25">
      <c r="A2871" s="134" t="s">
        <v>702</v>
      </c>
      <c r="B2871" s="134" t="s">
        <v>64</v>
      </c>
      <c r="C2871" s="168">
        <v>2024</v>
      </c>
      <c r="D2871" s="170" t="s">
        <v>322</v>
      </c>
      <c r="E2871" s="174" t="s">
        <v>328</v>
      </c>
      <c r="F2871" s="170">
        <v>50</v>
      </c>
      <c r="G2871" s="170" t="s">
        <v>532</v>
      </c>
      <c r="H2871" s="170" t="s">
        <v>722</v>
      </c>
      <c r="I2871" s="171" t="s">
        <v>284</v>
      </c>
    </row>
    <row r="2872" spans="1:9" x14ac:dyDescent="0.25">
      <c r="A2872" s="134" t="s">
        <v>702</v>
      </c>
      <c r="B2872" s="134" t="s">
        <v>64</v>
      </c>
      <c r="C2872" s="168">
        <v>2024</v>
      </c>
      <c r="D2872" s="170" t="s">
        <v>322</v>
      </c>
      <c r="E2872" s="174" t="s">
        <v>328</v>
      </c>
      <c r="F2872" s="170">
        <v>50</v>
      </c>
      <c r="G2872" s="170" t="s">
        <v>532</v>
      </c>
      <c r="H2872" s="170" t="s">
        <v>145</v>
      </c>
      <c r="I2872" s="171" t="s">
        <v>284</v>
      </c>
    </row>
    <row r="2873" spans="1:9" x14ac:dyDescent="0.25">
      <c r="A2873" s="134" t="s">
        <v>702</v>
      </c>
      <c r="B2873" s="134" t="s">
        <v>64</v>
      </c>
      <c r="C2873" s="168">
        <v>2024</v>
      </c>
      <c r="D2873" s="170" t="s">
        <v>322</v>
      </c>
      <c r="E2873" s="174" t="s">
        <v>328</v>
      </c>
      <c r="F2873" s="170">
        <v>50</v>
      </c>
      <c r="G2873" s="170" t="s">
        <v>532</v>
      </c>
      <c r="H2873" s="170" t="s">
        <v>146</v>
      </c>
      <c r="I2873" s="171" t="s">
        <v>284</v>
      </c>
    </row>
    <row r="2874" spans="1:9" x14ac:dyDescent="0.25">
      <c r="A2874" s="134" t="s">
        <v>702</v>
      </c>
      <c r="B2874" s="134" t="s">
        <v>64</v>
      </c>
      <c r="C2874" s="168">
        <v>2024</v>
      </c>
      <c r="D2874" s="170" t="s">
        <v>322</v>
      </c>
      <c r="E2874" s="174" t="s">
        <v>328</v>
      </c>
      <c r="F2874" s="170">
        <v>50</v>
      </c>
      <c r="G2874" s="170" t="s">
        <v>532</v>
      </c>
      <c r="H2874" s="170" t="s">
        <v>147</v>
      </c>
      <c r="I2874" s="171" t="s">
        <v>284</v>
      </c>
    </row>
    <row r="2875" spans="1:9" x14ac:dyDescent="0.25">
      <c r="A2875" s="134" t="s">
        <v>702</v>
      </c>
      <c r="B2875" s="134" t="s">
        <v>64</v>
      </c>
      <c r="C2875" s="168">
        <v>2024</v>
      </c>
      <c r="D2875" s="170" t="s">
        <v>322</v>
      </c>
      <c r="E2875" s="174" t="s">
        <v>328</v>
      </c>
      <c r="F2875" s="170">
        <v>50</v>
      </c>
      <c r="G2875" s="170" t="s">
        <v>532</v>
      </c>
      <c r="H2875" s="170" t="s">
        <v>148</v>
      </c>
      <c r="I2875" s="171" t="s">
        <v>284</v>
      </c>
    </row>
    <row r="2876" spans="1:9" x14ac:dyDescent="0.25">
      <c r="A2876" s="134" t="s">
        <v>702</v>
      </c>
      <c r="B2876" s="134" t="s">
        <v>64</v>
      </c>
      <c r="C2876" s="168">
        <v>2024</v>
      </c>
      <c r="D2876" s="170" t="s">
        <v>322</v>
      </c>
      <c r="E2876" s="174" t="s">
        <v>328</v>
      </c>
      <c r="F2876" s="170">
        <v>50</v>
      </c>
      <c r="G2876" s="170" t="s">
        <v>532</v>
      </c>
      <c r="H2876" s="170" t="s">
        <v>149</v>
      </c>
      <c r="I2876" s="171" t="s">
        <v>284</v>
      </c>
    </row>
    <row r="2877" spans="1:9" x14ac:dyDescent="0.25">
      <c r="A2877" s="134" t="s">
        <v>702</v>
      </c>
      <c r="B2877" s="134" t="s">
        <v>64</v>
      </c>
      <c r="C2877" s="168">
        <v>2024</v>
      </c>
      <c r="D2877" s="170" t="s">
        <v>322</v>
      </c>
      <c r="E2877" s="174" t="s">
        <v>328</v>
      </c>
      <c r="F2877" s="170">
        <v>50</v>
      </c>
      <c r="G2877" s="170" t="s">
        <v>532</v>
      </c>
      <c r="H2877" s="170" t="s">
        <v>150</v>
      </c>
      <c r="I2877" s="171" t="s">
        <v>284</v>
      </c>
    </row>
    <row r="2878" spans="1:9" x14ac:dyDescent="0.25">
      <c r="A2878" s="134" t="s">
        <v>702</v>
      </c>
      <c r="B2878" s="134" t="s">
        <v>64</v>
      </c>
      <c r="C2878" s="168">
        <v>2024</v>
      </c>
      <c r="D2878" s="170" t="s">
        <v>322</v>
      </c>
      <c r="E2878" s="174" t="s">
        <v>328</v>
      </c>
      <c r="F2878" s="170">
        <v>50</v>
      </c>
      <c r="G2878" s="170" t="s">
        <v>532</v>
      </c>
      <c r="H2878" s="170" t="s">
        <v>151</v>
      </c>
      <c r="I2878" s="171" t="s">
        <v>284</v>
      </c>
    </row>
    <row r="2879" spans="1:9" x14ac:dyDescent="0.25">
      <c r="A2879" s="134" t="s">
        <v>702</v>
      </c>
      <c r="B2879" s="134" t="s">
        <v>64</v>
      </c>
      <c r="C2879" s="168">
        <v>2024</v>
      </c>
      <c r="D2879" s="170" t="s">
        <v>322</v>
      </c>
      <c r="E2879" s="174" t="s">
        <v>328</v>
      </c>
      <c r="F2879" s="170">
        <v>50</v>
      </c>
      <c r="G2879" s="170" t="s">
        <v>532</v>
      </c>
      <c r="H2879" s="170" t="s">
        <v>152</v>
      </c>
      <c r="I2879" s="171" t="s">
        <v>284</v>
      </c>
    </row>
    <row r="2880" spans="1:9" x14ac:dyDescent="0.25">
      <c r="A2880" s="134" t="s">
        <v>702</v>
      </c>
      <c r="B2880" s="134" t="s">
        <v>64</v>
      </c>
      <c r="C2880" s="168">
        <v>2024</v>
      </c>
      <c r="D2880" s="170" t="s">
        <v>322</v>
      </c>
      <c r="E2880" s="174" t="s">
        <v>328</v>
      </c>
      <c r="F2880" s="170">
        <v>50</v>
      </c>
      <c r="G2880" s="170" t="s">
        <v>532</v>
      </c>
      <c r="H2880" s="170" t="s">
        <v>153</v>
      </c>
      <c r="I2880" s="171" t="s">
        <v>284</v>
      </c>
    </row>
    <row r="2881" spans="1:9" x14ac:dyDescent="0.25">
      <c r="A2881" s="134" t="s">
        <v>702</v>
      </c>
      <c r="B2881" s="134" t="s">
        <v>64</v>
      </c>
      <c r="C2881" s="168">
        <v>2024</v>
      </c>
      <c r="D2881" s="170" t="s">
        <v>322</v>
      </c>
      <c r="E2881" s="174" t="s">
        <v>328</v>
      </c>
      <c r="F2881" s="170">
        <v>50</v>
      </c>
      <c r="G2881" s="170" t="s">
        <v>532</v>
      </c>
      <c r="H2881" s="170" t="s">
        <v>158</v>
      </c>
      <c r="I2881" s="171" t="s">
        <v>284</v>
      </c>
    </row>
    <row r="2882" spans="1:9" x14ac:dyDescent="0.25">
      <c r="A2882" s="134" t="s">
        <v>702</v>
      </c>
      <c r="B2882" s="134" t="s">
        <v>64</v>
      </c>
      <c r="C2882" s="168">
        <v>2024</v>
      </c>
      <c r="D2882" s="170" t="s">
        <v>322</v>
      </c>
      <c r="E2882" s="174" t="s">
        <v>328</v>
      </c>
      <c r="F2882" s="170">
        <v>50</v>
      </c>
      <c r="G2882" s="170" t="s">
        <v>532</v>
      </c>
      <c r="H2882" s="170" t="s">
        <v>364</v>
      </c>
      <c r="I2882" s="171" t="s">
        <v>284</v>
      </c>
    </row>
    <row r="2883" spans="1:9" x14ac:dyDescent="0.25">
      <c r="A2883" s="134" t="s">
        <v>702</v>
      </c>
      <c r="B2883" s="134" t="s">
        <v>64</v>
      </c>
      <c r="C2883" s="168">
        <v>2024</v>
      </c>
      <c r="D2883" s="170" t="s">
        <v>322</v>
      </c>
      <c r="E2883" s="174" t="s">
        <v>328</v>
      </c>
      <c r="F2883" s="170">
        <v>50</v>
      </c>
      <c r="G2883" s="170" t="s">
        <v>532</v>
      </c>
      <c r="H2883" s="170" t="s">
        <v>159</v>
      </c>
      <c r="I2883" s="171" t="s">
        <v>284</v>
      </c>
    </row>
    <row r="2884" spans="1:9" x14ac:dyDescent="0.25">
      <c r="A2884" s="134" t="s">
        <v>702</v>
      </c>
      <c r="B2884" s="134" t="s">
        <v>64</v>
      </c>
      <c r="C2884" s="168">
        <v>2024</v>
      </c>
      <c r="D2884" s="170" t="s">
        <v>322</v>
      </c>
      <c r="E2884" s="174" t="s">
        <v>328</v>
      </c>
      <c r="F2884" s="170">
        <v>50</v>
      </c>
      <c r="G2884" s="170" t="s">
        <v>532</v>
      </c>
      <c r="H2884" s="170" t="s">
        <v>365</v>
      </c>
      <c r="I2884" s="171" t="s">
        <v>284</v>
      </c>
    </row>
    <row r="2885" spans="1:9" x14ac:dyDescent="0.25">
      <c r="A2885" s="134" t="s">
        <v>702</v>
      </c>
      <c r="B2885" s="134" t="s">
        <v>64</v>
      </c>
      <c r="C2885" s="168">
        <v>2024</v>
      </c>
      <c r="D2885" s="170" t="s">
        <v>322</v>
      </c>
      <c r="E2885" s="174" t="s">
        <v>328</v>
      </c>
      <c r="F2885" s="170">
        <v>50</v>
      </c>
      <c r="G2885" s="170" t="s">
        <v>532</v>
      </c>
      <c r="H2885" s="170" t="s">
        <v>160</v>
      </c>
      <c r="I2885" s="171" t="s">
        <v>284</v>
      </c>
    </row>
    <row r="2886" spans="1:9" x14ac:dyDescent="0.25">
      <c r="A2886" s="134" t="s">
        <v>702</v>
      </c>
      <c r="B2886" s="134" t="s">
        <v>64</v>
      </c>
      <c r="C2886" s="168">
        <v>2024</v>
      </c>
      <c r="D2886" s="170" t="s">
        <v>322</v>
      </c>
      <c r="E2886" s="174" t="s">
        <v>328</v>
      </c>
      <c r="F2886" s="170">
        <v>50</v>
      </c>
      <c r="G2886" s="170" t="s">
        <v>532</v>
      </c>
      <c r="H2886" s="170" t="s">
        <v>366</v>
      </c>
      <c r="I2886" s="171" t="s">
        <v>284</v>
      </c>
    </row>
    <row r="2887" spans="1:9" x14ac:dyDescent="0.25">
      <c r="A2887" s="134" t="s">
        <v>702</v>
      </c>
      <c r="B2887" s="134" t="s">
        <v>64</v>
      </c>
      <c r="C2887" s="168">
        <v>2024</v>
      </c>
      <c r="D2887" s="170" t="s">
        <v>322</v>
      </c>
      <c r="E2887" s="174" t="s">
        <v>328</v>
      </c>
      <c r="F2887" s="170">
        <v>50</v>
      </c>
      <c r="G2887" s="170" t="s">
        <v>532</v>
      </c>
      <c r="H2887" s="170" t="s">
        <v>367</v>
      </c>
      <c r="I2887" s="171" t="s">
        <v>284</v>
      </c>
    </row>
    <row r="2888" spans="1:9" x14ac:dyDescent="0.25">
      <c r="A2888" s="134" t="s">
        <v>702</v>
      </c>
      <c r="B2888" s="134" t="s">
        <v>64</v>
      </c>
      <c r="C2888" s="168">
        <v>2024</v>
      </c>
      <c r="D2888" s="173" t="s">
        <v>323</v>
      </c>
      <c r="E2888" s="174" t="s">
        <v>328</v>
      </c>
      <c r="F2888" s="168" t="s">
        <v>284</v>
      </c>
      <c r="G2888" s="168" t="s">
        <v>721</v>
      </c>
      <c r="H2888" s="170" t="s">
        <v>358</v>
      </c>
      <c r="I2888" s="171">
        <v>912</v>
      </c>
    </row>
    <row r="2889" spans="1:9" x14ac:dyDescent="0.25">
      <c r="A2889" s="134" t="s">
        <v>702</v>
      </c>
      <c r="B2889" s="134" t="s">
        <v>64</v>
      </c>
      <c r="C2889" s="168">
        <v>2024</v>
      </c>
      <c r="D2889" s="173" t="s">
        <v>323</v>
      </c>
      <c r="E2889" s="174" t="s">
        <v>328</v>
      </c>
      <c r="F2889" s="168" t="s">
        <v>284</v>
      </c>
      <c r="G2889" s="168" t="s">
        <v>721</v>
      </c>
      <c r="H2889" s="170" t="s">
        <v>359</v>
      </c>
      <c r="I2889" s="171">
        <v>920</v>
      </c>
    </row>
    <row r="2890" spans="1:9" x14ac:dyDescent="0.25">
      <c r="A2890" s="134" t="s">
        <v>702</v>
      </c>
      <c r="B2890" s="134" t="s">
        <v>64</v>
      </c>
      <c r="C2890" s="168">
        <v>2024</v>
      </c>
      <c r="D2890" s="173" t="s">
        <v>323</v>
      </c>
      <c r="E2890" s="174" t="s">
        <v>328</v>
      </c>
      <c r="F2890" s="168" t="s">
        <v>284</v>
      </c>
      <c r="G2890" s="168" t="s">
        <v>721</v>
      </c>
      <c r="H2890" s="170" t="s">
        <v>144</v>
      </c>
      <c r="I2890" s="171">
        <v>18</v>
      </c>
    </row>
    <row r="2891" spans="1:9" x14ac:dyDescent="0.25">
      <c r="A2891" s="134" t="s">
        <v>702</v>
      </c>
      <c r="B2891" s="134" t="s">
        <v>64</v>
      </c>
      <c r="C2891" s="168">
        <v>2024</v>
      </c>
      <c r="D2891" s="173" t="s">
        <v>323</v>
      </c>
      <c r="E2891" s="174" t="s">
        <v>328</v>
      </c>
      <c r="F2891" s="168" t="s">
        <v>284</v>
      </c>
      <c r="G2891" s="168" t="s">
        <v>721</v>
      </c>
      <c r="H2891" s="170" t="s">
        <v>360</v>
      </c>
      <c r="I2891" s="171" t="s">
        <v>284</v>
      </c>
    </row>
    <row r="2892" spans="1:9" x14ac:dyDescent="0.25">
      <c r="A2892" s="134" t="s">
        <v>702</v>
      </c>
      <c r="B2892" s="134" t="s">
        <v>64</v>
      </c>
      <c r="C2892" s="168">
        <v>2024</v>
      </c>
      <c r="D2892" s="173" t="s">
        <v>323</v>
      </c>
      <c r="E2892" s="174" t="s">
        <v>328</v>
      </c>
      <c r="F2892" s="168" t="s">
        <v>284</v>
      </c>
      <c r="G2892" s="168" t="s">
        <v>721</v>
      </c>
      <c r="H2892" s="170" t="s">
        <v>145</v>
      </c>
      <c r="I2892" s="171">
        <v>138</v>
      </c>
    </row>
    <row r="2893" spans="1:9" x14ac:dyDescent="0.25">
      <c r="A2893" s="134" t="s">
        <v>702</v>
      </c>
      <c r="B2893" s="134" t="s">
        <v>64</v>
      </c>
      <c r="C2893" s="168">
        <v>2024</v>
      </c>
      <c r="D2893" s="173" t="s">
        <v>323</v>
      </c>
      <c r="E2893" s="174" t="s">
        <v>328</v>
      </c>
      <c r="F2893" s="168" t="s">
        <v>284</v>
      </c>
      <c r="G2893" s="168" t="s">
        <v>721</v>
      </c>
      <c r="H2893" s="170" t="s">
        <v>146</v>
      </c>
      <c r="I2893" s="171">
        <v>104</v>
      </c>
    </row>
    <row r="2894" spans="1:9" x14ac:dyDescent="0.25">
      <c r="A2894" s="134" t="s">
        <v>702</v>
      </c>
      <c r="B2894" s="134" t="s">
        <v>64</v>
      </c>
      <c r="C2894" s="168">
        <v>2024</v>
      </c>
      <c r="D2894" s="173" t="s">
        <v>323</v>
      </c>
      <c r="E2894" s="174" t="s">
        <v>328</v>
      </c>
      <c r="F2894" s="168" t="s">
        <v>284</v>
      </c>
      <c r="G2894" s="168" t="s">
        <v>721</v>
      </c>
      <c r="H2894" s="170" t="s">
        <v>147</v>
      </c>
      <c r="I2894" s="171">
        <v>30</v>
      </c>
    </row>
    <row r="2895" spans="1:9" x14ac:dyDescent="0.25">
      <c r="A2895" s="134" t="s">
        <v>702</v>
      </c>
      <c r="B2895" s="134" t="s">
        <v>64</v>
      </c>
      <c r="C2895" s="168">
        <v>2024</v>
      </c>
      <c r="D2895" s="173" t="s">
        <v>323</v>
      </c>
      <c r="E2895" s="174" t="s">
        <v>328</v>
      </c>
      <c r="F2895" s="168" t="s">
        <v>284</v>
      </c>
      <c r="G2895" s="168" t="s">
        <v>721</v>
      </c>
      <c r="H2895" s="170" t="s">
        <v>148</v>
      </c>
      <c r="I2895" s="171">
        <v>1</v>
      </c>
    </row>
    <row r="2896" spans="1:9" x14ac:dyDescent="0.25">
      <c r="A2896" s="134" t="s">
        <v>702</v>
      </c>
      <c r="B2896" s="134" t="s">
        <v>64</v>
      </c>
      <c r="C2896" s="168">
        <v>2024</v>
      </c>
      <c r="D2896" s="173" t="s">
        <v>323</v>
      </c>
      <c r="E2896" s="174" t="s">
        <v>328</v>
      </c>
      <c r="F2896" s="168" t="s">
        <v>284</v>
      </c>
      <c r="G2896" s="168" t="s">
        <v>721</v>
      </c>
      <c r="H2896" s="170" t="s">
        <v>149</v>
      </c>
      <c r="I2896" s="171">
        <v>6</v>
      </c>
    </row>
    <row r="2897" spans="1:9" x14ac:dyDescent="0.25">
      <c r="A2897" s="134" t="s">
        <v>702</v>
      </c>
      <c r="B2897" s="134" t="s">
        <v>64</v>
      </c>
      <c r="C2897" s="168">
        <v>2024</v>
      </c>
      <c r="D2897" s="173" t="s">
        <v>323</v>
      </c>
      <c r="E2897" s="174" t="s">
        <v>328</v>
      </c>
      <c r="F2897" s="168" t="s">
        <v>284</v>
      </c>
      <c r="G2897" s="168" t="s">
        <v>721</v>
      </c>
      <c r="H2897" s="170" t="s">
        <v>150</v>
      </c>
      <c r="I2897" s="171">
        <v>14</v>
      </c>
    </row>
    <row r="2898" spans="1:9" x14ac:dyDescent="0.25">
      <c r="A2898" s="134" t="s">
        <v>702</v>
      </c>
      <c r="B2898" s="134" t="s">
        <v>64</v>
      </c>
      <c r="C2898" s="168">
        <v>2024</v>
      </c>
      <c r="D2898" s="173" t="s">
        <v>323</v>
      </c>
      <c r="E2898" s="174" t="s">
        <v>328</v>
      </c>
      <c r="F2898" s="168" t="s">
        <v>284</v>
      </c>
      <c r="G2898" s="168" t="s">
        <v>721</v>
      </c>
      <c r="H2898" s="170" t="s">
        <v>151</v>
      </c>
      <c r="I2898" s="171">
        <v>328</v>
      </c>
    </row>
    <row r="2899" spans="1:9" x14ac:dyDescent="0.25">
      <c r="A2899" s="134" t="s">
        <v>702</v>
      </c>
      <c r="B2899" s="134" t="s">
        <v>64</v>
      </c>
      <c r="C2899" s="168">
        <v>2024</v>
      </c>
      <c r="D2899" s="173" t="s">
        <v>323</v>
      </c>
      <c r="E2899" s="174" t="s">
        <v>328</v>
      </c>
      <c r="F2899" s="168" t="s">
        <v>284</v>
      </c>
      <c r="G2899" s="168" t="s">
        <v>721</v>
      </c>
      <c r="H2899" s="170" t="s">
        <v>152</v>
      </c>
      <c r="I2899" s="171">
        <v>165</v>
      </c>
    </row>
    <row r="2900" spans="1:9" x14ac:dyDescent="0.25">
      <c r="A2900" s="134" t="s">
        <v>702</v>
      </c>
      <c r="B2900" s="134" t="s">
        <v>64</v>
      </c>
      <c r="C2900" s="168">
        <v>2024</v>
      </c>
      <c r="D2900" s="173" t="s">
        <v>323</v>
      </c>
      <c r="E2900" s="174" t="s">
        <v>328</v>
      </c>
      <c r="F2900" s="168" t="s">
        <v>284</v>
      </c>
      <c r="G2900" s="168" t="s">
        <v>721</v>
      </c>
      <c r="H2900" s="170" t="s">
        <v>153</v>
      </c>
      <c r="I2900" s="171">
        <v>12</v>
      </c>
    </row>
    <row r="2901" spans="1:9" x14ac:dyDescent="0.25">
      <c r="A2901" s="134" t="s">
        <v>702</v>
      </c>
      <c r="B2901" s="134" t="s">
        <v>64</v>
      </c>
      <c r="C2901" s="168">
        <v>2024</v>
      </c>
      <c r="D2901" s="173" t="s">
        <v>323</v>
      </c>
      <c r="E2901" s="174" t="s">
        <v>328</v>
      </c>
      <c r="F2901" s="168" t="s">
        <v>284</v>
      </c>
      <c r="G2901" s="168" t="s">
        <v>721</v>
      </c>
      <c r="H2901" s="170" t="s">
        <v>154</v>
      </c>
      <c r="I2901" s="171">
        <v>22</v>
      </c>
    </row>
    <row r="2902" spans="1:9" x14ac:dyDescent="0.25">
      <c r="A2902" s="134" t="s">
        <v>702</v>
      </c>
      <c r="B2902" s="134" t="s">
        <v>64</v>
      </c>
      <c r="C2902" s="168">
        <v>2024</v>
      </c>
      <c r="D2902" s="173" t="s">
        <v>323</v>
      </c>
      <c r="E2902" s="174" t="s">
        <v>328</v>
      </c>
      <c r="F2902" s="168" t="s">
        <v>284</v>
      </c>
      <c r="G2902" s="168" t="s">
        <v>721</v>
      </c>
      <c r="H2902" s="170" t="s">
        <v>155</v>
      </c>
      <c r="I2902" s="171">
        <v>1</v>
      </c>
    </row>
    <row r="2903" spans="1:9" x14ac:dyDescent="0.25">
      <c r="A2903" s="134" t="s">
        <v>702</v>
      </c>
      <c r="B2903" s="134" t="s">
        <v>64</v>
      </c>
      <c r="C2903" s="168">
        <v>2024</v>
      </c>
      <c r="D2903" s="173" t="s">
        <v>323</v>
      </c>
      <c r="E2903" s="174" t="s">
        <v>328</v>
      </c>
      <c r="F2903" s="168" t="s">
        <v>284</v>
      </c>
      <c r="G2903" s="168" t="s">
        <v>721</v>
      </c>
      <c r="H2903" s="170" t="s">
        <v>361</v>
      </c>
      <c r="I2903" s="171">
        <v>1</v>
      </c>
    </row>
    <row r="2904" spans="1:9" x14ac:dyDescent="0.25">
      <c r="A2904" s="134" t="s">
        <v>702</v>
      </c>
      <c r="B2904" s="134" t="s">
        <v>64</v>
      </c>
      <c r="C2904" s="168">
        <v>2024</v>
      </c>
      <c r="D2904" s="173" t="s">
        <v>323</v>
      </c>
      <c r="E2904" s="174" t="s">
        <v>328</v>
      </c>
      <c r="F2904" s="168" t="s">
        <v>284</v>
      </c>
      <c r="G2904" s="168" t="s">
        <v>721</v>
      </c>
      <c r="H2904" s="170" t="s">
        <v>362</v>
      </c>
      <c r="I2904" s="171" t="s">
        <v>284</v>
      </c>
    </row>
    <row r="2905" spans="1:9" x14ac:dyDescent="0.25">
      <c r="A2905" s="134" t="s">
        <v>702</v>
      </c>
      <c r="B2905" s="134" t="s">
        <v>64</v>
      </c>
      <c r="C2905" s="168">
        <v>2024</v>
      </c>
      <c r="D2905" s="173" t="s">
        <v>323</v>
      </c>
      <c r="E2905" s="174" t="s">
        <v>328</v>
      </c>
      <c r="F2905" s="168" t="s">
        <v>284</v>
      </c>
      <c r="G2905" s="168" t="s">
        <v>721</v>
      </c>
      <c r="H2905" s="170" t="s">
        <v>363</v>
      </c>
      <c r="I2905" s="171" t="s">
        <v>284</v>
      </c>
    </row>
    <row r="2906" spans="1:9" x14ac:dyDescent="0.25">
      <c r="A2906" s="134" t="s">
        <v>702</v>
      </c>
      <c r="B2906" s="134" t="s">
        <v>64</v>
      </c>
      <c r="C2906" s="168">
        <v>2024</v>
      </c>
      <c r="D2906" s="173" t="s">
        <v>323</v>
      </c>
      <c r="E2906" s="174" t="s">
        <v>328</v>
      </c>
      <c r="F2906" s="168" t="s">
        <v>284</v>
      </c>
      <c r="G2906" s="168" t="s">
        <v>721</v>
      </c>
      <c r="H2906" s="170" t="s">
        <v>156</v>
      </c>
      <c r="I2906" s="171">
        <v>4</v>
      </c>
    </row>
    <row r="2907" spans="1:9" x14ac:dyDescent="0.25">
      <c r="A2907" s="134" t="s">
        <v>702</v>
      </c>
      <c r="B2907" s="134" t="s">
        <v>64</v>
      </c>
      <c r="C2907" s="168">
        <v>2024</v>
      </c>
      <c r="D2907" s="173" t="s">
        <v>323</v>
      </c>
      <c r="E2907" s="174" t="s">
        <v>328</v>
      </c>
      <c r="F2907" s="168" t="s">
        <v>284</v>
      </c>
      <c r="G2907" s="168" t="s">
        <v>721</v>
      </c>
      <c r="H2907" s="170" t="s">
        <v>157</v>
      </c>
      <c r="I2907" s="171">
        <v>10</v>
      </c>
    </row>
    <row r="2908" spans="1:9" x14ac:dyDescent="0.25">
      <c r="A2908" s="134" t="s">
        <v>702</v>
      </c>
      <c r="B2908" s="134" t="s">
        <v>64</v>
      </c>
      <c r="C2908" s="168">
        <v>2024</v>
      </c>
      <c r="D2908" s="173" t="s">
        <v>323</v>
      </c>
      <c r="E2908" s="174" t="s">
        <v>328</v>
      </c>
      <c r="F2908" s="168" t="s">
        <v>284</v>
      </c>
      <c r="G2908" s="168" t="s">
        <v>721</v>
      </c>
      <c r="H2908" s="170" t="s">
        <v>158</v>
      </c>
      <c r="I2908" s="171">
        <v>6</v>
      </c>
    </row>
    <row r="2909" spans="1:9" x14ac:dyDescent="0.25">
      <c r="A2909" s="134" t="s">
        <v>702</v>
      </c>
      <c r="B2909" s="134" t="s">
        <v>64</v>
      </c>
      <c r="C2909" s="168">
        <v>2024</v>
      </c>
      <c r="D2909" s="173" t="s">
        <v>323</v>
      </c>
      <c r="E2909" s="174" t="s">
        <v>328</v>
      </c>
      <c r="F2909" s="168" t="s">
        <v>284</v>
      </c>
      <c r="G2909" s="168" t="s">
        <v>721</v>
      </c>
      <c r="H2909" s="170" t="s">
        <v>364</v>
      </c>
      <c r="I2909" s="171">
        <v>31</v>
      </c>
    </row>
    <row r="2910" spans="1:9" x14ac:dyDescent="0.25">
      <c r="A2910" s="134" t="s">
        <v>702</v>
      </c>
      <c r="B2910" s="134" t="s">
        <v>64</v>
      </c>
      <c r="C2910" s="168">
        <v>2024</v>
      </c>
      <c r="D2910" s="173" t="s">
        <v>323</v>
      </c>
      <c r="E2910" s="174" t="s">
        <v>328</v>
      </c>
      <c r="F2910" s="168" t="s">
        <v>284</v>
      </c>
      <c r="G2910" s="168" t="s">
        <v>721</v>
      </c>
      <c r="H2910" s="170" t="s">
        <v>159</v>
      </c>
      <c r="I2910" s="171">
        <v>8</v>
      </c>
    </row>
    <row r="2911" spans="1:9" x14ac:dyDescent="0.25">
      <c r="A2911" s="134" t="s">
        <v>702</v>
      </c>
      <c r="B2911" s="134" t="s">
        <v>64</v>
      </c>
      <c r="C2911" s="168">
        <v>2024</v>
      </c>
      <c r="D2911" s="173" t="s">
        <v>323</v>
      </c>
      <c r="E2911" s="174" t="s">
        <v>328</v>
      </c>
      <c r="F2911" s="168" t="s">
        <v>284</v>
      </c>
      <c r="G2911" s="168" t="s">
        <v>721</v>
      </c>
      <c r="H2911" s="170" t="s">
        <v>160</v>
      </c>
      <c r="I2911" s="171" t="s">
        <v>284</v>
      </c>
    </row>
    <row r="2912" spans="1:9" x14ac:dyDescent="0.25">
      <c r="A2912" s="134" t="s">
        <v>702</v>
      </c>
      <c r="B2912" s="134" t="s">
        <v>64</v>
      </c>
      <c r="C2912" s="168">
        <v>2024</v>
      </c>
      <c r="D2912" s="173" t="s">
        <v>323</v>
      </c>
      <c r="E2912" s="174" t="s">
        <v>328</v>
      </c>
      <c r="F2912" s="168" t="s">
        <v>284</v>
      </c>
      <c r="G2912" s="168" t="s">
        <v>721</v>
      </c>
      <c r="H2912" s="170" t="s">
        <v>365</v>
      </c>
      <c r="I2912" s="171">
        <v>16</v>
      </c>
    </row>
    <row r="2913" spans="1:9" x14ac:dyDescent="0.25">
      <c r="A2913" s="134" t="s">
        <v>702</v>
      </c>
      <c r="B2913" s="134" t="s">
        <v>64</v>
      </c>
      <c r="C2913" s="168">
        <v>2024</v>
      </c>
      <c r="D2913" s="173" t="s">
        <v>323</v>
      </c>
      <c r="E2913" s="174" t="s">
        <v>328</v>
      </c>
      <c r="F2913" s="168" t="s">
        <v>284</v>
      </c>
      <c r="G2913" s="168" t="s">
        <v>721</v>
      </c>
      <c r="H2913" s="170" t="s">
        <v>366</v>
      </c>
      <c r="I2913" s="171">
        <v>4</v>
      </c>
    </row>
    <row r="2914" spans="1:9" x14ac:dyDescent="0.25">
      <c r="A2914" s="134" t="s">
        <v>702</v>
      </c>
      <c r="B2914" s="134" t="s">
        <v>64</v>
      </c>
      <c r="C2914" s="168">
        <v>2024</v>
      </c>
      <c r="D2914" s="173" t="s">
        <v>323</v>
      </c>
      <c r="E2914" s="174" t="s">
        <v>328</v>
      </c>
      <c r="F2914" s="168" t="s">
        <v>284</v>
      </c>
      <c r="G2914" s="168" t="s">
        <v>721</v>
      </c>
      <c r="H2914" s="170" t="s">
        <v>367</v>
      </c>
      <c r="I2914" s="171">
        <v>1.01</v>
      </c>
    </row>
    <row r="2915" spans="1:9" x14ac:dyDescent="0.25">
      <c r="A2915" s="134" t="s">
        <v>702</v>
      </c>
      <c r="B2915" s="134" t="s">
        <v>64</v>
      </c>
      <c r="C2915" s="168">
        <v>2024</v>
      </c>
      <c r="D2915" s="173" t="s">
        <v>323</v>
      </c>
      <c r="E2915" s="174" t="s">
        <v>328</v>
      </c>
      <c r="F2915" s="170">
        <v>10</v>
      </c>
      <c r="G2915" s="170" t="s">
        <v>139</v>
      </c>
      <c r="H2915" s="170" t="s">
        <v>358</v>
      </c>
      <c r="I2915" s="171">
        <v>779</v>
      </c>
    </row>
    <row r="2916" spans="1:9" x14ac:dyDescent="0.25">
      <c r="A2916" s="134" t="s">
        <v>702</v>
      </c>
      <c r="B2916" s="134" t="s">
        <v>64</v>
      </c>
      <c r="C2916" s="168">
        <v>2024</v>
      </c>
      <c r="D2916" s="173" t="s">
        <v>323</v>
      </c>
      <c r="E2916" s="174" t="s">
        <v>328</v>
      </c>
      <c r="F2916" s="170">
        <v>10</v>
      </c>
      <c r="G2916" s="170" t="s">
        <v>139</v>
      </c>
      <c r="H2916" s="170" t="s">
        <v>722</v>
      </c>
      <c r="I2916" s="171">
        <v>780</v>
      </c>
    </row>
    <row r="2917" spans="1:9" x14ac:dyDescent="0.25">
      <c r="A2917" s="134" t="s">
        <v>702</v>
      </c>
      <c r="B2917" s="134" t="s">
        <v>64</v>
      </c>
      <c r="C2917" s="168">
        <v>2024</v>
      </c>
      <c r="D2917" s="173" t="s">
        <v>323</v>
      </c>
      <c r="E2917" s="174" t="s">
        <v>328</v>
      </c>
      <c r="F2917" s="170">
        <v>10</v>
      </c>
      <c r="G2917" s="170" t="s">
        <v>139</v>
      </c>
      <c r="H2917" s="170" t="s">
        <v>144</v>
      </c>
      <c r="I2917" s="171">
        <v>18</v>
      </c>
    </row>
    <row r="2918" spans="1:9" x14ac:dyDescent="0.25">
      <c r="A2918" s="134" t="s">
        <v>702</v>
      </c>
      <c r="B2918" s="134" t="s">
        <v>64</v>
      </c>
      <c r="C2918" s="168">
        <v>2024</v>
      </c>
      <c r="D2918" s="173" t="s">
        <v>323</v>
      </c>
      <c r="E2918" s="174" t="s">
        <v>328</v>
      </c>
      <c r="F2918" s="170">
        <v>10</v>
      </c>
      <c r="G2918" s="170" t="s">
        <v>139</v>
      </c>
      <c r="H2918" s="170" t="s">
        <v>360</v>
      </c>
      <c r="I2918" s="171" t="s">
        <v>284</v>
      </c>
    </row>
    <row r="2919" spans="1:9" x14ac:dyDescent="0.25">
      <c r="A2919" s="134" t="s">
        <v>702</v>
      </c>
      <c r="B2919" s="134" t="s">
        <v>64</v>
      </c>
      <c r="C2919" s="168">
        <v>2024</v>
      </c>
      <c r="D2919" s="173" t="s">
        <v>323</v>
      </c>
      <c r="E2919" s="174" t="s">
        <v>328</v>
      </c>
      <c r="F2919" s="170">
        <v>10</v>
      </c>
      <c r="G2919" s="170" t="s">
        <v>139</v>
      </c>
      <c r="H2919" s="170" t="s">
        <v>145</v>
      </c>
      <c r="I2919" s="171">
        <v>138</v>
      </c>
    </row>
    <row r="2920" spans="1:9" x14ac:dyDescent="0.25">
      <c r="A2920" s="134" t="s">
        <v>702</v>
      </c>
      <c r="B2920" s="134" t="s">
        <v>64</v>
      </c>
      <c r="C2920" s="168">
        <v>2024</v>
      </c>
      <c r="D2920" s="173" t="s">
        <v>323</v>
      </c>
      <c r="E2920" s="174" t="s">
        <v>328</v>
      </c>
      <c r="F2920" s="170">
        <v>10</v>
      </c>
      <c r="G2920" s="170" t="s">
        <v>139</v>
      </c>
      <c r="H2920" s="170" t="s">
        <v>146</v>
      </c>
      <c r="I2920" s="171">
        <v>103</v>
      </c>
    </row>
    <row r="2921" spans="1:9" x14ac:dyDescent="0.25">
      <c r="A2921" s="134" t="s">
        <v>702</v>
      </c>
      <c r="B2921" s="134" t="s">
        <v>64</v>
      </c>
      <c r="C2921" s="168">
        <v>2024</v>
      </c>
      <c r="D2921" s="173" t="s">
        <v>323</v>
      </c>
      <c r="E2921" s="174" t="s">
        <v>328</v>
      </c>
      <c r="F2921" s="170">
        <v>10</v>
      </c>
      <c r="G2921" s="170" t="s">
        <v>139</v>
      </c>
      <c r="H2921" s="170" t="s">
        <v>147</v>
      </c>
      <c r="I2921" s="171">
        <v>30</v>
      </c>
    </row>
    <row r="2922" spans="1:9" x14ac:dyDescent="0.25">
      <c r="A2922" s="134" t="s">
        <v>702</v>
      </c>
      <c r="B2922" s="134" t="s">
        <v>64</v>
      </c>
      <c r="C2922" s="168">
        <v>2024</v>
      </c>
      <c r="D2922" s="173" t="s">
        <v>323</v>
      </c>
      <c r="E2922" s="174" t="s">
        <v>328</v>
      </c>
      <c r="F2922" s="170">
        <v>10</v>
      </c>
      <c r="G2922" s="170" t="s">
        <v>139</v>
      </c>
      <c r="H2922" s="170" t="s">
        <v>148</v>
      </c>
      <c r="I2922" s="171">
        <v>1</v>
      </c>
    </row>
    <row r="2923" spans="1:9" x14ac:dyDescent="0.25">
      <c r="A2923" s="134" t="s">
        <v>702</v>
      </c>
      <c r="B2923" s="134" t="s">
        <v>64</v>
      </c>
      <c r="C2923" s="168">
        <v>2024</v>
      </c>
      <c r="D2923" s="173" t="s">
        <v>323</v>
      </c>
      <c r="E2923" s="174" t="s">
        <v>328</v>
      </c>
      <c r="F2923" s="170">
        <v>10</v>
      </c>
      <c r="G2923" s="170" t="s">
        <v>139</v>
      </c>
      <c r="H2923" s="170" t="s">
        <v>149</v>
      </c>
      <c r="I2923" s="171">
        <v>3</v>
      </c>
    </row>
    <row r="2924" spans="1:9" x14ac:dyDescent="0.25">
      <c r="A2924" s="134" t="s">
        <v>702</v>
      </c>
      <c r="B2924" s="134" t="s">
        <v>64</v>
      </c>
      <c r="C2924" s="168">
        <v>2024</v>
      </c>
      <c r="D2924" s="173" t="s">
        <v>323</v>
      </c>
      <c r="E2924" s="174" t="s">
        <v>328</v>
      </c>
      <c r="F2924" s="170">
        <v>10</v>
      </c>
      <c r="G2924" s="170" t="s">
        <v>139</v>
      </c>
      <c r="H2924" s="170" t="s">
        <v>150</v>
      </c>
      <c r="I2924" s="171">
        <v>14</v>
      </c>
    </row>
    <row r="2925" spans="1:9" x14ac:dyDescent="0.25">
      <c r="A2925" s="134" t="s">
        <v>702</v>
      </c>
      <c r="B2925" s="134" t="s">
        <v>64</v>
      </c>
      <c r="C2925" s="168">
        <v>2024</v>
      </c>
      <c r="D2925" s="173" t="s">
        <v>323</v>
      </c>
      <c r="E2925" s="174" t="s">
        <v>328</v>
      </c>
      <c r="F2925" s="170">
        <v>10</v>
      </c>
      <c r="G2925" s="170" t="s">
        <v>139</v>
      </c>
      <c r="H2925" s="170" t="s">
        <v>151</v>
      </c>
      <c r="I2925" s="171">
        <v>254</v>
      </c>
    </row>
    <row r="2926" spans="1:9" x14ac:dyDescent="0.25">
      <c r="A2926" s="134" t="s">
        <v>702</v>
      </c>
      <c r="B2926" s="134" t="s">
        <v>64</v>
      </c>
      <c r="C2926" s="168">
        <v>2024</v>
      </c>
      <c r="D2926" s="173" t="s">
        <v>323</v>
      </c>
      <c r="E2926" s="174" t="s">
        <v>328</v>
      </c>
      <c r="F2926" s="170">
        <v>10</v>
      </c>
      <c r="G2926" s="170" t="s">
        <v>139</v>
      </c>
      <c r="H2926" s="170" t="s">
        <v>152</v>
      </c>
      <c r="I2926" s="171">
        <v>160</v>
      </c>
    </row>
    <row r="2927" spans="1:9" x14ac:dyDescent="0.25">
      <c r="A2927" s="134" t="s">
        <v>702</v>
      </c>
      <c r="B2927" s="134" t="s">
        <v>64</v>
      </c>
      <c r="C2927" s="168">
        <v>2024</v>
      </c>
      <c r="D2927" s="173" t="s">
        <v>323</v>
      </c>
      <c r="E2927" s="174" t="s">
        <v>328</v>
      </c>
      <c r="F2927" s="170">
        <v>10</v>
      </c>
      <c r="G2927" s="170" t="s">
        <v>139</v>
      </c>
      <c r="H2927" s="170" t="s">
        <v>153</v>
      </c>
      <c r="I2927" s="171">
        <v>8</v>
      </c>
    </row>
    <row r="2928" spans="1:9" x14ac:dyDescent="0.25">
      <c r="A2928" s="134" t="s">
        <v>702</v>
      </c>
      <c r="B2928" s="134" t="s">
        <v>64</v>
      </c>
      <c r="C2928" s="168">
        <v>2024</v>
      </c>
      <c r="D2928" s="173" t="s">
        <v>323</v>
      </c>
      <c r="E2928" s="174" t="s">
        <v>328</v>
      </c>
      <c r="F2928" s="170">
        <v>10</v>
      </c>
      <c r="G2928" s="170" t="s">
        <v>139</v>
      </c>
      <c r="H2928" s="170" t="s">
        <v>154</v>
      </c>
      <c r="I2928" s="171">
        <v>9</v>
      </c>
    </row>
    <row r="2929" spans="1:9" x14ac:dyDescent="0.25">
      <c r="A2929" s="134" t="s">
        <v>702</v>
      </c>
      <c r="B2929" s="134" t="s">
        <v>64</v>
      </c>
      <c r="C2929" s="168">
        <v>2024</v>
      </c>
      <c r="D2929" s="173" t="s">
        <v>323</v>
      </c>
      <c r="E2929" s="174" t="s">
        <v>328</v>
      </c>
      <c r="F2929" s="170">
        <v>10</v>
      </c>
      <c r="G2929" s="170" t="s">
        <v>139</v>
      </c>
      <c r="H2929" s="170" t="s">
        <v>155</v>
      </c>
      <c r="I2929" s="171" t="s">
        <v>284</v>
      </c>
    </row>
    <row r="2930" spans="1:9" x14ac:dyDescent="0.25">
      <c r="A2930" s="134" t="s">
        <v>702</v>
      </c>
      <c r="B2930" s="134" t="s">
        <v>64</v>
      </c>
      <c r="C2930" s="168">
        <v>2024</v>
      </c>
      <c r="D2930" s="173" t="s">
        <v>323</v>
      </c>
      <c r="E2930" s="174" t="s">
        <v>328</v>
      </c>
      <c r="F2930" s="170">
        <v>10</v>
      </c>
      <c r="G2930" s="170" t="s">
        <v>139</v>
      </c>
      <c r="H2930" s="170" t="s">
        <v>361</v>
      </c>
      <c r="I2930" s="171" t="s">
        <v>284</v>
      </c>
    </row>
    <row r="2931" spans="1:9" x14ac:dyDescent="0.25">
      <c r="A2931" s="134" t="s">
        <v>702</v>
      </c>
      <c r="B2931" s="134" t="s">
        <v>64</v>
      </c>
      <c r="C2931" s="168">
        <v>2024</v>
      </c>
      <c r="D2931" s="173" t="s">
        <v>323</v>
      </c>
      <c r="E2931" s="174" t="s">
        <v>328</v>
      </c>
      <c r="F2931" s="170">
        <v>10</v>
      </c>
      <c r="G2931" s="170" t="s">
        <v>139</v>
      </c>
      <c r="H2931" s="170" t="s">
        <v>362</v>
      </c>
      <c r="I2931" s="171" t="s">
        <v>284</v>
      </c>
    </row>
    <row r="2932" spans="1:9" x14ac:dyDescent="0.25">
      <c r="A2932" s="134" t="s">
        <v>702</v>
      </c>
      <c r="B2932" s="134" t="s">
        <v>64</v>
      </c>
      <c r="C2932" s="168">
        <v>2024</v>
      </c>
      <c r="D2932" s="173" t="s">
        <v>323</v>
      </c>
      <c r="E2932" s="174" t="s">
        <v>328</v>
      </c>
      <c r="F2932" s="170">
        <v>10</v>
      </c>
      <c r="G2932" s="170" t="s">
        <v>139</v>
      </c>
      <c r="H2932" s="170" t="s">
        <v>363</v>
      </c>
      <c r="I2932" s="171" t="s">
        <v>284</v>
      </c>
    </row>
    <row r="2933" spans="1:9" x14ac:dyDescent="0.25">
      <c r="A2933" s="134" t="s">
        <v>702</v>
      </c>
      <c r="B2933" s="134" t="s">
        <v>64</v>
      </c>
      <c r="C2933" s="168">
        <v>2024</v>
      </c>
      <c r="D2933" s="173" t="s">
        <v>323</v>
      </c>
      <c r="E2933" s="174" t="s">
        <v>328</v>
      </c>
      <c r="F2933" s="170">
        <v>10</v>
      </c>
      <c r="G2933" s="170" t="s">
        <v>139</v>
      </c>
      <c r="H2933" s="170" t="s">
        <v>156</v>
      </c>
      <c r="I2933" s="171">
        <v>4</v>
      </c>
    </row>
    <row r="2934" spans="1:9" x14ac:dyDescent="0.25">
      <c r="A2934" s="134" t="s">
        <v>702</v>
      </c>
      <c r="B2934" s="134" t="s">
        <v>64</v>
      </c>
      <c r="C2934" s="168">
        <v>2024</v>
      </c>
      <c r="D2934" s="173" t="s">
        <v>323</v>
      </c>
      <c r="E2934" s="174" t="s">
        <v>328</v>
      </c>
      <c r="F2934" s="170">
        <v>10</v>
      </c>
      <c r="G2934" s="170" t="s">
        <v>139</v>
      </c>
      <c r="H2934" s="170" t="s">
        <v>157</v>
      </c>
      <c r="I2934" s="171">
        <v>10</v>
      </c>
    </row>
    <row r="2935" spans="1:9" x14ac:dyDescent="0.25">
      <c r="A2935" s="134" t="s">
        <v>702</v>
      </c>
      <c r="B2935" s="134" t="s">
        <v>64</v>
      </c>
      <c r="C2935" s="168">
        <v>2024</v>
      </c>
      <c r="D2935" s="173" t="s">
        <v>323</v>
      </c>
      <c r="E2935" s="174" t="s">
        <v>328</v>
      </c>
      <c r="F2935" s="170">
        <v>10</v>
      </c>
      <c r="G2935" s="170" t="s">
        <v>139</v>
      </c>
      <c r="H2935" s="170" t="s">
        <v>158</v>
      </c>
      <c r="I2935" s="171">
        <v>6</v>
      </c>
    </row>
    <row r="2936" spans="1:9" x14ac:dyDescent="0.25">
      <c r="A2936" s="134" t="s">
        <v>702</v>
      </c>
      <c r="B2936" s="134" t="s">
        <v>64</v>
      </c>
      <c r="C2936" s="168">
        <v>2024</v>
      </c>
      <c r="D2936" s="173" t="s">
        <v>323</v>
      </c>
      <c r="E2936" s="174" t="s">
        <v>328</v>
      </c>
      <c r="F2936" s="170">
        <v>10</v>
      </c>
      <c r="G2936" s="170" t="s">
        <v>139</v>
      </c>
      <c r="H2936" s="170" t="s">
        <v>364</v>
      </c>
      <c r="I2936" s="171">
        <v>1</v>
      </c>
    </row>
    <row r="2937" spans="1:9" x14ac:dyDescent="0.25">
      <c r="A2937" s="134" t="s">
        <v>702</v>
      </c>
      <c r="B2937" s="134" t="s">
        <v>64</v>
      </c>
      <c r="C2937" s="168">
        <v>2024</v>
      </c>
      <c r="D2937" s="173" t="s">
        <v>323</v>
      </c>
      <c r="E2937" s="174" t="s">
        <v>328</v>
      </c>
      <c r="F2937" s="170">
        <v>10</v>
      </c>
      <c r="G2937" s="170" t="s">
        <v>139</v>
      </c>
      <c r="H2937" s="170" t="s">
        <v>159</v>
      </c>
      <c r="I2937" s="171" t="s">
        <v>284</v>
      </c>
    </row>
    <row r="2938" spans="1:9" x14ac:dyDescent="0.25">
      <c r="A2938" s="134" t="s">
        <v>702</v>
      </c>
      <c r="B2938" s="134" t="s">
        <v>64</v>
      </c>
      <c r="C2938" s="168">
        <v>2024</v>
      </c>
      <c r="D2938" s="173" t="s">
        <v>323</v>
      </c>
      <c r="E2938" s="174" t="s">
        <v>328</v>
      </c>
      <c r="F2938" s="170">
        <v>10</v>
      </c>
      <c r="G2938" s="170" t="s">
        <v>139</v>
      </c>
      <c r="H2938" s="170" t="s">
        <v>160</v>
      </c>
      <c r="I2938" s="171">
        <v>16</v>
      </c>
    </row>
    <row r="2939" spans="1:9" x14ac:dyDescent="0.25">
      <c r="A2939" s="134" t="s">
        <v>702</v>
      </c>
      <c r="B2939" s="134" t="s">
        <v>64</v>
      </c>
      <c r="C2939" s="168">
        <v>2024</v>
      </c>
      <c r="D2939" s="173" t="s">
        <v>323</v>
      </c>
      <c r="E2939" s="174" t="s">
        <v>328</v>
      </c>
      <c r="F2939" s="170">
        <v>10</v>
      </c>
      <c r="G2939" s="170" t="s">
        <v>139</v>
      </c>
      <c r="H2939" s="170" t="s">
        <v>366</v>
      </c>
      <c r="I2939" s="171">
        <v>4</v>
      </c>
    </row>
    <row r="2940" spans="1:9" x14ac:dyDescent="0.25">
      <c r="A2940" s="134" t="s">
        <v>702</v>
      </c>
      <c r="B2940" s="134" t="s">
        <v>64</v>
      </c>
      <c r="C2940" s="168">
        <v>2024</v>
      </c>
      <c r="D2940" s="173" t="s">
        <v>323</v>
      </c>
      <c r="E2940" s="174" t="s">
        <v>328</v>
      </c>
      <c r="F2940" s="170">
        <v>10</v>
      </c>
      <c r="G2940" s="170" t="s">
        <v>139</v>
      </c>
      <c r="H2940" s="170" t="s">
        <v>367</v>
      </c>
      <c r="I2940" s="171">
        <v>1</v>
      </c>
    </row>
    <row r="2941" spans="1:9" x14ac:dyDescent="0.25">
      <c r="A2941" s="134" t="s">
        <v>702</v>
      </c>
      <c r="B2941" s="134" t="s">
        <v>64</v>
      </c>
      <c r="C2941" s="168">
        <v>2024</v>
      </c>
      <c r="D2941" s="173" t="s">
        <v>323</v>
      </c>
      <c r="E2941" s="174" t="s">
        <v>328</v>
      </c>
      <c r="F2941" s="170">
        <v>30</v>
      </c>
      <c r="G2941" s="170" t="s">
        <v>140</v>
      </c>
      <c r="H2941" s="170" t="s">
        <v>358</v>
      </c>
      <c r="I2941" s="171">
        <v>132</v>
      </c>
    </row>
    <row r="2942" spans="1:9" x14ac:dyDescent="0.25">
      <c r="A2942" s="134" t="s">
        <v>702</v>
      </c>
      <c r="B2942" s="134" t="s">
        <v>64</v>
      </c>
      <c r="C2942" s="168">
        <v>2024</v>
      </c>
      <c r="D2942" s="173" t="s">
        <v>323</v>
      </c>
      <c r="E2942" s="174" t="s">
        <v>328</v>
      </c>
      <c r="F2942" s="170">
        <v>30</v>
      </c>
      <c r="G2942" s="170" t="s">
        <v>140</v>
      </c>
      <c r="H2942" s="170" t="s">
        <v>722</v>
      </c>
      <c r="I2942" s="171">
        <v>139</v>
      </c>
    </row>
    <row r="2943" spans="1:9" x14ac:dyDescent="0.25">
      <c r="A2943" s="134" t="s">
        <v>702</v>
      </c>
      <c r="B2943" s="134" t="s">
        <v>64</v>
      </c>
      <c r="C2943" s="168">
        <v>2024</v>
      </c>
      <c r="D2943" s="173" t="s">
        <v>323</v>
      </c>
      <c r="E2943" s="174" t="s">
        <v>328</v>
      </c>
      <c r="F2943" s="170">
        <v>30</v>
      </c>
      <c r="G2943" s="170" t="s">
        <v>140</v>
      </c>
      <c r="H2943" s="172" t="s">
        <v>149</v>
      </c>
      <c r="I2943" s="171">
        <v>3</v>
      </c>
    </row>
    <row r="2944" spans="1:9" x14ac:dyDescent="0.25">
      <c r="A2944" s="134" t="s">
        <v>702</v>
      </c>
      <c r="B2944" s="134" t="s">
        <v>64</v>
      </c>
      <c r="C2944" s="168">
        <v>2024</v>
      </c>
      <c r="D2944" s="173" t="s">
        <v>323</v>
      </c>
      <c r="E2944" s="174" t="s">
        <v>328</v>
      </c>
      <c r="F2944" s="170">
        <v>30</v>
      </c>
      <c r="G2944" s="170" t="s">
        <v>140</v>
      </c>
      <c r="H2944" s="172" t="s">
        <v>151</v>
      </c>
      <c r="I2944" s="171">
        <v>73</v>
      </c>
    </row>
    <row r="2945" spans="1:9" x14ac:dyDescent="0.25">
      <c r="A2945" s="134" t="s">
        <v>702</v>
      </c>
      <c r="B2945" s="134" t="s">
        <v>64</v>
      </c>
      <c r="C2945" s="168">
        <v>2024</v>
      </c>
      <c r="D2945" s="173" t="s">
        <v>323</v>
      </c>
      <c r="E2945" s="174" t="s">
        <v>328</v>
      </c>
      <c r="F2945" s="170">
        <v>30</v>
      </c>
      <c r="G2945" s="170" t="s">
        <v>140</v>
      </c>
      <c r="H2945" s="172" t="s">
        <v>153</v>
      </c>
      <c r="I2945" s="171">
        <v>4</v>
      </c>
    </row>
    <row r="2946" spans="1:9" x14ac:dyDescent="0.25">
      <c r="A2946" s="134" t="s">
        <v>702</v>
      </c>
      <c r="B2946" s="134" t="s">
        <v>64</v>
      </c>
      <c r="C2946" s="168">
        <v>2024</v>
      </c>
      <c r="D2946" s="173" t="s">
        <v>323</v>
      </c>
      <c r="E2946" s="174" t="s">
        <v>328</v>
      </c>
      <c r="F2946" s="170">
        <v>30</v>
      </c>
      <c r="G2946" s="170" t="s">
        <v>140</v>
      </c>
      <c r="H2946" s="172" t="s">
        <v>154</v>
      </c>
      <c r="I2946" s="171">
        <v>13</v>
      </c>
    </row>
    <row r="2947" spans="1:9" x14ac:dyDescent="0.25">
      <c r="A2947" s="134" t="s">
        <v>702</v>
      </c>
      <c r="B2947" s="134" t="s">
        <v>64</v>
      </c>
      <c r="C2947" s="168">
        <v>2024</v>
      </c>
      <c r="D2947" s="173" t="s">
        <v>323</v>
      </c>
      <c r="E2947" s="174" t="s">
        <v>328</v>
      </c>
      <c r="F2947" s="170">
        <v>30</v>
      </c>
      <c r="G2947" s="170" t="s">
        <v>140</v>
      </c>
      <c r="H2947" s="172" t="s">
        <v>155</v>
      </c>
      <c r="I2947" s="171">
        <v>1</v>
      </c>
    </row>
    <row r="2948" spans="1:9" x14ac:dyDescent="0.25">
      <c r="A2948" s="134" t="s">
        <v>702</v>
      </c>
      <c r="B2948" s="134" t="s">
        <v>64</v>
      </c>
      <c r="C2948" s="168">
        <v>2024</v>
      </c>
      <c r="D2948" s="173" t="s">
        <v>323</v>
      </c>
      <c r="E2948" s="174" t="s">
        <v>328</v>
      </c>
      <c r="F2948" s="170">
        <v>30</v>
      </c>
      <c r="G2948" s="170" t="s">
        <v>140</v>
      </c>
      <c r="H2948" s="172" t="s">
        <v>361</v>
      </c>
      <c r="I2948" s="171">
        <v>1</v>
      </c>
    </row>
    <row r="2949" spans="1:9" x14ac:dyDescent="0.25">
      <c r="A2949" s="134" t="s">
        <v>702</v>
      </c>
      <c r="B2949" s="134" t="s">
        <v>64</v>
      </c>
      <c r="C2949" s="168">
        <v>2024</v>
      </c>
      <c r="D2949" s="173" t="s">
        <v>323</v>
      </c>
      <c r="E2949" s="174" t="s">
        <v>328</v>
      </c>
      <c r="F2949" s="170">
        <v>30</v>
      </c>
      <c r="G2949" s="170" t="s">
        <v>140</v>
      </c>
      <c r="H2949" s="172" t="s">
        <v>611</v>
      </c>
      <c r="I2949" s="171" t="s">
        <v>284</v>
      </c>
    </row>
    <row r="2950" spans="1:9" x14ac:dyDescent="0.25">
      <c r="A2950" s="134" t="s">
        <v>702</v>
      </c>
      <c r="B2950" s="134" t="s">
        <v>64</v>
      </c>
      <c r="C2950" s="168">
        <v>2024</v>
      </c>
      <c r="D2950" s="173" t="s">
        <v>323</v>
      </c>
      <c r="E2950" s="174" t="s">
        <v>328</v>
      </c>
      <c r="F2950" s="170">
        <v>30</v>
      </c>
      <c r="G2950" s="170" t="s">
        <v>140</v>
      </c>
      <c r="H2950" s="172" t="s">
        <v>363</v>
      </c>
      <c r="I2950" s="171" t="s">
        <v>284</v>
      </c>
    </row>
    <row r="2951" spans="1:9" x14ac:dyDescent="0.25">
      <c r="A2951" s="134" t="s">
        <v>702</v>
      </c>
      <c r="B2951" s="134" t="s">
        <v>64</v>
      </c>
      <c r="C2951" s="168">
        <v>2024</v>
      </c>
      <c r="D2951" s="173" t="s">
        <v>323</v>
      </c>
      <c r="E2951" s="174" t="s">
        <v>328</v>
      </c>
      <c r="F2951" s="170">
        <v>30</v>
      </c>
      <c r="G2951" s="170" t="s">
        <v>140</v>
      </c>
      <c r="H2951" s="172" t="s">
        <v>364</v>
      </c>
      <c r="I2951" s="171">
        <v>30</v>
      </c>
    </row>
    <row r="2952" spans="1:9" x14ac:dyDescent="0.25">
      <c r="A2952" s="134" t="s">
        <v>702</v>
      </c>
      <c r="B2952" s="134" t="s">
        <v>64</v>
      </c>
      <c r="C2952" s="168">
        <v>2024</v>
      </c>
      <c r="D2952" s="173" t="s">
        <v>323</v>
      </c>
      <c r="E2952" s="174" t="s">
        <v>328</v>
      </c>
      <c r="F2952" s="170">
        <v>30</v>
      </c>
      <c r="G2952" s="170" t="s">
        <v>140</v>
      </c>
      <c r="H2952" s="172" t="s">
        <v>159</v>
      </c>
      <c r="I2952" s="171">
        <v>8</v>
      </c>
    </row>
    <row r="2953" spans="1:9" x14ac:dyDescent="0.25">
      <c r="A2953" s="134" t="s">
        <v>702</v>
      </c>
      <c r="B2953" s="134" t="s">
        <v>64</v>
      </c>
      <c r="C2953" s="168">
        <v>2024</v>
      </c>
      <c r="D2953" s="173" t="s">
        <v>323</v>
      </c>
      <c r="E2953" s="174" t="s">
        <v>328</v>
      </c>
      <c r="F2953" s="170">
        <v>30</v>
      </c>
      <c r="G2953" s="170" t="s">
        <v>139</v>
      </c>
      <c r="H2953" s="170" t="s">
        <v>367</v>
      </c>
      <c r="I2953" s="171">
        <v>1.05</v>
      </c>
    </row>
    <row r="2954" spans="1:9" x14ac:dyDescent="0.25">
      <c r="A2954" s="134" t="s">
        <v>702</v>
      </c>
      <c r="B2954" s="134" t="s">
        <v>64</v>
      </c>
      <c r="C2954" s="168">
        <v>2024</v>
      </c>
      <c r="D2954" s="173" t="s">
        <v>323</v>
      </c>
      <c r="E2954" s="174" t="s">
        <v>328</v>
      </c>
      <c r="F2954" s="170">
        <v>40</v>
      </c>
      <c r="G2954" s="170" t="s">
        <v>141</v>
      </c>
      <c r="H2954" s="170" t="s">
        <v>358</v>
      </c>
      <c r="I2954" s="171">
        <v>1</v>
      </c>
    </row>
    <row r="2955" spans="1:9" x14ac:dyDescent="0.25">
      <c r="A2955" s="134" t="s">
        <v>702</v>
      </c>
      <c r="B2955" s="134" t="s">
        <v>64</v>
      </c>
      <c r="C2955" s="168">
        <v>2024</v>
      </c>
      <c r="D2955" s="173" t="s">
        <v>323</v>
      </c>
      <c r="E2955" s="174" t="s">
        <v>328</v>
      </c>
      <c r="F2955" s="170">
        <v>40</v>
      </c>
      <c r="G2955" s="170" t="s">
        <v>141</v>
      </c>
      <c r="H2955" s="170" t="s">
        <v>722</v>
      </c>
      <c r="I2955" s="171">
        <v>1</v>
      </c>
    </row>
    <row r="2956" spans="1:9" x14ac:dyDescent="0.25">
      <c r="A2956" s="134" t="s">
        <v>702</v>
      </c>
      <c r="B2956" s="134" t="s">
        <v>64</v>
      </c>
      <c r="C2956" s="168">
        <v>2024</v>
      </c>
      <c r="D2956" s="173" t="s">
        <v>323</v>
      </c>
      <c r="E2956" s="174" t="s">
        <v>328</v>
      </c>
      <c r="F2956" s="170">
        <v>40</v>
      </c>
      <c r="G2956" s="170" t="s">
        <v>141</v>
      </c>
      <c r="H2956" s="170" t="s">
        <v>144</v>
      </c>
      <c r="I2956" s="171" t="s">
        <v>284</v>
      </c>
    </row>
    <row r="2957" spans="1:9" x14ac:dyDescent="0.25">
      <c r="A2957" s="134" t="s">
        <v>702</v>
      </c>
      <c r="B2957" s="134" t="s">
        <v>64</v>
      </c>
      <c r="C2957" s="168">
        <v>2024</v>
      </c>
      <c r="D2957" s="173" t="s">
        <v>323</v>
      </c>
      <c r="E2957" s="174" t="s">
        <v>328</v>
      </c>
      <c r="F2957" s="170">
        <v>40</v>
      </c>
      <c r="G2957" s="170" t="s">
        <v>141</v>
      </c>
      <c r="H2957" s="170" t="s">
        <v>360</v>
      </c>
      <c r="I2957" s="171" t="s">
        <v>284</v>
      </c>
    </row>
    <row r="2958" spans="1:9" x14ac:dyDescent="0.25">
      <c r="A2958" s="134" t="s">
        <v>702</v>
      </c>
      <c r="B2958" s="134" t="s">
        <v>64</v>
      </c>
      <c r="C2958" s="168">
        <v>2024</v>
      </c>
      <c r="D2958" s="173" t="s">
        <v>323</v>
      </c>
      <c r="E2958" s="174" t="s">
        <v>328</v>
      </c>
      <c r="F2958" s="170">
        <v>40</v>
      </c>
      <c r="G2958" s="170" t="s">
        <v>141</v>
      </c>
      <c r="H2958" s="170" t="s">
        <v>145</v>
      </c>
      <c r="I2958" s="171" t="s">
        <v>284</v>
      </c>
    </row>
    <row r="2959" spans="1:9" x14ac:dyDescent="0.25">
      <c r="A2959" s="134" t="s">
        <v>702</v>
      </c>
      <c r="B2959" s="134" t="s">
        <v>64</v>
      </c>
      <c r="C2959" s="168">
        <v>2024</v>
      </c>
      <c r="D2959" s="173" t="s">
        <v>323</v>
      </c>
      <c r="E2959" s="174" t="s">
        <v>328</v>
      </c>
      <c r="F2959" s="170">
        <v>40</v>
      </c>
      <c r="G2959" s="170" t="s">
        <v>141</v>
      </c>
      <c r="H2959" s="170" t="s">
        <v>146</v>
      </c>
      <c r="I2959" s="171" t="s">
        <v>284</v>
      </c>
    </row>
    <row r="2960" spans="1:9" x14ac:dyDescent="0.25">
      <c r="A2960" s="134" t="s">
        <v>702</v>
      </c>
      <c r="B2960" s="134" t="s">
        <v>64</v>
      </c>
      <c r="C2960" s="168">
        <v>2024</v>
      </c>
      <c r="D2960" s="173" t="s">
        <v>323</v>
      </c>
      <c r="E2960" s="174" t="s">
        <v>328</v>
      </c>
      <c r="F2960" s="170">
        <v>40</v>
      </c>
      <c r="G2960" s="170" t="s">
        <v>141</v>
      </c>
      <c r="H2960" s="170" t="s">
        <v>147</v>
      </c>
      <c r="I2960" s="171" t="s">
        <v>284</v>
      </c>
    </row>
    <row r="2961" spans="1:9" x14ac:dyDescent="0.25">
      <c r="A2961" s="134" t="s">
        <v>702</v>
      </c>
      <c r="B2961" s="134" t="s">
        <v>64</v>
      </c>
      <c r="C2961" s="168">
        <v>2024</v>
      </c>
      <c r="D2961" s="173" t="s">
        <v>323</v>
      </c>
      <c r="E2961" s="174" t="s">
        <v>328</v>
      </c>
      <c r="F2961" s="170">
        <v>40</v>
      </c>
      <c r="G2961" s="170" t="s">
        <v>141</v>
      </c>
      <c r="H2961" s="170" t="s">
        <v>148</v>
      </c>
      <c r="I2961" s="171" t="s">
        <v>284</v>
      </c>
    </row>
    <row r="2962" spans="1:9" x14ac:dyDescent="0.25">
      <c r="A2962" s="134" t="s">
        <v>702</v>
      </c>
      <c r="B2962" s="134" t="s">
        <v>64</v>
      </c>
      <c r="C2962" s="168">
        <v>2024</v>
      </c>
      <c r="D2962" s="173" t="s">
        <v>323</v>
      </c>
      <c r="E2962" s="174" t="s">
        <v>328</v>
      </c>
      <c r="F2962" s="170">
        <v>40</v>
      </c>
      <c r="G2962" s="170" t="s">
        <v>141</v>
      </c>
      <c r="H2962" s="170" t="s">
        <v>149</v>
      </c>
      <c r="I2962" s="171" t="s">
        <v>284</v>
      </c>
    </row>
    <row r="2963" spans="1:9" x14ac:dyDescent="0.25">
      <c r="A2963" s="134" t="s">
        <v>702</v>
      </c>
      <c r="B2963" s="134" t="s">
        <v>64</v>
      </c>
      <c r="C2963" s="168">
        <v>2024</v>
      </c>
      <c r="D2963" s="173" t="s">
        <v>323</v>
      </c>
      <c r="E2963" s="174" t="s">
        <v>328</v>
      </c>
      <c r="F2963" s="170">
        <v>40</v>
      </c>
      <c r="G2963" s="170" t="s">
        <v>141</v>
      </c>
      <c r="H2963" s="170" t="s">
        <v>150</v>
      </c>
      <c r="I2963" s="171" t="s">
        <v>284</v>
      </c>
    </row>
    <row r="2964" spans="1:9" x14ac:dyDescent="0.25">
      <c r="A2964" s="134" t="s">
        <v>702</v>
      </c>
      <c r="B2964" s="134" t="s">
        <v>64</v>
      </c>
      <c r="C2964" s="168">
        <v>2024</v>
      </c>
      <c r="D2964" s="173" t="s">
        <v>323</v>
      </c>
      <c r="E2964" s="174" t="s">
        <v>328</v>
      </c>
      <c r="F2964" s="170">
        <v>40</v>
      </c>
      <c r="G2964" s="170" t="s">
        <v>141</v>
      </c>
      <c r="H2964" s="170" t="s">
        <v>151</v>
      </c>
      <c r="I2964" s="171">
        <v>1</v>
      </c>
    </row>
    <row r="2965" spans="1:9" x14ac:dyDescent="0.25">
      <c r="A2965" s="134" t="s">
        <v>702</v>
      </c>
      <c r="B2965" s="134" t="s">
        <v>64</v>
      </c>
      <c r="C2965" s="168">
        <v>2024</v>
      </c>
      <c r="D2965" s="173" t="s">
        <v>323</v>
      </c>
      <c r="E2965" s="174" t="s">
        <v>328</v>
      </c>
      <c r="F2965" s="170">
        <v>40</v>
      </c>
      <c r="G2965" s="170" t="s">
        <v>141</v>
      </c>
      <c r="H2965" s="170" t="s">
        <v>152</v>
      </c>
      <c r="I2965" s="171" t="s">
        <v>284</v>
      </c>
    </row>
    <row r="2966" spans="1:9" x14ac:dyDescent="0.25">
      <c r="A2966" s="134" t="s">
        <v>702</v>
      </c>
      <c r="B2966" s="134" t="s">
        <v>64</v>
      </c>
      <c r="C2966" s="168">
        <v>2024</v>
      </c>
      <c r="D2966" s="173" t="s">
        <v>323</v>
      </c>
      <c r="E2966" s="174" t="s">
        <v>328</v>
      </c>
      <c r="F2966" s="170">
        <v>40</v>
      </c>
      <c r="G2966" s="170" t="s">
        <v>141</v>
      </c>
      <c r="H2966" s="170" t="s">
        <v>153</v>
      </c>
      <c r="I2966" s="171" t="s">
        <v>284</v>
      </c>
    </row>
    <row r="2967" spans="1:9" x14ac:dyDescent="0.25">
      <c r="A2967" s="134" t="s">
        <v>702</v>
      </c>
      <c r="B2967" s="134" t="s">
        <v>64</v>
      </c>
      <c r="C2967" s="168">
        <v>2024</v>
      </c>
      <c r="D2967" s="173" t="s">
        <v>323</v>
      </c>
      <c r="E2967" s="174" t="s">
        <v>328</v>
      </c>
      <c r="F2967" s="170">
        <v>40</v>
      </c>
      <c r="G2967" s="170" t="s">
        <v>141</v>
      </c>
      <c r="H2967" s="170" t="s">
        <v>154</v>
      </c>
      <c r="I2967" s="171" t="s">
        <v>284</v>
      </c>
    </row>
    <row r="2968" spans="1:9" x14ac:dyDescent="0.25">
      <c r="A2968" s="134" t="s">
        <v>702</v>
      </c>
      <c r="B2968" s="134" t="s">
        <v>64</v>
      </c>
      <c r="C2968" s="168">
        <v>2024</v>
      </c>
      <c r="D2968" s="173" t="s">
        <v>323</v>
      </c>
      <c r="E2968" s="174" t="s">
        <v>328</v>
      </c>
      <c r="F2968" s="170">
        <v>40</v>
      </c>
      <c r="G2968" s="170" t="s">
        <v>141</v>
      </c>
      <c r="H2968" s="170" t="s">
        <v>155</v>
      </c>
      <c r="I2968" s="171" t="s">
        <v>284</v>
      </c>
    </row>
    <row r="2969" spans="1:9" x14ac:dyDescent="0.25">
      <c r="A2969" s="134" t="s">
        <v>702</v>
      </c>
      <c r="B2969" s="134" t="s">
        <v>64</v>
      </c>
      <c r="C2969" s="168">
        <v>2024</v>
      </c>
      <c r="D2969" s="173" t="s">
        <v>323</v>
      </c>
      <c r="E2969" s="174" t="s">
        <v>328</v>
      </c>
      <c r="F2969" s="170">
        <v>40</v>
      </c>
      <c r="G2969" s="170" t="s">
        <v>141</v>
      </c>
      <c r="H2969" s="170" t="s">
        <v>361</v>
      </c>
      <c r="I2969" s="171" t="s">
        <v>284</v>
      </c>
    </row>
    <row r="2970" spans="1:9" x14ac:dyDescent="0.25">
      <c r="A2970" s="134" t="s">
        <v>702</v>
      </c>
      <c r="B2970" s="134" t="s">
        <v>64</v>
      </c>
      <c r="C2970" s="168">
        <v>2024</v>
      </c>
      <c r="D2970" s="173" t="s">
        <v>323</v>
      </c>
      <c r="E2970" s="174" t="s">
        <v>328</v>
      </c>
      <c r="F2970" s="170">
        <v>40</v>
      </c>
      <c r="G2970" s="170" t="s">
        <v>141</v>
      </c>
      <c r="H2970" s="170" t="s">
        <v>611</v>
      </c>
      <c r="I2970" s="171" t="s">
        <v>284</v>
      </c>
    </row>
    <row r="2971" spans="1:9" x14ac:dyDescent="0.25">
      <c r="A2971" s="134" t="s">
        <v>702</v>
      </c>
      <c r="B2971" s="134" t="s">
        <v>64</v>
      </c>
      <c r="C2971" s="168">
        <v>2024</v>
      </c>
      <c r="D2971" s="173" t="s">
        <v>323</v>
      </c>
      <c r="E2971" s="174" t="s">
        <v>328</v>
      </c>
      <c r="F2971" s="170">
        <v>40</v>
      </c>
      <c r="G2971" s="170" t="s">
        <v>141</v>
      </c>
      <c r="H2971" s="170" t="s">
        <v>363</v>
      </c>
      <c r="I2971" s="171" t="s">
        <v>284</v>
      </c>
    </row>
    <row r="2972" spans="1:9" x14ac:dyDescent="0.25">
      <c r="A2972" s="134" t="s">
        <v>702</v>
      </c>
      <c r="B2972" s="134" t="s">
        <v>64</v>
      </c>
      <c r="C2972" s="168">
        <v>2024</v>
      </c>
      <c r="D2972" s="173" t="s">
        <v>323</v>
      </c>
      <c r="E2972" s="174" t="s">
        <v>328</v>
      </c>
      <c r="F2972" s="170">
        <v>40</v>
      </c>
      <c r="G2972" s="170" t="s">
        <v>141</v>
      </c>
      <c r="H2972" s="170" t="s">
        <v>156</v>
      </c>
      <c r="I2972" s="171" t="s">
        <v>284</v>
      </c>
    </row>
    <row r="2973" spans="1:9" x14ac:dyDescent="0.25">
      <c r="A2973" s="134" t="s">
        <v>702</v>
      </c>
      <c r="B2973" s="134" t="s">
        <v>64</v>
      </c>
      <c r="C2973" s="168">
        <v>2024</v>
      </c>
      <c r="D2973" s="173" t="s">
        <v>323</v>
      </c>
      <c r="E2973" s="174" t="s">
        <v>328</v>
      </c>
      <c r="F2973" s="170">
        <v>40</v>
      </c>
      <c r="G2973" s="170" t="s">
        <v>141</v>
      </c>
      <c r="H2973" s="170" t="s">
        <v>157</v>
      </c>
      <c r="I2973" s="171" t="s">
        <v>284</v>
      </c>
    </row>
    <row r="2974" spans="1:9" x14ac:dyDescent="0.25">
      <c r="A2974" s="134" t="s">
        <v>702</v>
      </c>
      <c r="B2974" s="134" t="s">
        <v>64</v>
      </c>
      <c r="C2974" s="168">
        <v>2024</v>
      </c>
      <c r="D2974" s="173" t="s">
        <v>323</v>
      </c>
      <c r="E2974" s="174" t="s">
        <v>328</v>
      </c>
      <c r="F2974" s="170">
        <v>40</v>
      </c>
      <c r="G2974" s="170" t="s">
        <v>141</v>
      </c>
      <c r="H2974" s="170" t="s">
        <v>158</v>
      </c>
      <c r="I2974" s="171" t="s">
        <v>284</v>
      </c>
    </row>
    <row r="2975" spans="1:9" x14ac:dyDescent="0.25">
      <c r="A2975" s="134" t="s">
        <v>702</v>
      </c>
      <c r="B2975" s="134" t="s">
        <v>64</v>
      </c>
      <c r="C2975" s="168">
        <v>2024</v>
      </c>
      <c r="D2975" s="173" t="s">
        <v>323</v>
      </c>
      <c r="E2975" s="174" t="s">
        <v>328</v>
      </c>
      <c r="F2975" s="170">
        <v>40</v>
      </c>
      <c r="G2975" s="170" t="s">
        <v>141</v>
      </c>
      <c r="H2975" s="170" t="s">
        <v>364</v>
      </c>
      <c r="I2975" s="171" t="s">
        <v>284</v>
      </c>
    </row>
    <row r="2976" spans="1:9" x14ac:dyDescent="0.25">
      <c r="A2976" s="134" t="s">
        <v>702</v>
      </c>
      <c r="B2976" s="134" t="s">
        <v>64</v>
      </c>
      <c r="C2976" s="168">
        <v>2024</v>
      </c>
      <c r="D2976" s="173" t="s">
        <v>323</v>
      </c>
      <c r="E2976" s="174" t="s">
        <v>328</v>
      </c>
      <c r="F2976" s="170">
        <v>40</v>
      </c>
      <c r="G2976" s="170" t="s">
        <v>141</v>
      </c>
      <c r="H2976" s="170" t="s">
        <v>159</v>
      </c>
      <c r="I2976" s="171" t="s">
        <v>284</v>
      </c>
    </row>
    <row r="2977" spans="1:9" x14ac:dyDescent="0.25">
      <c r="A2977" s="134" t="s">
        <v>702</v>
      </c>
      <c r="B2977" s="134" t="s">
        <v>64</v>
      </c>
      <c r="C2977" s="168">
        <v>2024</v>
      </c>
      <c r="D2977" s="173" t="s">
        <v>323</v>
      </c>
      <c r="E2977" s="174" t="s">
        <v>328</v>
      </c>
      <c r="F2977" s="170">
        <v>40</v>
      </c>
      <c r="G2977" s="170" t="s">
        <v>141</v>
      </c>
      <c r="H2977" s="170" t="s">
        <v>365</v>
      </c>
      <c r="I2977" s="171" t="s">
        <v>284</v>
      </c>
    </row>
    <row r="2978" spans="1:9" x14ac:dyDescent="0.25">
      <c r="A2978" s="134" t="s">
        <v>702</v>
      </c>
      <c r="B2978" s="134" t="s">
        <v>64</v>
      </c>
      <c r="C2978" s="168">
        <v>2024</v>
      </c>
      <c r="D2978" s="173" t="s">
        <v>323</v>
      </c>
      <c r="E2978" s="174" t="s">
        <v>328</v>
      </c>
      <c r="F2978" s="170">
        <v>40</v>
      </c>
      <c r="G2978" s="170" t="s">
        <v>141</v>
      </c>
      <c r="H2978" s="170" t="s">
        <v>160</v>
      </c>
      <c r="I2978" s="171" t="s">
        <v>284</v>
      </c>
    </row>
    <row r="2979" spans="1:9" x14ac:dyDescent="0.25">
      <c r="A2979" s="134" t="s">
        <v>702</v>
      </c>
      <c r="B2979" s="134" t="s">
        <v>64</v>
      </c>
      <c r="C2979" s="168">
        <v>2024</v>
      </c>
      <c r="D2979" s="173" t="s">
        <v>323</v>
      </c>
      <c r="E2979" s="174" t="s">
        <v>328</v>
      </c>
      <c r="F2979" s="170">
        <v>40</v>
      </c>
      <c r="G2979" s="170" t="s">
        <v>141</v>
      </c>
      <c r="H2979" s="170" t="s">
        <v>366</v>
      </c>
      <c r="I2979" s="171" t="s">
        <v>284</v>
      </c>
    </row>
    <row r="2980" spans="1:9" x14ac:dyDescent="0.25">
      <c r="A2980" s="134" t="s">
        <v>702</v>
      </c>
      <c r="B2980" s="134" t="s">
        <v>64</v>
      </c>
      <c r="C2980" s="168">
        <v>2024</v>
      </c>
      <c r="D2980" s="173" t="s">
        <v>323</v>
      </c>
      <c r="E2980" s="174" t="s">
        <v>328</v>
      </c>
      <c r="F2980" s="170">
        <v>40</v>
      </c>
      <c r="G2980" s="170" t="s">
        <v>141</v>
      </c>
      <c r="H2980" s="172" t="s">
        <v>367</v>
      </c>
      <c r="I2980" s="171">
        <v>1</v>
      </c>
    </row>
    <row r="2981" spans="1:9" x14ac:dyDescent="0.25">
      <c r="A2981" s="134" t="s">
        <v>702</v>
      </c>
      <c r="B2981" s="134" t="s">
        <v>64</v>
      </c>
      <c r="C2981" s="168">
        <v>2024</v>
      </c>
      <c r="D2981" s="173" t="s">
        <v>323</v>
      </c>
      <c r="E2981" s="174" t="s">
        <v>328</v>
      </c>
      <c r="F2981" s="170">
        <v>50</v>
      </c>
      <c r="G2981" s="170" t="s">
        <v>532</v>
      </c>
      <c r="H2981" s="170" t="s">
        <v>358</v>
      </c>
      <c r="I2981" s="171" t="s">
        <v>284</v>
      </c>
    </row>
    <row r="2982" spans="1:9" x14ac:dyDescent="0.25">
      <c r="A2982" s="134" t="s">
        <v>702</v>
      </c>
      <c r="B2982" s="134" t="s">
        <v>64</v>
      </c>
      <c r="C2982" s="168">
        <v>2024</v>
      </c>
      <c r="D2982" s="173" t="s">
        <v>323</v>
      </c>
      <c r="E2982" s="174" t="s">
        <v>328</v>
      </c>
      <c r="F2982" s="170">
        <v>50</v>
      </c>
      <c r="G2982" s="170" t="s">
        <v>532</v>
      </c>
      <c r="H2982" s="170" t="s">
        <v>722</v>
      </c>
      <c r="I2982" s="171" t="s">
        <v>284</v>
      </c>
    </row>
    <row r="2983" spans="1:9" x14ac:dyDescent="0.25">
      <c r="A2983" s="134" t="s">
        <v>702</v>
      </c>
      <c r="B2983" s="134" t="s">
        <v>64</v>
      </c>
      <c r="C2983" s="168">
        <v>2024</v>
      </c>
      <c r="D2983" s="173" t="s">
        <v>323</v>
      </c>
      <c r="E2983" s="174" t="s">
        <v>328</v>
      </c>
      <c r="F2983" s="170">
        <v>50</v>
      </c>
      <c r="G2983" s="170" t="s">
        <v>532</v>
      </c>
      <c r="H2983" s="170" t="s">
        <v>145</v>
      </c>
      <c r="I2983" s="171" t="s">
        <v>284</v>
      </c>
    </row>
    <row r="2984" spans="1:9" x14ac:dyDescent="0.25">
      <c r="A2984" s="134" t="s">
        <v>702</v>
      </c>
      <c r="B2984" s="134" t="s">
        <v>64</v>
      </c>
      <c r="C2984" s="168">
        <v>2024</v>
      </c>
      <c r="D2984" s="173" t="s">
        <v>323</v>
      </c>
      <c r="E2984" s="174" t="s">
        <v>328</v>
      </c>
      <c r="F2984" s="170">
        <v>50</v>
      </c>
      <c r="G2984" s="170" t="s">
        <v>532</v>
      </c>
      <c r="H2984" s="170" t="s">
        <v>146</v>
      </c>
      <c r="I2984" s="171" t="s">
        <v>284</v>
      </c>
    </row>
    <row r="2985" spans="1:9" x14ac:dyDescent="0.25">
      <c r="A2985" s="134" t="s">
        <v>702</v>
      </c>
      <c r="B2985" s="134" t="s">
        <v>64</v>
      </c>
      <c r="C2985" s="168">
        <v>2024</v>
      </c>
      <c r="D2985" s="173" t="s">
        <v>323</v>
      </c>
      <c r="E2985" s="174" t="s">
        <v>328</v>
      </c>
      <c r="F2985" s="170">
        <v>50</v>
      </c>
      <c r="G2985" s="170" t="s">
        <v>532</v>
      </c>
      <c r="H2985" s="170" t="s">
        <v>147</v>
      </c>
      <c r="I2985" s="171" t="s">
        <v>284</v>
      </c>
    </row>
    <row r="2986" spans="1:9" x14ac:dyDescent="0.25">
      <c r="A2986" s="134" t="s">
        <v>702</v>
      </c>
      <c r="B2986" s="134" t="s">
        <v>64</v>
      </c>
      <c r="C2986" s="168">
        <v>2024</v>
      </c>
      <c r="D2986" s="173" t="s">
        <v>323</v>
      </c>
      <c r="E2986" s="174" t="s">
        <v>328</v>
      </c>
      <c r="F2986" s="170">
        <v>50</v>
      </c>
      <c r="G2986" s="170" t="s">
        <v>532</v>
      </c>
      <c r="H2986" s="170" t="s">
        <v>148</v>
      </c>
      <c r="I2986" s="171" t="s">
        <v>284</v>
      </c>
    </row>
    <row r="2987" spans="1:9" x14ac:dyDescent="0.25">
      <c r="A2987" s="134" t="s">
        <v>702</v>
      </c>
      <c r="B2987" s="134" t="s">
        <v>64</v>
      </c>
      <c r="C2987" s="168">
        <v>2024</v>
      </c>
      <c r="D2987" s="173" t="s">
        <v>323</v>
      </c>
      <c r="E2987" s="174" t="s">
        <v>328</v>
      </c>
      <c r="F2987" s="170">
        <v>50</v>
      </c>
      <c r="G2987" s="170" t="s">
        <v>532</v>
      </c>
      <c r="H2987" s="170" t="s">
        <v>149</v>
      </c>
      <c r="I2987" s="171" t="s">
        <v>284</v>
      </c>
    </row>
    <row r="2988" spans="1:9" x14ac:dyDescent="0.25">
      <c r="A2988" s="134" t="s">
        <v>702</v>
      </c>
      <c r="B2988" s="134" t="s">
        <v>64</v>
      </c>
      <c r="C2988" s="168">
        <v>2024</v>
      </c>
      <c r="D2988" s="173" t="s">
        <v>323</v>
      </c>
      <c r="E2988" s="174" t="s">
        <v>328</v>
      </c>
      <c r="F2988" s="170">
        <v>50</v>
      </c>
      <c r="G2988" s="170" t="s">
        <v>532</v>
      </c>
      <c r="H2988" s="170" t="s">
        <v>150</v>
      </c>
      <c r="I2988" s="171" t="s">
        <v>284</v>
      </c>
    </row>
    <row r="2989" spans="1:9" x14ac:dyDescent="0.25">
      <c r="A2989" s="134" t="s">
        <v>702</v>
      </c>
      <c r="B2989" s="134" t="s">
        <v>64</v>
      </c>
      <c r="C2989" s="168">
        <v>2024</v>
      </c>
      <c r="D2989" s="173" t="s">
        <v>323</v>
      </c>
      <c r="E2989" s="174" t="s">
        <v>328</v>
      </c>
      <c r="F2989" s="170">
        <v>50</v>
      </c>
      <c r="G2989" s="170" t="s">
        <v>532</v>
      </c>
      <c r="H2989" s="170" t="s">
        <v>151</v>
      </c>
      <c r="I2989" s="171" t="s">
        <v>284</v>
      </c>
    </row>
    <row r="2990" spans="1:9" x14ac:dyDescent="0.25">
      <c r="A2990" s="134" t="s">
        <v>702</v>
      </c>
      <c r="B2990" s="134" t="s">
        <v>64</v>
      </c>
      <c r="C2990" s="168">
        <v>2024</v>
      </c>
      <c r="D2990" s="173" t="s">
        <v>323</v>
      </c>
      <c r="E2990" s="174" t="s">
        <v>328</v>
      </c>
      <c r="F2990" s="170">
        <v>50</v>
      </c>
      <c r="G2990" s="170" t="s">
        <v>532</v>
      </c>
      <c r="H2990" s="170" t="s">
        <v>152</v>
      </c>
      <c r="I2990" s="171" t="s">
        <v>284</v>
      </c>
    </row>
    <row r="2991" spans="1:9" x14ac:dyDescent="0.25">
      <c r="A2991" s="134" t="s">
        <v>702</v>
      </c>
      <c r="B2991" s="134" t="s">
        <v>64</v>
      </c>
      <c r="C2991" s="168">
        <v>2024</v>
      </c>
      <c r="D2991" s="173" t="s">
        <v>323</v>
      </c>
      <c r="E2991" s="174" t="s">
        <v>328</v>
      </c>
      <c r="F2991" s="170">
        <v>50</v>
      </c>
      <c r="G2991" s="170" t="s">
        <v>532</v>
      </c>
      <c r="H2991" s="170" t="s">
        <v>153</v>
      </c>
      <c r="I2991" s="171" t="s">
        <v>284</v>
      </c>
    </row>
    <row r="2992" spans="1:9" x14ac:dyDescent="0.25">
      <c r="A2992" s="134" t="s">
        <v>702</v>
      </c>
      <c r="B2992" s="134" t="s">
        <v>64</v>
      </c>
      <c r="C2992" s="168">
        <v>2024</v>
      </c>
      <c r="D2992" s="173" t="s">
        <v>323</v>
      </c>
      <c r="E2992" s="174" t="s">
        <v>328</v>
      </c>
      <c r="F2992" s="170">
        <v>50</v>
      </c>
      <c r="G2992" s="170" t="s">
        <v>532</v>
      </c>
      <c r="H2992" s="170" t="s">
        <v>158</v>
      </c>
      <c r="I2992" s="171" t="s">
        <v>284</v>
      </c>
    </row>
    <row r="2993" spans="1:9" x14ac:dyDescent="0.25">
      <c r="A2993" s="134" t="s">
        <v>702</v>
      </c>
      <c r="B2993" s="134" t="s">
        <v>64</v>
      </c>
      <c r="C2993" s="168">
        <v>2024</v>
      </c>
      <c r="D2993" s="173" t="s">
        <v>323</v>
      </c>
      <c r="E2993" s="174" t="s">
        <v>328</v>
      </c>
      <c r="F2993" s="170">
        <v>50</v>
      </c>
      <c r="G2993" s="170" t="s">
        <v>532</v>
      </c>
      <c r="H2993" s="170" t="s">
        <v>364</v>
      </c>
      <c r="I2993" s="171" t="s">
        <v>284</v>
      </c>
    </row>
    <row r="2994" spans="1:9" x14ac:dyDescent="0.25">
      <c r="A2994" s="134" t="s">
        <v>702</v>
      </c>
      <c r="B2994" s="134" t="s">
        <v>64</v>
      </c>
      <c r="C2994" s="168">
        <v>2024</v>
      </c>
      <c r="D2994" s="173" t="s">
        <v>323</v>
      </c>
      <c r="E2994" s="174" t="s">
        <v>328</v>
      </c>
      <c r="F2994" s="170">
        <v>50</v>
      </c>
      <c r="G2994" s="170" t="s">
        <v>532</v>
      </c>
      <c r="H2994" s="170" t="s">
        <v>159</v>
      </c>
      <c r="I2994" s="171" t="s">
        <v>284</v>
      </c>
    </row>
    <row r="2995" spans="1:9" x14ac:dyDescent="0.25">
      <c r="A2995" s="134" t="s">
        <v>702</v>
      </c>
      <c r="B2995" s="134" t="s">
        <v>64</v>
      </c>
      <c r="C2995" s="168">
        <v>2024</v>
      </c>
      <c r="D2995" s="173" t="s">
        <v>323</v>
      </c>
      <c r="E2995" s="174" t="s">
        <v>328</v>
      </c>
      <c r="F2995" s="170">
        <v>50</v>
      </c>
      <c r="G2995" s="170" t="s">
        <v>532</v>
      </c>
      <c r="H2995" s="170" t="s">
        <v>365</v>
      </c>
      <c r="I2995" s="171" t="s">
        <v>284</v>
      </c>
    </row>
    <row r="2996" spans="1:9" x14ac:dyDescent="0.25">
      <c r="A2996" s="134" t="s">
        <v>702</v>
      </c>
      <c r="B2996" s="134" t="s">
        <v>64</v>
      </c>
      <c r="C2996" s="168">
        <v>2024</v>
      </c>
      <c r="D2996" s="173" t="s">
        <v>323</v>
      </c>
      <c r="E2996" s="174" t="s">
        <v>328</v>
      </c>
      <c r="F2996" s="170">
        <v>50</v>
      </c>
      <c r="G2996" s="170" t="s">
        <v>532</v>
      </c>
      <c r="H2996" s="170" t="s">
        <v>160</v>
      </c>
      <c r="I2996" s="171" t="s">
        <v>284</v>
      </c>
    </row>
    <row r="2997" spans="1:9" x14ac:dyDescent="0.25">
      <c r="A2997" s="134" t="s">
        <v>702</v>
      </c>
      <c r="B2997" s="134" t="s">
        <v>64</v>
      </c>
      <c r="C2997" s="168">
        <v>2024</v>
      </c>
      <c r="D2997" s="173" t="s">
        <v>323</v>
      </c>
      <c r="E2997" s="174" t="s">
        <v>328</v>
      </c>
      <c r="F2997" s="170">
        <v>50</v>
      </c>
      <c r="G2997" s="170" t="s">
        <v>532</v>
      </c>
      <c r="H2997" s="170" t="s">
        <v>366</v>
      </c>
      <c r="I2997" s="171" t="s">
        <v>284</v>
      </c>
    </row>
    <row r="2998" spans="1:9" x14ac:dyDescent="0.25">
      <c r="A2998" s="134" t="s">
        <v>702</v>
      </c>
      <c r="B2998" s="134" t="s">
        <v>64</v>
      </c>
      <c r="C2998" s="168">
        <v>2024</v>
      </c>
      <c r="D2998" s="173" t="s">
        <v>323</v>
      </c>
      <c r="E2998" s="174" t="s">
        <v>328</v>
      </c>
      <c r="F2998" s="170">
        <v>50</v>
      </c>
      <c r="G2998" s="170" t="s">
        <v>532</v>
      </c>
      <c r="H2998" s="170" t="s">
        <v>367</v>
      </c>
      <c r="I2998" s="171" t="s">
        <v>284</v>
      </c>
    </row>
    <row r="2999" spans="1:9" x14ac:dyDescent="0.25">
      <c r="A2999" s="134" t="s">
        <v>702</v>
      </c>
      <c r="B2999" s="134" t="s">
        <v>64</v>
      </c>
      <c r="C2999" s="168">
        <v>2024</v>
      </c>
      <c r="D2999" s="170" t="s">
        <v>324</v>
      </c>
      <c r="E2999" s="174" t="s">
        <v>328</v>
      </c>
      <c r="F2999" s="168" t="s">
        <v>284</v>
      </c>
      <c r="G2999" s="168" t="s">
        <v>721</v>
      </c>
      <c r="H2999" s="170" t="s">
        <v>358</v>
      </c>
      <c r="I2999" s="171">
        <v>436</v>
      </c>
    </row>
    <row r="3000" spans="1:9" x14ac:dyDescent="0.25">
      <c r="A3000" s="134" t="s">
        <v>702</v>
      </c>
      <c r="B3000" s="134" t="s">
        <v>64</v>
      </c>
      <c r="C3000" s="168">
        <v>2024</v>
      </c>
      <c r="D3000" s="170" t="s">
        <v>324</v>
      </c>
      <c r="E3000" s="174" t="s">
        <v>328</v>
      </c>
      <c r="F3000" s="168" t="s">
        <v>284</v>
      </c>
      <c r="G3000" s="168" t="s">
        <v>721</v>
      </c>
      <c r="H3000" s="170" t="s">
        <v>359</v>
      </c>
      <c r="I3000" s="171">
        <v>439</v>
      </c>
    </row>
    <row r="3001" spans="1:9" x14ac:dyDescent="0.25">
      <c r="A3001" s="134" t="s">
        <v>702</v>
      </c>
      <c r="B3001" s="134" t="s">
        <v>64</v>
      </c>
      <c r="C3001" s="168">
        <v>2024</v>
      </c>
      <c r="D3001" s="170" t="s">
        <v>324</v>
      </c>
      <c r="E3001" s="174" t="s">
        <v>328</v>
      </c>
      <c r="F3001" s="168" t="s">
        <v>284</v>
      </c>
      <c r="G3001" s="168" t="s">
        <v>721</v>
      </c>
      <c r="H3001" s="170" t="s">
        <v>144</v>
      </c>
      <c r="I3001" s="171">
        <v>2</v>
      </c>
    </row>
    <row r="3002" spans="1:9" x14ac:dyDescent="0.25">
      <c r="A3002" s="134" t="s">
        <v>702</v>
      </c>
      <c r="B3002" s="134" t="s">
        <v>64</v>
      </c>
      <c r="C3002" s="168">
        <v>2024</v>
      </c>
      <c r="D3002" s="170" t="s">
        <v>324</v>
      </c>
      <c r="E3002" s="174" t="s">
        <v>328</v>
      </c>
      <c r="F3002" s="168" t="s">
        <v>284</v>
      </c>
      <c r="G3002" s="168" t="s">
        <v>721</v>
      </c>
      <c r="H3002" s="170" t="s">
        <v>360</v>
      </c>
      <c r="I3002" s="171" t="s">
        <v>284</v>
      </c>
    </row>
    <row r="3003" spans="1:9" x14ac:dyDescent="0.25">
      <c r="A3003" s="134" t="s">
        <v>702</v>
      </c>
      <c r="B3003" s="134" t="s">
        <v>64</v>
      </c>
      <c r="C3003" s="168">
        <v>2024</v>
      </c>
      <c r="D3003" s="170" t="s">
        <v>324</v>
      </c>
      <c r="E3003" s="174" t="s">
        <v>328</v>
      </c>
      <c r="F3003" s="168" t="s">
        <v>284</v>
      </c>
      <c r="G3003" s="168" t="s">
        <v>721</v>
      </c>
      <c r="H3003" s="170" t="s">
        <v>145</v>
      </c>
      <c r="I3003" s="171">
        <v>121</v>
      </c>
    </row>
    <row r="3004" spans="1:9" x14ac:dyDescent="0.25">
      <c r="A3004" s="134" t="s">
        <v>702</v>
      </c>
      <c r="B3004" s="134" t="s">
        <v>64</v>
      </c>
      <c r="C3004" s="168">
        <v>2024</v>
      </c>
      <c r="D3004" s="170" t="s">
        <v>324</v>
      </c>
      <c r="E3004" s="174" t="s">
        <v>328</v>
      </c>
      <c r="F3004" s="168" t="s">
        <v>284</v>
      </c>
      <c r="G3004" s="168" t="s">
        <v>721</v>
      </c>
      <c r="H3004" s="170" t="s">
        <v>146</v>
      </c>
      <c r="I3004" s="171">
        <v>59</v>
      </c>
    </row>
    <row r="3005" spans="1:9" x14ac:dyDescent="0.25">
      <c r="A3005" s="134" t="s">
        <v>702</v>
      </c>
      <c r="B3005" s="134" t="s">
        <v>64</v>
      </c>
      <c r="C3005" s="168">
        <v>2024</v>
      </c>
      <c r="D3005" s="170" t="s">
        <v>324</v>
      </c>
      <c r="E3005" s="174" t="s">
        <v>328</v>
      </c>
      <c r="F3005" s="168" t="s">
        <v>284</v>
      </c>
      <c r="G3005" s="168" t="s">
        <v>721</v>
      </c>
      <c r="H3005" s="170" t="s">
        <v>147</v>
      </c>
      <c r="I3005" s="171">
        <v>14</v>
      </c>
    </row>
    <row r="3006" spans="1:9" x14ac:dyDescent="0.25">
      <c r="A3006" s="134" t="s">
        <v>702</v>
      </c>
      <c r="B3006" s="134" t="s">
        <v>64</v>
      </c>
      <c r="C3006" s="168">
        <v>2024</v>
      </c>
      <c r="D3006" s="170" t="s">
        <v>324</v>
      </c>
      <c r="E3006" s="174" t="s">
        <v>328</v>
      </c>
      <c r="F3006" s="168" t="s">
        <v>284</v>
      </c>
      <c r="G3006" s="168" t="s">
        <v>721</v>
      </c>
      <c r="H3006" s="170" t="s">
        <v>148</v>
      </c>
      <c r="I3006" s="171">
        <v>1</v>
      </c>
    </row>
    <row r="3007" spans="1:9" x14ac:dyDescent="0.25">
      <c r="A3007" s="134" t="s">
        <v>702</v>
      </c>
      <c r="B3007" s="134" t="s">
        <v>64</v>
      </c>
      <c r="C3007" s="168">
        <v>2024</v>
      </c>
      <c r="D3007" s="170" t="s">
        <v>324</v>
      </c>
      <c r="E3007" s="174" t="s">
        <v>328</v>
      </c>
      <c r="F3007" s="168" t="s">
        <v>284</v>
      </c>
      <c r="G3007" s="168" t="s">
        <v>721</v>
      </c>
      <c r="H3007" s="170" t="s">
        <v>149</v>
      </c>
      <c r="I3007" s="171">
        <v>2</v>
      </c>
    </row>
    <row r="3008" spans="1:9" x14ac:dyDescent="0.25">
      <c r="A3008" s="134" t="s">
        <v>702</v>
      </c>
      <c r="B3008" s="134" t="s">
        <v>64</v>
      </c>
      <c r="C3008" s="168">
        <v>2024</v>
      </c>
      <c r="D3008" s="170" t="s">
        <v>324</v>
      </c>
      <c r="E3008" s="174" t="s">
        <v>328</v>
      </c>
      <c r="F3008" s="168" t="s">
        <v>284</v>
      </c>
      <c r="G3008" s="168" t="s">
        <v>721</v>
      </c>
      <c r="H3008" s="170" t="s">
        <v>150</v>
      </c>
      <c r="I3008" s="171">
        <v>15</v>
      </c>
    </row>
    <row r="3009" spans="1:9" x14ac:dyDescent="0.25">
      <c r="A3009" s="134" t="s">
        <v>702</v>
      </c>
      <c r="B3009" s="134" t="s">
        <v>64</v>
      </c>
      <c r="C3009" s="168">
        <v>2024</v>
      </c>
      <c r="D3009" s="170" t="s">
        <v>324</v>
      </c>
      <c r="E3009" s="174" t="s">
        <v>328</v>
      </c>
      <c r="F3009" s="168" t="s">
        <v>284</v>
      </c>
      <c r="G3009" s="168" t="s">
        <v>721</v>
      </c>
      <c r="H3009" s="170" t="s">
        <v>151</v>
      </c>
      <c r="I3009" s="171">
        <v>141</v>
      </c>
    </row>
    <row r="3010" spans="1:9" x14ac:dyDescent="0.25">
      <c r="A3010" s="134" t="s">
        <v>702</v>
      </c>
      <c r="B3010" s="134" t="s">
        <v>64</v>
      </c>
      <c r="C3010" s="168">
        <v>2024</v>
      </c>
      <c r="D3010" s="170" t="s">
        <v>324</v>
      </c>
      <c r="E3010" s="174" t="s">
        <v>328</v>
      </c>
      <c r="F3010" s="168" t="s">
        <v>284</v>
      </c>
      <c r="G3010" s="168" t="s">
        <v>721</v>
      </c>
      <c r="H3010" s="170" t="s">
        <v>152</v>
      </c>
      <c r="I3010" s="171">
        <v>45</v>
      </c>
    </row>
    <row r="3011" spans="1:9" x14ac:dyDescent="0.25">
      <c r="A3011" s="134" t="s">
        <v>702</v>
      </c>
      <c r="B3011" s="134" t="s">
        <v>64</v>
      </c>
      <c r="C3011" s="168">
        <v>2024</v>
      </c>
      <c r="D3011" s="170" t="s">
        <v>324</v>
      </c>
      <c r="E3011" s="174" t="s">
        <v>328</v>
      </c>
      <c r="F3011" s="168" t="s">
        <v>284</v>
      </c>
      <c r="G3011" s="168" t="s">
        <v>721</v>
      </c>
      <c r="H3011" s="170" t="s">
        <v>153</v>
      </c>
      <c r="I3011" s="171" t="s">
        <v>284</v>
      </c>
    </row>
    <row r="3012" spans="1:9" x14ac:dyDescent="0.25">
      <c r="A3012" s="134" t="s">
        <v>702</v>
      </c>
      <c r="B3012" s="134" t="s">
        <v>64</v>
      </c>
      <c r="C3012" s="168">
        <v>2024</v>
      </c>
      <c r="D3012" s="170" t="s">
        <v>324</v>
      </c>
      <c r="E3012" s="174" t="s">
        <v>328</v>
      </c>
      <c r="F3012" s="168" t="s">
        <v>284</v>
      </c>
      <c r="G3012" s="168" t="s">
        <v>721</v>
      </c>
      <c r="H3012" s="170" t="s">
        <v>154</v>
      </c>
      <c r="I3012" s="171">
        <v>2</v>
      </c>
    </row>
    <row r="3013" spans="1:9" x14ac:dyDescent="0.25">
      <c r="A3013" s="134" t="s">
        <v>702</v>
      </c>
      <c r="B3013" s="134" t="s">
        <v>64</v>
      </c>
      <c r="C3013" s="168">
        <v>2024</v>
      </c>
      <c r="D3013" s="170" t="s">
        <v>324</v>
      </c>
      <c r="E3013" s="174" t="s">
        <v>328</v>
      </c>
      <c r="F3013" s="168" t="s">
        <v>284</v>
      </c>
      <c r="G3013" s="168" t="s">
        <v>721</v>
      </c>
      <c r="H3013" s="170" t="s">
        <v>155</v>
      </c>
      <c r="I3013" s="171">
        <v>2</v>
      </c>
    </row>
    <row r="3014" spans="1:9" x14ac:dyDescent="0.25">
      <c r="A3014" s="134" t="s">
        <v>702</v>
      </c>
      <c r="B3014" s="134" t="s">
        <v>64</v>
      </c>
      <c r="C3014" s="168">
        <v>2024</v>
      </c>
      <c r="D3014" s="170" t="s">
        <v>324</v>
      </c>
      <c r="E3014" s="174" t="s">
        <v>328</v>
      </c>
      <c r="F3014" s="168" t="s">
        <v>284</v>
      </c>
      <c r="G3014" s="168" t="s">
        <v>721</v>
      </c>
      <c r="H3014" s="170" t="s">
        <v>361</v>
      </c>
      <c r="I3014" s="171" t="s">
        <v>284</v>
      </c>
    </row>
    <row r="3015" spans="1:9" x14ac:dyDescent="0.25">
      <c r="A3015" s="134" t="s">
        <v>702</v>
      </c>
      <c r="B3015" s="134" t="s">
        <v>64</v>
      </c>
      <c r="C3015" s="168">
        <v>2024</v>
      </c>
      <c r="D3015" s="170" t="s">
        <v>324</v>
      </c>
      <c r="E3015" s="174" t="s">
        <v>328</v>
      </c>
      <c r="F3015" s="168" t="s">
        <v>284</v>
      </c>
      <c r="G3015" s="168" t="s">
        <v>721</v>
      </c>
      <c r="H3015" s="170" t="s">
        <v>362</v>
      </c>
      <c r="I3015" s="171" t="s">
        <v>284</v>
      </c>
    </row>
    <row r="3016" spans="1:9" x14ac:dyDescent="0.25">
      <c r="A3016" s="134" t="s">
        <v>702</v>
      </c>
      <c r="B3016" s="134" t="s">
        <v>64</v>
      </c>
      <c r="C3016" s="168">
        <v>2024</v>
      </c>
      <c r="D3016" s="170" t="s">
        <v>324</v>
      </c>
      <c r="E3016" s="174" t="s">
        <v>328</v>
      </c>
      <c r="F3016" s="168" t="s">
        <v>284</v>
      </c>
      <c r="G3016" s="168" t="s">
        <v>721</v>
      </c>
      <c r="H3016" s="170" t="s">
        <v>363</v>
      </c>
      <c r="I3016" s="171" t="s">
        <v>284</v>
      </c>
    </row>
    <row r="3017" spans="1:9" x14ac:dyDescent="0.25">
      <c r="A3017" s="134" t="s">
        <v>702</v>
      </c>
      <c r="B3017" s="134" t="s">
        <v>64</v>
      </c>
      <c r="C3017" s="168">
        <v>2024</v>
      </c>
      <c r="D3017" s="170" t="s">
        <v>324</v>
      </c>
      <c r="E3017" s="174" t="s">
        <v>328</v>
      </c>
      <c r="F3017" s="168" t="s">
        <v>284</v>
      </c>
      <c r="G3017" s="168" t="s">
        <v>721</v>
      </c>
      <c r="H3017" s="170" t="s">
        <v>156</v>
      </c>
      <c r="I3017" s="171" t="s">
        <v>284</v>
      </c>
    </row>
    <row r="3018" spans="1:9" x14ac:dyDescent="0.25">
      <c r="A3018" s="134" t="s">
        <v>702</v>
      </c>
      <c r="B3018" s="134" t="s">
        <v>64</v>
      </c>
      <c r="C3018" s="168">
        <v>2024</v>
      </c>
      <c r="D3018" s="170" t="s">
        <v>324</v>
      </c>
      <c r="E3018" s="174" t="s">
        <v>328</v>
      </c>
      <c r="F3018" s="168" t="s">
        <v>284</v>
      </c>
      <c r="G3018" s="168" t="s">
        <v>721</v>
      </c>
      <c r="H3018" s="170" t="s">
        <v>157</v>
      </c>
      <c r="I3018" s="171">
        <v>3</v>
      </c>
    </row>
    <row r="3019" spans="1:9" x14ac:dyDescent="0.25">
      <c r="A3019" s="134" t="s">
        <v>702</v>
      </c>
      <c r="B3019" s="134" t="s">
        <v>64</v>
      </c>
      <c r="C3019" s="168">
        <v>2024</v>
      </c>
      <c r="D3019" s="170" t="s">
        <v>324</v>
      </c>
      <c r="E3019" s="174" t="s">
        <v>328</v>
      </c>
      <c r="F3019" s="168" t="s">
        <v>284</v>
      </c>
      <c r="G3019" s="168" t="s">
        <v>721</v>
      </c>
      <c r="H3019" s="170" t="s">
        <v>158</v>
      </c>
      <c r="I3019" s="171" t="s">
        <v>284</v>
      </c>
    </row>
    <row r="3020" spans="1:9" x14ac:dyDescent="0.25">
      <c r="A3020" s="134" t="s">
        <v>702</v>
      </c>
      <c r="B3020" s="134" t="s">
        <v>64</v>
      </c>
      <c r="C3020" s="168">
        <v>2024</v>
      </c>
      <c r="D3020" s="170" t="s">
        <v>324</v>
      </c>
      <c r="E3020" s="174" t="s">
        <v>328</v>
      </c>
      <c r="F3020" s="168" t="s">
        <v>284</v>
      </c>
      <c r="G3020" s="168" t="s">
        <v>721</v>
      </c>
      <c r="H3020" s="170" t="s">
        <v>364</v>
      </c>
      <c r="I3020" s="171">
        <v>11</v>
      </c>
    </row>
    <row r="3021" spans="1:9" x14ac:dyDescent="0.25">
      <c r="A3021" s="134" t="s">
        <v>702</v>
      </c>
      <c r="B3021" s="134" t="s">
        <v>64</v>
      </c>
      <c r="C3021" s="168">
        <v>2024</v>
      </c>
      <c r="D3021" s="170" t="s">
        <v>324</v>
      </c>
      <c r="E3021" s="174" t="s">
        <v>328</v>
      </c>
      <c r="F3021" s="168" t="s">
        <v>284</v>
      </c>
      <c r="G3021" s="168" t="s">
        <v>721</v>
      </c>
      <c r="H3021" s="170" t="s">
        <v>159</v>
      </c>
      <c r="I3021" s="171">
        <v>2</v>
      </c>
    </row>
    <row r="3022" spans="1:9" x14ac:dyDescent="0.25">
      <c r="A3022" s="134" t="s">
        <v>702</v>
      </c>
      <c r="B3022" s="134" t="s">
        <v>64</v>
      </c>
      <c r="C3022" s="168">
        <v>2024</v>
      </c>
      <c r="D3022" s="170" t="s">
        <v>324</v>
      </c>
      <c r="E3022" s="174" t="s">
        <v>328</v>
      </c>
      <c r="F3022" s="168" t="s">
        <v>284</v>
      </c>
      <c r="G3022" s="168" t="s">
        <v>721</v>
      </c>
      <c r="H3022" s="170" t="s">
        <v>160</v>
      </c>
      <c r="I3022" s="171" t="s">
        <v>284</v>
      </c>
    </row>
    <row r="3023" spans="1:9" x14ac:dyDescent="0.25">
      <c r="A3023" s="134" t="s">
        <v>702</v>
      </c>
      <c r="B3023" s="134" t="s">
        <v>64</v>
      </c>
      <c r="C3023" s="168">
        <v>2024</v>
      </c>
      <c r="D3023" s="170" t="s">
        <v>324</v>
      </c>
      <c r="E3023" s="174" t="s">
        <v>328</v>
      </c>
      <c r="F3023" s="168" t="s">
        <v>284</v>
      </c>
      <c r="G3023" s="168" t="s">
        <v>721</v>
      </c>
      <c r="H3023" s="170" t="s">
        <v>365</v>
      </c>
      <c r="I3023" s="171">
        <v>17</v>
      </c>
    </row>
    <row r="3024" spans="1:9" x14ac:dyDescent="0.25">
      <c r="A3024" s="134" t="s">
        <v>702</v>
      </c>
      <c r="B3024" s="134" t="s">
        <v>64</v>
      </c>
      <c r="C3024" s="168">
        <v>2024</v>
      </c>
      <c r="D3024" s="170" t="s">
        <v>324</v>
      </c>
      <c r="E3024" s="174" t="s">
        <v>328</v>
      </c>
      <c r="F3024" s="168" t="s">
        <v>284</v>
      </c>
      <c r="G3024" s="168" t="s">
        <v>721</v>
      </c>
      <c r="H3024" s="170" t="s">
        <v>366</v>
      </c>
      <c r="I3024" s="171">
        <v>2</v>
      </c>
    </row>
    <row r="3025" spans="1:9" x14ac:dyDescent="0.25">
      <c r="A3025" s="134" t="s">
        <v>702</v>
      </c>
      <c r="B3025" s="134" t="s">
        <v>64</v>
      </c>
      <c r="C3025" s="168">
        <v>2024</v>
      </c>
      <c r="D3025" s="170" t="s">
        <v>324</v>
      </c>
      <c r="E3025" s="174" t="s">
        <v>328</v>
      </c>
      <c r="F3025" s="168" t="s">
        <v>284</v>
      </c>
      <c r="G3025" s="168" t="s">
        <v>721</v>
      </c>
      <c r="H3025" s="170" t="s">
        <v>367</v>
      </c>
      <c r="I3025" s="171">
        <v>1.01</v>
      </c>
    </row>
    <row r="3026" spans="1:9" x14ac:dyDescent="0.25">
      <c r="A3026" s="134" t="s">
        <v>702</v>
      </c>
      <c r="B3026" s="134" t="s">
        <v>64</v>
      </c>
      <c r="C3026" s="168">
        <v>2024</v>
      </c>
      <c r="D3026" s="170" t="s">
        <v>324</v>
      </c>
      <c r="E3026" s="174" t="s">
        <v>328</v>
      </c>
      <c r="F3026" s="170">
        <v>10</v>
      </c>
      <c r="G3026" s="170" t="s">
        <v>139</v>
      </c>
      <c r="H3026" s="170" t="s">
        <v>358</v>
      </c>
      <c r="I3026" s="171">
        <v>397</v>
      </c>
    </row>
    <row r="3027" spans="1:9" x14ac:dyDescent="0.25">
      <c r="A3027" s="134" t="s">
        <v>702</v>
      </c>
      <c r="B3027" s="134" t="s">
        <v>64</v>
      </c>
      <c r="C3027" s="168">
        <v>2024</v>
      </c>
      <c r="D3027" s="170" t="s">
        <v>324</v>
      </c>
      <c r="E3027" s="174" t="s">
        <v>328</v>
      </c>
      <c r="F3027" s="170">
        <v>10</v>
      </c>
      <c r="G3027" s="170" t="s">
        <v>139</v>
      </c>
      <c r="H3027" s="170" t="s">
        <v>722</v>
      </c>
      <c r="I3027" s="171">
        <v>400</v>
      </c>
    </row>
    <row r="3028" spans="1:9" x14ac:dyDescent="0.25">
      <c r="A3028" s="134" t="s">
        <v>702</v>
      </c>
      <c r="B3028" s="134" t="s">
        <v>64</v>
      </c>
      <c r="C3028" s="168">
        <v>2024</v>
      </c>
      <c r="D3028" s="170" t="s">
        <v>324</v>
      </c>
      <c r="E3028" s="174" t="s">
        <v>328</v>
      </c>
      <c r="F3028" s="170">
        <v>10</v>
      </c>
      <c r="G3028" s="170" t="s">
        <v>139</v>
      </c>
      <c r="H3028" s="170" t="s">
        <v>144</v>
      </c>
      <c r="I3028" s="171">
        <v>2</v>
      </c>
    </row>
    <row r="3029" spans="1:9" x14ac:dyDescent="0.25">
      <c r="A3029" s="134" t="s">
        <v>702</v>
      </c>
      <c r="B3029" s="134" t="s">
        <v>64</v>
      </c>
      <c r="C3029" s="168">
        <v>2024</v>
      </c>
      <c r="D3029" s="170" t="s">
        <v>324</v>
      </c>
      <c r="E3029" s="174" t="s">
        <v>328</v>
      </c>
      <c r="F3029" s="170">
        <v>10</v>
      </c>
      <c r="G3029" s="170" t="s">
        <v>139</v>
      </c>
      <c r="H3029" s="170" t="s">
        <v>360</v>
      </c>
      <c r="I3029" s="171" t="s">
        <v>284</v>
      </c>
    </row>
    <row r="3030" spans="1:9" x14ac:dyDescent="0.25">
      <c r="A3030" s="134" t="s">
        <v>702</v>
      </c>
      <c r="B3030" s="134" t="s">
        <v>64</v>
      </c>
      <c r="C3030" s="168">
        <v>2024</v>
      </c>
      <c r="D3030" s="170" t="s">
        <v>324</v>
      </c>
      <c r="E3030" s="174" t="s">
        <v>328</v>
      </c>
      <c r="F3030" s="170">
        <v>10</v>
      </c>
      <c r="G3030" s="170" t="s">
        <v>139</v>
      </c>
      <c r="H3030" s="170" t="s">
        <v>145</v>
      </c>
      <c r="I3030" s="171">
        <v>121</v>
      </c>
    </row>
    <row r="3031" spans="1:9" x14ac:dyDescent="0.25">
      <c r="A3031" s="134" t="s">
        <v>702</v>
      </c>
      <c r="B3031" s="134" t="s">
        <v>64</v>
      </c>
      <c r="C3031" s="168">
        <v>2024</v>
      </c>
      <c r="D3031" s="170" t="s">
        <v>324</v>
      </c>
      <c r="E3031" s="174" t="s">
        <v>328</v>
      </c>
      <c r="F3031" s="170">
        <v>10</v>
      </c>
      <c r="G3031" s="170" t="s">
        <v>139</v>
      </c>
      <c r="H3031" s="170" t="s">
        <v>146</v>
      </c>
      <c r="I3031" s="171">
        <v>58</v>
      </c>
    </row>
    <row r="3032" spans="1:9" x14ac:dyDescent="0.25">
      <c r="A3032" s="134" t="s">
        <v>702</v>
      </c>
      <c r="B3032" s="134" t="s">
        <v>64</v>
      </c>
      <c r="C3032" s="168">
        <v>2024</v>
      </c>
      <c r="D3032" s="170" t="s">
        <v>324</v>
      </c>
      <c r="E3032" s="174" t="s">
        <v>328</v>
      </c>
      <c r="F3032" s="170">
        <v>10</v>
      </c>
      <c r="G3032" s="170" t="s">
        <v>139</v>
      </c>
      <c r="H3032" s="170" t="s">
        <v>147</v>
      </c>
      <c r="I3032" s="171">
        <v>14</v>
      </c>
    </row>
    <row r="3033" spans="1:9" x14ac:dyDescent="0.25">
      <c r="A3033" s="134" t="s">
        <v>702</v>
      </c>
      <c r="B3033" s="134" t="s">
        <v>64</v>
      </c>
      <c r="C3033" s="168">
        <v>2024</v>
      </c>
      <c r="D3033" s="170" t="s">
        <v>324</v>
      </c>
      <c r="E3033" s="174" t="s">
        <v>328</v>
      </c>
      <c r="F3033" s="170">
        <v>10</v>
      </c>
      <c r="G3033" s="170" t="s">
        <v>139</v>
      </c>
      <c r="H3033" s="170" t="s">
        <v>148</v>
      </c>
      <c r="I3033" s="171">
        <v>1</v>
      </c>
    </row>
    <row r="3034" spans="1:9" x14ac:dyDescent="0.25">
      <c r="A3034" s="134" t="s">
        <v>702</v>
      </c>
      <c r="B3034" s="134" t="s">
        <v>64</v>
      </c>
      <c r="C3034" s="168">
        <v>2024</v>
      </c>
      <c r="D3034" s="170" t="s">
        <v>324</v>
      </c>
      <c r="E3034" s="174" t="s">
        <v>328</v>
      </c>
      <c r="F3034" s="170">
        <v>10</v>
      </c>
      <c r="G3034" s="170" t="s">
        <v>139</v>
      </c>
      <c r="H3034" s="170" t="s">
        <v>149</v>
      </c>
      <c r="I3034" s="171">
        <v>2</v>
      </c>
    </row>
    <row r="3035" spans="1:9" x14ac:dyDescent="0.25">
      <c r="A3035" s="134" t="s">
        <v>702</v>
      </c>
      <c r="B3035" s="134" t="s">
        <v>64</v>
      </c>
      <c r="C3035" s="168">
        <v>2024</v>
      </c>
      <c r="D3035" s="170" t="s">
        <v>324</v>
      </c>
      <c r="E3035" s="174" t="s">
        <v>328</v>
      </c>
      <c r="F3035" s="170">
        <v>10</v>
      </c>
      <c r="G3035" s="170" t="s">
        <v>139</v>
      </c>
      <c r="H3035" s="170" t="s">
        <v>150</v>
      </c>
      <c r="I3035" s="171">
        <v>15</v>
      </c>
    </row>
    <row r="3036" spans="1:9" x14ac:dyDescent="0.25">
      <c r="A3036" s="134" t="s">
        <v>702</v>
      </c>
      <c r="B3036" s="134" t="s">
        <v>64</v>
      </c>
      <c r="C3036" s="168">
        <v>2024</v>
      </c>
      <c r="D3036" s="170" t="s">
        <v>324</v>
      </c>
      <c r="E3036" s="174" t="s">
        <v>328</v>
      </c>
      <c r="F3036" s="170">
        <v>10</v>
      </c>
      <c r="G3036" s="170" t="s">
        <v>139</v>
      </c>
      <c r="H3036" s="170" t="s">
        <v>151</v>
      </c>
      <c r="I3036" s="171">
        <v>109</v>
      </c>
    </row>
    <row r="3037" spans="1:9" x14ac:dyDescent="0.25">
      <c r="A3037" s="134" t="s">
        <v>702</v>
      </c>
      <c r="B3037" s="134" t="s">
        <v>64</v>
      </c>
      <c r="C3037" s="168">
        <v>2024</v>
      </c>
      <c r="D3037" s="170" t="s">
        <v>324</v>
      </c>
      <c r="E3037" s="174" t="s">
        <v>328</v>
      </c>
      <c r="F3037" s="170">
        <v>10</v>
      </c>
      <c r="G3037" s="170" t="s">
        <v>139</v>
      </c>
      <c r="H3037" s="170" t="s">
        <v>152</v>
      </c>
      <c r="I3037" s="171">
        <v>45</v>
      </c>
    </row>
    <row r="3038" spans="1:9" x14ac:dyDescent="0.25">
      <c r="A3038" s="134" t="s">
        <v>702</v>
      </c>
      <c r="B3038" s="134" t="s">
        <v>64</v>
      </c>
      <c r="C3038" s="168">
        <v>2024</v>
      </c>
      <c r="D3038" s="170" t="s">
        <v>324</v>
      </c>
      <c r="E3038" s="174" t="s">
        <v>328</v>
      </c>
      <c r="F3038" s="170">
        <v>10</v>
      </c>
      <c r="G3038" s="170" t="s">
        <v>139</v>
      </c>
      <c r="H3038" s="170" t="s">
        <v>153</v>
      </c>
      <c r="I3038" s="171" t="s">
        <v>284</v>
      </c>
    </row>
    <row r="3039" spans="1:9" x14ac:dyDescent="0.25">
      <c r="A3039" s="134" t="s">
        <v>702</v>
      </c>
      <c r="B3039" s="134" t="s">
        <v>64</v>
      </c>
      <c r="C3039" s="168">
        <v>2024</v>
      </c>
      <c r="D3039" s="170" t="s">
        <v>324</v>
      </c>
      <c r="E3039" s="174" t="s">
        <v>328</v>
      </c>
      <c r="F3039" s="170">
        <v>10</v>
      </c>
      <c r="G3039" s="170" t="s">
        <v>139</v>
      </c>
      <c r="H3039" s="170" t="s">
        <v>154</v>
      </c>
      <c r="I3039" s="171">
        <v>2</v>
      </c>
    </row>
    <row r="3040" spans="1:9" x14ac:dyDescent="0.25">
      <c r="A3040" s="134" t="s">
        <v>702</v>
      </c>
      <c r="B3040" s="134" t="s">
        <v>64</v>
      </c>
      <c r="C3040" s="168">
        <v>2024</v>
      </c>
      <c r="D3040" s="170" t="s">
        <v>324</v>
      </c>
      <c r="E3040" s="174" t="s">
        <v>328</v>
      </c>
      <c r="F3040" s="170">
        <v>10</v>
      </c>
      <c r="G3040" s="170" t="s">
        <v>139</v>
      </c>
      <c r="H3040" s="170" t="s">
        <v>155</v>
      </c>
      <c r="I3040" s="171">
        <v>2</v>
      </c>
    </row>
    <row r="3041" spans="1:9" x14ac:dyDescent="0.25">
      <c r="A3041" s="134" t="s">
        <v>702</v>
      </c>
      <c r="B3041" s="134" t="s">
        <v>64</v>
      </c>
      <c r="C3041" s="168">
        <v>2024</v>
      </c>
      <c r="D3041" s="170" t="s">
        <v>324</v>
      </c>
      <c r="E3041" s="174" t="s">
        <v>328</v>
      </c>
      <c r="F3041" s="170">
        <v>10</v>
      </c>
      <c r="G3041" s="170" t="s">
        <v>139</v>
      </c>
      <c r="H3041" s="170" t="s">
        <v>361</v>
      </c>
      <c r="I3041" s="171" t="s">
        <v>284</v>
      </c>
    </row>
    <row r="3042" spans="1:9" x14ac:dyDescent="0.25">
      <c r="A3042" s="134" t="s">
        <v>702</v>
      </c>
      <c r="B3042" s="134" t="s">
        <v>64</v>
      </c>
      <c r="C3042" s="168">
        <v>2024</v>
      </c>
      <c r="D3042" s="170" t="s">
        <v>324</v>
      </c>
      <c r="E3042" s="174" t="s">
        <v>328</v>
      </c>
      <c r="F3042" s="170">
        <v>10</v>
      </c>
      <c r="G3042" s="170" t="s">
        <v>139</v>
      </c>
      <c r="H3042" s="170" t="s">
        <v>362</v>
      </c>
      <c r="I3042" s="171" t="s">
        <v>284</v>
      </c>
    </row>
    <row r="3043" spans="1:9" x14ac:dyDescent="0.25">
      <c r="A3043" s="134" t="s">
        <v>702</v>
      </c>
      <c r="B3043" s="134" t="s">
        <v>64</v>
      </c>
      <c r="C3043" s="168">
        <v>2024</v>
      </c>
      <c r="D3043" s="170" t="s">
        <v>324</v>
      </c>
      <c r="E3043" s="174" t="s">
        <v>328</v>
      </c>
      <c r="F3043" s="170">
        <v>10</v>
      </c>
      <c r="G3043" s="170" t="s">
        <v>139</v>
      </c>
      <c r="H3043" s="170" t="s">
        <v>363</v>
      </c>
      <c r="I3043" s="171" t="s">
        <v>284</v>
      </c>
    </row>
    <row r="3044" spans="1:9" x14ac:dyDescent="0.25">
      <c r="A3044" s="134" t="s">
        <v>702</v>
      </c>
      <c r="B3044" s="134" t="s">
        <v>64</v>
      </c>
      <c r="C3044" s="168">
        <v>2024</v>
      </c>
      <c r="D3044" s="170" t="s">
        <v>324</v>
      </c>
      <c r="E3044" s="174" t="s">
        <v>328</v>
      </c>
      <c r="F3044" s="170">
        <v>10</v>
      </c>
      <c r="G3044" s="170" t="s">
        <v>139</v>
      </c>
      <c r="H3044" s="170" t="s">
        <v>156</v>
      </c>
      <c r="I3044" s="171" t="s">
        <v>284</v>
      </c>
    </row>
    <row r="3045" spans="1:9" x14ac:dyDescent="0.25">
      <c r="A3045" s="134" t="s">
        <v>702</v>
      </c>
      <c r="B3045" s="134" t="s">
        <v>64</v>
      </c>
      <c r="C3045" s="168">
        <v>2024</v>
      </c>
      <c r="D3045" s="170" t="s">
        <v>324</v>
      </c>
      <c r="E3045" s="174" t="s">
        <v>328</v>
      </c>
      <c r="F3045" s="170">
        <v>10</v>
      </c>
      <c r="G3045" s="170" t="s">
        <v>139</v>
      </c>
      <c r="H3045" s="170" t="s">
        <v>157</v>
      </c>
      <c r="I3045" s="171">
        <v>3</v>
      </c>
    </row>
    <row r="3046" spans="1:9" x14ac:dyDescent="0.25">
      <c r="A3046" s="134" t="s">
        <v>702</v>
      </c>
      <c r="B3046" s="134" t="s">
        <v>64</v>
      </c>
      <c r="C3046" s="168">
        <v>2024</v>
      </c>
      <c r="D3046" s="170" t="s">
        <v>324</v>
      </c>
      <c r="E3046" s="174" t="s">
        <v>328</v>
      </c>
      <c r="F3046" s="170">
        <v>10</v>
      </c>
      <c r="G3046" s="170" t="s">
        <v>139</v>
      </c>
      <c r="H3046" s="170" t="s">
        <v>158</v>
      </c>
      <c r="I3046" s="171" t="s">
        <v>284</v>
      </c>
    </row>
    <row r="3047" spans="1:9" x14ac:dyDescent="0.25">
      <c r="A3047" s="134" t="s">
        <v>702</v>
      </c>
      <c r="B3047" s="134" t="s">
        <v>64</v>
      </c>
      <c r="C3047" s="168">
        <v>2024</v>
      </c>
      <c r="D3047" s="170" t="s">
        <v>324</v>
      </c>
      <c r="E3047" s="174" t="s">
        <v>328</v>
      </c>
      <c r="F3047" s="170">
        <v>10</v>
      </c>
      <c r="G3047" s="170" t="s">
        <v>139</v>
      </c>
      <c r="H3047" s="170" t="s">
        <v>364</v>
      </c>
      <c r="I3047" s="171">
        <v>6</v>
      </c>
    </row>
    <row r="3048" spans="1:9" x14ac:dyDescent="0.25">
      <c r="A3048" s="134" t="s">
        <v>702</v>
      </c>
      <c r="B3048" s="134" t="s">
        <v>64</v>
      </c>
      <c r="C3048" s="168">
        <v>2024</v>
      </c>
      <c r="D3048" s="170" t="s">
        <v>324</v>
      </c>
      <c r="E3048" s="174" t="s">
        <v>328</v>
      </c>
      <c r="F3048" s="170">
        <v>10</v>
      </c>
      <c r="G3048" s="170" t="s">
        <v>139</v>
      </c>
      <c r="H3048" s="170" t="s">
        <v>159</v>
      </c>
      <c r="I3048" s="171">
        <v>2</v>
      </c>
    </row>
    <row r="3049" spans="1:9" x14ac:dyDescent="0.25">
      <c r="A3049" s="134" t="s">
        <v>702</v>
      </c>
      <c r="B3049" s="134" t="s">
        <v>64</v>
      </c>
      <c r="C3049" s="168">
        <v>2024</v>
      </c>
      <c r="D3049" s="170" t="s">
        <v>324</v>
      </c>
      <c r="E3049" s="174" t="s">
        <v>328</v>
      </c>
      <c r="F3049" s="170">
        <v>10</v>
      </c>
      <c r="G3049" s="170" t="s">
        <v>139</v>
      </c>
      <c r="H3049" s="170" t="s">
        <v>160</v>
      </c>
      <c r="I3049" s="171">
        <v>16</v>
      </c>
    </row>
    <row r="3050" spans="1:9" x14ac:dyDescent="0.25">
      <c r="A3050" s="134" t="s">
        <v>702</v>
      </c>
      <c r="B3050" s="134" t="s">
        <v>64</v>
      </c>
      <c r="C3050" s="168">
        <v>2024</v>
      </c>
      <c r="D3050" s="170" t="s">
        <v>324</v>
      </c>
      <c r="E3050" s="174" t="s">
        <v>328</v>
      </c>
      <c r="F3050" s="170">
        <v>10</v>
      </c>
      <c r="G3050" s="170" t="s">
        <v>139</v>
      </c>
      <c r="H3050" s="170" t="s">
        <v>366</v>
      </c>
      <c r="I3050" s="171">
        <v>2</v>
      </c>
    </row>
    <row r="3051" spans="1:9" x14ac:dyDescent="0.25">
      <c r="A3051" s="134" t="s">
        <v>702</v>
      </c>
      <c r="B3051" s="134" t="s">
        <v>64</v>
      </c>
      <c r="C3051" s="168">
        <v>2024</v>
      </c>
      <c r="D3051" s="170" t="s">
        <v>324</v>
      </c>
      <c r="E3051" s="174" t="s">
        <v>328</v>
      </c>
      <c r="F3051" s="170">
        <v>10</v>
      </c>
      <c r="G3051" s="170" t="s">
        <v>139</v>
      </c>
      <c r="H3051" s="170" t="s">
        <v>367</v>
      </c>
      <c r="I3051" s="171">
        <v>1.01</v>
      </c>
    </row>
    <row r="3052" spans="1:9" x14ac:dyDescent="0.25">
      <c r="A3052" s="134" t="s">
        <v>702</v>
      </c>
      <c r="B3052" s="134" t="s">
        <v>64</v>
      </c>
      <c r="C3052" s="168">
        <v>2024</v>
      </c>
      <c r="D3052" s="170" t="s">
        <v>324</v>
      </c>
      <c r="E3052" s="174" t="s">
        <v>328</v>
      </c>
      <c r="F3052" s="170">
        <v>30</v>
      </c>
      <c r="G3052" s="170" t="s">
        <v>140</v>
      </c>
      <c r="H3052" s="170" t="s">
        <v>358</v>
      </c>
      <c r="I3052" s="171">
        <v>39</v>
      </c>
    </row>
    <row r="3053" spans="1:9" x14ac:dyDescent="0.25">
      <c r="A3053" s="134" t="s">
        <v>702</v>
      </c>
      <c r="B3053" s="134" t="s">
        <v>64</v>
      </c>
      <c r="C3053" s="168">
        <v>2024</v>
      </c>
      <c r="D3053" s="170" t="s">
        <v>324</v>
      </c>
      <c r="E3053" s="174" t="s">
        <v>328</v>
      </c>
      <c r="F3053" s="170">
        <v>30</v>
      </c>
      <c r="G3053" s="170" t="s">
        <v>140</v>
      </c>
      <c r="H3053" s="170" t="s">
        <v>722</v>
      </c>
      <c r="I3053" s="171">
        <v>39</v>
      </c>
    </row>
    <row r="3054" spans="1:9" x14ac:dyDescent="0.25">
      <c r="A3054" s="134" t="s">
        <v>702</v>
      </c>
      <c r="B3054" s="134" t="s">
        <v>64</v>
      </c>
      <c r="C3054" s="168">
        <v>2024</v>
      </c>
      <c r="D3054" s="170" t="s">
        <v>324</v>
      </c>
      <c r="E3054" s="174" t="s">
        <v>328</v>
      </c>
      <c r="F3054" s="170">
        <v>30</v>
      </c>
      <c r="G3054" s="170" t="s">
        <v>140</v>
      </c>
      <c r="H3054" s="172" t="s">
        <v>149</v>
      </c>
      <c r="I3054" s="171" t="s">
        <v>284</v>
      </c>
    </row>
    <row r="3055" spans="1:9" x14ac:dyDescent="0.25">
      <c r="A3055" s="134" t="s">
        <v>702</v>
      </c>
      <c r="B3055" s="134" t="s">
        <v>64</v>
      </c>
      <c r="C3055" s="168">
        <v>2024</v>
      </c>
      <c r="D3055" s="170" t="s">
        <v>324</v>
      </c>
      <c r="E3055" s="174" t="s">
        <v>328</v>
      </c>
      <c r="F3055" s="170">
        <v>30</v>
      </c>
      <c r="G3055" s="170" t="s">
        <v>140</v>
      </c>
      <c r="H3055" s="172" t="s">
        <v>151</v>
      </c>
      <c r="I3055" s="171">
        <v>32</v>
      </c>
    </row>
    <row r="3056" spans="1:9" x14ac:dyDescent="0.25">
      <c r="A3056" s="134" t="s">
        <v>702</v>
      </c>
      <c r="B3056" s="134" t="s">
        <v>64</v>
      </c>
      <c r="C3056" s="168">
        <v>2024</v>
      </c>
      <c r="D3056" s="170" t="s">
        <v>324</v>
      </c>
      <c r="E3056" s="174" t="s">
        <v>328</v>
      </c>
      <c r="F3056" s="170">
        <v>30</v>
      </c>
      <c r="G3056" s="170" t="s">
        <v>140</v>
      </c>
      <c r="H3056" s="172" t="s">
        <v>153</v>
      </c>
      <c r="I3056" s="171" t="s">
        <v>284</v>
      </c>
    </row>
    <row r="3057" spans="1:9" x14ac:dyDescent="0.25">
      <c r="A3057" s="134" t="s">
        <v>702</v>
      </c>
      <c r="B3057" s="134" t="s">
        <v>64</v>
      </c>
      <c r="C3057" s="168">
        <v>2024</v>
      </c>
      <c r="D3057" s="170" t="s">
        <v>324</v>
      </c>
      <c r="E3057" s="174" t="s">
        <v>328</v>
      </c>
      <c r="F3057" s="170">
        <v>30</v>
      </c>
      <c r="G3057" s="170" t="s">
        <v>140</v>
      </c>
      <c r="H3057" s="172" t="s">
        <v>154</v>
      </c>
      <c r="I3057" s="171" t="s">
        <v>284</v>
      </c>
    </row>
    <row r="3058" spans="1:9" x14ac:dyDescent="0.25">
      <c r="A3058" s="134" t="s">
        <v>702</v>
      </c>
      <c r="B3058" s="134" t="s">
        <v>64</v>
      </c>
      <c r="C3058" s="168">
        <v>2024</v>
      </c>
      <c r="D3058" s="170" t="s">
        <v>324</v>
      </c>
      <c r="E3058" s="174" t="s">
        <v>328</v>
      </c>
      <c r="F3058" s="170">
        <v>30</v>
      </c>
      <c r="G3058" s="170" t="s">
        <v>140</v>
      </c>
      <c r="H3058" s="172" t="s">
        <v>155</v>
      </c>
      <c r="I3058" s="171" t="s">
        <v>284</v>
      </c>
    </row>
    <row r="3059" spans="1:9" x14ac:dyDescent="0.25">
      <c r="A3059" s="134" t="s">
        <v>702</v>
      </c>
      <c r="B3059" s="134" t="s">
        <v>64</v>
      </c>
      <c r="C3059" s="168">
        <v>2024</v>
      </c>
      <c r="D3059" s="170" t="s">
        <v>324</v>
      </c>
      <c r="E3059" s="174" t="s">
        <v>328</v>
      </c>
      <c r="F3059" s="170">
        <v>30</v>
      </c>
      <c r="G3059" s="170" t="s">
        <v>140</v>
      </c>
      <c r="H3059" s="172" t="s">
        <v>361</v>
      </c>
      <c r="I3059" s="171" t="s">
        <v>284</v>
      </c>
    </row>
    <row r="3060" spans="1:9" x14ac:dyDescent="0.25">
      <c r="A3060" s="134" t="s">
        <v>702</v>
      </c>
      <c r="B3060" s="134" t="s">
        <v>64</v>
      </c>
      <c r="C3060" s="168">
        <v>2024</v>
      </c>
      <c r="D3060" s="170" t="s">
        <v>324</v>
      </c>
      <c r="E3060" s="174" t="s">
        <v>328</v>
      </c>
      <c r="F3060" s="170">
        <v>30</v>
      </c>
      <c r="G3060" s="170" t="s">
        <v>140</v>
      </c>
      <c r="H3060" s="172" t="s">
        <v>611</v>
      </c>
      <c r="I3060" s="171" t="s">
        <v>284</v>
      </c>
    </row>
    <row r="3061" spans="1:9" x14ac:dyDescent="0.25">
      <c r="A3061" s="134" t="s">
        <v>702</v>
      </c>
      <c r="B3061" s="134" t="s">
        <v>64</v>
      </c>
      <c r="C3061" s="168">
        <v>2024</v>
      </c>
      <c r="D3061" s="170" t="s">
        <v>324</v>
      </c>
      <c r="E3061" s="174" t="s">
        <v>328</v>
      </c>
      <c r="F3061" s="170">
        <v>30</v>
      </c>
      <c r="G3061" s="170" t="s">
        <v>140</v>
      </c>
      <c r="H3061" s="172" t="s">
        <v>363</v>
      </c>
      <c r="I3061" s="171" t="s">
        <v>284</v>
      </c>
    </row>
    <row r="3062" spans="1:9" x14ac:dyDescent="0.25">
      <c r="A3062" s="134" t="s">
        <v>702</v>
      </c>
      <c r="B3062" s="134" t="s">
        <v>64</v>
      </c>
      <c r="C3062" s="168">
        <v>2024</v>
      </c>
      <c r="D3062" s="170" t="s">
        <v>324</v>
      </c>
      <c r="E3062" s="174" t="s">
        <v>328</v>
      </c>
      <c r="F3062" s="170">
        <v>30</v>
      </c>
      <c r="G3062" s="170" t="s">
        <v>140</v>
      </c>
      <c r="H3062" s="172" t="s">
        <v>364</v>
      </c>
      <c r="I3062" s="171">
        <v>5</v>
      </c>
    </row>
    <row r="3063" spans="1:9" x14ac:dyDescent="0.25">
      <c r="A3063" s="134" t="s">
        <v>702</v>
      </c>
      <c r="B3063" s="134" t="s">
        <v>64</v>
      </c>
      <c r="C3063" s="168">
        <v>2024</v>
      </c>
      <c r="D3063" s="170" t="s">
        <v>324</v>
      </c>
      <c r="E3063" s="174" t="s">
        <v>328</v>
      </c>
      <c r="F3063" s="170">
        <v>30</v>
      </c>
      <c r="G3063" s="170" t="s">
        <v>140</v>
      </c>
      <c r="H3063" s="172" t="s">
        <v>159</v>
      </c>
      <c r="I3063" s="171" t="s">
        <v>284</v>
      </c>
    </row>
    <row r="3064" spans="1:9" x14ac:dyDescent="0.25">
      <c r="A3064" s="134" t="s">
        <v>702</v>
      </c>
      <c r="B3064" s="134" t="s">
        <v>64</v>
      </c>
      <c r="C3064" s="168">
        <v>2024</v>
      </c>
      <c r="D3064" s="170" t="s">
        <v>324</v>
      </c>
      <c r="E3064" s="174" t="s">
        <v>328</v>
      </c>
      <c r="F3064" s="170">
        <v>30</v>
      </c>
      <c r="G3064" s="170" t="s">
        <v>139</v>
      </c>
      <c r="H3064" s="170" t="s">
        <v>367</v>
      </c>
      <c r="I3064" s="171">
        <v>1</v>
      </c>
    </row>
    <row r="3065" spans="1:9" x14ac:dyDescent="0.25">
      <c r="A3065" s="134" t="s">
        <v>702</v>
      </c>
      <c r="B3065" s="134" t="s">
        <v>64</v>
      </c>
      <c r="C3065" s="168">
        <v>2024</v>
      </c>
      <c r="D3065" s="170" t="s">
        <v>324</v>
      </c>
      <c r="E3065" s="174" t="s">
        <v>328</v>
      </c>
      <c r="F3065" s="170">
        <v>40</v>
      </c>
      <c r="G3065" s="170" t="s">
        <v>141</v>
      </c>
      <c r="H3065" s="170" t="s">
        <v>358</v>
      </c>
      <c r="I3065" s="171" t="s">
        <v>284</v>
      </c>
    </row>
    <row r="3066" spans="1:9" x14ac:dyDescent="0.25">
      <c r="A3066" s="134" t="s">
        <v>702</v>
      </c>
      <c r="B3066" s="134" t="s">
        <v>64</v>
      </c>
      <c r="C3066" s="168">
        <v>2024</v>
      </c>
      <c r="D3066" s="170" t="s">
        <v>324</v>
      </c>
      <c r="E3066" s="174" t="s">
        <v>328</v>
      </c>
      <c r="F3066" s="170">
        <v>40</v>
      </c>
      <c r="G3066" s="170" t="s">
        <v>141</v>
      </c>
      <c r="H3066" s="170" t="s">
        <v>722</v>
      </c>
      <c r="I3066" s="171" t="s">
        <v>284</v>
      </c>
    </row>
    <row r="3067" spans="1:9" x14ac:dyDescent="0.25">
      <c r="A3067" s="134" t="s">
        <v>702</v>
      </c>
      <c r="B3067" s="134" t="s">
        <v>64</v>
      </c>
      <c r="C3067" s="168">
        <v>2024</v>
      </c>
      <c r="D3067" s="170" t="s">
        <v>324</v>
      </c>
      <c r="E3067" s="174" t="s">
        <v>328</v>
      </c>
      <c r="F3067" s="170">
        <v>40</v>
      </c>
      <c r="G3067" s="170" t="s">
        <v>141</v>
      </c>
      <c r="H3067" s="170" t="s">
        <v>144</v>
      </c>
      <c r="I3067" s="171" t="s">
        <v>284</v>
      </c>
    </row>
    <row r="3068" spans="1:9" x14ac:dyDescent="0.25">
      <c r="A3068" s="134" t="s">
        <v>702</v>
      </c>
      <c r="B3068" s="134" t="s">
        <v>64</v>
      </c>
      <c r="C3068" s="168">
        <v>2024</v>
      </c>
      <c r="D3068" s="170" t="s">
        <v>324</v>
      </c>
      <c r="E3068" s="174" t="s">
        <v>328</v>
      </c>
      <c r="F3068" s="170">
        <v>40</v>
      </c>
      <c r="G3068" s="170" t="s">
        <v>141</v>
      </c>
      <c r="H3068" s="170" t="s">
        <v>360</v>
      </c>
      <c r="I3068" s="171" t="s">
        <v>284</v>
      </c>
    </row>
    <row r="3069" spans="1:9" x14ac:dyDescent="0.25">
      <c r="A3069" s="134" t="s">
        <v>702</v>
      </c>
      <c r="B3069" s="134" t="s">
        <v>64</v>
      </c>
      <c r="C3069" s="168">
        <v>2024</v>
      </c>
      <c r="D3069" s="170" t="s">
        <v>324</v>
      </c>
      <c r="E3069" s="174" t="s">
        <v>328</v>
      </c>
      <c r="F3069" s="170">
        <v>40</v>
      </c>
      <c r="G3069" s="170" t="s">
        <v>141</v>
      </c>
      <c r="H3069" s="170" t="s">
        <v>145</v>
      </c>
      <c r="I3069" s="171" t="s">
        <v>284</v>
      </c>
    </row>
    <row r="3070" spans="1:9" x14ac:dyDescent="0.25">
      <c r="A3070" s="134" t="s">
        <v>702</v>
      </c>
      <c r="B3070" s="134" t="s">
        <v>64</v>
      </c>
      <c r="C3070" s="168">
        <v>2024</v>
      </c>
      <c r="D3070" s="170" t="s">
        <v>324</v>
      </c>
      <c r="E3070" s="174" t="s">
        <v>328</v>
      </c>
      <c r="F3070" s="170">
        <v>40</v>
      </c>
      <c r="G3070" s="170" t="s">
        <v>141</v>
      </c>
      <c r="H3070" s="170" t="s">
        <v>146</v>
      </c>
      <c r="I3070" s="171" t="s">
        <v>284</v>
      </c>
    </row>
    <row r="3071" spans="1:9" x14ac:dyDescent="0.25">
      <c r="A3071" s="134" t="s">
        <v>702</v>
      </c>
      <c r="B3071" s="134" t="s">
        <v>64</v>
      </c>
      <c r="C3071" s="168">
        <v>2024</v>
      </c>
      <c r="D3071" s="170" t="s">
        <v>324</v>
      </c>
      <c r="E3071" s="174" t="s">
        <v>328</v>
      </c>
      <c r="F3071" s="170">
        <v>40</v>
      </c>
      <c r="G3071" s="170" t="s">
        <v>141</v>
      </c>
      <c r="H3071" s="170" t="s">
        <v>147</v>
      </c>
      <c r="I3071" s="171" t="s">
        <v>284</v>
      </c>
    </row>
    <row r="3072" spans="1:9" x14ac:dyDescent="0.25">
      <c r="A3072" s="134" t="s">
        <v>702</v>
      </c>
      <c r="B3072" s="134" t="s">
        <v>64</v>
      </c>
      <c r="C3072" s="168">
        <v>2024</v>
      </c>
      <c r="D3072" s="170" t="s">
        <v>324</v>
      </c>
      <c r="E3072" s="174" t="s">
        <v>328</v>
      </c>
      <c r="F3072" s="170">
        <v>40</v>
      </c>
      <c r="G3072" s="170" t="s">
        <v>141</v>
      </c>
      <c r="H3072" s="170" t="s">
        <v>148</v>
      </c>
      <c r="I3072" s="171" t="s">
        <v>284</v>
      </c>
    </row>
    <row r="3073" spans="1:9" x14ac:dyDescent="0.25">
      <c r="A3073" s="134" t="s">
        <v>702</v>
      </c>
      <c r="B3073" s="134" t="s">
        <v>64</v>
      </c>
      <c r="C3073" s="168">
        <v>2024</v>
      </c>
      <c r="D3073" s="170" t="s">
        <v>324</v>
      </c>
      <c r="E3073" s="174" t="s">
        <v>328</v>
      </c>
      <c r="F3073" s="170">
        <v>40</v>
      </c>
      <c r="G3073" s="170" t="s">
        <v>141</v>
      </c>
      <c r="H3073" s="170" t="s">
        <v>149</v>
      </c>
      <c r="I3073" s="171" t="s">
        <v>284</v>
      </c>
    </row>
    <row r="3074" spans="1:9" x14ac:dyDescent="0.25">
      <c r="A3074" s="134" t="s">
        <v>702</v>
      </c>
      <c r="B3074" s="134" t="s">
        <v>64</v>
      </c>
      <c r="C3074" s="168">
        <v>2024</v>
      </c>
      <c r="D3074" s="170" t="s">
        <v>324</v>
      </c>
      <c r="E3074" s="174" t="s">
        <v>328</v>
      </c>
      <c r="F3074" s="170">
        <v>40</v>
      </c>
      <c r="G3074" s="170" t="s">
        <v>141</v>
      </c>
      <c r="H3074" s="170" t="s">
        <v>150</v>
      </c>
      <c r="I3074" s="171" t="s">
        <v>284</v>
      </c>
    </row>
    <row r="3075" spans="1:9" x14ac:dyDescent="0.25">
      <c r="A3075" s="134" t="s">
        <v>702</v>
      </c>
      <c r="B3075" s="134" t="s">
        <v>64</v>
      </c>
      <c r="C3075" s="168">
        <v>2024</v>
      </c>
      <c r="D3075" s="170" t="s">
        <v>324</v>
      </c>
      <c r="E3075" s="174" t="s">
        <v>328</v>
      </c>
      <c r="F3075" s="170">
        <v>40</v>
      </c>
      <c r="G3075" s="170" t="s">
        <v>141</v>
      </c>
      <c r="H3075" s="170" t="s">
        <v>151</v>
      </c>
      <c r="I3075" s="171" t="s">
        <v>284</v>
      </c>
    </row>
    <row r="3076" spans="1:9" x14ac:dyDescent="0.25">
      <c r="A3076" s="134" t="s">
        <v>702</v>
      </c>
      <c r="B3076" s="134" t="s">
        <v>64</v>
      </c>
      <c r="C3076" s="168">
        <v>2024</v>
      </c>
      <c r="D3076" s="170" t="s">
        <v>324</v>
      </c>
      <c r="E3076" s="174" t="s">
        <v>328</v>
      </c>
      <c r="F3076" s="170">
        <v>40</v>
      </c>
      <c r="G3076" s="170" t="s">
        <v>141</v>
      </c>
      <c r="H3076" s="170" t="s">
        <v>152</v>
      </c>
      <c r="I3076" s="171" t="s">
        <v>284</v>
      </c>
    </row>
    <row r="3077" spans="1:9" x14ac:dyDescent="0.25">
      <c r="A3077" s="134" t="s">
        <v>702</v>
      </c>
      <c r="B3077" s="134" t="s">
        <v>64</v>
      </c>
      <c r="C3077" s="168">
        <v>2024</v>
      </c>
      <c r="D3077" s="170" t="s">
        <v>324</v>
      </c>
      <c r="E3077" s="174" t="s">
        <v>328</v>
      </c>
      <c r="F3077" s="170">
        <v>40</v>
      </c>
      <c r="G3077" s="170" t="s">
        <v>141</v>
      </c>
      <c r="H3077" s="170" t="s">
        <v>153</v>
      </c>
      <c r="I3077" s="171" t="s">
        <v>284</v>
      </c>
    </row>
    <row r="3078" spans="1:9" x14ac:dyDescent="0.25">
      <c r="A3078" s="134" t="s">
        <v>702</v>
      </c>
      <c r="B3078" s="134" t="s">
        <v>64</v>
      </c>
      <c r="C3078" s="168">
        <v>2024</v>
      </c>
      <c r="D3078" s="170" t="s">
        <v>324</v>
      </c>
      <c r="E3078" s="174" t="s">
        <v>328</v>
      </c>
      <c r="F3078" s="170">
        <v>40</v>
      </c>
      <c r="G3078" s="170" t="s">
        <v>141</v>
      </c>
      <c r="H3078" s="170" t="s">
        <v>154</v>
      </c>
      <c r="I3078" s="171" t="s">
        <v>284</v>
      </c>
    </row>
    <row r="3079" spans="1:9" x14ac:dyDescent="0.25">
      <c r="A3079" s="134" t="s">
        <v>702</v>
      </c>
      <c r="B3079" s="134" t="s">
        <v>64</v>
      </c>
      <c r="C3079" s="168">
        <v>2024</v>
      </c>
      <c r="D3079" s="170" t="s">
        <v>324</v>
      </c>
      <c r="E3079" s="174" t="s">
        <v>328</v>
      </c>
      <c r="F3079" s="170">
        <v>40</v>
      </c>
      <c r="G3079" s="170" t="s">
        <v>141</v>
      </c>
      <c r="H3079" s="170" t="s">
        <v>155</v>
      </c>
      <c r="I3079" s="171" t="s">
        <v>284</v>
      </c>
    </row>
    <row r="3080" spans="1:9" x14ac:dyDescent="0.25">
      <c r="A3080" s="134" t="s">
        <v>702</v>
      </c>
      <c r="B3080" s="134" t="s">
        <v>64</v>
      </c>
      <c r="C3080" s="168">
        <v>2024</v>
      </c>
      <c r="D3080" s="170" t="s">
        <v>324</v>
      </c>
      <c r="E3080" s="174" t="s">
        <v>328</v>
      </c>
      <c r="F3080" s="170">
        <v>40</v>
      </c>
      <c r="G3080" s="170" t="s">
        <v>141</v>
      </c>
      <c r="H3080" s="170" t="s">
        <v>361</v>
      </c>
      <c r="I3080" s="171" t="s">
        <v>284</v>
      </c>
    </row>
    <row r="3081" spans="1:9" x14ac:dyDescent="0.25">
      <c r="A3081" s="134" t="s">
        <v>702</v>
      </c>
      <c r="B3081" s="134" t="s">
        <v>64</v>
      </c>
      <c r="C3081" s="168">
        <v>2024</v>
      </c>
      <c r="D3081" s="170" t="s">
        <v>324</v>
      </c>
      <c r="E3081" s="174" t="s">
        <v>328</v>
      </c>
      <c r="F3081" s="170">
        <v>40</v>
      </c>
      <c r="G3081" s="170" t="s">
        <v>141</v>
      </c>
      <c r="H3081" s="170" t="s">
        <v>611</v>
      </c>
      <c r="I3081" s="171" t="s">
        <v>284</v>
      </c>
    </row>
    <row r="3082" spans="1:9" x14ac:dyDescent="0.25">
      <c r="A3082" s="134" t="s">
        <v>702</v>
      </c>
      <c r="B3082" s="134" t="s">
        <v>64</v>
      </c>
      <c r="C3082" s="168">
        <v>2024</v>
      </c>
      <c r="D3082" s="170" t="s">
        <v>324</v>
      </c>
      <c r="E3082" s="174" t="s">
        <v>328</v>
      </c>
      <c r="F3082" s="170">
        <v>40</v>
      </c>
      <c r="G3082" s="170" t="s">
        <v>141</v>
      </c>
      <c r="H3082" s="170" t="s">
        <v>363</v>
      </c>
      <c r="I3082" s="171" t="s">
        <v>284</v>
      </c>
    </row>
    <row r="3083" spans="1:9" x14ac:dyDescent="0.25">
      <c r="A3083" s="134" t="s">
        <v>702</v>
      </c>
      <c r="B3083" s="134" t="s">
        <v>64</v>
      </c>
      <c r="C3083" s="168">
        <v>2024</v>
      </c>
      <c r="D3083" s="170" t="s">
        <v>324</v>
      </c>
      <c r="E3083" s="174" t="s">
        <v>328</v>
      </c>
      <c r="F3083" s="170">
        <v>40</v>
      </c>
      <c r="G3083" s="170" t="s">
        <v>141</v>
      </c>
      <c r="H3083" s="170" t="s">
        <v>156</v>
      </c>
      <c r="I3083" s="171" t="s">
        <v>284</v>
      </c>
    </row>
    <row r="3084" spans="1:9" x14ac:dyDescent="0.25">
      <c r="A3084" s="134" t="s">
        <v>702</v>
      </c>
      <c r="B3084" s="134" t="s">
        <v>64</v>
      </c>
      <c r="C3084" s="168">
        <v>2024</v>
      </c>
      <c r="D3084" s="170" t="s">
        <v>324</v>
      </c>
      <c r="E3084" s="174" t="s">
        <v>328</v>
      </c>
      <c r="F3084" s="170">
        <v>40</v>
      </c>
      <c r="G3084" s="170" t="s">
        <v>141</v>
      </c>
      <c r="H3084" s="170" t="s">
        <v>157</v>
      </c>
      <c r="I3084" s="171" t="s">
        <v>284</v>
      </c>
    </row>
    <row r="3085" spans="1:9" x14ac:dyDescent="0.25">
      <c r="A3085" s="134" t="s">
        <v>702</v>
      </c>
      <c r="B3085" s="134" t="s">
        <v>64</v>
      </c>
      <c r="C3085" s="168">
        <v>2024</v>
      </c>
      <c r="D3085" s="170" t="s">
        <v>324</v>
      </c>
      <c r="E3085" s="174" t="s">
        <v>328</v>
      </c>
      <c r="F3085" s="170">
        <v>40</v>
      </c>
      <c r="G3085" s="170" t="s">
        <v>141</v>
      </c>
      <c r="H3085" s="170" t="s">
        <v>158</v>
      </c>
      <c r="I3085" s="171" t="s">
        <v>284</v>
      </c>
    </row>
    <row r="3086" spans="1:9" x14ac:dyDescent="0.25">
      <c r="A3086" s="134" t="s">
        <v>702</v>
      </c>
      <c r="B3086" s="134" t="s">
        <v>64</v>
      </c>
      <c r="C3086" s="168">
        <v>2024</v>
      </c>
      <c r="D3086" s="170" t="s">
        <v>324</v>
      </c>
      <c r="E3086" s="174" t="s">
        <v>328</v>
      </c>
      <c r="F3086" s="170">
        <v>40</v>
      </c>
      <c r="G3086" s="170" t="s">
        <v>141</v>
      </c>
      <c r="H3086" s="170" t="s">
        <v>364</v>
      </c>
      <c r="I3086" s="171" t="s">
        <v>284</v>
      </c>
    </row>
    <row r="3087" spans="1:9" x14ac:dyDescent="0.25">
      <c r="A3087" s="134" t="s">
        <v>702</v>
      </c>
      <c r="B3087" s="134" t="s">
        <v>64</v>
      </c>
      <c r="C3087" s="168">
        <v>2024</v>
      </c>
      <c r="D3087" s="170" t="s">
        <v>324</v>
      </c>
      <c r="E3087" s="174" t="s">
        <v>328</v>
      </c>
      <c r="F3087" s="170">
        <v>40</v>
      </c>
      <c r="G3087" s="170" t="s">
        <v>141</v>
      </c>
      <c r="H3087" s="170" t="s">
        <v>159</v>
      </c>
      <c r="I3087" s="171" t="s">
        <v>284</v>
      </c>
    </row>
    <row r="3088" spans="1:9" x14ac:dyDescent="0.25">
      <c r="A3088" s="134" t="s">
        <v>702</v>
      </c>
      <c r="B3088" s="134" t="s">
        <v>64</v>
      </c>
      <c r="C3088" s="168">
        <v>2024</v>
      </c>
      <c r="D3088" s="170" t="s">
        <v>324</v>
      </c>
      <c r="E3088" s="174" t="s">
        <v>328</v>
      </c>
      <c r="F3088" s="170">
        <v>40</v>
      </c>
      <c r="G3088" s="170" t="s">
        <v>141</v>
      </c>
      <c r="H3088" s="170" t="s">
        <v>365</v>
      </c>
      <c r="I3088" s="171" t="s">
        <v>284</v>
      </c>
    </row>
    <row r="3089" spans="1:9" x14ac:dyDescent="0.25">
      <c r="A3089" s="134" t="s">
        <v>702</v>
      </c>
      <c r="B3089" s="134" t="s">
        <v>64</v>
      </c>
      <c r="C3089" s="168">
        <v>2024</v>
      </c>
      <c r="D3089" s="170" t="s">
        <v>324</v>
      </c>
      <c r="E3089" s="174" t="s">
        <v>328</v>
      </c>
      <c r="F3089" s="170">
        <v>40</v>
      </c>
      <c r="G3089" s="170" t="s">
        <v>141</v>
      </c>
      <c r="H3089" s="170" t="s">
        <v>160</v>
      </c>
      <c r="I3089" s="171" t="s">
        <v>284</v>
      </c>
    </row>
    <row r="3090" spans="1:9" x14ac:dyDescent="0.25">
      <c r="A3090" s="134" t="s">
        <v>702</v>
      </c>
      <c r="B3090" s="134" t="s">
        <v>64</v>
      </c>
      <c r="C3090" s="168">
        <v>2024</v>
      </c>
      <c r="D3090" s="170" t="s">
        <v>324</v>
      </c>
      <c r="E3090" s="174" t="s">
        <v>328</v>
      </c>
      <c r="F3090" s="170">
        <v>40</v>
      </c>
      <c r="G3090" s="170" t="s">
        <v>141</v>
      </c>
      <c r="H3090" s="170" t="s">
        <v>366</v>
      </c>
      <c r="I3090" s="171" t="s">
        <v>284</v>
      </c>
    </row>
    <row r="3091" spans="1:9" x14ac:dyDescent="0.25">
      <c r="A3091" s="134" t="s">
        <v>702</v>
      </c>
      <c r="B3091" s="134" t="s">
        <v>64</v>
      </c>
      <c r="C3091" s="168">
        <v>2024</v>
      </c>
      <c r="D3091" s="170" t="s">
        <v>324</v>
      </c>
      <c r="E3091" s="174" t="s">
        <v>328</v>
      </c>
      <c r="F3091" s="170">
        <v>40</v>
      </c>
      <c r="G3091" s="170" t="s">
        <v>141</v>
      </c>
      <c r="H3091" s="172" t="s">
        <v>367</v>
      </c>
      <c r="I3091" s="171" t="s">
        <v>284</v>
      </c>
    </row>
    <row r="3092" spans="1:9" x14ac:dyDescent="0.25">
      <c r="A3092" s="134" t="s">
        <v>702</v>
      </c>
      <c r="B3092" s="134" t="s">
        <v>64</v>
      </c>
      <c r="C3092" s="168">
        <v>2024</v>
      </c>
      <c r="D3092" s="170" t="s">
        <v>324</v>
      </c>
      <c r="E3092" s="174" t="s">
        <v>328</v>
      </c>
      <c r="F3092" s="170">
        <v>50</v>
      </c>
      <c r="G3092" s="170" t="s">
        <v>532</v>
      </c>
      <c r="H3092" s="170" t="s">
        <v>358</v>
      </c>
      <c r="I3092" s="171" t="s">
        <v>284</v>
      </c>
    </row>
    <row r="3093" spans="1:9" x14ac:dyDescent="0.25">
      <c r="A3093" s="134" t="s">
        <v>702</v>
      </c>
      <c r="B3093" s="134" t="s">
        <v>64</v>
      </c>
      <c r="C3093" s="168">
        <v>2024</v>
      </c>
      <c r="D3093" s="170" t="s">
        <v>324</v>
      </c>
      <c r="E3093" s="174" t="s">
        <v>328</v>
      </c>
      <c r="F3093" s="170">
        <v>50</v>
      </c>
      <c r="G3093" s="170" t="s">
        <v>532</v>
      </c>
      <c r="H3093" s="170" t="s">
        <v>722</v>
      </c>
      <c r="I3093" s="171" t="s">
        <v>284</v>
      </c>
    </row>
    <row r="3094" spans="1:9" x14ac:dyDescent="0.25">
      <c r="A3094" s="134" t="s">
        <v>702</v>
      </c>
      <c r="B3094" s="134" t="s">
        <v>64</v>
      </c>
      <c r="C3094" s="168">
        <v>2024</v>
      </c>
      <c r="D3094" s="170" t="s">
        <v>324</v>
      </c>
      <c r="E3094" s="174" t="s">
        <v>328</v>
      </c>
      <c r="F3094" s="170">
        <v>50</v>
      </c>
      <c r="G3094" s="170" t="s">
        <v>532</v>
      </c>
      <c r="H3094" s="170" t="s">
        <v>145</v>
      </c>
      <c r="I3094" s="171" t="s">
        <v>284</v>
      </c>
    </row>
    <row r="3095" spans="1:9" x14ac:dyDescent="0.25">
      <c r="A3095" s="134" t="s">
        <v>702</v>
      </c>
      <c r="B3095" s="134" t="s">
        <v>64</v>
      </c>
      <c r="C3095" s="168">
        <v>2024</v>
      </c>
      <c r="D3095" s="170" t="s">
        <v>324</v>
      </c>
      <c r="E3095" s="174" t="s">
        <v>328</v>
      </c>
      <c r="F3095" s="170">
        <v>50</v>
      </c>
      <c r="G3095" s="170" t="s">
        <v>532</v>
      </c>
      <c r="H3095" s="170" t="s">
        <v>146</v>
      </c>
      <c r="I3095" s="171" t="s">
        <v>284</v>
      </c>
    </row>
    <row r="3096" spans="1:9" x14ac:dyDescent="0.25">
      <c r="A3096" s="134" t="s">
        <v>702</v>
      </c>
      <c r="B3096" s="134" t="s">
        <v>64</v>
      </c>
      <c r="C3096" s="168">
        <v>2024</v>
      </c>
      <c r="D3096" s="170" t="s">
        <v>324</v>
      </c>
      <c r="E3096" s="174" t="s">
        <v>328</v>
      </c>
      <c r="F3096" s="170">
        <v>50</v>
      </c>
      <c r="G3096" s="170" t="s">
        <v>532</v>
      </c>
      <c r="H3096" s="170" t="s">
        <v>147</v>
      </c>
      <c r="I3096" s="171" t="s">
        <v>284</v>
      </c>
    </row>
    <row r="3097" spans="1:9" x14ac:dyDescent="0.25">
      <c r="A3097" s="134" t="s">
        <v>702</v>
      </c>
      <c r="B3097" s="134" t="s">
        <v>64</v>
      </c>
      <c r="C3097" s="168">
        <v>2024</v>
      </c>
      <c r="D3097" s="170" t="s">
        <v>324</v>
      </c>
      <c r="E3097" s="174" t="s">
        <v>328</v>
      </c>
      <c r="F3097" s="170">
        <v>50</v>
      </c>
      <c r="G3097" s="170" t="s">
        <v>532</v>
      </c>
      <c r="H3097" s="170" t="s">
        <v>148</v>
      </c>
      <c r="I3097" s="171" t="s">
        <v>284</v>
      </c>
    </row>
    <row r="3098" spans="1:9" x14ac:dyDescent="0.25">
      <c r="A3098" s="134" t="s">
        <v>702</v>
      </c>
      <c r="B3098" s="134" t="s">
        <v>64</v>
      </c>
      <c r="C3098" s="168">
        <v>2024</v>
      </c>
      <c r="D3098" s="170" t="s">
        <v>324</v>
      </c>
      <c r="E3098" s="174" t="s">
        <v>328</v>
      </c>
      <c r="F3098" s="170">
        <v>50</v>
      </c>
      <c r="G3098" s="170" t="s">
        <v>532</v>
      </c>
      <c r="H3098" s="170" t="s">
        <v>149</v>
      </c>
      <c r="I3098" s="171" t="s">
        <v>284</v>
      </c>
    </row>
    <row r="3099" spans="1:9" x14ac:dyDescent="0.25">
      <c r="A3099" s="134" t="s">
        <v>702</v>
      </c>
      <c r="B3099" s="134" t="s">
        <v>64</v>
      </c>
      <c r="C3099" s="168">
        <v>2024</v>
      </c>
      <c r="D3099" s="170" t="s">
        <v>324</v>
      </c>
      <c r="E3099" s="174" t="s">
        <v>328</v>
      </c>
      <c r="F3099" s="170">
        <v>50</v>
      </c>
      <c r="G3099" s="170" t="s">
        <v>532</v>
      </c>
      <c r="H3099" s="170" t="s">
        <v>150</v>
      </c>
      <c r="I3099" s="171" t="s">
        <v>284</v>
      </c>
    </row>
    <row r="3100" spans="1:9" x14ac:dyDescent="0.25">
      <c r="A3100" s="134" t="s">
        <v>702</v>
      </c>
      <c r="B3100" s="134" t="s">
        <v>64</v>
      </c>
      <c r="C3100" s="168">
        <v>2024</v>
      </c>
      <c r="D3100" s="170" t="s">
        <v>324</v>
      </c>
      <c r="E3100" s="174" t="s">
        <v>328</v>
      </c>
      <c r="F3100" s="170">
        <v>50</v>
      </c>
      <c r="G3100" s="170" t="s">
        <v>532</v>
      </c>
      <c r="H3100" s="170" t="s">
        <v>151</v>
      </c>
      <c r="I3100" s="171" t="s">
        <v>284</v>
      </c>
    </row>
    <row r="3101" spans="1:9" x14ac:dyDescent="0.25">
      <c r="A3101" s="134" t="s">
        <v>702</v>
      </c>
      <c r="B3101" s="134" t="s">
        <v>64</v>
      </c>
      <c r="C3101" s="168">
        <v>2024</v>
      </c>
      <c r="D3101" s="170" t="s">
        <v>324</v>
      </c>
      <c r="E3101" s="174" t="s">
        <v>328</v>
      </c>
      <c r="F3101" s="170">
        <v>50</v>
      </c>
      <c r="G3101" s="170" t="s">
        <v>532</v>
      </c>
      <c r="H3101" s="170" t="s">
        <v>152</v>
      </c>
      <c r="I3101" s="171" t="s">
        <v>284</v>
      </c>
    </row>
    <row r="3102" spans="1:9" x14ac:dyDescent="0.25">
      <c r="A3102" s="134" t="s">
        <v>702</v>
      </c>
      <c r="B3102" s="134" t="s">
        <v>64</v>
      </c>
      <c r="C3102" s="168">
        <v>2024</v>
      </c>
      <c r="D3102" s="170" t="s">
        <v>324</v>
      </c>
      <c r="E3102" s="174" t="s">
        <v>328</v>
      </c>
      <c r="F3102" s="170">
        <v>50</v>
      </c>
      <c r="G3102" s="170" t="s">
        <v>532</v>
      </c>
      <c r="H3102" s="170" t="s">
        <v>153</v>
      </c>
      <c r="I3102" s="171" t="s">
        <v>284</v>
      </c>
    </row>
    <row r="3103" spans="1:9" x14ac:dyDescent="0.25">
      <c r="A3103" s="134" t="s">
        <v>702</v>
      </c>
      <c r="B3103" s="134" t="s">
        <v>64</v>
      </c>
      <c r="C3103" s="168">
        <v>2024</v>
      </c>
      <c r="D3103" s="170" t="s">
        <v>324</v>
      </c>
      <c r="E3103" s="174" t="s">
        <v>328</v>
      </c>
      <c r="F3103" s="170">
        <v>50</v>
      </c>
      <c r="G3103" s="170" t="s">
        <v>532</v>
      </c>
      <c r="H3103" s="170" t="s">
        <v>158</v>
      </c>
      <c r="I3103" s="171" t="s">
        <v>284</v>
      </c>
    </row>
    <row r="3104" spans="1:9" x14ac:dyDescent="0.25">
      <c r="A3104" s="134" t="s">
        <v>702</v>
      </c>
      <c r="B3104" s="134" t="s">
        <v>64</v>
      </c>
      <c r="C3104" s="168">
        <v>2024</v>
      </c>
      <c r="D3104" s="170" t="s">
        <v>324</v>
      </c>
      <c r="E3104" s="174" t="s">
        <v>328</v>
      </c>
      <c r="F3104" s="170">
        <v>50</v>
      </c>
      <c r="G3104" s="170" t="s">
        <v>532</v>
      </c>
      <c r="H3104" s="170" t="s">
        <v>364</v>
      </c>
      <c r="I3104" s="171" t="s">
        <v>284</v>
      </c>
    </row>
    <row r="3105" spans="1:9" x14ac:dyDescent="0.25">
      <c r="A3105" s="134" t="s">
        <v>702</v>
      </c>
      <c r="B3105" s="134" t="s">
        <v>64</v>
      </c>
      <c r="C3105" s="168">
        <v>2024</v>
      </c>
      <c r="D3105" s="170" t="s">
        <v>324</v>
      </c>
      <c r="E3105" s="174" t="s">
        <v>328</v>
      </c>
      <c r="F3105" s="170">
        <v>50</v>
      </c>
      <c r="G3105" s="170" t="s">
        <v>532</v>
      </c>
      <c r="H3105" s="170" t="s">
        <v>159</v>
      </c>
      <c r="I3105" s="171" t="s">
        <v>284</v>
      </c>
    </row>
    <row r="3106" spans="1:9" x14ac:dyDescent="0.25">
      <c r="A3106" s="134" t="s">
        <v>702</v>
      </c>
      <c r="B3106" s="134" t="s">
        <v>64</v>
      </c>
      <c r="C3106" s="168">
        <v>2024</v>
      </c>
      <c r="D3106" s="170" t="s">
        <v>324</v>
      </c>
      <c r="E3106" s="174" t="s">
        <v>328</v>
      </c>
      <c r="F3106" s="170">
        <v>50</v>
      </c>
      <c r="G3106" s="170" t="s">
        <v>532</v>
      </c>
      <c r="H3106" s="170" t="s">
        <v>365</v>
      </c>
      <c r="I3106" s="171" t="s">
        <v>284</v>
      </c>
    </row>
    <row r="3107" spans="1:9" x14ac:dyDescent="0.25">
      <c r="A3107" s="134" t="s">
        <v>702</v>
      </c>
      <c r="B3107" s="134" t="s">
        <v>64</v>
      </c>
      <c r="C3107" s="168">
        <v>2024</v>
      </c>
      <c r="D3107" s="170" t="s">
        <v>324</v>
      </c>
      <c r="E3107" s="174" t="s">
        <v>328</v>
      </c>
      <c r="F3107" s="170">
        <v>50</v>
      </c>
      <c r="G3107" s="170" t="s">
        <v>532</v>
      </c>
      <c r="H3107" s="170" t="s">
        <v>160</v>
      </c>
      <c r="I3107" s="171" t="s">
        <v>284</v>
      </c>
    </row>
    <row r="3108" spans="1:9" x14ac:dyDescent="0.25">
      <c r="A3108" s="134" t="s">
        <v>702</v>
      </c>
      <c r="B3108" s="134" t="s">
        <v>64</v>
      </c>
      <c r="C3108" s="168">
        <v>2024</v>
      </c>
      <c r="D3108" s="170" t="s">
        <v>324</v>
      </c>
      <c r="E3108" s="174" t="s">
        <v>328</v>
      </c>
      <c r="F3108" s="170">
        <v>50</v>
      </c>
      <c r="G3108" s="170" t="s">
        <v>532</v>
      </c>
      <c r="H3108" s="170" t="s">
        <v>366</v>
      </c>
      <c r="I3108" s="171" t="s">
        <v>284</v>
      </c>
    </row>
    <row r="3109" spans="1:9" x14ac:dyDescent="0.25">
      <c r="A3109" s="134" t="s">
        <v>702</v>
      </c>
      <c r="B3109" s="134" t="s">
        <v>64</v>
      </c>
      <c r="C3109" s="168">
        <v>2024</v>
      </c>
      <c r="D3109" s="170" t="s">
        <v>324</v>
      </c>
      <c r="E3109" s="174" t="s">
        <v>328</v>
      </c>
      <c r="F3109" s="170">
        <v>50</v>
      </c>
      <c r="G3109" s="170" t="s">
        <v>532</v>
      </c>
      <c r="H3109" s="170" t="s">
        <v>367</v>
      </c>
      <c r="I3109" s="171" t="s">
        <v>284</v>
      </c>
    </row>
    <row r="3110" spans="1:9" x14ac:dyDescent="0.25">
      <c r="A3110" s="134" t="s">
        <v>702</v>
      </c>
      <c r="B3110" s="134" t="s">
        <v>64</v>
      </c>
      <c r="C3110" s="168">
        <v>2024</v>
      </c>
      <c r="D3110" s="170" t="s">
        <v>325</v>
      </c>
      <c r="E3110" s="174" t="s">
        <v>328</v>
      </c>
      <c r="F3110" s="168" t="s">
        <v>284</v>
      </c>
      <c r="G3110" s="168" t="s">
        <v>721</v>
      </c>
      <c r="H3110" s="170" t="s">
        <v>358</v>
      </c>
      <c r="I3110" s="171">
        <v>750</v>
      </c>
    </row>
    <row r="3111" spans="1:9" x14ac:dyDescent="0.25">
      <c r="A3111" s="134" t="s">
        <v>702</v>
      </c>
      <c r="B3111" s="134" t="s">
        <v>64</v>
      </c>
      <c r="C3111" s="168">
        <v>2024</v>
      </c>
      <c r="D3111" s="170" t="s">
        <v>325</v>
      </c>
      <c r="E3111" s="174" t="s">
        <v>328</v>
      </c>
      <c r="F3111" s="168" t="s">
        <v>284</v>
      </c>
      <c r="G3111" s="168" t="s">
        <v>721</v>
      </c>
      <c r="H3111" s="170" t="s">
        <v>359</v>
      </c>
      <c r="I3111" s="171">
        <v>786</v>
      </c>
    </row>
    <row r="3112" spans="1:9" x14ac:dyDescent="0.25">
      <c r="A3112" s="134" t="s">
        <v>702</v>
      </c>
      <c r="B3112" s="134" t="s">
        <v>64</v>
      </c>
      <c r="C3112" s="168">
        <v>2024</v>
      </c>
      <c r="D3112" s="170" t="s">
        <v>325</v>
      </c>
      <c r="E3112" s="174" t="s">
        <v>328</v>
      </c>
      <c r="F3112" s="168" t="s">
        <v>284</v>
      </c>
      <c r="G3112" s="168" t="s">
        <v>721</v>
      </c>
      <c r="H3112" s="170" t="s">
        <v>144</v>
      </c>
      <c r="I3112" s="171">
        <v>17</v>
      </c>
    </row>
    <row r="3113" spans="1:9" x14ac:dyDescent="0.25">
      <c r="A3113" s="134" t="s">
        <v>702</v>
      </c>
      <c r="B3113" s="134" t="s">
        <v>64</v>
      </c>
      <c r="C3113" s="168">
        <v>2024</v>
      </c>
      <c r="D3113" s="170" t="s">
        <v>325</v>
      </c>
      <c r="E3113" s="174" t="s">
        <v>328</v>
      </c>
      <c r="F3113" s="168" t="s">
        <v>284</v>
      </c>
      <c r="G3113" s="168" t="s">
        <v>721</v>
      </c>
      <c r="H3113" s="170" t="s">
        <v>360</v>
      </c>
      <c r="I3113" s="171" t="s">
        <v>284</v>
      </c>
    </row>
    <row r="3114" spans="1:9" x14ac:dyDescent="0.25">
      <c r="A3114" s="134" t="s">
        <v>702</v>
      </c>
      <c r="B3114" s="134" t="s">
        <v>64</v>
      </c>
      <c r="C3114" s="168">
        <v>2024</v>
      </c>
      <c r="D3114" s="170" t="s">
        <v>325</v>
      </c>
      <c r="E3114" s="174" t="s">
        <v>328</v>
      </c>
      <c r="F3114" s="168" t="s">
        <v>284</v>
      </c>
      <c r="G3114" s="168" t="s">
        <v>721</v>
      </c>
      <c r="H3114" s="170" t="s">
        <v>145</v>
      </c>
      <c r="I3114" s="171">
        <v>223</v>
      </c>
    </row>
    <row r="3115" spans="1:9" x14ac:dyDescent="0.25">
      <c r="A3115" s="134" t="s">
        <v>702</v>
      </c>
      <c r="B3115" s="134" t="s">
        <v>64</v>
      </c>
      <c r="C3115" s="168">
        <v>2024</v>
      </c>
      <c r="D3115" s="170" t="s">
        <v>325</v>
      </c>
      <c r="E3115" s="174" t="s">
        <v>328</v>
      </c>
      <c r="F3115" s="168" t="s">
        <v>284</v>
      </c>
      <c r="G3115" s="168" t="s">
        <v>721</v>
      </c>
      <c r="H3115" s="170" t="s">
        <v>146</v>
      </c>
      <c r="I3115" s="171">
        <v>80</v>
      </c>
    </row>
    <row r="3116" spans="1:9" x14ac:dyDescent="0.25">
      <c r="A3116" s="134" t="s">
        <v>702</v>
      </c>
      <c r="B3116" s="134" t="s">
        <v>64</v>
      </c>
      <c r="C3116" s="168">
        <v>2024</v>
      </c>
      <c r="D3116" s="170" t="s">
        <v>325</v>
      </c>
      <c r="E3116" s="174" t="s">
        <v>328</v>
      </c>
      <c r="F3116" s="168" t="s">
        <v>284</v>
      </c>
      <c r="G3116" s="168" t="s">
        <v>721</v>
      </c>
      <c r="H3116" s="170" t="s">
        <v>147</v>
      </c>
      <c r="I3116" s="171">
        <v>46</v>
      </c>
    </row>
    <row r="3117" spans="1:9" x14ac:dyDescent="0.25">
      <c r="A3117" s="134" t="s">
        <v>702</v>
      </c>
      <c r="B3117" s="134" t="s">
        <v>64</v>
      </c>
      <c r="C3117" s="168">
        <v>2024</v>
      </c>
      <c r="D3117" s="170" t="s">
        <v>325</v>
      </c>
      <c r="E3117" s="174" t="s">
        <v>328</v>
      </c>
      <c r="F3117" s="168" t="s">
        <v>284</v>
      </c>
      <c r="G3117" s="168" t="s">
        <v>721</v>
      </c>
      <c r="H3117" s="170" t="s">
        <v>148</v>
      </c>
      <c r="I3117" s="171" t="s">
        <v>284</v>
      </c>
    </row>
    <row r="3118" spans="1:9" x14ac:dyDescent="0.25">
      <c r="A3118" s="134" t="s">
        <v>702</v>
      </c>
      <c r="B3118" s="134" t="s">
        <v>64</v>
      </c>
      <c r="C3118" s="168">
        <v>2024</v>
      </c>
      <c r="D3118" s="170" t="s">
        <v>325</v>
      </c>
      <c r="E3118" s="174" t="s">
        <v>328</v>
      </c>
      <c r="F3118" s="168" t="s">
        <v>284</v>
      </c>
      <c r="G3118" s="168" t="s">
        <v>721</v>
      </c>
      <c r="H3118" s="170" t="s">
        <v>149</v>
      </c>
      <c r="I3118" s="171">
        <v>17</v>
      </c>
    </row>
    <row r="3119" spans="1:9" x14ac:dyDescent="0.25">
      <c r="A3119" s="134" t="s">
        <v>702</v>
      </c>
      <c r="B3119" s="134" t="s">
        <v>64</v>
      </c>
      <c r="C3119" s="168">
        <v>2024</v>
      </c>
      <c r="D3119" s="170" t="s">
        <v>325</v>
      </c>
      <c r="E3119" s="174" t="s">
        <v>328</v>
      </c>
      <c r="F3119" s="168" t="s">
        <v>284</v>
      </c>
      <c r="G3119" s="168" t="s">
        <v>721</v>
      </c>
      <c r="H3119" s="170" t="s">
        <v>150</v>
      </c>
      <c r="I3119" s="171">
        <v>33</v>
      </c>
    </row>
    <row r="3120" spans="1:9" x14ac:dyDescent="0.25">
      <c r="A3120" s="134" t="s">
        <v>702</v>
      </c>
      <c r="B3120" s="134" t="s">
        <v>64</v>
      </c>
      <c r="C3120" s="168">
        <v>2024</v>
      </c>
      <c r="D3120" s="170" t="s">
        <v>325</v>
      </c>
      <c r="E3120" s="174" t="s">
        <v>328</v>
      </c>
      <c r="F3120" s="168" t="s">
        <v>284</v>
      </c>
      <c r="G3120" s="168" t="s">
        <v>721</v>
      </c>
      <c r="H3120" s="170" t="s">
        <v>151</v>
      </c>
      <c r="I3120" s="171">
        <v>197</v>
      </c>
    </row>
    <row r="3121" spans="1:9" x14ac:dyDescent="0.25">
      <c r="A3121" s="134" t="s">
        <v>702</v>
      </c>
      <c r="B3121" s="134" t="s">
        <v>64</v>
      </c>
      <c r="C3121" s="168">
        <v>2024</v>
      </c>
      <c r="D3121" s="170" t="s">
        <v>325</v>
      </c>
      <c r="E3121" s="174" t="s">
        <v>328</v>
      </c>
      <c r="F3121" s="168" t="s">
        <v>284</v>
      </c>
      <c r="G3121" s="168" t="s">
        <v>721</v>
      </c>
      <c r="H3121" s="170" t="s">
        <v>152</v>
      </c>
      <c r="I3121" s="171">
        <v>84</v>
      </c>
    </row>
    <row r="3122" spans="1:9" x14ac:dyDescent="0.25">
      <c r="A3122" s="134" t="s">
        <v>702</v>
      </c>
      <c r="B3122" s="134" t="s">
        <v>64</v>
      </c>
      <c r="C3122" s="168">
        <v>2024</v>
      </c>
      <c r="D3122" s="170" t="s">
        <v>325</v>
      </c>
      <c r="E3122" s="174" t="s">
        <v>328</v>
      </c>
      <c r="F3122" s="168" t="s">
        <v>284</v>
      </c>
      <c r="G3122" s="168" t="s">
        <v>721</v>
      </c>
      <c r="H3122" s="170" t="s">
        <v>153</v>
      </c>
      <c r="I3122" s="171">
        <v>7</v>
      </c>
    </row>
    <row r="3123" spans="1:9" x14ac:dyDescent="0.25">
      <c r="A3123" s="134" t="s">
        <v>702</v>
      </c>
      <c r="B3123" s="134" t="s">
        <v>64</v>
      </c>
      <c r="C3123" s="168">
        <v>2024</v>
      </c>
      <c r="D3123" s="170" t="s">
        <v>325</v>
      </c>
      <c r="E3123" s="174" t="s">
        <v>328</v>
      </c>
      <c r="F3123" s="168" t="s">
        <v>284</v>
      </c>
      <c r="G3123" s="168" t="s">
        <v>721</v>
      </c>
      <c r="H3123" s="170" t="s">
        <v>154</v>
      </c>
      <c r="I3123" s="171">
        <v>5</v>
      </c>
    </row>
    <row r="3124" spans="1:9" x14ac:dyDescent="0.25">
      <c r="A3124" s="134" t="s">
        <v>702</v>
      </c>
      <c r="B3124" s="134" t="s">
        <v>64</v>
      </c>
      <c r="C3124" s="168">
        <v>2024</v>
      </c>
      <c r="D3124" s="170" t="s">
        <v>325</v>
      </c>
      <c r="E3124" s="174" t="s">
        <v>328</v>
      </c>
      <c r="F3124" s="168" t="s">
        <v>284</v>
      </c>
      <c r="G3124" s="168" t="s">
        <v>721</v>
      </c>
      <c r="H3124" s="170" t="s">
        <v>155</v>
      </c>
      <c r="I3124" s="171">
        <v>4</v>
      </c>
    </row>
    <row r="3125" spans="1:9" x14ac:dyDescent="0.25">
      <c r="A3125" s="134" t="s">
        <v>702</v>
      </c>
      <c r="B3125" s="134" t="s">
        <v>64</v>
      </c>
      <c r="C3125" s="168">
        <v>2024</v>
      </c>
      <c r="D3125" s="170" t="s">
        <v>325</v>
      </c>
      <c r="E3125" s="174" t="s">
        <v>328</v>
      </c>
      <c r="F3125" s="168" t="s">
        <v>284</v>
      </c>
      <c r="G3125" s="168" t="s">
        <v>721</v>
      </c>
      <c r="H3125" s="170" t="s">
        <v>361</v>
      </c>
      <c r="I3125" s="171">
        <v>1</v>
      </c>
    </row>
    <row r="3126" spans="1:9" x14ac:dyDescent="0.25">
      <c r="A3126" s="134" t="s">
        <v>702</v>
      </c>
      <c r="B3126" s="134" t="s">
        <v>64</v>
      </c>
      <c r="C3126" s="168">
        <v>2024</v>
      </c>
      <c r="D3126" s="170" t="s">
        <v>325</v>
      </c>
      <c r="E3126" s="174" t="s">
        <v>328</v>
      </c>
      <c r="F3126" s="168" t="s">
        <v>284</v>
      </c>
      <c r="G3126" s="168" t="s">
        <v>721</v>
      </c>
      <c r="H3126" s="170" t="s">
        <v>362</v>
      </c>
      <c r="I3126" s="171" t="s">
        <v>284</v>
      </c>
    </row>
    <row r="3127" spans="1:9" x14ac:dyDescent="0.25">
      <c r="A3127" s="134" t="s">
        <v>702</v>
      </c>
      <c r="B3127" s="134" t="s">
        <v>64</v>
      </c>
      <c r="C3127" s="168">
        <v>2024</v>
      </c>
      <c r="D3127" s="170" t="s">
        <v>325</v>
      </c>
      <c r="E3127" s="174" t="s">
        <v>328</v>
      </c>
      <c r="F3127" s="168" t="s">
        <v>284</v>
      </c>
      <c r="G3127" s="168" t="s">
        <v>721</v>
      </c>
      <c r="H3127" s="170" t="s">
        <v>363</v>
      </c>
      <c r="I3127" s="171" t="s">
        <v>284</v>
      </c>
    </row>
    <row r="3128" spans="1:9" x14ac:dyDescent="0.25">
      <c r="A3128" s="134" t="s">
        <v>702</v>
      </c>
      <c r="B3128" s="134" t="s">
        <v>64</v>
      </c>
      <c r="C3128" s="168">
        <v>2024</v>
      </c>
      <c r="D3128" s="170" t="s">
        <v>325</v>
      </c>
      <c r="E3128" s="174" t="s">
        <v>328</v>
      </c>
      <c r="F3128" s="168" t="s">
        <v>284</v>
      </c>
      <c r="G3128" s="168" t="s">
        <v>721</v>
      </c>
      <c r="H3128" s="170" t="s">
        <v>156</v>
      </c>
      <c r="I3128" s="171" t="s">
        <v>284</v>
      </c>
    </row>
    <row r="3129" spans="1:9" x14ac:dyDescent="0.25">
      <c r="A3129" s="134" t="s">
        <v>702</v>
      </c>
      <c r="B3129" s="134" t="s">
        <v>64</v>
      </c>
      <c r="C3129" s="168">
        <v>2024</v>
      </c>
      <c r="D3129" s="170" t="s">
        <v>325</v>
      </c>
      <c r="E3129" s="174" t="s">
        <v>328</v>
      </c>
      <c r="F3129" s="168" t="s">
        <v>284</v>
      </c>
      <c r="G3129" s="168" t="s">
        <v>721</v>
      </c>
      <c r="H3129" s="170" t="s">
        <v>157</v>
      </c>
      <c r="I3129" s="171">
        <v>3</v>
      </c>
    </row>
    <row r="3130" spans="1:9" x14ac:dyDescent="0.25">
      <c r="A3130" s="134" t="s">
        <v>702</v>
      </c>
      <c r="B3130" s="134" t="s">
        <v>64</v>
      </c>
      <c r="C3130" s="168">
        <v>2024</v>
      </c>
      <c r="D3130" s="170" t="s">
        <v>325</v>
      </c>
      <c r="E3130" s="174" t="s">
        <v>328</v>
      </c>
      <c r="F3130" s="168" t="s">
        <v>284</v>
      </c>
      <c r="G3130" s="168" t="s">
        <v>721</v>
      </c>
      <c r="H3130" s="170" t="s">
        <v>158</v>
      </c>
      <c r="I3130" s="171">
        <v>5</v>
      </c>
    </row>
    <row r="3131" spans="1:9" x14ac:dyDescent="0.25">
      <c r="A3131" s="134" t="s">
        <v>702</v>
      </c>
      <c r="B3131" s="134" t="s">
        <v>64</v>
      </c>
      <c r="C3131" s="168">
        <v>2024</v>
      </c>
      <c r="D3131" s="170" t="s">
        <v>325</v>
      </c>
      <c r="E3131" s="174" t="s">
        <v>328</v>
      </c>
      <c r="F3131" s="168" t="s">
        <v>284</v>
      </c>
      <c r="G3131" s="168" t="s">
        <v>721</v>
      </c>
      <c r="H3131" s="170" t="s">
        <v>364</v>
      </c>
      <c r="I3131" s="171">
        <v>27</v>
      </c>
    </row>
    <row r="3132" spans="1:9" x14ac:dyDescent="0.25">
      <c r="A3132" s="134" t="s">
        <v>702</v>
      </c>
      <c r="B3132" s="134" t="s">
        <v>64</v>
      </c>
      <c r="C3132" s="168">
        <v>2024</v>
      </c>
      <c r="D3132" s="170" t="s">
        <v>325</v>
      </c>
      <c r="E3132" s="174" t="s">
        <v>328</v>
      </c>
      <c r="F3132" s="168" t="s">
        <v>284</v>
      </c>
      <c r="G3132" s="168" t="s">
        <v>721</v>
      </c>
      <c r="H3132" s="170" t="s">
        <v>159</v>
      </c>
      <c r="I3132" s="171">
        <v>3</v>
      </c>
    </row>
    <row r="3133" spans="1:9" x14ac:dyDescent="0.25">
      <c r="A3133" s="134" t="s">
        <v>702</v>
      </c>
      <c r="B3133" s="134" t="s">
        <v>64</v>
      </c>
      <c r="C3133" s="168">
        <v>2024</v>
      </c>
      <c r="D3133" s="170" t="s">
        <v>325</v>
      </c>
      <c r="E3133" s="174" t="s">
        <v>328</v>
      </c>
      <c r="F3133" s="168" t="s">
        <v>284</v>
      </c>
      <c r="G3133" s="168" t="s">
        <v>721</v>
      </c>
      <c r="H3133" s="170" t="s">
        <v>160</v>
      </c>
      <c r="I3133" s="171" t="s">
        <v>284</v>
      </c>
    </row>
    <row r="3134" spans="1:9" x14ac:dyDescent="0.25">
      <c r="A3134" s="134" t="s">
        <v>702</v>
      </c>
      <c r="B3134" s="134" t="s">
        <v>64</v>
      </c>
      <c r="C3134" s="168">
        <v>2024</v>
      </c>
      <c r="D3134" s="170" t="s">
        <v>325</v>
      </c>
      <c r="E3134" s="174" t="s">
        <v>328</v>
      </c>
      <c r="F3134" s="168" t="s">
        <v>284</v>
      </c>
      <c r="G3134" s="168" t="s">
        <v>721</v>
      </c>
      <c r="H3134" s="170" t="s">
        <v>365</v>
      </c>
      <c r="I3134" s="171">
        <v>33</v>
      </c>
    </row>
    <row r="3135" spans="1:9" x14ac:dyDescent="0.25">
      <c r="A3135" s="134" t="s">
        <v>702</v>
      </c>
      <c r="B3135" s="134" t="s">
        <v>64</v>
      </c>
      <c r="C3135" s="168">
        <v>2024</v>
      </c>
      <c r="D3135" s="170" t="s">
        <v>325</v>
      </c>
      <c r="E3135" s="174" t="s">
        <v>328</v>
      </c>
      <c r="F3135" s="168" t="s">
        <v>284</v>
      </c>
      <c r="G3135" s="168" t="s">
        <v>721</v>
      </c>
      <c r="H3135" s="170" t="s">
        <v>366</v>
      </c>
      <c r="I3135" s="171">
        <v>1</v>
      </c>
    </row>
    <row r="3136" spans="1:9" x14ac:dyDescent="0.25">
      <c r="A3136" s="134" t="s">
        <v>702</v>
      </c>
      <c r="B3136" s="134" t="s">
        <v>64</v>
      </c>
      <c r="C3136" s="168">
        <v>2024</v>
      </c>
      <c r="D3136" s="170" t="s">
        <v>325</v>
      </c>
      <c r="E3136" s="174" t="s">
        <v>328</v>
      </c>
      <c r="F3136" s="168" t="s">
        <v>284</v>
      </c>
      <c r="G3136" s="168" t="s">
        <v>721</v>
      </c>
      <c r="H3136" s="170" t="s">
        <v>367</v>
      </c>
      <c r="I3136" s="171">
        <v>1.05</v>
      </c>
    </row>
    <row r="3137" spans="1:9" x14ac:dyDescent="0.25">
      <c r="A3137" s="134" t="s">
        <v>702</v>
      </c>
      <c r="B3137" s="134" t="s">
        <v>64</v>
      </c>
      <c r="C3137" s="168">
        <v>2024</v>
      </c>
      <c r="D3137" s="170" t="s">
        <v>325</v>
      </c>
      <c r="E3137" s="174" t="s">
        <v>328</v>
      </c>
      <c r="F3137" s="170">
        <v>10</v>
      </c>
      <c r="G3137" s="170" t="s">
        <v>139</v>
      </c>
      <c r="H3137" s="170" t="s">
        <v>358</v>
      </c>
      <c r="I3137" s="171">
        <v>634</v>
      </c>
    </row>
    <row r="3138" spans="1:9" x14ac:dyDescent="0.25">
      <c r="A3138" s="134" t="s">
        <v>702</v>
      </c>
      <c r="B3138" s="134" t="s">
        <v>64</v>
      </c>
      <c r="C3138" s="168">
        <v>2024</v>
      </c>
      <c r="D3138" s="170" t="s">
        <v>325</v>
      </c>
      <c r="E3138" s="174" t="s">
        <v>328</v>
      </c>
      <c r="F3138" s="170">
        <v>10</v>
      </c>
      <c r="G3138" s="170" t="s">
        <v>139</v>
      </c>
      <c r="H3138" s="170" t="s">
        <v>722</v>
      </c>
      <c r="I3138" s="171">
        <v>664</v>
      </c>
    </row>
    <row r="3139" spans="1:9" x14ac:dyDescent="0.25">
      <c r="A3139" s="134" t="s">
        <v>702</v>
      </c>
      <c r="B3139" s="134" t="s">
        <v>64</v>
      </c>
      <c r="C3139" s="168">
        <v>2024</v>
      </c>
      <c r="D3139" s="170" t="s">
        <v>325</v>
      </c>
      <c r="E3139" s="174" t="s">
        <v>328</v>
      </c>
      <c r="F3139" s="170">
        <v>10</v>
      </c>
      <c r="G3139" s="170" t="s">
        <v>139</v>
      </c>
      <c r="H3139" s="170" t="s">
        <v>144</v>
      </c>
      <c r="I3139" s="171">
        <v>17</v>
      </c>
    </row>
    <row r="3140" spans="1:9" x14ac:dyDescent="0.25">
      <c r="A3140" s="134" t="s">
        <v>702</v>
      </c>
      <c r="B3140" s="134" t="s">
        <v>64</v>
      </c>
      <c r="C3140" s="168">
        <v>2024</v>
      </c>
      <c r="D3140" s="170" t="s">
        <v>325</v>
      </c>
      <c r="E3140" s="174" t="s">
        <v>328</v>
      </c>
      <c r="F3140" s="170">
        <v>10</v>
      </c>
      <c r="G3140" s="170" t="s">
        <v>139</v>
      </c>
      <c r="H3140" s="170" t="s">
        <v>360</v>
      </c>
      <c r="I3140" s="171" t="s">
        <v>284</v>
      </c>
    </row>
    <row r="3141" spans="1:9" x14ac:dyDescent="0.25">
      <c r="A3141" s="134" t="s">
        <v>702</v>
      </c>
      <c r="B3141" s="134" t="s">
        <v>64</v>
      </c>
      <c r="C3141" s="168">
        <v>2024</v>
      </c>
      <c r="D3141" s="170" t="s">
        <v>325</v>
      </c>
      <c r="E3141" s="174" t="s">
        <v>328</v>
      </c>
      <c r="F3141" s="170">
        <v>10</v>
      </c>
      <c r="G3141" s="170" t="s">
        <v>139</v>
      </c>
      <c r="H3141" s="170" t="s">
        <v>145</v>
      </c>
      <c r="I3141" s="171">
        <v>223</v>
      </c>
    </row>
    <row r="3142" spans="1:9" x14ac:dyDescent="0.25">
      <c r="A3142" s="134" t="s">
        <v>702</v>
      </c>
      <c r="B3142" s="134" t="s">
        <v>64</v>
      </c>
      <c r="C3142" s="168">
        <v>2024</v>
      </c>
      <c r="D3142" s="170" t="s">
        <v>325</v>
      </c>
      <c r="E3142" s="174" t="s">
        <v>328</v>
      </c>
      <c r="F3142" s="170">
        <v>10</v>
      </c>
      <c r="G3142" s="170" t="s">
        <v>139</v>
      </c>
      <c r="H3142" s="170" t="s">
        <v>146</v>
      </c>
      <c r="I3142" s="171">
        <v>80</v>
      </c>
    </row>
    <row r="3143" spans="1:9" x14ac:dyDescent="0.25">
      <c r="A3143" s="134" t="s">
        <v>702</v>
      </c>
      <c r="B3143" s="134" t="s">
        <v>64</v>
      </c>
      <c r="C3143" s="168">
        <v>2024</v>
      </c>
      <c r="D3143" s="170" t="s">
        <v>325</v>
      </c>
      <c r="E3143" s="174" t="s">
        <v>328</v>
      </c>
      <c r="F3143" s="170">
        <v>10</v>
      </c>
      <c r="G3143" s="170" t="s">
        <v>139</v>
      </c>
      <c r="H3143" s="170" t="s">
        <v>147</v>
      </c>
      <c r="I3143" s="171">
        <v>46</v>
      </c>
    </row>
    <row r="3144" spans="1:9" x14ac:dyDescent="0.25">
      <c r="A3144" s="134" t="s">
        <v>702</v>
      </c>
      <c r="B3144" s="134" t="s">
        <v>64</v>
      </c>
      <c r="C3144" s="168">
        <v>2024</v>
      </c>
      <c r="D3144" s="170" t="s">
        <v>325</v>
      </c>
      <c r="E3144" s="174" t="s">
        <v>328</v>
      </c>
      <c r="F3144" s="170">
        <v>10</v>
      </c>
      <c r="G3144" s="170" t="s">
        <v>139</v>
      </c>
      <c r="H3144" s="170" t="s">
        <v>148</v>
      </c>
      <c r="I3144" s="171" t="s">
        <v>284</v>
      </c>
    </row>
    <row r="3145" spans="1:9" x14ac:dyDescent="0.25">
      <c r="A3145" s="134" t="s">
        <v>702</v>
      </c>
      <c r="B3145" s="134" t="s">
        <v>64</v>
      </c>
      <c r="C3145" s="168">
        <v>2024</v>
      </c>
      <c r="D3145" s="170" t="s">
        <v>325</v>
      </c>
      <c r="E3145" s="174" t="s">
        <v>328</v>
      </c>
      <c r="F3145" s="170">
        <v>10</v>
      </c>
      <c r="G3145" s="170" t="s">
        <v>139</v>
      </c>
      <c r="H3145" s="170" t="s">
        <v>149</v>
      </c>
      <c r="I3145" s="171">
        <v>10</v>
      </c>
    </row>
    <row r="3146" spans="1:9" x14ac:dyDescent="0.25">
      <c r="A3146" s="134" t="s">
        <v>702</v>
      </c>
      <c r="B3146" s="134" t="s">
        <v>64</v>
      </c>
      <c r="C3146" s="168">
        <v>2024</v>
      </c>
      <c r="D3146" s="170" t="s">
        <v>325</v>
      </c>
      <c r="E3146" s="174" t="s">
        <v>328</v>
      </c>
      <c r="F3146" s="170">
        <v>10</v>
      </c>
      <c r="G3146" s="170" t="s">
        <v>139</v>
      </c>
      <c r="H3146" s="170" t="s">
        <v>150</v>
      </c>
      <c r="I3146" s="171">
        <v>33</v>
      </c>
    </row>
    <row r="3147" spans="1:9" x14ac:dyDescent="0.25">
      <c r="A3147" s="134" t="s">
        <v>702</v>
      </c>
      <c r="B3147" s="134" t="s">
        <v>64</v>
      </c>
      <c r="C3147" s="168">
        <v>2024</v>
      </c>
      <c r="D3147" s="170" t="s">
        <v>325</v>
      </c>
      <c r="E3147" s="174" t="s">
        <v>328</v>
      </c>
      <c r="F3147" s="170">
        <v>10</v>
      </c>
      <c r="G3147" s="170" t="s">
        <v>139</v>
      </c>
      <c r="H3147" s="170" t="s">
        <v>151</v>
      </c>
      <c r="I3147" s="171">
        <v>124</v>
      </c>
    </row>
    <row r="3148" spans="1:9" x14ac:dyDescent="0.25">
      <c r="A3148" s="134" t="s">
        <v>702</v>
      </c>
      <c r="B3148" s="134" t="s">
        <v>64</v>
      </c>
      <c r="C3148" s="168">
        <v>2024</v>
      </c>
      <c r="D3148" s="170" t="s">
        <v>325</v>
      </c>
      <c r="E3148" s="174" t="s">
        <v>328</v>
      </c>
      <c r="F3148" s="170">
        <v>10</v>
      </c>
      <c r="G3148" s="170" t="s">
        <v>139</v>
      </c>
      <c r="H3148" s="170" t="s">
        <v>152</v>
      </c>
      <c r="I3148" s="171">
        <v>84</v>
      </c>
    </row>
    <row r="3149" spans="1:9" x14ac:dyDescent="0.25">
      <c r="A3149" s="134" t="s">
        <v>702</v>
      </c>
      <c r="B3149" s="134" t="s">
        <v>64</v>
      </c>
      <c r="C3149" s="168">
        <v>2024</v>
      </c>
      <c r="D3149" s="170" t="s">
        <v>325</v>
      </c>
      <c r="E3149" s="174" t="s">
        <v>328</v>
      </c>
      <c r="F3149" s="170">
        <v>10</v>
      </c>
      <c r="G3149" s="170" t="s">
        <v>139</v>
      </c>
      <c r="H3149" s="170" t="s">
        <v>153</v>
      </c>
      <c r="I3149" s="171">
        <v>2</v>
      </c>
    </row>
    <row r="3150" spans="1:9" x14ac:dyDescent="0.25">
      <c r="A3150" s="134" t="s">
        <v>702</v>
      </c>
      <c r="B3150" s="134" t="s">
        <v>64</v>
      </c>
      <c r="C3150" s="168">
        <v>2024</v>
      </c>
      <c r="D3150" s="170" t="s">
        <v>325</v>
      </c>
      <c r="E3150" s="174" t="s">
        <v>328</v>
      </c>
      <c r="F3150" s="170">
        <v>10</v>
      </c>
      <c r="G3150" s="170" t="s">
        <v>139</v>
      </c>
      <c r="H3150" s="170" t="s">
        <v>154</v>
      </c>
      <c r="I3150" s="171">
        <v>2</v>
      </c>
    </row>
    <row r="3151" spans="1:9" x14ac:dyDescent="0.25">
      <c r="A3151" s="134" t="s">
        <v>702</v>
      </c>
      <c r="B3151" s="134" t="s">
        <v>64</v>
      </c>
      <c r="C3151" s="168">
        <v>2024</v>
      </c>
      <c r="D3151" s="170" t="s">
        <v>325</v>
      </c>
      <c r="E3151" s="174" t="s">
        <v>328</v>
      </c>
      <c r="F3151" s="170">
        <v>10</v>
      </c>
      <c r="G3151" s="170" t="s">
        <v>139</v>
      </c>
      <c r="H3151" s="170" t="s">
        <v>155</v>
      </c>
      <c r="I3151" s="171" t="s">
        <v>284</v>
      </c>
    </row>
    <row r="3152" spans="1:9" x14ac:dyDescent="0.25">
      <c r="A3152" s="134" t="s">
        <v>702</v>
      </c>
      <c r="B3152" s="134" t="s">
        <v>64</v>
      </c>
      <c r="C3152" s="168">
        <v>2024</v>
      </c>
      <c r="D3152" s="170" t="s">
        <v>325</v>
      </c>
      <c r="E3152" s="174" t="s">
        <v>328</v>
      </c>
      <c r="F3152" s="170">
        <v>10</v>
      </c>
      <c r="G3152" s="170" t="s">
        <v>139</v>
      </c>
      <c r="H3152" s="170" t="s">
        <v>361</v>
      </c>
      <c r="I3152" s="171" t="s">
        <v>284</v>
      </c>
    </row>
    <row r="3153" spans="1:9" x14ac:dyDescent="0.25">
      <c r="A3153" s="134" t="s">
        <v>702</v>
      </c>
      <c r="B3153" s="134" t="s">
        <v>64</v>
      </c>
      <c r="C3153" s="168">
        <v>2024</v>
      </c>
      <c r="D3153" s="170" t="s">
        <v>325</v>
      </c>
      <c r="E3153" s="174" t="s">
        <v>328</v>
      </c>
      <c r="F3153" s="170">
        <v>10</v>
      </c>
      <c r="G3153" s="170" t="s">
        <v>139</v>
      </c>
      <c r="H3153" s="170" t="s">
        <v>362</v>
      </c>
      <c r="I3153" s="171" t="s">
        <v>284</v>
      </c>
    </row>
    <row r="3154" spans="1:9" x14ac:dyDescent="0.25">
      <c r="A3154" s="134" t="s">
        <v>702</v>
      </c>
      <c r="B3154" s="134" t="s">
        <v>64</v>
      </c>
      <c r="C3154" s="168">
        <v>2024</v>
      </c>
      <c r="D3154" s="170" t="s">
        <v>325</v>
      </c>
      <c r="E3154" s="174" t="s">
        <v>328</v>
      </c>
      <c r="F3154" s="170">
        <v>10</v>
      </c>
      <c r="G3154" s="170" t="s">
        <v>139</v>
      </c>
      <c r="H3154" s="170" t="s">
        <v>363</v>
      </c>
      <c r="I3154" s="171" t="s">
        <v>284</v>
      </c>
    </row>
    <row r="3155" spans="1:9" x14ac:dyDescent="0.25">
      <c r="A3155" s="134" t="s">
        <v>702</v>
      </c>
      <c r="B3155" s="134" t="s">
        <v>64</v>
      </c>
      <c r="C3155" s="168">
        <v>2024</v>
      </c>
      <c r="D3155" s="170" t="s">
        <v>325</v>
      </c>
      <c r="E3155" s="174" t="s">
        <v>328</v>
      </c>
      <c r="F3155" s="170">
        <v>10</v>
      </c>
      <c r="G3155" s="170" t="s">
        <v>139</v>
      </c>
      <c r="H3155" s="170" t="s">
        <v>156</v>
      </c>
      <c r="I3155" s="171" t="s">
        <v>284</v>
      </c>
    </row>
    <row r="3156" spans="1:9" x14ac:dyDescent="0.25">
      <c r="A3156" s="134" t="s">
        <v>702</v>
      </c>
      <c r="B3156" s="134" t="s">
        <v>64</v>
      </c>
      <c r="C3156" s="168">
        <v>2024</v>
      </c>
      <c r="D3156" s="170" t="s">
        <v>325</v>
      </c>
      <c r="E3156" s="174" t="s">
        <v>328</v>
      </c>
      <c r="F3156" s="170">
        <v>10</v>
      </c>
      <c r="G3156" s="170" t="s">
        <v>139</v>
      </c>
      <c r="H3156" s="170" t="s">
        <v>157</v>
      </c>
      <c r="I3156" s="171">
        <v>3</v>
      </c>
    </row>
    <row r="3157" spans="1:9" x14ac:dyDescent="0.25">
      <c r="A3157" s="134" t="s">
        <v>702</v>
      </c>
      <c r="B3157" s="134" t="s">
        <v>64</v>
      </c>
      <c r="C3157" s="168">
        <v>2024</v>
      </c>
      <c r="D3157" s="170" t="s">
        <v>325</v>
      </c>
      <c r="E3157" s="174" t="s">
        <v>328</v>
      </c>
      <c r="F3157" s="170">
        <v>10</v>
      </c>
      <c r="G3157" s="170" t="s">
        <v>139</v>
      </c>
      <c r="H3157" s="170" t="s">
        <v>158</v>
      </c>
      <c r="I3157" s="171">
        <v>5</v>
      </c>
    </row>
    <row r="3158" spans="1:9" x14ac:dyDescent="0.25">
      <c r="A3158" s="134" t="s">
        <v>702</v>
      </c>
      <c r="B3158" s="134" t="s">
        <v>64</v>
      </c>
      <c r="C3158" s="168">
        <v>2024</v>
      </c>
      <c r="D3158" s="170" t="s">
        <v>325</v>
      </c>
      <c r="E3158" s="174" t="s">
        <v>328</v>
      </c>
      <c r="F3158" s="170">
        <v>10</v>
      </c>
      <c r="G3158" s="170" t="s">
        <v>139</v>
      </c>
      <c r="H3158" s="170" t="s">
        <v>364</v>
      </c>
      <c r="I3158" s="171">
        <v>1</v>
      </c>
    </row>
    <row r="3159" spans="1:9" x14ac:dyDescent="0.25">
      <c r="A3159" s="134" t="s">
        <v>702</v>
      </c>
      <c r="B3159" s="134" t="s">
        <v>64</v>
      </c>
      <c r="C3159" s="168">
        <v>2024</v>
      </c>
      <c r="D3159" s="170" t="s">
        <v>325</v>
      </c>
      <c r="E3159" s="174" t="s">
        <v>328</v>
      </c>
      <c r="F3159" s="170">
        <v>10</v>
      </c>
      <c r="G3159" s="170" t="s">
        <v>139</v>
      </c>
      <c r="H3159" s="170" t="s">
        <v>159</v>
      </c>
      <c r="I3159" s="171" t="s">
        <v>284</v>
      </c>
    </row>
    <row r="3160" spans="1:9" x14ac:dyDescent="0.25">
      <c r="A3160" s="134" t="s">
        <v>702</v>
      </c>
      <c r="B3160" s="134" t="s">
        <v>64</v>
      </c>
      <c r="C3160" s="168">
        <v>2024</v>
      </c>
      <c r="D3160" s="170" t="s">
        <v>325</v>
      </c>
      <c r="E3160" s="174" t="s">
        <v>328</v>
      </c>
      <c r="F3160" s="170">
        <v>10</v>
      </c>
      <c r="G3160" s="170" t="s">
        <v>139</v>
      </c>
      <c r="H3160" s="170" t="s">
        <v>160</v>
      </c>
      <c r="I3160" s="171">
        <v>33</v>
      </c>
    </row>
    <row r="3161" spans="1:9" x14ac:dyDescent="0.25">
      <c r="A3161" s="134" t="s">
        <v>702</v>
      </c>
      <c r="B3161" s="134" t="s">
        <v>64</v>
      </c>
      <c r="C3161" s="168">
        <v>2024</v>
      </c>
      <c r="D3161" s="170" t="s">
        <v>325</v>
      </c>
      <c r="E3161" s="174" t="s">
        <v>328</v>
      </c>
      <c r="F3161" s="170">
        <v>10</v>
      </c>
      <c r="G3161" s="170" t="s">
        <v>139</v>
      </c>
      <c r="H3161" s="170" t="s">
        <v>366</v>
      </c>
      <c r="I3161" s="171">
        <v>1</v>
      </c>
    </row>
    <row r="3162" spans="1:9" x14ac:dyDescent="0.25">
      <c r="A3162" s="134" t="s">
        <v>702</v>
      </c>
      <c r="B3162" s="134" t="s">
        <v>64</v>
      </c>
      <c r="C3162" s="168">
        <v>2024</v>
      </c>
      <c r="D3162" s="170" t="s">
        <v>325</v>
      </c>
      <c r="E3162" s="174" t="s">
        <v>328</v>
      </c>
      <c r="F3162" s="170">
        <v>10</v>
      </c>
      <c r="G3162" s="170" t="s">
        <v>139</v>
      </c>
      <c r="H3162" s="170" t="s">
        <v>367</v>
      </c>
      <c r="I3162" s="171">
        <v>1.05</v>
      </c>
    </row>
    <row r="3163" spans="1:9" x14ac:dyDescent="0.25">
      <c r="A3163" s="134" t="s">
        <v>702</v>
      </c>
      <c r="B3163" s="134" t="s">
        <v>64</v>
      </c>
      <c r="C3163" s="168">
        <v>2024</v>
      </c>
      <c r="D3163" s="170" t="s">
        <v>325</v>
      </c>
      <c r="E3163" s="174" t="s">
        <v>328</v>
      </c>
      <c r="F3163" s="170">
        <v>30</v>
      </c>
      <c r="G3163" s="170" t="s">
        <v>140</v>
      </c>
      <c r="H3163" s="170" t="s">
        <v>358</v>
      </c>
      <c r="I3163" s="171">
        <v>116</v>
      </c>
    </row>
    <row r="3164" spans="1:9" x14ac:dyDescent="0.25">
      <c r="A3164" s="134" t="s">
        <v>702</v>
      </c>
      <c r="B3164" s="134" t="s">
        <v>64</v>
      </c>
      <c r="C3164" s="168">
        <v>2024</v>
      </c>
      <c r="D3164" s="170" t="s">
        <v>325</v>
      </c>
      <c r="E3164" s="174" t="s">
        <v>328</v>
      </c>
      <c r="F3164" s="170">
        <v>30</v>
      </c>
      <c r="G3164" s="170" t="s">
        <v>140</v>
      </c>
      <c r="H3164" s="170" t="s">
        <v>722</v>
      </c>
      <c r="I3164" s="171">
        <v>122</v>
      </c>
    </row>
    <row r="3165" spans="1:9" x14ac:dyDescent="0.25">
      <c r="A3165" s="134" t="s">
        <v>702</v>
      </c>
      <c r="B3165" s="134" t="s">
        <v>64</v>
      </c>
      <c r="C3165" s="168">
        <v>2024</v>
      </c>
      <c r="D3165" s="170" t="s">
        <v>325</v>
      </c>
      <c r="E3165" s="174" t="s">
        <v>328</v>
      </c>
      <c r="F3165" s="170">
        <v>30</v>
      </c>
      <c r="G3165" s="170" t="s">
        <v>140</v>
      </c>
      <c r="H3165" s="172" t="s">
        <v>149</v>
      </c>
      <c r="I3165" s="171">
        <v>7</v>
      </c>
    </row>
    <row r="3166" spans="1:9" x14ac:dyDescent="0.25">
      <c r="A3166" s="134" t="s">
        <v>702</v>
      </c>
      <c r="B3166" s="134" t="s">
        <v>64</v>
      </c>
      <c r="C3166" s="168">
        <v>2024</v>
      </c>
      <c r="D3166" s="170" t="s">
        <v>325</v>
      </c>
      <c r="E3166" s="174" t="s">
        <v>328</v>
      </c>
      <c r="F3166" s="170">
        <v>30</v>
      </c>
      <c r="G3166" s="170" t="s">
        <v>140</v>
      </c>
      <c r="H3166" s="172" t="s">
        <v>151</v>
      </c>
      <c r="I3166" s="171">
        <v>73</v>
      </c>
    </row>
    <row r="3167" spans="1:9" x14ac:dyDescent="0.25">
      <c r="A3167" s="134" t="s">
        <v>702</v>
      </c>
      <c r="B3167" s="134" t="s">
        <v>64</v>
      </c>
      <c r="C3167" s="168">
        <v>2024</v>
      </c>
      <c r="D3167" s="170" t="s">
        <v>325</v>
      </c>
      <c r="E3167" s="174" t="s">
        <v>328</v>
      </c>
      <c r="F3167" s="170">
        <v>30</v>
      </c>
      <c r="G3167" s="170" t="s">
        <v>140</v>
      </c>
      <c r="H3167" s="172" t="s">
        <v>153</v>
      </c>
      <c r="I3167" s="171">
        <v>5</v>
      </c>
    </row>
    <row r="3168" spans="1:9" x14ac:dyDescent="0.25">
      <c r="A3168" s="134" t="s">
        <v>702</v>
      </c>
      <c r="B3168" s="134" t="s">
        <v>64</v>
      </c>
      <c r="C3168" s="168">
        <v>2024</v>
      </c>
      <c r="D3168" s="170" t="s">
        <v>325</v>
      </c>
      <c r="E3168" s="174" t="s">
        <v>328</v>
      </c>
      <c r="F3168" s="170">
        <v>30</v>
      </c>
      <c r="G3168" s="170" t="s">
        <v>140</v>
      </c>
      <c r="H3168" s="172" t="s">
        <v>154</v>
      </c>
      <c r="I3168" s="171">
        <v>3</v>
      </c>
    </row>
    <row r="3169" spans="1:9" x14ac:dyDescent="0.25">
      <c r="A3169" s="134" t="s">
        <v>702</v>
      </c>
      <c r="B3169" s="134" t="s">
        <v>64</v>
      </c>
      <c r="C3169" s="168">
        <v>2024</v>
      </c>
      <c r="D3169" s="170" t="s">
        <v>325</v>
      </c>
      <c r="E3169" s="174" t="s">
        <v>328</v>
      </c>
      <c r="F3169" s="170">
        <v>30</v>
      </c>
      <c r="G3169" s="170" t="s">
        <v>140</v>
      </c>
      <c r="H3169" s="172" t="s">
        <v>155</v>
      </c>
      <c r="I3169" s="171">
        <v>4</v>
      </c>
    </row>
    <row r="3170" spans="1:9" x14ac:dyDescent="0.25">
      <c r="A3170" s="134" t="s">
        <v>702</v>
      </c>
      <c r="B3170" s="134" t="s">
        <v>64</v>
      </c>
      <c r="C3170" s="168">
        <v>2024</v>
      </c>
      <c r="D3170" s="170" t="s">
        <v>325</v>
      </c>
      <c r="E3170" s="174" t="s">
        <v>328</v>
      </c>
      <c r="F3170" s="170">
        <v>30</v>
      </c>
      <c r="G3170" s="170" t="s">
        <v>140</v>
      </c>
      <c r="H3170" s="172" t="s">
        <v>361</v>
      </c>
      <c r="I3170" s="171">
        <v>1</v>
      </c>
    </row>
    <row r="3171" spans="1:9" x14ac:dyDescent="0.25">
      <c r="A3171" s="134" t="s">
        <v>702</v>
      </c>
      <c r="B3171" s="134" t="s">
        <v>64</v>
      </c>
      <c r="C3171" s="168">
        <v>2024</v>
      </c>
      <c r="D3171" s="170" t="s">
        <v>325</v>
      </c>
      <c r="E3171" s="174" t="s">
        <v>328</v>
      </c>
      <c r="F3171" s="170">
        <v>30</v>
      </c>
      <c r="G3171" s="170" t="s">
        <v>140</v>
      </c>
      <c r="H3171" s="172" t="s">
        <v>611</v>
      </c>
      <c r="I3171" s="171" t="s">
        <v>284</v>
      </c>
    </row>
    <row r="3172" spans="1:9" x14ac:dyDescent="0.25">
      <c r="A3172" s="134" t="s">
        <v>702</v>
      </c>
      <c r="B3172" s="134" t="s">
        <v>64</v>
      </c>
      <c r="C3172" s="168">
        <v>2024</v>
      </c>
      <c r="D3172" s="170" t="s">
        <v>325</v>
      </c>
      <c r="E3172" s="174" t="s">
        <v>328</v>
      </c>
      <c r="F3172" s="170">
        <v>30</v>
      </c>
      <c r="G3172" s="170" t="s">
        <v>140</v>
      </c>
      <c r="H3172" s="172" t="s">
        <v>363</v>
      </c>
      <c r="I3172" s="171" t="s">
        <v>284</v>
      </c>
    </row>
    <row r="3173" spans="1:9" x14ac:dyDescent="0.25">
      <c r="A3173" s="134" t="s">
        <v>702</v>
      </c>
      <c r="B3173" s="134" t="s">
        <v>64</v>
      </c>
      <c r="C3173" s="168">
        <v>2024</v>
      </c>
      <c r="D3173" s="170" t="s">
        <v>325</v>
      </c>
      <c r="E3173" s="174" t="s">
        <v>328</v>
      </c>
      <c r="F3173" s="170">
        <v>30</v>
      </c>
      <c r="G3173" s="170" t="s">
        <v>140</v>
      </c>
      <c r="H3173" s="172" t="s">
        <v>364</v>
      </c>
      <c r="I3173" s="171">
        <v>26</v>
      </c>
    </row>
    <row r="3174" spans="1:9" x14ac:dyDescent="0.25">
      <c r="A3174" s="134" t="s">
        <v>702</v>
      </c>
      <c r="B3174" s="134" t="s">
        <v>64</v>
      </c>
      <c r="C3174" s="168">
        <v>2024</v>
      </c>
      <c r="D3174" s="170" t="s">
        <v>325</v>
      </c>
      <c r="E3174" s="174" t="s">
        <v>328</v>
      </c>
      <c r="F3174" s="170">
        <v>30</v>
      </c>
      <c r="G3174" s="170" t="s">
        <v>140</v>
      </c>
      <c r="H3174" s="172" t="s">
        <v>159</v>
      </c>
      <c r="I3174" s="171">
        <v>3</v>
      </c>
    </row>
    <row r="3175" spans="1:9" x14ac:dyDescent="0.25">
      <c r="A3175" s="134" t="s">
        <v>702</v>
      </c>
      <c r="B3175" s="134" t="s">
        <v>64</v>
      </c>
      <c r="C3175" s="168">
        <v>2024</v>
      </c>
      <c r="D3175" s="170" t="s">
        <v>325</v>
      </c>
      <c r="E3175" s="174" t="s">
        <v>328</v>
      </c>
      <c r="F3175" s="170">
        <v>30</v>
      </c>
      <c r="G3175" s="170" t="s">
        <v>139</v>
      </c>
      <c r="H3175" s="170" t="s">
        <v>367</v>
      </c>
      <c r="I3175" s="171">
        <v>1.05</v>
      </c>
    </row>
    <row r="3176" spans="1:9" x14ac:dyDescent="0.25">
      <c r="A3176" s="134" t="s">
        <v>702</v>
      </c>
      <c r="B3176" s="134" t="s">
        <v>64</v>
      </c>
      <c r="C3176" s="168">
        <v>2024</v>
      </c>
      <c r="D3176" s="170" t="s">
        <v>325</v>
      </c>
      <c r="E3176" s="174" t="s">
        <v>328</v>
      </c>
      <c r="F3176" s="170">
        <v>40</v>
      </c>
      <c r="G3176" s="170" t="s">
        <v>141</v>
      </c>
      <c r="H3176" s="170" t="s">
        <v>358</v>
      </c>
      <c r="I3176" s="171" t="s">
        <v>284</v>
      </c>
    </row>
    <row r="3177" spans="1:9" x14ac:dyDescent="0.25">
      <c r="A3177" s="134" t="s">
        <v>702</v>
      </c>
      <c r="B3177" s="134" t="s">
        <v>64</v>
      </c>
      <c r="C3177" s="168">
        <v>2024</v>
      </c>
      <c r="D3177" s="170" t="s">
        <v>325</v>
      </c>
      <c r="E3177" s="174" t="s">
        <v>328</v>
      </c>
      <c r="F3177" s="170">
        <v>40</v>
      </c>
      <c r="G3177" s="170" t="s">
        <v>141</v>
      </c>
      <c r="H3177" s="170" t="s">
        <v>722</v>
      </c>
      <c r="I3177" s="171" t="s">
        <v>284</v>
      </c>
    </row>
    <row r="3178" spans="1:9" x14ac:dyDescent="0.25">
      <c r="A3178" s="134" t="s">
        <v>702</v>
      </c>
      <c r="B3178" s="134" t="s">
        <v>64</v>
      </c>
      <c r="C3178" s="168">
        <v>2024</v>
      </c>
      <c r="D3178" s="170" t="s">
        <v>325</v>
      </c>
      <c r="E3178" s="174" t="s">
        <v>328</v>
      </c>
      <c r="F3178" s="170">
        <v>40</v>
      </c>
      <c r="G3178" s="170" t="s">
        <v>141</v>
      </c>
      <c r="H3178" s="170" t="s">
        <v>144</v>
      </c>
      <c r="I3178" s="171" t="s">
        <v>284</v>
      </c>
    </row>
    <row r="3179" spans="1:9" x14ac:dyDescent="0.25">
      <c r="A3179" s="134" t="s">
        <v>702</v>
      </c>
      <c r="B3179" s="134" t="s">
        <v>64</v>
      </c>
      <c r="C3179" s="168">
        <v>2024</v>
      </c>
      <c r="D3179" s="170" t="s">
        <v>325</v>
      </c>
      <c r="E3179" s="174" t="s">
        <v>328</v>
      </c>
      <c r="F3179" s="170">
        <v>40</v>
      </c>
      <c r="G3179" s="170" t="s">
        <v>141</v>
      </c>
      <c r="H3179" s="170" t="s">
        <v>360</v>
      </c>
      <c r="I3179" s="171" t="s">
        <v>284</v>
      </c>
    </row>
    <row r="3180" spans="1:9" x14ac:dyDescent="0.25">
      <c r="A3180" s="134" t="s">
        <v>702</v>
      </c>
      <c r="B3180" s="134" t="s">
        <v>64</v>
      </c>
      <c r="C3180" s="168">
        <v>2024</v>
      </c>
      <c r="D3180" s="170" t="s">
        <v>325</v>
      </c>
      <c r="E3180" s="174" t="s">
        <v>328</v>
      </c>
      <c r="F3180" s="170">
        <v>40</v>
      </c>
      <c r="G3180" s="170" t="s">
        <v>141</v>
      </c>
      <c r="H3180" s="170" t="s">
        <v>145</v>
      </c>
      <c r="I3180" s="171" t="s">
        <v>284</v>
      </c>
    </row>
    <row r="3181" spans="1:9" x14ac:dyDescent="0.25">
      <c r="A3181" s="134" t="s">
        <v>702</v>
      </c>
      <c r="B3181" s="134" t="s">
        <v>64</v>
      </c>
      <c r="C3181" s="168">
        <v>2024</v>
      </c>
      <c r="D3181" s="170" t="s">
        <v>325</v>
      </c>
      <c r="E3181" s="174" t="s">
        <v>328</v>
      </c>
      <c r="F3181" s="170">
        <v>40</v>
      </c>
      <c r="G3181" s="170" t="s">
        <v>141</v>
      </c>
      <c r="H3181" s="170" t="s">
        <v>146</v>
      </c>
      <c r="I3181" s="171" t="s">
        <v>284</v>
      </c>
    </row>
    <row r="3182" spans="1:9" x14ac:dyDescent="0.25">
      <c r="A3182" s="134" t="s">
        <v>702</v>
      </c>
      <c r="B3182" s="134" t="s">
        <v>64</v>
      </c>
      <c r="C3182" s="168">
        <v>2024</v>
      </c>
      <c r="D3182" s="170" t="s">
        <v>325</v>
      </c>
      <c r="E3182" s="174" t="s">
        <v>328</v>
      </c>
      <c r="F3182" s="170">
        <v>40</v>
      </c>
      <c r="G3182" s="170" t="s">
        <v>141</v>
      </c>
      <c r="H3182" s="170" t="s">
        <v>147</v>
      </c>
      <c r="I3182" s="171" t="s">
        <v>284</v>
      </c>
    </row>
    <row r="3183" spans="1:9" x14ac:dyDescent="0.25">
      <c r="A3183" s="134" t="s">
        <v>702</v>
      </c>
      <c r="B3183" s="134" t="s">
        <v>64</v>
      </c>
      <c r="C3183" s="168">
        <v>2024</v>
      </c>
      <c r="D3183" s="170" t="s">
        <v>325</v>
      </c>
      <c r="E3183" s="174" t="s">
        <v>328</v>
      </c>
      <c r="F3183" s="170">
        <v>40</v>
      </c>
      <c r="G3183" s="170" t="s">
        <v>141</v>
      </c>
      <c r="H3183" s="170" t="s">
        <v>148</v>
      </c>
      <c r="I3183" s="171" t="s">
        <v>284</v>
      </c>
    </row>
    <row r="3184" spans="1:9" x14ac:dyDescent="0.25">
      <c r="A3184" s="134" t="s">
        <v>702</v>
      </c>
      <c r="B3184" s="134" t="s">
        <v>64</v>
      </c>
      <c r="C3184" s="168">
        <v>2024</v>
      </c>
      <c r="D3184" s="170" t="s">
        <v>325</v>
      </c>
      <c r="E3184" s="174" t="s">
        <v>328</v>
      </c>
      <c r="F3184" s="170">
        <v>40</v>
      </c>
      <c r="G3184" s="170" t="s">
        <v>141</v>
      </c>
      <c r="H3184" s="170" t="s">
        <v>149</v>
      </c>
      <c r="I3184" s="171" t="s">
        <v>284</v>
      </c>
    </row>
    <row r="3185" spans="1:9" x14ac:dyDescent="0.25">
      <c r="A3185" s="134" t="s">
        <v>702</v>
      </c>
      <c r="B3185" s="134" t="s">
        <v>64</v>
      </c>
      <c r="C3185" s="168">
        <v>2024</v>
      </c>
      <c r="D3185" s="170" t="s">
        <v>325</v>
      </c>
      <c r="E3185" s="174" t="s">
        <v>328</v>
      </c>
      <c r="F3185" s="170">
        <v>40</v>
      </c>
      <c r="G3185" s="170" t="s">
        <v>141</v>
      </c>
      <c r="H3185" s="170" t="s">
        <v>150</v>
      </c>
      <c r="I3185" s="171" t="s">
        <v>284</v>
      </c>
    </row>
    <row r="3186" spans="1:9" x14ac:dyDescent="0.25">
      <c r="A3186" s="134" t="s">
        <v>702</v>
      </c>
      <c r="B3186" s="134" t="s">
        <v>64</v>
      </c>
      <c r="C3186" s="168">
        <v>2024</v>
      </c>
      <c r="D3186" s="170" t="s">
        <v>325</v>
      </c>
      <c r="E3186" s="174" t="s">
        <v>328</v>
      </c>
      <c r="F3186" s="170">
        <v>40</v>
      </c>
      <c r="G3186" s="170" t="s">
        <v>141</v>
      </c>
      <c r="H3186" s="170" t="s">
        <v>151</v>
      </c>
      <c r="I3186" s="171" t="s">
        <v>284</v>
      </c>
    </row>
    <row r="3187" spans="1:9" x14ac:dyDescent="0.25">
      <c r="A3187" s="134" t="s">
        <v>702</v>
      </c>
      <c r="B3187" s="134" t="s">
        <v>64</v>
      </c>
      <c r="C3187" s="168">
        <v>2024</v>
      </c>
      <c r="D3187" s="170" t="s">
        <v>325</v>
      </c>
      <c r="E3187" s="174" t="s">
        <v>328</v>
      </c>
      <c r="F3187" s="170">
        <v>40</v>
      </c>
      <c r="G3187" s="170" t="s">
        <v>141</v>
      </c>
      <c r="H3187" s="170" t="s">
        <v>152</v>
      </c>
      <c r="I3187" s="171" t="s">
        <v>284</v>
      </c>
    </row>
    <row r="3188" spans="1:9" x14ac:dyDescent="0.25">
      <c r="A3188" s="134" t="s">
        <v>702</v>
      </c>
      <c r="B3188" s="134" t="s">
        <v>64</v>
      </c>
      <c r="C3188" s="168">
        <v>2024</v>
      </c>
      <c r="D3188" s="170" t="s">
        <v>325</v>
      </c>
      <c r="E3188" s="174" t="s">
        <v>328</v>
      </c>
      <c r="F3188" s="170">
        <v>40</v>
      </c>
      <c r="G3188" s="170" t="s">
        <v>141</v>
      </c>
      <c r="H3188" s="170" t="s">
        <v>153</v>
      </c>
      <c r="I3188" s="171" t="s">
        <v>284</v>
      </c>
    </row>
    <row r="3189" spans="1:9" x14ac:dyDescent="0.25">
      <c r="A3189" s="134" t="s">
        <v>702</v>
      </c>
      <c r="B3189" s="134" t="s">
        <v>64</v>
      </c>
      <c r="C3189" s="168">
        <v>2024</v>
      </c>
      <c r="D3189" s="170" t="s">
        <v>325</v>
      </c>
      <c r="E3189" s="174" t="s">
        <v>328</v>
      </c>
      <c r="F3189" s="170">
        <v>40</v>
      </c>
      <c r="G3189" s="170" t="s">
        <v>141</v>
      </c>
      <c r="H3189" s="170" t="s">
        <v>154</v>
      </c>
      <c r="I3189" s="171" t="s">
        <v>284</v>
      </c>
    </row>
    <row r="3190" spans="1:9" x14ac:dyDescent="0.25">
      <c r="A3190" s="134" t="s">
        <v>702</v>
      </c>
      <c r="B3190" s="134" t="s">
        <v>64</v>
      </c>
      <c r="C3190" s="168">
        <v>2024</v>
      </c>
      <c r="D3190" s="170" t="s">
        <v>325</v>
      </c>
      <c r="E3190" s="174" t="s">
        <v>328</v>
      </c>
      <c r="F3190" s="170">
        <v>40</v>
      </c>
      <c r="G3190" s="170" t="s">
        <v>141</v>
      </c>
      <c r="H3190" s="170" t="s">
        <v>155</v>
      </c>
      <c r="I3190" s="171" t="s">
        <v>284</v>
      </c>
    </row>
    <row r="3191" spans="1:9" x14ac:dyDescent="0.25">
      <c r="A3191" s="134" t="s">
        <v>702</v>
      </c>
      <c r="B3191" s="134" t="s">
        <v>64</v>
      </c>
      <c r="C3191" s="168">
        <v>2024</v>
      </c>
      <c r="D3191" s="170" t="s">
        <v>325</v>
      </c>
      <c r="E3191" s="174" t="s">
        <v>328</v>
      </c>
      <c r="F3191" s="170">
        <v>40</v>
      </c>
      <c r="G3191" s="170" t="s">
        <v>141</v>
      </c>
      <c r="H3191" s="170" t="s">
        <v>361</v>
      </c>
      <c r="I3191" s="171" t="s">
        <v>284</v>
      </c>
    </row>
    <row r="3192" spans="1:9" x14ac:dyDescent="0.25">
      <c r="A3192" s="134" t="s">
        <v>702</v>
      </c>
      <c r="B3192" s="134" t="s">
        <v>64</v>
      </c>
      <c r="C3192" s="168">
        <v>2024</v>
      </c>
      <c r="D3192" s="170" t="s">
        <v>325</v>
      </c>
      <c r="E3192" s="174" t="s">
        <v>328</v>
      </c>
      <c r="F3192" s="170">
        <v>40</v>
      </c>
      <c r="G3192" s="170" t="s">
        <v>141</v>
      </c>
      <c r="H3192" s="170" t="s">
        <v>611</v>
      </c>
      <c r="I3192" s="171" t="s">
        <v>284</v>
      </c>
    </row>
    <row r="3193" spans="1:9" x14ac:dyDescent="0.25">
      <c r="A3193" s="134" t="s">
        <v>702</v>
      </c>
      <c r="B3193" s="134" t="s">
        <v>64</v>
      </c>
      <c r="C3193" s="168">
        <v>2024</v>
      </c>
      <c r="D3193" s="170" t="s">
        <v>325</v>
      </c>
      <c r="E3193" s="174" t="s">
        <v>328</v>
      </c>
      <c r="F3193" s="170">
        <v>40</v>
      </c>
      <c r="G3193" s="170" t="s">
        <v>141</v>
      </c>
      <c r="H3193" s="170" t="s">
        <v>363</v>
      </c>
      <c r="I3193" s="171" t="s">
        <v>284</v>
      </c>
    </row>
    <row r="3194" spans="1:9" x14ac:dyDescent="0.25">
      <c r="A3194" s="134" t="s">
        <v>702</v>
      </c>
      <c r="B3194" s="134" t="s">
        <v>64</v>
      </c>
      <c r="C3194" s="168">
        <v>2024</v>
      </c>
      <c r="D3194" s="170" t="s">
        <v>325</v>
      </c>
      <c r="E3194" s="174" t="s">
        <v>328</v>
      </c>
      <c r="F3194" s="170">
        <v>40</v>
      </c>
      <c r="G3194" s="170" t="s">
        <v>141</v>
      </c>
      <c r="H3194" s="170" t="s">
        <v>156</v>
      </c>
      <c r="I3194" s="171" t="s">
        <v>284</v>
      </c>
    </row>
    <row r="3195" spans="1:9" x14ac:dyDescent="0.25">
      <c r="A3195" s="134" t="s">
        <v>702</v>
      </c>
      <c r="B3195" s="134" t="s">
        <v>64</v>
      </c>
      <c r="C3195" s="168">
        <v>2024</v>
      </c>
      <c r="D3195" s="170" t="s">
        <v>325</v>
      </c>
      <c r="E3195" s="174" t="s">
        <v>328</v>
      </c>
      <c r="F3195" s="170">
        <v>40</v>
      </c>
      <c r="G3195" s="170" t="s">
        <v>141</v>
      </c>
      <c r="H3195" s="170" t="s">
        <v>157</v>
      </c>
      <c r="I3195" s="171" t="s">
        <v>284</v>
      </c>
    </row>
    <row r="3196" spans="1:9" x14ac:dyDescent="0.25">
      <c r="A3196" s="134" t="s">
        <v>702</v>
      </c>
      <c r="B3196" s="134" t="s">
        <v>64</v>
      </c>
      <c r="C3196" s="168">
        <v>2024</v>
      </c>
      <c r="D3196" s="170" t="s">
        <v>325</v>
      </c>
      <c r="E3196" s="174" t="s">
        <v>328</v>
      </c>
      <c r="F3196" s="170">
        <v>40</v>
      </c>
      <c r="G3196" s="170" t="s">
        <v>141</v>
      </c>
      <c r="H3196" s="170" t="s">
        <v>158</v>
      </c>
      <c r="I3196" s="171" t="s">
        <v>284</v>
      </c>
    </row>
    <row r="3197" spans="1:9" x14ac:dyDescent="0.25">
      <c r="A3197" s="134" t="s">
        <v>702</v>
      </c>
      <c r="B3197" s="134" t="s">
        <v>64</v>
      </c>
      <c r="C3197" s="168">
        <v>2024</v>
      </c>
      <c r="D3197" s="170" t="s">
        <v>325</v>
      </c>
      <c r="E3197" s="174" t="s">
        <v>328</v>
      </c>
      <c r="F3197" s="170">
        <v>40</v>
      </c>
      <c r="G3197" s="170" t="s">
        <v>141</v>
      </c>
      <c r="H3197" s="170" t="s">
        <v>364</v>
      </c>
      <c r="I3197" s="171" t="s">
        <v>284</v>
      </c>
    </row>
    <row r="3198" spans="1:9" x14ac:dyDescent="0.25">
      <c r="A3198" s="134" t="s">
        <v>702</v>
      </c>
      <c r="B3198" s="134" t="s">
        <v>64</v>
      </c>
      <c r="C3198" s="168">
        <v>2024</v>
      </c>
      <c r="D3198" s="170" t="s">
        <v>325</v>
      </c>
      <c r="E3198" s="174" t="s">
        <v>328</v>
      </c>
      <c r="F3198" s="170">
        <v>40</v>
      </c>
      <c r="G3198" s="170" t="s">
        <v>141</v>
      </c>
      <c r="H3198" s="170" t="s">
        <v>159</v>
      </c>
      <c r="I3198" s="171" t="s">
        <v>284</v>
      </c>
    </row>
    <row r="3199" spans="1:9" x14ac:dyDescent="0.25">
      <c r="A3199" s="134" t="s">
        <v>702</v>
      </c>
      <c r="B3199" s="134" t="s">
        <v>64</v>
      </c>
      <c r="C3199" s="168">
        <v>2024</v>
      </c>
      <c r="D3199" s="170" t="s">
        <v>325</v>
      </c>
      <c r="E3199" s="174" t="s">
        <v>328</v>
      </c>
      <c r="F3199" s="170">
        <v>40</v>
      </c>
      <c r="G3199" s="170" t="s">
        <v>141</v>
      </c>
      <c r="H3199" s="170" t="s">
        <v>365</v>
      </c>
      <c r="I3199" s="171" t="s">
        <v>284</v>
      </c>
    </row>
    <row r="3200" spans="1:9" x14ac:dyDescent="0.25">
      <c r="A3200" s="134" t="s">
        <v>702</v>
      </c>
      <c r="B3200" s="134" t="s">
        <v>64</v>
      </c>
      <c r="C3200" s="168">
        <v>2024</v>
      </c>
      <c r="D3200" s="170" t="s">
        <v>325</v>
      </c>
      <c r="E3200" s="174" t="s">
        <v>328</v>
      </c>
      <c r="F3200" s="170">
        <v>40</v>
      </c>
      <c r="G3200" s="170" t="s">
        <v>141</v>
      </c>
      <c r="H3200" s="170" t="s">
        <v>160</v>
      </c>
      <c r="I3200" s="171" t="s">
        <v>284</v>
      </c>
    </row>
    <row r="3201" spans="1:9" x14ac:dyDescent="0.25">
      <c r="A3201" s="134" t="s">
        <v>702</v>
      </c>
      <c r="B3201" s="134" t="s">
        <v>64</v>
      </c>
      <c r="C3201" s="168">
        <v>2024</v>
      </c>
      <c r="D3201" s="170" t="s">
        <v>325</v>
      </c>
      <c r="E3201" s="174" t="s">
        <v>328</v>
      </c>
      <c r="F3201" s="170">
        <v>40</v>
      </c>
      <c r="G3201" s="170" t="s">
        <v>141</v>
      </c>
      <c r="H3201" s="170" t="s">
        <v>366</v>
      </c>
      <c r="I3201" s="171" t="s">
        <v>284</v>
      </c>
    </row>
    <row r="3202" spans="1:9" x14ac:dyDescent="0.25">
      <c r="A3202" s="134" t="s">
        <v>702</v>
      </c>
      <c r="B3202" s="134" t="s">
        <v>64</v>
      </c>
      <c r="C3202" s="168">
        <v>2024</v>
      </c>
      <c r="D3202" s="170" t="s">
        <v>325</v>
      </c>
      <c r="E3202" s="174" t="s">
        <v>328</v>
      </c>
      <c r="F3202" s="170">
        <v>40</v>
      </c>
      <c r="G3202" s="170" t="s">
        <v>141</v>
      </c>
      <c r="H3202" s="172" t="s">
        <v>367</v>
      </c>
      <c r="I3202" s="171" t="s">
        <v>284</v>
      </c>
    </row>
    <row r="3203" spans="1:9" x14ac:dyDescent="0.25">
      <c r="A3203" s="134" t="s">
        <v>702</v>
      </c>
      <c r="B3203" s="134" t="s">
        <v>64</v>
      </c>
      <c r="C3203" s="168">
        <v>2024</v>
      </c>
      <c r="D3203" s="170" t="s">
        <v>325</v>
      </c>
      <c r="E3203" s="174" t="s">
        <v>328</v>
      </c>
      <c r="F3203" s="170">
        <v>50</v>
      </c>
      <c r="G3203" s="170" t="s">
        <v>532</v>
      </c>
      <c r="H3203" s="170" t="s">
        <v>358</v>
      </c>
      <c r="I3203" s="171" t="s">
        <v>284</v>
      </c>
    </row>
    <row r="3204" spans="1:9" x14ac:dyDescent="0.25">
      <c r="A3204" s="134" t="s">
        <v>702</v>
      </c>
      <c r="B3204" s="134" t="s">
        <v>64</v>
      </c>
      <c r="C3204" s="168">
        <v>2024</v>
      </c>
      <c r="D3204" s="170" t="s">
        <v>325</v>
      </c>
      <c r="E3204" s="174" t="s">
        <v>328</v>
      </c>
      <c r="F3204" s="170">
        <v>50</v>
      </c>
      <c r="G3204" s="170" t="s">
        <v>532</v>
      </c>
      <c r="H3204" s="170" t="s">
        <v>722</v>
      </c>
      <c r="I3204" s="171" t="s">
        <v>284</v>
      </c>
    </row>
    <row r="3205" spans="1:9" x14ac:dyDescent="0.25">
      <c r="A3205" s="134" t="s">
        <v>702</v>
      </c>
      <c r="B3205" s="134" t="s">
        <v>64</v>
      </c>
      <c r="C3205" s="168">
        <v>2024</v>
      </c>
      <c r="D3205" s="170" t="s">
        <v>325</v>
      </c>
      <c r="E3205" s="174" t="s">
        <v>328</v>
      </c>
      <c r="F3205" s="170">
        <v>50</v>
      </c>
      <c r="G3205" s="170" t="s">
        <v>532</v>
      </c>
      <c r="H3205" s="170" t="s">
        <v>145</v>
      </c>
      <c r="I3205" s="171" t="s">
        <v>284</v>
      </c>
    </row>
    <row r="3206" spans="1:9" x14ac:dyDescent="0.25">
      <c r="A3206" s="134" t="s">
        <v>702</v>
      </c>
      <c r="B3206" s="134" t="s">
        <v>64</v>
      </c>
      <c r="C3206" s="168">
        <v>2024</v>
      </c>
      <c r="D3206" s="170" t="s">
        <v>325</v>
      </c>
      <c r="E3206" s="174" t="s">
        <v>328</v>
      </c>
      <c r="F3206" s="170">
        <v>50</v>
      </c>
      <c r="G3206" s="170" t="s">
        <v>532</v>
      </c>
      <c r="H3206" s="170" t="s">
        <v>146</v>
      </c>
      <c r="I3206" s="171" t="s">
        <v>284</v>
      </c>
    </row>
    <row r="3207" spans="1:9" x14ac:dyDescent="0.25">
      <c r="A3207" s="134" t="s">
        <v>702</v>
      </c>
      <c r="B3207" s="134" t="s">
        <v>64</v>
      </c>
      <c r="C3207" s="168">
        <v>2024</v>
      </c>
      <c r="D3207" s="170" t="s">
        <v>325</v>
      </c>
      <c r="E3207" s="174" t="s">
        <v>328</v>
      </c>
      <c r="F3207" s="170">
        <v>50</v>
      </c>
      <c r="G3207" s="170" t="s">
        <v>532</v>
      </c>
      <c r="H3207" s="170" t="s">
        <v>147</v>
      </c>
      <c r="I3207" s="171" t="s">
        <v>284</v>
      </c>
    </row>
    <row r="3208" spans="1:9" x14ac:dyDescent="0.25">
      <c r="A3208" s="134" t="s">
        <v>702</v>
      </c>
      <c r="B3208" s="134" t="s">
        <v>64</v>
      </c>
      <c r="C3208" s="168">
        <v>2024</v>
      </c>
      <c r="D3208" s="170" t="s">
        <v>325</v>
      </c>
      <c r="E3208" s="174" t="s">
        <v>328</v>
      </c>
      <c r="F3208" s="170">
        <v>50</v>
      </c>
      <c r="G3208" s="170" t="s">
        <v>532</v>
      </c>
      <c r="H3208" s="170" t="s">
        <v>148</v>
      </c>
      <c r="I3208" s="171" t="s">
        <v>284</v>
      </c>
    </row>
    <row r="3209" spans="1:9" x14ac:dyDescent="0.25">
      <c r="A3209" s="134" t="s">
        <v>702</v>
      </c>
      <c r="B3209" s="134" t="s">
        <v>64</v>
      </c>
      <c r="C3209" s="168">
        <v>2024</v>
      </c>
      <c r="D3209" s="170" t="s">
        <v>325</v>
      </c>
      <c r="E3209" s="174" t="s">
        <v>328</v>
      </c>
      <c r="F3209" s="170">
        <v>50</v>
      </c>
      <c r="G3209" s="170" t="s">
        <v>532</v>
      </c>
      <c r="H3209" s="170" t="s">
        <v>149</v>
      </c>
      <c r="I3209" s="171" t="s">
        <v>284</v>
      </c>
    </row>
    <row r="3210" spans="1:9" x14ac:dyDescent="0.25">
      <c r="A3210" s="134" t="s">
        <v>702</v>
      </c>
      <c r="B3210" s="134" t="s">
        <v>64</v>
      </c>
      <c r="C3210" s="168">
        <v>2024</v>
      </c>
      <c r="D3210" s="170" t="s">
        <v>325</v>
      </c>
      <c r="E3210" s="174" t="s">
        <v>328</v>
      </c>
      <c r="F3210" s="170">
        <v>50</v>
      </c>
      <c r="G3210" s="170" t="s">
        <v>532</v>
      </c>
      <c r="H3210" s="170" t="s">
        <v>150</v>
      </c>
      <c r="I3210" s="171" t="s">
        <v>284</v>
      </c>
    </row>
    <row r="3211" spans="1:9" x14ac:dyDescent="0.25">
      <c r="A3211" s="134" t="s">
        <v>702</v>
      </c>
      <c r="B3211" s="134" t="s">
        <v>64</v>
      </c>
      <c r="C3211" s="168">
        <v>2024</v>
      </c>
      <c r="D3211" s="170" t="s">
        <v>325</v>
      </c>
      <c r="E3211" s="174" t="s">
        <v>328</v>
      </c>
      <c r="F3211" s="170">
        <v>50</v>
      </c>
      <c r="G3211" s="170" t="s">
        <v>532</v>
      </c>
      <c r="H3211" s="170" t="s">
        <v>151</v>
      </c>
      <c r="I3211" s="171" t="s">
        <v>284</v>
      </c>
    </row>
    <row r="3212" spans="1:9" x14ac:dyDescent="0.25">
      <c r="A3212" s="134" t="s">
        <v>702</v>
      </c>
      <c r="B3212" s="134" t="s">
        <v>64</v>
      </c>
      <c r="C3212" s="168">
        <v>2024</v>
      </c>
      <c r="D3212" s="170" t="s">
        <v>325</v>
      </c>
      <c r="E3212" s="174" t="s">
        <v>328</v>
      </c>
      <c r="F3212" s="170">
        <v>50</v>
      </c>
      <c r="G3212" s="170" t="s">
        <v>532</v>
      </c>
      <c r="H3212" s="170" t="s">
        <v>152</v>
      </c>
      <c r="I3212" s="171" t="s">
        <v>284</v>
      </c>
    </row>
    <row r="3213" spans="1:9" x14ac:dyDescent="0.25">
      <c r="A3213" s="134" t="s">
        <v>702</v>
      </c>
      <c r="B3213" s="134" t="s">
        <v>64</v>
      </c>
      <c r="C3213" s="168">
        <v>2024</v>
      </c>
      <c r="D3213" s="170" t="s">
        <v>325</v>
      </c>
      <c r="E3213" s="174" t="s">
        <v>328</v>
      </c>
      <c r="F3213" s="170">
        <v>50</v>
      </c>
      <c r="G3213" s="170" t="s">
        <v>532</v>
      </c>
      <c r="H3213" s="170" t="s">
        <v>153</v>
      </c>
      <c r="I3213" s="171" t="s">
        <v>284</v>
      </c>
    </row>
    <row r="3214" spans="1:9" x14ac:dyDescent="0.25">
      <c r="A3214" s="134" t="s">
        <v>702</v>
      </c>
      <c r="B3214" s="134" t="s">
        <v>64</v>
      </c>
      <c r="C3214" s="168">
        <v>2024</v>
      </c>
      <c r="D3214" s="170" t="s">
        <v>325</v>
      </c>
      <c r="E3214" s="174" t="s">
        <v>328</v>
      </c>
      <c r="F3214" s="170">
        <v>50</v>
      </c>
      <c r="G3214" s="170" t="s">
        <v>532</v>
      </c>
      <c r="H3214" s="170" t="s">
        <v>158</v>
      </c>
      <c r="I3214" s="171" t="s">
        <v>284</v>
      </c>
    </row>
    <row r="3215" spans="1:9" x14ac:dyDescent="0.25">
      <c r="A3215" s="134" t="s">
        <v>702</v>
      </c>
      <c r="B3215" s="134" t="s">
        <v>64</v>
      </c>
      <c r="C3215" s="168">
        <v>2024</v>
      </c>
      <c r="D3215" s="170" t="s">
        <v>325</v>
      </c>
      <c r="E3215" s="174" t="s">
        <v>328</v>
      </c>
      <c r="F3215" s="170">
        <v>50</v>
      </c>
      <c r="G3215" s="170" t="s">
        <v>532</v>
      </c>
      <c r="H3215" s="170" t="s">
        <v>364</v>
      </c>
      <c r="I3215" s="171" t="s">
        <v>284</v>
      </c>
    </row>
    <row r="3216" spans="1:9" x14ac:dyDescent="0.25">
      <c r="A3216" s="134" t="s">
        <v>702</v>
      </c>
      <c r="B3216" s="134" t="s">
        <v>64</v>
      </c>
      <c r="C3216" s="168">
        <v>2024</v>
      </c>
      <c r="D3216" s="170" t="s">
        <v>325</v>
      </c>
      <c r="E3216" s="174" t="s">
        <v>328</v>
      </c>
      <c r="F3216" s="170">
        <v>50</v>
      </c>
      <c r="G3216" s="170" t="s">
        <v>532</v>
      </c>
      <c r="H3216" s="170" t="s">
        <v>159</v>
      </c>
      <c r="I3216" s="171" t="s">
        <v>284</v>
      </c>
    </row>
    <row r="3217" spans="1:9" x14ac:dyDescent="0.25">
      <c r="A3217" s="134" t="s">
        <v>702</v>
      </c>
      <c r="B3217" s="134" t="s">
        <v>64</v>
      </c>
      <c r="C3217" s="168">
        <v>2024</v>
      </c>
      <c r="D3217" s="170" t="s">
        <v>325</v>
      </c>
      <c r="E3217" s="174" t="s">
        <v>328</v>
      </c>
      <c r="F3217" s="170">
        <v>50</v>
      </c>
      <c r="G3217" s="170" t="s">
        <v>532</v>
      </c>
      <c r="H3217" s="170" t="s">
        <v>365</v>
      </c>
      <c r="I3217" s="171" t="s">
        <v>284</v>
      </c>
    </row>
    <row r="3218" spans="1:9" x14ac:dyDescent="0.25">
      <c r="A3218" s="134" t="s">
        <v>702</v>
      </c>
      <c r="B3218" s="134" t="s">
        <v>64</v>
      </c>
      <c r="C3218" s="168">
        <v>2024</v>
      </c>
      <c r="D3218" s="170" t="s">
        <v>325</v>
      </c>
      <c r="E3218" s="174" t="s">
        <v>328</v>
      </c>
      <c r="F3218" s="170">
        <v>50</v>
      </c>
      <c r="G3218" s="170" t="s">
        <v>532</v>
      </c>
      <c r="H3218" s="170" t="s">
        <v>160</v>
      </c>
      <c r="I3218" s="171" t="s">
        <v>284</v>
      </c>
    </row>
    <row r="3219" spans="1:9" x14ac:dyDescent="0.25">
      <c r="A3219" s="134" t="s">
        <v>702</v>
      </c>
      <c r="B3219" s="134" t="s">
        <v>64</v>
      </c>
      <c r="C3219" s="168">
        <v>2024</v>
      </c>
      <c r="D3219" s="170" t="s">
        <v>325</v>
      </c>
      <c r="E3219" s="174" t="s">
        <v>328</v>
      </c>
      <c r="F3219" s="170">
        <v>50</v>
      </c>
      <c r="G3219" s="170" t="s">
        <v>532</v>
      </c>
      <c r="H3219" s="170" t="s">
        <v>366</v>
      </c>
      <c r="I3219" s="171" t="s">
        <v>284</v>
      </c>
    </row>
    <row r="3220" spans="1:9" x14ac:dyDescent="0.25">
      <c r="A3220" s="134" t="s">
        <v>702</v>
      </c>
      <c r="B3220" s="134" t="s">
        <v>64</v>
      </c>
      <c r="C3220" s="168">
        <v>2024</v>
      </c>
      <c r="D3220" s="170" t="s">
        <v>325</v>
      </c>
      <c r="E3220" s="174" t="s">
        <v>328</v>
      </c>
      <c r="F3220" s="170">
        <v>50</v>
      </c>
      <c r="G3220" s="170" t="s">
        <v>532</v>
      </c>
      <c r="H3220" s="170" t="s">
        <v>367</v>
      </c>
      <c r="I3220" s="171" t="s">
        <v>284</v>
      </c>
    </row>
    <row r="3221" spans="1:9" x14ac:dyDescent="0.25">
      <c r="A3221" s="134" t="s">
        <v>702</v>
      </c>
      <c r="B3221" s="134" t="s">
        <v>64</v>
      </c>
      <c r="C3221" s="168">
        <v>2024</v>
      </c>
      <c r="D3221" s="173" t="s">
        <v>326</v>
      </c>
      <c r="E3221" s="174" t="s">
        <v>328</v>
      </c>
      <c r="F3221" s="168" t="s">
        <v>284</v>
      </c>
      <c r="G3221" s="168" t="s">
        <v>721</v>
      </c>
      <c r="H3221" s="170" t="s">
        <v>358</v>
      </c>
      <c r="I3221" s="171">
        <v>416</v>
      </c>
    </row>
    <row r="3222" spans="1:9" x14ac:dyDescent="0.25">
      <c r="A3222" s="134" t="s">
        <v>702</v>
      </c>
      <c r="B3222" s="134" t="s">
        <v>64</v>
      </c>
      <c r="C3222" s="168">
        <v>2024</v>
      </c>
      <c r="D3222" s="173" t="s">
        <v>326</v>
      </c>
      <c r="E3222" s="174" t="s">
        <v>328</v>
      </c>
      <c r="F3222" s="168" t="s">
        <v>284</v>
      </c>
      <c r="G3222" s="168" t="s">
        <v>721</v>
      </c>
      <c r="H3222" s="170" t="s">
        <v>359</v>
      </c>
      <c r="I3222" s="171">
        <v>449</v>
      </c>
    </row>
    <row r="3223" spans="1:9" x14ac:dyDescent="0.25">
      <c r="A3223" s="134" t="s">
        <v>702</v>
      </c>
      <c r="B3223" s="134" t="s">
        <v>64</v>
      </c>
      <c r="C3223" s="168">
        <v>2024</v>
      </c>
      <c r="D3223" s="173" t="s">
        <v>326</v>
      </c>
      <c r="E3223" s="174" t="s">
        <v>328</v>
      </c>
      <c r="F3223" s="168" t="s">
        <v>284</v>
      </c>
      <c r="G3223" s="168" t="s">
        <v>721</v>
      </c>
      <c r="H3223" s="170" t="s">
        <v>144</v>
      </c>
      <c r="I3223" s="171">
        <v>6</v>
      </c>
    </row>
    <row r="3224" spans="1:9" x14ac:dyDescent="0.25">
      <c r="A3224" s="134" t="s">
        <v>702</v>
      </c>
      <c r="B3224" s="134" t="s">
        <v>64</v>
      </c>
      <c r="C3224" s="168">
        <v>2024</v>
      </c>
      <c r="D3224" s="173" t="s">
        <v>326</v>
      </c>
      <c r="E3224" s="174" t="s">
        <v>328</v>
      </c>
      <c r="F3224" s="168" t="s">
        <v>284</v>
      </c>
      <c r="G3224" s="168" t="s">
        <v>721</v>
      </c>
      <c r="H3224" s="170" t="s">
        <v>360</v>
      </c>
      <c r="I3224" s="171">
        <v>1</v>
      </c>
    </row>
    <row r="3225" spans="1:9" x14ac:dyDescent="0.25">
      <c r="A3225" s="134" t="s">
        <v>702</v>
      </c>
      <c r="B3225" s="134" t="s">
        <v>64</v>
      </c>
      <c r="C3225" s="168">
        <v>2024</v>
      </c>
      <c r="D3225" s="173" t="s">
        <v>326</v>
      </c>
      <c r="E3225" s="174" t="s">
        <v>328</v>
      </c>
      <c r="F3225" s="168" t="s">
        <v>284</v>
      </c>
      <c r="G3225" s="168" t="s">
        <v>721</v>
      </c>
      <c r="H3225" s="170" t="s">
        <v>145</v>
      </c>
      <c r="I3225" s="171">
        <v>99</v>
      </c>
    </row>
    <row r="3226" spans="1:9" x14ac:dyDescent="0.25">
      <c r="A3226" s="134" t="s">
        <v>702</v>
      </c>
      <c r="B3226" s="134" t="s">
        <v>64</v>
      </c>
      <c r="C3226" s="168">
        <v>2024</v>
      </c>
      <c r="D3226" s="173" t="s">
        <v>326</v>
      </c>
      <c r="E3226" s="174" t="s">
        <v>328</v>
      </c>
      <c r="F3226" s="168" t="s">
        <v>284</v>
      </c>
      <c r="G3226" s="168" t="s">
        <v>721</v>
      </c>
      <c r="H3226" s="170" t="s">
        <v>146</v>
      </c>
      <c r="I3226" s="171">
        <v>39</v>
      </c>
    </row>
    <row r="3227" spans="1:9" x14ac:dyDescent="0.25">
      <c r="A3227" s="134" t="s">
        <v>702</v>
      </c>
      <c r="B3227" s="134" t="s">
        <v>64</v>
      </c>
      <c r="C3227" s="168">
        <v>2024</v>
      </c>
      <c r="D3227" s="173" t="s">
        <v>326</v>
      </c>
      <c r="E3227" s="174" t="s">
        <v>328</v>
      </c>
      <c r="F3227" s="168" t="s">
        <v>284</v>
      </c>
      <c r="G3227" s="168" t="s">
        <v>721</v>
      </c>
      <c r="H3227" s="170" t="s">
        <v>147</v>
      </c>
      <c r="I3227" s="171">
        <v>6</v>
      </c>
    </row>
    <row r="3228" spans="1:9" x14ac:dyDescent="0.25">
      <c r="A3228" s="134" t="s">
        <v>702</v>
      </c>
      <c r="B3228" s="134" t="s">
        <v>64</v>
      </c>
      <c r="C3228" s="168">
        <v>2024</v>
      </c>
      <c r="D3228" s="173" t="s">
        <v>326</v>
      </c>
      <c r="E3228" s="174" t="s">
        <v>328</v>
      </c>
      <c r="F3228" s="168" t="s">
        <v>284</v>
      </c>
      <c r="G3228" s="168" t="s">
        <v>721</v>
      </c>
      <c r="H3228" s="170" t="s">
        <v>148</v>
      </c>
      <c r="I3228" s="171">
        <v>1</v>
      </c>
    </row>
    <row r="3229" spans="1:9" x14ac:dyDescent="0.25">
      <c r="A3229" s="134" t="s">
        <v>702</v>
      </c>
      <c r="B3229" s="134" t="s">
        <v>64</v>
      </c>
      <c r="C3229" s="168">
        <v>2024</v>
      </c>
      <c r="D3229" s="173" t="s">
        <v>326</v>
      </c>
      <c r="E3229" s="174" t="s">
        <v>328</v>
      </c>
      <c r="F3229" s="168" t="s">
        <v>284</v>
      </c>
      <c r="G3229" s="168" t="s">
        <v>721</v>
      </c>
      <c r="H3229" s="170" t="s">
        <v>149</v>
      </c>
      <c r="I3229" s="171">
        <v>3</v>
      </c>
    </row>
    <row r="3230" spans="1:9" x14ac:dyDescent="0.25">
      <c r="A3230" s="134" t="s">
        <v>702</v>
      </c>
      <c r="B3230" s="134" t="s">
        <v>64</v>
      </c>
      <c r="C3230" s="168">
        <v>2024</v>
      </c>
      <c r="D3230" s="173" t="s">
        <v>326</v>
      </c>
      <c r="E3230" s="174" t="s">
        <v>328</v>
      </c>
      <c r="F3230" s="168" t="s">
        <v>284</v>
      </c>
      <c r="G3230" s="168" t="s">
        <v>721</v>
      </c>
      <c r="H3230" s="170" t="s">
        <v>150</v>
      </c>
      <c r="I3230" s="171">
        <v>9</v>
      </c>
    </row>
    <row r="3231" spans="1:9" x14ac:dyDescent="0.25">
      <c r="A3231" s="134" t="s">
        <v>702</v>
      </c>
      <c r="B3231" s="134" t="s">
        <v>64</v>
      </c>
      <c r="C3231" s="168">
        <v>2024</v>
      </c>
      <c r="D3231" s="173" t="s">
        <v>326</v>
      </c>
      <c r="E3231" s="174" t="s">
        <v>328</v>
      </c>
      <c r="F3231" s="168" t="s">
        <v>284</v>
      </c>
      <c r="G3231" s="168" t="s">
        <v>721</v>
      </c>
      <c r="H3231" s="170" t="s">
        <v>151</v>
      </c>
      <c r="I3231" s="171">
        <v>159</v>
      </c>
    </row>
    <row r="3232" spans="1:9" x14ac:dyDescent="0.25">
      <c r="A3232" s="134" t="s">
        <v>702</v>
      </c>
      <c r="B3232" s="134" t="s">
        <v>64</v>
      </c>
      <c r="C3232" s="168">
        <v>2024</v>
      </c>
      <c r="D3232" s="173" t="s">
        <v>326</v>
      </c>
      <c r="E3232" s="174" t="s">
        <v>328</v>
      </c>
      <c r="F3232" s="168" t="s">
        <v>284</v>
      </c>
      <c r="G3232" s="168" t="s">
        <v>721</v>
      </c>
      <c r="H3232" s="170" t="s">
        <v>152</v>
      </c>
      <c r="I3232" s="171">
        <v>51</v>
      </c>
    </row>
    <row r="3233" spans="1:9" x14ac:dyDescent="0.25">
      <c r="A3233" s="134" t="s">
        <v>702</v>
      </c>
      <c r="B3233" s="134" t="s">
        <v>64</v>
      </c>
      <c r="C3233" s="168">
        <v>2024</v>
      </c>
      <c r="D3233" s="173" t="s">
        <v>326</v>
      </c>
      <c r="E3233" s="174" t="s">
        <v>328</v>
      </c>
      <c r="F3233" s="168" t="s">
        <v>284</v>
      </c>
      <c r="G3233" s="168" t="s">
        <v>721</v>
      </c>
      <c r="H3233" s="170" t="s">
        <v>153</v>
      </c>
      <c r="I3233" s="171">
        <v>13</v>
      </c>
    </row>
    <row r="3234" spans="1:9" x14ac:dyDescent="0.25">
      <c r="A3234" s="134" t="s">
        <v>702</v>
      </c>
      <c r="B3234" s="134" t="s">
        <v>64</v>
      </c>
      <c r="C3234" s="168">
        <v>2024</v>
      </c>
      <c r="D3234" s="173" t="s">
        <v>326</v>
      </c>
      <c r="E3234" s="174" t="s">
        <v>328</v>
      </c>
      <c r="F3234" s="168" t="s">
        <v>284</v>
      </c>
      <c r="G3234" s="168" t="s">
        <v>721</v>
      </c>
      <c r="H3234" s="170" t="s">
        <v>154</v>
      </c>
      <c r="I3234" s="171">
        <v>13</v>
      </c>
    </row>
    <row r="3235" spans="1:9" x14ac:dyDescent="0.25">
      <c r="A3235" s="134" t="s">
        <v>702</v>
      </c>
      <c r="B3235" s="134" t="s">
        <v>64</v>
      </c>
      <c r="C3235" s="168">
        <v>2024</v>
      </c>
      <c r="D3235" s="173" t="s">
        <v>326</v>
      </c>
      <c r="E3235" s="174" t="s">
        <v>328</v>
      </c>
      <c r="F3235" s="168" t="s">
        <v>284</v>
      </c>
      <c r="G3235" s="168" t="s">
        <v>721</v>
      </c>
      <c r="H3235" s="170" t="s">
        <v>155</v>
      </c>
      <c r="I3235" s="171">
        <v>1</v>
      </c>
    </row>
    <row r="3236" spans="1:9" x14ac:dyDescent="0.25">
      <c r="A3236" s="134" t="s">
        <v>702</v>
      </c>
      <c r="B3236" s="134" t="s">
        <v>64</v>
      </c>
      <c r="C3236" s="168">
        <v>2024</v>
      </c>
      <c r="D3236" s="173" t="s">
        <v>326</v>
      </c>
      <c r="E3236" s="174" t="s">
        <v>328</v>
      </c>
      <c r="F3236" s="168" t="s">
        <v>284</v>
      </c>
      <c r="G3236" s="168" t="s">
        <v>721</v>
      </c>
      <c r="H3236" s="170" t="s">
        <v>361</v>
      </c>
      <c r="I3236" s="171">
        <v>1</v>
      </c>
    </row>
    <row r="3237" spans="1:9" x14ac:dyDescent="0.25">
      <c r="A3237" s="134" t="s">
        <v>702</v>
      </c>
      <c r="B3237" s="134" t="s">
        <v>64</v>
      </c>
      <c r="C3237" s="168">
        <v>2024</v>
      </c>
      <c r="D3237" s="173" t="s">
        <v>326</v>
      </c>
      <c r="E3237" s="174" t="s">
        <v>328</v>
      </c>
      <c r="F3237" s="168" t="s">
        <v>284</v>
      </c>
      <c r="G3237" s="168" t="s">
        <v>721</v>
      </c>
      <c r="H3237" s="170" t="s">
        <v>362</v>
      </c>
      <c r="I3237" s="171" t="s">
        <v>284</v>
      </c>
    </row>
    <row r="3238" spans="1:9" x14ac:dyDescent="0.25">
      <c r="A3238" s="134" t="s">
        <v>702</v>
      </c>
      <c r="B3238" s="134" t="s">
        <v>64</v>
      </c>
      <c r="C3238" s="168">
        <v>2024</v>
      </c>
      <c r="D3238" s="173" t="s">
        <v>326</v>
      </c>
      <c r="E3238" s="174" t="s">
        <v>328</v>
      </c>
      <c r="F3238" s="168" t="s">
        <v>284</v>
      </c>
      <c r="G3238" s="168" t="s">
        <v>721</v>
      </c>
      <c r="H3238" s="170" t="s">
        <v>363</v>
      </c>
      <c r="I3238" s="171" t="s">
        <v>284</v>
      </c>
    </row>
    <row r="3239" spans="1:9" x14ac:dyDescent="0.25">
      <c r="A3239" s="134" t="s">
        <v>702</v>
      </c>
      <c r="B3239" s="134" t="s">
        <v>64</v>
      </c>
      <c r="C3239" s="168">
        <v>2024</v>
      </c>
      <c r="D3239" s="173" t="s">
        <v>326</v>
      </c>
      <c r="E3239" s="174" t="s">
        <v>328</v>
      </c>
      <c r="F3239" s="168" t="s">
        <v>284</v>
      </c>
      <c r="G3239" s="168" t="s">
        <v>721</v>
      </c>
      <c r="H3239" s="170" t="s">
        <v>156</v>
      </c>
      <c r="I3239" s="171">
        <v>1</v>
      </c>
    </row>
    <row r="3240" spans="1:9" x14ac:dyDescent="0.25">
      <c r="A3240" s="134" t="s">
        <v>702</v>
      </c>
      <c r="B3240" s="134" t="s">
        <v>64</v>
      </c>
      <c r="C3240" s="168">
        <v>2024</v>
      </c>
      <c r="D3240" s="173" t="s">
        <v>326</v>
      </c>
      <c r="E3240" s="174" t="s">
        <v>328</v>
      </c>
      <c r="F3240" s="168" t="s">
        <v>284</v>
      </c>
      <c r="G3240" s="168" t="s">
        <v>721</v>
      </c>
      <c r="H3240" s="170" t="s">
        <v>157</v>
      </c>
      <c r="I3240" s="171">
        <v>4</v>
      </c>
    </row>
    <row r="3241" spans="1:9" x14ac:dyDescent="0.25">
      <c r="A3241" s="134" t="s">
        <v>702</v>
      </c>
      <c r="B3241" s="134" t="s">
        <v>64</v>
      </c>
      <c r="C3241" s="168">
        <v>2024</v>
      </c>
      <c r="D3241" s="173" t="s">
        <v>326</v>
      </c>
      <c r="E3241" s="174" t="s">
        <v>328</v>
      </c>
      <c r="F3241" s="168" t="s">
        <v>284</v>
      </c>
      <c r="G3241" s="168" t="s">
        <v>721</v>
      </c>
      <c r="H3241" s="170" t="s">
        <v>158</v>
      </c>
      <c r="I3241" s="171" t="s">
        <v>284</v>
      </c>
    </row>
    <row r="3242" spans="1:9" x14ac:dyDescent="0.25">
      <c r="A3242" s="134" t="s">
        <v>702</v>
      </c>
      <c r="B3242" s="134" t="s">
        <v>64</v>
      </c>
      <c r="C3242" s="168">
        <v>2024</v>
      </c>
      <c r="D3242" s="173" t="s">
        <v>326</v>
      </c>
      <c r="E3242" s="174" t="s">
        <v>328</v>
      </c>
      <c r="F3242" s="168" t="s">
        <v>284</v>
      </c>
      <c r="G3242" s="168" t="s">
        <v>721</v>
      </c>
      <c r="H3242" s="170" t="s">
        <v>364</v>
      </c>
      <c r="I3242" s="171">
        <v>22</v>
      </c>
    </row>
    <row r="3243" spans="1:9" x14ac:dyDescent="0.25">
      <c r="A3243" s="134" t="s">
        <v>702</v>
      </c>
      <c r="B3243" s="134" t="s">
        <v>64</v>
      </c>
      <c r="C3243" s="168">
        <v>2024</v>
      </c>
      <c r="D3243" s="173" t="s">
        <v>326</v>
      </c>
      <c r="E3243" s="174" t="s">
        <v>328</v>
      </c>
      <c r="F3243" s="168" t="s">
        <v>284</v>
      </c>
      <c r="G3243" s="168" t="s">
        <v>721</v>
      </c>
      <c r="H3243" s="170" t="s">
        <v>159</v>
      </c>
      <c r="I3243" s="171">
        <v>4</v>
      </c>
    </row>
    <row r="3244" spans="1:9" x14ac:dyDescent="0.25">
      <c r="A3244" s="134" t="s">
        <v>702</v>
      </c>
      <c r="B3244" s="134" t="s">
        <v>64</v>
      </c>
      <c r="C3244" s="168">
        <v>2024</v>
      </c>
      <c r="D3244" s="173" t="s">
        <v>326</v>
      </c>
      <c r="E3244" s="174" t="s">
        <v>328</v>
      </c>
      <c r="F3244" s="168" t="s">
        <v>284</v>
      </c>
      <c r="G3244" s="168" t="s">
        <v>721</v>
      </c>
      <c r="H3244" s="170" t="s">
        <v>160</v>
      </c>
      <c r="I3244" s="171" t="s">
        <v>284</v>
      </c>
    </row>
    <row r="3245" spans="1:9" x14ac:dyDescent="0.25">
      <c r="A3245" s="134" t="s">
        <v>702</v>
      </c>
      <c r="B3245" s="134" t="s">
        <v>64</v>
      </c>
      <c r="C3245" s="168">
        <v>2024</v>
      </c>
      <c r="D3245" s="173" t="s">
        <v>326</v>
      </c>
      <c r="E3245" s="174" t="s">
        <v>328</v>
      </c>
      <c r="F3245" s="168" t="s">
        <v>284</v>
      </c>
      <c r="G3245" s="168" t="s">
        <v>721</v>
      </c>
      <c r="H3245" s="170" t="s">
        <v>365</v>
      </c>
      <c r="I3245" s="171">
        <v>15</v>
      </c>
    </row>
    <row r="3246" spans="1:9" x14ac:dyDescent="0.25">
      <c r="A3246" s="134" t="s">
        <v>702</v>
      </c>
      <c r="B3246" s="134" t="s">
        <v>64</v>
      </c>
      <c r="C3246" s="168">
        <v>2024</v>
      </c>
      <c r="D3246" s="173" t="s">
        <v>326</v>
      </c>
      <c r="E3246" s="174" t="s">
        <v>328</v>
      </c>
      <c r="F3246" s="168" t="s">
        <v>284</v>
      </c>
      <c r="G3246" s="168" t="s">
        <v>721</v>
      </c>
      <c r="H3246" s="170" t="s">
        <v>366</v>
      </c>
      <c r="I3246" s="171">
        <v>1</v>
      </c>
    </row>
    <row r="3247" spans="1:9" x14ac:dyDescent="0.25">
      <c r="A3247" s="134" t="s">
        <v>702</v>
      </c>
      <c r="B3247" s="134" t="s">
        <v>64</v>
      </c>
      <c r="C3247" s="168">
        <v>2024</v>
      </c>
      <c r="D3247" s="173" t="s">
        <v>326</v>
      </c>
      <c r="E3247" s="174" t="s">
        <v>328</v>
      </c>
      <c r="F3247" s="168" t="s">
        <v>284</v>
      </c>
      <c r="G3247" s="168" t="s">
        <v>721</v>
      </c>
      <c r="H3247" s="170" t="s">
        <v>367</v>
      </c>
      <c r="I3247" s="171">
        <v>1.08</v>
      </c>
    </row>
    <row r="3248" spans="1:9" x14ac:dyDescent="0.25">
      <c r="A3248" s="134" t="s">
        <v>702</v>
      </c>
      <c r="B3248" s="134" t="s">
        <v>64</v>
      </c>
      <c r="C3248" s="168">
        <v>2024</v>
      </c>
      <c r="D3248" s="173" t="s">
        <v>326</v>
      </c>
      <c r="E3248" s="174" t="s">
        <v>328</v>
      </c>
      <c r="F3248" s="170">
        <v>10</v>
      </c>
      <c r="G3248" s="170" t="s">
        <v>139</v>
      </c>
      <c r="H3248" s="170" t="s">
        <v>358</v>
      </c>
      <c r="I3248" s="171">
        <v>319</v>
      </c>
    </row>
    <row r="3249" spans="1:9" x14ac:dyDescent="0.25">
      <c r="A3249" s="134" t="s">
        <v>702</v>
      </c>
      <c r="B3249" s="134" t="s">
        <v>64</v>
      </c>
      <c r="C3249" s="168">
        <v>2024</v>
      </c>
      <c r="D3249" s="173" t="s">
        <v>326</v>
      </c>
      <c r="E3249" s="174" t="s">
        <v>328</v>
      </c>
      <c r="F3249" s="170">
        <v>10</v>
      </c>
      <c r="G3249" s="170" t="s">
        <v>139</v>
      </c>
      <c r="H3249" s="170" t="s">
        <v>722</v>
      </c>
      <c r="I3249" s="171">
        <v>335</v>
      </c>
    </row>
    <row r="3250" spans="1:9" x14ac:dyDescent="0.25">
      <c r="A3250" s="134" t="s">
        <v>702</v>
      </c>
      <c r="B3250" s="134" t="s">
        <v>64</v>
      </c>
      <c r="C3250" s="168">
        <v>2024</v>
      </c>
      <c r="D3250" s="173" t="s">
        <v>326</v>
      </c>
      <c r="E3250" s="174" t="s">
        <v>328</v>
      </c>
      <c r="F3250" s="170">
        <v>10</v>
      </c>
      <c r="G3250" s="170" t="s">
        <v>139</v>
      </c>
      <c r="H3250" s="170" t="s">
        <v>144</v>
      </c>
      <c r="I3250" s="171">
        <v>6</v>
      </c>
    </row>
    <row r="3251" spans="1:9" x14ac:dyDescent="0.25">
      <c r="A3251" s="134" t="s">
        <v>702</v>
      </c>
      <c r="B3251" s="134" t="s">
        <v>64</v>
      </c>
      <c r="C3251" s="168">
        <v>2024</v>
      </c>
      <c r="D3251" s="173" t="s">
        <v>326</v>
      </c>
      <c r="E3251" s="174" t="s">
        <v>328</v>
      </c>
      <c r="F3251" s="170">
        <v>10</v>
      </c>
      <c r="G3251" s="170" t="s">
        <v>139</v>
      </c>
      <c r="H3251" s="170" t="s">
        <v>360</v>
      </c>
      <c r="I3251" s="171">
        <v>1</v>
      </c>
    </row>
    <row r="3252" spans="1:9" x14ac:dyDescent="0.25">
      <c r="A3252" s="134" t="s">
        <v>702</v>
      </c>
      <c r="B3252" s="134" t="s">
        <v>64</v>
      </c>
      <c r="C3252" s="168">
        <v>2024</v>
      </c>
      <c r="D3252" s="173" t="s">
        <v>326</v>
      </c>
      <c r="E3252" s="174" t="s">
        <v>328</v>
      </c>
      <c r="F3252" s="170">
        <v>10</v>
      </c>
      <c r="G3252" s="170" t="s">
        <v>139</v>
      </c>
      <c r="H3252" s="170" t="s">
        <v>145</v>
      </c>
      <c r="I3252" s="171">
        <v>99</v>
      </c>
    </row>
    <row r="3253" spans="1:9" x14ac:dyDescent="0.25">
      <c r="A3253" s="134" t="s">
        <v>702</v>
      </c>
      <c r="B3253" s="134" t="s">
        <v>64</v>
      </c>
      <c r="C3253" s="168">
        <v>2024</v>
      </c>
      <c r="D3253" s="173" t="s">
        <v>326</v>
      </c>
      <c r="E3253" s="174" t="s">
        <v>328</v>
      </c>
      <c r="F3253" s="170">
        <v>10</v>
      </c>
      <c r="G3253" s="170" t="s">
        <v>139</v>
      </c>
      <c r="H3253" s="170" t="s">
        <v>146</v>
      </c>
      <c r="I3253" s="171">
        <v>39</v>
      </c>
    </row>
    <row r="3254" spans="1:9" x14ac:dyDescent="0.25">
      <c r="A3254" s="134" t="s">
        <v>702</v>
      </c>
      <c r="B3254" s="134" t="s">
        <v>64</v>
      </c>
      <c r="C3254" s="168">
        <v>2024</v>
      </c>
      <c r="D3254" s="173" t="s">
        <v>326</v>
      </c>
      <c r="E3254" s="174" t="s">
        <v>328</v>
      </c>
      <c r="F3254" s="170">
        <v>10</v>
      </c>
      <c r="G3254" s="170" t="s">
        <v>139</v>
      </c>
      <c r="H3254" s="170" t="s">
        <v>147</v>
      </c>
      <c r="I3254" s="171">
        <v>6</v>
      </c>
    </row>
    <row r="3255" spans="1:9" x14ac:dyDescent="0.25">
      <c r="A3255" s="134" t="s">
        <v>702</v>
      </c>
      <c r="B3255" s="134" t="s">
        <v>64</v>
      </c>
      <c r="C3255" s="168">
        <v>2024</v>
      </c>
      <c r="D3255" s="173" t="s">
        <v>326</v>
      </c>
      <c r="E3255" s="174" t="s">
        <v>328</v>
      </c>
      <c r="F3255" s="170">
        <v>10</v>
      </c>
      <c r="G3255" s="170" t="s">
        <v>139</v>
      </c>
      <c r="H3255" s="170" t="s">
        <v>148</v>
      </c>
      <c r="I3255" s="171">
        <v>1</v>
      </c>
    </row>
    <row r="3256" spans="1:9" x14ac:dyDescent="0.25">
      <c r="A3256" s="134" t="s">
        <v>702</v>
      </c>
      <c r="B3256" s="134" t="s">
        <v>64</v>
      </c>
      <c r="C3256" s="168">
        <v>2024</v>
      </c>
      <c r="D3256" s="173" t="s">
        <v>326</v>
      </c>
      <c r="E3256" s="174" t="s">
        <v>328</v>
      </c>
      <c r="F3256" s="170">
        <v>10</v>
      </c>
      <c r="G3256" s="170" t="s">
        <v>139</v>
      </c>
      <c r="H3256" s="170" t="s">
        <v>149</v>
      </c>
      <c r="I3256" s="171">
        <v>1</v>
      </c>
    </row>
    <row r="3257" spans="1:9" x14ac:dyDescent="0.25">
      <c r="A3257" s="134" t="s">
        <v>702</v>
      </c>
      <c r="B3257" s="134" t="s">
        <v>64</v>
      </c>
      <c r="C3257" s="168">
        <v>2024</v>
      </c>
      <c r="D3257" s="173" t="s">
        <v>326</v>
      </c>
      <c r="E3257" s="174" t="s">
        <v>328</v>
      </c>
      <c r="F3257" s="170">
        <v>10</v>
      </c>
      <c r="G3257" s="170" t="s">
        <v>139</v>
      </c>
      <c r="H3257" s="170" t="s">
        <v>150</v>
      </c>
      <c r="I3257" s="171">
        <v>8</v>
      </c>
    </row>
    <row r="3258" spans="1:9" x14ac:dyDescent="0.25">
      <c r="A3258" s="134" t="s">
        <v>702</v>
      </c>
      <c r="B3258" s="134" t="s">
        <v>64</v>
      </c>
      <c r="C3258" s="168">
        <v>2024</v>
      </c>
      <c r="D3258" s="173" t="s">
        <v>326</v>
      </c>
      <c r="E3258" s="174" t="s">
        <v>328</v>
      </c>
      <c r="F3258" s="170">
        <v>10</v>
      </c>
      <c r="G3258" s="170" t="s">
        <v>139</v>
      </c>
      <c r="H3258" s="170" t="s">
        <v>151</v>
      </c>
      <c r="I3258" s="171">
        <v>104</v>
      </c>
    </row>
    <row r="3259" spans="1:9" x14ac:dyDescent="0.25">
      <c r="A3259" s="134" t="s">
        <v>702</v>
      </c>
      <c r="B3259" s="134" t="s">
        <v>64</v>
      </c>
      <c r="C3259" s="168">
        <v>2024</v>
      </c>
      <c r="D3259" s="173" t="s">
        <v>326</v>
      </c>
      <c r="E3259" s="174" t="s">
        <v>328</v>
      </c>
      <c r="F3259" s="170">
        <v>10</v>
      </c>
      <c r="G3259" s="170" t="s">
        <v>139</v>
      </c>
      <c r="H3259" s="170" t="s">
        <v>152</v>
      </c>
      <c r="I3259" s="171">
        <v>40</v>
      </c>
    </row>
    <row r="3260" spans="1:9" x14ac:dyDescent="0.25">
      <c r="A3260" s="134" t="s">
        <v>702</v>
      </c>
      <c r="B3260" s="134" t="s">
        <v>64</v>
      </c>
      <c r="C3260" s="168">
        <v>2024</v>
      </c>
      <c r="D3260" s="173" t="s">
        <v>326</v>
      </c>
      <c r="E3260" s="174" t="s">
        <v>328</v>
      </c>
      <c r="F3260" s="170">
        <v>10</v>
      </c>
      <c r="G3260" s="170" t="s">
        <v>139</v>
      </c>
      <c r="H3260" s="170" t="s">
        <v>153</v>
      </c>
      <c r="I3260" s="171">
        <v>7</v>
      </c>
    </row>
    <row r="3261" spans="1:9" x14ac:dyDescent="0.25">
      <c r="A3261" s="134" t="s">
        <v>702</v>
      </c>
      <c r="B3261" s="134" t="s">
        <v>64</v>
      </c>
      <c r="C3261" s="168">
        <v>2024</v>
      </c>
      <c r="D3261" s="173" t="s">
        <v>326</v>
      </c>
      <c r="E3261" s="174" t="s">
        <v>328</v>
      </c>
      <c r="F3261" s="170">
        <v>10</v>
      </c>
      <c r="G3261" s="170" t="s">
        <v>139</v>
      </c>
      <c r="H3261" s="170" t="s">
        <v>154</v>
      </c>
      <c r="I3261" s="171">
        <v>2</v>
      </c>
    </row>
    <row r="3262" spans="1:9" x14ac:dyDescent="0.25">
      <c r="A3262" s="134" t="s">
        <v>702</v>
      </c>
      <c r="B3262" s="134" t="s">
        <v>64</v>
      </c>
      <c r="C3262" s="168">
        <v>2024</v>
      </c>
      <c r="D3262" s="173" t="s">
        <v>326</v>
      </c>
      <c r="E3262" s="174" t="s">
        <v>328</v>
      </c>
      <c r="F3262" s="170">
        <v>10</v>
      </c>
      <c r="G3262" s="170" t="s">
        <v>139</v>
      </c>
      <c r="H3262" s="170" t="s">
        <v>155</v>
      </c>
      <c r="I3262" s="171" t="s">
        <v>284</v>
      </c>
    </row>
    <row r="3263" spans="1:9" x14ac:dyDescent="0.25">
      <c r="A3263" s="134" t="s">
        <v>702</v>
      </c>
      <c r="B3263" s="134" t="s">
        <v>64</v>
      </c>
      <c r="C3263" s="168">
        <v>2024</v>
      </c>
      <c r="D3263" s="173" t="s">
        <v>326</v>
      </c>
      <c r="E3263" s="174" t="s">
        <v>328</v>
      </c>
      <c r="F3263" s="170">
        <v>10</v>
      </c>
      <c r="G3263" s="170" t="s">
        <v>139</v>
      </c>
      <c r="H3263" s="170" t="s">
        <v>361</v>
      </c>
      <c r="I3263" s="171" t="s">
        <v>284</v>
      </c>
    </row>
    <row r="3264" spans="1:9" x14ac:dyDescent="0.25">
      <c r="A3264" s="134" t="s">
        <v>702</v>
      </c>
      <c r="B3264" s="134" t="s">
        <v>64</v>
      </c>
      <c r="C3264" s="168">
        <v>2024</v>
      </c>
      <c r="D3264" s="173" t="s">
        <v>326</v>
      </c>
      <c r="E3264" s="174" t="s">
        <v>328</v>
      </c>
      <c r="F3264" s="170">
        <v>10</v>
      </c>
      <c r="G3264" s="170" t="s">
        <v>139</v>
      </c>
      <c r="H3264" s="170" t="s">
        <v>362</v>
      </c>
      <c r="I3264" s="171" t="s">
        <v>284</v>
      </c>
    </row>
    <row r="3265" spans="1:9" x14ac:dyDescent="0.25">
      <c r="A3265" s="134" t="s">
        <v>702</v>
      </c>
      <c r="B3265" s="134" t="s">
        <v>64</v>
      </c>
      <c r="C3265" s="168">
        <v>2024</v>
      </c>
      <c r="D3265" s="173" t="s">
        <v>326</v>
      </c>
      <c r="E3265" s="174" t="s">
        <v>328</v>
      </c>
      <c r="F3265" s="170">
        <v>10</v>
      </c>
      <c r="G3265" s="170" t="s">
        <v>139</v>
      </c>
      <c r="H3265" s="170" t="s">
        <v>363</v>
      </c>
      <c r="I3265" s="171" t="s">
        <v>284</v>
      </c>
    </row>
    <row r="3266" spans="1:9" x14ac:dyDescent="0.25">
      <c r="A3266" s="134" t="s">
        <v>702</v>
      </c>
      <c r="B3266" s="134" t="s">
        <v>64</v>
      </c>
      <c r="C3266" s="168">
        <v>2024</v>
      </c>
      <c r="D3266" s="173" t="s">
        <v>326</v>
      </c>
      <c r="E3266" s="174" t="s">
        <v>328</v>
      </c>
      <c r="F3266" s="170">
        <v>10</v>
      </c>
      <c r="G3266" s="170" t="s">
        <v>139</v>
      </c>
      <c r="H3266" s="170" t="s">
        <v>156</v>
      </c>
      <c r="I3266" s="171">
        <v>1</v>
      </c>
    </row>
    <row r="3267" spans="1:9" x14ac:dyDescent="0.25">
      <c r="A3267" s="134" t="s">
        <v>702</v>
      </c>
      <c r="B3267" s="134" t="s">
        <v>64</v>
      </c>
      <c r="C3267" s="168">
        <v>2024</v>
      </c>
      <c r="D3267" s="173" t="s">
        <v>326</v>
      </c>
      <c r="E3267" s="174" t="s">
        <v>328</v>
      </c>
      <c r="F3267" s="170">
        <v>10</v>
      </c>
      <c r="G3267" s="170" t="s">
        <v>139</v>
      </c>
      <c r="H3267" s="170" t="s">
        <v>157</v>
      </c>
      <c r="I3267" s="171">
        <v>3</v>
      </c>
    </row>
    <row r="3268" spans="1:9" x14ac:dyDescent="0.25">
      <c r="A3268" s="134" t="s">
        <v>702</v>
      </c>
      <c r="B3268" s="134" t="s">
        <v>64</v>
      </c>
      <c r="C3268" s="168">
        <v>2024</v>
      </c>
      <c r="D3268" s="173" t="s">
        <v>326</v>
      </c>
      <c r="E3268" s="174" t="s">
        <v>328</v>
      </c>
      <c r="F3268" s="170">
        <v>10</v>
      </c>
      <c r="G3268" s="170" t="s">
        <v>139</v>
      </c>
      <c r="H3268" s="170" t="s">
        <v>158</v>
      </c>
      <c r="I3268" s="171" t="s">
        <v>284</v>
      </c>
    </row>
    <row r="3269" spans="1:9" x14ac:dyDescent="0.25">
      <c r="A3269" s="134" t="s">
        <v>702</v>
      </c>
      <c r="B3269" s="134" t="s">
        <v>64</v>
      </c>
      <c r="C3269" s="168">
        <v>2024</v>
      </c>
      <c r="D3269" s="173" t="s">
        <v>326</v>
      </c>
      <c r="E3269" s="174" t="s">
        <v>328</v>
      </c>
      <c r="F3269" s="170">
        <v>10</v>
      </c>
      <c r="G3269" s="170" t="s">
        <v>139</v>
      </c>
      <c r="H3269" s="170" t="s">
        <v>364</v>
      </c>
      <c r="I3269" s="171">
        <v>1</v>
      </c>
    </row>
    <row r="3270" spans="1:9" x14ac:dyDescent="0.25">
      <c r="A3270" s="134" t="s">
        <v>702</v>
      </c>
      <c r="B3270" s="134" t="s">
        <v>64</v>
      </c>
      <c r="C3270" s="168">
        <v>2024</v>
      </c>
      <c r="D3270" s="173" t="s">
        <v>326</v>
      </c>
      <c r="E3270" s="174" t="s">
        <v>328</v>
      </c>
      <c r="F3270" s="170">
        <v>10</v>
      </c>
      <c r="G3270" s="170" t="s">
        <v>139</v>
      </c>
      <c r="H3270" s="170" t="s">
        <v>159</v>
      </c>
      <c r="I3270" s="171" t="s">
        <v>284</v>
      </c>
    </row>
    <row r="3271" spans="1:9" x14ac:dyDescent="0.25">
      <c r="A3271" s="134" t="s">
        <v>702</v>
      </c>
      <c r="B3271" s="134" t="s">
        <v>64</v>
      </c>
      <c r="C3271" s="168">
        <v>2024</v>
      </c>
      <c r="D3271" s="173" t="s">
        <v>326</v>
      </c>
      <c r="E3271" s="174" t="s">
        <v>328</v>
      </c>
      <c r="F3271" s="170">
        <v>10</v>
      </c>
      <c r="G3271" s="170" t="s">
        <v>139</v>
      </c>
      <c r="H3271" s="170" t="s">
        <v>160</v>
      </c>
      <c r="I3271" s="171">
        <v>15</v>
      </c>
    </row>
    <row r="3272" spans="1:9" x14ac:dyDescent="0.25">
      <c r="A3272" s="134" t="s">
        <v>702</v>
      </c>
      <c r="B3272" s="134" t="s">
        <v>64</v>
      </c>
      <c r="C3272" s="168">
        <v>2024</v>
      </c>
      <c r="D3272" s="173" t="s">
        <v>326</v>
      </c>
      <c r="E3272" s="174" t="s">
        <v>328</v>
      </c>
      <c r="F3272" s="170">
        <v>10</v>
      </c>
      <c r="G3272" s="170" t="s">
        <v>139</v>
      </c>
      <c r="H3272" s="170" t="s">
        <v>366</v>
      </c>
      <c r="I3272" s="171">
        <v>1</v>
      </c>
    </row>
    <row r="3273" spans="1:9" x14ac:dyDescent="0.25">
      <c r="A3273" s="134" t="s">
        <v>702</v>
      </c>
      <c r="B3273" s="134" t="s">
        <v>64</v>
      </c>
      <c r="C3273" s="168">
        <v>2024</v>
      </c>
      <c r="D3273" s="173" t="s">
        <v>326</v>
      </c>
      <c r="E3273" s="174" t="s">
        <v>328</v>
      </c>
      <c r="F3273" s="170">
        <v>10</v>
      </c>
      <c r="G3273" s="170" t="s">
        <v>139</v>
      </c>
      <c r="H3273" s="170" t="s">
        <v>367</v>
      </c>
      <c r="I3273" s="171">
        <v>1.05</v>
      </c>
    </row>
    <row r="3274" spans="1:9" x14ac:dyDescent="0.25">
      <c r="A3274" s="134" t="s">
        <v>702</v>
      </c>
      <c r="B3274" s="134" t="s">
        <v>64</v>
      </c>
      <c r="C3274" s="168">
        <v>2024</v>
      </c>
      <c r="D3274" s="173" t="s">
        <v>326</v>
      </c>
      <c r="E3274" s="174" t="s">
        <v>328</v>
      </c>
      <c r="F3274" s="170">
        <v>30</v>
      </c>
      <c r="G3274" s="170" t="s">
        <v>140</v>
      </c>
      <c r="H3274" s="170" t="s">
        <v>358</v>
      </c>
      <c r="I3274" s="171">
        <v>89</v>
      </c>
    </row>
    <row r="3275" spans="1:9" x14ac:dyDescent="0.25">
      <c r="A3275" s="134" t="s">
        <v>702</v>
      </c>
      <c r="B3275" s="134" t="s">
        <v>64</v>
      </c>
      <c r="C3275" s="168">
        <v>2024</v>
      </c>
      <c r="D3275" s="173" t="s">
        <v>326</v>
      </c>
      <c r="E3275" s="174" t="s">
        <v>328</v>
      </c>
      <c r="F3275" s="170">
        <v>30</v>
      </c>
      <c r="G3275" s="170" t="s">
        <v>140</v>
      </c>
      <c r="H3275" s="170" t="s">
        <v>722</v>
      </c>
      <c r="I3275" s="171">
        <v>105</v>
      </c>
    </row>
    <row r="3276" spans="1:9" x14ac:dyDescent="0.25">
      <c r="A3276" s="134" t="s">
        <v>702</v>
      </c>
      <c r="B3276" s="134" t="s">
        <v>64</v>
      </c>
      <c r="C3276" s="168">
        <v>2024</v>
      </c>
      <c r="D3276" s="173" t="s">
        <v>326</v>
      </c>
      <c r="E3276" s="174" t="s">
        <v>328</v>
      </c>
      <c r="F3276" s="170">
        <v>30</v>
      </c>
      <c r="G3276" s="170" t="s">
        <v>140</v>
      </c>
      <c r="H3276" s="172" t="s">
        <v>149</v>
      </c>
      <c r="I3276" s="171">
        <v>2</v>
      </c>
    </row>
    <row r="3277" spans="1:9" x14ac:dyDescent="0.25">
      <c r="A3277" s="134" t="s">
        <v>702</v>
      </c>
      <c r="B3277" s="134" t="s">
        <v>64</v>
      </c>
      <c r="C3277" s="168">
        <v>2024</v>
      </c>
      <c r="D3277" s="173" t="s">
        <v>326</v>
      </c>
      <c r="E3277" s="174" t="s">
        <v>328</v>
      </c>
      <c r="F3277" s="170">
        <v>30</v>
      </c>
      <c r="G3277" s="170" t="s">
        <v>140</v>
      </c>
      <c r="H3277" s="172" t="s">
        <v>151</v>
      </c>
      <c r="I3277" s="171">
        <v>50</v>
      </c>
    </row>
    <row r="3278" spans="1:9" x14ac:dyDescent="0.25">
      <c r="A3278" s="134" t="s">
        <v>702</v>
      </c>
      <c r="B3278" s="134" t="s">
        <v>64</v>
      </c>
      <c r="C3278" s="168">
        <v>2024</v>
      </c>
      <c r="D3278" s="173" t="s">
        <v>326</v>
      </c>
      <c r="E3278" s="174" t="s">
        <v>328</v>
      </c>
      <c r="F3278" s="170">
        <v>30</v>
      </c>
      <c r="G3278" s="170" t="s">
        <v>140</v>
      </c>
      <c r="H3278" s="172" t="s">
        <v>153</v>
      </c>
      <c r="I3278" s="171">
        <v>6</v>
      </c>
    </row>
    <row r="3279" spans="1:9" x14ac:dyDescent="0.25">
      <c r="A3279" s="134" t="s">
        <v>702</v>
      </c>
      <c r="B3279" s="134" t="s">
        <v>64</v>
      </c>
      <c r="C3279" s="168">
        <v>2024</v>
      </c>
      <c r="D3279" s="173" t="s">
        <v>326</v>
      </c>
      <c r="E3279" s="174" t="s">
        <v>328</v>
      </c>
      <c r="F3279" s="170">
        <v>30</v>
      </c>
      <c r="G3279" s="170" t="s">
        <v>140</v>
      </c>
      <c r="H3279" s="172" t="s">
        <v>154</v>
      </c>
      <c r="I3279" s="171">
        <v>11</v>
      </c>
    </row>
    <row r="3280" spans="1:9" x14ac:dyDescent="0.25">
      <c r="A3280" s="134" t="s">
        <v>702</v>
      </c>
      <c r="B3280" s="134" t="s">
        <v>64</v>
      </c>
      <c r="C3280" s="168">
        <v>2024</v>
      </c>
      <c r="D3280" s="173" t="s">
        <v>326</v>
      </c>
      <c r="E3280" s="174" t="s">
        <v>328</v>
      </c>
      <c r="F3280" s="170">
        <v>30</v>
      </c>
      <c r="G3280" s="170" t="s">
        <v>140</v>
      </c>
      <c r="H3280" s="172" t="s">
        <v>155</v>
      </c>
      <c r="I3280" s="171">
        <v>1</v>
      </c>
    </row>
    <row r="3281" spans="1:9" x14ac:dyDescent="0.25">
      <c r="A3281" s="134" t="s">
        <v>702</v>
      </c>
      <c r="B3281" s="134" t="s">
        <v>64</v>
      </c>
      <c r="C3281" s="168">
        <v>2024</v>
      </c>
      <c r="D3281" s="173" t="s">
        <v>326</v>
      </c>
      <c r="E3281" s="174" t="s">
        <v>328</v>
      </c>
      <c r="F3281" s="170">
        <v>30</v>
      </c>
      <c r="G3281" s="170" t="s">
        <v>140</v>
      </c>
      <c r="H3281" s="172" t="s">
        <v>361</v>
      </c>
      <c r="I3281" s="171">
        <v>1</v>
      </c>
    </row>
    <row r="3282" spans="1:9" x14ac:dyDescent="0.25">
      <c r="A3282" s="134" t="s">
        <v>702</v>
      </c>
      <c r="B3282" s="134" t="s">
        <v>64</v>
      </c>
      <c r="C3282" s="168">
        <v>2024</v>
      </c>
      <c r="D3282" s="173" t="s">
        <v>326</v>
      </c>
      <c r="E3282" s="174" t="s">
        <v>328</v>
      </c>
      <c r="F3282" s="170">
        <v>30</v>
      </c>
      <c r="G3282" s="170" t="s">
        <v>140</v>
      </c>
      <c r="H3282" s="172" t="s">
        <v>611</v>
      </c>
      <c r="I3282" s="171" t="s">
        <v>284</v>
      </c>
    </row>
    <row r="3283" spans="1:9" x14ac:dyDescent="0.25">
      <c r="A3283" s="134" t="s">
        <v>702</v>
      </c>
      <c r="B3283" s="134" t="s">
        <v>64</v>
      </c>
      <c r="C3283" s="168">
        <v>2024</v>
      </c>
      <c r="D3283" s="173" t="s">
        <v>326</v>
      </c>
      <c r="E3283" s="174" t="s">
        <v>328</v>
      </c>
      <c r="F3283" s="170">
        <v>30</v>
      </c>
      <c r="G3283" s="170" t="s">
        <v>140</v>
      </c>
      <c r="H3283" s="172" t="s">
        <v>363</v>
      </c>
      <c r="I3283" s="171" t="s">
        <v>284</v>
      </c>
    </row>
    <row r="3284" spans="1:9" x14ac:dyDescent="0.25">
      <c r="A3284" s="134" t="s">
        <v>702</v>
      </c>
      <c r="B3284" s="134" t="s">
        <v>64</v>
      </c>
      <c r="C3284" s="168">
        <v>2024</v>
      </c>
      <c r="D3284" s="173" t="s">
        <v>326</v>
      </c>
      <c r="E3284" s="174" t="s">
        <v>328</v>
      </c>
      <c r="F3284" s="170">
        <v>30</v>
      </c>
      <c r="G3284" s="170" t="s">
        <v>140</v>
      </c>
      <c r="H3284" s="172" t="s">
        <v>364</v>
      </c>
      <c r="I3284" s="171">
        <v>20</v>
      </c>
    </row>
    <row r="3285" spans="1:9" x14ac:dyDescent="0.25">
      <c r="A3285" s="134" t="s">
        <v>702</v>
      </c>
      <c r="B3285" s="134" t="s">
        <v>64</v>
      </c>
      <c r="C3285" s="168">
        <v>2024</v>
      </c>
      <c r="D3285" s="173" t="s">
        <v>326</v>
      </c>
      <c r="E3285" s="174" t="s">
        <v>328</v>
      </c>
      <c r="F3285" s="170">
        <v>30</v>
      </c>
      <c r="G3285" s="170" t="s">
        <v>140</v>
      </c>
      <c r="H3285" s="172" t="s">
        <v>159</v>
      </c>
      <c r="I3285" s="171">
        <v>4</v>
      </c>
    </row>
    <row r="3286" spans="1:9" x14ac:dyDescent="0.25">
      <c r="A3286" s="134" t="s">
        <v>702</v>
      </c>
      <c r="B3286" s="134" t="s">
        <v>64</v>
      </c>
      <c r="C3286" s="168">
        <v>2024</v>
      </c>
      <c r="D3286" s="173" t="s">
        <v>326</v>
      </c>
      <c r="E3286" s="174" t="s">
        <v>328</v>
      </c>
      <c r="F3286" s="170">
        <v>30</v>
      </c>
      <c r="G3286" s="170" t="s">
        <v>139</v>
      </c>
      <c r="H3286" s="170" t="s">
        <v>367</v>
      </c>
      <c r="I3286" s="171">
        <v>1.18</v>
      </c>
    </row>
    <row r="3287" spans="1:9" x14ac:dyDescent="0.25">
      <c r="A3287" s="134" t="s">
        <v>702</v>
      </c>
      <c r="B3287" s="134" t="s">
        <v>64</v>
      </c>
      <c r="C3287" s="168">
        <v>2024</v>
      </c>
      <c r="D3287" s="173" t="s">
        <v>326</v>
      </c>
      <c r="E3287" s="174" t="s">
        <v>328</v>
      </c>
      <c r="F3287" s="170">
        <v>40</v>
      </c>
      <c r="G3287" s="170" t="s">
        <v>141</v>
      </c>
      <c r="H3287" s="170" t="s">
        <v>358</v>
      </c>
      <c r="I3287" s="171">
        <v>8</v>
      </c>
    </row>
    <row r="3288" spans="1:9" x14ac:dyDescent="0.25">
      <c r="A3288" s="134" t="s">
        <v>702</v>
      </c>
      <c r="B3288" s="134" t="s">
        <v>64</v>
      </c>
      <c r="C3288" s="168">
        <v>2024</v>
      </c>
      <c r="D3288" s="173" t="s">
        <v>326</v>
      </c>
      <c r="E3288" s="174" t="s">
        <v>328</v>
      </c>
      <c r="F3288" s="170">
        <v>40</v>
      </c>
      <c r="G3288" s="170" t="s">
        <v>141</v>
      </c>
      <c r="H3288" s="170" t="s">
        <v>722</v>
      </c>
      <c r="I3288" s="171">
        <v>9</v>
      </c>
    </row>
    <row r="3289" spans="1:9" x14ac:dyDescent="0.25">
      <c r="A3289" s="134" t="s">
        <v>702</v>
      </c>
      <c r="B3289" s="134" t="s">
        <v>64</v>
      </c>
      <c r="C3289" s="168">
        <v>2024</v>
      </c>
      <c r="D3289" s="173" t="s">
        <v>326</v>
      </c>
      <c r="E3289" s="174" t="s">
        <v>328</v>
      </c>
      <c r="F3289" s="170">
        <v>40</v>
      </c>
      <c r="G3289" s="170" t="s">
        <v>141</v>
      </c>
      <c r="H3289" s="170" t="s">
        <v>144</v>
      </c>
      <c r="I3289" s="171" t="s">
        <v>284</v>
      </c>
    </row>
    <row r="3290" spans="1:9" x14ac:dyDescent="0.25">
      <c r="A3290" s="134" t="s">
        <v>702</v>
      </c>
      <c r="B3290" s="134" t="s">
        <v>64</v>
      </c>
      <c r="C3290" s="168">
        <v>2024</v>
      </c>
      <c r="D3290" s="173" t="s">
        <v>326</v>
      </c>
      <c r="E3290" s="174" t="s">
        <v>328</v>
      </c>
      <c r="F3290" s="170">
        <v>40</v>
      </c>
      <c r="G3290" s="170" t="s">
        <v>141</v>
      </c>
      <c r="H3290" s="170" t="s">
        <v>360</v>
      </c>
      <c r="I3290" s="171" t="s">
        <v>284</v>
      </c>
    </row>
    <row r="3291" spans="1:9" x14ac:dyDescent="0.25">
      <c r="A3291" s="134" t="s">
        <v>702</v>
      </c>
      <c r="B3291" s="134" t="s">
        <v>64</v>
      </c>
      <c r="C3291" s="168">
        <v>2024</v>
      </c>
      <c r="D3291" s="173" t="s">
        <v>326</v>
      </c>
      <c r="E3291" s="174" t="s">
        <v>328</v>
      </c>
      <c r="F3291" s="170">
        <v>40</v>
      </c>
      <c r="G3291" s="170" t="s">
        <v>141</v>
      </c>
      <c r="H3291" s="170" t="s">
        <v>145</v>
      </c>
      <c r="I3291" s="171" t="s">
        <v>284</v>
      </c>
    </row>
    <row r="3292" spans="1:9" x14ac:dyDescent="0.25">
      <c r="A3292" s="134" t="s">
        <v>702</v>
      </c>
      <c r="B3292" s="134" t="s">
        <v>64</v>
      </c>
      <c r="C3292" s="168">
        <v>2024</v>
      </c>
      <c r="D3292" s="173" t="s">
        <v>326</v>
      </c>
      <c r="E3292" s="174" t="s">
        <v>328</v>
      </c>
      <c r="F3292" s="170">
        <v>40</v>
      </c>
      <c r="G3292" s="170" t="s">
        <v>141</v>
      </c>
      <c r="H3292" s="170" t="s">
        <v>146</v>
      </c>
      <c r="I3292" s="171" t="s">
        <v>284</v>
      </c>
    </row>
    <row r="3293" spans="1:9" x14ac:dyDescent="0.25">
      <c r="A3293" s="134" t="s">
        <v>702</v>
      </c>
      <c r="B3293" s="134" t="s">
        <v>64</v>
      </c>
      <c r="C3293" s="168">
        <v>2024</v>
      </c>
      <c r="D3293" s="173" t="s">
        <v>326</v>
      </c>
      <c r="E3293" s="174" t="s">
        <v>328</v>
      </c>
      <c r="F3293" s="170">
        <v>40</v>
      </c>
      <c r="G3293" s="170" t="s">
        <v>141</v>
      </c>
      <c r="H3293" s="170" t="s">
        <v>147</v>
      </c>
      <c r="I3293" s="171" t="s">
        <v>284</v>
      </c>
    </row>
    <row r="3294" spans="1:9" x14ac:dyDescent="0.25">
      <c r="A3294" s="134" t="s">
        <v>702</v>
      </c>
      <c r="B3294" s="134" t="s">
        <v>64</v>
      </c>
      <c r="C3294" s="168">
        <v>2024</v>
      </c>
      <c r="D3294" s="173" t="s">
        <v>326</v>
      </c>
      <c r="E3294" s="174" t="s">
        <v>328</v>
      </c>
      <c r="F3294" s="170">
        <v>40</v>
      </c>
      <c r="G3294" s="170" t="s">
        <v>141</v>
      </c>
      <c r="H3294" s="170" t="s">
        <v>148</v>
      </c>
      <c r="I3294" s="171" t="s">
        <v>284</v>
      </c>
    </row>
    <row r="3295" spans="1:9" x14ac:dyDescent="0.25">
      <c r="A3295" s="134" t="s">
        <v>702</v>
      </c>
      <c r="B3295" s="134" t="s">
        <v>64</v>
      </c>
      <c r="C3295" s="168">
        <v>2024</v>
      </c>
      <c r="D3295" s="173" t="s">
        <v>326</v>
      </c>
      <c r="E3295" s="174" t="s">
        <v>328</v>
      </c>
      <c r="F3295" s="170">
        <v>40</v>
      </c>
      <c r="G3295" s="170" t="s">
        <v>141</v>
      </c>
      <c r="H3295" s="170" t="s">
        <v>149</v>
      </c>
      <c r="I3295" s="171" t="s">
        <v>284</v>
      </c>
    </row>
    <row r="3296" spans="1:9" x14ac:dyDescent="0.25">
      <c r="A3296" s="134" t="s">
        <v>702</v>
      </c>
      <c r="B3296" s="134" t="s">
        <v>64</v>
      </c>
      <c r="C3296" s="168">
        <v>2024</v>
      </c>
      <c r="D3296" s="173" t="s">
        <v>326</v>
      </c>
      <c r="E3296" s="174" t="s">
        <v>328</v>
      </c>
      <c r="F3296" s="170">
        <v>40</v>
      </c>
      <c r="G3296" s="170" t="s">
        <v>141</v>
      </c>
      <c r="H3296" s="170" t="s">
        <v>150</v>
      </c>
      <c r="I3296" s="171" t="s">
        <v>284</v>
      </c>
    </row>
    <row r="3297" spans="1:9" x14ac:dyDescent="0.25">
      <c r="A3297" s="134" t="s">
        <v>702</v>
      </c>
      <c r="B3297" s="134" t="s">
        <v>64</v>
      </c>
      <c r="C3297" s="168">
        <v>2024</v>
      </c>
      <c r="D3297" s="173" t="s">
        <v>326</v>
      </c>
      <c r="E3297" s="174" t="s">
        <v>328</v>
      </c>
      <c r="F3297" s="170">
        <v>40</v>
      </c>
      <c r="G3297" s="170" t="s">
        <v>141</v>
      </c>
      <c r="H3297" s="170" t="s">
        <v>151</v>
      </c>
      <c r="I3297" s="171">
        <v>5</v>
      </c>
    </row>
    <row r="3298" spans="1:9" x14ac:dyDescent="0.25">
      <c r="A3298" s="134" t="s">
        <v>702</v>
      </c>
      <c r="B3298" s="134" t="s">
        <v>64</v>
      </c>
      <c r="C3298" s="168">
        <v>2024</v>
      </c>
      <c r="D3298" s="173" t="s">
        <v>326</v>
      </c>
      <c r="E3298" s="174" t="s">
        <v>328</v>
      </c>
      <c r="F3298" s="170">
        <v>40</v>
      </c>
      <c r="G3298" s="170" t="s">
        <v>141</v>
      </c>
      <c r="H3298" s="170" t="s">
        <v>152</v>
      </c>
      <c r="I3298" s="171">
        <v>2</v>
      </c>
    </row>
    <row r="3299" spans="1:9" x14ac:dyDescent="0.25">
      <c r="A3299" s="134" t="s">
        <v>702</v>
      </c>
      <c r="B3299" s="134" t="s">
        <v>64</v>
      </c>
      <c r="C3299" s="168">
        <v>2024</v>
      </c>
      <c r="D3299" s="173" t="s">
        <v>326</v>
      </c>
      <c r="E3299" s="174" t="s">
        <v>328</v>
      </c>
      <c r="F3299" s="170">
        <v>40</v>
      </c>
      <c r="G3299" s="170" t="s">
        <v>141</v>
      </c>
      <c r="H3299" s="170" t="s">
        <v>153</v>
      </c>
      <c r="I3299" s="171" t="s">
        <v>284</v>
      </c>
    </row>
    <row r="3300" spans="1:9" x14ac:dyDescent="0.25">
      <c r="A3300" s="134" t="s">
        <v>702</v>
      </c>
      <c r="B3300" s="134" t="s">
        <v>64</v>
      </c>
      <c r="C3300" s="168">
        <v>2024</v>
      </c>
      <c r="D3300" s="173" t="s">
        <v>326</v>
      </c>
      <c r="E3300" s="174" t="s">
        <v>328</v>
      </c>
      <c r="F3300" s="170">
        <v>40</v>
      </c>
      <c r="G3300" s="170" t="s">
        <v>141</v>
      </c>
      <c r="H3300" s="170" t="s">
        <v>154</v>
      </c>
      <c r="I3300" s="171" t="s">
        <v>284</v>
      </c>
    </row>
    <row r="3301" spans="1:9" x14ac:dyDescent="0.25">
      <c r="A3301" s="134" t="s">
        <v>702</v>
      </c>
      <c r="B3301" s="134" t="s">
        <v>64</v>
      </c>
      <c r="C3301" s="168">
        <v>2024</v>
      </c>
      <c r="D3301" s="173" t="s">
        <v>326</v>
      </c>
      <c r="E3301" s="174" t="s">
        <v>328</v>
      </c>
      <c r="F3301" s="170">
        <v>40</v>
      </c>
      <c r="G3301" s="170" t="s">
        <v>141</v>
      </c>
      <c r="H3301" s="170" t="s">
        <v>155</v>
      </c>
      <c r="I3301" s="171" t="s">
        <v>284</v>
      </c>
    </row>
    <row r="3302" spans="1:9" x14ac:dyDescent="0.25">
      <c r="A3302" s="134" t="s">
        <v>702</v>
      </c>
      <c r="B3302" s="134" t="s">
        <v>64</v>
      </c>
      <c r="C3302" s="168">
        <v>2024</v>
      </c>
      <c r="D3302" s="173" t="s">
        <v>326</v>
      </c>
      <c r="E3302" s="174" t="s">
        <v>328</v>
      </c>
      <c r="F3302" s="170">
        <v>40</v>
      </c>
      <c r="G3302" s="170" t="s">
        <v>141</v>
      </c>
      <c r="H3302" s="170" t="s">
        <v>361</v>
      </c>
      <c r="I3302" s="171" t="s">
        <v>284</v>
      </c>
    </row>
    <row r="3303" spans="1:9" x14ac:dyDescent="0.25">
      <c r="A3303" s="134" t="s">
        <v>702</v>
      </c>
      <c r="B3303" s="134" t="s">
        <v>64</v>
      </c>
      <c r="C3303" s="168">
        <v>2024</v>
      </c>
      <c r="D3303" s="173" t="s">
        <v>326</v>
      </c>
      <c r="E3303" s="174" t="s">
        <v>328</v>
      </c>
      <c r="F3303" s="170">
        <v>40</v>
      </c>
      <c r="G3303" s="170" t="s">
        <v>141</v>
      </c>
      <c r="H3303" s="170" t="s">
        <v>611</v>
      </c>
      <c r="I3303" s="171" t="s">
        <v>284</v>
      </c>
    </row>
    <row r="3304" spans="1:9" x14ac:dyDescent="0.25">
      <c r="A3304" s="134" t="s">
        <v>702</v>
      </c>
      <c r="B3304" s="134" t="s">
        <v>64</v>
      </c>
      <c r="C3304" s="168">
        <v>2024</v>
      </c>
      <c r="D3304" s="173" t="s">
        <v>326</v>
      </c>
      <c r="E3304" s="174" t="s">
        <v>328</v>
      </c>
      <c r="F3304" s="170">
        <v>40</v>
      </c>
      <c r="G3304" s="170" t="s">
        <v>141</v>
      </c>
      <c r="H3304" s="170" t="s">
        <v>363</v>
      </c>
      <c r="I3304" s="171" t="s">
        <v>284</v>
      </c>
    </row>
    <row r="3305" spans="1:9" x14ac:dyDescent="0.25">
      <c r="A3305" s="134" t="s">
        <v>702</v>
      </c>
      <c r="B3305" s="134" t="s">
        <v>64</v>
      </c>
      <c r="C3305" s="168">
        <v>2024</v>
      </c>
      <c r="D3305" s="173" t="s">
        <v>326</v>
      </c>
      <c r="E3305" s="174" t="s">
        <v>328</v>
      </c>
      <c r="F3305" s="170">
        <v>40</v>
      </c>
      <c r="G3305" s="170" t="s">
        <v>141</v>
      </c>
      <c r="H3305" s="170" t="s">
        <v>156</v>
      </c>
      <c r="I3305" s="171" t="s">
        <v>284</v>
      </c>
    </row>
    <row r="3306" spans="1:9" x14ac:dyDescent="0.25">
      <c r="A3306" s="134" t="s">
        <v>702</v>
      </c>
      <c r="B3306" s="134" t="s">
        <v>64</v>
      </c>
      <c r="C3306" s="168">
        <v>2024</v>
      </c>
      <c r="D3306" s="173" t="s">
        <v>326</v>
      </c>
      <c r="E3306" s="174" t="s">
        <v>328</v>
      </c>
      <c r="F3306" s="170">
        <v>40</v>
      </c>
      <c r="G3306" s="170" t="s">
        <v>141</v>
      </c>
      <c r="H3306" s="170" t="s">
        <v>157</v>
      </c>
      <c r="I3306" s="171">
        <v>1</v>
      </c>
    </row>
    <row r="3307" spans="1:9" x14ac:dyDescent="0.25">
      <c r="A3307" s="134" t="s">
        <v>702</v>
      </c>
      <c r="B3307" s="134" t="s">
        <v>64</v>
      </c>
      <c r="C3307" s="168">
        <v>2024</v>
      </c>
      <c r="D3307" s="173" t="s">
        <v>326</v>
      </c>
      <c r="E3307" s="174" t="s">
        <v>328</v>
      </c>
      <c r="F3307" s="170">
        <v>40</v>
      </c>
      <c r="G3307" s="170" t="s">
        <v>141</v>
      </c>
      <c r="H3307" s="170" t="s">
        <v>158</v>
      </c>
      <c r="I3307" s="171" t="s">
        <v>284</v>
      </c>
    </row>
    <row r="3308" spans="1:9" x14ac:dyDescent="0.25">
      <c r="A3308" s="134" t="s">
        <v>702</v>
      </c>
      <c r="B3308" s="134" t="s">
        <v>64</v>
      </c>
      <c r="C3308" s="168">
        <v>2024</v>
      </c>
      <c r="D3308" s="173" t="s">
        <v>326</v>
      </c>
      <c r="E3308" s="174" t="s">
        <v>328</v>
      </c>
      <c r="F3308" s="170">
        <v>40</v>
      </c>
      <c r="G3308" s="170" t="s">
        <v>141</v>
      </c>
      <c r="H3308" s="170" t="s">
        <v>364</v>
      </c>
      <c r="I3308" s="171">
        <v>1</v>
      </c>
    </row>
    <row r="3309" spans="1:9" x14ac:dyDescent="0.25">
      <c r="A3309" s="134" t="s">
        <v>702</v>
      </c>
      <c r="B3309" s="134" t="s">
        <v>64</v>
      </c>
      <c r="C3309" s="168">
        <v>2024</v>
      </c>
      <c r="D3309" s="173" t="s">
        <v>326</v>
      </c>
      <c r="E3309" s="174" t="s">
        <v>328</v>
      </c>
      <c r="F3309" s="170">
        <v>40</v>
      </c>
      <c r="G3309" s="170" t="s">
        <v>141</v>
      </c>
      <c r="H3309" s="170" t="s">
        <v>159</v>
      </c>
      <c r="I3309" s="171" t="s">
        <v>284</v>
      </c>
    </row>
    <row r="3310" spans="1:9" x14ac:dyDescent="0.25">
      <c r="A3310" s="134" t="s">
        <v>702</v>
      </c>
      <c r="B3310" s="134" t="s">
        <v>64</v>
      </c>
      <c r="C3310" s="168">
        <v>2024</v>
      </c>
      <c r="D3310" s="173" t="s">
        <v>326</v>
      </c>
      <c r="E3310" s="174" t="s">
        <v>328</v>
      </c>
      <c r="F3310" s="170">
        <v>40</v>
      </c>
      <c r="G3310" s="170" t="s">
        <v>141</v>
      </c>
      <c r="H3310" s="170" t="s">
        <v>365</v>
      </c>
      <c r="I3310" s="171" t="s">
        <v>284</v>
      </c>
    </row>
    <row r="3311" spans="1:9" x14ac:dyDescent="0.25">
      <c r="A3311" s="134" t="s">
        <v>702</v>
      </c>
      <c r="B3311" s="134" t="s">
        <v>64</v>
      </c>
      <c r="C3311" s="168">
        <v>2024</v>
      </c>
      <c r="D3311" s="173" t="s">
        <v>326</v>
      </c>
      <c r="E3311" s="174" t="s">
        <v>328</v>
      </c>
      <c r="F3311" s="170">
        <v>40</v>
      </c>
      <c r="G3311" s="170" t="s">
        <v>141</v>
      </c>
      <c r="H3311" s="170" t="s">
        <v>160</v>
      </c>
      <c r="I3311" s="171" t="s">
        <v>284</v>
      </c>
    </row>
    <row r="3312" spans="1:9" x14ac:dyDescent="0.25">
      <c r="A3312" s="134" t="s">
        <v>702</v>
      </c>
      <c r="B3312" s="134" t="s">
        <v>64</v>
      </c>
      <c r="C3312" s="168">
        <v>2024</v>
      </c>
      <c r="D3312" s="173" t="s">
        <v>326</v>
      </c>
      <c r="E3312" s="174" t="s">
        <v>328</v>
      </c>
      <c r="F3312" s="170">
        <v>40</v>
      </c>
      <c r="G3312" s="170" t="s">
        <v>141</v>
      </c>
      <c r="H3312" s="170" t="s">
        <v>366</v>
      </c>
      <c r="I3312" s="171" t="s">
        <v>284</v>
      </c>
    </row>
    <row r="3313" spans="1:9" x14ac:dyDescent="0.25">
      <c r="A3313" s="134" t="s">
        <v>702</v>
      </c>
      <c r="B3313" s="134" t="s">
        <v>64</v>
      </c>
      <c r="C3313" s="168">
        <v>2024</v>
      </c>
      <c r="D3313" s="173" t="s">
        <v>326</v>
      </c>
      <c r="E3313" s="174" t="s">
        <v>328</v>
      </c>
      <c r="F3313" s="170">
        <v>40</v>
      </c>
      <c r="G3313" s="170" t="s">
        <v>141</v>
      </c>
      <c r="H3313" s="172" t="s">
        <v>367</v>
      </c>
      <c r="I3313" s="171">
        <v>1.1200000000000001</v>
      </c>
    </row>
    <row r="3314" spans="1:9" x14ac:dyDescent="0.25">
      <c r="A3314" s="134" t="s">
        <v>702</v>
      </c>
      <c r="B3314" s="134" t="s">
        <v>64</v>
      </c>
      <c r="C3314" s="168">
        <v>2024</v>
      </c>
      <c r="D3314" s="173" t="s">
        <v>326</v>
      </c>
      <c r="E3314" s="174" t="s">
        <v>328</v>
      </c>
      <c r="F3314" s="170">
        <v>50</v>
      </c>
      <c r="G3314" s="170" t="s">
        <v>532</v>
      </c>
      <c r="H3314" s="170" t="s">
        <v>358</v>
      </c>
      <c r="I3314" s="171" t="s">
        <v>284</v>
      </c>
    </row>
    <row r="3315" spans="1:9" x14ac:dyDescent="0.25">
      <c r="A3315" s="134" t="s">
        <v>702</v>
      </c>
      <c r="B3315" s="134" t="s">
        <v>64</v>
      </c>
      <c r="C3315" s="168">
        <v>2024</v>
      </c>
      <c r="D3315" s="173" t="s">
        <v>326</v>
      </c>
      <c r="E3315" s="174" t="s">
        <v>328</v>
      </c>
      <c r="F3315" s="170">
        <v>50</v>
      </c>
      <c r="G3315" s="170" t="s">
        <v>532</v>
      </c>
      <c r="H3315" s="170" t="s">
        <v>722</v>
      </c>
      <c r="I3315" s="171" t="s">
        <v>284</v>
      </c>
    </row>
    <row r="3316" spans="1:9" x14ac:dyDescent="0.25">
      <c r="A3316" s="134" t="s">
        <v>702</v>
      </c>
      <c r="B3316" s="134" t="s">
        <v>64</v>
      </c>
      <c r="C3316" s="168">
        <v>2024</v>
      </c>
      <c r="D3316" s="173" t="s">
        <v>326</v>
      </c>
      <c r="E3316" s="174" t="s">
        <v>328</v>
      </c>
      <c r="F3316" s="170">
        <v>50</v>
      </c>
      <c r="G3316" s="170" t="s">
        <v>532</v>
      </c>
      <c r="H3316" s="170" t="s">
        <v>145</v>
      </c>
      <c r="I3316" s="171" t="s">
        <v>284</v>
      </c>
    </row>
    <row r="3317" spans="1:9" x14ac:dyDescent="0.25">
      <c r="A3317" s="134" t="s">
        <v>702</v>
      </c>
      <c r="B3317" s="134" t="s">
        <v>64</v>
      </c>
      <c r="C3317" s="168">
        <v>2024</v>
      </c>
      <c r="D3317" s="173" t="s">
        <v>326</v>
      </c>
      <c r="E3317" s="174" t="s">
        <v>328</v>
      </c>
      <c r="F3317" s="170">
        <v>50</v>
      </c>
      <c r="G3317" s="170" t="s">
        <v>532</v>
      </c>
      <c r="H3317" s="170" t="s">
        <v>146</v>
      </c>
      <c r="I3317" s="171" t="s">
        <v>284</v>
      </c>
    </row>
    <row r="3318" spans="1:9" x14ac:dyDescent="0.25">
      <c r="A3318" s="134" t="s">
        <v>702</v>
      </c>
      <c r="B3318" s="134" t="s">
        <v>64</v>
      </c>
      <c r="C3318" s="168">
        <v>2024</v>
      </c>
      <c r="D3318" s="173" t="s">
        <v>326</v>
      </c>
      <c r="E3318" s="174" t="s">
        <v>328</v>
      </c>
      <c r="F3318" s="170">
        <v>50</v>
      </c>
      <c r="G3318" s="170" t="s">
        <v>532</v>
      </c>
      <c r="H3318" s="170" t="s">
        <v>147</v>
      </c>
      <c r="I3318" s="171" t="s">
        <v>284</v>
      </c>
    </row>
    <row r="3319" spans="1:9" x14ac:dyDescent="0.25">
      <c r="A3319" s="134" t="s">
        <v>702</v>
      </c>
      <c r="B3319" s="134" t="s">
        <v>64</v>
      </c>
      <c r="C3319" s="168">
        <v>2024</v>
      </c>
      <c r="D3319" s="173" t="s">
        <v>326</v>
      </c>
      <c r="E3319" s="174" t="s">
        <v>328</v>
      </c>
      <c r="F3319" s="170">
        <v>50</v>
      </c>
      <c r="G3319" s="170" t="s">
        <v>532</v>
      </c>
      <c r="H3319" s="170" t="s">
        <v>148</v>
      </c>
      <c r="I3319" s="171" t="s">
        <v>284</v>
      </c>
    </row>
    <row r="3320" spans="1:9" x14ac:dyDescent="0.25">
      <c r="A3320" s="134" t="s">
        <v>702</v>
      </c>
      <c r="B3320" s="134" t="s">
        <v>64</v>
      </c>
      <c r="C3320" s="168">
        <v>2024</v>
      </c>
      <c r="D3320" s="173" t="s">
        <v>326</v>
      </c>
      <c r="E3320" s="174" t="s">
        <v>328</v>
      </c>
      <c r="F3320" s="170">
        <v>50</v>
      </c>
      <c r="G3320" s="170" t="s">
        <v>532</v>
      </c>
      <c r="H3320" s="170" t="s">
        <v>149</v>
      </c>
      <c r="I3320" s="171" t="s">
        <v>284</v>
      </c>
    </row>
    <row r="3321" spans="1:9" x14ac:dyDescent="0.25">
      <c r="A3321" s="134" t="s">
        <v>702</v>
      </c>
      <c r="B3321" s="134" t="s">
        <v>64</v>
      </c>
      <c r="C3321" s="168">
        <v>2024</v>
      </c>
      <c r="D3321" s="173" t="s">
        <v>326</v>
      </c>
      <c r="E3321" s="174" t="s">
        <v>328</v>
      </c>
      <c r="F3321" s="170">
        <v>50</v>
      </c>
      <c r="G3321" s="170" t="s">
        <v>532</v>
      </c>
      <c r="H3321" s="170" t="s">
        <v>150</v>
      </c>
      <c r="I3321" s="171" t="s">
        <v>284</v>
      </c>
    </row>
    <row r="3322" spans="1:9" x14ac:dyDescent="0.25">
      <c r="A3322" s="134" t="s">
        <v>702</v>
      </c>
      <c r="B3322" s="134" t="s">
        <v>64</v>
      </c>
      <c r="C3322" s="168">
        <v>2024</v>
      </c>
      <c r="D3322" s="173" t="s">
        <v>326</v>
      </c>
      <c r="E3322" s="174" t="s">
        <v>328</v>
      </c>
      <c r="F3322" s="170">
        <v>50</v>
      </c>
      <c r="G3322" s="170" t="s">
        <v>532</v>
      </c>
      <c r="H3322" s="170" t="s">
        <v>151</v>
      </c>
      <c r="I3322" s="171" t="s">
        <v>284</v>
      </c>
    </row>
    <row r="3323" spans="1:9" x14ac:dyDescent="0.25">
      <c r="A3323" s="134" t="s">
        <v>702</v>
      </c>
      <c r="B3323" s="134" t="s">
        <v>64</v>
      </c>
      <c r="C3323" s="168">
        <v>2024</v>
      </c>
      <c r="D3323" s="173" t="s">
        <v>326</v>
      </c>
      <c r="E3323" s="174" t="s">
        <v>328</v>
      </c>
      <c r="F3323" s="170">
        <v>50</v>
      </c>
      <c r="G3323" s="170" t="s">
        <v>532</v>
      </c>
      <c r="H3323" s="170" t="s">
        <v>152</v>
      </c>
      <c r="I3323" s="171" t="s">
        <v>284</v>
      </c>
    </row>
    <row r="3324" spans="1:9" x14ac:dyDescent="0.25">
      <c r="A3324" s="134" t="s">
        <v>702</v>
      </c>
      <c r="B3324" s="134" t="s">
        <v>64</v>
      </c>
      <c r="C3324" s="168">
        <v>2024</v>
      </c>
      <c r="D3324" s="173" t="s">
        <v>326</v>
      </c>
      <c r="E3324" s="174" t="s">
        <v>328</v>
      </c>
      <c r="F3324" s="170">
        <v>50</v>
      </c>
      <c r="G3324" s="170" t="s">
        <v>532</v>
      </c>
      <c r="H3324" s="170" t="s">
        <v>153</v>
      </c>
      <c r="I3324" s="171" t="s">
        <v>284</v>
      </c>
    </row>
    <row r="3325" spans="1:9" x14ac:dyDescent="0.25">
      <c r="A3325" s="134" t="s">
        <v>702</v>
      </c>
      <c r="B3325" s="134" t="s">
        <v>64</v>
      </c>
      <c r="C3325" s="168">
        <v>2024</v>
      </c>
      <c r="D3325" s="173" t="s">
        <v>326</v>
      </c>
      <c r="E3325" s="174" t="s">
        <v>328</v>
      </c>
      <c r="F3325" s="170">
        <v>50</v>
      </c>
      <c r="G3325" s="170" t="s">
        <v>532</v>
      </c>
      <c r="H3325" s="170" t="s">
        <v>158</v>
      </c>
      <c r="I3325" s="171" t="s">
        <v>284</v>
      </c>
    </row>
    <row r="3326" spans="1:9" x14ac:dyDescent="0.25">
      <c r="A3326" s="134" t="s">
        <v>702</v>
      </c>
      <c r="B3326" s="134" t="s">
        <v>64</v>
      </c>
      <c r="C3326" s="168">
        <v>2024</v>
      </c>
      <c r="D3326" s="173" t="s">
        <v>326</v>
      </c>
      <c r="E3326" s="174" t="s">
        <v>328</v>
      </c>
      <c r="F3326" s="170">
        <v>50</v>
      </c>
      <c r="G3326" s="170" t="s">
        <v>532</v>
      </c>
      <c r="H3326" s="170" t="s">
        <v>364</v>
      </c>
      <c r="I3326" s="171" t="s">
        <v>284</v>
      </c>
    </row>
    <row r="3327" spans="1:9" x14ac:dyDescent="0.25">
      <c r="A3327" s="134" t="s">
        <v>702</v>
      </c>
      <c r="B3327" s="134" t="s">
        <v>64</v>
      </c>
      <c r="C3327" s="168">
        <v>2024</v>
      </c>
      <c r="D3327" s="173" t="s">
        <v>326</v>
      </c>
      <c r="E3327" s="174" t="s">
        <v>328</v>
      </c>
      <c r="F3327" s="170">
        <v>50</v>
      </c>
      <c r="G3327" s="170" t="s">
        <v>532</v>
      </c>
      <c r="H3327" s="170" t="s">
        <v>159</v>
      </c>
      <c r="I3327" s="171" t="s">
        <v>284</v>
      </c>
    </row>
    <row r="3328" spans="1:9" x14ac:dyDescent="0.25">
      <c r="A3328" s="134" t="s">
        <v>702</v>
      </c>
      <c r="B3328" s="134" t="s">
        <v>64</v>
      </c>
      <c r="C3328" s="168">
        <v>2024</v>
      </c>
      <c r="D3328" s="173" t="s">
        <v>326</v>
      </c>
      <c r="E3328" s="174" t="s">
        <v>328</v>
      </c>
      <c r="F3328" s="170">
        <v>50</v>
      </c>
      <c r="G3328" s="170" t="s">
        <v>532</v>
      </c>
      <c r="H3328" s="170" t="s">
        <v>365</v>
      </c>
      <c r="I3328" s="171" t="s">
        <v>284</v>
      </c>
    </row>
    <row r="3329" spans="1:9" x14ac:dyDescent="0.25">
      <c r="A3329" s="134" t="s">
        <v>702</v>
      </c>
      <c r="B3329" s="134" t="s">
        <v>64</v>
      </c>
      <c r="C3329" s="168">
        <v>2024</v>
      </c>
      <c r="D3329" s="173" t="s">
        <v>326</v>
      </c>
      <c r="E3329" s="174" t="s">
        <v>328</v>
      </c>
      <c r="F3329" s="170">
        <v>50</v>
      </c>
      <c r="G3329" s="170" t="s">
        <v>532</v>
      </c>
      <c r="H3329" s="170" t="s">
        <v>160</v>
      </c>
      <c r="I3329" s="171" t="s">
        <v>284</v>
      </c>
    </row>
    <row r="3330" spans="1:9" x14ac:dyDescent="0.25">
      <c r="A3330" s="134" t="s">
        <v>702</v>
      </c>
      <c r="B3330" s="134" t="s">
        <v>64</v>
      </c>
      <c r="C3330" s="168">
        <v>2024</v>
      </c>
      <c r="D3330" s="173" t="s">
        <v>326</v>
      </c>
      <c r="E3330" s="174" t="s">
        <v>328</v>
      </c>
      <c r="F3330" s="170">
        <v>50</v>
      </c>
      <c r="G3330" s="170" t="s">
        <v>532</v>
      </c>
      <c r="H3330" s="170" t="s">
        <v>366</v>
      </c>
      <c r="I3330" s="171" t="s">
        <v>284</v>
      </c>
    </row>
    <row r="3331" spans="1:9" x14ac:dyDescent="0.25">
      <c r="A3331" s="134" t="s">
        <v>702</v>
      </c>
      <c r="B3331" s="134" t="s">
        <v>64</v>
      </c>
      <c r="C3331" s="168">
        <v>2025</v>
      </c>
      <c r="D3331" s="173" t="s">
        <v>326</v>
      </c>
      <c r="E3331" s="174" t="s">
        <v>328</v>
      </c>
      <c r="F3331" s="170">
        <v>50</v>
      </c>
      <c r="G3331" s="170" t="s">
        <v>532</v>
      </c>
      <c r="H3331" s="170" t="s">
        <v>367</v>
      </c>
      <c r="I3331" s="171" t="s">
        <v>284</v>
      </c>
    </row>
  </sheetData>
  <pageMargins left="0.7" right="0.7" top="0.78740157499999996" bottom="0.78740157499999996" header="0.3" footer="0.3"/>
  <pageSetup paperSize="9" orientation="portrait" horizontalDpi="300"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3DBF2-36F8-4ADF-BFBE-546B714715BF}">
  <dimension ref="A1:H1291"/>
  <sheetViews>
    <sheetView zoomScaleNormal="100" workbookViewId="0"/>
  </sheetViews>
  <sheetFormatPr baseColWidth="10" defaultColWidth="11.453125" defaultRowHeight="12.5" x14ac:dyDescent="0.25"/>
  <cols>
    <col min="1" max="1" width="28.7265625" style="143" customWidth="1"/>
    <col min="2" max="2" width="11.453125" style="143"/>
    <col min="3" max="3" width="7" style="143" customWidth="1"/>
    <col min="4" max="4" width="14.1796875" style="143" customWidth="1"/>
    <col min="5" max="5" width="11.453125" style="143"/>
    <col min="6" max="6" width="22" style="183" customWidth="1"/>
    <col min="7" max="7" width="49.26953125" style="183" customWidth="1"/>
    <col min="8" max="8" width="9.7265625" style="184" customWidth="1"/>
    <col min="9" max="16384" width="11.453125" style="143"/>
  </cols>
  <sheetData>
    <row r="1" spans="1:8" x14ac:dyDescent="0.25">
      <c r="A1" s="134" t="s">
        <v>261</v>
      </c>
      <c r="B1" s="134" t="s">
        <v>262</v>
      </c>
      <c r="C1" s="134" t="s">
        <v>264</v>
      </c>
      <c r="D1" s="134" t="s">
        <v>263</v>
      </c>
      <c r="E1" s="134" t="s">
        <v>717</v>
      </c>
      <c r="F1" s="168" t="s">
        <v>846</v>
      </c>
      <c r="G1" s="168" t="s">
        <v>847</v>
      </c>
      <c r="H1" s="169" t="s">
        <v>724</v>
      </c>
    </row>
    <row r="2" spans="1:8" x14ac:dyDescent="0.25">
      <c r="A2" s="134" t="s">
        <v>702</v>
      </c>
      <c r="B2" s="134" t="s">
        <v>64</v>
      </c>
      <c r="C2" s="134">
        <v>2024</v>
      </c>
      <c r="D2" s="134" t="s">
        <v>0</v>
      </c>
      <c r="E2" s="134" t="s">
        <v>328</v>
      </c>
      <c r="F2" s="168" t="s">
        <v>848</v>
      </c>
      <c r="G2" s="183" t="s">
        <v>328</v>
      </c>
      <c r="H2" s="184">
        <v>18736</v>
      </c>
    </row>
    <row r="3" spans="1:8" x14ac:dyDescent="0.25">
      <c r="A3" s="134" t="s">
        <v>702</v>
      </c>
      <c r="B3" s="134" t="s">
        <v>64</v>
      </c>
      <c r="C3" s="134">
        <v>2024</v>
      </c>
      <c r="D3" s="134" t="s">
        <v>0</v>
      </c>
      <c r="E3" s="134" t="s">
        <v>328</v>
      </c>
      <c r="F3" s="168" t="s">
        <v>848</v>
      </c>
      <c r="G3" s="183" t="s">
        <v>615</v>
      </c>
      <c r="H3" s="184">
        <v>11178</v>
      </c>
    </row>
    <row r="4" spans="1:8" x14ac:dyDescent="0.25">
      <c r="A4" s="134" t="s">
        <v>702</v>
      </c>
      <c r="B4" s="134" t="s">
        <v>64</v>
      </c>
      <c r="C4" s="134">
        <v>2024</v>
      </c>
      <c r="D4" s="134" t="s">
        <v>0</v>
      </c>
      <c r="E4" s="134" t="s">
        <v>328</v>
      </c>
      <c r="F4" s="168" t="s">
        <v>848</v>
      </c>
      <c r="G4" s="183" t="s">
        <v>616</v>
      </c>
      <c r="H4" s="184">
        <v>1632</v>
      </c>
    </row>
    <row r="5" spans="1:8" x14ac:dyDescent="0.25">
      <c r="A5" s="134" t="s">
        <v>702</v>
      </c>
      <c r="B5" s="134" t="s">
        <v>64</v>
      </c>
      <c r="C5" s="134">
        <v>2024</v>
      </c>
      <c r="D5" s="134" t="s">
        <v>0</v>
      </c>
      <c r="E5" s="134" t="s">
        <v>328</v>
      </c>
      <c r="F5" s="168" t="s">
        <v>848</v>
      </c>
      <c r="G5" s="183" t="s">
        <v>617</v>
      </c>
      <c r="H5" s="184">
        <v>7</v>
      </c>
    </row>
    <row r="6" spans="1:8" x14ac:dyDescent="0.25">
      <c r="A6" s="134" t="s">
        <v>702</v>
      </c>
      <c r="B6" s="134" t="s">
        <v>64</v>
      </c>
      <c r="C6" s="134">
        <v>2024</v>
      </c>
      <c r="D6" s="134" t="s">
        <v>0</v>
      </c>
      <c r="E6" s="134" t="s">
        <v>328</v>
      </c>
      <c r="F6" s="168" t="s">
        <v>848</v>
      </c>
      <c r="G6" s="183" t="s">
        <v>618</v>
      </c>
      <c r="H6" s="184">
        <v>14</v>
      </c>
    </row>
    <row r="7" spans="1:8" x14ac:dyDescent="0.25">
      <c r="A7" s="134" t="s">
        <v>702</v>
      </c>
      <c r="B7" s="134" t="s">
        <v>64</v>
      </c>
      <c r="C7" s="134">
        <v>2024</v>
      </c>
      <c r="D7" s="134" t="s">
        <v>0</v>
      </c>
      <c r="E7" s="134" t="s">
        <v>328</v>
      </c>
      <c r="F7" s="168" t="s">
        <v>848</v>
      </c>
      <c r="G7" s="183" t="s">
        <v>619</v>
      </c>
      <c r="H7" s="184">
        <v>27</v>
      </c>
    </row>
    <row r="8" spans="1:8" x14ac:dyDescent="0.25">
      <c r="A8" s="134" t="s">
        <v>702</v>
      </c>
      <c r="B8" s="134" t="s">
        <v>64</v>
      </c>
      <c r="C8" s="134">
        <v>2024</v>
      </c>
      <c r="D8" s="134" t="s">
        <v>0</v>
      </c>
      <c r="E8" s="134" t="s">
        <v>328</v>
      </c>
      <c r="F8" s="168" t="s">
        <v>848</v>
      </c>
      <c r="G8" s="183" t="s">
        <v>620</v>
      </c>
      <c r="H8" s="184">
        <v>11</v>
      </c>
    </row>
    <row r="9" spans="1:8" x14ac:dyDescent="0.25">
      <c r="A9" s="134" t="s">
        <v>702</v>
      </c>
      <c r="B9" s="134" t="s">
        <v>64</v>
      </c>
      <c r="C9" s="134">
        <v>2024</v>
      </c>
      <c r="D9" s="134" t="s">
        <v>0</v>
      </c>
      <c r="E9" s="134" t="s">
        <v>328</v>
      </c>
      <c r="F9" s="168" t="s">
        <v>848</v>
      </c>
      <c r="G9" s="183" t="s">
        <v>621</v>
      </c>
      <c r="H9" s="184">
        <v>165</v>
      </c>
    </row>
    <row r="10" spans="1:8" x14ac:dyDescent="0.25">
      <c r="A10" s="134" t="s">
        <v>702</v>
      </c>
      <c r="B10" s="134" t="s">
        <v>64</v>
      </c>
      <c r="C10" s="134">
        <v>2024</v>
      </c>
      <c r="D10" s="134" t="s">
        <v>0</v>
      </c>
      <c r="E10" s="134" t="s">
        <v>328</v>
      </c>
      <c r="F10" s="168" t="s">
        <v>848</v>
      </c>
      <c r="G10" s="183" t="s">
        <v>386</v>
      </c>
      <c r="H10" s="184">
        <v>93</v>
      </c>
    </row>
    <row r="11" spans="1:8" x14ac:dyDescent="0.25">
      <c r="A11" s="134" t="s">
        <v>702</v>
      </c>
      <c r="B11" s="134" t="s">
        <v>64</v>
      </c>
      <c r="C11" s="134">
        <v>2024</v>
      </c>
      <c r="D11" s="134" t="s">
        <v>0</v>
      </c>
      <c r="E11" s="134" t="s">
        <v>328</v>
      </c>
      <c r="F11" s="168" t="s">
        <v>848</v>
      </c>
      <c r="G11" s="183" t="s">
        <v>622</v>
      </c>
      <c r="H11" s="184" t="s">
        <v>284</v>
      </c>
    </row>
    <row r="12" spans="1:8" x14ac:dyDescent="0.25">
      <c r="A12" s="134" t="s">
        <v>702</v>
      </c>
      <c r="B12" s="134" t="s">
        <v>64</v>
      </c>
      <c r="C12" s="134">
        <v>2024</v>
      </c>
      <c r="D12" s="134" t="s">
        <v>0</v>
      </c>
      <c r="E12" s="134" t="s">
        <v>328</v>
      </c>
      <c r="F12" s="168" t="s">
        <v>848</v>
      </c>
      <c r="G12" s="183" t="s">
        <v>389</v>
      </c>
      <c r="H12" s="184">
        <v>133</v>
      </c>
    </row>
    <row r="13" spans="1:8" x14ac:dyDescent="0.25">
      <c r="A13" s="134" t="s">
        <v>702</v>
      </c>
      <c r="B13" s="134" t="s">
        <v>64</v>
      </c>
      <c r="C13" s="134">
        <v>2024</v>
      </c>
      <c r="D13" s="134" t="s">
        <v>0</v>
      </c>
      <c r="E13" s="134" t="s">
        <v>328</v>
      </c>
      <c r="F13" s="168" t="s">
        <v>848</v>
      </c>
      <c r="G13" s="183" t="s">
        <v>623</v>
      </c>
      <c r="H13" s="184">
        <v>1064</v>
      </c>
    </row>
    <row r="14" spans="1:8" x14ac:dyDescent="0.25">
      <c r="A14" s="134" t="s">
        <v>702</v>
      </c>
      <c r="B14" s="134" t="s">
        <v>64</v>
      </c>
      <c r="C14" s="134">
        <v>2024</v>
      </c>
      <c r="D14" s="134" t="s">
        <v>0</v>
      </c>
      <c r="E14" s="134" t="s">
        <v>328</v>
      </c>
      <c r="F14" s="168" t="s">
        <v>848</v>
      </c>
      <c r="G14" s="183" t="s">
        <v>624</v>
      </c>
      <c r="H14" s="184">
        <v>3912</v>
      </c>
    </row>
    <row r="15" spans="1:8" x14ac:dyDescent="0.25">
      <c r="A15" s="134" t="s">
        <v>702</v>
      </c>
      <c r="B15" s="134" t="s">
        <v>64</v>
      </c>
      <c r="C15" s="134">
        <v>2024</v>
      </c>
      <c r="D15" s="134" t="s">
        <v>0</v>
      </c>
      <c r="E15" s="134" t="s">
        <v>328</v>
      </c>
      <c r="F15" s="168" t="s">
        <v>848</v>
      </c>
      <c r="G15" s="183" t="s">
        <v>390</v>
      </c>
      <c r="H15" s="184">
        <v>9</v>
      </c>
    </row>
    <row r="16" spans="1:8" x14ac:dyDescent="0.25">
      <c r="A16" s="134" t="s">
        <v>702</v>
      </c>
      <c r="B16" s="134" t="s">
        <v>64</v>
      </c>
      <c r="C16" s="134">
        <v>2024</v>
      </c>
      <c r="D16" s="134" t="s">
        <v>0</v>
      </c>
      <c r="E16" s="134" t="s">
        <v>328</v>
      </c>
      <c r="F16" s="168" t="s">
        <v>848</v>
      </c>
      <c r="G16" s="183" t="s">
        <v>625</v>
      </c>
      <c r="H16" s="184">
        <v>2</v>
      </c>
    </row>
    <row r="17" spans="1:8" x14ac:dyDescent="0.25">
      <c r="A17" s="134" t="s">
        <v>702</v>
      </c>
      <c r="B17" s="134" t="s">
        <v>64</v>
      </c>
      <c r="C17" s="134">
        <v>2024</v>
      </c>
      <c r="D17" s="134" t="s">
        <v>0</v>
      </c>
      <c r="E17" s="134" t="s">
        <v>328</v>
      </c>
      <c r="F17" s="168" t="s">
        <v>848</v>
      </c>
      <c r="G17" s="183" t="s">
        <v>626</v>
      </c>
      <c r="H17" s="184">
        <v>80</v>
      </c>
    </row>
    <row r="18" spans="1:8" x14ac:dyDescent="0.25">
      <c r="A18" s="134" t="s">
        <v>702</v>
      </c>
      <c r="B18" s="134" t="s">
        <v>64</v>
      </c>
      <c r="C18" s="134">
        <v>2024</v>
      </c>
      <c r="D18" s="134" t="s">
        <v>0</v>
      </c>
      <c r="E18" s="134" t="s">
        <v>328</v>
      </c>
      <c r="F18" s="168" t="s">
        <v>848</v>
      </c>
      <c r="G18" s="183" t="s">
        <v>627</v>
      </c>
      <c r="H18" s="184">
        <v>9</v>
      </c>
    </row>
    <row r="19" spans="1:8" x14ac:dyDescent="0.25">
      <c r="A19" s="134" t="s">
        <v>702</v>
      </c>
      <c r="B19" s="134" t="s">
        <v>64</v>
      </c>
      <c r="C19" s="134">
        <v>2024</v>
      </c>
      <c r="D19" s="134" t="s">
        <v>0</v>
      </c>
      <c r="E19" s="134" t="s">
        <v>328</v>
      </c>
      <c r="F19" s="168" t="s">
        <v>848</v>
      </c>
      <c r="G19" s="183" t="s">
        <v>396</v>
      </c>
      <c r="H19" s="184">
        <v>30</v>
      </c>
    </row>
    <row r="20" spans="1:8" x14ac:dyDescent="0.25">
      <c r="A20" s="134" t="s">
        <v>702</v>
      </c>
      <c r="B20" s="134" t="s">
        <v>64</v>
      </c>
      <c r="C20" s="134">
        <v>2024</v>
      </c>
      <c r="D20" s="134" t="s">
        <v>0</v>
      </c>
      <c r="E20" s="134" t="s">
        <v>328</v>
      </c>
      <c r="F20" s="168" t="s">
        <v>848</v>
      </c>
      <c r="G20" s="183" t="s">
        <v>628</v>
      </c>
      <c r="H20" s="184">
        <v>370</v>
      </c>
    </row>
    <row r="21" spans="1:8" x14ac:dyDescent="0.25">
      <c r="A21" s="134" t="s">
        <v>702</v>
      </c>
      <c r="B21" s="134" t="s">
        <v>64</v>
      </c>
      <c r="C21" s="134">
        <v>2024</v>
      </c>
      <c r="D21" s="134" t="s">
        <v>0</v>
      </c>
      <c r="E21" s="134" t="s">
        <v>328</v>
      </c>
      <c r="F21" s="168" t="s">
        <v>849</v>
      </c>
      <c r="G21" s="183" t="s">
        <v>630</v>
      </c>
      <c r="H21" s="184">
        <v>1356</v>
      </c>
    </row>
    <row r="22" spans="1:8" x14ac:dyDescent="0.25">
      <c r="A22" s="134" t="s">
        <v>702</v>
      </c>
      <c r="B22" s="134" t="s">
        <v>64</v>
      </c>
      <c r="C22" s="134">
        <v>2024</v>
      </c>
      <c r="D22" s="134" t="s">
        <v>0</v>
      </c>
      <c r="E22" s="134" t="s">
        <v>328</v>
      </c>
      <c r="F22" s="168" t="s">
        <v>849</v>
      </c>
      <c r="G22" s="183" t="s">
        <v>850</v>
      </c>
      <c r="H22" s="184">
        <v>17380</v>
      </c>
    </row>
    <row r="23" spans="1:8" x14ac:dyDescent="0.25">
      <c r="A23" s="134" t="s">
        <v>702</v>
      </c>
      <c r="B23" s="134" t="s">
        <v>64</v>
      </c>
      <c r="C23" s="134">
        <v>2024</v>
      </c>
      <c r="D23" s="134" t="s">
        <v>0</v>
      </c>
      <c r="E23" s="134" t="s">
        <v>328</v>
      </c>
      <c r="F23" s="168" t="s">
        <v>849</v>
      </c>
      <c r="G23" s="183" t="s">
        <v>851</v>
      </c>
      <c r="H23" s="184">
        <v>787</v>
      </c>
    </row>
    <row r="24" spans="1:8" x14ac:dyDescent="0.25">
      <c r="A24" s="134" t="s">
        <v>702</v>
      </c>
      <c r="B24" s="134" t="s">
        <v>64</v>
      </c>
      <c r="C24" s="134">
        <v>2024</v>
      </c>
      <c r="D24" s="134" t="s">
        <v>0</v>
      </c>
      <c r="E24" s="134" t="s">
        <v>328</v>
      </c>
      <c r="F24" s="168" t="s">
        <v>849</v>
      </c>
      <c r="G24" s="183" t="s">
        <v>852</v>
      </c>
      <c r="H24" s="184">
        <v>230</v>
      </c>
    </row>
    <row r="25" spans="1:8" s="185" customFormat="1" x14ac:dyDescent="0.25">
      <c r="A25" s="134" t="s">
        <v>702</v>
      </c>
      <c r="B25" s="134" t="s">
        <v>64</v>
      </c>
      <c r="C25" s="134">
        <v>2024</v>
      </c>
      <c r="D25" s="134" t="s">
        <v>0</v>
      </c>
      <c r="E25" s="134" t="s">
        <v>328</v>
      </c>
      <c r="F25" s="168" t="s">
        <v>849</v>
      </c>
      <c r="G25" s="183" t="s">
        <v>853</v>
      </c>
      <c r="H25" s="184">
        <v>16363</v>
      </c>
    </row>
    <row r="26" spans="1:8" s="185" customFormat="1" x14ac:dyDescent="0.25">
      <c r="A26" s="134" t="s">
        <v>702</v>
      </c>
      <c r="B26" s="134" t="s">
        <v>64</v>
      </c>
      <c r="C26" s="134">
        <v>2024</v>
      </c>
      <c r="D26" s="134" t="s">
        <v>0</v>
      </c>
      <c r="E26" s="134" t="s">
        <v>328</v>
      </c>
      <c r="F26" s="388" t="s">
        <v>635</v>
      </c>
      <c r="G26" s="186" t="s">
        <v>328</v>
      </c>
      <c r="H26" s="184">
        <v>8299</v>
      </c>
    </row>
    <row r="27" spans="1:8" s="185" customFormat="1" x14ac:dyDescent="0.25">
      <c r="A27" s="134" t="s">
        <v>702</v>
      </c>
      <c r="B27" s="134" t="s">
        <v>64</v>
      </c>
      <c r="C27" s="134">
        <v>2024</v>
      </c>
      <c r="D27" s="134" t="s">
        <v>0</v>
      </c>
      <c r="E27" s="134" t="s">
        <v>328</v>
      </c>
      <c r="F27" s="388" t="s">
        <v>635</v>
      </c>
      <c r="G27" s="183" t="s">
        <v>636</v>
      </c>
      <c r="H27" s="184">
        <v>2563</v>
      </c>
    </row>
    <row r="28" spans="1:8" s="185" customFormat="1" x14ac:dyDescent="0.25">
      <c r="A28" s="134" t="s">
        <v>702</v>
      </c>
      <c r="B28" s="134" t="s">
        <v>64</v>
      </c>
      <c r="C28" s="134">
        <v>2024</v>
      </c>
      <c r="D28" s="134" t="s">
        <v>0</v>
      </c>
      <c r="E28" s="134" t="s">
        <v>328</v>
      </c>
      <c r="F28" s="388" t="s">
        <v>635</v>
      </c>
      <c r="G28" s="183" t="s">
        <v>475</v>
      </c>
      <c r="H28" s="184">
        <v>1751</v>
      </c>
    </row>
    <row r="29" spans="1:8" s="185" customFormat="1" x14ac:dyDescent="0.25">
      <c r="A29" s="134" t="s">
        <v>702</v>
      </c>
      <c r="B29" s="134" t="s">
        <v>64</v>
      </c>
      <c r="C29" s="134">
        <v>2024</v>
      </c>
      <c r="D29" s="134" t="s">
        <v>0</v>
      </c>
      <c r="E29" s="134" t="s">
        <v>328</v>
      </c>
      <c r="F29" s="388" t="s">
        <v>635</v>
      </c>
      <c r="G29" s="183" t="s">
        <v>637</v>
      </c>
      <c r="H29" s="184">
        <v>3985</v>
      </c>
    </row>
    <row r="30" spans="1:8" s="185" customFormat="1" x14ac:dyDescent="0.25">
      <c r="A30" s="134" t="s">
        <v>702</v>
      </c>
      <c r="B30" s="134" t="s">
        <v>64</v>
      </c>
      <c r="C30" s="134">
        <v>2024</v>
      </c>
      <c r="D30" s="134" t="s">
        <v>0</v>
      </c>
      <c r="E30" s="134" t="s">
        <v>328</v>
      </c>
      <c r="F30" s="179" t="s">
        <v>638</v>
      </c>
      <c r="G30" s="183" t="s">
        <v>639</v>
      </c>
      <c r="H30" s="184">
        <v>5593</v>
      </c>
    </row>
    <row r="31" spans="1:8" s="185" customFormat="1" x14ac:dyDescent="0.25">
      <c r="A31" s="134" t="s">
        <v>702</v>
      </c>
      <c r="B31" s="134" t="s">
        <v>64</v>
      </c>
      <c r="C31" s="134">
        <v>2024</v>
      </c>
      <c r="D31" s="134" t="s">
        <v>0</v>
      </c>
      <c r="E31" s="134" t="s">
        <v>328</v>
      </c>
      <c r="F31" s="179" t="s">
        <v>638</v>
      </c>
      <c r="G31" s="183" t="s">
        <v>640</v>
      </c>
      <c r="H31" s="184">
        <v>0.33974074736277493</v>
      </c>
    </row>
    <row r="32" spans="1:8" s="185" customFormat="1" x14ac:dyDescent="0.25">
      <c r="A32" s="134" t="s">
        <v>702</v>
      </c>
      <c r="B32" s="134" t="s">
        <v>64</v>
      </c>
      <c r="C32" s="134">
        <v>2024</v>
      </c>
      <c r="D32" s="134" t="s">
        <v>0</v>
      </c>
      <c r="E32" s="134" t="s">
        <v>328</v>
      </c>
      <c r="F32" s="389" t="s">
        <v>641</v>
      </c>
      <c r="G32" s="183" t="s">
        <v>642</v>
      </c>
      <c r="H32" s="184">
        <v>3379</v>
      </c>
    </row>
    <row r="33" spans="1:8" s="185" customFormat="1" x14ac:dyDescent="0.25">
      <c r="A33" s="134" t="s">
        <v>702</v>
      </c>
      <c r="B33" s="134" t="s">
        <v>64</v>
      </c>
      <c r="C33" s="134">
        <v>2024</v>
      </c>
      <c r="D33" s="134" t="s">
        <v>0</v>
      </c>
      <c r="E33" s="134" t="s">
        <v>328</v>
      </c>
      <c r="F33" s="389" t="s">
        <v>641</v>
      </c>
      <c r="G33" s="183" t="s">
        <v>643</v>
      </c>
      <c r="H33" s="184">
        <v>868</v>
      </c>
    </row>
    <row r="34" spans="1:8" s="185" customFormat="1" x14ac:dyDescent="0.25">
      <c r="A34" s="134" t="s">
        <v>702</v>
      </c>
      <c r="B34" s="134" t="s">
        <v>64</v>
      </c>
      <c r="C34" s="134">
        <v>2024</v>
      </c>
      <c r="D34" s="134" t="s">
        <v>0</v>
      </c>
      <c r="E34" s="134" t="s">
        <v>328</v>
      </c>
      <c r="F34" s="389" t="s">
        <v>641</v>
      </c>
      <c r="G34" s="183" t="s">
        <v>644</v>
      </c>
      <c r="H34" s="184">
        <v>105</v>
      </c>
    </row>
    <row r="35" spans="1:8" s="185" customFormat="1" x14ac:dyDescent="0.25">
      <c r="A35" s="134" t="s">
        <v>702</v>
      </c>
      <c r="B35" s="134" t="s">
        <v>64</v>
      </c>
      <c r="C35" s="134">
        <v>2024</v>
      </c>
      <c r="D35" s="134" t="s">
        <v>0</v>
      </c>
      <c r="E35" s="134" t="s">
        <v>328</v>
      </c>
      <c r="F35" s="389" t="s">
        <v>641</v>
      </c>
      <c r="G35" s="183" t="s">
        <v>645</v>
      </c>
      <c r="H35" s="184">
        <v>37</v>
      </c>
    </row>
    <row r="36" spans="1:8" s="185" customFormat="1" x14ac:dyDescent="0.25">
      <c r="A36" s="134" t="s">
        <v>702</v>
      </c>
      <c r="B36" s="134" t="s">
        <v>64</v>
      </c>
      <c r="C36" s="134">
        <v>2024</v>
      </c>
      <c r="D36" s="134" t="s">
        <v>0</v>
      </c>
      <c r="E36" s="134" t="s">
        <v>328</v>
      </c>
      <c r="F36" s="389" t="s">
        <v>641</v>
      </c>
      <c r="G36" s="183" t="s">
        <v>646</v>
      </c>
      <c r="H36" s="184">
        <v>1</v>
      </c>
    </row>
    <row r="37" spans="1:8" s="185" customFormat="1" x14ac:dyDescent="0.25">
      <c r="A37" s="134" t="s">
        <v>702</v>
      </c>
      <c r="B37" s="134" t="s">
        <v>64</v>
      </c>
      <c r="C37" s="134">
        <v>2024</v>
      </c>
      <c r="D37" s="134" t="s">
        <v>0</v>
      </c>
      <c r="E37" s="134" t="s">
        <v>328</v>
      </c>
      <c r="F37" s="389" t="s">
        <v>641</v>
      </c>
      <c r="G37" s="183" t="s">
        <v>647</v>
      </c>
      <c r="H37" s="184">
        <v>14346</v>
      </c>
    </row>
    <row r="38" spans="1:8" s="185" customFormat="1" x14ac:dyDescent="0.25">
      <c r="A38" s="134" t="s">
        <v>702</v>
      </c>
      <c r="B38" s="134" t="s">
        <v>64</v>
      </c>
      <c r="C38" s="134">
        <v>2024</v>
      </c>
      <c r="D38" s="134" t="s">
        <v>0</v>
      </c>
      <c r="E38" s="134" t="s">
        <v>328</v>
      </c>
      <c r="F38" s="389" t="s">
        <v>648</v>
      </c>
      <c r="G38" s="183" t="s">
        <v>328</v>
      </c>
      <c r="H38" s="184">
        <v>11178</v>
      </c>
    </row>
    <row r="39" spans="1:8" s="185" customFormat="1" x14ac:dyDescent="0.25">
      <c r="A39" s="134" t="s">
        <v>702</v>
      </c>
      <c r="B39" s="134" t="s">
        <v>64</v>
      </c>
      <c r="C39" s="134">
        <v>2024</v>
      </c>
      <c r="D39" s="134" t="s">
        <v>0</v>
      </c>
      <c r="E39" s="134" t="s">
        <v>328</v>
      </c>
      <c r="F39" s="389" t="s">
        <v>648</v>
      </c>
      <c r="G39" s="183" t="s">
        <v>854</v>
      </c>
      <c r="H39" s="184">
        <v>902</v>
      </c>
    </row>
    <row r="40" spans="1:8" s="185" customFormat="1" x14ac:dyDescent="0.25">
      <c r="A40" s="134" t="s">
        <v>702</v>
      </c>
      <c r="B40" s="134" t="s">
        <v>64</v>
      </c>
      <c r="C40" s="134">
        <v>2024</v>
      </c>
      <c r="D40" s="134" t="s">
        <v>0</v>
      </c>
      <c r="E40" s="134" t="s">
        <v>328</v>
      </c>
      <c r="F40" s="389" t="s">
        <v>648</v>
      </c>
      <c r="G40" s="183" t="s">
        <v>855</v>
      </c>
      <c r="H40" s="184">
        <v>5554</v>
      </c>
    </row>
    <row r="41" spans="1:8" s="185" customFormat="1" x14ac:dyDescent="0.25">
      <c r="A41" s="134" t="s">
        <v>702</v>
      </c>
      <c r="B41" s="134" t="s">
        <v>64</v>
      </c>
      <c r="C41" s="134">
        <v>2024</v>
      </c>
      <c r="D41" s="134" t="s">
        <v>0</v>
      </c>
      <c r="E41" s="134" t="s">
        <v>328</v>
      </c>
      <c r="F41" s="389" t="s">
        <v>648</v>
      </c>
      <c r="G41" s="183" t="s">
        <v>856</v>
      </c>
      <c r="H41" s="184">
        <v>3548</v>
      </c>
    </row>
    <row r="42" spans="1:8" s="185" customFormat="1" x14ac:dyDescent="0.25">
      <c r="A42" s="134" t="s">
        <v>702</v>
      </c>
      <c r="B42" s="134" t="s">
        <v>64</v>
      </c>
      <c r="C42" s="134">
        <v>2024</v>
      </c>
      <c r="D42" s="134" t="s">
        <v>0</v>
      </c>
      <c r="E42" s="134" t="s">
        <v>328</v>
      </c>
      <c r="F42" s="389" t="s">
        <v>648</v>
      </c>
      <c r="G42" s="183" t="s">
        <v>857</v>
      </c>
      <c r="H42" s="184">
        <v>1174</v>
      </c>
    </row>
    <row r="43" spans="1:8" s="185" customFormat="1" x14ac:dyDescent="0.25">
      <c r="A43" s="134" t="s">
        <v>702</v>
      </c>
      <c r="B43" s="134" t="s">
        <v>64</v>
      </c>
      <c r="C43" s="134">
        <v>2024</v>
      </c>
      <c r="D43" s="134" t="s">
        <v>0</v>
      </c>
      <c r="E43" s="134" t="s">
        <v>328</v>
      </c>
      <c r="F43" s="389" t="s">
        <v>858</v>
      </c>
      <c r="G43" s="183" t="s">
        <v>546</v>
      </c>
      <c r="H43" s="184">
        <v>339</v>
      </c>
    </row>
    <row r="44" spans="1:8" s="185" customFormat="1" x14ac:dyDescent="0.25">
      <c r="A44" s="134" t="s">
        <v>702</v>
      </c>
      <c r="B44" s="134" t="s">
        <v>64</v>
      </c>
      <c r="C44" s="134">
        <v>2024</v>
      </c>
      <c r="D44" s="134" t="s">
        <v>0</v>
      </c>
      <c r="E44" s="134" t="s">
        <v>328</v>
      </c>
      <c r="F44" s="389" t="s">
        <v>858</v>
      </c>
      <c r="G44" s="183" t="s">
        <v>547</v>
      </c>
      <c r="H44" s="184">
        <v>10839</v>
      </c>
    </row>
    <row r="45" spans="1:8" x14ac:dyDescent="0.25">
      <c r="A45" s="134" t="s">
        <v>702</v>
      </c>
      <c r="B45" s="134" t="s">
        <v>64</v>
      </c>
      <c r="C45" s="134">
        <v>2024</v>
      </c>
      <c r="D45" s="134" t="s">
        <v>311</v>
      </c>
      <c r="E45" s="134" t="s">
        <v>328</v>
      </c>
      <c r="F45" s="168" t="s">
        <v>848</v>
      </c>
      <c r="G45" s="183" t="s">
        <v>328</v>
      </c>
      <c r="H45" s="184">
        <v>2217</v>
      </c>
    </row>
    <row r="46" spans="1:8" x14ac:dyDescent="0.25">
      <c r="A46" s="134" t="s">
        <v>702</v>
      </c>
      <c r="B46" s="134" t="s">
        <v>64</v>
      </c>
      <c r="C46" s="134">
        <v>2024</v>
      </c>
      <c r="D46" s="134" t="s">
        <v>311</v>
      </c>
      <c r="E46" s="134" t="s">
        <v>328</v>
      </c>
      <c r="F46" s="168" t="s">
        <v>848</v>
      </c>
      <c r="G46" s="183" t="s">
        <v>615</v>
      </c>
      <c r="H46" s="184">
        <v>1295</v>
      </c>
    </row>
    <row r="47" spans="1:8" x14ac:dyDescent="0.25">
      <c r="A47" s="134" t="s">
        <v>702</v>
      </c>
      <c r="B47" s="134" t="s">
        <v>64</v>
      </c>
      <c r="C47" s="134">
        <v>2024</v>
      </c>
      <c r="D47" s="134" t="s">
        <v>311</v>
      </c>
      <c r="E47" s="134" t="s">
        <v>328</v>
      </c>
      <c r="F47" s="168" t="s">
        <v>848</v>
      </c>
      <c r="G47" s="183" t="s">
        <v>616</v>
      </c>
      <c r="H47" s="184">
        <v>239</v>
      </c>
    </row>
    <row r="48" spans="1:8" x14ac:dyDescent="0.25">
      <c r="A48" s="134" t="s">
        <v>702</v>
      </c>
      <c r="B48" s="134" t="s">
        <v>64</v>
      </c>
      <c r="C48" s="134">
        <v>2024</v>
      </c>
      <c r="D48" s="134" t="s">
        <v>311</v>
      </c>
      <c r="E48" s="134" t="s">
        <v>328</v>
      </c>
      <c r="F48" s="168" t="s">
        <v>848</v>
      </c>
      <c r="G48" s="183" t="s">
        <v>617</v>
      </c>
      <c r="H48" s="184">
        <v>1</v>
      </c>
    </row>
    <row r="49" spans="1:8" x14ac:dyDescent="0.25">
      <c r="A49" s="134" t="s">
        <v>702</v>
      </c>
      <c r="B49" s="134" t="s">
        <v>64</v>
      </c>
      <c r="C49" s="134">
        <v>2024</v>
      </c>
      <c r="D49" s="134" t="s">
        <v>311</v>
      </c>
      <c r="E49" s="134" t="s">
        <v>328</v>
      </c>
      <c r="F49" s="168" t="s">
        <v>848</v>
      </c>
      <c r="G49" s="183" t="s">
        <v>618</v>
      </c>
      <c r="H49" s="184">
        <v>3</v>
      </c>
    </row>
    <row r="50" spans="1:8" s="185" customFormat="1" x14ac:dyDescent="0.25">
      <c r="A50" s="134" t="s">
        <v>702</v>
      </c>
      <c r="B50" s="134" t="s">
        <v>64</v>
      </c>
      <c r="C50" s="134">
        <v>2024</v>
      </c>
      <c r="D50" s="134" t="s">
        <v>311</v>
      </c>
      <c r="E50" s="134" t="s">
        <v>328</v>
      </c>
      <c r="F50" s="168" t="s">
        <v>848</v>
      </c>
      <c r="G50" s="183" t="s">
        <v>619</v>
      </c>
      <c r="H50" s="184">
        <v>5</v>
      </c>
    </row>
    <row r="51" spans="1:8" s="185" customFormat="1" x14ac:dyDescent="0.25">
      <c r="A51" s="134" t="s">
        <v>702</v>
      </c>
      <c r="B51" s="134" t="s">
        <v>64</v>
      </c>
      <c r="C51" s="134">
        <v>2024</v>
      </c>
      <c r="D51" s="134" t="s">
        <v>311</v>
      </c>
      <c r="E51" s="134" t="s">
        <v>328</v>
      </c>
      <c r="F51" s="168" t="s">
        <v>848</v>
      </c>
      <c r="G51" s="183" t="s">
        <v>620</v>
      </c>
      <c r="H51" s="184" t="s">
        <v>284</v>
      </c>
    </row>
    <row r="52" spans="1:8" s="185" customFormat="1" x14ac:dyDescent="0.25">
      <c r="A52" s="134" t="s">
        <v>702</v>
      </c>
      <c r="B52" s="134" t="s">
        <v>64</v>
      </c>
      <c r="C52" s="134">
        <v>2024</v>
      </c>
      <c r="D52" s="134" t="s">
        <v>311</v>
      </c>
      <c r="E52" s="134" t="s">
        <v>328</v>
      </c>
      <c r="F52" s="168" t="s">
        <v>848</v>
      </c>
      <c r="G52" s="183" t="s">
        <v>621</v>
      </c>
      <c r="H52" s="184">
        <v>19</v>
      </c>
    </row>
    <row r="53" spans="1:8" s="185" customFormat="1" x14ac:dyDescent="0.25">
      <c r="A53" s="134" t="s">
        <v>702</v>
      </c>
      <c r="B53" s="134" t="s">
        <v>64</v>
      </c>
      <c r="C53" s="134">
        <v>2024</v>
      </c>
      <c r="D53" s="134" t="s">
        <v>311</v>
      </c>
      <c r="E53" s="134" t="s">
        <v>328</v>
      </c>
      <c r="F53" s="168" t="s">
        <v>848</v>
      </c>
      <c r="G53" s="183" t="s">
        <v>386</v>
      </c>
      <c r="H53" s="184">
        <v>11</v>
      </c>
    </row>
    <row r="54" spans="1:8" s="185" customFormat="1" x14ac:dyDescent="0.25">
      <c r="A54" s="134" t="s">
        <v>702</v>
      </c>
      <c r="B54" s="134" t="s">
        <v>64</v>
      </c>
      <c r="C54" s="134">
        <v>2024</v>
      </c>
      <c r="D54" s="134" t="s">
        <v>311</v>
      </c>
      <c r="E54" s="134" t="s">
        <v>328</v>
      </c>
      <c r="F54" s="168" t="s">
        <v>848</v>
      </c>
      <c r="G54" s="183" t="s">
        <v>622</v>
      </c>
      <c r="H54" s="184" t="s">
        <v>284</v>
      </c>
    </row>
    <row r="55" spans="1:8" s="185" customFormat="1" x14ac:dyDescent="0.25">
      <c r="A55" s="134" t="s">
        <v>702</v>
      </c>
      <c r="B55" s="134" t="s">
        <v>64</v>
      </c>
      <c r="C55" s="134">
        <v>2024</v>
      </c>
      <c r="D55" s="134" t="s">
        <v>311</v>
      </c>
      <c r="E55" s="134" t="s">
        <v>328</v>
      </c>
      <c r="F55" s="168" t="s">
        <v>848</v>
      </c>
      <c r="G55" s="183" t="s">
        <v>389</v>
      </c>
      <c r="H55" s="184">
        <v>23</v>
      </c>
    </row>
    <row r="56" spans="1:8" s="185" customFormat="1" x14ac:dyDescent="0.25">
      <c r="A56" s="134" t="s">
        <v>702</v>
      </c>
      <c r="B56" s="134" t="s">
        <v>64</v>
      </c>
      <c r="C56" s="134">
        <v>2024</v>
      </c>
      <c r="D56" s="134" t="s">
        <v>311</v>
      </c>
      <c r="E56" s="134" t="s">
        <v>328</v>
      </c>
      <c r="F56" s="168" t="s">
        <v>848</v>
      </c>
      <c r="G56" s="183" t="s">
        <v>623</v>
      </c>
      <c r="H56" s="184">
        <v>124</v>
      </c>
    </row>
    <row r="57" spans="1:8" s="185" customFormat="1" x14ac:dyDescent="0.25">
      <c r="A57" s="134" t="s">
        <v>702</v>
      </c>
      <c r="B57" s="134" t="s">
        <v>64</v>
      </c>
      <c r="C57" s="134">
        <v>2024</v>
      </c>
      <c r="D57" s="134" t="s">
        <v>311</v>
      </c>
      <c r="E57" s="134" t="s">
        <v>328</v>
      </c>
      <c r="F57" s="168" t="s">
        <v>848</v>
      </c>
      <c r="G57" s="183" t="s">
        <v>624</v>
      </c>
      <c r="H57" s="184">
        <v>440</v>
      </c>
    </row>
    <row r="58" spans="1:8" s="185" customFormat="1" x14ac:dyDescent="0.25">
      <c r="A58" s="134" t="s">
        <v>702</v>
      </c>
      <c r="B58" s="134" t="s">
        <v>64</v>
      </c>
      <c r="C58" s="134">
        <v>2024</v>
      </c>
      <c r="D58" s="134" t="s">
        <v>311</v>
      </c>
      <c r="E58" s="134" t="s">
        <v>328</v>
      </c>
      <c r="F58" s="168" t="s">
        <v>848</v>
      </c>
      <c r="G58" s="183" t="s">
        <v>390</v>
      </c>
      <c r="H58" s="184">
        <v>2</v>
      </c>
    </row>
    <row r="59" spans="1:8" s="185" customFormat="1" x14ac:dyDescent="0.25">
      <c r="A59" s="134" t="s">
        <v>702</v>
      </c>
      <c r="B59" s="134" t="s">
        <v>64</v>
      </c>
      <c r="C59" s="134">
        <v>2024</v>
      </c>
      <c r="D59" s="134" t="s">
        <v>311</v>
      </c>
      <c r="E59" s="134" t="s">
        <v>328</v>
      </c>
      <c r="F59" s="168" t="s">
        <v>848</v>
      </c>
      <c r="G59" s="183" t="s">
        <v>625</v>
      </c>
      <c r="H59" s="184" t="s">
        <v>284</v>
      </c>
    </row>
    <row r="60" spans="1:8" s="185" customFormat="1" x14ac:dyDescent="0.25">
      <c r="A60" s="134" t="s">
        <v>702</v>
      </c>
      <c r="B60" s="134" t="s">
        <v>64</v>
      </c>
      <c r="C60" s="134">
        <v>2024</v>
      </c>
      <c r="D60" s="134" t="s">
        <v>311</v>
      </c>
      <c r="E60" s="134" t="s">
        <v>328</v>
      </c>
      <c r="F60" s="168" t="s">
        <v>848</v>
      </c>
      <c r="G60" s="183" t="s">
        <v>626</v>
      </c>
      <c r="H60" s="184">
        <v>17</v>
      </c>
    </row>
    <row r="61" spans="1:8" s="185" customFormat="1" x14ac:dyDescent="0.25">
      <c r="A61" s="134" t="s">
        <v>702</v>
      </c>
      <c r="B61" s="134" t="s">
        <v>64</v>
      </c>
      <c r="C61" s="134">
        <v>2024</v>
      </c>
      <c r="D61" s="134" t="s">
        <v>311</v>
      </c>
      <c r="E61" s="134" t="s">
        <v>328</v>
      </c>
      <c r="F61" s="168" t="s">
        <v>848</v>
      </c>
      <c r="G61" s="183" t="s">
        <v>627</v>
      </c>
      <c r="H61" s="184">
        <v>1</v>
      </c>
    </row>
    <row r="62" spans="1:8" s="185" customFormat="1" x14ac:dyDescent="0.25">
      <c r="A62" s="134" t="s">
        <v>702</v>
      </c>
      <c r="B62" s="134" t="s">
        <v>64</v>
      </c>
      <c r="C62" s="134">
        <v>2024</v>
      </c>
      <c r="D62" s="134" t="s">
        <v>311</v>
      </c>
      <c r="E62" s="134" t="s">
        <v>328</v>
      </c>
      <c r="F62" s="168" t="s">
        <v>848</v>
      </c>
      <c r="G62" s="183" t="s">
        <v>396</v>
      </c>
      <c r="H62" s="184">
        <v>2</v>
      </c>
    </row>
    <row r="63" spans="1:8" s="185" customFormat="1" x14ac:dyDescent="0.25">
      <c r="A63" s="134" t="s">
        <v>702</v>
      </c>
      <c r="B63" s="134" t="s">
        <v>64</v>
      </c>
      <c r="C63" s="134">
        <v>2024</v>
      </c>
      <c r="D63" s="134" t="s">
        <v>311</v>
      </c>
      <c r="E63" s="134" t="s">
        <v>328</v>
      </c>
      <c r="F63" s="168" t="s">
        <v>848</v>
      </c>
      <c r="G63" s="183" t="s">
        <v>628</v>
      </c>
      <c r="H63" s="184">
        <v>35</v>
      </c>
    </row>
    <row r="64" spans="1:8" s="185" customFormat="1" x14ac:dyDescent="0.25">
      <c r="A64" s="134" t="s">
        <v>702</v>
      </c>
      <c r="B64" s="134" t="s">
        <v>64</v>
      </c>
      <c r="C64" s="134">
        <v>2024</v>
      </c>
      <c r="D64" s="134" t="s">
        <v>311</v>
      </c>
      <c r="E64" s="134" t="s">
        <v>328</v>
      </c>
      <c r="F64" s="168" t="s">
        <v>849</v>
      </c>
      <c r="G64" s="183" t="s">
        <v>630</v>
      </c>
      <c r="H64" s="184">
        <v>289</v>
      </c>
    </row>
    <row r="65" spans="1:8" s="185" customFormat="1" x14ac:dyDescent="0.25">
      <c r="A65" s="134" t="s">
        <v>702</v>
      </c>
      <c r="B65" s="134" t="s">
        <v>64</v>
      </c>
      <c r="C65" s="134">
        <v>2024</v>
      </c>
      <c r="D65" s="134" t="s">
        <v>311</v>
      </c>
      <c r="E65" s="134" t="s">
        <v>328</v>
      </c>
      <c r="F65" s="168" t="s">
        <v>849</v>
      </c>
      <c r="G65" s="183" t="s">
        <v>850</v>
      </c>
      <c r="H65" s="184">
        <v>1928</v>
      </c>
    </row>
    <row r="66" spans="1:8" x14ac:dyDescent="0.25">
      <c r="A66" s="134" t="s">
        <v>702</v>
      </c>
      <c r="B66" s="134" t="s">
        <v>64</v>
      </c>
      <c r="C66" s="134">
        <v>2024</v>
      </c>
      <c r="D66" s="134" t="s">
        <v>311</v>
      </c>
      <c r="E66" s="134" t="s">
        <v>328</v>
      </c>
      <c r="F66" s="168" t="s">
        <v>849</v>
      </c>
      <c r="G66" s="183" t="s">
        <v>851</v>
      </c>
      <c r="H66" s="184">
        <v>14</v>
      </c>
    </row>
    <row r="67" spans="1:8" x14ac:dyDescent="0.25">
      <c r="A67" s="134" t="s">
        <v>702</v>
      </c>
      <c r="B67" s="134" t="s">
        <v>64</v>
      </c>
      <c r="C67" s="134">
        <v>2024</v>
      </c>
      <c r="D67" s="134" t="s">
        <v>311</v>
      </c>
      <c r="E67" s="134" t="s">
        <v>328</v>
      </c>
      <c r="F67" s="168" t="s">
        <v>849</v>
      </c>
      <c r="G67" s="183" t="s">
        <v>852</v>
      </c>
      <c r="H67" s="184">
        <v>8</v>
      </c>
    </row>
    <row r="68" spans="1:8" x14ac:dyDescent="0.25">
      <c r="A68" s="134" t="s">
        <v>702</v>
      </c>
      <c r="B68" s="134" t="s">
        <v>64</v>
      </c>
      <c r="C68" s="134">
        <v>2024</v>
      </c>
      <c r="D68" s="134" t="s">
        <v>311</v>
      </c>
      <c r="E68" s="134" t="s">
        <v>328</v>
      </c>
      <c r="F68" s="168" t="s">
        <v>849</v>
      </c>
      <c r="G68" s="183" t="s">
        <v>853</v>
      </c>
      <c r="H68" s="184">
        <v>1906</v>
      </c>
    </row>
    <row r="69" spans="1:8" x14ac:dyDescent="0.25">
      <c r="A69" s="134" t="s">
        <v>702</v>
      </c>
      <c r="B69" s="134" t="s">
        <v>64</v>
      </c>
      <c r="C69" s="134">
        <v>2024</v>
      </c>
      <c r="D69" s="134" t="s">
        <v>311</v>
      </c>
      <c r="E69" s="134" t="s">
        <v>328</v>
      </c>
      <c r="F69" s="388" t="s">
        <v>635</v>
      </c>
      <c r="G69" s="186" t="s">
        <v>328</v>
      </c>
      <c r="H69" s="184">
        <v>908</v>
      </c>
    </row>
    <row r="70" spans="1:8" x14ac:dyDescent="0.25">
      <c r="A70" s="134" t="s">
        <v>702</v>
      </c>
      <c r="B70" s="134" t="s">
        <v>64</v>
      </c>
      <c r="C70" s="134">
        <v>2024</v>
      </c>
      <c r="D70" s="134" t="s">
        <v>311</v>
      </c>
      <c r="E70" s="134" t="s">
        <v>328</v>
      </c>
      <c r="F70" s="388" t="s">
        <v>635</v>
      </c>
      <c r="G70" s="183" t="s">
        <v>636</v>
      </c>
      <c r="H70" s="184">
        <v>536</v>
      </c>
    </row>
    <row r="71" spans="1:8" x14ac:dyDescent="0.25">
      <c r="A71" s="134" t="s">
        <v>702</v>
      </c>
      <c r="B71" s="134" t="s">
        <v>64</v>
      </c>
      <c r="C71" s="134">
        <v>2024</v>
      </c>
      <c r="D71" s="134" t="s">
        <v>311</v>
      </c>
      <c r="E71" s="134" t="s">
        <v>328</v>
      </c>
      <c r="F71" s="388" t="s">
        <v>635</v>
      </c>
      <c r="G71" s="183" t="s">
        <v>475</v>
      </c>
      <c r="H71" s="184">
        <v>111</v>
      </c>
    </row>
    <row r="72" spans="1:8" x14ac:dyDescent="0.25">
      <c r="A72" s="134" t="s">
        <v>702</v>
      </c>
      <c r="B72" s="134" t="s">
        <v>64</v>
      </c>
      <c r="C72" s="134">
        <v>2024</v>
      </c>
      <c r="D72" s="134" t="s">
        <v>311</v>
      </c>
      <c r="E72" s="134" t="s">
        <v>328</v>
      </c>
      <c r="F72" s="388" t="s">
        <v>635</v>
      </c>
      <c r="G72" s="183" t="s">
        <v>637</v>
      </c>
      <c r="H72" s="184">
        <v>261</v>
      </c>
    </row>
    <row r="73" spans="1:8" x14ac:dyDescent="0.25">
      <c r="A73" s="134" t="s">
        <v>702</v>
      </c>
      <c r="B73" s="134" t="s">
        <v>64</v>
      </c>
      <c r="C73" s="134">
        <v>2024</v>
      </c>
      <c r="D73" s="134" t="s">
        <v>311</v>
      </c>
      <c r="E73" s="134" t="s">
        <v>328</v>
      </c>
      <c r="F73" s="179" t="s">
        <v>638</v>
      </c>
      <c r="G73" s="183" t="s">
        <v>639</v>
      </c>
      <c r="H73" s="184">
        <v>728</v>
      </c>
    </row>
    <row r="74" spans="1:8" x14ac:dyDescent="0.25">
      <c r="A74" s="134" t="s">
        <v>702</v>
      </c>
      <c r="B74" s="134" t="s">
        <v>64</v>
      </c>
      <c r="C74" s="134">
        <v>2024</v>
      </c>
      <c r="D74" s="134" t="s">
        <v>311</v>
      </c>
      <c r="E74" s="134" t="s">
        <v>328</v>
      </c>
      <c r="F74" s="179" t="s">
        <v>638</v>
      </c>
      <c r="G74" s="183" t="s">
        <v>640</v>
      </c>
      <c r="H74" s="184">
        <v>0.33</v>
      </c>
    </row>
    <row r="75" spans="1:8" x14ac:dyDescent="0.25">
      <c r="A75" s="134" t="s">
        <v>702</v>
      </c>
      <c r="B75" s="134" t="s">
        <v>64</v>
      </c>
      <c r="C75" s="134">
        <v>2024</v>
      </c>
      <c r="D75" s="134" t="s">
        <v>311</v>
      </c>
      <c r="E75" s="134" t="s">
        <v>328</v>
      </c>
      <c r="F75" s="389" t="s">
        <v>641</v>
      </c>
      <c r="G75" s="183" t="s">
        <v>642</v>
      </c>
      <c r="H75" s="184">
        <v>443</v>
      </c>
    </row>
    <row r="76" spans="1:8" x14ac:dyDescent="0.25">
      <c r="A76" s="134" t="s">
        <v>702</v>
      </c>
      <c r="B76" s="134" t="s">
        <v>64</v>
      </c>
      <c r="C76" s="134">
        <v>2024</v>
      </c>
      <c r="D76" s="134" t="s">
        <v>311</v>
      </c>
      <c r="E76" s="134" t="s">
        <v>328</v>
      </c>
      <c r="F76" s="389" t="s">
        <v>641</v>
      </c>
      <c r="G76" s="183" t="s">
        <v>643</v>
      </c>
      <c r="H76" s="184">
        <v>109</v>
      </c>
    </row>
    <row r="77" spans="1:8" x14ac:dyDescent="0.25">
      <c r="A77" s="134" t="s">
        <v>702</v>
      </c>
      <c r="B77" s="134" t="s">
        <v>64</v>
      </c>
      <c r="C77" s="134">
        <v>2024</v>
      </c>
      <c r="D77" s="134" t="s">
        <v>311</v>
      </c>
      <c r="E77" s="134" t="s">
        <v>328</v>
      </c>
      <c r="F77" s="389" t="s">
        <v>641</v>
      </c>
      <c r="G77" s="183" t="s">
        <v>644</v>
      </c>
      <c r="H77" s="184">
        <v>14</v>
      </c>
    </row>
    <row r="78" spans="1:8" x14ac:dyDescent="0.25">
      <c r="A78" s="134" t="s">
        <v>702</v>
      </c>
      <c r="B78" s="134" t="s">
        <v>64</v>
      </c>
      <c r="C78" s="134">
        <v>2024</v>
      </c>
      <c r="D78" s="134" t="s">
        <v>311</v>
      </c>
      <c r="E78" s="134" t="s">
        <v>328</v>
      </c>
      <c r="F78" s="389" t="s">
        <v>641</v>
      </c>
      <c r="G78" s="183" t="s">
        <v>645</v>
      </c>
      <c r="H78" s="184">
        <v>6</v>
      </c>
    </row>
    <row r="79" spans="1:8" x14ac:dyDescent="0.25">
      <c r="A79" s="134" t="s">
        <v>702</v>
      </c>
      <c r="B79" s="134" t="s">
        <v>64</v>
      </c>
      <c r="C79" s="134">
        <v>2024</v>
      </c>
      <c r="D79" s="134" t="s">
        <v>311</v>
      </c>
      <c r="E79" s="134" t="s">
        <v>328</v>
      </c>
      <c r="F79" s="389" t="s">
        <v>641</v>
      </c>
      <c r="G79" s="183" t="s">
        <v>646</v>
      </c>
      <c r="H79" s="184" t="s">
        <v>284</v>
      </c>
    </row>
    <row r="80" spans="1:8" x14ac:dyDescent="0.25">
      <c r="A80" s="134" t="s">
        <v>702</v>
      </c>
      <c r="B80" s="134" t="s">
        <v>64</v>
      </c>
      <c r="C80" s="134">
        <v>2024</v>
      </c>
      <c r="D80" s="134" t="s">
        <v>311</v>
      </c>
      <c r="E80" s="134" t="s">
        <v>328</v>
      </c>
      <c r="F80" s="389" t="s">
        <v>641</v>
      </c>
      <c r="G80" s="183" t="s">
        <v>647</v>
      </c>
      <c r="H80" s="184">
        <v>1645</v>
      </c>
    </row>
    <row r="81" spans="1:8" x14ac:dyDescent="0.25">
      <c r="A81" s="134" t="s">
        <v>702</v>
      </c>
      <c r="B81" s="134" t="s">
        <v>64</v>
      </c>
      <c r="C81" s="134">
        <v>2024</v>
      </c>
      <c r="D81" s="134" t="s">
        <v>311</v>
      </c>
      <c r="E81" s="134" t="s">
        <v>328</v>
      </c>
      <c r="F81" s="389" t="s">
        <v>648</v>
      </c>
      <c r="G81" s="183" t="s">
        <v>328</v>
      </c>
      <c r="H81" s="184">
        <v>1295</v>
      </c>
    </row>
    <row r="82" spans="1:8" x14ac:dyDescent="0.25">
      <c r="A82" s="134" t="s">
        <v>702</v>
      </c>
      <c r="B82" s="134" t="s">
        <v>64</v>
      </c>
      <c r="C82" s="134">
        <v>2024</v>
      </c>
      <c r="D82" s="134" t="s">
        <v>311</v>
      </c>
      <c r="E82" s="134" t="s">
        <v>328</v>
      </c>
      <c r="F82" s="389" t="s">
        <v>648</v>
      </c>
      <c r="G82" s="183" t="s">
        <v>854</v>
      </c>
      <c r="H82" s="184">
        <v>79</v>
      </c>
    </row>
    <row r="83" spans="1:8" x14ac:dyDescent="0.25">
      <c r="A83" s="134" t="s">
        <v>702</v>
      </c>
      <c r="B83" s="134" t="s">
        <v>64</v>
      </c>
      <c r="C83" s="134">
        <v>2024</v>
      </c>
      <c r="D83" s="134" t="s">
        <v>311</v>
      </c>
      <c r="E83" s="134" t="s">
        <v>328</v>
      </c>
      <c r="F83" s="389" t="s">
        <v>648</v>
      </c>
      <c r="G83" s="183" t="s">
        <v>855</v>
      </c>
      <c r="H83" s="184">
        <v>641</v>
      </c>
    </row>
    <row r="84" spans="1:8" x14ac:dyDescent="0.25">
      <c r="A84" s="134" t="s">
        <v>702</v>
      </c>
      <c r="B84" s="134" t="s">
        <v>64</v>
      </c>
      <c r="C84" s="134">
        <v>2024</v>
      </c>
      <c r="D84" s="134" t="s">
        <v>311</v>
      </c>
      <c r="E84" s="134" t="s">
        <v>328</v>
      </c>
      <c r="F84" s="389" t="s">
        <v>648</v>
      </c>
      <c r="G84" s="183" t="s">
        <v>856</v>
      </c>
      <c r="H84" s="184">
        <v>437</v>
      </c>
    </row>
    <row r="85" spans="1:8" x14ac:dyDescent="0.25">
      <c r="A85" s="134" t="s">
        <v>702</v>
      </c>
      <c r="B85" s="134" t="s">
        <v>64</v>
      </c>
      <c r="C85" s="134">
        <v>2024</v>
      </c>
      <c r="D85" s="134" t="s">
        <v>311</v>
      </c>
      <c r="E85" s="134" t="s">
        <v>328</v>
      </c>
      <c r="F85" s="389" t="s">
        <v>648</v>
      </c>
      <c r="G85" s="183" t="s">
        <v>857</v>
      </c>
      <c r="H85" s="184">
        <v>138</v>
      </c>
    </row>
    <row r="86" spans="1:8" x14ac:dyDescent="0.25">
      <c r="A86" s="134" t="s">
        <v>702</v>
      </c>
      <c r="B86" s="134" t="s">
        <v>64</v>
      </c>
      <c r="C86" s="134">
        <v>2024</v>
      </c>
      <c r="D86" s="134" t="s">
        <v>311</v>
      </c>
      <c r="E86" s="134" t="s">
        <v>328</v>
      </c>
      <c r="F86" s="389" t="s">
        <v>858</v>
      </c>
      <c r="G86" s="183" t="s">
        <v>546</v>
      </c>
      <c r="H86" s="184">
        <v>30</v>
      </c>
    </row>
    <row r="87" spans="1:8" x14ac:dyDescent="0.25">
      <c r="A87" s="134" t="s">
        <v>702</v>
      </c>
      <c r="B87" s="134" t="s">
        <v>64</v>
      </c>
      <c r="C87" s="134">
        <v>2024</v>
      </c>
      <c r="D87" s="134" t="s">
        <v>311</v>
      </c>
      <c r="E87" s="134" t="s">
        <v>328</v>
      </c>
      <c r="F87" s="389" t="s">
        <v>858</v>
      </c>
      <c r="G87" s="183" t="s">
        <v>547</v>
      </c>
      <c r="H87" s="184">
        <v>1265</v>
      </c>
    </row>
    <row r="88" spans="1:8" x14ac:dyDescent="0.25">
      <c r="A88" s="134" t="s">
        <v>702</v>
      </c>
      <c r="B88" s="134" t="s">
        <v>64</v>
      </c>
      <c r="C88" s="146">
        <v>2024</v>
      </c>
      <c r="D88" s="134" t="s">
        <v>311</v>
      </c>
      <c r="E88" s="148" t="s">
        <v>329</v>
      </c>
      <c r="F88" s="168" t="s">
        <v>848</v>
      </c>
      <c r="G88" s="183" t="s">
        <v>328</v>
      </c>
      <c r="H88" s="184">
        <v>1113</v>
      </c>
    </row>
    <row r="89" spans="1:8" x14ac:dyDescent="0.25">
      <c r="A89" s="134" t="s">
        <v>702</v>
      </c>
      <c r="B89" s="134" t="s">
        <v>64</v>
      </c>
      <c r="C89" s="146">
        <v>2024</v>
      </c>
      <c r="D89" s="134" t="s">
        <v>311</v>
      </c>
      <c r="E89" s="148" t="s">
        <v>329</v>
      </c>
      <c r="F89" s="168" t="s">
        <v>848</v>
      </c>
      <c r="G89" s="183" t="s">
        <v>615</v>
      </c>
      <c r="H89" s="184">
        <v>596</v>
      </c>
    </row>
    <row r="90" spans="1:8" x14ac:dyDescent="0.25">
      <c r="A90" s="134" t="s">
        <v>702</v>
      </c>
      <c r="B90" s="134" t="s">
        <v>64</v>
      </c>
      <c r="C90" s="146">
        <v>2024</v>
      </c>
      <c r="D90" s="134" t="s">
        <v>311</v>
      </c>
      <c r="E90" s="148" t="s">
        <v>329</v>
      </c>
      <c r="F90" s="168" t="s">
        <v>848</v>
      </c>
      <c r="G90" s="183" t="s">
        <v>616</v>
      </c>
      <c r="H90" s="184">
        <v>148</v>
      </c>
    </row>
    <row r="91" spans="1:8" x14ac:dyDescent="0.25">
      <c r="A91" s="134" t="s">
        <v>702</v>
      </c>
      <c r="B91" s="134" t="s">
        <v>64</v>
      </c>
      <c r="C91" s="146">
        <v>2024</v>
      </c>
      <c r="D91" s="134" t="s">
        <v>311</v>
      </c>
      <c r="E91" s="148" t="s">
        <v>329</v>
      </c>
      <c r="F91" s="168" t="s">
        <v>848</v>
      </c>
      <c r="G91" s="183" t="s">
        <v>617</v>
      </c>
      <c r="H91" s="184">
        <v>1</v>
      </c>
    </row>
    <row r="92" spans="1:8" x14ac:dyDescent="0.25">
      <c r="A92" s="134" t="s">
        <v>702</v>
      </c>
      <c r="B92" s="134" t="s">
        <v>64</v>
      </c>
      <c r="C92" s="146">
        <v>2024</v>
      </c>
      <c r="D92" s="134" t="s">
        <v>311</v>
      </c>
      <c r="E92" s="148" t="s">
        <v>329</v>
      </c>
      <c r="F92" s="168" t="s">
        <v>848</v>
      </c>
      <c r="G92" s="183" t="s">
        <v>618</v>
      </c>
      <c r="H92" s="184">
        <v>2</v>
      </c>
    </row>
    <row r="93" spans="1:8" x14ac:dyDescent="0.25">
      <c r="A93" s="134" t="s">
        <v>702</v>
      </c>
      <c r="B93" s="134" t="s">
        <v>64</v>
      </c>
      <c r="C93" s="146">
        <v>2024</v>
      </c>
      <c r="D93" s="134" t="s">
        <v>311</v>
      </c>
      <c r="E93" s="148" t="s">
        <v>329</v>
      </c>
      <c r="F93" s="168" t="s">
        <v>848</v>
      </c>
      <c r="G93" s="183" t="s">
        <v>619</v>
      </c>
      <c r="H93" s="184">
        <v>3</v>
      </c>
    </row>
    <row r="94" spans="1:8" x14ac:dyDescent="0.25">
      <c r="A94" s="134" t="s">
        <v>702</v>
      </c>
      <c r="B94" s="134" t="s">
        <v>64</v>
      </c>
      <c r="C94" s="146">
        <v>2024</v>
      </c>
      <c r="D94" s="134" t="s">
        <v>311</v>
      </c>
      <c r="E94" s="148" t="s">
        <v>329</v>
      </c>
      <c r="F94" s="168" t="s">
        <v>848</v>
      </c>
      <c r="G94" s="183" t="s">
        <v>620</v>
      </c>
      <c r="H94" s="184" t="s">
        <v>284</v>
      </c>
    </row>
    <row r="95" spans="1:8" x14ac:dyDescent="0.25">
      <c r="A95" s="134" t="s">
        <v>702</v>
      </c>
      <c r="B95" s="134" t="s">
        <v>64</v>
      </c>
      <c r="C95" s="146">
        <v>2024</v>
      </c>
      <c r="D95" s="134" t="s">
        <v>311</v>
      </c>
      <c r="E95" s="148" t="s">
        <v>329</v>
      </c>
      <c r="F95" s="168" t="s">
        <v>848</v>
      </c>
      <c r="G95" s="183" t="s">
        <v>621</v>
      </c>
      <c r="H95" s="184">
        <v>9</v>
      </c>
    </row>
    <row r="96" spans="1:8" x14ac:dyDescent="0.25">
      <c r="A96" s="134" t="s">
        <v>702</v>
      </c>
      <c r="B96" s="134" t="s">
        <v>64</v>
      </c>
      <c r="C96" s="146">
        <v>2024</v>
      </c>
      <c r="D96" s="134" t="s">
        <v>311</v>
      </c>
      <c r="E96" s="148" t="s">
        <v>329</v>
      </c>
      <c r="F96" s="168" t="s">
        <v>848</v>
      </c>
      <c r="G96" s="183" t="s">
        <v>386</v>
      </c>
      <c r="H96" s="184">
        <v>8</v>
      </c>
    </row>
    <row r="97" spans="1:8" x14ac:dyDescent="0.25">
      <c r="A97" s="134" t="s">
        <v>702</v>
      </c>
      <c r="B97" s="134" t="s">
        <v>64</v>
      </c>
      <c r="C97" s="146">
        <v>2024</v>
      </c>
      <c r="D97" s="134" t="s">
        <v>311</v>
      </c>
      <c r="E97" s="148" t="s">
        <v>329</v>
      </c>
      <c r="F97" s="168" t="s">
        <v>848</v>
      </c>
      <c r="G97" s="183" t="s">
        <v>622</v>
      </c>
      <c r="H97" s="184" t="s">
        <v>284</v>
      </c>
    </row>
    <row r="98" spans="1:8" x14ac:dyDescent="0.25">
      <c r="A98" s="134" t="s">
        <v>702</v>
      </c>
      <c r="B98" s="134" t="s">
        <v>64</v>
      </c>
      <c r="C98" s="146">
        <v>2024</v>
      </c>
      <c r="D98" s="134" t="s">
        <v>311</v>
      </c>
      <c r="E98" s="148" t="s">
        <v>329</v>
      </c>
      <c r="F98" s="168" t="s">
        <v>848</v>
      </c>
      <c r="G98" s="183" t="s">
        <v>389</v>
      </c>
      <c r="H98" s="184">
        <v>8</v>
      </c>
    </row>
    <row r="99" spans="1:8" s="185" customFormat="1" x14ac:dyDescent="0.25">
      <c r="A99" s="134" t="s">
        <v>702</v>
      </c>
      <c r="B99" s="134" t="s">
        <v>64</v>
      </c>
      <c r="C99" s="146">
        <v>2024</v>
      </c>
      <c r="D99" s="134" t="s">
        <v>311</v>
      </c>
      <c r="E99" s="148" t="s">
        <v>329</v>
      </c>
      <c r="F99" s="168" t="s">
        <v>848</v>
      </c>
      <c r="G99" s="183" t="s">
        <v>623</v>
      </c>
      <c r="H99" s="184">
        <v>73</v>
      </c>
    </row>
    <row r="100" spans="1:8" s="185" customFormat="1" x14ac:dyDescent="0.25">
      <c r="A100" s="134" t="s">
        <v>702</v>
      </c>
      <c r="B100" s="134" t="s">
        <v>64</v>
      </c>
      <c r="C100" s="146">
        <v>2024</v>
      </c>
      <c r="D100" s="134" t="s">
        <v>311</v>
      </c>
      <c r="E100" s="148" t="s">
        <v>329</v>
      </c>
      <c r="F100" s="168" t="s">
        <v>848</v>
      </c>
      <c r="G100" s="183" t="s">
        <v>624</v>
      </c>
      <c r="H100" s="184">
        <v>240</v>
      </c>
    </row>
    <row r="101" spans="1:8" s="185" customFormat="1" x14ac:dyDescent="0.25">
      <c r="A101" s="134" t="s">
        <v>702</v>
      </c>
      <c r="B101" s="134" t="s">
        <v>64</v>
      </c>
      <c r="C101" s="146">
        <v>2024</v>
      </c>
      <c r="D101" s="134" t="s">
        <v>311</v>
      </c>
      <c r="E101" s="148" t="s">
        <v>329</v>
      </c>
      <c r="F101" s="168" t="s">
        <v>848</v>
      </c>
      <c r="G101" s="183" t="s">
        <v>390</v>
      </c>
      <c r="H101" s="184">
        <v>1</v>
      </c>
    </row>
    <row r="102" spans="1:8" s="185" customFormat="1" x14ac:dyDescent="0.25">
      <c r="A102" s="134" t="s">
        <v>702</v>
      </c>
      <c r="B102" s="134" t="s">
        <v>64</v>
      </c>
      <c r="C102" s="146">
        <v>2024</v>
      </c>
      <c r="D102" s="134" t="s">
        <v>311</v>
      </c>
      <c r="E102" s="148" t="s">
        <v>329</v>
      </c>
      <c r="F102" s="168" t="s">
        <v>848</v>
      </c>
      <c r="G102" s="183" t="s">
        <v>625</v>
      </c>
      <c r="H102" s="184" t="s">
        <v>284</v>
      </c>
    </row>
    <row r="103" spans="1:8" s="185" customFormat="1" x14ac:dyDescent="0.25">
      <c r="A103" s="134" t="s">
        <v>702</v>
      </c>
      <c r="B103" s="134" t="s">
        <v>64</v>
      </c>
      <c r="C103" s="146">
        <v>2024</v>
      </c>
      <c r="D103" s="134" t="s">
        <v>311</v>
      </c>
      <c r="E103" s="148" t="s">
        <v>329</v>
      </c>
      <c r="F103" s="168" t="s">
        <v>848</v>
      </c>
      <c r="G103" s="183" t="s">
        <v>626</v>
      </c>
      <c r="H103" s="184">
        <v>10</v>
      </c>
    </row>
    <row r="104" spans="1:8" s="185" customFormat="1" x14ac:dyDescent="0.25">
      <c r="A104" s="134" t="s">
        <v>702</v>
      </c>
      <c r="B104" s="134" t="s">
        <v>64</v>
      </c>
      <c r="C104" s="146">
        <v>2024</v>
      </c>
      <c r="D104" s="134" t="s">
        <v>311</v>
      </c>
      <c r="E104" s="148" t="s">
        <v>329</v>
      </c>
      <c r="F104" s="168" t="s">
        <v>848</v>
      </c>
      <c r="G104" s="183" t="s">
        <v>627</v>
      </c>
      <c r="H104" s="184">
        <v>1</v>
      </c>
    </row>
    <row r="105" spans="1:8" s="185" customFormat="1" x14ac:dyDescent="0.25">
      <c r="A105" s="134" t="s">
        <v>702</v>
      </c>
      <c r="B105" s="134" t="s">
        <v>64</v>
      </c>
      <c r="C105" s="146">
        <v>2024</v>
      </c>
      <c r="D105" s="134" t="s">
        <v>311</v>
      </c>
      <c r="E105" s="148" t="s">
        <v>329</v>
      </c>
      <c r="F105" s="168" t="s">
        <v>848</v>
      </c>
      <c r="G105" s="183" t="s">
        <v>396</v>
      </c>
      <c r="H105" s="184">
        <v>2</v>
      </c>
    </row>
    <row r="106" spans="1:8" s="185" customFormat="1" x14ac:dyDescent="0.25">
      <c r="A106" s="134" t="s">
        <v>702</v>
      </c>
      <c r="B106" s="134" t="s">
        <v>64</v>
      </c>
      <c r="C106" s="146">
        <v>2024</v>
      </c>
      <c r="D106" s="134" t="s">
        <v>311</v>
      </c>
      <c r="E106" s="148" t="s">
        <v>329</v>
      </c>
      <c r="F106" s="168" t="s">
        <v>848</v>
      </c>
      <c r="G106" s="183" t="s">
        <v>628</v>
      </c>
      <c r="H106" s="184">
        <v>11</v>
      </c>
    </row>
    <row r="107" spans="1:8" s="185" customFormat="1" x14ac:dyDescent="0.25">
      <c r="A107" s="134" t="s">
        <v>702</v>
      </c>
      <c r="B107" s="134" t="s">
        <v>64</v>
      </c>
      <c r="C107" s="146">
        <v>2024</v>
      </c>
      <c r="D107" s="134" t="s">
        <v>311</v>
      </c>
      <c r="E107" s="148" t="s">
        <v>329</v>
      </c>
      <c r="F107" s="168" t="s">
        <v>849</v>
      </c>
      <c r="G107" s="183" t="s">
        <v>630</v>
      </c>
      <c r="H107" s="184">
        <v>287</v>
      </c>
    </row>
    <row r="108" spans="1:8" s="185" customFormat="1" x14ac:dyDescent="0.25">
      <c r="A108" s="134" t="s">
        <v>702</v>
      </c>
      <c r="B108" s="134" t="s">
        <v>64</v>
      </c>
      <c r="C108" s="146">
        <v>2024</v>
      </c>
      <c r="D108" s="134" t="s">
        <v>311</v>
      </c>
      <c r="E108" s="148" t="s">
        <v>329</v>
      </c>
      <c r="F108" s="168" t="s">
        <v>849</v>
      </c>
      <c r="G108" s="183" t="s">
        <v>850</v>
      </c>
      <c r="H108" s="184">
        <v>826</v>
      </c>
    </row>
    <row r="109" spans="1:8" s="185" customFormat="1" x14ac:dyDescent="0.25">
      <c r="A109" s="134" t="s">
        <v>702</v>
      </c>
      <c r="B109" s="134" t="s">
        <v>64</v>
      </c>
      <c r="C109" s="146">
        <v>2024</v>
      </c>
      <c r="D109" s="134" t="s">
        <v>311</v>
      </c>
      <c r="E109" s="148" t="s">
        <v>329</v>
      </c>
      <c r="F109" s="168" t="s">
        <v>849</v>
      </c>
      <c r="G109" s="183" t="s">
        <v>851</v>
      </c>
      <c r="H109" s="184">
        <v>10</v>
      </c>
    </row>
    <row r="110" spans="1:8" s="185" customFormat="1" x14ac:dyDescent="0.25">
      <c r="A110" s="134" t="s">
        <v>702</v>
      </c>
      <c r="B110" s="134" t="s">
        <v>64</v>
      </c>
      <c r="C110" s="146">
        <v>2024</v>
      </c>
      <c r="D110" s="134" t="s">
        <v>311</v>
      </c>
      <c r="E110" s="148" t="s">
        <v>329</v>
      </c>
      <c r="F110" s="168" t="s">
        <v>849</v>
      </c>
      <c r="G110" s="183" t="s">
        <v>852</v>
      </c>
      <c r="H110" s="184">
        <v>7</v>
      </c>
    </row>
    <row r="111" spans="1:8" s="185" customFormat="1" x14ac:dyDescent="0.25">
      <c r="A111" s="134" t="s">
        <v>702</v>
      </c>
      <c r="B111" s="134" t="s">
        <v>64</v>
      </c>
      <c r="C111" s="146">
        <v>2024</v>
      </c>
      <c r="D111" s="134" t="s">
        <v>311</v>
      </c>
      <c r="E111" s="148" t="s">
        <v>329</v>
      </c>
      <c r="F111" s="168" t="s">
        <v>849</v>
      </c>
      <c r="G111" s="183" t="s">
        <v>853</v>
      </c>
      <c r="H111" s="184">
        <v>809</v>
      </c>
    </row>
    <row r="112" spans="1:8" s="185" customFormat="1" x14ac:dyDescent="0.25">
      <c r="A112" s="134" t="s">
        <v>702</v>
      </c>
      <c r="B112" s="134" t="s">
        <v>64</v>
      </c>
      <c r="C112" s="146">
        <v>2024</v>
      </c>
      <c r="D112" s="134" t="s">
        <v>311</v>
      </c>
      <c r="E112" s="148" t="s">
        <v>329</v>
      </c>
      <c r="F112" s="388" t="s">
        <v>635</v>
      </c>
      <c r="G112" s="186" t="s">
        <v>328</v>
      </c>
      <c r="H112" s="184">
        <v>471</v>
      </c>
    </row>
    <row r="113" spans="1:8" s="185" customFormat="1" x14ac:dyDescent="0.25">
      <c r="A113" s="134" t="s">
        <v>702</v>
      </c>
      <c r="B113" s="134" t="s">
        <v>64</v>
      </c>
      <c r="C113" s="146">
        <v>2024</v>
      </c>
      <c r="D113" s="134" t="s">
        <v>311</v>
      </c>
      <c r="E113" s="148" t="s">
        <v>329</v>
      </c>
      <c r="F113" s="388" t="s">
        <v>635</v>
      </c>
      <c r="G113" s="183" t="s">
        <v>636</v>
      </c>
      <c r="H113" s="184">
        <v>268</v>
      </c>
    </row>
    <row r="114" spans="1:8" s="185" customFormat="1" x14ac:dyDescent="0.25">
      <c r="A114" s="134" t="s">
        <v>702</v>
      </c>
      <c r="B114" s="134" t="s">
        <v>64</v>
      </c>
      <c r="C114" s="146">
        <v>2024</v>
      </c>
      <c r="D114" s="134" t="s">
        <v>311</v>
      </c>
      <c r="E114" s="148" t="s">
        <v>329</v>
      </c>
      <c r="F114" s="388" t="s">
        <v>635</v>
      </c>
      <c r="G114" s="183" t="s">
        <v>475</v>
      </c>
      <c r="H114" s="184">
        <v>111</v>
      </c>
    </row>
    <row r="115" spans="1:8" s="185" customFormat="1" x14ac:dyDescent="0.25">
      <c r="A115" s="134" t="s">
        <v>702</v>
      </c>
      <c r="B115" s="134" t="s">
        <v>64</v>
      </c>
      <c r="C115" s="146">
        <v>2024</v>
      </c>
      <c r="D115" s="134" t="s">
        <v>311</v>
      </c>
      <c r="E115" s="148" t="s">
        <v>329</v>
      </c>
      <c r="F115" s="388" t="s">
        <v>635</v>
      </c>
      <c r="G115" s="183" t="s">
        <v>637</v>
      </c>
      <c r="H115" s="184">
        <v>92</v>
      </c>
    </row>
    <row r="116" spans="1:8" s="185" customFormat="1" x14ac:dyDescent="0.25">
      <c r="A116" s="134" t="s">
        <v>702</v>
      </c>
      <c r="B116" s="134" t="s">
        <v>64</v>
      </c>
      <c r="C116" s="146">
        <v>2024</v>
      </c>
      <c r="D116" s="134" t="s">
        <v>311</v>
      </c>
      <c r="E116" s="148" t="s">
        <v>329</v>
      </c>
      <c r="F116" s="179" t="s">
        <v>638</v>
      </c>
      <c r="G116" s="183" t="s">
        <v>639</v>
      </c>
      <c r="H116" s="184">
        <v>509</v>
      </c>
    </row>
    <row r="117" spans="1:8" s="185" customFormat="1" x14ac:dyDescent="0.25">
      <c r="A117" s="134" t="s">
        <v>702</v>
      </c>
      <c r="B117" s="134" t="s">
        <v>64</v>
      </c>
      <c r="C117" s="146">
        <v>2024</v>
      </c>
      <c r="D117" s="134" t="s">
        <v>311</v>
      </c>
      <c r="E117" s="148" t="s">
        <v>329</v>
      </c>
      <c r="F117" s="179" t="s">
        <v>638</v>
      </c>
      <c r="G117" s="183" t="s">
        <v>640</v>
      </c>
      <c r="H117" s="184">
        <v>0.46</v>
      </c>
    </row>
    <row r="118" spans="1:8" s="185" customFormat="1" x14ac:dyDescent="0.25">
      <c r="A118" s="134" t="s">
        <v>702</v>
      </c>
      <c r="B118" s="134" t="s">
        <v>64</v>
      </c>
      <c r="C118" s="146">
        <v>2024</v>
      </c>
      <c r="D118" s="134" t="s">
        <v>311</v>
      </c>
      <c r="E118" s="148" t="s">
        <v>329</v>
      </c>
      <c r="F118" s="389" t="s">
        <v>641</v>
      </c>
      <c r="G118" s="183" t="s">
        <v>642</v>
      </c>
      <c r="H118" s="184">
        <v>271</v>
      </c>
    </row>
    <row r="119" spans="1:8" s="185" customFormat="1" x14ac:dyDescent="0.25">
      <c r="A119" s="134" t="s">
        <v>702</v>
      </c>
      <c r="B119" s="134" t="s">
        <v>64</v>
      </c>
      <c r="C119" s="146">
        <v>2024</v>
      </c>
      <c r="D119" s="134" t="s">
        <v>311</v>
      </c>
      <c r="E119" s="148" t="s">
        <v>329</v>
      </c>
      <c r="F119" s="389" t="s">
        <v>641</v>
      </c>
      <c r="G119" s="183" t="s">
        <v>643</v>
      </c>
      <c r="H119" s="184">
        <v>95</v>
      </c>
    </row>
    <row r="120" spans="1:8" s="185" customFormat="1" x14ac:dyDescent="0.25">
      <c r="A120" s="134" t="s">
        <v>702</v>
      </c>
      <c r="B120" s="134" t="s">
        <v>64</v>
      </c>
      <c r="C120" s="146">
        <v>2024</v>
      </c>
      <c r="D120" s="134" t="s">
        <v>311</v>
      </c>
      <c r="E120" s="148" t="s">
        <v>329</v>
      </c>
      <c r="F120" s="389" t="s">
        <v>641</v>
      </c>
      <c r="G120" s="183" t="s">
        <v>644</v>
      </c>
      <c r="H120" s="184">
        <v>9</v>
      </c>
    </row>
    <row r="121" spans="1:8" s="185" customFormat="1" x14ac:dyDescent="0.25">
      <c r="A121" s="134" t="s">
        <v>702</v>
      </c>
      <c r="B121" s="134" t="s">
        <v>64</v>
      </c>
      <c r="C121" s="146">
        <v>2024</v>
      </c>
      <c r="D121" s="134" t="s">
        <v>311</v>
      </c>
      <c r="E121" s="148" t="s">
        <v>329</v>
      </c>
      <c r="F121" s="389" t="s">
        <v>641</v>
      </c>
      <c r="G121" s="183" t="s">
        <v>645</v>
      </c>
      <c r="H121" s="184">
        <v>5</v>
      </c>
    </row>
    <row r="122" spans="1:8" s="185" customFormat="1" x14ac:dyDescent="0.25">
      <c r="A122" s="134" t="s">
        <v>702</v>
      </c>
      <c r="B122" s="134" t="s">
        <v>64</v>
      </c>
      <c r="C122" s="146">
        <v>2024</v>
      </c>
      <c r="D122" s="134" t="s">
        <v>311</v>
      </c>
      <c r="E122" s="148" t="s">
        <v>329</v>
      </c>
      <c r="F122" s="389" t="s">
        <v>641</v>
      </c>
      <c r="G122" s="183" t="s">
        <v>646</v>
      </c>
      <c r="H122" s="184" t="s">
        <v>284</v>
      </c>
    </row>
    <row r="123" spans="1:8" s="185" customFormat="1" x14ac:dyDescent="0.25">
      <c r="A123" s="134" t="s">
        <v>702</v>
      </c>
      <c r="B123" s="134" t="s">
        <v>64</v>
      </c>
      <c r="C123" s="146">
        <v>2024</v>
      </c>
      <c r="D123" s="134" t="s">
        <v>311</v>
      </c>
      <c r="E123" s="148" t="s">
        <v>329</v>
      </c>
      <c r="F123" s="389" t="s">
        <v>641</v>
      </c>
      <c r="G123" s="183" t="s">
        <v>647</v>
      </c>
      <c r="H123" s="184">
        <v>733</v>
      </c>
    </row>
    <row r="124" spans="1:8" s="185" customFormat="1" x14ac:dyDescent="0.25">
      <c r="A124" s="134" t="s">
        <v>702</v>
      </c>
      <c r="B124" s="134" t="s">
        <v>64</v>
      </c>
      <c r="C124" s="146">
        <v>2024</v>
      </c>
      <c r="D124" s="134" t="s">
        <v>311</v>
      </c>
      <c r="E124" s="148" t="s">
        <v>329</v>
      </c>
      <c r="F124" s="389" t="s">
        <v>648</v>
      </c>
      <c r="G124" s="183" t="s">
        <v>328</v>
      </c>
      <c r="H124" s="184">
        <v>596</v>
      </c>
    </row>
    <row r="125" spans="1:8" s="185" customFormat="1" x14ac:dyDescent="0.25">
      <c r="A125" s="134" t="s">
        <v>702</v>
      </c>
      <c r="B125" s="134" t="s">
        <v>64</v>
      </c>
      <c r="C125" s="146">
        <v>2024</v>
      </c>
      <c r="D125" s="134" t="s">
        <v>311</v>
      </c>
      <c r="E125" s="148" t="s">
        <v>329</v>
      </c>
      <c r="F125" s="389" t="s">
        <v>648</v>
      </c>
      <c r="G125" s="183" t="s">
        <v>854</v>
      </c>
      <c r="H125" s="184">
        <v>39</v>
      </c>
    </row>
    <row r="126" spans="1:8" s="185" customFormat="1" x14ac:dyDescent="0.25">
      <c r="A126" s="134" t="s">
        <v>702</v>
      </c>
      <c r="B126" s="134" t="s">
        <v>64</v>
      </c>
      <c r="C126" s="146">
        <v>2024</v>
      </c>
      <c r="D126" s="134" t="s">
        <v>311</v>
      </c>
      <c r="E126" s="148" t="s">
        <v>329</v>
      </c>
      <c r="F126" s="389" t="s">
        <v>648</v>
      </c>
      <c r="G126" s="183" t="s">
        <v>855</v>
      </c>
      <c r="H126" s="184">
        <v>333</v>
      </c>
    </row>
    <row r="127" spans="1:8" s="185" customFormat="1" x14ac:dyDescent="0.25">
      <c r="A127" s="134" t="s">
        <v>702</v>
      </c>
      <c r="B127" s="134" t="s">
        <v>64</v>
      </c>
      <c r="C127" s="146">
        <v>2024</v>
      </c>
      <c r="D127" s="134" t="s">
        <v>311</v>
      </c>
      <c r="E127" s="148" t="s">
        <v>329</v>
      </c>
      <c r="F127" s="389" t="s">
        <v>648</v>
      </c>
      <c r="G127" s="183" t="s">
        <v>856</v>
      </c>
      <c r="H127" s="184">
        <v>162</v>
      </c>
    </row>
    <row r="128" spans="1:8" s="185" customFormat="1" x14ac:dyDescent="0.25">
      <c r="A128" s="134" t="s">
        <v>702</v>
      </c>
      <c r="B128" s="134" t="s">
        <v>64</v>
      </c>
      <c r="C128" s="146">
        <v>2024</v>
      </c>
      <c r="D128" s="134" t="s">
        <v>311</v>
      </c>
      <c r="E128" s="148" t="s">
        <v>329</v>
      </c>
      <c r="F128" s="389" t="s">
        <v>648</v>
      </c>
      <c r="G128" s="183" t="s">
        <v>857</v>
      </c>
      <c r="H128" s="184">
        <v>62</v>
      </c>
    </row>
    <row r="129" spans="1:8" s="185" customFormat="1" x14ac:dyDescent="0.25">
      <c r="A129" s="134" t="s">
        <v>702</v>
      </c>
      <c r="B129" s="134" t="s">
        <v>64</v>
      </c>
      <c r="C129" s="146">
        <v>2024</v>
      </c>
      <c r="D129" s="134" t="s">
        <v>311</v>
      </c>
      <c r="E129" s="148" t="s">
        <v>329</v>
      </c>
      <c r="F129" s="389" t="s">
        <v>858</v>
      </c>
      <c r="G129" s="183" t="s">
        <v>546</v>
      </c>
      <c r="H129" s="184">
        <v>19</v>
      </c>
    </row>
    <row r="130" spans="1:8" s="185" customFormat="1" x14ac:dyDescent="0.25">
      <c r="A130" s="134" t="s">
        <v>702</v>
      </c>
      <c r="B130" s="134" t="s">
        <v>64</v>
      </c>
      <c r="C130" s="146">
        <v>2024</v>
      </c>
      <c r="D130" s="134" t="s">
        <v>311</v>
      </c>
      <c r="E130" s="148" t="s">
        <v>329</v>
      </c>
      <c r="F130" s="389" t="s">
        <v>858</v>
      </c>
      <c r="G130" s="183" t="s">
        <v>547</v>
      </c>
      <c r="H130" s="184">
        <v>577</v>
      </c>
    </row>
    <row r="131" spans="1:8" x14ac:dyDescent="0.25">
      <c r="A131" s="134" t="s">
        <v>702</v>
      </c>
      <c r="B131" s="134" t="s">
        <v>64</v>
      </c>
      <c r="C131" s="146">
        <v>2024</v>
      </c>
      <c r="D131" s="134" t="s">
        <v>311</v>
      </c>
      <c r="E131" s="148" t="s">
        <v>330</v>
      </c>
      <c r="F131" s="168" t="s">
        <v>848</v>
      </c>
      <c r="G131" s="183" t="s">
        <v>328</v>
      </c>
      <c r="H131" s="184">
        <v>1104</v>
      </c>
    </row>
    <row r="132" spans="1:8" s="185" customFormat="1" x14ac:dyDescent="0.25">
      <c r="A132" s="134" t="s">
        <v>702</v>
      </c>
      <c r="B132" s="134" t="s">
        <v>64</v>
      </c>
      <c r="C132" s="146">
        <v>2024</v>
      </c>
      <c r="D132" s="134" t="s">
        <v>311</v>
      </c>
      <c r="E132" s="148" t="s">
        <v>330</v>
      </c>
      <c r="F132" s="168" t="s">
        <v>848</v>
      </c>
      <c r="G132" s="183" t="s">
        <v>615</v>
      </c>
      <c r="H132" s="184">
        <v>699</v>
      </c>
    </row>
    <row r="133" spans="1:8" s="185" customFormat="1" x14ac:dyDescent="0.25">
      <c r="A133" s="134" t="s">
        <v>702</v>
      </c>
      <c r="B133" s="134" t="s">
        <v>64</v>
      </c>
      <c r="C133" s="146">
        <v>2024</v>
      </c>
      <c r="D133" s="134" t="s">
        <v>311</v>
      </c>
      <c r="E133" s="148" t="s">
        <v>330</v>
      </c>
      <c r="F133" s="168" t="s">
        <v>848</v>
      </c>
      <c r="G133" s="183" t="s">
        <v>616</v>
      </c>
      <c r="H133" s="184">
        <v>91</v>
      </c>
    </row>
    <row r="134" spans="1:8" s="185" customFormat="1" x14ac:dyDescent="0.25">
      <c r="A134" s="134" t="s">
        <v>702</v>
      </c>
      <c r="B134" s="134" t="s">
        <v>64</v>
      </c>
      <c r="C134" s="146">
        <v>2024</v>
      </c>
      <c r="D134" s="134" t="s">
        <v>311</v>
      </c>
      <c r="E134" s="148" t="s">
        <v>330</v>
      </c>
      <c r="F134" s="168" t="s">
        <v>848</v>
      </c>
      <c r="G134" s="183" t="s">
        <v>617</v>
      </c>
      <c r="H134" s="184" t="s">
        <v>284</v>
      </c>
    </row>
    <row r="135" spans="1:8" s="185" customFormat="1" x14ac:dyDescent="0.25">
      <c r="A135" s="134" t="s">
        <v>702</v>
      </c>
      <c r="B135" s="134" t="s">
        <v>64</v>
      </c>
      <c r="C135" s="146">
        <v>2024</v>
      </c>
      <c r="D135" s="134" t="s">
        <v>311</v>
      </c>
      <c r="E135" s="148" t="s">
        <v>330</v>
      </c>
      <c r="F135" s="168" t="s">
        <v>848</v>
      </c>
      <c r="G135" s="183" t="s">
        <v>618</v>
      </c>
      <c r="H135" s="184">
        <v>1</v>
      </c>
    </row>
    <row r="136" spans="1:8" s="185" customFormat="1" x14ac:dyDescent="0.25">
      <c r="A136" s="134" t="s">
        <v>702</v>
      </c>
      <c r="B136" s="134" t="s">
        <v>64</v>
      </c>
      <c r="C136" s="146">
        <v>2024</v>
      </c>
      <c r="D136" s="134" t="s">
        <v>311</v>
      </c>
      <c r="E136" s="148" t="s">
        <v>330</v>
      </c>
      <c r="F136" s="168" t="s">
        <v>848</v>
      </c>
      <c r="G136" s="183" t="s">
        <v>619</v>
      </c>
      <c r="H136" s="184">
        <v>2</v>
      </c>
    </row>
    <row r="137" spans="1:8" s="185" customFormat="1" x14ac:dyDescent="0.25">
      <c r="A137" s="134" t="s">
        <v>702</v>
      </c>
      <c r="B137" s="134" t="s">
        <v>64</v>
      </c>
      <c r="C137" s="146">
        <v>2024</v>
      </c>
      <c r="D137" s="134" t="s">
        <v>311</v>
      </c>
      <c r="E137" s="148" t="s">
        <v>330</v>
      </c>
      <c r="F137" s="168" t="s">
        <v>848</v>
      </c>
      <c r="G137" s="183" t="s">
        <v>620</v>
      </c>
      <c r="H137" s="184" t="s">
        <v>284</v>
      </c>
    </row>
    <row r="138" spans="1:8" s="185" customFormat="1" x14ac:dyDescent="0.25">
      <c r="A138" s="134" t="s">
        <v>702</v>
      </c>
      <c r="B138" s="134" t="s">
        <v>64</v>
      </c>
      <c r="C138" s="146">
        <v>2024</v>
      </c>
      <c r="D138" s="134" t="s">
        <v>311</v>
      </c>
      <c r="E138" s="148" t="s">
        <v>330</v>
      </c>
      <c r="F138" s="168" t="s">
        <v>848</v>
      </c>
      <c r="G138" s="183" t="s">
        <v>621</v>
      </c>
      <c r="H138" s="184">
        <v>10</v>
      </c>
    </row>
    <row r="139" spans="1:8" s="185" customFormat="1" x14ac:dyDescent="0.25">
      <c r="A139" s="134" t="s">
        <v>702</v>
      </c>
      <c r="B139" s="134" t="s">
        <v>64</v>
      </c>
      <c r="C139" s="146">
        <v>2024</v>
      </c>
      <c r="D139" s="134" t="s">
        <v>311</v>
      </c>
      <c r="E139" s="148" t="s">
        <v>330</v>
      </c>
      <c r="F139" s="168" t="s">
        <v>848</v>
      </c>
      <c r="G139" s="183" t="s">
        <v>386</v>
      </c>
      <c r="H139" s="184">
        <v>3</v>
      </c>
    </row>
    <row r="140" spans="1:8" s="185" customFormat="1" x14ac:dyDescent="0.25">
      <c r="A140" s="134" t="s">
        <v>702</v>
      </c>
      <c r="B140" s="134" t="s">
        <v>64</v>
      </c>
      <c r="C140" s="146">
        <v>2024</v>
      </c>
      <c r="D140" s="134" t="s">
        <v>311</v>
      </c>
      <c r="E140" s="148" t="s">
        <v>330</v>
      </c>
      <c r="F140" s="168" t="s">
        <v>848</v>
      </c>
      <c r="G140" s="183" t="s">
        <v>622</v>
      </c>
      <c r="H140" s="184" t="s">
        <v>284</v>
      </c>
    </row>
    <row r="141" spans="1:8" s="185" customFormat="1" x14ac:dyDescent="0.25">
      <c r="A141" s="134" t="s">
        <v>702</v>
      </c>
      <c r="B141" s="134" t="s">
        <v>64</v>
      </c>
      <c r="C141" s="146">
        <v>2024</v>
      </c>
      <c r="D141" s="134" t="s">
        <v>311</v>
      </c>
      <c r="E141" s="148" t="s">
        <v>330</v>
      </c>
      <c r="F141" s="168" t="s">
        <v>848</v>
      </c>
      <c r="G141" s="183" t="s">
        <v>389</v>
      </c>
      <c r="H141" s="184">
        <v>15</v>
      </c>
    </row>
    <row r="142" spans="1:8" s="185" customFormat="1" x14ac:dyDescent="0.25">
      <c r="A142" s="134" t="s">
        <v>702</v>
      </c>
      <c r="B142" s="134" t="s">
        <v>64</v>
      </c>
      <c r="C142" s="146">
        <v>2024</v>
      </c>
      <c r="D142" s="134" t="s">
        <v>311</v>
      </c>
      <c r="E142" s="148" t="s">
        <v>330</v>
      </c>
      <c r="F142" s="168" t="s">
        <v>848</v>
      </c>
      <c r="G142" s="183" t="s">
        <v>623</v>
      </c>
      <c r="H142" s="184">
        <v>51</v>
      </c>
    </row>
    <row r="143" spans="1:8" s="185" customFormat="1" x14ac:dyDescent="0.25">
      <c r="A143" s="134" t="s">
        <v>702</v>
      </c>
      <c r="B143" s="134" t="s">
        <v>64</v>
      </c>
      <c r="C143" s="146">
        <v>2024</v>
      </c>
      <c r="D143" s="134" t="s">
        <v>311</v>
      </c>
      <c r="E143" s="148" t="s">
        <v>330</v>
      </c>
      <c r="F143" s="168" t="s">
        <v>848</v>
      </c>
      <c r="G143" s="183" t="s">
        <v>624</v>
      </c>
      <c r="H143" s="184">
        <v>200</v>
      </c>
    </row>
    <row r="144" spans="1:8" s="185" customFormat="1" x14ac:dyDescent="0.25">
      <c r="A144" s="134" t="s">
        <v>702</v>
      </c>
      <c r="B144" s="134" t="s">
        <v>64</v>
      </c>
      <c r="C144" s="146">
        <v>2024</v>
      </c>
      <c r="D144" s="134" t="s">
        <v>311</v>
      </c>
      <c r="E144" s="148" t="s">
        <v>330</v>
      </c>
      <c r="F144" s="168" t="s">
        <v>848</v>
      </c>
      <c r="G144" s="183" t="s">
        <v>390</v>
      </c>
      <c r="H144" s="184">
        <v>1</v>
      </c>
    </row>
    <row r="145" spans="1:8" s="185" customFormat="1" x14ac:dyDescent="0.25">
      <c r="A145" s="134" t="s">
        <v>702</v>
      </c>
      <c r="B145" s="134" t="s">
        <v>64</v>
      </c>
      <c r="C145" s="146">
        <v>2024</v>
      </c>
      <c r="D145" s="134" t="s">
        <v>311</v>
      </c>
      <c r="E145" s="148" t="s">
        <v>330</v>
      </c>
      <c r="F145" s="168" t="s">
        <v>848</v>
      </c>
      <c r="G145" s="183" t="s">
        <v>625</v>
      </c>
      <c r="H145" s="184" t="s">
        <v>284</v>
      </c>
    </row>
    <row r="146" spans="1:8" s="185" customFormat="1" x14ac:dyDescent="0.25">
      <c r="A146" s="134" t="s">
        <v>702</v>
      </c>
      <c r="B146" s="134" t="s">
        <v>64</v>
      </c>
      <c r="C146" s="146">
        <v>2024</v>
      </c>
      <c r="D146" s="134" t="s">
        <v>311</v>
      </c>
      <c r="E146" s="148" t="s">
        <v>330</v>
      </c>
      <c r="F146" s="168" t="s">
        <v>848</v>
      </c>
      <c r="G146" s="183" t="s">
        <v>626</v>
      </c>
      <c r="H146" s="184">
        <v>7</v>
      </c>
    </row>
    <row r="147" spans="1:8" s="185" customFormat="1" x14ac:dyDescent="0.25">
      <c r="A147" s="134" t="s">
        <v>702</v>
      </c>
      <c r="B147" s="134" t="s">
        <v>64</v>
      </c>
      <c r="C147" s="146">
        <v>2024</v>
      </c>
      <c r="D147" s="134" t="s">
        <v>311</v>
      </c>
      <c r="E147" s="148" t="s">
        <v>330</v>
      </c>
      <c r="F147" s="168" t="s">
        <v>848</v>
      </c>
      <c r="G147" s="183" t="s">
        <v>627</v>
      </c>
      <c r="H147" s="184" t="s">
        <v>284</v>
      </c>
    </row>
    <row r="148" spans="1:8" s="185" customFormat="1" x14ac:dyDescent="0.25">
      <c r="A148" s="134" t="s">
        <v>702</v>
      </c>
      <c r="B148" s="134" t="s">
        <v>64</v>
      </c>
      <c r="C148" s="146">
        <v>2024</v>
      </c>
      <c r="D148" s="134" t="s">
        <v>311</v>
      </c>
      <c r="E148" s="148" t="s">
        <v>330</v>
      </c>
      <c r="F148" s="168" t="s">
        <v>848</v>
      </c>
      <c r="G148" s="183" t="s">
        <v>396</v>
      </c>
      <c r="H148" s="184" t="s">
        <v>284</v>
      </c>
    </row>
    <row r="149" spans="1:8" s="185" customFormat="1" x14ac:dyDescent="0.25">
      <c r="A149" s="134" t="s">
        <v>702</v>
      </c>
      <c r="B149" s="134" t="s">
        <v>64</v>
      </c>
      <c r="C149" s="146">
        <v>2024</v>
      </c>
      <c r="D149" s="134" t="s">
        <v>311</v>
      </c>
      <c r="E149" s="148" t="s">
        <v>330</v>
      </c>
      <c r="F149" s="168" t="s">
        <v>848</v>
      </c>
      <c r="G149" s="183" t="s">
        <v>628</v>
      </c>
      <c r="H149" s="184">
        <v>24</v>
      </c>
    </row>
    <row r="150" spans="1:8" s="185" customFormat="1" x14ac:dyDescent="0.25">
      <c r="A150" s="134" t="s">
        <v>702</v>
      </c>
      <c r="B150" s="134" t="s">
        <v>64</v>
      </c>
      <c r="C150" s="146">
        <v>2024</v>
      </c>
      <c r="D150" s="134" t="s">
        <v>311</v>
      </c>
      <c r="E150" s="148" t="s">
        <v>330</v>
      </c>
      <c r="F150" s="168" t="s">
        <v>849</v>
      </c>
      <c r="G150" s="183" t="s">
        <v>630</v>
      </c>
      <c r="H150" s="184">
        <v>2</v>
      </c>
    </row>
    <row r="151" spans="1:8" s="185" customFormat="1" x14ac:dyDescent="0.25">
      <c r="A151" s="134" t="s">
        <v>702</v>
      </c>
      <c r="B151" s="134" t="s">
        <v>64</v>
      </c>
      <c r="C151" s="146">
        <v>2024</v>
      </c>
      <c r="D151" s="134" t="s">
        <v>311</v>
      </c>
      <c r="E151" s="148" t="s">
        <v>330</v>
      </c>
      <c r="F151" s="168" t="s">
        <v>849</v>
      </c>
      <c r="G151" s="183" t="s">
        <v>850</v>
      </c>
      <c r="H151" s="184">
        <v>1102</v>
      </c>
    </row>
    <row r="152" spans="1:8" s="185" customFormat="1" x14ac:dyDescent="0.25">
      <c r="A152" s="134" t="s">
        <v>702</v>
      </c>
      <c r="B152" s="134" t="s">
        <v>64</v>
      </c>
      <c r="C152" s="146">
        <v>2024</v>
      </c>
      <c r="D152" s="134" t="s">
        <v>311</v>
      </c>
      <c r="E152" s="148" t="s">
        <v>330</v>
      </c>
      <c r="F152" s="168" t="s">
        <v>849</v>
      </c>
      <c r="G152" s="183" t="s">
        <v>851</v>
      </c>
      <c r="H152" s="184">
        <v>4</v>
      </c>
    </row>
    <row r="153" spans="1:8" s="185" customFormat="1" x14ac:dyDescent="0.25">
      <c r="A153" s="134" t="s">
        <v>702</v>
      </c>
      <c r="B153" s="134" t="s">
        <v>64</v>
      </c>
      <c r="C153" s="146">
        <v>2024</v>
      </c>
      <c r="D153" s="134" t="s">
        <v>311</v>
      </c>
      <c r="E153" s="148" t="s">
        <v>330</v>
      </c>
      <c r="F153" s="168" t="s">
        <v>849</v>
      </c>
      <c r="G153" s="183" t="s">
        <v>852</v>
      </c>
      <c r="H153" s="184">
        <v>1</v>
      </c>
    </row>
    <row r="154" spans="1:8" s="185" customFormat="1" x14ac:dyDescent="0.25">
      <c r="A154" s="134" t="s">
        <v>702</v>
      </c>
      <c r="B154" s="134" t="s">
        <v>64</v>
      </c>
      <c r="C154" s="146">
        <v>2024</v>
      </c>
      <c r="D154" s="134" t="s">
        <v>311</v>
      </c>
      <c r="E154" s="148" t="s">
        <v>330</v>
      </c>
      <c r="F154" s="168" t="s">
        <v>849</v>
      </c>
      <c r="G154" s="183" t="s">
        <v>853</v>
      </c>
      <c r="H154" s="184">
        <v>1097</v>
      </c>
    </row>
    <row r="155" spans="1:8" s="185" customFormat="1" x14ac:dyDescent="0.25">
      <c r="A155" s="134" t="s">
        <v>702</v>
      </c>
      <c r="B155" s="134" t="s">
        <v>64</v>
      </c>
      <c r="C155" s="146">
        <v>2024</v>
      </c>
      <c r="D155" s="134" t="s">
        <v>311</v>
      </c>
      <c r="E155" s="148" t="s">
        <v>330</v>
      </c>
      <c r="F155" s="388" t="s">
        <v>635</v>
      </c>
      <c r="G155" s="186" t="s">
        <v>328</v>
      </c>
      <c r="H155" s="184">
        <v>437</v>
      </c>
    </row>
    <row r="156" spans="1:8" s="185" customFormat="1" x14ac:dyDescent="0.25">
      <c r="A156" s="134" t="s">
        <v>702</v>
      </c>
      <c r="B156" s="134" t="s">
        <v>64</v>
      </c>
      <c r="C156" s="146">
        <v>2024</v>
      </c>
      <c r="D156" s="134" t="s">
        <v>311</v>
      </c>
      <c r="E156" s="148" t="s">
        <v>330</v>
      </c>
      <c r="F156" s="388" t="s">
        <v>635</v>
      </c>
      <c r="G156" s="183" t="s">
        <v>636</v>
      </c>
      <c r="H156" s="184">
        <v>268</v>
      </c>
    </row>
    <row r="157" spans="1:8" s="185" customFormat="1" x14ac:dyDescent="0.25">
      <c r="A157" s="134" t="s">
        <v>702</v>
      </c>
      <c r="B157" s="134" t="s">
        <v>64</v>
      </c>
      <c r="C157" s="146">
        <v>2024</v>
      </c>
      <c r="D157" s="134" t="s">
        <v>311</v>
      </c>
      <c r="E157" s="148" t="s">
        <v>330</v>
      </c>
      <c r="F157" s="388" t="s">
        <v>635</v>
      </c>
      <c r="G157" s="183" t="s">
        <v>475</v>
      </c>
      <c r="H157" s="184" t="s">
        <v>284</v>
      </c>
    </row>
    <row r="158" spans="1:8" s="185" customFormat="1" x14ac:dyDescent="0.25">
      <c r="A158" s="134" t="s">
        <v>702</v>
      </c>
      <c r="B158" s="134" t="s">
        <v>64</v>
      </c>
      <c r="C158" s="146">
        <v>2024</v>
      </c>
      <c r="D158" s="134" t="s">
        <v>311</v>
      </c>
      <c r="E158" s="148" t="s">
        <v>330</v>
      </c>
      <c r="F158" s="388" t="s">
        <v>635</v>
      </c>
      <c r="G158" s="183" t="s">
        <v>637</v>
      </c>
      <c r="H158" s="184">
        <v>169</v>
      </c>
    </row>
    <row r="159" spans="1:8" s="185" customFormat="1" x14ac:dyDescent="0.25">
      <c r="A159" s="134" t="s">
        <v>702</v>
      </c>
      <c r="B159" s="134" t="s">
        <v>64</v>
      </c>
      <c r="C159" s="146">
        <v>2024</v>
      </c>
      <c r="D159" s="134" t="s">
        <v>311</v>
      </c>
      <c r="E159" s="148" t="s">
        <v>330</v>
      </c>
      <c r="F159" s="179" t="s">
        <v>638</v>
      </c>
      <c r="G159" s="183" t="s">
        <v>639</v>
      </c>
      <c r="H159" s="184">
        <v>219</v>
      </c>
    </row>
    <row r="160" spans="1:8" s="185" customFormat="1" x14ac:dyDescent="0.25">
      <c r="A160" s="134" t="s">
        <v>702</v>
      </c>
      <c r="B160" s="134" t="s">
        <v>64</v>
      </c>
      <c r="C160" s="146">
        <v>2024</v>
      </c>
      <c r="D160" s="134" t="s">
        <v>311</v>
      </c>
      <c r="E160" s="148" t="s">
        <v>330</v>
      </c>
      <c r="F160" s="179" t="s">
        <v>638</v>
      </c>
      <c r="G160" s="183" t="s">
        <v>640</v>
      </c>
      <c r="H160" s="184">
        <v>0.2</v>
      </c>
    </row>
    <row r="161" spans="1:8" s="185" customFormat="1" x14ac:dyDescent="0.25">
      <c r="A161" s="134" t="s">
        <v>702</v>
      </c>
      <c r="B161" s="134" t="s">
        <v>64</v>
      </c>
      <c r="C161" s="146">
        <v>2024</v>
      </c>
      <c r="D161" s="134" t="s">
        <v>311</v>
      </c>
      <c r="E161" s="148" t="s">
        <v>330</v>
      </c>
      <c r="F161" s="389" t="s">
        <v>641</v>
      </c>
      <c r="G161" s="183" t="s">
        <v>642</v>
      </c>
      <c r="H161" s="184">
        <v>172</v>
      </c>
    </row>
    <row r="162" spans="1:8" s="185" customFormat="1" x14ac:dyDescent="0.25">
      <c r="A162" s="134" t="s">
        <v>702</v>
      </c>
      <c r="B162" s="134" t="s">
        <v>64</v>
      </c>
      <c r="C162" s="146">
        <v>2024</v>
      </c>
      <c r="D162" s="134" t="s">
        <v>311</v>
      </c>
      <c r="E162" s="148" t="s">
        <v>330</v>
      </c>
      <c r="F162" s="389" t="s">
        <v>641</v>
      </c>
      <c r="G162" s="183" t="s">
        <v>643</v>
      </c>
      <c r="H162" s="184">
        <v>14</v>
      </c>
    </row>
    <row r="163" spans="1:8" s="185" customFormat="1" x14ac:dyDescent="0.25">
      <c r="A163" s="134" t="s">
        <v>702</v>
      </c>
      <c r="B163" s="134" t="s">
        <v>64</v>
      </c>
      <c r="C163" s="146">
        <v>2024</v>
      </c>
      <c r="D163" s="134" t="s">
        <v>311</v>
      </c>
      <c r="E163" s="148" t="s">
        <v>330</v>
      </c>
      <c r="F163" s="389" t="s">
        <v>641</v>
      </c>
      <c r="G163" s="183" t="s">
        <v>644</v>
      </c>
      <c r="H163" s="184">
        <v>5</v>
      </c>
    </row>
    <row r="164" spans="1:8" s="185" customFormat="1" x14ac:dyDescent="0.25">
      <c r="A164" s="134" t="s">
        <v>702</v>
      </c>
      <c r="B164" s="134" t="s">
        <v>64</v>
      </c>
      <c r="C164" s="146">
        <v>2024</v>
      </c>
      <c r="D164" s="134" t="s">
        <v>311</v>
      </c>
      <c r="E164" s="148" t="s">
        <v>330</v>
      </c>
      <c r="F164" s="389" t="s">
        <v>641</v>
      </c>
      <c r="G164" s="183" t="s">
        <v>645</v>
      </c>
      <c r="H164" s="184">
        <v>1</v>
      </c>
    </row>
    <row r="165" spans="1:8" s="185" customFormat="1" x14ac:dyDescent="0.25">
      <c r="A165" s="134" t="s">
        <v>702</v>
      </c>
      <c r="B165" s="134" t="s">
        <v>64</v>
      </c>
      <c r="C165" s="146">
        <v>2024</v>
      </c>
      <c r="D165" s="134" t="s">
        <v>311</v>
      </c>
      <c r="E165" s="148" t="s">
        <v>330</v>
      </c>
      <c r="F165" s="389" t="s">
        <v>641</v>
      </c>
      <c r="G165" s="183" t="s">
        <v>646</v>
      </c>
      <c r="H165" s="184" t="s">
        <v>284</v>
      </c>
    </row>
    <row r="166" spans="1:8" s="185" customFormat="1" x14ac:dyDescent="0.25">
      <c r="A166" s="134" t="s">
        <v>702</v>
      </c>
      <c r="B166" s="134" t="s">
        <v>64</v>
      </c>
      <c r="C166" s="146">
        <v>2024</v>
      </c>
      <c r="D166" s="134" t="s">
        <v>311</v>
      </c>
      <c r="E166" s="148" t="s">
        <v>330</v>
      </c>
      <c r="F166" s="389" t="s">
        <v>641</v>
      </c>
      <c r="G166" s="183" t="s">
        <v>647</v>
      </c>
      <c r="H166" s="184">
        <v>912</v>
      </c>
    </row>
    <row r="167" spans="1:8" s="185" customFormat="1" x14ac:dyDescent="0.25">
      <c r="A167" s="134" t="s">
        <v>702</v>
      </c>
      <c r="B167" s="134" t="s">
        <v>64</v>
      </c>
      <c r="C167" s="146">
        <v>2024</v>
      </c>
      <c r="D167" s="134" t="s">
        <v>311</v>
      </c>
      <c r="E167" s="148" t="s">
        <v>330</v>
      </c>
      <c r="F167" s="389" t="s">
        <v>648</v>
      </c>
      <c r="G167" s="183" t="s">
        <v>328</v>
      </c>
      <c r="H167" s="184">
        <v>699</v>
      </c>
    </row>
    <row r="168" spans="1:8" s="185" customFormat="1" x14ac:dyDescent="0.25">
      <c r="A168" s="134" t="s">
        <v>702</v>
      </c>
      <c r="B168" s="134" t="s">
        <v>64</v>
      </c>
      <c r="C168" s="146">
        <v>2024</v>
      </c>
      <c r="D168" s="134" t="s">
        <v>311</v>
      </c>
      <c r="E168" s="148" t="s">
        <v>330</v>
      </c>
      <c r="F168" s="389" t="s">
        <v>648</v>
      </c>
      <c r="G168" s="183" t="s">
        <v>854</v>
      </c>
      <c r="H168" s="184">
        <v>40</v>
      </c>
    </row>
    <row r="169" spans="1:8" s="185" customFormat="1" x14ac:dyDescent="0.25">
      <c r="A169" s="134" t="s">
        <v>702</v>
      </c>
      <c r="B169" s="134" t="s">
        <v>64</v>
      </c>
      <c r="C169" s="146">
        <v>2024</v>
      </c>
      <c r="D169" s="134" t="s">
        <v>311</v>
      </c>
      <c r="E169" s="148" t="s">
        <v>330</v>
      </c>
      <c r="F169" s="389" t="s">
        <v>648</v>
      </c>
      <c r="G169" s="183" t="s">
        <v>855</v>
      </c>
      <c r="H169" s="184">
        <v>308</v>
      </c>
    </row>
    <row r="170" spans="1:8" s="185" customFormat="1" x14ac:dyDescent="0.25">
      <c r="A170" s="134" t="s">
        <v>702</v>
      </c>
      <c r="B170" s="134" t="s">
        <v>64</v>
      </c>
      <c r="C170" s="146">
        <v>2024</v>
      </c>
      <c r="D170" s="134" t="s">
        <v>311</v>
      </c>
      <c r="E170" s="148" t="s">
        <v>330</v>
      </c>
      <c r="F170" s="389" t="s">
        <v>648</v>
      </c>
      <c r="G170" s="183" t="s">
        <v>856</v>
      </c>
      <c r="H170" s="184">
        <v>275</v>
      </c>
    </row>
    <row r="171" spans="1:8" s="185" customFormat="1" x14ac:dyDescent="0.25">
      <c r="A171" s="134" t="s">
        <v>702</v>
      </c>
      <c r="B171" s="134" t="s">
        <v>64</v>
      </c>
      <c r="C171" s="146">
        <v>2024</v>
      </c>
      <c r="D171" s="134" t="s">
        <v>311</v>
      </c>
      <c r="E171" s="148" t="s">
        <v>330</v>
      </c>
      <c r="F171" s="389" t="s">
        <v>648</v>
      </c>
      <c r="G171" s="183" t="s">
        <v>857</v>
      </c>
      <c r="H171" s="184">
        <v>76</v>
      </c>
    </row>
    <row r="172" spans="1:8" s="185" customFormat="1" x14ac:dyDescent="0.25">
      <c r="A172" s="134" t="s">
        <v>702</v>
      </c>
      <c r="B172" s="134" t="s">
        <v>64</v>
      </c>
      <c r="C172" s="146">
        <v>2024</v>
      </c>
      <c r="D172" s="134" t="s">
        <v>311</v>
      </c>
      <c r="E172" s="148" t="s">
        <v>330</v>
      </c>
      <c r="F172" s="389" t="s">
        <v>858</v>
      </c>
      <c r="G172" s="183" t="s">
        <v>546</v>
      </c>
      <c r="H172" s="184">
        <v>11</v>
      </c>
    </row>
    <row r="173" spans="1:8" s="185" customFormat="1" x14ac:dyDescent="0.25">
      <c r="A173" s="134" t="s">
        <v>702</v>
      </c>
      <c r="B173" s="134" t="s">
        <v>64</v>
      </c>
      <c r="C173" s="146">
        <v>2024</v>
      </c>
      <c r="D173" s="134" t="s">
        <v>311</v>
      </c>
      <c r="E173" s="148" t="s">
        <v>330</v>
      </c>
      <c r="F173" s="389" t="s">
        <v>858</v>
      </c>
      <c r="G173" s="183" t="s">
        <v>547</v>
      </c>
      <c r="H173" s="184">
        <v>688</v>
      </c>
    </row>
    <row r="174" spans="1:8" s="185" customFormat="1" x14ac:dyDescent="0.25">
      <c r="A174" s="134" t="s">
        <v>702</v>
      </c>
      <c r="B174" s="134" t="s">
        <v>64</v>
      </c>
      <c r="C174" s="134">
        <v>2024</v>
      </c>
      <c r="D174" s="134" t="s">
        <v>312</v>
      </c>
      <c r="E174" s="134" t="s">
        <v>328</v>
      </c>
      <c r="F174" s="168" t="s">
        <v>848</v>
      </c>
      <c r="G174" s="183" t="s">
        <v>328</v>
      </c>
      <c r="H174" s="184">
        <v>2454</v>
      </c>
    </row>
    <row r="175" spans="1:8" s="185" customFormat="1" x14ac:dyDescent="0.25">
      <c r="A175" s="134" t="s">
        <v>702</v>
      </c>
      <c r="B175" s="134" t="s">
        <v>64</v>
      </c>
      <c r="C175" s="134">
        <v>2024</v>
      </c>
      <c r="D175" s="134" t="s">
        <v>312</v>
      </c>
      <c r="E175" s="134" t="s">
        <v>328</v>
      </c>
      <c r="F175" s="168" t="s">
        <v>848</v>
      </c>
      <c r="G175" s="183" t="s">
        <v>615</v>
      </c>
      <c r="H175" s="184">
        <v>1521</v>
      </c>
    </row>
    <row r="176" spans="1:8" s="185" customFormat="1" x14ac:dyDescent="0.25">
      <c r="A176" s="134" t="s">
        <v>702</v>
      </c>
      <c r="B176" s="134" t="s">
        <v>64</v>
      </c>
      <c r="C176" s="134">
        <v>2024</v>
      </c>
      <c r="D176" s="134" t="s">
        <v>312</v>
      </c>
      <c r="E176" s="134" t="s">
        <v>328</v>
      </c>
      <c r="F176" s="168" t="s">
        <v>848</v>
      </c>
      <c r="G176" s="183" t="s">
        <v>616</v>
      </c>
      <c r="H176" s="184">
        <v>226</v>
      </c>
    </row>
    <row r="177" spans="1:8" s="185" customFormat="1" x14ac:dyDescent="0.25">
      <c r="A177" s="134" t="s">
        <v>702</v>
      </c>
      <c r="B177" s="134" t="s">
        <v>64</v>
      </c>
      <c r="C177" s="134">
        <v>2024</v>
      </c>
      <c r="D177" s="134" t="s">
        <v>312</v>
      </c>
      <c r="E177" s="134" t="s">
        <v>328</v>
      </c>
      <c r="F177" s="168" t="s">
        <v>848</v>
      </c>
      <c r="G177" s="183" t="s">
        <v>617</v>
      </c>
      <c r="H177" s="184" t="s">
        <v>284</v>
      </c>
    </row>
    <row r="178" spans="1:8" s="185" customFormat="1" x14ac:dyDescent="0.25">
      <c r="A178" s="134" t="s">
        <v>702</v>
      </c>
      <c r="B178" s="134" t="s">
        <v>64</v>
      </c>
      <c r="C178" s="134">
        <v>2024</v>
      </c>
      <c r="D178" s="134" t="s">
        <v>312</v>
      </c>
      <c r="E178" s="134" t="s">
        <v>328</v>
      </c>
      <c r="F178" s="168" t="s">
        <v>848</v>
      </c>
      <c r="G178" s="183" t="s">
        <v>618</v>
      </c>
      <c r="H178" s="184">
        <v>1</v>
      </c>
    </row>
    <row r="179" spans="1:8" s="185" customFormat="1" x14ac:dyDescent="0.25">
      <c r="A179" s="134" t="s">
        <v>702</v>
      </c>
      <c r="B179" s="134" t="s">
        <v>64</v>
      </c>
      <c r="C179" s="134">
        <v>2024</v>
      </c>
      <c r="D179" s="134" t="s">
        <v>312</v>
      </c>
      <c r="E179" s="134" t="s">
        <v>328</v>
      </c>
      <c r="F179" s="168" t="s">
        <v>848</v>
      </c>
      <c r="G179" s="183" t="s">
        <v>619</v>
      </c>
      <c r="H179" s="184">
        <v>3</v>
      </c>
    </row>
    <row r="180" spans="1:8" s="185" customFormat="1" x14ac:dyDescent="0.25">
      <c r="A180" s="134" t="s">
        <v>702</v>
      </c>
      <c r="B180" s="134" t="s">
        <v>64</v>
      </c>
      <c r="C180" s="134">
        <v>2024</v>
      </c>
      <c r="D180" s="134" t="s">
        <v>312</v>
      </c>
      <c r="E180" s="134" t="s">
        <v>328</v>
      </c>
      <c r="F180" s="168" t="s">
        <v>848</v>
      </c>
      <c r="G180" s="183" t="s">
        <v>620</v>
      </c>
      <c r="H180" s="184">
        <v>5</v>
      </c>
    </row>
    <row r="181" spans="1:8" s="185" customFormat="1" x14ac:dyDescent="0.25">
      <c r="A181" s="134" t="s">
        <v>702</v>
      </c>
      <c r="B181" s="134" t="s">
        <v>64</v>
      </c>
      <c r="C181" s="134">
        <v>2024</v>
      </c>
      <c r="D181" s="134" t="s">
        <v>312</v>
      </c>
      <c r="E181" s="134" t="s">
        <v>328</v>
      </c>
      <c r="F181" s="168" t="s">
        <v>848</v>
      </c>
      <c r="G181" s="183" t="s">
        <v>621</v>
      </c>
      <c r="H181" s="184">
        <v>15</v>
      </c>
    </row>
    <row r="182" spans="1:8" s="185" customFormat="1" x14ac:dyDescent="0.25">
      <c r="A182" s="134" t="s">
        <v>702</v>
      </c>
      <c r="B182" s="134" t="s">
        <v>64</v>
      </c>
      <c r="C182" s="134">
        <v>2024</v>
      </c>
      <c r="D182" s="134" t="s">
        <v>312</v>
      </c>
      <c r="E182" s="134" t="s">
        <v>328</v>
      </c>
      <c r="F182" s="168" t="s">
        <v>848</v>
      </c>
      <c r="G182" s="183" t="s">
        <v>386</v>
      </c>
      <c r="H182" s="184">
        <v>11</v>
      </c>
    </row>
    <row r="183" spans="1:8" s="185" customFormat="1" x14ac:dyDescent="0.25">
      <c r="A183" s="134" t="s">
        <v>702</v>
      </c>
      <c r="B183" s="134" t="s">
        <v>64</v>
      </c>
      <c r="C183" s="134">
        <v>2024</v>
      </c>
      <c r="D183" s="134" t="s">
        <v>312</v>
      </c>
      <c r="E183" s="134" t="s">
        <v>328</v>
      </c>
      <c r="F183" s="168" t="s">
        <v>848</v>
      </c>
      <c r="G183" s="183" t="s">
        <v>622</v>
      </c>
      <c r="H183" s="184" t="s">
        <v>284</v>
      </c>
    </row>
    <row r="184" spans="1:8" s="185" customFormat="1" x14ac:dyDescent="0.25">
      <c r="A184" s="134" t="s">
        <v>702</v>
      </c>
      <c r="B184" s="134" t="s">
        <v>64</v>
      </c>
      <c r="C184" s="134">
        <v>2024</v>
      </c>
      <c r="D184" s="134" t="s">
        <v>312</v>
      </c>
      <c r="E184" s="134" t="s">
        <v>328</v>
      </c>
      <c r="F184" s="168" t="s">
        <v>848</v>
      </c>
      <c r="G184" s="183" t="s">
        <v>389</v>
      </c>
      <c r="H184" s="184">
        <v>15</v>
      </c>
    </row>
    <row r="185" spans="1:8" s="185" customFormat="1" x14ac:dyDescent="0.25">
      <c r="A185" s="134" t="s">
        <v>702</v>
      </c>
      <c r="B185" s="134" t="s">
        <v>64</v>
      </c>
      <c r="C185" s="134">
        <v>2024</v>
      </c>
      <c r="D185" s="134" t="s">
        <v>312</v>
      </c>
      <c r="E185" s="134" t="s">
        <v>328</v>
      </c>
      <c r="F185" s="168" t="s">
        <v>848</v>
      </c>
      <c r="G185" s="183" t="s">
        <v>623</v>
      </c>
      <c r="H185" s="184">
        <v>105</v>
      </c>
    </row>
    <row r="186" spans="1:8" s="185" customFormat="1" x14ac:dyDescent="0.25">
      <c r="A186" s="134" t="s">
        <v>702</v>
      </c>
      <c r="B186" s="134" t="s">
        <v>64</v>
      </c>
      <c r="C186" s="134">
        <v>2024</v>
      </c>
      <c r="D186" s="134" t="s">
        <v>312</v>
      </c>
      <c r="E186" s="134" t="s">
        <v>328</v>
      </c>
      <c r="F186" s="168" t="s">
        <v>848</v>
      </c>
      <c r="G186" s="183" t="s">
        <v>624</v>
      </c>
      <c r="H186" s="184">
        <v>514</v>
      </c>
    </row>
    <row r="187" spans="1:8" s="185" customFormat="1" x14ac:dyDescent="0.25">
      <c r="A187" s="134" t="s">
        <v>702</v>
      </c>
      <c r="B187" s="134" t="s">
        <v>64</v>
      </c>
      <c r="C187" s="134">
        <v>2024</v>
      </c>
      <c r="D187" s="134" t="s">
        <v>312</v>
      </c>
      <c r="E187" s="134" t="s">
        <v>328</v>
      </c>
      <c r="F187" s="168" t="s">
        <v>848</v>
      </c>
      <c r="G187" s="183" t="s">
        <v>390</v>
      </c>
      <c r="H187" s="184" t="s">
        <v>284</v>
      </c>
    </row>
    <row r="188" spans="1:8" s="185" customFormat="1" x14ac:dyDescent="0.25">
      <c r="A188" s="134" t="s">
        <v>702</v>
      </c>
      <c r="B188" s="134" t="s">
        <v>64</v>
      </c>
      <c r="C188" s="134">
        <v>2024</v>
      </c>
      <c r="D188" s="134" t="s">
        <v>312</v>
      </c>
      <c r="E188" s="134" t="s">
        <v>328</v>
      </c>
      <c r="F188" s="168" t="s">
        <v>848</v>
      </c>
      <c r="G188" s="183" t="s">
        <v>625</v>
      </c>
      <c r="H188" s="184" t="s">
        <v>284</v>
      </c>
    </row>
    <row r="189" spans="1:8" s="185" customFormat="1" x14ac:dyDescent="0.25">
      <c r="A189" s="134" t="s">
        <v>702</v>
      </c>
      <c r="B189" s="134" t="s">
        <v>64</v>
      </c>
      <c r="C189" s="134">
        <v>2024</v>
      </c>
      <c r="D189" s="134" t="s">
        <v>312</v>
      </c>
      <c r="E189" s="134" t="s">
        <v>328</v>
      </c>
      <c r="F189" s="168" t="s">
        <v>848</v>
      </c>
      <c r="G189" s="183" t="s">
        <v>626</v>
      </c>
      <c r="H189" s="184">
        <v>10</v>
      </c>
    </row>
    <row r="190" spans="1:8" s="185" customFormat="1" x14ac:dyDescent="0.25">
      <c r="A190" s="134" t="s">
        <v>702</v>
      </c>
      <c r="B190" s="134" t="s">
        <v>64</v>
      </c>
      <c r="C190" s="134">
        <v>2024</v>
      </c>
      <c r="D190" s="134" t="s">
        <v>312</v>
      </c>
      <c r="E190" s="134" t="s">
        <v>328</v>
      </c>
      <c r="F190" s="168" t="s">
        <v>848</v>
      </c>
      <c r="G190" s="183" t="s">
        <v>627</v>
      </c>
      <c r="H190" s="184" t="s">
        <v>284</v>
      </c>
    </row>
    <row r="191" spans="1:8" s="185" customFormat="1" x14ac:dyDescent="0.25">
      <c r="A191" s="134" t="s">
        <v>702</v>
      </c>
      <c r="B191" s="134" t="s">
        <v>64</v>
      </c>
      <c r="C191" s="134">
        <v>2024</v>
      </c>
      <c r="D191" s="134" t="s">
        <v>312</v>
      </c>
      <c r="E191" s="134" t="s">
        <v>328</v>
      </c>
      <c r="F191" s="168" t="s">
        <v>848</v>
      </c>
      <c r="G191" s="183" t="s">
        <v>396</v>
      </c>
      <c r="H191" s="184">
        <v>3</v>
      </c>
    </row>
    <row r="192" spans="1:8" s="185" customFormat="1" x14ac:dyDescent="0.25">
      <c r="A192" s="134" t="s">
        <v>702</v>
      </c>
      <c r="B192" s="134" t="s">
        <v>64</v>
      </c>
      <c r="C192" s="134">
        <v>2024</v>
      </c>
      <c r="D192" s="134" t="s">
        <v>312</v>
      </c>
      <c r="E192" s="134" t="s">
        <v>328</v>
      </c>
      <c r="F192" s="168" t="s">
        <v>848</v>
      </c>
      <c r="G192" s="183" t="s">
        <v>628</v>
      </c>
      <c r="H192" s="184">
        <v>25</v>
      </c>
    </row>
    <row r="193" spans="1:8" s="185" customFormat="1" x14ac:dyDescent="0.25">
      <c r="A193" s="134" t="s">
        <v>702</v>
      </c>
      <c r="B193" s="134" t="s">
        <v>64</v>
      </c>
      <c r="C193" s="134">
        <v>2024</v>
      </c>
      <c r="D193" s="134" t="s">
        <v>312</v>
      </c>
      <c r="E193" s="134" t="s">
        <v>328</v>
      </c>
      <c r="F193" s="168" t="s">
        <v>849</v>
      </c>
      <c r="G193" s="183" t="s">
        <v>630</v>
      </c>
      <c r="H193" s="184">
        <v>175</v>
      </c>
    </row>
    <row r="194" spans="1:8" s="185" customFormat="1" x14ac:dyDescent="0.25">
      <c r="A194" s="134" t="s">
        <v>702</v>
      </c>
      <c r="B194" s="134" t="s">
        <v>64</v>
      </c>
      <c r="C194" s="134">
        <v>2024</v>
      </c>
      <c r="D194" s="134" t="s">
        <v>312</v>
      </c>
      <c r="E194" s="134" t="s">
        <v>328</v>
      </c>
      <c r="F194" s="168" t="s">
        <v>849</v>
      </c>
      <c r="G194" s="183" t="s">
        <v>850</v>
      </c>
      <c r="H194" s="184">
        <v>2279</v>
      </c>
    </row>
    <row r="195" spans="1:8" s="185" customFormat="1" x14ac:dyDescent="0.25">
      <c r="A195" s="134" t="s">
        <v>702</v>
      </c>
      <c r="B195" s="134" t="s">
        <v>64</v>
      </c>
      <c r="C195" s="134">
        <v>2024</v>
      </c>
      <c r="D195" s="134" t="s">
        <v>312</v>
      </c>
      <c r="E195" s="134" t="s">
        <v>328</v>
      </c>
      <c r="F195" s="168" t="s">
        <v>849</v>
      </c>
      <c r="G195" s="183" t="s">
        <v>851</v>
      </c>
      <c r="H195" s="184">
        <v>2</v>
      </c>
    </row>
    <row r="196" spans="1:8" s="185" customFormat="1" x14ac:dyDescent="0.25">
      <c r="A196" s="134" t="s">
        <v>702</v>
      </c>
      <c r="B196" s="134" t="s">
        <v>64</v>
      </c>
      <c r="C196" s="134">
        <v>2024</v>
      </c>
      <c r="D196" s="134" t="s">
        <v>312</v>
      </c>
      <c r="E196" s="134" t="s">
        <v>328</v>
      </c>
      <c r="F196" s="168" t="s">
        <v>849</v>
      </c>
      <c r="G196" s="183" t="s">
        <v>852</v>
      </c>
      <c r="H196" s="184">
        <v>3</v>
      </c>
    </row>
    <row r="197" spans="1:8" s="185" customFormat="1" x14ac:dyDescent="0.25">
      <c r="A197" s="134" t="s">
        <v>702</v>
      </c>
      <c r="B197" s="134" t="s">
        <v>64</v>
      </c>
      <c r="C197" s="134">
        <v>2024</v>
      </c>
      <c r="D197" s="134" t="s">
        <v>312</v>
      </c>
      <c r="E197" s="134" t="s">
        <v>328</v>
      </c>
      <c r="F197" s="168" t="s">
        <v>849</v>
      </c>
      <c r="G197" s="183" t="s">
        <v>853</v>
      </c>
      <c r="H197" s="184">
        <v>2274</v>
      </c>
    </row>
    <row r="198" spans="1:8" s="185" customFormat="1" x14ac:dyDescent="0.25">
      <c r="A198" s="134" t="s">
        <v>702</v>
      </c>
      <c r="B198" s="134" t="s">
        <v>64</v>
      </c>
      <c r="C198" s="134">
        <v>2024</v>
      </c>
      <c r="D198" s="134" t="s">
        <v>312</v>
      </c>
      <c r="E198" s="134" t="s">
        <v>328</v>
      </c>
      <c r="F198" s="388" t="s">
        <v>635</v>
      </c>
      <c r="G198" s="186" t="s">
        <v>328</v>
      </c>
      <c r="H198" s="184">
        <v>1010</v>
      </c>
    </row>
    <row r="199" spans="1:8" s="185" customFormat="1" x14ac:dyDescent="0.25">
      <c r="A199" s="134" t="s">
        <v>702</v>
      </c>
      <c r="B199" s="134" t="s">
        <v>64</v>
      </c>
      <c r="C199" s="134">
        <v>2024</v>
      </c>
      <c r="D199" s="134" t="s">
        <v>312</v>
      </c>
      <c r="E199" s="134" t="s">
        <v>328</v>
      </c>
      <c r="F199" s="388" t="s">
        <v>635</v>
      </c>
      <c r="G199" s="183" t="s">
        <v>636</v>
      </c>
      <c r="H199" s="184">
        <v>431</v>
      </c>
    </row>
    <row r="200" spans="1:8" s="185" customFormat="1" x14ac:dyDescent="0.25">
      <c r="A200" s="134" t="s">
        <v>702</v>
      </c>
      <c r="B200" s="134" t="s">
        <v>64</v>
      </c>
      <c r="C200" s="134">
        <v>2024</v>
      </c>
      <c r="D200" s="134" t="s">
        <v>312</v>
      </c>
      <c r="E200" s="134" t="s">
        <v>328</v>
      </c>
      <c r="F200" s="388" t="s">
        <v>635</v>
      </c>
      <c r="G200" s="183" t="s">
        <v>475</v>
      </c>
      <c r="H200" s="184">
        <v>18</v>
      </c>
    </row>
    <row r="201" spans="1:8" s="185" customFormat="1" x14ac:dyDescent="0.25">
      <c r="A201" s="134" t="s">
        <v>702</v>
      </c>
      <c r="B201" s="134" t="s">
        <v>64</v>
      </c>
      <c r="C201" s="134">
        <v>2024</v>
      </c>
      <c r="D201" s="134" t="s">
        <v>312</v>
      </c>
      <c r="E201" s="134" t="s">
        <v>328</v>
      </c>
      <c r="F201" s="388" t="s">
        <v>635</v>
      </c>
      <c r="G201" s="183" t="s">
        <v>637</v>
      </c>
      <c r="H201" s="184">
        <v>561</v>
      </c>
    </row>
    <row r="202" spans="1:8" s="185" customFormat="1" x14ac:dyDescent="0.25">
      <c r="A202" s="134" t="s">
        <v>702</v>
      </c>
      <c r="B202" s="134" t="s">
        <v>64</v>
      </c>
      <c r="C202" s="134">
        <v>2024</v>
      </c>
      <c r="D202" s="134" t="s">
        <v>312</v>
      </c>
      <c r="E202" s="134" t="s">
        <v>328</v>
      </c>
      <c r="F202" s="179" t="s">
        <v>638</v>
      </c>
      <c r="G202" s="183" t="s">
        <v>639</v>
      </c>
      <c r="H202" s="184">
        <v>736</v>
      </c>
    </row>
    <row r="203" spans="1:8" s="185" customFormat="1" x14ac:dyDescent="0.25">
      <c r="A203" s="134" t="s">
        <v>702</v>
      </c>
      <c r="B203" s="134" t="s">
        <v>64</v>
      </c>
      <c r="C203" s="134">
        <v>2024</v>
      </c>
      <c r="D203" s="134" t="s">
        <v>312</v>
      </c>
      <c r="E203" s="134" t="s">
        <v>328</v>
      </c>
      <c r="F203" s="179" t="s">
        <v>638</v>
      </c>
      <c r="G203" s="183" t="s">
        <v>640</v>
      </c>
      <c r="H203" s="184">
        <v>0.3</v>
      </c>
    </row>
    <row r="204" spans="1:8" s="185" customFormat="1" x14ac:dyDescent="0.25">
      <c r="A204" s="134" t="s">
        <v>702</v>
      </c>
      <c r="B204" s="134" t="s">
        <v>64</v>
      </c>
      <c r="C204" s="134">
        <v>2024</v>
      </c>
      <c r="D204" s="134" t="s">
        <v>312</v>
      </c>
      <c r="E204" s="134" t="s">
        <v>328</v>
      </c>
      <c r="F204" s="389" t="s">
        <v>641</v>
      </c>
      <c r="G204" s="183" t="s">
        <v>642</v>
      </c>
      <c r="H204" s="184">
        <v>423</v>
      </c>
    </row>
    <row r="205" spans="1:8" s="185" customFormat="1" x14ac:dyDescent="0.25">
      <c r="A205" s="134" t="s">
        <v>702</v>
      </c>
      <c r="B205" s="134" t="s">
        <v>64</v>
      </c>
      <c r="C205" s="134">
        <v>2024</v>
      </c>
      <c r="D205" s="134" t="s">
        <v>312</v>
      </c>
      <c r="E205" s="134" t="s">
        <v>328</v>
      </c>
      <c r="F205" s="389" t="s">
        <v>641</v>
      </c>
      <c r="G205" s="183" t="s">
        <v>643</v>
      </c>
      <c r="H205" s="184">
        <v>132</v>
      </c>
    </row>
    <row r="206" spans="1:8" s="185" customFormat="1" x14ac:dyDescent="0.25">
      <c r="A206" s="134" t="s">
        <v>702</v>
      </c>
      <c r="B206" s="134" t="s">
        <v>64</v>
      </c>
      <c r="C206" s="134">
        <v>2024</v>
      </c>
      <c r="D206" s="134" t="s">
        <v>312</v>
      </c>
      <c r="E206" s="134" t="s">
        <v>328</v>
      </c>
      <c r="F206" s="389" t="s">
        <v>641</v>
      </c>
      <c r="G206" s="183" t="s">
        <v>644</v>
      </c>
      <c r="H206" s="184">
        <v>11</v>
      </c>
    </row>
    <row r="207" spans="1:8" s="185" customFormat="1" x14ac:dyDescent="0.25">
      <c r="A207" s="134" t="s">
        <v>702</v>
      </c>
      <c r="B207" s="134" t="s">
        <v>64</v>
      </c>
      <c r="C207" s="134">
        <v>2024</v>
      </c>
      <c r="D207" s="134" t="s">
        <v>312</v>
      </c>
      <c r="E207" s="134" t="s">
        <v>328</v>
      </c>
      <c r="F207" s="389" t="s">
        <v>641</v>
      </c>
      <c r="G207" s="183" t="s">
        <v>645</v>
      </c>
      <c r="H207" s="184">
        <v>4</v>
      </c>
    </row>
    <row r="208" spans="1:8" s="185" customFormat="1" x14ac:dyDescent="0.25">
      <c r="A208" s="134" t="s">
        <v>702</v>
      </c>
      <c r="B208" s="134" t="s">
        <v>64</v>
      </c>
      <c r="C208" s="134">
        <v>2024</v>
      </c>
      <c r="D208" s="134" t="s">
        <v>312</v>
      </c>
      <c r="E208" s="134" t="s">
        <v>328</v>
      </c>
      <c r="F208" s="389" t="s">
        <v>641</v>
      </c>
      <c r="G208" s="183" t="s">
        <v>646</v>
      </c>
      <c r="H208" s="184" t="s">
        <v>284</v>
      </c>
    </row>
    <row r="209" spans="1:8" s="185" customFormat="1" x14ac:dyDescent="0.25">
      <c r="A209" s="134" t="s">
        <v>702</v>
      </c>
      <c r="B209" s="134" t="s">
        <v>64</v>
      </c>
      <c r="C209" s="134">
        <v>2024</v>
      </c>
      <c r="D209" s="134" t="s">
        <v>312</v>
      </c>
      <c r="E209" s="134" t="s">
        <v>328</v>
      </c>
      <c r="F209" s="389" t="s">
        <v>641</v>
      </c>
      <c r="G209" s="183" t="s">
        <v>647</v>
      </c>
      <c r="H209" s="184">
        <v>1884</v>
      </c>
    </row>
    <row r="210" spans="1:8" s="185" customFormat="1" x14ac:dyDescent="0.25">
      <c r="A210" s="134" t="s">
        <v>702</v>
      </c>
      <c r="B210" s="134" t="s">
        <v>64</v>
      </c>
      <c r="C210" s="134">
        <v>2024</v>
      </c>
      <c r="D210" s="134" t="s">
        <v>312</v>
      </c>
      <c r="E210" s="134" t="s">
        <v>328</v>
      </c>
      <c r="F210" s="389" t="s">
        <v>648</v>
      </c>
      <c r="G210" s="183" t="s">
        <v>328</v>
      </c>
      <c r="H210" s="184">
        <v>1521</v>
      </c>
    </row>
    <row r="211" spans="1:8" s="185" customFormat="1" x14ac:dyDescent="0.25">
      <c r="A211" s="134" t="s">
        <v>702</v>
      </c>
      <c r="B211" s="134" t="s">
        <v>64</v>
      </c>
      <c r="C211" s="134">
        <v>2024</v>
      </c>
      <c r="D211" s="134" t="s">
        <v>312</v>
      </c>
      <c r="E211" s="134" t="s">
        <v>328</v>
      </c>
      <c r="F211" s="389" t="s">
        <v>648</v>
      </c>
      <c r="G211" s="183" t="s">
        <v>854</v>
      </c>
      <c r="H211" s="184">
        <v>91</v>
      </c>
    </row>
    <row r="212" spans="1:8" s="185" customFormat="1" x14ac:dyDescent="0.25">
      <c r="A212" s="134" t="s">
        <v>702</v>
      </c>
      <c r="B212" s="134" t="s">
        <v>64</v>
      </c>
      <c r="C212" s="134">
        <v>2024</v>
      </c>
      <c r="D212" s="134" t="s">
        <v>312</v>
      </c>
      <c r="E212" s="134" t="s">
        <v>328</v>
      </c>
      <c r="F212" s="389" t="s">
        <v>648</v>
      </c>
      <c r="G212" s="183" t="s">
        <v>855</v>
      </c>
      <c r="H212" s="184">
        <v>810</v>
      </c>
    </row>
    <row r="213" spans="1:8" s="185" customFormat="1" x14ac:dyDescent="0.25">
      <c r="A213" s="134" t="s">
        <v>702</v>
      </c>
      <c r="B213" s="134" t="s">
        <v>64</v>
      </c>
      <c r="C213" s="134">
        <v>2024</v>
      </c>
      <c r="D213" s="134" t="s">
        <v>312</v>
      </c>
      <c r="E213" s="134" t="s">
        <v>328</v>
      </c>
      <c r="F213" s="389" t="s">
        <v>648</v>
      </c>
      <c r="G213" s="183" t="s">
        <v>856</v>
      </c>
      <c r="H213" s="184">
        <v>459</v>
      </c>
    </row>
    <row r="214" spans="1:8" s="185" customFormat="1" x14ac:dyDescent="0.25">
      <c r="A214" s="134" t="s">
        <v>702</v>
      </c>
      <c r="B214" s="134" t="s">
        <v>64</v>
      </c>
      <c r="C214" s="134">
        <v>2024</v>
      </c>
      <c r="D214" s="134" t="s">
        <v>312</v>
      </c>
      <c r="E214" s="134" t="s">
        <v>328</v>
      </c>
      <c r="F214" s="389" t="s">
        <v>648</v>
      </c>
      <c r="G214" s="183" t="s">
        <v>857</v>
      </c>
      <c r="H214" s="184">
        <v>161</v>
      </c>
    </row>
    <row r="215" spans="1:8" s="185" customFormat="1" x14ac:dyDescent="0.25">
      <c r="A215" s="134" t="s">
        <v>702</v>
      </c>
      <c r="B215" s="134" t="s">
        <v>64</v>
      </c>
      <c r="C215" s="134">
        <v>2024</v>
      </c>
      <c r="D215" s="134" t="s">
        <v>312</v>
      </c>
      <c r="E215" s="134" t="s">
        <v>328</v>
      </c>
      <c r="F215" s="389" t="s">
        <v>858</v>
      </c>
      <c r="G215" s="183" t="s">
        <v>546</v>
      </c>
      <c r="H215" s="184">
        <v>33</v>
      </c>
    </row>
    <row r="216" spans="1:8" s="185" customFormat="1" x14ac:dyDescent="0.25">
      <c r="A216" s="134" t="s">
        <v>702</v>
      </c>
      <c r="B216" s="134" t="s">
        <v>64</v>
      </c>
      <c r="C216" s="134">
        <v>2024</v>
      </c>
      <c r="D216" s="134" t="s">
        <v>312</v>
      </c>
      <c r="E216" s="134" t="s">
        <v>328</v>
      </c>
      <c r="F216" s="389" t="s">
        <v>858</v>
      </c>
      <c r="G216" s="183" t="s">
        <v>547</v>
      </c>
      <c r="H216" s="184">
        <v>1488</v>
      </c>
    </row>
    <row r="217" spans="1:8" s="185" customFormat="1" x14ac:dyDescent="0.25">
      <c r="A217" s="134" t="s">
        <v>702</v>
      </c>
      <c r="B217" s="134" t="s">
        <v>64</v>
      </c>
      <c r="C217" s="134">
        <v>2024</v>
      </c>
      <c r="D217" s="134" t="s">
        <v>312</v>
      </c>
      <c r="E217" s="134" t="s">
        <v>331</v>
      </c>
      <c r="F217" s="168" t="s">
        <v>848</v>
      </c>
      <c r="G217" s="183" t="s">
        <v>328</v>
      </c>
      <c r="H217" s="184">
        <v>1381</v>
      </c>
    </row>
    <row r="218" spans="1:8" s="185" customFormat="1" x14ac:dyDescent="0.25">
      <c r="A218" s="134" t="s">
        <v>702</v>
      </c>
      <c r="B218" s="134" t="s">
        <v>64</v>
      </c>
      <c r="C218" s="134">
        <v>2024</v>
      </c>
      <c r="D218" s="134" t="s">
        <v>312</v>
      </c>
      <c r="E218" s="134" t="s">
        <v>331</v>
      </c>
      <c r="F218" s="168" t="s">
        <v>848</v>
      </c>
      <c r="G218" s="183" t="s">
        <v>615</v>
      </c>
      <c r="H218" s="184">
        <v>918</v>
      </c>
    </row>
    <row r="219" spans="1:8" s="185" customFormat="1" x14ac:dyDescent="0.25">
      <c r="A219" s="134" t="s">
        <v>702</v>
      </c>
      <c r="B219" s="134" t="s">
        <v>64</v>
      </c>
      <c r="C219" s="134">
        <v>2024</v>
      </c>
      <c r="D219" s="134" t="s">
        <v>312</v>
      </c>
      <c r="E219" s="134" t="s">
        <v>331</v>
      </c>
      <c r="F219" s="168" t="s">
        <v>848</v>
      </c>
      <c r="G219" s="183" t="s">
        <v>616</v>
      </c>
      <c r="H219" s="184">
        <v>133</v>
      </c>
    </row>
    <row r="220" spans="1:8" s="185" customFormat="1" x14ac:dyDescent="0.25">
      <c r="A220" s="134" t="s">
        <v>702</v>
      </c>
      <c r="B220" s="134" t="s">
        <v>64</v>
      </c>
      <c r="C220" s="134">
        <v>2024</v>
      </c>
      <c r="D220" s="134" t="s">
        <v>312</v>
      </c>
      <c r="E220" s="134" t="s">
        <v>331</v>
      </c>
      <c r="F220" s="168" t="s">
        <v>848</v>
      </c>
      <c r="G220" s="183" t="s">
        <v>617</v>
      </c>
      <c r="H220" s="184" t="s">
        <v>284</v>
      </c>
    </row>
    <row r="221" spans="1:8" s="185" customFormat="1" x14ac:dyDescent="0.25">
      <c r="A221" s="134" t="s">
        <v>702</v>
      </c>
      <c r="B221" s="134" t="s">
        <v>64</v>
      </c>
      <c r="C221" s="134">
        <v>2024</v>
      </c>
      <c r="D221" s="134" t="s">
        <v>312</v>
      </c>
      <c r="E221" s="134" t="s">
        <v>331</v>
      </c>
      <c r="F221" s="168" t="s">
        <v>848</v>
      </c>
      <c r="G221" s="183" t="s">
        <v>618</v>
      </c>
      <c r="H221" s="184" t="s">
        <v>284</v>
      </c>
    </row>
    <row r="222" spans="1:8" s="185" customFormat="1" x14ac:dyDescent="0.25">
      <c r="A222" s="134" t="s">
        <v>702</v>
      </c>
      <c r="B222" s="134" t="s">
        <v>64</v>
      </c>
      <c r="C222" s="134">
        <v>2024</v>
      </c>
      <c r="D222" s="134" t="s">
        <v>312</v>
      </c>
      <c r="E222" s="134" t="s">
        <v>331</v>
      </c>
      <c r="F222" s="168" t="s">
        <v>848</v>
      </c>
      <c r="G222" s="183" t="s">
        <v>619</v>
      </c>
      <c r="H222" s="184">
        <v>1</v>
      </c>
    </row>
    <row r="223" spans="1:8" s="185" customFormat="1" x14ac:dyDescent="0.25">
      <c r="A223" s="134" t="s">
        <v>702</v>
      </c>
      <c r="B223" s="134" t="s">
        <v>64</v>
      </c>
      <c r="C223" s="134">
        <v>2024</v>
      </c>
      <c r="D223" s="134" t="s">
        <v>312</v>
      </c>
      <c r="E223" s="134" t="s">
        <v>331</v>
      </c>
      <c r="F223" s="168" t="s">
        <v>848</v>
      </c>
      <c r="G223" s="183" t="s">
        <v>620</v>
      </c>
      <c r="H223" s="184" t="s">
        <v>284</v>
      </c>
    </row>
    <row r="224" spans="1:8" s="185" customFormat="1" x14ac:dyDescent="0.25">
      <c r="A224" s="134" t="s">
        <v>702</v>
      </c>
      <c r="B224" s="134" t="s">
        <v>64</v>
      </c>
      <c r="C224" s="134">
        <v>2024</v>
      </c>
      <c r="D224" s="134" t="s">
        <v>312</v>
      </c>
      <c r="E224" s="134" t="s">
        <v>331</v>
      </c>
      <c r="F224" s="168" t="s">
        <v>848</v>
      </c>
      <c r="G224" s="183" t="s">
        <v>621</v>
      </c>
      <c r="H224" s="184">
        <v>7</v>
      </c>
    </row>
    <row r="225" spans="1:8" s="185" customFormat="1" x14ac:dyDescent="0.25">
      <c r="A225" s="134" t="s">
        <v>702</v>
      </c>
      <c r="B225" s="134" t="s">
        <v>64</v>
      </c>
      <c r="C225" s="134">
        <v>2024</v>
      </c>
      <c r="D225" s="134" t="s">
        <v>312</v>
      </c>
      <c r="E225" s="134" t="s">
        <v>331</v>
      </c>
      <c r="F225" s="168" t="s">
        <v>848</v>
      </c>
      <c r="G225" s="183" t="s">
        <v>386</v>
      </c>
      <c r="H225" s="184">
        <v>2</v>
      </c>
    </row>
    <row r="226" spans="1:8" s="185" customFormat="1" x14ac:dyDescent="0.25">
      <c r="A226" s="134" t="s">
        <v>702</v>
      </c>
      <c r="B226" s="134" t="s">
        <v>64</v>
      </c>
      <c r="C226" s="134">
        <v>2024</v>
      </c>
      <c r="D226" s="134" t="s">
        <v>312</v>
      </c>
      <c r="E226" s="134" t="s">
        <v>331</v>
      </c>
      <c r="F226" s="168" t="s">
        <v>848</v>
      </c>
      <c r="G226" s="183" t="s">
        <v>622</v>
      </c>
      <c r="H226" s="184" t="s">
        <v>284</v>
      </c>
    </row>
    <row r="227" spans="1:8" s="185" customFormat="1" x14ac:dyDescent="0.25">
      <c r="A227" s="134" t="s">
        <v>702</v>
      </c>
      <c r="B227" s="134" t="s">
        <v>64</v>
      </c>
      <c r="C227" s="134">
        <v>2024</v>
      </c>
      <c r="D227" s="134" t="s">
        <v>312</v>
      </c>
      <c r="E227" s="134" t="s">
        <v>331</v>
      </c>
      <c r="F227" s="168" t="s">
        <v>848</v>
      </c>
      <c r="G227" s="183" t="s">
        <v>389</v>
      </c>
      <c r="H227" s="184">
        <v>10</v>
      </c>
    </row>
    <row r="228" spans="1:8" s="185" customFormat="1" x14ac:dyDescent="0.25">
      <c r="A228" s="134" t="s">
        <v>702</v>
      </c>
      <c r="B228" s="134" t="s">
        <v>64</v>
      </c>
      <c r="C228" s="134">
        <v>2024</v>
      </c>
      <c r="D228" s="134" t="s">
        <v>312</v>
      </c>
      <c r="E228" s="134" t="s">
        <v>331</v>
      </c>
      <c r="F228" s="168" t="s">
        <v>848</v>
      </c>
      <c r="G228" s="183" t="s">
        <v>623</v>
      </c>
      <c r="H228" s="184">
        <v>62</v>
      </c>
    </row>
    <row r="229" spans="1:8" s="185" customFormat="1" x14ac:dyDescent="0.25">
      <c r="A229" s="134" t="s">
        <v>702</v>
      </c>
      <c r="B229" s="134" t="s">
        <v>64</v>
      </c>
      <c r="C229" s="134">
        <v>2024</v>
      </c>
      <c r="D229" s="134" t="s">
        <v>312</v>
      </c>
      <c r="E229" s="134" t="s">
        <v>331</v>
      </c>
      <c r="F229" s="168" t="s">
        <v>848</v>
      </c>
      <c r="G229" s="183" t="s">
        <v>624</v>
      </c>
      <c r="H229" s="184">
        <v>234</v>
      </c>
    </row>
    <row r="230" spans="1:8" s="185" customFormat="1" x14ac:dyDescent="0.25">
      <c r="A230" s="134" t="s">
        <v>702</v>
      </c>
      <c r="B230" s="134" t="s">
        <v>64</v>
      </c>
      <c r="C230" s="134">
        <v>2024</v>
      </c>
      <c r="D230" s="134" t="s">
        <v>312</v>
      </c>
      <c r="E230" s="134" t="s">
        <v>331</v>
      </c>
      <c r="F230" s="168" t="s">
        <v>848</v>
      </c>
      <c r="G230" s="183" t="s">
        <v>390</v>
      </c>
      <c r="H230" s="184" t="s">
        <v>284</v>
      </c>
    </row>
    <row r="231" spans="1:8" s="185" customFormat="1" x14ac:dyDescent="0.25">
      <c r="A231" s="134" t="s">
        <v>702</v>
      </c>
      <c r="B231" s="134" t="s">
        <v>64</v>
      </c>
      <c r="C231" s="134">
        <v>2024</v>
      </c>
      <c r="D231" s="134" t="s">
        <v>312</v>
      </c>
      <c r="E231" s="134" t="s">
        <v>331</v>
      </c>
      <c r="F231" s="168" t="s">
        <v>848</v>
      </c>
      <c r="G231" s="183" t="s">
        <v>625</v>
      </c>
      <c r="H231" s="184" t="s">
        <v>284</v>
      </c>
    </row>
    <row r="232" spans="1:8" s="185" customFormat="1" x14ac:dyDescent="0.25">
      <c r="A232" s="134" t="s">
        <v>702</v>
      </c>
      <c r="B232" s="134" t="s">
        <v>64</v>
      </c>
      <c r="C232" s="134">
        <v>2024</v>
      </c>
      <c r="D232" s="134" t="s">
        <v>312</v>
      </c>
      <c r="E232" s="134" t="s">
        <v>331</v>
      </c>
      <c r="F232" s="168" t="s">
        <v>848</v>
      </c>
      <c r="G232" s="183" t="s">
        <v>626</v>
      </c>
      <c r="H232" s="184">
        <v>6</v>
      </c>
    </row>
    <row r="233" spans="1:8" s="185" customFormat="1" x14ac:dyDescent="0.25">
      <c r="A233" s="134" t="s">
        <v>702</v>
      </c>
      <c r="B233" s="134" t="s">
        <v>64</v>
      </c>
      <c r="C233" s="134">
        <v>2024</v>
      </c>
      <c r="D233" s="134" t="s">
        <v>312</v>
      </c>
      <c r="E233" s="134" t="s">
        <v>331</v>
      </c>
      <c r="F233" s="168" t="s">
        <v>848</v>
      </c>
      <c r="G233" s="183" t="s">
        <v>627</v>
      </c>
      <c r="H233" s="184" t="s">
        <v>284</v>
      </c>
    </row>
    <row r="234" spans="1:8" s="185" customFormat="1" x14ac:dyDescent="0.25">
      <c r="A234" s="134" t="s">
        <v>702</v>
      </c>
      <c r="B234" s="134" t="s">
        <v>64</v>
      </c>
      <c r="C234" s="134">
        <v>2024</v>
      </c>
      <c r="D234" s="134" t="s">
        <v>312</v>
      </c>
      <c r="E234" s="134" t="s">
        <v>331</v>
      </c>
      <c r="F234" s="168" t="s">
        <v>848</v>
      </c>
      <c r="G234" s="183" t="s">
        <v>396</v>
      </c>
      <c r="H234" s="184" t="s">
        <v>284</v>
      </c>
    </row>
    <row r="235" spans="1:8" s="185" customFormat="1" x14ac:dyDescent="0.25">
      <c r="A235" s="134" t="s">
        <v>702</v>
      </c>
      <c r="B235" s="134" t="s">
        <v>64</v>
      </c>
      <c r="C235" s="134">
        <v>2024</v>
      </c>
      <c r="D235" s="134" t="s">
        <v>312</v>
      </c>
      <c r="E235" s="134" t="s">
        <v>331</v>
      </c>
      <c r="F235" s="168" t="s">
        <v>848</v>
      </c>
      <c r="G235" s="183" t="s">
        <v>628</v>
      </c>
      <c r="H235" s="184">
        <v>8</v>
      </c>
    </row>
    <row r="236" spans="1:8" s="185" customFormat="1" x14ac:dyDescent="0.25">
      <c r="A236" s="134" t="s">
        <v>702</v>
      </c>
      <c r="B236" s="134" t="s">
        <v>64</v>
      </c>
      <c r="C236" s="134">
        <v>2024</v>
      </c>
      <c r="D236" s="134" t="s">
        <v>312</v>
      </c>
      <c r="E236" s="134" t="s">
        <v>331</v>
      </c>
      <c r="F236" s="168" t="s">
        <v>849</v>
      </c>
      <c r="G236" s="183" t="s">
        <v>630</v>
      </c>
      <c r="H236" s="184">
        <v>175</v>
      </c>
    </row>
    <row r="237" spans="1:8" s="185" customFormat="1" x14ac:dyDescent="0.25">
      <c r="A237" s="134" t="s">
        <v>702</v>
      </c>
      <c r="B237" s="134" t="s">
        <v>64</v>
      </c>
      <c r="C237" s="134">
        <v>2024</v>
      </c>
      <c r="D237" s="134" t="s">
        <v>312</v>
      </c>
      <c r="E237" s="134" t="s">
        <v>331</v>
      </c>
      <c r="F237" s="168" t="s">
        <v>849</v>
      </c>
      <c r="G237" s="183" t="s">
        <v>850</v>
      </c>
      <c r="H237" s="184">
        <v>1206</v>
      </c>
    </row>
    <row r="238" spans="1:8" s="185" customFormat="1" x14ac:dyDescent="0.25">
      <c r="A238" s="134" t="s">
        <v>702</v>
      </c>
      <c r="B238" s="134" t="s">
        <v>64</v>
      </c>
      <c r="C238" s="134">
        <v>2024</v>
      </c>
      <c r="D238" s="134" t="s">
        <v>312</v>
      </c>
      <c r="E238" s="134" t="s">
        <v>331</v>
      </c>
      <c r="F238" s="168" t="s">
        <v>849</v>
      </c>
      <c r="G238" s="183" t="s">
        <v>851</v>
      </c>
      <c r="H238" s="184">
        <v>1</v>
      </c>
    </row>
    <row r="239" spans="1:8" s="185" customFormat="1" x14ac:dyDescent="0.25">
      <c r="A239" s="134" t="s">
        <v>702</v>
      </c>
      <c r="B239" s="134" t="s">
        <v>64</v>
      </c>
      <c r="C239" s="134">
        <v>2024</v>
      </c>
      <c r="D239" s="134" t="s">
        <v>312</v>
      </c>
      <c r="E239" s="134" t="s">
        <v>331</v>
      </c>
      <c r="F239" s="168" t="s">
        <v>849</v>
      </c>
      <c r="G239" s="183" t="s">
        <v>852</v>
      </c>
      <c r="H239" s="184">
        <v>3</v>
      </c>
    </row>
    <row r="240" spans="1:8" s="185" customFormat="1" x14ac:dyDescent="0.25">
      <c r="A240" s="134" t="s">
        <v>702</v>
      </c>
      <c r="B240" s="134" t="s">
        <v>64</v>
      </c>
      <c r="C240" s="134">
        <v>2024</v>
      </c>
      <c r="D240" s="134" t="s">
        <v>312</v>
      </c>
      <c r="E240" s="134" t="s">
        <v>331</v>
      </c>
      <c r="F240" s="168" t="s">
        <v>849</v>
      </c>
      <c r="G240" s="183" t="s">
        <v>853</v>
      </c>
      <c r="H240" s="184">
        <v>1202</v>
      </c>
    </row>
    <row r="241" spans="1:8" s="185" customFormat="1" x14ac:dyDescent="0.25">
      <c r="A241" s="134" t="s">
        <v>702</v>
      </c>
      <c r="B241" s="134" t="s">
        <v>64</v>
      </c>
      <c r="C241" s="134">
        <v>2024</v>
      </c>
      <c r="D241" s="134" t="s">
        <v>312</v>
      </c>
      <c r="E241" s="134" t="s">
        <v>331</v>
      </c>
      <c r="F241" s="388" t="s">
        <v>635</v>
      </c>
      <c r="G241" s="186" t="s">
        <v>328</v>
      </c>
      <c r="H241" s="184">
        <v>562</v>
      </c>
    </row>
    <row r="242" spans="1:8" s="185" customFormat="1" x14ac:dyDescent="0.25">
      <c r="A242" s="134" t="s">
        <v>702</v>
      </c>
      <c r="B242" s="134" t="s">
        <v>64</v>
      </c>
      <c r="C242" s="134">
        <v>2024</v>
      </c>
      <c r="D242" s="134" t="s">
        <v>312</v>
      </c>
      <c r="E242" s="134" t="s">
        <v>331</v>
      </c>
      <c r="F242" s="388" t="s">
        <v>635</v>
      </c>
      <c r="G242" s="183" t="s">
        <v>636</v>
      </c>
      <c r="H242" s="184">
        <v>74</v>
      </c>
    </row>
    <row r="243" spans="1:8" s="185" customFormat="1" x14ac:dyDescent="0.25">
      <c r="A243" s="134" t="s">
        <v>702</v>
      </c>
      <c r="B243" s="134" t="s">
        <v>64</v>
      </c>
      <c r="C243" s="134">
        <v>2024</v>
      </c>
      <c r="D243" s="134" t="s">
        <v>312</v>
      </c>
      <c r="E243" s="134" t="s">
        <v>331</v>
      </c>
      <c r="F243" s="388" t="s">
        <v>635</v>
      </c>
      <c r="G243" s="183" t="s">
        <v>475</v>
      </c>
      <c r="H243" s="184">
        <v>13</v>
      </c>
    </row>
    <row r="244" spans="1:8" s="185" customFormat="1" x14ac:dyDescent="0.25">
      <c r="A244" s="134" t="s">
        <v>702</v>
      </c>
      <c r="B244" s="134" t="s">
        <v>64</v>
      </c>
      <c r="C244" s="134">
        <v>2024</v>
      </c>
      <c r="D244" s="134" t="s">
        <v>312</v>
      </c>
      <c r="E244" s="134" t="s">
        <v>331</v>
      </c>
      <c r="F244" s="388" t="s">
        <v>635</v>
      </c>
      <c r="G244" s="183" t="s">
        <v>637</v>
      </c>
      <c r="H244" s="184">
        <v>475</v>
      </c>
    </row>
    <row r="245" spans="1:8" s="185" customFormat="1" x14ac:dyDescent="0.25">
      <c r="A245" s="134" t="s">
        <v>702</v>
      </c>
      <c r="B245" s="134" t="s">
        <v>64</v>
      </c>
      <c r="C245" s="134">
        <v>2024</v>
      </c>
      <c r="D245" s="134" t="s">
        <v>312</v>
      </c>
      <c r="E245" s="134" t="s">
        <v>331</v>
      </c>
      <c r="F245" s="179" t="s">
        <v>638</v>
      </c>
      <c r="G245" s="183" t="s">
        <v>639</v>
      </c>
      <c r="H245" s="184">
        <v>426</v>
      </c>
    </row>
    <row r="246" spans="1:8" s="185" customFormat="1" x14ac:dyDescent="0.25">
      <c r="A246" s="134" t="s">
        <v>702</v>
      </c>
      <c r="B246" s="134" t="s">
        <v>64</v>
      </c>
      <c r="C246" s="134">
        <v>2024</v>
      </c>
      <c r="D246" s="134" t="s">
        <v>312</v>
      </c>
      <c r="E246" s="134" t="s">
        <v>331</v>
      </c>
      <c r="F246" s="179" t="s">
        <v>638</v>
      </c>
      <c r="G246" s="183" t="s">
        <v>640</v>
      </c>
      <c r="H246" s="184">
        <v>0.31</v>
      </c>
    </row>
    <row r="247" spans="1:8" s="185" customFormat="1" x14ac:dyDescent="0.25">
      <c r="A247" s="134" t="s">
        <v>702</v>
      </c>
      <c r="B247" s="134" t="s">
        <v>64</v>
      </c>
      <c r="C247" s="134">
        <v>2024</v>
      </c>
      <c r="D247" s="134" t="s">
        <v>312</v>
      </c>
      <c r="E247" s="134" t="s">
        <v>331</v>
      </c>
      <c r="F247" s="389" t="s">
        <v>641</v>
      </c>
      <c r="G247" s="183" t="s">
        <v>642</v>
      </c>
      <c r="H247" s="184">
        <v>193</v>
      </c>
    </row>
    <row r="248" spans="1:8" s="185" customFormat="1" x14ac:dyDescent="0.25">
      <c r="A248" s="134" t="s">
        <v>702</v>
      </c>
      <c r="B248" s="134" t="s">
        <v>64</v>
      </c>
      <c r="C248" s="134">
        <v>2024</v>
      </c>
      <c r="D248" s="134" t="s">
        <v>312</v>
      </c>
      <c r="E248" s="134" t="s">
        <v>331</v>
      </c>
      <c r="F248" s="389" t="s">
        <v>641</v>
      </c>
      <c r="G248" s="183" t="s">
        <v>643</v>
      </c>
      <c r="H248" s="184">
        <v>107</v>
      </c>
    </row>
    <row r="249" spans="1:8" s="185" customFormat="1" x14ac:dyDescent="0.25">
      <c r="A249" s="134" t="s">
        <v>702</v>
      </c>
      <c r="B249" s="134" t="s">
        <v>64</v>
      </c>
      <c r="C249" s="134">
        <v>2024</v>
      </c>
      <c r="D249" s="134" t="s">
        <v>312</v>
      </c>
      <c r="E249" s="134" t="s">
        <v>331</v>
      </c>
      <c r="F249" s="389" t="s">
        <v>641</v>
      </c>
      <c r="G249" s="183" t="s">
        <v>644</v>
      </c>
      <c r="H249" s="184">
        <v>5</v>
      </c>
    </row>
    <row r="250" spans="1:8" s="185" customFormat="1" x14ac:dyDescent="0.25">
      <c r="A250" s="134" t="s">
        <v>702</v>
      </c>
      <c r="B250" s="134" t="s">
        <v>64</v>
      </c>
      <c r="C250" s="134">
        <v>2024</v>
      </c>
      <c r="D250" s="134" t="s">
        <v>312</v>
      </c>
      <c r="E250" s="134" t="s">
        <v>331</v>
      </c>
      <c r="F250" s="389" t="s">
        <v>641</v>
      </c>
      <c r="G250" s="183" t="s">
        <v>645</v>
      </c>
      <c r="H250" s="184">
        <v>1</v>
      </c>
    </row>
    <row r="251" spans="1:8" s="185" customFormat="1" x14ac:dyDescent="0.25">
      <c r="A251" s="134" t="s">
        <v>702</v>
      </c>
      <c r="B251" s="134" t="s">
        <v>64</v>
      </c>
      <c r="C251" s="134">
        <v>2024</v>
      </c>
      <c r="D251" s="134" t="s">
        <v>312</v>
      </c>
      <c r="E251" s="134" t="s">
        <v>331</v>
      </c>
      <c r="F251" s="389" t="s">
        <v>641</v>
      </c>
      <c r="G251" s="183" t="s">
        <v>646</v>
      </c>
      <c r="H251" s="184" t="s">
        <v>284</v>
      </c>
    </row>
    <row r="252" spans="1:8" s="185" customFormat="1" x14ac:dyDescent="0.25">
      <c r="A252" s="134" t="s">
        <v>702</v>
      </c>
      <c r="B252" s="134" t="s">
        <v>64</v>
      </c>
      <c r="C252" s="134">
        <v>2024</v>
      </c>
      <c r="D252" s="134" t="s">
        <v>312</v>
      </c>
      <c r="E252" s="134" t="s">
        <v>331</v>
      </c>
      <c r="F252" s="389" t="s">
        <v>641</v>
      </c>
      <c r="G252" s="183" t="s">
        <v>647</v>
      </c>
      <c r="H252" s="184">
        <v>1075</v>
      </c>
    </row>
    <row r="253" spans="1:8" s="185" customFormat="1" x14ac:dyDescent="0.25">
      <c r="A253" s="134" t="s">
        <v>702</v>
      </c>
      <c r="B253" s="134" t="s">
        <v>64</v>
      </c>
      <c r="C253" s="134">
        <v>2024</v>
      </c>
      <c r="D253" s="134" t="s">
        <v>312</v>
      </c>
      <c r="E253" s="134" t="s">
        <v>331</v>
      </c>
      <c r="F253" s="389" t="s">
        <v>648</v>
      </c>
      <c r="G253" s="183" t="s">
        <v>328</v>
      </c>
      <c r="H253" s="184">
        <v>918</v>
      </c>
    </row>
    <row r="254" spans="1:8" s="185" customFormat="1" x14ac:dyDescent="0.25">
      <c r="A254" s="134" t="s">
        <v>702</v>
      </c>
      <c r="B254" s="134" t="s">
        <v>64</v>
      </c>
      <c r="C254" s="134">
        <v>2024</v>
      </c>
      <c r="D254" s="134" t="s">
        <v>312</v>
      </c>
      <c r="E254" s="134" t="s">
        <v>331</v>
      </c>
      <c r="F254" s="389" t="s">
        <v>648</v>
      </c>
      <c r="G254" s="183" t="s">
        <v>854</v>
      </c>
      <c r="H254" s="184">
        <v>58</v>
      </c>
    </row>
    <row r="255" spans="1:8" s="185" customFormat="1" x14ac:dyDescent="0.25">
      <c r="A255" s="134" t="s">
        <v>702</v>
      </c>
      <c r="B255" s="134" t="s">
        <v>64</v>
      </c>
      <c r="C255" s="134">
        <v>2024</v>
      </c>
      <c r="D255" s="134" t="s">
        <v>312</v>
      </c>
      <c r="E255" s="134" t="s">
        <v>331</v>
      </c>
      <c r="F255" s="389" t="s">
        <v>648</v>
      </c>
      <c r="G255" s="183" t="s">
        <v>855</v>
      </c>
      <c r="H255" s="184">
        <v>475</v>
      </c>
    </row>
    <row r="256" spans="1:8" s="185" customFormat="1" x14ac:dyDescent="0.25">
      <c r="A256" s="134" t="s">
        <v>702</v>
      </c>
      <c r="B256" s="134" t="s">
        <v>64</v>
      </c>
      <c r="C256" s="134">
        <v>2024</v>
      </c>
      <c r="D256" s="134" t="s">
        <v>312</v>
      </c>
      <c r="E256" s="134" t="s">
        <v>331</v>
      </c>
      <c r="F256" s="389" t="s">
        <v>648</v>
      </c>
      <c r="G256" s="183" t="s">
        <v>856</v>
      </c>
      <c r="H256" s="184">
        <v>291</v>
      </c>
    </row>
    <row r="257" spans="1:8" s="185" customFormat="1" x14ac:dyDescent="0.25">
      <c r="A257" s="134" t="s">
        <v>702</v>
      </c>
      <c r="B257" s="134" t="s">
        <v>64</v>
      </c>
      <c r="C257" s="134">
        <v>2024</v>
      </c>
      <c r="D257" s="134" t="s">
        <v>312</v>
      </c>
      <c r="E257" s="134" t="s">
        <v>331</v>
      </c>
      <c r="F257" s="389" t="s">
        <v>648</v>
      </c>
      <c r="G257" s="183" t="s">
        <v>857</v>
      </c>
      <c r="H257" s="184">
        <v>94</v>
      </c>
    </row>
    <row r="258" spans="1:8" s="185" customFormat="1" x14ac:dyDescent="0.25">
      <c r="A258" s="134" t="s">
        <v>702</v>
      </c>
      <c r="B258" s="134" t="s">
        <v>64</v>
      </c>
      <c r="C258" s="134">
        <v>2024</v>
      </c>
      <c r="D258" s="134" t="s">
        <v>312</v>
      </c>
      <c r="E258" s="134" t="s">
        <v>331</v>
      </c>
      <c r="F258" s="389" t="s">
        <v>858</v>
      </c>
      <c r="G258" s="183" t="s">
        <v>546</v>
      </c>
      <c r="H258" s="184">
        <v>16</v>
      </c>
    </row>
    <row r="259" spans="1:8" s="185" customFormat="1" x14ac:dyDescent="0.25">
      <c r="A259" s="134" t="s">
        <v>702</v>
      </c>
      <c r="B259" s="134" t="s">
        <v>64</v>
      </c>
      <c r="C259" s="134">
        <v>2024</v>
      </c>
      <c r="D259" s="134" t="s">
        <v>312</v>
      </c>
      <c r="E259" s="134" t="s">
        <v>331</v>
      </c>
      <c r="F259" s="389" t="s">
        <v>858</v>
      </c>
      <c r="G259" s="183" t="s">
        <v>547</v>
      </c>
      <c r="H259" s="184">
        <v>902</v>
      </c>
    </row>
    <row r="260" spans="1:8" s="185" customFormat="1" x14ac:dyDescent="0.25">
      <c r="A260" s="134" t="s">
        <v>702</v>
      </c>
      <c r="B260" s="134" t="s">
        <v>64</v>
      </c>
      <c r="C260" s="134">
        <v>2024</v>
      </c>
      <c r="D260" s="134" t="s">
        <v>312</v>
      </c>
      <c r="E260" s="134" t="s">
        <v>332</v>
      </c>
      <c r="F260" s="168" t="s">
        <v>848</v>
      </c>
      <c r="G260" s="183" t="s">
        <v>328</v>
      </c>
      <c r="H260" s="184">
        <v>594</v>
      </c>
    </row>
    <row r="261" spans="1:8" s="185" customFormat="1" x14ac:dyDescent="0.25">
      <c r="A261" s="134" t="s">
        <v>702</v>
      </c>
      <c r="B261" s="134" t="s">
        <v>64</v>
      </c>
      <c r="C261" s="134">
        <v>2024</v>
      </c>
      <c r="D261" s="134" t="s">
        <v>312</v>
      </c>
      <c r="E261" s="134" t="s">
        <v>332</v>
      </c>
      <c r="F261" s="168" t="s">
        <v>848</v>
      </c>
      <c r="G261" s="183" t="s">
        <v>615</v>
      </c>
      <c r="H261" s="184">
        <v>318</v>
      </c>
    </row>
    <row r="262" spans="1:8" s="185" customFormat="1" x14ac:dyDescent="0.25">
      <c r="A262" s="134" t="s">
        <v>702</v>
      </c>
      <c r="B262" s="134" t="s">
        <v>64</v>
      </c>
      <c r="C262" s="134">
        <v>2024</v>
      </c>
      <c r="D262" s="134" t="s">
        <v>312</v>
      </c>
      <c r="E262" s="134" t="s">
        <v>332</v>
      </c>
      <c r="F262" s="168" t="s">
        <v>848</v>
      </c>
      <c r="G262" s="183" t="s">
        <v>616</v>
      </c>
      <c r="H262" s="184">
        <v>55</v>
      </c>
    </row>
    <row r="263" spans="1:8" s="185" customFormat="1" x14ac:dyDescent="0.25">
      <c r="A263" s="134" t="s">
        <v>702</v>
      </c>
      <c r="B263" s="134" t="s">
        <v>64</v>
      </c>
      <c r="C263" s="134">
        <v>2024</v>
      </c>
      <c r="D263" s="134" t="s">
        <v>312</v>
      </c>
      <c r="E263" s="134" t="s">
        <v>332</v>
      </c>
      <c r="F263" s="168" t="s">
        <v>848</v>
      </c>
      <c r="G263" s="183" t="s">
        <v>617</v>
      </c>
      <c r="H263" s="184" t="s">
        <v>284</v>
      </c>
    </row>
    <row r="264" spans="1:8" s="185" customFormat="1" x14ac:dyDescent="0.25">
      <c r="A264" s="134" t="s">
        <v>702</v>
      </c>
      <c r="B264" s="134" t="s">
        <v>64</v>
      </c>
      <c r="C264" s="134">
        <v>2024</v>
      </c>
      <c r="D264" s="134" t="s">
        <v>312</v>
      </c>
      <c r="E264" s="134" t="s">
        <v>332</v>
      </c>
      <c r="F264" s="168" t="s">
        <v>848</v>
      </c>
      <c r="G264" s="183" t="s">
        <v>618</v>
      </c>
      <c r="H264" s="184" t="s">
        <v>284</v>
      </c>
    </row>
    <row r="265" spans="1:8" s="185" customFormat="1" x14ac:dyDescent="0.25">
      <c r="A265" s="134" t="s">
        <v>702</v>
      </c>
      <c r="B265" s="134" t="s">
        <v>64</v>
      </c>
      <c r="C265" s="134">
        <v>2024</v>
      </c>
      <c r="D265" s="134" t="s">
        <v>312</v>
      </c>
      <c r="E265" s="134" t="s">
        <v>332</v>
      </c>
      <c r="F265" s="168" t="s">
        <v>848</v>
      </c>
      <c r="G265" s="183" t="s">
        <v>619</v>
      </c>
      <c r="H265" s="184">
        <v>1</v>
      </c>
    </row>
    <row r="266" spans="1:8" s="185" customFormat="1" x14ac:dyDescent="0.25">
      <c r="A266" s="134" t="s">
        <v>702</v>
      </c>
      <c r="B266" s="134" t="s">
        <v>64</v>
      </c>
      <c r="C266" s="134">
        <v>2024</v>
      </c>
      <c r="D266" s="134" t="s">
        <v>312</v>
      </c>
      <c r="E266" s="134" t="s">
        <v>332</v>
      </c>
      <c r="F266" s="168" t="s">
        <v>848</v>
      </c>
      <c r="G266" s="183" t="s">
        <v>620</v>
      </c>
      <c r="H266" s="184">
        <v>5</v>
      </c>
    </row>
    <row r="267" spans="1:8" s="185" customFormat="1" x14ac:dyDescent="0.25">
      <c r="A267" s="134" t="s">
        <v>702</v>
      </c>
      <c r="B267" s="134" t="s">
        <v>64</v>
      </c>
      <c r="C267" s="134">
        <v>2024</v>
      </c>
      <c r="D267" s="134" t="s">
        <v>312</v>
      </c>
      <c r="E267" s="134" t="s">
        <v>332</v>
      </c>
      <c r="F267" s="168" t="s">
        <v>848</v>
      </c>
      <c r="G267" s="183" t="s">
        <v>621</v>
      </c>
      <c r="H267" s="184">
        <v>1</v>
      </c>
    </row>
    <row r="268" spans="1:8" s="185" customFormat="1" x14ac:dyDescent="0.25">
      <c r="A268" s="134" t="s">
        <v>702</v>
      </c>
      <c r="B268" s="134" t="s">
        <v>64</v>
      </c>
      <c r="C268" s="134">
        <v>2024</v>
      </c>
      <c r="D268" s="134" t="s">
        <v>312</v>
      </c>
      <c r="E268" s="134" t="s">
        <v>332</v>
      </c>
      <c r="F268" s="168" t="s">
        <v>848</v>
      </c>
      <c r="G268" s="183" t="s">
        <v>386</v>
      </c>
      <c r="H268" s="184">
        <v>4</v>
      </c>
    </row>
    <row r="269" spans="1:8" s="185" customFormat="1" x14ac:dyDescent="0.25">
      <c r="A269" s="134" t="s">
        <v>702</v>
      </c>
      <c r="B269" s="134" t="s">
        <v>64</v>
      </c>
      <c r="C269" s="134">
        <v>2024</v>
      </c>
      <c r="D269" s="134" t="s">
        <v>312</v>
      </c>
      <c r="E269" s="134" t="s">
        <v>332</v>
      </c>
      <c r="F269" s="168" t="s">
        <v>848</v>
      </c>
      <c r="G269" s="183" t="s">
        <v>622</v>
      </c>
      <c r="H269" s="184" t="s">
        <v>284</v>
      </c>
    </row>
    <row r="270" spans="1:8" s="185" customFormat="1" x14ac:dyDescent="0.25">
      <c r="A270" s="134" t="s">
        <v>702</v>
      </c>
      <c r="B270" s="134" t="s">
        <v>64</v>
      </c>
      <c r="C270" s="134">
        <v>2024</v>
      </c>
      <c r="D270" s="134" t="s">
        <v>312</v>
      </c>
      <c r="E270" s="134" t="s">
        <v>332</v>
      </c>
      <c r="F270" s="168" t="s">
        <v>848</v>
      </c>
      <c r="G270" s="183" t="s">
        <v>389</v>
      </c>
      <c r="H270" s="184">
        <v>3</v>
      </c>
    </row>
    <row r="271" spans="1:8" s="185" customFormat="1" x14ac:dyDescent="0.25">
      <c r="A271" s="134" t="s">
        <v>702</v>
      </c>
      <c r="B271" s="134" t="s">
        <v>64</v>
      </c>
      <c r="C271" s="134">
        <v>2024</v>
      </c>
      <c r="D271" s="134" t="s">
        <v>312</v>
      </c>
      <c r="E271" s="134" t="s">
        <v>332</v>
      </c>
      <c r="F271" s="168" t="s">
        <v>848</v>
      </c>
      <c r="G271" s="183" t="s">
        <v>623</v>
      </c>
      <c r="H271" s="184">
        <v>23</v>
      </c>
    </row>
    <row r="272" spans="1:8" s="185" customFormat="1" x14ac:dyDescent="0.25">
      <c r="A272" s="134" t="s">
        <v>702</v>
      </c>
      <c r="B272" s="134" t="s">
        <v>64</v>
      </c>
      <c r="C272" s="134">
        <v>2024</v>
      </c>
      <c r="D272" s="134" t="s">
        <v>312</v>
      </c>
      <c r="E272" s="134" t="s">
        <v>332</v>
      </c>
      <c r="F272" s="168" t="s">
        <v>848</v>
      </c>
      <c r="G272" s="183" t="s">
        <v>624</v>
      </c>
      <c r="H272" s="184">
        <v>168</v>
      </c>
    </row>
    <row r="273" spans="1:8" s="185" customFormat="1" x14ac:dyDescent="0.25">
      <c r="A273" s="134" t="s">
        <v>702</v>
      </c>
      <c r="B273" s="134" t="s">
        <v>64</v>
      </c>
      <c r="C273" s="134">
        <v>2024</v>
      </c>
      <c r="D273" s="134" t="s">
        <v>312</v>
      </c>
      <c r="E273" s="134" t="s">
        <v>332</v>
      </c>
      <c r="F273" s="168" t="s">
        <v>848</v>
      </c>
      <c r="G273" s="183" t="s">
        <v>390</v>
      </c>
      <c r="H273" s="184" t="s">
        <v>284</v>
      </c>
    </row>
    <row r="274" spans="1:8" s="185" customFormat="1" x14ac:dyDescent="0.25">
      <c r="A274" s="134" t="s">
        <v>702</v>
      </c>
      <c r="B274" s="134" t="s">
        <v>64</v>
      </c>
      <c r="C274" s="134">
        <v>2024</v>
      </c>
      <c r="D274" s="134" t="s">
        <v>312</v>
      </c>
      <c r="E274" s="134" t="s">
        <v>332</v>
      </c>
      <c r="F274" s="168" t="s">
        <v>848</v>
      </c>
      <c r="G274" s="183" t="s">
        <v>625</v>
      </c>
      <c r="H274" s="184" t="s">
        <v>284</v>
      </c>
    </row>
    <row r="275" spans="1:8" s="185" customFormat="1" x14ac:dyDescent="0.25">
      <c r="A275" s="134" t="s">
        <v>702</v>
      </c>
      <c r="B275" s="134" t="s">
        <v>64</v>
      </c>
      <c r="C275" s="134">
        <v>2024</v>
      </c>
      <c r="D275" s="134" t="s">
        <v>312</v>
      </c>
      <c r="E275" s="134" t="s">
        <v>332</v>
      </c>
      <c r="F275" s="168" t="s">
        <v>848</v>
      </c>
      <c r="G275" s="183" t="s">
        <v>626</v>
      </c>
      <c r="H275" s="184">
        <v>3</v>
      </c>
    </row>
    <row r="276" spans="1:8" s="185" customFormat="1" x14ac:dyDescent="0.25">
      <c r="A276" s="134" t="s">
        <v>702</v>
      </c>
      <c r="B276" s="134" t="s">
        <v>64</v>
      </c>
      <c r="C276" s="134">
        <v>2024</v>
      </c>
      <c r="D276" s="134" t="s">
        <v>312</v>
      </c>
      <c r="E276" s="134" t="s">
        <v>332</v>
      </c>
      <c r="F276" s="168" t="s">
        <v>848</v>
      </c>
      <c r="G276" s="183" t="s">
        <v>627</v>
      </c>
      <c r="H276" s="184" t="s">
        <v>284</v>
      </c>
    </row>
    <row r="277" spans="1:8" s="185" customFormat="1" x14ac:dyDescent="0.25">
      <c r="A277" s="134" t="s">
        <v>702</v>
      </c>
      <c r="B277" s="134" t="s">
        <v>64</v>
      </c>
      <c r="C277" s="134">
        <v>2024</v>
      </c>
      <c r="D277" s="134" t="s">
        <v>312</v>
      </c>
      <c r="E277" s="134" t="s">
        <v>332</v>
      </c>
      <c r="F277" s="168" t="s">
        <v>848</v>
      </c>
      <c r="G277" s="183" t="s">
        <v>396</v>
      </c>
      <c r="H277" s="184" t="s">
        <v>284</v>
      </c>
    </row>
    <row r="278" spans="1:8" s="185" customFormat="1" x14ac:dyDescent="0.25">
      <c r="A278" s="134" t="s">
        <v>702</v>
      </c>
      <c r="B278" s="134" t="s">
        <v>64</v>
      </c>
      <c r="C278" s="134">
        <v>2024</v>
      </c>
      <c r="D278" s="134" t="s">
        <v>312</v>
      </c>
      <c r="E278" s="134" t="s">
        <v>332</v>
      </c>
      <c r="F278" s="168" t="s">
        <v>848</v>
      </c>
      <c r="G278" s="183" t="s">
        <v>628</v>
      </c>
      <c r="H278" s="184">
        <v>13</v>
      </c>
    </row>
    <row r="279" spans="1:8" s="185" customFormat="1" x14ac:dyDescent="0.25">
      <c r="A279" s="134" t="s">
        <v>702</v>
      </c>
      <c r="B279" s="134" t="s">
        <v>64</v>
      </c>
      <c r="C279" s="134">
        <v>2024</v>
      </c>
      <c r="D279" s="134" t="s">
        <v>312</v>
      </c>
      <c r="E279" s="134" t="s">
        <v>332</v>
      </c>
      <c r="F279" s="168" t="s">
        <v>849</v>
      </c>
      <c r="G279" s="183" t="s">
        <v>630</v>
      </c>
      <c r="H279" s="184" t="s">
        <v>284</v>
      </c>
    </row>
    <row r="280" spans="1:8" s="185" customFormat="1" x14ac:dyDescent="0.25">
      <c r="A280" s="134" t="s">
        <v>702</v>
      </c>
      <c r="B280" s="134" t="s">
        <v>64</v>
      </c>
      <c r="C280" s="134">
        <v>2024</v>
      </c>
      <c r="D280" s="134" t="s">
        <v>312</v>
      </c>
      <c r="E280" s="134" t="s">
        <v>332</v>
      </c>
      <c r="F280" s="168" t="s">
        <v>849</v>
      </c>
      <c r="G280" s="183" t="s">
        <v>850</v>
      </c>
      <c r="H280" s="184">
        <v>594</v>
      </c>
    </row>
    <row r="281" spans="1:8" s="185" customFormat="1" x14ac:dyDescent="0.25">
      <c r="A281" s="134" t="s">
        <v>702</v>
      </c>
      <c r="B281" s="134" t="s">
        <v>64</v>
      </c>
      <c r="C281" s="134">
        <v>2024</v>
      </c>
      <c r="D281" s="134" t="s">
        <v>312</v>
      </c>
      <c r="E281" s="134" t="s">
        <v>332</v>
      </c>
      <c r="F281" s="168" t="s">
        <v>849</v>
      </c>
      <c r="G281" s="183" t="s">
        <v>851</v>
      </c>
      <c r="H281" s="184">
        <v>1</v>
      </c>
    </row>
    <row r="282" spans="1:8" s="185" customFormat="1" x14ac:dyDescent="0.25">
      <c r="A282" s="134" t="s">
        <v>702</v>
      </c>
      <c r="B282" s="134" t="s">
        <v>64</v>
      </c>
      <c r="C282" s="134">
        <v>2024</v>
      </c>
      <c r="D282" s="134" t="s">
        <v>312</v>
      </c>
      <c r="E282" s="134" t="s">
        <v>332</v>
      </c>
      <c r="F282" s="168" t="s">
        <v>849</v>
      </c>
      <c r="G282" s="183" t="s">
        <v>852</v>
      </c>
      <c r="H282" s="184" t="s">
        <v>284</v>
      </c>
    </row>
    <row r="283" spans="1:8" s="185" customFormat="1" x14ac:dyDescent="0.25">
      <c r="A283" s="134" t="s">
        <v>702</v>
      </c>
      <c r="B283" s="134" t="s">
        <v>64</v>
      </c>
      <c r="C283" s="134">
        <v>2024</v>
      </c>
      <c r="D283" s="134" t="s">
        <v>312</v>
      </c>
      <c r="E283" s="134" t="s">
        <v>332</v>
      </c>
      <c r="F283" s="168" t="s">
        <v>849</v>
      </c>
      <c r="G283" s="183" t="s">
        <v>853</v>
      </c>
      <c r="H283" s="184">
        <v>593</v>
      </c>
    </row>
    <row r="284" spans="1:8" s="185" customFormat="1" x14ac:dyDescent="0.25">
      <c r="A284" s="134" t="s">
        <v>702</v>
      </c>
      <c r="B284" s="134" t="s">
        <v>64</v>
      </c>
      <c r="C284" s="134">
        <v>2024</v>
      </c>
      <c r="D284" s="134" t="s">
        <v>312</v>
      </c>
      <c r="E284" s="134" t="s">
        <v>332</v>
      </c>
      <c r="F284" s="388" t="s">
        <v>635</v>
      </c>
      <c r="G284" s="186" t="s">
        <v>328</v>
      </c>
      <c r="H284" s="184">
        <v>259</v>
      </c>
    </row>
    <row r="285" spans="1:8" s="185" customFormat="1" x14ac:dyDescent="0.25">
      <c r="A285" s="134" t="s">
        <v>702</v>
      </c>
      <c r="B285" s="134" t="s">
        <v>64</v>
      </c>
      <c r="C285" s="134">
        <v>2024</v>
      </c>
      <c r="D285" s="134" t="s">
        <v>312</v>
      </c>
      <c r="E285" s="134" t="s">
        <v>332</v>
      </c>
      <c r="F285" s="388" t="s">
        <v>635</v>
      </c>
      <c r="G285" s="183" t="s">
        <v>636</v>
      </c>
      <c r="H285" s="184">
        <v>221</v>
      </c>
    </row>
    <row r="286" spans="1:8" s="185" customFormat="1" x14ac:dyDescent="0.25">
      <c r="A286" s="134" t="s">
        <v>702</v>
      </c>
      <c r="B286" s="134" t="s">
        <v>64</v>
      </c>
      <c r="C286" s="134">
        <v>2024</v>
      </c>
      <c r="D286" s="134" t="s">
        <v>312</v>
      </c>
      <c r="E286" s="134" t="s">
        <v>332</v>
      </c>
      <c r="F286" s="388" t="s">
        <v>635</v>
      </c>
      <c r="G286" s="183" t="s">
        <v>475</v>
      </c>
      <c r="H286" s="184" t="s">
        <v>284</v>
      </c>
    </row>
    <row r="287" spans="1:8" s="185" customFormat="1" x14ac:dyDescent="0.25">
      <c r="A287" s="134" t="s">
        <v>702</v>
      </c>
      <c r="B287" s="134" t="s">
        <v>64</v>
      </c>
      <c r="C287" s="134">
        <v>2024</v>
      </c>
      <c r="D287" s="134" t="s">
        <v>312</v>
      </c>
      <c r="E287" s="134" t="s">
        <v>332</v>
      </c>
      <c r="F287" s="388" t="s">
        <v>635</v>
      </c>
      <c r="G287" s="183" t="s">
        <v>637</v>
      </c>
      <c r="H287" s="184">
        <v>38</v>
      </c>
    </row>
    <row r="288" spans="1:8" s="185" customFormat="1" x14ac:dyDescent="0.25">
      <c r="A288" s="134" t="s">
        <v>702</v>
      </c>
      <c r="B288" s="134" t="s">
        <v>64</v>
      </c>
      <c r="C288" s="134">
        <v>2024</v>
      </c>
      <c r="D288" s="134" t="s">
        <v>312</v>
      </c>
      <c r="E288" s="134" t="s">
        <v>332</v>
      </c>
      <c r="F288" s="179" t="s">
        <v>638</v>
      </c>
      <c r="G288" s="183" t="s">
        <v>639</v>
      </c>
      <c r="H288" s="184">
        <v>206</v>
      </c>
    </row>
    <row r="289" spans="1:8" s="185" customFormat="1" x14ac:dyDescent="0.25">
      <c r="A289" s="134" t="s">
        <v>702</v>
      </c>
      <c r="B289" s="134" t="s">
        <v>64</v>
      </c>
      <c r="C289" s="134">
        <v>2024</v>
      </c>
      <c r="D289" s="134" t="s">
        <v>312</v>
      </c>
      <c r="E289" s="134" t="s">
        <v>332</v>
      </c>
      <c r="F289" s="179" t="s">
        <v>638</v>
      </c>
      <c r="G289" s="183" t="s">
        <v>640</v>
      </c>
      <c r="H289" s="184">
        <v>0.35</v>
      </c>
    </row>
    <row r="290" spans="1:8" s="185" customFormat="1" x14ac:dyDescent="0.25">
      <c r="A290" s="134" t="s">
        <v>702</v>
      </c>
      <c r="B290" s="134" t="s">
        <v>64</v>
      </c>
      <c r="C290" s="134">
        <v>2024</v>
      </c>
      <c r="D290" s="134" t="s">
        <v>312</v>
      </c>
      <c r="E290" s="134" t="s">
        <v>332</v>
      </c>
      <c r="F290" s="389" t="s">
        <v>641</v>
      </c>
      <c r="G290" s="183" t="s">
        <v>642</v>
      </c>
      <c r="H290" s="184">
        <v>154</v>
      </c>
    </row>
    <row r="291" spans="1:8" s="185" customFormat="1" x14ac:dyDescent="0.25">
      <c r="A291" s="134" t="s">
        <v>702</v>
      </c>
      <c r="B291" s="134" t="s">
        <v>64</v>
      </c>
      <c r="C291" s="134">
        <v>2024</v>
      </c>
      <c r="D291" s="134" t="s">
        <v>312</v>
      </c>
      <c r="E291" s="134" t="s">
        <v>332</v>
      </c>
      <c r="F291" s="389" t="s">
        <v>641</v>
      </c>
      <c r="G291" s="183" t="s">
        <v>643</v>
      </c>
      <c r="H291" s="184">
        <v>16</v>
      </c>
    </row>
    <row r="292" spans="1:8" s="185" customFormat="1" x14ac:dyDescent="0.25">
      <c r="A292" s="134" t="s">
        <v>702</v>
      </c>
      <c r="B292" s="134" t="s">
        <v>64</v>
      </c>
      <c r="C292" s="134">
        <v>2024</v>
      </c>
      <c r="D292" s="134" t="s">
        <v>312</v>
      </c>
      <c r="E292" s="134" t="s">
        <v>332</v>
      </c>
      <c r="F292" s="389" t="s">
        <v>641</v>
      </c>
      <c r="G292" s="183" t="s">
        <v>644</v>
      </c>
      <c r="H292" s="184">
        <v>4</v>
      </c>
    </row>
    <row r="293" spans="1:8" s="185" customFormat="1" x14ac:dyDescent="0.25">
      <c r="A293" s="134" t="s">
        <v>702</v>
      </c>
      <c r="B293" s="134" t="s">
        <v>64</v>
      </c>
      <c r="C293" s="134">
        <v>2024</v>
      </c>
      <c r="D293" s="134" t="s">
        <v>312</v>
      </c>
      <c r="E293" s="134" t="s">
        <v>332</v>
      </c>
      <c r="F293" s="389" t="s">
        <v>641</v>
      </c>
      <c r="G293" s="183" t="s">
        <v>645</v>
      </c>
      <c r="H293" s="184">
        <v>2</v>
      </c>
    </row>
    <row r="294" spans="1:8" s="185" customFormat="1" x14ac:dyDescent="0.25">
      <c r="A294" s="134" t="s">
        <v>702</v>
      </c>
      <c r="B294" s="134" t="s">
        <v>64</v>
      </c>
      <c r="C294" s="134">
        <v>2024</v>
      </c>
      <c r="D294" s="134" t="s">
        <v>312</v>
      </c>
      <c r="E294" s="134" t="s">
        <v>332</v>
      </c>
      <c r="F294" s="389" t="s">
        <v>641</v>
      </c>
      <c r="G294" s="183" t="s">
        <v>646</v>
      </c>
      <c r="H294" s="184" t="s">
        <v>284</v>
      </c>
    </row>
    <row r="295" spans="1:8" s="185" customFormat="1" x14ac:dyDescent="0.25">
      <c r="A295" s="134" t="s">
        <v>702</v>
      </c>
      <c r="B295" s="134" t="s">
        <v>64</v>
      </c>
      <c r="C295" s="134">
        <v>2024</v>
      </c>
      <c r="D295" s="134" t="s">
        <v>312</v>
      </c>
      <c r="E295" s="134" t="s">
        <v>332</v>
      </c>
      <c r="F295" s="389" t="s">
        <v>641</v>
      </c>
      <c r="G295" s="183" t="s">
        <v>647</v>
      </c>
      <c r="H295" s="184">
        <v>418</v>
      </c>
    </row>
    <row r="296" spans="1:8" s="185" customFormat="1" x14ac:dyDescent="0.25">
      <c r="A296" s="134" t="s">
        <v>702</v>
      </c>
      <c r="B296" s="134" t="s">
        <v>64</v>
      </c>
      <c r="C296" s="134">
        <v>2024</v>
      </c>
      <c r="D296" s="134" t="s">
        <v>312</v>
      </c>
      <c r="E296" s="134" t="s">
        <v>332</v>
      </c>
      <c r="F296" s="389" t="s">
        <v>648</v>
      </c>
      <c r="G296" s="183" t="s">
        <v>328</v>
      </c>
      <c r="H296" s="184">
        <v>318</v>
      </c>
    </row>
    <row r="297" spans="1:8" s="185" customFormat="1" x14ac:dyDescent="0.25">
      <c r="A297" s="134" t="s">
        <v>702</v>
      </c>
      <c r="B297" s="134" t="s">
        <v>64</v>
      </c>
      <c r="C297" s="134">
        <v>2024</v>
      </c>
      <c r="D297" s="134" t="s">
        <v>312</v>
      </c>
      <c r="E297" s="134" t="s">
        <v>332</v>
      </c>
      <c r="F297" s="389" t="s">
        <v>648</v>
      </c>
      <c r="G297" s="183" t="s">
        <v>854</v>
      </c>
      <c r="H297" s="184">
        <v>13</v>
      </c>
    </row>
    <row r="298" spans="1:8" s="185" customFormat="1" x14ac:dyDescent="0.25">
      <c r="A298" s="134" t="s">
        <v>702</v>
      </c>
      <c r="B298" s="134" t="s">
        <v>64</v>
      </c>
      <c r="C298" s="134">
        <v>2024</v>
      </c>
      <c r="D298" s="134" t="s">
        <v>312</v>
      </c>
      <c r="E298" s="134" t="s">
        <v>332</v>
      </c>
      <c r="F298" s="389" t="s">
        <v>648</v>
      </c>
      <c r="G298" s="183" t="s">
        <v>855</v>
      </c>
      <c r="H298" s="184">
        <v>175</v>
      </c>
    </row>
    <row r="299" spans="1:8" s="185" customFormat="1" x14ac:dyDescent="0.25">
      <c r="A299" s="134" t="s">
        <v>702</v>
      </c>
      <c r="B299" s="134" t="s">
        <v>64</v>
      </c>
      <c r="C299" s="134">
        <v>2024</v>
      </c>
      <c r="D299" s="134" t="s">
        <v>312</v>
      </c>
      <c r="E299" s="134" t="s">
        <v>332</v>
      </c>
      <c r="F299" s="389" t="s">
        <v>648</v>
      </c>
      <c r="G299" s="183" t="s">
        <v>856</v>
      </c>
      <c r="H299" s="184">
        <v>94</v>
      </c>
    </row>
    <row r="300" spans="1:8" s="185" customFormat="1" x14ac:dyDescent="0.25">
      <c r="A300" s="134" t="s">
        <v>702</v>
      </c>
      <c r="B300" s="134" t="s">
        <v>64</v>
      </c>
      <c r="C300" s="134">
        <v>2024</v>
      </c>
      <c r="D300" s="134" t="s">
        <v>312</v>
      </c>
      <c r="E300" s="134" t="s">
        <v>332</v>
      </c>
      <c r="F300" s="389" t="s">
        <v>648</v>
      </c>
      <c r="G300" s="183" t="s">
        <v>857</v>
      </c>
      <c r="H300" s="184">
        <v>36</v>
      </c>
    </row>
    <row r="301" spans="1:8" s="185" customFormat="1" x14ac:dyDescent="0.25">
      <c r="A301" s="134" t="s">
        <v>702</v>
      </c>
      <c r="B301" s="134" t="s">
        <v>64</v>
      </c>
      <c r="C301" s="134">
        <v>2024</v>
      </c>
      <c r="D301" s="134" t="s">
        <v>312</v>
      </c>
      <c r="E301" s="134" t="s">
        <v>332</v>
      </c>
      <c r="F301" s="389" t="s">
        <v>858</v>
      </c>
      <c r="G301" s="183" t="s">
        <v>546</v>
      </c>
      <c r="H301" s="184">
        <v>13</v>
      </c>
    </row>
    <row r="302" spans="1:8" s="185" customFormat="1" x14ac:dyDescent="0.25">
      <c r="A302" s="134" t="s">
        <v>702</v>
      </c>
      <c r="B302" s="134" t="s">
        <v>64</v>
      </c>
      <c r="C302" s="134">
        <v>2024</v>
      </c>
      <c r="D302" s="134" t="s">
        <v>312</v>
      </c>
      <c r="E302" s="134" t="s">
        <v>332</v>
      </c>
      <c r="F302" s="389" t="s">
        <v>858</v>
      </c>
      <c r="G302" s="183" t="s">
        <v>547</v>
      </c>
      <c r="H302" s="184">
        <v>305</v>
      </c>
    </row>
    <row r="303" spans="1:8" s="185" customFormat="1" x14ac:dyDescent="0.25">
      <c r="A303" s="134" t="s">
        <v>702</v>
      </c>
      <c r="B303" s="134" t="s">
        <v>64</v>
      </c>
      <c r="C303" s="134">
        <v>2024</v>
      </c>
      <c r="D303" s="134" t="s">
        <v>312</v>
      </c>
      <c r="E303" s="134" t="s">
        <v>333</v>
      </c>
      <c r="F303" s="168" t="s">
        <v>848</v>
      </c>
      <c r="G303" s="183" t="s">
        <v>328</v>
      </c>
      <c r="H303" s="184">
        <v>479</v>
      </c>
    </row>
    <row r="304" spans="1:8" s="185" customFormat="1" x14ac:dyDescent="0.25">
      <c r="A304" s="134" t="s">
        <v>702</v>
      </c>
      <c r="B304" s="134" t="s">
        <v>64</v>
      </c>
      <c r="C304" s="134">
        <v>2024</v>
      </c>
      <c r="D304" s="134" t="s">
        <v>312</v>
      </c>
      <c r="E304" s="134" t="s">
        <v>333</v>
      </c>
      <c r="F304" s="168" t="s">
        <v>848</v>
      </c>
      <c r="G304" s="183" t="s">
        <v>615</v>
      </c>
      <c r="H304" s="184">
        <v>285</v>
      </c>
    </row>
    <row r="305" spans="1:8" s="185" customFormat="1" x14ac:dyDescent="0.25">
      <c r="A305" s="134" t="s">
        <v>702</v>
      </c>
      <c r="B305" s="134" t="s">
        <v>64</v>
      </c>
      <c r="C305" s="134">
        <v>2024</v>
      </c>
      <c r="D305" s="134" t="s">
        <v>312</v>
      </c>
      <c r="E305" s="134" t="s">
        <v>333</v>
      </c>
      <c r="F305" s="168" t="s">
        <v>848</v>
      </c>
      <c r="G305" s="183" t="s">
        <v>616</v>
      </c>
      <c r="H305" s="184">
        <v>38</v>
      </c>
    </row>
    <row r="306" spans="1:8" s="185" customFormat="1" x14ac:dyDescent="0.25">
      <c r="A306" s="134" t="s">
        <v>702</v>
      </c>
      <c r="B306" s="134" t="s">
        <v>64</v>
      </c>
      <c r="C306" s="134">
        <v>2024</v>
      </c>
      <c r="D306" s="134" t="s">
        <v>312</v>
      </c>
      <c r="E306" s="134" t="s">
        <v>333</v>
      </c>
      <c r="F306" s="168" t="s">
        <v>848</v>
      </c>
      <c r="G306" s="183" t="s">
        <v>617</v>
      </c>
      <c r="H306" s="184" t="s">
        <v>284</v>
      </c>
    </row>
    <row r="307" spans="1:8" s="185" customFormat="1" x14ac:dyDescent="0.25">
      <c r="A307" s="134" t="s">
        <v>702</v>
      </c>
      <c r="B307" s="134" t="s">
        <v>64</v>
      </c>
      <c r="C307" s="134">
        <v>2024</v>
      </c>
      <c r="D307" s="134" t="s">
        <v>312</v>
      </c>
      <c r="E307" s="134" t="s">
        <v>333</v>
      </c>
      <c r="F307" s="168" t="s">
        <v>848</v>
      </c>
      <c r="G307" s="183" t="s">
        <v>618</v>
      </c>
      <c r="H307" s="184">
        <v>1</v>
      </c>
    </row>
    <row r="308" spans="1:8" s="185" customFormat="1" x14ac:dyDescent="0.25">
      <c r="A308" s="134" t="s">
        <v>702</v>
      </c>
      <c r="B308" s="134" t="s">
        <v>64</v>
      </c>
      <c r="C308" s="134">
        <v>2024</v>
      </c>
      <c r="D308" s="134" t="s">
        <v>312</v>
      </c>
      <c r="E308" s="134" t="s">
        <v>333</v>
      </c>
      <c r="F308" s="168" t="s">
        <v>848</v>
      </c>
      <c r="G308" s="183" t="s">
        <v>619</v>
      </c>
      <c r="H308" s="184">
        <v>1</v>
      </c>
    </row>
    <row r="309" spans="1:8" s="185" customFormat="1" x14ac:dyDescent="0.25">
      <c r="A309" s="134" t="s">
        <v>702</v>
      </c>
      <c r="B309" s="134" t="s">
        <v>64</v>
      </c>
      <c r="C309" s="134">
        <v>2024</v>
      </c>
      <c r="D309" s="134" t="s">
        <v>312</v>
      </c>
      <c r="E309" s="134" t="s">
        <v>333</v>
      </c>
      <c r="F309" s="168" t="s">
        <v>848</v>
      </c>
      <c r="G309" s="183" t="s">
        <v>620</v>
      </c>
      <c r="H309" s="184" t="s">
        <v>284</v>
      </c>
    </row>
    <row r="310" spans="1:8" s="185" customFormat="1" x14ac:dyDescent="0.25">
      <c r="A310" s="134" t="s">
        <v>702</v>
      </c>
      <c r="B310" s="134" t="s">
        <v>64</v>
      </c>
      <c r="C310" s="134">
        <v>2024</v>
      </c>
      <c r="D310" s="134" t="s">
        <v>312</v>
      </c>
      <c r="E310" s="134" t="s">
        <v>333</v>
      </c>
      <c r="F310" s="168" t="s">
        <v>848</v>
      </c>
      <c r="G310" s="183" t="s">
        <v>621</v>
      </c>
      <c r="H310" s="184">
        <v>7</v>
      </c>
    </row>
    <row r="311" spans="1:8" s="185" customFormat="1" x14ac:dyDescent="0.25">
      <c r="A311" s="134" t="s">
        <v>702</v>
      </c>
      <c r="B311" s="134" t="s">
        <v>64</v>
      </c>
      <c r="C311" s="134">
        <v>2024</v>
      </c>
      <c r="D311" s="134" t="s">
        <v>312</v>
      </c>
      <c r="E311" s="134" t="s">
        <v>333</v>
      </c>
      <c r="F311" s="168" t="s">
        <v>848</v>
      </c>
      <c r="G311" s="183" t="s">
        <v>386</v>
      </c>
      <c r="H311" s="184">
        <v>5</v>
      </c>
    </row>
    <row r="312" spans="1:8" s="185" customFormat="1" x14ac:dyDescent="0.25">
      <c r="A312" s="134" t="s">
        <v>702</v>
      </c>
      <c r="B312" s="134" t="s">
        <v>64</v>
      </c>
      <c r="C312" s="134">
        <v>2024</v>
      </c>
      <c r="D312" s="134" t="s">
        <v>312</v>
      </c>
      <c r="E312" s="134" t="s">
        <v>333</v>
      </c>
      <c r="F312" s="168" t="s">
        <v>848</v>
      </c>
      <c r="G312" s="183" t="s">
        <v>622</v>
      </c>
      <c r="H312" s="184" t="s">
        <v>284</v>
      </c>
    </row>
    <row r="313" spans="1:8" s="185" customFormat="1" x14ac:dyDescent="0.25">
      <c r="A313" s="134" t="s">
        <v>702</v>
      </c>
      <c r="B313" s="134" t="s">
        <v>64</v>
      </c>
      <c r="C313" s="134">
        <v>2024</v>
      </c>
      <c r="D313" s="134" t="s">
        <v>312</v>
      </c>
      <c r="E313" s="134" t="s">
        <v>333</v>
      </c>
      <c r="F313" s="168" t="s">
        <v>848</v>
      </c>
      <c r="G313" s="183" t="s">
        <v>389</v>
      </c>
      <c r="H313" s="184">
        <v>2</v>
      </c>
    </row>
    <row r="314" spans="1:8" s="185" customFormat="1" x14ac:dyDescent="0.25">
      <c r="A314" s="134" t="s">
        <v>702</v>
      </c>
      <c r="B314" s="134" t="s">
        <v>64</v>
      </c>
      <c r="C314" s="134">
        <v>2024</v>
      </c>
      <c r="D314" s="134" t="s">
        <v>312</v>
      </c>
      <c r="E314" s="134" t="s">
        <v>333</v>
      </c>
      <c r="F314" s="168" t="s">
        <v>848</v>
      </c>
      <c r="G314" s="183" t="s">
        <v>623</v>
      </c>
      <c r="H314" s="184">
        <v>20</v>
      </c>
    </row>
    <row r="315" spans="1:8" s="185" customFormat="1" x14ac:dyDescent="0.25">
      <c r="A315" s="134" t="s">
        <v>702</v>
      </c>
      <c r="B315" s="134" t="s">
        <v>64</v>
      </c>
      <c r="C315" s="134">
        <v>2024</v>
      </c>
      <c r="D315" s="134" t="s">
        <v>312</v>
      </c>
      <c r="E315" s="134" t="s">
        <v>333</v>
      </c>
      <c r="F315" s="168" t="s">
        <v>848</v>
      </c>
      <c r="G315" s="183" t="s">
        <v>624</v>
      </c>
      <c r="H315" s="184">
        <v>112</v>
      </c>
    </row>
    <row r="316" spans="1:8" s="185" customFormat="1" x14ac:dyDescent="0.25">
      <c r="A316" s="134" t="s">
        <v>702</v>
      </c>
      <c r="B316" s="134" t="s">
        <v>64</v>
      </c>
      <c r="C316" s="134">
        <v>2024</v>
      </c>
      <c r="D316" s="134" t="s">
        <v>312</v>
      </c>
      <c r="E316" s="134" t="s">
        <v>333</v>
      </c>
      <c r="F316" s="168" t="s">
        <v>848</v>
      </c>
      <c r="G316" s="183" t="s">
        <v>390</v>
      </c>
      <c r="H316" s="184" t="s">
        <v>284</v>
      </c>
    </row>
    <row r="317" spans="1:8" s="185" customFormat="1" x14ac:dyDescent="0.25">
      <c r="A317" s="134" t="s">
        <v>702</v>
      </c>
      <c r="B317" s="134" t="s">
        <v>64</v>
      </c>
      <c r="C317" s="134">
        <v>2024</v>
      </c>
      <c r="D317" s="134" t="s">
        <v>312</v>
      </c>
      <c r="E317" s="134" t="s">
        <v>333</v>
      </c>
      <c r="F317" s="168" t="s">
        <v>848</v>
      </c>
      <c r="G317" s="183" t="s">
        <v>625</v>
      </c>
      <c r="H317" s="184" t="s">
        <v>284</v>
      </c>
    </row>
    <row r="318" spans="1:8" s="185" customFormat="1" x14ac:dyDescent="0.25">
      <c r="A318" s="134" t="s">
        <v>702</v>
      </c>
      <c r="B318" s="134" t="s">
        <v>64</v>
      </c>
      <c r="C318" s="134">
        <v>2024</v>
      </c>
      <c r="D318" s="134" t="s">
        <v>312</v>
      </c>
      <c r="E318" s="134" t="s">
        <v>333</v>
      </c>
      <c r="F318" s="168" t="s">
        <v>848</v>
      </c>
      <c r="G318" s="183" t="s">
        <v>626</v>
      </c>
      <c r="H318" s="184">
        <v>1</v>
      </c>
    </row>
    <row r="319" spans="1:8" s="185" customFormat="1" x14ac:dyDescent="0.25">
      <c r="A319" s="134" t="s">
        <v>702</v>
      </c>
      <c r="B319" s="134" t="s">
        <v>64</v>
      </c>
      <c r="C319" s="134">
        <v>2024</v>
      </c>
      <c r="D319" s="134" t="s">
        <v>312</v>
      </c>
      <c r="E319" s="134" t="s">
        <v>333</v>
      </c>
      <c r="F319" s="168" t="s">
        <v>848</v>
      </c>
      <c r="G319" s="183" t="s">
        <v>627</v>
      </c>
      <c r="H319" s="184" t="s">
        <v>284</v>
      </c>
    </row>
    <row r="320" spans="1:8" s="185" customFormat="1" x14ac:dyDescent="0.25">
      <c r="A320" s="134" t="s">
        <v>702</v>
      </c>
      <c r="B320" s="134" t="s">
        <v>64</v>
      </c>
      <c r="C320" s="134">
        <v>2024</v>
      </c>
      <c r="D320" s="134" t="s">
        <v>312</v>
      </c>
      <c r="E320" s="134" t="s">
        <v>333</v>
      </c>
      <c r="F320" s="168" t="s">
        <v>848</v>
      </c>
      <c r="G320" s="183" t="s">
        <v>396</v>
      </c>
      <c r="H320" s="184">
        <v>3</v>
      </c>
    </row>
    <row r="321" spans="1:8" s="185" customFormat="1" x14ac:dyDescent="0.25">
      <c r="A321" s="134" t="s">
        <v>702</v>
      </c>
      <c r="B321" s="134" t="s">
        <v>64</v>
      </c>
      <c r="C321" s="134">
        <v>2024</v>
      </c>
      <c r="D321" s="134" t="s">
        <v>312</v>
      </c>
      <c r="E321" s="134" t="s">
        <v>333</v>
      </c>
      <c r="F321" s="168" t="s">
        <v>848</v>
      </c>
      <c r="G321" s="183" t="s">
        <v>628</v>
      </c>
      <c r="H321" s="184">
        <v>4</v>
      </c>
    </row>
    <row r="322" spans="1:8" s="185" customFormat="1" x14ac:dyDescent="0.25">
      <c r="A322" s="134" t="s">
        <v>702</v>
      </c>
      <c r="B322" s="134" t="s">
        <v>64</v>
      </c>
      <c r="C322" s="134">
        <v>2024</v>
      </c>
      <c r="D322" s="134" t="s">
        <v>312</v>
      </c>
      <c r="E322" s="134" t="s">
        <v>333</v>
      </c>
      <c r="F322" s="168" t="s">
        <v>849</v>
      </c>
      <c r="G322" s="183" t="s">
        <v>630</v>
      </c>
      <c r="H322" s="184" t="s">
        <v>284</v>
      </c>
    </row>
    <row r="323" spans="1:8" s="185" customFormat="1" x14ac:dyDescent="0.25">
      <c r="A323" s="134" t="s">
        <v>702</v>
      </c>
      <c r="B323" s="134" t="s">
        <v>64</v>
      </c>
      <c r="C323" s="134">
        <v>2024</v>
      </c>
      <c r="D323" s="134" t="s">
        <v>312</v>
      </c>
      <c r="E323" s="134" t="s">
        <v>333</v>
      </c>
      <c r="F323" s="168" t="s">
        <v>849</v>
      </c>
      <c r="G323" s="183" t="s">
        <v>850</v>
      </c>
      <c r="H323" s="184">
        <v>479</v>
      </c>
    </row>
    <row r="324" spans="1:8" s="185" customFormat="1" x14ac:dyDescent="0.25">
      <c r="A324" s="134" t="s">
        <v>702</v>
      </c>
      <c r="B324" s="134" t="s">
        <v>64</v>
      </c>
      <c r="C324" s="134">
        <v>2024</v>
      </c>
      <c r="D324" s="134" t="s">
        <v>312</v>
      </c>
      <c r="E324" s="134" t="s">
        <v>333</v>
      </c>
      <c r="F324" s="168" t="s">
        <v>849</v>
      </c>
      <c r="G324" s="183" t="s">
        <v>851</v>
      </c>
      <c r="H324" s="184" t="s">
        <v>284</v>
      </c>
    </row>
    <row r="325" spans="1:8" s="185" customFormat="1" x14ac:dyDescent="0.25">
      <c r="A325" s="134" t="s">
        <v>702</v>
      </c>
      <c r="B325" s="134" t="s">
        <v>64</v>
      </c>
      <c r="C325" s="134">
        <v>2024</v>
      </c>
      <c r="D325" s="134" t="s">
        <v>312</v>
      </c>
      <c r="E325" s="134" t="s">
        <v>333</v>
      </c>
      <c r="F325" s="168" t="s">
        <v>849</v>
      </c>
      <c r="G325" s="183" t="s">
        <v>852</v>
      </c>
      <c r="H325" s="184" t="s">
        <v>284</v>
      </c>
    </row>
    <row r="326" spans="1:8" s="185" customFormat="1" x14ac:dyDescent="0.25">
      <c r="A326" s="134" t="s">
        <v>702</v>
      </c>
      <c r="B326" s="134" t="s">
        <v>64</v>
      </c>
      <c r="C326" s="134">
        <v>2024</v>
      </c>
      <c r="D326" s="134" t="s">
        <v>312</v>
      </c>
      <c r="E326" s="134" t="s">
        <v>333</v>
      </c>
      <c r="F326" s="168" t="s">
        <v>849</v>
      </c>
      <c r="G326" s="183" t="s">
        <v>853</v>
      </c>
      <c r="H326" s="184">
        <v>479</v>
      </c>
    </row>
    <row r="327" spans="1:8" s="185" customFormat="1" x14ac:dyDescent="0.25">
      <c r="A327" s="134" t="s">
        <v>702</v>
      </c>
      <c r="B327" s="134" t="s">
        <v>64</v>
      </c>
      <c r="C327" s="134">
        <v>2024</v>
      </c>
      <c r="D327" s="134" t="s">
        <v>312</v>
      </c>
      <c r="E327" s="134" t="s">
        <v>333</v>
      </c>
      <c r="F327" s="388" t="s">
        <v>635</v>
      </c>
      <c r="G327" s="186" t="s">
        <v>328</v>
      </c>
      <c r="H327" s="184">
        <v>189</v>
      </c>
    </row>
    <row r="328" spans="1:8" s="185" customFormat="1" x14ac:dyDescent="0.25">
      <c r="A328" s="134" t="s">
        <v>702</v>
      </c>
      <c r="B328" s="134" t="s">
        <v>64</v>
      </c>
      <c r="C328" s="134">
        <v>2024</v>
      </c>
      <c r="D328" s="134" t="s">
        <v>312</v>
      </c>
      <c r="E328" s="134" t="s">
        <v>333</v>
      </c>
      <c r="F328" s="388" t="s">
        <v>635</v>
      </c>
      <c r="G328" s="183" t="s">
        <v>636</v>
      </c>
      <c r="H328" s="184">
        <v>136</v>
      </c>
    </row>
    <row r="329" spans="1:8" s="185" customFormat="1" x14ac:dyDescent="0.25">
      <c r="A329" s="134" t="s">
        <v>702</v>
      </c>
      <c r="B329" s="134" t="s">
        <v>64</v>
      </c>
      <c r="C329" s="134">
        <v>2024</v>
      </c>
      <c r="D329" s="134" t="s">
        <v>312</v>
      </c>
      <c r="E329" s="134" t="s">
        <v>333</v>
      </c>
      <c r="F329" s="388" t="s">
        <v>635</v>
      </c>
      <c r="G329" s="183" t="s">
        <v>475</v>
      </c>
      <c r="H329" s="184">
        <v>5</v>
      </c>
    </row>
    <row r="330" spans="1:8" s="185" customFormat="1" x14ac:dyDescent="0.25">
      <c r="A330" s="134" t="s">
        <v>702</v>
      </c>
      <c r="B330" s="134" t="s">
        <v>64</v>
      </c>
      <c r="C330" s="134">
        <v>2024</v>
      </c>
      <c r="D330" s="134" t="s">
        <v>312</v>
      </c>
      <c r="E330" s="134" t="s">
        <v>333</v>
      </c>
      <c r="F330" s="388" t="s">
        <v>635</v>
      </c>
      <c r="G330" s="183" t="s">
        <v>637</v>
      </c>
      <c r="H330" s="184">
        <v>48</v>
      </c>
    </row>
    <row r="331" spans="1:8" s="185" customFormat="1" x14ac:dyDescent="0.25">
      <c r="A331" s="134" t="s">
        <v>702</v>
      </c>
      <c r="B331" s="134" t="s">
        <v>64</v>
      </c>
      <c r="C331" s="134">
        <v>2024</v>
      </c>
      <c r="D331" s="134" t="s">
        <v>312</v>
      </c>
      <c r="E331" s="134" t="s">
        <v>333</v>
      </c>
      <c r="F331" s="179" t="s">
        <v>638</v>
      </c>
      <c r="G331" s="183" t="s">
        <v>639</v>
      </c>
      <c r="H331" s="184">
        <v>104</v>
      </c>
    </row>
    <row r="332" spans="1:8" s="185" customFormat="1" x14ac:dyDescent="0.25">
      <c r="A332" s="134" t="s">
        <v>702</v>
      </c>
      <c r="B332" s="134" t="s">
        <v>64</v>
      </c>
      <c r="C332" s="134">
        <v>2024</v>
      </c>
      <c r="D332" s="134" t="s">
        <v>312</v>
      </c>
      <c r="E332" s="134" t="s">
        <v>333</v>
      </c>
      <c r="F332" s="179" t="s">
        <v>638</v>
      </c>
      <c r="G332" s="183" t="s">
        <v>640</v>
      </c>
      <c r="H332" s="184">
        <v>0.22</v>
      </c>
    </row>
    <row r="333" spans="1:8" s="185" customFormat="1" x14ac:dyDescent="0.25">
      <c r="A333" s="134" t="s">
        <v>702</v>
      </c>
      <c r="B333" s="134" t="s">
        <v>64</v>
      </c>
      <c r="C333" s="134">
        <v>2024</v>
      </c>
      <c r="D333" s="134" t="s">
        <v>312</v>
      </c>
      <c r="E333" s="134" t="s">
        <v>333</v>
      </c>
      <c r="F333" s="389" t="s">
        <v>641</v>
      </c>
      <c r="G333" s="183" t="s">
        <v>642</v>
      </c>
      <c r="H333" s="184">
        <v>76</v>
      </c>
    </row>
    <row r="334" spans="1:8" s="185" customFormat="1" x14ac:dyDescent="0.25">
      <c r="A334" s="134" t="s">
        <v>702</v>
      </c>
      <c r="B334" s="134" t="s">
        <v>64</v>
      </c>
      <c r="C334" s="134">
        <v>2024</v>
      </c>
      <c r="D334" s="134" t="s">
        <v>312</v>
      </c>
      <c r="E334" s="134" t="s">
        <v>333</v>
      </c>
      <c r="F334" s="389" t="s">
        <v>641</v>
      </c>
      <c r="G334" s="183" t="s">
        <v>643</v>
      </c>
      <c r="H334" s="184">
        <v>9</v>
      </c>
    </row>
    <row r="335" spans="1:8" s="185" customFormat="1" x14ac:dyDescent="0.25">
      <c r="A335" s="134" t="s">
        <v>702</v>
      </c>
      <c r="B335" s="134" t="s">
        <v>64</v>
      </c>
      <c r="C335" s="134">
        <v>2024</v>
      </c>
      <c r="D335" s="134" t="s">
        <v>312</v>
      </c>
      <c r="E335" s="134" t="s">
        <v>333</v>
      </c>
      <c r="F335" s="389" t="s">
        <v>641</v>
      </c>
      <c r="G335" s="183" t="s">
        <v>644</v>
      </c>
      <c r="H335" s="184">
        <v>2</v>
      </c>
    </row>
    <row r="336" spans="1:8" s="185" customFormat="1" x14ac:dyDescent="0.25">
      <c r="A336" s="134" t="s">
        <v>702</v>
      </c>
      <c r="B336" s="134" t="s">
        <v>64</v>
      </c>
      <c r="C336" s="134">
        <v>2024</v>
      </c>
      <c r="D336" s="134" t="s">
        <v>312</v>
      </c>
      <c r="E336" s="134" t="s">
        <v>333</v>
      </c>
      <c r="F336" s="389" t="s">
        <v>641</v>
      </c>
      <c r="G336" s="183" t="s">
        <v>645</v>
      </c>
      <c r="H336" s="184">
        <v>1</v>
      </c>
    </row>
    <row r="337" spans="1:8" s="185" customFormat="1" x14ac:dyDescent="0.25">
      <c r="A337" s="134" t="s">
        <v>702</v>
      </c>
      <c r="B337" s="134" t="s">
        <v>64</v>
      </c>
      <c r="C337" s="134">
        <v>2024</v>
      </c>
      <c r="D337" s="134" t="s">
        <v>312</v>
      </c>
      <c r="E337" s="134" t="s">
        <v>333</v>
      </c>
      <c r="F337" s="389" t="s">
        <v>641</v>
      </c>
      <c r="G337" s="183" t="s">
        <v>646</v>
      </c>
      <c r="H337" s="184" t="s">
        <v>284</v>
      </c>
    </row>
    <row r="338" spans="1:8" s="185" customFormat="1" x14ac:dyDescent="0.25">
      <c r="A338" s="134" t="s">
        <v>702</v>
      </c>
      <c r="B338" s="134" t="s">
        <v>64</v>
      </c>
      <c r="C338" s="134">
        <v>2024</v>
      </c>
      <c r="D338" s="134" t="s">
        <v>312</v>
      </c>
      <c r="E338" s="134" t="s">
        <v>333</v>
      </c>
      <c r="F338" s="389" t="s">
        <v>641</v>
      </c>
      <c r="G338" s="183" t="s">
        <v>647</v>
      </c>
      <c r="H338" s="184">
        <v>391</v>
      </c>
    </row>
    <row r="339" spans="1:8" s="185" customFormat="1" x14ac:dyDescent="0.25">
      <c r="A339" s="134" t="s">
        <v>702</v>
      </c>
      <c r="B339" s="134" t="s">
        <v>64</v>
      </c>
      <c r="C339" s="134">
        <v>2024</v>
      </c>
      <c r="D339" s="134" t="s">
        <v>312</v>
      </c>
      <c r="E339" s="134" t="s">
        <v>333</v>
      </c>
      <c r="F339" s="389" t="s">
        <v>648</v>
      </c>
      <c r="G339" s="183" t="s">
        <v>328</v>
      </c>
      <c r="H339" s="184">
        <v>285</v>
      </c>
    </row>
    <row r="340" spans="1:8" s="185" customFormat="1" x14ac:dyDescent="0.25">
      <c r="A340" s="134" t="s">
        <v>702</v>
      </c>
      <c r="B340" s="134" t="s">
        <v>64</v>
      </c>
      <c r="C340" s="134">
        <v>2024</v>
      </c>
      <c r="D340" s="134" t="s">
        <v>312</v>
      </c>
      <c r="E340" s="134" t="s">
        <v>333</v>
      </c>
      <c r="F340" s="389" t="s">
        <v>648</v>
      </c>
      <c r="G340" s="183" t="s">
        <v>854</v>
      </c>
      <c r="H340" s="184">
        <v>20</v>
      </c>
    </row>
    <row r="341" spans="1:8" s="185" customFormat="1" x14ac:dyDescent="0.25">
      <c r="A341" s="134" t="s">
        <v>702</v>
      </c>
      <c r="B341" s="134" t="s">
        <v>64</v>
      </c>
      <c r="C341" s="134">
        <v>2024</v>
      </c>
      <c r="D341" s="134" t="s">
        <v>312</v>
      </c>
      <c r="E341" s="134" t="s">
        <v>333</v>
      </c>
      <c r="F341" s="389" t="s">
        <v>648</v>
      </c>
      <c r="G341" s="183" t="s">
        <v>855</v>
      </c>
      <c r="H341" s="184">
        <v>160</v>
      </c>
    </row>
    <row r="342" spans="1:8" s="185" customFormat="1" x14ac:dyDescent="0.25">
      <c r="A342" s="134" t="s">
        <v>702</v>
      </c>
      <c r="B342" s="134" t="s">
        <v>64</v>
      </c>
      <c r="C342" s="134">
        <v>2024</v>
      </c>
      <c r="D342" s="134" t="s">
        <v>312</v>
      </c>
      <c r="E342" s="134" t="s">
        <v>333</v>
      </c>
      <c r="F342" s="389" t="s">
        <v>648</v>
      </c>
      <c r="G342" s="183" t="s">
        <v>856</v>
      </c>
      <c r="H342" s="184">
        <v>74</v>
      </c>
    </row>
    <row r="343" spans="1:8" s="185" customFormat="1" x14ac:dyDescent="0.25">
      <c r="A343" s="134" t="s">
        <v>702</v>
      </c>
      <c r="B343" s="134" t="s">
        <v>64</v>
      </c>
      <c r="C343" s="134">
        <v>2024</v>
      </c>
      <c r="D343" s="134" t="s">
        <v>312</v>
      </c>
      <c r="E343" s="134" t="s">
        <v>333</v>
      </c>
      <c r="F343" s="389" t="s">
        <v>648</v>
      </c>
      <c r="G343" s="183" t="s">
        <v>857</v>
      </c>
      <c r="H343" s="184">
        <v>31</v>
      </c>
    </row>
    <row r="344" spans="1:8" s="185" customFormat="1" x14ac:dyDescent="0.25">
      <c r="A344" s="134" t="s">
        <v>702</v>
      </c>
      <c r="B344" s="134" t="s">
        <v>64</v>
      </c>
      <c r="C344" s="134">
        <v>2024</v>
      </c>
      <c r="D344" s="134" t="s">
        <v>312</v>
      </c>
      <c r="E344" s="134" t="s">
        <v>333</v>
      </c>
      <c r="F344" s="389" t="s">
        <v>858</v>
      </c>
      <c r="G344" s="183" t="s">
        <v>546</v>
      </c>
      <c r="H344" s="184">
        <v>4</v>
      </c>
    </row>
    <row r="345" spans="1:8" s="185" customFormat="1" x14ac:dyDescent="0.25">
      <c r="A345" s="134" t="s">
        <v>702</v>
      </c>
      <c r="B345" s="134" t="s">
        <v>64</v>
      </c>
      <c r="C345" s="134">
        <v>2024</v>
      </c>
      <c r="D345" s="134" t="s">
        <v>312</v>
      </c>
      <c r="E345" s="134" t="s">
        <v>333</v>
      </c>
      <c r="F345" s="389" t="s">
        <v>858</v>
      </c>
      <c r="G345" s="183" t="s">
        <v>547</v>
      </c>
      <c r="H345" s="184">
        <v>281</v>
      </c>
    </row>
    <row r="346" spans="1:8" s="185" customFormat="1" x14ac:dyDescent="0.25">
      <c r="A346" s="134" t="s">
        <v>702</v>
      </c>
      <c r="B346" s="134" t="s">
        <v>64</v>
      </c>
      <c r="C346" s="134">
        <v>2024</v>
      </c>
      <c r="D346" s="134" t="s">
        <v>313</v>
      </c>
      <c r="E346" s="134" t="s">
        <v>328</v>
      </c>
      <c r="F346" s="168" t="s">
        <v>848</v>
      </c>
      <c r="G346" s="183" t="s">
        <v>328</v>
      </c>
      <c r="H346" s="184">
        <v>876</v>
      </c>
    </row>
    <row r="347" spans="1:8" s="185" customFormat="1" x14ac:dyDescent="0.25">
      <c r="A347" s="134" t="s">
        <v>702</v>
      </c>
      <c r="B347" s="134" t="s">
        <v>64</v>
      </c>
      <c r="C347" s="134">
        <v>2024</v>
      </c>
      <c r="D347" s="134" t="s">
        <v>313</v>
      </c>
      <c r="E347" s="134" t="s">
        <v>328</v>
      </c>
      <c r="F347" s="168" t="s">
        <v>848</v>
      </c>
      <c r="G347" s="183" t="s">
        <v>615</v>
      </c>
      <c r="H347" s="184">
        <v>529</v>
      </c>
    </row>
    <row r="348" spans="1:8" s="185" customFormat="1" x14ac:dyDescent="0.25">
      <c r="A348" s="134" t="s">
        <v>702</v>
      </c>
      <c r="B348" s="134" t="s">
        <v>64</v>
      </c>
      <c r="C348" s="134">
        <v>2024</v>
      </c>
      <c r="D348" s="134" t="s">
        <v>313</v>
      </c>
      <c r="E348" s="134" t="s">
        <v>328</v>
      </c>
      <c r="F348" s="168" t="s">
        <v>848</v>
      </c>
      <c r="G348" s="183" t="s">
        <v>616</v>
      </c>
      <c r="H348" s="184">
        <v>70</v>
      </c>
    </row>
    <row r="349" spans="1:8" s="185" customFormat="1" x14ac:dyDescent="0.25">
      <c r="A349" s="134" t="s">
        <v>702</v>
      </c>
      <c r="B349" s="134" t="s">
        <v>64</v>
      </c>
      <c r="C349" s="134">
        <v>2024</v>
      </c>
      <c r="D349" s="134" t="s">
        <v>313</v>
      </c>
      <c r="E349" s="134" t="s">
        <v>328</v>
      </c>
      <c r="F349" s="168" t="s">
        <v>848</v>
      </c>
      <c r="G349" s="183" t="s">
        <v>617</v>
      </c>
      <c r="H349" s="184">
        <v>1</v>
      </c>
    </row>
    <row r="350" spans="1:8" s="185" customFormat="1" x14ac:dyDescent="0.25">
      <c r="A350" s="134" t="s">
        <v>702</v>
      </c>
      <c r="B350" s="134" t="s">
        <v>64</v>
      </c>
      <c r="C350" s="134">
        <v>2024</v>
      </c>
      <c r="D350" s="134" t="s">
        <v>313</v>
      </c>
      <c r="E350" s="134" t="s">
        <v>328</v>
      </c>
      <c r="F350" s="168" t="s">
        <v>848</v>
      </c>
      <c r="G350" s="183" t="s">
        <v>618</v>
      </c>
      <c r="H350" s="184" t="s">
        <v>284</v>
      </c>
    </row>
    <row r="351" spans="1:8" s="185" customFormat="1" x14ac:dyDescent="0.25">
      <c r="A351" s="134" t="s">
        <v>702</v>
      </c>
      <c r="B351" s="134" t="s">
        <v>64</v>
      </c>
      <c r="C351" s="134">
        <v>2024</v>
      </c>
      <c r="D351" s="134" t="s">
        <v>313</v>
      </c>
      <c r="E351" s="134" t="s">
        <v>328</v>
      </c>
      <c r="F351" s="168" t="s">
        <v>848</v>
      </c>
      <c r="G351" s="183" t="s">
        <v>619</v>
      </c>
      <c r="H351" s="184" t="s">
        <v>284</v>
      </c>
    </row>
    <row r="352" spans="1:8" s="185" customFormat="1" x14ac:dyDescent="0.25">
      <c r="A352" s="134" t="s">
        <v>702</v>
      </c>
      <c r="B352" s="134" t="s">
        <v>64</v>
      </c>
      <c r="C352" s="134">
        <v>2024</v>
      </c>
      <c r="D352" s="134" t="s">
        <v>313</v>
      </c>
      <c r="E352" s="134" t="s">
        <v>328</v>
      </c>
      <c r="F352" s="168" t="s">
        <v>848</v>
      </c>
      <c r="G352" s="183" t="s">
        <v>620</v>
      </c>
      <c r="H352" s="184">
        <v>1</v>
      </c>
    </row>
    <row r="353" spans="1:8" s="185" customFormat="1" x14ac:dyDescent="0.25">
      <c r="A353" s="134" t="s">
        <v>702</v>
      </c>
      <c r="B353" s="134" t="s">
        <v>64</v>
      </c>
      <c r="C353" s="134">
        <v>2024</v>
      </c>
      <c r="D353" s="134" t="s">
        <v>313</v>
      </c>
      <c r="E353" s="134" t="s">
        <v>328</v>
      </c>
      <c r="F353" s="168" t="s">
        <v>848</v>
      </c>
      <c r="G353" s="183" t="s">
        <v>621</v>
      </c>
      <c r="H353" s="184">
        <v>4</v>
      </c>
    </row>
    <row r="354" spans="1:8" s="185" customFormat="1" x14ac:dyDescent="0.25">
      <c r="A354" s="134" t="s">
        <v>702</v>
      </c>
      <c r="B354" s="134" t="s">
        <v>64</v>
      </c>
      <c r="C354" s="134">
        <v>2024</v>
      </c>
      <c r="D354" s="134" t="s">
        <v>313</v>
      </c>
      <c r="E354" s="134" t="s">
        <v>328</v>
      </c>
      <c r="F354" s="168" t="s">
        <v>848</v>
      </c>
      <c r="G354" s="183" t="s">
        <v>386</v>
      </c>
      <c r="H354" s="184" t="s">
        <v>284</v>
      </c>
    </row>
    <row r="355" spans="1:8" s="185" customFormat="1" x14ac:dyDescent="0.25">
      <c r="A355" s="134" t="s">
        <v>702</v>
      </c>
      <c r="B355" s="134" t="s">
        <v>64</v>
      </c>
      <c r="C355" s="134">
        <v>2024</v>
      </c>
      <c r="D355" s="134" t="s">
        <v>313</v>
      </c>
      <c r="E355" s="134" t="s">
        <v>328</v>
      </c>
      <c r="F355" s="168" t="s">
        <v>848</v>
      </c>
      <c r="G355" s="183" t="s">
        <v>622</v>
      </c>
      <c r="H355" s="184" t="s">
        <v>284</v>
      </c>
    </row>
    <row r="356" spans="1:8" s="185" customFormat="1" x14ac:dyDescent="0.25">
      <c r="A356" s="134" t="s">
        <v>702</v>
      </c>
      <c r="B356" s="134" t="s">
        <v>64</v>
      </c>
      <c r="C356" s="134">
        <v>2024</v>
      </c>
      <c r="D356" s="134" t="s">
        <v>313</v>
      </c>
      <c r="E356" s="134" t="s">
        <v>328</v>
      </c>
      <c r="F356" s="168" t="s">
        <v>848</v>
      </c>
      <c r="G356" s="183" t="s">
        <v>389</v>
      </c>
      <c r="H356" s="184">
        <v>19</v>
      </c>
    </row>
    <row r="357" spans="1:8" s="185" customFormat="1" x14ac:dyDescent="0.25">
      <c r="A357" s="134" t="s">
        <v>702</v>
      </c>
      <c r="B357" s="134" t="s">
        <v>64</v>
      </c>
      <c r="C357" s="134">
        <v>2024</v>
      </c>
      <c r="D357" s="134" t="s">
        <v>313</v>
      </c>
      <c r="E357" s="134" t="s">
        <v>328</v>
      </c>
      <c r="F357" s="168" t="s">
        <v>848</v>
      </c>
      <c r="G357" s="183" t="s">
        <v>623</v>
      </c>
      <c r="H357" s="184">
        <v>57</v>
      </c>
    </row>
    <row r="358" spans="1:8" s="185" customFormat="1" x14ac:dyDescent="0.25">
      <c r="A358" s="134" t="s">
        <v>702</v>
      </c>
      <c r="B358" s="134" t="s">
        <v>64</v>
      </c>
      <c r="C358" s="134">
        <v>2024</v>
      </c>
      <c r="D358" s="134" t="s">
        <v>313</v>
      </c>
      <c r="E358" s="134" t="s">
        <v>328</v>
      </c>
      <c r="F358" s="168" t="s">
        <v>848</v>
      </c>
      <c r="G358" s="183" t="s">
        <v>624</v>
      </c>
      <c r="H358" s="184">
        <v>164</v>
      </c>
    </row>
    <row r="359" spans="1:8" s="185" customFormat="1" x14ac:dyDescent="0.25">
      <c r="A359" s="134" t="s">
        <v>702</v>
      </c>
      <c r="B359" s="134" t="s">
        <v>64</v>
      </c>
      <c r="C359" s="134">
        <v>2024</v>
      </c>
      <c r="D359" s="134" t="s">
        <v>313</v>
      </c>
      <c r="E359" s="134" t="s">
        <v>328</v>
      </c>
      <c r="F359" s="168" t="s">
        <v>848</v>
      </c>
      <c r="G359" s="183" t="s">
        <v>390</v>
      </c>
      <c r="H359" s="184" t="s">
        <v>284</v>
      </c>
    </row>
    <row r="360" spans="1:8" s="185" customFormat="1" x14ac:dyDescent="0.25">
      <c r="A360" s="134" t="s">
        <v>702</v>
      </c>
      <c r="B360" s="134" t="s">
        <v>64</v>
      </c>
      <c r="C360" s="134">
        <v>2024</v>
      </c>
      <c r="D360" s="134" t="s">
        <v>313</v>
      </c>
      <c r="E360" s="134" t="s">
        <v>328</v>
      </c>
      <c r="F360" s="168" t="s">
        <v>848</v>
      </c>
      <c r="G360" s="183" t="s">
        <v>625</v>
      </c>
      <c r="H360" s="184">
        <v>2</v>
      </c>
    </row>
    <row r="361" spans="1:8" s="185" customFormat="1" x14ac:dyDescent="0.25">
      <c r="A361" s="134" t="s">
        <v>702</v>
      </c>
      <c r="B361" s="134" t="s">
        <v>64</v>
      </c>
      <c r="C361" s="134">
        <v>2024</v>
      </c>
      <c r="D361" s="134" t="s">
        <v>313</v>
      </c>
      <c r="E361" s="134" t="s">
        <v>328</v>
      </c>
      <c r="F361" s="168" t="s">
        <v>848</v>
      </c>
      <c r="G361" s="183" t="s">
        <v>626</v>
      </c>
      <c r="H361" s="184">
        <v>2</v>
      </c>
    </row>
    <row r="362" spans="1:8" s="185" customFormat="1" x14ac:dyDescent="0.25">
      <c r="A362" s="134" t="s">
        <v>702</v>
      </c>
      <c r="B362" s="134" t="s">
        <v>64</v>
      </c>
      <c r="C362" s="134">
        <v>2024</v>
      </c>
      <c r="D362" s="134" t="s">
        <v>313</v>
      </c>
      <c r="E362" s="134" t="s">
        <v>328</v>
      </c>
      <c r="F362" s="168" t="s">
        <v>848</v>
      </c>
      <c r="G362" s="183" t="s">
        <v>627</v>
      </c>
      <c r="H362" s="184" t="s">
        <v>284</v>
      </c>
    </row>
    <row r="363" spans="1:8" s="185" customFormat="1" x14ac:dyDescent="0.25">
      <c r="A363" s="134" t="s">
        <v>702</v>
      </c>
      <c r="B363" s="134" t="s">
        <v>64</v>
      </c>
      <c r="C363" s="134">
        <v>2024</v>
      </c>
      <c r="D363" s="134" t="s">
        <v>313</v>
      </c>
      <c r="E363" s="134" t="s">
        <v>328</v>
      </c>
      <c r="F363" s="168" t="s">
        <v>848</v>
      </c>
      <c r="G363" s="183" t="s">
        <v>396</v>
      </c>
      <c r="H363" s="184">
        <v>3</v>
      </c>
    </row>
    <row r="364" spans="1:8" s="185" customFormat="1" x14ac:dyDescent="0.25">
      <c r="A364" s="134" t="s">
        <v>702</v>
      </c>
      <c r="B364" s="134" t="s">
        <v>64</v>
      </c>
      <c r="C364" s="134">
        <v>2024</v>
      </c>
      <c r="D364" s="134" t="s">
        <v>313</v>
      </c>
      <c r="E364" s="134" t="s">
        <v>328</v>
      </c>
      <c r="F364" s="168" t="s">
        <v>848</v>
      </c>
      <c r="G364" s="183" t="s">
        <v>628</v>
      </c>
      <c r="H364" s="184">
        <v>24</v>
      </c>
    </row>
    <row r="365" spans="1:8" s="185" customFormat="1" x14ac:dyDescent="0.25">
      <c r="A365" s="134" t="s">
        <v>702</v>
      </c>
      <c r="B365" s="134" t="s">
        <v>64</v>
      </c>
      <c r="C365" s="134">
        <v>2024</v>
      </c>
      <c r="D365" s="134" t="s">
        <v>313</v>
      </c>
      <c r="E365" s="134" t="s">
        <v>328</v>
      </c>
      <c r="F365" s="168" t="s">
        <v>849</v>
      </c>
      <c r="G365" s="183" t="s">
        <v>630</v>
      </c>
      <c r="H365" s="184">
        <v>122</v>
      </c>
    </row>
    <row r="366" spans="1:8" s="185" customFormat="1" x14ac:dyDescent="0.25">
      <c r="A366" s="134" t="s">
        <v>702</v>
      </c>
      <c r="B366" s="134" t="s">
        <v>64</v>
      </c>
      <c r="C366" s="134">
        <v>2024</v>
      </c>
      <c r="D366" s="134" t="s">
        <v>313</v>
      </c>
      <c r="E366" s="134" t="s">
        <v>328</v>
      </c>
      <c r="F366" s="168" t="s">
        <v>849</v>
      </c>
      <c r="G366" s="183" t="s">
        <v>850</v>
      </c>
      <c r="H366" s="184">
        <v>754</v>
      </c>
    </row>
    <row r="367" spans="1:8" s="185" customFormat="1" x14ac:dyDescent="0.25">
      <c r="A367" s="134" t="s">
        <v>702</v>
      </c>
      <c r="B367" s="134" t="s">
        <v>64</v>
      </c>
      <c r="C367" s="134">
        <v>2024</v>
      </c>
      <c r="D367" s="134" t="s">
        <v>313</v>
      </c>
      <c r="E367" s="134" t="s">
        <v>328</v>
      </c>
      <c r="F367" s="168" t="s">
        <v>849</v>
      </c>
      <c r="G367" s="183" t="s">
        <v>851</v>
      </c>
      <c r="H367" s="184">
        <v>6</v>
      </c>
    </row>
    <row r="368" spans="1:8" s="185" customFormat="1" x14ac:dyDescent="0.25">
      <c r="A368" s="134" t="s">
        <v>702</v>
      </c>
      <c r="B368" s="134" t="s">
        <v>64</v>
      </c>
      <c r="C368" s="134">
        <v>2024</v>
      </c>
      <c r="D368" s="134" t="s">
        <v>313</v>
      </c>
      <c r="E368" s="134" t="s">
        <v>328</v>
      </c>
      <c r="F368" s="168" t="s">
        <v>849</v>
      </c>
      <c r="G368" s="183" t="s">
        <v>852</v>
      </c>
      <c r="H368" s="184" t="s">
        <v>284</v>
      </c>
    </row>
    <row r="369" spans="1:8" s="185" customFormat="1" x14ac:dyDescent="0.25">
      <c r="A369" s="134" t="s">
        <v>702</v>
      </c>
      <c r="B369" s="134" t="s">
        <v>64</v>
      </c>
      <c r="C369" s="134">
        <v>2024</v>
      </c>
      <c r="D369" s="134" t="s">
        <v>313</v>
      </c>
      <c r="E369" s="134" t="s">
        <v>328</v>
      </c>
      <c r="F369" s="168" t="s">
        <v>849</v>
      </c>
      <c r="G369" s="183" t="s">
        <v>853</v>
      </c>
      <c r="H369" s="184">
        <v>748</v>
      </c>
    </row>
    <row r="370" spans="1:8" s="185" customFormat="1" x14ac:dyDescent="0.25">
      <c r="A370" s="134" t="s">
        <v>702</v>
      </c>
      <c r="B370" s="134" t="s">
        <v>64</v>
      </c>
      <c r="C370" s="134">
        <v>2024</v>
      </c>
      <c r="D370" s="134" t="s">
        <v>313</v>
      </c>
      <c r="E370" s="134" t="s">
        <v>328</v>
      </c>
      <c r="F370" s="388" t="s">
        <v>635</v>
      </c>
      <c r="G370" s="186" t="s">
        <v>328</v>
      </c>
      <c r="H370" s="184">
        <v>514</v>
      </c>
    </row>
    <row r="371" spans="1:8" s="185" customFormat="1" x14ac:dyDescent="0.25">
      <c r="A371" s="134" t="s">
        <v>702</v>
      </c>
      <c r="B371" s="134" t="s">
        <v>64</v>
      </c>
      <c r="C371" s="134">
        <v>2024</v>
      </c>
      <c r="D371" s="134" t="s">
        <v>313</v>
      </c>
      <c r="E371" s="134" t="s">
        <v>328</v>
      </c>
      <c r="F371" s="388" t="s">
        <v>635</v>
      </c>
      <c r="G371" s="183" t="s">
        <v>636</v>
      </c>
      <c r="H371" s="184">
        <v>5</v>
      </c>
    </row>
    <row r="372" spans="1:8" s="185" customFormat="1" x14ac:dyDescent="0.25">
      <c r="A372" s="134" t="s">
        <v>702</v>
      </c>
      <c r="B372" s="134" t="s">
        <v>64</v>
      </c>
      <c r="C372" s="134">
        <v>2024</v>
      </c>
      <c r="D372" s="134" t="s">
        <v>313</v>
      </c>
      <c r="E372" s="134" t="s">
        <v>328</v>
      </c>
      <c r="F372" s="388" t="s">
        <v>635</v>
      </c>
      <c r="G372" s="183" t="s">
        <v>475</v>
      </c>
      <c r="H372" s="184">
        <v>100</v>
      </c>
    </row>
    <row r="373" spans="1:8" s="185" customFormat="1" x14ac:dyDescent="0.25">
      <c r="A373" s="134" t="s">
        <v>702</v>
      </c>
      <c r="B373" s="134" t="s">
        <v>64</v>
      </c>
      <c r="C373" s="134">
        <v>2024</v>
      </c>
      <c r="D373" s="134" t="s">
        <v>313</v>
      </c>
      <c r="E373" s="134" t="s">
        <v>328</v>
      </c>
      <c r="F373" s="388" t="s">
        <v>635</v>
      </c>
      <c r="G373" s="183" t="s">
        <v>637</v>
      </c>
      <c r="H373" s="184">
        <v>409</v>
      </c>
    </row>
    <row r="374" spans="1:8" s="185" customFormat="1" x14ac:dyDescent="0.25">
      <c r="A374" s="134" t="s">
        <v>702</v>
      </c>
      <c r="B374" s="134" t="s">
        <v>64</v>
      </c>
      <c r="C374" s="134">
        <v>2024</v>
      </c>
      <c r="D374" s="134" t="s">
        <v>313</v>
      </c>
      <c r="E374" s="134" t="s">
        <v>328</v>
      </c>
      <c r="F374" s="179" t="s">
        <v>638</v>
      </c>
      <c r="G374" s="183" t="s">
        <v>639</v>
      </c>
      <c r="H374" s="184">
        <v>464</v>
      </c>
    </row>
    <row r="375" spans="1:8" s="185" customFormat="1" x14ac:dyDescent="0.25">
      <c r="A375" s="134" t="s">
        <v>702</v>
      </c>
      <c r="B375" s="134" t="s">
        <v>64</v>
      </c>
      <c r="C375" s="134">
        <v>2024</v>
      </c>
      <c r="D375" s="134" t="s">
        <v>313</v>
      </c>
      <c r="E375" s="134" t="s">
        <v>328</v>
      </c>
      <c r="F375" s="179" t="s">
        <v>638</v>
      </c>
      <c r="G375" s="183" t="s">
        <v>640</v>
      </c>
      <c r="H375" s="184">
        <v>0.53</v>
      </c>
    </row>
    <row r="376" spans="1:8" s="185" customFormat="1" x14ac:dyDescent="0.25">
      <c r="A376" s="134" t="s">
        <v>702</v>
      </c>
      <c r="B376" s="134" t="s">
        <v>64</v>
      </c>
      <c r="C376" s="134">
        <v>2024</v>
      </c>
      <c r="D376" s="134" t="s">
        <v>313</v>
      </c>
      <c r="E376" s="134" t="s">
        <v>328</v>
      </c>
      <c r="F376" s="389" t="s">
        <v>641</v>
      </c>
      <c r="G376" s="183" t="s">
        <v>642</v>
      </c>
      <c r="H376" s="184">
        <v>88</v>
      </c>
    </row>
    <row r="377" spans="1:8" s="185" customFormat="1" x14ac:dyDescent="0.25">
      <c r="A377" s="134" t="s">
        <v>702</v>
      </c>
      <c r="B377" s="134" t="s">
        <v>64</v>
      </c>
      <c r="C377" s="134">
        <v>2024</v>
      </c>
      <c r="D377" s="134" t="s">
        <v>313</v>
      </c>
      <c r="E377" s="134" t="s">
        <v>328</v>
      </c>
      <c r="F377" s="389" t="s">
        <v>641</v>
      </c>
      <c r="G377" s="183" t="s">
        <v>643</v>
      </c>
      <c r="H377" s="184">
        <v>141</v>
      </c>
    </row>
    <row r="378" spans="1:8" s="185" customFormat="1" x14ac:dyDescent="0.25">
      <c r="A378" s="134" t="s">
        <v>702</v>
      </c>
      <c r="B378" s="134" t="s">
        <v>64</v>
      </c>
      <c r="C378" s="134">
        <v>2024</v>
      </c>
      <c r="D378" s="134" t="s">
        <v>313</v>
      </c>
      <c r="E378" s="134" t="s">
        <v>328</v>
      </c>
      <c r="F378" s="389" t="s">
        <v>641</v>
      </c>
      <c r="G378" s="183" t="s">
        <v>644</v>
      </c>
      <c r="H378" s="184">
        <v>14</v>
      </c>
    </row>
    <row r="379" spans="1:8" s="185" customFormat="1" x14ac:dyDescent="0.25">
      <c r="A379" s="134" t="s">
        <v>702</v>
      </c>
      <c r="B379" s="134" t="s">
        <v>64</v>
      </c>
      <c r="C379" s="134">
        <v>2024</v>
      </c>
      <c r="D379" s="134" t="s">
        <v>313</v>
      </c>
      <c r="E379" s="134" t="s">
        <v>328</v>
      </c>
      <c r="F379" s="389" t="s">
        <v>641</v>
      </c>
      <c r="G379" s="183" t="s">
        <v>645</v>
      </c>
      <c r="H379" s="184">
        <v>12</v>
      </c>
    </row>
    <row r="380" spans="1:8" s="185" customFormat="1" x14ac:dyDescent="0.25">
      <c r="A380" s="134" t="s">
        <v>702</v>
      </c>
      <c r="B380" s="134" t="s">
        <v>64</v>
      </c>
      <c r="C380" s="134">
        <v>2024</v>
      </c>
      <c r="D380" s="134" t="s">
        <v>313</v>
      </c>
      <c r="E380" s="134" t="s">
        <v>328</v>
      </c>
      <c r="F380" s="389" t="s">
        <v>641</v>
      </c>
      <c r="G380" s="183" t="s">
        <v>646</v>
      </c>
      <c r="H380" s="184" t="s">
        <v>284</v>
      </c>
    </row>
    <row r="381" spans="1:8" s="185" customFormat="1" x14ac:dyDescent="0.25">
      <c r="A381" s="134" t="s">
        <v>702</v>
      </c>
      <c r="B381" s="134" t="s">
        <v>64</v>
      </c>
      <c r="C381" s="134">
        <v>2024</v>
      </c>
      <c r="D381" s="134" t="s">
        <v>313</v>
      </c>
      <c r="E381" s="134" t="s">
        <v>328</v>
      </c>
      <c r="F381" s="389" t="s">
        <v>641</v>
      </c>
      <c r="G381" s="183" t="s">
        <v>647</v>
      </c>
      <c r="H381" s="184">
        <v>621</v>
      </c>
    </row>
    <row r="382" spans="1:8" s="185" customFormat="1" x14ac:dyDescent="0.25">
      <c r="A382" s="134" t="s">
        <v>702</v>
      </c>
      <c r="B382" s="134" t="s">
        <v>64</v>
      </c>
      <c r="C382" s="134">
        <v>2024</v>
      </c>
      <c r="D382" s="134" t="s">
        <v>313</v>
      </c>
      <c r="E382" s="134" t="s">
        <v>328</v>
      </c>
      <c r="F382" s="389" t="s">
        <v>648</v>
      </c>
      <c r="G382" s="183" t="s">
        <v>328</v>
      </c>
      <c r="H382" s="184">
        <v>529</v>
      </c>
    </row>
    <row r="383" spans="1:8" s="185" customFormat="1" x14ac:dyDescent="0.25">
      <c r="A383" s="134" t="s">
        <v>702</v>
      </c>
      <c r="B383" s="134" t="s">
        <v>64</v>
      </c>
      <c r="C383" s="134">
        <v>2024</v>
      </c>
      <c r="D383" s="134" t="s">
        <v>313</v>
      </c>
      <c r="E383" s="134" t="s">
        <v>328</v>
      </c>
      <c r="F383" s="389" t="s">
        <v>648</v>
      </c>
      <c r="G383" s="183" t="s">
        <v>854</v>
      </c>
      <c r="H383" s="184">
        <v>52</v>
      </c>
    </row>
    <row r="384" spans="1:8" s="185" customFormat="1" x14ac:dyDescent="0.25">
      <c r="A384" s="134" t="s">
        <v>702</v>
      </c>
      <c r="B384" s="134" t="s">
        <v>64</v>
      </c>
      <c r="C384" s="134">
        <v>2024</v>
      </c>
      <c r="D384" s="134" t="s">
        <v>313</v>
      </c>
      <c r="E384" s="134" t="s">
        <v>328</v>
      </c>
      <c r="F384" s="389" t="s">
        <v>648</v>
      </c>
      <c r="G384" s="183" t="s">
        <v>855</v>
      </c>
      <c r="H384" s="184">
        <v>175</v>
      </c>
    </row>
    <row r="385" spans="1:8" s="185" customFormat="1" x14ac:dyDescent="0.25">
      <c r="A385" s="134" t="s">
        <v>702</v>
      </c>
      <c r="B385" s="134" t="s">
        <v>64</v>
      </c>
      <c r="C385" s="134">
        <v>2024</v>
      </c>
      <c r="D385" s="134" t="s">
        <v>313</v>
      </c>
      <c r="E385" s="134" t="s">
        <v>328</v>
      </c>
      <c r="F385" s="389" t="s">
        <v>648</v>
      </c>
      <c r="G385" s="183" t="s">
        <v>856</v>
      </c>
      <c r="H385" s="184">
        <v>219</v>
      </c>
    </row>
    <row r="386" spans="1:8" s="185" customFormat="1" x14ac:dyDescent="0.25">
      <c r="A386" s="134" t="s">
        <v>702</v>
      </c>
      <c r="B386" s="134" t="s">
        <v>64</v>
      </c>
      <c r="C386" s="134">
        <v>2024</v>
      </c>
      <c r="D386" s="134" t="s">
        <v>313</v>
      </c>
      <c r="E386" s="134" t="s">
        <v>328</v>
      </c>
      <c r="F386" s="389" t="s">
        <v>648</v>
      </c>
      <c r="G386" s="183" t="s">
        <v>857</v>
      </c>
      <c r="H386" s="184">
        <v>83</v>
      </c>
    </row>
    <row r="387" spans="1:8" s="185" customFormat="1" x14ac:dyDescent="0.25">
      <c r="A387" s="134" t="s">
        <v>702</v>
      </c>
      <c r="B387" s="134" t="s">
        <v>64</v>
      </c>
      <c r="C387" s="134">
        <v>2024</v>
      </c>
      <c r="D387" s="134" t="s">
        <v>313</v>
      </c>
      <c r="E387" s="134" t="s">
        <v>328</v>
      </c>
      <c r="F387" s="389" t="s">
        <v>858</v>
      </c>
      <c r="G387" s="183" t="s">
        <v>546</v>
      </c>
      <c r="H387" s="184">
        <v>21</v>
      </c>
    </row>
    <row r="388" spans="1:8" s="185" customFormat="1" x14ac:dyDescent="0.25">
      <c r="A388" s="134" t="s">
        <v>702</v>
      </c>
      <c r="B388" s="134" t="s">
        <v>64</v>
      </c>
      <c r="C388" s="134">
        <v>2024</v>
      </c>
      <c r="D388" s="134" t="s">
        <v>313</v>
      </c>
      <c r="E388" s="134" t="s">
        <v>328</v>
      </c>
      <c r="F388" s="389" t="s">
        <v>858</v>
      </c>
      <c r="G388" s="183" t="s">
        <v>547</v>
      </c>
      <c r="H388" s="184">
        <v>508</v>
      </c>
    </row>
    <row r="389" spans="1:8" s="185" customFormat="1" x14ac:dyDescent="0.25">
      <c r="A389" s="134" t="s">
        <v>702</v>
      </c>
      <c r="B389" s="134" t="s">
        <v>64</v>
      </c>
      <c r="C389" s="134">
        <v>2024</v>
      </c>
      <c r="D389" s="134" t="s">
        <v>314</v>
      </c>
      <c r="E389" s="134" t="s">
        <v>328</v>
      </c>
      <c r="F389" s="168" t="s">
        <v>848</v>
      </c>
      <c r="G389" s="183" t="s">
        <v>328</v>
      </c>
      <c r="H389" s="184">
        <v>621</v>
      </c>
    </row>
    <row r="390" spans="1:8" s="185" customFormat="1" x14ac:dyDescent="0.25">
      <c r="A390" s="134" t="s">
        <v>702</v>
      </c>
      <c r="B390" s="134" t="s">
        <v>64</v>
      </c>
      <c r="C390" s="134">
        <v>2024</v>
      </c>
      <c r="D390" s="134" t="s">
        <v>314</v>
      </c>
      <c r="E390" s="134" t="s">
        <v>328</v>
      </c>
      <c r="F390" s="168" t="s">
        <v>848</v>
      </c>
      <c r="G390" s="183" t="s">
        <v>615</v>
      </c>
      <c r="H390" s="184">
        <v>392</v>
      </c>
    </row>
    <row r="391" spans="1:8" s="185" customFormat="1" x14ac:dyDescent="0.25">
      <c r="A391" s="134" t="s">
        <v>702</v>
      </c>
      <c r="B391" s="134" t="s">
        <v>64</v>
      </c>
      <c r="C391" s="134">
        <v>2024</v>
      </c>
      <c r="D391" s="134" t="s">
        <v>314</v>
      </c>
      <c r="E391" s="134" t="s">
        <v>328</v>
      </c>
      <c r="F391" s="168" t="s">
        <v>848</v>
      </c>
      <c r="G391" s="183" t="s">
        <v>616</v>
      </c>
      <c r="H391" s="184">
        <v>42</v>
      </c>
    </row>
    <row r="392" spans="1:8" s="185" customFormat="1" x14ac:dyDescent="0.25">
      <c r="A392" s="134" t="s">
        <v>702</v>
      </c>
      <c r="B392" s="134" t="s">
        <v>64</v>
      </c>
      <c r="C392" s="134">
        <v>2024</v>
      </c>
      <c r="D392" s="134" t="s">
        <v>314</v>
      </c>
      <c r="E392" s="134" t="s">
        <v>328</v>
      </c>
      <c r="F392" s="168" t="s">
        <v>848</v>
      </c>
      <c r="G392" s="183" t="s">
        <v>617</v>
      </c>
      <c r="H392" s="184" t="s">
        <v>284</v>
      </c>
    </row>
    <row r="393" spans="1:8" s="185" customFormat="1" x14ac:dyDescent="0.25">
      <c r="A393" s="134" t="s">
        <v>702</v>
      </c>
      <c r="B393" s="134" t="s">
        <v>64</v>
      </c>
      <c r="C393" s="134">
        <v>2024</v>
      </c>
      <c r="D393" s="134" t="s">
        <v>314</v>
      </c>
      <c r="E393" s="134" t="s">
        <v>328</v>
      </c>
      <c r="F393" s="168" t="s">
        <v>848</v>
      </c>
      <c r="G393" s="183" t="s">
        <v>618</v>
      </c>
      <c r="H393" s="184" t="s">
        <v>284</v>
      </c>
    </row>
    <row r="394" spans="1:8" s="185" customFormat="1" x14ac:dyDescent="0.25">
      <c r="A394" s="134" t="s">
        <v>702</v>
      </c>
      <c r="B394" s="134" t="s">
        <v>64</v>
      </c>
      <c r="C394" s="134">
        <v>2024</v>
      </c>
      <c r="D394" s="134" t="s">
        <v>314</v>
      </c>
      <c r="E394" s="134" t="s">
        <v>328</v>
      </c>
      <c r="F394" s="168" t="s">
        <v>848</v>
      </c>
      <c r="G394" s="183" t="s">
        <v>619</v>
      </c>
      <c r="H394" s="184">
        <v>2</v>
      </c>
    </row>
    <row r="395" spans="1:8" s="185" customFormat="1" x14ac:dyDescent="0.25">
      <c r="A395" s="134" t="s">
        <v>702</v>
      </c>
      <c r="B395" s="134" t="s">
        <v>64</v>
      </c>
      <c r="C395" s="134">
        <v>2024</v>
      </c>
      <c r="D395" s="134" t="s">
        <v>314</v>
      </c>
      <c r="E395" s="134" t="s">
        <v>328</v>
      </c>
      <c r="F395" s="168" t="s">
        <v>848</v>
      </c>
      <c r="G395" s="183" t="s">
        <v>620</v>
      </c>
      <c r="H395" s="184" t="s">
        <v>284</v>
      </c>
    </row>
    <row r="396" spans="1:8" s="185" customFormat="1" x14ac:dyDescent="0.25">
      <c r="A396" s="134" t="s">
        <v>702</v>
      </c>
      <c r="B396" s="134" t="s">
        <v>64</v>
      </c>
      <c r="C396" s="134">
        <v>2024</v>
      </c>
      <c r="D396" s="134" t="s">
        <v>314</v>
      </c>
      <c r="E396" s="134" t="s">
        <v>328</v>
      </c>
      <c r="F396" s="168" t="s">
        <v>848</v>
      </c>
      <c r="G396" s="183" t="s">
        <v>621</v>
      </c>
      <c r="H396" s="184">
        <v>12</v>
      </c>
    </row>
    <row r="397" spans="1:8" s="185" customFormat="1" x14ac:dyDescent="0.25">
      <c r="A397" s="134" t="s">
        <v>702</v>
      </c>
      <c r="B397" s="134" t="s">
        <v>64</v>
      </c>
      <c r="C397" s="134">
        <v>2024</v>
      </c>
      <c r="D397" s="134" t="s">
        <v>314</v>
      </c>
      <c r="E397" s="134" t="s">
        <v>328</v>
      </c>
      <c r="F397" s="168" t="s">
        <v>848</v>
      </c>
      <c r="G397" s="183" t="s">
        <v>386</v>
      </c>
      <c r="H397" s="184">
        <v>1</v>
      </c>
    </row>
    <row r="398" spans="1:8" s="185" customFormat="1" x14ac:dyDescent="0.25">
      <c r="A398" s="134" t="s">
        <v>702</v>
      </c>
      <c r="B398" s="134" t="s">
        <v>64</v>
      </c>
      <c r="C398" s="134">
        <v>2024</v>
      </c>
      <c r="D398" s="134" t="s">
        <v>314</v>
      </c>
      <c r="E398" s="134" t="s">
        <v>328</v>
      </c>
      <c r="F398" s="168" t="s">
        <v>848</v>
      </c>
      <c r="G398" s="183" t="s">
        <v>622</v>
      </c>
      <c r="H398" s="184" t="s">
        <v>284</v>
      </c>
    </row>
    <row r="399" spans="1:8" s="185" customFormat="1" x14ac:dyDescent="0.25">
      <c r="A399" s="134" t="s">
        <v>702</v>
      </c>
      <c r="B399" s="134" t="s">
        <v>64</v>
      </c>
      <c r="C399" s="134">
        <v>2024</v>
      </c>
      <c r="D399" s="134" t="s">
        <v>314</v>
      </c>
      <c r="E399" s="134" t="s">
        <v>328</v>
      </c>
      <c r="F399" s="168" t="s">
        <v>848</v>
      </c>
      <c r="G399" s="183" t="s">
        <v>389</v>
      </c>
      <c r="H399" s="184" t="s">
        <v>284</v>
      </c>
    </row>
    <row r="400" spans="1:8" s="185" customFormat="1" x14ac:dyDescent="0.25">
      <c r="A400" s="134" t="s">
        <v>702</v>
      </c>
      <c r="B400" s="134" t="s">
        <v>64</v>
      </c>
      <c r="C400" s="134">
        <v>2024</v>
      </c>
      <c r="D400" s="134" t="s">
        <v>314</v>
      </c>
      <c r="E400" s="134" t="s">
        <v>328</v>
      </c>
      <c r="F400" s="168" t="s">
        <v>848</v>
      </c>
      <c r="G400" s="183" t="s">
        <v>623</v>
      </c>
      <c r="H400" s="184">
        <v>38</v>
      </c>
    </row>
    <row r="401" spans="1:8" s="185" customFormat="1" x14ac:dyDescent="0.25">
      <c r="A401" s="134" t="s">
        <v>702</v>
      </c>
      <c r="B401" s="134" t="s">
        <v>64</v>
      </c>
      <c r="C401" s="134">
        <v>2024</v>
      </c>
      <c r="D401" s="134" t="s">
        <v>314</v>
      </c>
      <c r="E401" s="134" t="s">
        <v>328</v>
      </c>
      <c r="F401" s="168" t="s">
        <v>848</v>
      </c>
      <c r="G401" s="183" t="s">
        <v>624</v>
      </c>
      <c r="H401" s="184">
        <v>111</v>
      </c>
    </row>
    <row r="402" spans="1:8" s="185" customFormat="1" x14ac:dyDescent="0.25">
      <c r="A402" s="134" t="s">
        <v>702</v>
      </c>
      <c r="B402" s="134" t="s">
        <v>64</v>
      </c>
      <c r="C402" s="134">
        <v>2024</v>
      </c>
      <c r="D402" s="134" t="s">
        <v>314</v>
      </c>
      <c r="E402" s="134" t="s">
        <v>328</v>
      </c>
      <c r="F402" s="168" t="s">
        <v>848</v>
      </c>
      <c r="G402" s="183" t="s">
        <v>390</v>
      </c>
      <c r="H402" s="184">
        <v>1</v>
      </c>
    </row>
    <row r="403" spans="1:8" s="185" customFormat="1" x14ac:dyDescent="0.25">
      <c r="A403" s="134" t="s">
        <v>702</v>
      </c>
      <c r="B403" s="134" t="s">
        <v>64</v>
      </c>
      <c r="C403" s="134">
        <v>2024</v>
      </c>
      <c r="D403" s="134" t="s">
        <v>314</v>
      </c>
      <c r="E403" s="134" t="s">
        <v>328</v>
      </c>
      <c r="F403" s="168" t="s">
        <v>848</v>
      </c>
      <c r="G403" s="183" t="s">
        <v>625</v>
      </c>
      <c r="H403" s="184" t="s">
        <v>284</v>
      </c>
    </row>
    <row r="404" spans="1:8" s="185" customFormat="1" x14ac:dyDescent="0.25">
      <c r="A404" s="134" t="s">
        <v>702</v>
      </c>
      <c r="B404" s="134" t="s">
        <v>64</v>
      </c>
      <c r="C404" s="134">
        <v>2024</v>
      </c>
      <c r="D404" s="134" t="s">
        <v>314</v>
      </c>
      <c r="E404" s="134" t="s">
        <v>328</v>
      </c>
      <c r="F404" s="168" t="s">
        <v>848</v>
      </c>
      <c r="G404" s="183" t="s">
        <v>626</v>
      </c>
      <c r="H404" s="184" t="s">
        <v>284</v>
      </c>
    </row>
    <row r="405" spans="1:8" s="185" customFormat="1" x14ac:dyDescent="0.25">
      <c r="A405" s="134" t="s">
        <v>702</v>
      </c>
      <c r="B405" s="134" t="s">
        <v>64</v>
      </c>
      <c r="C405" s="134">
        <v>2024</v>
      </c>
      <c r="D405" s="134" t="s">
        <v>314</v>
      </c>
      <c r="E405" s="134" t="s">
        <v>328</v>
      </c>
      <c r="F405" s="168" t="s">
        <v>848</v>
      </c>
      <c r="G405" s="183" t="s">
        <v>627</v>
      </c>
      <c r="H405" s="184" t="s">
        <v>284</v>
      </c>
    </row>
    <row r="406" spans="1:8" s="185" customFormat="1" x14ac:dyDescent="0.25">
      <c r="A406" s="134" t="s">
        <v>702</v>
      </c>
      <c r="B406" s="134" t="s">
        <v>64</v>
      </c>
      <c r="C406" s="134">
        <v>2024</v>
      </c>
      <c r="D406" s="134" t="s">
        <v>314</v>
      </c>
      <c r="E406" s="134" t="s">
        <v>328</v>
      </c>
      <c r="F406" s="168" t="s">
        <v>848</v>
      </c>
      <c r="G406" s="183" t="s">
        <v>396</v>
      </c>
      <c r="H406" s="184">
        <v>1</v>
      </c>
    </row>
    <row r="407" spans="1:8" s="185" customFormat="1" x14ac:dyDescent="0.25">
      <c r="A407" s="134" t="s">
        <v>702</v>
      </c>
      <c r="B407" s="134" t="s">
        <v>64</v>
      </c>
      <c r="C407" s="134">
        <v>2024</v>
      </c>
      <c r="D407" s="134" t="s">
        <v>314</v>
      </c>
      <c r="E407" s="134" t="s">
        <v>328</v>
      </c>
      <c r="F407" s="168" t="s">
        <v>848</v>
      </c>
      <c r="G407" s="183" t="s">
        <v>628</v>
      </c>
      <c r="H407" s="184">
        <v>21</v>
      </c>
    </row>
    <row r="408" spans="1:8" s="185" customFormat="1" x14ac:dyDescent="0.25">
      <c r="A408" s="134" t="s">
        <v>702</v>
      </c>
      <c r="B408" s="134" t="s">
        <v>64</v>
      </c>
      <c r="C408" s="134">
        <v>2024</v>
      </c>
      <c r="D408" s="134" t="s">
        <v>314</v>
      </c>
      <c r="E408" s="134" t="s">
        <v>328</v>
      </c>
      <c r="F408" s="168" t="s">
        <v>849</v>
      </c>
      <c r="G408" s="183" t="s">
        <v>630</v>
      </c>
      <c r="H408" s="184">
        <v>192</v>
      </c>
    </row>
    <row r="409" spans="1:8" s="185" customFormat="1" x14ac:dyDescent="0.25">
      <c r="A409" s="134" t="s">
        <v>702</v>
      </c>
      <c r="B409" s="134" t="s">
        <v>64</v>
      </c>
      <c r="C409" s="134">
        <v>2024</v>
      </c>
      <c r="D409" s="134" t="s">
        <v>314</v>
      </c>
      <c r="E409" s="134" t="s">
        <v>328</v>
      </c>
      <c r="F409" s="168" t="s">
        <v>849</v>
      </c>
      <c r="G409" s="183" t="s">
        <v>850</v>
      </c>
      <c r="H409" s="184">
        <v>429</v>
      </c>
    </row>
    <row r="410" spans="1:8" s="185" customFormat="1" x14ac:dyDescent="0.25">
      <c r="A410" s="134" t="s">
        <v>702</v>
      </c>
      <c r="B410" s="134" t="s">
        <v>64</v>
      </c>
      <c r="C410" s="134">
        <v>2024</v>
      </c>
      <c r="D410" s="134" t="s">
        <v>314</v>
      </c>
      <c r="E410" s="134" t="s">
        <v>328</v>
      </c>
      <c r="F410" s="168" t="s">
        <v>849</v>
      </c>
      <c r="G410" s="183" t="s">
        <v>851</v>
      </c>
      <c r="H410" s="184" t="s">
        <v>284</v>
      </c>
    </row>
    <row r="411" spans="1:8" s="185" customFormat="1" x14ac:dyDescent="0.25">
      <c r="A411" s="134" t="s">
        <v>702</v>
      </c>
      <c r="B411" s="134" t="s">
        <v>64</v>
      </c>
      <c r="C411" s="134">
        <v>2024</v>
      </c>
      <c r="D411" s="134" t="s">
        <v>314</v>
      </c>
      <c r="E411" s="134" t="s">
        <v>328</v>
      </c>
      <c r="F411" s="168" t="s">
        <v>849</v>
      </c>
      <c r="G411" s="183" t="s">
        <v>852</v>
      </c>
      <c r="H411" s="184">
        <v>9</v>
      </c>
    </row>
    <row r="412" spans="1:8" s="185" customFormat="1" x14ac:dyDescent="0.25">
      <c r="A412" s="134" t="s">
        <v>702</v>
      </c>
      <c r="B412" s="134" t="s">
        <v>64</v>
      </c>
      <c r="C412" s="134">
        <v>2024</v>
      </c>
      <c r="D412" s="134" t="s">
        <v>314</v>
      </c>
      <c r="E412" s="134" t="s">
        <v>328</v>
      </c>
      <c r="F412" s="168" t="s">
        <v>849</v>
      </c>
      <c r="G412" s="183" t="s">
        <v>853</v>
      </c>
      <c r="H412" s="184">
        <v>420</v>
      </c>
    </row>
    <row r="413" spans="1:8" s="185" customFormat="1" x14ac:dyDescent="0.25">
      <c r="A413" s="134" t="s">
        <v>702</v>
      </c>
      <c r="B413" s="134" t="s">
        <v>64</v>
      </c>
      <c r="C413" s="134">
        <v>2024</v>
      </c>
      <c r="D413" s="134" t="s">
        <v>314</v>
      </c>
      <c r="E413" s="134" t="s">
        <v>328</v>
      </c>
      <c r="F413" s="388" t="s">
        <v>635</v>
      </c>
      <c r="G413" s="186" t="s">
        <v>328</v>
      </c>
      <c r="H413" s="184">
        <v>309</v>
      </c>
    </row>
    <row r="414" spans="1:8" s="185" customFormat="1" x14ac:dyDescent="0.25">
      <c r="A414" s="134" t="s">
        <v>702</v>
      </c>
      <c r="B414" s="134" t="s">
        <v>64</v>
      </c>
      <c r="C414" s="134">
        <v>2024</v>
      </c>
      <c r="D414" s="134" t="s">
        <v>314</v>
      </c>
      <c r="E414" s="134" t="s">
        <v>328</v>
      </c>
      <c r="F414" s="388" t="s">
        <v>635</v>
      </c>
      <c r="G414" s="183" t="s">
        <v>636</v>
      </c>
      <c r="H414" s="184">
        <v>113</v>
      </c>
    </row>
    <row r="415" spans="1:8" s="185" customFormat="1" x14ac:dyDescent="0.25">
      <c r="A415" s="134" t="s">
        <v>702</v>
      </c>
      <c r="B415" s="134" t="s">
        <v>64</v>
      </c>
      <c r="C415" s="134">
        <v>2024</v>
      </c>
      <c r="D415" s="134" t="s">
        <v>314</v>
      </c>
      <c r="E415" s="134" t="s">
        <v>328</v>
      </c>
      <c r="F415" s="388" t="s">
        <v>635</v>
      </c>
      <c r="G415" s="183" t="s">
        <v>475</v>
      </c>
      <c r="H415" s="184">
        <v>160</v>
      </c>
    </row>
    <row r="416" spans="1:8" s="185" customFormat="1" x14ac:dyDescent="0.25">
      <c r="A416" s="134" t="s">
        <v>702</v>
      </c>
      <c r="B416" s="134" t="s">
        <v>64</v>
      </c>
      <c r="C416" s="134">
        <v>2024</v>
      </c>
      <c r="D416" s="134" t="s">
        <v>314</v>
      </c>
      <c r="E416" s="134" t="s">
        <v>328</v>
      </c>
      <c r="F416" s="388" t="s">
        <v>635</v>
      </c>
      <c r="G416" s="183" t="s">
        <v>637</v>
      </c>
      <c r="H416" s="184">
        <v>36</v>
      </c>
    </row>
    <row r="417" spans="1:8" s="185" customFormat="1" x14ac:dyDescent="0.25">
      <c r="A417" s="134" t="s">
        <v>702</v>
      </c>
      <c r="B417" s="134" t="s">
        <v>64</v>
      </c>
      <c r="C417" s="134">
        <v>2024</v>
      </c>
      <c r="D417" s="134" t="s">
        <v>314</v>
      </c>
      <c r="E417" s="134" t="s">
        <v>328</v>
      </c>
      <c r="F417" s="179" t="s">
        <v>638</v>
      </c>
      <c r="G417" s="183" t="s">
        <v>639</v>
      </c>
      <c r="H417" s="184">
        <v>152</v>
      </c>
    </row>
    <row r="418" spans="1:8" s="185" customFormat="1" x14ac:dyDescent="0.25">
      <c r="A418" s="134" t="s">
        <v>702</v>
      </c>
      <c r="B418" s="134" t="s">
        <v>64</v>
      </c>
      <c r="C418" s="134">
        <v>2024</v>
      </c>
      <c r="D418" s="134" t="s">
        <v>314</v>
      </c>
      <c r="E418" s="134" t="s">
        <v>328</v>
      </c>
      <c r="F418" s="179" t="s">
        <v>638</v>
      </c>
      <c r="G418" s="183" t="s">
        <v>640</v>
      </c>
      <c r="H418" s="184">
        <v>0.24</v>
      </c>
    </row>
    <row r="419" spans="1:8" s="185" customFormat="1" x14ac:dyDescent="0.25">
      <c r="A419" s="134" t="s">
        <v>702</v>
      </c>
      <c r="B419" s="134" t="s">
        <v>64</v>
      </c>
      <c r="C419" s="134">
        <v>2024</v>
      </c>
      <c r="D419" s="134" t="s">
        <v>314</v>
      </c>
      <c r="E419" s="134" t="s">
        <v>328</v>
      </c>
      <c r="F419" s="389" t="s">
        <v>641</v>
      </c>
      <c r="G419" s="183" t="s">
        <v>642</v>
      </c>
      <c r="H419" s="184">
        <v>102</v>
      </c>
    </row>
    <row r="420" spans="1:8" s="185" customFormat="1" x14ac:dyDescent="0.25">
      <c r="A420" s="134" t="s">
        <v>702</v>
      </c>
      <c r="B420" s="134" t="s">
        <v>64</v>
      </c>
      <c r="C420" s="134">
        <v>2024</v>
      </c>
      <c r="D420" s="134" t="s">
        <v>314</v>
      </c>
      <c r="E420" s="134" t="s">
        <v>328</v>
      </c>
      <c r="F420" s="389" t="s">
        <v>641</v>
      </c>
      <c r="G420" s="183" t="s">
        <v>643</v>
      </c>
      <c r="H420" s="184">
        <v>17</v>
      </c>
    </row>
    <row r="421" spans="1:8" s="185" customFormat="1" x14ac:dyDescent="0.25">
      <c r="A421" s="134" t="s">
        <v>702</v>
      </c>
      <c r="B421" s="134" t="s">
        <v>64</v>
      </c>
      <c r="C421" s="134">
        <v>2024</v>
      </c>
      <c r="D421" s="134" t="s">
        <v>314</v>
      </c>
      <c r="E421" s="134" t="s">
        <v>328</v>
      </c>
      <c r="F421" s="389" t="s">
        <v>641</v>
      </c>
      <c r="G421" s="183" t="s">
        <v>644</v>
      </c>
      <c r="H421" s="184">
        <v>4</v>
      </c>
    </row>
    <row r="422" spans="1:8" s="185" customFormat="1" x14ac:dyDescent="0.25">
      <c r="A422" s="134" t="s">
        <v>702</v>
      </c>
      <c r="B422" s="134" t="s">
        <v>64</v>
      </c>
      <c r="C422" s="134">
        <v>2024</v>
      </c>
      <c r="D422" s="134" t="s">
        <v>314</v>
      </c>
      <c r="E422" s="134" t="s">
        <v>328</v>
      </c>
      <c r="F422" s="389" t="s">
        <v>641</v>
      </c>
      <c r="G422" s="183" t="s">
        <v>645</v>
      </c>
      <c r="H422" s="184">
        <v>1</v>
      </c>
    </row>
    <row r="423" spans="1:8" s="185" customFormat="1" x14ac:dyDescent="0.25">
      <c r="A423" s="134" t="s">
        <v>702</v>
      </c>
      <c r="B423" s="134" t="s">
        <v>64</v>
      </c>
      <c r="C423" s="134">
        <v>2024</v>
      </c>
      <c r="D423" s="134" t="s">
        <v>314</v>
      </c>
      <c r="E423" s="134" t="s">
        <v>328</v>
      </c>
      <c r="F423" s="389" t="s">
        <v>641</v>
      </c>
      <c r="G423" s="183" t="s">
        <v>646</v>
      </c>
      <c r="H423" s="184" t="s">
        <v>284</v>
      </c>
    </row>
    <row r="424" spans="1:8" s="185" customFormat="1" x14ac:dyDescent="0.25">
      <c r="A424" s="134" t="s">
        <v>702</v>
      </c>
      <c r="B424" s="134" t="s">
        <v>64</v>
      </c>
      <c r="C424" s="134">
        <v>2024</v>
      </c>
      <c r="D424" s="134" t="s">
        <v>314</v>
      </c>
      <c r="E424" s="134" t="s">
        <v>328</v>
      </c>
      <c r="F424" s="389" t="s">
        <v>641</v>
      </c>
      <c r="G424" s="183" t="s">
        <v>647</v>
      </c>
      <c r="H424" s="184">
        <v>497</v>
      </c>
    </row>
    <row r="425" spans="1:8" s="185" customFormat="1" x14ac:dyDescent="0.25">
      <c r="A425" s="134" t="s">
        <v>702</v>
      </c>
      <c r="B425" s="134" t="s">
        <v>64</v>
      </c>
      <c r="C425" s="134">
        <v>2024</v>
      </c>
      <c r="D425" s="134" t="s">
        <v>314</v>
      </c>
      <c r="E425" s="134" t="s">
        <v>328</v>
      </c>
      <c r="F425" s="389" t="s">
        <v>648</v>
      </c>
      <c r="G425" s="183" t="s">
        <v>328</v>
      </c>
      <c r="H425" s="184">
        <v>392</v>
      </c>
    </row>
    <row r="426" spans="1:8" s="185" customFormat="1" x14ac:dyDescent="0.25">
      <c r="A426" s="134" t="s">
        <v>702</v>
      </c>
      <c r="B426" s="134" t="s">
        <v>64</v>
      </c>
      <c r="C426" s="134">
        <v>2024</v>
      </c>
      <c r="D426" s="134" t="s">
        <v>314</v>
      </c>
      <c r="E426" s="134" t="s">
        <v>328</v>
      </c>
      <c r="F426" s="389" t="s">
        <v>648</v>
      </c>
      <c r="G426" s="183" t="s">
        <v>854</v>
      </c>
      <c r="H426" s="184">
        <v>34</v>
      </c>
    </row>
    <row r="427" spans="1:8" s="185" customFormat="1" x14ac:dyDescent="0.25">
      <c r="A427" s="134" t="s">
        <v>702</v>
      </c>
      <c r="B427" s="134" t="s">
        <v>64</v>
      </c>
      <c r="C427" s="134">
        <v>2024</v>
      </c>
      <c r="D427" s="134" t="s">
        <v>314</v>
      </c>
      <c r="E427" s="134" t="s">
        <v>328</v>
      </c>
      <c r="F427" s="389" t="s">
        <v>648</v>
      </c>
      <c r="G427" s="183" t="s">
        <v>855</v>
      </c>
      <c r="H427" s="184">
        <v>188</v>
      </c>
    </row>
    <row r="428" spans="1:8" s="185" customFormat="1" x14ac:dyDescent="0.25">
      <c r="A428" s="134" t="s">
        <v>702</v>
      </c>
      <c r="B428" s="134" t="s">
        <v>64</v>
      </c>
      <c r="C428" s="134">
        <v>2024</v>
      </c>
      <c r="D428" s="134" t="s">
        <v>314</v>
      </c>
      <c r="E428" s="134" t="s">
        <v>328</v>
      </c>
      <c r="F428" s="389" t="s">
        <v>648</v>
      </c>
      <c r="G428" s="183" t="s">
        <v>856</v>
      </c>
      <c r="H428" s="184">
        <v>130</v>
      </c>
    </row>
    <row r="429" spans="1:8" s="185" customFormat="1" x14ac:dyDescent="0.25">
      <c r="A429" s="134" t="s">
        <v>702</v>
      </c>
      <c r="B429" s="134" t="s">
        <v>64</v>
      </c>
      <c r="C429" s="134">
        <v>2024</v>
      </c>
      <c r="D429" s="134" t="s">
        <v>314</v>
      </c>
      <c r="E429" s="134" t="s">
        <v>328</v>
      </c>
      <c r="F429" s="389" t="s">
        <v>648</v>
      </c>
      <c r="G429" s="183" t="s">
        <v>857</v>
      </c>
      <c r="H429" s="184">
        <v>40</v>
      </c>
    </row>
    <row r="430" spans="1:8" s="185" customFormat="1" x14ac:dyDescent="0.25">
      <c r="A430" s="134" t="s">
        <v>702</v>
      </c>
      <c r="B430" s="134" t="s">
        <v>64</v>
      </c>
      <c r="C430" s="134">
        <v>2024</v>
      </c>
      <c r="D430" s="134" t="s">
        <v>314</v>
      </c>
      <c r="E430" s="134" t="s">
        <v>328</v>
      </c>
      <c r="F430" s="389" t="s">
        <v>858</v>
      </c>
      <c r="G430" s="183" t="s">
        <v>546</v>
      </c>
      <c r="H430" s="184">
        <v>16</v>
      </c>
    </row>
    <row r="431" spans="1:8" s="185" customFormat="1" x14ac:dyDescent="0.25">
      <c r="A431" s="134" t="s">
        <v>702</v>
      </c>
      <c r="B431" s="134" t="s">
        <v>64</v>
      </c>
      <c r="C431" s="134">
        <v>2024</v>
      </c>
      <c r="D431" s="134" t="s">
        <v>314</v>
      </c>
      <c r="E431" s="134" t="s">
        <v>328</v>
      </c>
      <c r="F431" s="389" t="s">
        <v>858</v>
      </c>
      <c r="G431" s="183" t="s">
        <v>547</v>
      </c>
      <c r="H431" s="184">
        <v>376</v>
      </c>
    </row>
    <row r="432" spans="1:8" x14ac:dyDescent="0.25">
      <c r="A432" s="134" t="s">
        <v>702</v>
      </c>
      <c r="B432" s="134" t="s">
        <v>64</v>
      </c>
      <c r="C432" s="134">
        <v>2024</v>
      </c>
      <c r="D432" s="134" t="s">
        <v>315</v>
      </c>
      <c r="E432" s="134" t="s">
        <v>328</v>
      </c>
      <c r="F432" s="168" t="s">
        <v>848</v>
      </c>
      <c r="G432" s="183" t="s">
        <v>328</v>
      </c>
      <c r="H432" s="184">
        <v>234</v>
      </c>
    </row>
    <row r="433" spans="1:8" x14ac:dyDescent="0.25">
      <c r="A433" s="134" t="s">
        <v>702</v>
      </c>
      <c r="B433" s="134" t="s">
        <v>64</v>
      </c>
      <c r="C433" s="134">
        <v>2024</v>
      </c>
      <c r="D433" s="134" t="s">
        <v>315</v>
      </c>
      <c r="E433" s="134" t="s">
        <v>328</v>
      </c>
      <c r="F433" s="168" t="s">
        <v>848</v>
      </c>
      <c r="G433" s="183" t="s">
        <v>615</v>
      </c>
      <c r="H433" s="184">
        <v>144</v>
      </c>
    </row>
    <row r="434" spans="1:8" x14ac:dyDescent="0.25">
      <c r="A434" s="134" t="s">
        <v>702</v>
      </c>
      <c r="B434" s="134" t="s">
        <v>64</v>
      </c>
      <c r="C434" s="134">
        <v>2024</v>
      </c>
      <c r="D434" s="134" t="s">
        <v>315</v>
      </c>
      <c r="E434" s="134" t="s">
        <v>328</v>
      </c>
      <c r="F434" s="168" t="s">
        <v>848</v>
      </c>
      <c r="G434" s="183" t="s">
        <v>616</v>
      </c>
      <c r="H434" s="184">
        <v>5</v>
      </c>
    </row>
    <row r="435" spans="1:8" x14ac:dyDescent="0.25">
      <c r="A435" s="134" t="s">
        <v>702</v>
      </c>
      <c r="B435" s="134" t="s">
        <v>64</v>
      </c>
      <c r="C435" s="134">
        <v>2024</v>
      </c>
      <c r="D435" s="134" t="s">
        <v>315</v>
      </c>
      <c r="E435" s="134" t="s">
        <v>328</v>
      </c>
      <c r="F435" s="168" t="s">
        <v>848</v>
      </c>
      <c r="G435" s="183" t="s">
        <v>617</v>
      </c>
      <c r="H435" s="184">
        <v>2</v>
      </c>
    </row>
    <row r="436" spans="1:8" x14ac:dyDescent="0.25">
      <c r="A436" s="134" t="s">
        <v>702</v>
      </c>
      <c r="B436" s="134" t="s">
        <v>64</v>
      </c>
      <c r="C436" s="134">
        <v>2024</v>
      </c>
      <c r="D436" s="134" t="s">
        <v>315</v>
      </c>
      <c r="E436" s="134" t="s">
        <v>328</v>
      </c>
      <c r="F436" s="168" t="s">
        <v>848</v>
      </c>
      <c r="G436" s="183" t="s">
        <v>618</v>
      </c>
      <c r="H436" s="184" t="s">
        <v>284</v>
      </c>
    </row>
    <row r="437" spans="1:8" x14ac:dyDescent="0.25">
      <c r="A437" s="134" t="s">
        <v>702</v>
      </c>
      <c r="B437" s="134" t="s">
        <v>64</v>
      </c>
      <c r="C437" s="134">
        <v>2024</v>
      </c>
      <c r="D437" s="134" t="s">
        <v>315</v>
      </c>
      <c r="E437" s="134" t="s">
        <v>328</v>
      </c>
      <c r="F437" s="168" t="s">
        <v>848</v>
      </c>
      <c r="G437" s="183" t="s">
        <v>619</v>
      </c>
      <c r="H437" s="184">
        <v>1</v>
      </c>
    </row>
    <row r="438" spans="1:8" x14ac:dyDescent="0.25">
      <c r="A438" s="134" t="s">
        <v>702</v>
      </c>
      <c r="B438" s="134" t="s">
        <v>64</v>
      </c>
      <c r="C438" s="134">
        <v>2024</v>
      </c>
      <c r="D438" s="134" t="s">
        <v>315</v>
      </c>
      <c r="E438" s="134" t="s">
        <v>328</v>
      </c>
      <c r="F438" s="168" t="s">
        <v>848</v>
      </c>
      <c r="G438" s="183" t="s">
        <v>620</v>
      </c>
      <c r="H438" s="184" t="s">
        <v>284</v>
      </c>
    </row>
    <row r="439" spans="1:8" x14ac:dyDescent="0.25">
      <c r="A439" s="134" t="s">
        <v>702</v>
      </c>
      <c r="B439" s="134" t="s">
        <v>64</v>
      </c>
      <c r="C439" s="134">
        <v>2024</v>
      </c>
      <c r="D439" s="134" t="s">
        <v>315</v>
      </c>
      <c r="E439" s="134" t="s">
        <v>328</v>
      </c>
      <c r="F439" s="168" t="s">
        <v>848</v>
      </c>
      <c r="G439" s="183" t="s">
        <v>621</v>
      </c>
      <c r="H439" s="184">
        <v>5</v>
      </c>
    </row>
    <row r="440" spans="1:8" x14ac:dyDescent="0.25">
      <c r="A440" s="134" t="s">
        <v>702</v>
      </c>
      <c r="B440" s="134" t="s">
        <v>64</v>
      </c>
      <c r="C440" s="134">
        <v>2024</v>
      </c>
      <c r="D440" s="134" t="s">
        <v>315</v>
      </c>
      <c r="E440" s="134" t="s">
        <v>328</v>
      </c>
      <c r="F440" s="168" t="s">
        <v>848</v>
      </c>
      <c r="G440" s="183" t="s">
        <v>386</v>
      </c>
      <c r="H440" s="184">
        <v>2</v>
      </c>
    </row>
    <row r="441" spans="1:8" x14ac:dyDescent="0.25">
      <c r="A441" s="134" t="s">
        <v>702</v>
      </c>
      <c r="B441" s="134" t="s">
        <v>64</v>
      </c>
      <c r="C441" s="134">
        <v>2024</v>
      </c>
      <c r="D441" s="134" t="s">
        <v>315</v>
      </c>
      <c r="E441" s="134" t="s">
        <v>328</v>
      </c>
      <c r="F441" s="168" t="s">
        <v>848</v>
      </c>
      <c r="G441" s="183" t="s">
        <v>622</v>
      </c>
      <c r="H441" s="184" t="s">
        <v>284</v>
      </c>
    </row>
    <row r="442" spans="1:8" x14ac:dyDescent="0.25">
      <c r="A442" s="134" t="s">
        <v>702</v>
      </c>
      <c r="B442" s="134" t="s">
        <v>64</v>
      </c>
      <c r="C442" s="134">
        <v>2024</v>
      </c>
      <c r="D442" s="134" t="s">
        <v>315</v>
      </c>
      <c r="E442" s="134" t="s">
        <v>328</v>
      </c>
      <c r="F442" s="168" t="s">
        <v>848</v>
      </c>
      <c r="G442" s="183" t="s">
        <v>389</v>
      </c>
      <c r="H442" s="184">
        <v>1</v>
      </c>
    </row>
    <row r="443" spans="1:8" s="185" customFormat="1" x14ac:dyDescent="0.25">
      <c r="A443" s="134" t="s">
        <v>702</v>
      </c>
      <c r="B443" s="134" t="s">
        <v>64</v>
      </c>
      <c r="C443" s="134">
        <v>2024</v>
      </c>
      <c r="D443" s="134" t="s">
        <v>315</v>
      </c>
      <c r="E443" s="134" t="s">
        <v>328</v>
      </c>
      <c r="F443" s="168" t="s">
        <v>848</v>
      </c>
      <c r="G443" s="183" t="s">
        <v>623</v>
      </c>
      <c r="H443" s="184">
        <v>13</v>
      </c>
    </row>
    <row r="444" spans="1:8" s="185" customFormat="1" x14ac:dyDescent="0.25">
      <c r="A444" s="134" t="s">
        <v>702</v>
      </c>
      <c r="B444" s="134" t="s">
        <v>64</v>
      </c>
      <c r="C444" s="134">
        <v>2024</v>
      </c>
      <c r="D444" s="134" t="s">
        <v>315</v>
      </c>
      <c r="E444" s="134" t="s">
        <v>328</v>
      </c>
      <c r="F444" s="168" t="s">
        <v>848</v>
      </c>
      <c r="G444" s="183" t="s">
        <v>624</v>
      </c>
      <c r="H444" s="184">
        <v>51</v>
      </c>
    </row>
    <row r="445" spans="1:8" s="185" customFormat="1" x14ac:dyDescent="0.25">
      <c r="A445" s="134" t="s">
        <v>702</v>
      </c>
      <c r="B445" s="134" t="s">
        <v>64</v>
      </c>
      <c r="C445" s="134">
        <v>2024</v>
      </c>
      <c r="D445" s="134" t="s">
        <v>315</v>
      </c>
      <c r="E445" s="134" t="s">
        <v>328</v>
      </c>
      <c r="F445" s="168" t="s">
        <v>848</v>
      </c>
      <c r="G445" s="183" t="s">
        <v>390</v>
      </c>
      <c r="H445" s="184" t="s">
        <v>284</v>
      </c>
    </row>
    <row r="446" spans="1:8" s="185" customFormat="1" x14ac:dyDescent="0.25">
      <c r="A446" s="134" t="s">
        <v>702</v>
      </c>
      <c r="B446" s="134" t="s">
        <v>64</v>
      </c>
      <c r="C446" s="134">
        <v>2024</v>
      </c>
      <c r="D446" s="134" t="s">
        <v>315</v>
      </c>
      <c r="E446" s="134" t="s">
        <v>328</v>
      </c>
      <c r="F446" s="168" t="s">
        <v>848</v>
      </c>
      <c r="G446" s="183" t="s">
        <v>625</v>
      </c>
      <c r="H446" s="184" t="s">
        <v>284</v>
      </c>
    </row>
    <row r="447" spans="1:8" s="185" customFormat="1" x14ac:dyDescent="0.25">
      <c r="A447" s="134" t="s">
        <v>702</v>
      </c>
      <c r="B447" s="134" t="s">
        <v>64</v>
      </c>
      <c r="C447" s="134">
        <v>2024</v>
      </c>
      <c r="D447" s="134" t="s">
        <v>315</v>
      </c>
      <c r="E447" s="134" t="s">
        <v>328</v>
      </c>
      <c r="F447" s="168" t="s">
        <v>848</v>
      </c>
      <c r="G447" s="183" t="s">
        <v>626</v>
      </c>
      <c r="H447" s="184" t="s">
        <v>284</v>
      </c>
    </row>
    <row r="448" spans="1:8" s="185" customFormat="1" x14ac:dyDescent="0.25">
      <c r="A448" s="134" t="s">
        <v>702</v>
      </c>
      <c r="B448" s="134" t="s">
        <v>64</v>
      </c>
      <c r="C448" s="134">
        <v>2024</v>
      </c>
      <c r="D448" s="134" t="s">
        <v>315</v>
      </c>
      <c r="E448" s="134" t="s">
        <v>328</v>
      </c>
      <c r="F448" s="168" t="s">
        <v>848</v>
      </c>
      <c r="G448" s="183" t="s">
        <v>627</v>
      </c>
      <c r="H448" s="184" t="s">
        <v>284</v>
      </c>
    </row>
    <row r="449" spans="1:8" s="185" customFormat="1" x14ac:dyDescent="0.25">
      <c r="A449" s="134" t="s">
        <v>702</v>
      </c>
      <c r="B449" s="134" t="s">
        <v>64</v>
      </c>
      <c r="C449" s="134">
        <v>2024</v>
      </c>
      <c r="D449" s="134" t="s">
        <v>315</v>
      </c>
      <c r="E449" s="134" t="s">
        <v>328</v>
      </c>
      <c r="F449" s="168" t="s">
        <v>848</v>
      </c>
      <c r="G449" s="183" t="s">
        <v>396</v>
      </c>
      <c r="H449" s="184" t="s">
        <v>284</v>
      </c>
    </row>
    <row r="450" spans="1:8" s="185" customFormat="1" x14ac:dyDescent="0.25">
      <c r="A450" s="134" t="s">
        <v>702</v>
      </c>
      <c r="B450" s="134" t="s">
        <v>64</v>
      </c>
      <c r="C450" s="134">
        <v>2024</v>
      </c>
      <c r="D450" s="134" t="s">
        <v>315</v>
      </c>
      <c r="E450" s="134" t="s">
        <v>328</v>
      </c>
      <c r="F450" s="168" t="s">
        <v>848</v>
      </c>
      <c r="G450" s="183" t="s">
        <v>628</v>
      </c>
      <c r="H450" s="184">
        <v>10</v>
      </c>
    </row>
    <row r="451" spans="1:8" s="185" customFormat="1" x14ac:dyDescent="0.25">
      <c r="A451" s="134" t="s">
        <v>702</v>
      </c>
      <c r="B451" s="134" t="s">
        <v>64</v>
      </c>
      <c r="C451" s="134">
        <v>2024</v>
      </c>
      <c r="D451" s="134" t="s">
        <v>315</v>
      </c>
      <c r="E451" s="134" t="s">
        <v>328</v>
      </c>
      <c r="F451" s="168" t="s">
        <v>849</v>
      </c>
      <c r="G451" s="183" t="s">
        <v>630</v>
      </c>
      <c r="H451" s="184">
        <v>15</v>
      </c>
    </row>
    <row r="452" spans="1:8" s="185" customFormat="1" x14ac:dyDescent="0.25">
      <c r="A452" s="134" t="s">
        <v>702</v>
      </c>
      <c r="B452" s="134" t="s">
        <v>64</v>
      </c>
      <c r="C452" s="134">
        <v>2024</v>
      </c>
      <c r="D452" s="134" t="s">
        <v>315</v>
      </c>
      <c r="E452" s="134" t="s">
        <v>328</v>
      </c>
      <c r="F452" s="168" t="s">
        <v>849</v>
      </c>
      <c r="G452" s="183" t="s">
        <v>850</v>
      </c>
      <c r="H452" s="184">
        <v>219</v>
      </c>
    </row>
    <row r="453" spans="1:8" s="185" customFormat="1" x14ac:dyDescent="0.25">
      <c r="A453" s="134" t="s">
        <v>702</v>
      </c>
      <c r="B453" s="134" t="s">
        <v>64</v>
      </c>
      <c r="C453" s="134">
        <v>2024</v>
      </c>
      <c r="D453" s="134" t="s">
        <v>315</v>
      </c>
      <c r="E453" s="134" t="s">
        <v>328</v>
      </c>
      <c r="F453" s="168" t="s">
        <v>849</v>
      </c>
      <c r="G453" s="183" t="s">
        <v>851</v>
      </c>
      <c r="H453" s="184" t="s">
        <v>284</v>
      </c>
    </row>
    <row r="454" spans="1:8" s="185" customFormat="1" x14ac:dyDescent="0.25">
      <c r="A454" s="134" t="s">
        <v>702</v>
      </c>
      <c r="B454" s="134" t="s">
        <v>64</v>
      </c>
      <c r="C454" s="134">
        <v>2024</v>
      </c>
      <c r="D454" s="134" t="s">
        <v>315</v>
      </c>
      <c r="E454" s="134" t="s">
        <v>328</v>
      </c>
      <c r="F454" s="168" t="s">
        <v>849</v>
      </c>
      <c r="G454" s="183" t="s">
        <v>852</v>
      </c>
      <c r="H454" s="184" t="s">
        <v>284</v>
      </c>
    </row>
    <row r="455" spans="1:8" s="185" customFormat="1" x14ac:dyDescent="0.25">
      <c r="A455" s="134" t="s">
        <v>702</v>
      </c>
      <c r="B455" s="134" t="s">
        <v>64</v>
      </c>
      <c r="C455" s="134">
        <v>2024</v>
      </c>
      <c r="D455" s="134" t="s">
        <v>315</v>
      </c>
      <c r="E455" s="134" t="s">
        <v>328</v>
      </c>
      <c r="F455" s="168" t="s">
        <v>849</v>
      </c>
      <c r="G455" s="183" t="s">
        <v>853</v>
      </c>
      <c r="H455" s="184">
        <v>219</v>
      </c>
    </row>
    <row r="456" spans="1:8" s="185" customFormat="1" x14ac:dyDescent="0.25">
      <c r="A456" s="134" t="s">
        <v>702</v>
      </c>
      <c r="B456" s="134" t="s">
        <v>64</v>
      </c>
      <c r="C456" s="134">
        <v>2024</v>
      </c>
      <c r="D456" s="134" t="s">
        <v>315</v>
      </c>
      <c r="E456" s="134" t="s">
        <v>328</v>
      </c>
      <c r="F456" s="388" t="s">
        <v>635</v>
      </c>
      <c r="G456" s="186" t="s">
        <v>328</v>
      </c>
      <c r="H456" s="184">
        <v>119</v>
      </c>
    </row>
    <row r="457" spans="1:8" s="185" customFormat="1" x14ac:dyDescent="0.25">
      <c r="A457" s="134" t="s">
        <v>702</v>
      </c>
      <c r="B457" s="134" t="s">
        <v>64</v>
      </c>
      <c r="C457" s="134">
        <v>2024</v>
      </c>
      <c r="D457" s="134" t="s">
        <v>315</v>
      </c>
      <c r="E457" s="134" t="s">
        <v>328</v>
      </c>
      <c r="F457" s="388" t="s">
        <v>635</v>
      </c>
      <c r="G457" s="183" t="s">
        <v>636</v>
      </c>
      <c r="H457" s="184">
        <v>2</v>
      </c>
    </row>
    <row r="458" spans="1:8" s="185" customFormat="1" x14ac:dyDescent="0.25">
      <c r="A458" s="134" t="s">
        <v>702</v>
      </c>
      <c r="B458" s="134" t="s">
        <v>64</v>
      </c>
      <c r="C458" s="134">
        <v>2024</v>
      </c>
      <c r="D458" s="134" t="s">
        <v>315</v>
      </c>
      <c r="E458" s="134" t="s">
        <v>328</v>
      </c>
      <c r="F458" s="388" t="s">
        <v>635</v>
      </c>
      <c r="G458" s="183" t="s">
        <v>475</v>
      </c>
      <c r="H458" s="184" t="s">
        <v>284</v>
      </c>
    </row>
    <row r="459" spans="1:8" s="185" customFormat="1" x14ac:dyDescent="0.25">
      <c r="A459" s="134" t="s">
        <v>702</v>
      </c>
      <c r="B459" s="134" t="s">
        <v>64</v>
      </c>
      <c r="C459" s="134">
        <v>2024</v>
      </c>
      <c r="D459" s="134" t="s">
        <v>315</v>
      </c>
      <c r="E459" s="134" t="s">
        <v>328</v>
      </c>
      <c r="F459" s="388" t="s">
        <v>635</v>
      </c>
      <c r="G459" s="183" t="s">
        <v>637</v>
      </c>
      <c r="H459" s="184">
        <v>117</v>
      </c>
    </row>
    <row r="460" spans="1:8" s="185" customFormat="1" x14ac:dyDescent="0.25">
      <c r="A460" s="134" t="s">
        <v>702</v>
      </c>
      <c r="B460" s="134" t="s">
        <v>64</v>
      </c>
      <c r="C460" s="134">
        <v>2024</v>
      </c>
      <c r="D460" s="134" t="s">
        <v>315</v>
      </c>
      <c r="E460" s="134" t="s">
        <v>328</v>
      </c>
      <c r="F460" s="179" t="s">
        <v>638</v>
      </c>
      <c r="G460" s="183" t="s">
        <v>639</v>
      </c>
      <c r="H460" s="184">
        <v>59</v>
      </c>
    </row>
    <row r="461" spans="1:8" s="185" customFormat="1" x14ac:dyDescent="0.25">
      <c r="A461" s="134" t="s">
        <v>702</v>
      </c>
      <c r="B461" s="134" t="s">
        <v>64</v>
      </c>
      <c r="C461" s="134">
        <v>2024</v>
      </c>
      <c r="D461" s="134" t="s">
        <v>315</v>
      </c>
      <c r="E461" s="134" t="s">
        <v>328</v>
      </c>
      <c r="F461" s="179" t="s">
        <v>638</v>
      </c>
      <c r="G461" s="183" t="s">
        <v>640</v>
      </c>
      <c r="H461" s="184">
        <v>0.25</v>
      </c>
    </row>
    <row r="462" spans="1:8" s="185" customFormat="1" x14ac:dyDescent="0.25">
      <c r="A462" s="134" t="s">
        <v>702</v>
      </c>
      <c r="B462" s="134" t="s">
        <v>64</v>
      </c>
      <c r="C462" s="134">
        <v>2024</v>
      </c>
      <c r="D462" s="134" t="s">
        <v>315</v>
      </c>
      <c r="E462" s="134" t="s">
        <v>328</v>
      </c>
      <c r="F462" s="389" t="s">
        <v>641</v>
      </c>
      <c r="G462" s="183" t="s">
        <v>642</v>
      </c>
      <c r="H462" s="184">
        <v>55</v>
      </c>
    </row>
    <row r="463" spans="1:8" s="185" customFormat="1" x14ac:dyDescent="0.25">
      <c r="A463" s="134" t="s">
        <v>702</v>
      </c>
      <c r="B463" s="134" t="s">
        <v>64</v>
      </c>
      <c r="C463" s="134">
        <v>2024</v>
      </c>
      <c r="D463" s="134" t="s">
        <v>315</v>
      </c>
      <c r="E463" s="134" t="s">
        <v>328</v>
      </c>
      <c r="F463" s="389" t="s">
        <v>641</v>
      </c>
      <c r="G463" s="183" t="s">
        <v>643</v>
      </c>
      <c r="H463" s="184">
        <v>2</v>
      </c>
    </row>
    <row r="464" spans="1:8" s="185" customFormat="1" x14ac:dyDescent="0.25">
      <c r="A464" s="134" t="s">
        <v>702</v>
      </c>
      <c r="B464" s="134" t="s">
        <v>64</v>
      </c>
      <c r="C464" s="134">
        <v>2024</v>
      </c>
      <c r="D464" s="134" t="s">
        <v>315</v>
      </c>
      <c r="E464" s="134" t="s">
        <v>328</v>
      </c>
      <c r="F464" s="389" t="s">
        <v>641</v>
      </c>
      <c r="G464" s="183" t="s">
        <v>644</v>
      </c>
      <c r="H464" s="184" t="s">
        <v>284</v>
      </c>
    </row>
    <row r="465" spans="1:8" s="185" customFormat="1" x14ac:dyDescent="0.25">
      <c r="A465" s="134" t="s">
        <v>702</v>
      </c>
      <c r="B465" s="134" t="s">
        <v>64</v>
      </c>
      <c r="C465" s="134">
        <v>2024</v>
      </c>
      <c r="D465" s="134" t="s">
        <v>315</v>
      </c>
      <c r="E465" s="134" t="s">
        <v>328</v>
      </c>
      <c r="F465" s="389" t="s">
        <v>641</v>
      </c>
      <c r="G465" s="183" t="s">
        <v>645</v>
      </c>
      <c r="H465" s="184" t="s">
        <v>284</v>
      </c>
    </row>
    <row r="466" spans="1:8" s="185" customFormat="1" x14ac:dyDescent="0.25">
      <c r="A466" s="134" t="s">
        <v>702</v>
      </c>
      <c r="B466" s="134" t="s">
        <v>64</v>
      </c>
      <c r="C466" s="134">
        <v>2024</v>
      </c>
      <c r="D466" s="134" t="s">
        <v>315</v>
      </c>
      <c r="E466" s="134" t="s">
        <v>328</v>
      </c>
      <c r="F466" s="389" t="s">
        <v>641</v>
      </c>
      <c r="G466" s="183" t="s">
        <v>646</v>
      </c>
      <c r="H466" s="184" t="s">
        <v>284</v>
      </c>
    </row>
    <row r="467" spans="1:8" s="185" customFormat="1" x14ac:dyDescent="0.25">
      <c r="A467" s="134" t="s">
        <v>702</v>
      </c>
      <c r="B467" s="134" t="s">
        <v>64</v>
      </c>
      <c r="C467" s="134">
        <v>2024</v>
      </c>
      <c r="D467" s="134" t="s">
        <v>315</v>
      </c>
      <c r="E467" s="134" t="s">
        <v>328</v>
      </c>
      <c r="F467" s="389" t="s">
        <v>641</v>
      </c>
      <c r="G467" s="183" t="s">
        <v>647</v>
      </c>
      <c r="H467" s="184">
        <v>177</v>
      </c>
    </row>
    <row r="468" spans="1:8" s="185" customFormat="1" x14ac:dyDescent="0.25">
      <c r="A468" s="134" t="s">
        <v>702</v>
      </c>
      <c r="B468" s="134" t="s">
        <v>64</v>
      </c>
      <c r="C468" s="134">
        <v>2024</v>
      </c>
      <c r="D468" s="134" t="s">
        <v>315</v>
      </c>
      <c r="E468" s="134" t="s">
        <v>328</v>
      </c>
      <c r="F468" s="389" t="s">
        <v>648</v>
      </c>
      <c r="G468" s="183" t="s">
        <v>328</v>
      </c>
      <c r="H468" s="184">
        <v>144</v>
      </c>
    </row>
    <row r="469" spans="1:8" s="185" customFormat="1" x14ac:dyDescent="0.25">
      <c r="A469" s="134" t="s">
        <v>702</v>
      </c>
      <c r="B469" s="134" t="s">
        <v>64</v>
      </c>
      <c r="C469" s="134">
        <v>2024</v>
      </c>
      <c r="D469" s="134" t="s">
        <v>315</v>
      </c>
      <c r="E469" s="134" t="s">
        <v>328</v>
      </c>
      <c r="F469" s="389" t="s">
        <v>648</v>
      </c>
      <c r="G469" s="183" t="s">
        <v>854</v>
      </c>
      <c r="H469" s="184">
        <v>7</v>
      </c>
    </row>
    <row r="470" spans="1:8" s="185" customFormat="1" x14ac:dyDescent="0.25">
      <c r="A470" s="134" t="s">
        <v>702</v>
      </c>
      <c r="B470" s="134" t="s">
        <v>64</v>
      </c>
      <c r="C470" s="134">
        <v>2024</v>
      </c>
      <c r="D470" s="134" t="s">
        <v>315</v>
      </c>
      <c r="E470" s="134" t="s">
        <v>328</v>
      </c>
      <c r="F470" s="389" t="s">
        <v>648</v>
      </c>
      <c r="G470" s="183" t="s">
        <v>855</v>
      </c>
      <c r="H470" s="184">
        <v>47</v>
      </c>
    </row>
    <row r="471" spans="1:8" s="185" customFormat="1" x14ac:dyDescent="0.25">
      <c r="A471" s="134" t="s">
        <v>702</v>
      </c>
      <c r="B471" s="134" t="s">
        <v>64</v>
      </c>
      <c r="C471" s="134">
        <v>2024</v>
      </c>
      <c r="D471" s="134" t="s">
        <v>315</v>
      </c>
      <c r="E471" s="134" t="s">
        <v>328</v>
      </c>
      <c r="F471" s="389" t="s">
        <v>648</v>
      </c>
      <c r="G471" s="183" t="s">
        <v>856</v>
      </c>
      <c r="H471" s="184">
        <v>65</v>
      </c>
    </row>
    <row r="472" spans="1:8" s="185" customFormat="1" x14ac:dyDescent="0.25">
      <c r="A472" s="134" t="s">
        <v>702</v>
      </c>
      <c r="B472" s="134" t="s">
        <v>64</v>
      </c>
      <c r="C472" s="134">
        <v>2024</v>
      </c>
      <c r="D472" s="134" t="s">
        <v>315</v>
      </c>
      <c r="E472" s="134" t="s">
        <v>328</v>
      </c>
      <c r="F472" s="389" t="s">
        <v>648</v>
      </c>
      <c r="G472" s="183" t="s">
        <v>857</v>
      </c>
      <c r="H472" s="184">
        <v>25</v>
      </c>
    </row>
    <row r="473" spans="1:8" s="185" customFormat="1" x14ac:dyDescent="0.25">
      <c r="A473" s="134" t="s">
        <v>702</v>
      </c>
      <c r="B473" s="134" t="s">
        <v>64</v>
      </c>
      <c r="C473" s="134">
        <v>2024</v>
      </c>
      <c r="D473" s="134" t="s">
        <v>315</v>
      </c>
      <c r="E473" s="134" t="s">
        <v>328</v>
      </c>
      <c r="F473" s="389" t="s">
        <v>858</v>
      </c>
      <c r="G473" s="183" t="s">
        <v>546</v>
      </c>
      <c r="H473" s="184">
        <v>9</v>
      </c>
    </row>
    <row r="474" spans="1:8" s="185" customFormat="1" x14ac:dyDescent="0.25">
      <c r="A474" s="134" t="s">
        <v>702</v>
      </c>
      <c r="B474" s="134" t="s">
        <v>64</v>
      </c>
      <c r="C474" s="134">
        <v>2024</v>
      </c>
      <c r="D474" s="134" t="s">
        <v>315</v>
      </c>
      <c r="E474" s="134" t="s">
        <v>328</v>
      </c>
      <c r="F474" s="389" t="s">
        <v>858</v>
      </c>
      <c r="G474" s="183" t="s">
        <v>547</v>
      </c>
      <c r="H474" s="184">
        <v>135</v>
      </c>
    </row>
    <row r="475" spans="1:8" x14ac:dyDescent="0.25">
      <c r="A475" s="134" t="s">
        <v>702</v>
      </c>
      <c r="B475" s="134" t="s">
        <v>64</v>
      </c>
      <c r="C475" s="134">
        <v>2024</v>
      </c>
      <c r="D475" s="134" t="s">
        <v>316</v>
      </c>
      <c r="E475" s="134" t="s">
        <v>328</v>
      </c>
      <c r="F475" s="168" t="s">
        <v>848</v>
      </c>
      <c r="G475" s="183" t="s">
        <v>328</v>
      </c>
      <c r="H475" s="184">
        <v>447</v>
      </c>
    </row>
    <row r="476" spans="1:8" s="185" customFormat="1" x14ac:dyDescent="0.25">
      <c r="A476" s="134" t="s">
        <v>702</v>
      </c>
      <c r="B476" s="134" t="s">
        <v>64</v>
      </c>
      <c r="C476" s="134">
        <v>2024</v>
      </c>
      <c r="D476" s="134" t="s">
        <v>316</v>
      </c>
      <c r="E476" s="134" t="s">
        <v>328</v>
      </c>
      <c r="F476" s="168" t="s">
        <v>848</v>
      </c>
      <c r="G476" s="183" t="s">
        <v>615</v>
      </c>
      <c r="H476" s="184">
        <v>266</v>
      </c>
    </row>
    <row r="477" spans="1:8" s="185" customFormat="1" x14ac:dyDescent="0.25">
      <c r="A477" s="134" t="s">
        <v>702</v>
      </c>
      <c r="B477" s="134" t="s">
        <v>64</v>
      </c>
      <c r="C477" s="134">
        <v>2024</v>
      </c>
      <c r="D477" s="134" t="s">
        <v>316</v>
      </c>
      <c r="E477" s="134" t="s">
        <v>328</v>
      </c>
      <c r="F477" s="168" t="s">
        <v>848</v>
      </c>
      <c r="G477" s="183" t="s">
        <v>616</v>
      </c>
      <c r="H477" s="184">
        <v>39</v>
      </c>
    </row>
    <row r="478" spans="1:8" s="185" customFormat="1" x14ac:dyDescent="0.25">
      <c r="A478" s="134" t="s">
        <v>702</v>
      </c>
      <c r="B478" s="134" t="s">
        <v>64</v>
      </c>
      <c r="C478" s="134">
        <v>2024</v>
      </c>
      <c r="D478" s="134" t="s">
        <v>316</v>
      </c>
      <c r="E478" s="134" t="s">
        <v>328</v>
      </c>
      <c r="F478" s="168" t="s">
        <v>848</v>
      </c>
      <c r="G478" s="183" t="s">
        <v>617</v>
      </c>
      <c r="H478" s="184" t="s">
        <v>284</v>
      </c>
    </row>
    <row r="479" spans="1:8" s="185" customFormat="1" x14ac:dyDescent="0.25">
      <c r="A479" s="134" t="s">
        <v>702</v>
      </c>
      <c r="B479" s="134" t="s">
        <v>64</v>
      </c>
      <c r="C479" s="134">
        <v>2024</v>
      </c>
      <c r="D479" s="134" t="s">
        <v>316</v>
      </c>
      <c r="E479" s="134" t="s">
        <v>328</v>
      </c>
      <c r="F479" s="168" t="s">
        <v>848</v>
      </c>
      <c r="G479" s="183" t="s">
        <v>618</v>
      </c>
      <c r="H479" s="184" t="s">
        <v>284</v>
      </c>
    </row>
    <row r="480" spans="1:8" s="185" customFormat="1" x14ac:dyDescent="0.25">
      <c r="A480" s="134" t="s">
        <v>702</v>
      </c>
      <c r="B480" s="134" t="s">
        <v>64</v>
      </c>
      <c r="C480" s="134">
        <v>2024</v>
      </c>
      <c r="D480" s="134" t="s">
        <v>316</v>
      </c>
      <c r="E480" s="134" t="s">
        <v>328</v>
      </c>
      <c r="F480" s="168" t="s">
        <v>848</v>
      </c>
      <c r="G480" s="183" t="s">
        <v>619</v>
      </c>
      <c r="H480" s="184" t="s">
        <v>284</v>
      </c>
    </row>
    <row r="481" spans="1:8" s="185" customFormat="1" x14ac:dyDescent="0.25">
      <c r="A481" s="134" t="s">
        <v>702</v>
      </c>
      <c r="B481" s="134" t="s">
        <v>64</v>
      </c>
      <c r="C481" s="134">
        <v>2024</v>
      </c>
      <c r="D481" s="134" t="s">
        <v>316</v>
      </c>
      <c r="E481" s="134" t="s">
        <v>328</v>
      </c>
      <c r="F481" s="168" t="s">
        <v>848</v>
      </c>
      <c r="G481" s="183" t="s">
        <v>620</v>
      </c>
      <c r="H481" s="184" t="s">
        <v>284</v>
      </c>
    </row>
    <row r="482" spans="1:8" s="185" customFormat="1" x14ac:dyDescent="0.25">
      <c r="A482" s="134" t="s">
        <v>702</v>
      </c>
      <c r="B482" s="134" t="s">
        <v>64</v>
      </c>
      <c r="C482" s="134">
        <v>2024</v>
      </c>
      <c r="D482" s="134" t="s">
        <v>316</v>
      </c>
      <c r="E482" s="134" t="s">
        <v>328</v>
      </c>
      <c r="F482" s="168" t="s">
        <v>848</v>
      </c>
      <c r="G482" s="183" t="s">
        <v>621</v>
      </c>
      <c r="H482" s="184" t="s">
        <v>284</v>
      </c>
    </row>
    <row r="483" spans="1:8" s="185" customFormat="1" x14ac:dyDescent="0.25">
      <c r="A483" s="134" t="s">
        <v>702</v>
      </c>
      <c r="B483" s="134" t="s">
        <v>64</v>
      </c>
      <c r="C483" s="134">
        <v>2024</v>
      </c>
      <c r="D483" s="134" t="s">
        <v>316</v>
      </c>
      <c r="E483" s="134" t="s">
        <v>328</v>
      </c>
      <c r="F483" s="168" t="s">
        <v>848</v>
      </c>
      <c r="G483" s="183" t="s">
        <v>386</v>
      </c>
      <c r="H483" s="184">
        <v>1</v>
      </c>
    </row>
    <row r="484" spans="1:8" s="185" customFormat="1" x14ac:dyDescent="0.25">
      <c r="A484" s="134" t="s">
        <v>702</v>
      </c>
      <c r="B484" s="134" t="s">
        <v>64</v>
      </c>
      <c r="C484" s="134">
        <v>2024</v>
      </c>
      <c r="D484" s="134" t="s">
        <v>316</v>
      </c>
      <c r="E484" s="134" t="s">
        <v>328</v>
      </c>
      <c r="F484" s="168" t="s">
        <v>848</v>
      </c>
      <c r="G484" s="183" t="s">
        <v>622</v>
      </c>
      <c r="H484" s="184" t="s">
        <v>284</v>
      </c>
    </row>
    <row r="485" spans="1:8" s="185" customFormat="1" x14ac:dyDescent="0.25">
      <c r="A485" s="134" t="s">
        <v>702</v>
      </c>
      <c r="B485" s="134" t="s">
        <v>64</v>
      </c>
      <c r="C485" s="134">
        <v>2024</v>
      </c>
      <c r="D485" s="134" t="s">
        <v>316</v>
      </c>
      <c r="E485" s="134" t="s">
        <v>328</v>
      </c>
      <c r="F485" s="168" t="s">
        <v>848</v>
      </c>
      <c r="G485" s="183" t="s">
        <v>389</v>
      </c>
      <c r="H485" s="184" t="s">
        <v>284</v>
      </c>
    </row>
    <row r="486" spans="1:8" s="185" customFormat="1" x14ac:dyDescent="0.25">
      <c r="A486" s="134" t="s">
        <v>702</v>
      </c>
      <c r="B486" s="134" t="s">
        <v>64</v>
      </c>
      <c r="C486" s="134">
        <v>2024</v>
      </c>
      <c r="D486" s="134" t="s">
        <v>316</v>
      </c>
      <c r="E486" s="134" t="s">
        <v>328</v>
      </c>
      <c r="F486" s="168" t="s">
        <v>848</v>
      </c>
      <c r="G486" s="183" t="s">
        <v>623</v>
      </c>
      <c r="H486" s="184">
        <v>28</v>
      </c>
    </row>
    <row r="487" spans="1:8" s="185" customFormat="1" x14ac:dyDescent="0.25">
      <c r="A487" s="134" t="s">
        <v>702</v>
      </c>
      <c r="B487" s="134" t="s">
        <v>64</v>
      </c>
      <c r="C487" s="134">
        <v>2024</v>
      </c>
      <c r="D487" s="134" t="s">
        <v>316</v>
      </c>
      <c r="E487" s="134" t="s">
        <v>328</v>
      </c>
      <c r="F487" s="168" t="s">
        <v>848</v>
      </c>
      <c r="G487" s="183" t="s">
        <v>624</v>
      </c>
      <c r="H487" s="184">
        <v>104</v>
      </c>
    </row>
    <row r="488" spans="1:8" s="185" customFormat="1" x14ac:dyDescent="0.25">
      <c r="A488" s="134" t="s">
        <v>702</v>
      </c>
      <c r="B488" s="134" t="s">
        <v>64</v>
      </c>
      <c r="C488" s="134">
        <v>2024</v>
      </c>
      <c r="D488" s="134" t="s">
        <v>316</v>
      </c>
      <c r="E488" s="134" t="s">
        <v>328</v>
      </c>
      <c r="F488" s="168" t="s">
        <v>848</v>
      </c>
      <c r="G488" s="183" t="s">
        <v>390</v>
      </c>
      <c r="H488" s="184" t="s">
        <v>284</v>
      </c>
    </row>
    <row r="489" spans="1:8" s="185" customFormat="1" x14ac:dyDescent="0.25">
      <c r="A489" s="134" t="s">
        <v>702</v>
      </c>
      <c r="B489" s="134" t="s">
        <v>64</v>
      </c>
      <c r="C489" s="134">
        <v>2024</v>
      </c>
      <c r="D489" s="134" t="s">
        <v>316</v>
      </c>
      <c r="E489" s="134" t="s">
        <v>328</v>
      </c>
      <c r="F489" s="168" t="s">
        <v>848</v>
      </c>
      <c r="G489" s="183" t="s">
        <v>625</v>
      </c>
      <c r="H489" s="184" t="s">
        <v>284</v>
      </c>
    </row>
    <row r="490" spans="1:8" s="185" customFormat="1" x14ac:dyDescent="0.25">
      <c r="A490" s="134" t="s">
        <v>702</v>
      </c>
      <c r="B490" s="134" t="s">
        <v>64</v>
      </c>
      <c r="C490" s="134">
        <v>2024</v>
      </c>
      <c r="D490" s="134" t="s">
        <v>316</v>
      </c>
      <c r="E490" s="134" t="s">
        <v>328</v>
      </c>
      <c r="F490" s="168" t="s">
        <v>848</v>
      </c>
      <c r="G490" s="183" t="s">
        <v>626</v>
      </c>
      <c r="H490" s="184">
        <v>1</v>
      </c>
    </row>
    <row r="491" spans="1:8" s="185" customFormat="1" x14ac:dyDescent="0.25">
      <c r="A491" s="134" t="s">
        <v>702</v>
      </c>
      <c r="B491" s="134" t="s">
        <v>64</v>
      </c>
      <c r="C491" s="134">
        <v>2024</v>
      </c>
      <c r="D491" s="134" t="s">
        <v>316</v>
      </c>
      <c r="E491" s="134" t="s">
        <v>328</v>
      </c>
      <c r="F491" s="168" t="s">
        <v>848</v>
      </c>
      <c r="G491" s="183" t="s">
        <v>627</v>
      </c>
      <c r="H491" s="184" t="s">
        <v>284</v>
      </c>
    </row>
    <row r="492" spans="1:8" s="185" customFormat="1" x14ac:dyDescent="0.25">
      <c r="A492" s="134" t="s">
        <v>702</v>
      </c>
      <c r="B492" s="134" t="s">
        <v>64</v>
      </c>
      <c r="C492" s="134">
        <v>2024</v>
      </c>
      <c r="D492" s="134" t="s">
        <v>316</v>
      </c>
      <c r="E492" s="134" t="s">
        <v>328</v>
      </c>
      <c r="F492" s="168" t="s">
        <v>848</v>
      </c>
      <c r="G492" s="183" t="s">
        <v>396</v>
      </c>
      <c r="H492" s="184" t="s">
        <v>284</v>
      </c>
    </row>
    <row r="493" spans="1:8" s="185" customFormat="1" x14ac:dyDescent="0.25">
      <c r="A493" s="134" t="s">
        <v>702</v>
      </c>
      <c r="B493" s="134" t="s">
        <v>64</v>
      </c>
      <c r="C493" s="134">
        <v>2024</v>
      </c>
      <c r="D493" s="134" t="s">
        <v>316</v>
      </c>
      <c r="E493" s="134" t="s">
        <v>328</v>
      </c>
      <c r="F493" s="168" t="s">
        <v>848</v>
      </c>
      <c r="G493" s="183" t="s">
        <v>628</v>
      </c>
      <c r="H493" s="184">
        <v>8</v>
      </c>
    </row>
    <row r="494" spans="1:8" s="185" customFormat="1" x14ac:dyDescent="0.25">
      <c r="A494" s="134" t="s">
        <v>702</v>
      </c>
      <c r="B494" s="134" t="s">
        <v>64</v>
      </c>
      <c r="C494" s="134">
        <v>2024</v>
      </c>
      <c r="D494" s="134" t="s">
        <v>316</v>
      </c>
      <c r="E494" s="134" t="s">
        <v>328</v>
      </c>
      <c r="F494" s="168" t="s">
        <v>849</v>
      </c>
      <c r="G494" s="183" t="s">
        <v>630</v>
      </c>
      <c r="H494" s="184">
        <v>173</v>
      </c>
    </row>
    <row r="495" spans="1:8" s="185" customFormat="1" x14ac:dyDescent="0.25">
      <c r="A495" s="134" t="s">
        <v>702</v>
      </c>
      <c r="B495" s="134" t="s">
        <v>64</v>
      </c>
      <c r="C495" s="134">
        <v>2024</v>
      </c>
      <c r="D495" s="134" t="s">
        <v>316</v>
      </c>
      <c r="E495" s="134" t="s">
        <v>328</v>
      </c>
      <c r="F495" s="168" t="s">
        <v>849</v>
      </c>
      <c r="G495" s="183" t="s">
        <v>850</v>
      </c>
      <c r="H495" s="184">
        <v>274</v>
      </c>
    </row>
    <row r="496" spans="1:8" s="185" customFormat="1" x14ac:dyDescent="0.25">
      <c r="A496" s="134" t="s">
        <v>702</v>
      </c>
      <c r="B496" s="134" t="s">
        <v>64</v>
      </c>
      <c r="C496" s="134">
        <v>2024</v>
      </c>
      <c r="D496" s="134" t="s">
        <v>316</v>
      </c>
      <c r="E496" s="134" t="s">
        <v>328</v>
      </c>
      <c r="F496" s="168" t="s">
        <v>849</v>
      </c>
      <c r="G496" s="183" t="s">
        <v>851</v>
      </c>
      <c r="H496" s="184">
        <v>164</v>
      </c>
    </row>
    <row r="497" spans="1:8" s="185" customFormat="1" x14ac:dyDescent="0.25">
      <c r="A497" s="134" t="s">
        <v>702</v>
      </c>
      <c r="B497" s="134" t="s">
        <v>64</v>
      </c>
      <c r="C497" s="134">
        <v>2024</v>
      </c>
      <c r="D497" s="134" t="s">
        <v>316</v>
      </c>
      <c r="E497" s="134" t="s">
        <v>328</v>
      </c>
      <c r="F497" s="168" t="s">
        <v>849</v>
      </c>
      <c r="G497" s="183" t="s">
        <v>852</v>
      </c>
      <c r="H497" s="184">
        <v>2</v>
      </c>
    </row>
    <row r="498" spans="1:8" s="185" customFormat="1" x14ac:dyDescent="0.25">
      <c r="A498" s="134" t="s">
        <v>702</v>
      </c>
      <c r="B498" s="134" t="s">
        <v>64</v>
      </c>
      <c r="C498" s="134">
        <v>2024</v>
      </c>
      <c r="D498" s="134" t="s">
        <v>316</v>
      </c>
      <c r="E498" s="134" t="s">
        <v>328</v>
      </c>
      <c r="F498" s="168" t="s">
        <v>849</v>
      </c>
      <c r="G498" s="183" t="s">
        <v>853</v>
      </c>
      <c r="H498" s="184">
        <v>108</v>
      </c>
    </row>
    <row r="499" spans="1:8" s="185" customFormat="1" x14ac:dyDescent="0.25">
      <c r="A499" s="134" t="s">
        <v>702</v>
      </c>
      <c r="B499" s="134" t="s">
        <v>64</v>
      </c>
      <c r="C499" s="134">
        <v>2024</v>
      </c>
      <c r="D499" s="134" t="s">
        <v>316</v>
      </c>
      <c r="E499" s="134" t="s">
        <v>328</v>
      </c>
      <c r="F499" s="388" t="s">
        <v>635</v>
      </c>
      <c r="G499" s="186" t="s">
        <v>328</v>
      </c>
      <c r="H499" s="184">
        <v>254</v>
      </c>
    </row>
    <row r="500" spans="1:8" s="185" customFormat="1" x14ac:dyDescent="0.25">
      <c r="A500" s="134" t="s">
        <v>702</v>
      </c>
      <c r="B500" s="134" t="s">
        <v>64</v>
      </c>
      <c r="C500" s="134">
        <v>2024</v>
      </c>
      <c r="D500" s="134" t="s">
        <v>316</v>
      </c>
      <c r="E500" s="134" t="s">
        <v>328</v>
      </c>
      <c r="F500" s="388" t="s">
        <v>635</v>
      </c>
      <c r="G500" s="183" t="s">
        <v>636</v>
      </c>
      <c r="H500" s="184">
        <v>115</v>
      </c>
    </row>
    <row r="501" spans="1:8" s="185" customFormat="1" x14ac:dyDescent="0.25">
      <c r="A501" s="134" t="s">
        <v>702</v>
      </c>
      <c r="B501" s="134" t="s">
        <v>64</v>
      </c>
      <c r="C501" s="134">
        <v>2024</v>
      </c>
      <c r="D501" s="134" t="s">
        <v>316</v>
      </c>
      <c r="E501" s="134" t="s">
        <v>328</v>
      </c>
      <c r="F501" s="388" t="s">
        <v>635</v>
      </c>
      <c r="G501" s="183" t="s">
        <v>475</v>
      </c>
      <c r="H501" s="184">
        <v>100</v>
      </c>
    </row>
    <row r="502" spans="1:8" s="185" customFormat="1" x14ac:dyDescent="0.25">
      <c r="A502" s="134" t="s">
        <v>702</v>
      </c>
      <c r="B502" s="134" t="s">
        <v>64</v>
      </c>
      <c r="C502" s="134">
        <v>2024</v>
      </c>
      <c r="D502" s="134" t="s">
        <v>316</v>
      </c>
      <c r="E502" s="134" t="s">
        <v>328</v>
      </c>
      <c r="F502" s="388" t="s">
        <v>635</v>
      </c>
      <c r="G502" s="183" t="s">
        <v>637</v>
      </c>
      <c r="H502" s="184">
        <v>39</v>
      </c>
    </row>
    <row r="503" spans="1:8" s="185" customFormat="1" x14ac:dyDescent="0.25">
      <c r="A503" s="134" t="s">
        <v>702</v>
      </c>
      <c r="B503" s="134" t="s">
        <v>64</v>
      </c>
      <c r="C503" s="134">
        <v>2024</v>
      </c>
      <c r="D503" s="134" t="s">
        <v>316</v>
      </c>
      <c r="E503" s="134" t="s">
        <v>328</v>
      </c>
      <c r="F503" s="179" t="s">
        <v>638</v>
      </c>
      <c r="G503" s="183" t="s">
        <v>639</v>
      </c>
      <c r="H503" s="184">
        <v>239</v>
      </c>
    </row>
    <row r="504" spans="1:8" s="185" customFormat="1" x14ac:dyDescent="0.25">
      <c r="A504" s="134" t="s">
        <v>702</v>
      </c>
      <c r="B504" s="134" t="s">
        <v>64</v>
      </c>
      <c r="C504" s="134">
        <v>2024</v>
      </c>
      <c r="D504" s="134" t="s">
        <v>316</v>
      </c>
      <c r="E504" s="134" t="s">
        <v>328</v>
      </c>
      <c r="F504" s="179" t="s">
        <v>638</v>
      </c>
      <c r="G504" s="183" t="s">
        <v>640</v>
      </c>
      <c r="H504" s="184">
        <v>0.53</v>
      </c>
    </row>
    <row r="505" spans="1:8" s="185" customFormat="1" x14ac:dyDescent="0.25">
      <c r="A505" s="134" t="s">
        <v>702</v>
      </c>
      <c r="B505" s="134" t="s">
        <v>64</v>
      </c>
      <c r="C505" s="134">
        <v>2024</v>
      </c>
      <c r="D505" s="134" t="s">
        <v>316</v>
      </c>
      <c r="E505" s="134" t="s">
        <v>328</v>
      </c>
      <c r="F505" s="389" t="s">
        <v>641</v>
      </c>
      <c r="G505" s="183" t="s">
        <v>642</v>
      </c>
      <c r="H505" s="184">
        <v>98</v>
      </c>
    </row>
    <row r="506" spans="1:8" s="185" customFormat="1" x14ac:dyDescent="0.25">
      <c r="A506" s="134" t="s">
        <v>702</v>
      </c>
      <c r="B506" s="134" t="s">
        <v>64</v>
      </c>
      <c r="C506" s="134">
        <v>2024</v>
      </c>
      <c r="D506" s="134" t="s">
        <v>316</v>
      </c>
      <c r="E506" s="134" t="s">
        <v>328</v>
      </c>
      <c r="F506" s="389" t="s">
        <v>641</v>
      </c>
      <c r="G506" s="183" t="s">
        <v>643</v>
      </c>
      <c r="H506" s="184">
        <v>40</v>
      </c>
    </row>
    <row r="507" spans="1:8" s="185" customFormat="1" x14ac:dyDescent="0.25">
      <c r="A507" s="134" t="s">
        <v>702</v>
      </c>
      <c r="B507" s="134" t="s">
        <v>64</v>
      </c>
      <c r="C507" s="134">
        <v>2024</v>
      </c>
      <c r="D507" s="134" t="s">
        <v>316</v>
      </c>
      <c r="E507" s="134" t="s">
        <v>328</v>
      </c>
      <c r="F507" s="389" t="s">
        <v>641</v>
      </c>
      <c r="G507" s="183" t="s">
        <v>644</v>
      </c>
      <c r="H507" s="184">
        <v>14</v>
      </c>
    </row>
    <row r="508" spans="1:8" s="185" customFormat="1" x14ac:dyDescent="0.25">
      <c r="A508" s="134" t="s">
        <v>702</v>
      </c>
      <c r="B508" s="134" t="s">
        <v>64</v>
      </c>
      <c r="C508" s="134">
        <v>2024</v>
      </c>
      <c r="D508" s="134" t="s">
        <v>316</v>
      </c>
      <c r="E508" s="134" t="s">
        <v>328</v>
      </c>
      <c r="F508" s="389" t="s">
        <v>641</v>
      </c>
      <c r="G508" s="183" t="s">
        <v>645</v>
      </c>
      <c r="H508" s="184">
        <v>4</v>
      </c>
    </row>
    <row r="509" spans="1:8" s="185" customFormat="1" x14ac:dyDescent="0.25">
      <c r="A509" s="134" t="s">
        <v>702</v>
      </c>
      <c r="B509" s="134" t="s">
        <v>64</v>
      </c>
      <c r="C509" s="134">
        <v>2024</v>
      </c>
      <c r="D509" s="134" t="s">
        <v>316</v>
      </c>
      <c r="E509" s="134" t="s">
        <v>328</v>
      </c>
      <c r="F509" s="389" t="s">
        <v>641</v>
      </c>
      <c r="G509" s="183" t="s">
        <v>646</v>
      </c>
      <c r="H509" s="184" t="s">
        <v>284</v>
      </c>
    </row>
    <row r="510" spans="1:8" s="185" customFormat="1" x14ac:dyDescent="0.25">
      <c r="A510" s="134" t="s">
        <v>702</v>
      </c>
      <c r="B510" s="134" t="s">
        <v>64</v>
      </c>
      <c r="C510" s="134">
        <v>2024</v>
      </c>
      <c r="D510" s="134" t="s">
        <v>316</v>
      </c>
      <c r="E510" s="134" t="s">
        <v>328</v>
      </c>
      <c r="F510" s="389" t="s">
        <v>641</v>
      </c>
      <c r="G510" s="183" t="s">
        <v>647</v>
      </c>
      <c r="H510" s="184">
        <v>291</v>
      </c>
    </row>
    <row r="511" spans="1:8" s="185" customFormat="1" x14ac:dyDescent="0.25">
      <c r="A511" s="134" t="s">
        <v>702</v>
      </c>
      <c r="B511" s="134" t="s">
        <v>64</v>
      </c>
      <c r="C511" s="134">
        <v>2024</v>
      </c>
      <c r="D511" s="134" t="s">
        <v>316</v>
      </c>
      <c r="E511" s="134" t="s">
        <v>328</v>
      </c>
      <c r="F511" s="389" t="s">
        <v>648</v>
      </c>
      <c r="G511" s="183" t="s">
        <v>328</v>
      </c>
      <c r="H511" s="184">
        <v>266</v>
      </c>
    </row>
    <row r="512" spans="1:8" s="185" customFormat="1" x14ac:dyDescent="0.25">
      <c r="A512" s="134" t="s">
        <v>702</v>
      </c>
      <c r="B512" s="134" t="s">
        <v>64</v>
      </c>
      <c r="C512" s="134">
        <v>2024</v>
      </c>
      <c r="D512" s="134" t="s">
        <v>316</v>
      </c>
      <c r="E512" s="134" t="s">
        <v>328</v>
      </c>
      <c r="F512" s="389" t="s">
        <v>648</v>
      </c>
      <c r="G512" s="183" t="s">
        <v>854</v>
      </c>
      <c r="H512" s="184">
        <v>16</v>
      </c>
    </row>
    <row r="513" spans="1:8" s="185" customFormat="1" x14ac:dyDescent="0.25">
      <c r="A513" s="134" t="s">
        <v>702</v>
      </c>
      <c r="B513" s="134" t="s">
        <v>64</v>
      </c>
      <c r="C513" s="134">
        <v>2024</v>
      </c>
      <c r="D513" s="134" t="s">
        <v>316</v>
      </c>
      <c r="E513" s="134" t="s">
        <v>328</v>
      </c>
      <c r="F513" s="389" t="s">
        <v>648</v>
      </c>
      <c r="G513" s="183" t="s">
        <v>855</v>
      </c>
      <c r="H513" s="184">
        <v>114</v>
      </c>
    </row>
    <row r="514" spans="1:8" s="185" customFormat="1" x14ac:dyDescent="0.25">
      <c r="A514" s="134" t="s">
        <v>702</v>
      </c>
      <c r="B514" s="134" t="s">
        <v>64</v>
      </c>
      <c r="C514" s="134">
        <v>2024</v>
      </c>
      <c r="D514" s="134" t="s">
        <v>316</v>
      </c>
      <c r="E514" s="134" t="s">
        <v>328</v>
      </c>
      <c r="F514" s="389" t="s">
        <v>648</v>
      </c>
      <c r="G514" s="183" t="s">
        <v>856</v>
      </c>
      <c r="H514" s="184">
        <v>110</v>
      </c>
    </row>
    <row r="515" spans="1:8" s="185" customFormat="1" x14ac:dyDescent="0.25">
      <c r="A515" s="134" t="s">
        <v>702</v>
      </c>
      <c r="B515" s="134" t="s">
        <v>64</v>
      </c>
      <c r="C515" s="134">
        <v>2024</v>
      </c>
      <c r="D515" s="134" t="s">
        <v>316</v>
      </c>
      <c r="E515" s="134" t="s">
        <v>328</v>
      </c>
      <c r="F515" s="389" t="s">
        <v>648</v>
      </c>
      <c r="G515" s="183" t="s">
        <v>857</v>
      </c>
      <c r="H515" s="184">
        <v>26</v>
      </c>
    </row>
    <row r="516" spans="1:8" s="185" customFormat="1" x14ac:dyDescent="0.25">
      <c r="A516" s="134" t="s">
        <v>702</v>
      </c>
      <c r="B516" s="134" t="s">
        <v>64</v>
      </c>
      <c r="C516" s="134">
        <v>2024</v>
      </c>
      <c r="D516" s="134" t="s">
        <v>316</v>
      </c>
      <c r="E516" s="134" t="s">
        <v>328</v>
      </c>
      <c r="F516" s="389" t="s">
        <v>858</v>
      </c>
      <c r="G516" s="183" t="s">
        <v>546</v>
      </c>
      <c r="H516" s="184" t="s">
        <v>284</v>
      </c>
    </row>
    <row r="517" spans="1:8" s="185" customFormat="1" x14ac:dyDescent="0.25">
      <c r="A517" s="134" t="s">
        <v>702</v>
      </c>
      <c r="B517" s="134" t="s">
        <v>64</v>
      </c>
      <c r="C517" s="134">
        <v>2024</v>
      </c>
      <c r="D517" s="134" t="s">
        <v>316</v>
      </c>
      <c r="E517" s="134" t="s">
        <v>328</v>
      </c>
      <c r="F517" s="389" t="s">
        <v>858</v>
      </c>
      <c r="G517" s="183" t="s">
        <v>547</v>
      </c>
      <c r="H517" s="184">
        <v>266</v>
      </c>
    </row>
    <row r="518" spans="1:8" x14ac:dyDescent="0.25">
      <c r="A518" s="134" t="s">
        <v>702</v>
      </c>
      <c r="B518" s="134" t="s">
        <v>64</v>
      </c>
      <c r="C518" s="134">
        <v>2024</v>
      </c>
      <c r="D518" s="134" t="s">
        <v>317</v>
      </c>
      <c r="E518" s="134" t="s">
        <v>328</v>
      </c>
      <c r="F518" s="168" t="s">
        <v>848</v>
      </c>
      <c r="G518" s="183" t="s">
        <v>328</v>
      </c>
      <c r="H518" s="184">
        <v>1536</v>
      </c>
    </row>
    <row r="519" spans="1:8" x14ac:dyDescent="0.25">
      <c r="A519" s="134" t="s">
        <v>702</v>
      </c>
      <c r="B519" s="134" t="s">
        <v>64</v>
      </c>
      <c r="C519" s="134">
        <v>2024</v>
      </c>
      <c r="D519" s="134" t="s">
        <v>317</v>
      </c>
      <c r="E519" s="134" t="s">
        <v>328</v>
      </c>
      <c r="F519" s="168" t="s">
        <v>848</v>
      </c>
      <c r="G519" s="183" t="s">
        <v>615</v>
      </c>
      <c r="H519" s="184">
        <v>863</v>
      </c>
    </row>
    <row r="520" spans="1:8" x14ac:dyDescent="0.25">
      <c r="A520" s="134" t="s">
        <v>702</v>
      </c>
      <c r="B520" s="134" t="s">
        <v>64</v>
      </c>
      <c r="C520" s="134">
        <v>2024</v>
      </c>
      <c r="D520" s="134" t="s">
        <v>317</v>
      </c>
      <c r="E520" s="134" t="s">
        <v>328</v>
      </c>
      <c r="F520" s="168" t="s">
        <v>848</v>
      </c>
      <c r="G520" s="183" t="s">
        <v>616</v>
      </c>
      <c r="H520" s="184">
        <v>140</v>
      </c>
    </row>
    <row r="521" spans="1:8" x14ac:dyDescent="0.25">
      <c r="A521" s="134" t="s">
        <v>702</v>
      </c>
      <c r="B521" s="134" t="s">
        <v>64</v>
      </c>
      <c r="C521" s="134">
        <v>2024</v>
      </c>
      <c r="D521" s="134" t="s">
        <v>317</v>
      </c>
      <c r="E521" s="134" t="s">
        <v>328</v>
      </c>
      <c r="F521" s="168" t="s">
        <v>848</v>
      </c>
      <c r="G521" s="183" t="s">
        <v>617</v>
      </c>
      <c r="H521" s="184" t="s">
        <v>284</v>
      </c>
    </row>
    <row r="522" spans="1:8" x14ac:dyDescent="0.25">
      <c r="A522" s="134" t="s">
        <v>702</v>
      </c>
      <c r="B522" s="134" t="s">
        <v>64</v>
      </c>
      <c r="C522" s="134">
        <v>2024</v>
      </c>
      <c r="D522" s="134" t="s">
        <v>317</v>
      </c>
      <c r="E522" s="134" t="s">
        <v>328</v>
      </c>
      <c r="F522" s="168" t="s">
        <v>848</v>
      </c>
      <c r="G522" s="183" t="s">
        <v>618</v>
      </c>
      <c r="H522" s="184">
        <v>1</v>
      </c>
    </row>
    <row r="523" spans="1:8" x14ac:dyDescent="0.25">
      <c r="A523" s="134" t="s">
        <v>702</v>
      </c>
      <c r="B523" s="134" t="s">
        <v>64</v>
      </c>
      <c r="C523" s="134">
        <v>2024</v>
      </c>
      <c r="D523" s="134" t="s">
        <v>317</v>
      </c>
      <c r="E523" s="134" t="s">
        <v>328</v>
      </c>
      <c r="F523" s="168" t="s">
        <v>848</v>
      </c>
      <c r="G523" s="183" t="s">
        <v>619</v>
      </c>
      <c r="H523" s="184">
        <v>4</v>
      </c>
    </row>
    <row r="524" spans="1:8" x14ac:dyDescent="0.25">
      <c r="A524" s="134" t="s">
        <v>702</v>
      </c>
      <c r="B524" s="134" t="s">
        <v>64</v>
      </c>
      <c r="C524" s="134">
        <v>2024</v>
      </c>
      <c r="D524" s="134" t="s">
        <v>317</v>
      </c>
      <c r="E524" s="134" t="s">
        <v>328</v>
      </c>
      <c r="F524" s="168" t="s">
        <v>848</v>
      </c>
      <c r="G524" s="183" t="s">
        <v>620</v>
      </c>
      <c r="H524" s="184">
        <v>2</v>
      </c>
    </row>
    <row r="525" spans="1:8" s="185" customFormat="1" x14ac:dyDescent="0.25">
      <c r="A525" s="134" t="s">
        <v>702</v>
      </c>
      <c r="B525" s="134" t="s">
        <v>64</v>
      </c>
      <c r="C525" s="134">
        <v>2024</v>
      </c>
      <c r="D525" s="134" t="s">
        <v>317</v>
      </c>
      <c r="E525" s="134" t="s">
        <v>328</v>
      </c>
      <c r="F525" s="168" t="s">
        <v>848</v>
      </c>
      <c r="G525" s="183" t="s">
        <v>621</v>
      </c>
      <c r="H525" s="184">
        <v>13</v>
      </c>
    </row>
    <row r="526" spans="1:8" s="185" customFormat="1" x14ac:dyDescent="0.25">
      <c r="A526" s="134" t="s">
        <v>702</v>
      </c>
      <c r="B526" s="134" t="s">
        <v>64</v>
      </c>
      <c r="C526" s="134">
        <v>2024</v>
      </c>
      <c r="D526" s="134" t="s">
        <v>317</v>
      </c>
      <c r="E526" s="134" t="s">
        <v>328</v>
      </c>
      <c r="F526" s="168" t="s">
        <v>848</v>
      </c>
      <c r="G526" s="183" t="s">
        <v>386</v>
      </c>
      <c r="H526" s="184">
        <v>5</v>
      </c>
    </row>
    <row r="527" spans="1:8" s="185" customFormat="1" x14ac:dyDescent="0.25">
      <c r="A527" s="134" t="s">
        <v>702</v>
      </c>
      <c r="B527" s="134" t="s">
        <v>64</v>
      </c>
      <c r="C527" s="134">
        <v>2024</v>
      </c>
      <c r="D527" s="134" t="s">
        <v>317</v>
      </c>
      <c r="E527" s="134" t="s">
        <v>328</v>
      </c>
      <c r="F527" s="168" t="s">
        <v>848</v>
      </c>
      <c r="G527" s="183" t="s">
        <v>622</v>
      </c>
      <c r="H527" s="184" t="s">
        <v>284</v>
      </c>
    </row>
    <row r="528" spans="1:8" s="185" customFormat="1" x14ac:dyDescent="0.25">
      <c r="A528" s="134" t="s">
        <v>702</v>
      </c>
      <c r="B528" s="134" t="s">
        <v>64</v>
      </c>
      <c r="C528" s="134">
        <v>2024</v>
      </c>
      <c r="D528" s="134" t="s">
        <v>317</v>
      </c>
      <c r="E528" s="134" t="s">
        <v>328</v>
      </c>
      <c r="F528" s="168" t="s">
        <v>848</v>
      </c>
      <c r="G528" s="183" t="s">
        <v>389</v>
      </c>
      <c r="H528" s="184">
        <v>6</v>
      </c>
    </row>
    <row r="529" spans="1:8" s="185" customFormat="1" x14ac:dyDescent="0.25">
      <c r="A529" s="134" t="s">
        <v>702</v>
      </c>
      <c r="B529" s="134" t="s">
        <v>64</v>
      </c>
      <c r="C529" s="134">
        <v>2024</v>
      </c>
      <c r="D529" s="134" t="s">
        <v>317</v>
      </c>
      <c r="E529" s="134" t="s">
        <v>328</v>
      </c>
      <c r="F529" s="168" t="s">
        <v>848</v>
      </c>
      <c r="G529" s="183" t="s">
        <v>623</v>
      </c>
      <c r="H529" s="184">
        <v>94</v>
      </c>
    </row>
    <row r="530" spans="1:8" s="185" customFormat="1" x14ac:dyDescent="0.25">
      <c r="A530" s="134" t="s">
        <v>702</v>
      </c>
      <c r="B530" s="134" t="s">
        <v>64</v>
      </c>
      <c r="C530" s="134">
        <v>2024</v>
      </c>
      <c r="D530" s="134" t="s">
        <v>317</v>
      </c>
      <c r="E530" s="134" t="s">
        <v>328</v>
      </c>
      <c r="F530" s="168" t="s">
        <v>848</v>
      </c>
      <c r="G530" s="183" t="s">
        <v>624</v>
      </c>
      <c r="H530" s="184">
        <v>375</v>
      </c>
    </row>
    <row r="531" spans="1:8" s="185" customFormat="1" x14ac:dyDescent="0.25">
      <c r="A531" s="134" t="s">
        <v>702</v>
      </c>
      <c r="B531" s="134" t="s">
        <v>64</v>
      </c>
      <c r="C531" s="134">
        <v>2024</v>
      </c>
      <c r="D531" s="134" t="s">
        <v>317</v>
      </c>
      <c r="E531" s="134" t="s">
        <v>328</v>
      </c>
      <c r="F531" s="168" t="s">
        <v>848</v>
      </c>
      <c r="G531" s="183" t="s">
        <v>390</v>
      </c>
      <c r="H531" s="184" t="s">
        <v>284</v>
      </c>
    </row>
    <row r="532" spans="1:8" s="185" customFormat="1" x14ac:dyDescent="0.25">
      <c r="A532" s="134" t="s">
        <v>702</v>
      </c>
      <c r="B532" s="134" t="s">
        <v>64</v>
      </c>
      <c r="C532" s="134">
        <v>2024</v>
      </c>
      <c r="D532" s="134" t="s">
        <v>317</v>
      </c>
      <c r="E532" s="134" t="s">
        <v>328</v>
      </c>
      <c r="F532" s="168" t="s">
        <v>848</v>
      </c>
      <c r="G532" s="183" t="s">
        <v>625</v>
      </c>
      <c r="H532" s="184" t="s">
        <v>284</v>
      </c>
    </row>
    <row r="533" spans="1:8" s="185" customFormat="1" x14ac:dyDescent="0.25">
      <c r="A533" s="134" t="s">
        <v>702</v>
      </c>
      <c r="B533" s="134" t="s">
        <v>64</v>
      </c>
      <c r="C533" s="134">
        <v>2024</v>
      </c>
      <c r="D533" s="134" t="s">
        <v>317</v>
      </c>
      <c r="E533" s="134" t="s">
        <v>328</v>
      </c>
      <c r="F533" s="168" t="s">
        <v>848</v>
      </c>
      <c r="G533" s="183" t="s">
        <v>626</v>
      </c>
      <c r="H533" s="184">
        <v>3</v>
      </c>
    </row>
    <row r="534" spans="1:8" s="185" customFormat="1" x14ac:dyDescent="0.25">
      <c r="A534" s="134" t="s">
        <v>702</v>
      </c>
      <c r="B534" s="134" t="s">
        <v>64</v>
      </c>
      <c r="C534" s="134">
        <v>2024</v>
      </c>
      <c r="D534" s="134" t="s">
        <v>317</v>
      </c>
      <c r="E534" s="134" t="s">
        <v>328</v>
      </c>
      <c r="F534" s="168" t="s">
        <v>848</v>
      </c>
      <c r="G534" s="183" t="s">
        <v>627</v>
      </c>
      <c r="H534" s="184" t="s">
        <v>284</v>
      </c>
    </row>
    <row r="535" spans="1:8" s="185" customFormat="1" x14ac:dyDescent="0.25">
      <c r="A535" s="134" t="s">
        <v>702</v>
      </c>
      <c r="B535" s="134" t="s">
        <v>64</v>
      </c>
      <c r="C535" s="134">
        <v>2024</v>
      </c>
      <c r="D535" s="134" t="s">
        <v>317</v>
      </c>
      <c r="E535" s="134" t="s">
        <v>328</v>
      </c>
      <c r="F535" s="168" t="s">
        <v>848</v>
      </c>
      <c r="G535" s="183" t="s">
        <v>396</v>
      </c>
      <c r="H535" s="184" t="s">
        <v>284</v>
      </c>
    </row>
    <row r="536" spans="1:8" s="185" customFormat="1" x14ac:dyDescent="0.25">
      <c r="A536" s="134" t="s">
        <v>702</v>
      </c>
      <c r="B536" s="134" t="s">
        <v>64</v>
      </c>
      <c r="C536" s="134">
        <v>2024</v>
      </c>
      <c r="D536" s="134" t="s">
        <v>317</v>
      </c>
      <c r="E536" s="134" t="s">
        <v>328</v>
      </c>
      <c r="F536" s="168" t="s">
        <v>848</v>
      </c>
      <c r="G536" s="183" t="s">
        <v>628</v>
      </c>
      <c r="H536" s="184">
        <v>30</v>
      </c>
    </row>
    <row r="537" spans="1:8" s="185" customFormat="1" x14ac:dyDescent="0.25">
      <c r="A537" s="134" t="s">
        <v>702</v>
      </c>
      <c r="B537" s="134" t="s">
        <v>64</v>
      </c>
      <c r="C537" s="134">
        <v>2024</v>
      </c>
      <c r="D537" s="134" t="s">
        <v>317</v>
      </c>
      <c r="E537" s="134" t="s">
        <v>328</v>
      </c>
      <c r="F537" s="168" t="s">
        <v>849</v>
      </c>
      <c r="G537" s="183" t="s">
        <v>630</v>
      </c>
      <c r="H537" s="184">
        <v>263</v>
      </c>
    </row>
    <row r="538" spans="1:8" s="185" customFormat="1" x14ac:dyDescent="0.25">
      <c r="A538" s="134" t="s">
        <v>702</v>
      </c>
      <c r="B538" s="134" t="s">
        <v>64</v>
      </c>
      <c r="C538" s="134">
        <v>2024</v>
      </c>
      <c r="D538" s="134" t="s">
        <v>317</v>
      </c>
      <c r="E538" s="134" t="s">
        <v>328</v>
      </c>
      <c r="F538" s="168" t="s">
        <v>849</v>
      </c>
      <c r="G538" s="183" t="s">
        <v>850</v>
      </c>
      <c r="H538" s="184">
        <v>1273</v>
      </c>
    </row>
    <row r="539" spans="1:8" s="185" customFormat="1" x14ac:dyDescent="0.25">
      <c r="A539" s="134" t="s">
        <v>702</v>
      </c>
      <c r="B539" s="134" t="s">
        <v>64</v>
      </c>
      <c r="C539" s="134">
        <v>2024</v>
      </c>
      <c r="D539" s="134" t="s">
        <v>317</v>
      </c>
      <c r="E539" s="134" t="s">
        <v>328</v>
      </c>
      <c r="F539" s="168" t="s">
        <v>849</v>
      </c>
      <c r="G539" s="183" t="s">
        <v>851</v>
      </c>
      <c r="H539" s="184">
        <v>95</v>
      </c>
    </row>
    <row r="540" spans="1:8" s="185" customFormat="1" x14ac:dyDescent="0.25">
      <c r="A540" s="134" t="s">
        <v>702</v>
      </c>
      <c r="B540" s="134" t="s">
        <v>64</v>
      </c>
      <c r="C540" s="134">
        <v>2024</v>
      </c>
      <c r="D540" s="134" t="s">
        <v>317</v>
      </c>
      <c r="E540" s="134" t="s">
        <v>328</v>
      </c>
      <c r="F540" s="168" t="s">
        <v>849</v>
      </c>
      <c r="G540" s="183" t="s">
        <v>852</v>
      </c>
      <c r="H540" s="184">
        <v>178</v>
      </c>
    </row>
    <row r="541" spans="1:8" s="185" customFormat="1" x14ac:dyDescent="0.25">
      <c r="A541" s="134" t="s">
        <v>702</v>
      </c>
      <c r="B541" s="134" t="s">
        <v>64</v>
      </c>
      <c r="C541" s="134">
        <v>2024</v>
      </c>
      <c r="D541" s="134" t="s">
        <v>317</v>
      </c>
      <c r="E541" s="134" t="s">
        <v>328</v>
      </c>
      <c r="F541" s="168" t="s">
        <v>849</v>
      </c>
      <c r="G541" s="183" t="s">
        <v>853</v>
      </c>
      <c r="H541" s="184">
        <v>1000</v>
      </c>
    </row>
    <row r="542" spans="1:8" s="185" customFormat="1" x14ac:dyDescent="0.25">
      <c r="A542" s="134" t="s">
        <v>702</v>
      </c>
      <c r="B542" s="134" t="s">
        <v>64</v>
      </c>
      <c r="C542" s="134">
        <v>2024</v>
      </c>
      <c r="D542" s="134" t="s">
        <v>317</v>
      </c>
      <c r="E542" s="134" t="s">
        <v>328</v>
      </c>
      <c r="F542" s="388" t="s">
        <v>635</v>
      </c>
      <c r="G542" s="186" t="s">
        <v>328</v>
      </c>
      <c r="H542" s="184">
        <v>761</v>
      </c>
    </row>
    <row r="543" spans="1:8" s="185" customFormat="1" x14ac:dyDescent="0.25">
      <c r="A543" s="134" t="s">
        <v>702</v>
      </c>
      <c r="B543" s="134" t="s">
        <v>64</v>
      </c>
      <c r="C543" s="134">
        <v>2024</v>
      </c>
      <c r="D543" s="134" t="s">
        <v>317</v>
      </c>
      <c r="E543" s="134" t="s">
        <v>328</v>
      </c>
      <c r="F543" s="388" t="s">
        <v>635</v>
      </c>
      <c r="G543" s="183" t="s">
        <v>636</v>
      </c>
      <c r="H543" s="184">
        <v>237</v>
      </c>
    </row>
    <row r="544" spans="1:8" s="185" customFormat="1" x14ac:dyDescent="0.25">
      <c r="A544" s="134" t="s">
        <v>702</v>
      </c>
      <c r="B544" s="134" t="s">
        <v>64</v>
      </c>
      <c r="C544" s="134">
        <v>2024</v>
      </c>
      <c r="D544" s="134" t="s">
        <v>317</v>
      </c>
      <c r="E544" s="134" t="s">
        <v>328</v>
      </c>
      <c r="F544" s="388" t="s">
        <v>635</v>
      </c>
      <c r="G544" s="183" t="s">
        <v>475</v>
      </c>
      <c r="H544" s="184">
        <v>105</v>
      </c>
    </row>
    <row r="545" spans="1:8" s="185" customFormat="1" x14ac:dyDescent="0.25">
      <c r="A545" s="134" t="s">
        <v>702</v>
      </c>
      <c r="B545" s="134" t="s">
        <v>64</v>
      </c>
      <c r="C545" s="134">
        <v>2024</v>
      </c>
      <c r="D545" s="134" t="s">
        <v>317</v>
      </c>
      <c r="E545" s="134" t="s">
        <v>328</v>
      </c>
      <c r="F545" s="388" t="s">
        <v>635</v>
      </c>
      <c r="G545" s="183" t="s">
        <v>637</v>
      </c>
      <c r="H545" s="184">
        <v>419</v>
      </c>
    </row>
    <row r="546" spans="1:8" s="185" customFormat="1" x14ac:dyDescent="0.25">
      <c r="A546" s="134" t="s">
        <v>702</v>
      </c>
      <c r="B546" s="134" t="s">
        <v>64</v>
      </c>
      <c r="C546" s="134">
        <v>2024</v>
      </c>
      <c r="D546" s="134" t="s">
        <v>317</v>
      </c>
      <c r="E546" s="134" t="s">
        <v>328</v>
      </c>
      <c r="F546" s="179" t="s">
        <v>638</v>
      </c>
      <c r="G546" s="183" t="s">
        <v>639</v>
      </c>
      <c r="H546" s="184">
        <v>717</v>
      </c>
    </row>
    <row r="547" spans="1:8" s="185" customFormat="1" x14ac:dyDescent="0.25">
      <c r="A547" s="134" t="s">
        <v>702</v>
      </c>
      <c r="B547" s="134" t="s">
        <v>64</v>
      </c>
      <c r="C547" s="134">
        <v>2024</v>
      </c>
      <c r="D547" s="134" t="s">
        <v>317</v>
      </c>
      <c r="E547" s="134" t="s">
        <v>328</v>
      </c>
      <c r="F547" s="179" t="s">
        <v>638</v>
      </c>
      <c r="G547" s="183" t="s">
        <v>640</v>
      </c>
      <c r="H547" s="184">
        <v>0.47</v>
      </c>
    </row>
    <row r="548" spans="1:8" s="185" customFormat="1" x14ac:dyDescent="0.25">
      <c r="A548" s="134" t="s">
        <v>702</v>
      </c>
      <c r="B548" s="134" t="s">
        <v>64</v>
      </c>
      <c r="C548" s="134">
        <v>2024</v>
      </c>
      <c r="D548" s="134" t="s">
        <v>317</v>
      </c>
      <c r="E548" s="134" t="s">
        <v>328</v>
      </c>
      <c r="F548" s="389" t="s">
        <v>641</v>
      </c>
      <c r="G548" s="183" t="s">
        <v>642</v>
      </c>
      <c r="H548" s="184">
        <v>355</v>
      </c>
    </row>
    <row r="549" spans="1:8" s="185" customFormat="1" x14ac:dyDescent="0.25">
      <c r="A549" s="134" t="s">
        <v>702</v>
      </c>
      <c r="B549" s="134" t="s">
        <v>64</v>
      </c>
      <c r="C549" s="134">
        <v>2024</v>
      </c>
      <c r="D549" s="134" t="s">
        <v>317</v>
      </c>
      <c r="E549" s="134" t="s">
        <v>328</v>
      </c>
      <c r="F549" s="389" t="s">
        <v>641</v>
      </c>
      <c r="G549" s="183" t="s">
        <v>643</v>
      </c>
      <c r="H549" s="184">
        <v>142</v>
      </c>
    </row>
    <row r="550" spans="1:8" s="185" customFormat="1" x14ac:dyDescent="0.25">
      <c r="A550" s="134" t="s">
        <v>702</v>
      </c>
      <c r="B550" s="134" t="s">
        <v>64</v>
      </c>
      <c r="C550" s="134">
        <v>2024</v>
      </c>
      <c r="D550" s="134" t="s">
        <v>317</v>
      </c>
      <c r="E550" s="134" t="s">
        <v>328</v>
      </c>
      <c r="F550" s="389" t="s">
        <v>641</v>
      </c>
      <c r="G550" s="183" t="s">
        <v>644</v>
      </c>
      <c r="H550" s="184">
        <v>19</v>
      </c>
    </row>
    <row r="551" spans="1:8" s="185" customFormat="1" x14ac:dyDescent="0.25">
      <c r="A551" s="134" t="s">
        <v>702</v>
      </c>
      <c r="B551" s="134" t="s">
        <v>64</v>
      </c>
      <c r="C551" s="134">
        <v>2024</v>
      </c>
      <c r="D551" s="134" t="s">
        <v>317</v>
      </c>
      <c r="E551" s="134" t="s">
        <v>328</v>
      </c>
      <c r="F551" s="389" t="s">
        <v>641</v>
      </c>
      <c r="G551" s="183" t="s">
        <v>645</v>
      </c>
      <c r="H551" s="184">
        <v>5</v>
      </c>
    </row>
    <row r="552" spans="1:8" s="185" customFormat="1" x14ac:dyDescent="0.25">
      <c r="A552" s="134" t="s">
        <v>702</v>
      </c>
      <c r="B552" s="134" t="s">
        <v>64</v>
      </c>
      <c r="C552" s="134">
        <v>2024</v>
      </c>
      <c r="D552" s="134" t="s">
        <v>317</v>
      </c>
      <c r="E552" s="134" t="s">
        <v>328</v>
      </c>
      <c r="F552" s="389" t="s">
        <v>641</v>
      </c>
      <c r="G552" s="183" t="s">
        <v>646</v>
      </c>
      <c r="H552" s="184" t="s">
        <v>284</v>
      </c>
    </row>
    <row r="553" spans="1:8" s="185" customFormat="1" x14ac:dyDescent="0.25">
      <c r="A553" s="134" t="s">
        <v>702</v>
      </c>
      <c r="B553" s="134" t="s">
        <v>64</v>
      </c>
      <c r="C553" s="134">
        <v>2024</v>
      </c>
      <c r="D553" s="134" t="s">
        <v>317</v>
      </c>
      <c r="E553" s="134" t="s">
        <v>328</v>
      </c>
      <c r="F553" s="389" t="s">
        <v>641</v>
      </c>
      <c r="G553" s="183" t="s">
        <v>647</v>
      </c>
      <c r="H553" s="184">
        <v>1015</v>
      </c>
    </row>
    <row r="554" spans="1:8" s="185" customFormat="1" x14ac:dyDescent="0.25">
      <c r="A554" s="134" t="s">
        <v>702</v>
      </c>
      <c r="B554" s="134" t="s">
        <v>64</v>
      </c>
      <c r="C554" s="134">
        <v>2024</v>
      </c>
      <c r="D554" s="134" t="s">
        <v>317</v>
      </c>
      <c r="E554" s="134" t="s">
        <v>328</v>
      </c>
      <c r="F554" s="389" t="s">
        <v>648</v>
      </c>
      <c r="G554" s="183" t="s">
        <v>328</v>
      </c>
      <c r="H554" s="184">
        <v>863</v>
      </c>
    </row>
    <row r="555" spans="1:8" s="185" customFormat="1" x14ac:dyDescent="0.25">
      <c r="A555" s="134" t="s">
        <v>702</v>
      </c>
      <c r="B555" s="134" t="s">
        <v>64</v>
      </c>
      <c r="C555" s="134">
        <v>2024</v>
      </c>
      <c r="D555" s="134" t="s">
        <v>317</v>
      </c>
      <c r="E555" s="134" t="s">
        <v>328</v>
      </c>
      <c r="F555" s="389" t="s">
        <v>648</v>
      </c>
      <c r="G555" s="183" t="s">
        <v>854</v>
      </c>
      <c r="H555" s="184">
        <v>127</v>
      </c>
    </row>
    <row r="556" spans="1:8" s="185" customFormat="1" x14ac:dyDescent="0.25">
      <c r="A556" s="134" t="s">
        <v>702</v>
      </c>
      <c r="B556" s="134" t="s">
        <v>64</v>
      </c>
      <c r="C556" s="134">
        <v>2024</v>
      </c>
      <c r="D556" s="134" t="s">
        <v>317</v>
      </c>
      <c r="E556" s="134" t="s">
        <v>328</v>
      </c>
      <c r="F556" s="389" t="s">
        <v>648</v>
      </c>
      <c r="G556" s="183" t="s">
        <v>855</v>
      </c>
      <c r="H556" s="184">
        <v>416</v>
      </c>
    </row>
    <row r="557" spans="1:8" s="185" customFormat="1" x14ac:dyDescent="0.25">
      <c r="A557" s="134" t="s">
        <v>702</v>
      </c>
      <c r="B557" s="134" t="s">
        <v>64</v>
      </c>
      <c r="C557" s="134">
        <v>2024</v>
      </c>
      <c r="D557" s="134" t="s">
        <v>317</v>
      </c>
      <c r="E557" s="134" t="s">
        <v>328</v>
      </c>
      <c r="F557" s="389" t="s">
        <v>648</v>
      </c>
      <c r="G557" s="183" t="s">
        <v>856</v>
      </c>
      <c r="H557" s="184">
        <v>226</v>
      </c>
    </row>
    <row r="558" spans="1:8" s="185" customFormat="1" x14ac:dyDescent="0.25">
      <c r="A558" s="134" t="s">
        <v>702</v>
      </c>
      <c r="B558" s="134" t="s">
        <v>64</v>
      </c>
      <c r="C558" s="134">
        <v>2024</v>
      </c>
      <c r="D558" s="134" t="s">
        <v>317</v>
      </c>
      <c r="E558" s="134" t="s">
        <v>328</v>
      </c>
      <c r="F558" s="389" t="s">
        <v>648</v>
      </c>
      <c r="G558" s="183" t="s">
        <v>857</v>
      </c>
      <c r="H558" s="184">
        <v>94</v>
      </c>
    </row>
    <row r="559" spans="1:8" s="185" customFormat="1" x14ac:dyDescent="0.25">
      <c r="A559" s="134" t="s">
        <v>702</v>
      </c>
      <c r="B559" s="134" t="s">
        <v>64</v>
      </c>
      <c r="C559" s="134">
        <v>2024</v>
      </c>
      <c r="D559" s="134" t="s">
        <v>317</v>
      </c>
      <c r="E559" s="134" t="s">
        <v>328</v>
      </c>
      <c r="F559" s="389" t="s">
        <v>858</v>
      </c>
      <c r="G559" s="183" t="s">
        <v>546</v>
      </c>
      <c r="H559" s="184">
        <v>44</v>
      </c>
    </row>
    <row r="560" spans="1:8" s="185" customFormat="1" x14ac:dyDescent="0.25">
      <c r="A560" s="134" t="s">
        <v>702</v>
      </c>
      <c r="B560" s="134" t="s">
        <v>64</v>
      </c>
      <c r="C560" s="134">
        <v>2024</v>
      </c>
      <c r="D560" s="134" t="s">
        <v>317</v>
      </c>
      <c r="E560" s="134" t="s">
        <v>328</v>
      </c>
      <c r="F560" s="389" t="s">
        <v>858</v>
      </c>
      <c r="G560" s="183" t="s">
        <v>547</v>
      </c>
      <c r="H560" s="184">
        <v>819</v>
      </c>
    </row>
    <row r="561" spans="1:8" x14ac:dyDescent="0.25">
      <c r="A561" s="134" t="s">
        <v>702</v>
      </c>
      <c r="B561" s="134" t="s">
        <v>64</v>
      </c>
      <c r="C561" s="134">
        <v>2024</v>
      </c>
      <c r="D561" s="134" t="s">
        <v>318</v>
      </c>
      <c r="E561" s="134" t="s">
        <v>328</v>
      </c>
      <c r="F561" s="168" t="s">
        <v>848</v>
      </c>
      <c r="G561" s="183" t="s">
        <v>328</v>
      </c>
      <c r="H561" s="184">
        <v>272</v>
      </c>
    </row>
    <row r="562" spans="1:8" x14ac:dyDescent="0.25">
      <c r="A562" s="134" t="s">
        <v>702</v>
      </c>
      <c r="B562" s="134" t="s">
        <v>64</v>
      </c>
      <c r="C562" s="134">
        <v>2024</v>
      </c>
      <c r="D562" s="134" t="s">
        <v>318</v>
      </c>
      <c r="E562" s="134" t="s">
        <v>328</v>
      </c>
      <c r="F562" s="168" t="s">
        <v>848</v>
      </c>
      <c r="G562" s="183" t="s">
        <v>615</v>
      </c>
      <c r="H562" s="184">
        <v>188</v>
      </c>
    </row>
    <row r="563" spans="1:8" x14ac:dyDescent="0.25">
      <c r="A563" s="134" t="s">
        <v>702</v>
      </c>
      <c r="B563" s="134" t="s">
        <v>64</v>
      </c>
      <c r="C563" s="134">
        <v>2024</v>
      </c>
      <c r="D563" s="134" t="s">
        <v>318</v>
      </c>
      <c r="E563" s="134" t="s">
        <v>328</v>
      </c>
      <c r="F563" s="168" t="s">
        <v>848</v>
      </c>
      <c r="G563" s="183" t="s">
        <v>616</v>
      </c>
      <c r="H563" s="184">
        <v>7</v>
      </c>
    </row>
    <row r="564" spans="1:8" x14ac:dyDescent="0.25">
      <c r="A564" s="134" t="s">
        <v>702</v>
      </c>
      <c r="B564" s="134" t="s">
        <v>64</v>
      </c>
      <c r="C564" s="134">
        <v>2024</v>
      </c>
      <c r="D564" s="134" t="s">
        <v>318</v>
      </c>
      <c r="E564" s="134" t="s">
        <v>328</v>
      </c>
      <c r="F564" s="168" t="s">
        <v>848</v>
      </c>
      <c r="G564" s="183" t="s">
        <v>617</v>
      </c>
      <c r="H564" s="184" t="s">
        <v>284</v>
      </c>
    </row>
    <row r="565" spans="1:8" x14ac:dyDescent="0.25">
      <c r="A565" s="134" t="s">
        <v>702</v>
      </c>
      <c r="B565" s="134" t="s">
        <v>64</v>
      </c>
      <c r="C565" s="134">
        <v>2024</v>
      </c>
      <c r="D565" s="134" t="s">
        <v>318</v>
      </c>
      <c r="E565" s="134" t="s">
        <v>328</v>
      </c>
      <c r="F565" s="168" t="s">
        <v>848</v>
      </c>
      <c r="G565" s="183" t="s">
        <v>618</v>
      </c>
      <c r="H565" s="184" t="s">
        <v>284</v>
      </c>
    </row>
    <row r="566" spans="1:8" x14ac:dyDescent="0.25">
      <c r="A566" s="134" t="s">
        <v>702</v>
      </c>
      <c r="B566" s="134" t="s">
        <v>64</v>
      </c>
      <c r="C566" s="134">
        <v>2024</v>
      </c>
      <c r="D566" s="134" t="s">
        <v>318</v>
      </c>
      <c r="E566" s="134" t="s">
        <v>328</v>
      </c>
      <c r="F566" s="168" t="s">
        <v>848</v>
      </c>
      <c r="G566" s="183" t="s">
        <v>619</v>
      </c>
      <c r="H566" s="184" t="s">
        <v>284</v>
      </c>
    </row>
    <row r="567" spans="1:8" x14ac:dyDescent="0.25">
      <c r="A567" s="134" t="s">
        <v>702</v>
      </c>
      <c r="B567" s="134" t="s">
        <v>64</v>
      </c>
      <c r="C567" s="134">
        <v>2024</v>
      </c>
      <c r="D567" s="134" t="s">
        <v>318</v>
      </c>
      <c r="E567" s="134" t="s">
        <v>328</v>
      </c>
      <c r="F567" s="168" t="s">
        <v>848</v>
      </c>
      <c r="G567" s="183" t="s">
        <v>620</v>
      </c>
      <c r="H567" s="184" t="s">
        <v>284</v>
      </c>
    </row>
    <row r="568" spans="1:8" x14ac:dyDescent="0.25">
      <c r="A568" s="134" t="s">
        <v>702</v>
      </c>
      <c r="B568" s="134" t="s">
        <v>64</v>
      </c>
      <c r="C568" s="134">
        <v>2024</v>
      </c>
      <c r="D568" s="134" t="s">
        <v>318</v>
      </c>
      <c r="E568" s="134" t="s">
        <v>328</v>
      </c>
      <c r="F568" s="168" t="s">
        <v>848</v>
      </c>
      <c r="G568" s="183" t="s">
        <v>621</v>
      </c>
      <c r="H568" s="184">
        <v>1</v>
      </c>
    </row>
    <row r="569" spans="1:8" x14ac:dyDescent="0.25">
      <c r="A569" s="134" t="s">
        <v>702</v>
      </c>
      <c r="B569" s="134" t="s">
        <v>64</v>
      </c>
      <c r="C569" s="134">
        <v>2024</v>
      </c>
      <c r="D569" s="134" t="s">
        <v>318</v>
      </c>
      <c r="E569" s="134" t="s">
        <v>328</v>
      </c>
      <c r="F569" s="168" t="s">
        <v>848</v>
      </c>
      <c r="G569" s="183" t="s">
        <v>386</v>
      </c>
      <c r="H569" s="184">
        <v>1</v>
      </c>
    </row>
    <row r="570" spans="1:8" x14ac:dyDescent="0.25">
      <c r="A570" s="134" t="s">
        <v>702</v>
      </c>
      <c r="B570" s="134" t="s">
        <v>64</v>
      </c>
      <c r="C570" s="134">
        <v>2024</v>
      </c>
      <c r="D570" s="134" t="s">
        <v>318</v>
      </c>
      <c r="E570" s="134" t="s">
        <v>328</v>
      </c>
      <c r="F570" s="168" t="s">
        <v>848</v>
      </c>
      <c r="G570" s="183" t="s">
        <v>622</v>
      </c>
      <c r="H570" s="184" t="s">
        <v>284</v>
      </c>
    </row>
    <row r="571" spans="1:8" x14ac:dyDescent="0.25">
      <c r="A571" s="134" t="s">
        <v>702</v>
      </c>
      <c r="B571" s="134" t="s">
        <v>64</v>
      </c>
      <c r="C571" s="134">
        <v>2024</v>
      </c>
      <c r="D571" s="134" t="s">
        <v>318</v>
      </c>
      <c r="E571" s="134" t="s">
        <v>328</v>
      </c>
      <c r="F571" s="168" t="s">
        <v>848</v>
      </c>
      <c r="G571" s="183" t="s">
        <v>389</v>
      </c>
      <c r="H571" s="184">
        <v>4</v>
      </c>
    </row>
    <row r="572" spans="1:8" x14ac:dyDescent="0.25">
      <c r="A572" s="134" t="s">
        <v>702</v>
      </c>
      <c r="B572" s="134" t="s">
        <v>64</v>
      </c>
      <c r="C572" s="134">
        <v>2024</v>
      </c>
      <c r="D572" s="134" t="s">
        <v>318</v>
      </c>
      <c r="E572" s="134" t="s">
        <v>328</v>
      </c>
      <c r="F572" s="168" t="s">
        <v>848</v>
      </c>
      <c r="G572" s="183" t="s">
        <v>623</v>
      </c>
      <c r="H572" s="184">
        <v>12</v>
      </c>
    </row>
    <row r="573" spans="1:8" x14ac:dyDescent="0.25">
      <c r="A573" s="134" t="s">
        <v>702</v>
      </c>
      <c r="B573" s="134" t="s">
        <v>64</v>
      </c>
      <c r="C573" s="134">
        <v>2024</v>
      </c>
      <c r="D573" s="134" t="s">
        <v>318</v>
      </c>
      <c r="E573" s="134" t="s">
        <v>328</v>
      </c>
      <c r="F573" s="168" t="s">
        <v>848</v>
      </c>
      <c r="G573" s="183" t="s">
        <v>624</v>
      </c>
      <c r="H573" s="184">
        <v>53</v>
      </c>
    </row>
    <row r="574" spans="1:8" s="185" customFormat="1" x14ac:dyDescent="0.25">
      <c r="A574" s="134" t="s">
        <v>702</v>
      </c>
      <c r="B574" s="134" t="s">
        <v>64</v>
      </c>
      <c r="C574" s="134">
        <v>2024</v>
      </c>
      <c r="D574" s="134" t="s">
        <v>318</v>
      </c>
      <c r="E574" s="134" t="s">
        <v>328</v>
      </c>
      <c r="F574" s="168" t="s">
        <v>848</v>
      </c>
      <c r="G574" s="183" t="s">
        <v>390</v>
      </c>
      <c r="H574" s="184" t="s">
        <v>284</v>
      </c>
    </row>
    <row r="575" spans="1:8" s="185" customFormat="1" x14ac:dyDescent="0.25">
      <c r="A575" s="134" t="s">
        <v>702</v>
      </c>
      <c r="B575" s="134" t="s">
        <v>64</v>
      </c>
      <c r="C575" s="134">
        <v>2024</v>
      </c>
      <c r="D575" s="134" t="s">
        <v>318</v>
      </c>
      <c r="E575" s="134" t="s">
        <v>328</v>
      </c>
      <c r="F575" s="168" t="s">
        <v>848</v>
      </c>
      <c r="G575" s="183" t="s">
        <v>625</v>
      </c>
      <c r="H575" s="184" t="s">
        <v>284</v>
      </c>
    </row>
    <row r="576" spans="1:8" s="185" customFormat="1" x14ac:dyDescent="0.25">
      <c r="A576" s="134" t="s">
        <v>702</v>
      </c>
      <c r="B576" s="134" t="s">
        <v>64</v>
      </c>
      <c r="C576" s="134">
        <v>2024</v>
      </c>
      <c r="D576" s="134" t="s">
        <v>318</v>
      </c>
      <c r="E576" s="134" t="s">
        <v>328</v>
      </c>
      <c r="F576" s="168" t="s">
        <v>848</v>
      </c>
      <c r="G576" s="183" t="s">
        <v>626</v>
      </c>
      <c r="H576" s="184">
        <v>1</v>
      </c>
    </row>
    <row r="577" spans="1:8" s="185" customFormat="1" x14ac:dyDescent="0.25">
      <c r="A577" s="134" t="s">
        <v>702</v>
      </c>
      <c r="B577" s="134" t="s">
        <v>64</v>
      </c>
      <c r="C577" s="134">
        <v>2024</v>
      </c>
      <c r="D577" s="134" t="s">
        <v>318</v>
      </c>
      <c r="E577" s="134" t="s">
        <v>328</v>
      </c>
      <c r="F577" s="168" t="s">
        <v>848</v>
      </c>
      <c r="G577" s="183" t="s">
        <v>627</v>
      </c>
      <c r="H577" s="184" t="s">
        <v>284</v>
      </c>
    </row>
    <row r="578" spans="1:8" s="185" customFormat="1" x14ac:dyDescent="0.25">
      <c r="A578" s="134" t="s">
        <v>702</v>
      </c>
      <c r="B578" s="134" t="s">
        <v>64</v>
      </c>
      <c r="C578" s="134">
        <v>2024</v>
      </c>
      <c r="D578" s="134" t="s">
        <v>318</v>
      </c>
      <c r="E578" s="134" t="s">
        <v>328</v>
      </c>
      <c r="F578" s="168" t="s">
        <v>848</v>
      </c>
      <c r="G578" s="183" t="s">
        <v>396</v>
      </c>
      <c r="H578" s="184">
        <v>1</v>
      </c>
    </row>
    <row r="579" spans="1:8" s="185" customFormat="1" x14ac:dyDescent="0.25">
      <c r="A579" s="134" t="s">
        <v>702</v>
      </c>
      <c r="B579" s="134" t="s">
        <v>64</v>
      </c>
      <c r="C579" s="134">
        <v>2024</v>
      </c>
      <c r="D579" s="134" t="s">
        <v>318</v>
      </c>
      <c r="E579" s="134" t="s">
        <v>328</v>
      </c>
      <c r="F579" s="168" t="s">
        <v>848</v>
      </c>
      <c r="G579" s="183" t="s">
        <v>628</v>
      </c>
      <c r="H579" s="184">
        <v>4</v>
      </c>
    </row>
    <row r="580" spans="1:8" s="185" customFormat="1" x14ac:dyDescent="0.25">
      <c r="A580" s="134" t="s">
        <v>702</v>
      </c>
      <c r="B580" s="134" t="s">
        <v>64</v>
      </c>
      <c r="C580" s="134">
        <v>2024</v>
      </c>
      <c r="D580" s="134" t="s">
        <v>318</v>
      </c>
      <c r="E580" s="134" t="s">
        <v>328</v>
      </c>
      <c r="F580" s="168" t="s">
        <v>849</v>
      </c>
      <c r="G580" s="183" t="s">
        <v>630</v>
      </c>
      <c r="H580" s="184">
        <v>12</v>
      </c>
    </row>
    <row r="581" spans="1:8" s="185" customFormat="1" x14ac:dyDescent="0.25">
      <c r="A581" s="134" t="s">
        <v>702</v>
      </c>
      <c r="B581" s="134" t="s">
        <v>64</v>
      </c>
      <c r="C581" s="134">
        <v>2024</v>
      </c>
      <c r="D581" s="134" t="s">
        <v>318</v>
      </c>
      <c r="E581" s="134" t="s">
        <v>328</v>
      </c>
      <c r="F581" s="168" t="s">
        <v>849</v>
      </c>
      <c r="G581" s="183" t="s">
        <v>850</v>
      </c>
      <c r="H581" s="184">
        <v>260</v>
      </c>
    </row>
    <row r="582" spans="1:8" s="185" customFormat="1" x14ac:dyDescent="0.25">
      <c r="A582" s="134" t="s">
        <v>702</v>
      </c>
      <c r="B582" s="134" t="s">
        <v>64</v>
      </c>
      <c r="C582" s="134">
        <v>2024</v>
      </c>
      <c r="D582" s="134" t="s">
        <v>318</v>
      </c>
      <c r="E582" s="134" t="s">
        <v>328</v>
      </c>
      <c r="F582" s="168" t="s">
        <v>849</v>
      </c>
      <c r="G582" s="183" t="s">
        <v>851</v>
      </c>
      <c r="H582" s="184">
        <v>25</v>
      </c>
    </row>
    <row r="583" spans="1:8" s="185" customFormat="1" x14ac:dyDescent="0.25">
      <c r="A583" s="134" t="s">
        <v>702</v>
      </c>
      <c r="B583" s="134" t="s">
        <v>64</v>
      </c>
      <c r="C583" s="134">
        <v>2024</v>
      </c>
      <c r="D583" s="134" t="s">
        <v>318</v>
      </c>
      <c r="E583" s="134" t="s">
        <v>328</v>
      </c>
      <c r="F583" s="168" t="s">
        <v>849</v>
      </c>
      <c r="G583" s="183" t="s">
        <v>852</v>
      </c>
      <c r="H583" s="184" t="s">
        <v>284</v>
      </c>
    </row>
    <row r="584" spans="1:8" s="185" customFormat="1" x14ac:dyDescent="0.25">
      <c r="A584" s="134" t="s">
        <v>702</v>
      </c>
      <c r="B584" s="134" t="s">
        <v>64</v>
      </c>
      <c r="C584" s="134">
        <v>2024</v>
      </c>
      <c r="D584" s="134" t="s">
        <v>318</v>
      </c>
      <c r="E584" s="134" t="s">
        <v>328</v>
      </c>
      <c r="F584" s="168" t="s">
        <v>849</v>
      </c>
      <c r="G584" s="183" t="s">
        <v>853</v>
      </c>
      <c r="H584" s="184">
        <v>235</v>
      </c>
    </row>
    <row r="585" spans="1:8" s="185" customFormat="1" x14ac:dyDescent="0.25">
      <c r="A585" s="134" t="s">
        <v>702</v>
      </c>
      <c r="B585" s="134" t="s">
        <v>64</v>
      </c>
      <c r="C585" s="134">
        <v>2024</v>
      </c>
      <c r="D585" s="134" t="s">
        <v>318</v>
      </c>
      <c r="E585" s="134" t="s">
        <v>328</v>
      </c>
      <c r="F585" s="388" t="s">
        <v>635</v>
      </c>
      <c r="G585" s="186" t="s">
        <v>328</v>
      </c>
      <c r="H585" s="184">
        <v>128</v>
      </c>
    </row>
    <row r="586" spans="1:8" s="185" customFormat="1" x14ac:dyDescent="0.25">
      <c r="A586" s="134" t="s">
        <v>702</v>
      </c>
      <c r="B586" s="134" t="s">
        <v>64</v>
      </c>
      <c r="C586" s="134">
        <v>2024</v>
      </c>
      <c r="D586" s="134" t="s">
        <v>318</v>
      </c>
      <c r="E586" s="134" t="s">
        <v>328</v>
      </c>
      <c r="F586" s="388" t="s">
        <v>635</v>
      </c>
      <c r="G586" s="183" t="s">
        <v>636</v>
      </c>
      <c r="H586" s="184">
        <v>109</v>
      </c>
    </row>
    <row r="587" spans="1:8" s="185" customFormat="1" x14ac:dyDescent="0.25">
      <c r="A587" s="134" t="s">
        <v>702</v>
      </c>
      <c r="B587" s="134" t="s">
        <v>64</v>
      </c>
      <c r="C587" s="134">
        <v>2024</v>
      </c>
      <c r="D587" s="134" t="s">
        <v>318</v>
      </c>
      <c r="E587" s="134" t="s">
        <v>328</v>
      </c>
      <c r="F587" s="388" t="s">
        <v>635</v>
      </c>
      <c r="G587" s="183" t="s">
        <v>475</v>
      </c>
      <c r="H587" s="184" t="s">
        <v>284</v>
      </c>
    </row>
    <row r="588" spans="1:8" s="185" customFormat="1" x14ac:dyDescent="0.25">
      <c r="A588" s="134" t="s">
        <v>702</v>
      </c>
      <c r="B588" s="134" t="s">
        <v>64</v>
      </c>
      <c r="C588" s="134">
        <v>2024</v>
      </c>
      <c r="D588" s="134" t="s">
        <v>318</v>
      </c>
      <c r="E588" s="134" t="s">
        <v>328</v>
      </c>
      <c r="F588" s="388" t="s">
        <v>635</v>
      </c>
      <c r="G588" s="183" t="s">
        <v>637</v>
      </c>
      <c r="H588" s="184">
        <v>19</v>
      </c>
    </row>
    <row r="589" spans="1:8" s="185" customFormat="1" x14ac:dyDescent="0.25">
      <c r="A589" s="134" t="s">
        <v>702</v>
      </c>
      <c r="B589" s="134" t="s">
        <v>64</v>
      </c>
      <c r="C589" s="134">
        <v>2024</v>
      </c>
      <c r="D589" s="134" t="s">
        <v>318</v>
      </c>
      <c r="E589" s="134" t="s">
        <v>328</v>
      </c>
      <c r="F589" s="179" t="s">
        <v>638</v>
      </c>
      <c r="G589" s="183" t="s">
        <v>639</v>
      </c>
      <c r="H589" s="184">
        <v>51</v>
      </c>
    </row>
    <row r="590" spans="1:8" s="185" customFormat="1" x14ac:dyDescent="0.25">
      <c r="A590" s="134" t="s">
        <v>702</v>
      </c>
      <c r="B590" s="134" t="s">
        <v>64</v>
      </c>
      <c r="C590" s="134">
        <v>2024</v>
      </c>
      <c r="D590" s="134" t="s">
        <v>318</v>
      </c>
      <c r="E590" s="134" t="s">
        <v>328</v>
      </c>
      <c r="F590" s="179" t="s">
        <v>638</v>
      </c>
      <c r="G590" s="183" t="s">
        <v>640</v>
      </c>
      <c r="H590" s="184">
        <v>0.19</v>
      </c>
    </row>
    <row r="591" spans="1:8" s="185" customFormat="1" x14ac:dyDescent="0.25">
      <c r="A591" s="134" t="s">
        <v>702</v>
      </c>
      <c r="B591" s="134" t="s">
        <v>64</v>
      </c>
      <c r="C591" s="134">
        <v>2024</v>
      </c>
      <c r="D591" s="134" t="s">
        <v>318</v>
      </c>
      <c r="E591" s="134" t="s">
        <v>328</v>
      </c>
      <c r="F591" s="389" t="s">
        <v>641</v>
      </c>
      <c r="G591" s="183" t="s">
        <v>642</v>
      </c>
      <c r="H591" s="184">
        <v>45</v>
      </c>
    </row>
    <row r="592" spans="1:8" s="185" customFormat="1" x14ac:dyDescent="0.25">
      <c r="A592" s="134" t="s">
        <v>702</v>
      </c>
      <c r="B592" s="134" t="s">
        <v>64</v>
      </c>
      <c r="C592" s="134">
        <v>2024</v>
      </c>
      <c r="D592" s="134" t="s">
        <v>318</v>
      </c>
      <c r="E592" s="134" t="s">
        <v>328</v>
      </c>
      <c r="F592" s="389" t="s">
        <v>641</v>
      </c>
      <c r="G592" s="183" t="s">
        <v>643</v>
      </c>
      <c r="H592" s="184">
        <v>3</v>
      </c>
    </row>
    <row r="593" spans="1:8" s="185" customFormat="1" x14ac:dyDescent="0.25">
      <c r="A593" s="134" t="s">
        <v>702</v>
      </c>
      <c r="B593" s="134" t="s">
        <v>64</v>
      </c>
      <c r="C593" s="134">
        <v>2024</v>
      </c>
      <c r="D593" s="134" t="s">
        <v>318</v>
      </c>
      <c r="E593" s="134" t="s">
        <v>328</v>
      </c>
      <c r="F593" s="389" t="s">
        <v>641</v>
      </c>
      <c r="G593" s="183" t="s">
        <v>644</v>
      </c>
      <c r="H593" s="184" t="s">
        <v>284</v>
      </c>
    </row>
    <row r="594" spans="1:8" s="185" customFormat="1" x14ac:dyDescent="0.25">
      <c r="A594" s="134" t="s">
        <v>702</v>
      </c>
      <c r="B594" s="134" t="s">
        <v>64</v>
      </c>
      <c r="C594" s="134">
        <v>2024</v>
      </c>
      <c r="D594" s="134" t="s">
        <v>318</v>
      </c>
      <c r="E594" s="134" t="s">
        <v>328</v>
      </c>
      <c r="F594" s="389" t="s">
        <v>641</v>
      </c>
      <c r="G594" s="183" t="s">
        <v>645</v>
      </c>
      <c r="H594" s="184" t="s">
        <v>284</v>
      </c>
    </row>
    <row r="595" spans="1:8" s="185" customFormat="1" x14ac:dyDescent="0.25">
      <c r="A595" s="134" t="s">
        <v>702</v>
      </c>
      <c r="B595" s="134" t="s">
        <v>64</v>
      </c>
      <c r="C595" s="134">
        <v>2024</v>
      </c>
      <c r="D595" s="134" t="s">
        <v>318</v>
      </c>
      <c r="E595" s="134" t="s">
        <v>328</v>
      </c>
      <c r="F595" s="389" t="s">
        <v>641</v>
      </c>
      <c r="G595" s="183" t="s">
        <v>646</v>
      </c>
      <c r="H595" s="184" t="s">
        <v>284</v>
      </c>
    </row>
    <row r="596" spans="1:8" s="185" customFormat="1" x14ac:dyDescent="0.25">
      <c r="A596" s="134" t="s">
        <v>702</v>
      </c>
      <c r="B596" s="134" t="s">
        <v>64</v>
      </c>
      <c r="C596" s="134">
        <v>2024</v>
      </c>
      <c r="D596" s="134" t="s">
        <v>318</v>
      </c>
      <c r="E596" s="134" t="s">
        <v>328</v>
      </c>
      <c r="F596" s="389" t="s">
        <v>641</v>
      </c>
      <c r="G596" s="183" t="s">
        <v>647</v>
      </c>
      <c r="H596" s="184">
        <v>224</v>
      </c>
    </row>
    <row r="597" spans="1:8" s="185" customFormat="1" x14ac:dyDescent="0.25">
      <c r="A597" s="134" t="s">
        <v>702</v>
      </c>
      <c r="B597" s="134" t="s">
        <v>64</v>
      </c>
      <c r="C597" s="134">
        <v>2024</v>
      </c>
      <c r="D597" s="134" t="s">
        <v>318</v>
      </c>
      <c r="E597" s="134" t="s">
        <v>328</v>
      </c>
      <c r="F597" s="389" t="s">
        <v>648</v>
      </c>
      <c r="G597" s="183" t="s">
        <v>328</v>
      </c>
      <c r="H597" s="184">
        <v>188</v>
      </c>
    </row>
    <row r="598" spans="1:8" s="185" customFormat="1" x14ac:dyDescent="0.25">
      <c r="A598" s="134" t="s">
        <v>702</v>
      </c>
      <c r="B598" s="134" t="s">
        <v>64</v>
      </c>
      <c r="C598" s="134">
        <v>2024</v>
      </c>
      <c r="D598" s="134" t="s">
        <v>318</v>
      </c>
      <c r="E598" s="134" t="s">
        <v>328</v>
      </c>
      <c r="F598" s="389" t="s">
        <v>648</v>
      </c>
      <c r="G598" s="183" t="s">
        <v>854</v>
      </c>
      <c r="H598" s="184">
        <v>18</v>
      </c>
    </row>
    <row r="599" spans="1:8" s="185" customFormat="1" x14ac:dyDescent="0.25">
      <c r="A599" s="134" t="s">
        <v>702</v>
      </c>
      <c r="B599" s="134" t="s">
        <v>64</v>
      </c>
      <c r="C599" s="134">
        <v>2024</v>
      </c>
      <c r="D599" s="134" t="s">
        <v>318</v>
      </c>
      <c r="E599" s="134" t="s">
        <v>328</v>
      </c>
      <c r="F599" s="389" t="s">
        <v>648</v>
      </c>
      <c r="G599" s="183" t="s">
        <v>855</v>
      </c>
      <c r="H599" s="184">
        <v>74</v>
      </c>
    </row>
    <row r="600" spans="1:8" s="185" customFormat="1" x14ac:dyDescent="0.25">
      <c r="A600" s="134" t="s">
        <v>702</v>
      </c>
      <c r="B600" s="134" t="s">
        <v>64</v>
      </c>
      <c r="C600" s="134">
        <v>2024</v>
      </c>
      <c r="D600" s="134" t="s">
        <v>318</v>
      </c>
      <c r="E600" s="134" t="s">
        <v>328</v>
      </c>
      <c r="F600" s="389" t="s">
        <v>648</v>
      </c>
      <c r="G600" s="183" t="s">
        <v>856</v>
      </c>
      <c r="H600" s="184">
        <v>77</v>
      </c>
    </row>
    <row r="601" spans="1:8" s="185" customFormat="1" x14ac:dyDescent="0.25">
      <c r="A601" s="134" t="s">
        <v>702</v>
      </c>
      <c r="B601" s="134" t="s">
        <v>64</v>
      </c>
      <c r="C601" s="134">
        <v>2024</v>
      </c>
      <c r="D601" s="134" t="s">
        <v>318</v>
      </c>
      <c r="E601" s="134" t="s">
        <v>328</v>
      </c>
      <c r="F601" s="389" t="s">
        <v>648</v>
      </c>
      <c r="G601" s="183" t="s">
        <v>857</v>
      </c>
      <c r="H601" s="184">
        <v>19</v>
      </c>
    </row>
    <row r="602" spans="1:8" s="185" customFormat="1" x14ac:dyDescent="0.25">
      <c r="A602" s="134" t="s">
        <v>702</v>
      </c>
      <c r="B602" s="134" t="s">
        <v>64</v>
      </c>
      <c r="C602" s="134">
        <v>2024</v>
      </c>
      <c r="D602" s="134" t="s">
        <v>318</v>
      </c>
      <c r="E602" s="134" t="s">
        <v>328</v>
      </c>
      <c r="F602" s="389" t="s">
        <v>858</v>
      </c>
      <c r="G602" s="183" t="s">
        <v>546</v>
      </c>
      <c r="H602" s="184">
        <v>3</v>
      </c>
    </row>
    <row r="603" spans="1:8" s="185" customFormat="1" x14ac:dyDescent="0.25">
      <c r="A603" s="134" t="s">
        <v>702</v>
      </c>
      <c r="B603" s="134" t="s">
        <v>64</v>
      </c>
      <c r="C603" s="134">
        <v>2024</v>
      </c>
      <c r="D603" s="134" t="s">
        <v>318</v>
      </c>
      <c r="E603" s="134" t="s">
        <v>328</v>
      </c>
      <c r="F603" s="389" t="s">
        <v>858</v>
      </c>
      <c r="G603" s="183" t="s">
        <v>547</v>
      </c>
      <c r="H603" s="184">
        <v>185</v>
      </c>
    </row>
    <row r="604" spans="1:8" x14ac:dyDescent="0.25">
      <c r="A604" s="134" t="s">
        <v>702</v>
      </c>
      <c r="B604" s="134" t="s">
        <v>64</v>
      </c>
      <c r="C604" s="134">
        <v>2024</v>
      </c>
      <c r="D604" s="134" t="s">
        <v>319</v>
      </c>
      <c r="E604" s="134" t="s">
        <v>328</v>
      </c>
      <c r="F604" s="168" t="s">
        <v>848</v>
      </c>
      <c r="G604" s="183" t="s">
        <v>328</v>
      </c>
      <c r="H604" s="184">
        <v>2047</v>
      </c>
    </row>
    <row r="605" spans="1:8" x14ac:dyDescent="0.25">
      <c r="A605" s="134" t="s">
        <v>702</v>
      </c>
      <c r="B605" s="134" t="s">
        <v>64</v>
      </c>
      <c r="C605" s="134">
        <v>2024</v>
      </c>
      <c r="D605" s="134" t="s">
        <v>319</v>
      </c>
      <c r="E605" s="134" t="s">
        <v>328</v>
      </c>
      <c r="F605" s="168" t="s">
        <v>848</v>
      </c>
      <c r="G605" s="183" t="s">
        <v>615</v>
      </c>
      <c r="H605" s="184">
        <v>1128</v>
      </c>
    </row>
    <row r="606" spans="1:8" x14ac:dyDescent="0.25">
      <c r="A606" s="134" t="s">
        <v>702</v>
      </c>
      <c r="B606" s="134" t="s">
        <v>64</v>
      </c>
      <c r="C606" s="134">
        <v>2024</v>
      </c>
      <c r="D606" s="134" t="s">
        <v>319</v>
      </c>
      <c r="E606" s="134" t="s">
        <v>328</v>
      </c>
      <c r="F606" s="168" t="s">
        <v>848</v>
      </c>
      <c r="G606" s="183" t="s">
        <v>616</v>
      </c>
      <c r="H606" s="184">
        <v>173</v>
      </c>
    </row>
    <row r="607" spans="1:8" s="185" customFormat="1" x14ac:dyDescent="0.25">
      <c r="A607" s="134" t="s">
        <v>702</v>
      </c>
      <c r="B607" s="134" t="s">
        <v>64</v>
      </c>
      <c r="C607" s="134">
        <v>2024</v>
      </c>
      <c r="D607" s="134" t="s">
        <v>319</v>
      </c>
      <c r="E607" s="134" t="s">
        <v>328</v>
      </c>
      <c r="F607" s="168" t="s">
        <v>848</v>
      </c>
      <c r="G607" s="183" t="s">
        <v>617</v>
      </c>
      <c r="H607" s="184">
        <v>2</v>
      </c>
    </row>
    <row r="608" spans="1:8" s="185" customFormat="1" x14ac:dyDescent="0.25">
      <c r="A608" s="134" t="s">
        <v>702</v>
      </c>
      <c r="B608" s="134" t="s">
        <v>64</v>
      </c>
      <c r="C608" s="134">
        <v>2024</v>
      </c>
      <c r="D608" s="134" t="s">
        <v>319</v>
      </c>
      <c r="E608" s="134" t="s">
        <v>328</v>
      </c>
      <c r="F608" s="168" t="s">
        <v>848</v>
      </c>
      <c r="G608" s="183" t="s">
        <v>618</v>
      </c>
      <c r="H608" s="184">
        <v>3</v>
      </c>
    </row>
    <row r="609" spans="1:8" s="185" customFormat="1" x14ac:dyDescent="0.25">
      <c r="A609" s="134" t="s">
        <v>702</v>
      </c>
      <c r="B609" s="134" t="s">
        <v>64</v>
      </c>
      <c r="C609" s="134">
        <v>2024</v>
      </c>
      <c r="D609" s="134" t="s">
        <v>319</v>
      </c>
      <c r="E609" s="134" t="s">
        <v>328</v>
      </c>
      <c r="F609" s="168" t="s">
        <v>848</v>
      </c>
      <c r="G609" s="183" t="s">
        <v>619</v>
      </c>
      <c r="H609" s="184">
        <v>3</v>
      </c>
    </row>
    <row r="610" spans="1:8" s="185" customFormat="1" x14ac:dyDescent="0.25">
      <c r="A610" s="134" t="s">
        <v>702</v>
      </c>
      <c r="B610" s="134" t="s">
        <v>64</v>
      </c>
      <c r="C610" s="134">
        <v>2024</v>
      </c>
      <c r="D610" s="134" t="s">
        <v>319</v>
      </c>
      <c r="E610" s="134" t="s">
        <v>328</v>
      </c>
      <c r="F610" s="168" t="s">
        <v>848</v>
      </c>
      <c r="G610" s="183" t="s">
        <v>620</v>
      </c>
      <c r="H610" s="184" t="s">
        <v>284</v>
      </c>
    </row>
    <row r="611" spans="1:8" s="185" customFormat="1" x14ac:dyDescent="0.25">
      <c r="A611" s="134" t="s">
        <v>702</v>
      </c>
      <c r="B611" s="134" t="s">
        <v>64</v>
      </c>
      <c r="C611" s="134">
        <v>2024</v>
      </c>
      <c r="D611" s="134" t="s">
        <v>319</v>
      </c>
      <c r="E611" s="134" t="s">
        <v>328</v>
      </c>
      <c r="F611" s="168" t="s">
        <v>848</v>
      </c>
      <c r="G611" s="183" t="s">
        <v>621</v>
      </c>
      <c r="H611" s="184">
        <v>23</v>
      </c>
    </row>
    <row r="612" spans="1:8" s="185" customFormat="1" x14ac:dyDescent="0.25">
      <c r="A612" s="134" t="s">
        <v>702</v>
      </c>
      <c r="B612" s="134" t="s">
        <v>64</v>
      </c>
      <c r="C612" s="134">
        <v>2024</v>
      </c>
      <c r="D612" s="134" t="s">
        <v>319</v>
      </c>
      <c r="E612" s="134" t="s">
        <v>328</v>
      </c>
      <c r="F612" s="168" t="s">
        <v>848</v>
      </c>
      <c r="G612" s="183" t="s">
        <v>386</v>
      </c>
      <c r="H612" s="184">
        <v>4</v>
      </c>
    </row>
    <row r="613" spans="1:8" s="185" customFormat="1" x14ac:dyDescent="0.25">
      <c r="A613" s="134" t="s">
        <v>702</v>
      </c>
      <c r="B613" s="134" t="s">
        <v>64</v>
      </c>
      <c r="C613" s="134">
        <v>2024</v>
      </c>
      <c r="D613" s="134" t="s">
        <v>319</v>
      </c>
      <c r="E613" s="134" t="s">
        <v>328</v>
      </c>
      <c r="F613" s="168" t="s">
        <v>848</v>
      </c>
      <c r="G613" s="183" t="s">
        <v>622</v>
      </c>
      <c r="H613" s="184" t="s">
        <v>284</v>
      </c>
    </row>
    <row r="614" spans="1:8" s="185" customFormat="1" x14ac:dyDescent="0.25">
      <c r="A614" s="134" t="s">
        <v>702</v>
      </c>
      <c r="B614" s="134" t="s">
        <v>64</v>
      </c>
      <c r="C614" s="134">
        <v>2024</v>
      </c>
      <c r="D614" s="134" t="s">
        <v>319</v>
      </c>
      <c r="E614" s="134" t="s">
        <v>328</v>
      </c>
      <c r="F614" s="168" t="s">
        <v>848</v>
      </c>
      <c r="G614" s="183" t="s">
        <v>389</v>
      </c>
      <c r="H614" s="184">
        <v>19</v>
      </c>
    </row>
    <row r="615" spans="1:8" s="185" customFormat="1" x14ac:dyDescent="0.25">
      <c r="A615" s="134" t="s">
        <v>702</v>
      </c>
      <c r="B615" s="134" t="s">
        <v>64</v>
      </c>
      <c r="C615" s="134">
        <v>2024</v>
      </c>
      <c r="D615" s="134" t="s">
        <v>319</v>
      </c>
      <c r="E615" s="134" t="s">
        <v>328</v>
      </c>
      <c r="F615" s="168" t="s">
        <v>848</v>
      </c>
      <c r="G615" s="183" t="s">
        <v>623</v>
      </c>
      <c r="H615" s="184">
        <v>136</v>
      </c>
    </row>
    <row r="616" spans="1:8" s="185" customFormat="1" x14ac:dyDescent="0.25">
      <c r="A616" s="134" t="s">
        <v>702</v>
      </c>
      <c r="B616" s="134" t="s">
        <v>64</v>
      </c>
      <c r="C616" s="134">
        <v>2024</v>
      </c>
      <c r="D616" s="134" t="s">
        <v>319</v>
      </c>
      <c r="E616" s="134" t="s">
        <v>328</v>
      </c>
      <c r="F616" s="168" t="s">
        <v>848</v>
      </c>
      <c r="G616" s="183" t="s">
        <v>624</v>
      </c>
      <c r="H616" s="184">
        <v>492</v>
      </c>
    </row>
    <row r="617" spans="1:8" s="185" customFormat="1" x14ac:dyDescent="0.25">
      <c r="A617" s="134" t="s">
        <v>702</v>
      </c>
      <c r="B617" s="134" t="s">
        <v>64</v>
      </c>
      <c r="C617" s="134">
        <v>2024</v>
      </c>
      <c r="D617" s="134" t="s">
        <v>319</v>
      </c>
      <c r="E617" s="134" t="s">
        <v>328</v>
      </c>
      <c r="F617" s="168" t="s">
        <v>848</v>
      </c>
      <c r="G617" s="183" t="s">
        <v>390</v>
      </c>
      <c r="H617" s="184" t="s">
        <v>284</v>
      </c>
    </row>
    <row r="618" spans="1:8" s="185" customFormat="1" x14ac:dyDescent="0.25">
      <c r="A618" s="134" t="s">
        <v>702</v>
      </c>
      <c r="B618" s="134" t="s">
        <v>64</v>
      </c>
      <c r="C618" s="134">
        <v>2024</v>
      </c>
      <c r="D618" s="134" t="s">
        <v>319</v>
      </c>
      <c r="E618" s="134" t="s">
        <v>328</v>
      </c>
      <c r="F618" s="168" t="s">
        <v>848</v>
      </c>
      <c r="G618" s="183" t="s">
        <v>625</v>
      </c>
      <c r="H618" s="184" t="s">
        <v>284</v>
      </c>
    </row>
    <row r="619" spans="1:8" s="185" customFormat="1" x14ac:dyDescent="0.25">
      <c r="A619" s="134" t="s">
        <v>702</v>
      </c>
      <c r="B619" s="134" t="s">
        <v>64</v>
      </c>
      <c r="C619" s="134">
        <v>2024</v>
      </c>
      <c r="D619" s="134" t="s">
        <v>319</v>
      </c>
      <c r="E619" s="134" t="s">
        <v>328</v>
      </c>
      <c r="F619" s="168" t="s">
        <v>848</v>
      </c>
      <c r="G619" s="183" t="s">
        <v>626</v>
      </c>
      <c r="H619" s="184">
        <v>7</v>
      </c>
    </row>
    <row r="620" spans="1:8" s="185" customFormat="1" x14ac:dyDescent="0.25">
      <c r="A620" s="134" t="s">
        <v>702</v>
      </c>
      <c r="B620" s="134" t="s">
        <v>64</v>
      </c>
      <c r="C620" s="134">
        <v>2024</v>
      </c>
      <c r="D620" s="134" t="s">
        <v>319</v>
      </c>
      <c r="E620" s="134" t="s">
        <v>328</v>
      </c>
      <c r="F620" s="168" t="s">
        <v>848</v>
      </c>
      <c r="G620" s="183" t="s">
        <v>627</v>
      </c>
      <c r="H620" s="184">
        <v>2</v>
      </c>
    </row>
    <row r="621" spans="1:8" s="185" customFormat="1" x14ac:dyDescent="0.25">
      <c r="A621" s="134" t="s">
        <v>702</v>
      </c>
      <c r="B621" s="134" t="s">
        <v>64</v>
      </c>
      <c r="C621" s="134">
        <v>2024</v>
      </c>
      <c r="D621" s="134" t="s">
        <v>319</v>
      </c>
      <c r="E621" s="134" t="s">
        <v>328</v>
      </c>
      <c r="F621" s="168" t="s">
        <v>848</v>
      </c>
      <c r="G621" s="183" t="s">
        <v>396</v>
      </c>
      <c r="H621" s="184">
        <v>2</v>
      </c>
    </row>
    <row r="622" spans="1:8" s="185" customFormat="1" x14ac:dyDescent="0.25">
      <c r="A622" s="134" t="s">
        <v>702</v>
      </c>
      <c r="B622" s="134" t="s">
        <v>64</v>
      </c>
      <c r="C622" s="134">
        <v>2024</v>
      </c>
      <c r="D622" s="134" t="s">
        <v>319</v>
      </c>
      <c r="E622" s="134" t="s">
        <v>328</v>
      </c>
      <c r="F622" s="168" t="s">
        <v>848</v>
      </c>
      <c r="G622" s="183" t="s">
        <v>628</v>
      </c>
      <c r="H622" s="184">
        <v>53</v>
      </c>
    </row>
    <row r="623" spans="1:8" s="185" customFormat="1" x14ac:dyDescent="0.25">
      <c r="A623" s="134" t="s">
        <v>702</v>
      </c>
      <c r="B623" s="134" t="s">
        <v>64</v>
      </c>
      <c r="C623" s="134">
        <v>2024</v>
      </c>
      <c r="D623" s="134" t="s">
        <v>319</v>
      </c>
      <c r="E623" s="134" t="s">
        <v>328</v>
      </c>
      <c r="F623" s="168" t="s">
        <v>849</v>
      </c>
      <c r="G623" s="183" t="s">
        <v>630</v>
      </c>
      <c r="H623" s="184">
        <v>28</v>
      </c>
    </row>
    <row r="624" spans="1:8" s="185" customFormat="1" x14ac:dyDescent="0.25">
      <c r="A624" s="134" t="s">
        <v>702</v>
      </c>
      <c r="B624" s="134" t="s">
        <v>64</v>
      </c>
      <c r="C624" s="134">
        <v>2024</v>
      </c>
      <c r="D624" s="134" t="s">
        <v>319</v>
      </c>
      <c r="E624" s="134" t="s">
        <v>328</v>
      </c>
      <c r="F624" s="168" t="s">
        <v>849</v>
      </c>
      <c r="G624" s="183" t="s">
        <v>850</v>
      </c>
      <c r="H624" s="184">
        <v>2019</v>
      </c>
    </row>
    <row r="625" spans="1:8" s="185" customFormat="1" x14ac:dyDescent="0.25">
      <c r="A625" s="134" t="s">
        <v>702</v>
      </c>
      <c r="B625" s="134" t="s">
        <v>64</v>
      </c>
      <c r="C625" s="134">
        <v>2024</v>
      </c>
      <c r="D625" s="134" t="s">
        <v>319</v>
      </c>
      <c r="E625" s="134" t="s">
        <v>328</v>
      </c>
      <c r="F625" s="168" t="s">
        <v>849</v>
      </c>
      <c r="G625" s="183" t="s">
        <v>851</v>
      </c>
      <c r="H625" s="184">
        <v>5</v>
      </c>
    </row>
    <row r="626" spans="1:8" s="185" customFormat="1" x14ac:dyDescent="0.25">
      <c r="A626" s="134" t="s">
        <v>702</v>
      </c>
      <c r="B626" s="134" t="s">
        <v>64</v>
      </c>
      <c r="C626" s="134">
        <v>2024</v>
      </c>
      <c r="D626" s="134" t="s">
        <v>319</v>
      </c>
      <c r="E626" s="134" t="s">
        <v>328</v>
      </c>
      <c r="F626" s="168" t="s">
        <v>849</v>
      </c>
      <c r="G626" s="183" t="s">
        <v>852</v>
      </c>
      <c r="H626" s="184">
        <v>8</v>
      </c>
    </row>
    <row r="627" spans="1:8" s="185" customFormat="1" x14ac:dyDescent="0.25">
      <c r="A627" s="134" t="s">
        <v>702</v>
      </c>
      <c r="B627" s="134" t="s">
        <v>64</v>
      </c>
      <c r="C627" s="134">
        <v>2024</v>
      </c>
      <c r="D627" s="134" t="s">
        <v>319</v>
      </c>
      <c r="E627" s="134" t="s">
        <v>328</v>
      </c>
      <c r="F627" s="168" t="s">
        <v>849</v>
      </c>
      <c r="G627" s="183" t="s">
        <v>853</v>
      </c>
      <c r="H627" s="184">
        <v>2006</v>
      </c>
    </row>
    <row r="628" spans="1:8" s="185" customFormat="1" x14ac:dyDescent="0.25">
      <c r="A628" s="134" t="s">
        <v>702</v>
      </c>
      <c r="B628" s="134" t="s">
        <v>64</v>
      </c>
      <c r="C628" s="134">
        <v>2024</v>
      </c>
      <c r="D628" s="134" t="s">
        <v>319</v>
      </c>
      <c r="E628" s="134" t="s">
        <v>328</v>
      </c>
      <c r="F628" s="388" t="s">
        <v>635</v>
      </c>
      <c r="G628" s="186" t="s">
        <v>328</v>
      </c>
      <c r="H628" s="184">
        <v>908</v>
      </c>
    </row>
    <row r="629" spans="1:8" s="185" customFormat="1" x14ac:dyDescent="0.25">
      <c r="A629" s="134" t="s">
        <v>702</v>
      </c>
      <c r="B629" s="134" t="s">
        <v>64</v>
      </c>
      <c r="C629" s="134">
        <v>2024</v>
      </c>
      <c r="D629" s="134" t="s">
        <v>319</v>
      </c>
      <c r="E629" s="134" t="s">
        <v>328</v>
      </c>
      <c r="F629" s="388" t="s">
        <v>635</v>
      </c>
      <c r="G629" s="183" t="s">
        <v>636</v>
      </c>
      <c r="H629" s="184">
        <v>136</v>
      </c>
    </row>
    <row r="630" spans="1:8" s="185" customFormat="1" x14ac:dyDescent="0.25">
      <c r="A630" s="134" t="s">
        <v>702</v>
      </c>
      <c r="B630" s="134" t="s">
        <v>64</v>
      </c>
      <c r="C630" s="134">
        <v>2024</v>
      </c>
      <c r="D630" s="134" t="s">
        <v>319</v>
      </c>
      <c r="E630" s="134" t="s">
        <v>328</v>
      </c>
      <c r="F630" s="388" t="s">
        <v>635</v>
      </c>
      <c r="G630" s="183" t="s">
        <v>475</v>
      </c>
      <c r="H630" s="184">
        <v>62</v>
      </c>
    </row>
    <row r="631" spans="1:8" s="185" customFormat="1" x14ac:dyDescent="0.25">
      <c r="A631" s="134" t="s">
        <v>702</v>
      </c>
      <c r="B631" s="134" t="s">
        <v>64</v>
      </c>
      <c r="C631" s="134">
        <v>2024</v>
      </c>
      <c r="D631" s="134" t="s">
        <v>319</v>
      </c>
      <c r="E631" s="134" t="s">
        <v>328</v>
      </c>
      <c r="F631" s="388" t="s">
        <v>635</v>
      </c>
      <c r="G631" s="183" t="s">
        <v>637</v>
      </c>
      <c r="H631" s="184">
        <v>710</v>
      </c>
    </row>
    <row r="632" spans="1:8" s="185" customFormat="1" x14ac:dyDescent="0.25">
      <c r="A632" s="134" t="s">
        <v>702</v>
      </c>
      <c r="B632" s="134" t="s">
        <v>64</v>
      </c>
      <c r="C632" s="134">
        <v>2024</v>
      </c>
      <c r="D632" s="134" t="s">
        <v>319</v>
      </c>
      <c r="E632" s="134" t="s">
        <v>328</v>
      </c>
      <c r="F632" s="179" t="s">
        <v>638</v>
      </c>
      <c r="G632" s="183" t="s">
        <v>639</v>
      </c>
      <c r="H632" s="184">
        <v>471</v>
      </c>
    </row>
    <row r="633" spans="1:8" s="185" customFormat="1" x14ac:dyDescent="0.25">
      <c r="A633" s="134" t="s">
        <v>702</v>
      </c>
      <c r="B633" s="134" t="s">
        <v>64</v>
      </c>
      <c r="C633" s="134">
        <v>2024</v>
      </c>
      <c r="D633" s="134" t="s">
        <v>319</v>
      </c>
      <c r="E633" s="134" t="s">
        <v>328</v>
      </c>
      <c r="F633" s="179" t="s">
        <v>638</v>
      </c>
      <c r="G633" s="183" t="s">
        <v>640</v>
      </c>
      <c r="H633" s="184">
        <v>0.23</v>
      </c>
    </row>
    <row r="634" spans="1:8" s="185" customFormat="1" x14ac:dyDescent="0.25">
      <c r="A634" s="134" t="s">
        <v>702</v>
      </c>
      <c r="B634" s="134" t="s">
        <v>64</v>
      </c>
      <c r="C634" s="134">
        <v>2024</v>
      </c>
      <c r="D634" s="134" t="s">
        <v>319</v>
      </c>
      <c r="E634" s="134" t="s">
        <v>328</v>
      </c>
      <c r="F634" s="389" t="s">
        <v>641</v>
      </c>
      <c r="G634" s="183" t="s">
        <v>642</v>
      </c>
      <c r="H634" s="184">
        <v>349</v>
      </c>
    </row>
    <row r="635" spans="1:8" s="185" customFormat="1" x14ac:dyDescent="0.25">
      <c r="A635" s="134" t="s">
        <v>702</v>
      </c>
      <c r="B635" s="134" t="s">
        <v>64</v>
      </c>
      <c r="C635" s="134">
        <v>2024</v>
      </c>
      <c r="D635" s="134" t="s">
        <v>319</v>
      </c>
      <c r="E635" s="134" t="s">
        <v>328</v>
      </c>
      <c r="F635" s="389" t="s">
        <v>641</v>
      </c>
      <c r="G635" s="183" t="s">
        <v>643</v>
      </c>
      <c r="H635" s="184">
        <v>59</v>
      </c>
    </row>
    <row r="636" spans="1:8" s="185" customFormat="1" x14ac:dyDescent="0.25">
      <c r="A636" s="134" t="s">
        <v>702</v>
      </c>
      <c r="B636" s="134" t="s">
        <v>64</v>
      </c>
      <c r="C636" s="134">
        <v>2024</v>
      </c>
      <c r="D636" s="134" t="s">
        <v>319</v>
      </c>
      <c r="E636" s="134" t="s">
        <v>328</v>
      </c>
      <c r="F636" s="389" t="s">
        <v>641</v>
      </c>
      <c r="G636" s="183" t="s">
        <v>644</v>
      </c>
      <c r="H636" s="184" t="s">
        <v>284</v>
      </c>
    </row>
    <row r="637" spans="1:8" s="185" customFormat="1" x14ac:dyDescent="0.25">
      <c r="A637" s="134" t="s">
        <v>702</v>
      </c>
      <c r="B637" s="134" t="s">
        <v>64</v>
      </c>
      <c r="C637" s="134">
        <v>2024</v>
      </c>
      <c r="D637" s="134" t="s">
        <v>319</v>
      </c>
      <c r="E637" s="134" t="s">
        <v>328</v>
      </c>
      <c r="F637" s="389" t="s">
        <v>641</v>
      </c>
      <c r="G637" s="183" t="s">
        <v>645</v>
      </c>
      <c r="H637" s="184">
        <v>1</v>
      </c>
    </row>
    <row r="638" spans="1:8" s="185" customFormat="1" x14ac:dyDescent="0.25">
      <c r="A638" s="134" t="s">
        <v>702</v>
      </c>
      <c r="B638" s="134" t="s">
        <v>64</v>
      </c>
      <c r="C638" s="134">
        <v>2024</v>
      </c>
      <c r="D638" s="134" t="s">
        <v>319</v>
      </c>
      <c r="E638" s="134" t="s">
        <v>328</v>
      </c>
      <c r="F638" s="389" t="s">
        <v>641</v>
      </c>
      <c r="G638" s="183" t="s">
        <v>646</v>
      </c>
      <c r="H638" s="184" t="s">
        <v>284</v>
      </c>
    </row>
    <row r="639" spans="1:8" s="185" customFormat="1" x14ac:dyDescent="0.25">
      <c r="A639" s="134" t="s">
        <v>702</v>
      </c>
      <c r="B639" s="134" t="s">
        <v>64</v>
      </c>
      <c r="C639" s="134">
        <v>2024</v>
      </c>
      <c r="D639" s="134" t="s">
        <v>319</v>
      </c>
      <c r="E639" s="134" t="s">
        <v>328</v>
      </c>
      <c r="F639" s="389" t="s">
        <v>641</v>
      </c>
      <c r="G639" s="183" t="s">
        <v>647</v>
      </c>
      <c r="H639" s="184">
        <v>1638</v>
      </c>
    </row>
    <row r="640" spans="1:8" s="185" customFormat="1" x14ac:dyDescent="0.25">
      <c r="A640" s="134" t="s">
        <v>702</v>
      </c>
      <c r="B640" s="134" t="s">
        <v>64</v>
      </c>
      <c r="C640" s="134">
        <v>2024</v>
      </c>
      <c r="D640" s="134" t="s">
        <v>319</v>
      </c>
      <c r="E640" s="134" t="s">
        <v>328</v>
      </c>
      <c r="F640" s="389" t="s">
        <v>648</v>
      </c>
      <c r="G640" s="183" t="s">
        <v>328</v>
      </c>
      <c r="H640" s="184">
        <v>1128</v>
      </c>
    </row>
    <row r="641" spans="1:8" s="185" customFormat="1" x14ac:dyDescent="0.25">
      <c r="A641" s="134" t="s">
        <v>702</v>
      </c>
      <c r="B641" s="134" t="s">
        <v>64</v>
      </c>
      <c r="C641" s="134">
        <v>2024</v>
      </c>
      <c r="D641" s="134" t="s">
        <v>319</v>
      </c>
      <c r="E641" s="134" t="s">
        <v>328</v>
      </c>
      <c r="F641" s="389" t="s">
        <v>648</v>
      </c>
      <c r="G641" s="183" t="s">
        <v>854</v>
      </c>
      <c r="H641" s="184">
        <v>85</v>
      </c>
    </row>
    <row r="642" spans="1:8" s="185" customFormat="1" x14ac:dyDescent="0.25">
      <c r="A642" s="134" t="s">
        <v>702</v>
      </c>
      <c r="B642" s="134" t="s">
        <v>64</v>
      </c>
      <c r="C642" s="134">
        <v>2024</v>
      </c>
      <c r="D642" s="134" t="s">
        <v>319</v>
      </c>
      <c r="E642" s="134" t="s">
        <v>328</v>
      </c>
      <c r="F642" s="389" t="s">
        <v>648</v>
      </c>
      <c r="G642" s="183" t="s">
        <v>855</v>
      </c>
      <c r="H642" s="184">
        <v>504</v>
      </c>
    </row>
    <row r="643" spans="1:8" s="185" customFormat="1" x14ac:dyDescent="0.25">
      <c r="A643" s="134" t="s">
        <v>702</v>
      </c>
      <c r="B643" s="134" t="s">
        <v>64</v>
      </c>
      <c r="C643" s="134">
        <v>2024</v>
      </c>
      <c r="D643" s="134" t="s">
        <v>319</v>
      </c>
      <c r="E643" s="134" t="s">
        <v>328</v>
      </c>
      <c r="F643" s="389" t="s">
        <v>648</v>
      </c>
      <c r="G643" s="183" t="s">
        <v>856</v>
      </c>
      <c r="H643" s="184">
        <v>394</v>
      </c>
    </row>
    <row r="644" spans="1:8" s="185" customFormat="1" x14ac:dyDescent="0.25">
      <c r="A644" s="134" t="s">
        <v>702</v>
      </c>
      <c r="B644" s="134" t="s">
        <v>64</v>
      </c>
      <c r="C644" s="134">
        <v>2024</v>
      </c>
      <c r="D644" s="134" t="s">
        <v>319</v>
      </c>
      <c r="E644" s="134" t="s">
        <v>328</v>
      </c>
      <c r="F644" s="389" t="s">
        <v>648</v>
      </c>
      <c r="G644" s="183" t="s">
        <v>857</v>
      </c>
      <c r="H644" s="184">
        <v>145</v>
      </c>
    </row>
    <row r="645" spans="1:8" s="185" customFormat="1" x14ac:dyDescent="0.25">
      <c r="A645" s="134" t="s">
        <v>702</v>
      </c>
      <c r="B645" s="134" t="s">
        <v>64</v>
      </c>
      <c r="C645" s="134">
        <v>2024</v>
      </c>
      <c r="D645" s="134" t="s">
        <v>319</v>
      </c>
      <c r="E645" s="134" t="s">
        <v>328</v>
      </c>
      <c r="F645" s="389" t="s">
        <v>858</v>
      </c>
      <c r="G645" s="183" t="s">
        <v>546</v>
      </c>
      <c r="H645" s="184">
        <v>38</v>
      </c>
    </row>
    <row r="646" spans="1:8" s="185" customFormat="1" x14ac:dyDescent="0.25">
      <c r="A646" s="134" t="s">
        <v>702</v>
      </c>
      <c r="B646" s="134" t="s">
        <v>64</v>
      </c>
      <c r="C646" s="134">
        <v>2024</v>
      </c>
      <c r="D646" s="134" t="s">
        <v>319</v>
      </c>
      <c r="E646" s="134" t="s">
        <v>328</v>
      </c>
      <c r="F646" s="389" t="s">
        <v>858</v>
      </c>
      <c r="G646" s="183" t="s">
        <v>547</v>
      </c>
      <c r="H646" s="184">
        <v>1090</v>
      </c>
    </row>
    <row r="647" spans="1:8" x14ac:dyDescent="0.25">
      <c r="A647" s="134" t="s">
        <v>702</v>
      </c>
      <c r="B647" s="134" t="s">
        <v>64</v>
      </c>
      <c r="C647" s="134">
        <v>2024</v>
      </c>
      <c r="D647" s="134" t="s">
        <v>319</v>
      </c>
      <c r="E647" s="134" t="s">
        <v>334</v>
      </c>
      <c r="F647" s="168" t="s">
        <v>848</v>
      </c>
      <c r="G647" s="183" t="s">
        <v>328</v>
      </c>
      <c r="H647" s="184">
        <v>369</v>
      </c>
    </row>
    <row r="648" spans="1:8" x14ac:dyDescent="0.25">
      <c r="A648" s="134" t="s">
        <v>702</v>
      </c>
      <c r="B648" s="134" t="s">
        <v>64</v>
      </c>
      <c r="C648" s="134">
        <v>2024</v>
      </c>
      <c r="D648" s="134" t="s">
        <v>319</v>
      </c>
      <c r="E648" s="134" t="s">
        <v>334</v>
      </c>
      <c r="F648" s="168" t="s">
        <v>848</v>
      </c>
      <c r="G648" s="183" t="s">
        <v>615</v>
      </c>
      <c r="H648" s="184">
        <v>175</v>
      </c>
    </row>
    <row r="649" spans="1:8" x14ac:dyDescent="0.25">
      <c r="A649" s="134" t="s">
        <v>702</v>
      </c>
      <c r="B649" s="134" t="s">
        <v>64</v>
      </c>
      <c r="C649" s="134">
        <v>2024</v>
      </c>
      <c r="D649" s="134" t="s">
        <v>319</v>
      </c>
      <c r="E649" s="134" t="s">
        <v>334</v>
      </c>
      <c r="F649" s="168" t="s">
        <v>848</v>
      </c>
      <c r="G649" s="183" t="s">
        <v>616</v>
      </c>
      <c r="H649" s="184">
        <v>23</v>
      </c>
    </row>
    <row r="650" spans="1:8" x14ac:dyDescent="0.25">
      <c r="A650" s="134" t="s">
        <v>702</v>
      </c>
      <c r="B650" s="134" t="s">
        <v>64</v>
      </c>
      <c r="C650" s="134">
        <v>2024</v>
      </c>
      <c r="D650" s="134" t="s">
        <v>319</v>
      </c>
      <c r="E650" s="134" t="s">
        <v>334</v>
      </c>
      <c r="F650" s="168" t="s">
        <v>848</v>
      </c>
      <c r="G650" s="183" t="s">
        <v>617</v>
      </c>
      <c r="H650" s="184" t="s">
        <v>284</v>
      </c>
    </row>
    <row r="651" spans="1:8" x14ac:dyDescent="0.25">
      <c r="A651" s="134" t="s">
        <v>702</v>
      </c>
      <c r="B651" s="134" t="s">
        <v>64</v>
      </c>
      <c r="C651" s="134">
        <v>2024</v>
      </c>
      <c r="D651" s="134" t="s">
        <v>319</v>
      </c>
      <c r="E651" s="134" t="s">
        <v>334</v>
      </c>
      <c r="F651" s="168" t="s">
        <v>848</v>
      </c>
      <c r="G651" s="183" t="s">
        <v>618</v>
      </c>
      <c r="H651" s="184" t="s">
        <v>284</v>
      </c>
    </row>
    <row r="652" spans="1:8" x14ac:dyDescent="0.25">
      <c r="A652" s="134" t="s">
        <v>702</v>
      </c>
      <c r="B652" s="134" t="s">
        <v>64</v>
      </c>
      <c r="C652" s="134">
        <v>2024</v>
      </c>
      <c r="D652" s="134" t="s">
        <v>319</v>
      </c>
      <c r="E652" s="134" t="s">
        <v>334</v>
      </c>
      <c r="F652" s="168" t="s">
        <v>848</v>
      </c>
      <c r="G652" s="183" t="s">
        <v>619</v>
      </c>
      <c r="H652" s="184" t="s">
        <v>284</v>
      </c>
    </row>
    <row r="653" spans="1:8" x14ac:dyDescent="0.25">
      <c r="A653" s="134" t="s">
        <v>702</v>
      </c>
      <c r="B653" s="134" t="s">
        <v>64</v>
      </c>
      <c r="C653" s="134">
        <v>2024</v>
      </c>
      <c r="D653" s="134" t="s">
        <v>319</v>
      </c>
      <c r="E653" s="134" t="s">
        <v>334</v>
      </c>
      <c r="F653" s="168" t="s">
        <v>848</v>
      </c>
      <c r="G653" s="183" t="s">
        <v>620</v>
      </c>
      <c r="H653" s="184" t="s">
        <v>284</v>
      </c>
    </row>
    <row r="654" spans="1:8" x14ac:dyDescent="0.25">
      <c r="A654" s="134" t="s">
        <v>702</v>
      </c>
      <c r="B654" s="134" t="s">
        <v>64</v>
      </c>
      <c r="C654" s="134">
        <v>2024</v>
      </c>
      <c r="D654" s="134" t="s">
        <v>319</v>
      </c>
      <c r="E654" s="134" t="s">
        <v>334</v>
      </c>
      <c r="F654" s="168" t="s">
        <v>848</v>
      </c>
      <c r="G654" s="183" t="s">
        <v>621</v>
      </c>
      <c r="H654" s="184">
        <v>5</v>
      </c>
    </row>
    <row r="655" spans="1:8" x14ac:dyDescent="0.25">
      <c r="A655" s="134" t="s">
        <v>702</v>
      </c>
      <c r="B655" s="134" t="s">
        <v>64</v>
      </c>
      <c r="C655" s="134">
        <v>2024</v>
      </c>
      <c r="D655" s="134" t="s">
        <v>319</v>
      </c>
      <c r="E655" s="134" t="s">
        <v>334</v>
      </c>
      <c r="F655" s="168" t="s">
        <v>848</v>
      </c>
      <c r="G655" s="183" t="s">
        <v>386</v>
      </c>
      <c r="H655" s="184">
        <v>2</v>
      </c>
    </row>
    <row r="656" spans="1:8" s="185" customFormat="1" x14ac:dyDescent="0.25">
      <c r="A656" s="134" t="s">
        <v>702</v>
      </c>
      <c r="B656" s="134" t="s">
        <v>64</v>
      </c>
      <c r="C656" s="134">
        <v>2024</v>
      </c>
      <c r="D656" s="134" t="s">
        <v>319</v>
      </c>
      <c r="E656" s="134" t="s">
        <v>334</v>
      </c>
      <c r="F656" s="168" t="s">
        <v>848</v>
      </c>
      <c r="G656" s="183" t="s">
        <v>622</v>
      </c>
      <c r="H656" s="184" t="s">
        <v>284</v>
      </c>
    </row>
    <row r="657" spans="1:8" s="185" customFormat="1" x14ac:dyDescent="0.25">
      <c r="A657" s="134" t="s">
        <v>702</v>
      </c>
      <c r="B657" s="134" t="s">
        <v>64</v>
      </c>
      <c r="C657" s="134">
        <v>2024</v>
      </c>
      <c r="D657" s="134" t="s">
        <v>319</v>
      </c>
      <c r="E657" s="134" t="s">
        <v>334</v>
      </c>
      <c r="F657" s="168" t="s">
        <v>848</v>
      </c>
      <c r="G657" s="183" t="s">
        <v>389</v>
      </c>
      <c r="H657" s="184">
        <v>6</v>
      </c>
    </row>
    <row r="658" spans="1:8" s="185" customFormat="1" x14ac:dyDescent="0.25">
      <c r="A658" s="134" t="s">
        <v>702</v>
      </c>
      <c r="B658" s="134" t="s">
        <v>64</v>
      </c>
      <c r="C658" s="134">
        <v>2024</v>
      </c>
      <c r="D658" s="134" t="s">
        <v>319</v>
      </c>
      <c r="E658" s="134" t="s">
        <v>334</v>
      </c>
      <c r="F658" s="168" t="s">
        <v>848</v>
      </c>
      <c r="G658" s="183" t="s">
        <v>623</v>
      </c>
      <c r="H658" s="184">
        <v>26</v>
      </c>
    </row>
    <row r="659" spans="1:8" s="185" customFormat="1" x14ac:dyDescent="0.25">
      <c r="A659" s="134" t="s">
        <v>702</v>
      </c>
      <c r="B659" s="134" t="s">
        <v>64</v>
      </c>
      <c r="C659" s="134">
        <v>2024</v>
      </c>
      <c r="D659" s="134" t="s">
        <v>319</v>
      </c>
      <c r="E659" s="134" t="s">
        <v>334</v>
      </c>
      <c r="F659" s="168" t="s">
        <v>848</v>
      </c>
      <c r="G659" s="183" t="s">
        <v>624</v>
      </c>
      <c r="H659" s="184">
        <v>106</v>
      </c>
    </row>
    <row r="660" spans="1:8" s="185" customFormat="1" x14ac:dyDescent="0.25">
      <c r="A660" s="134" t="s">
        <v>702</v>
      </c>
      <c r="B660" s="134" t="s">
        <v>64</v>
      </c>
      <c r="C660" s="134">
        <v>2024</v>
      </c>
      <c r="D660" s="134" t="s">
        <v>319</v>
      </c>
      <c r="E660" s="134" t="s">
        <v>334</v>
      </c>
      <c r="F660" s="168" t="s">
        <v>848</v>
      </c>
      <c r="G660" s="183" t="s">
        <v>390</v>
      </c>
      <c r="H660" s="184" t="s">
        <v>284</v>
      </c>
    </row>
    <row r="661" spans="1:8" s="185" customFormat="1" x14ac:dyDescent="0.25">
      <c r="A661" s="134" t="s">
        <v>702</v>
      </c>
      <c r="B661" s="134" t="s">
        <v>64</v>
      </c>
      <c r="C661" s="134">
        <v>2024</v>
      </c>
      <c r="D661" s="134" t="s">
        <v>319</v>
      </c>
      <c r="E661" s="134" t="s">
        <v>334</v>
      </c>
      <c r="F661" s="168" t="s">
        <v>848</v>
      </c>
      <c r="G661" s="183" t="s">
        <v>625</v>
      </c>
      <c r="H661" s="184" t="s">
        <v>284</v>
      </c>
    </row>
    <row r="662" spans="1:8" s="185" customFormat="1" x14ac:dyDescent="0.25">
      <c r="A662" s="134" t="s">
        <v>702</v>
      </c>
      <c r="B662" s="134" t="s">
        <v>64</v>
      </c>
      <c r="C662" s="134">
        <v>2024</v>
      </c>
      <c r="D662" s="134" t="s">
        <v>319</v>
      </c>
      <c r="E662" s="134" t="s">
        <v>334</v>
      </c>
      <c r="F662" s="168" t="s">
        <v>848</v>
      </c>
      <c r="G662" s="183" t="s">
        <v>626</v>
      </c>
      <c r="H662" s="184">
        <v>1</v>
      </c>
    </row>
    <row r="663" spans="1:8" s="185" customFormat="1" x14ac:dyDescent="0.25">
      <c r="A663" s="134" t="s">
        <v>702</v>
      </c>
      <c r="B663" s="134" t="s">
        <v>64</v>
      </c>
      <c r="C663" s="134">
        <v>2024</v>
      </c>
      <c r="D663" s="134" t="s">
        <v>319</v>
      </c>
      <c r="E663" s="134" t="s">
        <v>334</v>
      </c>
      <c r="F663" s="168" t="s">
        <v>848</v>
      </c>
      <c r="G663" s="183" t="s">
        <v>627</v>
      </c>
      <c r="H663" s="184">
        <v>1</v>
      </c>
    </row>
    <row r="664" spans="1:8" s="185" customFormat="1" x14ac:dyDescent="0.25">
      <c r="A664" s="134" t="s">
        <v>702</v>
      </c>
      <c r="B664" s="134" t="s">
        <v>64</v>
      </c>
      <c r="C664" s="134">
        <v>2024</v>
      </c>
      <c r="D664" s="134" t="s">
        <v>319</v>
      </c>
      <c r="E664" s="134" t="s">
        <v>334</v>
      </c>
      <c r="F664" s="168" t="s">
        <v>848</v>
      </c>
      <c r="G664" s="183" t="s">
        <v>396</v>
      </c>
      <c r="H664" s="184">
        <v>1</v>
      </c>
    </row>
    <row r="665" spans="1:8" s="185" customFormat="1" x14ac:dyDescent="0.25">
      <c r="A665" s="134" t="s">
        <v>702</v>
      </c>
      <c r="B665" s="134" t="s">
        <v>64</v>
      </c>
      <c r="C665" s="134">
        <v>2024</v>
      </c>
      <c r="D665" s="134" t="s">
        <v>319</v>
      </c>
      <c r="E665" s="134" t="s">
        <v>334</v>
      </c>
      <c r="F665" s="168" t="s">
        <v>848</v>
      </c>
      <c r="G665" s="183" t="s">
        <v>628</v>
      </c>
      <c r="H665" s="184">
        <v>23</v>
      </c>
    </row>
    <row r="666" spans="1:8" s="185" customFormat="1" x14ac:dyDescent="0.25">
      <c r="A666" s="134" t="s">
        <v>702</v>
      </c>
      <c r="B666" s="134" t="s">
        <v>64</v>
      </c>
      <c r="C666" s="134">
        <v>2024</v>
      </c>
      <c r="D666" s="134" t="s">
        <v>319</v>
      </c>
      <c r="E666" s="134" t="s">
        <v>334</v>
      </c>
      <c r="F666" s="168" t="s">
        <v>849</v>
      </c>
      <c r="G666" s="183" t="s">
        <v>630</v>
      </c>
      <c r="H666" s="184">
        <v>23</v>
      </c>
    </row>
    <row r="667" spans="1:8" s="185" customFormat="1" x14ac:dyDescent="0.25">
      <c r="A667" s="134" t="s">
        <v>702</v>
      </c>
      <c r="B667" s="134" t="s">
        <v>64</v>
      </c>
      <c r="C667" s="134">
        <v>2024</v>
      </c>
      <c r="D667" s="134" t="s">
        <v>319</v>
      </c>
      <c r="E667" s="134" t="s">
        <v>334</v>
      </c>
      <c r="F667" s="168" t="s">
        <v>849</v>
      </c>
      <c r="G667" s="183" t="s">
        <v>850</v>
      </c>
      <c r="H667" s="184">
        <v>346</v>
      </c>
    </row>
    <row r="668" spans="1:8" s="185" customFormat="1" x14ac:dyDescent="0.25">
      <c r="A668" s="134" t="s">
        <v>702</v>
      </c>
      <c r="B668" s="134" t="s">
        <v>64</v>
      </c>
      <c r="C668" s="134">
        <v>2024</v>
      </c>
      <c r="D668" s="134" t="s">
        <v>319</v>
      </c>
      <c r="E668" s="134" t="s">
        <v>334</v>
      </c>
      <c r="F668" s="168" t="s">
        <v>849</v>
      </c>
      <c r="G668" s="183" t="s">
        <v>851</v>
      </c>
      <c r="H668" s="184">
        <v>1</v>
      </c>
    </row>
    <row r="669" spans="1:8" s="185" customFormat="1" x14ac:dyDescent="0.25">
      <c r="A669" s="134" t="s">
        <v>702</v>
      </c>
      <c r="B669" s="134" t="s">
        <v>64</v>
      </c>
      <c r="C669" s="134">
        <v>2024</v>
      </c>
      <c r="D669" s="134" t="s">
        <v>319</v>
      </c>
      <c r="E669" s="134" t="s">
        <v>334</v>
      </c>
      <c r="F669" s="168" t="s">
        <v>849</v>
      </c>
      <c r="G669" s="183" t="s">
        <v>852</v>
      </c>
      <c r="H669" s="184">
        <v>1</v>
      </c>
    </row>
    <row r="670" spans="1:8" s="185" customFormat="1" x14ac:dyDescent="0.25">
      <c r="A670" s="134" t="s">
        <v>702</v>
      </c>
      <c r="B670" s="134" t="s">
        <v>64</v>
      </c>
      <c r="C670" s="134">
        <v>2024</v>
      </c>
      <c r="D670" s="134" t="s">
        <v>319</v>
      </c>
      <c r="E670" s="134" t="s">
        <v>334</v>
      </c>
      <c r="F670" s="168" t="s">
        <v>849</v>
      </c>
      <c r="G670" s="183" t="s">
        <v>853</v>
      </c>
      <c r="H670" s="184">
        <v>344</v>
      </c>
    </row>
    <row r="671" spans="1:8" s="185" customFormat="1" x14ac:dyDescent="0.25">
      <c r="A671" s="134" t="s">
        <v>702</v>
      </c>
      <c r="B671" s="134" t="s">
        <v>64</v>
      </c>
      <c r="C671" s="134">
        <v>2024</v>
      </c>
      <c r="D671" s="134" t="s">
        <v>319</v>
      </c>
      <c r="E671" s="134" t="s">
        <v>334</v>
      </c>
      <c r="F671" s="388" t="s">
        <v>635</v>
      </c>
      <c r="G671" s="186" t="s">
        <v>328</v>
      </c>
      <c r="H671" s="184">
        <v>170</v>
      </c>
    </row>
    <row r="672" spans="1:8" s="185" customFormat="1" x14ac:dyDescent="0.25">
      <c r="A672" s="134" t="s">
        <v>702</v>
      </c>
      <c r="B672" s="134" t="s">
        <v>64</v>
      </c>
      <c r="C672" s="134">
        <v>2024</v>
      </c>
      <c r="D672" s="134" t="s">
        <v>319</v>
      </c>
      <c r="E672" s="134" t="s">
        <v>334</v>
      </c>
      <c r="F672" s="388" t="s">
        <v>635</v>
      </c>
      <c r="G672" s="183" t="s">
        <v>636</v>
      </c>
      <c r="H672" s="184">
        <v>128</v>
      </c>
    </row>
    <row r="673" spans="1:8" s="185" customFormat="1" x14ac:dyDescent="0.25">
      <c r="A673" s="134" t="s">
        <v>702</v>
      </c>
      <c r="B673" s="134" t="s">
        <v>64</v>
      </c>
      <c r="C673" s="134">
        <v>2024</v>
      </c>
      <c r="D673" s="134" t="s">
        <v>319</v>
      </c>
      <c r="E673" s="134" t="s">
        <v>334</v>
      </c>
      <c r="F673" s="388" t="s">
        <v>635</v>
      </c>
      <c r="G673" s="183" t="s">
        <v>475</v>
      </c>
      <c r="H673" s="184" t="s">
        <v>284</v>
      </c>
    </row>
    <row r="674" spans="1:8" s="185" customFormat="1" x14ac:dyDescent="0.25">
      <c r="A674" s="134" t="s">
        <v>702</v>
      </c>
      <c r="B674" s="134" t="s">
        <v>64</v>
      </c>
      <c r="C674" s="134">
        <v>2024</v>
      </c>
      <c r="D674" s="134" t="s">
        <v>319</v>
      </c>
      <c r="E674" s="134" t="s">
        <v>334</v>
      </c>
      <c r="F674" s="388" t="s">
        <v>635</v>
      </c>
      <c r="G674" s="183" t="s">
        <v>637</v>
      </c>
      <c r="H674" s="184">
        <v>42</v>
      </c>
    </row>
    <row r="675" spans="1:8" s="185" customFormat="1" x14ac:dyDescent="0.25">
      <c r="A675" s="134" t="s">
        <v>702</v>
      </c>
      <c r="B675" s="134" t="s">
        <v>64</v>
      </c>
      <c r="C675" s="134">
        <v>2024</v>
      </c>
      <c r="D675" s="134" t="s">
        <v>319</v>
      </c>
      <c r="E675" s="134" t="s">
        <v>334</v>
      </c>
      <c r="F675" s="179" t="s">
        <v>638</v>
      </c>
      <c r="G675" s="183" t="s">
        <v>639</v>
      </c>
      <c r="H675" s="184">
        <v>65</v>
      </c>
    </row>
    <row r="676" spans="1:8" s="185" customFormat="1" x14ac:dyDescent="0.25">
      <c r="A676" s="134" t="s">
        <v>702</v>
      </c>
      <c r="B676" s="134" t="s">
        <v>64</v>
      </c>
      <c r="C676" s="134">
        <v>2024</v>
      </c>
      <c r="D676" s="134" t="s">
        <v>319</v>
      </c>
      <c r="E676" s="134" t="s">
        <v>334</v>
      </c>
      <c r="F676" s="179" t="s">
        <v>638</v>
      </c>
      <c r="G676" s="183" t="s">
        <v>640</v>
      </c>
      <c r="H676" s="184">
        <v>0.18</v>
      </c>
    </row>
    <row r="677" spans="1:8" s="185" customFormat="1" x14ac:dyDescent="0.25">
      <c r="A677" s="134" t="s">
        <v>702</v>
      </c>
      <c r="B677" s="134" t="s">
        <v>64</v>
      </c>
      <c r="C677" s="134">
        <v>2024</v>
      </c>
      <c r="D677" s="134" t="s">
        <v>319</v>
      </c>
      <c r="E677" s="134" t="s">
        <v>334</v>
      </c>
      <c r="F677" s="389" t="s">
        <v>641</v>
      </c>
      <c r="G677" s="183" t="s">
        <v>642</v>
      </c>
      <c r="H677" s="184">
        <v>35</v>
      </c>
    </row>
    <row r="678" spans="1:8" s="185" customFormat="1" x14ac:dyDescent="0.25">
      <c r="A678" s="134" t="s">
        <v>702</v>
      </c>
      <c r="B678" s="134" t="s">
        <v>64</v>
      </c>
      <c r="C678" s="134">
        <v>2024</v>
      </c>
      <c r="D678" s="134" t="s">
        <v>319</v>
      </c>
      <c r="E678" s="134" t="s">
        <v>334</v>
      </c>
      <c r="F678" s="389" t="s">
        <v>641</v>
      </c>
      <c r="G678" s="183" t="s">
        <v>643</v>
      </c>
      <c r="H678" s="184">
        <v>13</v>
      </c>
    </row>
    <row r="679" spans="1:8" s="185" customFormat="1" x14ac:dyDescent="0.25">
      <c r="A679" s="134" t="s">
        <v>702</v>
      </c>
      <c r="B679" s="134" t="s">
        <v>64</v>
      </c>
      <c r="C679" s="134">
        <v>2024</v>
      </c>
      <c r="D679" s="134" t="s">
        <v>319</v>
      </c>
      <c r="E679" s="134" t="s">
        <v>334</v>
      </c>
      <c r="F679" s="389" t="s">
        <v>641</v>
      </c>
      <c r="G679" s="183" t="s">
        <v>644</v>
      </c>
      <c r="H679" s="184" t="s">
        <v>284</v>
      </c>
    </row>
    <row r="680" spans="1:8" s="185" customFormat="1" x14ac:dyDescent="0.25">
      <c r="A680" s="134" t="s">
        <v>702</v>
      </c>
      <c r="B680" s="134" t="s">
        <v>64</v>
      </c>
      <c r="C680" s="134">
        <v>2024</v>
      </c>
      <c r="D680" s="134" t="s">
        <v>319</v>
      </c>
      <c r="E680" s="134" t="s">
        <v>334</v>
      </c>
      <c r="F680" s="389" t="s">
        <v>641</v>
      </c>
      <c r="G680" s="183" t="s">
        <v>645</v>
      </c>
      <c r="H680" s="184">
        <v>1</v>
      </c>
    </row>
    <row r="681" spans="1:8" s="185" customFormat="1" x14ac:dyDescent="0.25">
      <c r="A681" s="134" t="s">
        <v>702</v>
      </c>
      <c r="B681" s="134" t="s">
        <v>64</v>
      </c>
      <c r="C681" s="134">
        <v>2024</v>
      </c>
      <c r="D681" s="134" t="s">
        <v>319</v>
      </c>
      <c r="E681" s="134" t="s">
        <v>334</v>
      </c>
      <c r="F681" s="389" t="s">
        <v>641</v>
      </c>
      <c r="G681" s="183" t="s">
        <v>646</v>
      </c>
      <c r="H681" s="184" t="s">
        <v>284</v>
      </c>
    </row>
    <row r="682" spans="1:8" s="185" customFormat="1" x14ac:dyDescent="0.25">
      <c r="A682" s="134" t="s">
        <v>702</v>
      </c>
      <c r="B682" s="134" t="s">
        <v>64</v>
      </c>
      <c r="C682" s="134">
        <v>2024</v>
      </c>
      <c r="D682" s="134" t="s">
        <v>319</v>
      </c>
      <c r="E682" s="134" t="s">
        <v>334</v>
      </c>
      <c r="F682" s="389" t="s">
        <v>641</v>
      </c>
      <c r="G682" s="183" t="s">
        <v>647</v>
      </c>
      <c r="H682" s="184">
        <v>320</v>
      </c>
    </row>
    <row r="683" spans="1:8" s="185" customFormat="1" x14ac:dyDescent="0.25">
      <c r="A683" s="134" t="s">
        <v>702</v>
      </c>
      <c r="B683" s="134" t="s">
        <v>64</v>
      </c>
      <c r="C683" s="134">
        <v>2024</v>
      </c>
      <c r="D683" s="134" t="s">
        <v>319</v>
      </c>
      <c r="E683" s="134" t="s">
        <v>334</v>
      </c>
      <c r="F683" s="389" t="s">
        <v>648</v>
      </c>
      <c r="G683" s="183" t="s">
        <v>328</v>
      </c>
      <c r="H683" s="184">
        <v>175</v>
      </c>
    </row>
    <row r="684" spans="1:8" s="185" customFormat="1" x14ac:dyDescent="0.25">
      <c r="A684" s="134" t="s">
        <v>702</v>
      </c>
      <c r="B684" s="134" t="s">
        <v>64</v>
      </c>
      <c r="C684" s="134">
        <v>2024</v>
      </c>
      <c r="D684" s="134" t="s">
        <v>319</v>
      </c>
      <c r="E684" s="134" t="s">
        <v>334</v>
      </c>
      <c r="F684" s="389" t="s">
        <v>648</v>
      </c>
      <c r="G684" s="183" t="s">
        <v>854</v>
      </c>
      <c r="H684" s="184">
        <v>11</v>
      </c>
    </row>
    <row r="685" spans="1:8" s="185" customFormat="1" x14ac:dyDescent="0.25">
      <c r="A685" s="134" t="s">
        <v>702</v>
      </c>
      <c r="B685" s="134" t="s">
        <v>64</v>
      </c>
      <c r="C685" s="134">
        <v>2024</v>
      </c>
      <c r="D685" s="134" t="s">
        <v>319</v>
      </c>
      <c r="E685" s="134" t="s">
        <v>334</v>
      </c>
      <c r="F685" s="389" t="s">
        <v>648</v>
      </c>
      <c r="G685" s="183" t="s">
        <v>855</v>
      </c>
      <c r="H685" s="184">
        <v>79</v>
      </c>
    </row>
    <row r="686" spans="1:8" s="185" customFormat="1" x14ac:dyDescent="0.25">
      <c r="A686" s="134" t="s">
        <v>702</v>
      </c>
      <c r="B686" s="134" t="s">
        <v>64</v>
      </c>
      <c r="C686" s="134">
        <v>2024</v>
      </c>
      <c r="D686" s="134" t="s">
        <v>319</v>
      </c>
      <c r="E686" s="134" t="s">
        <v>334</v>
      </c>
      <c r="F686" s="389" t="s">
        <v>648</v>
      </c>
      <c r="G686" s="183" t="s">
        <v>856</v>
      </c>
      <c r="H686" s="184">
        <v>62</v>
      </c>
    </row>
    <row r="687" spans="1:8" s="185" customFormat="1" x14ac:dyDescent="0.25">
      <c r="A687" s="134" t="s">
        <v>702</v>
      </c>
      <c r="B687" s="134" t="s">
        <v>64</v>
      </c>
      <c r="C687" s="134">
        <v>2024</v>
      </c>
      <c r="D687" s="134" t="s">
        <v>319</v>
      </c>
      <c r="E687" s="134" t="s">
        <v>334</v>
      </c>
      <c r="F687" s="389" t="s">
        <v>648</v>
      </c>
      <c r="G687" s="183" t="s">
        <v>857</v>
      </c>
      <c r="H687" s="184">
        <v>23</v>
      </c>
    </row>
    <row r="688" spans="1:8" s="185" customFormat="1" x14ac:dyDescent="0.25">
      <c r="A688" s="134" t="s">
        <v>702</v>
      </c>
      <c r="B688" s="134" t="s">
        <v>64</v>
      </c>
      <c r="C688" s="134">
        <v>2024</v>
      </c>
      <c r="D688" s="134" t="s">
        <v>319</v>
      </c>
      <c r="E688" s="134" t="s">
        <v>334</v>
      </c>
      <c r="F688" s="389" t="s">
        <v>858</v>
      </c>
      <c r="G688" s="183" t="s">
        <v>546</v>
      </c>
      <c r="H688" s="184">
        <v>7</v>
      </c>
    </row>
    <row r="689" spans="1:8" s="185" customFormat="1" x14ac:dyDescent="0.25">
      <c r="A689" s="134" t="s">
        <v>702</v>
      </c>
      <c r="B689" s="134" t="s">
        <v>64</v>
      </c>
      <c r="C689" s="134">
        <v>2024</v>
      </c>
      <c r="D689" s="134" t="s">
        <v>319</v>
      </c>
      <c r="E689" s="134" t="s">
        <v>334</v>
      </c>
      <c r="F689" s="389" t="s">
        <v>858</v>
      </c>
      <c r="G689" s="183" t="s">
        <v>547</v>
      </c>
      <c r="H689" s="184">
        <v>168</v>
      </c>
    </row>
    <row r="690" spans="1:8" x14ac:dyDescent="0.25">
      <c r="A690" s="134" t="s">
        <v>702</v>
      </c>
      <c r="B690" s="134" t="s">
        <v>64</v>
      </c>
      <c r="C690" s="134">
        <v>2024</v>
      </c>
      <c r="D690" s="134" t="s">
        <v>319</v>
      </c>
      <c r="E690" s="134" t="s">
        <v>335</v>
      </c>
      <c r="F690" s="168" t="s">
        <v>848</v>
      </c>
      <c r="G690" s="183" t="s">
        <v>328</v>
      </c>
      <c r="H690" s="184">
        <v>1106</v>
      </c>
    </row>
    <row r="691" spans="1:8" x14ac:dyDescent="0.25">
      <c r="A691" s="134" t="s">
        <v>702</v>
      </c>
      <c r="B691" s="134" t="s">
        <v>64</v>
      </c>
      <c r="C691" s="134">
        <v>2024</v>
      </c>
      <c r="D691" s="134" t="s">
        <v>319</v>
      </c>
      <c r="E691" s="134" t="s">
        <v>335</v>
      </c>
      <c r="F691" s="168" t="s">
        <v>848</v>
      </c>
      <c r="G691" s="183" t="s">
        <v>615</v>
      </c>
      <c r="H691" s="184">
        <v>649</v>
      </c>
    </row>
    <row r="692" spans="1:8" x14ac:dyDescent="0.25">
      <c r="A692" s="134" t="s">
        <v>702</v>
      </c>
      <c r="B692" s="134" t="s">
        <v>64</v>
      </c>
      <c r="C692" s="134">
        <v>2024</v>
      </c>
      <c r="D692" s="134" t="s">
        <v>319</v>
      </c>
      <c r="E692" s="134" t="s">
        <v>335</v>
      </c>
      <c r="F692" s="168" t="s">
        <v>848</v>
      </c>
      <c r="G692" s="183" t="s">
        <v>616</v>
      </c>
      <c r="H692" s="184">
        <v>112</v>
      </c>
    </row>
    <row r="693" spans="1:8" x14ac:dyDescent="0.25">
      <c r="A693" s="134" t="s">
        <v>702</v>
      </c>
      <c r="B693" s="134" t="s">
        <v>64</v>
      </c>
      <c r="C693" s="134">
        <v>2024</v>
      </c>
      <c r="D693" s="134" t="s">
        <v>319</v>
      </c>
      <c r="E693" s="134" t="s">
        <v>335</v>
      </c>
      <c r="F693" s="168" t="s">
        <v>848</v>
      </c>
      <c r="G693" s="183" t="s">
        <v>617</v>
      </c>
      <c r="H693" s="184">
        <v>2</v>
      </c>
    </row>
    <row r="694" spans="1:8" x14ac:dyDescent="0.25">
      <c r="A694" s="134" t="s">
        <v>702</v>
      </c>
      <c r="B694" s="134" t="s">
        <v>64</v>
      </c>
      <c r="C694" s="134">
        <v>2024</v>
      </c>
      <c r="D694" s="134" t="s">
        <v>319</v>
      </c>
      <c r="E694" s="134" t="s">
        <v>335</v>
      </c>
      <c r="F694" s="168" t="s">
        <v>848</v>
      </c>
      <c r="G694" s="183" t="s">
        <v>618</v>
      </c>
      <c r="H694" s="184">
        <v>3</v>
      </c>
    </row>
    <row r="695" spans="1:8" x14ac:dyDescent="0.25">
      <c r="A695" s="134" t="s">
        <v>702</v>
      </c>
      <c r="B695" s="134" t="s">
        <v>64</v>
      </c>
      <c r="C695" s="134">
        <v>2024</v>
      </c>
      <c r="D695" s="134" t="s">
        <v>319</v>
      </c>
      <c r="E695" s="134" t="s">
        <v>335</v>
      </c>
      <c r="F695" s="168" t="s">
        <v>848</v>
      </c>
      <c r="G695" s="183" t="s">
        <v>619</v>
      </c>
      <c r="H695" s="184">
        <v>3</v>
      </c>
    </row>
    <row r="696" spans="1:8" x14ac:dyDescent="0.25">
      <c r="A696" s="134" t="s">
        <v>702</v>
      </c>
      <c r="B696" s="134" t="s">
        <v>64</v>
      </c>
      <c r="C696" s="134">
        <v>2024</v>
      </c>
      <c r="D696" s="134" t="s">
        <v>319</v>
      </c>
      <c r="E696" s="134" t="s">
        <v>335</v>
      </c>
      <c r="F696" s="168" t="s">
        <v>848</v>
      </c>
      <c r="G696" s="183" t="s">
        <v>620</v>
      </c>
      <c r="H696" s="184" t="s">
        <v>284</v>
      </c>
    </row>
    <row r="697" spans="1:8" x14ac:dyDescent="0.25">
      <c r="A697" s="134" t="s">
        <v>702</v>
      </c>
      <c r="B697" s="134" t="s">
        <v>64</v>
      </c>
      <c r="C697" s="134">
        <v>2024</v>
      </c>
      <c r="D697" s="134" t="s">
        <v>319</v>
      </c>
      <c r="E697" s="134" t="s">
        <v>335</v>
      </c>
      <c r="F697" s="168" t="s">
        <v>848</v>
      </c>
      <c r="G697" s="183" t="s">
        <v>621</v>
      </c>
      <c r="H697" s="184">
        <v>16</v>
      </c>
    </row>
    <row r="698" spans="1:8" x14ac:dyDescent="0.25">
      <c r="A698" s="134" t="s">
        <v>702</v>
      </c>
      <c r="B698" s="134" t="s">
        <v>64</v>
      </c>
      <c r="C698" s="134">
        <v>2024</v>
      </c>
      <c r="D698" s="134" t="s">
        <v>319</v>
      </c>
      <c r="E698" s="134" t="s">
        <v>335</v>
      </c>
      <c r="F698" s="168" t="s">
        <v>848</v>
      </c>
      <c r="G698" s="183" t="s">
        <v>386</v>
      </c>
      <c r="H698" s="184">
        <v>1</v>
      </c>
    </row>
    <row r="699" spans="1:8" x14ac:dyDescent="0.25">
      <c r="A699" s="134" t="s">
        <v>702</v>
      </c>
      <c r="B699" s="134" t="s">
        <v>64</v>
      </c>
      <c r="C699" s="134">
        <v>2024</v>
      </c>
      <c r="D699" s="134" t="s">
        <v>319</v>
      </c>
      <c r="E699" s="134" t="s">
        <v>335</v>
      </c>
      <c r="F699" s="168" t="s">
        <v>848</v>
      </c>
      <c r="G699" s="183" t="s">
        <v>622</v>
      </c>
      <c r="H699" s="184" t="s">
        <v>284</v>
      </c>
    </row>
    <row r="700" spans="1:8" x14ac:dyDescent="0.25">
      <c r="A700" s="134" t="s">
        <v>702</v>
      </c>
      <c r="B700" s="134" t="s">
        <v>64</v>
      </c>
      <c r="C700" s="134">
        <v>2024</v>
      </c>
      <c r="D700" s="134" t="s">
        <v>319</v>
      </c>
      <c r="E700" s="134" t="s">
        <v>335</v>
      </c>
      <c r="F700" s="168" t="s">
        <v>848</v>
      </c>
      <c r="G700" s="183" t="s">
        <v>389</v>
      </c>
      <c r="H700" s="184">
        <v>11</v>
      </c>
    </row>
    <row r="701" spans="1:8" x14ac:dyDescent="0.25">
      <c r="A701" s="134" t="s">
        <v>702</v>
      </c>
      <c r="B701" s="134" t="s">
        <v>64</v>
      </c>
      <c r="C701" s="134">
        <v>2024</v>
      </c>
      <c r="D701" s="134" t="s">
        <v>319</v>
      </c>
      <c r="E701" s="134" t="s">
        <v>335</v>
      </c>
      <c r="F701" s="168" t="s">
        <v>848</v>
      </c>
      <c r="G701" s="183" t="s">
        <v>623</v>
      </c>
      <c r="H701" s="184">
        <v>71</v>
      </c>
    </row>
    <row r="702" spans="1:8" x14ac:dyDescent="0.25">
      <c r="A702" s="134" t="s">
        <v>702</v>
      </c>
      <c r="B702" s="134" t="s">
        <v>64</v>
      </c>
      <c r="C702" s="134">
        <v>2024</v>
      </c>
      <c r="D702" s="134" t="s">
        <v>319</v>
      </c>
      <c r="E702" s="134" t="s">
        <v>335</v>
      </c>
      <c r="F702" s="168" t="s">
        <v>848</v>
      </c>
      <c r="G702" s="183" t="s">
        <v>624</v>
      </c>
      <c r="H702" s="184">
        <v>218</v>
      </c>
    </row>
    <row r="703" spans="1:8" x14ac:dyDescent="0.25">
      <c r="A703" s="134" t="s">
        <v>702</v>
      </c>
      <c r="B703" s="134" t="s">
        <v>64</v>
      </c>
      <c r="C703" s="134">
        <v>2024</v>
      </c>
      <c r="D703" s="134" t="s">
        <v>319</v>
      </c>
      <c r="E703" s="134" t="s">
        <v>335</v>
      </c>
      <c r="F703" s="168" t="s">
        <v>848</v>
      </c>
      <c r="G703" s="183" t="s">
        <v>390</v>
      </c>
      <c r="H703" s="184" t="s">
        <v>284</v>
      </c>
    </row>
    <row r="704" spans="1:8" x14ac:dyDescent="0.25">
      <c r="A704" s="134" t="s">
        <v>702</v>
      </c>
      <c r="B704" s="134" t="s">
        <v>64</v>
      </c>
      <c r="C704" s="134">
        <v>2024</v>
      </c>
      <c r="D704" s="134" t="s">
        <v>319</v>
      </c>
      <c r="E704" s="134" t="s">
        <v>335</v>
      </c>
      <c r="F704" s="168" t="s">
        <v>848</v>
      </c>
      <c r="G704" s="183" t="s">
        <v>625</v>
      </c>
      <c r="H704" s="184" t="s">
        <v>284</v>
      </c>
    </row>
    <row r="705" spans="1:8" s="185" customFormat="1" x14ac:dyDescent="0.25">
      <c r="A705" s="134" t="s">
        <v>702</v>
      </c>
      <c r="B705" s="134" t="s">
        <v>64</v>
      </c>
      <c r="C705" s="134">
        <v>2024</v>
      </c>
      <c r="D705" s="134" t="s">
        <v>319</v>
      </c>
      <c r="E705" s="134" t="s">
        <v>335</v>
      </c>
      <c r="F705" s="168" t="s">
        <v>848</v>
      </c>
      <c r="G705" s="183" t="s">
        <v>626</v>
      </c>
      <c r="H705" s="184">
        <v>3</v>
      </c>
    </row>
    <row r="706" spans="1:8" s="185" customFormat="1" x14ac:dyDescent="0.25">
      <c r="A706" s="134" t="s">
        <v>702</v>
      </c>
      <c r="B706" s="134" t="s">
        <v>64</v>
      </c>
      <c r="C706" s="134">
        <v>2024</v>
      </c>
      <c r="D706" s="134" t="s">
        <v>319</v>
      </c>
      <c r="E706" s="134" t="s">
        <v>335</v>
      </c>
      <c r="F706" s="168" t="s">
        <v>848</v>
      </c>
      <c r="G706" s="183" t="s">
        <v>627</v>
      </c>
      <c r="H706" s="184" t="s">
        <v>284</v>
      </c>
    </row>
    <row r="707" spans="1:8" s="185" customFormat="1" x14ac:dyDescent="0.25">
      <c r="A707" s="134" t="s">
        <v>702</v>
      </c>
      <c r="B707" s="134" t="s">
        <v>64</v>
      </c>
      <c r="C707" s="134">
        <v>2024</v>
      </c>
      <c r="D707" s="134" t="s">
        <v>319</v>
      </c>
      <c r="E707" s="134" t="s">
        <v>335</v>
      </c>
      <c r="F707" s="168" t="s">
        <v>848</v>
      </c>
      <c r="G707" s="183" t="s">
        <v>396</v>
      </c>
      <c r="H707" s="184">
        <v>1</v>
      </c>
    </row>
    <row r="708" spans="1:8" s="185" customFormat="1" x14ac:dyDescent="0.25">
      <c r="A708" s="134" t="s">
        <v>702</v>
      </c>
      <c r="B708" s="134" t="s">
        <v>64</v>
      </c>
      <c r="C708" s="134">
        <v>2024</v>
      </c>
      <c r="D708" s="134" t="s">
        <v>319</v>
      </c>
      <c r="E708" s="134" t="s">
        <v>335</v>
      </c>
      <c r="F708" s="168" t="s">
        <v>848</v>
      </c>
      <c r="G708" s="183" t="s">
        <v>628</v>
      </c>
      <c r="H708" s="184">
        <v>16</v>
      </c>
    </row>
    <row r="709" spans="1:8" s="185" customFormat="1" x14ac:dyDescent="0.25">
      <c r="A709" s="134" t="s">
        <v>702</v>
      </c>
      <c r="B709" s="134" t="s">
        <v>64</v>
      </c>
      <c r="C709" s="134">
        <v>2024</v>
      </c>
      <c r="D709" s="134" t="s">
        <v>319</v>
      </c>
      <c r="E709" s="134" t="s">
        <v>335</v>
      </c>
      <c r="F709" s="168" t="s">
        <v>849</v>
      </c>
      <c r="G709" s="183" t="s">
        <v>630</v>
      </c>
      <c r="H709" s="184">
        <v>1</v>
      </c>
    </row>
    <row r="710" spans="1:8" s="185" customFormat="1" x14ac:dyDescent="0.25">
      <c r="A710" s="134" t="s">
        <v>702</v>
      </c>
      <c r="B710" s="134" t="s">
        <v>64</v>
      </c>
      <c r="C710" s="134">
        <v>2024</v>
      </c>
      <c r="D710" s="134" t="s">
        <v>319</v>
      </c>
      <c r="E710" s="134" t="s">
        <v>335</v>
      </c>
      <c r="F710" s="168" t="s">
        <v>849</v>
      </c>
      <c r="G710" s="183" t="s">
        <v>850</v>
      </c>
      <c r="H710" s="184">
        <v>1105</v>
      </c>
    </row>
    <row r="711" spans="1:8" s="185" customFormat="1" x14ac:dyDescent="0.25">
      <c r="A711" s="134" t="s">
        <v>702</v>
      </c>
      <c r="B711" s="134" t="s">
        <v>64</v>
      </c>
      <c r="C711" s="134">
        <v>2024</v>
      </c>
      <c r="D711" s="134" t="s">
        <v>319</v>
      </c>
      <c r="E711" s="134" t="s">
        <v>335</v>
      </c>
      <c r="F711" s="168" t="s">
        <v>849</v>
      </c>
      <c r="G711" s="183" t="s">
        <v>851</v>
      </c>
      <c r="H711" s="184">
        <v>4</v>
      </c>
    </row>
    <row r="712" spans="1:8" s="185" customFormat="1" x14ac:dyDescent="0.25">
      <c r="A712" s="134" t="s">
        <v>702</v>
      </c>
      <c r="B712" s="134" t="s">
        <v>64</v>
      </c>
      <c r="C712" s="134">
        <v>2024</v>
      </c>
      <c r="D712" s="134" t="s">
        <v>319</v>
      </c>
      <c r="E712" s="134" t="s">
        <v>335</v>
      </c>
      <c r="F712" s="168" t="s">
        <v>849</v>
      </c>
      <c r="G712" s="183" t="s">
        <v>852</v>
      </c>
      <c r="H712" s="184">
        <v>3</v>
      </c>
    </row>
    <row r="713" spans="1:8" s="185" customFormat="1" x14ac:dyDescent="0.25">
      <c r="A713" s="134" t="s">
        <v>702</v>
      </c>
      <c r="B713" s="134" t="s">
        <v>64</v>
      </c>
      <c r="C713" s="134">
        <v>2024</v>
      </c>
      <c r="D713" s="134" t="s">
        <v>319</v>
      </c>
      <c r="E713" s="134" t="s">
        <v>335</v>
      </c>
      <c r="F713" s="168" t="s">
        <v>849</v>
      </c>
      <c r="G713" s="183" t="s">
        <v>853</v>
      </c>
      <c r="H713" s="184">
        <v>1098</v>
      </c>
    </row>
    <row r="714" spans="1:8" s="185" customFormat="1" x14ac:dyDescent="0.25">
      <c r="A714" s="134" t="s">
        <v>702</v>
      </c>
      <c r="B714" s="134" t="s">
        <v>64</v>
      </c>
      <c r="C714" s="134">
        <v>2024</v>
      </c>
      <c r="D714" s="134" t="s">
        <v>319</v>
      </c>
      <c r="E714" s="134" t="s">
        <v>335</v>
      </c>
      <c r="F714" s="388" t="s">
        <v>635</v>
      </c>
      <c r="G714" s="186" t="s">
        <v>328</v>
      </c>
      <c r="H714" s="184">
        <v>474</v>
      </c>
    </row>
    <row r="715" spans="1:8" s="185" customFormat="1" x14ac:dyDescent="0.25">
      <c r="A715" s="134" t="s">
        <v>702</v>
      </c>
      <c r="B715" s="134" t="s">
        <v>64</v>
      </c>
      <c r="C715" s="134">
        <v>2024</v>
      </c>
      <c r="D715" s="134" t="s">
        <v>319</v>
      </c>
      <c r="E715" s="134" t="s">
        <v>335</v>
      </c>
      <c r="F715" s="388" t="s">
        <v>635</v>
      </c>
      <c r="G715" s="183" t="s">
        <v>636</v>
      </c>
      <c r="H715" s="184">
        <v>5</v>
      </c>
    </row>
    <row r="716" spans="1:8" s="185" customFormat="1" x14ac:dyDescent="0.25">
      <c r="A716" s="134" t="s">
        <v>702</v>
      </c>
      <c r="B716" s="134" t="s">
        <v>64</v>
      </c>
      <c r="C716" s="134">
        <v>2024</v>
      </c>
      <c r="D716" s="134" t="s">
        <v>319</v>
      </c>
      <c r="E716" s="134" t="s">
        <v>335</v>
      </c>
      <c r="F716" s="388" t="s">
        <v>635</v>
      </c>
      <c r="G716" s="183" t="s">
        <v>475</v>
      </c>
      <c r="H716" s="184">
        <v>51</v>
      </c>
    </row>
    <row r="717" spans="1:8" s="185" customFormat="1" x14ac:dyDescent="0.25">
      <c r="A717" s="134" t="s">
        <v>702</v>
      </c>
      <c r="B717" s="134" t="s">
        <v>64</v>
      </c>
      <c r="C717" s="134">
        <v>2024</v>
      </c>
      <c r="D717" s="134" t="s">
        <v>319</v>
      </c>
      <c r="E717" s="134" t="s">
        <v>335</v>
      </c>
      <c r="F717" s="388" t="s">
        <v>635</v>
      </c>
      <c r="G717" s="183" t="s">
        <v>637</v>
      </c>
      <c r="H717" s="184">
        <v>418</v>
      </c>
    </row>
    <row r="718" spans="1:8" s="185" customFormat="1" x14ac:dyDescent="0.25">
      <c r="A718" s="134" t="s">
        <v>702</v>
      </c>
      <c r="B718" s="134" t="s">
        <v>64</v>
      </c>
      <c r="C718" s="134">
        <v>2024</v>
      </c>
      <c r="D718" s="134" t="s">
        <v>319</v>
      </c>
      <c r="E718" s="134" t="s">
        <v>335</v>
      </c>
      <c r="F718" s="179" t="s">
        <v>638</v>
      </c>
      <c r="G718" s="183" t="s">
        <v>639</v>
      </c>
      <c r="H718" s="184">
        <v>297</v>
      </c>
    </row>
    <row r="719" spans="1:8" s="185" customFormat="1" x14ac:dyDescent="0.25">
      <c r="A719" s="134" t="s">
        <v>702</v>
      </c>
      <c r="B719" s="134" t="s">
        <v>64</v>
      </c>
      <c r="C719" s="134">
        <v>2024</v>
      </c>
      <c r="D719" s="134" t="s">
        <v>319</v>
      </c>
      <c r="E719" s="134" t="s">
        <v>335</v>
      </c>
      <c r="F719" s="179" t="s">
        <v>638</v>
      </c>
      <c r="G719" s="183" t="s">
        <v>640</v>
      </c>
      <c r="H719" s="184">
        <v>0.27</v>
      </c>
    </row>
    <row r="720" spans="1:8" s="185" customFormat="1" x14ac:dyDescent="0.25">
      <c r="A720" s="134" t="s">
        <v>702</v>
      </c>
      <c r="B720" s="134" t="s">
        <v>64</v>
      </c>
      <c r="C720" s="134">
        <v>2024</v>
      </c>
      <c r="D720" s="134" t="s">
        <v>319</v>
      </c>
      <c r="E720" s="134" t="s">
        <v>335</v>
      </c>
      <c r="F720" s="389" t="s">
        <v>641</v>
      </c>
      <c r="G720" s="183" t="s">
        <v>642</v>
      </c>
      <c r="H720" s="184">
        <v>219</v>
      </c>
    </row>
    <row r="721" spans="1:8" s="185" customFormat="1" x14ac:dyDescent="0.25">
      <c r="A721" s="134" t="s">
        <v>702</v>
      </c>
      <c r="B721" s="134" t="s">
        <v>64</v>
      </c>
      <c r="C721" s="134">
        <v>2024</v>
      </c>
      <c r="D721" s="134" t="s">
        <v>319</v>
      </c>
      <c r="E721" s="134" t="s">
        <v>335</v>
      </c>
      <c r="F721" s="389" t="s">
        <v>641</v>
      </c>
      <c r="G721" s="183" t="s">
        <v>643</v>
      </c>
      <c r="H721" s="184">
        <v>39</v>
      </c>
    </row>
    <row r="722" spans="1:8" s="185" customFormat="1" x14ac:dyDescent="0.25">
      <c r="A722" s="134" t="s">
        <v>702</v>
      </c>
      <c r="B722" s="134" t="s">
        <v>64</v>
      </c>
      <c r="C722" s="134">
        <v>2024</v>
      </c>
      <c r="D722" s="134" t="s">
        <v>319</v>
      </c>
      <c r="E722" s="134" t="s">
        <v>335</v>
      </c>
      <c r="F722" s="389" t="s">
        <v>641</v>
      </c>
      <c r="G722" s="183" t="s">
        <v>644</v>
      </c>
      <c r="H722" s="184" t="s">
        <v>284</v>
      </c>
    </row>
    <row r="723" spans="1:8" s="185" customFormat="1" x14ac:dyDescent="0.25">
      <c r="A723" s="134" t="s">
        <v>702</v>
      </c>
      <c r="B723" s="134" t="s">
        <v>64</v>
      </c>
      <c r="C723" s="134">
        <v>2024</v>
      </c>
      <c r="D723" s="134" t="s">
        <v>319</v>
      </c>
      <c r="E723" s="134" t="s">
        <v>335</v>
      </c>
      <c r="F723" s="389" t="s">
        <v>641</v>
      </c>
      <c r="G723" s="183" t="s">
        <v>645</v>
      </c>
      <c r="H723" s="184" t="s">
        <v>284</v>
      </c>
    </row>
    <row r="724" spans="1:8" s="185" customFormat="1" x14ac:dyDescent="0.25">
      <c r="A724" s="134" t="s">
        <v>702</v>
      </c>
      <c r="B724" s="134" t="s">
        <v>64</v>
      </c>
      <c r="C724" s="134">
        <v>2024</v>
      </c>
      <c r="D724" s="134" t="s">
        <v>319</v>
      </c>
      <c r="E724" s="134" t="s">
        <v>335</v>
      </c>
      <c r="F724" s="389" t="s">
        <v>641</v>
      </c>
      <c r="G724" s="183" t="s">
        <v>646</v>
      </c>
      <c r="H724" s="184" t="s">
        <v>284</v>
      </c>
    </row>
    <row r="725" spans="1:8" s="185" customFormat="1" x14ac:dyDescent="0.25">
      <c r="A725" s="134" t="s">
        <v>702</v>
      </c>
      <c r="B725" s="134" t="s">
        <v>64</v>
      </c>
      <c r="C725" s="134">
        <v>2024</v>
      </c>
      <c r="D725" s="134" t="s">
        <v>319</v>
      </c>
      <c r="E725" s="134" t="s">
        <v>335</v>
      </c>
      <c r="F725" s="389" t="s">
        <v>641</v>
      </c>
      <c r="G725" s="183" t="s">
        <v>647</v>
      </c>
      <c r="H725" s="184">
        <v>848</v>
      </c>
    </row>
    <row r="726" spans="1:8" s="185" customFormat="1" x14ac:dyDescent="0.25">
      <c r="A726" s="134" t="s">
        <v>702</v>
      </c>
      <c r="B726" s="134" t="s">
        <v>64</v>
      </c>
      <c r="C726" s="134">
        <v>2024</v>
      </c>
      <c r="D726" s="134" t="s">
        <v>319</v>
      </c>
      <c r="E726" s="134" t="s">
        <v>335</v>
      </c>
      <c r="F726" s="389" t="s">
        <v>648</v>
      </c>
      <c r="G726" s="183" t="s">
        <v>328</v>
      </c>
      <c r="H726" s="184">
        <v>649</v>
      </c>
    </row>
    <row r="727" spans="1:8" s="185" customFormat="1" x14ac:dyDescent="0.25">
      <c r="A727" s="134" t="s">
        <v>702</v>
      </c>
      <c r="B727" s="134" t="s">
        <v>64</v>
      </c>
      <c r="C727" s="134">
        <v>2024</v>
      </c>
      <c r="D727" s="134" t="s">
        <v>319</v>
      </c>
      <c r="E727" s="134" t="s">
        <v>335</v>
      </c>
      <c r="F727" s="389" t="s">
        <v>648</v>
      </c>
      <c r="G727" s="183" t="s">
        <v>854</v>
      </c>
      <c r="H727" s="184">
        <v>35</v>
      </c>
    </row>
    <row r="728" spans="1:8" s="185" customFormat="1" x14ac:dyDescent="0.25">
      <c r="A728" s="134" t="s">
        <v>702</v>
      </c>
      <c r="B728" s="134" t="s">
        <v>64</v>
      </c>
      <c r="C728" s="134">
        <v>2024</v>
      </c>
      <c r="D728" s="134" t="s">
        <v>319</v>
      </c>
      <c r="E728" s="134" t="s">
        <v>335</v>
      </c>
      <c r="F728" s="389" t="s">
        <v>648</v>
      </c>
      <c r="G728" s="183" t="s">
        <v>855</v>
      </c>
      <c r="H728" s="184">
        <v>294</v>
      </c>
    </row>
    <row r="729" spans="1:8" s="185" customFormat="1" x14ac:dyDescent="0.25">
      <c r="A729" s="134" t="s">
        <v>702</v>
      </c>
      <c r="B729" s="134" t="s">
        <v>64</v>
      </c>
      <c r="C729" s="134">
        <v>2024</v>
      </c>
      <c r="D729" s="134" t="s">
        <v>319</v>
      </c>
      <c r="E729" s="134" t="s">
        <v>335</v>
      </c>
      <c r="F729" s="389" t="s">
        <v>648</v>
      </c>
      <c r="G729" s="183" t="s">
        <v>856</v>
      </c>
      <c r="H729" s="184">
        <v>230</v>
      </c>
    </row>
    <row r="730" spans="1:8" s="185" customFormat="1" x14ac:dyDescent="0.25">
      <c r="A730" s="134" t="s">
        <v>702</v>
      </c>
      <c r="B730" s="134" t="s">
        <v>64</v>
      </c>
      <c r="C730" s="134">
        <v>2024</v>
      </c>
      <c r="D730" s="134" t="s">
        <v>319</v>
      </c>
      <c r="E730" s="134" t="s">
        <v>335</v>
      </c>
      <c r="F730" s="389" t="s">
        <v>648</v>
      </c>
      <c r="G730" s="183" t="s">
        <v>857</v>
      </c>
      <c r="H730" s="184">
        <v>90</v>
      </c>
    </row>
    <row r="731" spans="1:8" s="185" customFormat="1" x14ac:dyDescent="0.25">
      <c r="A731" s="134" t="s">
        <v>702</v>
      </c>
      <c r="B731" s="134" t="s">
        <v>64</v>
      </c>
      <c r="C731" s="134">
        <v>2024</v>
      </c>
      <c r="D731" s="134" t="s">
        <v>319</v>
      </c>
      <c r="E731" s="134" t="s">
        <v>335</v>
      </c>
      <c r="F731" s="389" t="s">
        <v>858</v>
      </c>
      <c r="G731" s="183" t="s">
        <v>546</v>
      </c>
      <c r="H731" s="184">
        <v>18</v>
      </c>
    </row>
    <row r="732" spans="1:8" s="185" customFormat="1" x14ac:dyDescent="0.25">
      <c r="A732" s="134" t="s">
        <v>702</v>
      </c>
      <c r="B732" s="134" t="s">
        <v>64</v>
      </c>
      <c r="C732" s="134">
        <v>2024</v>
      </c>
      <c r="D732" s="134" t="s">
        <v>319</v>
      </c>
      <c r="E732" s="134" t="s">
        <v>335</v>
      </c>
      <c r="F732" s="389" t="s">
        <v>858</v>
      </c>
      <c r="G732" s="183" t="s">
        <v>547</v>
      </c>
      <c r="H732" s="184">
        <v>631</v>
      </c>
    </row>
    <row r="733" spans="1:8" x14ac:dyDescent="0.25">
      <c r="A733" s="134" t="s">
        <v>702</v>
      </c>
      <c r="B733" s="134" t="s">
        <v>64</v>
      </c>
      <c r="C733" s="134">
        <v>2024</v>
      </c>
      <c r="D733" s="134" t="s">
        <v>319</v>
      </c>
      <c r="E733" s="134" t="s">
        <v>336</v>
      </c>
      <c r="F733" s="168" t="s">
        <v>848</v>
      </c>
      <c r="G733" s="183" t="s">
        <v>328</v>
      </c>
      <c r="H733" s="184">
        <v>572</v>
      </c>
    </row>
    <row r="734" spans="1:8" x14ac:dyDescent="0.25">
      <c r="A734" s="134" t="s">
        <v>702</v>
      </c>
      <c r="B734" s="134" t="s">
        <v>64</v>
      </c>
      <c r="C734" s="134">
        <v>2024</v>
      </c>
      <c r="D734" s="134" t="s">
        <v>319</v>
      </c>
      <c r="E734" s="134" t="s">
        <v>336</v>
      </c>
      <c r="F734" s="168" t="s">
        <v>848</v>
      </c>
      <c r="G734" s="183" t="s">
        <v>615</v>
      </c>
      <c r="H734" s="184">
        <v>304</v>
      </c>
    </row>
    <row r="735" spans="1:8" x14ac:dyDescent="0.25">
      <c r="A735" s="134" t="s">
        <v>702</v>
      </c>
      <c r="B735" s="134" t="s">
        <v>64</v>
      </c>
      <c r="C735" s="134">
        <v>2024</v>
      </c>
      <c r="D735" s="134" t="s">
        <v>319</v>
      </c>
      <c r="E735" s="134" t="s">
        <v>336</v>
      </c>
      <c r="F735" s="168" t="s">
        <v>848</v>
      </c>
      <c r="G735" s="183" t="s">
        <v>616</v>
      </c>
      <c r="H735" s="184">
        <v>38</v>
      </c>
    </row>
    <row r="736" spans="1:8" x14ac:dyDescent="0.25">
      <c r="A736" s="134" t="s">
        <v>702</v>
      </c>
      <c r="B736" s="134" t="s">
        <v>64</v>
      </c>
      <c r="C736" s="134">
        <v>2024</v>
      </c>
      <c r="D736" s="134" t="s">
        <v>319</v>
      </c>
      <c r="E736" s="134" t="s">
        <v>336</v>
      </c>
      <c r="F736" s="168" t="s">
        <v>848</v>
      </c>
      <c r="G736" s="183" t="s">
        <v>617</v>
      </c>
      <c r="H736" s="184" t="s">
        <v>284</v>
      </c>
    </row>
    <row r="737" spans="1:8" x14ac:dyDescent="0.25">
      <c r="A737" s="134" t="s">
        <v>702</v>
      </c>
      <c r="B737" s="134" t="s">
        <v>64</v>
      </c>
      <c r="C737" s="134">
        <v>2024</v>
      </c>
      <c r="D737" s="134" t="s">
        <v>319</v>
      </c>
      <c r="E737" s="134" t="s">
        <v>336</v>
      </c>
      <c r="F737" s="168" t="s">
        <v>848</v>
      </c>
      <c r="G737" s="183" t="s">
        <v>618</v>
      </c>
      <c r="H737" s="184" t="s">
        <v>284</v>
      </c>
    </row>
    <row r="738" spans="1:8" s="185" customFormat="1" x14ac:dyDescent="0.25">
      <c r="A738" s="134" t="s">
        <v>702</v>
      </c>
      <c r="B738" s="134" t="s">
        <v>64</v>
      </c>
      <c r="C738" s="134">
        <v>2024</v>
      </c>
      <c r="D738" s="134" t="s">
        <v>319</v>
      </c>
      <c r="E738" s="134" t="s">
        <v>336</v>
      </c>
      <c r="F738" s="168" t="s">
        <v>848</v>
      </c>
      <c r="G738" s="183" t="s">
        <v>619</v>
      </c>
      <c r="H738" s="184" t="s">
        <v>284</v>
      </c>
    </row>
    <row r="739" spans="1:8" s="185" customFormat="1" x14ac:dyDescent="0.25">
      <c r="A739" s="134" t="s">
        <v>702</v>
      </c>
      <c r="B739" s="134" t="s">
        <v>64</v>
      </c>
      <c r="C739" s="134">
        <v>2024</v>
      </c>
      <c r="D739" s="134" t="s">
        <v>319</v>
      </c>
      <c r="E739" s="134" t="s">
        <v>336</v>
      </c>
      <c r="F739" s="168" t="s">
        <v>848</v>
      </c>
      <c r="G739" s="183" t="s">
        <v>620</v>
      </c>
      <c r="H739" s="184" t="s">
        <v>284</v>
      </c>
    </row>
    <row r="740" spans="1:8" s="185" customFormat="1" x14ac:dyDescent="0.25">
      <c r="A740" s="134" t="s">
        <v>702</v>
      </c>
      <c r="B740" s="134" t="s">
        <v>64</v>
      </c>
      <c r="C740" s="134">
        <v>2024</v>
      </c>
      <c r="D740" s="134" t="s">
        <v>319</v>
      </c>
      <c r="E740" s="134" t="s">
        <v>336</v>
      </c>
      <c r="F740" s="168" t="s">
        <v>848</v>
      </c>
      <c r="G740" s="183" t="s">
        <v>621</v>
      </c>
      <c r="H740" s="184">
        <v>2</v>
      </c>
    </row>
    <row r="741" spans="1:8" s="185" customFormat="1" x14ac:dyDescent="0.25">
      <c r="A741" s="134" t="s">
        <v>702</v>
      </c>
      <c r="B741" s="134" t="s">
        <v>64</v>
      </c>
      <c r="C741" s="134">
        <v>2024</v>
      </c>
      <c r="D741" s="134" t="s">
        <v>319</v>
      </c>
      <c r="E741" s="134" t="s">
        <v>336</v>
      </c>
      <c r="F741" s="168" t="s">
        <v>848</v>
      </c>
      <c r="G741" s="183" t="s">
        <v>386</v>
      </c>
      <c r="H741" s="184">
        <v>1</v>
      </c>
    </row>
    <row r="742" spans="1:8" s="185" customFormat="1" x14ac:dyDescent="0.25">
      <c r="A742" s="134" t="s">
        <v>702</v>
      </c>
      <c r="B742" s="134" t="s">
        <v>64</v>
      </c>
      <c r="C742" s="134">
        <v>2024</v>
      </c>
      <c r="D742" s="134" t="s">
        <v>319</v>
      </c>
      <c r="E742" s="134" t="s">
        <v>336</v>
      </c>
      <c r="F742" s="168" t="s">
        <v>848</v>
      </c>
      <c r="G742" s="183" t="s">
        <v>622</v>
      </c>
      <c r="H742" s="184" t="s">
        <v>284</v>
      </c>
    </row>
    <row r="743" spans="1:8" s="185" customFormat="1" x14ac:dyDescent="0.25">
      <c r="A743" s="134" t="s">
        <v>702</v>
      </c>
      <c r="B743" s="134" t="s">
        <v>64</v>
      </c>
      <c r="C743" s="134">
        <v>2024</v>
      </c>
      <c r="D743" s="134" t="s">
        <v>319</v>
      </c>
      <c r="E743" s="134" t="s">
        <v>336</v>
      </c>
      <c r="F743" s="168" t="s">
        <v>848</v>
      </c>
      <c r="G743" s="183" t="s">
        <v>389</v>
      </c>
      <c r="H743" s="184">
        <v>2</v>
      </c>
    </row>
    <row r="744" spans="1:8" s="185" customFormat="1" x14ac:dyDescent="0.25">
      <c r="A744" s="134" t="s">
        <v>702</v>
      </c>
      <c r="B744" s="134" t="s">
        <v>64</v>
      </c>
      <c r="C744" s="134">
        <v>2024</v>
      </c>
      <c r="D744" s="134" t="s">
        <v>319</v>
      </c>
      <c r="E744" s="134" t="s">
        <v>336</v>
      </c>
      <c r="F744" s="168" t="s">
        <v>848</v>
      </c>
      <c r="G744" s="183" t="s">
        <v>623</v>
      </c>
      <c r="H744" s="184">
        <v>39</v>
      </c>
    </row>
    <row r="745" spans="1:8" s="185" customFormat="1" x14ac:dyDescent="0.25">
      <c r="A745" s="134" t="s">
        <v>702</v>
      </c>
      <c r="B745" s="134" t="s">
        <v>64</v>
      </c>
      <c r="C745" s="134">
        <v>2024</v>
      </c>
      <c r="D745" s="134" t="s">
        <v>319</v>
      </c>
      <c r="E745" s="134" t="s">
        <v>336</v>
      </c>
      <c r="F745" s="168" t="s">
        <v>848</v>
      </c>
      <c r="G745" s="183" t="s">
        <v>624</v>
      </c>
      <c r="H745" s="184">
        <v>168</v>
      </c>
    </row>
    <row r="746" spans="1:8" s="185" customFormat="1" x14ac:dyDescent="0.25">
      <c r="A746" s="134" t="s">
        <v>702</v>
      </c>
      <c r="B746" s="134" t="s">
        <v>64</v>
      </c>
      <c r="C746" s="134">
        <v>2024</v>
      </c>
      <c r="D746" s="134" t="s">
        <v>319</v>
      </c>
      <c r="E746" s="134" t="s">
        <v>336</v>
      </c>
      <c r="F746" s="168" t="s">
        <v>848</v>
      </c>
      <c r="G746" s="183" t="s">
        <v>390</v>
      </c>
      <c r="H746" s="184" t="s">
        <v>284</v>
      </c>
    </row>
    <row r="747" spans="1:8" s="185" customFormat="1" x14ac:dyDescent="0.25">
      <c r="A747" s="134" t="s">
        <v>702</v>
      </c>
      <c r="B747" s="134" t="s">
        <v>64</v>
      </c>
      <c r="C747" s="134">
        <v>2024</v>
      </c>
      <c r="D747" s="134" t="s">
        <v>319</v>
      </c>
      <c r="E747" s="134" t="s">
        <v>336</v>
      </c>
      <c r="F747" s="168" t="s">
        <v>848</v>
      </c>
      <c r="G747" s="183" t="s">
        <v>625</v>
      </c>
      <c r="H747" s="184" t="s">
        <v>284</v>
      </c>
    </row>
    <row r="748" spans="1:8" s="185" customFormat="1" x14ac:dyDescent="0.25">
      <c r="A748" s="134" t="s">
        <v>702</v>
      </c>
      <c r="B748" s="134" t="s">
        <v>64</v>
      </c>
      <c r="C748" s="134">
        <v>2024</v>
      </c>
      <c r="D748" s="134" t="s">
        <v>319</v>
      </c>
      <c r="E748" s="134" t="s">
        <v>336</v>
      </c>
      <c r="F748" s="168" t="s">
        <v>848</v>
      </c>
      <c r="G748" s="183" t="s">
        <v>626</v>
      </c>
      <c r="H748" s="184">
        <v>3</v>
      </c>
    </row>
    <row r="749" spans="1:8" s="185" customFormat="1" x14ac:dyDescent="0.25">
      <c r="A749" s="134" t="s">
        <v>702</v>
      </c>
      <c r="B749" s="134" t="s">
        <v>64</v>
      </c>
      <c r="C749" s="134">
        <v>2024</v>
      </c>
      <c r="D749" s="134" t="s">
        <v>319</v>
      </c>
      <c r="E749" s="134" t="s">
        <v>336</v>
      </c>
      <c r="F749" s="168" t="s">
        <v>848</v>
      </c>
      <c r="G749" s="183" t="s">
        <v>627</v>
      </c>
      <c r="H749" s="184">
        <v>1</v>
      </c>
    </row>
    <row r="750" spans="1:8" s="185" customFormat="1" x14ac:dyDescent="0.25">
      <c r="A750" s="134" t="s">
        <v>702</v>
      </c>
      <c r="B750" s="134" t="s">
        <v>64</v>
      </c>
      <c r="C750" s="134">
        <v>2024</v>
      </c>
      <c r="D750" s="134" t="s">
        <v>319</v>
      </c>
      <c r="E750" s="134" t="s">
        <v>336</v>
      </c>
      <c r="F750" s="168" t="s">
        <v>848</v>
      </c>
      <c r="G750" s="183" t="s">
        <v>396</v>
      </c>
      <c r="H750" s="184" t="s">
        <v>284</v>
      </c>
    </row>
    <row r="751" spans="1:8" s="185" customFormat="1" x14ac:dyDescent="0.25">
      <c r="A751" s="134" t="s">
        <v>702</v>
      </c>
      <c r="B751" s="134" t="s">
        <v>64</v>
      </c>
      <c r="C751" s="134">
        <v>2024</v>
      </c>
      <c r="D751" s="134" t="s">
        <v>319</v>
      </c>
      <c r="E751" s="134" t="s">
        <v>336</v>
      </c>
      <c r="F751" s="168" t="s">
        <v>848</v>
      </c>
      <c r="G751" s="183" t="s">
        <v>628</v>
      </c>
      <c r="H751" s="184">
        <v>14</v>
      </c>
    </row>
    <row r="752" spans="1:8" s="185" customFormat="1" x14ac:dyDescent="0.25">
      <c r="A752" s="134" t="s">
        <v>702</v>
      </c>
      <c r="B752" s="134" t="s">
        <v>64</v>
      </c>
      <c r="C752" s="134">
        <v>2024</v>
      </c>
      <c r="D752" s="134" t="s">
        <v>319</v>
      </c>
      <c r="E752" s="134" t="s">
        <v>336</v>
      </c>
      <c r="F752" s="168" t="s">
        <v>849</v>
      </c>
      <c r="G752" s="183" t="s">
        <v>630</v>
      </c>
      <c r="H752" s="184">
        <v>4</v>
      </c>
    </row>
    <row r="753" spans="1:8" s="185" customFormat="1" x14ac:dyDescent="0.25">
      <c r="A753" s="134" t="s">
        <v>702</v>
      </c>
      <c r="B753" s="134" t="s">
        <v>64</v>
      </c>
      <c r="C753" s="134">
        <v>2024</v>
      </c>
      <c r="D753" s="134" t="s">
        <v>319</v>
      </c>
      <c r="E753" s="134" t="s">
        <v>336</v>
      </c>
      <c r="F753" s="168" t="s">
        <v>849</v>
      </c>
      <c r="G753" s="183" t="s">
        <v>850</v>
      </c>
      <c r="H753" s="184">
        <v>568</v>
      </c>
    </row>
    <row r="754" spans="1:8" s="185" customFormat="1" x14ac:dyDescent="0.25">
      <c r="A754" s="134" t="s">
        <v>702</v>
      </c>
      <c r="B754" s="134" t="s">
        <v>64</v>
      </c>
      <c r="C754" s="134">
        <v>2024</v>
      </c>
      <c r="D754" s="134" t="s">
        <v>319</v>
      </c>
      <c r="E754" s="134" t="s">
        <v>336</v>
      </c>
      <c r="F754" s="168" t="s">
        <v>849</v>
      </c>
      <c r="G754" s="183" t="s">
        <v>851</v>
      </c>
      <c r="H754" s="184" t="s">
        <v>284</v>
      </c>
    </row>
    <row r="755" spans="1:8" s="185" customFormat="1" x14ac:dyDescent="0.25">
      <c r="A755" s="134" t="s">
        <v>702</v>
      </c>
      <c r="B755" s="134" t="s">
        <v>64</v>
      </c>
      <c r="C755" s="134">
        <v>2024</v>
      </c>
      <c r="D755" s="134" t="s">
        <v>319</v>
      </c>
      <c r="E755" s="134" t="s">
        <v>336</v>
      </c>
      <c r="F755" s="168" t="s">
        <v>849</v>
      </c>
      <c r="G755" s="183" t="s">
        <v>852</v>
      </c>
      <c r="H755" s="184">
        <v>4</v>
      </c>
    </row>
    <row r="756" spans="1:8" s="185" customFormat="1" x14ac:dyDescent="0.25">
      <c r="A756" s="134" t="s">
        <v>702</v>
      </c>
      <c r="B756" s="134" t="s">
        <v>64</v>
      </c>
      <c r="C756" s="134">
        <v>2024</v>
      </c>
      <c r="D756" s="134" t="s">
        <v>319</v>
      </c>
      <c r="E756" s="134" t="s">
        <v>336</v>
      </c>
      <c r="F756" s="168" t="s">
        <v>849</v>
      </c>
      <c r="G756" s="183" t="s">
        <v>853</v>
      </c>
      <c r="H756" s="184">
        <v>564</v>
      </c>
    </row>
    <row r="757" spans="1:8" s="185" customFormat="1" x14ac:dyDescent="0.25">
      <c r="A757" s="134" t="s">
        <v>702</v>
      </c>
      <c r="B757" s="134" t="s">
        <v>64</v>
      </c>
      <c r="C757" s="134">
        <v>2024</v>
      </c>
      <c r="D757" s="134" t="s">
        <v>319</v>
      </c>
      <c r="E757" s="134" t="s">
        <v>336</v>
      </c>
      <c r="F757" s="388" t="s">
        <v>635</v>
      </c>
      <c r="G757" s="186" t="s">
        <v>328</v>
      </c>
      <c r="H757" s="184">
        <v>264</v>
      </c>
    </row>
    <row r="758" spans="1:8" s="185" customFormat="1" x14ac:dyDescent="0.25">
      <c r="A758" s="134" t="s">
        <v>702</v>
      </c>
      <c r="B758" s="134" t="s">
        <v>64</v>
      </c>
      <c r="C758" s="134">
        <v>2024</v>
      </c>
      <c r="D758" s="134" t="s">
        <v>319</v>
      </c>
      <c r="E758" s="134" t="s">
        <v>336</v>
      </c>
      <c r="F758" s="388" t="s">
        <v>635</v>
      </c>
      <c r="G758" s="183" t="s">
        <v>636</v>
      </c>
      <c r="H758" s="184">
        <v>3</v>
      </c>
    </row>
    <row r="759" spans="1:8" s="185" customFormat="1" x14ac:dyDescent="0.25">
      <c r="A759" s="134" t="s">
        <v>702</v>
      </c>
      <c r="B759" s="134" t="s">
        <v>64</v>
      </c>
      <c r="C759" s="134">
        <v>2024</v>
      </c>
      <c r="D759" s="134" t="s">
        <v>319</v>
      </c>
      <c r="E759" s="134" t="s">
        <v>336</v>
      </c>
      <c r="F759" s="388" t="s">
        <v>635</v>
      </c>
      <c r="G759" s="183" t="s">
        <v>475</v>
      </c>
      <c r="H759" s="184">
        <v>11</v>
      </c>
    </row>
    <row r="760" spans="1:8" s="185" customFormat="1" x14ac:dyDescent="0.25">
      <c r="A760" s="134" t="s">
        <v>702</v>
      </c>
      <c r="B760" s="134" t="s">
        <v>64</v>
      </c>
      <c r="C760" s="134">
        <v>2024</v>
      </c>
      <c r="D760" s="134" t="s">
        <v>319</v>
      </c>
      <c r="E760" s="134" t="s">
        <v>336</v>
      </c>
      <c r="F760" s="388" t="s">
        <v>635</v>
      </c>
      <c r="G760" s="183" t="s">
        <v>637</v>
      </c>
      <c r="H760" s="184">
        <v>250</v>
      </c>
    </row>
    <row r="761" spans="1:8" s="185" customFormat="1" x14ac:dyDescent="0.25">
      <c r="A761" s="134" t="s">
        <v>702</v>
      </c>
      <c r="B761" s="134" t="s">
        <v>64</v>
      </c>
      <c r="C761" s="134">
        <v>2024</v>
      </c>
      <c r="D761" s="134" t="s">
        <v>319</v>
      </c>
      <c r="E761" s="134" t="s">
        <v>336</v>
      </c>
      <c r="F761" s="179" t="s">
        <v>638</v>
      </c>
      <c r="G761" s="183" t="s">
        <v>639</v>
      </c>
      <c r="H761" s="184">
        <v>109</v>
      </c>
    </row>
    <row r="762" spans="1:8" s="185" customFormat="1" x14ac:dyDescent="0.25">
      <c r="A762" s="134" t="s">
        <v>702</v>
      </c>
      <c r="B762" s="134" t="s">
        <v>64</v>
      </c>
      <c r="C762" s="134">
        <v>2024</v>
      </c>
      <c r="D762" s="134" t="s">
        <v>319</v>
      </c>
      <c r="E762" s="134" t="s">
        <v>336</v>
      </c>
      <c r="F762" s="179" t="s">
        <v>638</v>
      </c>
      <c r="G762" s="183" t="s">
        <v>640</v>
      </c>
      <c r="H762" s="184">
        <v>0.19</v>
      </c>
    </row>
    <row r="763" spans="1:8" s="185" customFormat="1" x14ac:dyDescent="0.25">
      <c r="A763" s="134" t="s">
        <v>702</v>
      </c>
      <c r="B763" s="134" t="s">
        <v>64</v>
      </c>
      <c r="C763" s="134">
        <v>2024</v>
      </c>
      <c r="D763" s="134" t="s">
        <v>319</v>
      </c>
      <c r="E763" s="134" t="s">
        <v>336</v>
      </c>
      <c r="F763" s="389" t="s">
        <v>641</v>
      </c>
      <c r="G763" s="183" t="s">
        <v>642</v>
      </c>
      <c r="H763" s="184">
        <v>95</v>
      </c>
    </row>
    <row r="764" spans="1:8" s="185" customFormat="1" x14ac:dyDescent="0.25">
      <c r="A764" s="134" t="s">
        <v>702</v>
      </c>
      <c r="B764" s="134" t="s">
        <v>64</v>
      </c>
      <c r="C764" s="134">
        <v>2024</v>
      </c>
      <c r="D764" s="134" t="s">
        <v>319</v>
      </c>
      <c r="E764" s="134" t="s">
        <v>336</v>
      </c>
      <c r="F764" s="389" t="s">
        <v>641</v>
      </c>
      <c r="G764" s="183" t="s">
        <v>643</v>
      </c>
      <c r="H764" s="184">
        <v>7</v>
      </c>
    </row>
    <row r="765" spans="1:8" s="185" customFormat="1" x14ac:dyDescent="0.25">
      <c r="A765" s="134" t="s">
        <v>702</v>
      </c>
      <c r="B765" s="134" t="s">
        <v>64</v>
      </c>
      <c r="C765" s="134">
        <v>2024</v>
      </c>
      <c r="D765" s="134" t="s">
        <v>319</v>
      </c>
      <c r="E765" s="134" t="s">
        <v>336</v>
      </c>
      <c r="F765" s="389" t="s">
        <v>641</v>
      </c>
      <c r="G765" s="183" t="s">
        <v>644</v>
      </c>
      <c r="H765" s="184" t="s">
        <v>284</v>
      </c>
    </row>
    <row r="766" spans="1:8" s="185" customFormat="1" x14ac:dyDescent="0.25">
      <c r="A766" s="134" t="s">
        <v>702</v>
      </c>
      <c r="B766" s="134" t="s">
        <v>64</v>
      </c>
      <c r="C766" s="134">
        <v>2024</v>
      </c>
      <c r="D766" s="134" t="s">
        <v>319</v>
      </c>
      <c r="E766" s="134" t="s">
        <v>336</v>
      </c>
      <c r="F766" s="389" t="s">
        <v>641</v>
      </c>
      <c r="G766" s="183" t="s">
        <v>645</v>
      </c>
      <c r="H766" s="184" t="s">
        <v>284</v>
      </c>
    </row>
    <row r="767" spans="1:8" s="185" customFormat="1" x14ac:dyDescent="0.25">
      <c r="A767" s="134" t="s">
        <v>702</v>
      </c>
      <c r="B767" s="134" t="s">
        <v>64</v>
      </c>
      <c r="C767" s="134">
        <v>2024</v>
      </c>
      <c r="D767" s="134" t="s">
        <v>319</v>
      </c>
      <c r="E767" s="134" t="s">
        <v>336</v>
      </c>
      <c r="F767" s="389" t="s">
        <v>641</v>
      </c>
      <c r="G767" s="183" t="s">
        <v>646</v>
      </c>
      <c r="H767" s="184" t="s">
        <v>284</v>
      </c>
    </row>
    <row r="768" spans="1:8" s="185" customFormat="1" x14ac:dyDescent="0.25">
      <c r="A768" s="134" t="s">
        <v>702</v>
      </c>
      <c r="B768" s="134" t="s">
        <v>64</v>
      </c>
      <c r="C768" s="134">
        <v>2024</v>
      </c>
      <c r="D768" s="134" t="s">
        <v>319</v>
      </c>
      <c r="E768" s="134" t="s">
        <v>336</v>
      </c>
      <c r="F768" s="389" t="s">
        <v>641</v>
      </c>
      <c r="G768" s="183" t="s">
        <v>647</v>
      </c>
      <c r="H768" s="184">
        <v>470</v>
      </c>
    </row>
    <row r="769" spans="1:8" s="185" customFormat="1" x14ac:dyDescent="0.25">
      <c r="A769" s="134" t="s">
        <v>702</v>
      </c>
      <c r="B769" s="134" t="s">
        <v>64</v>
      </c>
      <c r="C769" s="134">
        <v>2024</v>
      </c>
      <c r="D769" s="134" t="s">
        <v>319</v>
      </c>
      <c r="E769" s="134" t="s">
        <v>336</v>
      </c>
      <c r="F769" s="389" t="s">
        <v>648</v>
      </c>
      <c r="G769" s="183" t="s">
        <v>328</v>
      </c>
      <c r="H769" s="184">
        <v>304</v>
      </c>
    </row>
    <row r="770" spans="1:8" s="185" customFormat="1" x14ac:dyDescent="0.25">
      <c r="A770" s="134" t="s">
        <v>702</v>
      </c>
      <c r="B770" s="134" t="s">
        <v>64</v>
      </c>
      <c r="C770" s="134">
        <v>2024</v>
      </c>
      <c r="D770" s="134" t="s">
        <v>319</v>
      </c>
      <c r="E770" s="134" t="s">
        <v>336</v>
      </c>
      <c r="F770" s="389" t="s">
        <v>648</v>
      </c>
      <c r="G770" s="183" t="s">
        <v>854</v>
      </c>
      <c r="H770" s="184">
        <v>39</v>
      </c>
    </row>
    <row r="771" spans="1:8" s="185" customFormat="1" x14ac:dyDescent="0.25">
      <c r="A771" s="134" t="s">
        <v>702</v>
      </c>
      <c r="B771" s="134" t="s">
        <v>64</v>
      </c>
      <c r="C771" s="134">
        <v>2024</v>
      </c>
      <c r="D771" s="134" t="s">
        <v>319</v>
      </c>
      <c r="E771" s="134" t="s">
        <v>336</v>
      </c>
      <c r="F771" s="389" t="s">
        <v>648</v>
      </c>
      <c r="G771" s="183" t="s">
        <v>855</v>
      </c>
      <c r="H771" s="184">
        <v>131</v>
      </c>
    </row>
    <row r="772" spans="1:8" s="185" customFormat="1" x14ac:dyDescent="0.25">
      <c r="A772" s="134" t="s">
        <v>702</v>
      </c>
      <c r="B772" s="134" t="s">
        <v>64</v>
      </c>
      <c r="C772" s="134">
        <v>2024</v>
      </c>
      <c r="D772" s="134" t="s">
        <v>319</v>
      </c>
      <c r="E772" s="134" t="s">
        <v>336</v>
      </c>
      <c r="F772" s="389" t="s">
        <v>648</v>
      </c>
      <c r="G772" s="183" t="s">
        <v>856</v>
      </c>
      <c r="H772" s="184">
        <v>102</v>
      </c>
    </row>
    <row r="773" spans="1:8" s="185" customFormat="1" x14ac:dyDescent="0.25">
      <c r="A773" s="134" t="s">
        <v>702</v>
      </c>
      <c r="B773" s="134" t="s">
        <v>64</v>
      </c>
      <c r="C773" s="134">
        <v>2024</v>
      </c>
      <c r="D773" s="134" t="s">
        <v>319</v>
      </c>
      <c r="E773" s="134" t="s">
        <v>336</v>
      </c>
      <c r="F773" s="389" t="s">
        <v>648</v>
      </c>
      <c r="G773" s="183" t="s">
        <v>857</v>
      </c>
      <c r="H773" s="184">
        <v>32</v>
      </c>
    </row>
    <row r="774" spans="1:8" s="185" customFormat="1" x14ac:dyDescent="0.25">
      <c r="A774" s="134" t="s">
        <v>702</v>
      </c>
      <c r="B774" s="134" t="s">
        <v>64</v>
      </c>
      <c r="C774" s="134">
        <v>2024</v>
      </c>
      <c r="D774" s="134" t="s">
        <v>319</v>
      </c>
      <c r="E774" s="134" t="s">
        <v>336</v>
      </c>
      <c r="F774" s="389" t="s">
        <v>858</v>
      </c>
      <c r="G774" s="183" t="s">
        <v>546</v>
      </c>
      <c r="H774" s="184">
        <v>13</v>
      </c>
    </row>
    <row r="775" spans="1:8" s="185" customFormat="1" x14ac:dyDescent="0.25">
      <c r="A775" s="134" t="s">
        <v>702</v>
      </c>
      <c r="B775" s="134" t="s">
        <v>64</v>
      </c>
      <c r="C775" s="134">
        <v>2024</v>
      </c>
      <c r="D775" s="134" t="s">
        <v>319</v>
      </c>
      <c r="E775" s="134" t="s">
        <v>336</v>
      </c>
      <c r="F775" s="389" t="s">
        <v>858</v>
      </c>
      <c r="G775" s="183" t="s">
        <v>547</v>
      </c>
      <c r="H775" s="184">
        <v>291</v>
      </c>
    </row>
    <row r="776" spans="1:8" x14ac:dyDescent="0.25">
      <c r="A776" s="134" t="s">
        <v>702</v>
      </c>
      <c r="B776" s="134" t="s">
        <v>64</v>
      </c>
      <c r="C776" s="134">
        <v>2024</v>
      </c>
      <c r="D776" s="134" t="s">
        <v>320</v>
      </c>
      <c r="E776" s="134" t="s">
        <v>328</v>
      </c>
      <c r="F776" s="168" t="s">
        <v>848</v>
      </c>
      <c r="G776" s="183" t="s">
        <v>328</v>
      </c>
      <c r="H776" s="184">
        <v>4394</v>
      </c>
    </row>
    <row r="777" spans="1:8" x14ac:dyDescent="0.25">
      <c r="A777" s="134" t="s">
        <v>702</v>
      </c>
      <c r="B777" s="134" t="s">
        <v>64</v>
      </c>
      <c r="C777" s="134">
        <v>2024</v>
      </c>
      <c r="D777" s="134" t="s">
        <v>320</v>
      </c>
      <c r="E777" s="134" t="s">
        <v>328</v>
      </c>
      <c r="F777" s="168" t="s">
        <v>848</v>
      </c>
      <c r="G777" s="183" t="s">
        <v>615</v>
      </c>
      <c r="H777" s="184">
        <v>2541</v>
      </c>
    </row>
    <row r="778" spans="1:8" x14ac:dyDescent="0.25">
      <c r="A778" s="134" t="s">
        <v>702</v>
      </c>
      <c r="B778" s="134" t="s">
        <v>64</v>
      </c>
      <c r="C778" s="134">
        <v>2024</v>
      </c>
      <c r="D778" s="134" t="s">
        <v>320</v>
      </c>
      <c r="E778" s="134" t="s">
        <v>328</v>
      </c>
      <c r="F778" s="168" t="s">
        <v>848</v>
      </c>
      <c r="G778" s="183" t="s">
        <v>616</v>
      </c>
      <c r="H778" s="184">
        <v>378</v>
      </c>
    </row>
    <row r="779" spans="1:8" x14ac:dyDescent="0.25">
      <c r="A779" s="134" t="s">
        <v>702</v>
      </c>
      <c r="B779" s="134" t="s">
        <v>64</v>
      </c>
      <c r="C779" s="134">
        <v>2024</v>
      </c>
      <c r="D779" s="134" t="s">
        <v>320</v>
      </c>
      <c r="E779" s="134" t="s">
        <v>328</v>
      </c>
      <c r="F779" s="168" t="s">
        <v>848</v>
      </c>
      <c r="G779" s="183" t="s">
        <v>617</v>
      </c>
      <c r="H779" s="184" t="s">
        <v>284</v>
      </c>
    </row>
    <row r="780" spans="1:8" x14ac:dyDescent="0.25">
      <c r="A780" s="134" t="s">
        <v>702</v>
      </c>
      <c r="B780" s="134" t="s">
        <v>64</v>
      </c>
      <c r="C780" s="134">
        <v>2024</v>
      </c>
      <c r="D780" s="134" t="s">
        <v>320</v>
      </c>
      <c r="E780" s="134" t="s">
        <v>328</v>
      </c>
      <c r="F780" s="168" t="s">
        <v>848</v>
      </c>
      <c r="G780" s="183" t="s">
        <v>618</v>
      </c>
      <c r="H780" s="184">
        <v>6</v>
      </c>
    </row>
    <row r="781" spans="1:8" x14ac:dyDescent="0.25">
      <c r="A781" s="134" t="s">
        <v>702</v>
      </c>
      <c r="B781" s="134" t="s">
        <v>64</v>
      </c>
      <c r="C781" s="134">
        <v>2024</v>
      </c>
      <c r="D781" s="134" t="s">
        <v>320</v>
      </c>
      <c r="E781" s="134" t="s">
        <v>328</v>
      </c>
      <c r="F781" s="168" t="s">
        <v>848</v>
      </c>
      <c r="G781" s="183" t="s">
        <v>619</v>
      </c>
      <c r="H781" s="184">
        <v>7</v>
      </c>
    </row>
    <row r="782" spans="1:8" x14ac:dyDescent="0.25">
      <c r="A782" s="134" t="s">
        <v>702</v>
      </c>
      <c r="B782" s="134" t="s">
        <v>64</v>
      </c>
      <c r="C782" s="134">
        <v>2024</v>
      </c>
      <c r="D782" s="134" t="s">
        <v>320</v>
      </c>
      <c r="E782" s="134" t="s">
        <v>328</v>
      </c>
      <c r="F782" s="168" t="s">
        <v>848</v>
      </c>
      <c r="G782" s="183" t="s">
        <v>620</v>
      </c>
      <c r="H782" s="184" t="s">
        <v>284</v>
      </c>
    </row>
    <row r="783" spans="1:8" x14ac:dyDescent="0.25">
      <c r="A783" s="134" t="s">
        <v>702</v>
      </c>
      <c r="B783" s="134" t="s">
        <v>64</v>
      </c>
      <c r="C783" s="134">
        <v>2024</v>
      </c>
      <c r="D783" s="134" t="s">
        <v>320</v>
      </c>
      <c r="E783" s="134" t="s">
        <v>328</v>
      </c>
      <c r="F783" s="168" t="s">
        <v>848</v>
      </c>
      <c r="G783" s="183" t="s">
        <v>621</v>
      </c>
      <c r="H783" s="184">
        <v>50</v>
      </c>
    </row>
    <row r="784" spans="1:8" x14ac:dyDescent="0.25">
      <c r="A784" s="134" t="s">
        <v>702</v>
      </c>
      <c r="B784" s="134" t="s">
        <v>64</v>
      </c>
      <c r="C784" s="134">
        <v>2024</v>
      </c>
      <c r="D784" s="134" t="s">
        <v>320</v>
      </c>
      <c r="E784" s="134" t="s">
        <v>328</v>
      </c>
      <c r="F784" s="168" t="s">
        <v>848</v>
      </c>
      <c r="G784" s="183" t="s">
        <v>386</v>
      </c>
      <c r="H784" s="184">
        <v>28</v>
      </c>
    </row>
    <row r="785" spans="1:8" x14ac:dyDescent="0.25">
      <c r="A785" s="134" t="s">
        <v>702</v>
      </c>
      <c r="B785" s="134" t="s">
        <v>64</v>
      </c>
      <c r="C785" s="134">
        <v>2024</v>
      </c>
      <c r="D785" s="134" t="s">
        <v>320</v>
      </c>
      <c r="E785" s="134" t="s">
        <v>328</v>
      </c>
      <c r="F785" s="168" t="s">
        <v>848</v>
      </c>
      <c r="G785" s="183" t="s">
        <v>622</v>
      </c>
      <c r="H785" s="184" t="s">
        <v>284</v>
      </c>
    </row>
    <row r="786" spans="1:8" x14ac:dyDescent="0.25">
      <c r="A786" s="134" t="s">
        <v>702</v>
      </c>
      <c r="B786" s="134" t="s">
        <v>64</v>
      </c>
      <c r="C786" s="134">
        <v>2024</v>
      </c>
      <c r="D786" s="134" t="s">
        <v>320</v>
      </c>
      <c r="E786" s="134" t="s">
        <v>328</v>
      </c>
      <c r="F786" s="168" t="s">
        <v>848</v>
      </c>
      <c r="G786" s="183" t="s">
        <v>389</v>
      </c>
      <c r="H786" s="184">
        <v>32</v>
      </c>
    </row>
    <row r="787" spans="1:8" s="185" customFormat="1" x14ac:dyDescent="0.25">
      <c r="A787" s="134" t="s">
        <v>702</v>
      </c>
      <c r="B787" s="134" t="s">
        <v>64</v>
      </c>
      <c r="C787" s="134">
        <v>2024</v>
      </c>
      <c r="D787" s="134" t="s">
        <v>320</v>
      </c>
      <c r="E787" s="134" t="s">
        <v>328</v>
      </c>
      <c r="F787" s="168" t="s">
        <v>848</v>
      </c>
      <c r="G787" s="183" t="s">
        <v>623</v>
      </c>
      <c r="H787" s="184">
        <v>202</v>
      </c>
    </row>
    <row r="788" spans="1:8" s="185" customFormat="1" x14ac:dyDescent="0.25">
      <c r="A788" s="134" t="s">
        <v>702</v>
      </c>
      <c r="B788" s="134" t="s">
        <v>64</v>
      </c>
      <c r="C788" s="134">
        <v>2024</v>
      </c>
      <c r="D788" s="134" t="s">
        <v>320</v>
      </c>
      <c r="E788" s="134" t="s">
        <v>328</v>
      </c>
      <c r="F788" s="168" t="s">
        <v>848</v>
      </c>
      <c r="G788" s="183" t="s">
        <v>624</v>
      </c>
      <c r="H788" s="184">
        <v>1011</v>
      </c>
    </row>
    <row r="789" spans="1:8" s="185" customFormat="1" x14ac:dyDescent="0.25">
      <c r="A789" s="134" t="s">
        <v>702</v>
      </c>
      <c r="B789" s="134" t="s">
        <v>64</v>
      </c>
      <c r="C789" s="134">
        <v>2024</v>
      </c>
      <c r="D789" s="134" t="s">
        <v>320</v>
      </c>
      <c r="E789" s="134" t="s">
        <v>328</v>
      </c>
      <c r="F789" s="168" t="s">
        <v>848</v>
      </c>
      <c r="G789" s="183" t="s">
        <v>390</v>
      </c>
      <c r="H789" s="184">
        <v>4</v>
      </c>
    </row>
    <row r="790" spans="1:8" s="185" customFormat="1" x14ac:dyDescent="0.25">
      <c r="A790" s="134" t="s">
        <v>702</v>
      </c>
      <c r="B790" s="134" t="s">
        <v>64</v>
      </c>
      <c r="C790" s="134">
        <v>2024</v>
      </c>
      <c r="D790" s="134" t="s">
        <v>320</v>
      </c>
      <c r="E790" s="134" t="s">
        <v>328</v>
      </c>
      <c r="F790" s="168" t="s">
        <v>848</v>
      </c>
      <c r="G790" s="183" t="s">
        <v>625</v>
      </c>
      <c r="H790" s="184" t="s">
        <v>284</v>
      </c>
    </row>
    <row r="791" spans="1:8" s="185" customFormat="1" x14ac:dyDescent="0.25">
      <c r="A791" s="134" t="s">
        <v>702</v>
      </c>
      <c r="B791" s="134" t="s">
        <v>64</v>
      </c>
      <c r="C791" s="134">
        <v>2024</v>
      </c>
      <c r="D791" s="134" t="s">
        <v>320</v>
      </c>
      <c r="E791" s="134" t="s">
        <v>328</v>
      </c>
      <c r="F791" s="168" t="s">
        <v>848</v>
      </c>
      <c r="G791" s="183" t="s">
        <v>626</v>
      </c>
      <c r="H791" s="184">
        <v>19</v>
      </c>
    </row>
    <row r="792" spans="1:8" s="185" customFormat="1" x14ac:dyDescent="0.25">
      <c r="A792" s="134" t="s">
        <v>702</v>
      </c>
      <c r="B792" s="134" t="s">
        <v>64</v>
      </c>
      <c r="C792" s="134">
        <v>2024</v>
      </c>
      <c r="D792" s="134" t="s">
        <v>320</v>
      </c>
      <c r="E792" s="134" t="s">
        <v>328</v>
      </c>
      <c r="F792" s="168" t="s">
        <v>848</v>
      </c>
      <c r="G792" s="183" t="s">
        <v>627</v>
      </c>
      <c r="H792" s="184">
        <v>3</v>
      </c>
    </row>
    <row r="793" spans="1:8" s="185" customFormat="1" x14ac:dyDescent="0.25">
      <c r="A793" s="134" t="s">
        <v>702</v>
      </c>
      <c r="B793" s="134" t="s">
        <v>64</v>
      </c>
      <c r="C793" s="134">
        <v>2024</v>
      </c>
      <c r="D793" s="134" t="s">
        <v>320</v>
      </c>
      <c r="E793" s="134" t="s">
        <v>328</v>
      </c>
      <c r="F793" s="168" t="s">
        <v>848</v>
      </c>
      <c r="G793" s="183" t="s">
        <v>396</v>
      </c>
      <c r="H793" s="184">
        <v>11</v>
      </c>
    </row>
    <row r="794" spans="1:8" s="185" customFormat="1" x14ac:dyDescent="0.25">
      <c r="A794" s="134" t="s">
        <v>702</v>
      </c>
      <c r="B794" s="134" t="s">
        <v>64</v>
      </c>
      <c r="C794" s="134">
        <v>2024</v>
      </c>
      <c r="D794" s="134" t="s">
        <v>320</v>
      </c>
      <c r="E794" s="134" t="s">
        <v>328</v>
      </c>
      <c r="F794" s="168" t="s">
        <v>848</v>
      </c>
      <c r="G794" s="183" t="s">
        <v>628</v>
      </c>
      <c r="H794" s="184">
        <v>102</v>
      </c>
    </row>
    <row r="795" spans="1:8" s="185" customFormat="1" x14ac:dyDescent="0.25">
      <c r="A795" s="134" t="s">
        <v>702</v>
      </c>
      <c r="B795" s="134" t="s">
        <v>64</v>
      </c>
      <c r="C795" s="134">
        <v>2024</v>
      </c>
      <c r="D795" s="134" t="s">
        <v>320</v>
      </c>
      <c r="E795" s="134" t="s">
        <v>328</v>
      </c>
      <c r="F795" s="168" t="s">
        <v>849</v>
      </c>
      <c r="G795" s="183" t="s">
        <v>630</v>
      </c>
      <c r="H795" s="184">
        <v>5</v>
      </c>
    </row>
    <row r="796" spans="1:8" s="185" customFormat="1" x14ac:dyDescent="0.25">
      <c r="A796" s="134" t="s">
        <v>702</v>
      </c>
      <c r="B796" s="134" t="s">
        <v>64</v>
      </c>
      <c r="C796" s="134">
        <v>2024</v>
      </c>
      <c r="D796" s="134" t="s">
        <v>320</v>
      </c>
      <c r="E796" s="134" t="s">
        <v>328</v>
      </c>
      <c r="F796" s="168" t="s">
        <v>849</v>
      </c>
      <c r="G796" s="183" t="s">
        <v>850</v>
      </c>
      <c r="H796" s="184">
        <v>4389</v>
      </c>
    </row>
    <row r="797" spans="1:8" s="185" customFormat="1" x14ac:dyDescent="0.25">
      <c r="A797" s="134" t="s">
        <v>702</v>
      </c>
      <c r="B797" s="134" t="s">
        <v>64</v>
      </c>
      <c r="C797" s="134">
        <v>2024</v>
      </c>
      <c r="D797" s="134" t="s">
        <v>320</v>
      </c>
      <c r="E797" s="134" t="s">
        <v>328</v>
      </c>
      <c r="F797" s="168" t="s">
        <v>849</v>
      </c>
      <c r="G797" s="183" t="s">
        <v>851</v>
      </c>
      <c r="H797" s="184">
        <v>476</v>
      </c>
    </row>
    <row r="798" spans="1:8" s="185" customFormat="1" x14ac:dyDescent="0.25">
      <c r="A798" s="134" t="s">
        <v>702</v>
      </c>
      <c r="B798" s="134" t="s">
        <v>64</v>
      </c>
      <c r="C798" s="134">
        <v>2024</v>
      </c>
      <c r="D798" s="134" t="s">
        <v>320</v>
      </c>
      <c r="E798" s="134" t="s">
        <v>328</v>
      </c>
      <c r="F798" s="168" t="s">
        <v>849</v>
      </c>
      <c r="G798" s="183" t="s">
        <v>852</v>
      </c>
      <c r="H798" s="184">
        <v>7</v>
      </c>
    </row>
    <row r="799" spans="1:8" s="185" customFormat="1" x14ac:dyDescent="0.25">
      <c r="A799" s="134" t="s">
        <v>702</v>
      </c>
      <c r="B799" s="134" t="s">
        <v>64</v>
      </c>
      <c r="C799" s="134">
        <v>2024</v>
      </c>
      <c r="D799" s="134" t="s">
        <v>320</v>
      </c>
      <c r="E799" s="134" t="s">
        <v>328</v>
      </c>
      <c r="F799" s="168" t="s">
        <v>849</v>
      </c>
      <c r="G799" s="183" t="s">
        <v>853</v>
      </c>
      <c r="H799" s="184">
        <v>3906</v>
      </c>
    </row>
    <row r="800" spans="1:8" s="185" customFormat="1" x14ac:dyDescent="0.25">
      <c r="A800" s="134" t="s">
        <v>702</v>
      </c>
      <c r="B800" s="134" t="s">
        <v>64</v>
      </c>
      <c r="C800" s="134">
        <v>2024</v>
      </c>
      <c r="D800" s="134" t="s">
        <v>320</v>
      </c>
      <c r="E800" s="134" t="s">
        <v>328</v>
      </c>
      <c r="F800" s="388" t="s">
        <v>635</v>
      </c>
      <c r="G800" s="186" t="s">
        <v>328</v>
      </c>
      <c r="H800" s="184">
        <v>1720</v>
      </c>
    </row>
    <row r="801" spans="1:8" s="185" customFormat="1" x14ac:dyDescent="0.25">
      <c r="A801" s="134" t="s">
        <v>702</v>
      </c>
      <c r="B801" s="134" t="s">
        <v>64</v>
      </c>
      <c r="C801" s="134">
        <v>2024</v>
      </c>
      <c r="D801" s="134" t="s">
        <v>320</v>
      </c>
      <c r="E801" s="134" t="s">
        <v>328</v>
      </c>
      <c r="F801" s="388" t="s">
        <v>635</v>
      </c>
      <c r="G801" s="183" t="s">
        <v>636</v>
      </c>
      <c r="H801" s="184">
        <v>191</v>
      </c>
    </row>
    <row r="802" spans="1:8" s="185" customFormat="1" x14ac:dyDescent="0.25">
      <c r="A802" s="134" t="s">
        <v>702</v>
      </c>
      <c r="B802" s="134" t="s">
        <v>64</v>
      </c>
      <c r="C802" s="134">
        <v>2024</v>
      </c>
      <c r="D802" s="134" t="s">
        <v>320</v>
      </c>
      <c r="E802" s="134" t="s">
        <v>328</v>
      </c>
      <c r="F802" s="388" t="s">
        <v>635</v>
      </c>
      <c r="G802" s="183" t="s">
        <v>475</v>
      </c>
      <c r="H802" s="184">
        <v>594</v>
      </c>
    </row>
    <row r="803" spans="1:8" s="185" customFormat="1" x14ac:dyDescent="0.25">
      <c r="A803" s="134" t="s">
        <v>702</v>
      </c>
      <c r="B803" s="134" t="s">
        <v>64</v>
      </c>
      <c r="C803" s="134">
        <v>2024</v>
      </c>
      <c r="D803" s="134" t="s">
        <v>320</v>
      </c>
      <c r="E803" s="134" t="s">
        <v>328</v>
      </c>
      <c r="F803" s="388" t="s">
        <v>635</v>
      </c>
      <c r="G803" s="183" t="s">
        <v>637</v>
      </c>
      <c r="H803" s="184">
        <v>935</v>
      </c>
    </row>
    <row r="804" spans="1:8" s="185" customFormat="1" x14ac:dyDescent="0.25">
      <c r="A804" s="134" t="s">
        <v>702</v>
      </c>
      <c r="B804" s="134" t="s">
        <v>64</v>
      </c>
      <c r="C804" s="134">
        <v>2024</v>
      </c>
      <c r="D804" s="134" t="s">
        <v>320</v>
      </c>
      <c r="E804" s="134" t="s">
        <v>328</v>
      </c>
      <c r="F804" s="179" t="s">
        <v>638</v>
      </c>
      <c r="G804" s="183" t="s">
        <v>639</v>
      </c>
      <c r="H804" s="184">
        <v>957</v>
      </c>
    </row>
    <row r="805" spans="1:8" s="185" customFormat="1" x14ac:dyDescent="0.25">
      <c r="A805" s="134" t="s">
        <v>702</v>
      </c>
      <c r="B805" s="134" t="s">
        <v>64</v>
      </c>
      <c r="C805" s="134">
        <v>2024</v>
      </c>
      <c r="D805" s="134" t="s">
        <v>320</v>
      </c>
      <c r="E805" s="134" t="s">
        <v>328</v>
      </c>
      <c r="F805" s="179" t="s">
        <v>638</v>
      </c>
      <c r="G805" s="183" t="s">
        <v>640</v>
      </c>
      <c r="H805" s="184">
        <v>0.22</v>
      </c>
    </row>
    <row r="806" spans="1:8" s="185" customFormat="1" x14ac:dyDescent="0.25">
      <c r="A806" s="134" t="s">
        <v>702</v>
      </c>
      <c r="B806" s="134" t="s">
        <v>64</v>
      </c>
      <c r="C806" s="134">
        <v>2024</v>
      </c>
      <c r="D806" s="134" t="s">
        <v>320</v>
      </c>
      <c r="E806" s="134" t="s">
        <v>328</v>
      </c>
      <c r="F806" s="389" t="s">
        <v>641</v>
      </c>
      <c r="G806" s="183" t="s">
        <v>642</v>
      </c>
      <c r="H806" s="184">
        <v>708</v>
      </c>
    </row>
    <row r="807" spans="1:8" s="185" customFormat="1" x14ac:dyDescent="0.25">
      <c r="A807" s="134" t="s">
        <v>702</v>
      </c>
      <c r="B807" s="134" t="s">
        <v>64</v>
      </c>
      <c r="C807" s="134">
        <v>2024</v>
      </c>
      <c r="D807" s="134" t="s">
        <v>320</v>
      </c>
      <c r="E807" s="134" t="s">
        <v>328</v>
      </c>
      <c r="F807" s="389" t="s">
        <v>641</v>
      </c>
      <c r="G807" s="183" t="s">
        <v>643</v>
      </c>
      <c r="H807" s="184">
        <v>92</v>
      </c>
    </row>
    <row r="808" spans="1:8" s="185" customFormat="1" x14ac:dyDescent="0.25">
      <c r="A808" s="134" t="s">
        <v>702</v>
      </c>
      <c r="B808" s="134" t="s">
        <v>64</v>
      </c>
      <c r="C808" s="134">
        <v>2024</v>
      </c>
      <c r="D808" s="134" t="s">
        <v>320</v>
      </c>
      <c r="E808" s="134" t="s">
        <v>328</v>
      </c>
      <c r="F808" s="389" t="s">
        <v>641</v>
      </c>
      <c r="G808" s="183" t="s">
        <v>644</v>
      </c>
      <c r="H808" s="184">
        <v>17</v>
      </c>
    </row>
    <row r="809" spans="1:8" s="185" customFormat="1" x14ac:dyDescent="0.25">
      <c r="A809" s="134" t="s">
        <v>702</v>
      </c>
      <c r="B809" s="134" t="s">
        <v>64</v>
      </c>
      <c r="C809" s="134">
        <v>2024</v>
      </c>
      <c r="D809" s="134" t="s">
        <v>320</v>
      </c>
      <c r="E809" s="134" t="s">
        <v>328</v>
      </c>
      <c r="F809" s="389" t="s">
        <v>641</v>
      </c>
      <c r="G809" s="183" t="s">
        <v>645</v>
      </c>
      <c r="H809" s="184">
        <v>2</v>
      </c>
    </row>
    <row r="810" spans="1:8" s="185" customFormat="1" x14ac:dyDescent="0.25">
      <c r="A810" s="134" t="s">
        <v>702</v>
      </c>
      <c r="B810" s="134" t="s">
        <v>64</v>
      </c>
      <c r="C810" s="134">
        <v>2024</v>
      </c>
      <c r="D810" s="134" t="s">
        <v>320</v>
      </c>
      <c r="E810" s="134" t="s">
        <v>328</v>
      </c>
      <c r="F810" s="389" t="s">
        <v>641</v>
      </c>
      <c r="G810" s="183" t="s">
        <v>646</v>
      </c>
      <c r="H810" s="184">
        <v>1</v>
      </c>
    </row>
    <row r="811" spans="1:8" s="185" customFormat="1" x14ac:dyDescent="0.25">
      <c r="A811" s="134" t="s">
        <v>702</v>
      </c>
      <c r="B811" s="134" t="s">
        <v>64</v>
      </c>
      <c r="C811" s="134">
        <v>2024</v>
      </c>
      <c r="D811" s="134" t="s">
        <v>320</v>
      </c>
      <c r="E811" s="134" t="s">
        <v>328</v>
      </c>
      <c r="F811" s="389" t="s">
        <v>641</v>
      </c>
      <c r="G811" s="183" t="s">
        <v>647</v>
      </c>
      <c r="H811" s="184">
        <v>3574</v>
      </c>
    </row>
    <row r="812" spans="1:8" s="185" customFormat="1" x14ac:dyDescent="0.25">
      <c r="A812" s="134" t="s">
        <v>702</v>
      </c>
      <c r="B812" s="134" t="s">
        <v>64</v>
      </c>
      <c r="C812" s="134">
        <v>2024</v>
      </c>
      <c r="D812" s="134" t="s">
        <v>320</v>
      </c>
      <c r="E812" s="134" t="s">
        <v>328</v>
      </c>
      <c r="F812" s="389" t="s">
        <v>648</v>
      </c>
      <c r="G812" s="183" t="s">
        <v>328</v>
      </c>
      <c r="H812" s="184">
        <v>2541</v>
      </c>
    </row>
    <row r="813" spans="1:8" s="185" customFormat="1" x14ac:dyDescent="0.25">
      <c r="A813" s="134" t="s">
        <v>702</v>
      </c>
      <c r="B813" s="134" t="s">
        <v>64</v>
      </c>
      <c r="C813" s="134">
        <v>2024</v>
      </c>
      <c r="D813" s="134" t="s">
        <v>320</v>
      </c>
      <c r="E813" s="134" t="s">
        <v>328</v>
      </c>
      <c r="F813" s="389" t="s">
        <v>648</v>
      </c>
      <c r="G813" s="183" t="s">
        <v>854</v>
      </c>
      <c r="H813" s="184">
        <v>196</v>
      </c>
    </row>
    <row r="814" spans="1:8" s="185" customFormat="1" x14ac:dyDescent="0.25">
      <c r="A814" s="134" t="s">
        <v>702</v>
      </c>
      <c r="B814" s="134" t="s">
        <v>64</v>
      </c>
      <c r="C814" s="134">
        <v>2024</v>
      </c>
      <c r="D814" s="134" t="s">
        <v>320</v>
      </c>
      <c r="E814" s="134" t="s">
        <v>328</v>
      </c>
      <c r="F814" s="389" t="s">
        <v>648</v>
      </c>
      <c r="G814" s="183" t="s">
        <v>855</v>
      </c>
      <c r="H814" s="184">
        <v>1359</v>
      </c>
    </row>
    <row r="815" spans="1:8" s="185" customFormat="1" x14ac:dyDescent="0.25">
      <c r="A815" s="134" t="s">
        <v>702</v>
      </c>
      <c r="B815" s="134" t="s">
        <v>64</v>
      </c>
      <c r="C815" s="134">
        <v>2024</v>
      </c>
      <c r="D815" s="134" t="s">
        <v>320</v>
      </c>
      <c r="E815" s="134" t="s">
        <v>328</v>
      </c>
      <c r="F815" s="389" t="s">
        <v>648</v>
      </c>
      <c r="G815" s="183" t="s">
        <v>856</v>
      </c>
      <c r="H815" s="184">
        <v>747</v>
      </c>
    </row>
    <row r="816" spans="1:8" s="185" customFormat="1" x14ac:dyDescent="0.25">
      <c r="A816" s="134" t="s">
        <v>702</v>
      </c>
      <c r="B816" s="134" t="s">
        <v>64</v>
      </c>
      <c r="C816" s="134">
        <v>2024</v>
      </c>
      <c r="D816" s="134" t="s">
        <v>320</v>
      </c>
      <c r="E816" s="134" t="s">
        <v>328</v>
      </c>
      <c r="F816" s="389" t="s">
        <v>648</v>
      </c>
      <c r="G816" s="183" t="s">
        <v>857</v>
      </c>
      <c r="H816" s="184">
        <v>239</v>
      </c>
    </row>
    <row r="817" spans="1:8" s="185" customFormat="1" x14ac:dyDescent="0.25">
      <c r="A817" s="134" t="s">
        <v>702</v>
      </c>
      <c r="B817" s="134" t="s">
        <v>64</v>
      </c>
      <c r="C817" s="134">
        <v>2024</v>
      </c>
      <c r="D817" s="134" t="s">
        <v>320</v>
      </c>
      <c r="E817" s="134" t="s">
        <v>328</v>
      </c>
      <c r="F817" s="389" t="s">
        <v>858</v>
      </c>
      <c r="G817" s="183" t="s">
        <v>546</v>
      </c>
      <c r="H817" s="184">
        <v>120</v>
      </c>
    </row>
    <row r="818" spans="1:8" s="185" customFormat="1" x14ac:dyDescent="0.25">
      <c r="A818" s="134" t="s">
        <v>702</v>
      </c>
      <c r="B818" s="134" t="s">
        <v>64</v>
      </c>
      <c r="C818" s="134">
        <v>2024</v>
      </c>
      <c r="D818" s="134" t="s">
        <v>320</v>
      </c>
      <c r="E818" s="134" t="s">
        <v>328</v>
      </c>
      <c r="F818" s="389" t="s">
        <v>858</v>
      </c>
      <c r="G818" s="183" t="s">
        <v>547</v>
      </c>
      <c r="H818" s="184">
        <v>2421</v>
      </c>
    </row>
    <row r="819" spans="1:8" x14ac:dyDescent="0.25">
      <c r="A819" s="134" t="s">
        <v>702</v>
      </c>
      <c r="B819" s="134" t="s">
        <v>64</v>
      </c>
      <c r="C819" s="134">
        <v>2024</v>
      </c>
      <c r="D819" s="134" t="s">
        <v>320</v>
      </c>
      <c r="E819" s="134" t="s">
        <v>337</v>
      </c>
      <c r="F819" s="168" t="s">
        <v>848</v>
      </c>
      <c r="G819" s="183" t="s">
        <v>328</v>
      </c>
      <c r="H819" s="184">
        <v>1227</v>
      </c>
    </row>
    <row r="820" spans="1:8" s="185" customFormat="1" x14ac:dyDescent="0.25">
      <c r="A820" s="134" t="s">
        <v>702</v>
      </c>
      <c r="B820" s="134" t="s">
        <v>64</v>
      </c>
      <c r="C820" s="134">
        <v>2024</v>
      </c>
      <c r="D820" s="134" t="s">
        <v>320</v>
      </c>
      <c r="E820" s="134" t="s">
        <v>337</v>
      </c>
      <c r="F820" s="168" t="s">
        <v>848</v>
      </c>
      <c r="G820" s="183" t="s">
        <v>615</v>
      </c>
      <c r="H820" s="184">
        <v>731</v>
      </c>
    </row>
    <row r="821" spans="1:8" s="185" customFormat="1" x14ac:dyDescent="0.25">
      <c r="A821" s="134" t="s">
        <v>702</v>
      </c>
      <c r="B821" s="134" t="s">
        <v>64</v>
      </c>
      <c r="C821" s="134">
        <v>2024</v>
      </c>
      <c r="D821" s="134" t="s">
        <v>320</v>
      </c>
      <c r="E821" s="134" t="s">
        <v>337</v>
      </c>
      <c r="F821" s="168" t="s">
        <v>848</v>
      </c>
      <c r="G821" s="183" t="s">
        <v>616</v>
      </c>
      <c r="H821" s="184">
        <v>102</v>
      </c>
    </row>
    <row r="822" spans="1:8" s="185" customFormat="1" x14ac:dyDescent="0.25">
      <c r="A822" s="134" t="s">
        <v>702</v>
      </c>
      <c r="B822" s="134" t="s">
        <v>64</v>
      </c>
      <c r="C822" s="134">
        <v>2024</v>
      </c>
      <c r="D822" s="134" t="s">
        <v>320</v>
      </c>
      <c r="E822" s="134" t="s">
        <v>337</v>
      </c>
      <c r="F822" s="168" t="s">
        <v>848</v>
      </c>
      <c r="G822" s="183" t="s">
        <v>617</v>
      </c>
      <c r="H822" s="184" t="s">
        <v>284</v>
      </c>
    </row>
    <row r="823" spans="1:8" s="185" customFormat="1" x14ac:dyDescent="0.25">
      <c r="A823" s="134" t="s">
        <v>702</v>
      </c>
      <c r="B823" s="134" t="s">
        <v>64</v>
      </c>
      <c r="C823" s="134">
        <v>2024</v>
      </c>
      <c r="D823" s="134" t="s">
        <v>320</v>
      </c>
      <c r="E823" s="134" t="s">
        <v>337</v>
      </c>
      <c r="F823" s="168" t="s">
        <v>848</v>
      </c>
      <c r="G823" s="183" t="s">
        <v>618</v>
      </c>
      <c r="H823" s="184">
        <v>1</v>
      </c>
    </row>
    <row r="824" spans="1:8" s="185" customFormat="1" x14ac:dyDescent="0.25">
      <c r="A824" s="134" t="s">
        <v>702</v>
      </c>
      <c r="B824" s="134" t="s">
        <v>64</v>
      </c>
      <c r="C824" s="134">
        <v>2024</v>
      </c>
      <c r="D824" s="134" t="s">
        <v>320</v>
      </c>
      <c r="E824" s="134" t="s">
        <v>337</v>
      </c>
      <c r="F824" s="168" t="s">
        <v>848</v>
      </c>
      <c r="G824" s="183" t="s">
        <v>619</v>
      </c>
      <c r="H824" s="184">
        <v>3</v>
      </c>
    </row>
    <row r="825" spans="1:8" s="185" customFormat="1" x14ac:dyDescent="0.25">
      <c r="A825" s="134" t="s">
        <v>702</v>
      </c>
      <c r="B825" s="134" t="s">
        <v>64</v>
      </c>
      <c r="C825" s="134">
        <v>2024</v>
      </c>
      <c r="D825" s="134" t="s">
        <v>320</v>
      </c>
      <c r="E825" s="134" t="s">
        <v>337</v>
      </c>
      <c r="F825" s="168" t="s">
        <v>848</v>
      </c>
      <c r="G825" s="183" t="s">
        <v>620</v>
      </c>
      <c r="H825" s="184" t="s">
        <v>284</v>
      </c>
    </row>
    <row r="826" spans="1:8" s="185" customFormat="1" x14ac:dyDescent="0.25">
      <c r="A826" s="134" t="s">
        <v>702</v>
      </c>
      <c r="B826" s="134" t="s">
        <v>64</v>
      </c>
      <c r="C826" s="134">
        <v>2024</v>
      </c>
      <c r="D826" s="134" t="s">
        <v>320</v>
      </c>
      <c r="E826" s="134" t="s">
        <v>337</v>
      </c>
      <c r="F826" s="168" t="s">
        <v>848</v>
      </c>
      <c r="G826" s="183" t="s">
        <v>621</v>
      </c>
      <c r="H826" s="184">
        <v>9</v>
      </c>
    </row>
    <row r="827" spans="1:8" s="185" customFormat="1" x14ac:dyDescent="0.25">
      <c r="A827" s="134" t="s">
        <v>702</v>
      </c>
      <c r="B827" s="134" t="s">
        <v>64</v>
      </c>
      <c r="C827" s="134">
        <v>2024</v>
      </c>
      <c r="D827" s="134" t="s">
        <v>320</v>
      </c>
      <c r="E827" s="134" t="s">
        <v>337</v>
      </c>
      <c r="F827" s="168" t="s">
        <v>848</v>
      </c>
      <c r="G827" s="183" t="s">
        <v>386</v>
      </c>
      <c r="H827" s="184">
        <v>5</v>
      </c>
    </row>
    <row r="828" spans="1:8" s="185" customFormat="1" x14ac:dyDescent="0.25">
      <c r="A828" s="134" t="s">
        <v>702</v>
      </c>
      <c r="B828" s="134" t="s">
        <v>64</v>
      </c>
      <c r="C828" s="134">
        <v>2024</v>
      </c>
      <c r="D828" s="134" t="s">
        <v>320</v>
      </c>
      <c r="E828" s="134" t="s">
        <v>337</v>
      </c>
      <c r="F828" s="168" t="s">
        <v>848</v>
      </c>
      <c r="G828" s="183" t="s">
        <v>622</v>
      </c>
      <c r="H828" s="184" t="s">
        <v>284</v>
      </c>
    </row>
    <row r="829" spans="1:8" s="185" customFormat="1" x14ac:dyDescent="0.25">
      <c r="A829" s="134" t="s">
        <v>702</v>
      </c>
      <c r="B829" s="134" t="s">
        <v>64</v>
      </c>
      <c r="C829" s="134">
        <v>2024</v>
      </c>
      <c r="D829" s="134" t="s">
        <v>320</v>
      </c>
      <c r="E829" s="134" t="s">
        <v>337</v>
      </c>
      <c r="F829" s="168" t="s">
        <v>848</v>
      </c>
      <c r="G829" s="183" t="s">
        <v>389</v>
      </c>
      <c r="H829" s="184">
        <v>10</v>
      </c>
    </row>
    <row r="830" spans="1:8" s="185" customFormat="1" x14ac:dyDescent="0.25">
      <c r="A830" s="134" t="s">
        <v>702</v>
      </c>
      <c r="B830" s="134" t="s">
        <v>64</v>
      </c>
      <c r="C830" s="134">
        <v>2024</v>
      </c>
      <c r="D830" s="134" t="s">
        <v>320</v>
      </c>
      <c r="E830" s="134" t="s">
        <v>337</v>
      </c>
      <c r="F830" s="168" t="s">
        <v>848</v>
      </c>
      <c r="G830" s="183" t="s">
        <v>623</v>
      </c>
      <c r="H830" s="184">
        <v>46</v>
      </c>
    </row>
    <row r="831" spans="1:8" s="185" customFormat="1" x14ac:dyDescent="0.25">
      <c r="A831" s="134" t="s">
        <v>702</v>
      </c>
      <c r="B831" s="134" t="s">
        <v>64</v>
      </c>
      <c r="C831" s="134">
        <v>2024</v>
      </c>
      <c r="D831" s="134" t="s">
        <v>320</v>
      </c>
      <c r="E831" s="134" t="s">
        <v>337</v>
      </c>
      <c r="F831" s="168" t="s">
        <v>848</v>
      </c>
      <c r="G831" s="183" t="s">
        <v>624</v>
      </c>
      <c r="H831" s="184">
        <v>270</v>
      </c>
    </row>
    <row r="832" spans="1:8" s="185" customFormat="1" x14ac:dyDescent="0.25">
      <c r="A832" s="134" t="s">
        <v>702</v>
      </c>
      <c r="B832" s="134" t="s">
        <v>64</v>
      </c>
      <c r="C832" s="134">
        <v>2024</v>
      </c>
      <c r="D832" s="134" t="s">
        <v>320</v>
      </c>
      <c r="E832" s="134" t="s">
        <v>337</v>
      </c>
      <c r="F832" s="168" t="s">
        <v>848</v>
      </c>
      <c r="G832" s="183" t="s">
        <v>390</v>
      </c>
      <c r="H832" s="184">
        <v>4</v>
      </c>
    </row>
    <row r="833" spans="1:8" s="185" customFormat="1" x14ac:dyDescent="0.25">
      <c r="A833" s="134" t="s">
        <v>702</v>
      </c>
      <c r="B833" s="134" t="s">
        <v>64</v>
      </c>
      <c r="C833" s="134">
        <v>2024</v>
      </c>
      <c r="D833" s="134" t="s">
        <v>320</v>
      </c>
      <c r="E833" s="134" t="s">
        <v>337</v>
      </c>
      <c r="F833" s="168" t="s">
        <v>848</v>
      </c>
      <c r="G833" s="183" t="s">
        <v>625</v>
      </c>
      <c r="H833" s="184" t="s">
        <v>284</v>
      </c>
    </row>
    <row r="834" spans="1:8" s="185" customFormat="1" x14ac:dyDescent="0.25">
      <c r="A834" s="134" t="s">
        <v>702</v>
      </c>
      <c r="B834" s="134" t="s">
        <v>64</v>
      </c>
      <c r="C834" s="134">
        <v>2024</v>
      </c>
      <c r="D834" s="134" t="s">
        <v>320</v>
      </c>
      <c r="E834" s="134" t="s">
        <v>337</v>
      </c>
      <c r="F834" s="168" t="s">
        <v>848</v>
      </c>
      <c r="G834" s="183" t="s">
        <v>626</v>
      </c>
      <c r="H834" s="184">
        <v>4</v>
      </c>
    </row>
    <row r="835" spans="1:8" s="185" customFormat="1" x14ac:dyDescent="0.25">
      <c r="A835" s="134" t="s">
        <v>702</v>
      </c>
      <c r="B835" s="134" t="s">
        <v>64</v>
      </c>
      <c r="C835" s="134">
        <v>2024</v>
      </c>
      <c r="D835" s="134" t="s">
        <v>320</v>
      </c>
      <c r="E835" s="134" t="s">
        <v>337</v>
      </c>
      <c r="F835" s="168" t="s">
        <v>848</v>
      </c>
      <c r="G835" s="183" t="s">
        <v>627</v>
      </c>
      <c r="H835" s="184" t="s">
        <v>284</v>
      </c>
    </row>
    <row r="836" spans="1:8" s="185" customFormat="1" x14ac:dyDescent="0.25">
      <c r="A836" s="134" t="s">
        <v>702</v>
      </c>
      <c r="B836" s="134" t="s">
        <v>64</v>
      </c>
      <c r="C836" s="134">
        <v>2024</v>
      </c>
      <c r="D836" s="134" t="s">
        <v>320</v>
      </c>
      <c r="E836" s="134" t="s">
        <v>337</v>
      </c>
      <c r="F836" s="168" t="s">
        <v>848</v>
      </c>
      <c r="G836" s="183" t="s">
        <v>396</v>
      </c>
      <c r="H836" s="184">
        <v>2</v>
      </c>
    </row>
    <row r="837" spans="1:8" s="185" customFormat="1" x14ac:dyDescent="0.25">
      <c r="A837" s="134" t="s">
        <v>702</v>
      </c>
      <c r="B837" s="134" t="s">
        <v>64</v>
      </c>
      <c r="C837" s="134">
        <v>2024</v>
      </c>
      <c r="D837" s="134" t="s">
        <v>320</v>
      </c>
      <c r="E837" s="134" t="s">
        <v>337</v>
      </c>
      <c r="F837" s="168" t="s">
        <v>848</v>
      </c>
      <c r="G837" s="183" t="s">
        <v>628</v>
      </c>
      <c r="H837" s="184">
        <v>40</v>
      </c>
    </row>
    <row r="838" spans="1:8" s="185" customFormat="1" x14ac:dyDescent="0.25">
      <c r="A838" s="134" t="s">
        <v>702</v>
      </c>
      <c r="B838" s="134" t="s">
        <v>64</v>
      </c>
      <c r="C838" s="134">
        <v>2024</v>
      </c>
      <c r="D838" s="134" t="s">
        <v>320</v>
      </c>
      <c r="E838" s="134" t="s">
        <v>337</v>
      </c>
      <c r="F838" s="168" t="s">
        <v>849</v>
      </c>
      <c r="G838" s="183" t="s">
        <v>630</v>
      </c>
      <c r="H838" s="184" t="s">
        <v>284</v>
      </c>
    </row>
    <row r="839" spans="1:8" s="185" customFormat="1" x14ac:dyDescent="0.25">
      <c r="A839" s="134" t="s">
        <v>702</v>
      </c>
      <c r="B839" s="134" t="s">
        <v>64</v>
      </c>
      <c r="C839" s="134">
        <v>2024</v>
      </c>
      <c r="D839" s="134" t="s">
        <v>320</v>
      </c>
      <c r="E839" s="134" t="s">
        <v>337</v>
      </c>
      <c r="F839" s="168" t="s">
        <v>849</v>
      </c>
      <c r="G839" s="183" t="s">
        <v>850</v>
      </c>
      <c r="H839" s="184">
        <v>1227</v>
      </c>
    </row>
    <row r="840" spans="1:8" s="185" customFormat="1" x14ac:dyDescent="0.25">
      <c r="A840" s="134" t="s">
        <v>702</v>
      </c>
      <c r="B840" s="134" t="s">
        <v>64</v>
      </c>
      <c r="C840" s="134">
        <v>2024</v>
      </c>
      <c r="D840" s="134" t="s">
        <v>320</v>
      </c>
      <c r="E840" s="134" t="s">
        <v>337</v>
      </c>
      <c r="F840" s="168" t="s">
        <v>849</v>
      </c>
      <c r="G840" s="183" t="s">
        <v>851</v>
      </c>
      <c r="H840" s="184">
        <v>476</v>
      </c>
    </row>
    <row r="841" spans="1:8" s="185" customFormat="1" x14ac:dyDescent="0.25">
      <c r="A841" s="134" t="s">
        <v>702</v>
      </c>
      <c r="B841" s="134" t="s">
        <v>64</v>
      </c>
      <c r="C841" s="134">
        <v>2024</v>
      </c>
      <c r="D841" s="134" t="s">
        <v>320</v>
      </c>
      <c r="E841" s="134" t="s">
        <v>337</v>
      </c>
      <c r="F841" s="168" t="s">
        <v>849</v>
      </c>
      <c r="G841" s="183" t="s">
        <v>852</v>
      </c>
      <c r="H841" s="184">
        <v>3</v>
      </c>
    </row>
    <row r="842" spans="1:8" s="185" customFormat="1" x14ac:dyDescent="0.25">
      <c r="A842" s="134" t="s">
        <v>702</v>
      </c>
      <c r="B842" s="134" t="s">
        <v>64</v>
      </c>
      <c r="C842" s="134">
        <v>2024</v>
      </c>
      <c r="D842" s="134" t="s">
        <v>320</v>
      </c>
      <c r="E842" s="134" t="s">
        <v>337</v>
      </c>
      <c r="F842" s="168" t="s">
        <v>849</v>
      </c>
      <c r="G842" s="183" t="s">
        <v>853</v>
      </c>
      <c r="H842" s="184">
        <v>748</v>
      </c>
    </row>
    <row r="843" spans="1:8" s="185" customFormat="1" x14ac:dyDescent="0.25">
      <c r="A843" s="134" t="s">
        <v>702</v>
      </c>
      <c r="B843" s="134" t="s">
        <v>64</v>
      </c>
      <c r="C843" s="134">
        <v>2024</v>
      </c>
      <c r="D843" s="134" t="s">
        <v>320</v>
      </c>
      <c r="E843" s="134" t="s">
        <v>337</v>
      </c>
      <c r="F843" s="388" t="s">
        <v>635</v>
      </c>
      <c r="G843" s="186" t="s">
        <v>328</v>
      </c>
      <c r="H843" s="184">
        <v>465</v>
      </c>
    </row>
    <row r="844" spans="1:8" s="185" customFormat="1" x14ac:dyDescent="0.25">
      <c r="A844" s="134" t="s">
        <v>702</v>
      </c>
      <c r="B844" s="134" t="s">
        <v>64</v>
      </c>
      <c r="C844" s="134">
        <v>2024</v>
      </c>
      <c r="D844" s="134" t="s">
        <v>320</v>
      </c>
      <c r="E844" s="134" t="s">
        <v>337</v>
      </c>
      <c r="F844" s="388" t="s">
        <v>635</v>
      </c>
      <c r="G844" s="183" t="s">
        <v>636</v>
      </c>
      <c r="H844" s="184">
        <v>20</v>
      </c>
    </row>
    <row r="845" spans="1:8" s="185" customFormat="1" x14ac:dyDescent="0.25">
      <c r="A845" s="134" t="s">
        <v>702</v>
      </c>
      <c r="B845" s="134" t="s">
        <v>64</v>
      </c>
      <c r="C845" s="134">
        <v>2024</v>
      </c>
      <c r="D845" s="134" t="s">
        <v>320</v>
      </c>
      <c r="E845" s="134" t="s">
        <v>337</v>
      </c>
      <c r="F845" s="388" t="s">
        <v>635</v>
      </c>
      <c r="G845" s="183" t="s">
        <v>475</v>
      </c>
      <c r="H845" s="184">
        <v>171</v>
      </c>
    </row>
    <row r="846" spans="1:8" s="185" customFormat="1" x14ac:dyDescent="0.25">
      <c r="A846" s="134" t="s">
        <v>702</v>
      </c>
      <c r="B846" s="134" t="s">
        <v>64</v>
      </c>
      <c r="C846" s="134">
        <v>2024</v>
      </c>
      <c r="D846" s="134" t="s">
        <v>320</v>
      </c>
      <c r="E846" s="134" t="s">
        <v>337</v>
      </c>
      <c r="F846" s="388" t="s">
        <v>635</v>
      </c>
      <c r="G846" s="183" t="s">
        <v>637</v>
      </c>
      <c r="H846" s="184">
        <v>274</v>
      </c>
    </row>
    <row r="847" spans="1:8" s="185" customFormat="1" x14ac:dyDescent="0.25">
      <c r="A847" s="134" t="s">
        <v>702</v>
      </c>
      <c r="B847" s="134" t="s">
        <v>64</v>
      </c>
      <c r="C847" s="134">
        <v>2024</v>
      </c>
      <c r="D847" s="134" t="s">
        <v>320</v>
      </c>
      <c r="E847" s="134" t="s">
        <v>337</v>
      </c>
      <c r="F847" s="179" t="s">
        <v>638</v>
      </c>
      <c r="G847" s="183" t="s">
        <v>639</v>
      </c>
      <c r="H847" s="184">
        <v>249</v>
      </c>
    </row>
    <row r="848" spans="1:8" s="185" customFormat="1" x14ac:dyDescent="0.25">
      <c r="A848" s="134" t="s">
        <v>702</v>
      </c>
      <c r="B848" s="134" t="s">
        <v>64</v>
      </c>
      <c r="C848" s="134">
        <v>2024</v>
      </c>
      <c r="D848" s="134" t="s">
        <v>320</v>
      </c>
      <c r="E848" s="134" t="s">
        <v>337</v>
      </c>
      <c r="F848" s="179" t="s">
        <v>638</v>
      </c>
      <c r="G848" s="183" t="s">
        <v>640</v>
      </c>
      <c r="H848" s="184">
        <v>0.2</v>
      </c>
    </row>
    <row r="849" spans="1:8" s="185" customFormat="1" x14ac:dyDescent="0.25">
      <c r="A849" s="134" t="s">
        <v>702</v>
      </c>
      <c r="B849" s="134" t="s">
        <v>64</v>
      </c>
      <c r="C849" s="134">
        <v>2024</v>
      </c>
      <c r="D849" s="134" t="s">
        <v>320</v>
      </c>
      <c r="E849" s="134" t="s">
        <v>337</v>
      </c>
      <c r="F849" s="389" t="s">
        <v>641</v>
      </c>
      <c r="G849" s="183" t="s">
        <v>642</v>
      </c>
      <c r="H849" s="184">
        <v>180</v>
      </c>
    </row>
    <row r="850" spans="1:8" s="185" customFormat="1" x14ac:dyDescent="0.25">
      <c r="A850" s="134" t="s">
        <v>702</v>
      </c>
      <c r="B850" s="134" t="s">
        <v>64</v>
      </c>
      <c r="C850" s="134">
        <v>2024</v>
      </c>
      <c r="D850" s="134" t="s">
        <v>320</v>
      </c>
      <c r="E850" s="134" t="s">
        <v>337</v>
      </c>
      <c r="F850" s="389" t="s">
        <v>641</v>
      </c>
      <c r="G850" s="183" t="s">
        <v>643</v>
      </c>
      <c r="H850" s="184">
        <v>22</v>
      </c>
    </row>
    <row r="851" spans="1:8" s="185" customFormat="1" x14ac:dyDescent="0.25">
      <c r="A851" s="134" t="s">
        <v>702</v>
      </c>
      <c r="B851" s="134" t="s">
        <v>64</v>
      </c>
      <c r="C851" s="134">
        <v>2024</v>
      </c>
      <c r="D851" s="134" t="s">
        <v>320</v>
      </c>
      <c r="E851" s="134" t="s">
        <v>337</v>
      </c>
      <c r="F851" s="389" t="s">
        <v>641</v>
      </c>
      <c r="G851" s="183" t="s">
        <v>644</v>
      </c>
      <c r="H851" s="184">
        <v>7</v>
      </c>
    </row>
    <row r="852" spans="1:8" s="185" customFormat="1" x14ac:dyDescent="0.25">
      <c r="A852" s="134" t="s">
        <v>702</v>
      </c>
      <c r="B852" s="134" t="s">
        <v>64</v>
      </c>
      <c r="C852" s="134">
        <v>2024</v>
      </c>
      <c r="D852" s="134" t="s">
        <v>320</v>
      </c>
      <c r="E852" s="134" t="s">
        <v>337</v>
      </c>
      <c r="F852" s="389" t="s">
        <v>641</v>
      </c>
      <c r="G852" s="183" t="s">
        <v>645</v>
      </c>
      <c r="H852" s="184">
        <v>1</v>
      </c>
    </row>
    <row r="853" spans="1:8" s="185" customFormat="1" x14ac:dyDescent="0.25">
      <c r="A853" s="134" t="s">
        <v>702</v>
      </c>
      <c r="B853" s="134" t="s">
        <v>64</v>
      </c>
      <c r="C853" s="134">
        <v>2024</v>
      </c>
      <c r="D853" s="134" t="s">
        <v>320</v>
      </c>
      <c r="E853" s="134" t="s">
        <v>337</v>
      </c>
      <c r="F853" s="389" t="s">
        <v>641</v>
      </c>
      <c r="G853" s="183" t="s">
        <v>646</v>
      </c>
      <c r="H853" s="184" t="s">
        <v>284</v>
      </c>
    </row>
    <row r="854" spans="1:8" s="185" customFormat="1" x14ac:dyDescent="0.25">
      <c r="A854" s="134" t="s">
        <v>702</v>
      </c>
      <c r="B854" s="134" t="s">
        <v>64</v>
      </c>
      <c r="C854" s="134">
        <v>2024</v>
      </c>
      <c r="D854" s="134" t="s">
        <v>320</v>
      </c>
      <c r="E854" s="134" t="s">
        <v>337</v>
      </c>
      <c r="F854" s="389" t="s">
        <v>641</v>
      </c>
      <c r="G854" s="183" t="s">
        <v>647</v>
      </c>
      <c r="H854" s="184">
        <v>1017</v>
      </c>
    </row>
    <row r="855" spans="1:8" s="185" customFormat="1" x14ac:dyDescent="0.25">
      <c r="A855" s="134" t="s">
        <v>702</v>
      </c>
      <c r="B855" s="134" t="s">
        <v>64</v>
      </c>
      <c r="C855" s="134">
        <v>2024</v>
      </c>
      <c r="D855" s="134" t="s">
        <v>320</v>
      </c>
      <c r="E855" s="134" t="s">
        <v>337</v>
      </c>
      <c r="F855" s="389" t="s">
        <v>648</v>
      </c>
      <c r="G855" s="183" t="s">
        <v>328</v>
      </c>
      <c r="H855" s="184">
        <v>731</v>
      </c>
    </row>
    <row r="856" spans="1:8" s="185" customFormat="1" x14ac:dyDescent="0.25">
      <c r="A856" s="134" t="s">
        <v>702</v>
      </c>
      <c r="B856" s="134" t="s">
        <v>64</v>
      </c>
      <c r="C856" s="134">
        <v>2024</v>
      </c>
      <c r="D856" s="134" t="s">
        <v>320</v>
      </c>
      <c r="E856" s="134" t="s">
        <v>337</v>
      </c>
      <c r="F856" s="389" t="s">
        <v>648</v>
      </c>
      <c r="G856" s="183" t="s">
        <v>854</v>
      </c>
      <c r="H856" s="184">
        <v>67</v>
      </c>
    </row>
    <row r="857" spans="1:8" s="185" customFormat="1" x14ac:dyDescent="0.25">
      <c r="A857" s="134" t="s">
        <v>702</v>
      </c>
      <c r="B857" s="134" t="s">
        <v>64</v>
      </c>
      <c r="C857" s="134">
        <v>2024</v>
      </c>
      <c r="D857" s="134" t="s">
        <v>320</v>
      </c>
      <c r="E857" s="134" t="s">
        <v>337</v>
      </c>
      <c r="F857" s="389" t="s">
        <v>648</v>
      </c>
      <c r="G857" s="183" t="s">
        <v>855</v>
      </c>
      <c r="H857" s="184">
        <v>407</v>
      </c>
    </row>
    <row r="858" spans="1:8" s="185" customFormat="1" x14ac:dyDescent="0.25">
      <c r="A858" s="134" t="s">
        <v>702</v>
      </c>
      <c r="B858" s="134" t="s">
        <v>64</v>
      </c>
      <c r="C858" s="134">
        <v>2024</v>
      </c>
      <c r="D858" s="134" t="s">
        <v>320</v>
      </c>
      <c r="E858" s="134" t="s">
        <v>337</v>
      </c>
      <c r="F858" s="389" t="s">
        <v>648</v>
      </c>
      <c r="G858" s="183" t="s">
        <v>856</v>
      </c>
      <c r="H858" s="184">
        <v>198</v>
      </c>
    </row>
    <row r="859" spans="1:8" s="185" customFormat="1" x14ac:dyDescent="0.25">
      <c r="A859" s="134" t="s">
        <v>702</v>
      </c>
      <c r="B859" s="134" t="s">
        <v>64</v>
      </c>
      <c r="C859" s="134">
        <v>2024</v>
      </c>
      <c r="D859" s="134" t="s">
        <v>320</v>
      </c>
      <c r="E859" s="134" t="s">
        <v>337</v>
      </c>
      <c r="F859" s="389" t="s">
        <v>648</v>
      </c>
      <c r="G859" s="183" t="s">
        <v>857</v>
      </c>
      <c r="H859" s="184">
        <v>59</v>
      </c>
    </row>
    <row r="860" spans="1:8" s="185" customFormat="1" x14ac:dyDescent="0.25">
      <c r="A860" s="134" t="s">
        <v>702</v>
      </c>
      <c r="B860" s="134" t="s">
        <v>64</v>
      </c>
      <c r="C860" s="134">
        <v>2024</v>
      </c>
      <c r="D860" s="134" t="s">
        <v>320</v>
      </c>
      <c r="E860" s="134" t="s">
        <v>337</v>
      </c>
      <c r="F860" s="389" t="s">
        <v>858</v>
      </c>
      <c r="G860" s="183" t="s">
        <v>546</v>
      </c>
      <c r="H860" s="184">
        <v>15</v>
      </c>
    </row>
    <row r="861" spans="1:8" s="185" customFormat="1" x14ac:dyDescent="0.25">
      <c r="A861" s="134" t="s">
        <v>702</v>
      </c>
      <c r="B861" s="134" t="s">
        <v>64</v>
      </c>
      <c r="C861" s="134">
        <v>2024</v>
      </c>
      <c r="D861" s="134" t="s">
        <v>320</v>
      </c>
      <c r="E861" s="134" t="s">
        <v>337</v>
      </c>
      <c r="F861" s="389" t="s">
        <v>858</v>
      </c>
      <c r="G861" s="183" t="s">
        <v>547</v>
      </c>
      <c r="H861" s="184">
        <v>716</v>
      </c>
    </row>
    <row r="862" spans="1:8" x14ac:dyDescent="0.25">
      <c r="A862" s="134" t="s">
        <v>702</v>
      </c>
      <c r="B862" s="134" t="s">
        <v>64</v>
      </c>
      <c r="C862" s="134">
        <v>2024</v>
      </c>
      <c r="D862" s="134" t="s">
        <v>320</v>
      </c>
      <c r="E862" s="134" t="s">
        <v>338</v>
      </c>
      <c r="F862" s="168" t="s">
        <v>848</v>
      </c>
      <c r="G862" s="183" t="s">
        <v>328</v>
      </c>
      <c r="H862" s="184">
        <v>2195</v>
      </c>
    </row>
    <row r="863" spans="1:8" x14ac:dyDescent="0.25">
      <c r="A863" s="134" t="s">
        <v>702</v>
      </c>
      <c r="B863" s="134" t="s">
        <v>64</v>
      </c>
      <c r="C863" s="134">
        <v>2024</v>
      </c>
      <c r="D863" s="134" t="s">
        <v>320</v>
      </c>
      <c r="E863" s="134" t="s">
        <v>338</v>
      </c>
      <c r="F863" s="168" t="s">
        <v>848</v>
      </c>
      <c r="G863" s="183" t="s">
        <v>615</v>
      </c>
      <c r="H863" s="184">
        <v>1175</v>
      </c>
    </row>
    <row r="864" spans="1:8" x14ac:dyDescent="0.25">
      <c r="A864" s="134" t="s">
        <v>702</v>
      </c>
      <c r="B864" s="134" t="s">
        <v>64</v>
      </c>
      <c r="C864" s="134">
        <v>2024</v>
      </c>
      <c r="D864" s="134" t="s">
        <v>320</v>
      </c>
      <c r="E864" s="134" t="s">
        <v>338</v>
      </c>
      <c r="F864" s="168" t="s">
        <v>848</v>
      </c>
      <c r="G864" s="183" t="s">
        <v>616</v>
      </c>
      <c r="H864" s="184">
        <v>230</v>
      </c>
    </row>
    <row r="865" spans="1:8" x14ac:dyDescent="0.25">
      <c r="A865" s="134" t="s">
        <v>702</v>
      </c>
      <c r="B865" s="134" t="s">
        <v>64</v>
      </c>
      <c r="C865" s="134">
        <v>2024</v>
      </c>
      <c r="D865" s="134" t="s">
        <v>320</v>
      </c>
      <c r="E865" s="134" t="s">
        <v>338</v>
      </c>
      <c r="F865" s="168" t="s">
        <v>848</v>
      </c>
      <c r="G865" s="183" t="s">
        <v>617</v>
      </c>
      <c r="H865" s="184" t="s">
        <v>284</v>
      </c>
    </row>
    <row r="866" spans="1:8" x14ac:dyDescent="0.25">
      <c r="A866" s="134" t="s">
        <v>702</v>
      </c>
      <c r="B866" s="134" t="s">
        <v>64</v>
      </c>
      <c r="C866" s="134">
        <v>2024</v>
      </c>
      <c r="D866" s="134" t="s">
        <v>320</v>
      </c>
      <c r="E866" s="134" t="s">
        <v>338</v>
      </c>
      <c r="F866" s="168" t="s">
        <v>848</v>
      </c>
      <c r="G866" s="183" t="s">
        <v>618</v>
      </c>
      <c r="H866" s="184">
        <v>4</v>
      </c>
    </row>
    <row r="867" spans="1:8" x14ac:dyDescent="0.25">
      <c r="A867" s="134" t="s">
        <v>702</v>
      </c>
      <c r="B867" s="134" t="s">
        <v>64</v>
      </c>
      <c r="C867" s="134">
        <v>2024</v>
      </c>
      <c r="D867" s="134" t="s">
        <v>320</v>
      </c>
      <c r="E867" s="134" t="s">
        <v>338</v>
      </c>
      <c r="F867" s="168" t="s">
        <v>848</v>
      </c>
      <c r="G867" s="183" t="s">
        <v>619</v>
      </c>
      <c r="H867" s="184">
        <v>3</v>
      </c>
    </row>
    <row r="868" spans="1:8" x14ac:dyDescent="0.25">
      <c r="A868" s="134" t="s">
        <v>702</v>
      </c>
      <c r="B868" s="134" t="s">
        <v>64</v>
      </c>
      <c r="C868" s="134">
        <v>2024</v>
      </c>
      <c r="D868" s="134" t="s">
        <v>320</v>
      </c>
      <c r="E868" s="134" t="s">
        <v>338</v>
      </c>
      <c r="F868" s="168" t="s">
        <v>848</v>
      </c>
      <c r="G868" s="183" t="s">
        <v>620</v>
      </c>
      <c r="H868" s="184" t="s">
        <v>284</v>
      </c>
    </row>
    <row r="869" spans="1:8" s="185" customFormat="1" x14ac:dyDescent="0.25">
      <c r="A869" s="134" t="s">
        <v>702</v>
      </c>
      <c r="B869" s="134" t="s">
        <v>64</v>
      </c>
      <c r="C869" s="134">
        <v>2024</v>
      </c>
      <c r="D869" s="134" t="s">
        <v>320</v>
      </c>
      <c r="E869" s="134" t="s">
        <v>338</v>
      </c>
      <c r="F869" s="168" t="s">
        <v>848</v>
      </c>
      <c r="G869" s="183" t="s">
        <v>621</v>
      </c>
      <c r="H869" s="184">
        <v>31</v>
      </c>
    </row>
    <row r="870" spans="1:8" s="185" customFormat="1" x14ac:dyDescent="0.25">
      <c r="A870" s="134" t="s">
        <v>702</v>
      </c>
      <c r="B870" s="134" t="s">
        <v>64</v>
      </c>
      <c r="C870" s="134">
        <v>2024</v>
      </c>
      <c r="D870" s="134" t="s">
        <v>320</v>
      </c>
      <c r="E870" s="134" t="s">
        <v>338</v>
      </c>
      <c r="F870" s="168" t="s">
        <v>848</v>
      </c>
      <c r="G870" s="183" t="s">
        <v>386</v>
      </c>
      <c r="H870" s="184">
        <v>15</v>
      </c>
    </row>
    <row r="871" spans="1:8" s="185" customFormat="1" x14ac:dyDescent="0.25">
      <c r="A871" s="134" t="s">
        <v>702</v>
      </c>
      <c r="B871" s="134" t="s">
        <v>64</v>
      </c>
      <c r="C871" s="134">
        <v>2024</v>
      </c>
      <c r="D871" s="134" t="s">
        <v>320</v>
      </c>
      <c r="E871" s="134" t="s">
        <v>338</v>
      </c>
      <c r="F871" s="168" t="s">
        <v>848</v>
      </c>
      <c r="G871" s="183" t="s">
        <v>622</v>
      </c>
      <c r="H871" s="184" t="s">
        <v>284</v>
      </c>
    </row>
    <row r="872" spans="1:8" s="185" customFormat="1" x14ac:dyDescent="0.25">
      <c r="A872" s="134" t="s">
        <v>702</v>
      </c>
      <c r="B872" s="134" t="s">
        <v>64</v>
      </c>
      <c r="C872" s="134">
        <v>2024</v>
      </c>
      <c r="D872" s="134" t="s">
        <v>320</v>
      </c>
      <c r="E872" s="134" t="s">
        <v>338</v>
      </c>
      <c r="F872" s="168" t="s">
        <v>848</v>
      </c>
      <c r="G872" s="183" t="s">
        <v>389</v>
      </c>
      <c r="H872" s="184">
        <v>16</v>
      </c>
    </row>
    <row r="873" spans="1:8" s="185" customFormat="1" x14ac:dyDescent="0.25">
      <c r="A873" s="134" t="s">
        <v>702</v>
      </c>
      <c r="B873" s="134" t="s">
        <v>64</v>
      </c>
      <c r="C873" s="134">
        <v>2024</v>
      </c>
      <c r="D873" s="134" t="s">
        <v>320</v>
      </c>
      <c r="E873" s="134" t="s">
        <v>338</v>
      </c>
      <c r="F873" s="168" t="s">
        <v>848</v>
      </c>
      <c r="G873" s="183" t="s">
        <v>623</v>
      </c>
      <c r="H873" s="184">
        <v>112</v>
      </c>
    </row>
    <row r="874" spans="1:8" s="185" customFormat="1" x14ac:dyDescent="0.25">
      <c r="A874" s="134" t="s">
        <v>702</v>
      </c>
      <c r="B874" s="134" t="s">
        <v>64</v>
      </c>
      <c r="C874" s="134">
        <v>2024</v>
      </c>
      <c r="D874" s="134" t="s">
        <v>320</v>
      </c>
      <c r="E874" s="134" t="s">
        <v>338</v>
      </c>
      <c r="F874" s="168" t="s">
        <v>848</v>
      </c>
      <c r="G874" s="183" t="s">
        <v>624</v>
      </c>
      <c r="H874" s="184">
        <v>541</v>
      </c>
    </row>
    <row r="875" spans="1:8" s="185" customFormat="1" x14ac:dyDescent="0.25">
      <c r="A875" s="134" t="s">
        <v>702</v>
      </c>
      <c r="B875" s="134" t="s">
        <v>64</v>
      </c>
      <c r="C875" s="134">
        <v>2024</v>
      </c>
      <c r="D875" s="134" t="s">
        <v>320</v>
      </c>
      <c r="E875" s="134" t="s">
        <v>338</v>
      </c>
      <c r="F875" s="168" t="s">
        <v>848</v>
      </c>
      <c r="G875" s="183" t="s">
        <v>390</v>
      </c>
      <c r="H875" s="184" t="s">
        <v>284</v>
      </c>
    </row>
    <row r="876" spans="1:8" s="185" customFormat="1" x14ac:dyDescent="0.25">
      <c r="A876" s="134" t="s">
        <v>702</v>
      </c>
      <c r="B876" s="134" t="s">
        <v>64</v>
      </c>
      <c r="C876" s="134">
        <v>2024</v>
      </c>
      <c r="D876" s="134" t="s">
        <v>320</v>
      </c>
      <c r="E876" s="134" t="s">
        <v>338</v>
      </c>
      <c r="F876" s="168" t="s">
        <v>848</v>
      </c>
      <c r="G876" s="183" t="s">
        <v>625</v>
      </c>
      <c r="H876" s="184" t="s">
        <v>284</v>
      </c>
    </row>
    <row r="877" spans="1:8" s="185" customFormat="1" x14ac:dyDescent="0.25">
      <c r="A877" s="134" t="s">
        <v>702</v>
      </c>
      <c r="B877" s="134" t="s">
        <v>64</v>
      </c>
      <c r="C877" s="134">
        <v>2024</v>
      </c>
      <c r="D877" s="134" t="s">
        <v>320</v>
      </c>
      <c r="E877" s="134" t="s">
        <v>338</v>
      </c>
      <c r="F877" s="168" t="s">
        <v>848</v>
      </c>
      <c r="G877" s="183" t="s">
        <v>626</v>
      </c>
      <c r="H877" s="184">
        <v>11</v>
      </c>
    </row>
    <row r="878" spans="1:8" s="185" customFormat="1" x14ac:dyDescent="0.25">
      <c r="A878" s="134" t="s">
        <v>702</v>
      </c>
      <c r="B878" s="134" t="s">
        <v>64</v>
      </c>
      <c r="C878" s="134">
        <v>2024</v>
      </c>
      <c r="D878" s="134" t="s">
        <v>320</v>
      </c>
      <c r="E878" s="134" t="s">
        <v>338</v>
      </c>
      <c r="F878" s="168" t="s">
        <v>848</v>
      </c>
      <c r="G878" s="183" t="s">
        <v>627</v>
      </c>
      <c r="H878" s="184">
        <v>3</v>
      </c>
    </row>
    <row r="879" spans="1:8" s="185" customFormat="1" x14ac:dyDescent="0.25">
      <c r="A879" s="134" t="s">
        <v>702</v>
      </c>
      <c r="B879" s="134" t="s">
        <v>64</v>
      </c>
      <c r="C879" s="134">
        <v>2024</v>
      </c>
      <c r="D879" s="134" t="s">
        <v>320</v>
      </c>
      <c r="E879" s="134" t="s">
        <v>338</v>
      </c>
      <c r="F879" s="168" t="s">
        <v>848</v>
      </c>
      <c r="G879" s="183" t="s">
        <v>396</v>
      </c>
      <c r="H879" s="184">
        <v>8</v>
      </c>
    </row>
    <row r="880" spans="1:8" s="185" customFormat="1" x14ac:dyDescent="0.25">
      <c r="A880" s="134" t="s">
        <v>702</v>
      </c>
      <c r="B880" s="134" t="s">
        <v>64</v>
      </c>
      <c r="C880" s="134">
        <v>2024</v>
      </c>
      <c r="D880" s="134" t="s">
        <v>320</v>
      </c>
      <c r="E880" s="134" t="s">
        <v>338</v>
      </c>
      <c r="F880" s="168" t="s">
        <v>848</v>
      </c>
      <c r="G880" s="183" t="s">
        <v>628</v>
      </c>
      <c r="H880" s="184">
        <v>46</v>
      </c>
    </row>
    <row r="881" spans="1:8" s="185" customFormat="1" x14ac:dyDescent="0.25">
      <c r="A881" s="134" t="s">
        <v>702</v>
      </c>
      <c r="B881" s="134" t="s">
        <v>64</v>
      </c>
      <c r="C881" s="134">
        <v>2024</v>
      </c>
      <c r="D881" s="134" t="s">
        <v>320</v>
      </c>
      <c r="E881" s="134" t="s">
        <v>338</v>
      </c>
      <c r="F881" s="168" t="s">
        <v>849</v>
      </c>
      <c r="G881" s="183" t="s">
        <v>630</v>
      </c>
      <c r="H881" s="184">
        <v>4</v>
      </c>
    </row>
    <row r="882" spans="1:8" s="185" customFormat="1" x14ac:dyDescent="0.25">
      <c r="A882" s="134" t="s">
        <v>702</v>
      </c>
      <c r="B882" s="134" t="s">
        <v>64</v>
      </c>
      <c r="C882" s="134">
        <v>2024</v>
      </c>
      <c r="D882" s="134" t="s">
        <v>320</v>
      </c>
      <c r="E882" s="134" t="s">
        <v>338</v>
      </c>
      <c r="F882" s="168" t="s">
        <v>849</v>
      </c>
      <c r="G882" s="183" t="s">
        <v>850</v>
      </c>
      <c r="H882" s="184">
        <v>2191</v>
      </c>
    </row>
    <row r="883" spans="1:8" s="185" customFormat="1" x14ac:dyDescent="0.25">
      <c r="A883" s="134" t="s">
        <v>702</v>
      </c>
      <c r="B883" s="134" t="s">
        <v>64</v>
      </c>
      <c r="C883" s="134">
        <v>2024</v>
      </c>
      <c r="D883" s="134" t="s">
        <v>320</v>
      </c>
      <c r="E883" s="134" t="s">
        <v>338</v>
      </c>
      <c r="F883" s="168" t="s">
        <v>849</v>
      </c>
      <c r="G883" s="183" t="s">
        <v>851</v>
      </c>
      <c r="H883" s="184" t="s">
        <v>284</v>
      </c>
    </row>
    <row r="884" spans="1:8" s="185" customFormat="1" x14ac:dyDescent="0.25">
      <c r="A884" s="134" t="s">
        <v>702</v>
      </c>
      <c r="B884" s="134" t="s">
        <v>64</v>
      </c>
      <c r="C884" s="134">
        <v>2024</v>
      </c>
      <c r="D884" s="134" t="s">
        <v>320</v>
      </c>
      <c r="E884" s="134" t="s">
        <v>338</v>
      </c>
      <c r="F884" s="168" t="s">
        <v>849</v>
      </c>
      <c r="G884" s="183" t="s">
        <v>852</v>
      </c>
      <c r="H884" s="184">
        <v>1</v>
      </c>
    </row>
    <row r="885" spans="1:8" s="185" customFormat="1" x14ac:dyDescent="0.25">
      <c r="A885" s="134" t="s">
        <v>702</v>
      </c>
      <c r="B885" s="134" t="s">
        <v>64</v>
      </c>
      <c r="C885" s="134">
        <v>2024</v>
      </c>
      <c r="D885" s="134" t="s">
        <v>320</v>
      </c>
      <c r="E885" s="134" t="s">
        <v>338</v>
      </c>
      <c r="F885" s="168" t="s">
        <v>849</v>
      </c>
      <c r="G885" s="183" t="s">
        <v>853</v>
      </c>
      <c r="H885" s="184">
        <v>2190</v>
      </c>
    </row>
    <row r="886" spans="1:8" s="185" customFormat="1" x14ac:dyDescent="0.25">
      <c r="A886" s="134" t="s">
        <v>702</v>
      </c>
      <c r="B886" s="134" t="s">
        <v>64</v>
      </c>
      <c r="C886" s="134">
        <v>2024</v>
      </c>
      <c r="D886" s="134" t="s">
        <v>320</v>
      </c>
      <c r="E886" s="134" t="s">
        <v>338</v>
      </c>
      <c r="F886" s="388" t="s">
        <v>635</v>
      </c>
      <c r="G886" s="186" t="s">
        <v>328</v>
      </c>
      <c r="H886" s="184">
        <v>896</v>
      </c>
    </row>
    <row r="887" spans="1:8" s="185" customFormat="1" x14ac:dyDescent="0.25">
      <c r="A887" s="134" t="s">
        <v>702</v>
      </c>
      <c r="B887" s="134" t="s">
        <v>64</v>
      </c>
      <c r="C887" s="134">
        <v>2024</v>
      </c>
      <c r="D887" s="134" t="s">
        <v>320</v>
      </c>
      <c r="E887" s="134" t="s">
        <v>338</v>
      </c>
      <c r="F887" s="388" t="s">
        <v>635</v>
      </c>
      <c r="G887" s="183" t="s">
        <v>636</v>
      </c>
      <c r="H887" s="184">
        <v>118</v>
      </c>
    </row>
    <row r="888" spans="1:8" s="185" customFormat="1" x14ac:dyDescent="0.25">
      <c r="A888" s="134" t="s">
        <v>702</v>
      </c>
      <c r="B888" s="134" t="s">
        <v>64</v>
      </c>
      <c r="C888" s="134">
        <v>2024</v>
      </c>
      <c r="D888" s="134" t="s">
        <v>320</v>
      </c>
      <c r="E888" s="134" t="s">
        <v>338</v>
      </c>
      <c r="F888" s="388" t="s">
        <v>635</v>
      </c>
      <c r="G888" s="183" t="s">
        <v>475</v>
      </c>
      <c r="H888" s="184">
        <v>319</v>
      </c>
    </row>
    <row r="889" spans="1:8" s="185" customFormat="1" x14ac:dyDescent="0.25">
      <c r="A889" s="134" t="s">
        <v>702</v>
      </c>
      <c r="B889" s="134" t="s">
        <v>64</v>
      </c>
      <c r="C889" s="134">
        <v>2024</v>
      </c>
      <c r="D889" s="134" t="s">
        <v>320</v>
      </c>
      <c r="E889" s="134" t="s">
        <v>338</v>
      </c>
      <c r="F889" s="388" t="s">
        <v>635</v>
      </c>
      <c r="G889" s="183" t="s">
        <v>637</v>
      </c>
      <c r="H889" s="184">
        <v>459</v>
      </c>
    </row>
    <row r="890" spans="1:8" s="185" customFormat="1" x14ac:dyDescent="0.25">
      <c r="A890" s="134" t="s">
        <v>702</v>
      </c>
      <c r="B890" s="134" t="s">
        <v>64</v>
      </c>
      <c r="C890" s="134">
        <v>2024</v>
      </c>
      <c r="D890" s="134" t="s">
        <v>320</v>
      </c>
      <c r="E890" s="134" t="s">
        <v>338</v>
      </c>
      <c r="F890" s="179" t="s">
        <v>638</v>
      </c>
      <c r="G890" s="183" t="s">
        <v>639</v>
      </c>
      <c r="H890" s="184">
        <v>553</v>
      </c>
    </row>
    <row r="891" spans="1:8" s="185" customFormat="1" x14ac:dyDescent="0.25">
      <c r="A891" s="134" t="s">
        <v>702</v>
      </c>
      <c r="B891" s="134" t="s">
        <v>64</v>
      </c>
      <c r="C891" s="134">
        <v>2024</v>
      </c>
      <c r="D891" s="134" t="s">
        <v>320</v>
      </c>
      <c r="E891" s="134" t="s">
        <v>338</v>
      </c>
      <c r="F891" s="179" t="s">
        <v>638</v>
      </c>
      <c r="G891" s="183" t="s">
        <v>640</v>
      </c>
      <c r="H891" s="184">
        <v>0.25</v>
      </c>
    </row>
    <row r="892" spans="1:8" s="185" customFormat="1" x14ac:dyDescent="0.25">
      <c r="A892" s="134" t="s">
        <v>702</v>
      </c>
      <c r="B892" s="134" t="s">
        <v>64</v>
      </c>
      <c r="C892" s="134">
        <v>2024</v>
      </c>
      <c r="D892" s="134" t="s">
        <v>320</v>
      </c>
      <c r="E892" s="134" t="s">
        <v>338</v>
      </c>
      <c r="F892" s="389" t="s">
        <v>641</v>
      </c>
      <c r="G892" s="183" t="s">
        <v>642</v>
      </c>
      <c r="H892" s="184">
        <v>418</v>
      </c>
    </row>
    <row r="893" spans="1:8" s="185" customFormat="1" x14ac:dyDescent="0.25">
      <c r="A893" s="134" t="s">
        <v>702</v>
      </c>
      <c r="B893" s="134" t="s">
        <v>64</v>
      </c>
      <c r="C893" s="134">
        <v>2024</v>
      </c>
      <c r="D893" s="134" t="s">
        <v>320</v>
      </c>
      <c r="E893" s="134" t="s">
        <v>338</v>
      </c>
      <c r="F893" s="389" t="s">
        <v>641</v>
      </c>
      <c r="G893" s="183" t="s">
        <v>643</v>
      </c>
      <c r="H893" s="184">
        <v>54</v>
      </c>
    </row>
    <row r="894" spans="1:8" s="185" customFormat="1" x14ac:dyDescent="0.25">
      <c r="A894" s="134" t="s">
        <v>702</v>
      </c>
      <c r="B894" s="134" t="s">
        <v>64</v>
      </c>
      <c r="C894" s="134">
        <v>2024</v>
      </c>
      <c r="D894" s="134" t="s">
        <v>320</v>
      </c>
      <c r="E894" s="134" t="s">
        <v>338</v>
      </c>
      <c r="F894" s="389" t="s">
        <v>641</v>
      </c>
      <c r="G894" s="183" t="s">
        <v>644</v>
      </c>
      <c r="H894" s="184">
        <v>7</v>
      </c>
    </row>
    <row r="895" spans="1:8" s="185" customFormat="1" x14ac:dyDescent="0.25">
      <c r="A895" s="134" t="s">
        <v>702</v>
      </c>
      <c r="B895" s="134" t="s">
        <v>64</v>
      </c>
      <c r="C895" s="134">
        <v>2024</v>
      </c>
      <c r="D895" s="134" t="s">
        <v>320</v>
      </c>
      <c r="E895" s="134" t="s">
        <v>338</v>
      </c>
      <c r="F895" s="389" t="s">
        <v>641</v>
      </c>
      <c r="G895" s="183" t="s">
        <v>645</v>
      </c>
      <c r="H895" s="184" t="s">
        <v>284</v>
      </c>
    </row>
    <row r="896" spans="1:8" s="185" customFormat="1" x14ac:dyDescent="0.25">
      <c r="A896" s="134" t="s">
        <v>702</v>
      </c>
      <c r="B896" s="134" t="s">
        <v>64</v>
      </c>
      <c r="C896" s="134">
        <v>2024</v>
      </c>
      <c r="D896" s="134" t="s">
        <v>320</v>
      </c>
      <c r="E896" s="134" t="s">
        <v>338</v>
      </c>
      <c r="F896" s="389" t="s">
        <v>641</v>
      </c>
      <c r="G896" s="183" t="s">
        <v>646</v>
      </c>
      <c r="H896" s="184">
        <v>1</v>
      </c>
    </row>
    <row r="897" spans="1:8" s="185" customFormat="1" x14ac:dyDescent="0.25">
      <c r="A897" s="134" t="s">
        <v>702</v>
      </c>
      <c r="B897" s="134" t="s">
        <v>64</v>
      </c>
      <c r="C897" s="134">
        <v>2024</v>
      </c>
      <c r="D897" s="134" t="s">
        <v>320</v>
      </c>
      <c r="E897" s="134" t="s">
        <v>338</v>
      </c>
      <c r="F897" s="389" t="s">
        <v>641</v>
      </c>
      <c r="G897" s="183" t="s">
        <v>647</v>
      </c>
      <c r="H897" s="184">
        <v>1715</v>
      </c>
    </row>
    <row r="898" spans="1:8" s="185" customFormat="1" x14ac:dyDescent="0.25">
      <c r="A898" s="134" t="s">
        <v>702</v>
      </c>
      <c r="B898" s="134" t="s">
        <v>64</v>
      </c>
      <c r="C898" s="134">
        <v>2024</v>
      </c>
      <c r="D898" s="134" t="s">
        <v>320</v>
      </c>
      <c r="E898" s="134" t="s">
        <v>338</v>
      </c>
      <c r="F898" s="389" t="s">
        <v>648</v>
      </c>
      <c r="G898" s="183" t="s">
        <v>328</v>
      </c>
      <c r="H898" s="184">
        <v>1175</v>
      </c>
    </row>
    <row r="899" spans="1:8" s="185" customFormat="1" x14ac:dyDescent="0.25">
      <c r="A899" s="134" t="s">
        <v>702</v>
      </c>
      <c r="B899" s="134" t="s">
        <v>64</v>
      </c>
      <c r="C899" s="134">
        <v>2024</v>
      </c>
      <c r="D899" s="134" t="s">
        <v>320</v>
      </c>
      <c r="E899" s="134" t="s">
        <v>338</v>
      </c>
      <c r="F899" s="389" t="s">
        <v>648</v>
      </c>
      <c r="G899" s="183" t="s">
        <v>854</v>
      </c>
      <c r="H899" s="184">
        <v>76</v>
      </c>
    </row>
    <row r="900" spans="1:8" s="185" customFormat="1" x14ac:dyDescent="0.25">
      <c r="A900" s="134" t="s">
        <v>702</v>
      </c>
      <c r="B900" s="134" t="s">
        <v>64</v>
      </c>
      <c r="C900" s="134">
        <v>2024</v>
      </c>
      <c r="D900" s="134" t="s">
        <v>320</v>
      </c>
      <c r="E900" s="134" t="s">
        <v>338</v>
      </c>
      <c r="F900" s="389" t="s">
        <v>648</v>
      </c>
      <c r="G900" s="183" t="s">
        <v>855</v>
      </c>
      <c r="H900" s="184">
        <v>672</v>
      </c>
    </row>
    <row r="901" spans="1:8" s="185" customFormat="1" x14ac:dyDescent="0.25">
      <c r="A901" s="134" t="s">
        <v>702</v>
      </c>
      <c r="B901" s="134" t="s">
        <v>64</v>
      </c>
      <c r="C901" s="134">
        <v>2024</v>
      </c>
      <c r="D901" s="134" t="s">
        <v>320</v>
      </c>
      <c r="E901" s="134" t="s">
        <v>338</v>
      </c>
      <c r="F901" s="389" t="s">
        <v>648</v>
      </c>
      <c r="G901" s="183" t="s">
        <v>856</v>
      </c>
      <c r="H901" s="184">
        <v>308</v>
      </c>
    </row>
    <row r="902" spans="1:8" s="185" customFormat="1" x14ac:dyDescent="0.25">
      <c r="A902" s="134" t="s">
        <v>702</v>
      </c>
      <c r="B902" s="134" t="s">
        <v>64</v>
      </c>
      <c r="C902" s="134">
        <v>2024</v>
      </c>
      <c r="D902" s="134" t="s">
        <v>320</v>
      </c>
      <c r="E902" s="134" t="s">
        <v>338</v>
      </c>
      <c r="F902" s="389" t="s">
        <v>648</v>
      </c>
      <c r="G902" s="183" t="s">
        <v>857</v>
      </c>
      <c r="H902" s="184">
        <v>119</v>
      </c>
    </row>
    <row r="903" spans="1:8" s="185" customFormat="1" x14ac:dyDescent="0.25">
      <c r="A903" s="134" t="s">
        <v>702</v>
      </c>
      <c r="B903" s="134" t="s">
        <v>64</v>
      </c>
      <c r="C903" s="134">
        <v>2024</v>
      </c>
      <c r="D903" s="134" t="s">
        <v>320</v>
      </c>
      <c r="E903" s="134" t="s">
        <v>338</v>
      </c>
      <c r="F903" s="389" t="s">
        <v>858</v>
      </c>
      <c r="G903" s="183" t="s">
        <v>546</v>
      </c>
      <c r="H903" s="184">
        <v>53</v>
      </c>
    </row>
    <row r="904" spans="1:8" s="185" customFormat="1" x14ac:dyDescent="0.25">
      <c r="A904" s="134" t="s">
        <v>702</v>
      </c>
      <c r="B904" s="134" t="s">
        <v>64</v>
      </c>
      <c r="C904" s="134">
        <v>2024</v>
      </c>
      <c r="D904" s="134" t="s">
        <v>320</v>
      </c>
      <c r="E904" s="134" t="s">
        <v>338</v>
      </c>
      <c r="F904" s="389" t="s">
        <v>858</v>
      </c>
      <c r="G904" s="183" t="s">
        <v>547</v>
      </c>
      <c r="H904" s="184">
        <v>1122</v>
      </c>
    </row>
    <row r="905" spans="1:8" x14ac:dyDescent="0.25">
      <c r="A905" s="134" t="s">
        <v>702</v>
      </c>
      <c r="B905" s="134" t="s">
        <v>64</v>
      </c>
      <c r="C905" s="134">
        <v>2024</v>
      </c>
      <c r="D905" s="134" t="s">
        <v>320</v>
      </c>
      <c r="E905" s="134" t="s">
        <v>339</v>
      </c>
      <c r="F905" s="168" t="s">
        <v>848</v>
      </c>
      <c r="G905" s="183" t="s">
        <v>328</v>
      </c>
      <c r="H905" s="184">
        <v>972</v>
      </c>
    </row>
    <row r="906" spans="1:8" x14ac:dyDescent="0.25">
      <c r="A906" s="134" t="s">
        <v>702</v>
      </c>
      <c r="B906" s="134" t="s">
        <v>64</v>
      </c>
      <c r="C906" s="134">
        <v>2024</v>
      </c>
      <c r="D906" s="134" t="s">
        <v>320</v>
      </c>
      <c r="E906" s="134" t="s">
        <v>339</v>
      </c>
      <c r="F906" s="168" t="s">
        <v>848</v>
      </c>
      <c r="G906" s="183" t="s">
        <v>615</v>
      </c>
      <c r="H906" s="184">
        <v>635</v>
      </c>
    </row>
    <row r="907" spans="1:8" x14ac:dyDescent="0.25">
      <c r="A907" s="134" t="s">
        <v>702</v>
      </c>
      <c r="B907" s="134" t="s">
        <v>64</v>
      </c>
      <c r="C907" s="134">
        <v>2024</v>
      </c>
      <c r="D907" s="134" t="s">
        <v>320</v>
      </c>
      <c r="E907" s="134" t="s">
        <v>339</v>
      </c>
      <c r="F907" s="168" t="s">
        <v>848</v>
      </c>
      <c r="G907" s="183" t="s">
        <v>616</v>
      </c>
      <c r="H907" s="184">
        <v>46</v>
      </c>
    </row>
    <row r="908" spans="1:8" x14ac:dyDescent="0.25">
      <c r="A908" s="134" t="s">
        <v>702</v>
      </c>
      <c r="B908" s="134" t="s">
        <v>64</v>
      </c>
      <c r="C908" s="134">
        <v>2024</v>
      </c>
      <c r="D908" s="134" t="s">
        <v>320</v>
      </c>
      <c r="E908" s="134" t="s">
        <v>339</v>
      </c>
      <c r="F908" s="168" t="s">
        <v>848</v>
      </c>
      <c r="G908" s="183" t="s">
        <v>617</v>
      </c>
      <c r="H908" s="184" t="s">
        <v>284</v>
      </c>
    </row>
    <row r="909" spans="1:8" x14ac:dyDescent="0.25">
      <c r="A909" s="134" t="s">
        <v>702</v>
      </c>
      <c r="B909" s="134" t="s">
        <v>64</v>
      </c>
      <c r="C909" s="134">
        <v>2024</v>
      </c>
      <c r="D909" s="134" t="s">
        <v>320</v>
      </c>
      <c r="E909" s="134" t="s">
        <v>339</v>
      </c>
      <c r="F909" s="168" t="s">
        <v>848</v>
      </c>
      <c r="G909" s="183" t="s">
        <v>618</v>
      </c>
      <c r="H909" s="184">
        <v>1</v>
      </c>
    </row>
    <row r="910" spans="1:8" x14ac:dyDescent="0.25">
      <c r="A910" s="134" t="s">
        <v>702</v>
      </c>
      <c r="B910" s="134" t="s">
        <v>64</v>
      </c>
      <c r="C910" s="134">
        <v>2024</v>
      </c>
      <c r="D910" s="134" t="s">
        <v>320</v>
      </c>
      <c r="E910" s="134" t="s">
        <v>339</v>
      </c>
      <c r="F910" s="168" t="s">
        <v>848</v>
      </c>
      <c r="G910" s="183" t="s">
        <v>619</v>
      </c>
      <c r="H910" s="184">
        <v>1</v>
      </c>
    </row>
    <row r="911" spans="1:8" x14ac:dyDescent="0.25">
      <c r="A911" s="134" t="s">
        <v>702</v>
      </c>
      <c r="B911" s="134" t="s">
        <v>64</v>
      </c>
      <c r="C911" s="134">
        <v>2024</v>
      </c>
      <c r="D911" s="134" t="s">
        <v>320</v>
      </c>
      <c r="E911" s="134" t="s">
        <v>339</v>
      </c>
      <c r="F911" s="168" t="s">
        <v>848</v>
      </c>
      <c r="G911" s="183" t="s">
        <v>620</v>
      </c>
      <c r="H911" s="184" t="s">
        <v>284</v>
      </c>
    </row>
    <row r="912" spans="1:8" x14ac:dyDescent="0.25">
      <c r="A912" s="134" t="s">
        <v>702</v>
      </c>
      <c r="B912" s="134" t="s">
        <v>64</v>
      </c>
      <c r="C912" s="134">
        <v>2024</v>
      </c>
      <c r="D912" s="134" t="s">
        <v>320</v>
      </c>
      <c r="E912" s="134" t="s">
        <v>339</v>
      </c>
      <c r="F912" s="168" t="s">
        <v>848</v>
      </c>
      <c r="G912" s="183" t="s">
        <v>621</v>
      </c>
      <c r="H912" s="184">
        <v>10</v>
      </c>
    </row>
    <row r="913" spans="1:8" x14ac:dyDescent="0.25">
      <c r="A913" s="134" t="s">
        <v>702</v>
      </c>
      <c r="B913" s="134" t="s">
        <v>64</v>
      </c>
      <c r="C913" s="134">
        <v>2024</v>
      </c>
      <c r="D913" s="134" t="s">
        <v>320</v>
      </c>
      <c r="E913" s="134" t="s">
        <v>339</v>
      </c>
      <c r="F913" s="168" t="s">
        <v>848</v>
      </c>
      <c r="G913" s="183" t="s">
        <v>386</v>
      </c>
      <c r="H913" s="184">
        <v>8</v>
      </c>
    </row>
    <row r="914" spans="1:8" x14ac:dyDescent="0.25">
      <c r="A914" s="134" t="s">
        <v>702</v>
      </c>
      <c r="B914" s="134" t="s">
        <v>64</v>
      </c>
      <c r="C914" s="134">
        <v>2024</v>
      </c>
      <c r="D914" s="134" t="s">
        <v>320</v>
      </c>
      <c r="E914" s="134" t="s">
        <v>339</v>
      </c>
      <c r="F914" s="168" t="s">
        <v>848</v>
      </c>
      <c r="G914" s="183" t="s">
        <v>622</v>
      </c>
      <c r="H914" s="184" t="s">
        <v>284</v>
      </c>
    </row>
    <row r="915" spans="1:8" x14ac:dyDescent="0.25">
      <c r="A915" s="134" t="s">
        <v>702</v>
      </c>
      <c r="B915" s="134" t="s">
        <v>64</v>
      </c>
      <c r="C915" s="134">
        <v>2024</v>
      </c>
      <c r="D915" s="134" t="s">
        <v>320</v>
      </c>
      <c r="E915" s="134" t="s">
        <v>339</v>
      </c>
      <c r="F915" s="168" t="s">
        <v>848</v>
      </c>
      <c r="G915" s="183" t="s">
        <v>389</v>
      </c>
      <c r="H915" s="184">
        <v>6</v>
      </c>
    </row>
    <row r="916" spans="1:8" x14ac:dyDescent="0.25">
      <c r="A916" s="134" t="s">
        <v>702</v>
      </c>
      <c r="B916" s="134" t="s">
        <v>64</v>
      </c>
      <c r="C916" s="134">
        <v>2024</v>
      </c>
      <c r="D916" s="134" t="s">
        <v>320</v>
      </c>
      <c r="E916" s="134" t="s">
        <v>339</v>
      </c>
      <c r="F916" s="168" t="s">
        <v>848</v>
      </c>
      <c r="G916" s="183" t="s">
        <v>623</v>
      </c>
      <c r="H916" s="184">
        <v>44</v>
      </c>
    </row>
    <row r="917" spans="1:8" x14ac:dyDescent="0.25">
      <c r="A917" s="134" t="s">
        <v>702</v>
      </c>
      <c r="B917" s="134" t="s">
        <v>64</v>
      </c>
      <c r="C917" s="134">
        <v>2024</v>
      </c>
      <c r="D917" s="134" t="s">
        <v>320</v>
      </c>
      <c r="E917" s="134" t="s">
        <v>339</v>
      </c>
      <c r="F917" s="168" t="s">
        <v>848</v>
      </c>
      <c r="G917" s="183" t="s">
        <v>624</v>
      </c>
      <c r="H917" s="184">
        <v>200</v>
      </c>
    </row>
    <row r="918" spans="1:8" s="185" customFormat="1" x14ac:dyDescent="0.25">
      <c r="A918" s="134" t="s">
        <v>702</v>
      </c>
      <c r="B918" s="134" t="s">
        <v>64</v>
      </c>
      <c r="C918" s="134">
        <v>2024</v>
      </c>
      <c r="D918" s="134" t="s">
        <v>320</v>
      </c>
      <c r="E918" s="134" t="s">
        <v>339</v>
      </c>
      <c r="F918" s="168" t="s">
        <v>848</v>
      </c>
      <c r="G918" s="183" t="s">
        <v>390</v>
      </c>
      <c r="H918" s="184" t="s">
        <v>284</v>
      </c>
    </row>
    <row r="919" spans="1:8" s="185" customFormat="1" x14ac:dyDescent="0.25">
      <c r="A919" s="134" t="s">
        <v>702</v>
      </c>
      <c r="B919" s="134" t="s">
        <v>64</v>
      </c>
      <c r="C919" s="134">
        <v>2024</v>
      </c>
      <c r="D919" s="134" t="s">
        <v>320</v>
      </c>
      <c r="E919" s="134" t="s">
        <v>339</v>
      </c>
      <c r="F919" s="168" t="s">
        <v>848</v>
      </c>
      <c r="G919" s="183" t="s">
        <v>625</v>
      </c>
      <c r="H919" s="184" t="s">
        <v>284</v>
      </c>
    </row>
    <row r="920" spans="1:8" s="185" customFormat="1" x14ac:dyDescent="0.25">
      <c r="A920" s="134" t="s">
        <v>702</v>
      </c>
      <c r="B920" s="134" t="s">
        <v>64</v>
      </c>
      <c r="C920" s="134">
        <v>2024</v>
      </c>
      <c r="D920" s="134" t="s">
        <v>320</v>
      </c>
      <c r="E920" s="134" t="s">
        <v>339</v>
      </c>
      <c r="F920" s="168" t="s">
        <v>848</v>
      </c>
      <c r="G920" s="183" t="s">
        <v>626</v>
      </c>
      <c r="H920" s="184">
        <v>4</v>
      </c>
    </row>
    <row r="921" spans="1:8" s="185" customFormat="1" x14ac:dyDescent="0.25">
      <c r="A921" s="134" t="s">
        <v>702</v>
      </c>
      <c r="B921" s="134" t="s">
        <v>64</v>
      </c>
      <c r="C921" s="134">
        <v>2024</v>
      </c>
      <c r="D921" s="134" t="s">
        <v>320</v>
      </c>
      <c r="E921" s="134" t="s">
        <v>339</v>
      </c>
      <c r="F921" s="168" t="s">
        <v>848</v>
      </c>
      <c r="G921" s="183" t="s">
        <v>627</v>
      </c>
      <c r="H921" s="184" t="s">
        <v>284</v>
      </c>
    </row>
    <row r="922" spans="1:8" s="185" customFormat="1" x14ac:dyDescent="0.25">
      <c r="A922" s="134" t="s">
        <v>702</v>
      </c>
      <c r="B922" s="134" t="s">
        <v>64</v>
      </c>
      <c r="C922" s="134">
        <v>2024</v>
      </c>
      <c r="D922" s="134" t="s">
        <v>320</v>
      </c>
      <c r="E922" s="134" t="s">
        <v>339</v>
      </c>
      <c r="F922" s="168" t="s">
        <v>848</v>
      </c>
      <c r="G922" s="183" t="s">
        <v>396</v>
      </c>
      <c r="H922" s="184">
        <v>1</v>
      </c>
    </row>
    <row r="923" spans="1:8" s="185" customFormat="1" x14ac:dyDescent="0.25">
      <c r="A923" s="134" t="s">
        <v>702</v>
      </c>
      <c r="B923" s="134" t="s">
        <v>64</v>
      </c>
      <c r="C923" s="134">
        <v>2024</v>
      </c>
      <c r="D923" s="134" t="s">
        <v>320</v>
      </c>
      <c r="E923" s="134" t="s">
        <v>339</v>
      </c>
      <c r="F923" s="168" t="s">
        <v>848</v>
      </c>
      <c r="G923" s="183" t="s">
        <v>628</v>
      </c>
      <c r="H923" s="184">
        <v>16</v>
      </c>
    </row>
    <row r="924" spans="1:8" s="185" customFormat="1" x14ac:dyDescent="0.25">
      <c r="A924" s="134" t="s">
        <v>702</v>
      </c>
      <c r="B924" s="134" t="s">
        <v>64</v>
      </c>
      <c r="C924" s="134">
        <v>2024</v>
      </c>
      <c r="D924" s="134" t="s">
        <v>320</v>
      </c>
      <c r="E924" s="134" t="s">
        <v>339</v>
      </c>
      <c r="F924" s="168" t="s">
        <v>849</v>
      </c>
      <c r="G924" s="183" t="s">
        <v>630</v>
      </c>
      <c r="H924" s="184">
        <v>1</v>
      </c>
    </row>
    <row r="925" spans="1:8" s="185" customFormat="1" x14ac:dyDescent="0.25">
      <c r="A925" s="134" t="s">
        <v>702</v>
      </c>
      <c r="B925" s="134" t="s">
        <v>64</v>
      </c>
      <c r="C925" s="134">
        <v>2024</v>
      </c>
      <c r="D925" s="134" t="s">
        <v>320</v>
      </c>
      <c r="E925" s="134" t="s">
        <v>339</v>
      </c>
      <c r="F925" s="168" t="s">
        <v>849</v>
      </c>
      <c r="G925" s="183" t="s">
        <v>850</v>
      </c>
      <c r="H925" s="184">
        <v>971</v>
      </c>
    </row>
    <row r="926" spans="1:8" s="185" customFormat="1" x14ac:dyDescent="0.25">
      <c r="A926" s="134" t="s">
        <v>702</v>
      </c>
      <c r="B926" s="134" t="s">
        <v>64</v>
      </c>
      <c r="C926" s="134">
        <v>2024</v>
      </c>
      <c r="D926" s="134" t="s">
        <v>320</v>
      </c>
      <c r="E926" s="134" t="s">
        <v>339</v>
      </c>
      <c r="F926" s="168" t="s">
        <v>849</v>
      </c>
      <c r="G926" s="183" t="s">
        <v>851</v>
      </c>
      <c r="H926" s="184" t="s">
        <v>284</v>
      </c>
    </row>
    <row r="927" spans="1:8" s="185" customFormat="1" x14ac:dyDescent="0.25">
      <c r="A927" s="134" t="s">
        <v>702</v>
      </c>
      <c r="B927" s="134" t="s">
        <v>64</v>
      </c>
      <c r="C927" s="134">
        <v>2024</v>
      </c>
      <c r="D927" s="134" t="s">
        <v>320</v>
      </c>
      <c r="E927" s="134" t="s">
        <v>339</v>
      </c>
      <c r="F927" s="168" t="s">
        <v>849</v>
      </c>
      <c r="G927" s="183" t="s">
        <v>852</v>
      </c>
      <c r="H927" s="184">
        <v>3</v>
      </c>
    </row>
    <row r="928" spans="1:8" s="185" customFormat="1" x14ac:dyDescent="0.25">
      <c r="A928" s="134" t="s">
        <v>702</v>
      </c>
      <c r="B928" s="134" t="s">
        <v>64</v>
      </c>
      <c r="C928" s="134">
        <v>2024</v>
      </c>
      <c r="D928" s="134" t="s">
        <v>320</v>
      </c>
      <c r="E928" s="134" t="s">
        <v>339</v>
      </c>
      <c r="F928" s="168" t="s">
        <v>849</v>
      </c>
      <c r="G928" s="183" t="s">
        <v>853</v>
      </c>
      <c r="H928" s="184">
        <v>968</v>
      </c>
    </row>
    <row r="929" spans="1:8" s="185" customFormat="1" x14ac:dyDescent="0.25">
      <c r="A929" s="134" t="s">
        <v>702</v>
      </c>
      <c r="B929" s="134" t="s">
        <v>64</v>
      </c>
      <c r="C929" s="134">
        <v>2024</v>
      </c>
      <c r="D929" s="134" t="s">
        <v>320</v>
      </c>
      <c r="E929" s="134" t="s">
        <v>339</v>
      </c>
      <c r="F929" s="388" t="s">
        <v>635</v>
      </c>
      <c r="G929" s="186" t="s">
        <v>328</v>
      </c>
      <c r="H929" s="184">
        <v>359</v>
      </c>
    </row>
    <row r="930" spans="1:8" s="185" customFormat="1" x14ac:dyDescent="0.25">
      <c r="A930" s="134" t="s">
        <v>702</v>
      </c>
      <c r="B930" s="134" t="s">
        <v>64</v>
      </c>
      <c r="C930" s="134">
        <v>2024</v>
      </c>
      <c r="D930" s="134" t="s">
        <v>320</v>
      </c>
      <c r="E930" s="134" t="s">
        <v>339</v>
      </c>
      <c r="F930" s="388" t="s">
        <v>635</v>
      </c>
      <c r="G930" s="183" t="s">
        <v>636</v>
      </c>
      <c r="H930" s="184">
        <v>53</v>
      </c>
    </row>
    <row r="931" spans="1:8" s="185" customFormat="1" x14ac:dyDescent="0.25">
      <c r="A931" s="134" t="s">
        <v>702</v>
      </c>
      <c r="B931" s="134" t="s">
        <v>64</v>
      </c>
      <c r="C931" s="134">
        <v>2024</v>
      </c>
      <c r="D931" s="134" t="s">
        <v>320</v>
      </c>
      <c r="E931" s="134" t="s">
        <v>339</v>
      </c>
      <c r="F931" s="388" t="s">
        <v>635</v>
      </c>
      <c r="G931" s="183" t="s">
        <v>475</v>
      </c>
      <c r="H931" s="184">
        <v>104</v>
      </c>
    </row>
    <row r="932" spans="1:8" s="185" customFormat="1" x14ac:dyDescent="0.25">
      <c r="A932" s="134" t="s">
        <v>702</v>
      </c>
      <c r="B932" s="134" t="s">
        <v>64</v>
      </c>
      <c r="C932" s="134">
        <v>2024</v>
      </c>
      <c r="D932" s="134" t="s">
        <v>320</v>
      </c>
      <c r="E932" s="134" t="s">
        <v>339</v>
      </c>
      <c r="F932" s="388" t="s">
        <v>635</v>
      </c>
      <c r="G932" s="183" t="s">
        <v>637</v>
      </c>
      <c r="H932" s="184">
        <v>202</v>
      </c>
    </row>
    <row r="933" spans="1:8" s="185" customFormat="1" x14ac:dyDescent="0.25">
      <c r="A933" s="134" t="s">
        <v>702</v>
      </c>
      <c r="B933" s="134" t="s">
        <v>64</v>
      </c>
      <c r="C933" s="134">
        <v>2024</v>
      </c>
      <c r="D933" s="134" t="s">
        <v>320</v>
      </c>
      <c r="E933" s="134" t="s">
        <v>339</v>
      </c>
      <c r="F933" s="179" t="s">
        <v>638</v>
      </c>
      <c r="G933" s="183" t="s">
        <v>639</v>
      </c>
      <c r="H933" s="184">
        <v>155</v>
      </c>
    </row>
    <row r="934" spans="1:8" s="185" customFormat="1" x14ac:dyDescent="0.25">
      <c r="A934" s="134" t="s">
        <v>702</v>
      </c>
      <c r="B934" s="134" t="s">
        <v>64</v>
      </c>
      <c r="C934" s="134">
        <v>2024</v>
      </c>
      <c r="D934" s="134" t="s">
        <v>320</v>
      </c>
      <c r="E934" s="134" t="s">
        <v>339</v>
      </c>
      <c r="F934" s="179" t="s">
        <v>638</v>
      </c>
      <c r="G934" s="183" t="s">
        <v>640</v>
      </c>
      <c r="H934" s="184">
        <v>0.16</v>
      </c>
    </row>
    <row r="935" spans="1:8" s="185" customFormat="1" x14ac:dyDescent="0.25">
      <c r="A935" s="134" t="s">
        <v>702</v>
      </c>
      <c r="B935" s="134" t="s">
        <v>64</v>
      </c>
      <c r="C935" s="134">
        <v>2024</v>
      </c>
      <c r="D935" s="134" t="s">
        <v>320</v>
      </c>
      <c r="E935" s="134" t="s">
        <v>339</v>
      </c>
      <c r="F935" s="389" t="s">
        <v>641</v>
      </c>
      <c r="G935" s="183" t="s">
        <v>642</v>
      </c>
      <c r="H935" s="184">
        <v>110</v>
      </c>
    </row>
    <row r="936" spans="1:8" s="185" customFormat="1" x14ac:dyDescent="0.25">
      <c r="A936" s="134" t="s">
        <v>702</v>
      </c>
      <c r="B936" s="134" t="s">
        <v>64</v>
      </c>
      <c r="C936" s="134">
        <v>2024</v>
      </c>
      <c r="D936" s="134" t="s">
        <v>320</v>
      </c>
      <c r="E936" s="134" t="s">
        <v>339</v>
      </c>
      <c r="F936" s="389" t="s">
        <v>641</v>
      </c>
      <c r="G936" s="183" t="s">
        <v>643</v>
      </c>
      <c r="H936" s="184">
        <v>16</v>
      </c>
    </row>
    <row r="937" spans="1:8" s="185" customFormat="1" x14ac:dyDescent="0.25">
      <c r="A937" s="134" t="s">
        <v>702</v>
      </c>
      <c r="B937" s="134" t="s">
        <v>64</v>
      </c>
      <c r="C937" s="134">
        <v>2024</v>
      </c>
      <c r="D937" s="134" t="s">
        <v>320</v>
      </c>
      <c r="E937" s="134" t="s">
        <v>339</v>
      </c>
      <c r="F937" s="389" t="s">
        <v>641</v>
      </c>
      <c r="G937" s="183" t="s">
        <v>644</v>
      </c>
      <c r="H937" s="184">
        <v>3</v>
      </c>
    </row>
    <row r="938" spans="1:8" s="185" customFormat="1" x14ac:dyDescent="0.25">
      <c r="A938" s="134" t="s">
        <v>702</v>
      </c>
      <c r="B938" s="134" t="s">
        <v>64</v>
      </c>
      <c r="C938" s="134">
        <v>2024</v>
      </c>
      <c r="D938" s="134" t="s">
        <v>320</v>
      </c>
      <c r="E938" s="134" t="s">
        <v>339</v>
      </c>
      <c r="F938" s="389" t="s">
        <v>641</v>
      </c>
      <c r="G938" s="183" t="s">
        <v>645</v>
      </c>
      <c r="H938" s="184">
        <v>1</v>
      </c>
    </row>
    <row r="939" spans="1:8" s="185" customFormat="1" x14ac:dyDescent="0.25">
      <c r="A939" s="134" t="s">
        <v>702</v>
      </c>
      <c r="B939" s="134" t="s">
        <v>64</v>
      </c>
      <c r="C939" s="134">
        <v>2024</v>
      </c>
      <c r="D939" s="134" t="s">
        <v>320</v>
      </c>
      <c r="E939" s="134" t="s">
        <v>339</v>
      </c>
      <c r="F939" s="389" t="s">
        <v>641</v>
      </c>
      <c r="G939" s="183" t="s">
        <v>646</v>
      </c>
      <c r="H939" s="184" t="s">
        <v>284</v>
      </c>
    </row>
    <row r="940" spans="1:8" s="185" customFormat="1" x14ac:dyDescent="0.25">
      <c r="A940" s="134" t="s">
        <v>702</v>
      </c>
      <c r="B940" s="134" t="s">
        <v>64</v>
      </c>
      <c r="C940" s="134">
        <v>2024</v>
      </c>
      <c r="D940" s="134" t="s">
        <v>320</v>
      </c>
      <c r="E940" s="134" t="s">
        <v>339</v>
      </c>
      <c r="F940" s="389" t="s">
        <v>641</v>
      </c>
      <c r="G940" s="183" t="s">
        <v>647</v>
      </c>
      <c r="H940" s="184">
        <v>842</v>
      </c>
    </row>
    <row r="941" spans="1:8" s="185" customFormat="1" x14ac:dyDescent="0.25">
      <c r="A941" s="134" t="s">
        <v>702</v>
      </c>
      <c r="B941" s="134" t="s">
        <v>64</v>
      </c>
      <c r="C941" s="134">
        <v>2024</v>
      </c>
      <c r="D941" s="134" t="s">
        <v>320</v>
      </c>
      <c r="E941" s="134" t="s">
        <v>339</v>
      </c>
      <c r="F941" s="389" t="s">
        <v>648</v>
      </c>
      <c r="G941" s="183" t="s">
        <v>328</v>
      </c>
      <c r="H941" s="184">
        <v>635</v>
      </c>
    </row>
    <row r="942" spans="1:8" s="185" customFormat="1" x14ac:dyDescent="0.25">
      <c r="A942" s="134" t="s">
        <v>702</v>
      </c>
      <c r="B942" s="134" t="s">
        <v>64</v>
      </c>
      <c r="C942" s="134">
        <v>2024</v>
      </c>
      <c r="D942" s="134" t="s">
        <v>320</v>
      </c>
      <c r="E942" s="134" t="s">
        <v>339</v>
      </c>
      <c r="F942" s="389" t="s">
        <v>648</v>
      </c>
      <c r="G942" s="183" t="s">
        <v>854</v>
      </c>
      <c r="H942" s="184">
        <v>53</v>
      </c>
    </row>
    <row r="943" spans="1:8" s="185" customFormat="1" x14ac:dyDescent="0.25">
      <c r="A943" s="134" t="s">
        <v>702</v>
      </c>
      <c r="B943" s="134" t="s">
        <v>64</v>
      </c>
      <c r="C943" s="134">
        <v>2024</v>
      </c>
      <c r="D943" s="134" t="s">
        <v>320</v>
      </c>
      <c r="E943" s="134" t="s">
        <v>339</v>
      </c>
      <c r="F943" s="389" t="s">
        <v>648</v>
      </c>
      <c r="G943" s="183" t="s">
        <v>855</v>
      </c>
      <c r="H943" s="184">
        <v>280</v>
      </c>
    </row>
    <row r="944" spans="1:8" s="185" customFormat="1" x14ac:dyDescent="0.25">
      <c r="A944" s="134" t="s">
        <v>702</v>
      </c>
      <c r="B944" s="134" t="s">
        <v>64</v>
      </c>
      <c r="C944" s="134">
        <v>2024</v>
      </c>
      <c r="D944" s="134" t="s">
        <v>320</v>
      </c>
      <c r="E944" s="134" t="s">
        <v>339</v>
      </c>
      <c r="F944" s="389" t="s">
        <v>648</v>
      </c>
      <c r="G944" s="183" t="s">
        <v>856</v>
      </c>
      <c r="H944" s="184">
        <v>241</v>
      </c>
    </row>
    <row r="945" spans="1:8" s="185" customFormat="1" x14ac:dyDescent="0.25">
      <c r="A945" s="134" t="s">
        <v>702</v>
      </c>
      <c r="B945" s="134" t="s">
        <v>64</v>
      </c>
      <c r="C945" s="134">
        <v>2024</v>
      </c>
      <c r="D945" s="134" t="s">
        <v>320</v>
      </c>
      <c r="E945" s="134" t="s">
        <v>339</v>
      </c>
      <c r="F945" s="389" t="s">
        <v>648</v>
      </c>
      <c r="G945" s="183" t="s">
        <v>857</v>
      </c>
      <c r="H945" s="184">
        <v>61</v>
      </c>
    </row>
    <row r="946" spans="1:8" s="185" customFormat="1" x14ac:dyDescent="0.25">
      <c r="A946" s="134" t="s">
        <v>702</v>
      </c>
      <c r="B946" s="134" t="s">
        <v>64</v>
      </c>
      <c r="C946" s="134">
        <v>2024</v>
      </c>
      <c r="D946" s="134" t="s">
        <v>320</v>
      </c>
      <c r="E946" s="134" t="s">
        <v>339</v>
      </c>
      <c r="F946" s="389" t="s">
        <v>858</v>
      </c>
      <c r="G946" s="183" t="s">
        <v>546</v>
      </c>
      <c r="H946" s="184">
        <v>52</v>
      </c>
    </row>
    <row r="947" spans="1:8" s="185" customFormat="1" x14ac:dyDescent="0.25">
      <c r="A947" s="134" t="s">
        <v>702</v>
      </c>
      <c r="B947" s="134" t="s">
        <v>64</v>
      </c>
      <c r="C947" s="134">
        <v>2024</v>
      </c>
      <c r="D947" s="134" t="s">
        <v>320</v>
      </c>
      <c r="E947" s="134" t="s">
        <v>339</v>
      </c>
      <c r="F947" s="389" t="s">
        <v>858</v>
      </c>
      <c r="G947" s="183" t="s">
        <v>547</v>
      </c>
      <c r="H947" s="184">
        <v>583</v>
      </c>
    </row>
    <row r="948" spans="1:8" x14ac:dyDescent="0.25">
      <c r="A948" s="134" t="s">
        <v>702</v>
      </c>
      <c r="B948" s="134" t="s">
        <v>64</v>
      </c>
      <c r="C948" s="134">
        <v>2024</v>
      </c>
      <c r="D948" s="134" t="s">
        <v>321</v>
      </c>
      <c r="E948" s="134" t="s">
        <v>328</v>
      </c>
      <c r="F948" s="168" t="s">
        <v>848</v>
      </c>
      <c r="G948" s="183" t="s">
        <v>328</v>
      </c>
      <c r="H948" s="184">
        <v>962</v>
      </c>
    </row>
    <row r="949" spans="1:8" x14ac:dyDescent="0.25">
      <c r="A949" s="134" t="s">
        <v>702</v>
      </c>
      <c r="B949" s="134" t="s">
        <v>64</v>
      </c>
      <c r="C949" s="134">
        <v>2024</v>
      </c>
      <c r="D949" s="134" t="s">
        <v>321</v>
      </c>
      <c r="E949" s="134" t="s">
        <v>328</v>
      </c>
      <c r="F949" s="168" t="s">
        <v>848</v>
      </c>
      <c r="G949" s="183" t="s">
        <v>615</v>
      </c>
      <c r="H949" s="184">
        <v>674</v>
      </c>
    </row>
    <row r="950" spans="1:8" x14ac:dyDescent="0.25">
      <c r="A950" s="134" t="s">
        <v>702</v>
      </c>
      <c r="B950" s="134" t="s">
        <v>64</v>
      </c>
      <c r="C950" s="134">
        <v>2024</v>
      </c>
      <c r="D950" s="134" t="s">
        <v>321</v>
      </c>
      <c r="E950" s="134" t="s">
        <v>328</v>
      </c>
      <c r="F950" s="168" t="s">
        <v>848</v>
      </c>
      <c r="G950" s="183" t="s">
        <v>616</v>
      </c>
      <c r="H950" s="184">
        <v>63</v>
      </c>
    </row>
    <row r="951" spans="1:8" s="185" customFormat="1" x14ac:dyDescent="0.25">
      <c r="A951" s="134" t="s">
        <v>702</v>
      </c>
      <c r="B951" s="134" t="s">
        <v>64</v>
      </c>
      <c r="C951" s="134">
        <v>2024</v>
      </c>
      <c r="D951" s="134" t="s">
        <v>321</v>
      </c>
      <c r="E951" s="134" t="s">
        <v>328</v>
      </c>
      <c r="F951" s="168" t="s">
        <v>848</v>
      </c>
      <c r="G951" s="183" t="s">
        <v>617</v>
      </c>
      <c r="H951" s="184" t="s">
        <v>284</v>
      </c>
    </row>
    <row r="952" spans="1:8" s="185" customFormat="1" x14ac:dyDescent="0.25">
      <c r="A952" s="134" t="s">
        <v>702</v>
      </c>
      <c r="B952" s="134" t="s">
        <v>64</v>
      </c>
      <c r="C952" s="134">
        <v>2024</v>
      </c>
      <c r="D952" s="134" t="s">
        <v>321</v>
      </c>
      <c r="E952" s="134" t="s">
        <v>328</v>
      </c>
      <c r="F952" s="168" t="s">
        <v>848</v>
      </c>
      <c r="G952" s="183" t="s">
        <v>618</v>
      </c>
      <c r="H952" s="184" t="s">
        <v>284</v>
      </c>
    </row>
    <row r="953" spans="1:8" s="185" customFormat="1" x14ac:dyDescent="0.25">
      <c r="A953" s="134" t="s">
        <v>702</v>
      </c>
      <c r="B953" s="134" t="s">
        <v>64</v>
      </c>
      <c r="C953" s="134">
        <v>2024</v>
      </c>
      <c r="D953" s="134" t="s">
        <v>321</v>
      </c>
      <c r="E953" s="134" t="s">
        <v>328</v>
      </c>
      <c r="F953" s="168" t="s">
        <v>848</v>
      </c>
      <c r="G953" s="183" t="s">
        <v>619</v>
      </c>
      <c r="H953" s="184" t="s">
        <v>284</v>
      </c>
    </row>
    <row r="954" spans="1:8" s="185" customFormat="1" x14ac:dyDescent="0.25">
      <c r="A954" s="134" t="s">
        <v>702</v>
      </c>
      <c r="B954" s="134" t="s">
        <v>64</v>
      </c>
      <c r="C954" s="134">
        <v>2024</v>
      </c>
      <c r="D954" s="134" t="s">
        <v>321</v>
      </c>
      <c r="E954" s="134" t="s">
        <v>328</v>
      </c>
      <c r="F954" s="168" t="s">
        <v>848</v>
      </c>
      <c r="G954" s="183" t="s">
        <v>620</v>
      </c>
      <c r="H954" s="184">
        <v>1</v>
      </c>
    </row>
    <row r="955" spans="1:8" s="185" customFormat="1" x14ac:dyDescent="0.25">
      <c r="A955" s="134" t="s">
        <v>702</v>
      </c>
      <c r="B955" s="134" t="s">
        <v>64</v>
      </c>
      <c r="C955" s="134">
        <v>2024</v>
      </c>
      <c r="D955" s="134" t="s">
        <v>321</v>
      </c>
      <c r="E955" s="134" t="s">
        <v>328</v>
      </c>
      <c r="F955" s="168" t="s">
        <v>848</v>
      </c>
      <c r="G955" s="183" t="s">
        <v>621</v>
      </c>
      <c r="H955" s="184">
        <v>8</v>
      </c>
    </row>
    <row r="956" spans="1:8" s="185" customFormat="1" x14ac:dyDescent="0.25">
      <c r="A956" s="134" t="s">
        <v>702</v>
      </c>
      <c r="B956" s="134" t="s">
        <v>64</v>
      </c>
      <c r="C956" s="134">
        <v>2024</v>
      </c>
      <c r="D956" s="134" t="s">
        <v>321</v>
      </c>
      <c r="E956" s="134" t="s">
        <v>328</v>
      </c>
      <c r="F956" s="168" t="s">
        <v>848</v>
      </c>
      <c r="G956" s="183" t="s">
        <v>386</v>
      </c>
      <c r="H956" s="184">
        <v>5</v>
      </c>
    </row>
    <row r="957" spans="1:8" s="185" customFormat="1" x14ac:dyDescent="0.25">
      <c r="A957" s="134" t="s">
        <v>702</v>
      </c>
      <c r="B957" s="134" t="s">
        <v>64</v>
      </c>
      <c r="C957" s="134">
        <v>2024</v>
      </c>
      <c r="D957" s="134" t="s">
        <v>321</v>
      </c>
      <c r="E957" s="134" t="s">
        <v>328</v>
      </c>
      <c r="F957" s="168" t="s">
        <v>848</v>
      </c>
      <c r="G957" s="183" t="s">
        <v>622</v>
      </c>
      <c r="H957" s="184" t="s">
        <v>284</v>
      </c>
    </row>
    <row r="958" spans="1:8" s="185" customFormat="1" x14ac:dyDescent="0.25">
      <c r="A958" s="134" t="s">
        <v>702</v>
      </c>
      <c r="B958" s="134" t="s">
        <v>64</v>
      </c>
      <c r="C958" s="134">
        <v>2024</v>
      </c>
      <c r="D958" s="134" t="s">
        <v>321</v>
      </c>
      <c r="E958" s="134" t="s">
        <v>328</v>
      </c>
      <c r="F958" s="168" t="s">
        <v>848</v>
      </c>
      <c r="G958" s="183" t="s">
        <v>389</v>
      </c>
      <c r="H958" s="184">
        <v>3</v>
      </c>
    </row>
    <row r="959" spans="1:8" s="185" customFormat="1" x14ac:dyDescent="0.25">
      <c r="A959" s="134" t="s">
        <v>702</v>
      </c>
      <c r="B959" s="134" t="s">
        <v>64</v>
      </c>
      <c r="C959" s="134">
        <v>2024</v>
      </c>
      <c r="D959" s="134" t="s">
        <v>321</v>
      </c>
      <c r="E959" s="134" t="s">
        <v>328</v>
      </c>
      <c r="F959" s="168" t="s">
        <v>848</v>
      </c>
      <c r="G959" s="183" t="s">
        <v>623</v>
      </c>
      <c r="H959" s="184">
        <v>64</v>
      </c>
    </row>
    <row r="960" spans="1:8" s="185" customFormat="1" x14ac:dyDescent="0.25">
      <c r="A960" s="134" t="s">
        <v>702</v>
      </c>
      <c r="B960" s="134" t="s">
        <v>64</v>
      </c>
      <c r="C960" s="134">
        <v>2024</v>
      </c>
      <c r="D960" s="134" t="s">
        <v>321</v>
      </c>
      <c r="E960" s="134" t="s">
        <v>328</v>
      </c>
      <c r="F960" s="168" t="s">
        <v>848</v>
      </c>
      <c r="G960" s="183" t="s">
        <v>624</v>
      </c>
      <c r="H960" s="184">
        <v>120</v>
      </c>
    </row>
    <row r="961" spans="1:8" s="185" customFormat="1" x14ac:dyDescent="0.25">
      <c r="A961" s="134" t="s">
        <v>702</v>
      </c>
      <c r="B961" s="134" t="s">
        <v>64</v>
      </c>
      <c r="C961" s="134">
        <v>2024</v>
      </c>
      <c r="D961" s="134" t="s">
        <v>321</v>
      </c>
      <c r="E961" s="134" t="s">
        <v>328</v>
      </c>
      <c r="F961" s="168" t="s">
        <v>848</v>
      </c>
      <c r="G961" s="183" t="s">
        <v>390</v>
      </c>
      <c r="H961" s="184">
        <v>1</v>
      </c>
    </row>
    <row r="962" spans="1:8" s="185" customFormat="1" x14ac:dyDescent="0.25">
      <c r="A962" s="134" t="s">
        <v>702</v>
      </c>
      <c r="B962" s="134" t="s">
        <v>64</v>
      </c>
      <c r="C962" s="134">
        <v>2024</v>
      </c>
      <c r="D962" s="134" t="s">
        <v>321</v>
      </c>
      <c r="E962" s="134" t="s">
        <v>328</v>
      </c>
      <c r="F962" s="168" t="s">
        <v>848</v>
      </c>
      <c r="G962" s="183" t="s">
        <v>625</v>
      </c>
      <c r="H962" s="184" t="s">
        <v>284</v>
      </c>
    </row>
    <row r="963" spans="1:8" s="185" customFormat="1" x14ac:dyDescent="0.25">
      <c r="A963" s="134" t="s">
        <v>702</v>
      </c>
      <c r="B963" s="134" t="s">
        <v>64</v>
      </c>
      <c r="C963" s="134">
        <v>2024</v>
      </c>
      <c r="D963" s="134" t="s">
        <v>321</v>
      </c>
      <c r="E963" s="134" t="s">
        <v>328</v>
      </c>
      <c r="F963" s="168" t="s">
        <v>848</v>
      </c>
      <c r="G963" s="183" t="s">
        <v>626</v>
      </c>
      <c r="H963" s="184">
        <v>6</v>
      </c>
    </row>
    <row r="964" spans="1:8" s="185" customFormat="1" x14ac:dyDescent="0.25">
      <c r="A964" s="134" t="s">
        <v>702</v>
      </c>
      <c r="B964" s="134" t="s">
        <v>64</v>
      </c>
      <c r="C964" s="134">
        <v>2024</v>
      </c>
      <c r="D964" s="134" t="s">
        <v>321</v>
      </c>
      <c r="E964" s="134" t="s">
        <v>328</v>
      </c>
      <c r="F964" s="168" t="s">
        <v>848</v>
      </c>
      <c r="G964" s="183" t="s">
        <v>627</v>
      </c>
      <c r="H964" s="184">
        <v>1</v>
      </c>
    </row>
    <row r="965" spans="1:8" s="185" customFormat="1" x14ac:dyDescent="0.25">
      <c r="A965" s="134" t="s">
        <v>702</v>
      </c>
      <c r="B965" s="134" t="s">
        <v>64</v>
      </c>
      <c r="C965" s="134">
        <v>2024</v>
      </c>
      <c r="D965" s="134" t="s">
        <v>321</v>
      </c>
      <c r="E965" s="134" t="s">
        <v>328</v>
      </c>
      <c r="F965" s="168" t="s">
        <v>848</v>
      </c>
      <c r="G965" s="183" t="s">
        <v>396</v>
      </c>
      <c r="H965" s="184">
        <v>1</v>
      </c>
    </row>
    <row r="966" spans="1:8" s="185" customFormat="1" x14ac:dyDescent="0.25">
      <c r="A966" s="134" t="s">
        <v>702</v>
      </c>
      <c r="B966" s="134" t="s">
        <v>64</v>
      </c>
      <c r="C966" s="134">
        <v>2024</v>
      </c>
      <c r="D966" s="134" t="s">
        <v>321</v>
      </c>
      <c r="E966" s="134" t="s">
        <v>328</v>
      </c>
      <c r="F966" s="168" t="s">
        <v>848</v>
      </c>
      <c r="G966" s="183" t="s">
        <v>628</v>
      </c>
      <c r="H966" s="184">
        <v>15</v>
      </c>
    </row>
    <row r="967" spans="1:8" s="185" customFormat="1" x14ac:dyDescent="0.25">
      <c r="A967" s="134" t="s">
        <v>702</v>
      </c>
      <c r="B967" s="134" t="s">
        <v>64</v>
      </c>
      <c r="C967" s="134">
        <v>2024</v>
      </c>
      <c r="D967" s="134" t="s">
        <v>321</v>
      </c>
      <c r="E967" s="134" t="s">
        <v>328</v>
      </c>
      <c r="F967" s="168" t="s">
        <v>849</v>
      </c>
      <c r="G967" s="183" t="s">
        <v>630</v>
      </c>
      <c r="H967" s="184">
        <v>33</v>
      </c>
    </row>
    <row r="968" spans="1:8" s="185" customFormat="1" x14ac:dyDescent="0.25">
      <c r="A968" s="134" t="s">
        <v>702</v>
      </c>
      <c r="B968" s="134" t="s">
        <v>64</v>
      </c>
      <c r="C968" s="134">
        <v>2024</v>
      </c>
      <c r="D968" s="134" t="s">
        <v>321</v>
      </c>
      <c r="E968" s="134" t="s">
        <v>328</v>
      </c>
      <c r="F968" s="168" t="s">
        <v>849</v>
      </c>
      <c r="G968" s="183" t="s">
        <v>850</v>
      </c>
      <c r="H968" s="184">
        <v>929</v>
      </c>
    </row>
    <row r="969" spans="1:8" s="185" customFormat="1" x14ac:dyDescent="0.25">
      <c r="A969" s="134" t="s">
        <v>702</v>
      </c>
      <c r="B969" s="134" t="s">
        <v>64</v>
      </c>
      <c r="C969" s="134">
        <v>2024</v>
      </c>
      <c r="D969" s="134" t="s">
        <v>321</v>
      </c>
      <c r="E969" s="134" t="s">
        <v>328</v>
      </c>
      <c r="F969" s="168" t="s">
        <v>849</v>
      </c>
      <c r="G969" s="183" t="s">
        <v>851</v>
      </c>
      <c r="H969" s="184" t="s">
        <v>284</v>
      </c>
    </row>
    <row r="970" spans="1:8" s="185" customFormat="1" x14ac:dyDescent="0.25">
      <c r="A970" s="134" t="s">
        <v>702</v>
      </c>
      <c r="B970" s="134" t="s">
        <v>64</v>
      </c>
      <c r="C970" s="134">
        <v>2024</v>
      </c>
      <c r="D970" s="134" t="s">
        <v>321</v>
      </c>
      <c r="E970" s="134" t="s">
        <v>328</v>
      </c>
      <c r="F970" s="168" t="s">
        <v>849</v>
      </c>
      <c r="G970" s="183" t="s">
        <v>852</v>
      </c>
      <c r="H970" s="184">
        <v>1</v>
      </c>
    </row>
    <row r="971" spans="1:8" s="185" customFormat="1" x14ac:dyDescent="0.25">
      <c r="A971" s="134" t="s">
        <v>702</v>
      </c>
      <c r="B971" s="134" t="s">
        <v>64</v>
      </c>
      <c r="C971" s="134">
        <v>2024</v>
      </c>
      <c r="D971" s="134" t="s">
        <v>321</v>
      </c>
      <c r="E971" s="134" t="s">
        <v>328</v>
      </c>
      <c r="F971" s="168" t="s">
        <v>849</v>
      </c>
      <c r="G971" s="183" t="s">
        <v>853</v>
      </c>
      <c r="H971" s="184">
        <v>928</v>
      </c>
    </row>
    <row r="972" spans="1:8" s="185" customFormat="1" x14ac:dyDescent="0.25">
      <c r="A972" s="134" t="s">
        <v>702</v>
      </c>
      <c r="B972" s="134" t="s">
        <v>64</v>
      </c>
      <c r="C972" s="134">
        <v>2024</v>
      </c>
      <c r="D972" s="134" t="s">
        <v>321</v>
      </c>
      <c r="E972" s="134" t="s">
        <v>328</v>
      </c>
      <c r="F972" s="388" t="s">
        <v>635</v>
      </c>
      <c r="G972" s="186" t="s">
        <v>328</v>
      </c>
      <c r="H972" s="184">
        <v>357</v>
      </c>
    </row>
    <row r="973" spans="1:8" s="185" customFormat="1" x14ac:dyDescent="0.25">
      <c r="A973" s="134" t="s">
        <v>702</v>
      </c>
      <c r="B973" s="134" t="s">
        <v>64</v>
      </c>
      <c r="C973" s="134">
        <v>2024</v>
      </c>
      <c r="D973" s="134" t="s">
        <v>321</v>
      </c>
      <c r="E973" s="134" t="s">
        <v>328</v>
      </c>
      <c r="F973" s="388" t="s">
        <v>635</v>
      </c>
      <c r="G973" s="183" t="s">
        <v>636</v>
      </c>
      <c r="H973" s="184">
        <v>143</v>
      </c>
    </row>
    <row r="974" spans="1:8" s="185" customFormat="1" x14ac:dyDescent="0.25">
      <c r="A974" s="134" t="s">
        <v>702</v>
      </c>
      <c r="B974" s="134" t="s">
        <v>64</v>
      </c>
      <c r="C974" s="134">
        <v>2024</v>
      </c>
      <c r="D974" s="134" t="s">
        <v>321</v>
      </c>
      <c r="E974" s="134" t="s">
        <v>328</v>
      </c>
      <c r="F974" s="388" t="s">
        <v>635</v>
      </c>
      <c r="G974" s="183" t="s">
        <v>475</v>
      </c>
      <c r="H974" s="184">
        <v>59</v>
      </c>
    </row>
    <row r="975" spans="1:8" s="185" customFormat="1" x14ac:dyDescent="0.25">
      <c r="A975" s="134" t="s">
        <v>702</v>
      </c>
      <c r="B975" s="134" t="s">
        <v>64</v>
      </c>
      <c r="C975" s="134">
        <v>2024</v>
      </c>
      <c r="D975" s="134" t="s">
        <v>321</v>
      </c>
      <c r="E975" s="134" t="s">
        <v>328</v>
      </c>
      <c r="F975" s="388" t="s">
        <v>635</v>
      </c>
      <c r="G975" s="183" t="s">
        <v>637</v>
      </c>
      <c r="H975" s="184">
        <v>155</v>
      </c>
    </row>
    <row r="976" spans="1:8" s="185" customFormat="1" x14ac:dyDescent="0.25">
      <c r="A976" s="134" t="s">
        <v>702</v>
      </c>
      <c r="B976" s="134" t="s">
        <v>64</v>
      </c>
      <c r="C976" s="134">
        <v>2024</v>
      </c>
      <c r="D976" s="134" t="s">
        <v>321</v>
      </c>
      <c r="E976" s="134" t="s">
        <v>328</v>
      </c>
      <c r="F976" s="179" t="s">
        <v>638</v>
      </c>
      <c r="G976" s="183" t="s">
        <v>639</v>
      </c>
      <c r="H976" s="184">
        <v>212</v>
      </c>
    </row>
    <row r="977" spans="1:8" s="185" customFormat="1" x14ac:dyDescent="0.25">
      <c r="A977" s="134" t="s">
        <v>702</v>
      </c>
      <c r="B977" s="134" t="s">
        <v>64</v>
      </c>
      <c r="C977" s="134">
        <v>2024</v>
      </c>
      <c r="D977" s="134" t="s">
        <v>321</v>
      </c>
      <c r="E977" s="134" t="s">
        <v>328</v>
      </c>
      <c r="F977" s="179" t="s">
        <v>638</v>
      </c>
      <c r="G977" s="183" t="s">
        <v>640</v>
      </c>
      <c r="H977" s="184">
        <v>0.22</v>
      </c>
    </row>
    <row r="978" spans="1:8" s="185" customFormat="1" x14ac:dyDescent="0.25">
      <c r="A978" s="134" t="s">
        <v>702</v>
      </c>
      <c r="B978" s="134" t="s">
        <v>64</v>
      </c>
      <c r="C978" s="134">
        <v>2024</v>
      </c>
      <c r="D978" s="134" t="s">
        <v>321</v>
      </c>
      <c r="E978" s="134" t="s">
        <v>328</v>
      </c>
      <c r="F978" s="389" t="s">
        <v>641</v>
      </c>
      <c r="G978" s="183" t="s">
        <v>642</v>
      </c>
      <c r="H978" s="184">
        <v>140</v>
      </c>
    </row>
    <row r="979" spans="1:8" s="185" customFormat="1" x14ac:dyDescent="0.25">
      <c r="A979" s="134" t="s">
        <v>702</v>
      </c>
      <c r="B979" s="134" t="s">
        <v>64</v>
      </c>
      <c r="C979" s="134">
        <v>2024</v>
      </c>
      <c r="D979" s="134" t="s">
        <v>321</v>
      </c>
      <c r="E979" s="134" t="s">
        <v>328</v>
      </c>
      <c r="F979" s="389" t="s">
        <v>641</v>
      </c>
      <c r="G979" s="183" t="s">
        <v>643</v>
      </c>
      <c r="H979" s="184">
        <v>36</v>
      </c>
    </row>
    <row r="980" spans="1:8" s="185" customFormat="1" x14ac:dyDescent="0.25">
      <c r="A980" s="134" t="s">
        <v>702</v>
      </c>
      <c r="B980" s="134" t="s">
        <v>64</v>
      </c>
      <c r="C980" s="134">
        <v>2024</v>
      </c>
      <c r="D980" s="134" t="s">
        <v>321</v>
      </c>
      <c r="E980" s="134" t="s">
        <v>328</v>
      </c>
      <c r="F980" s="389" t="s">
        <v>641</v>
      </c>
      <c r="G980" s="183" t="s">
        <v>644</v>
      </c>
      <c r="H980" s="184" t="s">
        <v>284</v>
      </c>
    </row>
    <row r="981" spans="1:8" s="185" customFormat="1" x14ac:dyDescent="0.25">
      <c r="A981" s="134" t="s">
        <v>702</v>
      </c>
      <c r="B981" s="134" t="s">
        <v>64</v>
      </c>
      <c r="C981" s="134">
        <v>2024</v>
      </c>
      <c r="D981" s="134" t="s">
        <v>321</v>
      </c>
      <c r="E981" s="134" t="s">
        <v>328</v>
      </c>
      <c r="F981" s="389" t="s">
        <v>641</v>
      </c>
      <c r="G981" s="183" t="s">
        <v>645</v>
      </c>
      <c r="H981" s="184" t="s">
        <v>284</v>
      </c>
    </row>
    <row r="982" spans="1:8" s="185" customFormat="1" x14ac:dyDescent="0.25">
      <c r="A982" s="134" t="s">
        <v>702</v>
      </c>
      <c r="B982" s="134" t="s">
        <v>64</v>
      </c>
      <c r="C982" s="134">
        <v>2024</v>
      </c>
      <c r="D982" s="134" t="s">
        <v>321</v>
      </c>
      <c r="E982" s="134" t="s">
        <v>328</v>
      </c>
      <c r="F982" s="389" t="s">
        <v>641</v>
      </c>
      <c r="G982" s="183" t="s">
        <v>646</v>
      </c>
      <c r="H982" s="184" t="s">
        <v>284</v>
      </c>
    </row>
    <row r="983" spans="1:8" s="185" customFormat="1" x14ac:dyDescent="0.25">
      <c r="A983" s="134" t="s">
        <v>702</v>
      </c>
      <c r="B983" s="134" t="s">
        <v>64</v>
      </c>
      <c r="C983" s="134">
        <v>2024</v>
      </c>
      <c r="D983" s="134" t="s">
        <v>321</v>
      </c>
      <c r="E983" s="134" t="s">
        <v>328</v>
      </c>
      <c r="F983" s="389" t="s">
        <v>641</v>
      </c>
      <c r="G983" s="183" t="s">
        <v>647</v>
      </c>
      <c r="H983" s="184">
        <v>786</v>
      </c>
    </row>
    <row r="984" spans="1:8" s="185" customFormat="1" x14ac:dyDescent="0.25">
      <c r="A984" s="134" t="s">
        <v>702</v>
      </c>
      <c r="B984" s="134" t="s">
        <v>64</v>
      </c>
      <c r="C984" s="134">
        <v>2024</v>
      </c>
      <c r="D984" s="134" t="s">
        <v>321</v>
      </c>
      <c r="E984" s="134" t="s">
        <v>328</v>
      </c>
      <c r="F984" s="389" t="s">
        <v>648</v>
      </c>
      <c r="G984" s="183" t="s">
        <v>328</v>
      </c>
      <c r="H984" s="184">
        <v>674</v>
      </c>
    </row>
    <row r="985" spans="1:8" s="185" customFormat="1" x14ac:dyDescent="0.25">
      <c r="A985" s="134" t="s">
        <v>702</v>
      </c>
      <c r="B985" s="134" t="s">
        <v>64</v>
      </c>
      <c r="C985" s="134">
        <v>2024</v>
      </c>
      <c r="D985" s="134" t="s">
        <v>321</v>
      </c>
      <c r="E985" s="134" t="s">
        <v>328</v>
      </c>
      <c r="F985" s="389" t="s">
        <v>648</v>
      </c>
      <c r="G985" s="183" t="s">
        <v>854</v>
      </c>
      <c r="H985" s="184">
        <v>52</v>
      </c>
    </row>
    <row r="986" spans="1:8" s="185" customFormat="1" x14ac:dyDescent="0.25">
      <c r="A986" s="134" t="s">
        <v>702</v>
      </c>
      <c r="B986" s="134" t="s">
        <v>64</v>
      </c>
      <c r="C986" s="134">
        <v>2024</v>
      </c>
      <c r="D986" s="134" t="s">
        <v>321</v>
      </c>
      <c r="E986" s="134" t="s">
        <v>328</v>
      </c>
      <c r="F986" s="389" t="s">
        <v>648</v>
      </c>
      <c r="G986" s="183" t="s">
        <v>855</v>
      </c>
      <c r="H986" s="184">
        <v>338</v>
      </c>
    </row>
    <row r="987" spans="1:8" s="185" customFormat="1" x14ac:dyDescent="0.25">
      <c r="A987" s="134" t="s">
        <v>702</v>
      </c>
      <c r="B987" s="134" t="s">
        <v>64</v>
      </c>
      <c r="C987" s="134">
        <v>2024</v>
      </c>
      <c r="D987" s="134" t="s">
        <v>321</v>
      </c>
      <c r="E987" s="134" t="s">
        <v>328</v>
      </c>
      <c r="F987" s="389" t="s">
        <v>648</v>
      </c>
      <c r="G987" s="183" t="s">
        <v>856</v>
      </c>
      <c r="H987" s="184">
        <v>233</v>
      </c>
    </row>
    <row r="988" spans="1:8" s="185" customFormat="1" x14ac:dyDescent="0.25">
      <c r="A988" s="134" t="s">
        <v>702</v>
      </c>
      <c r="B988" s="134" t="s">
        <v>64</v>
      </c>
      <c r="C988" s="134">
        <v>2024</v>
      </c>
      <c r="D988" s="134" t="s">
        <v>321</v>
      </c>
      <c r="E988" s="134" t="s">
        <v>328</v>
      </c>
      <c r="F988" s="389" t="s">
        <v>648</v>
      </c>
      <c r="G988" s="183" t="s">
        <v>857</v>
      </c>
      <c r="H988" s="184">
        <v>51</v>
      </c>
    </row>
    <row r="989" spans="1:8" s="185" customFormat="1" x14ac:dyDescent="0.25">
      <c r="A989" s="134" t="s">
        <v>702</v>
      </c>
      <c r="B989" s="134" t="s">
        <v>64</v>
      </c>
      <c r="C989" s="134">
        <v>2024</v>
      </c>
      <c r="D989" s="134" t="s">
        <v>321</v>
      </c>
      <c r="E989" s="134" t="s">
        <v>328</v>
      </c>
      <c r="F989" s="389" t="s">
        <v>858</v>
      </c>
      <c r="G989" s="183" t="s">
        <v>546</v>
      </c>
      <c r="H989" s="184">
        <v>5</v>
      </c>
    </row>
    <row r="990" spans="1:8" s="185" customFormat="1" x14ac:dyDescent="0.25">
      <c r="A990" s="134" t="s">
        <v>702</v>
      </c>
      <c r="B990" s="134" t="s">
        <v>64</v>
      </c>
      <c r="C990" s="134">
        <v>2024</v>
      </c>
      <c r="D990" s="134" t="s">
        <v>321</v>
      </c>
      <c r="E990" s="134" t="s">
        <v>328</v>
      </c>
      <c r="F990" s="389" t="s">
        <v>858</v>
      </c>
      <c r="G990" s="183" t="s">
        <v>547</v>
      </c>
      <c r="H990" s="184">
        <v>669</v>
      </c>
    </row>
    <row r="991" spans="1:8" x14ac:dyDescent="0.25">
      <c r="A991" s="134" t="s">
        <v>702</v>
      </c>
      <c r="B991" s="134" t="s">
        <v>64</v>
      </c>
      <c r="C991" s="134">
        <v>2024</v>
      </c>
      <c r="D991" s="134" t="s">
        <v>321</v>
      </c>
      <c r="E991" s="146" t="s">
        <v>340</v>
      </c>
      <c r="F991" s="168" t="s">
        <v>848</v>
      </c>
      <c r="G991" s="183" t="s">
        <v>328</v>
      </c>
      <c r="H991" s="184">
        <v>618</v>
      </c>
    </row>
    <row r="992" spans="1:8" x14ac:dyDescent="0.25">
      <c r="A992" s="134" t="s">
        <v>702</v>
      </c>
      <c r="B992" s="134" t="s">
        <v>64</v>
      </c>
      <c r="C992" s="134">
        <v>2024</v>
      </c>
      <c r="D992" s="134" t="s">
        <v>321</v>
      </c>
      <c r="E992" s="146" t="s">
        <v>340</v>
      </c>
      <c r="F992" s="168" t="s">
        <v>848</v>
      </c>
      <c r="G992" s="183" t="s">
        <v>615</v>
      </c>
      <c r="H992" s="184">
        <v>435</v>
      </c>
    </row>
    <row r="993" spans="1:8" x14ac:dyDescent="0.25">
      <c r="A993" s="134" t="s">
        <v>702</v>
      </c>
      <c r="B993" s="134" t="s">
        <v>64</v>
      </c>
      <c r="C993" s="134">
        <v>2024</v>
      </c>
      <c r="D993" s="134" t="s">
        <v>321</v>
      </c>
      <c r="E993" s="146" t="s">
        <v>340</v>
      </c>
      <c r="F993" s="168" t="s">
        <v>848</v>
      </c>
      <c r="G993" s="183" t="s">
        <v>616</v>
      </c>
      <c r="H993" s="184">
        <v>42</v>
      </c>
    </row>
    <row r="994" spans="1:8" x14ac:dyDescent="0.25">
      <c r="A994" s="134" t="s">
        <v>702</v>
      </c>
      <c r="B994" s="134" t="s">
        <v>64</v>
      </c>
      <c r="C994" s="134">
        <v>2024</v>
      </c>
      <c r="D994" s="134" t="s">
        <v>321</v>
      </c>
      <c r="E994" s="146" t="s">
        <v>340</v>
      </c>
      <c r="F994" s="168" t="s">
        <v>848</v>
      </c>
      <c r="G994" s="183" t="s">
        <v>617</v>
      </c>
      <c r="H994" s="184" t="s">
        <v>284</v>
      </c>
    </row>
    <row r="995" spans="1:8" x14ac:dyDescent="0.25">
      <c r="A995" s="134" t="s">
        <v>702</v>
      </c>
      <c r="B995" s="134" t="s">
        <v>64</v>
      </c>
      <c r="C995" s="134">
        <v>2024</v>
      </c>
      <c r="D995" s="134" t="s">
        <v>321</v>
      </c>
      <c r="E995" s="146" t="s">
        <v>340</v>
      </c>
      <c r="F995" s="168" t="s">
        <v>848</v>
      </c>
      <c r="G995" s="183" t="s">
        <v>618</v>
      </c>
      <c r="H995" s="184" t="s">
        <v>284</v>
      </c>
    </row>
    <row r="996" spans="1:8" x14ac:dyDescent="0.25">
      <c r="A996" s="134" t="s">
        <v>702</v>
      </c>
      <c r="B996" s="134" t="s">
        <v>64</v>
      </c>
      <c r="C996" s="134">
        <v>2024</v>
      </c>
      <c r="D996" s="134" t="s">
        <v>321</v>
      </c>
      <c r="E996" s="146" t="s">
        <v>340</v>
      </c>
      <c r="F996" s="168" t="s">
        <v>848</v>
      </c>
      <c r="G996" s="183" t="s">
        <v>619</v>
      </c>
      <c r="H996" s="184" t="s">
        <v>284</v>
      </c>
    </row>
    <row r="997" spans="1:8" x14ac:dyDescent="0.25">
      <c r="A997" s="134" t="s">
        <v>702</v>
      </c>
      <c r="B997" s="134" t="s">
        <v>64</v>
      </c>
      <c r="C997" s="134">
        <v>2024</v>
      </c>
      <c r="D997" s="134" t="s">
        <v>321</v>
      </c>
      <c r="E997" s="146" t="s">
        <v>340</v>
      </c>
      <c r="F997" s="168" t="s">
        <v>848</v>
      </c>
      <c r="G997" s="183" t="s">
        <v>620</v>
      </c>
      <c r="H997" s="184" t="s">
        <v>284</v>
      </c>
    </row>
    <row r="998" spans="1:8" x14ac:dyDescent="0.25">
      <c r="A998" s="134" t="s">
        <v>702</v>
      </c>
      <c r="B998" s="134" t="s">
        <v>64</v>
      </c>
      <c r="C998" s="134">
        <v>2024</v>
      </c>
      <c r="D998" s="134" t="s">
        <v>321</v>
      </c>
      <c r="E998" s="146" t="s">
        <v>340</v>
      </c>
      <c r="F998" s="168" t="s">
        <v>848</v>
      </c>
      <c r="G998" s="183" t="s">
        <v>621</v>
      </c>
      <c r="H998" s="184">
        <v>4</v>
      </c>
    </row>
    <row r="999" spans="1:8" x14ac:dyDescent="0.25">
      <c r="A999" s="134" t="s">
        <v>702</v>
      </c>
      <c r="B999" s="134" t="s">
        <v>64</v>
      </c>
      <c r="C999" s="134">
        <v>2024</v>
      </c>
      <c r="D999" s="134" t="s">
        <v>321</v>
      </c>
      <c r="E999" s="146" t="s">
        <v>340</v>
      </c>
      <c r="F999" s="168" t="s">
        <v>848</v>
      </c>
      <c r="G999" s="183" t="s">
        <v>386</v>
      </c>
      <c r="H999" s="184">
        <v>3</v>
      </c>
    </row>
    <row r="1000" spans="1:8" s="185" customFormat="1" x14ac:dyDescent="0.25">
      <c r="A1000" s="134" t="s">
        <v>702</v>
      </c>
      <c r="B1000" s="134" t="s">
        <v>64</v>
      </c>
      <c r="C1000" s="134">
        <v>2024</v>
      </c>
      <c r="D1000" s="134" t="s">
        <v>321</v>
      </c>
      <c r="E1000" s="146" t="s">
        <v>340</v>
      </c>
      <c r="F1000" s="168" t="s">
        <v>848</v>
      </c>
      <c r="G1000" s="183" t="s">
        <v>622</v>
      </c>
      <c r="H1000" s="184" t="s">
        <v>284</v>
      </c>
    </row>
    <row r="1001" spans="1:8" s="185" customFormat="1" x14ac:dyDescent="0.25">
      <c r="A1001" s="134" t="s">
        <v>702</v>
      </c>
      <c r="B1001" s="134" t="s">
        <v>64</v>
      </c>
      <c r="C1001" s="134">
        <v>2024</v>
      </c>
      <c r="D1001" s="134" t="s">
        <v>321</v>
      </c>
      <c r="E1001" s="146" t="s">
        <v>340</v>
      </c>
      <c r="F1001" s="168" t="s">
        <v>848</v>
      </c>
      <c r="G1001" s="183" t="s">
        <v>389</v>
      </c>
      <c r="H1001" s="184">
        <v>3</v>
      </c>
    </row>
    <row r="1002" spans="1:8" s="185" customFormat="1" x14ac:dyDescent="0.25">
      <c r="A1002" s="134" t="s">
        <v>702</v>
      </c>
      <c r="B1002" s="134" t="s">
        <v>64</v>
      </c>
      <c r="C1002" s="134">
        <v>2024</v>
      </c>
      <c r="D1002" s="134" t="s">
        <v>321</v>
      </c>
      <c r="E1002" s="146" t="s">
        <v>340</v>
      </c>
      <c r="F1002" s="168" t="s">
        <v>848</v>
      </c>
      <c r="G1002" s="183" t="s">
        <v>623</v>
      </c>
      <c r="H1002" s="184">
        <v>44</v>
      </c>
    </row>
    <row r="1003" spans="1:8" s="185" customFormat="1" x14ac:dyDescent="0.25">
      <c r="A1003" s="134" t="s">
        <v>702</v>
      </c>
      <c r="B1003" s="134" t="s">
        <v>64</v>
      </c>
      <c r="C1003" s="134">
        <v>2024</v>
      </c>
      <c r="D1003" s="134" t="s">
        <v>321</v>
      </c>
      <c r="E1003" s="146" t="s">
        <v>340</v>
      </c>
      <c r="F1003" s="168" t="s">
        <v>848</v>
      </c>
      <c r="G1003" s="183" t="s">
        <v>624</v>
      </c>
      <c r="H1003" s="184">
        <v>72</v>
      </c>
    </row>
    <row r="1004" spans="1:8" s="185" customFormat="1" x14ac:dyDescent="0.25">
      <c r="A1004" s="134" t="s">
        <v>702</v>
      </c>
      <c r="B1004" s="134" t="s">
        <v>64</v>
      </c>
      <c r="C1004" s="134">
        <v>2024</v>
      </c>
      <c r="D1004" s="134" t="s">
        <v>321</v>
      </c>
      <c r="E1004" s="146" t="s">
        <v>340</v>
      </c>
      <c r="F1004" s="168" t="s">
        <v>848</v>
      </c>
      <c r="G1004" s="183" t="s">
        <v>390</v>
      </c>
      <c r="H1004" s="184">
        <v>1</v>
      </c>
    </row>
    <row r="1005" spans="1:8" s="185" customFormat="1" x14ac:dyDescent="0.25">
      <c r="A1005" s="134" t="s">
        <v>702</v>
      </c>
      <c r="B1005" s="134" t="s">
        <v>64</v>
      </c>
      <c r="C1005" s="134">
        <v>2024</v>
      </c>
      <c r="D1005" s="134" t="s">
        <v>321</v>
      </c>
      <c r="E1005" s="146" t="s">
        <v>340</v>
      </c>
      <c r="F1005" s="168" t="s">
        <v>848</v>
      </c>
      <c r="G1005" s="183" t="s">
        <v>625</v>
      </c>
      <c r="H1005" s="184" t="s">
        <v>284</v>
      </c>
    </row>
    <row r="1006" spans="1:8" s="185" customFormat="1" x14ac:dyDescent="0.25">
      <c r="A1006" s="134" t="s">
        <v>702</v>
      </c>
      <c r="B1006" s="134" t="s">
        <v>64</v>
      </c>
      <c r="C1006" s="134">
        <v>2024</v>
      </c>
      <c r="D1006" s="134" t="s">
        <v>321</v>
      </c>
      <c r="E1006" s="146" t="s">
        <v>340</v>
      </c>
      <c r="F1006" s="168" t="s">
        <v>848</v>
      </c>
      <c r="G1006" s="183" t="s">
        <v>626</v>
      </c>
      <c r="H1006" s="184">
        <v>2</v>
      </c>
    </row>
    <row r="1007" spans="1:8" s="185" customFormat="1" x14ac:dyDescent="0.25">
      <c r="A1007" s="134" t="s">
        <v>702</v>
      </c>
      <c r="B1007" s="134" t="s">
        <v>64</v>
      </c>
      <c r="C1007" s="134">
        <v>2024</v>
      </c>
      <c r="D1007" s="134" t="s">
        <v>321</v>
      </c>
      <c r="E1007" s="146" t="s">
        <v>340</v>
      </c>
      <c r="F1007" s="168" t="s">
        <v>848</v>
      </c>
      <c r="G1007" s="183" t="s">
        <v>627</v>
      </c>
      <c r="H1007" s="184">
        <v>1</v>
      </c>
    </row>
    <row r="1008" spans="1:8" s="185" customFormat="1" x14ac:dyDescent="0.25">
      <c r="A1008" s="134" t="s">
        <v>702</v>
      </c>
      <c r="B1008" s="134" t="s">
        <v>64</v>
      </c>
      <c r="C1008" s="134">
        <v>2024</v>
      </c>
      <c r="D1008" s="134" t="s">
        <v>321</v>
      </c>
      <c r="E1008" s="146" t="s">
        <v>340</v>
      </c>
      <c r="F1008" s="168" t="s">
        <v>848</v>
      </c>
      <c r="G1008" s="183" t="s">
        <v>396</v>
      </c>
      <c r="H1008" s="184">
        <v>1</v>
      </c>
    </row>
    <row r="1009" spans="1:8" s="185" customFormat="1" x14ac:dyDescent="0.25">
      <c r="A1009" s="134" t="s">
        <v>702</v>
      </c>
      <c r="B1009" s="134" t="s">
        <v>64</v>
      </c>
      <c r="C1009" s="134">
        <v>2024</v>
      </c>
      <c r="D1009" s="134" t="s">
        <v>321</v>
      </c>
      <c r="E1009" s="146" t="s">
        <v>340</v>
      </c>
      <c r="F1009" s="168" t="s">
        <v>848</v>
      </c>
      <c r="G1009" s="183" t="s">
        <v>628</v>
      </c>
      <c r="H1009" s="184">
        <v>10</v>
      </c>
    </row>
    <row r="1010" spans="1:8" s="185" customFormat="1" x14ac:dyDescent="0.25">
      <c r="A1010" s="134" t="s">
        <v>702</v>
      </c>
      <c r="B1010" s="134" t="s">
        <v>64</v>
      </c>
      <c r="C1010" s="134">
        <v>2024</v>
      </c>
      <c r="D1010" s="134" t="s">
        <v>321</v>
      </c>
      <c r="E1010" s="146" t="s">
        <v>340</v>
      </c>
      <c r="F1010" s="168" t="s">
        <v>849</v>
      </c>
      <c r="G1010" s="183" t="s">
        <v>630</v>
      </c>
      <c r="H1010" s="184" t="s">
        <v>284</v>
      </c>
    </row>
    <row r="1011" spans="1:8" s="185" customFormat="1" x14ac:dyDescent="0.25">
      <c r="A1011" s="134" t="s">
        <v>702</v>
      </c>
      <c r="B1011" s="134" t="s">
        <v>64</v>
      </c>
      <c r="C1011" s="134">
        <v>2024</v>
      </c>
      <c r="D1011" s="134" t="s">
        <v>321</v>
      </c>
      <c r="E1011" s="146" t="s">
        <v>340</v>
      </c>
      <c r="F1011" s="168" t="s">
        <v>849</v>
      </c>
      <c r="G1011" s="183" t="s">
        <v>850</v>
      </c>
      <c r="H1011" s="184">
        <v>618</v>
      </c>
    </row>
    <row r="1012" spans="1:8" s="185" customFormat="1" x14ac:dyDescent="0.25">
      <c r="A1012" s="134" t="s">
        <v>702</v>
      </c>
      <c r="B1012" s="134" t="s">
        <v>64</v>
      </c>
      <c r="C1012" s="134">
        <v>2024</v>
      </c>
      <c r="D1012" s="134" t="s">
        <v>321</v>
      </c>
      <c r="E1012" s="146" t="s">
        <v>340</v>
      </c>
      <c r="F1012" s="168" t="s">
        <v>849</v>
      </c>
      <c r="G1012" s="183" t="s">
        <v>851</v>
      </c>
      <c r="H1012" s="184" t="s">
        <v>284</v>
      </c>
    </row>
    <row r="1013" spans="1:8" s="185" customFormat="1" x14ac:dyDescent="0.25">
      <c r="A1013" s="134" t="s">
        <v>702</v>
      </c>
      <c r="B1013" s="134" t="s">
        <v>64</v>
      </c>
      <c r="C1013" s="134">
        <v>2024</v>
      </c>
      <c r="D1013" s="134" t="s">
        <v>321</v>
      </c>
      <c r="E1013" s="146" t="s">
        <v>340</v>
      </c>
      <c r="F1013" s="168" t="s">
        <v>849</v>
      </c>
      <c r="G1013" s="183" t="s">
        <v>852</v>
      </c>
      <c r="H1013" s="184">
        <v>1</v>
      </c>
    </row>
    <row r="1014" spans="1:8" s="185" customFormat="1" x14ac:dyDescent="0.25">
      <c r="A1014" s="134" t="s">
        <v>702</v>
      </c>
      <c r="B1014" s="134" t="s">
        <v>64</v>
      </c>
      <c r="C1014" s="134">
        <v>2024</v>
      </c>
      <c r="D1014" s="134" t="s">
        <v>321</v>
      </c>
      <c r="E1014" s="146" t="s">
        <v>340</v>
      </c>
      <c r="F1014" s="168" t="s">
        <v>849</v>
      </c>
      <c r="G1014" s="183" t="s">
        <v>853</v>
      </c>
      <c r="H1014" s="184">
        <v>617</v>
      </c>
    </row>
    <row r="1015" spans="1:8" s="185" customFormat="1" x14ac:dyDescent="0.25">
      <c r="A1015" s="134" t="s">
        <v>702</v>
      </c>
      <c r="B1015" s="134" t="s">
        <v>64</v>
      </c>
      <c r="C1015" s="134">
        <v>2024</v>
      </c>
      <c r="D1015" s="134" t="s">
        <v>321</v>
      </c>
      <c r="E1015" s="146" t="s">
        <v>340</v>
      </c>
      <c r="F1015" s="388" t="s">
        <v>635</v>
      </c>
      <c r="G1015" s="186" t="s">
        <v>328</v>
      </c>
      <c r="H1015" s="184">
        <v>230</v>
      </c>
    </row>
    <row r="1016" spans="1:8" s="185" customFormat="1" x14ac:dyDescent="0.25">
      <c r="A1016" s="134" t="s">
        <v>702</v>
      </c>
      <c r="B1016" s="134" t="s">
        <v>64</v>
      </c>
      <c r="C1016" s="134">
        <v>2024</v>
      </c>
      <c r="D1016" s="134" t="s">
        <v>321</v>
      </c>
      <c r="E1016" s="146" t="s">
        <v>340</v>
      </c>
      <c r="F1016" s="388" t="s">
        <v>635</v>
      </c>
      <c r="G1016" s="183" t="s">
        <v>636</v>
      </c>
      <c r="H1016" s="184">
        <v>127</v>
      </c>
    </row>
    <row r="1017" spans="1:8" s="185" customFormat="1" x14ac:dyDescent="0.25">
      <c r="A1017" s="134" t="s">
        <v>702</v>
      </c>
      <c r="B1017" s="134" t="s">
        <v>64</v>
      </c>
      <c r="C1017" s="134">
        <v>2024</v>
      </c>
      <c r="D1017" s="134" t="s">
        <v>321</v>
      </c>
      <c r="E1017" s="146" t="s">
        <v>340</v>
      </c>
      <c r="F1017" s="388" t="s">
        <v>635</v>
      </c>
      <c r="G1017" s="183" t="s">
        <v>475</v>
      </c>
      <c r="H1017" s="184">
        <v>3</v>
      </c>
    </row>
    <row r="1018" spans="1:8" s="185" customFormat="1" x14ac:dyDescent="0.25">
      <c r="A1018" s="134" t="s">
        <v>702</v>
      </c>
      <c r="B1018" s="134" t="s">
        <v>64</v>
      </c>
      <c r="C1018" s="134">
        <v>2024</v>
      </c>
      <c r="D1018" s="134" t="s">
        <v>321</v>
      </c>
      <c r="E1018" s="146" t="s">
        <v>340</v>
      </c>
      <c r="F1018" s="388" t="s">
        <v>635</v>
      </c>
      <c r="G1018" s="183" t="s">
        <v>637</v>
      </c>
      <c r="H1018" s="184">
        <v>100</v>
      </c>
    </row>
    <row r="1019" spans="1:8" s="185" customFormat="1" x14ac:dyDescent="0.25">
      <c r="A1019" s="134" t="s">
        <v>702</v>
      </c>
      <c r="B1019" s="134" t="s">
        <v>64</v>
      </c>
      <c r="C1019" s="134">
        <v>2024</v>
      </c>
      <c r="D1019" s="134" t="s">
        <v>321</v>
      </c>
      <c r="E1019" s="146" t="s">
        <v>340</v>
      </c>
      <c r="F1019" s="179" t="s">
        <v>638</v>
      </c>
      <c r="G1019" s="183" t="s">
        <v>639</v>
      </c>
      <c r="H1019" s="184">
        <v>156</v>
      </c>
    </row>
    <row r="1020" spans="1:8" s="185" customFormat="1" x14ac:dyDescent="0.25">
      <c r="A1020" s="134" t="s">
        <v>702</v>
      </c>
      <c r="B1020" s="134" t="s">
        <v>64</v>
      </c>
      <c r="C1020" s="134">
        <v>2024</v>
      </c>
      <c r="D1020" s="134" t="s">
        <v>321</v>
      </c>
      <c r="E1020" s="146" t="s">
        <v>340</v>
      </c>
      <c r="F1020" s="179" t="s">
        <v>638</v>
      </c>
      <c r="G1020" s="183" t="s">
        <v>640</v>
      </c>
      <c r="H1020" s="184">
        <v>0.25</v>
      </c>
    </row>
    <row r="1021" spans="1:8" s="185" customFormat="1" x14ac:dyDescent="0.25">
      <c r="A1021" s="134" t="s">
        <v>702</v>
      </c>
      <c r="B1021" s="134" t="s">
        <v>64</v>
      </c>
      <c r="C1021" s="134">
        <v>2024</v>
      </c>
      <c r="D1021" s="134" t="s">
        <v>321</v>
      </c>
      <c r="E1021" s="146" t="s">
        <v>340</v>
      </c>
      <c r="F1021" s="389" t="s">
        <v>641</v>
      </c>
      <c r="G1021" s="183" t="s">
        <v>642</v>
      </c>
      <c r="H1021" s="184">
        <v>98</v>
      </c>
    </row>
    <row r="1022" spans="1:8" s="185" customFormat="1" x14ac:dyDescent="0.25">
      <c r="A1022" s="134" t="s">
        <v>702</v>
      </c>
      <c r="B1022" s="134" t="s">
        <v>64</v>
      </c>
      <c r="C1022" s="134">
        <v>2024</v>
      </c>
      <c r="D1022" s="134" t="s">
        <v>321</v>
      </c>
      <c r="E1022" s="146" t="s">
        <v>340</v>
      </c>
      <c r="F1022" s="389" t="s">
        <v>641</v>
      </c>
      <c r="G1022" s="183" t="s">
        <v>643</v>
      </c>
      <c r="H1022" s="184">
        <v>29</v>
      </c>
    </row>
    <row r="1023" spans="1:8" s="185" customFormat="1" x14ac:dyDescent="0.25">
      <c r="A1023" s="134" t="s">
        <v>702</v>
      </c>
      <c r="B1023" s="134" t="s">
        <v>64</v>
      </c>
      <c r="C1023" s="134">
        <v>2024</v>
      </c>
      <c r="D1023" s="134" t="s">
        <v>321</v>
      </c>
      <c r="E1023" s="146" t="s">
        <v>340</v>
      </c>
      <c r="F1023" s="389" t="s">
        <v>641</v>
      </c>
      <c r="G1023" s="183" t="s">
        <v>644</v>
      </c>
      <c r="H1023" s="184" t="s">
        <v>284</v>
      </c>
    </row>
    <row r="1024" spans="1:8" s="185" customFormat="1" x14ac:dyDescent="0.25">
      <c r="A1024" s="134" t="s">
        <v>702</v>
      </c>
      <c r="B1024" s="134" t="s">
        <v>64</v>
      </c>
      <c r="C1024" s="134">
        <v>2024</v>
      </c>
      <c r="D1024" s="134" t="s">
        <v>321</v>
      </c>
      <c r="E1024" s="146" t="s">
        <v>340</v>
      </c>
      <c r="F1024" s="389" t="s">
        <v>641</v>
      </c>
      <c r="G1024" s="183" t="s">
        <v>645</v>
      </c>
      <c r="H1024" s="184" t="s">
        <v>284</v>
      </c>
    </row>
    <row r="1025" spans="1:8" s="185" customFormat="1" x14ac:dyDescent="0.25">
      <c r="A1025" s="134" t="s">
        <v>702</v>
      </c>
      <c r="B1025" s="134" t="s">
        <v>64</v>
      </c>
      <c r="C1025" s="134">
        <v>2024</v>
      </c>
      <c r="D1025" s="134" t="s">
        <v>321</v>
      </c>
      <c r="E1025" s="146" t="s">
        <v>340</v>
      </c>
      <c r="F1025" s="389" t="s">
        <v>641</v>
      </c>
      <c r="G1025" s="183" t="s">
        <v>646</v>
      </c>
      <c r="H1025" s="184" t="s">
        <v>284</v>
      </c>
    </row>
    <row r="1026" spans="1:8" s="185" customFormat="1" x14ac:dyDescent="0.25">
      <c r="A1026" s="134" t="s">
        <v>702</v>
      </c>
      <c r="B1026" s="134" t="s">
        <v>64</v>
      </c>
      <c r="C1026" s="134">
        <v>2024</v>
      </c>
      <c r="D1026" s="134" t="s">
        <v>321</v>
      </c>
      <c r="E1026" s="146" t="s">
        <v>340</v>
      </c>
      <c r="F1026" s="389" t="s">
        <v>641</v>
      </c>
      <c r="G1026" s="183" t="s">
        <v>647</v>
      </c>
      <c r="H1026" s="184">
        <v>491</v>
      </c>
    </row>
    <row r="1027" spans="1:8" s="185" customFormat="1" x14ac:dyDescent="0.25">
      <c r="A1027" s="134" t="s">
        <v>702</v>
      </c>
      <c r="B1027" s="134" t="s">
        <v>64</v>
      </c>
      <c r="C1027" s="134">
        <v>2024</v>
      </c>
      <c r="D1027" s="134" t="s">
        <v>321</v>
      </c>
      <c r="E1027" s="146" t="s">
        <v>340</v>
      </c>
      <c r="F1027" s="389" t="s">
        <v>648</v>
      </c>
      <c r="G1027" s="183" t="s">
        <v>328</v>
      </c>
      <c r="H1027" s="184">
        <v>435</v>
      </c>
    </row>
    <row r="1028" spans="1:8" s="185" customFormat="1" x14ac:dyDescent="0.25">
      <c r="A1028" s="134" t="s">
        <v>702</v>
      </c>
      <c r="B1028" s="134" t="s">
        <v>64</v>
      </c>
      <c r="C1028" s="134">
        <v>2024</v>
      </c>
      <c r="D1028" s="134" t="s">
        <v>321</v>
      </c>
      <c r="E1028" s="146" t="s">
        <v>340</v>
      </c>
      <c r="F1028" s="389" t="s">
        <v>648</v>
      </c>
      <c r="G1028" s="183" t="s">
        <v>854</v>
      </c>
      <c r="H1028" s="184">
        <v>33</v>
      </c>
    </row>
    <row r="1029" spans="1:8" s="185" customFormat="1" x14ac:dyDescent="0.25">
      <c r="A1029" s="134" t="s">
        <v>702</v>
      </c>
      <c r="B1029" s="134" t="s">
        <v>64</v>
      </c>
      <c r="C1029" s="134">
        <v>2024</v>
      </c>
      <c r="D1029" s="134" t="s">
        <v>321</v>
      </c>
      <c r="E1029" s="146" t="s">
        <v>340</v>
      </c>
      <c r="F1029" s="389" t="s">
        <v>648</v>
      </c>
      <c r="G1029" s="183" t="s">
        <v>855</v>
      </c>
      <c r="H1029" s="184">
        <v>209</v>
      </c>
    </row>
    <row r="1030" spans="1:8" s="185" customFormat="1" x14ac:dyDescent="0.25">
      <c r="A1030" s="134" t="s">
        <v>702</v>
      </c>
      <c r="B1030" s="134" t="s">
        <v>64</v>
      </c>
      <c r="C1030" s="134">
        <v>2024</v>
      </c>
      <c r="D1030" s="134" t="s">
        <v>321</v>
      </c>
      <c r="E1030" s="146" t="s">
        <v>340</v>
      </c>
      <c r="F1030" s="389" t="s">
        <v>648</v>
      </c>
      <c r="G1030" s="183" t="s">
        <v>856</v>
      </c>
      <c r="H1030" s="184">
        <v>154</v>
      </c>
    </row>
    <row r="1031" spans="1:8" s="185" customFormat="1" x14ac:dyDescent="0.25">
      <c r="A1031" s="134" t="s">
        <v>702</v>
      </c>
      <c r="B1031" s="134" t="s">
        <v>64</v>
      </c>
      <c r="C1031" s="134">
        <v>2024</v>
      </c>
      <c r="D1031" s="134" t="s">
        <v>321</v>
      </c>
      <c r="E1031" s="146" t="s">
        <v>340</v>
      </c>
      <c r="F1031" s="389" t="s">
        <v>648</v>
      </c>
      <c r="G1031" s="183" t="s">
        <v>857</v>
      </c>
      <c r="H1031" s="184">
        <v>39</v>
      </c>
    </row>
    <row r="1032" spans="1:8" s="185" customFormat="1" x14ac:dyDescent="0.25">
      <c r="A1032" s="134" t="s">
        <v>702</v>
      </c>
      <c r="B1032" s="134" t="s">
        <v>64</v>
      </c>
      <c r="C1032" s="134">
        <v>2024</v>
      </c>
      <c r="D1032" s="134" t="s">
        <v>321</v>
      </c>
      <c r="E1032" s="146" t="s">
        <v>340</v>
      </c>
      <c r="F1032" s="389" t="s">
        <v>858</v>
      </c>
      <c r="G1032" s="183" t="s">
        <v>546</v>
      </c>
      <c r="H1032" s="184">
        <v>1</v>
      </c>
    </row>
    <row r="1033" spans="1:8" s="185" customFormat="1" x14ac:dyDescent="0.25">
      <c r="A1033" s="134" t="s">
        <v>702</v>
      </c>
      <c r="B1033" s="134" t="s">
        <v>64</v>
      </c>
      <c r="C1033" s="134">
        <v>2024</v>
      </c>
      <c r="D1033" s="134" t="s">
        <v>321</v>
      </c>
      <c r="E1033" s="146" t="s">
        <v>340</v>
      </c>
      <c r="F1033" s="389" t="s">
        <v>858</v>
      </c>
      <c r="G1033" s="183" t="s">
        <v>547</v>
      </c>
      <c r="H1033" s="184">
        <v>434</v>
      </c>
    </row>
    <row r="1034" spans="1:8" x14ac:dyDescent="0.25">
      <c r="A1034" s="134" t="s">
        <v>702</v>
      </c>
      <c r="B1034" s="134" t="s">
        <v>64</v>
      </c>
      <c r="C1034" s="134">
        <v>2024</v>
      </c>
      <c r="D1034" s="134" t="s">
        <v>321</v>
      </c>
      <c r="E1034" s="146" t="s">
        <v>341</v>
      </c>
      <c r="F1034" s="168" t="s">
        <v>848</v>
      </c>
      <c r="G1034" s="183" t="s">
        <v>328</v>
      </c>
      <c r="H1034" s="184">
        <v>344</v>
      </c>
    </row>
    <row r="1035" spans="1:8" x14ac:dyDescent="0.25">
      <c r="A1035" s="134" t="s">
        <v>702</v>
      </c>
      <c r="B1035" s="134" t="s">
        <v>64</v>
      </c>
      <c r="C1035" s="134">
        <v>2024</v>
      </c>
      <c r="D1035" s="134" t="s">
        <v>321</v>
      </c>
      <c r="E1035" s="146" t="s">
        <v>341</v>
      </c>
      <c r="F1035" s="168" t="s">
        <v>848</v>
      </c>
      <c r="G1035" s="183" t="s">
        <v>615</v>
      </c>
      <c r="H1035" s="184">
        <v>239</v>
      </c>
    </row>
    <row r="1036" spans="1:8" x14ac:dyDescent="0.25">
      <c r="A1036" s="134" t="s">
        <v>702</v>
      </c>
      <c r="B1036" s="134" t="s">
        <v>64</v>
      </c>
      <c r="C1036" s="134">
        <v>2024</v>
      </c>
      <c r="D1036" s="134" t="s">
        <v>321</v>
      </c>
      <c r="E1036" s="146" t="s">
        <v>341</v>
      </c>
      <c r="F1036" s="168" t="s">
        <v>848</v>
      </c>
      <c r="G1036" s="183" t="s">
        <v>616</v>
      </c>
      <c r="H1036" s="184">
        <v>21</v>
      </c>
    </row>
    <row r="1037" spans="1:8" x14ac:dyDescent="0.25">
      <c r="A1037" s="134" t="s">
        <v>702</v>
      </c>
      <c r="B1037" s="134" t="s">
        <v>64</v>
      </c>
      <c r="C1037" s="134">
        <v>2024</v>
      </c>
      <c r="D1037" s="134" t="s">
        <v>321</v>
      </c>
      <c r="E1037" s="146" t="s">
        <v>341</v>
      </c>
      <c r="F1037" s="168" t="s">
        <v>848</v>
      </c>
      <c r="G1037" s="183" t="s">
        <v>617</v>
      </c>
      <c r="H1037" s="184" t="s">
        <v>284</v>
      </c>
    </row>
    <row r="1038" spans="1:8" x14ac:dyDescent="0.25">
      <c r="A1038" s="134" t="s">
        <v>702</v>
      </c>
      <c r="B1038" s="134" t="s">
        <v>64</v>
      </c>
      <c r="C1038" s="134">
        <v>2024</v>
      </c>
      <c r="D1038" s="134" t="s">
        <v>321</v>
      </c>
      <c r="E1038" s="146" t="s">
        <v>341</v>
      </c>
      <c r="F1038" s="168" t="s">
        <v>848</v>
      </c>
      <c r="G1038" s="183" t="s">
        <v>618</v>
      </c>
      <c r="H1038" s="184" t="s">
        <v>284</v>
      </c>
    </row>
    <row r="1039" spans="1:8" x14ac:dyDescent="0.25">
      <c r="A1039" s="134" t="s">
        <v>702</v>
      </c>
      <c r="B1039" s="134" t="s">
        <v>64</v>
      </c>
      <c r="C1039" s="134">
        <v>2024</v>
      </c>
      <c r="D1039" s="134" t="s">
        <v>321</v>
      </c>
      <c r="E1039" s="146" t="s">
        <v>341</v>
      </c>
      <c r="F1039" s="168" t="s">
        <v>848</v>
      </c>
      <c r="G1039" s="183" t="s">
        <v>619</v>
      </c>
      <c r="H1039" s="184" t="s">
        <v>284</v>
      </c>
    </row>
    <row r="1040" spans="1:8" x14ac:dyDescent="0.25">
      <c r="A1040" s="134" t="s">
        <v>702</v>
      </c>
      <c r="B1040" s="134" t="s">
        <v>64</v>
      </c>
      <c r="C1040" s="134">
        <v>2024</v>
      </c>
      <c r="D1040" s="134" t="s">
        <v>321</v>
      </c>
      <c r="E1040" s="146" t="s">
        <v>341</v>
      </c>
      <c r="F1040" s="168" t="s">
        <v>848</v>
      </c>
      <c r="G1040" s="183" t="s">
        <v>620</v>
      </c>
      <c r="H1040" s="184">
        <v>1</v>
      </c>
    </row>
    <row r="1041" spans="1:8" x14ac:dyDescent="0.25">
      <c r="A1041" s="134" t="s">
        <v>702</v>
      </c>
      <c r="B1041" s="134" t="s">
        <v>64</v>
      </c>
      <c r="C1041" s="134">
        <v>2024</v>
      </c>
      <c r="D1041" s="134" t="s">
        <v>321</v>
      </c>
      <c r="E1041" s="146" t="s">
        <v>341</v>
      </c>
      <c r="F1041" s="168" t="s">
        <v>848</v>
      </c>
      <c r="G1041" s="183" t="s">
        <v>621</v>
      </c>
      <c r="H1041" s="184">
        <v>4</v>
      </c>
    </row>
    <row r="1042" spans="1:8" x14ac:dyDescent="0.25">
      <c r="A1042" s="134" t="s">
        <v>702</v>
      </c>
      <c r="B1042" s="134" t="s">
        <v>64</v>
      </c>
      <c r="C1042" s="134">
        <v>2024</v>
      </c>
      <c r="D1042" s="134" t="s">
        <v>321</v>
      </c>
      <c r="E1042" s="146" t="s">
        <v>341</v>
      </c>
      <c r="F1042" s="168" t="s">
        <v>848</v>
      </c>
      <c r="G1042" s="183" t="s">
        <v>386</v>
      </c>
      <c r="H1042" s="184">
        <v>2</v>
      </c>
    </row>
    <row r="1043" spans="1:8" x14ac:dyDescent="0.25">
      <c r="A1043" s="134" t="s">
        <v>702</v>
      </c>
      <c r="B1043" s="134" t="s">
        <v>64</v>
      </c>
      <c r="C1043" s="134">
        <v>2024</v>
      </c>
      <c r="D1043" s="134" t="s">
        <v>321</v>
      </c>
      <c r="E1043" s="146" t="s">
        <v>341</v>
      </c>
      <c r="F1043" s="168" t="s">
        <v>848</v>
      </c>
      <c r="G1043" s="183" t="s">
        <v>622</v>
      </c>
      <c r="H1043" s="184" t="s">
        <v>284</v>
      </c>
    </row>
    <row r="1044" spans="1:8" x14ac:dyDescent="0.25">
      <c r="A1044" s="134" t="s">
        <v>702</v>
      </c>
      <c r="B1044" s="134" t="s">
        <v>64</v>
      </c>
      <c r="C1044" s="134">
        <v>2024</v>
      </c>
      <c r="D1044" s="134" t="s">
        <v>321</v>
      </c>
      <c r="E1044" s="146" t="s">
        <v>341</v>
      </c>
      <c r="F1044" s="168" t="s">
        <v>848</v>
      </c>
      <c r="G1044" s="183" t="s">
        <v>389</v>
      </c>
      <c r="H1044" s="184" t="s">
        <v>284</v>
      </c>
    </row>
    <row r="1045" spans="1:8" x14ac:dyDescent="0.25">
      <c r="A1045" s="134" t="s">
        <v>702</v>
      </c>
      <c r="B1045" s="134" t="s">
        <v>64</v>
      </c>
      <c r="C1045" s="134">
        <v>2024</v>
      </c>
      <c r="D1045" s="134" t="s">
        <v>321</v>
      </c>
      <c r="E1045" s="146" t="s">
        <v>341</v>
      </c>
      <c r="F1045" s="168" t="s">
        <v>848</v>
      </c>
      <c r="G1045" s="183" t="s">
        <v>623</v>
      </c>
      <c r="H1045" s="184">
        <v>20</v>
      </c>
    </row>
    <row r="1046" spans="1:8" x14ac:dyDescent="0.25">
      <c r="A1046" s="134" t="s">
        <v>702</v>
      </c>
      <c r="B1046" s="134" t="s">
        <v>64</v>
      </c>
      <c r="C1046" s="134">
        <v>2024</v>
      </c>
      <c r="D1046" s="134" t="s">
        <v>321</v>
      </c>
      <c r="E1046" s="146" t="s">
        <v>341</v>
      </c>
      <c r="F1046" s="168" t="s">
        <v>848</v>
      </c>
      <c r="G1046" s="183" t="s">
        <v>624</v>
      </c>
      <c r="H1046" s="184">
        <v>48</v>
      </c>
    </row>
    <row r="1047" spans="1:8" x14ac:dyDescent="0.25">
      <c r="A1047" s="134" t="s">
        <v>702</v>
      </c>
      <c r="B1047" s="134" t="s">
        <v>64</v>
      </c>
      <c r="C1047" s="134">
        <v>2024</v>
      </c>
      <c r="D1047" s="134" t="s">
        <v>321</v>
      </c>
      <c r="E1047" s="146" t="s">
        <v>341</v>
      </c>
      <c r="F1047" s="168" t="s">
        <v>848</v>
      </c>
      <c r="G1047" s="183" t="s">
        <v>390</v>
      </c>
      <c r="H1047" s="184" t="s">
        <v>284</v>
      </c>
    </row>
    <row r="1048" spans="1:8" x14ac:dyDescent="0.25">
      <c r="A1048" s="134" t="s">
        <v>702</v>
      </c>
      <c r="B1048" s="134" t="s">
        <v>64</v>
      </c>
      <c r="C1048" s="134">
        <v>2024</v>
      </c>
      <c r="D1048" s="134" t="s">
        <v>321</v>
      </c>
      <c r="E1048" s="146" t="s">
        <v>341</v>
      </c>
      <c r="F1048" s="168" t="s">
        <v>848</v>
      </c>
      <c r="G1048" s="183" t="s">
        <v>625</v>
      </c>
      <c r="H1048" s="184" t="s">
        <v>284</v>
      </c>
    </row>
    <row r="1049" spans="1:8" s="185" customFormat="1" x14ac:dyDescent="0.25">
      <c r="A1049" s="134" t="s">
        <v>702</v>
      </c>
      <c r="B1049" s="134" t="s">
        <v>64</v>
      </c>
      <c r="C1049" s="134">
        <v>2024</v>
      </c>
      <c r="D1049" s="134" t="s">
        <v>321</v>
      </c>
      <c r="E1049" s="146" t="s">
        <v>341</v>
      </c>
      <c r="F1049" s="168" t="s">
        <v>848</v>
      </c>
      <c r="G1049" s="183" t="s">
        <v>626</v>
      </c>
      <c r="H1049" s="184">
        <v>4</v>
      </c>
    </row>
    <row r="1050" spans="1:8" s="185" customFormat="1" x14ac:dyDescent="0.25">
      <c r="A1050" s="134" t="s">
        <v>702</v>
      </c>
      <c r="B1050" s="134" t="s">
        <v>64</v>
      </c>
      <c r="C1050" s="134">
        <v>2024</v>
      </c>
      <c r="D1050" s="134" t="s">
        <v>321</v>
      </c>
      <c r="E1050" s="146" t="s">
        <v>341</v>
      </c>
      <c r="F1050" s="168" t="s">
        <v>848</v>
      </c>
      <c r="G1050" s="183" t="s">
        <v>627</v>
      </c>
      <c r="H1050" s="184" t="s">
        <v>284</v>
      </c>
    </row>
    <row r="1051" spans="1:8" s="185" customFormat="1" x14ac:dyDescent="0.25">
      <c r="A1051" s="134" t="s">
        <v>702</v>
      </c>
      <c r="B1051" s="134" t="s">
        <v>64</v>
      </c>
      <c r="C1051" s="134">
        <v>2024</v>
      </c>
      <c r="D1051" s="134" t="s">
        <v>321</v>
      </c>
      <c r="E1051" s="146" t="s">
        <v>341</v>
      </c>
      <c r="F1051" s="168" t="s">
        <v>848</v>
      </c>
      <c r="G1051" s="183" t="s">
        <v>396</v>
      </c>
      <c r="H1051" s="184" t="s">
        <v>284</v>
      </c>
    </row>
    <row r="1052" spans="1:8" s="185" customFormat="1" x14ac:dyDescent="0.25">
      <c r="A1052" s="134" t="s">
        <v>702</v>
      </c>
      <c r="B1052" s="134" t="s">
        <v>64</v>
      </c>
      <c r="C1052" s="134">
        <v>2024</v>
      </c>
      <c r="D1052" s="134" t="s">
        <v>321</v>
      </c>
      <c r="E1052" s="146" t="s">
        <v>341</v>
      </c>
      <c r="F1052" s="168" t="s">
        <v>848</v>
      </c>
      <c r="G1052" s="183" t="s">
        <v>628</v>
      </c>
      <c r="H1052" s="184">
        <v>5</v>
      </c>
    </row>
    <row r="1053" spans="1:8" s="185" customFormat="1" x14ac:dyDescent="0.25">
      <c r="A1053" s="134" t="s">
        <v>702</v>
      </c>
      <c r="B1053" s="134" t="s">
        <v>64</v>
      </c>
      <c r="C1053" s="134">
        <v>2024</v>
      </c>
      <c r="D1053" s="134" t="s">
        <v>321</v>
      </c>
      <c r="E1053" s="146" t="s">
        <v>341</v>
      </c>
      <c r="F1053" s="168" t="s">
        <v>849</v>
      </c>
      <c r="G1053" s="183" t="s">
        <v>630</v>
      </c>
      <c r="H1053" s="184">
        <v>33</v>
      </c>
    </row>
    <row r="1054" spans="1:8" s="185" customFormat="1" x14ac:dyDescent="0.25">
      <c r="A1054" s="134" t="s">
        <v>702</v>
      </c>
      <c r="B1054" s="134" t="s">
        <v>64</v>
      </c>
      <c r="C1054" s="134">
        <v>2024</v>
      </c>
      <c r="D1054" s="134" t="s">
        <v>321</v>
      </c>
      <c r="E1054" s="146" t="s">
        <v>341</v>
      </c>
      <c r="F1054" s="168" t="s">
        <v>849</v>
      </c>
      <c r="G1054" s="183" t="s">
        <v>850</v>
      </c>
      <c r="H1054" s="184">
        <v>311</v>
      </c>
    </row>
    <row r="1055" spans="1:8" s="185" customFormat="1" x14ac:dyDescent="0.25">
      <c r="A1055" s="134" t="s">
        <v>702</v>
      </c>
      <c r="B1055" s="134" t="s">
        <v>64</v>
      </c>
      <c r="C1055" s="134">
        <v>2024</v>
      </c>
      <c r="D1055" s="134" t="s">
        <v>321</v>
      </c>
      <c r="E1055" s="146" t="s">
        <v>341</v>
      </c>
      <c r="F1055" s="168" t="s">
        <v>849</v>
      </c>
      <c r="G1055" s="183" t="s">
        <v>851</v>
      </c>
      <c r="H1055" s="184" t="s">
        <v>284</v>
      </c>
    </row>
    <row r="1056" spans="1:8" s="185" customFormat="1" x14ac:dyDescent="0.25">
      <c r="A1056" s="134" t="s">
        <v>702</v>
      </c>
      <c r="B1056" s="134" t="s">
        <v>64</v>
      </c>
      <c r="C1056" s="134">
        <v>2024</v>
      </c>
      <c r="D1056" s="134" t="s">
        <v>321</v>
      </c>
      <c r="E1056" s="146" t="s">
        <v>341</v>
      </c>
      <c r="F1056" s="168" t="s">
        <v>849</v>
      </c>
      <c r="G1056" s="183" t="s">
        <v>852</v>
      </c>
      <c r="H1056" s="184" t="s">
        <v>284</v>
      </c>
    </row>
    <row r="1057" spans="1:8" s="185" customFormat="1" x14ac:dyDescent="0.25">
      <c r="A1057" s="134" t="s">
        <v>702</v>
      </c>
      <c r="B1057" s="134" t="s">
        <v>64</v>
      </c>
      <c r="C1057" s="134">
        <v>2024</v>
      </c>
      <c r="D1057" s="134" t="s">
        <v>321</v>
      </c>
      <c r="E1057" s="146" t="s">
        <v>341</v>
      </c>
      <c r="F1057" s="168" t="s">
        <v>849</v>
      </c>
      <c r="G1057" s="183" t="s">
        <v>853</v>
      </c>
      <c r="H1057" s="184">
        <v>311</v>
      </c>
    </row>
    <row r="1058" spans="1:8" s="185" customFormat="1" x14ac:dyDescent="0.25">
      <c r="A1058" s="134" t="s">
        <v>702</v>
      </c>
      <c r="B1058" s="134" t="s">
        <v>64</v>
      </c>
      <c r="C1058" s="134">
        <v>2024</v>
      </c>
      <c r="D1058" s="134" t="s">
        <v>321</v>
      </c>
      <c r="E1058" s="146" t="s">
        <v>341</v>
      </c>
      <c r="F1058" s="388" t="s">
        <v>635</v>
      </c>
      <c r="G1058" s="186" t="s">
        <v>328</v>
      </c>
      <c r="H1058" s="184">
        <v>127</v>
      </c>
    </row>
    <row r="1059" spans="1:8" s="185" customFormat="1" x14ac:dyDescent="0.25">
      <c r="A1059" s="134" t="s">
        <v>702</v>
      </c>
      <c r="B1059" s="134" t="s">
        <v>64</v>
      </c>
      <c r="C1059" s="134">
        <v>2024</v>
      </c>
      <c r="D1059" s="134" t="s">
        <v>321</v>
      </c>
      <c r="E1059" s="146" t="s">
        <v>341</v>
      </c>
      <c r="F1059" s="388" t="s">
        <v>635</v>
      </c>
      <c r="G1059" s="183" t="s">
        <v>636</v>
      </c>
      <c r="H1059" s="184">
        <v>16</v>
      </c>
    </row>
    <row r="1060" spans="1:8" s="185" customFormat="1" x14ac:dyDescent="0.25">
      <c r="A1060" s="134" t="s">
        <v>702</v>
      </c>
      <c r="B1060" s="134" t="s">
        <v>64</v>
      </c>
      <c r="C1060" s="134">
        <v>2024</v>
      </c>
      <c r="D1060" s="134" t="s">
        <v>321</v>
      </c>
      <c r="E1060" s="146" t="s">
        <v>341</v>
      </c>
      <c r="F1060" s="388" t="s">
        <v>635</v>
      </c>
      <c r="G1060" s="183" t="s">
        <v>475</v>
      </c>
      <c r="H1060" s="184">
        <v>56</v>
      </c>
    </row>
    <row r="1061" spans="1:8" s="185" customFormat="1" x14ac:dyDescent="0.25">
      <c r="A1061" s="134" t="s">
        <v>702</v>
      </c>
      <c r="B1061" s="134" t="s">
        <v>64</v>
      </c>
      <c r="C1061" s="134">
        <v>2024</v>
      </c>
      <c r="D1061" s="134" t="s">
        <v>321</v>
      </c>
      <c r="E1061" s="146" t="s">
        <v>341</v>
      </c>
      <c r="F1061" s="388" t="s">
        <v>635</v>
      </c>
      <c r="G1061" s="183" t="s">
        <v>637</v>
      </c>
      <c r="H1061" s="184">
        <v>55</v>
      </c>
    </row>
    <row r="1062" spans="1:8" s="185" customFormat="1" x14ac:dyDescent="0.25">
      <c r="A1062" s="134" t="s">
        <v>702</v>
      </c>
      <c r="B1062" s="134" t="s">
        <v>64</v>
      </c>
      <c r="C1062" s="134">
        <v>2024</v>
      </c>
      <c r="D1062" s="134" t="s">
        <v>321</v>
      </c>
      <c r="E1062" s="146" t="s">
        <v>341</v>
      </c>
      <c r="F1062" s="179" t="s">
        <v>638</v>
      </c>
      <c r="G1062" s="183" t="s">
        <v>639</v>
      </c>
      <c r="H1062" s="184">
        <v>56</v>
      </c>
    </row>
    <row r="1063" spans="1:8" s="185" customFormat="1" x14ac:dyDescent="0.25">
      <c r="A1063" s="134" t="s">
        <v>702</v>
      </c>
      <c r="B1063" s="134" t="s">
        <v>64</v>
      </c>
      <c r="C1063" s="134">
        <v>2024</v>
      </c>
      <c r="D1063" s="134" t="s">
        <v>321</v>
      </c>
      <c r="E1063" s="146" t="s">
        <v>341</v>
      </c>
      <c r="F1063" s="179" t="s">
        <v>638</v>
      </c>
      <c r="G1063" s="183" t="s">
        <v>640</v>
      </c>
      <c r="H1063" s="184">
        <v>0.16</v>
      </c>
    </row>
    <row r="1064" spans="1:8" s="185" customFormat="1" x14ac:dyDescent="0.25">
      <c r="A1064" s="134" t="s">
        <v>702</v>
      </c>
      <c r="B1064" s="134" t="s">
        <v>64</v>
      </c>
      <c r="C1064" s="134">
        <v>2024</v>
      </c>
      <c r="D1064" s="134" t="s">
        <v>321</v>
      </c>
      <c r="E1064" s="146" t="s">
        <v>341</v>
      </c>
      <c r="F1064" s="389" t="s">
        <v>641</v>
      </c>
      <c r="G1064" s="183" t="s">
        <v>642</v>
      </c>
      <c r="H1064" s="184">
        <v>42</v>
      </c>
    </row>
    <row r="1065" spans="1:8" s="185" customFormat="1" x14ac:dyDescent="0.25">
      <c r="A1065" s="134" t="s">
        <v>702</v>
      </c>
      <c r="B1065" s="134" t="s">
        <v>64</v>
      </c>
      <c r="C1065" s="134">
        <v>2024</v>
      </c>
      <c r="D1065" s="134" t="s">
        <v>321</v>
      </c>
      <c r="E1065" s="146" t="s">
        <v>341</v>
      </c>
      <c r="F1065" s="389" t="s">
        <v>641</v>
      </c>
      <c r="G1065" s="183" t="s">
        <v>643</v>
      </c>
      <c r="H1065" s="184">
        <v>7</v>
      </c>
    </row>
    <row r="1066" spans="1:8" s="185" customFormat="1" x14ac:dyDescent="0.25">
      <c r="A1066" s="134" t="s">
        <v>702</v>
      </c>
      <c r="B1066" s="134" t="s">
        <v>64</v>
      </c>
      <c r="C1066" s="134">
        <v>2024</v>
      </c>
      <c r="D1066" s="134" t="s">
        <v>321</v>
      </c>
      <c r="E1066" s="146" t="s">
        <v>341</v>
      </c>
      <c r="F1066" s="389" t="s">
        <v>641</v>
      </c>
      <c r="G1066" s="183" t="s">
        <v>644</v>
      </c>
      <c r="H1066" s="184" t="s">
        <v>284</v>
      </c>
    </row>
    <row r="1067" spans="1:8" s="185" customFormat="1" x14ac:dyDescent="0.25">
      <c r="A1067" s="134" t="s">
        <v>702</v>
      </c>
      <c r="B1067" s="134" t="s">
        <v>64</v>
      </c>
      <c r="C1067" s="134">
        <v>2024</v>
      </c>
      <c r="D1067" s="134" t="s">
        <v>321</v>
      </c>
      <c r="E1067" s="146" t="s">
        <v>341</v>
      </c>
      <c r="F1067" s="389" t="s">
        <v>641</v>
      </c>
      <c r="G1067" s="183" t="s">
        <v>645</v>
      </c>
      <c r="H1067" s="184" t="s">
        <v>284</v>
      </c>
    </row>
    <row r="1068" spans="1:8" s="185" customFormat="1" x14ac:dyDescent="0.25">
      <c r="A1068" s="134" t="s">
        <v>702</v>
      </c>
      <c r="B1068" s="134" t="s">
        <v>64</v>
      </c>
      <c r="C1068" s="134">
        <v>2024</v>
      </c>
      <c r="D1068" s="134" t="s">
        <v>321</v>
      </c>
      <c r="E1068" s="146" t="s">
        <v>341</v>
      </c>
      <c r="F1068" s="389" t="s">
        <v>641</v>
      </c>
      <c r="G1068" s="183" t="s">
        <v>646</v>
      </c>
      <c r="H1068" s="184" t="s">
        <v>284</v>
      </c>
    </row>
    <row r="1069" spans="1:8" s="185" customFormat="1" x14ac:dyDescent="0.25">
      <c r="A1069" s="134" t="s">
        <v>702</v>
      </c>
      <c r="B1069" s="134" t="s">
        <v>64</v>
      </c>
      <c r="C1069" s="134">
        <v>2024</v>
      </c>
      <c r="D1069" s="134" t="s">
        <v>321</v>
      </c>
      <c r="E1069" s="146" t="s">
        <v>341</v>
      </c>
      <c r="F1069" s="389" t="s">
        <v>641</v>
      </c>
      <c r="G1069" s="183" t="s">
        <v>647</v>
      </c>
      <c r="H1069" s="184">
        <v>295</v>
      </c>
    </row>
    <row r="1070" spans="1:8" s="185" customFormat="1" x14ac:dyDescent="0.25">
      <c r="A1070" s="134" t="s">
        <v>702</v>
      </c>
      <c r="B1070" s="134" t="s">
        <v>64</v>
      </c>
      <c r="C1070" s="134">
        <v>2024</v>
      </c>
      <c r="D1070" s="134" t="s">
        <v>321</v>
      </c>
      <c r="E1070" s="146" t="s">
        <v>341</v>
      </c>
      <c r="F1070" s="389" t="s">
        <v>648</v>
      </c>
      <c r="G1070" s="183" t="s">
        <v>328</v>
      </c>
      <c r="H1070" s="184">
        <v>239</v>
      </c>
    </row>
    <row r="1071" spans="1:8" s="185" customFormat="1" x14ac:dyDescent="0.25">
      <c r="A1071" s="134" t="s">
        <v>702</v>
      </c>
      <c r="B1071" s="134" t="s">
        <v>64</v>
      </c>
      <c r="C1071" s="134">
        <v>2024</v>
      </c>
      <c r="D1071" s="134" t="s">
        <v>321</v>
      </c>
      <c r="E1071" s="146" t="s">
        <v>341</v>
      </c>
      <c r="F1071" s="389" t="s">
        <v>648</v>
      </c>
      <c r="G1071" s="183" t="s">
        <v>854</v>
      </c>
      <c r="H1071" s="184">
        <v>19</v>
      </c>
    </row>
    <row r="1072" spans="1:8" s="185" customFormat="1" x14ac:dyDescent="0.25">
      <c r="A1072" s="134" t="s">
        <v>702</v>
      </c>
      <c r="B1072" s="134" t="s">
        <v>64</v>
      </c>
      <c r="C1072" s="134">
        <v>2024</v>
      </c>
      <c r="D1072" s="134" t="s">
        <v>321</v>
      </c>
      <c r="E1072" s="146" t="s">
        <v>341</v>
      </c>
      <c r="F1072" s="389" t="s">
        <v>648</v>
      </c>
      <c r="G1072" s="183" t="s">
        <v>855</v>
      </c>
      <c r="H1072" s="184">
        <v>129</v>
      </c>
    </row>
    <row r="1073" spans="1:8" s="185" customFormat="1" x14ac:dyDescent="0.25">
      <c r="A1073" s="134" t="s">
        <v>702</v>
      </c>
      <c r="B1073" s="134" t="s">
        <v>64</v>
      </c>
      <c r="C1073" s="134">
        <v>2024</v>
      </c>
      <c r="D1073" s="134" t="s">
        <v>321</v>
      </c>
      <c r="E1073" s="146" t="s">
        <v>341</v>
      </c>
      <c r="F1073" s="389" t="s">
        <v>648</v>
      </c>
      <c r="G1073" s="183" t="s">
        <v>856</v>
      </c>
      <c r="H1073" s="184">
        <v>79</v>
      </c>
    </row>
    <row r="1074" spans="1:8" s="185" customFormat="1" x14ac:dyDescent="0.25">
      <c r="A1074" s="134" t="s">
        <v>702</v>
      </c>
      <c r="B1074" s="134" t="s">
        <v>64</v>
      </c>
      <c r="C1074" s="134">
        <v>2024</v>
      </c>
      <c r="D1074" s="134" t="s">
        <v>321</v>
      </c>
      <c r="E1074" s="146" t="s">
        <v>341</v>
      </c>
      <c r="F1074" s="389" t="s">
        <v>648</v>
      </c>
      <c r="G1074" s="183" t="s">
        <v>857</v>
      </c>
      <c r="H1074" s="184">
        <v>12</v>
      </c>
    </row>
    <row r="1075" spans="1:8" s="185" customFormat="1" x14ac:dyDescent="0.25">
      <c r="A1075" s="134" t="s">
        <v>702</v>
      </c>
      <c r="B1075" s="134" t="s">
        <v>64</v>
      </c>
      <c r="C1075" s="134">
        <v>2024</v>
      </c>
      <c r="D1075" s="134" t="s">
        <v>321</v>
      </c>
      <c r="E1075" s="146" t="s">
        <v>341</v>
      </c>
      <c r="F1075" s="389" t="s">
        <v>858</v>
      </c>
      <c r="G1075" s="183" t="s">
        <v>546</v>
      </c>
      <c r="H1075" s="184">
        <v>4</v>
      </c>
    </row>
    <row r="1076" spans="1:8" s="185" customFormat="1" x14ac:dyDescent="0.25">
      <c r="A1076" s="134" t="s">
        <v>702</v>
      </c>
      <c r="B1076" s="134" t="s">
        <v>64</v>
      </c>
      <c r="C1076" s="134">
        <v>2024</v>
      </c>
      <c r="D1076" s="134" t="s">
        <v>321</v>
      </c>
      <c r="E1076" s="146" t="s">
        <v>341</v>
      </c>
      <c r="F1076" s="389" t="s">
        <v>858</v>
      </c>
      <c r="G1076" s="183" t="s">
        <v>547</v>
      </c>
      <c r="H1076" s="184">
        <v>235</v>
      </c>
    </row>
    <row r="1077" spans="1:8" x14ac:dyDescent="0.25">
      <c r="A1077" s="134" t="s">
        <v>702</v>
      </c>
      <c r="B1077" s="134" t="s">
        <v>64</v>
      </c>
      <c r="C1077" s="134">
        <v>2024</v>
      </c>
      <c r="D1077" s="146" t="s">
        <v>322</v>
      </c>
      <c r="E1077" s="148" t="s">
        <v>328</v>
      </c>
      <c r="F1077" s="168" t="s">
        <v>848</v>
      </c>
      <c r="G1077" s="183" t="s">
        <v>328</v>
      </c>
      <c r="H1077" s="184">
        <v>162</v>
      </c>
    </row>
    <row r="1078" spans="1:8" x14ac:dyDescent="0.25">
      <c r="A1078" s="134" t="s">
        <v>702</v>
      </c>
      <c r="B1078" s="134" t="s">
        <v>64</v>
      </c>
      <c r="C1078" s="134">
        <v>2024</v>
      </c>
      <c r="D1078" s="146" t="s">
        <v>322</v>
      </c>
      <c r="E1078" s="148" t="s">
        <v>328</v>
      </c>
      <c r="F1078" s="168" t="s">
        <v>848</v>
      </c>
      <c r="G1078" s="183" t="s">
        <v>615</v>
      </c>
      <c r="H1078" s="184">
        <v>89</v>
      </c>
    </row>
    <row r="1079" spans="1:8" x14ac:dyDescent="0.25">
      <c r="A1079" s="134" t="s">
        <v>702</v>
      </c>
      <c r="B1079" s="134" t="s">
        <v>64</v>
      </c>
      <c r="C1079" s="134">
        <v>2024</v>
      </c>
      <c r="D1079" s="146" t="s">
        <v>322</v>
      </c>
      <c r="E1079" s="148" t="s">
        <v>328</v>
      </c>
      <c r="F1079" s="168" t="s">
        <v>848</v>
      </c>
      <c r="G1079" s="183" t="s">
        <v>616</v>
      </c>
      <c r="H1079" s="184">
        <v>13</v>
      </c>
    </row>
    <row r="1080" spans="1:8" x14ac:dyDescent="0.25">
      <c r="A1080" s="134" t="s">
        <v>702</v>
      </c>
      <c r="B1080" s="134" t="s">
        <v>64</v>
      </c>
      <c r="C1080" s="134">
        <v>2024</v>
      </c>
      <c r="D1080" s="146" t="s">
        <v>322</v>
      </c>
      <c r="E1080" s="148" t="s">
        <v>328</v>
      </c>
      <c r="F1080" s="168" t="s">
        <v>848</v>
      </c>
      <c r="G1080" s="183" t="s">
        <v>617</v>
      </c>
      <c r="H1080" s="184" t="s">
        <v>284</v>
      </c>
    </row>
    <row r="1081" spans="1:8" x14ac:dyDescent="0.25">
      <c r="A1081" s="134" t="s">
        <v>702</v>
      </c>
      <c r="B1081" s="134" t="s">
        <v>64</v>
      </c>
      <c r="C1081" s="134">
        <v>2024</v>
      </c>
      <c r="D1081" s="146" t="s">
        <v>322</v>
      </c>
      <c r="E1081" s="148" t="s">
        <v>328</v>
      </c>
      <c r="F1081" s="168" t="s">
        <v>848</v>
      </c>
      <c r="G1081" s="183" t="s">
        <v>618</v>
      </c>
      <c r="H1081" s="184" t="s">
        <v>284</v>
      </c>
    </row>
    <row r="1082" spans="1:8" s="185" customFormat="1" x14ac:dyDescent="0.25">
      <c r="A1082" s="134" t="s">
        <v>702</v>
      </c>
      <c r="B1082" s="134" t="s">
        <v>64</v>
      </c>
      <c r="C1082" s="134">
        <v>2024</v>
      </c>
      <c r="D1082" s="146" t="s">
        <v>322</v>
      </c>
      <c r="E1082" s="148" t="s">
        <v>328</v>
      </c>
      <c r="F1082" s="168" t="s">
        <v>848</v>
      </c>
      <c r="G1082" s="183" t="s">
        <v>619</v>
      </c>
      <c r="H1082" s="184">
        <v>2</v>
      </c>
    </row>
    <row r="1083" spans="1:8" s="185" customFormat="1" x14ac:dyDescent="0.25">
      <c r="A1083" s="134" t="s">
        <v>702</v>
      </c>
      <c r="B1083" s="134" t="s">
        <v>64</v>
      </c>
      <c r="C1083" s="134">
        <v>2024</v>
      </c>
      <c r="D1083" s="146" t="s">
        <v>322</v>
      </c>
      <c r="E1083" s="148" t="s">
        <v>328</v>
      </c>
      <c r="F1083" s="168" t="s">
        <v>848</v>
      </c>
      <c r="G1083" s="183" t="s">
        <v>620</v>
      </c>
      <c r="H1083" s="184">
        <v>1</v>
      </c>
    </row>
    <row r="1084" spans="1:8" s="185" customFormat="1" x14ac:dyDescent="0.25">
      <c r="A1084" s="134" t="s">
        <v>702</v>
      </c>
      <c r="B1084" s="134" t="s">
        <v>64</v>
      </c>
      <c r="C1084" s="134">
        <v>2024</v>
      </c>
      <c r="D1084" s="146" t="s">
        <v>322</v>
      </c>
      <c r="E1084" s="148" t="s">
        <v>328</v>
      </c>
      <c r="F1084" s="168" t="s">
        <v>848</v>
      </c>
      <c r="G1084" s="183" t="s">
        <v>621</v>
      </c>
      <c r="H1084" s="184">
        <v>2</v>
      </c>
    </row>
    <row r="1085" spans="1:8" s="185" customFormat="1" x14ac:dyDescent="0.25">
      <c r="A1085" s="134" t="s">
        <v>702</v>
      </c>
      <c r="B1085" s="134" t="s">
        <v>64</v>
      </c>
      <c r="C1085" s="134">
        <v>2024</v>
      </c>
      <c r="D1085" s="146" t="s">
        <v>322</v>
      </c>
      <c r="E1085" s="148" t="s">
        <v>328</v>
      </c>
      <c r="F1085" s="168" t="s">
        <v>848</v>
      </c>
      <c r="G1085" s="183" t="s">
        <v>386</v>
      </c>
      <c r="H1085" s="184" t="s">
        <v>284</v>
      </c>
    </row>
    <row r="1086" spans="1:8" s="185" customFormat="1" x14ac:dyDescent="0.25">
      <c r="A1086" s="134" t="s">
        <v>702</v>
      </c>
      <c r="B1086" s="134" t="s">
        <v>64</v>
      </c>
      <c r="C1086" s="134">
        <v>2024</v>
      </c>
      <c r="D1086" s="146" t="s">
        <v>322</v>
      </c>
      <c r="E1086" s="148" t="s">
        <v>328</v>
      </c>
      <c r="F1086" s="168" t="s">
        <v>848</v>
      </c>
      <c r="G1086" s="183" t="s">
        <v>622</v>
      </c>
      <c r="H1086" s="184" t="s">
        <v>284</v>
      </c>
    </row>
    <row r="1087" spans="1:8" s="185" customFormat="1" x14ac:dyDescent="0.25">
      <c r="A1087" s="134" t="s">
        <v>702</v>
      </c>
      <c r="B1087" s="134" t="s">
        <v>64</v>
      </c>
      <c r="C1087" s="134">
        <v>2024</v>
      </c>
      <c r="D1087" s="146" t="s">
        <v>322</v>
      </c>
      <c r="E1087" s="148" t="s">
        <v>328</v>
      </c>
      <c r="F1087" s="168" t="s">
        <v>848</v>
      </c>
      <c r="G1087" s="183" t="s">
        <v>389</v>
      </c>
      <c r="H1087" s="184">
        <v>2</v>
      </c>
    </row>
    <row r="1088" spans="1:8" s="185" customFormat="1" x14ac:dyDescent="0.25">
      <c r="A1088" s="134" t="s">
        <v>702</v>
      </c>
      <c r="B1088" s="134" t="s">
        <v>64</v>
      </c>
      <c r="C1088" s="134">
        <v>2024</v>
      </c>
      <c r="D1088" s="146" t="s">
        <v>322</v>
      </c>
      <c r="E1088" s="148" t="s">
        <v>328</v>
      </c>
      <c r="F1088" s="168" t="s">
        <v>848</v>
      </c>
      <c r="G1088" s="183" t="s">
        <v>623</v>
      </c>
      <c r="H1088" s="184">
        <v>14</v>
      </c>
    </row>
    <row r="1089" spans="1:8" s="185" customFormat="1" x14ac:dyDescent="0.25">
      <c r="A1089" s="134" t="s">
        <v>702</v>
      </c>
      <c r="B1089" s="134" t="s">
        <v>64</v>
      </c>
      <c r="C1089" s="134">
        <v>2024</v>
      </c>
      <c r="D1089" s="146" t="s">
        <v>322</v>
      </c>
      <c r="E1089" s="148" t="s">
        <v>328</v>
      </c>
      <c r="F1089" s="168" t="s">
        <v>848</v>
      </c>
      <c r="G1089" s="183" t="s">
        <v>624</v>
      </c>
      <c r="H1089" s="184">
        <v>31</v>
      </c>
    </row>
    <row r="1090" spans="1:8" s="185" customFormat="1" x14ac:dyDescent="0.25">
      <c r="A1090" s="134" t="s">
        <v>702</v>
      </c>
      <c r="B1090" s="134" t="s">
        <v>64</v>
      </c>
      <c r="C1090" s="134">
        <v>2024</v>
      </c>
      <c r="D1090" s="146" t="s">
        <v>322</v>
      </c>
      <c r="E1090" s="148" t="s">
        <v>328</v>
      </c>
      <c r="F1090" s="168" t="s">
        <v>848</v>
      </c>
      <c r="G1090" s="183" t="s">
        <v>390</v>
      </c>
      <c r="H1090" s="184">
        <v>1</v>
      </c>
    </row>
    <row r="1091" spans="1:8" s="185" customFormat="1" x14ac:dyDescent="0.25">
      <c r="A1091" s="134" t="s">
        <v>702</v>
      </c>
      <c r="B1091" s="134" t="s">
        <v>64</v>
      </c>
      <c r="C1091" s="134">
        <v>2024</v>
      </c>
      <c r="D1091" s="146" t="s">
        <v>322</v>
      </c>
      <c r="E1091" s="148" t="s">
        <v>328</v>
      </c>
      <c r="F1091" s="168" t="s">
        <v>848</v>
      </c>
      <c r="G1091" s="183" t="s">
        <v>625</v>
      </c>
      <c r="H1091" s="184" t="s">
        <v>284</v>
      </c>
    </row>
    <row r="1092" spans="1:8" s="185" customFormat="1" x14ac:dyDescent="0.25">
      <c r="A1092" s="134" t="s">
        <v>702</v>
      </c>
      <c r="B1092" s="134" t="s">
        <v>64</v>
      </c>
      <c r="C1092" s="134">
        <v>2024</v>
      </c>
      <c r="D1092" s="146" t="s">
        <v>322</v>
      </c>
      <c r="E1092" s="148" t="s">
        <v>328</v>
      </c>
      <c r="F1092" s="168" t="s">
        <v>848</v>
      </c>
      <c r="G1092" s="183" t="s">
        <v>626</v>
      </c>
      <c r="H1092" s="184">
        <v>6</v>
      </c>
    </row>
    <row r="1093" spans="1:8" s="185" customFormat="1" x14ac:dyDescent="0.25">
      <c r="A1093" s="134" t="s">
        <v>702</v>
      </c>
      <c r="B1093" s="134" t="s">
        <v>64</v>
      </c>
      <c r="C1093" s="134">
        <v>2024</v>
      </c>
      <c r="D1093" s="146" t="s">
        <v>322</v>
      </c>
      <c r="E1093" s="148" t="s">
        <v>328</v>
      </c>
      <c r="F1093" s="168" t="s">
        <v>848</v>
      </c>
      <c r="G1093" s="183" t="s">
        <v>627</v>
      </c>
      <c r="H1093" s="184" t="s">
        <v>284</v>
      </c>
    </row>
    <row r="1094" spans="1:8" s="185" customFormat="1" x14ac:dyDescent="0.25">
      <c r="A1094" s="134" t="s">
        <v>702</v>
      </c>
      <c r="B1094" s="134" t="s">
        <v>64</v>
      </c>
      <c r="C1094" s="134">
        <v>2024</v>
      </c>
      <c r="D1094" s="146" t="s">
        <v>322</v>
      </c>
      <c r="E1094" s="148" t="s">
        <v>328</v>
      </c>
      <c r="F1094" s="168" t="s">
        <v>848</v>
      </c>
      <c r="G1094" s="183" t="s">
        <v>396</v>
      </c>
      <c r="H1094" s="184">
        <v>1</v>
      </c>
    </row>
    <row r="1095" spans="1:8" s="185" customFormat="1" x14ac:dyDescent="0.25">
      <c r="A1095" s="134" t="s">
        <v>702</v>
      </c>
      <c r="B1095" s="134" t="s">
        <v>64</v>
      </c>
      <c r="C1095" s="134">
        <v>2024</v>
      </c>
      <c r="D1095" s="146" t="s">
        <v>322</v>
      </c>
      <c r="E1095" s="148" t="s">
        <v>328</v>
      </c>
      <c r="F1095" s="168" t="s">
        <v>848</v>
      </c>
      <c r="G1095" s="183" t="s">
        <v>628</v>
      </c>
      <c r="H1095" s="184" t="s">
        <v>284</v>
      </c>
    </row>
    <row r="1096" spans="1:8" s="185" customFormat="1" x14ac:dyDescent="0.25">
      <c r="A1096" s="134" t="s">
        <v>702</v>
      </c>
      <c r="B1096" s="134" t="s">
        <v>64</v>
      </c>
      <c r="C1096" s="134">
        <v>2024</v>
      </c>
      <c r="D1096" s="146" t="s">
        <v>322</v>
      </c>
      <c r="E1096" s="148" t="s">
        <v>328</v>
      </c>
      <c r="F1096" s="168" t="s">
        <v>849</v>
      </c>
      <c r="G1096" s="183" t="s">
        <v>630</v>
      </c>
      <c r="H1096" s="184" t="s">
        <v>284</v>
      </c>
    </row>
    <row r="1097" spans="1:8" s="185" customFormat="1" x14ac:dyDescent="0.25">
      <c r="A1097" s="134" t="s">
        <v>702</v>
      </c>
      <c r="B1097" s="134" t="s">
        <v>64</v>
      </c>
      <c r="C1097" s="134">
        <v>2024</v>
      </c>
      <c r="D1097" s="146" t="s">
        <v>322</v>
      </c>
      <c r="E1097" s="148" t="s">
        <v>328</v>
      </c>
      <c r="F1097" s="168" t="s">
        <v>849</v>
      </c>
      <c r="G1097" s="183" t="s">
        <v>850</v>
      </c>
      <c r="H1097" s="184">
        <v>162</v>
      </c>
    </row>
    <row r="1098" spans="1:8" s="185" customFormat="1" x14ac:dyDescent="0.25">
      <c r="A1098" s="134" t="s">
        <v>702</v>
      </c>
      <c r="B1098" s="134" t="s">
        <v>64</v>
      </c>
      <c r="C1098" s="134">
        <v>2024</v>
      </c>
      <c r="D1098" s="146" t="s">
        <v>322</v>
      </c>
      <c r="E1098" s="148" t="s">
        <v>328</v>
      </c>
      <c r="F1098" s="168" t="s">
        <v>849</v>
      </c>
      <c r="G1098" s="183" t="s">
        <v>851</v>
      </c>
      <c r="H1098" s="184" t="s">
        <v>284</v>
      </c>
    </row>
    <row r="1099" spans="1:8" s="185" customFormat="1" x14ac:dyDescent="0.25">
      <c r="A1099" s="134" t="s">
        <v>702</v>
      </c>
      <c r="B1099" s="134" t="s">
        <v>64</v>
      </c>
      <c r="C1099" s="134">
        <v>2024</v>
      </c>
      <c r="D1099" s="146" t="s">
        <v>322</v>
      </c>
      <c r="E1099" s="148" t="s">
        <v>328</v>
      </c>
      <c r="F1099" s="168" t="s">
        <v>849</v>
      </c>
      <c r="G1099" s="183" t="s">
        <v>852</v>
      </c>
      <c r="H1099" s="184" t="s">
        <v>284</v>
      </c>
    </row>
    <row r="1100" spans="1:8" s="185" customFormat="1" x14ac:dyDescent="0.25">
      <c r="A1100" s="134" t="s">
        <v>702</v>
      </c>
      <c r="B1100" s="134" t="s">
        <v>64</v>
      </c>
      <c r="C1100" s="134">
        <v>2024</v>
      </c>
      <c r="D1100" s="146" t="s">
        <v>322</v>
      </c>
      <c r="E1100" s="148" t="s">
        <v>328</v>
      </c>
      <c r="F1100" s="168" t="s">
        <v>849</v>
      </c>
      <c r="G1100" s="183" t="s">
        <v>853</v>
      </c>
      <c r="H1100" s="184">
        <v>162</v>
      </c>
    </row>
    <row r="1101" spans="1:8" s="185" customFormat="1" x14ac:dyDescent="0.25">
      <c r="A1101" s="134" t="s">
        <v>702</v>
      </c>
      <c r="B1101" s="134" t="s">
        <v>64</v>
      </c>
      <c r="C1101" s="134">
        <v>2024</v>
      </c>
      <c r="D1101" s="146" t="s">
        <v>322</v>
      </c>
      <c r="E1101" s="148" t="s">
        <v>328</v>
      </c>
      <c r="F1101" s="388" t="s">
        <v>635</v>
      </c>
      <c r="G1101" s="186" t="s">
        <v>328</v>
      </c>
      <c r="H1101" s="184">
        <v>47</v>
      </c>
    </row>
    <row r="1102" spans="1:8" s="185" customFormat="1" x14ac:dyDescent="0.25">
      <c r="A1102" s="134" t="s">
        <v>702</v>
      </c>
      <c r="B1102" s="134" t="s">
        <v>64</v>
      </c>
      <c r="C1102" s="134">
        <v>2024</v>
      </c>
      <c r="D1102" s="146" t="s">
        <v>322</v>
      </c>
      <c r="E1102" s="148" t="s">
        <v>328</v>
      </c>
      <c r="F1102" s="388" t="s">
        <v>635</v>
      </c>
      <c r="G1102" s="183" t="s">
        <v>636</v>
      </c>
      <c r="H1102" s="184" t="s">
        <v>284</v>
      </c>
    </row>
    <row r="1103" spans="1:8" s="185" customFormat="1" x14ac:dyDescent="0.25">
      <c r="A1103" s="134" t="s">
        <v>702</v>
      </c>
      <c r="B1103" s="134" t="s">
        <v>64</v>
      </c>
      <c r="C1103" s="134">
        <v>2024</v>
      </c>
      <c r="D1103" s="146" t="s">
        <v>322</v>
      </c>
      <c r="E1103" s="148" t="s">
        <v>328</v>
      </c>
      <c r="F1103" s="388" t="s">
        <v>635</v>
      </c>
      <c r="G1103" s="183" t="s">
        <v>475</v>
      </c>
      <c r="H1103" s="184">
        <v>1</v>
      </c>
    </row>
    <row r="1104" spans="1:8" s="185" customFormat="1" x14ac:dyDescent="0.25">
      <c r="A1104" s="134" t="s">
        <v>702</v>
      </c>
      <c r="B1104" s="134" t="s">
        <v>64</v>
      </c>
      <c r="C1104" s="134">
        <v>2024</v>
      </c>
      <c r="D1104" s="146" t="s">
        <v>322</v>
      </c>
      <c r="E1104" s="148" t="s">
        <v>328</v>
      </c>
      <c r="F1104" s="388" t="s">
        <v>635</v>
      </c>
      <c r="G1104" s="183" t="s">
        <v>637</v>
      </c>
      <c r="H1104" s="184">
        <v>46</v>
      </c>
    </row>
    <row r="1105" spans="1:8" s="185" customFormat="1" x14ac:dyDescent="0.25">
      <c r="A1105" s="134" t="s">
        <v>702</v>
      </c>
      <c r="B1105" s="134" t="s">
        <v>64</v>
      </c>
      <c r="C1105" s="134">
        <v>2024</v>
      </c>
      <c r="D1105" s="146" t="s">
        <v>322</v>
      </c>
      <c r="E1105" s="148" t="s">
        <v>328</v>
      </c>
      <c r="F1105" s="179" t="s">
        <v>638</v>
      </c>
      <c r="G1105" s="183" t="s">
        <v>639</v>
      </c>
      <c r="H1105" s="184">
        <v>33</v>
      </c>
    </row>
    <row r="1106" spans="1:8" s="185" customFormat="1" x14ac:dyDescent="0.25">
      <c r="A1106" s="134" t="s">
        <v>702</v>
      </c>
      <c r="B1106" s="134" t="s">
        <v>64</v>
      </c>
      <c r="C1106" s="134">
        <v>2024</v>
      </c>
      <c r="D1106" s="146" t="s">
        <v>322</v>
      </c>
      <c r="E1106" s="148" t="s">
        <v>328</v>
      </c>
      <c r="F1106" s="179" t="s">
        <v>638</v>
      </c>
      <c r="G1106" s="183" t="s">
        <v>640</v>
      </c>
      <c r="H1106" s="184">
        <v>0.2</v>
      </c>
    </row>
    <row r="1107" spans="1:8" s="185" customFormat="1" x14ac:dyDescent="0.25">
      <c r="A1107" s="134" t="s">
        <v>702</v>
      </c>
      <c r="B1107" s="134" t="s">
        <v>64</v>
      </c>
      <c r="C1107" s="134">
        <v>2024</v>
      </c>
      <c r="D1107" s="146" t="s">
        <v>322</v>
      </c>
      <c r="E1107" s="148" t="s">
        <v>328</v>
      </c>
      <c r="F1107" s="389" t="s">
        <v>641</v>
      </c>
      <c r="G1107" s="183" t="s">
        <v>642</v>
      </c>
      <c r="H1107" s="184">
        <v>31</v>
      </c>
    </row>
    <row r="1108" spans="1:8" s="185" customFormat="1" x14ac:dyDescent="0.25">
      <c r="A1108" s="134" t="s">
        <v>702</v>
      </c>
      <c r="B1108" s="134" t="s">
        <v>64</v>
      </c>
      <c r="C1108" s="134">
        <v>2024</v>
      </c>
      <c r="D1108" s="146" t="s">
        <v>322</v>
      </c>
      <c r="E1108" s="148" t="s">
        <v>328</v>
      </c>
      <c r="F1108" s="389" t="s">
        <v>641</v>
      </c>
      <c r="G1108" s="183" t="s">
        <v>643</v>
      </c>
      <c r="H1108" s="184">
        <v>1</v>
      </c>
    </row>
    <row r="1109" spans="1:8" s="185" customFormat="1" x14ac:dyDescent="0.25">
      <c r="A1109" s="134" t="s">
        <v>702</v>
      </c>
      <c r="B1109" s="134" t="s">
        <v>64</v>
      </c>
      <c r="C1109" s="134">
        <v>2024</v>
      </c>
      <c r="D1109" s="146" t="s">
        <v>322</v>
      </c>
      <c r="E1109" s="148" t="s">
        <v>328</v>
      </c>
      <c r="F1109" s="389" t="s">
        <v>641</v>
      </c>
      <c r="G1109" s="183" t="s">
        <v>644</v>
      </c>
      <c r="H1109" s="184" t="s">
        <v>284</v>
      </c>
    </row>
    <row r="1110" spans="1:8" s="185" customFormat="1" x14ac:dyDescent="0.25">
      <c r="A1110" s="134" t="s">
        <v>702</v>
      </c>
      <c r="B1110" s="134" t="s">
        <v>64</v>
      </c>
      <c r="C1110" s="134">
        <v>2024</v>
      </c>
      <c r="D1110" s="146" t="s">
        <v>322</v>
      </c>
      <c r="E1110" s="148" t="s">
        <v>328</v>
      </c>
      <c r="F1110" s="389" t="s">
        <v>641</v>
      </c>
      <c r="G1110" s="183" t="s">
        <v>645</v>
      </c>
      <c r="H1110" s="184" t="s">
        <v>284</v>
      </c>
    </row>
    <row r="1111" spans="1:8" s="185" customFormat="1" x14ac:dyDescent="0.25">
      <c r="A1111" s="134" t="s">
        <v>702</v>
      </c>
      <c r="B1111" s="134" t="s">
        <v>64</v>
      </c>
      <c r="C1111" s="134">
        <v>2024</v>
      </c>
      <c r="D1111" s="146" t="s">
        <v>322</v>
      </c>
      <c r="E1111" s="148" t="s">
        <v>328</v>
      </c>
      <c r="F1111" s="389" t="s">
        <v>641</v>
      </c>
      <c r="G1111" s="183" t="s">
        <v>646</v>
      </c>
      <c r="H1111" s="184" t="s">
        <v>284</v>
      </c>
    </row>
    <row r="1112" spans="1:8" s="185" customFormat="1" x14ac:dyDescent="0.25">
      <c r="A1112" s="134" t="s">
        <v>702</v>
      </c>
      <c r="B1112" s="134" t="s">
        <v>64</v>
      </c>
      <c r="C1112" s="134">
        <v>2024</v>
      </c>
      <c r="D1112" s="146" t="s">
        <v>322</v>
      </c>
      <c r="E1112" s="148" t="s">
        <v>328</v>
      </c>
      <c r="F1112" s="389" t="s">
        <v>641</v>
      </c>
      <c r="G1112" s="183" t="s">
        <v>647</v>
      </c>
      <c r="H1112" s="184">
        <v>130</v>
      </c>
    </row>
    <row r="1113" spans="1:8" s="185" customFormat="1" x14ac:dyDescent="0.25">
      <c r="A1113" s="134" t="s">
        <v>702</v>
      </c>
      <c r="B1113" s="134" t="s">
        <v>64</v>
      </c>
      <c r="C1113" s="134">
        <v>2024</v>
      </c>
      <c r="D1113" s="146" t="s">
        <v>322</v>
      </c>
      <c r="E1113" s="148" t="s">
        <v>328</v>
      </c>
      <c r="F1113" s="389" t="s">
        <v>648</v>
      </c>
      <c r="G1113" s="183" t="s">
        <v>328</v>
      </c>
      <c r="H1113" s="184">
        <v>89</v>
      </c>
    </row>
    <row r="1114" spans="1:8" s="185" customFormat="1" x14ac:dyDescent="0.25">
      <c r="A1114" s="134" t="s">
        <v>702</v>
      </c>
      <c r="B1114" s="134" t="s">
        <v>64</v>
      </c>
      <c r="C1114" s="134">
        <v>2024</v>
      </c>
      <c r="D1114" s="146" t="s">
        <v>322</v>
      </c>
      <c r="E1114" s="148" t="s">
        <v>328</v>
      </c>
      <c r="F1114" s="389" t="s">
        <v>648</v>
      </c>
      <c r="G1114" s="183" t="s">
        <v>854</v>
      </c>
      <c r="H1114" s="184">
        <v>15</v>
      </c>
    </row>
    <row r="1115" spans="1:8" s="185" customFormat="1" x14ac:dyDescent="0.25">
      <c r="A1115" s="134" t="s">
        <v>702</v>
      </c>
      <c r="B1115" s="134" t="s">
        <v>64</v>
      </c>
      <c r="C1115" s="134">
        <v>2024</v>
      </c>
      <c r="D1115" s="146" t="s">
        <v>322</v>
      </c>
      <c r="E1115" s="148" t="s">
        <v>328</v>
      </c>
      <c r="F1115" s="389" t="s">
        <v>648</v>
      </c>
      <c r="G1115" s="183" t="s">
        <v>855</v>
      </c>
      <c r="H1115" s="184">
        <v>45</v>
      </c>
    </row>
    <row r="1116" spans="1:8" s="185" customFormat="1" x14ac:dyDescent="0.25">
      <c r="A1116" s="134" t="s">
        <v>702</v>
      </c>
      <c r="B1116" s="134" t="s">
        <v>64</v>
      </c>
      <c r="C1116" s="134">
        <v>2024</v>
      </c>
      <c r="D1116" s="146" t="s">
        <v>322</v>
      </c>
      <c r="E1116" s="148" t="s">
        <v>328</v>
      </c>
      <c r="F1116" s="389" t="s">
        <v>648</v>
      </c>
      <c r="G1116" s="183" t="s">
        <v>856</v>
      </c>
      <c r="H1116" s="184">
        <v>25</v>
      </c>
    </row>
    <row r="1117" spans="1:8" s="185" customFormat="1" x14ac:dyDescent="0.25">
      <c r="A1117" s="134" t="s">
        <v>702</v>
      </c>
      <c r="B1117" s="134" t="s">
        <v>64</v>
      </c>
      <c r="C1117" s="134">
        <v>2024</v>
      </c>
      <c r="D1117" s="146" t="s">
        <v>322</v>
      </c>
      <c r="E1117" s="148" t="s">
        <v>328</v>
      </c>
      <c r="F1117" s="389" t="s">
        <v>648</v>
      </c>
      <c r="G1117" s="183" t="s">
        <v>857</v>
      </c>
      <c r="H1117" s="184">
        <v>4</v>
      </c>
    </row>
    <row r="1118" spans="1:8" s="185" customFormat="1" x14ac:dyDescent="0.25">
      <c r="A1118" s="134" t="s">
        <v>702</v>
      </c>
      <c r="B1118" s="134" t="s">
        <v>64</v>
      </c>
      <c r="C1118" s="134">
        <v>2024</v>
      </c>
      <c r="D1118" s="146" t="s">
        <v>322</v>
      </c>
      <c r="E1118" s="148" t="s">
        <v>328</v>
      </c>
      <c r="F1118" s="389" t="s">
        <v>858</v>
      </c>
      <c r="G1118" s="183" t="s">
        <v>546</v>
      </c>
      <c r="H1118" s="184" t="s">
        <v>284</v>
      </c>
    </row>
    <row r="1119" spans="1:8" s="185" customFormat="1" x14ac:dyDescent="0.25">
      <c r="A1119" s="134" t="s">
        <v>702</v>
      </c>
      <c r="B1119" s="134" t="s">
        <v>64</v>
      </c>
      <c r="C1119" s="134">
        <v>2024</v>
      </c>
      <c r="D1119" s="146" t="s">
        <v>322</v>
      </c>
      <c r="E1119" s="148" t="s">
        <v>328</v>
      </c>
      <c r="F1119" s="389" t="s">
        <v>858</v>
      </c>
      <c r="G1119" s="183" t="s">
        <v>547</v>
      </c>
      <c r="H1119" s="184">
        <v>89</v>
      </c>
    </row>
    <row r="1120" spans="1:8" x14ac:dyDescent="0.25">
      <c r="A1120" s="134" t="s">
        <v>702</v>
      </c>
      <c r="B1120" s="134" t="s">
        <v>64</v>
      </c>
      <c r="C1120" s="134">
        <v>2024</v>
      </c>
      <c r="D1120" s="148" t="s">
        <v>323</v>
      </c>
      <c r="E1120" s="148" t="s">
        <v>328</v>
      </c>
      <c r="F1120" s="168" t="s">
        <v>848</v>
      </c>
      <c r="G1120" s="183" t="s">
        <v>328</v>
      </c>
      <c r="H1120" s="184">
        <v>912</v>
      </c>
    </row>
    <row r="1121" spans="1:8" x14ac:dyDescent="0.25">
      <c r="A1121" s="134" t="s">
        <v>702</v>
      </c>
      <c r="B1121" s="134" t="s">
        <v>64</v>
      </c>
      <c r="C1121" s="134">
        <v>2024</v>
      </c>
      <c r="D1121" s="148" t="s">
        <v>323</v>
      </c>
      <c r="E1121" s="148" t="s">
        <v>328</v>
      </c>
      <c r="F1121" s="168" t="s">
        <v>848</v>
      </c>
      <c r="G1121" s="183" t="s">
        <v>615</v>
      </c>
      <c r="H1121" s="184">
        <v>492</v>
      </c>
    </row>
    <row r="1122" spans="1:8" x14ac:dyDescent="0.25">
      <c r="A1122" s="134" t="s">
        <v>702</v>
      </c>
      <c r="B1122" s="134" t="s">
        <v>64</v>
      </c>
      <c r="C1122" s="134">
        <v>2024</v>
      </c>
      <c r="D1122" s="148" t="s">
        <v>323</v>
      </c>
      <c r="E1122" s="148" t="s">
        <v>328</v>
      </c>
      <c r="F1122" s="168" t="s">
        <v>848</v>
      </c>
      <c r="G1122" s="183" t="s">
        <v>616</v>
      </c>
      <c r="H1122" s="184">
        <v>143</v>
      </c>
    </row>
    <row r="1123" spans="1:8" x14ac:dyDescent="0.25">
      <c r="A1123" s="134" t="s">
        <v>702</v>
      </c>
      <c r="B1123" s="134" t="s">
        <v>64</v>
      </c>
      <c r="C1123" s="134">
        <v>2024</v>
      </c>
      <c r="D1123" s="148" t="s">
        <v>323</v>
      </c>
      <c r="E1123" s="148" t="s">
        <v>328</v>
      </c>
      <c r="F1123" s="168" t="s">
        <v>848</v>
      </c>
      <c r="G1123" s="183" t="s">
        <v>617</v>
      </c>
      <c r="H1123" s="184" t="s">
        <v>284</v>
      </c>
    </row>
    <row r="1124" spans="1:8" x14ac:dyDescent="0.25">
      <c r="A1124" s="134" t="s">
        <v>702</v>
      </c>
      <c r="B1124" s="134" t="s">
        <v>64</v>
      </c>
      <c r="C1124" s="134">
        <v>2024</v>
      </c>
      <c r="D1124" s="148" t="s">
        <v>323</v>
      </c>
      <c r="E1124" s="148" t="s">
        <v>328</v>
      </c>
      <c r="F1124" s="168" t="s">
        <v>848</v>
      </c>
      <c r="G1124" s="183" t="s">
        <v>618</v>
      </c>
      <c r="H1124" s="184" t="s">
        <v>284</v>
      </c>
    </row>
    <row r="1125" spans="1:8" x14ac:dyDescent="0.25">
      <c r="A1125" s="134" t="s">
        <v>702</v>
      </c>
      <c r="B1125" s="134" t="s">
        <v>64</v>
      </c>
      <c r="C1125" s="134">
        <v>2024</v>
      </c>
      <c r="D1125" s="148" t="s">
        <v>323</v>
      </c>
      <c r="E1125" s="148" t="s">
        <v>328</v>
      </c>
      <c r="F1125" s="168" t="s">
        <v>848</v>
      </c>
      <c r="G1125" s="183" t="s">
        <v>619</v>
      </c>
      <c r="H1125" s="184" t="s">
        <v>284</v>
      </c>
    </row>
    <row r="1126" spans="1:8" x14ac:dyDescent="0.25">
      <c r="A1126" s="134" t="s">
        <v>702</v>
      </c>
      <c r="B1126" s="134" t="s">
        <v>64</v>
      </c>
      <c r="C1126" s="134">
        <v>2024</v>
      </c>
      <c r="D1126" s="148" t="s">
        <v>323</v>
      </c>
      <c r="E1126" s="148" t="s">
        <v>328</v>
      </c>
      <c r="F1126" s="168" t="s">
        <v>848</v>
      </c>
      <c r="G1126" s="183" t="s">
        <v>620</v>
      </c>
      <c r="H1126" s="184" t="s">
        <v>284</v>
      </c>
    </row>
    <row r="1127" spans="1:8" x14ac:dyDescent="0.25">
      <c r="A1127" s="134" t="s">
        <v>702</v>
      </c>
      <c r="B1127" s="134" t="s">
        <v>64</v>
      </c>
      <c r="C1127" s="134">
        <v>2024</v>
      </c>
      <c r="D1127" s="148" t="s">
        <v>323</v>
      </c>
      <c r="E1127" s="148" t="s">
        <v>328</v>
      </c>
      <c r="F1127" s="168" t="s">
        <v>848</v>
      </c>
      <c r="G1127" s="183" t="s">
        <v>621</v>
      </c>
      <c r="H1127" s="184">
        <v>1</v>
      </c>
    </row>
    <row r="1128" spans="1:8" x14ac:dyDescent="0.25">
      <c r="A1128" s="134" t="s">
        <v>702</v>
      </c>
      <c r="B1128" s="134" t="s">
        <v>64</v>
      </c>
      <c r="C1128" s="134">
        <v>2024</v>
      </c>
      <c r="D1128" s="148" t="s">
        <v>323</v>
      </c>
      <c r="E1128" s="148" t="s">
        <v>328</v>
      </c>
      <c r="F1128" s="168" t="s">
        <v>848</v>
      </c>
      <c r="G1128" s="183" t="s">
        <v>386</v>
      </c>
      <c r="H1128" s="184">
        <v>5</v>
      </c>
    </row>
    <row r="1129" spans="1:8" x14ac:dyDescent="0.25">
      <c r="A1129" s="134" t="s">
        <v>702</v>
      </c>
      <c r="B1129" s="134" t="s">
        <v>64</v>
      </c>
      <c r="C1129" s="134">
        <v>2024</v>
      </c>
      <c r="D1129" s="148" t="s">
        <v>323</v>
      </c>
      <c r="E1129" s="148" t="s">
        <v>328</v>
      </c>
      <c r="F1129" s="168" t="s">
        <v>848</v>
      </c>
      <c r="G1129" s="183" t="s">
        <v>622</v>
      </c>
      <c r="H1129" s="184" t="s">
        <v>284</v>
      </c>
    </row>
    <row r="1130" spans="1:8" x14ac:dyDescent="0.25">
      <c r="A1130" s="134" t="s">
        <v>702</v>
      </c>
      <c r="B1130" s="134" t="s">
        <v>64</v>
      </c>
      <c r="C1130" s="134">
        <v>2024</v>
      </c>
      <c r="D1130" s="148" t="s">
        <v>323</v>
      </c>
      <c r="E1130" s="148" t="s">
        <v>328</v>
      </c>
      <c r="F1130" s="168" t="s">
        <v>848</v>
      </c>
      <c r="G1130" s="183" t="s">
        <v>389</v>
      </c>
      <c r="H1130" s="184">
        <v>3</v>
      </c>
    </row>
    <row r="1131" spans="1:8" s="185" customFormat="1" x14ac:dyDescent="0.25">
      <c r="A1131" s="134" t="s">
        <v>702</v>
      </c>
      <c r="B1131" s="134" t="s">
        <v>64</v>
      </c>
      <c r="C1131" s="134">
        <v>2024</v>
      </c>
      <c r="D1131" s="148" t="s">
        <v>323</v>
      </c>
      <c r="E1131" s="148" t="s">
        <v>328</v>
      </c>
      <c r="F1131" s="168" t="s">
        <v>848</v>
      </c>
      <c r="G1131" s="183" t="s">
        <v>623</v>
      </c>
      <c r="H1131" s="184">
        <v>95</v>
      </c>
    </row>
    <row r="1132" spans="1:8" s="185" customFormat="1" x14ac:dyDescent="0.25">
      <c r="A1132" s="134" t="s">
        <v>702</v>
      </c>
      <c r="B1132" s="134" t="s">
        <v>64</v>
      </c>
      <c r="C1132" s="134">
        <v>2024</v>
      </c>
      <c r="D1132" s="148" t="s">
        <v>323</v>
      </c>
      <c r="E1132" s="148" t="s">
        <v>328</v>
      </c>
      <c r="F1132" s="168" t="s">
        <v>848</v>
      </c>
      <c r="G1132" s="183" t="s">
        <v>624</v>
      </c>
      <c r="H1132" s="184">
        <v>144</v>
      </c>
    </row>
    <row r="1133" spans="1:8" s="185" customFormat="1" x14ac:dyDescent="0.25">
      <c r="A1133" s="134" t="s">
        <v>702</v>
      </c>
      <c r="B1133" s="134" t="s">
        <v>64</v>
      </c>
      <c r="C1133" s="134">
        <v>2024</v>
      </c>
      <c r="D1133" s="148" t="s">
        <v>323</v>
      </c>
      <c r="E1133" s="148" t="s">
        <v>328</v>
      </c>
      <c r="F1133" s="168" t="s">
        <v>848</v>
      </c>
      <c r="G1133" s="183" t="s">
        <v>390</v>
      </c>
      <c r="H1133" s="184" t="s">
        <v>284</v>
      </c>
    </row>
    <row r="1134" spans="1:8" s="185" customFormat="1" x14ac:dyDescent="0.25">
      <c r="A1134" s="134" t="s">
        <v>702</v>
      </c>
      <c r="B1134" s="134" t="s">
        <v>64</v>
      </c>
      <c r="C1134" s="134">
        <v>2024</v>
      </c>
      <c r="D1134" s="148" t="s">
        <v>323</v>
      </c>
      <c r="E1134" s="148" t="s">
        <v>328</v>
      </c>
      <c r="F1134" s="168" t="s">
        <v>848</v>
      </c>
      <c r="G1134" s="183" t="s">
        <v>625</v>
      </c>
      <c r="H1134" s="184" t="s">
        <v>284</v>
      </c>
    </row>
    <row r="1135" spans="1:8" s="185" customFormat="1" x14ac:dyDescent="0.25">
      <c r="A1135" s="134" t="s">
        <v>702</v>
      </c>
      <c r="B1135" s="134" t="s">
        <v>64</v>
      </c>
      <c r="C1135" s="134">
        <v>2024</v>
      </c>
      <c r="D1135" s="148" t="s">
        <v>323</v>
      </c>
      <c r="E1135" s="148" t="s">
        <v>328</v>
      </c>
      <c r="F1135" s="168" t="s">
        <v>848</v>
      </c>
      <c r="G1135" s="183" t="s">
        <v>626</v>
      </c>
      <c r="H1135" s="184">
        <v>3</v>
      </c>
    </row>
    <row r="1136" spans="1:8" s="185" customFormat="1" x14ac:dyDescent="0.25">
      <c r="A1136" s="134" t="s">
        <v>702</v>
      </c>
      <c r="B1136" s="134" t="s">
        <v>64</v>
      </c>
      <c r="C1136" s="134">
        <v>2024</v>
      </c>
      <c r="D1136" s="148" t="s">
        <v>323</v>
      </c>
      <c r="E1136" s="148" t="s">
        <v>328</v>
      </c>
      <c r="F1136" s="168" t="s">
        <v>848</v>
      </c>
      <c r="G1136" s="183" t="s">
        <v>627</v>
      </c>
      <c r="H1136" s="184">
        <v>1</v>
      </c>
    </row>
    <row r="1137" spans="1:8" s="185" customFormat="1" x14ac:dyDescent="0.25">
      <c r="A1137" s="134" t="s">
        <v>702</v>
      </c>
      <c r="B1137" s="134" t="s">
        <v>64</v>
      </c>
      <c r="C1137" s="134">
        <v>2024</v>
      </c>
      <c r="D1137" s="148" t="s">
        <v>323</v>
      </c>
      <c r="E1137" s="148" t="s">
        <v>328</v>
      </c>
      <c r="F1137" s="168" t="s">
        <v>848</v>
      </c>
      <c r="G1137" s="183" t="s">
        <v>396</v>
      </c>
      <c r="H1137" s="184">
        <v>4</v>
      </c>
    </row>
    <row r="1138" spans="1:8" s="185" customFormat="1" x14ac:dyDescent="0.25">
      <c r="A1138" s="134" t="s">
        <v>702</v>
      </c>
      <c r="B1138" s="134" t="s">
        <v>64</v>
      </c>
      <c r="C1138" s="134">
        <v>2024</v>
      </c>
      <c r="D1138" s="148" t="s">
        <v>323</v>
      </c>
      <c r="E1138" s="148" t="s">
        <v>328</v>
      </c>
      <c r="F1138" s="168" t="s">
        <v>848</v>
      </c>
      <c r="G1138" s="183" t="s">
        <v>628</v>
      </c>
      <c r="H1138" s="184">
        <v>21</v>
      </c>
    </row>
    <row r="1139" spans="1:8" s="185" customFormat="1" x14ac:dyDescent="0.25">
      <c r="A1139" s="134" t="s">
        <v>702</v>
      </c>
      <c r="B1139" s="134" t="s">
        <v>64</v>
      </c>
      <c r="C1139" s="134">
        <v>2024</v>
      </c>
      <c r="D1139" s="148" t="s">
        <v>323</v>
      </c>
      <c r="E1139" s="148" t="s">
        <v>328</v>
      </c>
      <c r="F1139" s="168" t="s">
        <v>849</v>
      </c>
      <c r="G1139" s="183" t="s">
        <v>630</v>
      </c>
      <c r="H1139" s="184">
        <v>21</v>
      </c>
    </row>
    <row r="1140" spans="1:8" s="185" customFormat="1" x14ac:dyDescent="0.25">
      <c r="A1140" s="134" t="s">
        <v>702</v>
      </c>
      <c r="B1140" s="134" t="s">
        <v>64</v>
      </c>
      <c r="C1140" s="134">
        <v>2024</v>
      </c>
      <c r="D1140" s="148" t="s">
        <v>323</v>
      </c>
      <c r="E1140" s="148" t="s">
        <v>328</v>
      </c>
      <c r="F1140" s="168" t="s">
        <v>849</v>
      </c>
      <c r="G1140" s="183" t="s">
        <v>850</v>
      </c>
      <c r="H1140" s="184">
        <v>891</v>
      </c>
    </row>
    <row r="1141" spans="1:8" s="185" customFormat="1" x14ac:dyDescent="0.25">
      <c r="A1141" s="134" t="s">
        <v>702</v>
      </c>
      <c r="B1141" s="134" t="s">
        <v>64</v>
      </c>
      <c r="C1141" s="134">
        <v>2024</v>
      </c>
      <c r="D1141" s="148" t="s">
        <v>323</v>
      </c>
      <c r="E1141" s="148" t="s">
        <v>328</v>
      </c>
      <c r="F1141" s="168" t="s">
        <v>849</v>
      </c>
      <c r="G1141" s="183" t="s">
        <v>851</v>
      </c>
      <c r="H1141" s="184" t="s">
        <v>284</v>
      </c>
    </row>
    <row r="1142" spans="1:8" s="185" customFormat="1" x14ac:dyDescent="0.25">
      <c r="A1142" s="134" t="s">
        <v>702</v>
      </c>
      <c r="B1142" s="134" t="s">
        <v>64</v>
      </c>
      <c r="C1142" s="134">
        <v>2024</v>
      </c>
      <c r="D1142" s="148" t="s">
        <v>323</v>
      </c>
      <c r="E1142" s="148" t="s">
        <v>328</v>
      </c>
      <c r="F1142" s="168" t="s">
        <v>849</v>
      </c>
      <c r="G1142" s="183" t="s">
        <v>852</v>
      </c>
      <c r="H1142" s="184">
        <v>7</v>
      </c>
    </row>
    <row r="1143" spans="1:8" s="185" customFormat="1" x14ac:dyDescent="0.25">
      <c r="A1143" s="134" t="s">
        <v>702</v>
      </c>
      <c r="B1143" s="134" t="s">
        <v>64</v>
      </c>
      <c r="C1143" s="134">
        <v>2024</v>
      </c>
      <c r="D1143" s="148" t="s">
        <v>323</v>
      </c>
      <c r="E1143" s="148" t="s">
        <v>328</v>
      </c>
      <c r="F1143" s="168" t="s">
        <v>849</v>
      </c>
      <c r="G1143" s="183" t="s">
        <v>853</v>
      </c>
      <c r="H1143" s="184">
        <v>884</v>
      </c>
    </row>
    <row r="1144" spans="1:8" s="185" customFormat="1" x14ac:dyDescent="0.25">
      <c r="A1144" s="134" t="s">
        <v>702</v>
      </c>
      <c r="B1144" s="134" t="s">
        <v>64</v>
      </c>
      <c r="C1144" s="134">
        <v>2024</v>
      </c>
      <c r="D1144" s="148" t="s">
        <v>323</v>
      </c>
      <c r="E1144" s="148" t="s">
        <v>328</v>
      </c>
      <c r="F1144" s="388" t="s">
        <v>635</v>
      </c>
      <c r="G1144" s="186" t="s">
        <v>328</v>
      </c>
      <c r="H1144" s="184">
        <v>549</v>
      </c>
    </row>
    <row r="1145" spans="1:8" s="185" customFormat="1" x14ac:dyDescent="0.25">
      <c r="A1145" s="134" t="s">
        <v>702</v>
      </c>
      <c r="B1145" s="134" t="s">
        <v>64</v>
      </c>
      <c r="C1145" s="134">
        <v>2024</v>
      </c>
      <c r="D1145" s="148" t="s">
        <v>323</v>
      </c>
      <c r="E1145" s="148" t="s">
        <v>328</v>
      </c>
      <c r="F1145" s="388" t="s">
        <v>635</v>
      </c>
      <c r="G1145" s="183" t="s">
        <v>636</v>
      </c>
      <c r="H1145" s="184">
        <v>199</v>
      </c>
    </row>
    <row r="1146" spans="1:8" s="185" customFormat="1" x14ac:dyDescent="0.25">
      <c r="A1146" s="134" t="s">
        <v>702</v>
      </c>
      <c r="B1146" s="134" t="s">
        <v>64</v>
      </c>
      <c r="C1146" s="134">
        <v>2024</v>
      </c>
      <c r="D1146" s="148" t="s">
        <v>323</v>
      </c>
      <c r="E1146" s="148" t="s">
        <v>328</v>
      </c>
      <c r="F1146" s="388" t="s">
        <v>635</v>
      </c>
      <c r="G1146" s="183" t="s">
        <v>475</v>
      </c>
      <c r="H1146" s="184">
        <v>202</v>
      </c>
    </row>
    <row r="1147" spans="1:8" s="185" customFormat="1" x14ac:dyDescent="0.25">
      <c r="A1147" s="134" t="s">
        <v>702</v>
      </c>
      <c r="B1147" s="134" t="s">
        <v>64</v>
      </c>
      <c r="C1147" s="134">
        <v>2024</v>
      </c>
      <c r="D1147" s="148" t="s">
        <v>323</v>
      </c>
      <c r="E1147" s="148" t="s">
        <v>328</v>
      </c>
      <c r="F1147" s="388" t="s">
        <v>635</v>
      </c>
      <c r="G1147" s="183" t="s">
        <v>637</v>
      </c>
      <c r="H1147" s="184">
        <v>148</v>
      </c>
    </row>
    <row r="1148" spans="1:8" s="185" customFormat="1" x14ac:dyDescent="0.25">
      <c r="A1148" s="134" t="s">
        <v>702</v>
      </c>
      <c r="B1148" s="134" t="s">
        <v>64</v>
      </c>
      <c r="C1148" s="134">
        <v>2024</v>
      </c>
      <c r="D1148" s="148" t="s">
        <v>323</v>
      </c>
      <c r="E1148" s="148" t="s">
        <v>328</v>
      </c>
      <c r="F1148" s="179" t="s">
        <v>638</v>
      </c>
      <c r="G1148" s="183" t="s">
        <v>639</v>
      </c>
      <c r="H1148" s="184">
        <v>441</v>
      </c>
    </row>
    <row r="1149" spans="1:8" s="185" customFormat="1" x14ac:dyDescent="0.25">
      <c r="A1149" s="134" t="s">
        <v>702</v>
      </c>
      <c r="B1149" s="134" t="s">
        <v>64</v>
      </c>
      <c r="C1149" s="134">
        <v>2024</v>
      </c>
      <c r="D1149" s="148" t="s">
        <v>323</v>
      </c>
      <c r="E1149" s="148" t="s">
        <v>328</v>
      </c>
      <c r="F1149" s="179" t="s">
        <v>638</v>
      </c>
      <c r="G1149" s="183" t="s">
        <v>640</v>
      </c>
      <c r="H1149" s="184">
        <v>0.48</v>
      </c>
    </row>
    <row r="1150" spans="1:8" s="185" customFormat="1" x14ac:dyDescent="0.25">
      <c r="A1150" s="134" t="s">
        <v>702</v>
      </c>
      <c r="B1150" s="134" t="s">
        <v>64</v>
      </c>
      <c r="C1150" s="134">
        <v>2024</v>
      </c>
      <c r="D1150" s="148" t="s">
        <v>323</v>
      </c>
      <c r="E1150" s="148" t="s">
        <v>328</v>
      </c>
      <c r="F1150" s="389" t="s">
        <v>641</v>
      </c>
      <c r="G1150" s="183" t="s">
        <v>642</v>
      </c>
      <c r="H1150" s="184">
        <v>358</v>
      </c>
    </row>
    <row r="1151" spans="1:8" s="185" customFormat="1" x14ac:dyDescent="0.25">
      <c r="A1151" s="134" t="s">
        <v>702</v>
      </c>
      <c r="B1151" s="134" t="s">
        <v>64</v>
      </c>
      <c r="C1151" s="134">
        <v>2024</v>
      </c>
      <c r="D1151" s="148" t="s">
        <v>323</v>
      </c>
      <c r="E1151" s="148" t="s">
        <v>328</v>
      </c>
      <c r="F1151" s="389" t="s">
        <v>641</v>
      </c>
      <c r="G1151" s="183" t="s">
        <v>643</v>
      </c>
      <c r="H1151" s="184">
        <v>32</v>
      </c>
    </row>
    <row r="1152" spans="1:8" s="185" customFormat="1" x14ac:dyDescent="0.25">
      <c r="A1152" s="134" t="s">
        <v>702</v>
      </c>
      <c r="B1152" s="134" t="s">
        <v>64</v>
      </c>
      <c r="C1152" s="134">
        <v>2024</v>
      </c>
      <c r="D1152" s="148" t="s">
        <v>323</v>
      </c>
      <c r="E1152" s="148" t="s">
        <v>328</v>
      </c>
      <c r="F1152" s="389" t="s">
        <v>641</v>
      </c>
      <c r="G1152" s="183" t="s">
        <v>644</v>
      </c>
      <c r="H1152" s="184">
        <v>5</v>
      </c>
    </row>
    <row r="1153" spans="1:8" s="185" customFormat="1" x14ac:dyDescent="0.25">
      <c r="A1153" s="134" t="s">
        <v>702</v>
      </c>
      <c r="B1153" s="134" t="s">
        <v>64</v>
      </c>
      <c r="C1153" s="134">
        <v>2024</v>
      </c>
      <c r="D1153" s="148" t="s">
        <v>323</v>
      </c>
      <c r="E1153" s="148" t="s">
        <v>328</v>
      </c>
      <c r="F1153" s="389" t="s">
        <v>641</v>
      </c>
      <c r="G1153" s="183" t="s">
        <v>645</v>
      </c>
      <c r="H1153" s="184">
        <v>1</v>
      </c>
    </row>
    <row r="1154" spans="1:8" s="185" customFormat="1" x14ac:dyDescent="0.25">
      <c r="A1154" s="134" t="s">
        <v>702</v>
      </c>
      <c r="B1154" s="134" t="s">
        <v>64</v>
      </c>
      <c r="C1154" s="134">
        <v>2024</v>
      </c>
      <c r="D1154" s="148" t="s">
        <v>323</v>
      </c>
      <c r="E1154" s="148" t="s">
        <v>328</v>
      </c>
      <c r="F1154" s="389" t="s">
        <v>641</v>
      </c>
      <c r="G1154" s="183" t="s">
        <v>646</v>
      </c>
      <c r="H1154" s="184" t="s">
        <v>284</v>
      </c>
    </row>
    <row r="1155" spans="1:8" s="185" customFormat="1" x14ac:dyDescent="0.25">
      <c r="A1155" s="134" t="s">
        <v>702</v>
      </c>
      <c r="B1155" s="134" t="s">
        <v>64</v>
      </c>
      <c r="C1155" s="134">
        <v>2024</v>
      </c>
      <c r="D1155" s="148" t="s">
        <v>323</v>
      </c>
      <c r="E1155" s="148" t="s">
        <v>328</v>
      </c>
      <c r="F1155" s="389" t="s">
        <v>641</v>
      </c>
      <c r="G1155" s="183" t="s">
        <v>647</v>
      </c>
      <c r="H1155" s="184">
        <v>516</v>
      </c>
    </row>
    <row r="1156" spans="1:8" s="185" customFormat="1" x14ac:dyDescent="0.25">
      <c r="A1156" s="134" t="s">
        <v>702</v>
      </c>
      <c r="B1156" s="134" t="s">
        <v>64</v>
      </c>
      <c r="C1156" s="134">
        <v>2024</v>
      </c>
      <c r="D1156" s="148" t="s">
        <v>323</v>
      </c>
      <c r="E1156" s="148" t="s">
        <v>328</v>
      </c>
      <c r="F1156" s="389" t="s">
        <v>648</v>
      </c>
      <c r="G1156" s="183" t="s">
        <v>328</v>
      </c>
      <c r="H1156" s="184">
        <v>492</v>
      </c>
    </row>
    <row r="1157" spans="1:8" s="185" customFormat="1" x14ac:dyDescent="0.25">
      <c r="A1157" s="134" t="s">
        <v>702</v>
      </c>
      <c r="B1157" s="134" t="s">
        <v>64</v>
      </c>
      <c r="C1157" s="134">
        <v>2024</v>
      </c>
      <c r="D1157" s="148" t="s">
        <v>323</v>
      </c>
      <c r="E1157" s="148" t="s">
        <v>328</v>
      </c>
      <c r="F1157" s="389" t="s">
        <v>648</v>
      </c>
      <c r="G1157" s="183" t="s">
        <v>854</v>
      </c>
      <c r="H1157" s="184">
        <v>41</v>
      </c>
    </row>
    <row r="1158" spans="1:8" s="185" customFormat="1" x14ac:dyDescent="0.25">
      <c r="A1158" s="134" t="s">
        <v>702</v>
      </c>
      <c r="B1158" s="134" t="s">
        <v>64</v>
      </c>
      <c r="C1158" s="134">
        <v>2024</v>
      </c>
      <c r="D1158" s="148" t="s">
        <v>323</v>
      </c>
      <c r="E1158" s="148" t="s">
        <v>328</v>
      </c>
      <c r="F1158" s="389" t="s">
        <v>648</v>
      </c>
      <c r="G1158" s="183" t="s">
        <v>855</v>
      </c>
      <c r="H1158" s="184">
        <v>298</v>
      </c>
    </row>
    <row r="1159" spans="1:8" s="185" customFormat="1" x14ac:dyDescent="0.25">
      <c r="A1159" s="134" t="s">
        <v>702</v>
      </c>
      <c r="B1159" s="134" t="s">
        <v>64</v>
      </c>
      <c r="C1159" s="134">
        <v>2024</v>
      </c>
      <c r="D1159" s="148" t="s">
        <v>323</v>
      </c>
      <c r="E1159" s="148" t="s">
        <v>328</v>
      </c>
      <c r="F1159" s="389" t="s">
        <v>648</v>
      </c>
      <c r="G1159" s="183" t="s">
        <v>856</v>
      </c>
      <c r="H1159" s="184">
        <v>105</v>
      </c>
    </row>
    <row r="1160" spans="1:8" s="185" customFormat="1" x14ac:dyDescent="0.25">
      <c r="A1160" s="134" t="s">
        <v>702</v>
      </c>
      <c r="B1160" s="134" t="s">
        <v>64</v>
      </c>
      <c r="C1160" s="134">
        <v>2024</v>
      </c>
      <c r="D1160" s="148" t="s">
        <v>323</v>
      </c>
      <c r="E1160" s="148" t="s">
        <v>328</v>
      </c>
      <c r="F1160" s="389" t="s">
        <v>648</v>
      </c>
      <c r="G1160" s="183" t="s">
        <v>857</v>
      </c>
      <c r="H1160" s="184">
        <v>48</v>
      </c>
    </row>
    <row r="1161" spans="1:8" s="185" customFormat="1" x14ac:dyDescent="0.25">
      <c r="A1161" s="134" t="s">
        <v>702</v>
      </c>
      <c r="B1161" s="134" t="s">
        <v>64</v>
      </c>
      <c r="C1161" s="134">
        <v>2024</v>
      </c>
      <c r="D1161" s="148" t="s">
        <v>323</v>
      </c>
      <c r="E1161" s="148" t="s">
        <v>328</v>
      </c>
      <c r="F1161" s="389" t="s">
        <v>858</v>
      </c>
      <c r="G1161" s="183" t="s">
        <v>546</v>
      </c>
      <c r="H1161" s="184">
        <v>8</v>
      </c>
    </row>
    <row r="1162" spans="1:8" s="185" customFormat="1" x14ac:dyDescent="0.25">
      <c r="A1162" s="134" t="s">
        <v>702</v>
      </c>
      <c r="B1162" s="134" t="s">
        <v>64</v>
      </c>
      <c r="C1162" s="134">
        <v>2024</v>
      </c>
      <c r="D1162" s="148" t="s">
        <v>323</v>
      </c>
      <c r="E1162" s="148" t="s">
        <v>328</v>
      </c>
      <c r="F1162" s="389" t="s">
        <v>858</v>
      </c>
      <c r="G1162" s="183" t="s">
        <v>547</v>
      </c>
      <c r="H1162" s="184">
        <v>484</v>
      </c>
    </row>
    <row r="1163" spans="1:8" x14ac:dyDescent="0.25">
      <c r="A1163" s="134" t="s">
        <v>702</v>
      </c>
      <c r="B1163" s="134" t="s">
        <v>64</v>
      </c>
      <c r="C1163" s="134">
        <v>2024</v>
      </c>
      <c r="D1163" s="146" t="s">
        <v>324</v>
      </c>
      <c r="E1163" s="148" t="s">
        <v>328</v>
      </c>
      <c r="F1163" s="168" t="s">
        <v>848</v>
      </c>
      <c r="G1163" s="183" t="s">
        <v>328</v>
      </c>
      <c r="H1163" s="184">
        <v>436</v>
      </c>
    </row>
    <row r="1164" spans="1:8" s="185" customFormat="1" x14ac:dyDescent="0.25">
      <c r="A1164" s="134" t="s">
        <v>702</v>
      </c>
      <c r="B1164" s="134" t="s">
        <v>64</v>
      </c>
      <c r="C1164" s="134">
        <v>2024</v>
      </c>
      <c r="D1164" s="146" t="s">
        <v>324</v>
      </c>
      <c r="E1164" s="148" t="s">
        <v>328</v>
      </c>
      <c r="F1164" s="168" t="s">
        <v>848</v>
      </c>
      <c r="G1164" s="183" t="s">
        <v>615</v>
      </c>
      <c r="H1164" s="184">
        <v>328</v>
      </c>
    </row>
    <row r="1165" spans="1:8" s="185" customFormat="1" x14ac:dyDescent="0.25">
      <c r="A1165" s="134" t="s">
        <v>702</v>
      </c>
      <c r="B1165" s="134" t="s">
        <v>64</v>
      </c>
      <c r="C1165" s="134">
        <v>2024</v>
      </c>
      <c r="D1165" s="146" t="s">
        <v>324</v>
      </c>
      <c r="E1165" s="148" t="s">
        <v>328</v>
      </c>
      <c r="F1165" s="168" t="s">
        <v>848</v>
      </c>
      <c r="G1165" s="183" t="s">
        <v>616</v>
      </c>
      <c r="H1165" s="184">
        <v>14</v>
      </c>
    </row>
    <row r="1166" spans="1:8" s="185" customFormat="1" x14ac:dyDescent="0.25">
      <c r="A1166" s="134" t="s">
        <v>702</v>
      </c>
      <c r="B1166" s="134" t="s">
        <v>64</v>
      </c>
      <c r="C1166" s="134">
        <v>2024</v>
      </c>
      <c r="D1166" s="146" t="s">
        <v>324</v>
      </c>
      <c r="E1166" s="148" t="s">
        <v>328</v>
      </c>
      <c r="F1166" s="168" t="s">
        <v>848</v>
      </c>
      <c r="G1166" s="183" t="s">
        <v>617</v>
      </c>
      <c r="H1166" s="184" t="s">
        <v>284</v>
      </c>
    </row>
    <row r="1167" spans="1:8" s="185" customFormat="1" x14ac:dyDescent="0.25">
      <c r="A1167" s="134" t="s">
        <v>702</v>
      </c>
      <c r="B1167" s="134" t="s">
        <v>64</v>
      </c>
      <c r="C1167" s="134">
        <v>2024</v>
      </c>
      <c r="D1167" s="146" t="s">
        <v>324</v>
      </c>
      <c r="E1167" s="148" t="s">
        <v>328</v>
      </c>
      <c r="F1167" s="168" t="s">
        <v>848</v>
      </c>
      <c r="G1167" s="183" t="s">
        <v>618</v>
      </c>
      <c r="H1167" s="184" t="s">
        <v>284</v>
      </c>
    </row>
    <row r="1168" spans="1:8" s="185" customFormat="1" x14ac:dyDescent="0.25">
      <c r="A1168" s="134" t="s">
        <v>702</v>
      </c>
      <c r="B1168" s="134" t="s">
        <v>64</v>
      </c>
      <c r="C1168" s="134">
        <v>2024</v>
      </c>
      <c r="D1168" s="146" t="s">
        <v>324</v>
      </c>
      <c r="E1168" s="148" t="s">
        <v>328</v>
      </c>
      <c r="F1168" s="168" t="s">
        <v>848</v>
      </c>
      <c r="G1168" s="183" t="s">
        <v>619</v>
      </c>
      <c r="H1168" s="184" t="s">
        <v>284</v>
      </c>
    </row>
    <row r="1169" spans="1:8" s="185" customFormat="1" x14ac:dyDescent="0.25">
      <c r="A1169" s="134" t="s">
        <v>702</v>
      </c>
      <c r="B1169" s="134" t="s">
        <v>64</v>
      </c>
      <c r="C1169" s="134">
        <v>2024</v>
      </c>
      <c r="D1169" s="146" t="s">
        <v>324</v>
      </c>
      <c r="E1169" s="148" t="s">
        <v>328</v>
      </c>
      <c r="F1169" s="168" t="s">
        <v>848</v>
      </c>
      <c r="G1169" s="183" t="s">
        <v>620</v>
      </c>
      <c r="H1169" s="184" t="s">
        <v>284</v>
      </c>
    </row>
    <row r="1170" spans="1:8" s="185" customFormat="1" x14ac:dyDescent="0.25">
      <c r="A1170" s="134" t="s">
        <v>702</v>
      </c>
      <c r="B1170" s="134" t="s">
        <v>64</v>
      </c>
      <c r="C1170" s="134">
        <v>2024</v>
      </c>
      <c r="D1170" s="146" t="s">
        <v>324</v>
      </c>
      <c r="E1170" s="148" t="s">
        <v>328</v>
      </c>
      <c r="F1170" s="168" t="s">
        <v>848</v>
      </c>
      <c r="G1170" s="183" t="s">
        <v>621</v>
      </c>
      <c r="H1170" s="184">
        <v>2</v>
      </c>
    </row>
    <row r="1171" spans="1:8" s="185" customFormat="1" x14ac:dyDescent="0.25">
      <c r="A1171" s="134" t="s">
        <v>702</v>
      </c>
      <c r="B1171" s="134" t="s">
        <v>64</v>
      </c>
      <c r="C1171" s="134">
        <v>2024</v>
      </c>
      <c r="D1171" s="146" t="s">
        <v>324</v>
      </c>
      <c r="E1171" s="148" t="s">
        <v>328</v>
      </c>
      <c r="F1171" s="168" t="s">
        <v>848</v>
      </c>
      <c r="G1171" s="183" t="s">
        <v>386</v>
      </c>
      <c r="H1171" s="184">
        <v>10</v>
      </c>
    </row>
    <row r="1172" spans="1:8" s="185" customFormat="1" x14ac:dyDescent="0.25">
      <c r="A1172" s="134" t="s">
        <v>702</v>
      </c>
      <c r="B1172" s="134" t="s">
        <v>64</v>
      </c>
      <c r="C1172" s="134">
        <v>2024</v>
      </c>
      <c r="D1172" s="146" t="s">
        <v>324</v>
      </c>
      <c r="E1172" s="148" t="s">
        <v>328</v>
      </c>
      <c r="F1172" s="168" t="s">
        <v>848</v>
      </c>
      <c r="G1172" s="183" t="s">
        <v>622</v>
      </c>
      <c r="H1172" s="184" t="s">
        <v>284</v>
      </c>
    </row>
    <row r="1173" spans="1:8" s="185" customFormat="1" x14ac:dyDescent="0.25">
      <c r="A1173" s="134" t="s">
        <v>702</v>
      </c>
      <c r="B1173" s="134" t="s">
        <v>64</v>
      </c>
      <c r="C1173" s="134">
        <v>2024</v>
      </c>
      <c r="D1173" s="146" t="s">
        <v>324</v>
      </c>
      <c r="E1173" s="148" t="s">
        <v>328</v>
      </c>
      <c r="F1173" s="168" t="s">
        <v>848</v>
      </c>
      <c r="G1173" s="183" t="s">
        <v>389</v>
      </c>
      <c r="H1173" s="184">
        <v>2</v>
      </c>
    </row>
    <row r="1174" spans="1:8" s="185" customFormat="1" x14ac:dyDescent="0.25">
      <c r="A1174" s="134" t="s">
        <v>702</v>
      </c>
      <c r="B1174" s="134" t="s">
        <v>64</v>
      </c>
      <c r="C1174" s="134">
        <v>2024</v>
      </c>
      <c r="D1174" s="146" t="s">
        <v>324</v>
      </c>
      <c r="E1174" s="148" t="s">
        <v>328</v>
      </c>
      <c r="F1174" s="168" t="s">
        <v>848</v>
      </c>
      <c r="G1174" s="183" t="s">
        <v>623</v>
      </c>
      <c r="H1174" s="184">
        <v>25</v>
      </c>
    </row>
    <row r="1175" spans="1:8" s="185" customFormat="1" x14ac:dyDescent="0.25">
      <c r="A1175" s="134" t="s">
        <v>702</v>
      </c>
      <c r="B1175" s="134" t="s">
        <v>64</v>
      </c>
      <c r="C1175" s="134">
        <v>2024</v>
      </c>
      <c r="D1175" s="146" t="s">
        <v>324</v>
      </c>
      <c r="E1175" s="148" t="s">
        <v>328</v>
      </c>
      <c r="F1175" s="168" t="s">
        <v>848</v>
      </c>
      <c r="G1175" s="183" t="s">
        <v>624</v>
      </c>
      <c r="H1175" s="184">
        <v>46</v>
      </c>
    </row>
    <row r="1176" spans="1:8" s="185" customFormat="1" x14ac:dyDescent="0.25">
      <c r="A1176" s="134" t="s">
        <v>702</v>
      </c>
      <c r="B1176" s="134" t="s">
        <v>64</v>
      </c>
      <c r="C1176" s="134">
        <v>2024</v>
      </c>
      <c r="D1176" s="146" t="s">
        <v>324</v>
      </c>
      <c r="E1176" s="148" t="s">
        <v>328</v>
      </c>
      <c r="F1176" s="168" t="s">
        <v>848</v>
      </c>
      <c r="G1176" s="183" t="s">
        <v>390</v>
      </c>
      <c r="H1176" s="184" t="s">
        <v>284</v>
      </c>
    </row>
    <row r="1177" spans="1:8" s="185" customFormat="1" x14ac:dyDescent="0.25">
      <c r="A1177" s="134" t="s">
        <v>702</v>
      </c>
      <c r="B1177" s="134" t="s">
        <v>64</v>
      </c>
      <c r="C1177" s="134">
        <v>2024</v>
      </c>
      <c r="D1177" s="146" t="s">
        <v>324</v>
      </c>
      <c r="E1177" s="148" t="s">
        <v>328</v>
      </c>
      <c r="F1177" s="168" t="s">
        <v>848</v>
      </c>
      <c r="G1177" s="183" t="s">
        <v>625</v>
      </c>
      <c r="H1177" s="184" t="s">
        <v>284</v>
      </c>
    </row>
    <row r="1178" spans="1:8" s="185" customFormat="1" x14ac:dyDescent="0.25">
      <c r="A1178" s="134" t="s">
        <v>702</v>
      </c>
      <c r="B1178" s="134" t="s">
        <v>64</v>
      </c>
      <c r="C1178" s="134">
        <v>2024</v>
      </c>
      <c r="D1178" s="146" t="s">
        <v>324</v>
      </c>
      <c r="E1178" s="148" t="s">
        <v>328</v>
      </c>
      <c r="F1178" s="168" t="s">
        <v>848</v>
      </c>
      <c r="G1178" s="183" t="s">
        <v>626</v>
      </c>
      <c r="H1178" s="184" t="s">
        <v>284</v>
      </c>
    </row>
    <row r="1179" spans="1:8" s="185" customFormat="1" x14ac:dyDescent="0.25">
      <c r="A1179" s="134" t="s">
        <v>702</v>
      </c>
      <c r="B1179" s="134" t="s">
        <v>64</v>
      </c>
      <c r="C1179" s="134">
        <v>2024</v>
      </c>
      <c r="D1179" s="146" t="s">
        <v>324</v>
      </c>
      <c r="E1179" s="148" t="s">
        <v>328</v>
      </c>
      <c r="F1179" s="168" t="s">
        <v>848</v>
      </c>
      <c r="G1179" s="183" t="s">
        <v>627</v>
      </c>
      <c r="H1179" s="184">
        <v>1</v>
      </c>
    </row>
    <row r="1180" spans="1:8" s="185" customFormat="1" x14ac:dyDescent="0.25">
      <c r="A1180" s="134" t="s">
        <v>702</v>
      </c>
      <c r="B1180" s="134" t="s">
        <v>64</v>
      </c>
      <c r="C1180" s="134">
        <v>2024</v>
      </c>
      <c r="D1180" s="146" t="s">
        <v>324</v>
      </c>
      <c r="E1180" s="148" t="s">
        <v>328</v>
      </c>
      <c r="F1180" s="168" t="s">
        <v>848</v>
      </c>
      <c r="G1180" s="183" t="s">
        <v>396</v>
      </c>
      <c r="H1180" s="184" t="s">
        <v>284</v>
      </c>
    </row>
    <row r="1181" spans="1:8" s="185" customFormat="1" x14ac:dyDescent="0.25">
      <c r="A1181" s="134" t="s">
        <v>702</v>
      </c>
      <c r="B1181" s="134" t="s">
        <v>64</v>
      </c>
      <c r="C1181" s="134">
        <v>2024</v>
      </c>
      <c r="D1181" s="146" t="s">
        <v>324</v>
      </c>
      <c r="E1181" s="148" t="s">
        <v>328</v>
      </c>
      <c r="F1181" s="168" t="s">
        <v>848</v>
      </c>
      <c r="G1181" s="183" t="s">
        <v>628</v>
      </c>
      <c r="H1181" s="184">
        <v>8</v>
      </c>
    </row>
    <row r="1182" spans="1:8" s="185" customFormat="1" x14ac:dyDescent="0.25">
      <c r="A1182" s="134" t="s">
        <v>702</v>
      </c>
      <c r="B1182" s="134" t="s">
        <v>64</v>
      </c>
      <c r="C1182" s="134">
        <v>2024</v>
      </c>
      <c r="D1182" s="146" t="s">
        <v>324</v>
      </c>
      <c r="E1182" s="148" t="s">
        <v>328</v>
      </c>
      <c r="F1182" s="168" t="s">
        <v>849</v>
      </c>
      <c r="G1182" s="183" t="s">
        <v>630</v>
      </c>
      <c r="H1182" s="184">
        <v>20</v>
      </c>
    </row>
    <row r="1183" spans="1:8" s="185" customFormat="1" x14ac:dyDescent="0.25">
      <c r="A1183" s="134" t="s">
        <v>702</v>
      </c>
      <c r="B1183" s="134" t="s">
        <v>64</v>
      </c>
      <c r="C1183" s="134">
        <v>2024</v>
      </c>
      <c r="D1183" s="146" t="s">
        <v>324</v>
      </c>
      <c r="E1183" s="148" t="s">
        <v>328</v>
      </c>
      <c r="F1183" s="168" t="s">
        <v>849</v>
      </c>
      <c r="G1183" s="183" t="s">
        <v>850</v>
      </c>
      <c r="H1183" s="184">
        <v>416</v>
      </c>
    </row>
    <row r="1184" spans="1:8" s="185" customFormat="1" x14ac:dyDescent="0.25">
      <c r="A1184" s="134" t="s">
        <v>702</v>
      </c>
      <c r="B1184" s="134" t="s">
        <v>64</v>
      </c>
      <c r="C1184" s="134">
        <v>2024</v>
      </c>
      <c r="D1184" s="146" t="s">
        <v>324</v>
      </c>
      <c r="E1184" s="148" t="s">
        <v>328</v>
      </c>
      <c r="F1184" s="168" t="s">
        <v>849</v>
      </c>
      <c r="G1184" s="183" t="s">
        <v>851</v>
      </c>
      <c r="H1184" s="184" t="s">
        <v>284</v>
      </c>
    </row>
    <row r="1185" spans="1:8" s="185" customFormat="1" x14ac:dyDescent="0.25">
      <c r="A1185" s="134" t="s">
        <v>702</v>
      </c>
      <c r="B1185" s="134" t="s">
        <v>64</v>
      </c>
      <c r="C1185" s="134">
        <v>2024</v>
      </c>
      <c r="D1185" s="146" t="s">
        <v>324</v>
      </c>
      <c r="E1185" s="148" t="s">
        <v>328</v>
      </c>
      <c r="F1185" s="168" t="s">
        <v>849</v>
      </c>
      <c r="G1185" s="183" t="s">
        <v>852</v>
      </c>
      <c r="H1185" s="184">
        <v>3</v>
      </c>
    </row>
    <row r="1186" spans="1:8" s="185" customFormat="1" x14ac:dyDescent="0.25">
      <c r="A1186" s="134" t="s">
        <v>702</v>
      </c>
      <c r="B1186" s="134" t="s">
        <v>64</v>
      </c>
      <c r="C1186" s="134">
        <v>2024</v>
      </c>
      <c r="D1186" s="146" t="s">
        <v>324</v>
      </c>
      <c r="E1186" s="148" t="s">
        <v>328</v>
      </c>
      <c r="F1186" s="168" t="s">
        <v>849</v>
      </c>
      <c r="G1186" s="183" t="s">
        <v>853</v>
      </c>
      <c r="H1186" s="184">
        <v>413</v>
      </c>
    </row>
    <row r="1187" spans="1:8" s="185" customFormat="1" x14ac:dyDescent="0.25">
      <c r="A1187" s="134" t="s">
        <v>702</v>
      </c>
      <c r="B1187" s="134" t="s">
        <v>64</v>
      </c>
      <c r="C1187" s="134">
        <v>2024</v>
      </c>
      <c r="D1187" s="146" t="s">
        <v>324</v>
      </c>
      <c r="E1187" s="148" t="s">
        <v>328</v>
      </c>
      <c r="F1187" s="388" t="s">
        <v>635</v>
      </c>
      <c r="G1187" s="186" t="s">
        <v>328</v>
      </c>
      <c r="H1187" s="184">
        <v>193</v>
      </c>
    </row>
    <row r="1188" spans="1:8" s="185" customFormat="1" x14ac:dyDescent="0.25">
      <c r="A1188" s="134" t="s">
        <v>702</v>
      </c>
      <c r="B1188" s="134" t="s">
        <v>64</v>
      </c>
      <c r="C1188" s="134">
        <v>2024</v>
      </c>
      <c r="D1188" s="146" t="s">
        <v>324</v>
      </c>
      <c r="E1188" s="148" t="s">
        <v>328</v>
      </c>
      <c r="F1188" s="388" t="s">
        <v>635</v>
      </c>
      <c r="G1188" s="183" t="s">
        <v>636</v>
      </c>
      <c r="H1188" s="184">
        <v>90</v>
      </c>
    </row>
    <row r="1189" spans="1:8" s="185" customFormat="1" x14ac:dyDescent="0.25">
      <c r="A1189" s="134" t="s">
        <v>702</v>
      </c>
      <c r="B1189" s="134" t="s">
        <v>64</v>
      </c>
      <c r="C1189" s="134">
        <v>2024</v>
      </c>
      <c r="D1189" s="146" t="s">
        <v>324</v>
      </c>
      <c r="E1189" s="148" t="s">
        <v>328</v>
      </c>
      <c r="F1189" s="388" t="s">
        <v>635</v>
      </c>
      <c r="G1189" s="183" t="s">
        <v>475</v>
      </c>
      <c r="H1189" s="184">
        <v>43</v>
      </c>
    </row>
    <row r="1190" spans="1:8" s="185" customFormat="1" x14ac:dyDescent="0.25">
      <c r="A1190" s="134" t="s">
        <v>702</v>
      </c>
      <c r="B1190" s="134" t="s">
        <v>64</v>
      </c>
      <c r="C1190" s="134">
        <v>2024</v>
      </c>
      <c r="D1190" s="146" t="s">
        <v>324</v>
      </c>
      <c r="E1190" s="148" t="s">
        <v>328</v>
      </c>
      <c r="F1190" s="388" t="s">
        <v>635</v>
      </c>
      <c r="G1190" s="183" t="s">
        <v>637</v>
      </c>
      <c r="H1190" s="184">
        <v>60</v>
      </c>
    </row>
    <row r="1191" spans="1:8" s="185" customFormat="1" x14ac:dyDescent="0.25">
      <c r="A1191" s="134" t="s">
        <v>702</v>
      </c>
      <c r="B1191" s="134" t="s">
        <v>64</v>
      </c>
      <c r="C1191" s="134">
        <v>2024</v>
      </c>
      <c r="D1191" s="146" t="s">
        <v>324</v>
      </c>
      <c r="E1191" s="148" t="s">
        <v>328</v>
      </c>
      <c r="F1191" s="179" t="s">
        <v>638</v>
      </c>
      <c r="G1191" s="183" t="s">
        <v>639</v>
      </c>
      <c r="H1191" s="184">
        <v>38</v>
      </c>
    </row>
    <row r="1192" spans="1:8" s="185" customFormat="1" x14ac:dyDescent="0.25">
      <c r="A1192" s="134" t="s">
        <v>702</v>
      </c>
      <c r="B1192" s="134" t="s">
        <v>64</v>
      </c>
      <c r="C1192" s="134">
        <v>2024</v>
      </c>
      <c r="D1192" s="146" t="s">
        <v>324</v>
      </c>
      <c r="E1192" s="148" t="s">
        <v>328</v>
      </c>
      <c r="F1192" s="179" t="s">
        <v>638</v>
      </c>
      <c r="G1192" s="183" t="s">
        <v>640</v>
      </c>
      <c r="H1192" s="184">
        <v>0.09</v>
      </c>
    </row>
    <row r="1193" spans="1:8" s="185" customFormat="1" x14ac:dyDescent="0.25">
      <c r="A1193" s="134" t="s">
        <v>702</v>
      </c>
      <c r="B1193" s="134" t="s">
        <v>64</v>
      </c>
      <c r="C1193" s="134">
        <v>2024</v>
      </c>
      <c r="D1193" s="146" t="s">
        <v>324</v>
      </c>
      <c r="E1193" s="148" t="s">
        <v>328</v>
      </c>
      <c r="F1193" s="389" t="s">
        <v>641</v>
      </c>
      <c r="G1193" s="183" t="s">
        <v>642</v>
      </c>
      <c r="H1193" s="184">
        <v>36</v>
      </c>
    </row>
    <row r="1194" spans="1:8" s="185" customFormat="1" x14ac:dyDescent="0.25">
      <c r="A1194" s="134" t="s">
        <v>702</v>
      </c>
      <c r="B1194" s="134" t="s">
        <v>64</v>
      </c>
      <c r="C1194" s="134">
        <v>2024</v>
      </c>
      <c r="D1194" s="146" t="s">
        <v>324</v>
      </c>
      <c r="E1194" s="148" t="s">
        <v>328</v>
      </c>
      <c r="F1194" s="389" t="s">
        <v>641</v>
      </c>
      <c r="G1194" s="183" t="s">
        <v>643</v>
      </c>
      <c r="H1194" s="184">
        <v>1</v>
      </c>
    </row>
    <row r="1195" spans="1:8" s="185" customFormat="1" x14ac:dyDescent="0.25">
      <c r="A1195" s="134" t="s">
        <v>702</v>
      </c>
      <c r="B1195" s="134" t="s">
        <v>64</v>
      </c>
      <c r="C1195" s="134">
        <v>2024</v>
      </c>
      <c r="D1195" s="146" t="s">
        <v>324</v>
      </c>
      <c r="E1195" s="148" t="s">
        <v>328</v>
      </c>
      <c r="F1195" s="389" t="s">
        <v>641</v>
      </c>
      <c r="G1195" s="183" t="s">
        <v>644</v>
      </c>
      <c r="H1195" s="184" t="s">
        <v>284</v>
      </c>
    </row>
    <row r="1196" spans="1:8" s="185" customFormat="1" x14ac:dyDescent="0.25">
      <c r="A1196" s="134" t="s">
        <v>702</v>
      </c>
      <c r="B1196" s="134" t="s">
        <v>64</v>
      </c>
      <c r="C1196" s="134">
        <v>2024</v>
      </c>
      <c r="D1196" s="146" t="s">
        <v>324</v>
      </c>
      <c r="E1196" s="148" t="s">
        <v>328</v>
      </c>
      <c r="F1196" s="389" t="s">
        <v>641</v>
      </c>
      <c r="G1196" s="183" t="s">
        <v>645</v>
      </c>
      <c r="H1196" s="184" t="s">
        <v>284</v>
      </c>
    </row>
    <row r="1197" spans="1:8" s="185" customFormat="1" x14ac:dyDescent="0.25">
      <c r="A1197" s="134" t="s">
        <v>702</v>
      </c>
      <c r="B1197" s="134" t="s">
        <v>64</v>
      </c>
      <c r="C1197" s="134">
        <v>2024</v>
      </c>
      <c r="D1197" s="146" t="s">
        <v>324</v>
      </c>
      <c r="E1197" s="148" t="s">
        <v>328</v>
      </c>
      <c r="F1197" s="389" t="s">
        <v>641</v>
      </c>
      <c r="G1197" s="183" t="s">
        <v>646</v>
      </c>
      <c r="H1197" s="184" t="s">
        <v>284</v>
      </c>
    </row>
    <row r="1198" spans="1:8" s="185" customFormat="1" x14ac:dyDescent="0.25">
      <c r="A1198" s="134" t="s">
        <v>702</v>
      </c>
      <c r="B1198" s="134" t="s">
        <v>64</v>
      </c>
      <c r="C1198" s="134">
        <v>2024</v>
      </c>
      <c r="D1198" s="146" t="s">
        <v>324</v>
      </c>
      <c r="E1198" s="148" t="s">
        <v>328</v>
      </c>
      <c r="F1198" s="389" t="s">
        <v>641</v>
      </c>
      <c r="G1198" s="183" t="s">
        <v>647</v>
      </c>
      <c r="H1198" s="184">
        <v>399</v>
      </c>
    </row>
    <row r="1199" spans="1:8" s="185" customFormat="1" x14ac:dyDescent="0.25">
      <c r="A1199" s="134" t="s">
        <v>702</v>
      </c>
      <c r="B1199" s="134" t="s">
        <v>64</v>
      </c>
      <c r="C1199" s="134">
        <v>2024</v>
      </c>
      <c r="D1199" s="146" t="s">
        <v>324</v>
      </c>
      <c r="E1199" s="148" t="s">
        <v>328</v>
      </c>
      <c r="F1199" s="389" t="s">
        <v>648</v>
      </c>
      <c r="G1199" s="183" t="s">
        <v>328</v>
      </c>
      <c r="H1199" s="184">
        <v>328</v>
      </c>
    </row>
    <row r="1200" spans="1:8" s="185" customFormat="1" x14ac:dyDescent="0.25">
      <c r="A1200" s="134" t="s">
        <v>702</v>
      </c>
      <c r="B1200" s="134" t="s">
        <v>64</v>
      </c>
      <c r="C1200" s="134">
        <v>2024</v>
      </c>
      <c r="D1200" s="146" t="s">
        <v>324</v>
      </c>
      <c r="E1200" s="148" t="s">
        <v>328</v>
      </c>
      <c r="F1200" s="389" t="s">
        <v>648</v>
      </c>
      <c r="G1200" s="183" t="s">
        <v>854</v>
      </c>
      <c r="H1200" s="184">
        <v>41</v>
      </c>
    </row>
    <row r="1201" spans="1:8" s="185" customFormat="1" x14ac:dyDescent="0.25">
      <c r="A1201" s="134" t="s">
        <v>702</v>
      </c>
      <c r="B1201" s="134" t="s">
        <v>64</v>
      </c>
      <c r="C1201" s="134">
        <v>2024</v>
      </c>
      <c r="D1201" s="146" t="s">
        <v>324</v>
      </c>
      <c r="E1201" s="148" t="s">
        <v>328</v>
      </c>
      <c r="F1201" s="389" t="s">
        <v>648</v>
      </c>
      <c r="G1201" s="183" t="s">
        <v>855</v>
      </c>
      <c r="H1201" s="184">
        <v>165</v>
      </c>
    </row>
    <row r="1202" spans="1:8" s="185" customFormat="1" x14ac:dyDescent="0.25">
      <c r="A1202" s="134" t="s">
        <v>702</v>
      </c>
      <c r="B1202" s="134" t="s">
        <v>64</v>
      </c>
      <c r="C1202" s="134">
        <v>2024</v>
      </c>
      <c r="D1202" s="146" t="s">
        <v>324</v>
      </c>
      <c r="E1202" s="148" t="s">
        <v>328</v>
      </c>
      <c r="F1202" s="389" t="s">
        <v>648</v>
      </c>
      <c r="G1202" s="183" t="s">
        <v>856</v>
      </c>
      <c r="H1202" s="184">
        <v>102</v>
      </c>
    </row>
    <row r="1203" spans="1:8" s="185" customFormat="1" x14ac:dyDescent="0.25">
      <c r="A1203" s="134" t="s">
        <v>702</v>
      </c>
      <c r="B1203" s="134" t="s">
        <v>64</v>
      </c>
      <c r="C1203" s="134">
        <v>2024</v>
      </c>
      <c r="D1203" s="146" t="s">
        <v>324</v>
      </c>
      <c r="E1203" s="148" t="s">
        <v>328</v>
      </c>
      <c r="F1203" s="389" t="s">
        <v>648</v>
      </c>
      <c r="G1203" s="183" t="s">
        <v>857</v>
      </c>
      <c r="H1203" s="184">
        <v>20</v>
      </c>
    </row>
    <row r="1204" spans="1:8" s="185" customFormat="1" x14ac:dyDescent="0.25">
      <c r="A1204" s="134" t="s">
        <v>702</v>
      </c>
      <c r="B1204" s="134" t="s">
        <v>64</v>
      </c>
      <c r="C1204" s="134">
        <v>2024</v>
      </c>
      <c r="D1204" s="146" t="s">
        <v>324</v>
      </c>
      <c r="E1204" s="148" t="s">
        <v>328</v>
      </c>
      <c r="F1204" s="389" t="s">
        <v>858</v>
      </c>
      <c r="G1204" s="183" t="s">
        <v>546</v>
      </c>
      <c r="H1204" s="184">
        <v>4</v>
      </c>
    </row>
    <row r="1205" spans="1:8" s="185" customFormat="1" x14ac:dyDescent="0.25">
      <c r="A1205" s="134" t="s">
        <v>702</v>
      </c>
      <c r="B1205" s="134" t="s">
        <v>64</v>
      </c>
      <c r="C1205" s="134">
        <v>2024</v>
      </c>
      <c r="D1205" s="146" t="s">
        <v>324</v>
      </c>
      <c r="E1205" s="148" t="s">
        <v>328</v>
      </c>
      <c r="F1205" s="389" t="s">
        <v>858</v>
      </c>
      <c r="G1205" s="183" t="s">
        <v>547</v>
      </c>
      <c r="H1205" s="184">
        <v>324</v>
      </c>
    </row>
    <row r="1206" spans="1:8" s="185" customFormat="1" x14ac:dyDescent="0.25">
      <c r="A1206" s="134" t="s">
        <v>702</v>
      </c>
      <c r="B1206" s="134" t="s">
        <v>64</v>
      </c>
      <c r="C1206" s="134">
        <v>2024</v>
      </c>
      <c r="D1206" s="146" t="s">
        <v>325</v>
      </c>
      <c r="E1206" s="148" t="s">
        <v>328</v>
      </c>
      <c r="F1206" s="168" t="s">
        <v>848</v>
      </c>
      <c r="G1206" s="183" t="s">
        <v>328</v>
      </c>
      <c r="H1206" s="184">
        <v>750</v>
      </c>
    </row>
    <row r="1207" spans="1:8" s="185" customFormat="1" x14ac:dyDescent="0.25">
      <c r="A1207" s="134" t="s">
        <v>702</v>
      </c>
      <c r="B1207" s="134" t="s">
        <v>64</v>
      </c>
      <c r="C1207" s="134">
        <v>2024</v>
      </c>
      <c r="D1207" s="146" t="s">
        <v>325</v>
      </c>
      <c r="E1207" s="148" t="s">
        <v>328</v>
      </c>
      <c r="F1207" s="168" t="s">
        <v>848</v>
      </c>
      <c r="G1207" s="183" t="s">
        <v>615</v>
      </c>
      <c r="H1207" s="184">
        <v>415</v>
      </c>
    </row>
    <row r="1208" spans="1:8" s="185" customFormat="1" x14ac:dyDescent="0.25">
      <c r="A1208" s="134" t="s">
        <v>702</v>
      </c>
      <c r="B1208" s="134" t="s">
        <v>64</v>
      </c>
      <c r="C1208" s="134">
        <v>2024</v>
      </c>
      <c r="D1208" s="146" t="s">
        <v>325</v>
      </c>
      <c r="E1208" s="148" t="s">
        <v>328</v>
      </c>
      <c r="F1208" s="168" t="s">
        <v>848</v>
      </c>
      <c r="G1208" s="183" t="s">
        <v>616</v>
      </c>
      <c r="H1208" s="184">
        <v>67</v>
      </c>
    </row>
    <row r="1209" spans="1:8" s="185" customFormat="1" x14ac:dyDescent="0.25">
      <c r="A1209" s="134" t="s">
        <v>702</v>
      </c>
      <c r="B1209" s="134" t="s">
        <v>64</v>
      </c>
      <c r="C1209" s="134">
        <v>2024</v>
      </c>
      <c r="D1209" s="146" t="s">
        <v>325</v>
      </c>
      <c r="E1209" s="148" t="s">
        <v>328</v>
      </c>
      <c r="F1209" s="168" t="s">
        <v>848</v>
      </c>
      <c r="G1209" s="183" t="s">
        <v>617</v>
      </c>
      <c r="H1209" s="184">
        <v>1</v>
      </c>
    </row>
    <row r="1210" spans="1:8" s="185" customFormat="1" x14ac:dyDescent="0.25">
      <c r="A1210" s="134" t="s">
        <v>702</v>
      </c>
      <c r="B1210" s="134" t="s">
        <v>64</v>
      </c>
      <c r="C1210" s="134">
        <v>2024</v>
      </c>
      <c r="D1210" s="146" t="s">
        <v>325</v>
      </c>
      <c r="E1210" s="148" t="s">
        <v>328</v>
      </c>
      <c r="F1210" s="168" t="s">
        <v>848</v>
      </c>
      <c r="G1210" s="183" t="s">
        <v>618</v>
      </c>
      <c r="H1210" s="184" t="s">
        <v>284</v>
      </c>
    </row>
    <row r="1211" spans="1:8" s="185" customFormat="1" x14ac:dyDescent="0.25">
      <c r="A1211" s="134" t="s">
        <v>702</v>
      </c>
      <c r="B1211" s="134" t="s">
        <v>64</v>
      </c>
      <c r="C1211" s="134">
        <v>2024</v>
      </c>
      <c r="D1211" s="146" t="s">
        <v>325</v>
      </c>
      <c r="E1211" s="148" t="s">
        <v>328</v>
      </c>
      <c r="F1211" s="168" t="s">
        <v>848</v>
      </c>
      <c r="G1211" s="183" t="s">
        <v>619</v>
      </c>
      <c r="H1211" s="184" t="s">
        <v>284</v>
      </c>
    </row>
    <row r="1212" spans="1:8" s="185" customFormat="1" x14ac:dyDescent="0.25">
      <c r="A1212" s="134" t="s">
        <v>702</v>
      </c>
      <c r="B1212" s="134" t="s">
        <v>64</v>
      </c>
      <c r="C1212" s="134">
        <v>2024</v>
      </c>
      <c r="D1212" s="146" t="s">
        <v>325</v>
      </c>
      <c r="E1212" s="148" t="s">
        <v>328</v>
      </c>
      <c r="F1212" s="168" t="s">
        <v>848</v>
      </c>
      <c r="G1212" s="183" t="s">
        <v>620</v>
      </c>
      <c r="H1212" s="184">
        <v>1</v>
      </c>
    </row>
    <row r="1213" spans="1:8" s="185" customFormat="1" x14ac:dyDescent="0.25">
      <c r="A1213" s="134" t="s">
        <v>702</v>
      </c>
      <c r="B1213" s="134" t="s">
        <v>64</v>
      </c>
      <c r="C1213" s="134">
        <v>2024</v>
      </c>
      <c r="D1213" s="146" t="s">
        <v>325</v>
      </c>
      <c r="E1213" s="148" t="s">
        <v>328</v>
      </c>
      <c r="F1213" s="168" t="s">
        <v>848</v>
      </c>
      <c r="G1213" s="183" t="s">
        <v>621</v>
      </c>
      <c r="H1213" s="184">
        <v>8</v>
      </c>
    </row>
    <row r="1214" spans="1:8" s="185" customFormat="1" x14ac:dyDescent="0.25">
      <c r="A1214" s="134" t="s">
        <v>702</v>
      </c>
      <c r="B1214" s="134" t="s">
        <v>64</v>
      </c>
      <c r="C1214" s="134">
        <v>2024</v>
      </c>
      <c r="D1214" s="146" t="s">
        <v>325</v>
      </c>
      <c r="E1214" s="148" t="s">
        <v>328</v>
      </c>
      <c r="F1214" s="168" t="s">
        <v>848</v>
      </c>
      <c r="G1214" s="183" t="s">
        <v>386</v>
      </c>
      <c r="H1214" s="184">
        <v>4</v>
      </c>
    </row>
    <row r="1215" spans="1:8" s="185" customFormat="1" x14ac:dyDescent="0.25">
      <c r="A1215" s="134" t="s">
        <v>702</v>
      </c>
      <c r="B1215" s="134" t="s">
        <v>64</v>
      </c>
      <c r="C1215" s="134">
        <v>2024</v>
      </c>
      <c r="D1215" s="146" t="s">
        <v>325</v>
      </c>
      <c r="E1215" s="148" t="s">
        <v>328</v>
      </c>
      <c r="F1215" s="168" t="s">
        <v>848</v>
      </c>
      <c r="G1215" s="183" t="s">
        <v>622</v>
      </c>
      <c r="H1215" s="184" t="s">
        <v>284</v>
      </c>
    </row>
    <row r="1216" spans="1:8" s="185" customFormat="1" x14ac:dyDescent="0.25">
      <c r="A1216" s="134" t="s">
        <v>702</v>
      </c>
      <c r="B1216" s="134" t="s">
        <v>64</v>
      </c>
      <c r="C1216" s="134">
        <v>2024</v>
      </c>
      <c r="D1216" s="146" t="s">
        <v>325</v>
      </c>
      <c r="E1216" s="148" t="s">
        <v>328</v>
      </c>
      <c r="F1216" s="168" t="s">
        <v>848</v>
      </c>
      <c r="G1216" s="183" t="s">
        <v>389</v>
      </c>
      <c r="H1216" s="184">
        <v>4</v>
      </c>
    </row>
    <row r="1217" spans="1:8" s="185" customFormat="1" x14ac:dyDescent="0.25">
      <c r="A1217" s="134" t="s">
        <v>702</v>
      </c>
      <c r="B1217" s="134" t="s">
        <v>64</v>
      </c>
      <c r="C1217" s="134">
        <v>2024</v>
      </c>
      <c r="D1217" s="146" t="s">
        <v>325</v>
      </c>
      <c r="E1217" s="148" t="s">
        <v>328</v>
      </c>
      <c r="F1217" s="168" t="s">
        <v>848</v>
      </c>
      <c r="G1217" s="183" t="s">
        <v>623</v>
      </c>
      <c r="H1217" s="184">
        <v>42</v>
      </c>
    </row>
    <row r="1218" spans="1:8" s="185" customFormat="1" x14ac:dyDescent="0.25">
      <c r="A1218" s="134" t="s">
        <v>702</v>
      </c>
      <c r="B1218" s="134" t="s">
        <v>64</v>
      </c>
      <c r="C1218" s="134">
        <v>2024</v>
      </c>
      <c r="D1218" s="146" t="s">
        <v>325</v>
      </c>
      <c r="E1218" s="148" t="s">
        <v>328</v>
      </c>
      <c r="F1218" s="168" t="s">
        <v>848</v>
      </c>
      <c r="G1218" s="183" t="s">
        <v>624</v>
      </c>
      <c r="H1218" s="184">
        <v>197</v>
      </c>
    </row>
    <row r="1219" spans="1:8" s="185" customFormat="1" x14ac:dyDescent="0.25">
      <c r="A1219" s="134" t="s">
        <v>702</v>
      </c>
      <c r="B1219" s="134" t="s">
        <v>64</v>
      </c>
      <c r="C1219" s="134">
        <v>2024</v>
      </c>
      <c r="D1219" s="146" t="s">
        <v>325</v>
      </c>
      <c r="E1219" s="148" t="s">
        <v>328</v>
      </c>
      <c r="F1219" s="168" t="s">
        <v>848</v>
      </c>
      <c r="G1219" s="183" t="s">
        <v>390</v>
      </c>
      <c r="H1219" s="184" t="s">
        <v>284</v>
      </c>
    </row>
    <row r="1220" spans="1:8" s="185" customFormat="1" x14ac:dyDescent="0.25">
      <c r="A1220" s="134" t="s">
        <v>702</v>
      </c>
      <c r="B1220" s="134" t="s">
        <v>64</v>
      </c>
      <c r="C1220" s="134">
        <v>2024</v>
      </c>
      <c r="D1220" s="146" t="s">
        <v>325</v>
      </c>
      <c r="E1220" s="148" t="s">
        <v>328</v>
      </c>
      <c r="F1220" s="168" t="s">
        <v>848</v>
      </c>
      <c r="G1220" s="183" t="s">
        <v>625</v>
      </c>
      <c r="H1220" s="184" t="s">
        <v>284</v>
      </c>
    </row>
    <row r="1221" spans="1:8" s="185" customFormat="1" x14ac:dyDescent="0.25">
      <c r="A1221" s="134" t="s">
        <v>702</v>
      </c>
      <c r="B1221" s="134" t="s">
        <v>64</v>
      </c>
      <c r="C1221" s="134">
        <v>2024</v>
      </c>
      <c r="D1221" s="146" t="s">
        <v>325</v>
      </c>
      <c r="E1221" s="148" t="s">
        <v>328</v>
      </c>
      <c r="F1221" s="168" t="s">
        <v>848</v>
      </c>
      <c r="G1221" s="183" t="s">
        <v>626</v>
      </c>
      <c r="H1221" s="184">
        <v>5</v>
      </c>
    </row>
    <row r="1222" spans="1:8" s="185" customFormat="1" x14ac:dyDescent="0.25">
      <c r="A1222" s="134" t="s">
        <v>702</v>
      </c>
      <c r="B1222" s="134" t="s">
        <v>64</v>
      </c>
      <c r="C1222" s="134">
        <v>2024</v>
      </c>
      <c r="D1222" s="146" t="s">
        <v>325</v>
      </c>
      <c r="E1222" s="148" t="s">
        <v>328</v>
      </c>
      <c r="F1222" s="168" t="s">
        <v>848</v>
      </c>
      <c r="G1222" s="183" t="s">
        <v>627</v>
      </c>
      <c r="H1222" s="184" t="s">
        <v>284</v>
      </c>
    </row>
    <row r="1223" spans="1:8" s="185" customFormat="1" x14ac:dyDescent="0.25">
      <c r="A1223" s="134" t="s">
        <v>702</v>
      </c>
      <c r="B1223" s="134" t="s">
        <v>64</v>
      </c>
      <c r="C1223" s="134">
        <v>2024</v>
      </c>
      <c r="D1223" s="146" t="s">
        <v>325</v>
      </c>
      <c r="E1223" s="148" t="s">
        <v>328</v>
      </c>
      <c r="F1223" s="168" t="s">
        <v>848</v>
      </c>
      <c r="G1223" s="183" t="s">
        <v>396</v>
      </c>
      <c r="H1223" s="184" t="s">
        <v>284</v>
      </c>
    </row>
    <row r="1224" spans="1:8" s="185" customFormat="1" x14ac:dyDescent="0.25">
      <c r="A1224" s="134" t="s">
        <v>702</v>
      </c>
      <c r="B1224" s="134" t="s">
        <v>64</v>
      </c>
      <c r="C1224" s="134">
        <v>2024</v>
      </c>
      <c r="D1224" s="146" t="s">
        <v>325</v>
      </c>
      <c r="E1224" s="148" t="s">
        <v>328</v>
      </c>
      <c r="F1224" s="168" t="s">
        <v>848</v>
      </c>
      <c r="G1224" s="183" t="s">
        <v>628</v>
      </c>
      <c r="H1224" s="184">
        <v>6</v>
      </c>
    </row>
    <row r="1225" spans="1:8" s="185" customFormat="1" x14ac:dyDescent="0.25">
      <c r="A1225" s="134" t="s">
        <v>702</v>
      </c>
      <c r="B1225" s="134" t="s">
        <v>64</v>
      </c>
      <c r="C1225" s="134">
        <v>2024</v>
      </c>
      <c r="D1225" s="146" t="s">
        <v>325</v>
      </c>
      <c r="E1225" s="148" t="s">
        <v>328</v>
      </c>
      <c r="F1225" s="168" t="s">
        <v>849</v>
      </c>
      <c r="G1225" s="183" t="s">
        <v>630</v>
      </c>
      <c r="H1225" s="184">
        <v>6</v>
      </c>
    </row>
    <row r="1226" spans="1:8" s="185" customFormat="1" x14ac:dyDescent="0.25">
      <c r="A1226" s="134" t="s">
        <v>702</v>
      </c>
      <c r="B1226" s="134" t="s">
        <v>64</v>
      </c>
      <c r="C1226" s="134">
        <v>2024</v>
      </c>
      <c r="D1226" s="146" t="s">
        <v>325</v>
      </c>
      <c r="E1226" s="148" t="s">
        <v>328</v>
      </c>
      <c r="F1226" s="168" t="s">
        <v>849</v>
      </c>
      <c r="G1226" s="183" t="s">
        <v>850</v>
      </c>
      <c r="H1226" s="184">
        <v>744</v>
      </c>
    </row>
    <row r="1227" spans="1:8" s="185" customFormat="1" x14ac:dyDescent="0.25">
      <c r="A1227" s="134" t="s">
        <v>702</v>
      </c>
      <c r="B1227" s="134" t="s">
        <v>64</v>
      </c>
      <c r="C1227" s="134">
        <v>2024</v>
      </c>
      <c r="D1227" s="146" t="s">
        <v>325</v>
      </c>
      <c r="E1227" s="148" t="s">
        <v>328</v>
      </c>
      <c r="F1227" s="168" t="s">
        <v>849</v>
      </c>
      <c r="G1227" s="183" t="s">
        <v>851</v>
      </c>
      <c r="H1227" s="184" t="s">
        <v>284</v>
      </c>
    </row>
    <row r="1228" spans="1:8" s="185" customFormat="1" x14ac:dyDescent="0.25">
      <c r="A1228" s="134" t="s">
        <v>702</v>
      </c>
      <c r="B1228" s="134" t="s">
        <v>64</v>
      </c>
      <c r="C1228" s="134">
        <v>2024</v>
      </c>
      <c r="D1228" s="146" t="s">
        <v>325</v>
      </c>
      <c r="E1228" s="148" t="s">
        <v>328</v>
      </c>
      <c r="F1228" s="168" t="s">
        <v>849</v>
      </c>
      <c r="G1228" s="183" t="s">
        <v>852</v>
      </c>
      <c r="H1228" s="184">
        <v>3</v>
      </c>
    </row>
    <row r="1229" spans="1:8" s="185" customFormat="1" x14ac:dyDescent="0.25">
      <c r="A1229" s="134" t="s">
        <v>702</v>
      </c>
      <c r="B1229" s="134" t="s">
        <v>64</v>
      </c>
      <c r="C1229" s="134">
        <v>2024</v>
      </c>
      <c r="D1229" s="146" t="s">
        <v>325</v>
      </c>
      <c r="E1229" s="148" t="s">
        <v>328</v>
      </c>
      <c r="F1229" s="168" t="s">
        <v>849</v>
      </c>
      <c r="G1229" s="183" t="s">
        <v>853</v>
      </c>
      <c r="H1229" s="184">
        <v>741</v>
      </c>
    </row>
    <row r="1230" spans="1:8" s="185" customFormat="1" x14ac:dyDescent="0.25">
      <c r="A1230" s="134" t="s">
        <v>702</v>
      </c>
      <c r="B1230" s="134" t="s">
        <v>64</v>
      </c>
      <c r="C1230" s="134">
        <v>2024</v>
      </c>
      <c r="D1230" s="146" t="s">
        <v>325</v>
      </c>
      <c r="E1230" s="148" t="s">
        <v>328</v>
      </c>
      <c r="F1230" s="388" t="s">
        <v>635</v>
      </c>
      <c r="G1230" s="186" t="s">
        <v>328</v>
      </c>
      <c r="H1230" s="184">
        <v>302</v>
      </c>
    </row>
    <row r="1231" spans="1:8" s="185" customFormat="1" x14ac:dyDescent="0.25">
      <c r="A1231" s="134" t="s">
        <v>702</v>
      </c>
      <c r="B1231" s="134" t="s">
        <v>64</v>
      </c>
      <c r="C1231" s="134">
        <v>2024</v>
      </c>
      <c r="D1231" s="146" t="s">
        <v>325</v>
      </c>
      <c r="E1231" s="148" t="s">
        <v>328</v>
      </c>
      <c r="F1231" s="388" t="s">
        <v>635</v>
      </c>
      <c r="G1231" s="183" t="s">
        <v>636</v>
      </c>
      <c r="H1231" s="184">
        <v>191</v>
      </c>
    </row>
    <row r="1232" spans="1:8" s="185" customFormat="1" x14ac:dyDescent="0.25">
      <c r="A1232" s="134" t="s">
        <v>702</v>
      </c>
      <c r="B1232" s="134" t="s">
        <v>64</v>
      </c>
      <c r="C1232" s="134">
        <v>2024</v>
      </c>
      <c r="D1232" s="146" t="s">
        <v>325</v>
      </c>
      <c r="E1232" s="148" t="s">
        <v>328</v>
      </c>
      <c r="F1232" s="388" t="s">
        <v>635</v>
      </c>
      <c r="G1232" s="183" t="s">
        <v>475</v>
      </c>
      <c r="H1232" s="184">
        <v>76</v>
      </c>
    </row>
    <row r="1233" spans="1:8" s="185" customFormat="1" x14ac:dyDescent="0.25">
      <c r="A1233" s="134" t="s">
        <v>702</v>
      </c>
      <c r="B1233" s="134" t="s">
        <v>64</v>
      </c>
      <c r="C1233" s="134">
        <v>2024</v>
      </c>
      <c r="D1233" s="146" t="s">
        <v>325</v>
      </c>
      <c r="E1233" s="148" t="s">
        <v>328</v>
      </c>
      <c r="F1233" s="388" t="s">
        <v>635</v>
      </c>
      <c r="G1233" s="183" t="s">
        <v>637</v>
      </c>
      <c r="H1233" s="184">
        <v>35</v>
      </c>
    </row>
    <row r="1234" spans="1:8" s="185" customFormat="1" x14ac:dyDescent="0.25">
      <c r="A1234" s="134" t="s">
        <v>702</v>
      </c>
      <c r="B1234" s="134" t="s">
        <v>64</v>
      </c>
      <c r="C1234" s="134">
        <v>2024</v>
      </c>
      <c r="D1234" s="146" t="s">
        <v>325</v>
      </c>
      <c r="E1234" s="148" t="s">
        <v>328</v>
      </c>
      <c r="F1234" s="179" t="s">
        <v>638</v>
      </c>
      <c r="G1234" s="183" t="s">
        <v>639</v>
      </c>
      <c r="H1234" s="184">
        <v>236</v>
      </c>
    </row>
    <row r="1235" spans="1:8" s="185" customFormat="1" x14ac:dyDescent="0.25">
      <c r="A1235" s="134" t="s">
        <v>702</v>
      </c>
      <c r="B1235" s="134" t="s">
        <v>64</v>
      </c>
      <c r="C1235" s="134">
        <v>2024</v>
      </c>
      <c r="D1235" s="146" t="s">
        <v>325</v>
      </c>
      <c r="E1235" s="148" t="s">
        <v>328</v>
      </c>
      <c r="F1235" s="179" t="s">
        <v>638</v>
      </c>
      <c r="G1235" s="183" t="s">
        <v>640</v>
      </c>
      <c r="H1235" s="184">
        <v>0.31</v>
      </c>
    </row>
    <row r="1236" spans="1:8" s="185" customFormat="1" x14ac:dyDescent="0.25">
      <c r="A1236" s="134" t="s">
        <v>702</v>
      </c>
      <c r="B1236" s="134" t="s">
        <v>64</v>
      </c>
      <c r="C1236" s="134">
        <v>2024</v>
      </c>
      <c r="D1236" s="146" t="s">
        <v>325</v>
      </c>
      <c r="E1236" s="148" t="s">
        <v>328</v>
      </c>
      <c r="F1236" s="389" t="s">
        <v>641</v>
      </c>
      <c r="G1236" s="183" t="s">
        <v>642</v>
      </c>
      <c r="H1236" s="184">
        <v>99</v>
      </c>
    </row>
    <row r="1237" spans="1:8" s="185" customFormat="1" x14ac:dyDescent="0.25">
      <c r="A1237" s="134" t="s">
        <v>702</v>
      </c>
      <c r="B1237" s="134" t="s">
        <v>64</v>
      </c>
      <c r="C1237" s="134">
        <v>2024</v>
      </c>
      <c r="D1237" s="146" t="s">
        <v>325</v>
      </c>
      <c r="E1237" s="148" t="s">
        <v>328</v>
      </c>
      <c r="F1237" s="389" t="s">
        <v>641</v>
      </c>
      <c r="G1237" s="183" t="s">
        <v>643</v>
      </c>
      <c r="H1237" s="184">
        <v>56</v>
      </c>
    </row>
    <row r="1238" spans="1:8" s="185" customFormat="1" x14ac:dyDescent="0.25">
      <c r="A1238" s="134" t="s">
        <v>702</v>
      </c>
      <c r="B1238" s="134" t="s">
        <v>64</v>
      </c>
      <c r="C1238" s="134">
        <v>2024</v>
      </c>
      <c r="D1238" s="146" t="s">
        <v>325</v>
      </c>
      <c r="E1238" s="148" t="s">
        <v>328</v>
      </c>
      <c r="F1238" s="389" t="s">
        <v>641</v>
      </c>
      <c r="G1238" s="183" t="s">
        <v>644</v>
      </c>
      <c r="H1238" s="184">
        <v>7</v>
      </c>
    </row>
    <row r="1239" spans="1:8" s="185" customFormat="1" x14ac:dyDescent="0.25">
      <c r="A1239" s="134" t="s">
        <v>702</v>
      </c>
      <c r="B1239" s="134" t="s">
        <v>64</v>
      </c>
      <c r="C1239" s="134">
        <v>2024</v>
      </c>
      <c r="D1239" s="146" t="s">
        <v>325</v>
      </c>
      <c r="E1239" s="148" t="s">
        <v>328</v>
      </c>
      <c r="F1239" s="389" t="s">
        <v>641</v>
      </c>
      <c r="G1239" s="183" t="s">
        <v>645</v>
      </c>
      <c r="H1239" s="184">
        <v>1</v>
      </c>
    </row>
    <row r="1240" spans="1:8" s="185" customFormat="1" x14ac:dyDescent="0.25">
      <c r="A1240" s="134" t="s">
        <v>702</v>
      </c>
      <c r="B1240" s="134" t="s">
        <v>64</v>
      </c>
      <c r="C1240" s="134">
        <v>2024</v>
      </c>
      <c r="D1240" s="146" t="s">
        <v>325</v>
      </c>
      <c r="E1240" s="148" t="s">
        <v>328</v>
      </c>
      <c r="F1240" s="389" t="s">
        <v>641</v>
      </c>
      <c r="G1240" s="183" t="s">
        <v>646</v>
      </c>
      <c r="H1240" s="184" t="s">
        <v>284</v>
      </c>
    </row>
    <row r="1241" spans="1:8" s="185" customFormat="1" x14ac:dyDescent="0.25">
      <c r="A1241" s="134" t="s">
        <v>702</v>
      </c>
      <c r="B1241" s="134" t="s">
        <v>64</v>
      </c>
      <c r="C1241" s="134">
        <v>2024</v>
      </c>
      <c r="D1241" s="146" t="s">
        <v>325</v>
      </c>
      <c r="E1241" s="148" t="s">
        <v>328</v>
      </c>
      <c r="F1241" s="389" t="s">
        <v>641</v>
      </c>
      <c r="G1241" s="183" t="s">
        <v>647</v>
      </c>
      <c r="H1241" s="184">
        <v>587</v>
      </c>
    </row>
    <row r="1242" spans="1:8" s="185" customFormat="1" x14ac:dyDescent="0.25">
      <c r="A1242" s="134" t="s">
        <v>702</v>
      </c>
      <c r="B1242" s="134" t="s">
        <v>64</v>
      </c>
      <c r="C1242" s="134">
        <v>2024</v>
      </c>
      <c r="D1242" s="146" t="s">
        <v>325</v>
      </c>
      <c r="E1242" s="148" t="s">
        <v>328</v>
      </c>
      <c r="F1242" s="389" t="s">
        <v>648</v>
      </c>
      <c r="G1242" s="183" t="s">
        <v>328</v>
      </c>
      <c r="H1242" s="184">
        <v>415</v>
      </c>
    </row>
    <row r="1243" spans="1:8" s="185" customFormat="1" x14ac:dyDescent="0.25">
      <c r="A1243" s="134" t="s">
        <v>702</v>
      </c>
      <c r="B1243" s="134" t="s">
        <v>64</v>
      </c>
      <c r="C1243" s="134">
        <v>2024</v>
      </c>
      <c r="D1243" s="146" t="s">
        <v>325</v>
      </c>
      <c r="E1243" s="148" t="s">
        <v>328</v>
      </c>
      <c r="F1243" s="389" t="s">
        <v>648</v>
      </c>
      <c r="G1243" s="183" t="s">
        <v>854</v>
      </c>
      <c r="H1243" s="184">
        <v>18</v>
      </c>
    </row>
    <row r="1244" spans="1:8" s="185" customFormat="1" x14ac:dyDescent="0.25">
      <c r="A1244" s="134" t="s">
        <v>702</v>
      </c>
      <c r="B1244" s="134" t="s">
        <v>64</v>
      </c>
      <c r="C1244" s="134">
        <v>2024</v>
      </c>
      <c r="D1244" s="146" t="s">
        <v>325</v>
      </c>
      <c r="E1244" s="148" t="s">
        <v>328</v>
      </c>
      <c r="F1244" s="389" t="s">
        <v>648</v>
      </c>
      <c r="G1244" s="183" t="s">
        <v>855</v>
      </c>
      <c r="H1244" s="184">
        <v>245</v>
      </c>
    </row>
    <row r="1245" spans="1:8" s="185" customFormat="1" x14ac:dyDescent="0.25">
      <c r="A1245" s="134" t="s">
        <v>702</v>
      </c>
      <c r="B1245" s="134" t="s">
        <v>64</v>
      </c>
      <c r="C1245" s="134">
        <v>2024</v>
      </c>
      <c r="D1245" s="146" t="s">
        <v>325</v>
      </c>
      <c r="E1245" s="148" t="s">
        <v>328</v>
      </c>
      <c r="F1245" s="389" t="s">
        <v>648</v>
      </c>
      <c r="G1245" s="183" t="s">
        <v>856</v>
      </c>
      <c r="H1245" s="184">
        <v>112</v>
      </c>
    </row>
    <row r="1246" spans="1:8" s="185" customFormat="1" x14ac:dyDescent="0.25">
      <c r="A1246" s="134" t="s">
        <v>702</v>
      </c>
      <c r="B1246" s="134" t="s">
        <v>64</v>
      </c>
      <c r="C1246" s="134">
        <v>2024</v>
      </c>
      <c r="D1246" s="146" t="s">
        <v>325</v>
      </c>
      <c r="E1246" s="148" t="s">
        <v>328</v>
      </c>
      <c r="F1246" s="389" t="s">
        <v>648</v>
      </c>
      <c r="G1246" s="183" t="s">
        <v>857</v>
      </c>
      <c r="H1246" s="184">
        <v>40</v>
      </c>
    </row>
    <row r="1247" spans="1:8" s="185" customFormat="1" x14ac:dyDescent="0.25">
      <c r="A1247" s="134" t="s">
        <v>702</v>
      </c>
      <c r="B1247" s="134" t="s">
        <v>64</v>
      </c>
      <c r="C1247" s="134">
        <v>2024</v>
      </c>
      <c r="D1247" s="146" t="s">
        <v>325</v>
      </c>
      <c r="E1247" s="148" t="s">
        <v>328</v>
      </c>
      <c r="F1247" s="389" t="s">
        <v>858</v>
      </c>
      <c r="G1247" s="183" t="s">
        <v>546</v>
      </c>
      <c r="H1247" s="184">
        <v>6</v>
      </c>
    </row>
    <row r="1248" spans="1:8" s="185" customFormat="1" x14ac:dyDescent="0.25">
      <c r="A1248" s="134" t="s">
        <v>702</v>
      </c>
      <c r="B1248" s="134" t="s">
        <v>64</v>
      </c>
      <c r="C1248" s="134">
        <v>2024</v>
      </c>
      <c r="D1248" s="146" t="s">
        <v>325</v>
      </c>
      <c r="E1248" s="148" t="s">
        <v>328</v>
      </c>
      <c r="F1248" s="389" t="s">
        <v>858</v>
      </c>
      <c r="G1248" s="183" t="s">
        <v>547</v>
      </c>
      <c r="H1248" s="184">
        <v>409</v>
      </c>
    </row>
    <row r="1249" spans="1:8" x14ac:dyDescent="0.25">
      <c r="A1249" s="134" t="s">
        <v>702</v>
      </c>
      <c r="B1249" s="134" t="s">
        <v>64</v>
      </c>
      <c r="C1249" s="134">
        <v>2024</v>
      </c>
      <c r="D1249" s="148" t="s">
        <v>326</v>
      </c>
      <c r="E1249" s="148" t="s">
        <v>328</v>
      </c>
      <c r="F1249" s="168" t="s">
        <v>848</v>
      </c>
      <c r="G1249" s="183" t="s">
        <v>328</v>
      </c>
      <c r="H1249" s="184">
        <v>416</v>
      </c>
    </row>
    <row r="1250" spans="1:8" x14ac:dyDescent="0.25">
      <c r="A1250" s="134" t="s">
        <v>702</v>
      </c>
      <c r="B1250" s="134" t="s">
        <v>64</v>
      </c>
      <c r="C1250" s="134">
        <v>2024</v>
      </c>
      <c r="D1250" s="148" t="s">
        <v>326</v>
      </c>
      <c r="E1250" s="148" t="s">
        <v>328</v>
      </c>
      <c r="F1250" s="168" t="s">
        <v>848</v>
      </c>
      <c r="G1250" s="183" t="s">
        <v>615</v>
      </c>
      <c r="H1250" s="184">
        <v>313</v>
      </c>
    </row>
    <row r="1251" spans="1:8" x14ac:dyDescent="0.25">
      <c r="A1251" s="134" t="s">
        <v>702</v>
      </c>
      <c r="B1251" s="134" t="s">
        <v>64</v>
      </c>
      <c r="C1251" s="134">
        <v>2024</v>
      </c>
      <c r="D1251" s="148" t="s">
        <v>326</v>
      </c>
      <c r="E1251" s="148" t="s">
        <v>328</v>
      </c>
      <c r="F1251" s="168" t="s">
        <v>848</v>
      </c>
      <c r="G1251" s="183" t="s">
        <v>616</v>
      </c>
      <c r="H1251" s="184">
        <v>13</v>
      </c>
    </row>
    <row r="1252" spans="1:8" x14ac:dyDescent="0.25">
      <c r="A1252" s="134" t="s">
        <v>702</v>
      </c>
      <c r="B1252" s="134" t="s">
        <v>64</v>
      </c>
      <c r="C1252" s="134">
        <v>2024</v>
      </c>
      <c r="D1252" s="148" t="s">
        <v>326</v>
      </c>
      <c r="E1252" s="148" t="s">
        <v>328</v>
      </c>
      <c r="F1252" s="168" t="s">
        <v>848</v>
      </c>
      <c r="G1252" s="183" t="s">
        <v>617</v>
      </c>
      <c r="H1252" s="184" t="s">
        <v>284</v>
      </c>
    </row>
    <row r="1253" spans="1:8" x14ac:dyDescent="0.25">
      <c r="A1253" s="134" t="s">
        <v>702</v>
      </c>
      <c r="B1253" s="134" t="s">
        <v>64</v>
      </c>
      <c r="C1253" s="134">
        <v>2024</v>
      </c>
      <c r="D1253" s="148" t="s">
        <v>326</v>
      </c>
      <c r="E1253" s="148" t="s">
        <v>328</v>
      </c>
      <c r="F1253" s="168" t="s">
        <v>848</v>
      </c>
      <c r="G1253" s="183" t="s">
        <v>618</v>
      </c>
      <c r="H1253" s="184" t="s">
        <v>284</v>
      </c>
    </row>
    <row r="1254" spans="1:8" x14ac:dyDescent="0.25">
      <c r="A1254" s="134" t="s">
        <v>702</v>
      </c>
      <c r="B1254" s="134" t="s">
        <v>64</v>
      </c>
      <c r="C1254" s="134">
        <v>2024</v>
      </c>
      <c r="D1254" s="148" t="s">
        <v>326</v>
      </c>
      <c r="E1254" s="148" t="s">
        <v>328</v>
      </c>
      <c r="F1254" s="168" t="s">
        <v>848</v>
      </c>
      <c r="G1254" s="183" t="s">
        <v>619</v>
      </c>
      <c r="H1254" s="184" t="s">
        <v>284</v>
      </c>
    </row>
    <row r="1255" spans="1:8" x14ac:dyDescent="0.25">
      <c r="A1255" s="134" t="s">
        <v>702</v>
      </c>
      <c r="B1255" s="134" t="s">
        <v>64</v>
      </c>
      <c r="C1255" s="134">
        <v>2024</v>
      </c>
      <c r="D1255" s="148" t="s">
        <v>326</v>
      </c>
      <c r="E1255" s="148" t="s">
        <v>328</v>
      </c>
      <c r="F1255" s="168" t="s">
        <v>848</v>
      </c>
      <c r="G1255" s="183" t="s">
        <v>620</v>
      </c>
      <c r="H1255" s="184" t="s">
        <v>284</v>
      </c>
    </row>
    <row r="1256" spans="1:8" x14ac:dyDescent="0.25">
      <c r="A1256" s="134" t="s">
        <v>702</v>
      </c>
      <c r="B1256" s="134" t="s">
        <v>64</v>
      </c>
      <c r="C1256" s="134">
        <v>2024</v>
      </c>
      <c r="D1256" s="148" t="s">
        <v>326</v>
      </c>
      <c r="E1256" s="148" t="s">
        <v>328</v>
      </c>
      <c r="F1256" s="168" t="s">
        <v>848</v>
      </c>
      <c r="G1256" s="183" t="s">
        <v>621</v>
      </c>
      <c r="H1256" s="184">
        <v>2</v>
      </c>
    </row>
    <row r="1257" spans="1:8" x14ac:dyDescent="0.25">
      <c r="A1257" s="134" t="s">
        <v>702</v>
      </c>
      <c r="B1257" s="134" t="s">
        <v>64</v>
      </c>
      <c r="C1257" s="134">
        <v>2024</v>
      </c>
      <c r="D1257" s="148" t="s">
        <v>326</v>
      </c>
      <c r="E1257" s="148" t="s">
        <v>328</v>
      </c>
      <c r="F1257" s="168" t="s">
        <v>848</v>
      </c>
      <c r="G1257" s="183" t="s">
        <v>386</v>
      </c>
      <c r="H1257" s="184">
        <v>5</v>
      </c>
    </row>
    <row r="1258" spans="1:8" x14ac:dyDescent="0.25">
      <c r="A1258" s="134" t="s">
        <v>702</v>
      </c>
      <c r="B1258" s="134" t="s">
        <v>64</v>
      </c>
      <c r="C1258" s="134">
        <v>2024</v>
      </c>
      <c r="D1258" s="148" t="s">
        <v>326</v>
      </c>
      <c r="E1258" s="148" t="s">
        <v>328</v>
      </c>
      <c r="F1258" s="168" t="s">
        <v>848</v>
      </c>
      <c r="G1258" s="183" t="s">
        <v>622</v>
      </c>
      <c r="H1258" s="184" t="s">
        <v>284</v>
      </c>
    </row>
    <row r="1259" spans="1:8" x14ac:dyDescent="0.25">
      <c r="A1259" s="134" t="s">
        <v>702</v>
      </c>
      <c r="B1259" s="134" t="s">
        <v>64</v>
      </c>
      <c r="C1259" s="134">
        <v>2024</v>
      </c>
      <c r="D1259" s="148" t="s">
        <v>326</v>
      </c>
      <c r="E1259" s="148" t="s">
        <v>328</v>
      </c>
      <c r="F1259" s="168" t="s">
        <v>848</v>
      </c>
      <c r="G1259" s="183" t="s">
        <v>389</v>
      </c>
      <c r="H1259" s="184" t="s">
        <v>284</v>
      </c>
    </row>
    <row r="1260" spans="1:8" x14ac:dyDescent="0.25">
      <c r="A1260" s="134" t="s">
        <v>702</v>
      </c>
      <c r="B1260" s="134" t="s">
        <v>64</v>
      </c>
      <c r="C1260" s="134">
        <v>2024</v>
      </c>
      <c r="D1260" s="148" t="s">
        <v>326</v>
      </c>
      <c r="E1260" s="148" t="s">
        <v>328</v>
      </c>
      <c r="F1260" s="168" t="s">
        <v>848</v>
      </c>
      <c r="G1260" s="183" t="s">
        <v>623</v>
      </c>
      <c r="H1260" s="184">
        <v>15</v>
      </c>
    </row>
    <row r="1261" spans="1:8" x14ac:dyDescent="0.25">
      <c r="A1261" s="134" t="s">
        <v>702</v>
      </c>
      <c r="B1261" s="134" t="s">
        <v>64</v>
      </c>
      <c r="C1261" s="134">
        <v>2024</v>
      </c>
      <c r="D1261" s="148" t="s">
        <v>326</v>
      </c>
      <c r="E1261" s="148" t="s">
        <v>328</v>
      </c>
      <c r="F1261" s="168" t="s">
        <v>848</v>
      </c>
      <c r="G1261" s="183" t="s">
        <v>624</v>
      </c>
      <c r="H1261" s="184">
        <v>59</v>
      </c>
    </row>
    <row r="1262" spans="1:8" s="185" customFormat="1" x14ac:dyDescent="0.25">
      <c r="A1262" s="134" t="s">
        <v>702</v>
      </c>
      <c r="B1262" s="134" t="s">
        <v>64</v>
      </c>
      <c r="C1262" s="134">
        <v>2024</v>
      </c>
      <c r="D1262" s="148" t="s">
        <v>326</v>
      </c>
      <c r="E1262" s="148" t="s">
        <v>328</v>
      </c>
      <c r="F1262" s="168" t="s">
        <v>848</v>
      </c>
      <c r="G1262" s="183" t="s">
        <v>390</v>
      </c>
      <c r="H1262" s="184" t="s">
        <v>284</v>
      </c>
    </row>
    <row r="1263" spans="1:8" s="185" customFormat="1" x14ac:dyDescent="0.25">
      <c r="A1263" s="134" t="s">
        <v>702</v>
      </c>
      <c r="B1263" s="134" t="s">
        <v>64</v>
      </c>
      <c r="C1263" s="134">
        <v>2024</v>
      </c>
      <c r="D1263" s="148" t="s">
        <v>326</v>
      </c>
      <c r="E1263" s="148" t="s">
        <v>328</v>
      </c>
      <c r="F1263" s="168" t="s">
        <v>848</v>
      </c>
      <c r="G1263" s="183" t="s">
        <v>625</v>
      </c>
      <c r="H1263" s="184" t="s">
        <v>284</v>
      </c>
    </row>
    <row r="1264" spans="1:8" s="185" customFormat="1" x14ac:dyDescent="0.25">
      <c r="A1264" s="134" t="s">
        <v>702</v>
      </c>
      <c r="B1264" s="134" t="s">
        <v>64</v>
      </c>
      <c r="C1264" s="134">
        <v>2024</v>
      </c>
      <c r="D1264" s="148" t="s">
        <v>326</v>
      </c>
      <c r="E1264" s="148" t="s">
        <v>328</v>
      </c>
      <c r="F1264" s="168" t="s">
        <v>848</v>
      </c>
      <c r="G1264" s="183" t="s">
        <v>626</v>
      </c>
      <c r="H1264" s="184" t="s">
        <v>284</v>
      </c>
    </row>
    <row r="1265" spans="1:8" s="185" customFormat="1" x14ac:dyDescent="0.25">
      <c r="A1265" s="134" t="s">
        <v>702</v>
      </c>
      <c r="B1265" s="134" t="s">
        <v>64</v>
      </c>
      <c r="C1265" s="134">
        <v>2024</v>
      </c>
      <c r="D1265" s="148" t="s">
        <v>326</v>
      </c>
      <c r="E1265" s="148" t="s">
        <v>328</v>
      </c>
      <c r="F1265" s="168" t="s">
        <v>848</v>
      </c>
      <c r="G1265" s="183" t="s">
        <v>627</v>
      </c>
      <c r="H1265" s="184" t="s">
        <v>284</v>
      </c>
    </row>
    <row r="1266" spans="1:8" s="185" customFormat="1" x14ac:dyDescent="0.25">
      <c r="A1266" s="134" t="s">
        <v>702</v>
      </c>
      <c r="B1266" s="134" t="s">
        <v>64</v>
      </c>
      <c r="C1266" s="134">
        <v>2024</v>
      </c>
      <c r="D1266" s="148" t="s">
        <v>326</v>
      </c>
      <c r="E1266" s="148" t="s">
        <v>328</v>
      </c>
      <c r="F1266" s="168" t="s">
        <v>848</v>
      </c>
      <c r="G1266" s="183" t="s">
        <v>396</v>
      </c>
      <c r="H1266" s="184">
        <v>1</v>
      </c>
    </row>
    <row r="1267" spans="1:8" s="185" customFormat="1" x14ac:dyDescent="0.25">
      <c r="A1267" s="134" t="s">
        <v>702</v>
      </c>
      <c r="B1267" s="134" t="s">
        <v>64</v>
      </c>
      <c r="C1267" s="134">
        <v>2024</v>
      </c>
      <c r="D1267" s="148" t="s">
        <v>326</v>
      </c>
      <c r="E1267" s="148" t="s">
        <v>328</v>
      </c>
      <c r="F1267" s="168" t="s">
        <v>848</v>
      </c>
      <c r="G1267" s="183" t="s">
        <v>628</v>
      </c>
      <c r="H1267" s="184">
        <v>8</v>
      </c>
    </row>
    <row r="1268" spans="1:8" s="185" customFormat="1" x14ac:dyDescent="0.25">
      <c r="A1268" s="134" t="s">
        <v>702</v>
      </c>
      <c r="B1268" s="134" t="s">
        <v>64</v>
      </c>
      <c r="C1268" s="134">
        <v>2024</v>
      </c>
      <c r="D1268" s="148" t="s">
        <v>326</v>
      </c>
      <c r="E1268" s="148" t="s">
        <v>328</v>
      </c>
      <c r="F1268" s="168" t="s">
        <v>849</v>
      </c>
      <c r="G1268" s="183" t="s">
        <v>630</v>
      </c>
      <c r="H1268" s="184">
        <v>2</v>
      </c>
    </row>
    <row r="1269" spans="1:8" s="185" customFormat="1" x14ac:dyDescent="0.25">
      <c r="A1269" s="134" t="s">
        <v>702</v>
      </c>
      <c r="B1269" s="134" t="s">
        <v>64</v>
      </c>
      <c r="C1269" s="134">
        <v>2024</v>
      </c>
      <c r="D1269" s="148" t="s">
        <v>326</v>
      </c>
      <c r="E1269" s="148" t="s">
        <v>328</v>
      </c>
      <c r="F1269" s="168" t="s">
        <v>849</v>
      </c>
      <c r="G1269" s="183" t="s">
        <v>850</v>
      </c>
      <c r="H1269" s="184">
        <v>414</v>
      </c>
    </row>
    <row r="1270" spans="1:8" s="185" customFormat="1" x14ac:dyDescent="0.25">
      <c r="A1270" s="134" t="s">
        <v>702</v>
      </c>
      <c r="B1270" s="134" t="s">
        <v>64</v>
      </c>
      <c r="C1270" s="134">
        <v>2024</v>
      </c>
      <c r="D1270" s="148" t="s">
        <v>326</v>
      </c>
      <c r="E1270" s="148" t="s">
        <v>328</v>
      </c>
      <c r="F1270" s="168" t="s">
        <v>849</v>
      </c>
      <c r="G1270" s="183" t="s">
        <v>851</v>
      </c>
      <c r="H1270" s="184" t="s">
        <v>284</v>
      </c>
    </row>
    <row r="1271" spans="1:8" s="185" customFormat="1" x14ac:dyDescent="0.25">
      <c r="A1271" s="134" t="s">
        <v>702</v>
      </c>
      <c r="B1271" s="134" t="s">
        <v>64</v>
      </c>
      <c r="C1271" s="134">
        <v>2024</v>
      </c>
      <c r="D1271" s="148" t="s">
        <v>326</v>
      </c>
      <c r="E1271" s="148" t="s">
        <v>328</v>
      </c>
      <c r="F1271" s="168" t="s">
        <v>849</v>
      </c>
      <c r="G1271" s="183" t="s">
        <v>852</v>
      </c>
      <c r="H1271" s="184">
        <v>1</v>
      </c>
    </row>
    <row r="1272" spans="1:8" s="185" customFormat="1" x14ac:dyDescent="0.25">
      <c r="A1272" s="134" t="s">
        <v>702</v>
      </c>
      <c r="B1272" s="134" t="s">
        <v>64</v>
      </c>
      <c r="C1272" s="134">
        <v>2024</v>
      </c>
      <c r="D1272" s="148" t="s">
        <v>326</v>
      </c>
      <c r="E1272" s="148" t="s">
        <v>328</v>
      </c>
      <c r="F1272" s="168" t="s">
        <v>849</v>
      </c>
      <c r="G1272" s="183" t="s">
        <v>853</v>
      </c>
      <c r="H1272" s="184">
        <v>413</v>
      </c>
    </row>
    <row r="1273" spans="1:8" s="185" customFormat="1" x14ac:dyDescent="0.25">
      <c r="A1273" s="134" t="s">
        <v>702</v>
      </c>
      <c r="B1273" s="134" t="s">
        <v>64</v>
      </c>
      <c r="C1273" s="134">
        <v>2024</v>
      </c>
      <c r="D1273" s="148" t="s">
        <v>326</v>
      </c>
      <c r="E1273" s="148" t="s">
        <v>328</v>
      </c>
      <c r="F1273" s="388" t="s">
        <v>635</v>
      </c>
      <c r="G1273" s="186" t="s">
        <v>328</v>
      </c>
      <c r="H1273" s="184">
        <v>220</v>
      </c>
    </row>
    <row r="1274" spans="1:8" s="185" customFormat="1" x14ac:dyDescent="0.25">
      <c r="A1274" s="134" t="s">
        <v>702</v>
      </c>
      <c r="B1274" s="134" t="s">
        <v>64</v>
      </c>
      <c r="C1274" s="134">
        <v>2024</v>
      </c>
      <c r="D1274" s="148" t="s">
        <v>326</v>
      </c>
      <c r="E1274" s="148" t="s">
        <v>328</v>
      </c>
      <c r="F1274" s="388" t="s">
        <v>635</v>
      </c>
      <c r="G1274" s="183" t="s">
        <v>636</v>
      </c>
      <c r="H1274" s="184">
        <v>65</v>
      </c>
    </row>
    <row r="1275" spans="1:8" s="185" customFormat="1" x14ac:dyDescent="0.25">
      <c r="A1275" s="134" t="s">
        <v>702</v>
      </c>
      <c r="B1275" s="134" t="s">
        <v>64</v>
      </c>
      <c r="C1275" s="134">
        <v>2024</v>
      </c>
      <c r="D1275" s="148" t="s">
        <v>326</v>
      </c>
      <c r="E1275" s="148" t="s">
        <v>328</v>
      </c>
      <c r="F1275" s="388" t="s">
        <v>635</v>
      </c>
      <c r="G1275" s="183" t="s">
        <v>475</v>
      </c>
      <c r="H1275" s="184">
        <v>120</v>
      </c>
    </row>
    <row r="1276" spans="1:8" s="185" customFormat="1" x14ac:dyDescent="0.25">
      <c r="A1276" s="134" t="s">
        <v>702</v>
      </c>
      <c r="B1276" s="134" t="s">
        <v>64</v>
      </c>
      <c r="C1276" s="134">
        <v>2024</v>
      </c>
      <c r="D1276" s="148" t="s">
        <v>326</v>
      </c>
      <c r="E1276" s="148" t="s">
        <v>328</v>
      </c>
      <c r="F1276" s="388" t="s">
        <v>635</v>
      </c>
      <c r="G1276" s="183" t="s">
        <v>637</v>
      </c>
      <c r="H1276" s="184">
        <v>35</v>
      </c>
    </row>
    <row r="1277" spans="1:8" s="185" customFormat="1" x14ac:dyDescent="0.25">
      <c r="A1277" s="134" t="s">
        <v>702</v>
      </c>
      <c r="B1277" s="134" t="s">
        <v>64</v>
      </c>
      <c r="C1277" s="134">
        <v>2024</v>
      </c>
      <c r="D1277" s="148" t="s">
        <v>326</v>
      </c>
      <c r="E1277" s="148" t="s">
        <v>328</v>
      </c>
      <c r="F1277" s="179" t="s">
        <v>638</v>
      </c>
      <c r="G1277" s="183" t="s">
        <v>639</v>
      </c>
      <c r="H1277" s="184">
        <v>59</v>
      </c>
    </row>
    <row r="1278" spans="1:8" s="185" customFormat="1" x14ac:dyDescent="0.25">
      <c r="A1278" s="134" t="s">
        <v>702</v>
      </c>
      <c r="B1278" s="134" t="s">
        <v>64</v>
      </c>
      <c r="C1278" s="134">
        <v>2024</v>
      </c>
      <c r="D1278" s="148" t="s">
        <v>326</v>
      </c>
      <c r="E1278" s="148" t="s">
        <v>328</v>
      </c>
      <c r="F1278" s="179" t="s">
        <v>638</v>
      </c>
      <c r="G1278" s="183" t="s">
        <v>640</v>
      </c>
      <c r="H1278" s="184">
        <v>0.14000000000000001</v>
      </c>
    </row>
    <row r="1279" spans="1:8" s="185" customFormat="1" x14ac:dyDescent="0.25">
      <c r="A1279" s="134" t="s">
        <v>702</v>
      </c>
      <c r="B1279" s="134" t="s">
        <v>64</v>
      </c>
      <c r="C1279" s="134">
        <v>2024</v>
      </c>
      <c r="D1279" s="148" t="s">
        <v>326</v>
      </c>
      <c r="E1279" s="148" t="s">
        <v>328</v>
      </c>
      <c r="F1279" s="389" t="s">
        <v>641</v>
      </c>
      <c r="G1279" s="183" t="s">
        <v>642</v>
      </c>
      <c r="H1279" s="184">
        <v>49</v>
      </c>
    </row>
    <row r="1280" spans="1:8" s="185" customFormat="1" x14ac:dyDescent="0.25">
      <c r="A1280" s="134" t="s">
        <v>702</v>
      </c>
      <c r="B1280" s="134" t="s">
        <v>64</v>
      </c>
      <c r="C1280" s="134">
        <v>2024</v>
      </c>
      <c r="D1280" s="148" t="s">
        <v>326</v>
      </c>
      <c r="E1280" s="148" t="s">
        <v>328</v>
      </c>
      <c r="F1280" s="389" t="s">
        <v>641</v>
      </c>
      <c r="G1280" s="183" t="s">
        <v>643</v>
      </c>
      <c r="H1280" s="184">
        <v>5</v>
      </c>
    </row>
    <row r="1281" spans="1:8" s="185" customFormat="1" x14ac:dyDescent="0.25">
      <c r="A1281" s="134" t="s">
        <v>702</v>
      </c>
      <c r="B1281" s="134" t="s">
        <v>64</v>
      </c>
      <c r="C1281" s="134">
        <v>2024</v>
      </c>
      <c r="D1281" s="148" t="s">
        <v>326</v>
      </c>
      <c r="E1281" s="148" t="s">
        <v>328</v>
      </c>
      <c r="F1281" s="389" t="s">
        <v>641</v>
      </c>
      <c r="G1281" s="183" t="s">
        <v>644</v>
      </c>
      <c r="H1281" s="184" t="s">
        <v>284</v>
      </c>
    </row>
    <row r="1282" spans="1:8" s="185" customFormat="1" x14ac:dyDescent="0.25">
      <c r="A1282" s="134" t="s">
        <v>702</v>
      </c>
      <c r="B1282" s="134" t="s">
        <v>64</v>
      </c>
      <c r="C1282" s="134">
        <v>2024</v>
      </c>
      <c r="D1282" s="148" t="s">
        <v>326</v>
      </c>
      <c r="E1282" s="148" t="s">
        <v>328</v>
      </c>
      <c r="F1282" s="389" t="s">
        <v>641</v>
      </c>
      <c r="G1282" s="183" t="s">
        <v>645</v>
      </c>
      <c r="H1282" s="184" t="s">
        <v>284</v>
      </c>
    </row>
    <row r="1283" spans="1:8" s="185" customFormat="1" x14ac:dyDescent="0.25">
      <c r="A1283" s="134" t="s">
        <v>702</v>
      </c>
      <c r="B1283" s="134" t="s">
        <v>64</v>
      </c>
      <c r="C1283" s="134">
        <v>2024</v>
      </c>
      <c r="D1283" s="148" t="s">
        <v>326</v>
      </c>
      <c r="E1283" s="148" t="s">
        <v>328</v>
      </c>
      <c r="F1283" s="389" t="s">
        <v>641</v>
      </c>
      <c r="G1283" s="183" t="s">
        <v>646</v>
      </c>
      <c r="H1283" s="184" t="s">
        <v>284</v>
      </c>
    </row>
    <row r="1284" spans="1:8" s="185" customFormat="1" x14ac:dyDescent="0.25">
      <c r="A1284" s="134" t="s">
        <v>702</v>
      </c>
      <c r="B1284" s="134" t="s">
        <v>64</v>
      </c>
      <c r="C1284" s="134">
        <v>2024</v>
      </c>
      <c r="D1284" s="148" t="s">
        <v>326</v>
      </c>
      <c r="E1284" s="148" t="s">
        <v>328</v>
      </c>
      <c r="F1284" s="389" t="s">
        <v>641</v>
      </c>
      <c r="G1284" s="183" t="s">
        <v>647</v>
      </c>
      <c r="H1284" s="184">
        <v>362</v>
      </c>
    </row>
    <row r="1285" spans="1:8" s="185" customFormat="1" x14ac:dyDescent="0.25">
      <c r="A1285" s="134" t="s">
        <v>702</v>
      </c>
      <c r="B1285" s="134" t="s">
        <v>64</v>
      </c>
      <c r="C1285" s="134">
        <v>2024</v>
      </c>
      <c r="D1285" s="148" t="s">
        <v>326</v>
      </c>
      <c r="E1285" s="148" t="s">
        <v>328</v>
      </c>
      <c r="F1285" s="389" t="s">
        <v>648</v>
      </c>
      <c r="G1285" s="183" t="s">
        <v>328</v>
      </c>
      <c r="H1285" s="184">
        <v>313</v>
      </c>
    </row>
    <row r="1286" spans="1:8" s="185" customFormat="1" x14ac:dyDescent="0.25">
      <c r="A1286" s="134" t="s">
        <v>702</v>
      </c>
      <c r="B1286" s="134" t="s">
        <v>64</v>
      </c>
      <c r="C1286" s="134">
        <v>2024</v>
      </c>
      <c r="D1286" s="148" t="s">
        <v>326</v>
      </c>
      <c r="E1286" s="148" t="s">
        <v>328</v>
      </c>
      <c r="F1286" s="389" t="s">
        <v>648</v>
      </c>
      <c r="G1286" s="183" t="s">
        <v>854</v>
      </c>
      <c r="H1286" s="184">
        <v>30</v>
      </c>
    </row>
    <row r="1287" spans="1:8" s="185" customFormat="1" x14ac:dyDescent="0.25">
      <c r="A1287" s="134" t="s">
        <v>702</v>
      </c>
      <c r="B1287" s="134" t="s">
        <v>64</v>
      </c>
      <c r="C1287" s="134">
        <v>2024</v>
      </c>
      <c r="D1287" s="148" t="s">
        <v>326</v>
      </c>
      <c r="E1287" s="148" t="s">
        <v>328</v>
      </c>
      <c r="F1287" s="389" t="s">
        <v>648</v>
      </c>
      <c r="G1287" s="183" t="s">
        <v>855</v>
      </c>
      <c r="H1287" s="184">
        <v>135</v>
      </c>
    </row>
    <row r="1288" spans="1:8" s="185" customFormat="1" x14ac:dyDescent="0.25">
      <c r="A1288" s="134" t="s">
        <v>702</v>
      </c>
      <c r="B1288" s="134" t="s">
        <v>64</v>
      </c>
      <c r="C1288" s="134">
        <v>2024</v>
      </c>
      <c r="D1288" s="148" t="s">
        <v>326</v>
      </c>
      <c r="E1288" s="148" t="s">
        <v>328</v>
      </c>
      <c r="F1288" s="389" t="s">
        <v>648</v>
      </c>
      <c r="G1288" s="183" t="s">
        <v>856</v>
      </c>
      <c r="H1288" s="184">
        <v>107</v>
      </c>
    </row>
    <row r="1289" spans="1:8" s="185" customFormat="1" x14ac:dyDescent="0.25">
      <c r="A1289" s="134" t="s">
        <v>702</v>
      </c>
      <c r="B1289" s="134" t="s">
        <v>64</v>
      </c>
      <c r="C1289" s="134">
        <v>2024</v>
      </c>
      <c r="D1289" s="148" t="s">
        <v>326</v>
      </c>
      <c r="E1289" s="148" t="s">
        <v>328</v>
      </c>
      <c r="F1289" s="389" t="s">
        <v>648</v>
      </c>
      <c r="G1289" s="183" t="s">
        <v>857</v>
      </c>
      <c r="H1289" s="184">
        <v>41</v>
      </c>
    </row>
    <row r="1290" spans="1:8" s="185" customFormat="1" x14ac:dyDescent="0.25">
      <c r="A1290" s="134" t="s">
        <v>702</v>
      </c>
      <c r="B1290" s="134" t="s">
        <v>64</v>
      </c>
      <c r="C1290" s="134">
        <v>2024</v>
      </c>
      <c r="D1290" s="148" t="s">
        <v>326</v>
      </c>
      <c r="E1290" s="148" t="s">
        <v>328</v>
      </c>
      <c r="F1290" s="389" t="s">
        <v>858</v>
      </c>
      <c r="G1290" s="183" t="s">
        <v>546</v>
      </c>
      <c r="H1290" s="184">
        <v>2</v>
      </c>
    </row>
    <row r="1291" spans="1:8" s="185" customFormat="1" x14ac:dyDescent="0.25">
      <c r="A1291" s="134" t="s">
        <v>702</v>
      </c>
      <c r="B1291" s="134" t="s">
        <v>64</v>
      </c>
      <c r="C1291" s="134">
        <v>2024</v>
      </c>
      <c r="D1291" s="148" t="s">
        <v>326</v>
      </c>
      <c r="E1291" s="148" t="s">
        <v>328</v>
      </c>
      <c r="F1291" s="389" t="s">
        <v>858</v>
      </c>
      <c r="G1291" s="183" t="s">
        <v>547</v>
      </c>
      <c r="H1291" s="184">
        <v>311</v>
      </c>
    </row>
  </sheetData>
  <pageMargins left="0.7" right="0.7" top="0.78740157499999996" bottom="0.78740157499999996" header="0.3" footer="0.3"/>
  <pageSetup paperSize="9" orientation="portrait" horizontalDpi="300"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0CCE7-810D-4BE2-904F-EB8059DEDE1D}">
  <dimension ref="A1:I841"/>
  <sheetViews>
    <sheetView zoomScaleNormal="100" workbookViewId="0"/>
  </sheetViews>
  <sheetFormatPr baseColWidth="10" defaultColWidth="11.453125" defaultRowHeight="12.5" x14ac:dyDescent="0.25"/>
  <cols>
    <col min="1" max="2" width="11.453125" style="101"/>
    <col min="3" max="3" width="7.1796875" style="101" customWidth="1"/>
    <col min="4" max="5" width="11.453125" style="101"/>
    <col min="6" max="6" width="28.81640625" style="178" customWidth="1"/>
    <col min="7" max="7" width="31.81640625" style="178" customWidth="1"/>
    <col min="8" max="8" width="42" style="178" customWidth="1"/>
    <col min="9" max="9" width="16.26953125" style="181" bestFit="1" customWidth="1"/>
    <col min="10" max="16384" width="11.453125" style="33"/>
  </cols>
  <sheetData>
    <row r="1" spans="1:9" x14ac:dyDescent="0.25">
      <c r="A1" s="134" t="s">
        <v>261</v>
      </c>
      <c r="B1" s="134" t="s">
        <v>262</v>
      </c>
      <c r="C1" s="134" t="s">
        <v>264</v>
      </c>
      <c r="D1" s="134" t="s">
        <v>263</v>
      </c>
      <c r="E1" s="134" t="s">
        <v>717</v>
      </c>
      <c r="F1" s="168" t="s">
        <v>267</v>
      </c>
      <c r="G1" s="168" t="s">
        <v>840</v>
      </c>
      <c r="H1" s="168" t="s">
        <v>787</v>
      </c>
      <c r="I1" s="169" t="s">
        <v>724</v>
      </c>
    </row>
    <row r="2" spans="1:9" x14ac:dyDescent="0.25">
      <c r="A2" s="134" t="s">
        <v>702</v>
      </c>
      <c r="B2" s="134" t="s">
        <v>269</v>
      </c>
      <c r="C2" s="134">
        <v>2024</v>
      </c>
      <c r="D2" s="134" t="s">
        <v>0</v>
      </c>
      <c r="E2" s="134" t="s">
        <v>328</v>
      </c>
      <c r="F2" s="168" t="s">
        <v>358</v>
      </c>
      <c r="G2" s="168" t="s">
        <v>328</v>
      </c>
      <c r="H2" s="168" t="s">
        <v>328</v>
      </c>
      <c r="I2" s="181">
        <v>18736</v>
      </c>
    </row>
    <row r="3" spans="1:9" x14ac:dyDescent="0.25">
      <c r="A3" s="134" t="s">
        <v>702</v>
      </c>
      <c r="B3" s="134" t="s">
        <v>269</v>
      </c>
      <c r="C3" s="134">
        <v>2024</v>
      </c>
      <c r="D3" s="134" t="s">
        <v>0</v>
      </c>
      <c r="E3" s="134" t="s">
        <v>328</v>
      </c>
      <c r="F3" s="168" t="s">
        <v>358</v>
      </c>
      <c r="G3" s="168" t="s">
        <v>660</v>
      </c>
      <c r="H3" s="178" t="s">
        <v>841</v>
      </c>
      <c r="I3" s="181">
        <v>4.6306095217762611</v>
      </c>
    </row>
    <row r="4" spans="1:9" x14ac:dyDescent="0.25">
      <c r="A4" s="134" t="s">
        <v>702</v>
      </c>
      <c r="B4" s="134" t="s">
        <v>269</v>
      </c>
      <c r="C4" s="134">
        <v>2024</v>
      </c>
      <c r="D4" s="134" t="s">
        <v>0</v>
      </c>
      <c r="E4" s="134" t="s">
        <v>328</v>
      </c>
      <c r="F4" s="168" t="s">
        <v>358</v>
      </c>
      <c r="G4" s="168" t="s">
        <v>660</v>
      </c>
      <c r="H4" s="168" t="s">
        <v>500</v>
      </c>
      <c r="I4" s="181">
        <v>10070</v>
      </c>
    </row>
    <row r="5" spans="1:9" x14ac:dyDescent="0.25">
      <c r="A5" s="134" t="s">
        <v>702</v>
      </c>
      <c r="B5" s="134" t="s">
        <v>269</v>
      </c>
      <c r="C5" s="134">
        <v>2024</v>
      </c>
      <c r="D5" s="134" t="s">
        <v>0</v>
      </c>
      <c r="E5" s="134" t="s">
        <v>328</v>
      </c>
      <c r="F5" s="168" t="s">
        <v>358</v>
      </c>
      <c r="G5" s="168" t="s">
        <v>660</v>
      </c>
      <c r="H5" s="168" t="s">
        <v>502</v>
      </c>
      <c r="I5" s="181">
        <v>4618</v>
      </c>
    </row>
    <row r="6" spans="1:9" x14ac:dyDescent="0.25">
      <c r="A6" s="134" t="s">
        <v>702</v>
      </c>
      <c r="B6" s="134" t="s">
        <v>269</v>
      </c>
      <c r="C6" s="134">
        <v>2024</v>
      </c>
      <c r="D6" s="134" t="s">
        <v>0</v>
      </c>
      <c r="E6" s="134" t="s">
        <v>328</v>
      </c>
      <c r="F6" s="168" t="s">
        <v>358</v>
      </c>
      <c r="G6" s="168" t="s">
        <v>660</v>
      </c>
      <c r="H6" s="168" t="s">
        <v>503</v>
      </c>
      <c r="I6" s="181">
        <v>2631</v>
      </c>
    </row>
    <row r="7" spans="1:9" x14ac:dyDescent="0.25">
      <c r="A7" s="134" t="s">
        <v>702</v>
      </c>
      <c r="B7" s="134" t="s">
        <v>269</v>
      </c>
      <c r="C7" s="134">
        <v>2024</v>
      </c>
      <c r="D7" s="134" t="s">
        <v>0</v>
      </c>
      <c r="E7" s="134" t="s">
        <v>328</v>
      </c>
      <c r="F7" s="168" t="s">
        <v>358</v>
      </c>
      <c r="G7" s="168" t="s">
        <v>660</v>
      </c>
      <c r="H7" s="178" t="s">
        <v>504</v>
      </c>
      <c r="I7" s="181">
        <v>1079</v>
      </c>
    </row>
    <row r="8" spans="1:9" x14ac:dyDescent="0.25">
      <c r="A8" s="134" t="s">
        <v>702</v>
      </c>
      <c r="B8" s="134" t="s">
        <v>269</v>
      </c>
      <c r="C8" s="134">
        <v>2024</v>
      </c>
      <c r="D8" s="134" t="s">
        <v>0</v>
      </c>
      <c r="E8" s="134" t="s">
        <v>328</v>
      </c>
      <c r="F8" s="168" t="s">
        <v>358</v>
      </c>
      <c r="G8" s="168" t="s">
        <v>660</v>
      </c>
      <c r="H8" s="178" t="s">
        <v>505</v>
      </c>
      <c r="I8" s="181">
        <v>338</v>
      </c>
    </row>
    <row r="9" spans="1:9" x14ac:dyDescent="0.25">
      <c r="A9" s="134" t="s">
        <v>702</v>
      </c>
      <c r="B9" s="134" t="s">
        <v>269</v>
      </c>
      <c r="C9" s="134">
        <v>2024</v>
      </c>
      <c r="D9" s="134" t="s">
        <v>0</v>
      </c>
      <c r="E9" s="134" t="s">
        <v>328</v>
      </c>
      <c r="F9" s="168" t="s">
        <v>358</v>
      </c>
      <c r="G9" s="178" t="s">
        <v>842</v>
      </c>
      <c r="H9" s="178" t="s">
        <v>592</v>
      </c>
      <c r="I9" s="181">
        <v>18.881655636208368</v>
      </c>
    </row>
    <row r="10" spans="1:9" x14ac:dyDescent="0.25">
      <c r="A10" s="134" t="s">
        <v>702</v>
      </c>
      <c r="B10" s="134" t="s">
        <v>269</v>
      </c>
      <c r="C10" s="134">
        <v>2024</v>
      </c>
      <c r="D10" s="134" t="s">
        <v>0</v>
      </c>
      <c r="E10" s="134" t="s">
        <v>328</v>
      </c>
      <c r="F10" s="168" t="s">
        <v>358</v>
      </c>
      <c r="G10" s="178" t="s">
        <v>842</v>
      </c>
      <c r="H10" s="168" t="s">
        <v>661</v>
      </c>
      <c r="I10" s="181">
        <v>8197</v>
      </c>
    </row>
    <row r="11" spans="1:9" x14ac:dyDescent="0.25">
      <c r="A11" s="134" t="s">
        <v>702</v>
      </c>
      <c r="B11" s="134" t="s">
        <v>269</v>
      </c>
      <c r="C11" s="134">
        <v>2024</v>
      </c>
      <c r="D11" s="134" t="s">
        <v>0</v>
      </c>
      <c r="E11" s="134" t="s">
        <v>328</v>
      </c>
      <c r="F11" s="168" t="s">
        <v>358</v>
      </c>
      <c r="G11" s="178" t="s">
        <v>842</v>
      </c>
      <c r="H11" s="168" t="s">
        <v>662</v>
      </c>
      <c r="I11" s="181">
        <v>5935</v>
      </c>
    </row>
    <row r="12" spans="1:9" x14ac:dyDescent="0.25">
      <c r="A12" s="134" t="s">
        <v>702</v>
      </c>
      <c r="B12" s="134" t="s">
        <v>269</v>
      </c>
      <c r="C12" s="134">
        <v>2024</v>
      </c>
      <c r="D12" s="134" t="s">
        <v>0</v>
      </c>
      <c r="E12" s="134" t="s">
        <v>328</v>
      </c>
      <c r="F12" s="168" t="s">
        <v>358</v>
      </c>
      <c r="G12" s="178" t="s">
        <v>842</v>
      </c>
      <c r="H12" s="168" t="s">
        <v>663</v>
      </c>
      <c r="I12" s="181">
        <v>2431</v>
      </c>
    </row>
    <row r="13" spans="1:9" x14ac:dyDescent="0.25">
      <c r="A13" s="134" t="s">
        <v>702</v>
      </c>
      <c r="B13" s="134" t="s">
        <v>269</v>
      </c>
      <c r="C13" s="134">
        <v>2024</v>
      </c>
      <c r="D13" s="134" t="s">
        <v>0</v>
      </c>
      <c r="E13" s="134" t="s">
        <v>328</v>
      </c>
      <c r="F13" s="168" t="s">
        <v>358</v>
      </c>
      <c r="G13" s="178" t="s">
        <v>842</v>
      </c>
      <c r="H13" s="168" t="s">
        <v>664</v>
      </c>
      <c r="I13" s="181">
        <v>1041</v>
      </c>
    </row>
    <row r="14" spans="1:9" x14ac:dyDescent="0.25">
      <c r="A14" s="134" t="s">
        <v>702</v>
      </c>
      <c r="B14" s="134" t="s">
        <v>269</v>
      </c>
      <c r="C14" s="134">
        <v>2024</v>
      </c>
      <c r="D14" s="134" t="s">
        <v>0</v>
      </c>
      <c r="E14" s="134" t="s">
        <v>328</v>
      </c>
      <c r="F14" s="168" t="s">
        <v>358</v>
      </c>
      <c r="G14" s="178" t="s">
        <v>842</v>
      </c>
      <c r="H14" s="178" t="s">
        <v>665</v>
      </c>
      <c r="I14" s="181">
        <v>494</v>
      </c>
    </row>
    <row r="15" spans="1:9" x14ac:dyDescent="0.25">
      <c r="A15" s="134" t="s">
        <v>702</v>
      </c>
      <c r="B15" s="134" t="s">
        <v>269</v>
      </c>
      <c r="C15" s="134">
        <v>2024</v>
      </c>
      <c r="D15" s="134" t="s">
        <v>0</v>
      </c>
      <c r="E15" s="134" t="s">
        <v>328</v>
      </c>
      <c r="F15" s="168" t="s">
        <v>358</v>
      </c>
      <c r="G15" s="178" t="s">
        <v>842</v>
      </c>
      <c r="H15" s="178" t="s">
        <v>666</v>
      </c>
      <c r="I15" s="181">
        <v>638</v>
      </c>
    </row>
    <row r="16" spans="1:9" x14ac:dyDescent="0.25">
      <c r="A16" s="134" t="s">
        <v>702</v>
      </c>
      <c r="B16" s="134" t="s">
        <v>269</v>
      </c>
      <c r="C16" s="134">
        <v>2024</v>
      </c>
      <c r="D16" s="134" t="s">
        <v>0</v>
      </c>
      <c r="E16" s="134" t="s">
        <v>328</v>
      </c>
      <c r="F16" s="179" t="s">
        <v>843</v>
      </c>
      <c r="G16" s="168" t="s">
        <v>660</v>
      </c>
      <c r="H16" s="168" t="s">
        <v>328</v>
      </c>
      <c r="I16" s="181">
        <v>4420</v>
      </c>
    </row>
    <row r="17" spans="1:9" x14ac:dyDescent="0.25">
      <c r="A17" s="134" t="s">
        <v>702</v>
      </c>
      <c r="B17" s="134" t="s">
        <v>269</v>
      </c>
      <c r="C17" s="134">
        <v>2024</v>
      </c>
      <c r="D17" s="134" t="s">
        <v>0</v>
      </c>
      <c r="E17" s="134" t="s">
        <v>328</v>
      </c>
      <c r="F17" s="179" t="s">
        <v>843</v>
      </c>
      <c r="G17" s="168" t="s">
        <v>660</v>
      </c>
      <c r="H17" s="178" t="s">
        <v>841</v>
      </c>
      <c r="I17" s="181">
        <v>4.0814705882352946</v>
      </c>
    </row>
    <row r="18" spans="1:9" x14ac:dyDescent="0.25">
      <c r="A18" s="134" t="s">
        <v>702</v>
      </c>
      <c r="B18" s="134" t="s">
        <v>269</v>
      </c>
      <c r="C18" s="134">
        <v>2024</v>
      </c>
      <c r="D18" s="134" t="s">
        <v>0</v>
      </c>
      <c r="E18" s="134" t="s">
        <v>328</v>
      </c>
      <c r="F18" s="179" t="s">
        <v>843</v>
      </c>
      <c r="G18" s="168" t="s">
        <v>660</v>
      </c>
      <c r="H18" s="168" t="s">
        <v>500</v>
      </c>
      <c r="I18" s="181">
        <v>2853</v>
      </c>
    </row>
    <row r="19" spans="1:9" x14ac:dyDescent="0.25">
      <c r="A19" s="134" t="s">
        <v>702</v>
      </c>
      <c r="B19" s="134" t="s">
        <v>269</v>
      </c>
      <c r="C19" s="134">
        <v>2024</v>
      </c>
      <c r="D19" s="134" t="s">
        <v>0</v>
      </c>
      <c r="E19" s="134" t="s">
        <v>328</v>
      </c>
      <c r="F19" s="179" t="s">
        <v>843</v>
      </c>
      <c r="G19" s="168" t="s">
        <v>660</v>
      </c>
      <c r="H19" s="168" t="s">
        <v>502</v>
      </c>
      <c r="I19" s="181">
        <v>850</v>
      </c>
    </row>
    <row r="20" spans="1:9" x14ac:dyDescent="0.25">
      <c r="A20" s="134" t="s">
        <v>702</v>
      </c>
      <c r="B20" s="134" t="s">
        <v>269</v>
      </c>
      <c r="C20" s="134">
        <v>2024</v>
      </c>
      <c r="D20" s="134" t="s">
        <v>0</v>
      </c>
      <c r="E20" s="134" t="s">
        <v>328</v>
      </c>
      <c r="F20" s="179" t="s">
        <v>843</v>
      </c>
      <c r="G20" s="168" t="s">
        <v>660</v>
      </c>
      <c r="H20" s="168" t="s">
        <v>503</v>
      </c>
      <c r="I20" s="181">
        <v>461</v>
      </c>
    </row>
    <row r="21" spans="1:9" x14ac:dyDescent="0.25">
      <c r="A21" s="134" t="s">
        <v>702</v>
      </c>
      <c r="B21" s="134" t="s">
        <v>269</v>
      </c>
      <c r="C21" s="134">
        <v>2024</v>
      </c>
      <c r="D21" s="134" t="s">
        <v>0</v>
      </c>
      <c r="E21" s="134" t="s">
        <v>328</v>
      </c>
      <c r="F21" s="179" t="s">
        <v>843</v>
      </c>
      <c r="G21" s="168" t="s">
        <v>660</v>
      </c>
      <c r="H21" s="178" t="s">
        <v>504</v>
      </c>
      <c r="I21" s="181">
        <v>193</v>
      </c>
    </row>
    <row r="22" spans="1:9" x14ac:dyDescent="0.25">
      <c r="A22" s="134" t="s">
        <v>702</v>
      </c>
      <c r="B22" s="134" t="s">
        <v>269</v>
      </c>
      <c r="C22" s="134">
        <v>2024</v>
      </c>
      <c r="D22" s="134" t="s">
        <v>0</v>
      </c>
      <c r="E22" s="134" t="s">
        <v>328</v>
      </c>
      <c r="F22" s="179" t="s">
        <v>843</v>
      </c>
      <c r="G22" s="168" t="s">
        <v>660</v>
      </c>
      <c r="H22" s="178" t="s">
        <v>505</v>
      </c>
      <c r="I22" s="181">
        <v>63</v>
      </c>
    </row>
    <row r="23" spans="1:9" x14ac:dyDescent="0.25">
      <c r="A23" s="134" t="s">
        <v>702</v>
      </c>
      <c r="B23" s="134" t="s">
        <v>269</v>
      </c>
      <c r="C23" s="134">
        <v>2024</v>
      </c>
      <c r="D23" s="134" t="s">
        <v>0</v>
      </c>
      <c r="E23" s="134" t="s">
        <v>328</v>
      </c>
      <c r="F23" s="179" t="s">
        <v>843</v>
      </c>
      <c r="G23" s="178" t="s">
        <v>842</v>
      </c>
      <c r="H23" s="178" t="s">
        <v>592</v>
      </c>
      <c r="I23" s="181">
        <v>23.793009049773755</v>
      </c>
    </row>
    <row r="24" spans="1:9" x14ac:dyDescent="0.25">
      <c r="A24" s="134" t="s">
        <v>702</v>
      </c>
      <c r="B24" s="134" t="s">
        <v>269</v>
      </c>
      <c r="C24" s="134">
        <v>2024</v>
      </c>
      <c r="D24" s="134" t="s">
        <v>0</v>
      </c>
      <c r="E24" s="134" t="s">
        <v>328</v>
      </c>
      <c r="F24" s="179" t="s">
        <v>843</v>
      </c>
      <c r="G24" s="178" t="s">
        <v>842</v>
      </c>
      <c r="H24" s="168" t="s">
        <v>661</v>
      </c>
      <c r="I24" s="181">
        <v>1180</v>
      </c>
    </row>
    <row r="25" spans="1:9" x14ac:dyDescent="0.25">
      <c r="A25" s="134" t="s">
        <v>702</v>
      </c>
      <c r="B25" s="134" t="s">
        <v>269</v>
      </c>
      <c r="C25" s="134">
        <v>2024</v>
      </c>
      <c r="D25" s="134" t="s">
        <v>0</v>
      </c>
      <c r="E25" s="134" t="s">
        <v>328</v>
      </c>
      <c r="F25" s="179" t="s">
        <v>843</v>
      </c>
      <c r="G25" s="178" t="s">
        <v>842</v>
      </c>
      <c r="H25" s="168" t="s">
        <v>662</v>
      </c>
      <c r="I25" s="181">
        <v>1924</v>
      </c>
    </row>
    <row r="26" spans="1:9" x14ac:dyDescent="0.25">
      <c r="A26" s="134" t="s">
        <v>702</v>
      </c>
      <c r="B26" s="134" t="s">
        <v>269</v>
      </c>
      <c r="C26" s="134">
        <v>2024</v>
      </c>
      <c r="D26" s="134" t="s">
        <v>0</v>
      </c>
      <c r="E26" s="134" t="s">
        <v>328</v>
      </c>
      <c r="F26" s="179" t="s">
        <v>843</v>
      </c>
      <c r="G26" s="178" t="s">
        <v>842</v>
      </c>
      <c r="H26" s="168" t="s">
        <v>663</v>
      </c>
      <c r="I26" s="181">
        <v>668</v>
      </c>
    </row>
    <row r="27" spans="1:9" x14ac:dyDescent="0.25">
      <c r="A27" s="134" t="s">
        <v>702</v>
      </c>
      <c r="B27" s="134" t="s">
        <v>269</v>
      </c>
      <c r="C27" s="134">
        <v>2024</v>
      </c>
      <c r="D27" s="134" t="s">
        <v>0</v>
      </c>
      <c r="E27" s="134" t="s">
        <v>328</v>
      </c>
      <c r="F27" s="179" t="s">
        <v>843</v>
      </c>
      <c r="G27" s="178" t="s">
        <v>842</v>
      </c>
      <c r="H27" s="168" t="s">
        <v>664</v>
      </c>
      <c r="I27" s="181">
        <v>286</v>
      </c>
    </row>
    <row r="28" spans="1:9" x14ac:dyDescent="0.25">
      <c r="A28" s="134" t="s">
        <v>702</v>
      </c>
      <c r="B28" s="134" t="s">
        <v>269</v>
      </c>
      <c r="C28" s="134">
        <v>2024</v>
      </c>
      <c r="D28" s="134" t="s">
        <v>0</v>
      </c>
      <c r="E28" s="134" t="s">
        <v>328</v>
      </c>
      <c r="F28" s="179" t="s">
        <v>843</v>
      </c>
      <c r="G28" s="178" t="s">
        <v>842</v>
      </c>
      <c r="H28" s="178" t="s">
        <v>665</v>
      </c>
      <c r="I28" s="181">
        <v>134</v>
      </c>
    </row>
    <row r="29" spans="1:9" x14ac:dyDescent="0.25">
      <c r="A29" s="134" t="s">
        <v>702</v>
      </c>
      <c r="B29" s="134" t="s">
        <v>269</v>
      </c>
      <c r="C29" s="134">
        <v>2024</v>
      </c>
      <c r="D29" s="134" t="s">
        <v>0</v>
      </c>
      <c r="E29" s="134" t="s">
        <v>328</v>
      </c>
      <c r="F29" s="179" t="s">
        <v>843</v>
      </c>
      <c r="G29" s="178" t="s">
        <v>842</v>
      </c>
      <c r="H29" s="178" t="s">
        <v>666</v>
      </c>
      <c r="I29" s="181">
        <v>228</v>
      </c>
    </row>
    <row r="30" spans="1:9" x14ac:dyDescent="0.25">
      <c r="A30" s="134" t="s">
        <v>702</v>
      </c>
      <c r="B30" s="134" t="s">
        <v>269</v>
      </c>
      <c r="C30" s="134">
        <v>2024</v>
      </c>
      <c r="D30" s="134" t="s">
        <v>311</v>
      </c>
      <c r="E30" s="134" t="s">
        <v>328</v>
      </c>
      <c r="F30" s="168" t="s">
        <v>358</v>
      </c>
      <c r="G30" s="168" t="s">
        <v>328</v>
      </c>
      <c r="H30" s="168" t="s">
        <v>328</v>
      </c>
      <c r="I30" s="181">
        <v>2217</v>
      </c>
    </row>
    <row r="31" spans="1:9" x14ac:dyDescent="0.25">
      <c r="A31" s="134" t="s">
        <v>702</v>
      </c>
      <c r="B31" s="134" t="s">
        <v>269</v>
      </c>
      <c r="C31" s="134">
        <v>2024</v>
      </c>
      <c r="D31" s="134" t="s">
        <v>311</v>
      </c>
      <c r="E31" s="134" t="s">
        <v>328</v>
      </c>
      <c r="F31" s="168" t="s">
        <v>358</v>
      </c>
      <c r="G31" s="168" t="s">
        <v>660</v>
      </c>
      <c r="H31" s="178" t="s">
        <v>841</v>
      </c>
      <c r="I31" s="181">
        <v>5</v>
      </c>
    </row>
    <row r="32" spans="1:9" x14ac:dyDescent="0.25">
      <c r="A32" s="134" t="s">
        <v>702</v>
      </c>
      <c r="B32" s="134" t="s">
        <v>269</v>
      </c>
      <c r="C32" s="134">
        <v>2024</v>
      </c>
      <c r="D32" s="134" t="s">
        <v>311</v>
      </c>
      <c r="E32" s="134" t="s">
        <v>328</v>
      </c>
      <c r="F32" s="168" t="s">
        <v>358</v>
      </c>
      <c r="G32" s="168" t="s">
        <v>660</v>
      </c>
      <c r="H32" s="168" t="s">
        <v>500</v>
      </c>
      <c r="I32" s="181">
        <v>1041</v>
      </c>
    </row>
    <row r="33" spans="1:9" x14ac:dyDescent="0.25">
      <c r="A33" s="134" t="s">
        <v>702</v>
      </c>
      <c r="B33" s="134" t="s">
        <v>269</v>
      </c>
      <c r="C33" s="134">
        <v>2024</v>
      </c>
      <c r="D33" s="134" t="s">
        <v>311</v>
      </c>
      <c r="E33" s="134" t="s">
        <v>328</v>
      </c>
      <c r="F33" s="168" t="s">
        <v>358</v>
      </c>
      <c r="G33" s="168" t="s">
        <v>660</v>
      </c>
      <c r="H33" s="168" t="s">
        <v>502</v>
      </c>
      <c r="I33" s="181">
        <v>596</v>
      </c>
    </row>
    <row r="34" spans="1:9" x14ac:dyDescent="0.25">
      <c r="A34" s="134" t="s">
        <v>702</v>
      </c>
      <c r="B34" s="134" t="s">
        <v>269</v>
      </c>
      <c r="C34" s="134">
        <v>2024</v>
      </c>
      <c r="D34" s="134" t="s">
        <v>311</v>
      </c>
      <c r="E34" s="134" t="s">
        <v>328</v>
      </c>
      <c r="F34" s="168" t="s">
        <v>358</v>
      </c>
      <c r="G34" s="168" t="s">
        <v>660</v>
      </c>
      <c r="H34" s="168" t="s">
        <v>503</v>
      </c>
      <c r="I34" s="181">
        <v>392</v>
      </c>
    </row>
    <row r="35" spans="1:9" x14ac:dyDescent="0.25">
      <c r="A35" s="134" t="s">
        <v>702</v>
      </c>
      <c r="B35" s="134" t="s">
        <v>269</v>
      </c>
      <c r="C35" s="134">
        <v>2024</v>
      </c>
      <c r="D35" s="134" t="s">
        <v>311</v>
      </c>
      <c r="E35" s="134" t="s">
        <v>328</v>
      </c>
      <c r="F35" s="168" t="s">
        <v>358</v>
      </c>
      <c r="G35" s="168" t="s">
        <v>660</v>
      </c>
      <c r="H35" s="178" t="s">
        <v>504</v>
      </c>
      <c r="I35" s="181">
        <v>154</v>
      </c>
    </row>
    <row r="36" spans="1:9" x14ac:dyDescent="0.25">
      <c r="A36" s="134" t="s">
        <v>702</v>
      </c>
      <c r="B36" s="134" t="s">
        <v>269</v>
      </c>
      <c r="C36" s="134">
        <v>2024</v>
      </c>
      <c r="D36" s="134" t="s">
        <v>311</v>
      </c>
      <c r="E36" s="134" t="s">
        <v>328</v>
      </c>
      <c r="F36" s="168" t="s">
        <v>358</v>
      </c>
      <c r="G36" s="168" t="s">
        <v>660</v>
      </c>
      <c r="H36" s="178" t="s">
        <v>505</v>
      </c>
      <c r="I36" s="181">
        <v>34</v>
      </c>
    </row>
    <row r="37" spans="1:9" x14ac:dyDescent="0.25">
      <c r="A37" s="134" t="s">
        <v>702</v>
      </c>
      <c r="B37" s="134" t="s">
        <v>269</v>
      </c>
      <c r="C37" s="134">
        <v>2024</v>
      </c>
      <c r="D37" s="134" t="s">
        <v>311</v>
      </c>
      <c r="E37" s="134" t="s">
        <v>328</v>
      </c>
      <c r="F37" s="168" t="s">
        <v>358</v>
      </c>
      <c r="G37" s="178" t="s">
        <v>842</v>
      </c>
      <c r="H37" s="178" t="s">
        <v>592</v>
      </c>
      <c r="I37" s="181">
        <v>19.3</v>
      </c>
    </row>
    <row r="38" spans="1:9" x14ac:dyDescent="0.25">
      <c r="A38" s="134" t="s">
        <v>702</v>
      </c>
      <c r="B38" s="134" t="s">
        <v>269</v>
      </c>
      <c r="C38" s="134">
        <v>2024</v>
      </c>
      <c r="D38" s="134" t="s">
        <v>311</v>
      </c>
      <c r="E38" s="134" t="s">
        <v>328</v>
      </c>
      <c r="F38" s="168" t="s">
        <v>358</v>
      </c>
      <c r="G38" s="178" t="s">
        <v>842</v>
      </c>
      <c r="H38" s="168" t="s">
        <v>661</v>
      </c>
      <c r="I38" s="181">
        <v>921</v>
      </c>
    </row>
    <row r="39" spans="1:9" x14ac:dyDescent="0.25">
      <c r="A39" s="134" t="s">
        <v>702</v>
      </c>
      <c r="B39" s="134" t="s">
        <v>269</v>
      </c>
      <c r="C39" s="134">
        <v>2024</v>
      </c>
      <c r="D39" s="134" t="s">
        <v>311</v>
      </c>
      <c r="E39" s="134" t="s">
        <v>328</v>
      </c>
      <c r="F39" s="168" t="s">
        <v>358</v>
      </c>
      <c r="G39" s="178" t="s">
        <v>842</v>
      </c>
      <c r="H39" s="168" t="s">
        <v>662</v>
      </c>
      <c r="I39" s="181">
        <v>717</v>
      </c>
    </row>
    <row r="40" spans="1:9" x14ac:dyDescent="0.25">
      <c r="A40" s="134" t="s">
        <v>702</v>
      </c>
      <c r="B40" s="134" t="s">
        <v>269</v>
      </c>
      <c r="C40" s="134">
        <v>2024</v>
      </c>
      <c r="D40" s="134" t="s">
        <v>311</v>
      </c>
      <c r="E40" s="134" t="s">
        <v>328</v>
      </c>
      <c r="F40" s="168" t="s">
        <v>358</v>
      </c>
      <c r="G40" s="178" t="s">
        <v>842</v>
      </c>
      <c r="H40" s="168" t="s">
        <v>663</v>
      </c>
      <c r="I40" s="181">
        <v>320</v>
      </c>
    </row>
    <row r="41" spans="1:9" x14ac:dyDescent="0.25">
      <c r="A41" s="134" t="s">
        <v>702</v>
      </c>
      <c r="B41" s="134" t="s">
        <v>269</v>
      </c>
      <c r="C41" s="134">
        <v>2024</v>
      </c>
      <c r="D41" s="134" t="s">
        <v>311</v>
      </c>
      <c r="E41" s="134" t="s">
        <v>328</v>
      </c>
      <c r="F41" s="168" t="s">
        <v>358</v>
      </c>
      <c r="G41" s="178" t="s">
        <v>842</v>
      </c>
      <c r="H41" s="168" t="s">
        <v>664</v>
      </c>
      <c r="I41" s="181">
        <v>123</v>
      </c>
    </row>
    <row r="42" spans="1:9" x14ac:dyDescent="0.25">
      <c r="A42" s="134" t="s">
        <v>702</v>
      </c>
      <c r="B42" s="134" t="s">
        <v>269</v>
      </c>
      <c r="C42" s="134">
        <v>2024</v>
      </c>
      <c r="D42" s="134" t="s">
        <v>311</v>
      </c>
      <c r="E42" s="134" t="s">
        <v>328</v>
      </c>
      <c r="F42" s="168" t="s">
        <v>358</v>
      </c>
      <c r="G42" s="178" t="s">
        <v>842</v>
      </c>
      <c r="H42" s="178" t="s">
        <v>665</v>
      </c>
      <c r="I42" s="181">
        <v>60</v>
      </c>
    </row>
    <row r="43" spans="1:9" x14ac:dyDescent="0.25">
      <c r="A43" s="134" t="s">
        <v>702</v>
      </c>
      <c r="B43" s="134" t="s">
        <v>269</v>
      </c>
      <c r="C43" s="134">
        <v>2024</v>
      </c>
      <c r="D43" s="134" t="s">
        <v>311</v>
      </c>
      <c r="E43" s="134" t="s">
        <v>328</v>
      </c>
      <c r="F43" s="168" t="s">
        <v>358</v>
      </c>
      <c r="G43" s="178" t="s">
        <v>842</v>
      </c>
      <c r="H43" s="178" t="s">
        <v>666</v>
      </c>
      <c r="I43" s="181">
        <v>76</v>
      </c>
    </row>
    <row r="44" spans="1:9" x14ac:dyDescent="0.25">
      <c r="A44" s="134" t="s">
        <v>702</v>
      </c>
      <c r="B44" s="134" t="s">
        <v>269</v>
      </c>
      <c r="C44" s="134">
        <v>2024</v>
      </c>
      <c r="D44" s="134" t="s">
        <v>311</v>
      </c>
      <c r="E44" s="134" t="s">
        <v>328</v>
      </c>
      <c r="F44" s="179" t="s">
        <v>843</v>
      </c>
      <c r="G44" s="168" t="s">
        <v>660</v>
      </c>
      <c r="H44" s="168" t="s">
        <v>328</v>
      </c>
      <c r="I44" s="181">
        <v>587</v>
      </c>
    </row>
    <row r="45" spans="1:9" x14ac:dyDescent="0.25">
      <c r="A45" s="134" t="s">
        <v>702</v>
      </c>
      <c r="B45" s="134" t="s">
        <v>269</v>
      </c>
      <c r="C45" s="134">
        <v>2024</v>
      </c>
      <c r="D45" s="134" t="s">
        <v>311</v>
      </c>
      <c r="E45" s="134" t="s">
        <v>328</v>
      </c>
      <c r="F45" s="179" t="s">
        <v>843</v>
      </c>
      <c r="G45" s="168" t="s">
        <v>660</v>
      </c>
      <c r="H45" s="178" t="s">
        <v>841</v>
      </c>
      <c r="I45" s="181">
        <v>4.5</v>
      </c>
    </row>
    <row r="46" spans="1:9" x14ac:dyDescent="0.25">
      <c r="A46" s="134" t="s">
        <v>702</v>
      </c>
      <c r="B46" s="134" t="s">
        <v>269</v>
      </c>
      <c r="C46" s="134">
        <v>2024</v>
      </c>
      <c r="D46" s="134" t="s">
        <v>311</v>
      </c>
      <c r="E46" s="134" t="s">
        <v>328</v>
      </c>
      <c r="F46" s="179" t="s">
        <v>843</v>
      </c>
      <c r="G46" s="168" t="s">
        <v>660</v>
      </c>
      <c r="H46" s="168" t="s">
        <v>500</v>
      </c>
      <c r="I46" s="181">
        <v>328</v>
      </c>
    </row>
    <row r="47" spans="1:9" x14ac:dyDescent="0.25">
      <c r="A47" s="134" t="s">
        <v>702</v>
      </c>
      <c r="B47" s="134" t="s">
        <v>269</v>
      </c>
      <c r="C47" s="134">
        <v>2024</v>
      </c>
      <c r="D47" s="134" t="s">
        <v>311</v>
      </c>
      <c r="E47" s="134" t="s">
        <v>328</v>
      </c>
      <c r="F47" s="179" t="s">
        <v>843</v>
      </c>
      <c r="G47" s="168" t="s">
        <v>660</v>
      </c>
      <c r="H47" s="168" t="s">
        <v>502</v>
      </c>
      <c r="I47" s="181">
        <v>135</v>
      </c>
    </row>
    <row r="48" spans="1:9" x14ac:dyDescent="0.25">
      <c r="A48" s="134" t="s">
        <v>702</v>
      </c>
      <c r="B48" s="134" t="s">
        <v>269</v>
      </c>
      <c r="C48" s="134">
        <v>2024</v>
      </c>
      <c r="D48" s="134" t="s">
        <v>311</v>
      </c>
      <c r="E48" s="134" t="s">
        <v>328</v>
      </c>
      <c r="F48" s="179" t="s">
        <v>843</v>
      </c>
      <c r="G48" s="168" t="s">
        <v>660</v>
      </c>
      <c r="H48" s="168" t="s">
        <v>503</v>
      </c>
      <c r="I48" s="181">
        <v>86</v>
      </c>
    </row>
    <row r="49" spans="1:9" x14ac:dyDescent="0.25">
      <c r="A49" s="134" t="s">
        <v>702</v>
      </c>
      <c r="B49" s="134" t="s">
        <v>269</v>
      </c>
      <c r="C49" s="134">
        <v>2024</v>
      </c>
      <c r="D49" s="134" t="s">
        <v>311</v>
      </c>
      <c r="E49" s="134" t="s">
        <v>328</v>
      </c>
      <c r="F49" s="179" t="s">
        <v>843</v>
      </c>
      <c r="G49" s="168" t="s">
        <v>660</v>
      </c>
      <c r="H49" s="178" t="s">
        <v>504</v>
      </c>
      <c r="I49" s="181">
        <v>31</v>
      </c>
    </row>
    <row r="50" spans="1:9" x14ac:dyDescent="0.25">
      <c r="A50" s="134" t="s">
        <v>702</v>
      </c>
      <c r="B50" s="134" t="s">
        <v>269</v>
      </c>
      <c r="C50" s="134">
        <v>2024</v>
      </c>
      <c r="D50" s="134" t="s">
        <v>311</v>
      </c>
      <c r="E50" s="134" t="s">
        <v>328</v>
      </c>
      <c r="F50" s="179" t="s">
        <v>843</v>
      </c>
      <c r="G50" s="168" t="s">
        <v>660</v>
      </c>
      <c r="H50" s="178" t="s">
        <v>505</v>
      </c>
      <c r="I50" s="181">
        <v>7</v>
      </c>
    </row>
    <row r="51" spans="1:9" x14ac:dyDescent="0.25">
      <c r="A51" s="134" t="s">
        <v>702</v>
      </c>
      <c r="B51" s="134" t="s">
        <v>269</v>
      </c>
      <c r="C51" s="134">
        <v>2024</v>
      </c>
      <c r="D51" s="134" t="s">
        <v>311</v>
      </c>
      <c r="E51" s="134" t="s">
        <v>328</v>
      </c>
      <c r="F51" s="179" t="s">
        <v>843</v>
      </c>
      <c r="G51" s="178" t="s">
        <v>842</v>
      </c>
      <c r="H51" s="178" t="s">
        <v>592</v>
      </c>
      <c r="I51" s="181">
        <v>23.1</v>
      </c>
    </row>
    <row r="52" spans="1:9" x14ac:dyDescent="0.25">
      <c r="A52" s="134" t="s">
        <v>702</v>
      </c>
      <c r="B52" s="134" t="s">
        <v>269</v>
      </c>
      <c r="C52" s="134">
        <v>2024</v>
      </c>
      <c r="D52" s="134" t="s">
        <v>311</v>
      </c>
      <c r="E52" s="134" t="s">
        <v>328</v>
      </c>
      <c r="F52" s="179" t="s">
        <v>843</v>
      </c>
      <c r="G52" s="178" t="s">
        <v>842</v>
      </c>
      <c r="H52" s="168" t="s">
        <v>661</v>
      </c>
      <c r="I52" s="181">
        <v>156</v>
      </c>
    </row>
    <row r="53" spans="1:9" x14ac:dyDescent="0.25">
      <c r="A53" s="134" t="s">
        <v>702</v>
      </c>
      <c r="B53" s="134" t="s">
        <v>269</v>
      </c>
      <c r="C53" s="134">
        <v>2024</v>
      </c>
      <c r="D53" s="134" t="s">
        <v>311</v>
      </c>
      <c r="E53" s="134" t="s">
        <v>328</v>
      </c>
      <c r="F53" s="179" t="s">
        <v>843</v>
      </c>
      <c r="G53" s="178" t="s">
        <v>842</v>
      </c>
      <c r="H53" s="168" t="s">
        <v>662</v>
      </c>
      <c r="I53" s="181">
        <v>255</v>
      </c>
    </row>
    <row r="54" spans="1:9" x14ac:dyDescent="0.25">
      <c r="A54" s="134" t="s">
        <v>702</v>
      </c>
      <c r="B54" s="134" t="s">
        <v>269</v>
      </c>
      <c r="C54" s="134">
        <v>2024</v>
      </c>
      <c r="D54" s="134" t="s">
        <v>311</v>
      </c>
      <c r="E54" s="134" t="s">
        <v>328</v>
      </c>
      <c r="F54" s="179" t="s">
        <v>843</v>
      </c>
      <c r="G54" s="178" t="s">
        <v>842</v>
      </c>
      <c r="H54" s="168" t="s">
        <v>663</v>
      </c>
      <c r="I54" s="181">
        <v>89</v>
      </c>
    </row>
    <row r="55" spans="1:9" x14ac:dyDescent="0.25">
      <c r="A55" s="134" t="s">
        <v>702</v>
      </c>
      <c r="B55" s="134" t="s">
        <v>269</v>
      </c>
      <c r="C55" s="134">
        <v>2024</v>
      </c>
      <c r="D55" s="134" t="s">
        <v>311</v>
      </c>
      <c r="E55" s="134" t="s">
        <v>328</v>
      </c>
      <c r="F55" s="179" t="s">
        <v>843</v>
      </c>
      <c r="G55" s="178" t="s">
        <v>842</v>
      </c>
      <c r="H55" s="168" t="s">
        <v>664</v>
      </c>
      <c r="I55" s="181">
        <v>35</v>
      </c>
    </row>
    <row r="56" spans="1:9" x14ac:dyDescent="0.25">
      <c r="A56" s="134" t="s">
        <v>702</v>
      </c>
      <c r="B56" s="134" t="s">
        <v>269</v>
      </c>
      <c r="C56" s="134">
        <v>2024</v>
      </c>
      <c r="D56" s="134" t="s">
        <v>311</v>
      </c>
      <c r="E56" s="134" t="s">
        <v>328</v>
      </c>
      <c r="F56" s="179" t="s">
        <v>843</v>
      </c>
      <c r="G56" s="178" t="s">
        <v>842</v>
      </c>
      <c r="H56" s="178" t="s">
        <v>665</v>
      </c>
      <c r="I56" s="181">
        <v>21</v>
      </c>
    </row>
    <row r="57" spans="1:9" x14ac:dyDescent="0.25">
      <c r="A57" s="134" t="s">
        <v>702</v>
      </c>
      <c r="B57" s="134" t="s">
        <v>269</v>
      </c>
      <c r="C57" s="134">
        <v>2024</v>
      </c>
      <c r="D57" s="134" t="s">
        <v>311</v>
      </c>
      <c r="E57" s="134" t="s">
        <v>328</v>
      </c>
      <c r="F57" s="179" t="s">
        <v>843</v>
      </c>
      <c r="G57" s="178" t="s">
        <v>842</v>
      </c>
      <c r="H57" s="178" t="s">
        <v>666</v>
      </c>
      <c r="I57" s="181">
        <v>31</v>
      </c>
    </row>
    <row r="58" spans="1:9" x14ac:dyDescent="0.25">
      <c r="A58" s="134" t="s">
        <v>702</v>
      </c>
      <c r="B58" s="134" t="s">
        <v>269</v>
      </c>
      <c r="C58" s="134">
        <v>2024</v>
      </c>
      <c r="D58" s="134" t="s">
        <v>311</v>
      </c>
      <c r="E58" s="134" t="s">
        <v>329</v>
      </c>
      <c r="F58" s="168" t="s">
        <v>358</v>
      </c>
      <c r="G58" s="168" t="s">
        <v>328</v>
      </c>
      <c r="H58" s="168" t="s">
        <v>328</v>
      </c>
      <c r="I58" s="181">
        <v>1113</v>
      </c>
    </row>
    <row r="59" spans="1:9" x14ac:dyDescent="0.25">
      <c r="A59" s="134" t="s">
        <v>702</v>
      </c>
      <c r="B59" s="134" t="s">
        <v>269</v>
      </c>
      <c r="C59" s="134">
        <v>2024</v>
      </c>
      <c r="D59" s="134" t="s">
        <v>311</v>
      </c>
      <c r="E59" s="134" t="s">
        <v>329</v>
      </c>
      <c r="F59" s="168" t="s">
        <v>358</v>
      </c>
      <c r="G59" s="168" t="s">
        <v>660</v>
      </c>
      <c r="H59" s="178" t="s">
        <v>841</v>
      </c>
      <c r="I59" s="181">
        <v>5.5</v>
      </c>
    </row>
    <row r="60" spans="1:9" x14ac:dyDescent="0.25">
      <c r="A60" s="134" t="s">
        <v>702</v>
      </c>
      <c r="B60" s="134" t="s">
        <v>269</v>
      </c>
      <c r="C60" s="134">
        <v>2024</v>
      </c>
      <c r="D60" s="134" t="s">
        <v>311</v>
      </c>
      <c r="E60" s="134" t="s">
        <v>329</v>
      </c>
      <c r="F60" s="168" t="s">
        <v>358</v>
      </c>
      <c r="G60" s="168" t="s">
        <v>660</v>
      </c>
      <c r="H60" s="168" t="s">
        <v>500</v>
      </c>
      <c r="I60" s="181">
        <v>491</v>
      </c>
    </row>
    <row r="61" spans="1:9" x14ac:dyDescent="0.25">
      <c r="A61" s="134" t="s">
        <v>702</v>
      </c>
      <c r="B61" s="134" t="s">
        <v>269</v>
      </c>
      <c r="C61" s="134">
        <v>2024</v>
      </c>
      <c r="D61" s="134" t="s">
        <v>311</v>
      </c>
      <c r="E61" s="134" t="s">
        <v>329</v>
      </c>
      <c r="F61" s="168" t="s">
        <v>358</v>
      </c>
      <c r="G61" s="168" t="s">
        <v>660</v>
      </c>
      <c r="H61" s="168" t="s">
        <v>502</v>
      </c>
      <c r="I61" s="181">
        <v>310</v>
      </c>
    </row>
    <row r="62" spans="1:9" x14ac:dyDescent="0.25">
      <c r="A62" s="134" t="s">
        <v>702</v>
      </c>
      <c r="B62" s="134" t="s">
        <v>269</v>
      </c>
      <c r="C62" s="134">
        <v>2024</v>
      </c>
      <c r="D62" s="134" t="s">
        <v>311</v>
      </c>
      <c r="E62" s="134" t="s">
        <v>329</v>
      </c>
      <c r="F62" s="168" t="s">
        <v>358</v>
      </c>
      <c r="G62" s="168" t="s">
        <v>660</v>
      </c>
      <c r="H62" s="168" t="s">
        <v>503</v>
      </c>
      <c r="I62" s="181">
        <v>204</v>
      </c>
    </row>
    <row r="63" spans="1:9" x14ac:dyDescent="0.25">
      <c r="A63" s="134" t="s">
        <v>702</v>
      </c>
      <c r="B63" s="134" t="s">
        <v>269</v>
      </c>
      <c r="C63" s="134">
        <v>2024</v>
      </c>
      <c r="D63" s="134" t="s">
        <v>311</v>
      </c>
      <c r="E63" s="134" t="s">
        <v>329</v>
      </c>
      <c r="F63" s="168" t="s">
        <v>358</v>
      </c>
      <c r="G63" s="168" t="s">
        <v>660</v>
      </c>
      <c r="H63" s="178" t="s">
        <v>504</v>
      </c>
      <c r="I63" s="181">
        <v>85</v>
      </c>
    </row>
    <row r="64" spans="1:9" x14ac:dyDescent="0.25">
      <c r="A64" s="134" t="s">
        <v>702</v>
      </c>
      <c r="B64" s="134" t="s">
        <v>269</v>
      </c>
      <c r="C64" s="134">
        <v>2024</v>
      </c>
      <c r="D64" s="134" t="s">
        <v>311</v>
      </c>
      <c r="E64" s="134" t="s">
        <v>329</v>
      </c>
      <c r="F64" s="168" t="s">
        <v>358</v>
      </c>
      <c r="G64" s="168" t="s">
        <v>660</v>
      </c>
      <c r="H64" s="178" t="s">
        <v>505</v>
      </c>
      <c r="I64" s="181">
        <v>23</v>
      </c>
    </row>
    <row r="65" spans="1:9" x14ac:dyDescent="0.25">
      <c r="A65" s="134" t="s">
        <v>702</v>
      </c>
      <c r="B65" s="134" t="s">
        <v>269</v>
      </c>
      <c r="C65" s="134">
        <v>2024</v>
      </c>
      <c r="D65" s="134" t="s">
        <v>311</v>
      </c>
      <c r="E65" s="134" t="s">
        <v>329</v>
      </c>
      <c r="F65" s="168" t="s">
        <v>358</v>
      </c>
      <c r="G65" s="178" t="s">
        <v>842</v>
      </c>
      <c r="H65" s="178" t="s">
        <v>592</v>
      </c>
      <c r="I65" s="181">
        <v>19.399999999999999</v>
      </c>
    </row>
    <row r="66" spans="1:9" x14ac:dyDescent="0.25">
      <c r="A66" s="134" t="s">
        <v>702</v>
      </c>
      <c r="B66" s="134" t="s">
        <v>269</v>
      </c>
      <c r="C66" s="134">
        <v>2024</v>
      </c>
      <c r="D66" s="134" t="s">
        <v>311</v>
      </c>
      <c r="E66" s="134" t="s">
        <v>329</v>
      </c>
      <c r="F66" s="168" t="s">
        <v>358</v>
      </c>
      <c r="G66" s="178" t="s">
        <v>842</v>
      </c>
      <c r="H66" s="168" t="s">
        <v>661</v>
      </c>
      <c r="I66" s="181">
        <v>454</v>
      </c>
    </row>
    <row r="67" spans="1:9" x14ac:dyDescent="0.25">
      <c r="A67" s="134" t="s">
        <v>702</v>
      </c>
      <c r="B67" s="134" t="s">
        <v>269</v>
      </c>
      <c r="C67" s="134">
        <v>2024</v>
      </c>
      <c r="D67" s="134" t="s">
        <v>311</v>
      </c>
      <c r="E67" s="134" t="s">
        <v>329</v>
      </c>
      <c r="F67" s="168" t="s">
        <v>358</v>
      </c>
      <c r="G67" s="178" t="s">
        <v>842</v>
      </c>
      <c r="H67" s="168" t="s">
        <v>662</v>
      </c>
      <c r="I67" s="181">
        <v>367</v>
      </c>
    </row>
    <row r="68" spans="1:9" x14ac:dyDescent="0.25">
      <c r="A68" s="134" t="s">
        <v>702</v>
      </c>
      <c r="B68" s="134" t="s">
        <v>269</v>
      </c>
      <c r="C68" s="134">
        <v>2024</v>
      </c>
      <c r="D68" s="134" t="s">
        <v>311</v>
      </c>
      <c r="E68" s="134" t="s">
        <v>329</v>
      </c>
      <c r="F68" s="168" t="s">
        <v>358</v>
      </c>
      <c r="G68" s="178" t="s">
        <v>842</v>
      </c>
      <c r="H68" s="168" t="s">
        <v>663</v>
      </c>
      <c r="I68" s="181">
        <v>155</v>
      </c>
    </row>
    <row r="69" spans="1:9" x14ac:dyDescent="0.25">
      <c r="A69" s="134" t="s">
        <v>702</v>
      </c>
      <c r="B69" s="134" t="s">
        <v>269</v>
      </c>
      <c r="C69" s="134">
        <v>2024</v>
      </c>
      <c r="D69" s="134" t="s">
        <v>311</v>
      </c>
      <c r="E69" s="134" t="s">
        <v>329</v>
      </c>
      <c r="F69" s="168" t="s">
        <v>358</v>
      </c>
      <c r="G69" s="178" t="s">
        <v>842</v>
      </c>
      <c r="H69" s="168" t="s">
        <v>664</v>
      </c>
      <c r="I69" s="181">
        <v>63</v>
      </c>
    </row>
    <row r="70" spans="1:9" x14ac:dyDescent="0.25">
      <c r="A70" s="134" t="s">
        <v>702</v>
      </c>
      <c r="B70" s="134" t="s">
        <v>269</v>
      </c>
      <c r="C70" s="134">
        <v>2024</v>
      </c>
      <c r="D70" s="134" t="s">
        <v>311</v>
      </c>
      <c r="E70" s="134" t="s">
        <v>329</v>
      </c>
      <c r="F70" s="168" t="s">
        <v>358</v>
      </c>
      <c r="G70" s="178" t="s">
        <v>842</v>
      </c>
      <c r="H70" s="178" t="s">
        <v>665</v>
      </c>
      <c r="I70" s="181">
        <v>35</v>
      </c>
    </row>
    <row r="71" spans="1:9" x14ac:dyDescent="0.25">
      <c r="A71" s="134" t="s">
        <v>702</v>
      </c>
      <c r="B71" s="134" t="s">
        <v>269</v>
      </c>
      <c r="C71" s="134">
        <v>2024</v>
      </c>
      <c r="D71" s="134" t="s">
        <v>311</v>
      </c>
      <c r="E71" s="134" t="s">
        <v>329</v>
      </c>
      <c r="F71" s="168" t="s">
        <v>358</v>
      </c>
      <c r="G71" s="178" t="s">
        <v>842</v>
      </c>
      <c r="H71" s="178" t="s">
        <v>666</v>
      </c>
      <c r="I71" s="181">
        <v>39</v>
      </c>
    </row>
    <row r="72" spans="1:9" x14ac:dyDescent="0.25">
      <c r="A72" s="134" t="s">
        <v>702</v>
      </c>
      <c r="B72" s="134" t="s">
        <v>269</v>
      </c>
      <c r="C72" s="134">
        <v>2024</v>
      </c>
      <c r="D72" s="134" t="s">
        <v>311</v>
      </c>
      <c r="E72" s="134" t="s">
        <v>329</v>
      </c>
      <c r="F72" s="179" t="s">
        <v>843</v>
      </c>
      <c r="G72" s="168" t="s">
        <v>660</v>
      </c>
      <c r="H72" s="168" t="s">
        <v>328</v>
      </c>
      <c r="I72" s="181">
        <v>269</v>
      </c>
    </row>
    <row r="73" spans="1:9" x14ac:dyDescent="0.25">
      <c r="A73" s="134" t="s">
        <v>702</v>
      </c>
      <c r="B73" s="134" t="s">
        <v>269</v>
      </c>
      <c r="C73" s="134">
        <v>2024</v>
      </c>
      <c r="D73" s="134" t="s">
        <v>311</v>
      </c>
      <c r="E73" s="134" t="s">
        <v>329</v>
      </c>
      <c r="F73" s="179" t="s">
        <v>843</v>
      </c>
      <c r="G73" s="168" t="s">
        <v>660</v>
      </c>
      <c r="H73" s="178" t="s">
        <v>841</v>
      </c>
      <c r="I73" s="181">
        <v>5.8</v>
      </c>
    </row>
    <row r="74" spans="1:9" x14ac:dyDescent="0.25">
      <c r="A74" s="134" t="s">
        <v>702</v>
      </c>
      <c r="B74" s="134" t="s">
        <v>269</v>
      </c>
      <c r="C74" s="134">
        <v>2024</v>
      </c>
      <c r="D74" s="134" t="s">
        <v>311</v>
      </c>
      <c r="E74" s="134" t="s">
        <v>329</v>
      </c>
      <c r="F74" s="179" t="s">
        <v>843</v>
      </c>
      <c r="G74" s="168" t="s">
        <v>660</v>
      </c>
      <c r="H74" s="168" t="s">
        <v>500</v>
      </c>
      <c r="I74" s="181">
        <v>129</v>
      </c>
    </row>
    <row r="75" spans="1:9" x14ac:dyDescent="0.25">
      <c r="A75" s="134" t="s">
        <v>702</v>
      </c>
      <c r="B75" s="134" t="s">
        <v>269</v>
      </c>
      <c r="C75" s="134">
        <v>2024</v>
      </c>
      <c r="D75" s="134" t="s">
        <v>311</v>
      </c>
      <c r="E75" s="134" t="s">
        <v>329</v>
      </c>
      <c r="F75" s="179" t="s">
        <v>843</v>
      </c>
      <c r="G75" s="168" t="s">
        <v>660</v>
      </c>
      <c r="H75" s="168" t="s">
        <v>502</v>
      </c>
      <c r="I75" s="181">
        <v>70</v>
      </c>
    </row>
    <row r="76" spans="1:9" x14ac:dyDescent="0.25">
      <c r="A76" s="134" t="s">
        <v>702</v>
      </c>
      <c r="B76" s="134" t="s">
        <v>269</v>
      </c>
      <c r="C76" s="134">
        <v>2024</v>
      </c>
      <c r="D76" s="134" t="s">
        <v>311</v>
      </c>
      <c r="E76" s="134" t="s">
        <v>329</v>
      </c>
      <c r="F76" s="179" t="s">
        <v>843</v>
      </c>
      <c r="G76" s="168" t="s">
        <v>660</v>
      </c>
      <c r="H76" s="168" t="s">
        <v>503</v>
      </c>
      <c r="I76" s="181">
        <v>45</v>
      </c>
    </row>
    <row r="77" spans="1:9" x14ac:dyDescent="0.25">
      <c r="A77" s="134" t="s">
        <v>702</v>
      </c>
      <c r="B77" s="134" t="s">
        <v>269</v>
      </c>
      <c r="C77" s="134">
        <v>2024</v>
      </c>
      <c r="D77" s="134" t="s">
        <v>311</v>
      </c>
      <c r="E77" s="134" t="s">
        <v>329</v>
      </c>
      <c r="F77" s="179" t="s">
        <v>843</v>
      </c>
      <c r="G77" s="168" t="s">
        <v>660</v>
      </c>
      <c r="H77" s="178" t="s">
        <v>504</v>
      </c>
      <c r="I77" s="181">
        <v>18</v>
      </c>
    </row>
    <row r="78" spans="1:9" x14ac:dyDescent="0.25">
      <c r="A78" s="134" t="s">
        <v>702</v>
      </c>
      <c r="B78" s="134" t="s">
        <v>269</v>
      </c>
      <c r="C78" s="134">
        <v>2024</v>
      </c>
      <c r="D78" s="134" t="s">
        <v>311</v>
      </c>
      <c r="E78" s="134" t="s">
        <v>329</v>
      </c>
      <c r="F78" s="179" t="s">
        <v>843</v>
      </c>
      <c r="G78" s="168" t="s">
        <v>660</v>
      </c>
      <c r="H78" s="178" t="s">
        <v>505</v>
      </c>
      <c r="I78" s="181">
        <v>7</v>
      </c>
    </row>
    <row r="79" spans="1:9" x14ac:dyDescent="0.25">
      <c r="A79" s="134" t="s">
        <v>702</v>
      </c>
      <c r="B79" s="134" t="s">
        <v>269</v>
      </c>
      <c r="C79" s="134">
        <v>2024</v>
      </c>
      <c r="D79" s="134" t="s">
        <v>311</v>
      </c>
      <c r="E79" s="134" t="s">
        <v>329</v>
      </c>
      <c r="F79" s="179" t="s">
        <v>843</v>
      </c>
      <c r="G79" s="178" t="s">
        <v>842</v>
      </c>
      <c r="H79" s="178" t="s">
        <v>592</v>
      </c>
      <c r="I79" s="181">
        <v>24.4</v>
      </c>
    </row>
    <row r="80" spans="1:9" x14ac:dyDescent="0.25">
      <c r="A80" s="134" t="s">
        <v>702</v>
      </c>
      <c r="B80" s="134" t="s">
        <v>269</v>
      </c>
      <c r="C80" s="134">
        <v>2024</v>
      </c>
      <c r="D80" s="134" t="s">
        <v>311</v>
      </c>
      <c r="E80" s="134" t="s">
        <v>329</v>
      </c>
      <c r="F80" s="179" t="s">
        <v>843</v>
      </c>
      <c r="G80" s="178" t="s">
        <v>842</v>
      </c>
      <c r="H80" s="168" t="s">
        <v>661</v>
      </c>
      <c r="I80" s="181">
        <v>58</v>
      </c>
    </row>
    <row r="81" spans="1:9" x14ac:dyDescent="0.25">
      <c r="A81" s="134" t="s">
        <v>702</v>
      </c>
      <c r="B81" s="134" t="s">
        <v>269</v>
      </c>
      <c r="C81" s="134">
        <v>2024</v>
      </c>
      <c r="D81" s="134" t="s">
        <v>311</v>
      </c>
      <c r="E81" s="134" t="s">
        <v>329</v>
      </c>
      <c r="F81" s="179" t="s">
        <v>843</v>
      </c>
      <c r="G81" s="178" t="s">
        <v>842</v>
      </c>
      <c r="H81" s="168" t="s">
        <v>662</v>
      </c>
      <c r="I81" s="181">
        <v>122</v>
      </c>
    </row>
    <row r="82" spans="1:9" x14ac:dyDescent="0.25">
      <c r="A82" s="134" t="s">
        <v>702</v>
      </c>
      <c r="B82" s="134" t="s">
        <v>269</v>
      </c>
      <c r="C82" s="134">
        <v>2024</v>
      </c>
      <c r="D82" s="134" t="s">
        <v>311</v>
      </c>
      <c r="E82" s="134" t="s">
        <v>329</v>
      </c>
      <c r="F82" s="179" t="s">
        <v>843</v>
      </c>
      <c r="G82" s="178" t="s">
        <v>842</v>
      </c>
      <c r="H82" s="168" t="s">
        <v>663</v>
      </c>
      <c r="I82" s="181">
        <v>42</v>
      </c>
    </row>
    <row r="83" spans="1:9" x14ac:dyDescent="0.25">
      <c r="A83" s="134" t="s">
        <v>702</v>
      </c>
      <c r="B83" s="134" t="s">
        <v>269</v>
      </c>
      <c r="C83" s="134">
        <v>2024</v>
      </c>
      <c r="D83" s="134" t="s">
        <v>311</v>
      </c>
      <c r="E83" s="134" t="s">
        <v>329</v>
      </c>
      <c r="F83" s="179" t="s">
        <v>843</v>
      </c>
      <c r="G83" s="178" t="s">
        <v>842</v>
      </c>
      <c r="H83" s="168" t="s">
        <v>664</v>
      </c>
      <c r="I83" s="181">
        <v>18</v>
      </c>
    </row>
    <row r="84" spans="1:9" x14ac:dyDescent="0.25">
      <c r="A84" s="134" t="s">
        <v>702</v>
      </c>
      <c r="B84" s="134" t="s">
        <v>269</v>
      </c>
      <c r="C84" s="134">
        <v>2024</v>
      </c>
      <c r="D84" s="134" t="s">
        <v>311</v>
      </c>
      <c r="E84" s="134" t="s">
        <v>329</v>
      </c>
      <c r="F84" s="179" t="s">
        <v>843</v>
      </c>
      <c r="G84" s="178" t="s">
        <v>842</v>
      </c>
      <c r="H84" s="178" t="s">
        <v>665</v>
      </c>
      <c r="I84" s="181">
        <v>14</v>
      </c>
    </row>
    <row r="85" spans="1:9" x14ac:dyDescent="0.25">
      <c r="A85" s="134" t="s">
        <v>702</v>
      </c>
      <c r="B85" s="134" t="s">
        <v>269</v>
      </c>
      <c r="C85" s="134">
        <v>2024</v>
      </c>
      <c r="D85" s="134" t="s">
        <v>311</v>
      </c>
      <c r="E85" s="134" t="s">
        <v>329</v>
      </c>
      <c r="F85" s="179" t="s">
        <v>843</v>
      </c>
      <c r="G85" s="178" t="s">
        <v>842</v>
      </c>
      <c r="H85" s="178" t="s">
        <v>666</v>
      </c>
      <c r="I85" s="181">
        <v>15</v>
      </c>
    </row>
    <row r="86" spans="1:9" x14ac:dyDescent="0.25">
      <c r="A86" s="134" t="s">
        <v>702</v>
      </c>
      <c r="B86" s="134" t="s">
        <v>269</v>
      </c>
      <c r="C86" s="134">
        <v>2024</v>
      </c>
      <c r="D86" s="134" t="s">
        <v>311</v>
      </c>
      <c r="E86" s="134" t="s">
        <v>330</v>
      </c>
      <c r="F86" s="168" t="s">
        <v>358</v>
      </c>
      <c r="G86" s="168" t="s">
        <v>328</v>
      </c>
      <c r="H86" s="168" t="s">
        <v>328</v>
      </c>
      <c r="I86" s="181">
        <v>1104</v>
      </c>
    </row>
    <row r="87" spans="1:9" x14ac:dyDescent="0.25">
      <c r="A87" s="134" t="s">
        <v>702</v>
      </c>
      <c r="B87" s="134" t="s">
        <v>269</v>
      </c>
      <c r="C87" s="134">
        <v>2024</v>
      </c>
      <c r="D87" s="134" t="s">
        <v>311</v>
      </c>
      <c r="E87" s="134" t="s">
        <v>330</v>
      </c>
      <c r="F87" s="168" t="s">
        <v>358</v>
      </c>
      <c r="G87" s="168" t="s">
        <v>660</v>
      </c>
      <c r="H87" s="178" t="s">
        <v>841</v>
      </c>
      <c r="I87" s="181">
        <v>4.5999999999999996</v>
      </c>
    </row>
    <row r="88" spans="1:9" x14ac:dyDescent="0.25">
      <c r="A88" s="134" t="s">
        <v>702</v>
      </c>
      <c r="B88" s="134" t="s">
        <v>269</v>
      </c>
      <c r="C88" s="134">
        <v>2024</v>
      </c>
      <c r="D88" s="134" t="s">
        <v>311</v>
      </c>
      <c r="E88" s="134" t="s">
        <v>330</v>
      </c>
      <c r="F88" s="168" t="s">
        <v>358</v>
      </c>
      <c r="G88" s="168" t="s">
        <v>660</v>
      </c>
      <c r="H88" s="168" t="s">
        <v>500</v>
      </c>
      <c r="I88" s="181">
        <v>550</v>
      </c>
    </row>
    <row r="89" spans="1:9" x14ac:dyDescent="0.25">
      <c r="A89" s="134" t="s">
        <v>702</v>
      </c>
      <c r="B89" s="134" t="s">
        <v>269</v>
      </c>
      <c r="C89" s="134">
        <v>2024</v>
      </c>
      <c r="D89" s="134" t="s">
        <v>311</v>
      </c>
      <c r="E89" s="134" t="s">
        <v>330</v>
      </c>
      <c r="F89" s="168" t="s">
        <v>358</v>
      </c>
      <c r="G89" s="168" t="s">
        <v>660</v>
      </c>
      <c r="H89" s="168" t="s">
        <v>502</v>
      </c>
      <c r="I89" s="181">
        <v>286</v>
      </c>
    </row>
    <row r="90" spans="1:9" x14ac:dyDescent="0.25">
      <c r="A90" s="134" t="s">
        <v>702</v>
      </c>
      <c r="B90" s="134" t="s">
        <v>269</v>
      </c>
      <c r="C90" s="134">
        <v>2024</v>
      </c>
      <c r="D90" s="134" t="s">
        <v>311</v>
      </c>
      <c r="E90" s="134" t="s">
        <v>330</v>
      </c>
      <c r="F90" s="168" t="s">
        <v>358</v>
      </c>
      <c r="G90" s="168" t="s">
        <v>660</v>
      </c>
      <c r="H90" s="168" t="s">
        <v>503</v>
      </c>
      <c r="I90" s="181">
        <v>188</v>
      </c>
    </row>
    <row r="91" spans="1:9" x14ac:dyDescent="0.25">
      <c r="A91" s="134" t="s">
        <v>702</v>
      </c>
      <c r="B91" s="134" t="s">
        <v>269</v>
      </c>
      <c r="C91" s="134">
        <v>2024</v>
      </c>
      <c r="D91" s="134" t="s">
        <v>311</v>
      </c>
      <c r="E91" s="134" t="s">
        <v>330</v>
      </c>
      <c r="F91" s="168" t="s">
        <v>358</v>
      </c>
      <c r="G91" s="168" t="s">
        <v>660</v>
      </c>
      <c r="H91" s="178" t="s">
        <v>504</v>
      </c>
      <c r="I91" s="181">
        <v>69</v>
      </c>
    </row>
    <row r="92" spans="1:9" x14ac:dyDescent="0.25">
      <c r="A92" s="134" t="s">
        <v>702</v>
      </c>
      <c r="B92" s="134" t="s">
        <v>269</v>
      </c>
      <c r="C92" s="134">
        <v>2024</v>
      </c>
      <c r="D92" s="134" t="s">
        <v>311</v>
      </c>
      <c r="E92" s="134" t="s">
        <v>330</v>
      </c>
      <c r="F92" s="168" t="s">
        <v>358</v>
      </c>
      <c r="G92" s="168" t="s">
        <v>660</v>
      </c>
      <c r="H92" s="178" t="s">
        <v>505</v>
      </c>
      <c r="I92" s="181">
        <v>11</v>
      </c>
    </row>
    <row r="93" spans="1:9" x14ac:dyDescent="0.25">
      <c r="A93" s="134" t="s">
        <v>702</v>
      </c>
      <c r="B93" s="134" t="s">
        <v>269</v>
      </c>
      <c r="C93" s="134">
        <v>2024</v>
      </c>
      <c r="D93" s="134" t="s">
        <v>311</v>
      </c>
      <c r="E93" s="134" t="s">
        <v>330</v>
      </c>
      <c r="F93" s="168" t="s">
        <v>358</v>
      </c>
      <c r="G93" s="178" t="s">
        <v>842</v>
      </c>
      <c r="H93" s="178" t="s">
        <v>592</v>
      </c>
      <c r="I93" s="181">
        <v>19.100000000000001</v>
      </c>
    </row>
    <row r="94" spans="1:9" x14ac:dyDescent="0.25">
      <c r="A94" s="134" t="s">
        <v>702</v>
      </c>
      <c r="B94" s="134" t="s">
        <v>269</v>
      </c>
      <c r="C94" s="134">
        <v>2024</v>
      </c>
      <c r="D94" s="134" t="s">
        <v>311</v>
      </c>
      <c r="E94" s="134" t="s">
        <v>330</v>
      </c>
      <c r="F94" s="168" t="s">
        <v>358</v>
      </c>
      <c r="G94" s="178" t="s">
        <v>842</v>
      </c>
      <c r="H94" s="168" t="s">
        <v>661</v>
      </c>
      <c r="I94" s="181">
        <v>467</v>
      </c>
    </row>
    <row r="95" spans="1:9" x14ac:dyDescent="0.25">
      <c r="A95" s="134" t="s">
        <v>702</v>
      </c>
      <c r="B95" s="134" t="s">
        <v>269</v>
      </c>
      <c r="C95" s="134">
        <v>2024</v>
      </c>
      <c r="D95" s="134" t="s">
        <v>311</v>
      </c>
      <c r="E95" s="134" t="s">
        <v>330</v>
      </c>
      <c r="F95" s="168" t="s">
        <v>358</v>
      </c>
      <c r="G95" s="178" t="s">
        <v>842</v>
      </c>
      <c r="H95" s="168" t="s">
        <v>662</v>
      </c>
      <c r="I95" s="181">
        <v>350</v>
      </c>
    </row>
    <row r="96" spans="1:9" x14ac:dyDescent="0.25">
      <c r="A96" s="134" t="s">
        <v>702</v>
      </c>
      <c r="B96" s="134" t="s">
        <v>269</v>
      </c>
      <c r="C96" s="134">
        <v>2024</v>
      </c>
      <c r="D96" s="134" t="s">
        <v>311</v>
      </c>
      <c r="E96" s="134" t="s">
        <v>330</v>
      </c>
      <c r="F96" s="168" t="s">
        <v>358</v>
      </c>
      <c r="G96" s="178" t="s">
        <v>842</v>
      </c>
      <c r="H96" s="168" t="s">
        <v>663</v>
      </c>
      <c r="I96" s="181">
        <v>165</v>
      </c>
    </row>
    <row r="97" spans="1:9" x14ac:dyDescent="0.25">
      <c r="A97" s="134" t="s">
        <v>702</v>
      </c>
      <c r="B97" s="134" t="s">
        <v>269</v>
      </c>
      <c r="C97" s="134">
        <v>2024</v>
      </c>
      <c r="D97" s="134" t="s">
        <v>311</v>
      </c>
      <c r="E97" s="134" t="s">
        <v>330</v>
      </c>
      <c r="F97" s="168" t="s">
        <v>358</v>
      </c>
      <c r="G97" s="178" t="s">
        <v>842</v>
      </c>
      <c r="H97" s="168" t="s">
        <v>664</v>
      </c>
      <c r="I97" s="181">
        <v>60</v>
      </c>
    </row>
    <row r="98" spans="1:9" x14ac:dyDescent="0.25">
      <c r="A98" s="134" t="s">
        <v>702</v>
      </c>
      <c r="B98" s="134" t="s">
        <v>269</v>
      </c>
      <c r="C98" s="134">
        <v>2024</v>
      </c>
      <c r="D98" s="134" t="s">
        <v>311</v>
      </c>
      <c r="E98" s="134" t="s">
        <v>330</v>
      </c>
      <c r="F98" s="168" t="s">
        <v>358</v>
      </c>
      <c r="G98" s="178" t="s">
        <v>842</v>
      </c>
      <c r="H98" s="178" t="s">
        <v>665</v>
      </c>
      <c r="I98" s="181">
        <v>25</v>
      </c>
    </row>
    <row r="99" spans="1:9" x14ac:dyDescent="0.25">
      <c r="A99" s="134" t="s">
        <v>702</v>
      </c>
      <c r="B99" s="134" t="s">
        <v>269</v>
      </c>
      <c r="C99" s="134">
        <v>2024</v>
      </c>
      <c r="D99" s="134" t="s">
        <v>311</v>
      </c>
      <c r="E99" s="134" t="s">
        <v>330</v>
      </c>
      <c r="F99" s="168" t="s">
        <v>358</v>
      </c>
      <c r="G99" s="178" t="s">
        <v>842</v>
      </c>
      <c r="H99" s="178" t="s">
        <v>666</v>
      </c>
      <c r="I99" s="181">
        <v>37</v>
      </c>
    </row>
    <row r="100" spans="1:9" x14ac:dyDescent="0.25">
      <c r="A100" s="134" t="s">
        <v>702</v>
      </c>
      <c r="B100" s="134" t="s">
        <v>269</v>
      </c>
      <c r="C100" s="134">
        <v>2024</v>
      </c>
      <c r="D100" s="134" t="s">
        <v>311</v>
      </c>
      <c r="E100" s="134" t="s">
        <v>330</v>
      </c>
      <c r="F100" s="179" t="s">
        <v>843</v>
      </c>
      <c r="G100" s="168" t="s">
        <v>660</v>
      </c>
      <c r="H100" s="168" t="s">
        <v>328</v>
      </c>
      <c r="I100" s="181">
        <v>318</v>
      </c>
    </row>
    <row r="101" spans="1:9" x14ac:dyDescent="0.25">
      <c r="A101" s="134" t="s">
        <v>702</v>
      </c>
      <c r="B101" s="134" t="s">
        <v>269</v>
      </c>
      <c r="C101" s="134">
        <v>2024</v>
      </c>
      <c r="D101" s="134" t="s">
        <v>311</v>
      </c>
      <c r="E101" s="134" t="s">
        <v>330</v>
      </c>
      <c r="F101" s="179" t="s">
        <v>843</v>
      </c>
      <c r="G101" s="168" t="s">
        <v>660</v>
      </c>
      <c r="H101" s="178" t="s">
        <v>841</v>
      </c>
      <c r="I101" s="181">
        <v>3.4</v>
      </c>
    </row>
    <row r="102" spans="1:9" x14ac:dyDescent="0.25">
      <c r="A102" s="134" t="s">
        <v>702</v>
      </c>
      <c r="B102" s="134" t="s">
        <v>269</v>
      </c>
      <c r="C102" s="134">
        <v>2024</v>
      </c>
      <c r="D102" s="134" t="s">
        <v>311</v>
      </c>
      <c r="E102" s="134" t="s">
        <v>330</v>
      </c>
      <c r="F102" s="179" t="s">
        <v>843</v>
      </c>
      <c r="G102" s="168" t="s">
        <v>660</v>
      </c>
      <c r="H102" s="168" t="s">
        <v>500</v>
      </c>
      <c r="I102" s="181">
        <v>199</v>
      </c>
    </row>
    <row r="103" spans="1:9" x14ac:dyDescent="0.25">
      <c r="A103" s="134" t="s">
        <v>702</v>
      </c>
      <c r="B103" s="134" t="s">
        <v>269</v>
      </c>
      <c r="C103" s="134">
        <v>2024</v>
      </c>
      <c r="D103" s="134" t="s">
        <v>311</v>
      </c>
      <c r="E103" s="134" t="s">
        <v>330</v>
      </c>
      <c r="F103" s="179" t="s">
        <v>843</v>
      </c>
      <c r="G103" s="168" t="s">
        <v>660</v>
      </c>
      <c r="H103" s="168" t="s">
        <v>502</v>
      </c>
      <c r="I103" s="181">
        <v>65</v>
      </c>
    </row>
    <row r="104" spans="1:9" x14ac:dyDescent="0.25">
      <c r="A104" s="134" t="s">
        <v>702</v>
      </c>
      <c r="B104" s="134" t="s">
        <v>269</v>
      </c>
      <c r="C104" s="134">
        <v>2024</v>
      </c>
      <c r="D104" s="134" t="s">
        <v>311</v>
      </c>
      <c r="E104" s="134" t="s">
        <v>330</v>
      </c>
      <c r="F104" s="179" t="s">
        <v>843</v>
      </c>
      <c r="G104" s="168" t="s">
        <v>660</v>
      </c>
      <c r="H104" s="168" t="s">
        <v>503</v>
      </c>
      <c r="I104" s="181">
        <v>41</v>
      </c>
    </row>
    <row r="105" spans="1:9" x14ac:dyDescent="0.25">
      <c r="A105" s="134" t="s">
        <v>702</v>
      </c>
      <c r="B105" s="134" t="s">
        <v>269</v>
      </c>
      <c r="C105" s="134">
        <v>2024</v>
      </c>
      <c r="D105" s="134" t="s">
        <v>311</v>
      </c>
      <c r="E105" s="134" t="s">
        <v>330</v>
      </c>
      <c r="F105" s="179" t="s">
        <v>843</v>
      </c>
      <c r="G105" s="168" t="s">
        <v>660</v>
      </c>
      <c r="H105" s="178" t="s">
        <v>504</v>
      </c>
      <c r="I105" s="181">
        <v>13</v>
      </c>
    </row>
    <row r="106" spans="1:9" x14ac:dyDescent="0.25">
      <c r="A106" s="134" t="s">
        <v>702</v>
      </c>
      <c r="B106" s="134" t="s">
        <v>269</v>
      </c>
      <c r="C106" s="134">
        <v>2024</v>
      </c>
      <c r="D106" s="134" t="s">
        <v>311</v>
      </c>
      <c r="E106" s="134" t="s">
        <v>330</v>
      </c>
      <c r="F106" s="179" t="s">
        <v>843</v>
      </c>
      <c r="G106" s="168" t="s">
        <v>660</v>
      </c>
      <c r="H106" s="178" t="s">
        <v>505</v>
      </c>
      <c r="I106" s="181" t="s">
        <v>284</v>
      </c>
    </row>
    <row r="107" spans="1:9" x14ac:dyDescent="0.25">
      <c r="A107" s="134" t="s">
        <v>702</v>
      </c>
      <c r="B107" s="134" t="s">
        <v>269</v>
      </c>
      <c r="C107" s="134">
        <v>2024</v>
      </c>
      <c r="D107" s="134" t="s">
        <v>311</v>
      </c>
      <c r="E107" s="134" t="s">
        <v>330</v>
      </c>
      <c r="F107" s="179" t="s">
        <v>843</v>
      </c>
      <c r="G107" s="178" t="s">
        <v>842</v>
      </c>
      <c r="H107" s="178" t="s">
        <v>592</v>
      </c>
      <c r="I107" s="181">
        <v>22.1</v>
      </c>
    </row>
    <row r="108" spans="1:9" x14ac:dyDescent="0.25">
      <c r="A108" s="134" t="s">
        <v>702</v>
      </c>
      <c r="B108" s="134" t="s">
        <v>269</v>
      </c>
      <c r="C108" s="134">
        <v>2024</v>
      </c>
      <c r="D108" s="134" t="s">
        <v>311</v>
      </c>
      <c r="E108" s="134" t="s">
        <v>330</v>
      </c>
      <c r="F108" s="179" t="s">
        <v>843</v>
      </c>
      <c r="G108" s="178" t="s">
        <v>842</v>
      </c>
      <c r="H108" s="168" t="s">
        <v>661</v>
      </c>
      <c r="I108" s="181">
        <v>98</v>
      </c>
    </row>
    <row r="109" spans="1:9" x14ac:dyDescent="0.25">
      <c r="A109" s="134" t="s">
        <v>702</v>
      </c>
      <c r="B109" s="134" t="s">
        <v>269</v>
      </c>
      <c r="C109" s="134">
        <v>2024</v>
      </c>
      <c r="D109" s="134" t="s">
        <v>311</v>
      </c>
      <c r="E109" s="134" t="s">
        <v>330</v>
      </c>
      <c r="F109" s="179" t="s">
        <v>843</v>
      </c>
      <c r="G109" s="178" t="s">
        <v>842</v>
      </c>
      <c r="H109" s="168" t="s">
        <v>662</v>
      </c>
      <c r="I109" s="181">
        <v>133</v>
      </c>
    </row>
    <row r="110" spans="1:9" x14ac:dyDescent="0.25">
      <c r="A110" s="134" t="s">
        <v>702</v>
      </c>
      <c r="B110" s="134" t="s">
        <v>269</v>
      </c>
      <c r="C110" s="134">
        <v>2024</v>
      </c>
      <c r="D110" s="134" t="s">
        <v>311</v>
      </c>
      <c r="E110" s="134" t="s">
        <v>330</v>
      </c>
      <c r="F110" s="179" t="s">
        <v>843</v>
      </c>
      <c r="G110" s="178" t="s">
        <v>842</v>
      </c>
      <c r="H110" s="168" t="s">
        <v>663</v>
      </c>
      <c r="I110" s="181">
        <v>47</v>
      </c>
    </row>
    <row r="111" spans="1:9" x14ac:dyDescent="0.25">
      <c r="A111" s="134" t="s">
        <v>702</v>
      </c>
      <c r="B111" s="134" t="s">
        <v>269</v>
      </c>
      <c r="C111" s="134">
        <v>2024</v>
      </c>
      <c r="D111" s="134" t="s">
        <v>311</v>
      </c>
      <c r="E111" s="134" t="s">
        <v>330</v>
      </c>
      <c r="F111" s="179" t="s">
        <v>843</v>
      </c>
      <c r="G111" s="178" t="s">
        <v>842</v>
      </c>
      <c r="H111" s="168" t="s">
        <v>664</v>
      </c>
      <c r="I111" s="181">
        <v>17</v>
      </c>
    </row>
    <row r="112" spans="1:9" x14ac:dyDescent="0.25">
      <c r="A112" s="134" t="s">
        <v>702</v>
      </c>
      <c r="B112" s="134" t="s">
        <v>269</v>
      </c>
      <c r="C112" s="134">
        <v>2024</v>
      </c>
      <c r="D112" s="134" t="s">
        <v>311</v>
      </c>
      <c r="E112" s="134" t="s">
        <v>330</v>
      </c>
      <c r="F112" s="179" t="s">
        <v>843</v>
      </c>
      <c r="G112" s="178" t="s">
        <v>842</v>
      </c>
      <c r="H112" s="178" t="s">
        <v>665</v>
      </c>
      <c r="I112" s="181">
        <v>7</v>
      </c>
    </row>
    <row r="113" spans="1:9" x14ac:dyDescent="0.25">
      <c r="A113" s="134" t="s">
        <v>702</v>
      </c>
      <c r="B113" s="134" t="s">
        <v>269</v>
      </c>
      <c r="C113" s="134">
        <v>2024</v>
      </c>
      <c r="D113" s="134" t="s">
        <v>311</v>
      </c>
      <c r="E113" s="134" t="s">
        <v>330</v>
      </c>
      <c r="F113" s="179" t="s">
        <v>843</v>
      </c>
      <c r="G113" s="178" t="s">
        <v>842</v>
      </c>
      <c r="H113" s="178" t="s">
        <v>666</v>
      </c>
      <c r="I113" s="181">
        <v>16</v>
      </c>
    </row>
    <row r="114" spans="1:9" x14ac:dyDescent="0.25">
      <c r="A114" s="134" t="s">
        <v>702</v>
      </c>
      <c r="B114" s="134" t="s">
        <v>269</v>
      </c>
      <c r="C114" s="134">
        <v>2024</v>
      </c>
      <c r="D114" s="134" t="s">
        <v>312</v>
      </c>
      <c r="E114" s="134" t="s">
        <v>328</v>
      </c>
      <c r="F114" s="168" t="s">
        <v>358</v>
      </c>
      <c r="G114" s="168" t="s">
        <v>328</v>
      </c>
      <c r="H114" s="168" t="s">
        <v>328</v>
      </c>
      <c r="I114" s="181">
        <v>2454</v>
      </c>
    </row>
    <row r="115" spans="1:9" x14ac:dyDescent="0.25">
      <c r="A115" s="134" t="s">
        <v>702</v>
      </c>
      <c r="B115" s="134" t="s">
        <v>269</v>
      </c>
      <c r="C115" s="134">
        <v>2024</v>
      </c>
      <c r="D115" s="134" t="s">
        <v>312</v>
      </c>
      <c r="E115" s="134" t="s">
        <v>328</v>
      </c>
      <c r="F115" s="168" t="s">
        <v>358</v>
      </c>
      <c r="G115" s="168" t="s">
        <v>660</v>
      </c>
      <c r="H115" s="178" t="s">
        <v>841</v>
      </c>
      <c r="I115" s="181">
        <v>3.1</v>
      </c>
    </row>
    <row r="116" spans="1:9" x14ac:dyDescent="0.25">
      <c r="A116" s="134" t="s">
        <v>702</v>
      </c>
      <c r="B116" s="134" t="s">
        <v>269</v>
      </c>
      <c r="C116" s="134">
        <v>2024</v>
      </c>
      <c r="D116" s="134" t="s">
        <v>312</v>
      </c>
      <c r="E116" s="134" t="s">
        <v>328</v>
      </c>
      <c r="F116" s="168" t="s">
        <v>358</v>
      </c>
      <c r="G116" s="168" t="s">
        <v>660</v>
      </c>
      <c r="H116" s="168" t="s">
        <v>500</v>
      </c>
      <c r="I116" s="181">
        <v>1610</v>
      </c>
    </row>
    <row r="117" spans="1:9" x14ac:dyDescent="0.25">
      <c r="A117" s="134" t="s">
        <v>702</v>
      </c>
      <c r="B117" s="134" t="s">
        <v>269</v>
      </c>
      <c r="C117" s="134">
        <v>2024</v>
      </c>
      <c r="D117" s="134" t="s">
        <v>312</v>
      </c>
      <c r="E117" s="134" t="s">
        <v>328</v>
      </c>
      <c r="F117" s="168" t="s">
        <v>358</v>
      </c>
      <c r="G117" s="168" t="s">
        <v>660</v>
      </c>
      <c r="H117" s="168" t="s">
        <v>502</v>
      </c>
      <c r="I117" s="181">
        <v>548</v>
      </c>
    </row>
    <row r="118" spans="1:9" x14ac:dyDescent="0.25">
      <c r="A118" s="134" t="s">
        <v>702</v>
      </c>
      <c r="B118" s="134" t="s">
        <v>269</v>
      </c>
      <c r="C118" s="134">
        <v>2024</v>
      </c>
      <c r="D118" s="134" t="s">
        <v>312</v>
      </c>
      <c r="E118" s="134" t="s">
        <v>328</v>
      </c>
      <c r="F118" s="168" t="s">
        <v>358</v>
      </c>
      <c r="G118" s="168" t="s">
        <v>660</v>
      </c>
      <c r="H118" s="168" t="s">
        <v>503</v>
      </c>
      <c r="I118" s="181">
        <v>230</v>
      </c>
    </row>
    <row r="119" spans="1:9" x14ac:dyDescent="0.25">
      <c r="A119" s="134" t="s">
        <v>702</v>
      </c>
      <c r="B119" s="134" t="s">
        <v>269</v>
      </c>
      <c r="C119" s="134">
        <v>2024</v>
      </c>
      <c r="D119" s="134" t="s">
        <v>312</v>
      </c>
      <c r="E119" s="134" t="s">
        <v>328</v>
      </c>
      <c r="F119" s="168" t="s">
        <v>358</v>
      </c>
      <c r="G119" s="168" t="s">
        <v>660</v>
      </c>
      <c r="H119" s="178" t="s">
        <v>504</v>
      </c>
      <c r="I119" s="181">
        <v>57</v>
      </c>
    </row>
    <row r="120" spans="1:9" x14ac:dyDescent="0.25">
      <c r="A120" s="134" t="s">
        <v>702</v>
      </c>
      <c r="B120" s="134" t="s">
        <v>269</v>
      </c>
      <c r="C120" s="134">
        <v>2024</v>
      </c>
      <c r="D120" s="134" t="s">
        <v>312</v>
      </c>
      <c r="E120" s="134" t="s">
        <v>328</v>
      </c>
      <c r="F120" s="168" t="s">
        <v>358</v>
      </c>
      <c r="G120" s="168" t="s">
        <v>660</v>
      </c>
      <c r="H120" s="178" t="s">
        <v>505</v>
      </c>
      <c r="I120" s="181">
        <v>9</v>
      </c>
    </row>
    <row r="121" spans="1:9" x14ac:dyDescent="0.25">
      <c r="A121" s="134" t="s">
        <v>702</v>
      </c>
      <c r="B121" s="134" t="s">
        <v>269</v>
      </c>
      <c r="C121" s="134">
        <v>2024</v>
      </c>
      <c r="D121" s="134" t="s">
        <v>312</v>
      </c>
      <c r="E121" s="134" t="s">
        <v>328</v>
      </c>
      <c r="F121" s="168" t="s">
        <v>358</v>
      </c>
      <c r="G121" s="178" t="s">
        <v>842</v>
      </c>
      <c r="H121" s="178" t="s">
        <v>592</v>
      </c>
      <c r="I121" s="181">
        <v>15.6</v>
      </c>
    </row>
    <row r="122" spans="1:9" x14ac:dyDescent="0.25">
      <c r="A122" s="134" t="s">
        <v>702</v>
      </c>
      <c r="B122" s="134" t="s">
        <v>269</v>
      </c>
      <c r="C122" s="134">
        <v>2024</v>
      </c>
      <c r="D122" s="134" t="s">
        <v>312</v>
      </c>
      <c r="E122" s="134" t="s">
        <v>328</v>
      </c>
      <c r="F122" s="168" t="s">
        <v>358</v>
      </c>
      <c r="G122" s="178" t="s">
        <v>842</v>
      </c>
      <c r="H122" s="168" t="s">
        <v>661</v>
      </c>
      <c r="I122" s="181">
        <v>1311</v>
      </c>
    </row>
    <row r="123" spans="1:9" x14ac:dyDescent="0.25">
      <c r="A123" s="134" t="s">
        <v>702</v>
      </c>
      <c r="B123" s="134" t="s">
        <v>269</v>
      </c>
      <c r="C123" s="134">
        <v>2024</v>
      </c>
      <c r="D123" s="134" t="s">
        <v>312</v>
      </c>
      <c r="E123" s="134" t="s">
        <v>328</v>
      </c>
      <c r="F123" s="168" t="s">
        <v>358</v>
      </c>
      <c r="G123" s="178" t="s">
        <v>842</v>
      </c>
      <c r="H123" s="168" t="s">
        <v>662</v>
      </c>
      <c r="I123" s="181">
        <v>726</v>
      </c>
    </row>
    <row r="124" spans="1:9" x14ac:dyDescent="0.25">
      <c r="A124" s="134" t="s">
        <v>702</v>
      </c>
      <c r="B124" s="134" t="s">
        <v>269</v>
      </c>
      <c r="C124" s="134">
        <v>2024</v>
      </c>
      <c r="D124" s="134" t="s">
        <v>312</v>
      </c>
      <c r="E124" s="134" t="s">
        <v>328</v>
      </c>
      <c r="F124" s="168" t="s">
        <v>358</v>
      </c>
      <c r="G124" s="178" t="s">
        <v>842</v>
      </c>
      <c r="H124" s="168" t="s">
        <v>663</v>
      </c>
      <c r="I124" s="181">
        <v>232</v>
      </c>
    </row>
    <row r="125" spans="1:9" x14ac:dyDescent="0.25">
      <c r="A125" s="134" t="s">
        <v>702</v>
      </c>
      <c r="B125" s="134" t="s">
        <v>269</v>
      </c>
      <c r="C125" s="134">
        <v>2024</v>
      </c>
      <c r="D125" s="134" t="s">
        <v>312</v>
      </c>
      <c r="E125" s="134" t="s">
        <v>328</v>
      </c>
      <c r="F125" s="168" t="s">
        <v>358</v>
      </c>
      <c r="G125" s="178" t="s">
        <v>842</v>
      </c>
      <c r="H125" s="168" t="s">
        <v>664</v>
      </c>
      <c r="I125" s="181">
        <v>90</v>
      </c>
    </row>
    <row r="126" spans="1:9" x14ac:dyDescent="0.25">
      <c r="A126" s="134" t="s">
        <v>702</v>
      </c>
      <c r="B126" s="134" t="s">
        <v>269</v>
      </c>
      <c r="C126" s="134">
        <v>2024</v>
      </c>
      <c r="D126" s="134" t="s">
        <v>312</v>
      </c>
      <c r="E126" s="134" t="s">
        <v>328</v>
      </c>
      <c r="F126" s="168" t="s">
        <v>358</v>
      </c>
      <c r="G126" s="178" t="s">
        <v>842</v>
      </c>
      <c r="H126" s="178" t="s">
        <v>665</v>
      </c>
      <c r="I126" s="181">
        <v>36</v>
      </c>
    </row>
    <row r="127" spans="1:9" x14ac:dyDescent="0.25">
      <c r="A127" s="134" t="s">
        <v>702</v>
      </c>
      <c r="B127" s="134" t="s">
        <v>269</v>
      </c>
      <c r="C127" s="134">
        <v>2024</v>
      </c>
      <c r="D127" s="134" t="s">
        <v>312</v>
      </c>
      <c r="E127" s="134" t="s">
        <v>328</v>
      </c>
      <c r="F127" s="168" t="s">
        <v>358</v>
      </c>
      <c r="G127" s="178" t="s">
        <v>842</v>
      </c>
      <c r="H127" s="178" t="s">
        <v>666</v>
      </c>
      <c r="I127" s="181">
        <v>59</v>
      </c>
    </row>
    <row r="128" spans="1:9" x14ac:dyDescent="0.25">
      <c r="A128" s="134" t="s">
        <v>702</v>
      </c>
      <c r="B128" s="134" t="s">
        <v>269</v>
      </c>
      <c r="C128" s="134">
        <v>2024</v>
      </c>
      <c r="D128" s="134" t="s">
        <v>312</v>
      </c>
      <c r="E128" s="134" t="s">
        <v>328</v>
      </c>
      <c r="F128" s="179" t="s">
        <v>843</v>
      </c>
      <c r="G128" s="168" t="s">
        <v>660</v>
      </c>
      <c r="H128" s="168" t="s">
        <v>328</v>
      </c>
      <c r="I128" s="181">
        <v>724</v>
      </c>
    </row>
    <row r="129" spans="1:9" x14ac:dyDescent="0.25">
      <c r="A129" s="134" t="s">
        <v>702</v>
      </c>
      <c r="B129" s="134" t="s">
        <v>269</v>
      </c>
      <c r="C129" s="134">
        <v>2024</v>
      </c>
      <c r="D129" s="134" t="s">
        <v>312</v>
      </c>
      <c r="E129" s="134" t="s">
        <v>328</v>
      </c>
      <c r="F129" s="179" t="s">
        <v>843</v>
      </c>
      <c r="G129" s="168" t="s">
        <v>660</v>
      </c>
      <c r="H129" s="178" t="s">
        <v>841</v>
      </c>
      <c r="I129" s="181">
        <v>2.5</v>
      </c>
    </row>
    <row r="130" spans="1:9" x14ac:dyDescent="0.25">
      <c r="A130" s="134" t="s">
        <v>702</v>
      </c>
      <c r="B130" s="134" t="s">
        <v>269</v>
      </c>
      <c r="C130" s="134">
        <v>2024</v>
      </c>
      <c r="D130" s="134" t="s">
        <v>312</v>
      </c>
      <c r="E130" s="134" t="s">
        <v>328</v>
      </c>
      <c r="F130" s="179" t="s">
        <v>843</v>
      </c>
      <c r="G130" s="168" t="s">
        <v>660</v>
      </c>
      <c r="H130" s="168" t="s">
        <v>500</v>
      </c>
      <c r="I130" s="181">
        <v>574</v>
      </c>
    </row>
    <row r="131" spans="1:9" x14ac:dyDescent="0.25">
      <c r="A131" s="134" t="s">
        <v>702</v>
      </c>
      <c r="B131" s="134" t="s">
        <v>269</v>
      </c>
      <c r="C131" s="134">
        <v>2024</v>
      </c>
      <c r="D131" s="134" t="s">
        <v>312</v>
      </c>
      <c r="E131" s="134" t="s">
        <v>328</v>
      </c>
      <c r="F131" s="179" t="s">
        <v>843</v>
      </c>
      <c r="G131" s="168" t="s">
        <v>660</v>
      </c>
      <c r="H131" s="168" t="s">
        <v>502</v>
      </c>
      <c r="I131" s="181">
        <v>100</v>
      </c>
    </row>
    <row r="132" spans="1:9" x14ac:dyDescent="0.25">
      <c r="A132" s="134" t="s">
        <v>702</v>
      </c>
      <c r="B132" s="134" t="s">
        <v>269</v>
      </c>
      <c r="C132" s="134">
        <v>2024</v>
      </c>
      <c r="D132" s="134" t="s">
        <v>312</v>
      </c>
      <c r="E132" s="134" t="s">
        <v>328</v>
      </c>
      <c r="F132" s="179" t="s">
        <v>843</v>
      </c>
      <c r="G132" s="168" t="s">
        <v>660</v>
      </c>
      <c r="H132" s="168" t="s">
        <v>503</v>
      </c>
      <c r="I132" s="181">
        <v>36</v>
      </c>
    </row>
    <row r="133" spans="1:9" x14ac:dyDescent="0.25">
      <c r="A133" s="134" t="s">
        <v>702</v>
      </c>
      <c r="B133" s="134" t="s">
        <v>269</v>
      </c>
      <c r="C133" s="134">
        <v>2024</v>
      </c>
      <c r="D133" s="134" t="s">
        <v>312</v>
      </c>
      <c r="E133" s="134" t="s">
        <v>328</v>
      </c>
      <c r="F133" s="179" t="s">
        <v>843</v>
      </c>
      <c r="G133" s="168" t="s">
        <v>660</v>
      </c>
      <c r="H133" s="178" t="s">
        <v>504</v>
      </c>
      <c r="I133" s="181">
        <v>12</v>
      </c>
    </row>
    <row r="134" spans="1:9" x14ac:dyDescent="0.25">
      <c r="A134" s="134" t="s">
        <v>702</v>
      </c>
      <c r="B134" s="134" t="s">
        <v>269</v>
      </c>
      <c r="C134" s="134">
        <v>2024</v>
      </c>
      <c r="D134" s="134" t="s">
        <v>312</v>
      </c>
      <c r="E134" s="134" t="s">
        <v>328</v>
      </c>
      <c r="F134" s="179" t="s">
        <v>843</v>
      </c>
      <c r="G134" s="168" t="s">
        <v>660</v>
      </c>
      <c r="H134" s="178" t="s">
        <v>505</v>
      </c>
      <c r="I134" s="181">
        <v>2</v>
      </c>
    </row>
    <row r="135" spans="1:9" x14ac:dyDescent="0.25">
      <c r="A135" s="134" t="s">
        <v>702</v>
      </c>
      <c r="B135" s="134" t="s">
        <v>269</v>
      </c>
      <c r="C135" s="134">
        <v>2024</v>
      </c>
      <c r="D135" s="134" t="s">
        <v>312</v>
      </c>
      <c r="E135" s="134" t="s">
        <v>328</v>
      </c>
      <c r="F135" s="179" t="s">
        <v>843</v>
      </c>
      <c r="G135" s="178" t="s">
        <v>842</v>
      </c>
      <c r="H135" s="178" t="s">
        <v>592</v>
      </c>
      <c r="I135" s="181">
        <v>18</v>
      </c>
    </row>
    <row r="136" spans="1:9" x14ac:dyDescent="0.25">
      <c r="A136" s="134" t="s">
        <v>702</v>
      </c>
      <c r="B136" s="134" t="s">
        <v>269</v>
      </c>
      <c r="C136" s="134">
        <v>2024</v>
      </c>
      <c r="D136" s="134" t="s">
        <v>312</v>
      </c>
      <c r="E136" s="134" t="s">
        <v>328</v>
      </c>
      <c r="F136" s="179" t="s">
        <v>843</v>
      </c>
      <c r="G136" s="178" t="s">
        <v>842</v>
      </c>
      <c r="H136" s="168" t="s">
        <v>661</v>
      </c>
      <c r="I136" s="181">
        <v>316</v>
      </c>
    </row>
    <row r="137" spans="1:9" x14ac:dyDescent="0.25">
      <c r="A137" s="134" t="s">
        <v>702</v>
      </c>
      <c r="B137" s="134" t="s">
        <v>269</v>
      </c>
      <c r="C137" s="134">
        <v>2024</v>
      </c>
      <c r="D137" s="134" t="s">
        <v>312</v>
      </c>
      <c r="E137" s="134" t="s">
        <v>328</v>
      </c>
      <c r="F137" s="179" t="s">
        <v>843</v>
      </c>
      <c r="G137" s="178" t="s">
        <v>842</v>
      </c>
      <c r="H137" s="168" t="s">
        <v>662</v>
      </c>
      <c r="I137" s="181">
        <v>287</v>
      </c>
    </row>
    <row r="138" spans="1:9" x14ac:dyDescent="0.25">
      <c r="A138" s="134" t="s">
        <v>702</v>
      </c>
      <c r="B138" s="134" t="s">
        <v>269</v>
      </c>
      <c r="C138" s="134">
        <v>2024</v>
      </c>
      <c r="D138" s="134" t="s">
        <v>312</v>
      </c>
      <c r="E138" s="134" t="s">
        <v>328</v>
      </c>
      <c r="F138" s="179" t="s">
        <v>843</v>
      </c>
      <c r="G138" s="178" t="s">
        <v>842</v>
      </c>
      <c r="H138" s="168" t="s">
        <v>663</v>
      </c>
      <c r="I138" s="181">
        <v>69</v>
      </c>
    </row>
    <row r="139" spans="1:9" x14ac:dyDescent="0.25">
      <c r="A139" s="134" t="s">
        <v>702</v>
      </c>
      <c r="B139" s="134" t="s">
        <v>269</v>
      </c>
      <c r="C139" s="134">
        <v>2024</v>
      </c>
      <c r="D139" s="134" t="s">
        <v>312</v>
      </c>
      <c r="E139" s="134" t="s">
        <v>328</v>
      </c>
      <c r="F139" s="179" t="s">
        <v>843</v>
      </c>
      <c r="G139" s="178" t="s">
        <v>842</v>
      </c>
      <c r="H139" s="168" t="s">
        <v>664</v>
      </c>
      <c r="I139" s="181">
        <v>20</v>
      </c>
    </row>
    <row r="140" spans="1:9" x14ac:dyDescent="0.25">
      <c r="A140" s="134" t="s">
        <v>702</v>
      </c>
      <c r="B140" s="134" t="s">
        <v>269</v>
      </c>
      <c r="C140" s="134">
        <v>2024</v>
      </c>
      <c r="D140" s="134" t="s">
        <v>312</v>
      </c>
      <c r="E140" s="134" t="s">
        <v>328</v>
      </c>
      <c r="F140" s="179" t="s">
        <v>843</v>
      </c>
      <c r="G140" s="178" t="s">
        <v>842</v>
      </c>
      <c r="H140" s="178" t="s">
        <v>665</v>
      </c>
      <c r="I140" s="181">
        <v>11</v>
      </c>
    </row>
    <row r="141" spans="1:9" x14ac:dyDescent="0.25">
      <c r="A141" s="134" t="s">
        <v>702</v>
      </c>
      <c r="B141" s="134" t="s">
        <v>269</v>
      </c>
      <c r="C141" s="134">
        <v>2024</v>
      </c>
      <c r="D141" s="134" t="s">
        <v>312</v>
      </c>
      <c r="E141" s="134" t="s">
        <v>328</v>
      </c>
      <c r="F141" s="179" t="s">
        <v>843</v>
      </c>
      <c r="G141" s="178" t="s">
        <v>842</v>
      </c>
      <c r="H141" s="178" t="s">
        <v>666</v>
      </c>
      <c r="I141" s="181">
        <v>21</v>
      </c>
    </row>
    <row r="142" spans="1:9" x14ac:dyDescent="0.25">
      <c r="A142" s="134" t="s">
        <v>702</v>
      </c>
      <c r="B142" s="134" t="s">
        <v>269</v>
      </c>
      <c r="C142" s="134">
        <v>2024</v>
      </c>
      <c r="D142" s="134" t="s">
        <v>312</v>
      </c>
      <c r="E142" s="134" t="s">
        <v>331</v>
      </c>
      <c r="F142" s="168" t="s">
        <v>358</v>
      </c>
      <c r="G142" s="168" t="s">
        <v>328</v>
      </c>
      <c r="H142" s="168" t="s">
        <v>328</v>
      </c>
      <c r="I142" s="181">
        <v>1381</v>
      </c>
    </row>
    <row r="143" spans="1:9" x14ac:dyDescent="0.25">
      <c r="A143" s="134" t="s">
        <v>702</v>
      </c>
      <c r="B143" s="134" t="s">
        <v>269</v>
      </c>
      <c r="C143" s="134">
        <v>2024</v>
      </c>
      <c r="D143" s="134" t="s">
        <v>312</v>
      </c>
      <c r="E143" s="134" t="s">
        <v>331</v>
      </c>
      <c r="F143" s="168" t="s">
        <v>358</v>
      </c>
      <c r="G143" s="168" t="s">
        <v>660</v>
      </c>
      <c r="H143" s="178" t="s">
        <v>841</v>
      </c>
      <c r="I143" s="181">
        <v>3.5</v>
      </c>
    </row>
    <row r="144" spans="1:9" x14ac:dyDescent="0.25">
      <c r="A144" s="134" t="s">
        <v>702</v>
      </c>
      <c r="B144" s="134" t="s">
        <v>269</v>
      </c>
      <c r="C144" s="134">
        <v>2024</v>
      </c>
      <c r="D144" s="134" t="s">
        <v>312</v>
      </c>
      <c r="E144" s="134" t="s">
        <v>331</v>
      </c>
      <c r="F144" s="168" t="s">
        <v>358</v>
      </c>
      <c r="G144" s="168" t="s">
        <v>660</v>
      </c>
      <c r="H144" s="168" t="s">
        <v>500</v>
      </c>
      <c r="I144" s="181">
        <v>850</v>
      </c>
    </row>
    <row r="145" spans="1:9" x14ac:dyDescent="0.25">
      <c r="A145" s="134" t="s">
        <v>702</v>
      </c>
      <c r="B145" s="134" t="s">
        <v>269</v>
      </c>
      <c r="C145" s="134">
        <v>2024</v>
      </c>
      <c r="D145" s="134" t="s">
        <v>312</v>
      </c>
      <c r="E145" s="134" t="s">
        <v>331</v>
      </c>
      <c r="F145" s="168" t="s">
        <v>358</v>
      </c>
      <c r="G145" s="168" t="s">
        <v>660</v>
      </c>
      <c r="H145" s="168" t="s">
        <v>502</v>
      </c>
      <c r="I145" s="181">
        <v>312</v>
      </c>
    </row>
    <row r="146" spans="1:9" x14ac:dyDescent="0.25">
      <c r="A146" s="134" t="s">
        <v>702</v>
      </c>
      <c r="B146" s="134" t="s">
        <v>269</v>
      </c>
      <c r="C146" s="134">
        <v>2024</v>
      </c>
      <c r="D146" s="134" t="s">
        <v>312</v>
      </c>
      <c r="E146" s="134" t="s">
        <v>331</v>
      </c>
      <c r="F146" s="168" t="s">
        <v>358</v>
      </c>
      <c r="G146" s="168" t="s">
        <v>660</v>
      </c>
      <c r="H146" s="168" t="s">
        <v>503</v>
      </c>
      <c r="I146" s="181">
        <v>171</v>
      </c>
    </row>
    <row r="147" spans="1:9" x14ac:dyDescent="0.25">
      <c r="A147" s="134" t="s">
        <v>702</v>
      </c>
      <c r="B147" s="134" t="s">
        <v>269</v>
      </c>
      <c r="C147" s="134">
        <v>2024</v>
      </c>
      <c r="D147" s="134" t="s">
        <v>312</v>
      </c>
      <c r="E147" s="134" t="s">
        <v>331</v>
      </c>
      <c r="F147" s="168" t="s">
        <v>358</v>
      </c>
      <c r="G147" s="168" t="s">
        <v>660</v>
      </c>
      <c r="H147" s="178" t="s">
        <v>504</v>
      </c>
      <c r="I147" s="181">
        <v>42</v>
      </c>
    </row>
    <row r="148" spans="1:9" x14ac:dyDescent="0.25">
      <c r="A148" s="134" t="s">
        <v>702</v>
      </c>
      <c r="B148" s="134" t="s">
        <v>269</v>
      </c>
      <c r="C148" s="134">
        <v>2024</v>
      </c>
      <c r="D148" s="134" t="s">
        <v>312</v>
      </c>
      <c r="E148" s="134" t="s">
        <v>331</v>
      </c>
      <c r="F148" s="168" t="s">
        <v>358</v>
      </c>
      <c r="G148" s="168" t="s">
        <v>660</v>
      </c>
      <c r="H148" s="178" t="s">
        <v>505</v>
      </c>
      <c r="I148" s="181">
        <v>6</v>
      </c>
    </row>
    <row r="149" spans="1:9" x14ac:dyDescent="0.25">
      <c r="A149" s="134" t="s">
        <v>702</v>
      </c>
      <c r="B149" s="134" t="s">
        <v>269</v>
      </c>
      <c r="C149" s="134">
        <v>2024</v>
      </c>
      <c r="D149" s="134" t="s">
        <v>312</v>
      </c>
      <c r="E149" s="134" t="s">
        <v>331</v>
      </c>
      <c r="F149" s="168" t="s">
        <v>358</v>
      </c>
      <c r="G149" s="178" t="s">
        <v>842</v>
      </c>
      <c r="H149" s="178" t="s">
        <v>592</v>
      </c>
      <c r="I149" s="181">
        <v>16.5</v>
      </c>
    </row>
    <row r="150" spans="1:9" x14ac:dyDescent="0.25">
      <c r="A150" s="134" t="s">
        <v>702</v>
      </c>
      <c r="B150" s="134" t="s">
        <v>269</v>
      </c>
      <c r="C150" s="134">
        <v>2024</v>
      </c>
      <c r="D150" s="134" t="s">
        <v>312</v>
      </c>
      <c r="E150" s="134" t="s">
        <v>331</v>
      </c>
      <c r="F150" s="168" t="s">
        <v>358</v>
      </c>
      <c r="G150" s="178" t="s">
        <v>842</v>
      </c>
      <c r="H150" s="168" t="s">
        <v>661</v>
      </c>
      <c r="I150" s="181">
        <v>705</v>
      </c>
    </row>
    <row r="151" spans="1:9" x14ac:dyDescent="0.25">
      <c r="A151" s="134" t="s">
        <v>702</v>
      </c>
      <c r="B151" s="134" t="s">
        <v>269</v>
      </c>
      <c r="C151" s="134">
        <v>2024</v>
      </c>
      <c r="D151" s="134" t="s">
        <v>312</v>
      </c>
      <c r="E151" s="134" t="s">
        <v>331</v>
      </c>
      <c r="F151" s="168" t="s">
        <v>358</v>
      </c>
      <c r="G151" s="178" t="s">
        <v>842</v>
      </c>
      <c r="H151" s="168" t="s">
        <v>662</v>
      </c>
      <c r="I151" s="181">
        <v>412</v>
      </c>
    </row>
    <row r="152" spans="1:9" x14ac:dyDescent="0.25">
      <c r="A152" s="134" t="s">
        <v>702</v>
      </c>
      <c r="B152" s="134" t="s">
        <v>269</v>
      </c>
      <c r="C152" s="134">
        <v>2024</v>
      </c>
      <c r="D152" s="134" t="s">
        <v>312</v>
      </c>
      <c r="E152" s="134" t="s">
        <v>331</v>
      </c>
      <c r="F152" s="168" t="s">
        <v>358</v>
      </c>
      <c r="G152" s="178" t="s">
        <v>842</v>
      </c>
      <c r="H152" s="168" t="s">
        <v>663</v>
      </c>
      <c r="I152" s="181">
        <v>150</v>
      </c>
    </row>
    <row r="153" spans="1:9" x14ac:dyDescent="0.25">
      <c r="A153" s="134" t="s">
        <v>702</v>
      </c>
      <c r="B153" s="134" t="s">
        <v>269</v>
      </c>
      <c r="C153" s="134">
        <v>2024</v>
      </c>
      <c r="D153" s="134" t="s">
        <v>312</v>
      </c>
      <c r="E153" s="134" t="s">
        <v>331</v>
      </c>
      <c r="F153" s="168" t="s">
        <v>358</v>
      </c>
      <c r="G153" s="178" t="s">
        <v>842</v>
      </c>
      <c r="H153" s="168" t="s">
        <v>664</v>
      </c>
      <c r="I153" s="181">
        <v>52</v>
      </c>
    </row>
    <row r="154" spans="1:9" x14ac:dyDescent="0.25">
      <c r="A154" s="134" t="s">
        <v>702</v>
      </c>
      <c r="B154" s="134" t="s">
        <v>269</v>
      </c>
      <c r="C154" s="134">
        <v>2024</v>
      </c>
      <c r="D154" s="134" t="s">
        <v>312</v>
      </c>
      <c r="E154" s="134" t="s">
        <v>331</v>
      </c>
      <c r="F154" s="168" t="s">
        <v>358</v>
      </c>
      <c r="G154" s="178" t="s">
        <v>842</v>
      </c>
      <c r="H154" s="178" t="s">
        <v>665</v>
      </c>
      <c r="I154" s="181">
        <v>25</v>
      </c>
    </row>
    <row r="155" spans="1:9" x14ac:dyDescent="0.25">
      <c r="A155" s="134" t="s">
        <v>702</v>
      </c>
      <c r="B155" s="134" t="s">
        <v>269</v>
      </c>
      <c r="C155" s="134">
        <v>2024</v>
      </c>
      <c r="D155" s="134" t="s">
        <v>312</v>
      </c>
      <c r="E155" s="134" t="s">
        <v>331</v>
      </c>
      <c r="F155" s="168" t="s">
        <v>358</v>
      </c>
      <c r="G155" s="178" t="s">
        <v>842</v>
      </c>
      <c r="H155" s="178" t="s">
        <v>666</v>
      </c>
      <c r="I155" s="181">
        <v>37</v>
      </c>
    </row>
    <row r="156" spans="1:9" x14ac:dyDescent="0.25">
      <c r="A156" s="134" t="s">
        <v>702</v>
      </c>
      <c r="B156" s="134" t="s">
        <v>269</v>
      </c>
      <c r="C156" s="134">
        <v>2024</v>
      </c>
      <c r="D156" s="134" t="s">
        <v>312</v>
      </c>
      <c r="E156" s="134" t="s">
        <v>331</v>
      </c>
      <c r="F156" s="179" t="s">
        <v>843</v>
      </c>
      <c r="G156" s="168" t="s">
        <v>660</v>
      </c>
      <c r="H156" s="168" t="s">
        <v>328</v>
      </c>
      <c r="I156" s="181">
        <v>406</v>
      </c>
    </row>
    <row r="157" spans="1:9" x14ac:dyDescent="0.25">
      <c r="A157" s="134" t="s">
        <v>702</v>
      </c>
      <c r="B157" s="134" t="s">
        <v>269</v>
      </c>
      <c r="C157" s="134">
        <v>2024</v>
      </c>
      <c r="D157" s="134" t="s">
        <v>312</v>
      </c>
      <c r="E157" s="134" t="s">
        <v>331</v>
      </c>
      <c r="F157" s="179" t="s">
        <v>843</v>
      </c>
      <c r="G157" s="168" t="s">
        <v>660</v>
      </c>
      <c r="H157" s="178" t="s">
        <v>841</v>
      </c>
      <c r="I157" s="181">
        <v>2.7</v>
      </c>
    </row>
    <row r="158" spans="1:9" x14ac:dyDescent="0.25">
      <c r="A158" s="134" t="s">
        <v>702</v>
      </c>
      <c r="B158" s="134" t="s">
        <v>269</v>
      </c>
      <c r="C158" s="134">
        <v>2024</v>
      </c>
      <c r="D158" s="134" t="s">
        <v>312</v>
      </c>
      <c r="E158" s="134" t="s">
        <v>331</v>
      </c>
      <c r="F158" s="179" t="s">
        <v>843</v>
      </c>
      <c r="G158" s="168" t="s">
        <v>660</v>
      </c>
      <c r="H158" s="168" t="s">
        <v>500</v>
      </c>
      <c r="I158" s="181">
        <v>313</v>
      </c>
    </row>
    <row r="159" spans="1:9" x14ac:dyDescent="0.25">
      <c r="A159" s="134" t="s">
        <v>702</v>
      </c>
      <c r="B159" s="134" t="s">
        <v>269</v>
      </c>
      <c r="C159" s="134">
        <v>2024</v>
      </c>
      <c r="D159" s="134" t="s">
        <v>312</v>
      </c>
      <c r="E159" s="134" t="s">
        <v>331</v>
      </c>
      <c r="F159" s="179" t="s">
        <v>843</v>
      </c>
      <c r="G159" s="168" t="s">
        <v>660</v>
      </c>
      <c r="H159" s="168" t="s">
        <v>502</v>
      </c>
      <c r="I159" s="181">
        <v>58</v>
      </c>
    </row>
    <row r="160" spans="1:9" x14ac:dyDescent="0.25">
      <c r="A160" s="134" t="s">
        <v>702</v>
      </c>
      <c r="B160" s="134" t="s">
        <v>269</v>
      </c>
      <c r="C160" s="134">
        <v>2024</v>
      </c>
      <c r="D160" s="134" t="s">
        <v>312</v>
      </c>
      <c r="E160" s="134" t="s">
        <v>331</v>
      </c>
      <c r="F160" s="179" t="s">
        <v>843</v>
      </c>
      <c r="G160" s="168" t="s">
        <v>660</v>
      </c>
      <c r="H160" s="168" t="s">
        <v>503</v>
      </c>
      <c r="I160" s="181">
        <v>24</v>
      </c>
    </row>
    <row r="161" spans="1:9" x14ac:dyDescent="0.25">
      <c r="A161" s="134" t="s">
        <v>702</v>
      </c>
      <c r="B161" s="134" t="s">
        <v>269</v>
      </c>
      <c r="C161" s="134">
        <v>2024</v>
      </c>
      <c r="D161" s="134" t="s">
        <v>312</v>
      </c>
      <c r="E161" s="134" t="s">
        <v>331</v>
      </c>
      <c r="F161" s="179" t="s">
        <v>843</v>
      </c>
      <c r="G161" s="168" t="s">
        <v>660</v>
      </c>
      <c r="H161" s="178" t="s">
        <v>504</v>
      </c>
      <c r="I161" s="181">
        <v>9</v>
      </c>
    </row>
    <row r="162" spans="1:9" x14ac:dyDescent="0.25">
      <c r="A162" s="134" t="s">
        <v>702</v>
      </c>
      <c r="B162" s="134" t="s">
        <v>269</v>
      </c>
      <c r="C162" s="134">
        <v>2024</v>
      </c>
      <c r="D162" s="134" t="s">
        <v>312</v>
      </c>
      <c r="E162" s="134" t="s">
        <v>331</v>
      </c>
      <c r="F162" s="179" t="s">
        <v>843</v>
      </c>
      <c r="G162" s="168" t="s">
        <v>660</v>
      </c>
      <c r="H162" s="178" t="s">
        <v>505</v>
      </c>
      <c r="I162" s="181">
        <v>2</v>
      </c>
    </row>
    <row r="163" spans="1:9" x14ac:dyDescent="0.25">
      <c r="A163" s="134" t="s">
        <v>702</v>
      </c>
      <c r="B163" s="134" t="s">
        <v>269</v>
      </c>
      <c r="C163" s="134">
        <v>2024</v>
      </c>
      <c r="D163" s="134" t="s">
        <v>312</v>
      </c>
      <c r="E163" s="134" t="s">
        <v>331</v>
      </c>
      <c r="F163" s="179" t="s">
        <v>843</v>
      </c>
      <c r="G163" s="178" t="s">
        <v>842</v>
      </c>
      <c r="H163" s="178" t="s">
        <v>592</v>
      </c>
      <c r="I163" s="181">
        <v>18.8</v>
      </c>
    </row>
    <row r="164" spans="1:9" x14ac:dyDescent="0.25">
      <c r="A164" s="134" t="s">
        <v>702</v>
      </c>
      <c r="B164" s="134" t="s">
        <v>269</v>
      </c>
      <c r="C164" s="134">
        <v>2024</v>
      </c>
      <c r="D164" s="134" t="s">
        <v>312</v>
      </c>
      <c r="E164" s="134" t="s">
        <v>331</v>
      </c>
      <c r="F164" s="179" t="s">
        <v>843</v>
      </c>
      <c r="G164" s="178" t="s">
        <v>842</v>
      </c>
      <c r="H164" s="168" t="s">
        <v>661</v>
      </c>
      <c r="I164" s="181">
        <v>173</v>
      </c>
    </row>
    <row r="165" spans="1:9" x14ac:dyDescent="0.25">
      <c r="A165" s="134" t="s">
        <v>702</v>
      </c>
      <c r="B165" s="134" t="s">
        <v>269</v>
      </c>
      <c r="C165" s="134">
        <v>2024</v>
      </c>
      <c r="D165" s="134" t="s">
        <v>312</v>
      </c>
      <c r="E165" s="134" t="s">
        <v>331</v>
      </c>
      <c r="F165" s="179" t="s">
        <v>843</v>
      </c>
      <c r="G165" s="178" t="s">
        <v>842</v>
      </c>
      <c r="H165" s="168" t="s">
        <v>662</v>
      </c>
      <c r="I165" s="181">
        <v>155</v>
      </c>
    </row>
    <row r="166" spans="1:9" x14ac:dyDescent="0.25">
      <c r="A166" s="134" t="s">
        <v>702</v>
      </c>
      <c r="B166" s="134" t="s">
        <v>269</v>
      </c>
      <c r="C166" s="134">
        <v>2024</v>
      </c>
      <c r="D166" s="134" t="s">
        <v>312</v>
      </c>
      <c r="E166" s="134" t="s">
        <v>331</v>
      </c>
      <c r="F166" s="179" t="s">
        <v>843</v>
      </c>
      <c r="G166" s="178" t="s">
        <v>842</v>
      </c>
      <c r="H166" s="168" t="s">
        <v>663</v>
      </c>
      <c r="I166" s="181">
        <v>44</v>
      </c>
    </row>
    <row r="167" spans="1:9" x14ac:dyDescent="0.25">
      <c r="A167" s="134" t="s">
        <v>702</v>
      </c>
      <c r="B167" s="134" t="s">
        <v>269</v>
      </c>
      <c r="C167" s="134">
        <v>2024</v>
      </c>
      <c r="D167" s="134" t="s">
        <v>312</v>
      </c>
      <c r="E167" s="134" t="s">
        <v>331</v>
      </c>
      <c r="F167" s="179" t="s">
        <v>843</v>
      </c>
      <c r="G167" s="178" t="s">
        <v>842</v>
      </c>
      <c r="H167" s="168" t="s">
        <v>664</v>
      </c>
      <c r="I167" s="181">
        <v>14</v>
      </c>
    </row>
    <row r="168" spans="1:9" x14ac:dyDescent="0.25">
      <c r="A168" s="134" t="s">
        <v>702</v>
      </c>
      <c r="B168" s="134" t="s">
        <v>269</v>
      </c>
      <c r="C168" s="134">
        <v>2024</v>
      </c>
      <c r="D168" s="134" t="s">
        <v>312</v>
      </c>
      <c r="E168" s="134" t="s">
        <v>331</v>
      </c>
      <c r="F168" s="179" t="s">
        <v>843</v>
      </c>
      <c r="G168" s="178" t="s">
        <v>842</v>
      </c>
      <c r="H168" s="178" t="s">
        <v>665</v>
      </c>
      <c r="I168" s="181">
        <v>8</v>
      </c>
    </row>
    <row r="169" spans="1:9" x14ac:dyDescent="0.25">
      <c r="A169" s="134" t="s">
        <v>702</v>
      </c>
      <c r="B169" s="134" t="s">
        <v>269</v>
      </c>
      <c r="C169" s="134">
        <v>2024</v>
      </c>
      <c r="D169" s="134" t="s">
        <v>312</v>
      </c>
      <c r="E169" s="134" t="s">
        <v>331</v>
      </c>
      <c r="F169" s="179" t="s">
        <v>843</v>
      </c>
      <c r="G169" s="178" t="s">
        <v>842</v>
      </c>
      <c r="H169" s="178" t="s">
        <v>666</v>
      </c>
      <c r="I169" s="181">
        <v>12</v>
      </c>
    </row>
    <row r="170" spans="1:9" x14ac:dyDescent="0.25">
      <c r="A170" s="134" t="s">
        <v>702</v>
      </c>
      <c r="B170" s="134" t="s">
        <v>269</v>
      </c>
      <c r="C170" s="134">
        <v>2024</v>
      </c>
      <c r="D170" s="134" t="s">
        <v>312</v>
      </c>
      <c r="E170" s="134" t="s">
        <v>332</v>
      </c>
      <c r="F170" s="168" t="s">
        <v>358</v>
      </c>
      <c r="G170" s="168" t="s">
        <v>328</v>
      </c>
      <c r="H170" s="168" t="s">
        <v>328</v>
      </c>
      <c r="I170" s="181">
        <v>594</v>
      </c>
    </row>
    <row r="171" spans="1:9" x14ac:dyDescent="0.25">
      <c r="A171" s="134" t="s">
        <v>702</v>
      </c>
      <c r="B171" s="134" t="s">
        <v>269</v>
      </c>
      <c r="C171" s="134">
        <v>2024</v>
      </c>
      <c r="D171" s="134" t="s">
        <v>312</v>
      </c>
      <c r="E171" s="134" t="s">
        <v>332</v>
      </c>
      <c r="F171" s="168" t="s">
        <v>358</v>
      </c>
      <c r="G171" s="168" t="s">
        <v>660</v>
      </c>
      <c r="H171" s="178" t="s">
        <v>841</v>
      </c>
      <c r="I171" s="181">
        <v>2.2999999999999998</v>
      </c>
    </row>
    <row r="172" spans="1:9" x14ac:dyDescent="0.25">
      <c r="A172" s="134" t="s">
        <v>702</v>
      </c>
      <c r="B172" s="134" t="s">
        <v>269</v>
      </c>
      <c r="C172" s="134">
        <v>2024</v>
      </c>
      <c r="D172" s="134" t="s">
        <v>312</v>
      </c>
      <c r="E172" s="134" t="s">
        <v>332</v>
      </c>
      <c r="F172" s="168" t="s">
        <v>358</v>
      </c>
      <c r="G172" s="168" t="s">
        <v>660</v>
      </c>
      <c r="H172" s="168" t="s">
        <v>500</v>
      </c>
      <c r="I172" s="181">
        <v>449</v>
      </c>
    </row>
    <row r="173" spans="1:9" x14ac:dyDescent="0.25">
      <c r="A173" s="134" t="s">
        <v>702</v>
      </c>
      <c r="B173" s="134" t="s">
        <v>269</v>
      </c>
      <c r="C173" s="134">
        <v>2024</v>
      </c>
      <c r="D173" s="134" t="s">
        <v>312</v>
      </c>
      <c r="E173" s="134" t="s">
        <v>332</v>
      </c>
      <c r="F173" s="168" t="s">
        <v>358</v>
      </c>
      <c r="G173" s="168" t="s">
        <v>660</v>
      </c>
      <c r="H173" s="168" t="s">
        <v>502</v>
      </c>
      <c r="I173" s="181">
        <v>118</v>
      </c>
    </row>
    <row r="174" spans="1:9" x14ac:dyDescent="0.25">
      <c r="A174" s="134" t="s">
        <v>702</v>
      </c>
      <c r="B174" s="134" t="s">
        <v>269</v>
      </c>
      <c r="C174" s="134">
        <v>2024</v>
      </c>
      <c r="D174" s="134" t="s">
        <v>312</v>
      </c>
      <c r="E174" s="134" t="s">
        <v>332</v>
      </c>
      <c r="F174" s="168" t="s">
        <v>358</v>
      </c>
      <c r="G174" s="168" t="s">
        <v>660</v>
      </c>
      <c r="H174" s="168" t="s">
        <v>503</v>
      </c>
      <c r="I174" s="181">
        <v>23</v>
      </c>
    </row>
    <row r="175" spans="1:9" x14ac:dyDescent="0.25">
      <c r="A175" s="134" t="s">
        <v>702</v>
      </c>
      <c r="B175" s="134" t="s">
        <v>269</v>
      </c>
      <c r="C175" s="134">
        <v>2024</v>
      </c>
      <c r="D175" s="134" t="s">
        <v>312</v>
      </c>
      <c r="E175" s="134" t="s">
        <v>332</v>
      </c>
      <c r="F175" s="168" t="s">
        <v>358</v>
      </c>
      <c r="G175" s="168" t="s">
        <v>660</v>
      </c>
      <c r="H175" s="178" t="s">
        <v>504</v>
      </c>
      <c r="I175" s="181">
        <v>4</v>
      </c>
    </row>
    <row r="176" spans="1:9" x14ac:dyDescent="0.25">
      <c r="A176" s="134" t="s">
        <v>702</v>
      </c>
      <c r="B176" s="134" t="s">
        <v>269</v>
      </c>
      <c r="C176" s="134">
        <v>2024</v>
      </c>
      <c r="D176" s="134" t="s">
        <v>312</v>
      </c>
      <c r="E176" s="134" t="s">
        <v>332</v>
      </c>
      <c r="F176" s="168" t="s">
        <v>358</v>
      </c>
      <c r="G176" s="168" t="s">
        <v>660</v>
      </c>
      <c r="H176" s="178" t="s">
        <v>505</v>
      </c>
      <c r="I176" s="181" t="s">
        <v>284</v>
      </c>
    </row>
    <row r="177" spans="1:9" x14ac:dyDescent="0.25">
      <c r="A177" s="134" t="s">
        <v>702</v>
      </c>
      <c r="B177" s="134" t="s">
        <v>269</v>
      </c>
      <c r="C177" s="134">
        <v>2024</v>
      </c>
      <c r="D177" s="134" t="s">
        <v>312</v>
      </c>
      <c r="E177" s="134" t="s">
        <v>332</v>
      </c>
      <c r="F177" s="168" t="s">
        <v>358</v>
      </c>
      <c r="G177" s="178" t="s">
        <v>842</v>
      </c>
      <c r="H177" s="178" t="s">
        <v>592</v>
      </c>
      <c r="I177" s="181">
        <v>13.1</v>
      </c>
    </row>
    <row r="178" spans="1:9" x14ac:dyDescent="0.25">
      <c r="A178" s="134" t="s">
        <v>702</v>
      </c>
      <c r="B178" s="134" t="s">
        <v>269</v>
      </c>
      <c r="C178" s="134">
        <v>2024</v>
      </c>
      <c r="D178" s="134" t="s">
        <v>312</v>
      </c>
      <c r="E178" s="134" t="s">
        <v>332</v>
      </c>
      <c r="F178" s="168" t="s">
        <v>358</v>
      </c>
      <c r="G178" s="178" t="s">
        <v>842</v>
      </c>
      <c r="H178" s="168" t="s">
        <v>661</v>
      </c>
      <c r="I178" s="181">
        <v>342</v>
      </c>
    </row>
    <row r="179" spans="1:9" x14ac:dyDescent="0.25">
      <c r="A179" s="134" t="s">
        <v>702</v>
      </c>
      <c r="B179" s="134" t="s">
        <v>269</v>
      </c>
      <c r="C179" s="134">
        <v>2024</v>
      </c>
      <c r="D179" s="134" t="s">
        <v>312</v>
      </c>
      <c r="E179" s="134" t="s">
        <v>332</v>
      </c>
      <c r="F179" s="168" t="s">
        <v>358</v>
      </c>
      <c r="G179" s="178" t="s">
        <v>842</v>
      </c>
      <c r="H179" s="168" t="s">
        <v>662</v>
      </c>
      <c r="I179" s="181">
        <v>187</v>
      </c>
    </row>
    <row r="180" spans="1:9" x14ac:dyDescent="0.25">
      <c r="A180" s="134" t="s">
        <v>702</v>
      </c>
      <c r="B180" s="134" t="s">
        <v>269</v>
      </c>
      <c r="C180" s="134">
        <v>2024</v>
      </c>
      <c r="D180" s="134" t="s">
        <v>312</v>
      </c>
      <c r="E180" s="134" t="s">
        <v>332</v>
      </c>
      <c r="F180" s="168" t="s">
        <v>358</v>
      </c>
      <c r="G180" s="178" t="s">
        <v>842</v>
      </c>
      <c r="H180" s="168" t="s">
        <v>663</v>
      </c>
      <c r="I180" s="181">
        <v>43</v>
      </c>
    </row>
    <row r="181" spans="1:9" x14ac:dyDescent="0.25">
      <c r="A181" s="134" t="s">
        <v>702</v>
      </c>
      <c r="B181" s="134" t="s">
        <v>269</v>
      </c>
      <c r="C181" s="134">
        <v>2024</v>
      </c>
      <c r="D181" s="134" t="s">
        <v>312</v>
      </c>
      <c r="E181" s="134" t="s">
        <v>332</v>
      </c>
      <c r="F181" s="168" t="s">
        <v>358</v>
      </c>
      <c r="G181" s="178" t="s">
        <v>842</v>
      </c>
      <c r="H181" s="168" t="s">
        <v>664</v>
      </c>
      <c r="I181" s="181">
        <v>14</v>
      </c>
    </row>
    <row r="182" spans="1:9" x14ac:dyDescent="0.25">
      <c r="A182" s="134" t="s">
        <v>702</v>
      </c>
      <c r="B182" s="134" t="s">
        <v>269</v>
      </c>
      <c r="C182" s="134">
        <v>2024</v>
      </c>
      <c r="D182" s="134" t="s">
        <v>312</v>
      </c>
      <c r="E182" s="134" t="s">
        <v>332</v>
      </c>
      <c r="F182" s="168" t="s">
        <v>358</v>
      </c>
      <c r="G182" s="178" t="s">
        <v>842</v>
      </c>
      <c r="H182" s="178" t="s">
        <v>665</v>
      </c>
      <c r="I182" s="181">
        <v>4</v>
      </c>
    </row>
    <row r="183" spans="1:9" x14ac:dyDescent="0.25">
      <c r="A183" s="134" t="s">
        <v>702</v>
      </c>
      <c r="B183" s="134" t="s">
        <v>269</v>
      </c>
      <c r="C183" s="134">
        <v>2024</v>
      </c>
      <c r="D183" s="134" t="s">
        <v>312</v>
      </c>
      <c r="E183" s="134" t="s">
        <v>332</v>
      </c>
      <c r="F183" s="168" t="s">
        <v>358</v>
      </c>
      <c r="G183" s="178" t="s">
        <v>842</v>
      </c>
      <c r="H183" s="178" t="s">
        <v>666</v>
      </c>
      <c r="I183" s="181">
        <v>4</v>
      </c>
    </row>
    <row r="184" spans="1:9" x14ac:dyDescent="0.25">
      <c r="A184" s="134" t="s">
        <v>702</v>
      </c>
      <c r="B184" s="134" t="s">
        <v>269</v>
      </c>
      <c r="C184" s="134">
        <v>2024</v>
      </c>
      <c r="D184" s="134" t="s">
        <v>312</v>
      </c>
      <c r="E184" s="134" t="s">
        <v>332</v>
      </c>
      <c r="F184" s="179" t="s">
        <v>843</v>
      </c>
      <c r="G184" s="168" t="s">
        <v>660</v>
      </c>
      <c r="H184" s="168" t="s">
        <v>328</v>
      </c>
      <c r="I184" s="181">
        <v>175</v>
      </c>
    </row>
    <row r="185" spans="1:9" x14ac:dyDescent="0.25">
      <c r="A185" s="134" t="s">
        <v>702</v>
      </c>
      <c r="B185" s="134" t="s">
        <v>269</v>
      </c>
      <c r="C185" s="134">
        <v>2024</v>
      </c>
      <c r="D185" s="134" t="s">
        <v>312</v>
      </c>
      <c r="E185" s="134" t="s">
        <v>332</v>
      </c>
      <c r="F185" s="179" t="s">
        <v>843</v>
      </c>
      <c r="G185" s="168" t="s">
        <v>660</v>
      </c>
      <c r="H185" s="178" t="s">
        <v>841</v>
      </c>
      <c r="I185" s="181">
        <v>1.9</v>
      </c>
    </row>
    <row r="186" spans="1:9" x14ac:dyDescent="0.25">
      <c r="A186" s="134" t="s">
        <v>702</v>
      </c>
      <c r="B186" s="134" t="s">
        <v>269</v>
      </c>
      <c r="C186" s="134">
        <v>2024</v>
      </c>
      <c r="D186" s="134" t="s">
        <v>312</v>
      </c>
      <c r="E186" s="134" t="s">
        <v>332</v>
      </c>
      <c r="F186" s="179" t="s">
        <v>843</v>
      </c>
      <c r="G186" s="168" t="s">
        <v>660</v>
      </c>
      <c r="H186" s="168" t="s">
        <v>500</v>
      </c>
      <c r="I186" s="181">
        <v>150</v>
      </c>
    </row>
    <row r="187" spans="1:9" x14ac:dyDescent="0.25">
      <c r="A187" s="134" t="s">
        <v>702</v>
      </c>
      <c r="B187" s="134" t="s">
        <v>269</v>
      </c>
      <c r="C187" s="134">
        <v>2024</v>
      </c>
      <c r="D187" s="134" t="s">
        <v>312</v>
      </c>
      <c r="E187" s="134" t="s">
        <v>332</v>
      </c>
      <c r="F187" s="179" t="s">
        <v>843</v>
      </c>
      <c r="G187" s="168" t="s">
        <v>660</v>
      </c>
      <c r="H187" s="168" t="s">
        <v>502</v>
      </c>
      <c r="I187" s="181">
        <v>20</v>
      </c>
    </row>
    <row r="188" spans="1:9" x14ac:dyDescent="0.25">
      <c r="A188" s="134" t="s">
        <v>702</v>
      </c>
      <c r="B188" s="134" t="s">
        <v>269</v>
      </c>
      <c r="C188" s="134">
        <v>2024</v>
      </c>
      <c r="D188" s="134" t="s">
        <v>312</v>
      </c>
      <c r="E188" s="134" t="s">
        <v>332</v>
      </c>
      <c r="F188" s="179" t="s">
        <v>843</v>
      </c>
      <c r="G188" s="168" t="s">
        <v>660</v>
      </c>
      <c r="H188" s="168" t="s">
        <v>503</v>
      </c>
      <c r="I188" s="181">
        <v>5</v>
      </c>
    </row>
    <row r="189" spans="1:9" x14ac:dyDescent="0.25">
      <c r="A189" s="134" t="s">
        <v>702</v>
      </c>
      <c r="B189" s="134" t="s">
        <v>269</v>
      </c>
      <c r="C189" s="134">
        <v>2024</v>
      </c>
      <c r="D189" s="134" t="s">
        <v>312</v>
      </c>
      <c r="E189" s="134" t="s">
        <v>332</v>
      </c>
      <c r="F189" s="179" t="s">
        <v>843</v>
      </c>
      <c r="G189" s="168" t="s">
        <v>660</v>
      </c>
      <c r="H189" s="178" t="s">
        <v>504</v>
      </c>
      <c r="I189" s="181" t="s">
        <v>284</v>
      </c>
    </row>
    <row r="190" spans="1:9" x14ac:dyDescent="0.25">
      <c r="A190" s="134" t="s">
        <v>702</v>
      </c>
      <c r="B190" s="134" t="s">
        <v>269</v>
      </c>
      <c r="C190" s="134">
        <v>2024</v>
      </c>
      <c r="D190" s="134" t="s">
        <v>312</v>
      </c>
      <c r="E190" s="134" t="s">
        <v>332</v>
      </c>
      <c r="F190" s="179" t="s">
        <v>843</v>
      </c>
      <c r="G190" s="168" t="s">
        <v>660</v>
      </c>
      <c r="H190" s="178" t="s">
        <v>505</v>
      </c>
      <c r="I190" s="181" t="s">
        <v>284</v>
      </c>
    </row>
    <row r="191" spans="1:9" x14ac:dyDescent="0.25">
      <c r="A191" s="134" t="s">
        <v>702</v>
      </c>
      <c r="B191" s="134" t="s">
        <v>269</v>
      </c>
      <c r="C191" s="134">
        <v>2024</v>
      </c>
      <c r="D191" s="134" t="s">
        <v>312</v>
      </c>
      <c r="E191" s="134" t="s">
        <v>332</v>
      </c>
      <c r="F191" s="179" t="s">
        <v>843</v>
      </c>
      <c r="G191" s="178" t="s">
        <v>842</v>
      </c>
      <c r="H191" s="178" t="s">
        <v>592</v>
      </c>
      <c r="I191" s="181">
        <v>16.399999999999999</v>
      </c>
    </row>
    <row r="192" spans="1:9" x14ac:dyDescent="0.25">
      <c r="A192" s="134" t="s">
        <v>702</v>
      </c>
      <c r="B192" s="134" t="s">
        <v>269</v>
      </c>
      <c r="C192" s="134">
        <v>2024</v>
      </c>
      <c r="D192" s="134" t="s">
        <v>312</v>
      </c>
      <c r="E192" s="134" t="s">
        <v>332</v>
      </c>
      <c r="F192" s="179" t="s">
        <v>843</v>
      </c>
      <c r="G192" s="178" t="s">
        <v>842</v>
      </c>
      <c r="H192" s="168" t="s">
        <v>661</v>
      </c>
      <c r="I192" s="181">
        <v>75</v>
      </c>
    </row>
    <row r="193" spans="1:9" x14ac:dyDescent="0.25">
      <c r="A193" s="134" t="s">
        <v>702</v>
      </c>
      <c r="B193" s="134" t="s">
        <v>269</v>
      </c>
      <c r="C193" s="134">
        <v>2024</v>
      </c>
      <c r="D193" s="134" t="s">
        <v>312</v>
      </c>
      <c r="E193" s="134" t="s">
        <v>332</v>
      </c>
      <c r="F193" s="179" t="s">
        <v>843</v>
      </c>
      <c r="G193" s="178" t="s">
        <v>842</v>
      </c>
      <c r="H193" s="168" t="s">
        <v>662</v>
      </c>
      <c r="I193" s="181">
        <v>77</v>
      </c>
    </row>
    <row r="194" spans="1:9" x14ac:dyDescent="0.25">
      <c r="A194" s="134" t="s">
        <v>702</v>
      </c>
      <c r="B194" s="134" t="s">
        <v>269</v>
      </c>
      <c r="C194" s="134">
        <v>2024</v>
      </c>
      <c r="D194" s="134" t="s">
        <v>312</v>
      </c>
      <c r="E194" s="134" t="s">
        <v>332</v>
      </c>
      <c r="F194" s="179" t="s">
        <v>843</v>
      </c>
      <c r="G194" s="178" t="s">
        <v>842</v>
      </c>
      <c r="H194" s="168" t="s">
        <v>663</v>
      </c>
      <c r="I194" s="181">
        <v>15</v>
      </c>
    </row>
    <row r="195" spans="1:9" x14ac:dyDescent="0.25">
      <c r="A195" s="134" t="s">
        <v>702</v>
      </c>
      <c r="B195" s="134" t="s">
        <v>269</v>
      </c>
      <c r="C195" s="134">
        <v>2024</v>
      </c>
      <c r="D195" s="134" t="s">
        <v>312</v>
      </c>
      <c r="E195" s="134" t="s">
        <v>332</v>
      </c>
      <c r="F195" s="179" t="s">
        <v>843</v>
      </c>
      <c r="G195" s="178" t="s">
        <v>842</v>
      </c>
      <c r="H195" s="168" t="s">
        <v>664</v>
      </c>
      <c r="I195" s="181">
        <v>3</v>
      </c>
    </row>
    <row r="196" spans="1:9" x14ac:dyDescent="0.25">
      <c r="A196" s="134" t="s">
        <v>702</v>
      </c>
      <c r="B196" s="134" t="s">
        <v>269</v>
      </c>
      <c r="C196" s="134">
        <v>2024</v>
      </c>
      <c r="D196" s="134" t="s">
        <v>312</v>
      </c>
      <c r="E196" s="134" t="s">
        <v>332</v>
      </c>
      <c r="F196" s="179" t="s">
        <v>843</v>
      </c>
      <c r="G196" s="178" t="s">
        <v>842</v>
      </c>
      <c r="H196" s="178" t="s">
        <v>665</v>
      </c>
      <c r="I196" s="181">
        <v>2</v>
      </c>
    </row>
    <row r="197" spans="1:9" x14ac:dyDescent="0.25">
      <c r="A197" s="134" t="s">
        <v>702</v>
      </c>
      <c r="B197" s="134" t="s">
        <v>269</v>
      </c>
      <c r="C197" s="134">
        <v>2024</v>
      </c>
      <c r="D197" s="134" t="s">
        <v>312</v>
      </c>
      <c r="E197" s="134" t="s">
        <v>332</v>
      </c>
      <c r="F197" s="179" t="s">
        <v>843</v>
      </c>
      <c r="G197" s="178" t="s">
        <v>842</v>
      </c>
      <c r="H197" s="178" t="s">
        <v>666</v>
      </c>
      <c r="I197" s="181">
        <v>3</v>
      </c>
    </row>
    <row r="198" spans="1:9" x14ac:dyDescent="0.25">
      <c r="A198" s="134" t="s">
        <v>702</v>
      </c>
      <c r="B198" s="134" t="s">
        <v>269</v>
      </c>
      <c r="C198" s="134">
        <v>2024</v>
      </c>
      <c r="D198" s="134" t="s">
        <v>312</v>
      </c>
      <c r="E198" s="134" t="s">
        <v>333</v>
      </c>
      <c r="F198" s="168" t="s">
        <v>358</v>
      </c>
      <c r="G198" s="168" t="s">
        <v>328</v>
      </c>
      <c r="H198" s="168" t="s">
        <v>328</v>
      </c>
      <c r="I198" s="181">
        <v>479</v>
      </c>
    </row>
    <row r="199" spans="1:9" x14ac:dyDescent="0.25">
      <c r="A199" s="134" t="s">
        <v>702</v>
      </c>
      <c r="B199" s="134" t="s">
        <v>269</v>
      </c>
      <c r="C199" s="134">
        <v>2024</v>
      </c>
      <c r="D199" s="134" t="s">
        <v>312</v>
      </c>
      <c r="E199" s="134" t="s">
        <v>333</v>
      </c>
      <c r="F199" s="168" t="s">
        <v>358</v>
      </c>
      <c r="G199" s="168" t="s">
        <v>660</v>
      </c>
      <c r="H199" s="178" t="s">
        <v>841</v>
      </c>
      <c r="I199" s="181">
        <v>3.1</v>
      </c>
    </row>
    <row r="200" spans="1:9" x14ac:dyDescent="0.25">
      <c r="A200" s="134" t="s">
        <v>702</v>
      </c>
      <c r="B200" s="134" t="s">
        <v>269</v>
      </c>
      <c r="C200" s="134">
        <v>2024</v>
      </c>
      <c r="D200" s="134" t="s">
        <v>312</v>
      </c>
      <c r="E200" s="134" t="s">
        <v>333</v>
      </c>
      <c r="F200" s="168" t="s">
        <v>358</v>
      </c>
      <c r="G200" s="168" t="s">
        <v>660</v>
      </c>
      <c r="H200" s="168" t="s">
        <v>500</v>
      </c>
      <c r="I200" s="181">
        <v>311</v>
      </c>
    </row>
    <row r="201" spans="1:9" x14ac:dyDescent="0.25">
      <c r="A201" s="134" t="s">
        <v>702</v>
      </c>
      <c r="B201" s="134" t="s">
        <v>269</v>
      </c>
      <c r="C201" s="134">
        <v>2024</v>
      </c>
      <c r="D201" s="134" t="s">
        <v>312</v>
      </c>
      <c r="E201" s="134" t="s">
        <v>333</v>
      </c>
      <c r="F201" s="168" t="s">
        <v>358</v>
      </c>
      <c r="G201" s="168" t="s">
        <v>660</v>
      </c>
      <c r="H201" s="168" t="s">
        <v>502</v>
      </c>
      <c r="I201" s="181">
        <v>118</v>
      </c>
    </row>
    <row r="202" spans="1:9" x14ac:dyDescent="0.25">
      <c r="A202" s="134" t="s">
        <v>702</v>
      </c>
      <c r="B202" s="134" t="s">
        <v>269</v>
      </c>
      <c r="C202" s="134">
        <v>2024</v>
      </c>
      <c r="D202" s="134" t="s">
        <v>312</v>
      </c>
      <c r="E202" s="134" t="s">
        <v>333</v>
      </c>
      <c r="F202" s="168" t="s">
        <v>358</v>
      </c>
      <c r="G202" s="168" t="s">
        <v>660</v>
      </c>
      <c r="H202" s="168" t="s">
        <v>503</v>
      </c>
      <c r="I202" s="181">
        <v>36</v>
      </c>
    </row>
    <row r="203" spans="1:9" x14ac:dyDescent="0.25">
      <c r="A203" s="134" t="s">
        <v>702</v>
      </c>
      <c r="B203" s="134" t="s">
        <v>269</v>
      </c>
      <c r="C203" s="134">
        <v>2024</v>
      </c>
      <c r="D203" s="134" t="s">
        <v>312</v>
      </c>
      <c r="E203" s="134" t="s">
        <v>333</v>
      </c>
      <c r="F203" s="168" t="s">
        <v>358</v>
      </c>
      <c r="G203" s="168" t="s">
        <v>660</v>
      </c>
      <c r="H203" s="178" t="s">
        <v>504</v>
      </c>
      <c r="I203" s="181">
        <v>11</v>
      </c>
    </row>
    <row r="204" spans="1:9" x14ac:dyDescent="0.25">
      <c r="A204" s="134" t="s">
        <v>702</v>
      </c>
      <c r="B204" s="134" t="s">
        <v>269</v>
      </c>
      <c r="C204" s="134">
        <v>2024</v>
      </c>
      <c r="D204" s="134" t="s">
        <v>312</v>
      </c>
      <c r="E204" s="134" t="s">
        <v>333</v>
      </c>
      <c r="F204" s="168" t="s">
        <v>358</v>
      </c>
      <c r="G204" s="168" t="s">
        <v>660</v>
      </c>
      <c r="H204" s="178" t="s">
        <v>505</v>
      </c>
      <c r="I204" s="181">
        <v>3</v>
      </c>
    </row>
    <row r="205" spans="1:9" x14ac:dyDescent="0.25">
      <c r="A205" s="134" t="s">
        <v>702</v>
      </c>
      <c r="B205" s="134" t="s">
        <v>269</v>
      </c>
      <c r="C205" s="134">
        <v>2024</v>
      </c>
      <c r="D205" s="134" t="s">
        <v>312</v>
      </c>
      <c r="E205" s="134" t="s">
        <v>333</v>
      </c>
      <c r="F205" s="168" t="s">
        <v>358</v>
      </c>
      <c r="G205" s="178" t="s">
        <v>842</v>
      </c>
      <c r="H205" s="178" t="s">
        <v>592</v>
      </c>
      <c r="I205" s="181">
        <v>16.3</v>
      </c>
    </row>
    <row r="206" spans="1:9" x14ac:dyDescent="0.25">
      <c r="A206" s="134" t="s">
        <v>702</v>
      </c>
      <c r="B206" s="134" t="s">
        <v>269</v>
      </c>
      <c r="C206" s="134">
        <v>2024</v>
      </c>
      <c r="D206" s="134" t="s">
        <v>312</v>
      </c>
      <c r="E206" s="134" t="s">
        <v>333</v>
      </c>
      <c r="F206" s="168" t="s">
        <v>358</v>
      </c>
      <c r="G206" s="178" t="s">
        <v>842</v>
      </c>
      <c r="H206" s="168" t="s">
        <v>661</v>
      </c>
      <c r="I206" s="181">
        <v>264</v>
      </c>
    </row>
    <row r="207" spans="1:9" x14ac:dyDescent="0.25">
      <c r="A207" s="134" t="s">
        <v>702</v>
      </c>
      <c r="B207" s="134" t="s">
        <v>269</v>
      </c>
      <c r="C207" s="134">
        <v>2024</v>
      </c>
      <c r="D207" s="134" t="s">
        <v>312</v>
      </c>
      <c r="E207" s="134" t="s">
        <v>333</v>
      </c>
      <c r="F207" s="168" t="s">
        <v>358</v>
      </c>
      <c r="G207" s="178" t="s">
        <v>842</v>
      </c>
      <c r="H207" s="168" t="s">
        <v>662</v>
      </c>
      <c r="I207" s="181">
        <v>127</v>
      </c>
    </row>
    <row r="208" spans="1:9" x14ac:dyDescent="0.25">
      <c r="A208" s="134" t="s">
        <v>702</v>
      </c>
      <c r="B208" s="134" t="s">
        <v>269</v>
      </c>
      <c r="C208" s="134">
        <v>2024</v>
      </c>
      <c r="D208" s="134" t="s">
        <v>312</v>
      </c>
      <c r="E208" s="134" t="s">
        <v>333</v>
      </c>
      <c r="F208" s="168" t="s">
        <v>358</v>
      </c>
      <c r="G208" s="178" t="s">
        <v>842</v>
      </c>
      <c r="H208" s="168" t="s">
        <v>663</v>
      </c>
      <c r="I208" s="181">
        <v>39</v>
      </c>
    </row>
    <row r="209" spans="1:9" x14ac:dyDescent="0.25">
      <c r="A209" s="134" t="s">
        <v>702</v>
      </c>
      <c r="B209" s="134" t="s">
        <v>269</v>
      </c>
      <c r="C209" s="134">
        <v>2024</v>
      </c>
      <c r="D209" s="134" t="s">
        <v>312</v>
      </c>
      <c r="E209" s="134" t="s">
        <v>333</v>
      </c>
      <c r="F209" s="168" t="s">
        <v>358</v>
      </c>
      <c r="G209" s="178" t="s">
        <v>842</v>
      </c>
      <c r="H209" s="168" t="s">
        <v>664</v>
      </c>
      <c r="I209" s="181">
        <v>24</v>
      </c>
    </row>
    <row r="210" spans="1:9" x14ac:dyDescent="0.25">
      <c r="A210" s="134" t="s">
        <v>702</v>
      </c>
      <c r="B210" s="134" t="s">
        <v>269</v>
      </c>
      <c r="C210" s="134">
        <v>2024</v>
      </c>
      <c r="D210" s="134" t="s">
        <v>312</v>
      </c>
      <c r="E210" s="134" t="s">
        <v>333</v>
      </c>
      <c r="F210" s="168" t="s">
        <v>358</v>
      </c>
      <c r="G210" s="178" t="s">
        <v>842</v>
      </c>
      <c r="H210" s="178" t="s">
        <v>665</v>
      </c>
      <c r="I210" s="181">
        <v>7</v>
      </c>
    </row>
    <row r="211" spans="1:9" x14ac:dyDescent="0.25">
      <c r="A211" s="134" t="s">
        <v>702</v>
      </c>
      <c r="B211" s="134" t="s">
        <v>269</v>
      </c>
      <c r="C211" s="134">
        <v>2024</v>
      </c>
      <c r="D211" s="134" t="s">
        <v>312</v>
      </c>
      <c r="E211" s="134" t="s">
        <v>333</v>
      </c>
      <c r="F211" s="168" t="s">
        <v>358</v>
      </c>
      <c r="G211" s="178" t="s">
        <v>842</v>
      </c>
      <c r="H211" s="178" t="s">
        <v>666</v>
      </c>
      <c r="I211" s="181">
        <v>18</v>
      </c>
    </row>
    <row r="212" spans="1:9" x14ac:dyDescent="0.25">
      <c r="A212" s="134" t="s">
        <v>702</v>
      </c>
      <c r="B212" s="134" t="s">
        <v>269</v>
      </c>
      <c r="C212" s="134">
        <v>2024</v>
      </c>
      <c r="D212" s="134" t="s">
        <v>312</v>
      </c>
      <c r="E212" s="134" t="s">
        <v>333</v>
      </c>
      <c r="F212" s="179" t="s">
        <v>843</v>
      </c>
      <c r="G212" s="168" t="s">
        <v>660</v>
      </c>
      <c r="H212" s="168" t="s">
        <v>328</v>
      </c>
      <c r="I212" s="181">
        <v>143</v>
      </c>
    </row>
    <row r="213" spans="1:9" x14ac:dyDescent="0.25">
      <c r="A213" s="134" t="s">
        <v>702</v>
      </c>
      <c r="B213" s="134" t="s">
        <v>269</v>
      </c>
      <c r="C213" s="134">
        <v>2024</v>
      </c>
      <c r="D213" s="134" t="s">
        <v>312</v>
      </c>
      <c r="E213" s="134" t="s">
        <v>333</v>
      </c>
      <c r="F213" s="179" t="s">
        <v>843</v>
      </c>
      <c r="G213" s="168" t="s">
        <v>660</v>
      </c>
      <c r="H213" s="178" t="s">
        <v>841</v>
      </c>
      <c r="I213" s="181">
        <v>2.4</v>
      </c>
    </row>
    <row r="214" spans="1:9" x14ac:dyDescent="0.25">
      <c r="A214" s="134" t="s">
        <v>702</v>
      </c>
      <c r="B214" s="134" t="s">
        <v>269</v>
      </c>
      <c r="C214" s="134">
        <v>2024</v>
      </c>
      <c r="D214" s="134" t="s">
        <v>312</v>
      </c>
      <c r="E214" s="134" t="s">
        <v>333</v>
      </c>
      <c r="F214" s="179" t="s">
        <v>843</v>
      </c>
      <c r="G214" s="168" t="s">
        <v>660</v>
      </c>
      <c r="H214" s="168" t="s">
        <v>500</v>
      </c>
      <c r="I214" s="181">
        <v>111</v>
      </c>
    </row>
    <row r="215" spans="1:9" x14ac:dyDescent="0.25">
      <c r="A215" s="134" t="s">
        <v>702</v>
      </c>
      <c r="B215" s="134" t="s">
        <v>269</v>
      </c>
      <c r="C215" s="134">
        <v>2024</v>
      </c>
      <c r="D215" s="134" t="s">
        <v>312</v>
      </c>
      <c r="E215" s="134" t="s">
        <v>333</v>
      </c>
      <c r="F215" s="179" t="s">
        <v>843</v>
      </c>
      <c r="G215" s="168" t="s">
        <v>660</v>
      </c>
      <c r="H215" s="168" t="s">
        <v>502</v>
      </c>
      <c r="I215" s="181">
        <v>22</v>
      </c>
    </row>
    <row r="216" spans="1:9" x14ac:dyDescent="0.25">
      <c r="A216" s="134" t="s">
        <v>702</v>
      </c>
      <c r="B216" s="134" t="s">
        <v>269</v>
      </c>
      <c r="C216" s="134">
        <v>2024</v>
      </c>
      <c r="D216" s="134" t="s">
        <v>312</v>
      </c>
      <c r="E216" s="134" t="s">
        <v>333</v>
      </c>
      <c r="F216" s="179" t="s">
        <v>843</v>
      </c>
      <c r="G216" s="168" t="s">
        <v>660</v>
      </c>
      <c r="H216" s="168" t="s">
        <v>503</v>
      </c>
      <c r="I216" s="181">
        <v>7</v>
      </c>
    </row>
    <row r="217" spans="1:9" x14ac:dyDescent="0.25">
      <c r="A217" s="134" t="s">
        <v>702</v>
      </c>
      <c r="B217" s="134" t="s">
        <v>269</v>
      </c>
      <c r="C217" s="134">
        <v>2024</v>
      </c>
      <c r="D217" s="134" t="s">
        <v>312</v>
      </c>
      <c r="E217" s="134" t="s">
        <v>333</v>
      </c>
      <c r="F217" s="179" t="s">
        <v>843</v>
      </c>
      <c r="G217" s="168" t="s">
        <v>660</v>
      </c>
      <c r="H217" s="178" t="s">
        <v>504</v>
      </c>
      <c r="I217" s="181">
        <v>3</v>
      </c>
    </row>
    <row r="218" spans="1:9" x14ac:dyDescent="0.25">
      <c r="A218" s="134" t="s">
        <v>702</v>
      </c>
      <c r="B218" s="134" t="s">
        <v>269</v>
      </c>
      <c r="C218" s="134">
        <v>2024</v>
      </c>
      <c r="D218" s="134" t="s">
        <v>312</v>
      </c>
      <c r="E218" s="134" t="s">
        <v>333</v>
      </c>
      <c r="F218" s="179" t="s">
        <v>843</v>
      </c>
      <c r="G218" s="168" t="s">
        <v>660</v>
      </c>
      <c r="H218" s="178" t="s">
        <v>505</v>
      </c>
      <c r="I218" s="181" t="s">
        <v>284</v>
      </c>
    </row>
    <row r="219" spans="1:9" x14ac:dyDescent="0.25">
      <c r="A219" s="134" t="s">
        <v>702</v>
      </c>
      <c r="B219" s="134" t="s">
        <v>269</v>
      </c>
      <c r="C219" s="134">
        <v>2024</v>
      </c>
      <c r="D219" s="134" t="s">
        <v>312</v>
      </c>
      <c r="E219" s="134" t="s">
        <v>333</v>
      </c>
      <c r="F219" s="179" t="s">
        <v>843</v>
      </c>
      <c r="G219" s="178" t="s">
        <v>842</v>
      </c>
      <c r="H219" s="178" t="s">
        <v>592</v>
      </c>
      <c r="I219" s="181">
        <v>17.7</v>
      </c>
    </row>
    <row r="220" spans="1:9" x14ac:dyDescent="0.25">
      <c r="A220" s="134" t="s">
        <v>702</v>
      </c>
      <c r="B220" s="134" t="s">
        <v>269</v>
      </c>
      <c r="C220" s="134">
        <v>2024</v>
      </c>
      <c r="D220" s="134" t="s">
        <v>312</v>
      </c>
      <c r="E220" s="134" t="s">
        <v>333</v>
      </c>
      <c r="F220" s="179" t="s">
        <v>843</v>
      </c>
      <c r="G220" s="178" t="s">
        <v>842</v>
      </c>
      <c r="H220" s="168" t="s">
        <v>661</v>
      </c>
      <c r="I220" s="181">
        <v>68</v>
      </c>
    </row>
    <row r="221" spans="1:9" x14ac:dyDescent="0.25">
      <c r="A221" s="134" t="s">
        <v>702</v>
      </c>
      <c r="B221" s="134" t="s">
        <v>269</v>
      </c>
      <c r="C221" s="134">
        <v>2024</v>
      </c>
      <c r="D221" s="134" t="s">
        <v>312</v>
      </c>
      <c r="E221" s="134" t="s">
        <v>333</v>
      </c>
      <c r="F221" s="179" t="s">
        <v>843</v>
      </c>
      <c r="G221" s="178" t="s">
        <v>842</v>
      </c>
      <c r="H221" s="168" t="s">
        <v>662</v>
      </c>
      <c r="I221" s="181">
        <v>55</v>
      </c>
    </row>
    <row r="222" spans="1:9" x14ac:dyDescent="0.25">
      <c r="A222" s="134" t="s">
        <v>702</v>
      </c>
      <c r="B222" s="134" t="s">
        <v>269</v>
      </c>
      <c r="C222" s="134">
        <v>2024</v>
      </c>
      <c r="D222" s="134" t="s">
        <v>312</v>
      </c>
      <c r="E222" s="134" t="s">
        <v>333</v>
      </c>
      <c r="F222" s="179" t="s">
        <v>843</v>
      </c>
      <c r="G222" s="178" t="s">
        <v>842</v>
      </c>
      <c r="H222" s="168" t="s">
        <v>663</v>
      </c>
      <c r="I222" s="181">
        <v>10</v>
      </c>
    </row>
    <row r="223" spans="1:9" x14ac:dyDescent="0.25">
      <c r="A223" s="134" t="s">
        <v>702</v>
      </c>
      <c r="B223" s="134" t="s">
        <v>269</v>
      </c>
      <c r="C223" s="134">
        <v>2024</v>
      </c>
      <c r="D223" s="134" t="s">
        <v>312</v>
      </c>
      <c r="E223" s="134" t="s">
        <v>333</v>
      </c>
      <c r="F223" s="179" t="s">
        <v>843</v>
      </c>
      <c r="G223" s="178" t="s">
        <v>842</v>
      </c>
      <c r="H223" s="168" t="s">
        <v>664</v>
      </c>
      <c r="I223" s="181">
        <v>3</v>
      </c>
    </row>
    <row r="224" spans="1:9" x14ac:dyDescent="0.25">
      <c r="A224" s="134" t="s">
        <v>702</v>
      </c>
      <c r="B224" s="134" t="s">
        <v>269</v>
      </c>
      <c r="C224" s="134">
        <v>2024</v>
      </c>
      <c r="D224" s="134" t="s">
        <v>312</v>
      </c>
      <c r="E224" s="134" t="s">
        <v>333</v>
      </c>
      <c r="F224" s="179" t="s">
        <v>843</v>
      </c>
      <c r="G224" s="178" t="s">
        <v>842</v>
      </c>
      <c r="H224" s="178" t="s">
        <v>665</v>
      </c>
      <c r="I224" s="181">
        <v>1</v>
      </c>
    </row>
    <row r="225" spans="1:9" x14ac:dyDescent="0.25">
      <c r="A225" s="134" t="s">
        <v>702</v>
      </c>
      <c r="B225" s="134" t="s">
        <v>269</v>
      </c>
      <c r="C225" s="134">
        <v>2024</v>
      </c>
      <c r="D225" s="134" t="s">
        <v>312</v>
      </c>
      <c r="E225" s="134" t="s">
        <v>333</v>
      </c>
      <c r="F225" s="179" t="s">
        <v>843</v>
      </c>
      <c r="G225" s="178" t="s">
        <v>842</v>
      </c>
      <c r="H225" s="178" t="s">
        <v>666</v>
      </c>
      <c r="I225" s="181">
        <v>6</v>
      </c>
    </row>
    <row r="226" spans="1:9" x14ac:dyDescent="0.25">
      <c r="A226" s="134" t="s">
        <v>702</v>
      </c>
      <c r="B226" s="134" t="s">
        <v>269</v>
      </c>
      <c r="C226" s="134">
        <v>2024</v>
      </c>
      <c r="D226" s="134" t="s">
        <v>313</v>
      </c>
      <c r="E226" s="134" t="s">
        <v>328</v>
      </c>
      <c r="F226" s="168" t="s">
        <v>358</v>
      </c>
      <c r="G226" s="168" t="s">
        <v>328</v>
      </c>
      <c r="H226" s="168" t="s">
        <v>328</v>
      </c>
      <c r="I226" s="181">
        <v>876</v>
      </c>
    </row>
    <row r="227" spans="1:9" x14ac:dyDescent="0.25">
      <c r="A227" s="134" t="s">
        <v>702</v>
      </c>
      <c r="B227" s="134" t="s">
        <v>269</v>
      </c>
      <c r="C227" s="134">
        <v>2024</v>
      </c>
      <c r="D227" s="134" t="s">
        <v>313</v>
      </c>
      <c r="E227" s="134" t="s">
        <v>328</v>
      </c>
      <c r="F227" s="168" t="s">
        <v>358</v>
      </c>
      <c r="G227" s="168" t="s">
        <v>660</v>
      </c>
      <c r="H227" s="178" t="s">
        <v>841</v>
      </c>
      <c r="I227" s="181">
        <v>7.7</v>
      </c>
    </row>
    <row r="228" spans="1:9" x14ac:dyDescent="0.25">
      <c r="A228" s="134" t="s">
        <v>702</v>
      </c>
      <c r="B228" s="134" t="s">
        <v>269</v>
      </c>
      <c r="C228" s="134">
        <v>2024</v>
      </c>
      <c r="D228" s="134" t="s">
        <v>313</v>
      </c>
      <c r="E228" s="134" t="s">
        <v>328</v>
      </c>
      <c r="F228" s="168" t="s">
        <v>358</v>
      </c>
      <c r="G228" s="168" t="s">
        <v>660</v>
      </c>
      <c r="H228" s="168" t="s">
        <v>500</v>
      </c>
      <c r="I228" s="181">
        <v>327</v>
      </c>
    </row>
    <row r="229" spans="1:9" x14ac:dyDescent="0.25">
      <c r="A229" s="134" t="s">
        <v>702</v>
      </c>
      <c r="B229" s="134" t="s">
        <v>269</v>
      </c>
      <c r="C229" s="134">
        <v>2024</v>
      </c>
      <c r="D229" s="134" t="s">
        <v>313</v>
      </c>
      <c r="E229" s="134" t="s">
        <v>328</v>
      </c>
      <c r="F229" s="168" t="s">
        <v>358</v>
      </c>
      <c r="G229" s="168" t="s">
        <v>660</v>
      </c>
      <c r="H229" s="168" t="s">
        <v>502</v>
      </c>
      <c r="I229" s="181">
        <v>221</v>
      </c>
    </row>
    <row r="230" spans="1:9" x14ac:dyDescent="0.25">
      <c r="A230" s="134" t="s">
        <v>702</v>
      </c>
      <c r="B230" s="134" t="s">
        <v>269</v>
      </c>
      <c r="C230" s="134">
        <v>2024</v>
      </c>
      <c r="D230" s="134" t="s">
        <v>313</v>
      </c>
      <c r="E230" s="134" t="s">
        <v>328</v>
      </c>
      <c r="F230" s="168" t="s">
        <v>358</v>
      </c>
      <c r="G230" s="168" t="s">
        <v>660</v>
      </c>
      <c r="H230" s="168" t="s">
        <v>503</v>
      </c>
      <c r="I230" s="181">
        <v>179</v>
      </c>
    </row>
    <row r="231" spans="1:9" x14ac:dyDescent="0.25">
      <c r="A231" s="134" t="s">
        <v>702</v>
      </c>
      <c r="B231" s="134" t="s">
        <v>269</v>
      </c>
      <c r="C231" s="134">
        <v>2024</v>
      </c>
      <c r="D231" s="134" t="s">
        <v>313</v>
      </c>
      <c r="E231" s="134" t="s">
        <v>328</v>
      </c>
      <c r="F231" s="168" t="s">
        <v>358</v>
      </c>
      <c r="G231" s="168" t="s">
        <v>660</v>
      </c>
      <c r="H231" s="178" t="s">
        <v>504</v>
      </c>
      <c r="I231" s="181">
        <v>97</v>
      </c>
    </row>
    <row r="232" spans="1:9" x14ac:dyDescent="0.25">
      <c r="A232" s="134" t="s">
        <v>702</v>
      </c>
      <c r="B232" s="134" t="s">
        <v>269</v>
      </c>
      <c r="C232" s="134">
        <v>2024</v>
      </c>
      <c r="D232" s="134" t="s">
        <v>313</v>
      </c>
      <c r="E232" s="134" t="s">
        <v>328</v>
      </c>
      <c r="F232" s="168" t="s">
        <v>358</v>
      </c>
      <c r="G232" s="168" t="s">
        <v>660</v>
      </c>
      <c r="H232" s="178" t="s">
        <v>505</v>
      </c>
      <c r="I232" s="181">
        <v>52</v>
      </c>
    </row>
    <row r="233" spans="1:9" x14ac:dyDescent="0.25">
      <c r="A233" s="134" t="s">
        <v>702</v>
      </c>
      <c r="B233" s="134" t="s">
        <v>269</v>
      </c>
      <c r="C233" s="134">
        <v>2024</v>
      </c>
      <c r="D233" s="134" t="s">
        <v>313</v>
      </c>
      <c r="E233" s="134" t="s">
        <v>328</v>
      </c>
      <c r="F233" s="168" t="s">
        <v>358</v>
      </c>
      <c r="G233" s="178" t="s">
        <v>842</v>
      </c>
      <c r="H233" s="178" t="s">
        <v>592</v>
      </c>
      <c r="I233" s="181">
        <v>19.8</v>
      </c>
    </row>
    <row r="234" spans="1:9" x14ac:dyDescent="0.25">
      <c r="A234" s="134" t="s">
        <v>702</v>
      </c>
      <c r="B234" s="134" t="s">
        <v>269</v>
      </c>
      <c r="C234" s="134">
        <v>2024</v>
      </c>
      <c r="D234" s="134" t="s">
        <v>313</v>
      </c>
      <c r="E234" s="134" t="s">
        <v>328</v>
      </c>
      <c r="F234" s="168" t="s">
        <v>358</v>
      </c>
      <c r="G234" s="178" t="s">
        <v>842</v>
      </c>
      <c r="H234" s="168" t="s">
        <v>661</v>
      </c>
      <c r="I234" s="181">
        <v>364</v>
      </c>
    </row>
    <row r="235" spans="1:9" x14ac:dyDescent="0.25">
      <c r="A235" s="134" t="s">
        <v>702</v>
      </c>
      <c r="B235" s="134" t="s">
        <v>269</v>
      </c>
      <c r="C235" s="134">
        <v>2024</v>
      </c>
      <c r="D235" s="134" t="s">
        <v>313</v>
      </c>
      <c r="E235" s="134" t="s">
        <v>328</v>
      </c>
      <c r="F235" s="168" t="s">
        <v>358</v>
      </c>
      <c r="G235" s="178" t="s">
        <v>842</v>
      </c>
      <c r="H235" s="168" t="s">
        <v>662</v>
      </c>
      <c r="I235" s="181">
        <v>268</v>
      </c>
    </row>
    <row r="236" spans="1:9" x14ac:dyDescent="0.25">
      <c r="A236" s="134" t="s">
        <v>702</v>
      </c>
      <c r="B236" s="134" t="s">
        <v>269</v>
      </c>
      <c r="C236" s="134">
        <v>2024</v>
      </c>
      <c r="D236" s="134" t="s">
        <v>313</v>
      </c>
      <c r="E236" s="134" t="s">
        <v>328</v>
      </c>
      <c r="F236" s="168" t="s">
        <v>358</v>
      </c>
      <c r="G236" s="178" t="s">
        <v>842</v>
      </c>
      <c r="H236" s="168" t="s">
        <v>663</v>
      </c>
      <c r="I236" s="181">
        <v>116</v>
      </c>
    </row>
    <row r="237" spans="1:9" x14ac:dyDescent="0.25">
      <c r="A237" s="134" t="s">
        <v>702</v>
      </c>
      <c r="B237" s="134" t="s">
        <v>269</v>
      </c>
      <c r="C237" s="134">
        <v>2024</v>
      </c>
      <c r="D237" s="134" t="s">
        <v>313</v>
      </c>
      <c r="E237" s="134" t="s">
        <v>328</v>
      </c>
      <c r="F237" s="168" t="s">
        <v>358</v>
      </c>
      <c r="G237" s="178" t="s">
        <v>842</v>
      </c>
      <c r="H237" s="168" t="s">
        <v>664</v>
      </c>
      <c r="I237" s="181">
        <v>70</v>
      </c>
    </row>
    <row r="238" spans="1:9" x14ac:dyDescent="0.25">
      <c r="A238" s="134" t="s">
        <v>702</v>
      </c>
      <c r="B238" s="134" t="s">
        <v>269</v>
      </c>
      <c r="C238" s="134">
        <v>2024</v>
      </c>
      <c r="D238" s="134" t="s">
        <v>313</v>
      </c>
      <c r="E238" s="134" t="s">
        <v>328</v>
      </c>
      <c r="F238" s="168" t="s">
        <v>358</v>
      </c>
      <c r="G238" s="178" t="s">
        <v>842</v>
      </c>
      <c r="H238" s="178" t="s">
        <v>665</v>
      </c>
      <c r="I238" s="181">
        <v>28</v>
      </c>
    </row>
    <row r="239" spans="1:9" x14ac:dyDescent="0.25">
      <c r="A239" s="134" t="s">
        <v>702</v>
      </c>
      <c r="B239" s="134" t="s">
        <v>269</v>
      </c>
      <c r="C239" s="134">
        <v>2024</v>
      </c>
      <c r="D239" s="134" t="s">
        <v>313</v>
      </c>
      <c r="E239" s="134" t="s">
        <v>328</v>
      </c>
      <c r="F239" s="168" t="s">
        <v>358</v>
      </c>
      <c r="G239" s="178" t="s">
        <v>842</v>
      </c>
      <c r="H239" s="178" t="s">
        <v>666</v>
      </c>
      <c r="I239" s="181">
        <v>30</v>
      </c>
    </row>
    <row r="240" spans="1:9" x14ac:dyDescent="0.25">
      <c r="A240" s="134" t="s">
        <v>702</v>
      </c>
      <c r="B240" s="134" t="s">
        <v>269</v>
      </c>
      <c r="C240" s="134">
        <v>2024</v>
      </c>
      <c r="D240" s="134" t="s">
        <v>313</v>
      </c>
      <c r="E240" s="134" t="s">
        <v>328</v>
      </c>
      <c r="F240" s="179" t="s">
        <v>843</v>
      </c>
      <c r="G240" s="168" t="s">
        <v>660</v>
      </c>
      <c r="H240" s="168" t="s">
        <v>328</v>
      </c>
      <c r="I240" s="181">
        <v>131</v>
      </c>
    </row>
    <row r="241" spans="1:9" x14ac:dyDescent="0.25">
      <c r="A241" s="134" t="s">
        <v>702</v>
      </c>
      <c r="B241" s="134" t="s">
        <v>269</v>
      </c>
      <c r="C241" s="134">
        <v>2024</v>
      </c>
      <c r="D241" s="134" t="s">
        <v>313</v>
      </c>
      <c r="E241" s="134" t="s">
        <v>328</v>
      </c>
      <c r="F241" s="179" t="s">
        <v>843</v>
      </c>
      <c r="G241" s="168" t="s">
        <v>660</v>
      </c>
      <c r="H241" s="178" t="s">
        <v>841</v>
      </c>
      <c r="I241" s="181">
        <v>11.4</v>
      </c>
    </row>
    <row r="242" spans="1:9" x14ac:dyDescent="0.25">
      <c r="A242" s="134" t="s">
        <v>702</v>
      </c>
      <c r="B242" s="134" t="s">
        <v>269</v>
      </c>
      <c r="C242" s="134">
        <v>2024</v>
      </c>
      <c r="D242" s="134" t="s">
        <v>313</v>
      </c>
      <c r="E242" s="134" t="s">
        <v>328</v>
      </c>
      <c r="F242" s="179" t="s">
        <v>843</v>
      </c>
      <c r="G242" s="168" t="s">
        <v>660</v>
      </c>
      <c r="H242" s="168" t="s">
        <v>500</v>
      </c>
      <c r="I242" s="181">
        <v>48</v>
      </c>
    </row>
    <row r="243" spans="1:9" x14ac:dyDescent="0.25">
      <c r="A243" s="134" t="s">
        <v>702</v>
      </c>
      <c r="B243" s="134" t="s">
        <v>269</v>
      </c>
      <c r="C243" s="134">
        <v>2024</v>
      </c>
      <c r="D243" s="134" t="s">
        <v>313</v>
      </c>
      <c r="E243" s="134" t="s">
        <v>328</v>
      </c>
      <c r="F243" s="179" t="s">
        <v>843</v>
      </c>
      <c r="G243" s="168" t="s">
        <v>660</v>
      </c>
      <c r="H243" s="168" t="s">
        <v>502</v>
      </c>
      <c r="I243" s="181">
        <v>31</v>
      </c>
    </row>
    <row r="244" spans="1:9" x14ac:dyDescent="0.25">
      <c r="A244" s="134" t="s">
        <v>702</v>
      </c>
      <c r="B244" s="134" t="s">
        <v>269</v>
      </c>
      <c r="C244" s="134">
        <v>2024</v>
      </c>
      <c r="D244" s="134" t="s">
        <v>313</v>
      </c>
      <c r="E244" s="134" t="s">
        <v>328</v>
      </c>
      <c r="F244" s="179" t="s">
        <v>843</v>
      </c>
      <c r="G244" s="168" t="s">
        <v>660</v>
      </c>
      <c r="H244" s="168" t="s">
        <v>503</v>
      </c>
      <c r="I244" s="181">
        <v>21</v>
      </c>
    </row>
    <row r="245" spans="1:9" x14ac:dyDescent="0.25">
      <c r="A245" s="134" t="s">
        <v>702</v>
      </c>
      <c r="B245" s="134" t="s">
        <v>269</v>
      </c>
      <c r="C245" s="134">
        <v>2024</v>
      </c>
      <c r="D245" s="134" t="s">
        <v>313</v>
      </c>
      <c r="E245" s="134" t="s">
        <v>328</v>
      </c>
      <c r="F245" s="179" t="s">
        <v>843</v>
      </c>
      <c r="G245" s="168" t="s">
        <v>660</v>
      </c>
      <c r="H245" s="178" t="s">
        <v>504</v>
      </c>
      <c r="I245" s="181">
        <v>17</v>
      </c>
    </row>
    <row r="246" spans="1:9" x14ac:dyDescent="0.25">
      <c r="A246" s="134" t="s">
        <v>702</v>
      </c>
      <c r="B246" s="134" t="s">
        <v>269</v>
      </c>
      <c r="C246" s="134">
        <v>2024</v>
      </c>
      <c r="D246" s="134" t="s">
        <v>313</v>
      </c>
      <c r="E246" s="134" t="s">
        <v>328</v>
      </c>
      <c r="F246" s="179" t="s">
        <v>843</v>
      </c>
      <c r="G246" s="168" t="s">
        <v>660</v>
      </c>
      <c r="H246" s="178" t="s">
        <v>505</v>
      </c>
      <c r="I246" s="181">
        <v>14</v>
      </c>
    </row>
    <row r="247" spans="1:9" x14ac:dyDescent="0.25">
      <c r="A247" s="134" t="s">
        <v>702</v>
      </c>
      <c r="B247" s="134" t="s">
        <v>269</v>
      </c>
      <c r="C247" s="134">
        <v>2024</v>
      </c>
      <c r="D247" s="134" t="s">
        <v>313</v>
      </c>
      <c r="E247" s="134" t="s">
        <v>328</v>
      </c>
      <c r="F247" s="179" t="s">
        <v>843</v>
      </c>
      <c r="G247" s="178" t="s">
        <v>842</v>
      </c>
      <c r="H247" s="178" t="s">
        <v>592</v>
      </c>
      <c r="I247" s="181">
        <v>34.4</v>
      </c>
    </row>
    <row r="248" spans="1:9" x14ac:dyDescent="0.25">
      <c r="A248" s="134" t="s">
        <v>702</v>
      </c>
      <c r="B248" s="134" t="s">
        <v>269</v>
      </c>
      <c r="C248" s="134">
        <v>2024</v>
      </c>
      <c r="D248" s="134" t="s">
        <v>313</v>
      </c>
      <c r="E248" s="134" t="s">
        <v>328</v>
      </c>
      <c r="F248" s="179" t="s">
        <v>843</v>
      </c>
      <c r="G248" s="178" t="s">
        <v>842</v>
      </c>
      <c r="H248" s="168" t="s">
        <v>661</v>
      </c>
      <c r="I248" s="181">
        <v>14</v>
      </c>
    </row>
    <row r="249" spans="1:9" x14ac:dyDescent="0.25">
      <c r="A249" s="134" t="s">
        <v>702</v>
      </c>
      <c r="B249" s="134" t="s">
        <v>269</v>
      </c>
      <c r="C249" s="134">
        <v>2024</v>
      </c>
      <c r="D249" s="134" t="s">
        <v>313</v>
      </c>
      <c r="E249" s="134" t="s">
        <v>328</v>
      </c>
      <c r="F249" s="179" t="s">
        <v>843</v>
      </c>
      <c r="G249" s="178" t="s">
        <v>842</v>
      </c>
      <c r="H249" s="168" t="s">
        <v>662</v>
      </c>
      <c r="I249" s="181">
        <v>49</v>
      </c>
    </row>
    <row r="250" spans="1:9" x14ac:dyDescent="0.25">
      <c r="A250" s="134" t="s">
        <v>702</v>
      </c>
      <c r="B250" s="134" t="s">
        <v>269</v>
      </c>
      <c r="C250" s="134">
        <v>2024</v>
      </c>
      <c r="D250" s="134" t="s">
        <v>313</v>
      </c>
      <c r="E250" s="134" t="s">
        <v>328</v>
      </c>
      <c r="F250" s="179" t="s">
        <v>843</v>
      </c>
      <c r="G250" s="178" t="s">
        <v>842</v>
      </c>
      <c r="H250" s="168" t="s">
        <v>663</v>
      </c>
      <c r="I250" s="181">
        <v>24</v>
      </c>
    </row>
    <row r="251" spans="1:9" x14ac:dyDescent="0.25">
      <c r="A251" s="134" t="s">
        <v>702</v>
      </c>
      <c r="B251" s="134" t="s">
        <v>269</v>
      </c>
      <c r="C251" s="134">
        <v>2024</v>
      </c>
      <c r="D251" s="134" t="s">
        <v>313</v>
      </c>
      <c r="E251" s="134" t="s">
        <v>328</v>
      </c>
      <c r="F251" s="179" t="s">
        <v>843</v>
      </c>
      <c r="G251" s="178" t="s">
        <v>842</v>
      </c>
      <c r="H251" s="168" t="s">
        <v>664</v>
      </c>
      <c r="I251" s="181">
        <v>19</v>
      </c>
    </row>
    <row r="252" spans="1:9" x14ac:dyDescent="0.25">
      <c r="A252" s="134" t="s">
        <v>702</v>
      </c>
      <c r="B252" s="134" t="s">
        <v>269</v>
      </c>
      <c r="C252" s="134">
        <v>2024</v>
      </c>
      <c r="D252" s="134" t="s">
        <v>313</v>
      </c>
      <c r="E252" s="134" t="s">
        <v>328</v>
      </c>
      <c r="F252" s="179" t="s">
        <v>843</v>
      </c>
      <c r="G252" s="178" t="s">
        <v>842</v>
      </c>
      <c r="H252" s="178" t="s">
        <v>665</v>
      </c>
      <c r="I252" s="181">
        <v>7</v>
      </c>
    </row>
    <row r="253" spans="1:9" x14ac:dyDescent="0.25">
      <c r="A253" s="134" t="s">
        <v>702</v>
      </c>
      <c r="B253" s="134" t="s">
        <v>269</v>
      </c>
      <c r="C253" s="134">
        <v>2024</v>
      </c>
      <c r="D253" s="134" t="s">
        <v>313</v>
      </c>
      <c r="E253" s="134" t="s">
        <v>328</v>
      </c>
      <c r="F253" s="179" t="s">
        <v>843</v>
      </c>
      <c r="G253" s="178" t="s">
        <v>842</v>
      </c>
      <c r="H253" s="178" t="s">
        <v>666</v>
      </c>
      <c r="I253" s="181">
        <v>18</v>
      </c>
    </row>
    <row r="254" spans="1:9" x14ac:dyDescent="0.25">
      <c r="A254" s="134" t="s">
        <v>702</v>
      </c>
      <c r="B254" s="134" t="s">
        <v>269</v>
      </c>
      <c r="C254" s="134">
        <v>2024</v>
      </c>
      <c r="D254" s="134" t="s">
        <v>314</v>
      </c>
      <c r="E254" s="134" t="s">
        <v>328</v>
      </c>
      <c r="F254" s="168" t="s">
        <v>358</v>
      </c>
      <c r="G254" s="168" t="s">
        <v>328</v>
      </c>
      <c r="H254" s="168" t="s">
        <v>328</v>
      </c>
      <c r="I254" s="181">
        <v>621</v>
      </c>
    </row>
    <row r="255" spans="1:9" x14ac:dyDescent="0.25">
      <c r="A255" s="134" t="s">
        <v>702</v>
      </c>
      <c r="B255" s="134" t="s">
        <v>269</v>
      </c>
      <c r="C255" s="134">
        <v>2024</v>
      </c>
      <c r="D255" s="134" t="s">
        <v>314</v>
      </c>
      <c r="E255" s="134" t="s">
        <v>328</v>
      </c>
      <c r="F255" s="168" t="s">
        <v>358</v>
      </c>
      <c r="G255" s="168" t="s">
        <v>660</v>
      </c>
      <c r="H255" s="178" t="s">
        <v>841</v>
      </c>
      <c r="I255" s="181">
        <v>6.1</v>
      </c>
    </row>
    <row r="256" spans="1:9" x14ac:dyDescent="0.25">
      <c r="A256" s="134" t="s">
        <v>702</v>
      </c>
      <c r="B256" s="134" t="s">
        <v>269</v>
      </c>
      <c r="C256" s="134">
        <v>2024</v>
      </c>
      <c r="D256" s="134" t="s">
        <v>314</v>
      </c>
      <c r="E256" s="134" t="s">
        <v>328</v>
      </c>
      <c r="F256" s="168" t="s">
        <v>358</v>
      </c>
      <c r="G256" s="168" t="s">
        <v>660</v>
      </c>
      <c r="H256" s="168" t="s">
        <v>500</v>
      </c>
      <c r="I256" s="181">
        <v>290</v>
      </c>
    </row>
    <row r="257" spans="1:9" x14ac:dyDescent="0.25">
      <c r="A257" s="134" t="s">
        <v>702</v>
      </c>
      <c r="B257" s="134" t="s">
        <v>269</v>
      </c>
      <c r="C257" s="134">
        <v>2024</v>
      </c>
      <c r="D257" s="134" t="s">
        <v>314</v>
      </c>
      <c r="E257" s="134" t="s">
        <v>328</v>
      </c>
      <c r="F257" s="168" t="s">
        <v>358</v>
      </c>
      <c r="G257" s="168" t="s">
        <v>660</v>
      </c>
      <c r="H257" s="168" t="s">
        <v>502</v>
      </c>
      <c r="I257" s="181">
        <v>124</v>
      </c>
    </row>
    <row r="258" spans="1:9" x14ac:dyDescent="0.25">
      <c r="A258" s="134" t="s">
        <v>702</v>
      </c>
      <c r="B258" s="134" t="s">
        <v>269</v>
      </c>
      <c r="C258" s="134">
        <v>2024</v>
      </c>
      <c r="D258" s="134" t="s">
        <v>314</v>
      </c>
      <c r="E258" s="134" t="s">
        <v>328</v>
      </c>
      <c r="F258" s="168" t="s">
        <v>358</v>
      </c>
      <c r="G258" s="168" t="s">
        <v>660</v>
      </c>
      <c r="H258" s="168" t="s">
        <v>503</v>
      </c>
      <c r="I258" s="181">
        <v>116</v>
      </c>
    </row>
    <row r="259" spans="1:9" x14ac:dyDescent="0.25">
      <c r="A259" s="134" t="s">
        <v>702</v>
      </c>
      <c r="B259" s="134" t="s">
        <v>269</v>
      </c>
      <c r="C259" s="134">
        <v>2024</v>
      </c>
      <c r="D259" s="134" t="s">
        <v>314</v>
      </c>
      <c r="E259" s="134" t="s">
        <v>328</v>
      </c>
      <c r="F259" s="168" t="s">
        <v>358</v>
      </c>
      <c r="G259" s="168" t="s">
        <v>660</v>
      </c>
      <c r="H259" s="178" t="s">
        <v>504</v>
      </c>
      <c r="I259" s="181">
        <v>72</v>
      </c>
    </row>
    <row r="260" spans="1:9" x14ac:dyDescent="0.25">
      <c r="A260" s="134" t="s">
        <v>702</v>
      </c>
      <c r="B260" s="134" t="s">
        <v>269</v>
      </c>
      <c r="C260" s="134">
        <v>2024</v>
      </c>
      <c r="D260" s="134" t="s">
        <v>314</v>
      </c>
      <c r="E260" s="134" t="s">
        <v>328</v>
      </c>
      <c r="F260" s="168" t="s">
        <v>358</v>
      </c>
      <c r="G260" s="168" t="s">
        <v>660</v>
      </c>
      <c r="H260" s="178" t="s">
        <v>505</v>
      </c>
      <c r="I260" s="181">
        <v>19</v>
      </c>
    </row>
    <row r="261" spans="1:9" x14ac:dyDescent="0.25">
      <c r="A261" s="134" t="s">
        <v>702</v>
      </c>
      <c r="B261" s="134" t="s">
        <v>269</v>
      </c>
      <c r="C261" s="134">
        <v>2024</v>
      </c>
      <c r="D261" s="134" t="s">
        <v>314</v>
      </c>
      <c r="E261" s="134" t="s">
        <v>328</v>
      </c>
      <c r="F261" s="168" t="s">
        <v>358</v>
      </c>
      <c r="G261" s="178" t="s">
        <v>842</v>
      </c>
      <c r="H261" s="178" t="s">
        <v>592</v>
      </c>
      <c r="I261" s="181">
        <v>21</v>
      </c>
    </row>
    <row r="262" spans="1:9" x14ac:dyDescent="0.25">
      <c r="A262" s="134" t="s">
        <v>702</v>
      </c>
      <c r="B262" s="134" t="s">
        <v>269</v>
      </c>
      <c r="C262" s="134">
        <v>2024</v>
      </c>
      <c r="D262" s="134" t="s">
        <v>314</v>
      </c>
      <c r="E262" s="134" t="s">
        <v>328</v>
      </c>
      <c r="F262" s="168" t="s">
        <v>358</v>
      </c>
      <c r="G262" s="178" t="s">
        <v>842</v>
      </c>
      <c r="H262" s="168" t="s">
        <v>661</v>
      </c>
      <c r="I262" s="181">
        <v>235</v>
      </c>
    </row>
    <row r="263" spans="1:9" x14ac:dyDescent="0.25">
      <c r="A263" s="134" t="s">
        <v>702</v>
      </c>
      <c r="B263" s="134" t="s">
        <v>269</v>
      </c>
      <c r="C263" s="134">
        <v>2024</v>
      </c>
      <c r="D263" s="134" t="s">
        <v>314</v>
      </c>
      <c r="E263" s="134" t="s">
        <v>328</v>
      </c>
      <c r="F263" s="168" t="s">
        <v>358</v>
      </c>
      <c r="G263" s="178" t="s">
        <v>842</v>
      </c>
      <c r="H263" s="168" t="s">
        <v>662</v>
      </c>
      <c r="I263" s="181">
        <v>186</v>
      </c>
    </row>
    <row r="264" spans="1:9" x14ac:dyDescent="0.25">
      <c r="A264" s="134" t="s">
        <v>702</v>
      </c>
      <c r="B264" s="134" t="s">
        <v>269</v>
      </c>
      <c r="C264" s="134">
        <v>2024</v>
      </c>
      <c r="D264" s="134" t="s">
        <v>314</v>
      </c>
      <c r="E264" s="134" t="s">
        <v>328</v>
      </c>
      <c r="F264" s="168" t="s">
        <v>358</v>
      </c>
      <c r="G264" s="178" t="s">
        <v>842</v>
      </c>
      <c r="H264" s="168" t="s">
        <v>663</v>
      </c>
      <c r="I264" s="181">
        <v>106</v>
      </c>
    </row>
    <row r="265" spans="1:9" x14ac:dyDescent="0.25">
      <c r="A265" s="134" t="s">
        <v>702</v>
      </c>
      <c r="B265" s="134" t="s">
        <v>269</v>
      </c>
      <c r="C265" s="134">
        <v>2024</v>
      </c>
      <c r="D265" s="134" t="s">
        <v>314</v>
      </c>
      <c r="E265" s="134" t="s">
        <v>328</v>
      </c>
      <c r="F265" s="168" t="s">
        <v>358</v>
      </c>
      <c r="G265" s="178" t="s">
        <v>842</v>
      </c>
      <c r="H265" s="168" t="s">
        <v>664</v>
      </c>
      <c r="I265" s="181">
        <v>51</v>
      </c>
    </row>
    <row r="266" spans="1:9" x14ac:dyDescent="0.25">
      <c r="A266" s="134" t="s">
        <v>702</v>
      </c>
      <c r="B266" s="134" t="s">
        <v>269</v>
      </c>
      <c r="C266" s="134">
        <v>2024</v>
      </c>
      <c r="D266" s="134" t="s">
        <v>314</v>
      </c>
      <c r="E266" s="134" t="s">
        <v>328</v>
      </c>
      <c r="F266" s="168" t="s">
        <v>358</v>
      </c>
      <c r="G266" s="178" t="s">
        <v>842</v>
      </c>
      <c r="H266" s="178" t="s">
        <v>665</v>
      </c>
      <c r="I266" s="181">
        <v>23</v>
      </c>
    </row>
    <row r="267" spans="1:9" x14ac:dyDescent="0.25">
      <c r="A267" s="134" t="s">
        <v>702</v>
      </c>
      <c r="B267" s="134" t="s">
        <v>269</v>
      </c>
      <c r="C267" s="134">
        <v>2024</v>
      </c>
      <c r="D267" s="134" t="s">
        <v>314</v>
      </c>
      <c r="E267" s="134" t="s">
        <v>328</v>
      </c>
      <c r="F267" s="168" t="s">
        <v>358</v>
      </c>
      <c r="G267" s="178" t="s">
        <v>842</v>
      </c>
      <c r="H267" s="178" t="s">
        <v>666</v>
      </c>
      <c r="I267" s="181">
        <v>20</v>
      </c>
    </row>
    <row r="268" spans="1:9" x14ac:dyDescent="0.25">
      <c r="A268" s="134" t="s">
        <v>702</v>
      </c>
      <c r="B268" s="134" t="s">
        <v>269</v>
      </c>
      <c r="C268" s="134">
        <v>2024</v>
      </c>
      <c r="D268" s="134" t="s">
        <v>314</v>
      </c>
      <c r="E268" s="134" t="s">
        <v>328</v>
      </c>
      <c r="F268" s="179" t="s">
        <v>843</v>
      </c>
      <c r="G268" s="168" t="s">
        <v>660</v>
      </c>
      <c r="H268" s="168" t="s">
        <v>328</v>
      </c>
      <c r="I268" s="181">
        <v>143</v>
      </c>
    </row>
    <row r="269" spans="1:9" x14ac:dyDescent="0.25">
      <c r="A269" s="134" t="s">
        <v>702</v>
      </c>
      <c r="B269" s="134" t="s">
        <v>269</v>
      </c>
      <c r="C269" s="134">
        <v>2024</v>
      </c>
      <c r="D269" s="134" t="s">
        <v>314</v>
      </c>
      <c r="E269" s="134" t="s">
        <v>328</v>
      </c>
      <c r="F269" s="179" t="s">
        <v>843</v>
      </c>
      <c r="G269" s="168" t="s">
        <v>660</v>
      </c>
      <c r="H269" s="178" t="s">
        <v>841</v>
      </c>
      <c r="I269" s="181">
        <v>4.5</v>
      </c>
    </row>
    <row r="270" spans="1:9" x14ac:dyDescent="0.25">
      <c r="A270" s="134" t="s">
        <v>702</v>
      </c>
      <c r="B270" s="134" t="s">
        <v>269</v>
      </c>
      <c r="C270" s="134">
        <v>2024</v>
      </c>
      <c r="D270" s="134" t="s">
        <v>314</v>
      </c>
      <c r="E270" s="134" t="s">
        <v>328</v>
      </c>
      <c r="F270" s="179" t="s">
        <v>843</v>
      </c>
      <c r="G270" s="168" t="s">
        <v>660</v>
      </c>
      <c r="H270" s="168" t="s">
        <v>500</v>
      </c>
      <c r="I270" s="181">
        <v>82</v>
      </c>
    </row>
    <row r="271" spans="1:9" x14ac:dyDescent="0.25">
      <c r="A271" s="134" t="s">
        <v>702</v>
      </c>
      <c r="B271" s="134" t="s">
        <v>269</v>
      </c>
      <c r="C271" s="134">
        <v>2024</v>
      </c>
      <c r="D271" s="134" t="s">
        <v>314</v>
      </c>
      <c r="E271" s="134" t="s">
        <v>328</v>
      </c>
      <c r="F271" s="179" t="s">
        <v>843</v>
      </c>
      <c r="G271" s="168" t="s">
        <v>660</v>
      </c>
      <c r="H271" s="168" t="s">
        <v>502</v>
      </c>
      <c r="I271" s="181">
        <v>25</v>
      </c>
    </row>
    <row r="272" spans="1:9" x14ac:dyDescent="0.25">
      <c r="A272" s="134" t="s">
        <v>702</v>
      </c>
      <c r="B272" s="134" t="s">
        <v>269</v>
      </c>
      <c r="C272" s="134">
        <v>2024</v>
      </c>
      <c r="D272" s="134" t="s">
        <v>314</v>
      </c>
      <c r="E272" s="134" t="s">
        <v>328</v>
      </c>
      <c r="F272" s="179" t="s">
        <v>843</v>
      </c>
      <c r="G272" s="168" t="s">
        <v>660</v>
      </c>
      <c r="H272" s="168" t="s">
        <v>503</v>
      </c>
      <c r="I272" s="181">
        <v>28</v>
      </c>
    </row>
    <row r="273" spans="1:9" x14ac:dyDescent="0.25">
      <c r="A273" s="134" t="s">
        <v>702</v>
      </c>
      <c r="B273" s="134" t="s">
        <v>269</v>
      </c>
      <c r="C273" s="134">
        <v>2024</v>
      </c>
      <c r="D273" s="134" t="s">
        <v>314</v>
      </c>
      <c r="E273" s="134" t="s">
        <v>328</v>
      </c>
      <c r="F273" s="179" t="s">
        <v>843</v>
      </c>
      <c r="G273" s="168" t="s">
        <v>660</v>
      </c>
      <c r="H273" s="178" t="s">
        <v>504</v>
      </c>
      <c r="I273" s="181">
        <v>5</v>
      </c>
    </row>
    <row r="274" spans="1:9" x14ac:dyDescent="0.25">
      <c r="A274" s="134" t="s">
        <v>702</v>
      </c>
      <c r="B274" s="134" t="s">
        <v>269</v>
      </c>
      <c r="C274" s="134">
        <v>2024</v>
      </c>
      <c r="D274" s="134" t="s">
        <v>314</v>
      </c>
      <c r="E274" s="134" t="s">
        <v>328</v>
      </c>
      <c r="F274" s="179" t="s">
        <v>843</v>
      </c>
      <c r="G274" s="168" t="s">
        <v>660</v>
      </c>
      <c r="H274" s="178" t="s">
        <v>505</v>
      </c>
      <c r="I274" s="181">
        <v>3</v>
      </c>
    </row>
    <row r="275" spans="1:9" x14ac:dyDescent="0.25">
      <c r="A275" s="134" t="s">
        <v>702</v>
      </c>
      <c r="B275" s="134" t="s">
        <v>269</v>
      </c>
      <c r="C275" s="134">
        <v>2024</v>
      </c>
      <c r="D275" s="134" t="s">
        <v>314</v>
      </c>
      <c r="E275" s="134" t="s">
        <v>328</v>
      </c>
      <c r="F275" s="179" t="s">
        <v>843</v>
      </c>
      <c r="G275" s="178" t="s">
        <v>842</v>
      </c>
      <c r="H275" s="178" t="s">
        <v>592</v>
      </c>
      <c r="I275" s="181">
        <v>27.1</v>
      </c>
    </row>
    <row r="276" spans="1:9" x14ac:dyDescent="0.25">
      <c r="A276" s="134" t="s">
        <v>702</v>
      </c>
      <c r="B276" s="134" t="s">
        <v>269</v>
      </c>
      <c r="C276" s="134">
        <v>2024</v>
      </c>
      <c r="D276" s="134" t="s">
        <v>314</v>
      </c>
      <c r="E276" s="134" t="s">
        <v>328</v>
      </c>
      <c r="F276" s="179" t="s">
        <v>843</v>
      </c>
      <c r="G276" s="178" t="s">
        <v>842</v>
      </c>
      <c r="H276" s="168" t="s">
        <v>661</v>
      </c>
      <c r="I276" s="181">
        <v>28</v>
      </c>
    </row>
    <row r="277" spans="1:9" x14ac:dyDescent="0.25">
      <c r="A277" s="134" t="s">
        <v>702</v>
      </c>
      <c r="B277" s="134" t="s">
        <v>269</v>
      </c>
      <c r="C277" s="134">
        <v>2024</v>
      </c>
      <c r="D277" s="134" t="s">
        <v>314</v>
      </c>
      <c r="E277" s="134" t="s">
        <v>328</v>
      </c>
      <c r="F277" s="179" t="s">
        <v>843</v>
      </c>
      <c r="G277" s="178" t="s">
        <v>842</v>
      </c>
      <c r="H277" s="168" t="s">
        <v>662</v>
      </c>
      <c r="I277" s="181">
        <v>58</v>
      </c>
    </row>
    <row r="278" spans="1:9" x14ac:dyDescent="0.25">
      <c r="A278" s="134" t="s">
        <v>702</v>
      </c>
      <c r="B278" s="134" t="s">
        <v>269</v>
      </c>
      <c r="C278" s="134">
        <v>2024</v>
      </c>
      <c r="D278" s="134" t="s">
        <v>314</v>
      </c>
      <c r="E278" s="134" t="s">
        <v>328</v>
      </c>
      <c r="F278" s="179" t="s">
        <v>843</v>
      </c>
      <c r="G278" s="178" t="s">
        <v>842</v>
      </c>
      <c r="H278" s="168" t="s">
        <v>663</v>
      </c>
      <c r="I278" s="181">
        <v>31</v>
      </c>
    </row>
    <row r="279" spans="1:9" x14ac:dyDescent="0.25">
      <c r="A279" s="134" t="s">
        <v>702</v>
      </c>
      <c r="B279" s="134" t="s">
        <v>269</v>
      </c>
      <c r="C279" s="134">
        <v>2024</v>
      </c>
      <c r="D279" s="134" t="s">
        <v>314</v>
      </c>
      <c r="E279" s="134" t="s">
        <v>328</v>
      </c>
      <c r="F279" s="179" t="s">
        <v>843</v>
      </c>
      <c r="G279" s="178" t="s">
        <v>842</v>
      </c>
      <c r="H279" s="168" t="s">
        <v>664</v>
      </c>
      <c r="I279" s="181">
        <v>19</v>
      </c>
    </row>
    <row r="280" spans="1:9" x14ac:dyDescent="0.25">
      <c r="A280" s="134" t="s">
        <v>702</v>
      </c>
      <c r="B280" s="134" t="s">
        <v>269</v>
      </c>
      <c r="C280" s="134">
        <v>2024</v>
      </c>
      <c r="D280" s="134" t="s">
        <v>314</v>
      </c>
      <c r="E280" s="134" t="s">
        <v>328</v>
      </c>
      <c r="F280" s="179" t="s">
        <v>843</v>
      </c>
      <c r="G280" s="178" t="s">
        <v>842</v>
      </c>
      <c r="H280" s="178" t="s">
        <v>665</v>
      </c>
      <c r="I280" s="181">
        <v>3</v>
      </c>
    </row>
    <row r="281" spans="1:9" x14ac:dyDescent="0.25">
      <c r="A281" s="134" t="s">
        <v>702</v>
      </c>
      <c r="B281" s="134" t="s">
        <v>269</v>
      </c>
      <c r="C281" s="134">
        <v>2024</v>
      </c>
      <c r="D281" s="134" t="s">
        <v>314</v>
      </c>
      <c r="E281" s="134" t="s">
        <v>328</v>
      </c>
      <c r="F281" s="179" t="s">
        <v>843</v>
      </c>
      <c r="G281" s="178" t="s">
        <v>842</v>
      </c>
      <c r="H281" s="178" t="s">
        <v>666</v>
      </c>
      <c r="I281" s="181">
        <v>4</v>
      </c>
    </row>
    <row r="282" spans="1:9" x14ac:dyDescent="0.25">
      <c r="A282" s="134" t="s">
        <v>702</v>
      </c>
      <c r="B282" s="134" t="s">
        <v>269</v>
      </c>
      <c r="C282" s="134">
        <v>2024</v>
      </c>
      <c r="D282" s="134" t="s">
        <v>315</v>
      </c>
      <c r="E282" s="134" t="s">
        <v>328</v>
      </c>
      <c r="F282" s="168" t="s">
        <v>358</v>
      </c>
      <c r="G282" s="168" t="s">
        <v>328</v>
      </c>
      <c r="H282" s="168" t="s">
        <v>328</v>
      </c>
      <c r="I282" s="181">
        <v>234</v>
      </c>
    </row>
    <row r="283" spans="1:9" x14ac:dyDescent="0.25">
      <c r="A283" s="134" t="s">
        <v>702</v>
      </c>
      <c r="B283" s="134" t="s">
        <v>269</v>
      </c>
      <c r="C283" s="134">
        <v>2024</v>
      </c>
      <c r="D283" s="134" t="s">
        <v>315</v>
      </c>
      <c r="E283" s="134" t="s">
        <v>328</v>
      </c>
      <c r="F283" s="168" t="s">
        <v>358</v>
      </c>
      <c r="G283" s="168" t="s">
        <v>660</v>
      </c>
      <c r="H283" s="178" t="s">
        <v>841</v>
      </c>
      <c r="I283" s="181">
        <v>3.8</v>
      </c>
    </row>
    <row r="284" spans="1:9" x14ac:dyDescent="0.25">
      <c r="A284" s="134" t="s">
        <v>702</v>
      </c>
      <c r="B284" s="134" t="s">
        <v>269</v>
      </c>
      <c r="C284" s="134">
        <v>2024</v>
      </c>
      <c r="D284" s="134" t="s">
        <v>315</v>
      </c>
      <c r="E284" s="134" t="s">
        <v>328</v>
      </c>
      <c r="F284" s="168" t="s">
        <v>358</v>
      </c>
      <c r="G284" s="168" t="s">
        <v>660</v>
      </c>
      <c r="H284" s="168" t="s">
        <v>500</v>
      </c>
      <c r="I284" s="181">
        <v>123</v>
      </c>
    </row>
    <row r="285" spans="1:9" x14ac:dyDescent="0.25">
      <c r="A285" s="134" t="s">
        <v>702</v>
      </c>
      <c r="B285" s="134" t="s">
        <v>269</v>
      </c>
      <c r="C285" s="134">
        <v>2024</v>
      </c>
      <c r="D285" s="134" t="s">
        <v>315</v>
      </c>
      <c r="E285" s="134" t="s">
        <v>328</v>
      </c>
      <c r="F285" s="168" t="s">
        <v>358</v>
      </c>
      <c r="G285" s="168" t="s">
        <v>660</v>
      </c>
      <c r="H285" s="168" t="s">
        <v>502</v>
      </c>
      <c r="I285" s="181">
        <v>67</v>
      </c>
    </row>
    <row r="286" spans="1:9" x14ac:dyDescent="0.25">
      <c r="A286" s="134" t="s">
        <v>702</v>
      </c>
      <c r="B286" s="134" t="s">
        <v>269</v>
      </c>
      <c r="C286" s="134">
        <v>2024</v>
      </c>
      <c r="D286" s="134" t="s">
        <v>315</v>
      </c>
      <c r="E286" s="134" t="s">
        <v>328</v>
      </c>
      <c r="F286" s="168" t="s">
        <v>358</v>
      </c>
      <c r="G286" s="168" t="s">
        <v>660</v>
      </c>
      <c r="H286" s="168" t="s">
        <v>503</v>
      </c>
      <c r="I286" s="181">
        <v>37</v>
      </c>
    </row>
    <row r="287" spans="1:9" x14ac:dyDescent="0.25">
      <c r="A287" s="134" t="s">
        <v>702</v>
      </c>
      <c r="B287" s="134" t="s">
        <v>269</v>
      </c>
      <c r="C287" s="134">
        <v>2024</v>
      </c>
      <c r="D287" s="134" t="s">
        <v>315</v>
      </c>
      <c r="E287" s="134" t="s">
        <v>328</v>
      </c>
      <c r="F287" s="168" t="s">
        <v>358</v>
      </c>
      <c r="G287" s="168" t="s">
        <v>660</v>
      </c>
      <c r="H287" s="178" t="s">
        <v>504</v>
      </c>
      <c r="I287" s="181">
        <v>6</v>
      </c>
    </row>
    <row r="288" spans="1:9" x14ac:dyDescent="0.25">
      <c r="A288" s="134" t="s">
        <v>702</v>
      </c>
      <c r="B288" s="134" t="s">
        <v>269</v>
      </c>
      <c r="C288" s="134">
        <v>2024</v>
      </c>
      <c r="D288" s="134" t="s">
        <v>315</v>
      </c>
      <c r="E288" s="134" t="s">
        <v>328</v>
      </c>
      <c r="F288" s="168" t="s">
        <v>358</v>
      </c>
      <c r="G288" s="168" t="s">
        <v>660</v>
      </c>
      <c r="H288" s="178" t="s">
        <v>505</v>
      </c>
      <c r="I288" s="181">
        <v>1</v>
      </c>
    </row>
    <row r="289" spans="1:9" x14ac:dyDescent="0.25">
      <c r="A289" s="134" t="s">
        <v>702</v>
      </c>
      <c r="B289" s="134" t="s">
        <v>269</v>
      </c>
      <c r="C289" s="134">
        <v>2024</v>
      </c>
      <c r="D289" s="134" t="s">
        <v>315</v>
      </c>
      <c r="E289" s="134" t="s">
        <v>328</v>
      </c>
      <c r="F289" s="168" t="s">
        <v>358</v>
      </c>
      <c r="G289" s="178" t="s">
        <v>842</v>
      </c>
      <c r="H289" s="178" t="s">
        <v>592</v>
      </c>
      <c r="I289" s="181">
        <v>12.8</v>
      </c>
    </row>
    <row r="290" spans="1:9" x14ac:dyDescent="0.25">
      <c r="A290" s="134" t="s">
        <v>702</v>
      </c>
      <c r="B290" s="134" t="s">
        <v>269</v>
      </c>
      <c r="C290" s="134">
        <v>2024</v>
      </c>
      <c r="D290" s="134" t="s">
        <v>315</v>
      </c>
      <c r="E290" s="134" t="s">
        <v>328</v>
      </c>
      <c r="F290" s="168" t="s">
        <v>358</v>
      </c>
      <c r="G290" s="178" t="s">
        <v>842</v>
      </c>
      <c r="H290" s="168" t="s">
        <v>661</v>
      </c>
      <c r="I290" s="181">
        <v>144</v>
      </c>
    </row>
    <row r="291" spans="1:9" x14ac:dyDescent="0.25">
      <c r="A291" s="134" t="s">
        <v>702</v>
      </c>
      <c r="B291" s="134" t="s">
        <v>269</v>
      </c>
      <c r="C291" s="134">
        <v>2024</v>
      </c>
      <c r="D291" s="134" t="s">
        <v>315</v>
      </c>
      <c r="E291" s="134" t="s">
        <v>328</v>
      </c>
      <c r="F291" s="168" t="s">
        <v>358</v>
      </c>
      <c r="G291" s="178" t="s">
        <v>842</v>
      </c>
      <c r="H291" s="168" t="s">
        <v>662</v>
      </c>
      <c r="I291" s="181">
        <v>64</v>
      </c>
    </row>
    <row r="292" spans="1:9" x14ac:dyDescent="0.25">
      <c r="A292" s="134" t="s">
        <v>702</v>
      </c>
      <c r="B292" s="134" t="s">
        <v>269</v>
      </c>
      <c r="C292" s="134">
        <v>2024</v>
      </c>
      <c r="D292" s="134" t="s">
        <v>315</v>
      </c>
      <c r="E292" s="134" t="s">
        <v>328</v>
      </c>
      <c r="F292" s="168" t="s">
        <v>358</v>
      </c>
      <c r="G292" s="178" t="s">
        <v>842</v>
      </c>
      <c r="H292" s="168" t="s">
        <v>663</v>
      </c>
      <c r="I292" s="181">
        <v>16</v>
      </c>
    </row>
    <row r="293" spans="1:9" x14ac:dyDescent="0.25">
      <c r="A293" s="134" t="s">
        <v>702</v>
      </c>
      <c r="B293" s="134" t="s">
        <v>269</v>
      </c>
      <c r="C293" s="134">
        <v>2024</v>
      </c>
      <c r="D293" s="134" t="s">
        <v>315</v>
      </c>
      <c r="E293" s="134" t="s">
        <v>328</v>
      </c>
      <c r="F293" s="168" t="s">
        <v>358</v>
      </c>
      <c r="G293" s="178" t="s">
        <v>842</v>
      </c>
      <c r="H293" s="168" t="s">
        <v>664</v>
      </c>
      <c r="I293" s="181">
        <v>7</v>
      </c>
    </row>
    <row r="294" spans="1:9" x14ac:dyDescent="0.25">
      <c r="A294" s="134" t="s">
        <v>702</v>
      </c>
      <c r="B294" s="134" t="s">
        <v>269</v>
      </c>
      <c r="C294" s="134">
        <v>2024</v>
      </c>
      <c r="D294" s="134" t="s">
        <v>315</v>
      </c>
      <c r="E294" s="134" t="s">
        <v>328</v>
      </c>
      <c r="F294" s="168" t="s">
        <v>358</v>
      </c>
      <c r="G294" s="178" t="s">
        <v>842</v>
      </c>
      <c r="H294" s="178" t="s">
        <v>665</v>
      </c>
      <c r="I294" s="181">
        <v>2</v>
      </c>
    </row>
    <row r="295" spans="1:9" x14ac:dyDescent="0.25">
      <c r="A295" s="134" t="s">
        <v>702</v>
      </c>
      <c r="B295" s="134" t="s">
        <v>269</v>
      </c>
      <c r="C295" s="134">
        <v>2024</v>
      </c>
      <c r="D295" s="134" t="s">
        <v>315</v>
      </c>
      <c r="E295" s="134" t="s">
        <v>328</v>
      </c>
      <c r="F295" s="168" t="s">
        <v>358</v>
      </c>
      <c r="G295" s="178" t="s">
        <v>842</v>
      </c>
      <c r="H295" s="178" t="s">
        <v>666</v>
      </c>
      <c r="I295" s="181">
        <v>1</v>
      </c>
    </row>
    <row r="296" spans="1:9" x14ac:dyDescent="0.25">
      <c r="A296" s="134" t="s">
        <v>702</v>
      </c>
      <c r="B296" s="134" t="s">
        <v>269</v>
      </c>
      <c r="C296" s="134">
        <v>2024</v>
      </c>
      <c r="D296" s="134" t="s">
        <v>315</v>
      </c>
      <c r="E296" s="134" t="s">
        <v>328</v>
      </c>
      <c r="F296" s="179" t="s">
        <v>843</v>
      </c>
      <c r="G296" s="168" t="s">
        <v>660</v>
      </c>
      <c r="H296" s="168" t="s">
        <v>328</v>
      </c>
      <c r="I296" s="181">
        <v>27</v>
      </c>
    </row>
    <row r="297" spans="1:9" x14ac:dyDescent="0.25">
      <c r="A297" s="134" t="s">
        <v>702</v>
      </c>
      <c r="B297" s="134" t="s">
        <v>269</v>
      </c>
      <c r="C297" s="134">
        <v>2024</v>
      </c>
      <c r="D297" s="134" t="s">
        <v>315</v>
      </c>
      <c r="E297" s="134" t="s">
        <v>328</v>
      </c>
      <c r="F297" s="179" t="s">
        <v>843</v>
      </c>
      <c r="G297" s="168" t="s">
        <v>660</v>
      </c>
      <c r="H297" s="178" t="s">
        <v>841</v>
      </c>
      <c r="I297" s="181">
        <v>5.4</v>
      </c>
    </row>
    <row r="298" spans="1:9" x14ac:dyDescent="0.25">
      <c r="A298" s="134" t="s">
        <v>702</v>
      </c>
      <c r="B298" s="134" t="s">
        <v>269</v>
      </c>
      <c r="C298" s="134">
        <v>2024</v>
      </c>
      <c r="D298" s="134" t="s">
        <v>315</v>
      </c>
      <c r="E298" s="134" t="s">
        <v>328</v>
      </c>
      <c r="F298" s="179" t="s">
        <v>843</v>
      </c>
      <c r="G298" s="168" t="s">
        <v>660</v>
      </c>
      <c r="H298" s="168" t="s">
        <v>500</v>
      </c>
      <c r="I298" s="181">
        <v>16</v>
      </c>
    </row>
    <row r="299" spans="1:9" x14ac:dyDescent="0.25">
      <c r="A299" s="134" t="s">
        <v>702</v>
      </c>
      <c r="B299" s="134" t="s">
        <v>269</v>
      </c>
      <c r="C299" s="134">
        <v>2024</v>
      </c>
      <c r="D299" s="134" t="s">
        <v>315</v>
      </c>
      <c r="E299" s="134" t="s">
        <v>328</v>
      </c>
      <c r="F299" s="179" t="s">
        <v>843</v>
      </c>
      <c r="G299" s="168" t="s">
        <v>660</v>
      </c>
      <c r="H299" s="168" t="s">
        <v>502</v>
      </c>
      <c r="I299" s="181">
        <v>4</v>
      </c>
    </row>
    <row r="300" spans="1:9" x14ac:dyDescent="0.25">
      <c r="A300" s="134" t="s">
        <v>702</v>
      </c>
      <c r="B300" s="134" t="s">
        <v>269</v>
      </c>
      <c r="C300" s="134">
        <v>2024</v>
      </c>
      <c r="D300" s="134" t="s">
        <v>315</v>
      </c>
      <c r="E300" s="134" t="s">
        <v>328</v>
      </c>
      <c r="F300" s="179" t="s">
        <v>843</v>
      </c>
      <c r="G300" s="168" t="s">
        <v>660</v>
      </c>
      <c r="H300" s="168" t="s">
        <v>503</v>
      </c>
      <c r="I300" s="181">
        <v>5</v>
      </c>
    </row>
    <row r="301" spans="1:9" x14ac:dyDescent="0.25">
      <c r="A301" s="134" t="s">
        <v>702</v>
      </c>
      <c r="B301" s="134" t="s">
        <v>269</v>
      </c>
      <c r="C301" s="134">
        <v>2024</v>
      </c>
      <c r="D301" s="134" t="s">
        <v>315</v>
      </c>
      <c r="E301" s="134" t="s">
        <v>328</v>
      </c>
      <c r="F301" s="179" t="s">
        <v>843</v>
      </c>
      <c r="G301" s="168" t="s">
        <v>660</v>
      </c>
      <c r="H301" s="178" t="s">
        <v>504</v>
      </c>
      <c r="I301" s="181">
        <v>1</v>
      </c>
    </row>
    <row r="302" spans="1:9" x14ac:dyDescent="0.25">
      <c r="A302" s="134" t="s">
        <v>702</v>
      </c>
      <c r="B302" s="134" t="s">
        <v>269</v>
      </c>
      <c r="C302" s="134">
        <v>2024</v>
      </c>
      <c r="D302" s="134" t="s">
        <v>315</v>
      </c>
      <c r="E302" s="134" t="s">
        <v>328</v>
      </c>
      <c r="F302" s="179" t="s">
        <v>843</v>
      </c>
      <c r="G302" s="168" t="s">
        <v>660</v>
      </c>
      <c r="H302" s="178" t="s">
        <v>505</v>
      </c>
      <c r="I302" s="181">
        <v>1</v>
      </c>
    </row>
    <row r="303" spans="1:9" x14ac:dyDescent="0.25">
      <c r="A303" s="134" t="s">
        <v>702</v>
      </c>
      <c r="B303" s="134" t="s">
        <v>269</v>
      </c>
      <c r="C303" s="134">
        <v>2024</v>
      </c>
      <c r="D303" s="134" t="s">
        <v>315</v>
      </c>
      <c r="E303" s="134" t="s">
        <v>328</v>
      </c>
      <c r="F303" s="179" t="s">
        <v>843</v>
      </c>
      <c r="G303" s="178" t="s">
        <v>842</v>
      </c>
      <c r="H303" s="178" t="s">
        <v>592</v>
      </c>
      <c r="I303" s="181">
        <v>22.8</v>
      </c>
    </row>
    <row r="304" spans="1:9" x14ac:dyDescent="0.25">
      <c r="A304" s="134" t="s">
        <v>702</v>
      </c>
      <c r="B304" s="134" t="s">
        <v>269</v>
      </c>
      <c r="C304" s="134">
        <v>2024</v>
      </c>
      <c r="D304" s="134" t="s">
        <v>315</v>
      </c>
      <c r="E304" s="134" t="s">
        <v>328</v>
      </c>
      <c r="F304" s="179" t="s">
        <v>843</v>
      </c>
      <c r="G304" s="178" t="s">
        <v>842</v>
      </c>
      <c r="H304" s="168" t="s">
        <v>661</v>
      </c>
      <c r="I304" s="181">
        <v>2</v>
      </c>
    </row>
    <row r="305" spans="1:9" x14ac:dyDescent="0.25">
      <c r="A305" s="134" t="s">
        <v>702</v>
      </c>
      <c r="B305" s="134" t="s">
        <v>269</v>
      </c>
      <c r="C305" s="134">
        <v>2024</v>
      </c>
      <c r="D305" s="134" t="s">
        <v>315</v>
      </c>
      <c r="E305" s="134" t="s">
        <v>328</v>
      </c>
      <c r="F305" s="179" t="s">
        <v>843</v>
      </c>
      <c r="G305" s="178" t="s">
        <v>842</v>
      </c>
      <c r="H305" s="168" t="s">
        <v>662</v>
      </c>
      <c r="I305" s="181">
        <v>16</v>
      </c>
    </row>
    <row r="306" spans="1:9" x14ac:dyDescent="0.25">
      <c r="A306" s="134" t="s">
        <v>702</v>
      </c>
      <c r="B306" s="134" t="s">
        <v>269</v>
      </c>
      <c r="C306" s="134">
        <v>2024</v>
      </c>
      <c r="D306" s="134" t="s">
        <v>315</v>
      </c>
      <c r="E306" s="134" t="s">
        <v>328</v>
      </c>
      <c r="F306" s="179" t="s">
        <v>843</v>
      </c>
      <c r="G306" s="178" t="s">
        <v>842</v>
      </c>
      <c r="H306" s="168" t="s">
        <v>663</v>
      </c>
      <c r="I306" s="181">
        <v>5</v>
      </c>
    </row>
    <row r="307" spans="1:9" x14ac:dyDescent="0.25">
      <c r="A307" s="134" t="s">
        <v>702</v>
      </c>
      <c r="B307" s="134" t="s">
        <v>269</v>
      </c>
      <c r="C307" s="134">
        <v>2024</v>
      </c>
      <c r="D307" s="134" t="s">
        <v>315</v>
      </c>
      <c r="E307" s="134" t="s">
        <v>328</v>
      </c>
      <c r="F307" s="179" t="s">
        <v>843</v>
      </c>
      <c r="G307" s="178" t="s">
        <v>842</v>
      </c>
      <c r="H307" s="168" t="s">
        <v>664</v>
      </c>
      <c r="I307" s="181">
        <v>3</v>
      </c>
    </row>
    <row r="308" spans="1:9" x14ac:dyDescent="0.25">
      <c r="A308" s="134" t="s">
        <v>702</v>
      </c>
      <c r="B308" s="134" t="s">
        <v>269</v>
      </c>
      <c r="C308" s="134">
        <v>2024</v>
      </c>
      <c r="D308" s="134" t="s">
        <v>315</v>
      </c>
      <c r="E308" s="134" t="s">
        <v>328</v>
      </c>
      <c r="F308" s="179" t="s">
        <v>843</v>
      </c>
      <c r="G308" s="178" t="s">
        <v>842</v>
      </c>
      <c r="H308" s="178" t="s">
        <v>665</v>
      </c>
      <c r="I308" s="181">
        <v>1</v>
      </c>
    </row>
    <row r="309" spans="1:9" x14ac:dyDescent="0.25">
      <c r="A309" s="134" t="s">
        <v>702</v>
      </c>
      <c r="B309" s="134" t="s">
        <v>269</v>
      </c>
      <c r="C309" s="134">
        <v>2024</v>
      </c>
      <c r="D309" s="134" t="s">
        <v>315</v>
      </c>
      <c r="E309" s="134" t="s">
        <v>328</v>
      </c>
      <c r="F309" s="179" t="s">
        <v>843</v>
      </c>
      <c r="G309" s="178" t="s">
        <v>842</v>
      </c>
      <c r="H309" s="178" t="s">
        <v>666</v>
      </c>
      <c r="I309" s="181" t="s">
        <v>284</v>
      </c>
    </row>
    <row r="310" spans="1:9" x14ac:dyDescent="0.25">
      <c r="A310" s="134" t="s">
        <v>702</v>
      </c>
      <c r="B310" s="134" t="s">
        <v>269</v>
      </c>
      <c r="C310" s="134">
        <v>2024</v>
      </c>
      <c r="D310" s="134" t="s">
        <v>316</v>
      </c>
      <c r="E310" s="134" t="s">
        <v>328</v>
      </c>
      <c r="F310" s="168" t="s">
        <v>358</v>
      </c>
      <c r="G310" s="168" t="s">
        <v>328</v>
      </c>
      <c r="H310" s="168" t="s">
        <v>328</v>
      </c>
      <c r="I310" s="181">
        <v>447</v>
      </c>
    </row>
    <row r="311" spans="1:9" x14ac:dyDescent="0.25">
      <c r="A311" s="134" t="s">
        <v>702</v>
      </c>
      <c r="B311" s="134" t="s">
        <v>269</v>
      </c>
      <c r="C311" s="134">
        <v>2024</v>
      </c>
      <c r="D311" s="134" t="s">
        <v>316</v>
      </c>
      <c r="E311" s="134" t="s">
        <v>328</v>
      </c>
      <c r="F311" s="168" t="s">
        <v>358</v>
      </c>
      <c r="G311" s="168" t="s">
        <v>660</v>
      </c>
      <c r="H311" s="178" t="s">
        <v>841</v>
      </c>
      <c r="I311" s="181">
        <v>4.9000000000000004</v>
      </c>
    </row>
    <row r="312" spans="1:9" x14ac:dyDescent="0.25">
      <c r="A312" s="134" t="s">
        <v>702</v>
      </c>
      <c r="B312" s="134" t="s">
        <v>269</v>
      </c>
      <c r="C312" s="134">
        <v>2024</v>
      </c>
      <c r="D312" s="134" t="s">
        <v>316</v>
      </c>
      <c r="E312" s="134" t="s">
        <v>328</v>
      </c>
      <c r="F312" s="168" t="s">
        <v>358</v>
      </c>
      <c r="G312" s="168" t="s">
        <v>660</v>
      </c>
      <c r="H312" s="168" t="s">
        <v>500</v>
      </c>
      <c r="I312" s="181">
        <v>248</v>
      </c>
    </row>
    <row r="313" spans="1:9" x14ac:dyDescent="0.25">
      <c r="A313" s="134" t="s">
        <v>702</v>
      </c>
      <c r="B313" s="134" t="s">
        <v>269</v>
      </c>
      <c r="C313" s="134">
        <v>2024</v>
      </c>
      <c r="D313" s="134" t="s">
        <v>316</v>
      </c>
      <c r="E313" s="134" t="s">
        <v>328</v>
      </c>
      <c r="F313" s="168" t="s">
        <v>358</v>
      </c>
      <c r="G313" s="168" t="s">
        <v>660</v>
      </c>
      <c r="H313" s="168" t="s">
        <v>502</v>
      </c>
      <c r="I313" s="181">
        <v>96</v>
      </c>
    </row>
    <row r="314" spans="1:9" x14ac:dyDescent="0.25">
      <c r="A314" s="134" t="s">
        <v>702</v>
      </c>
      <c r="B314" s="134" t="s">
        <v>269</v>
      </c>
      <c r="C314" s="134">
        <v>2024</v>
      </c>
      <c r="D314" s="134" t="s">
        <v>316</v>
      </c>
      <c r="E314" s="134" t="s">
        <v>328</v>
      </c>
      <c r="F314" s="168" t="s">
        <v>358</v>
      </c>
      <c r="G314" s="168" t="s">
        <v>660</v>
      </c>
      <c r="H314" s="168" t="s">
        <v>503</v>
      </c>
      <c r="I314" s="181">
        <v>57</v>
      </c>
    </row>
    <row r="315" spans="1:9" x14ac:dyDescent="0.25">
      <c r="A315" s="134" t="s">
        <v>702</v>
      </c>
      <c r="B315" s="134" t="s">
        <v>269</v>
      </c>
      <c r="C315" s="134">
        <v>2024</v>
      </c>
      <c r="D315" s="134" t="s">
        <v>316</v>
      </c>
      <c r="E315" s="134" t="s">
        <v>328</v>
      </c>
      <c r="F315" s="168" t="s">
        <v>358</v>
      </c>
      <c r="G315" s="168" t="s">
        <v>660</v>
      </c>
      <c r="H315" s="178" t="s">
        <v>504</v>
      </c>
      <c r="I315" s="181">
        <v>35</v>
      </c>
    </row>
    <row r="316" spans="1:9" x14ac:dyDescent="0.25">
      <c r="A316" s="134" t="s">
        <v>702</v>
      </c>
      <c r="B316" s="134" t="s">
        <v>269</v>
      </c>
      <c r="C316" s="134">
        <v>2024</v>
      </c>
      <c r="D316" s="134" t="s">
        <v>316</v>
      </c>
      <c r="E316" s="134" t="s">
        <v>328</v>
      </c>
      <c r="F316" s="168" t="s">
        <v>358</v>
      </c>
      <c r="G316" s="168" t="s">
        <v>660</v>
      </c>
      <c r="H316" s="178" t="s">
        <v>505</v>
      </c>
      <c r="I316" s="181">
        <v>11</v>
      </c>
    </row>
    <row r="317" spans="1:9" x14ac:dyDescent="0.25">
      <c r="A317" s="134" t="s">
        <v>702</v>
      </c>
      <c r="B317" s="134" t="s">
        <v>269</v>
      </c>
      <c r="C317" s="134">
        <v>2024</v>
      </c>
      <c r="D317" s="134" t="s">
        <v>316</v>
      </c>
      <c r="E317" s="134" t="s">
        <v>328</v>
      </c>
      <c r="F317" s="168" t="s">
        <v>358</v>
      </c>
      <c r="G317" s="178" t="s">
        <v>842</v>
      </c>
      <c r="H317" s="178" t="s">
        <v>592</v>
      </c>
      <c r="I317" s="181">
        <v>19.3</v>
      </c>
    </row>
    <row r="318" spans="1:9" x14ac:dyDescent="0.25">
      <c r="A318" s="134" t="s">
        <v>702</v>
      </c>
      <c r="B318" s="134" t="s">
        <v>269</v>
      </c>
      <c r="C318" s="134">
        <v>2024</v>
      </c>
      <c r="D318" s="134" t="s">
        <v>316</v>
      </c>
      <c r="E318" s="134" t="s">
        <v>328</v>
      </c>
      <c r="F318" s="168" t="s">
        <v>358</v>
      </c>
      <c r="G318" s="178" t="s">
        <v>842</v>
      </c>
      <c r="H318" s="168" t="s">
        <v>661</v>
      </c>
      <c r="I318" s="181">
        <v>191</v>
      </c>
    </row>
    <row r="319" spans="1:9" x14ac:dyDescent="0.25">
      <c r="A319" s="134" t="s">
        <v>702</v>
      </c>
      <c r="B319" s="134" t="s">
        <v>269</v>
      </c>
      <c r="C319" s="134">
        <v>2024</v>
      </c>
      <c r="D319" s="134" t="s">
        <v>316</v>
      </c>
      <c r="E319" s="134" t="s">
        <v>328</v>
      </c>
      <c r="F319" s="168" t="s">
        <v>358</v>
      </c>
      <c r="G319" s="178" t="s">
        <v>842</v>
      </c>
      <c r="H319" s="168" t="s">
        <v>662</v>
      </c>
      <c r="I319" s="181">
        <v>141</v>
      </c>
    </row>
    <row r="320" spans="1:9" x14ac:dyDescent="0.25">
      <c r="A320" s="134" t="s">
        <v>702</v>
      </c>
      <c r="B320" s="134" t="s">
        <v>269</v>
      </c>
      <c r="C320" s="134">
        <v>2024</v>
      </c>
      <c r="D320" s="134" t="s">
        <v>316</v>
      </c>
      <c r="E320" s="134" t="s">
        <v>328</v>
      </c>
      <c r="F320" s="168" t="s">
        <v>358</v>
      </c>
      <c r="G320" s="178" t="s">
        <v>842</v>
      </c>
      <c r="H320" s="168" t="s">
        <v>663</v>
      </c>
      <c r="I320" s="181">
        <v>60</v>
      </c>
    </row>
    <row r="321" spans="1:9" x14ac:dyDescent="0.25">
      <c r="A321" s="134" t="s">
        <v>702</v>
      </c>
      <c r="B321" s="134" t="s">
        <v>269</v>
      </c>
      <c r="C321" s="134">
        <v>2024</v>
      </c>
      <c r="D321" s="134" t="s">
        <v>316</v>
      </c>
      <c r="E321" s="134" t="s">
        <v>328</v>
      </c>
      <c r="F321" s="168" t="s">
        <v>358</v>
      </c>
      <c r="G321" s="178" t="s">
        <v>842</v>
      </c>
      <c r="H321" s="168" t="s">
        <v>664</v>
      </c>
      <c r="I321" s="181">
        <v>20</v>
      </c>
    </row>
    <row r="322" spans="1:9" x14ac:dyDescent="0.25">
      <c r="A322" s="134" t="s">
        <v>702</v>
      </c>
      <c r="B322" s="134" t="s">
        <v>269</v>
      </c>
      <c r="C322" s="134">
        <v>2024</v>
      </c>
      <c r="D322" s="134" t="s">
        <v>316</v>
      </c>
      <c r="E322" s="134" t="s">
        <v>328</v>
      </c>
      <c r="F322" s="168" t="s">
        <v>358</v>
      </c>
      <c r="G322" s="178" t="s">
        <v>842</v>
      </c>
      <c r="H322" s="178" t="s">
        <v>665</v>
      </c>
      <c r="I322" s="181">
        <v>18</v>
      </c>
    </row>
    <row r="323" spans="1:9" x14ac:dyDescent="0.25">
      <c r="A323" s="134" t="s">
        <v>702</v>
      </c>
      <c r="B323" s="134" t="s">
        <v>269</v>
      </c>
      <c r="C323" s="134">
        <v>2024</v>
      </c>
      <c r="D323" s="134" t="s">
        <v>316</v>
      </c>
      <c r="E323" s="134" t="s">
        <v>328</v>
      </c>
      <c r="F323" s="168" t="s">
        <v>358</v>
      </c>
      <c r="G323" s="178" t="s">
        <v>842</v>
      </c>
      <c r="H323" s="178" t="s">
        <v>666</v>
      </c>
      <c r="I323" s="181">
        <v>17</v>
      </c>
    </row>
    <row r="324" spans="1:9" x14ac:dyDescent="0.25">
      <c r="A324" s="134" t="s">
        <v>702</v>
      </c>
      <c r="B324" s="134" t="s">
        <v>269</v>
      </c>
      <c r="C324" s="134">
        <v>2024</v>
      </c>
      <c r="D324" s="134" t="s">
        <v>316</v>
      </c>
      <c r="E324" s="134" t="s">
        <v>328</v>
      </c>
      <c r="F324" s="179" t="s">
        <v>843</v>
      </c>
      <c r="G324" s="168" t="s">
        <v>660</v>
      </c>
      <c r="H324" s="168" t="s">
        <v>328</v>
      </c>
      <c r="I324" s="181">
        <v>61</v>
      </c>
    </row>
    <row r="325" spans="1:9" x14ac:dyDescent="0.25">
      <c r="A325" s="134" t="s">
        <v>702</v>
      </c>
      <c r="B325" s="134" t="s">
        <v>269</v>
      </c>
      <c r="C325" s="134">
        <v>2024</v>
      </c>
      <c r="D325" s="134" t="s">
        <v>316</v>
      </c>
      <c r="E325" s="134" t="s">
        <v>328</v>
      </c>
      <c r="F325" s="179" t="s">
        <v>843</v>
      </c>
      <c r="G325" s="168" t="s">
        <v>660</v>
      </c>
      <c r="H325" s="178" t="s">
        <v>841</v>
      </c>
      <c r="I325" s="181">
        <v>3.7</v>
      </c>
    </row>
    <row r="326" spans="1:9" x14ac:dyDescent="0.25">
      <c r="A326" s="134" t="s">
        <v>702</v>
      </c>
      <c r="B326" s="134" t="s">
        <v>269</v>
      </c>
      <c r="C326" s="134">
        <v>2024</v>
      </c>
      <c r="D326" s="134" t="s">
        <v>316</v>
      </c>
      <c r="E326" s="134" t="s">
        <v>328</v>
      </c>
      <c r="F326" s="179" t="s">
        <v>843</v>
      </c>
      <c r="G326" s="168" t="s">
        <v>660</v>
      </c>
      <c r="H326" s="168" t="s">
        <v>500</v>
      </c>
      <c r="I326" s="181">
        <v>42</v>
      </c>
    </row>
    <row r="327" spans="1:9" x14ac:dyDescent="0.25">
      <c r="A327" s="134" t="s">
        <v>702</v>
      </c>
      <c r="B327" s="134" t="s">
        <v>269</v>
      </c>
      <c r="C327" s="134">
        <v>2024</v>
      </c>
      <c r="D327" s="134" t="s">
        <v>316</v>
      </c>
      <c r="E327" s="134" t="s">
        <v>328</v>
      </c>
      <c r="F327" s="179" t="s">
        <v>843</v>
      </c>
      <c r="G327" s="168" t="s">
        <v>660</v>
      </c>
      <c r="H327" s="168" t="s">
        <v>502</v>
      </c>
      <c r="I327" s="181">
        <v>9</v>
      </c>
    </row>
    <row r="328" spans="1:9" x14ac:dyDescent="0.25">
      <c r="A328" s="134" t="s">
        <v>702</v>
      </c>
      <c r="B328" s="134" t="s">
        <v>269</v>
      </c>
      <c r="C328" s="134">
        <v>2024</v>
      </c>
      <c r="D328" s="134" t="s">
        <v>316</v>
      </c>
      <c r="E328" s="134" t="s">
        <v>328</v>
      </c>
      <c r="F328" s="179" t="s">
        <v>843</v>
      </c>
      <c r="G328" s="168" t="s">
        <v>660</v>
      </c>
      <c r="H328" s="168" t="s">
        <v>503</v>
      </c>
      <c r="I328" s="181">
        <v>5</v>
      </c>
    </row>
    <row r="329" spans="1:9" x14ac:dyDescent="0.25">
      <c r="A329" s="134" t="s">
        <v>702</v>
      </c>
      <c r="B329" s="134" t="s">
        <v>269</v>
      </c>
      <c r="C329" s="134">
        <v>2024</v>
      </c>
      <c r="D329" s="134" t="s">
        <v>316</v>
      </c>
      <c r="E329" s="134" t="s">
        <v>328</v>
      </c>
      <c r="F329" s="179" t="s">
        <v>843</v>
      </c>
      <c r="G329" s="168" t="s">
        <v>660</v>
      </c>
      <c r="H329" s="178" t="s">
        <v>504</v>
      </c>
      <c r="I329" s="181">
        <v>5</v>
      </c>
    </row>
    <row r="330" spans="1:9" x14ac:dyDescent="0.25">
      <c r="A330" s="134" t="s">
        <v>702</v>
      </c>
      <c r="B330" s="134" t="s">
        <v>269</v>
      </c>
      <c r="C330" s="134">
        <v>2024</v>
      </c>
      <c r="D330" s="134" t="s">
        <v>316</v>
      </c>
      <c r="E330" s="134" t="s">
        <v>328</v>
      </c>
      <c r="F330" s="179" t="s">
        <v>843</v>
      </c>
      <c r="G330" s="168" t="s">
        <v>660</v>
      </c>
      <c r="H330" s="178" t="s">
        <v>505</v>
      </c>
      <c r="I330" s="181" t="s">
        <v>284</v>
      </c>
    </row>
    <row r="331" spans="1:9" x14ac:dyDescent="0.25">
      <c r="A331" s="134" t="s">
        <v>702</v>
      </c>
      <c r="B331" s="134" t="s">
        <v>269</v>
      </c>
      <c r="C331" s="134">
        <v>2024</v>
      </c>
      <c r="D331" s="134" t="s">
        <v>316</v>
      </c>
      <c r="E331" s="134" t="s">
        <v>328</v>
      </c>
      <c r="F331" s="179" t="s">
        <v>843</v>
      </c>
      <c r="G331" s="178" t="s">
        <v>842</v>
      </c>
      <c r="H331" s="178" t="s">
        <v>592</v>
      </c>
      <c r="I331" s="181">
        <v>22.9</v>
      </c>
    </row>
    <row r="332" spans="1:9" x14ac:dyDescent="0.25">
      <c r="A332" s="134" t="s">
        <v>702</v>
      </c>
      <c r="B332" s="134" t="s">
        <v>269</v>
      </c>
      <c r="C332" s="134">
        <v>2024</v>
      </c>
      <c r="D332" s="134" t="s">
        <v>316</v>
      </c>
      <c r="E332" s="134" t="s">
        <v>328</v>
      </c>
      <c r="F332" s="179" t="s">
        <v>843</v>
      </c>
      <c r="G332" s="178" t="s">
        <v>842</v>
      </c>
      <c r="H332" s="168" t="s">
        <v>661</v>
      </c>
      <c r="I332" s="181">
        <v>13</v>
      </c>
    </row>
    <row r="333" spans="1:9" x14ac:dyDescent="0.25">
      <c r="A333" s="134" t="s">
        <v>702</v>
      </c>
      <c r="B333" s="134" t="s">
        <v>269</v>
      </c>
      <c r="C333" s="134">
        <v>2024</v>
      </c>
      <c r="D333" s="134" t="s">
        <v>316</v>
      </c>
      <c r="E333" s="134" t="s">
        <v>328</v>
      </c>
      <c r="F333" s="179" t="s">
        <v>843</v>
      </c>
      <c r="G333" s="178" t="s">
        <v>842</v>
      </c>
      <c r="H333" s="168" t="s">
        <v>662</v>
      </c>
      <c r="I333" s="181">
        <v>32</v>
      </c>
    </row>
    <row r="334" spans="1:9" x14ac:dyDescent="0.25">
      <c r="A334" s="134" t="s">
        <v>702</v>
      </c>
      <c r="B334" s="134" t="s">
        <v>269</v>
      </c>
      <c r="C334" s="134">
        <v>2024</v>
      </c>
      <c r="D334" s="134" t="s">
        <v>316</v>
      </c>
      <c r="E334" s="134" t="s">
        <v>328</v>
      </c>
      <c r="F334" s="179" t="s">
        <v>843</v>
      </c>
      <c r="G334" s="178" t="s">
        <v>842</v>
      </c>
      <c r="H334" s="168" t="s">
        <v>663</v>
      </c>
      <c r="I334" s="181">
        <v>9</v>
      </c>
    </row>
    <row r="335" spans="1:9" x14ac:dyDescent="0.25">
      <c r="A335" s="134" t="s">
        <v>702</v>
      </c>
      <c r="B335" s="134" t="s">
        <v>269</v>
      </c>
      <c r="C335" s="134">
        <v>2024</v>
      </c>
      <c r="D335" s="134" t="s">
        <v>316</v>
      </c>
      <c r="E335" s="134" t="s">
        <v>328</v>
      </c>
      <c r="F335" s="179" t="s">
        <v>843</v>
      </c>
      <c r="G335" s="178" t="s">
        <v>842</v>
      </c>
      <c r="H335" s="168" t="s">
        <v>664</v>
      </c>
      <c r="I335" s="181">
        <v>1</v>
      </c>
    </row>
    <row r="336" spans="1:9" x14ac:dyDescent="0.25">
      <c r="A336" s="134" t="s">
        <v>702</v>
      </c>
      <c r="B336" s="134" t="s">
        <v>269</v>
      </c>
      <c r="C336" s="134">
        <v>2024</v>
      </c>
      <c r="D336" s="134" t="s">
        <v>316</v>
      </c>
      <c r="E336" s="134" t="s">
        <v>328</v>
      </c>
      <c r="F336" s="179" t="s">
        <v>843</v>
      </c>
      <c r="G336" s="178" t="s">
        <v>842</v>
      </c>
      <c r="H336" s="178" t="s">
        <v>665</v>
      </c>
      <c r="I336" s="181">
        <v>3</v>
      </c>
    </row>
    <row r="337" spans="1:9" x14ac:dyDescent="0.25">
      <c r="A337" s="134" t="s">
        <v>702</v>
      </c>
      <c r="B337" s="134" t="s">
        <v>269</v>
      </c>
      <c r="C337" s="134">
        <v>2024</v>
      </c>
      <c r="D337" s="134" t="s">
        <v>316</v>
      </c>
      <c r="E337" s="134" t="s">
        <v>328</v>
      </c>
      <c r="F337" s="179" t="s">
        <v>843</v>
      </c>
      <c r="G337" s="178" t="s">
        <v>842</v>
      </c>
      <c r="H337" s="178" t="s">
        <v>666</v>
      </c>
      <c r="I337" s="181">
        <v>3</v>
      </c>
    </row>
    <row r="338" spans="1:9" x14ac:dyDescent="0.25">
      <c r="A338" s="134" t="s">
        <v>702</v>
      </c>
      <c r="B338" s="134" t="s">
        <v>269</v>
      </c>
      <c r="C338" s="134">
        <v>2024</v>
      </c>
      <c r="D338" s="134" t="s">
        <v>317</v>
      </c>
      <c r="E338" s="134" t="s">
        <v>328</v>
      </c>
      <c r="F338" s="168" t="s">
        <v>358</v>
      </c>
      <c r="G338" s="168" t="s">
        <v>328</v>
      </c>
      <c r="H338" s="168" t="s">
        <v>328</v>
      </c>
      <c r="I338" s="181">
        <v>1536</v>
      </c>
    </row>
    <row r="339" spans="1:9" x14ac:dyDescent="0.25">
      <c r="A339" s="134" t="s">
        <v>702</v>
      </c>
      <c r="B339" s="134" t="s">
        <v>269</v>
      </c>
      <c r="C339" s="134">
        <v>2024</v>
      </c>
      <c r="D339" s="134" t="s">
        <v>317</v>
      </c>
      <c r="E339" s="134" t="s">
        <v>328</v>
      </c>
      <c r="F339" s="168" t="s">
        <v>358</v>
      </c>
      <c r="G339" s="168" t="s">
        <v>660</v>
      </c>
      <c r="H339" s="178" t="s">
        <v>841</v>
      </c>
      <c r="I339" s="181">
        <v>6</v>
      </c>
    </row>
    <row r="340" spans="1:9" x14ac:dyDescent="0.25">
      <c r="A340" s="134" t="s">
        <v>702</v>
      </c>
      <c r="B340" s="134" t="s">
        <v>269</v>
      </c>
      <c r="C340" s="134">
        <v>2024</v>
      </c>
      <c r="D340" s="134" t="s">
        <v>317</v>
      </c>
      <c r="E340" s="134" t="s">
        <v>328</v>
      </c>
      <c r="F340" s="168" t="s">
        <v>358</v>
      </c>
      <c r="G340" s="168" t="s">
        <v>660</v>
      </c>
      <c r="H340" s="168" t="s">
        <v>500</v>
      </c>
      <c r="I340" s="181">
        <v>716</v>
      </c>
    </row>
    <row r="341" spans="1:9" x14ac:dyDescent="0.25">
      <c r="A341" s="134" t="s">
        <v>702</v>
      </c>
      <c r="B341" s="134" t="s">
        <v>269</v>
      </c>
      <c r="C341" s="134">
        <v>2024</v>
      </c>
      <c r="D341" s="134" t="s">
        <v>317</v>
      </c>
      <c r="E341" s="134" t="s">
        <v>328</v>
      </c>
      <c r="F341" s="168" t="s">
        <v>358</v>
      </c>
      <c r="G341" s="168" t="s">
        <v>660</v>
      </c>
      <c r="H341" s="168" t="s">
        <v>502</v>
      </c>
      <c r="I341" s="181">
        <v>395</v>
      </c>
    </row>
    <row r="342" spans="1:9" x14ac:dyDescent="0.25">
      <c r="A342" s="134" t="s">
        <v>702</v>
      </c>
      <c r="B342" s="134" t="s">
        <v>269</v>
      </c>
      <c r="C342" s="134">
        <v>2024</v>
      </c>
      <c r="D342" s="134" t="s">
        <v>317</v>
      </c>
      <c r="E342" s="134" t="s">
        <v>328</v>
      </c>
      <c r="F342" s="168" t="s">
        <v>358</v>
      </c>
      <c r="G342" s="168" t="s">
        <v>660</v>
      </c>
      <c r="H342" s="168" t="s">
        <v>503</v>
      </c>
      <c r="I342" s="181">
        <v>255</v>
      </c>
    </row>
    <row r="343" spans="1:9" x14ac:dyDescent="0.25">
      <c r="A343" s="134" t="s">
        <v>702</v>
      </c>
      <c r="B343" s="134" t="s">
        <v>269</v>
      </c>
      <c r="C343" s="134">
        <v>2024</v>
      </c>
      <c r="D343" s="134" t="s">
        <v>317</v>
      </c>
      <c r="E343" s="134" t="s">
        <v>328</v>
      </c>
      <c r="F343" s="168" t="s">
        <v>358</v>
      </c>
      <c r="G343" s="168" t="s">
        <v>660</v>
      </c>
      <c r="H343" s="178" t="s">
        <v>504</v>
      </c>
      <c r="I343" s="181">
        <v>113</v>
      </c>
    </row>
    <row r="344" spans="1:9" x14ac:dyDescent="0.25">
      <c r="A344" s="134" t="s">
        <v>702</v>
      </c>
      <c r="B344" s="134" t="s">
        <v>269</v>
      </c>
      <c r="C344" s="134">
        <v>2024</v>
      </c>
      <c r="D344" s="134" t="s">
        <v>317</v>
      </c>
      <c r="E344" s="134" t="s">
        <v>328</v>
      </c>
      <c r="F344" s="168" t="s">
        <v>358</v>
      </c>
      <c r="G344" s="168" t="s">
        <v>660</v>
      </c>
      <c r="H344" s="178" t="s">
        <v>505</v>
      </c>
      <c r="I344" s="181">
        <v>57</v>
      </c>
    </row>
    <row r="345" spans="1:9" x14ac:dyDescent="0.25">
      <c r="A345" s="134" t="s">
        <v>702</v>
      </c>
      <c r="B345" s="134" t="s">
        <v>269</v>
      </c>
      <c r="C345" s="134">
        <v>2024</v>
      </c>
      <c r="D345" s="134" t="s">
        <v>317</v>
      </c>
      <c r="E345" s="134" t="s">
        <v>328</v>
      </c>
      <c r="F345" s="168" t="s">
        <v>358</v>
      </c>
      <c r="G345" s="178" t="s">
        <v>842</v>
      </c>
      <c r="H345" s="178" t="s">
        <v>592</v>
      </c>
      <c r="I345" s="181">
        <v>21.8</v>
      </c>
    </row>
    <row r="346" spans="1:9" x14ac:dyDescent="0.25">
      <c r="A346" s="134" t="s">
        <v>702</v>
      </c>
      <c r="B346" s="134" t="s">
        <v>269</v>
      </c>
      <c r="C346" s="134">
        <v>2024</v>
      </c>
      <c r="D346" s="134" t="s">
        <v>317</v>
      </c>
      <c r="E346" s="134" t="s">
        <v>328</v>
      </c>
      <c r="F346" s="168" t="s">
        <v>358</v>
      </c>
      <c r="G346" s="178" t="s">
        <v>842</v>
      </c>
      <c r="H346" s="168" t="s">
        <v>661</v>
      </c>
      <c r="I346" s="181">
        <v>630</v>
      </c>
    </row>
    <row r="347" spans="1:9" x14ac:dyDescent="0.25">
      <c r="A347" s="134" t="s">
        <v>702</v>
      </c>
      <c r="B347" s="134" t="s">
        <v>269</v>
      </c>
      <c r="C347" s="134">
        <v>2024</v>
      </c>
      <c r="D347" s="134" t="s">
        <v>317</v>
      </c>
      <c r="E347" s="134" t="s">
        <v>328</v>
      </c>
      <c r="F347" s="168" t="s">
        <v>358</v>
      </c>
      <c r="G347" s="178" t="s">
        <v>842</v>
      </c>
      <c r="H347" s="168" t="s">
        <v>662</v>
      </c>
      <c r="I347" s="181">
        <v>446</v>
      </c>
    </row>
    <row r="348" spans="1:9" x14ac:dyDescent="0.25">
      <c r="A348" s="134" t="s">
        <v>702</v>
      </c>
      <c r="B348" s="134" t="s">
        <v>269</v>
      </c>
      <c r="C348" s="134">
        <v>2024</v>
      </c>
      <c r="D348" s="134" t="s">
        <v>317</v>
      </c>
      <c r="E348" s="134" t="s">
        <v>328</v>
      </c>
      <c r="F348" s="168" t="s">
        <v>358</v>
      </c>
      <c r="G348" s="178" t="s">
        <v>842</v>
      </c>
      <c r="H348" s="168" t="s">
        <v>663</v>
      </c>
      <c r="I348" s="181">
        <v>214</v>
      </c>
    </row>
    <row r="349" spans="1:9" x14ac:dyDescent="0.25">
      <c r="A349" s="134" t="s">
        <v>702</v>
      </c>
      <c r="B349" s="134" t="s">
        <v>269</v>
      </c>
      <c r="C349" s="134">
        <v>2024</v>
      </c>
      <c r="D349" s="134" t="s">
        <v>317</v>
      </c>
      <c r="E349" s="134" t="s">
        <v>328</v>
      </c>
      <c r="F349" s="168" t="s">
        <v>358</v>
      </c>
      <c r="G349" s="178" t="s">
        <v>842</v>
      </c>
      <c r="H349" s="168" t="s">
        <v>664</v>
      </c>
      <c r="I349" s="181">
        <v>93</v>
      </c>
    </row>
    <row r="350" spans="1:9" x14ac:dyDescent="0.25">
      <c r="A350" s="134" t="s">
        <v>702</v>
      </c>
      <c r="B350" s="134" t="s">
        <v>269</v>
      </c>
      <c r="C350" s="134">
        <v>2024</v>
      </c>
      <c r="D350" s="134" t="s">
        <v>317</v>
      </c>
      <c r="E350" s="134" t="s">
        <v>328</v>
      </c>
      <c r="F350" s="168" t="s">
        <v>358</v>
      </c>
      <c r="G350" s="178" t="s">
        <v>842</v>
      </c>
      <c r="H350" s="178" t="s">
        <v>665</v>
      </c>
      <c r="I350" s="181">
        <v>61</v>
      </c>
    </row>
    <row r="351" spans="1:9" x14ac:dyDescent="0.25">
      <c r="A351" s="134" t="s">
        <v>702</v>
      </c>
      <c r="B351" s="134" t="s">
        <v>269</v>
      </c>
      <c r="C351" s="134">
        <v>2024</v>
      </c>
      <c r="D351" s="134" t="s">
        <v>317</v>
      </c>
      <c r="E351" s="134" t="s">
        <v>328</v>
      </c>
      <c r="F351" s="168" t="s">
        <v>358</v>
      </c>
      <c r="G351" s="178" t="s">
        <v>842</v>
      </c>
      <c r="H351" s="178" t="s">
        <v>666</v>
      </c>
      <c r="I351" s="181">
        <v>92</v>
      </c>
    </row>
    <row r="352" spans="1:9" x14ac:dyDescent="0.25">
      <c r="A352" s="134" t="s">
        <v>702</v>
      </c>
      <c r="B352" s="134" t="s">
        <v>269</v>
      </c>
      <c r="C352" s="134">
        <v>2024</v>
      </c>
      <c r="D352" s="134" t="s">
        <v>317</v>
      </c>
      <c r="E352" s="134" t="s">
        <v>328</v>
      </c>
      <c r="F352" s="179" t="s">
        <v>843</v>
      </c>
      <c r="G352" s="168" t="s">
        <v>660</v>
      </c>
      <c r="H352" s="168" t="s">
        <v>328</v>
      </c>
      <c r="I352" s="181">
        <v>279</v>
      </c>
    </row>
    <row r="353" spans="1:9" x14ac:dyDescent="0.25">
      <c r="A353" s="134" t="s">
        <v>702</v>
      </c>
      <c r="B353" s="134" t="s">
        <v>269</v>
      </c>
      <c r="C353" s="134">
        <v>2024</v>
      </c>
      <c r="D353" s="134" t="s">
        <v>317</v>
      </c>
      <c r="E353" s="134" t="s">
        <v>328</v>
      </c>
      <c r="F353" s="179" t="s">
        <v>843</v>
      </c>
      <c r="G353" s="168" t="s">
        <v>660</v>
      </c>
      <c r="H353" s="178" t="s">
        <v>841</v>
      </c>
      <c r="I353" s="181">
        <v>6.9</v>
      </c>
    </row>
    <row r="354" spans="1:9" x14ac:dyDescent="0.25">
      <c r="A354" s="134" t="s">
        <v>702</v>
      </c>
      <c r="B354" s="134" t="s">
        <v>269</v>
      </c>
      <c r="C354" s="134">
        <v>2024</v>
      </c>
      <c r="D354" s="134" t="s">
        <v>317</v>
      </c>
      <c r="E354" s="134" t="s">
        <v>328</v>
      </c>
      <c r="F354" s="179" t="s">
        <v>843</v>
      </c>
      <c r="G354" s="168" t="s">
        <v>660</v>
      </c>
      <c r="H354" s="168" t="s">
        <v>500</v>
      </c>
      <c r="I354" s="181">
        <v>128</v>
      </c>
    </row>
    <row r="355" spans="1:9" x14ac:dyDescent="0.25">
      <c r="A355" s="134" t="s">
        <v>702</v>
      </c>
      <c r="B355" s="134" t="s">
        <v>269</v>
      </c>
      <c r="C355" s="134">
        <v>2024</v>
      </c>
      <c r="D355" s="134" t="s">
        <v>317</v>
      </c>
      <c r="E355" s="134" t="s">
        <v>328</v>
      </c>
      <c r="F355" s="179" t="s">
        <v>843</v>
      </c>
      <c r="G355" s="168" t="s">
        <v>660</v>
      </c>
      <c r="H355" s="168" t="s">
        <v>502</v>
      </c>
      <c r="I355" s="181">
        <v>64</v>
      </c>
    </row>
    <row r="356" spans="1:9" x14ac:dyDescent="0.25">
      <c r="A356" s="134" t="s">
        <v>702</v>
      </c>
      <c r="B356" s="134" t="s">
        <v>269</v>
      </c>
      <c r="C356" s="134">
        <v>2024</v>
      </c>
      <c r="D356" s="134" t="s">
        <v>317</v>
      </c>
      <c r="E356" s="134" t="s">
        <v>328</v>
      </c>
      <c r="F356" s="179" t="s">
        <v>843</v>
      </c>
      <c r="G356" s="168" t="s">
        <v>660</v>
      </c>
      <c r="H356" s="168" t="s">
        <v>503</v>
      </c>
      <c r="I356" s="181">
        <v>50</v>
      </c>
    </row>
    <row r="357" spans="1:9" x14ac:dyDescent="0.25">
      <c r="A357" s="134" t="s">
        <v>702</v>
      </c>
      <c r="B357" s="134" t="s">
        <v>269</v>
      </c>
      <c r="C357" s="134">
        <v>2024</v>
      </c>
      <c r="D357" s="134" t="s">
        <v>317</v>
      </c>
      <c r="E357" s="134" t="s">
        <v>328</v>
      </c>
      <c r="F357" s="179" t="s">
        <v>843</v>
      </c>
      <c r="G357" s="168" t="s">
        <v>660</v>
      </c>
      <c r="H357" s="178" t="s">
        <v>504</v>
      </c>
      <c r="I357" s="181">
        <v>26</v>
      </c>
    </row>
    <row r="358" spans="1:9" x14ac:dyDescent="0.25">
      <c r="A358" s="134" t="s">
        <v>702</v>
      </c>
      <c r="B358" s="134" t="s">
        <v>269</v>
      </c>
      <c r="C358" s="134">
        <v>2024</v>
      </c>
      <c r="D358" s="134" t="s">
        <v>317</v>
      </c>
      <c r="E358" s="134" t="s">
        <v>328</v>
      </c>
      <c r="F358" s="179" t="s">
        <v>843</v>
      </c>
      <c r="G358" s="168" t="s">
        <v>660</v>
      </c>
      <c r="H358" s="178" t="s">
        <v>505</v>
      </c>
      <c r="I358" s="181">
        <v>11</v>
      </c>
    </row>
    <row r="359" spans="1:9" x14ac:dyDescent="0.25">
      <c r="A359" s="134" t="s">
        <v>702</v>
      </c>
      <c r="B359" s="134" t="s">
        <v>269</v>
      </c>
      <c r="C359" s="134">
        <v>2024</v>
      </c>
      <c r="D359" s="134" t="s">
        <v>317</v>
      </c>
      <c r="E359" s="134" t="s">
        <v>328</v>
      </c>
      <c r="F359" s="179" t="s">
        <v>843</v>
      </c>
      <c r="G359" s="178" t="s">
        <v>842</v>
      </c>
      <c r="H359" s="178" t="s">
        <v>592</v>
      </c>
      <c r="I359" s="181">
        <v>35</v>
      </c>
    </row>
    <row r="360" spans="1:9" x14ac:dyDescent="0.25">
      <c r="A360" s="134" t="s">
        <v>702</v>
      </c>
      <c r="B360" s="134" t="s">
        <v>269</v>
      </c>
      <c r="C360" s="134">
        <v>2024</v>
      </c>
      <c r="D360" s="134" t="s">
        <v>317</v>
      </c>
      <c r="E360" s="134" t="s">
        <v>328</v>
      </c>
      <c r="F360" s="179" t="s">
        <v>843</v>
      </c>
      <c r="G360" s="178" t="s">
        <v>842</v>
      </c>
      <c r="H360" s="168" t="s">
        <v>661</v>
      </c>
      <c r="I360" s="181">
        <v>20</v>
      </c>
    </row>
    <row r="361" spans="1:9" x14ac:dyDescent="0.25">
      <c r="A361" s="134" t="s">
        <v>702</v>
      </c>
      <c r="B361" s="134" t="s">
        <v>269</v>
      </c>
      <c r="C361" s="134">
        <v>2024</v>
      </c>
      <c r="D361" s="134" t="s">
        <v>317</v>
      </c>
      <c r="E361" s="134" t="s">
        <v>328</v>
      </c>
      <c r="F361" s="179" t="s">
        <v>843</v>
      </c>
      <c r="G361" s="178" t="s">
        <v>842</v>
      </c>
      <c r="H361" s="168" t="s">
        <v>662</v>
      </c>
      <c r="I361" s="181">
        <v>116</v>
      </c>
    </row>
    <row r="362" spans="1:9" x14ac:dyDescent="0.25">
      <c r="A362" s="134" t="s">
        <v>702</v>
      </c>
      <c r="B362" s="134" t="s">
        <v>269</v>
      </c>
      <c r="C362" s="134">
        <v>2024</v>
      </c>
      <c r="D362" s="134" t="s">
        <v>317</v>
      </c>
      <c r="E362" s="134" t="s">
        <v>328</v>
      </c>
      <c r="F362" s="179" t="s">
        <v>843</v>
      </c>
      <c r="G362" s="178" t="s">
        <v>842</v>
      </c>
      <c r="H362" s="168" t="s">
        <v>663</v>
      </c>
      <c r="I362" s="181">
        <v>58</v>
      </c>
    </row>
    <row r="363" spans="1:9" x14ac:dyDescent="0.25">
      <c r="A363" s="134" t="s">
        <v>702</v>
      </c>
      <c r="B363" s="134" t="s">
        <v>269</v>
      </c>
      <c r="C363" s="134">
        <v>2024</v>
      </c>
      <c r="D363" s="134" t="s">
        <v>317</v>
      </c>
      <c r="E363" s="134" t="s">
        <v>328</v>
      </c>
      <c r="F363" s="179" t="s">
        <v>843</v>
      </c>
      <c r="G363" s="178" t="s">
        <v>842</v>
      </c>
      <c r="H363" s="168" t="s">
        <v>664</v>
      </c>
      <c r="I363" s="181">
        <v>33</v>
      </c>
    </row>
    <row r="364" spans="1:9" x14ac:dyDescent="0.25">
      <c r="A364" s="134" t="s">
        <v>702</v>
      </c>
      <c r="B364" s="134" t="s">
        <v>269</v>
      </c>
      <c r="C364" s="134">
        <v>2024</v>
      </c>
      <c r="D364" s="134" t="s">
        <v>317</v>
      </c>
      <c r="E364" s="134" t="s">
        <v>328</v>
      </c>
      <c r="F364" s="179" t="s">
        <v>843</v>
      </c>
      <c r="G364" s="178" t="s">
        <v>842</v>
      </c>
      <c r="H364" s="178" t="s">
        <v>665</v>
      </c>
      <c r="I364" s="181">
        <v>15</v>
      </c>
    </row>
    <row r="365" spans="1:9" x14ac:dyDescent="0.25">
      <c r="A365" s="134" t="s">
        <v>702</v>
      </c>
      <c r="B365" s="134" t="s">
        <v>269</v>
      </c>
      <c r="C365" s="134">
        <v>2024</v>
      </c>
      <c r="D365" s="134" t="s">
        <v>317</v>
      </c>
      <c r="E365" s="134" t="s">
        <v>328</v>
      </c>
      <c r="F365" s="179" t="s">
        <v>843</v>
      </c>
      <c r="G365" s="178" t="s">
        <v>842</v>
      </c>
      <c r="H365" s="178" t="s">
        <v>666</v>
      </c>
      <c r="I365" s="181">
        <v>37</v>
      </c>
    </row>
    <row r="366" spans="1:9" x14ac:dyDescent="0.25">
      <c r="A366" s="134" t="s">
        <v>702</v>
      </c>
      <c r="B366" s="134" t="s">
        <v>269</v>
      </c>
      <c r="C366" s="134">
        <v>2024</v>
      </c>
      <c r="D366" s="134" t="s">
        <v>318</v>
      </c>
      <c r="E366" s="134" t="s">
        <v>328</v>
      </c>
      <c r="F366" s="168" t="s">
        <v>358</v>
      </c>
      <c r="G366" s="168" t="s">
        <v>328</v>
      </c>
      <c r="H366" s="168" t="s">
        <v>328</v>
      </c>
      <c r="I366" s="181">
        <v>272</v>
      </c>
    </row>
    <row r="367" spans="1:9" x14ac:dyDescent="0.25">
      <c r="A367" s="134" t="s">
        <v>702</v>
      </c>
      <c r="B367" s="134" t="s">
        <v>269</v>
      </c>
      <c r="C367" s="134">
        <v>2024</v>
      </c>
      <c r="D367" s="134" t="s">
        <v>318</v>
      </c>
      <c r="E367" s="134" t="s">
        <v>328</v>
      </c>
      <c r="F367" s="168" t="s">
        <v>358</v>
      </c>
      <c r="G367" s="168" t="s">
        <v>660</v>
      </c>
      <c r="H367" s="178" t="s">
        <v>841</v>
      </c>
      <c r="I367" s="181">
        <v>6.4</v>
      </c>
    </row>
    <row r="368" spans="1:9" x14ac:dyDescent="0.25">
      <c r="A368" s="134" t="s">
        <v>702</v>
      </c>
      <c r="B368" s="134" t="s">
        <v>269</v>
      </c>
      <c r="C368" s="134">
        <v>2024</v>
      </c>
      <c r="D368" s="134" t="s">
        <v>318</v>
      </c>
      <c r="E368" s="134" t="s">
        <v>328</v>
      </c>
      <c r="F368" s="168" t="s">
        <v>358</v>
      </c>
      <c r="G368" s="168" t="s">
        <v>660</v>
      </c>
      <c r="H368" s="168" t="s">
        <v>500</v>
      </c>
      <c r="I368" s="181">
        <v>140</v>
      </c>
    </row>
    <row r="369" spans="1:9" x14ac:dyDescent="0.25">
      <c r="A369" s="134" t="s">
        <v>702</v>
      </c>
      <c r="B369" s="134" t="s">
        <v>269</v>
      </c>
      <c r="C369" s="134">
        <v>2024</v>
      </c>
      <c r="D369" s="134" t="s">
        <v>318</v>
      </c>
      <c r="E369" s="134" t="s">
        <v>328</v>
      </c>
      <c r="F369" s="168" t="s">
        <v>358</v>
      </c>
      <c r="G369" s="168" t="s">
        <v>660</v>
      </c>
      <c r="H369" s="168" t="s">
        <v>502</v>
      </c>
      <c r="I369" s="181">
        <v>61</v>
      </c>
    </row>
    <row r="370" spans="1:9" x14ac:dyDescent="0.25">
      <c r="A370" s="134" t="s">
        <v>702</v>
      </c>
      <c r="B370" s="134" t="s">
        <v>269</v>
      </c>
      <c r="C370" s="134">
        <v>2024</v>
      </c>
      <c r="D370" s="134" t="s">
        <v>318</v>
      </c>
      <c r="E370" s="134" t="s">
        <v>328</v>
      </c>
      <c r="F370" s="168" t="s">
        <v>358</v>
      </c>
      <c r="G370" s="168" t="s">
        <v>660</v>
      </c>
      <c r="H370" s="168" t="s">
        <v>503</v>
      </c>
      <c r="I370" s="181">
        <v>24</v>
      </c>
    </row>
    <row r="371" spans="1:9" x14ac:dyDescent="0.25">
      <c r="A371" s="134" t="s">
        <v>702</v>
      </c>
      <c r="B371" s="134" t="s">
        <v>269</v>
      </c>
      <c r="C371" s="134">
        <v>2024</v>
      </c>
      <c r="D371" s="134" t="s">
        <v>318</v>
      </c>
      <c r="E371" s="134" t="s">
        <v>328</v>
      </c>
      <c r="F371" s="168" t="s">
        <v>358</v>
      </c>
      <c r="G371" s="168" t="s">
        <v>660</v>
      </c>
      <c r="H371" s="178" t="s">
        <v>504</v>
      </c>
      <c r="I371" s="181">
        <v>30</v>
      </c>
    </row>
    <row r="372" spans="1:9" x14ac:dyDescent="0.25">
      <c r="A372" s="134" t="s">
        <v>702</v>
      </c>
      <c r="B372" s="134" t="s">
        <v>269</v>
      </c>
      <c r="C372" s="134">
        <v>2024</v>
      </c>
      <c r="D372" s="134" t="s">
        <v>318</v>
      </c>
      <c r="E372" s="134" t="s">
        <v>328</v>
      </c>
      <c r="F372" s="168" t="s">
        <v>358</v>
      </c>
      <c r="G372" s="168" t="s">
        <v>660</v>
      </c>
      <c r="H372" s="178" t="s">
        <v>505</v>
      </c>
      <c r="I372" s="181">
        <v>17</v>
      </c>
    </row>
    <row r="373" spans="1:9" x14ac:dyDescent="0.25">
      <c r="A373" s="134" t="s">
        <v>702</v>
      </c>
      <c r="B373" s="134" t="s">
        <v>269</v>
      </c>
      <c r="C373" s="134">
        <v>2024</v>
      </c>
      <c r="D373" s="134" t="s">
        <v>318</v>
      </c>
      <c r="E373" s="134" t="s">
        <v>328</v>
      </c>
      <c r="F373" s="168" t="s">
        <v>358</v>
      </c>
      <c r="G373" s="178" t="s">
        <v>842</v>
      </c>
      <c r="H373" s="178" t="s">
        <v>592</v>
      </c>
      <c r="I373" s="181">
        <v>22.2</v>
      </c>
    </row>
    <row r="374" spans="1:9" x14ac:dyDescent="0.25">
      <c r="A374" s="134" t="s">
        <v>702</v>
      </c>
      <c r="B374" s="134" t="s">
        <v>269</v>
      </c>
      <c r="C374" s="134">
        <v>2024</v>
      </c>
      <c r="D374" s="134" t="s">
        <v>318</v>
      </c>
      <c r="E374" s="134" t="s">
        <v>328</v>
      </c>
      <c r="F374" s="168" t="s">
        <v>358</v>
      </c>
      <c r="G374" s="178" t="s">
        <v>842</v>
      </c>
      <c r="H374" s="168" t="s">
        <v>661</v>
      </c>
      <c r="I374" s="181">
        <v>99</v>
      </c>
    </row>
    <row r="375" spans="1:9" x14ac:dyDescent="0.25">
      <c r="A375" s="134" t="s">
        <v>702</v>
      </c>
      <c r="B375" s="134" t="s">
        <v>269</v>
      </c>
      <c r="C375" s="134">
        <v>2024</v>
      </c>
      <c r="D375" s="134" t="s">
        <v>318</v>
      </c>
      <c r="E375" s="134" t="s">
        <v>328</v>
      </c>
      <c r="F375" s="168" t="s">
        <v>358</v>
      </c>
      <c r="G375" s="178" t="s">
        <v>842</v>
      </c>
      <c r="H375" s="168" t="s">
        <v>662</v>
      </c>
      <c r="I375" s="181">
        <v>81</v>
      </c>
    </row>
    <row r="376" spans="1:9" x14ac:dyDescent="0.25">
      <c r="A376" s="134" t="s">
        <v>702</v>
      </c>
      <c r="B376" s="134" t="s">
        <v>269</v>
      </c>
      <c r="C376" s="134">
        <v>2024</v>
      </c>
      <c r="D376" s="134" t="s">
        <v>318</v>
      </c>
      <c r="E376" s="134" t="s">
        <v>328</v>
      </c>
      <c r="F376" s="168" t="s">
        <v>358</v>
      </c>
      <c r="G376" s="178" t="s">
        <v>842</v>
      </c>
      <c r="H376" s="168" t="s">
        <v>663</v>
      </c>
      <c r="I376" s="181">
        <v>44</v>
      </c>
    </row>
    <row r="377" spans="1:9" x14ac:dyDescent="0.25">
      <c r="A377" s="134" t="s">
        <v>702</v>
      </c>
      <c r="B377" s="134" t="s">
        <v>269</v>
      </c>
      <c r="C377" s="134">
        <v>2024</v>
      </c>
      <c r="D377" s="134" t="s">
        <v>318</v>
      </c>
      <c r="E377" s="134" t="s">
        <v>328</v>
      </c>
      <c r="F377" s="168" t="s">
        <v>358</v>
      </c>
      <c r="G377" s="178" t="s">
        <v>842</v>
      </c>
      <c r="H377" s="168" t="s">
        <v>664</v>
      </c>
      <c r="I377" s="181">
        <v>25</v>
      </c>
    </row>
    <row r="378" spans="1:9" x14ac:dyDescent="0.25">
      <c r="A378" s="134" t="s">
        <v>702</v>
      </c>
      <c r="B378" s="134" t="s">
        <v>269</v>
      </c>
      <c r="C378" s="134">
        <v>2024</v>
      </c>
      <c r="D378" s="134" t="s">
        <v>318</v>
      </c>
      <c r="E378" s="134" t="s">
        <v>328</v>
      </c>
      <c r="F378" s="168" t="s">
        <v>358</v>
      </c>
      <c r="G378" s="178" t="s">
        <v>842</v>
      </c>
      <c r="H378" s="178" t="s">
        <v>665</v>
      </c>
      <c r="I378" s="181">
        <v>4</v>
      </c>
    </row>
    <row r="379" spans="1:9" x14ac:dyDescent="0.25">
      <c r="A379" s="134" t="s">
        <v>702</v>
      </c>
      <c r="B379" s="134" t="s">
        <v>269</v>
      </c>
      <c r="C379" s="134">
        <v>2024</v>
      </c>
      <c r="D379" s="134" t="s">
        <v>318</v>
      </c>
      <c r="E379" s="134" t="s">
        <v>328</v>
      </c>
      <c r="F379" s="168" t="s">
        <v>358</v>
      </c>
      <c r="G379" s="178" t="s">
        <v>842</v>
      </c>
      <c r="H379" s="178" t="s">
        <v>666</v>
      </c>
      <c r="I379" s="181">
        <v>19</v>
      </c>
    </row>
    <row r="380" spans="1:9" x14ac:dyDescent="0.25">
      <c r="A380" s="134" t="s">
        <v>702</v>
      </c>
      <c r="B380" s="134" t="s">
        <v>269</v>
      </c>
      <c r="C380" s="134">
        <v>2024</v>
      </c>
      <c r="D380" s="134" t="s">
        <v>318</v>
      </c>
      <c r="E380" s="134" t="s">
        <v>328</v>
      </c>
      <c r="F380" s="179" t="s">
        <v>843</v>
      </c>
      <c r="G380" s="168" t="s">
        <v>660</v>
      </c>
      <c r="H380" s="168" t="s">
        <v>328</v>
      </c>
      <c r="I380" s="181">
        <v>57</v>
      </c>
    </row>
    <row r="381" spans="1:9" x14ac:dyDescent="0.25">
      <c r="A381" s="134" t="s">
        <v>702</v>
      </c>
      <c r="B381" s="134" t="s">
        <v>269</v>
      </c>
      <c r="C381" s="134">
        <v>2024</v>
      </c>
      <c r="D381" s="134" t="s">
        <v>318</v>
      </c>
      <c r="E381" s="134" t="s">
        <v>328</v>
      </c>
      <c r="F381" s="179" t="s">
        <v>843</v>
      </c>
      <c r="G381" s="168" t="s">
        <v>660</v>
      </c>
      <c r="H381" s="178" t="s">
        <v>841</v>
      </c>
      <c r="I381" s="181">
        <v>6.6</v>
      </c>
    </row>
    <row r="382" spans="1:9" x14ac:dyDescent="0.25">
      <c r="A382" s="134" t="s">
        <v>702</v>
      </c>
      <c r="B382" s="134" t="s">
        <v>269</v>
      </c>
      <c r="C382" s="134">
        <v>2024</v>
      </c>
      <c r="D382" s="134" t="s">
        <v>318</v>
      </c>
      <c r="E382" s="134" t="s">
        <v>328</v>
      </c>
      <c r="F382" s="179" t="s">
        <v>843</v>
      </c>
      <c r="G382" s="168" t="s">
        <v>660</v>
      </c>
      <c r="H382" s="168" t="s">
        <v>500</v>
      </c>
      <c r="I382" s="181">
        <v>28</v>
      </c>
    </row>
    <row r="383" spans="1:9" x14ac:dyDescent="0.25">
      <c r="A383" s="134" t="s">
        <v>702</v>
      </c>
      <c r="B383" s="134" t="s">
        <v>269</v>
      </c>
      <c r="C383" s="134">
        <v>2024</v>
      </c>
      <c r="D383" s="134" t="s">
        <v>318</v>
      </c>
      <c r="E383" s="134" t="s">
        <v>328</v>
      </c>
      <c r="F383" s="179" t="s">
        <v>843</v>
      </c>
      <c r="G383" s="168" t="s">
        <v>660</v>
      </c>
      <c r="H383" s="168" t="s">
        <v>502</v>
      </c>
      <c r="I383" s="181">
        <v>13</v>
      </c>
    </row>
    <row r="384" spans="1:9" x14ac:dyDescent="0.25">
      <c r="A384" s="134" t="s">
        <v>702</v>
      </c>
      <c r="B384" s="134" t="s">
        <v>269</v>
      </c>
      <c r="C384" s="134">
        <v>2024</v>
      </c>
      <c r="D384" s="134" t="s">
        <v>318</v>
      </c>
      <c r="E384" s="134" t="s">
        <v>328</v>
      </c>
      <c r="F384" s="179" t="s">
        <v>843</v>
      </c>
      <c r="G384" s="168" t="s">
        <v>660</v>
      </c>
      <c r="H384" s="168" t="s">
        <v>503</v>
      </c>
      <c r="I384" s="181">
        <v>5</v>
      </c>
    </row>
    <row r="385" spans="1:9" x14ac:dyDescent="0.25">
      <c r="A385" s="134" t="s">
        <v>702</v>
      </c>
      <c r="B385" s="134" t="s">
        <v>269</v>
      </c>
      <c r="C385" s="134">
        <v>2024</v>
      </c>
      <c r="D385" s="134" t="s">
        <v>318</v>
      </c>
      <c r="E385" s="134" t="s">
        <v>328</v>
      </c>
      <c r="F385" s="179" t="s">
        <v>843</v>
      </c>
      <c r="G385" s="168" t="s">
        <v>660</v>
      </c>
      <c r="H385" s="178" t="s">
        <v>504</v>
      </c>
      <c r="I385" s="181">
        <v>9</v>
      </c>
    </row>
    <row r="386" spans="1:9" x14ac:dyDescent="0.25">
      <c r="A386" s="134" t="s">
        <v>702</v>
      </c>
      <c r="B386" s="134" t="s">
        <v>269</v>
      </c>
      <c r="C386" s="134">
        <v>2024</v>
      </c>
      <c r="D386" s="134" t="s">
        <v>318</v>
      </c>
      <c r="E386" s="134" t="s">
        <v>328</v>
      </c>
      <c r="F386" s="179" t="s">
        <v>843</v>
      </c>
      <c r="G386" s="168" t="s">
        <v>660</v>
      </c>
      <c r="H386" s="178" t="s">
        <v>505</v>
      </c>
      <c r="I386" s="181">
        <v>2</v>
      </c>
    </row>
    <row r="387" spans="1:9" x14ac:dyDescent="0.25">
      <c r="A387" s="134" t="s">
        <v>702</v>
      </c>
      <c r="B387" s="134" t="s">
        <v>269</v>
      </c>
      <c r="C387" s="134">
        <v>2024</v>
      </c>
      <c r="D387" s="134" t="s">
        <v>318</v>
      </c>
      <c r="E387" s="134" t="s">
        <v>328</v>
      </c>
      <c r="F387" s="179" t="s">
        <v>843</v>
      </c>
      <c r="G387" s="178" t="s">
        <v>842</v>
      </c>
      <c r="H387" s="178" t="s">
        <v>592</v>
      </c>
      <c r="I387" s="181">
        <v>26.8</v>
      </c>
    </row>
    <row r="388" spans="1:9" x14ac:dyDescent="0.25">
      <c r="A388" s="134" t="s">
        <v>702</v>
      </c>
      <c r="B388" s="134" t="s">
        <v>269</v>
      </c>
      <c r="C388" s="134">
        <v>2024</v>
      </c>
      <c r="D388" s="134" t="s">
        <v>318</v>
      </c>
      <c r="E388" s="134" t="s">
        <v>328</v>
      </c>
      <c r="F388" s="179" t="s">
        <v>843</v>
      </c>
      <c r="G388" s="178" t="s">
        <v>842</v>
      </c>
      <c r="H388" s="168" t="s">
        <v>661</v>
      </c>
      <c r="I388" s="181">
        <v>10</v>
      </c>
    </row>
    <row r="389" spans="1:9" x14ac:dyDescent="0.25">
      <c r="A389" s="134" t="s">
        <v>702</v>
      </c>
      <c r="B389" s="134" t="s">
        <v>269</v>
      </c>
      <c r="C389" s="134">
        <v>2024</v>
      </c>
      <c r="D389" s="134" t="s">
        <v>318</v>
      </c>
      <c r="E389" s="134" t="s">
        <v>328</v>
      </c>
      <c r="F389" s="179" t="s">
        <v>843</v>
      </c>
      <c r="G389" s="178" t="s">
        <v>842</v>
      </c>
      <c r="H389" s="168" t="s">
        <v>662</v>
      </c>
      <c r="I389" s="181">
        <v>25</v>
      </c>
    </row>
    <row r="390" spans="1:9" x14ac:dyDescent="0.25">
      <c r="A390" s="134" t="s">
        <v>702</v>
      </c>
      <c r="B390" s="134" t="s">
        <v>269</v>
      </c>
      <c r="C390" s="134">
        <v>2024</v>
      </c>
      <c r="D390" s="134" t="s">
        <v>318</v>
      </c>
      <c r="E390" s="134" t="s">
        <v>328</v>
      </c>
      <c r="F390" s="179" t="s">
        <v>843</v>
      </c>
      <c r="G390" s="178" t="s">
        <v>842</v>
      </c>
      <c r="H390" s="168" t="s">
        <v>663</v>
      </c>
      <c r="I390" s="181">
        <v>11</v>
      </c>
    </row>
    <row r="391" spans="1:9" x14ac:dyDescent="0.25">
      <c r="A391" s="134" t="s">
        <v>702</v>
      </c>
      <c r="B391" s="134" t="s">
        <v>269</v>
      </c>
      <c r="C391" s="134">
        <v>2024</v>
      </c>
      <c r="D391" s="134" t="s">
        <v>318</v>
      </c>
      <c r="E391" s="134" t="s">
        <v>328</v>
      </c>
      <c r="F391" s="179" t="s">
        <v>843</v>
      </c>
      <c r="G391" s="178" t="s">
        <v>842</v>
      </c>
      <c r="H391" s="168" t="s">
        <v>664</v>
      </c>
      <c r="I391" s="181">
        <v>7</v>
      </c>
    </row>
    <row r="392" spans="1:9" x14ac:dyDescent="0.25">
      <c r="A392" s="134" t="s">
        <v>702</v>
      </c>
      <c r="B392" s="134" t="s">
        <v>269</v>
      </c>
      <c r="C392" s="134">
        <v>2024</v>
      </c>
      <c r="D392" s="134" t="s">
        <v>318</v>
      </c>
      <c r="E392" s="134" t="s">
        <v>328</v>
      </c>
      <c r="F392" s="179" t="s">
        <v>843</v>
      </c>
      <c r="G392" s="178" t="s">
        <v>842</v>
      </c>
      <c r="H392" s="178" t="s">
        <v>665</v>
      </c>
      <c r="I392" s="181" t="s">
        <v>284</v>
      </c>
    </row>
    <row r="393" spans="1:9" x14ac:dyDescent="0.25">
      <c r="A393" s="134" t="s">
        <v>702</v>
      </c>
      <c r="B393" s="134" t="s">
        <v>269</v>
      </c>
      <c r="C393" s="134">
        <v>2024</v>
      </c>
      <c r="D393" s="134" t="s">
        <v>318</v>
      </c>
      <c r="E393" s="134" t="s">
        <v>328</v>
      </c>
      <c r="F393" s="179" t="s">
        <v>843</v>
      </c>
      <c r="G393" s="178" t="s">
        <v>842</v>
      </c>
      <c r="H393" s="178" t="s">
        <v>666</v>
      </c>
      <c r="I393" s="181">
        <v>4</v>
      </c>
    </row>
    <row r="394" spans="1:9" x14ac:dyDescent="0.25">
      <c r="A394" s="134" t="s">
        <v>702</v>
      </c>
      <c r="B394" s="134" t="s">
        <v>269</v>
      </c>
      <c r="C394" s="134">
        <v>2024</v>
      </c>
      <c r="D394" s="134" t="s">
        <v>756</v>
      </c>
      <c r="E394" s="134" t="s">
        <v>328</v>
      </c>
      <c r="F394" s="168" t="s">
        <v>358</v>
      </c>
      <c r="G394" s="168" t="s">
        <v>328</v>
      </c>
      <c r="H394" s="168" t="s">
        <v>328</v>
      </c>
      <c r="I394" s="181">
        <v>2047</v>
      </c>
    </row>
    <row r="395" spans="1:9" x14ac:dyDescent="0.25">
      <c r="A395" s="134" t="s">
        <v>702</v>
      </c>
      <c r="B395" s="134" t="s">
        <v>269</v>
      </c>
      <c r="C395" s="134">
        <v>2024</v>
      </c>
      <c r="D395" s="134" t="s">
        <v>756</v>
      </c>
      <c r="E395" s="134" t="s">
        <v>328</v>
      </c>
      <c r="F395" s="168" t="s">
        <v>358</v>
      </c>
      <c r="G395" s="168" t="s">
        <v>660</v>
      </c>
      <c r="H395" s="178" t="s">
        <v>841</v>
      </c>
      <c r="I395" s="181">
        <v>3.5</v>
      </c>
    </row>
    <row r="396" spans="1:9" x14ac:dyDescent="0.25">
      <c r="A396" s="134" t="s">
        <v>702</v>
      </c>
      <c r="B396" s="134" t="s">
        <v>269</v>
      </c>
      <c r="C396" s="134">
        <v>2024</v>
      </c>
      <c r="D396" s="134" t="s">
        <v>756</v>
      </c>
      <c r="E396" s="134" t="s">
        <v>328</v>
      </c>
      <c r="F396" s="168" t="s">
        <v>358</v>
      </c>
      <c r="G396" s="168" t="s">
        <v>660</v>
      </c>
      <c r="H396" s="168" t="s">
        <v>500</v>
      </c>
      <c r="I396" s="181">
        <v>1225</v>
      </c>
    </row>
    <row r="397" spans="1:9" x14ac:dyDescent="0.25">
      <c r="A397" s="134" t="s">
        <v>702</v>
      </c>
      <c r="B397" s="134" t="s">
        <v>269</v>
      </c>
      <c r="C397" s="134">
        <v>2024</v>
      </c>
      <c r="D397" s="134" t="s">
        <v>756</v>
      </c>
      <c r="E397" s="134" t="s">
        <v>328</v>
      </c>
      <c r="F397" s="168" t="s">
        <v>358</v>
      </c>
      <c r="G397" s="168" t="s">
        <v>660</v>
      </c>
      <c r="H397" s="168" t="s">
        <v>502</v>
      </c>
      <c r="I397" s="181">
        <v>507</v>
      </c>
    </row>
    <row r="398" spans="1:9" x14ac:dyDescent="0.25">
      <c r="A398" s="134" t="s">
        <v>702</v>
      </c>
      <c r="B398" s="134" t="s">
        <v>269</v>
      </c>
      <c r="C398" s="134">
        <v>2024</v>
      </c>
      <c r="D398" s="134" t="s">
        <v>756</v>
      </c>
      <c r="E398" s="134" t="s">
        <v>328</v>
      </c>
      <c r="F398" s="168" t="s">
        <v>358</v>
      </c>
      <c r="G398" s="168" t="s">
        <v>660</v>
      </c>
      <c r="H398" s="168" t="s">
        <v>503</v>
      </c>
      <c r="I398" s="181">
        <v>222</v>
      </c>
    </row>
    <row r="399" spans="1:9" x14ac:dyDescent="0.25">
      <c r="A399" s="134" t="s">
        <v>702</v>
      </c>
      <c r="B399" s="134" t="s">
        <v>269</v>
      </c>
      <c r="C399" s="134">
        <v>2024</v>
      </c>
      <c r="D399" s="134" t="s">
        <v>756</v>
      </c>
      <c r="E399" s="134" t="s">
        <v>328</v>
      </c>
      <c r="F399" s="168" t="s">
        <v>358</v>
      </c>
      <c r="G399" s="168" t="s">
        <v>660</v>
      </c>
      <c r="H399" s="178" t="s">
        <v>504</v>
      </c>
      <c r="I399" s="181">
        <v>85</v>
      </c>
    </row>
    <row r="400" spans="1:9" x14ac:dyDescent="0.25">
      <c r="A400" s="134" t="s">
        <v>702</v>
      </c>
      <c r="B400" s="134" t="s">
        <v>269</v>
      </c>
      <c r="C400" s="134">
        <v>2024</v>
      </c>
      <c r="D400" s="134" t="s">
        <v>756</v>
      </c>
      <c r="E400" s="134" t="s">
        <v>328</v>
      </c>
      <c r="F400" s="168" t="s">
        <v>358</v>
      </c>
      <c r="G400" s="168" t="s">
        <v>660</v>
      </c>
      <c r="H400" s="178" t="s">
        <v>505</v>
      </c>
      <c r="I400" s="181">
        <v>8</v>
      </c>
    </row>
    <row r="401" spans="1:9" x14ac:dyDescent="0.25">
      <c r="A401" s="134" t="s">
        <v>702</v>
      </c>
      <c r="B401" s="134" t="s">
        <v>269</v>
      </c>
      <c r="C401" s="134">
        <v>2024</v>
      </c>
      <c r="D401" s="134" t="s">
        <v>756</v>
      </c>
      <c r="E401" s="134" t="s">
        <v>328</v>
      </c>
      <c r="F401" s="168" t="s">
        <v>358</v>
      </c>
      <c r="G401" s="178" t="s">
        <v>842</v>
      </c>
      <c r="H401" s="178" t="s">
        <v>592</v>
      </c>
      <c r="I401" s="181">
        <v>16.7</v>
      </c>
    </row>
    <row r="402" spans="1:9" x14ac:dyDescent="0.25">
      <c r="A402" s="134" t="s">
        <v>702</v>
      </c>
      <c r="B402" s="134" t="s">
        <v>269</v>
      </c>
      <c r="C402" s="134">
        <v>2024</v>
      </c>
      <c r="D402" s="134" t="s">
        <v>756</v>
      </c>
      <c r="E402" s="134" t="s">
        <v>328</v>
      </c>
      <c r="F402" s="168" t="s">
        <v>358</v>
      </c>
      <c r="G402" s="178" t="s">
        <v>842</v>
      </c>
      <c r="H402" s="168" t="s">
        <v>661</v>
      </c>
      <c r="I402" s="181">
        <v>1012</v>
      </c>
    </row>
    <row r="403" spans="1:9" x14ac:dyDescent="0.25">
      <c r="A403" s="134" t="s">
        <v>702</v>
      </c>
      <c r="B403" s="134" t="s">
        <v>269</v>
      </c>
      <c r="C403" s="134">
        <v>2024</v>
      </c>
      <c r="D403" s="134" t="s">
        <v>756</v>
      </c>
      <c r="E403" s="134" t="s">
        <v>328</v>
      </c>
      <c r="F403" s="168" t="s">
        <v>358</v>
      </c>
      <c r="G403" s="178" t="s">
        <v>842</v>
      </c>
      <c r="H403" s="168" t="s">
        <v>662</v>
      </c>
      <c r="I403" s="181">
        <v>631</v>
      </c>
    </row>
    <row r="404" spans="1:9" x14ac:dyDescent="0.25">
      <c r="A404" s="134" t="s">
        <v>702</v>
      </c>
      <c r="B404" s="134" t="s">
        <v>269</v>
      </c>
      <c r="C404" s="134">
        <v>2024</v>
      </c>
      <c r="D404" s="134" t="s">
        <v>756</v>
      </c>
      <c r="E404" s="134" t="s">
        <v>328</v>
      </c>
      <c r="F404" s="168" t="s">
        <v>358</v>
      </c>
      <c r="G404" s="178" t="s">
        <v>842</v>
      </c>
      <c r="H404" s="168" t="s">
        <v>663</v>
      </c>
      <c r="I404" s="181">
        <v>231</v>
      </c>
    </row>
    <row r="405" spans="1:9" x14ac:dyDescent="0.25">
      <c r="A405" s="134" t="s">
        <v>702</v>
      </c>
      <c r="B405" s="134" t="s">
        <v>269</v>
      </c>
      <c r="C405" s="134">
        <v>2024</v>
      </c>
      <c r="D405" s="134" t="s">
        <v>756</v>
      </c>
      <c r="E405" s="134" t="s">
        <v>328</v>
      </c>
      <c r="F405" s="168" t="s">
        <v>358</v>
      </c>
      <c r="G405" s="178" t="s">
        <v>842</v>
      </c>
      <c r="H405" s="168" t="s">
        <v>664</v>
      </c>
      <c r="I405" s="181">
        <v>90</v>
      </c>
    </row>
    <row r="406" spans="1:9" x14ac:dyDescent="0.25">
      <c r="A406" s="134" t="s">
        <v>702</v>
      </c>
      <c r="B406" s="134" t="s">
        <v>269</v>
      </c>
      <c r="C406" s="134">
        <v>2024</v>
      </c>
      <c r="D406" s="134" t="s">
        <v>756</v>
      </c>
      <c r="E406" s="134" t="s">
        <v>328</v>
      </c>
      <c r="F406" s="168" t="s">
        <v>358</v>
      </c>
      <c r="G406" s="178" t="s">
        <v>842</v>
      </c>
      <c r="H406" s="178" t="s">
        <v>665</v>
      </c>
      <c r="I406" s="181">
        <v>34</v>
      </c>
    </row>
    <row r="407" spans="1:9" x14ac:dyDescent="0.25">
      <c r="A407" s="134" t="s">
        <v>702</v>
      </c>
      <c r="B407" s="134" t="s">
        <v>269</v>
      </c>
      <c r="C407" s="134">
        <v>2024</v>
      </c>
      <c r="D407" s="134" t="s">
        <v>756</v>
      </c>
      <c r="E407" s="134" t="s">
        <v>328</v>
      </c>
      <c r="F407" s="168" t="s">
        <v>358</v>
      </c>
      <c r="G407" s="178" t="s">
        <v>842</v>
      </c>
      <c r="H407" s="178" t="s">
        <v>666</v>
      </c>
      <c r="I407" s="181">
        <v>49</v>
      </c>
    </row>
    <row r="408" spans="1:9" x14ac:dyDescent="0.25">
      <c r="A408" s="134" t="s">
        <v>702</v>
      </c>
      <c r="B408" s="134" t="s">
        <v>269</v>
      </c>
      <c r="C408" s="134">
        <v>2024</v>
      </c>
      <c r="D408" s="134" t="s">
        <v>756</v>
      </c>
      <c r="E408" s="134" t="s">
        <v>328</v>
      </c>
      <c r="F408" s="179" t="s">
        <v>843</v>
      </c>
      <c r="G408" s="168" t="s">
        <v>660</v>
      </c>
      <c r="H408" s="168" t="s">
        <v>328</v>
      </c>
      <c r="I408" s="181">
        <v>418</v>
      </c>
    </row>
    <row r="409" spans="1:9" x14ac:dyDescent="0.25">
      <c r="A409" s="134" t="s">
        <v>702</v>
      </c>
      <c r="B409" s="134" t="s">
        <v>269</v>
      </c>
      <c r="C409" s="134">
        <v>2024</v>
      </c>
      <c r="D409" s="134" t="s">
        <v>756</v>
      </c>
      <c r="E409" s="134" t="s">
        <v>328</v>
      </c>
      <c r="F409" s="179" t="s">
        <v>843</v>
      </c>
      <c r="G409" s="168" t="s">
        <v>660</v>
      </c>
      <c r="H409" s="178" t="s">
        <v>841</v>
      </c>
      <c r="I409" s="181">
        <v>3.5</v>
      </c>
    </row>
    <row r="410" spans="1:9" x14ac:dyDescent="0.25">
      <c r="A410" s="134" t="s">
        <v>702</v>
      </c>
      <c r="B410" s="134" t="s">
        <v>269</v>
      </c>
      <c r="C410" s="134">
        <v>2024</v>
      </c>
      <c r="D410" s="134" t="s">
        <v>756</v>
      </c>
      <c r="E410" s="134" t="s">
        <v>328</v>
      </c>
      <c r="F410" s="179" t="s">
        <v>843</v>
      </c>
      <c r="G410" s="168" t="s">
        <v>660</v>
      </c>
      <c r="H410" s="168" t="s">
        <v>500</v>
      </c>
      <c r="I410" s="181">
        <v>273</v>
      </c>
    </row>
    <row r="411" spans="1:9" x14ac:dyDescent="0.25">
      <c r="A411" s="134" t="s">
        <v>702</v>
      </c>
      <c r="B411" s="134" t="s">
        <v>269</v>
      </c>
      <c r="C411" s="134">
        <v>2024</v>
      </c>
      <c r="D411" s="134" t="s">
        <v>756</v>
      </c>
      <c r="E411" s="134" t="s">
        <v>328</v>
      </c>
      <c r="F411" s="179" t="s">
        <v>843</v>
      </c>
      <c r="G411" s="168" t="s">
        <v>660</v>
      </c>
      <c r="H411" s="168" t="s">
        <v>502</v>
      </c>
      <c r="I411" s="181">
        <v>80</v>
      </c>
    </row>
    <row r="412" spans="1:9" x14ac:dyDescent="0.25">
      <c r="A412" s="134" t="s">
        <v>702</v>
      </c>
      <c r="B412" s="134" t="s">
        <v>269</v>
      </c>
      <c r="C412" s="134">
        <v>2024</v>
      </c>
      <c r="D412" s="134" t="s">
        <v>756</v>
      </c>
      <c r="E412" s="134" t="s">
        <v>328</v>
      </c>
      <c r="F412" s="179" t="s">
        <v>843</v>
      </c>
      <c r="G412" s="168" t="s">
        <v>660</v>
      </c>
      <c r="H412" s="168" t="s">
        <v>503</v>
      </c>
      <c r="I412" s="181">
        <v>45</v>
      </c>
    </row>
    <row r="413" spans="1:9" x14ac:dyDescent="0.25">
      <c r="A413" s="134" t="s">
        <v>702</v>
      </c>
      <c r="B413" s="134" t="s">
        <v>269</v>
      </c>
      <c r="C413" s="134">
        <v>2024</v>
      </c>
      <c r="D413" s="134" t="s">
        <v>756</v>
      </c>
      <c r="E413" s="134" t="s">
        <v>328</v>
      </c>
      <c r="F413" s="179" t="s">
        <v>843</v>
      </c>
      <c r="G413" s="168" t="s">
        <v>660</v>
      </c>
      <c r="H413" s="178" t="s">
        <v>504</v>
      </c>
      <c r="I413" s="181">
        <v>19</v>
      </c>
    </row>
    <row r="414" spans="1:9" x14ac:dyDescent="0.25">
      <c r="A414" s="134" t="s">
        <v>702</v>
      </c>
      <c r="B414" s="134" t="s">
        <v>269</v>
      </c>
      <c r="C414" s="134">
        <v>2024</v>
      </c>
      <c r="D414" s="134" t="s">
        <v>756</v>
      </c>
      <c r="E414" s="134" t="s">
        <v>328</v>
      </c>
      <c r="F414" s="179" t="s">
        <v>843</v>
      </c>
      <c r="G414" s="168" t="s">
        <v>660</v>
      </c>
      <c r="H414" s="178" t="s">
        <v>505</v>
      </c>
      <c r="I414" s="181">
        <v>1</v>
      </c>
    </row>
    <row r="415" spans="1:9" x14ac:dyDescent="0.25">
      <c r="A415" s="134" t="s">
        <v>702</v>
      </c>
      <c r="B415" s="134" t="s">
        <v>269</v>
      </c>
      <c r="C415" s="134">
        <v>2024</v>
      </c>
      <c r="D415" s="134" t="s">
        <v>756</v>
      </c>
      <c r="E415" s="134" t="s">
        <v>328</v>
      </c>
      <c r="F415" s="179" t="s">
        <v>843</v>
      </c>
      <c r="G415" s="178" t="s">
        <v>842</v>
      </c>
      <c r="H415" s="178" t="s">
        <v>592</v>
      </c>
      <c r="I415" s="181">
        <v>23.7</v>
      </c>
    </row>
    <row r="416" spans="1:9" x14ac:dyDescent="0.25">
      <c r="A416" s="134" t="s">
        <v>702</v>
      </c>
      <c r="B416" s="134" t="s">
        <v>269</v>
      </c>
      <c r="C416" s="134">
        <v>2024</v>
      </c>
      <c r="D416" s="134" t="s">
        <v>756</v>
      </c>
      <c r="E416" s="134" t="s">
        <v>328</v>
      </c>
      <c r="F416" s="179" t="s">
        <v>843</v>
      </c>
      <c r="G416" s="178" t="s">
        <v>842</v>
      </c>
      <c r="H416" s="168" t="s">
        <v>661</v>
      </c>
      <c r="I416" s="181">
        <v>103</v>
      </c>
    </row>
    <row r="417" spans="1:9" x14ac:dyDescent="0.25">
      <c r="A417" s="134" t="s">
        <v>702</v>
      </c>
      <c r="B417" s="134" t="s">
        <v>269</v>
      </c>
      <c r="C417" s="134">
        <v>2024</v>
      </c>
      <c r="D417" s="134" t="s">
        <v>756</v>
      </c>
      <c r="E417" s="134" t="s">
        <v>328</v>
      </c>
      <c r="F417" s="179" t="s">
        <v>843</v>
      </c>
      <c r="G417" s="178" t="s">
        <v>842</v>
      </c>
      <c r="H417" s="168" t="s">
        <v>662</v>
      </c>
      <c r="I417" s="181">
        <v>196</v>
      </c>
    </row>
    <row r="418" spans="1:9" x14ac:dyDescent="0.25">
      <c r="A418" s="134" t="s">
        <v>702</v>
      </c>
      <c r="B418" s="134" t="s">
        <v>269</v>
      </c>
      <c r="C418" s="134">
        <v>2024</v>
      </c>
      <c r="D418" s="134" t="s">
        <v>756</v>
      </c>
      <c r="E418" s="134" t="s">
        <v>328</v>
      </c>
      <c r="F418" s="179" t="s">
        <v>843</v>
      </c>
      <c r="G418" s="178" t="s">
        <v>842</v>
      </c>
      <c r="H418" s="168" t="s">
        <v>663</v>
      </c>
      <c r="I418" s="181">
        <v>61</v>
      </c>
    </row>
    <row r="419" spans="1:9" x14ac:dyDescent="0.25">
      <c r="A419" s="134" t="s">
        <v>702</v>
      </c>
      <c r="B419" s="134" t="s">
        <v>269</v>
      </c>
      <c r="C419" s="134">
        <v>2024</v>
      </c>
      <c r="D419" s="134" t="s">
        <v>756</v>
      </c>
      <c r="E419" s="134" t="s">
        <v>328</v>
      </c>
      <c r="F419" s="179" t="s">
        <v>843</v>
      </c>
      <c r="G419" s="178" t="s">
        <v>842</v>
      </c>
      <c r="H419" s="168" t="s">
        <v>664</v>
      </c>
      <c r="I419" s="181">
        <v>26</v>
      </c>
    </row>
    <row r="420" spans="1:9" x14ac:dyDescent="0.25">
      <c r="A420" s="134" t="s">
        <v>702</v>
      </c>
      <c r="B420" s="134" t="s">
        <v>269</v>
      </c>
      <c r="C420" s="134">
        <v>2024</v>
      </c>
      <c r="D420" s="134" t="s">
        <v>756</v>
      </c>
      <c r="E420" s="134" t="s">
        <v>328</v>
      </c>
      <c r="F420" s="179" t="s">
        <v>843</v>
      </c>
      <c r="G420" s="178" t="s">
        <v>842</v>
      </c>
      <c r="H420" s="178" t="s">
        <v>665</v>
      </c>
      <c r="I420" s="181">
        <v>14</v>
      </c>
    </row>
    <row r="421" spans="1:9" x14ac:dyDescent="0.25">
      <c r="A421" s="134" t="s">
        <v>702</v>
      </c>
      <c r="B421" s="134" t="s">
        <v>269</v>
      </c>
      <c r="C421" s="134">
        <v>2024</v>
      </c>
      <c r="D421" s="134" t="s">
        <v>756</v>
      </c>
      <c r="E421" s="134" t="s">
        <v>328</v>
      </c>
      <c r="F421" s="179" t="s">
        <v>843</v>
      </c>
      <c r="G421" s="178" t="s">
        <v>842</v>
      </c>
      <c r="H421" s="178" t="s">
        <v>666</v>
      </c>
      <c r="I421" s="181">
        <v>18</v>
      </c>
    </row>
    <row r="422" spans="1:9" x14ac:dyDescent="0.25">
      <c r="A422" s="134" t="s">
        <v>702</v>
      </c>
      <c r="B422" s="134" t="s">
        <v>269</v>
      </c>
      <c r="C422" s="134">
        <v>2024</v>
      </c>
      <c r="D422" s="134" t="s">
        <v>756</v>
      </c>
      <c r="E422" s="134" t="s">
        <v>334</v>
      </c>
      <c r="F422" s="168" t="s">
        <v>358</v>
      </c>
      <c r="G422" s="168" t="s">
        <v>328</v>
      </c>
      <c r="H422" s="168" t="s">
        <v>328</v>
      </c>
      <c r="I422" s="181">
        <v>369</v>
      </c>
    </row>
    <row r="423" spans="1:9" x14ac:dyDescent="0.25">
      <c r="A423" s="134" t="s">
        <v>702</v>
      </c>
      <c r="B423" s="134" t="s">
        <v>269</v>
      </c>
      <c r="C423" s="134">
        <v>2024</v>
      </c>
      <c r="D423" s="134" t="s">
        <v>756</v>
      </c>
      <c r="E423" s="134" t="s">
        <v>334</v>
      </c>
      <c r="F423" s="168" t="s">
        <v>358</v>
      </c>
      <c r="G423" s="168" t="s">
        <v>660</v>
      </c>
      <c r="H423" s="178" t="s">
        <v>841</v>
      </c>
      <c r="I423" s="181">
        <v>3.3</v>
      </c>
    </row>
    <row r="424" spans="1:9" x14ac:dyDescent="0.25">
      <c r="A424" s="134" t="s">
        <v>702</v>
      </c>
      <c r="B424" s="134" t="s">
        <v>269</v>
      </c>
      <c r="C424" s="134">
        <v>2024</v>
      </c>
      <c r="D424" s="134" t="s">
        <v>756</v>
      </c>
      <c r="E424" s="134" t="s">
        <v>334</v>
      </c>
      <c r="F424" s="168" t="s">
        <v>358</v>
      </c>
      <c r="G424" s="168" t="s">
        <v>660</v>
      </c>
      <c r="H424" s="168" t="s">
        <v>500</v>
      </c>
      <c r="I424" s="181">
        <v>235</v>
      </c>
    </row>
    <row r="425" spans="1:9" x14ac:dyDescent="0.25">
      <c r="A425" s="134" t="s">
        <v>702</v>
      </c>
      <c r="B425" s="134" t="s">
        <v>269</v>
      </c>
      <c r="C425" s="134">
        <v>2024</v>
      </c>
      <c r="D425" s="134" t="s">
        <v>756</v>
      </c>
      <c r="E425" s="134" t="s">
        <v>334</v>
      </c>
      <c r="F425" s="168" t="s">
        <v>358</v>
      </c>
      <c r="G425" s="168" t="s">
        <v>660</v>
      </c>
      <c r="H425" s="168" t="s">
        <v>502</v>
      </c>
      <c r="I425" s="181">
        <v>75</v>
      </c>
    </row>
    <row r="426" spans="1:9" x14ac:dyDescent="0.25">
      <c r="A426" s="134" t="s">
        <v>702</v>
      </c>
      <c r="B426" s="134" t="s">
        <v>269</v>
      </c>
      <c r="C426" s="134">
        <v>2024</v>
      </c>
      <c r="D426" s="134" t="s">
        <v>756</v>
      </c>
      <c r="E426" s="134" t="s">
        <v>334</v>
      </c>
      <c r="F426" s="168" t="s">
        <v>358</v>
      </c>
      <c r="G426" s="168" t="s">
        <v>660</v>
      </c>
      <c r="H426" s="168" t="s">
        <v>503</v>
      </c>
      <c r="I426" s="181">
        <v>44</v>
      </c>
    </row>
    <row r="427" spans="1:9" x14ac:dyDescent="0.25">
      <c r="A427" s="134" t="s">
        <v>702</v>
      </c>
      <c r="B427" s="134" t="s">
        <v>269</v>
      </c>
      <c r="C427" s="134">
        <v>2024</v>
      </c>
      <c r="D427" s="134" t="s">
        <v>756</v>
      </c>
      <c r="E427" s="134" t="s">
        <v>334</v>
      </c>
      <c r="F427" s="168" t="s">
        <v>358</v>
      </c>
      <c r="G427" s="168" t="s">
        <v>660</v>
      </c>
      <c r="H427" s="178" t="s">
        <v>504</v>
      </c>
      <c r="I427" s="181">
        <v>14</v>
      </c>
    </row>
    <row r="428" spans="1:9" x14ac:dyDescent="0.25">
      <c r="A428" s="134" t="s">
        <v>702</v>
      </c>
      <c r="B428" s="134" t="s">
        <v>269</v>
      </c>
      <c r="C428" s="134">
        <v>2024</v>
      </c>
      <c r="D428" s="134" t="s">
        <v>756</v>
      </c>
      <c r="E428" s="134" t="s">
        <v>334</v>
      </c>
      <c r="F428" s="168" t="s">
        <v>358</v>
      </c>
      <c r="G428" s="168" t="s">
        <v>660</v>
      </c>
      <c r="H428" s="178" t="s">
        <v>505</v>
      </c>
      <c r="I428" s="181">
        <v>1</v>
      </c>
    </row>
    <row r="429" spans="1:9" x14ac:dyDescent="0.25">
      <c r="A429" s="134" t="s">
        <v>702</v>
      </c>
      <c r="B429" s="134" t="s">
        <v>269</v>
      </c>
      <c r="C429" s="134">
        <v>2024</v>
      </c>
      <c r="D429" s="134" t="s">
        <v>756</v>
      </c>
      <c r="E429" s="134" t="s">
        <v>334</v>
      </c>
      <c r="F429" s="168" t="s">
        <v>358</v>
      </c>
      <c r="G429" s="178" t="s">
        <v>842</v>
      </c>
      <c r="H429" s="178" t="s">
        <v>592</v>
      </c>
      <c r="I429" s="181">
        <v>17</v>
      </c>
    </row>
    <row r="430" spans="1:9" x14ac:dyDescent="0.25">
      <c r="A430" s="134" t="s">
        <v>702</v>
      </c>
      <c r="B430" s="134" t="s">
        <v>269</v>
      </c>
      <c r="C430" s="134">
        <v>2024</v>
      </c>
      <c r="D430" s="134" t="s">
        <v>756</v>
      </c>
      <c r="E430" s="134" t="s">
        <v>334</v>
      </c>
      <c r="F430" s="168" t="s">
        <v>358</v>
      </c>
      <c r="G430" s="178" t="s">
        <v>842</v>
      </c>
      <c r="H430" s="168" t="s">
        <v>661</v>
      </c>
      <c r="I430" s="181">
        <v>186</v>
      </c>
    </row>
    <row r="431" spans="1:9" x14ac:dyDescent="0.25">
      <c r="A431" s="134" t="s">
        <v>702</v>
      </c>
      <c r="B431" s="134" t="s">
        <v>269</v>
      </c>
      <c r="C431" s="134">
        <v>2024</v>
      </c>
      <c r="D431" s="134" t="s">
        <v>756</v>
      </c>
      <c r="E431" s="134" t="s">
        <v>334</v>
      </c>
      <c r="F431" s="168" t="s">
        <v>358</v>
      </c>
      <c r="G431" s="178" t="s">
        <v>842</v>
      </c>
      <c r="H431" s="168" t="s">
        <v>662</v>
      </c>
      <c r="I431" s="181">
        <v>105</v>
      </c>
    </row>
    <row r="432" spans="1:9" x14ac:dyDescent="0.25">
      <c r="A432" s="134" t="s">
        <v>702</v>
      </c>
      <c r="B432" s="134" t="s">
        <v>269</v>
      </c>
      <c r="C432" s="134">
        <v>2024</v>
      </c>
      <c r="D432" s="134" t="s">
        <v>756</v>
      </c>
      <c r="E432" s="134" t="s">
        <v>334</v>
      </c>
      <c r="F432" s="168" t="s">
        <v>358</v>
      </c>
      <c r="G432" s="178" t="s">
        <v>842</v>
      </c>
      <c r="H432" s="168" t="s">
        <v>663</v>
      </c>
      <c r="I432" s="181">
        <v>41</v>
      </c>
    </row>
    <row r="433" spans="1:9" x14ac:dyDescent="0.25">
      <c r="A433" s="134" t="s">
        <v>702</v>
      </c>
      <c r="B433" s="134" t="s">
        <v>269</v>
      </c>
      <c r="C433" s="134">
        <v>2024</v>
      </c>
      <c r="D433" s="134" t="s">
        <v>756</v>
      </c>
      <c r="E433" s="134" t="s">
        <v>334</v>
      </c>
      <c r="F433" s="168" t="s">
        <v>358</v>
      </c>
      <c r="G433" s="178" t="s">
        <v>842</v>
      </c>
      <c r="H433" s="168" t="s">
        <v>664</v>
      </c>
      <c r="I433" s="181">
        <v>17</v>
      </c>
    </row>
    <row r="434" spans="1:9" x14ac:dyDescent="0.25">
      <c r="A434" s="134" t="s">
        <v>702</v>
      </c>
      <c r="B434" s="134" t="s">
        <v>269</v>
      </c>
      <c r="C434" s="134">
        <v>2024</v>
      </c>
      <c r="D434" s="134" t="s">
        <v>756</v>
      </c>
      <c r="E434" s="134" t="s">
        <v>334</v>
      </c>
      <c r="F434" s="168" t="s">
        <v>358</v>
      </c>
      <c r="G434" s="178" t="s">
        <v>842</v>
      </c>
      <c r="H434" s="178" t="s">
        <v>665</v>
      </c>
      <c r="I434" s="181">
        <v>9</v>
      </c>
    </row>
    <row r="435" spans="1:9" x14ac:dyDescent="0.25">
      <c r="A435" s="134" t="s">
        <v>702</v>
      </c>
      <c r="B435" s="134" t="s">
        <v>269</v>
      </c>
      <c r="C435" s="134">
        <v>2024</v>
      </c>
      <c r="D435" s="134" t="s">
        <v>756</v>
      </c>
      <c r="E435" s="134" t="s">
        <v>334</v>
      </c>
      <c r="F435" s="168" t="s">
        <v>358</v>
      </c>
      <c r="G435" s="178" t="s">
        <v>842</v>
      </c>
      <c r="H435" s="178" t="s">
        <v>666</v>
      </c>
      <c r="I435" s="181">
        <v>11</v>
      </c>
    </row>
    <row r="436" spans="1:9" x14ac:dyDescent="0.25">
      <c r="A436" s="134" t="s">
        <v>702</v>
      </c>
      <c r="B436" s="134" t="s">
        <v>269</v>
      </c>
      <c r="C436" s="134">
        <v>2024</v>
      </c>
      <c r="D436" s="134" t="s">
        <v>756</v>
      </c>
      <c r="E436" s="134" t="s">
        <v>334</v>
      </c>
      <c r="F436" s="179" t="s">
        <v>843</v>
      </c>
      <c r="G436" s="168" t="s">
        <v>660</v>
      </c>
      <c r="H436" s="168" t="s">
        <v>328</v>
      </c>
      <c r="I436" s="181">
        <v>73</v>
      </c>
    </row>
    <row r="437" spans="1:9" x14ac:dyDescent="0.25">
      <c r="A437" s="134" t="s">
        <v>702</v>
      </c>
      <c r="B437" s="134" t="s">
        <v>269</v>
      </c>
      <c r="C437" s="134">
        <v>2024</v>
      </c>
      <c r="D437" s="134" t="s">
        <v>756</v>
      </c>
      <c r="E437" s="134" t="s">
        <v>334</v>
      </c>
      <c r="F437" s="179" t="s">
        <v>843</v>
      </c>
      <c r="G437" s="168" t="s">
        <v>660</v>
      </c>
      <c r="H437" s="178" t="s">
        <v>841</v>
      </c>
      <c r="I437" s="181">
        <v>3.5</v>
      </c>
    </row>
    <row r="438" spans="1:9" x14ac:dyDescent="0.25">
      <c r="A438" s="134" t="s">
        <v>702</v>
      </c>
      <c r="B438" s="134" t="s">
        <v>269</v>
      </c>
      <c r="C438" s="134">
        <v>2024</v>
      </c>
      <c r="D438" s="134" t="s">
        <v>756</v>
      </c>
      <c r="E438" s="134" t="s">
        <v>334</v>
      </c>
      <c r="F438" s="179" t="s">
        <v>843</v>
      </c>
      <c r="G438" s="168" t="s">
        <v>660</v>
      </c>
      <c r="H438" s="168" t="s">
        <v>500</v>
      </c>
      <c r="I438" s="181">
        <v>52</v>
      </c>
    </row>
    <row r="439" spans="1:9" x14ac:dyDescent="0.25">
      <c r="A439" s="134" t="s">
        <v>702</v>
      </c>
      <c r="B439" s="134" t="s">
        <v>269</v>
      </c>
      <c r="C439" s="134">
        <v>2024</v>
      </c>
      <c r="D439" s="134" t="s">
        <v>756</v>
      </c>
      <c r="E439" s="134" t="s">
        <v>334</v>
      </c>
      <c r="F439" s="179" t="s">
        <v>843</v>
      </c>
      <c r="G439" s="168" t="s">
        <v>660</v>
      </c>
      <c r="H439" s="168" t="s">
        <v>502</v>
      </c>
      <c r="I439" s="181">
        <v>9</v>
      </c>
    </row>
    <row r="440" spans="1:9" x14ac:dyDescent="0.25">
      <c r="A440" s="134" t="s">
        <v>702</v>
      </c>
      <c r="B440" s="134" t="s">
        <v>269</v>
      </c>
      <c r="C440" s="134">
        <v>2024</v>
      </c>
      <c r="D440" s="134" t="s">
        <v>756</v>
      </c>
      <c r="E440" s="134" t="s">
        <v>334</v>
      </c>
      <c r="F440" s="179" t="s">
        <v>843</v>
      </c>
      <c r="G440" s="168" t="s">
        <v>660</v>
      </c>
      <c r="H440" s="168" t="s">
        <v>503</v>
      </c>
      <c r="I440" s="181">
        <v>9</v>
      </c>
    </row>
    <row r="441" spans="1:9" x14ac:dyDescent="0.25">
      <c r="A441" s="134" t="s">
        <v>702</v>
      </c>
      <c r="B441" s="134" t="s">
        <v>269</v>
      </c>
      <c r="C441" s="134">
        <v>2024</v>
      </c>
      <c r="D441" s="134" t="s">
        <v>756</v>
      </c>
      <c r="E441" s="134" t="s">
        <v>334</v>
      </c>
      <c r="F441" s="179" t="s">
        <v>843</v>
      </c>
      <c r="G441" s="168" t="s">
        <v>660</v>
      </c>
      <c r="H441" s="178" t="s">
        <v>504</v>
      </c>
      <c r="I441" s="181">
        <v>2</v>
      </c>
    </row>
    <row r="442" spans="1:9" x14ac:dyDescent="0.25">
      <c r="A442" s="134" t="s">
        <v>702</v>
      </c>
      <c r="B442" s="134" t="s">
        <v>269</v>
      </c>
      <c r="C442" s="134">
        <v>2024</v>
      </c>
      <c r="D442" s="134" t="s">
        <v>756</v>
      </c>
      <c r="E442" s="134" t="s">
        <v>334</v>
      </c>
      <c r="F442" s="179" t="s">
        <v>843</v>
      </c>
      <c r="G442" s="168" t="s">
        <v>660</v>
      </c>
      <c r="H442" s="178" t="s">
        <v>505</v>
      </c>
      <c r="I442" s="181">
        <v>1</v>
      </c>
    </row>
    <row r="443" spans="1:9" x14ac:dyDescent="0.25">
      <c r="A443" s="134" t="s">
        <v>702</v>
      </c>
      <c r="B443" s="134" t="s">
        <v>269</v>
      </c>
      <c r="C443" s="134">
        <v>2024</v>
      </c>
      <c r="D443" s="134" t="s">
        <v>756</v>
      </c>
      <c r="E443" s="134" t="s">
        <v>334</v>
      </c>
      <c r="F443" s="179" t="s">
        <v>843</v>
      </c>
      <c r="G443" s="178" t="s">
        <v>842</v>
      </c>
      <c r="H443" s="178" t="s">
        <v>592</v>
      </c>
      <c r="I443" s="181">
        <v>23.1</v>
      </c>
    </row>
    <row r="444" spans="1:9" x14ac:dyDescent="0.25">
      <c r="A444" s="134" t="s">
        <v>702</v>
      </c>
      <c r="B444" s="134" t="s">
        <v>269</v>
      </c>
      <c r="C444" s="134">
        <v>2024</v>
      </c>
      <c r="D444" s="134" t="s">
        <v>756</v>
      </c>
      <c r="E444" s="134" t="s">
        <v>334</v>
      </c>
      <c r="F444" s="179" t="s">
        <v>843</v>
      </c>
      <c r="G444" s="178" t="s">
        <v>842</v>
      </c>
      <c r="H444" s="168" t="s">
        <v>661</v>
      </c>
      <c r="I444" s="181">
        <v>15</v>
      </c>
    </row>
    <row r="445" spans="1:9" x14ac:dyDescent="0.25">
      <c r="A445" s="134" t="s">
        <v>702</v>
      </c>
      <c r="B445" s="134" t="s">
        <v>269</v>
      </c>
      <c r="C445" s="134">
        <v>2024</v>
      </c>
      <c r="D445" s="134" t="s">
        <v>756</v>
      </c>
      <c r="E445" s="134" t="s">
        <v>334</v>
      </c>
      <c r="F445" s="179" t="s">
        <v>843</v>
      </c>
      <c r="G445" s="178" t="s">
        <v>842</v>
      </c>
      <c r="H445" s="168" t="s">
        <v>662</v>
      </c>
      <c r="I445" s="181">
        <v>37</v>
      </c>
    </row>
    <row r="446" spans="1:9" x14ac:dyDescent="0.25">
      <c r="A446" s="134" t="s">
        <v>702</v>
      </c>
      <c r="B446" s="134" t="s">
        <v>269</v>
      </c>
      <c r="C446" s="134">
        <v>2024</v>
      </c>
      <c r="D446" s="134" t="s">
        <v>756</v>
      </c>
      <c r="E446" s="134" t="s">
        <v>334</v>
      </c>
      <c r="F446" s="179" t="s">
        <v>843</v>
      </c>
      <c r="G446" s="178" t="s">
        <v>842</v>
      </c>
      <c r="H446" s="168" t="s">
        <v>663</v>
      </c>
      <c r="I446" s="181">
        <v>13</v>
      </c>
    </row>
    <row r="447" spans="1:9" x14ac:dyDescent="0.25">
      <c r="A447" s="134" t="s">
        <v>702</v>
      </c>
      <c r="B447" s="134" t="s">
        <v>269</v>
      </c>
      <c r="C447" s="134">
        <v>2024</v>
      </c>
      <c r="D447" s="134" t="s">
        <v>756</v>
      </c>
      <c r="E447" s="134" t="s">
        <v>334</v>
      </c>
      <c r="F447" s="179" t="s">
        <v>843</v>
      </c>
      <c r="G447" s="178" t="s">
        <v>842</v>
      </c>
      <c r="H447" s="168" t="s">
        <v>664</v>
      </c>
      <c r="I447" s="181">
        <v>3</v>
      </c>
    </row>
    <row r="448" spans="1:9" x14ac:dyDescent="0.25">
      <c r="A448" s="134" t="s">
        <v>702</v>
      </c>
      <c r="B448" s="134" t="s">
        <v>269</v>
      </c>
      <c r="C448" s="134">
        <v>2024</v>
      </c>
      <c r="D448" s="134" t="s">
        <v>756</v>
      </c>
      <c r="E448" s="134" t="s">
        <v>334</v>
      </c>
      <c r="F448" s="179" t="s">
        <v>843</v>
      </c>
      <c r="G448" s="178" t="s">
        <v>842</v>
      </c>
      <c r="H448" s="178" t="s">
        <v>665</v>
      </c>
      <c r="I448" s="181">
        <v>2</v>
      </c>
    </row>
    <row r="449" spans="1:9" x14ac:dyDescent="0.25">
      <c r="A449" s="134" t="s">
        <v>702</v>
      </c>
      <c r="B449" s="134" t="s">
        <v>269</v>
      </c>
      <c r="C449" s="134">
        <v>2024</v>
      </c>
      <c r="D449" s="134" t="s">
        <v>756</v>
      </c>
      <c r="E449" s="134" t="s">
        <v>334</v>
      </c>
      <c r="F449" s="179" t="s">
        <v>843</v>
      </c>
      <c r="G449" s="178" t="s">
        <v>842</v>
      </c>
      <c r="H449" s="178" t="s">
        <v>666</v>
      </c>
      <c r="I449" s="181">
        <v>3</v>
      </c>
    </row>
    <row r="450" spans="1:9" x14ac:dyDescent="0.25">
      <c r="A450" s="134" t="s">
        <v>702</v>
      </c>
      <c r="B450" s="134" t="s">
        <v>269</v>
      </c>
      <c r="C450" s="134">
        <v>2024</v>
      </c>
      <c r="D450" s="134" t="s">
        <v>756</v>
      </c>
      <c r="E450" s="134" t="s">
        <v>335</v>
      </c>
      <c r="F450" s="168" t="s">
        <v>358</v>
      </c>
      <c r="G450" s="168" t="s">
        <v>328</v>
      </c>
      <c r="H450" s="168" t="s">
        <v>328</v>
      </c>
      <c r="I450" s="181">
        <v>1106</v>
      </c>
    </row>
    <row r="451" spans="1:9" x14ac:dyDescent="0.25">
      <c r="A451" s="134" t="s">
        <v>702</v>
      </c>
      <c r="B451" s="134" t="s">
        <v>269</v>
      </c>
      <c r="C451" s="134">
        <v>2024</v>
      </c>
      <c r="D451" s="134" t="s">
        <v>756</v>
      </c>
      <c r="E451" s="134" t="s">
        <v>335</v>
      </c>
      <c r="F451" s="168" t="s">
        <v>358</v>
      </c>
      <c r="G451" s="168" t="s">
        <v>660</v>
      </c>
      <c r="H451" s="178" t="s">
        <v>841</v>
      </c>
      <c r="I451" s="181">
        <v>3.7</v>
      </c>
    </row>
    <row r="452" spans="1:9" x14ac:dyDescent="0.25">
      <c r="A452" s="134" t="s">
        <v>702</v>
      </c>
      <c r="B452" s="134" t="s">
        <v>269</v>
      </c>
      <c r="C452" s="134">
        <v>2024</v>
      </c>
      <c r="D452" s="134" t="s">
        <v>756</v>
      </c>
      <c r="E452" s="134" t="s">
        <v>335</v>
      </c>
      <c r="F452" s="168" t="s">
        <v>358</v>
      </c>
      <c r="G452" s="168" t="s">
        <v>660</v>
      </c>
      <c r="H452" s="168" t="s">
        <v>500</v>
      </c>
      <c r="I452" s="181">
        <v>627</v>
      </c>
    </row>
    <row r="453" spans="1:9" x14ac:dyDescent="0.25">
      <c r="A453" s="134" t="s">
        <v>702</v>
      </c>
      <c r="B453" s="134" t="s">
        <v>269</v>
      </c>
      <c r="C453" s="134">
        <v>2024</v>
      </c>
      <c r="D453" s="134" t="s">
        <v>756</v>
      </c>
      <c r="E453" s="134" t="s">
        <v>335</v>
      </c>
      <c r="F453" s="168" t="s">
        <v>358</v>
      </c>
      <c r="G453" s="168" t="s">
        <v>660</v>
      </c>
      <c r="H453" s="168" t="s">
        <v>502</v>
      </c>
      <c r="I453" s="181">
        <v>303</v>
      </c>
    </row>
    <row r="454" spans="1:9" x14ac:dyDescent="0.25">
      <c r="A454" s="134" t="s">
        <v>702</v>
      </c>
      <c r="B454" s="134" t="s">
        <v>269</v>
      </c>
      <c r="C454" s="134">
        <v>2024</v>
      </c>
      <c r="D454" s="134" t="s">
        <v>756</v>
      </c>
      <c r="E454" s="134" t="s">
        <v>335</v>
      </c>
      <c r="F454" s="168" t="s">
        <v>358</v>
      </c>
      <c r="G454" s="168" t="s">
        <v>660</v>
      </c>
      <c r="H454" s="168" t="s">
        <v>503</v>
      </c>
      <c r="I454" s="181">
        <v>123</v>
      </c>
    </row>
    <row r="455" spans="1:9" x14ac:dyDescent="0.25">
      <c r="A455" s="134" t="s">
        <v>702</v>
      </c>
      <c r="B455" s="134" t="s">
        <v>269</v>
      </c>
      <c r="C455" s="134">
        <v>2024</v>
      </c>
      <c r="D455" s="134" t="s">
        <v>756</v>
      </c>
      <c r="E455" s="134" t="s">
        <v>335</v>
      </c>
      <c r="F455" s="168" t="s">
        <v>358</v>
      </c>
      <c r="G455" s="168" t="s">
        <v>660</v>
      </c>
      <c r="H455" s="178" t="s">
        <v>504</v>
      </c>
      <c r="I455" s="181">
        <v>48</v>
      </c>
    </row>
    <row r="456" spans="1:9" x14ac:dyDescent="0.25">
      <c r="A456" s="134" t="s">
        <v>702</v>
      </c>
      <c r="B456" s="134" t="s">
        <v>269</v>
      </c>
      <c r="C456" s="134">
        <v>2024</v>
      </c>
      <c r="D456" s="134" t="s">
        <v>756</v>
      </c>
      <c r="E456" s="134" t="s">
        <v>335</v>
      </c>
      <c r="F456" s="168" t="s">
        <v>358</v>
      </c>
      <c r="G456" s="168" t="s">
        <v>660</v>
      </c>
      <c r="H456" s="178" t="s">
        <v>505</v>
      </c>
      <c r="I456" s="181">
        <v>5</v>
      </c>
    </row>
    <row r="457" spans="1:9" x14ac:dyDescent="0.25">
      <c r="A457" s="134" t="s">
        <v>702</v>
      </c>
      <c r="B457" s="134" t="s">
        <v>269</v>
      </c>
      <c r="C457" s="134">
        <v>2024</v>
      </c>
      <c r="D457" s="134" t="s">
        <v>756</v>
      </c>
      <c r="E457" s="134" t="s">
        <v>335</v>
      </c>
      <c r="F457" s="168" t="s">
        <v>358</v>
      </c>
      <c r="G457" s="178" t="s">
        <v>842</v>
      </c>
      <c r="H457" s="178" t="s">
        <v>592</v>
      </c>
      <c r="I457" s="181">
        <v>16.5</v>
      </c>
    </row>
    <row r="458" spans="1:9" x14ac:dyDescent="0.25">
      <c r="A458" s="134" t="s">
        <v>702</v>
      </c>
      <c r="B458" s="134" t="s">
        <v>269</v>
      </c>
      <c r="C458" s="134">
        <v>2024</v>
      </c>
      <c r="D458" s="134" t="s">
        <v>756</v>
      </c>
      <c r="E458" s="134" t="s">
        <v>335</v>
      </c>
      <c r="F458" s="168" t="s">
        <v>358</v>
      </c>
      <c r="G458" s="178" t="s">
        <v>842</v>
      </c>
      <c r="H458" s="168" t="s">
        <v>661</v>
      </c>
      <c r="I458" s="181">
        <v>548</v>
      </c>
    </row>
    <row r="459" spans="1:9" x14ac:dyDescent="0.25">
      <c r="A459" s="134" t="s">
        <v>702</v>
      </c>
      <c r="B459" s="134" t="s">
        <v>269</v>
      </c>
      <c r="C459" s="134">
        <v>2024</v>
      </c>
      <c r="D459" s="134" t="s">
        <v>756</v>
      </c>
      <c r="E459" s="134" t="s">
        <v>335</v>
      </c>
      <c r="F459" s="168" t="s">
        <v>358</v>
      </c>
      <c r="G459" s="178" t="s">
        <v>842</v>
      </c>
      <c r="H459" s="168" t="s">
        <v>662</v>
      </c>
      <c r="I459" s="181">
        <v>358</v>
      </c>
    </row>
    <row r="460" spans="1:9" x14ac:dyDescent="0.25">
      <c r="A460" s="134" t="s">
        <v>702</v>
      </c>
      <c r="B460" s="134" t="s">
        <v>269</v>
      </c>
      <c r="C460" s="134">
        <v>2024</v>
      </c>
      <c r="D460" s="134" t="s">
        <v>756</v>
      </c>
      <c r="E460" s="134" t="s">
        <v>335</v>
      </c>
      <c r="F460" s="168" t="s">
        <v>358</v>
      </c>
      <c r="G460" s="178" t="s">
        <v>842</v>
      </c>
      <c r="H460" s="168" t="s">
        <v>663</v>
      </c>
      <c r="I460" s="181">
        <v>121</v>
      </c>
    </row>
    <row r="461" spans="1:9" x14ac:dyDescent="0.25">
      <c r="A461" s="134" t="s">
        <v>702</v>
      </c>
      <c r="B461" s="134" t="s">
        <v>269</v>
      </c>
      <c r="C461" s="134">
        <v>2024</v>
      </c>
      <c r="D461" s="134" t="s">
        <v>756</v>
      </c>
      <c r="E461" s="134" t="s">
        <v>335</v>
      </c>
      <c r="F461" s="168" t="s">
        <v>358</v>
      </c>
      <c r="G461" s="178" t="s">
        <v>842</v>
      </c>
      <c r="H461" s="168" t="s">
        <v>664</v>
      </c>
      <c r="I461" s="181">
        <v>41</v>
      </c>
    </row>
    <row r="462" spans="1:9" x14ac:dyDescent="0.25">
      <c r="A462" s="134" t="s">
        <v>702</v>
      </c>
      <c r="B462" s="134" t="s">
        <v>269</v>
      </c>
      <c r="C462" s="134">
        <v>2024</v>
      </c>
      <c r="D462" s="134" t="s">
        <v>756</v>
      </c>
      <c r="E462" s="134" t="s">
        <v>335</v>
      </c>
      <c r="F462" s="168" t="s">
        <v>358</v>
      </c>
      <c r="G462" s="178" t="s">
        <v>842</v>
      </c>
      <c r="H462" s="178" t="s">
        <v>665</v>
      </c>
      <c r="I462" s="181">
        <v>14</v>
      </c>
    </row>
    <row r="463" spans="1:9" x14ac:dyDescent="0.25">
      <c r="A463" s="134" t="s">
        <v>702</v>
      </c>
      <c r="B463" s="134" t="s">
        <v>269</v>
      </c>
      <c r="C463" s="134">
        <v>2024</v>
      </c>
      <c r="D463" s="134" t="s">
        <v>756</v>
      </c>
      <c r="E463" s="134" t="s">
        <v>335</v>
      </c>
      <c r="F463" s="168" t="s">
        <v>358</v>
      </c>
      <c r="G463" s="178" t="s">
        <v>842</v>
      </c>
      <c r="H463" s="178" t="s">
        <v>666</v>
      </c>
      <c r="I463" s="181">
        <v>24</v>
      </c>
    </row>
    <row r="464" spans="1:9" x14ac:dyDescent="0.25">
      <c r="A464" s="134" t="s">
        <v>702</v>
      </c>
      <c r="B464" s="134" t="s">
        <v>269</v>
      </c>
      <c r="C464" s="134">
        <v>2024</v>
      </c>
      <c r="D464" s="134" t="s">
        <v>756</v>
      </c>
      <c r="E464" s="134" t="s">
        <v>335</v>
      </c>
      <c r="F464" s="179" t="s">
        <v>843</v>
      </c>
      <c r="G464" s="168" t="s">
        <v>660</v>
      </c>
      <c r="H464" s="168" t="s">
        <v>328</v>
      </c>
      <c r="I464" s="181">
        <v>235</v>
      </c>
    </row>
    <row r="465" spans="1:9" x14ac:dyDescent="0.25">
      <c r="A465" s="134" t="s">
        <v>702</v>
      </c>
      <c r="B465" s="134" t="s">
        <v>269</v>
      </c>
      <c r="C465" s="134">
        <v>2024</v>
      </c>
      <c r="D465" s="134" t="s">
        <v>756</v>
      </c>
      <c r="E465" s="134" t="s">
        <v>335</v>
      </c>
      <c r="F465" s="179" t="s">
        <v>843</v>
      </c>
      <c r="G465" s="168" t="s">
        <v>660</v>
      </c>
      <c r="H465" s="178" t="s">
        <v>841</v>
      </c>
      <c r="I465" s="181">
        <v>3.5</v>
      </c>
    </row>
    <row r="466" spans="1:9" x14ac:dyDescent="0.25">
      <c r="A466" s="134" t="s">
        <v>702</v>
      </c>
      <c r="B466" s="134" t="s">
        <v>269</v>
      </c>
      <c r="C466" s="134">
        <v>2024</v>
      </c>
      <c r="D466" s="134" t="s">
        <v>756</v>
      </c>
      <c r="E466" s="134" t="s">
        <v>335</v>
      </c>
      <c r="F466" s="179" t="s">
        <v>843</v>
      </c>
      <c r="G466" s="168" t="s">
        <v>660</v>
      </c>
      <c r="H466" s="168" t="s">
        <v>500</v>
      </c>
      <c r="I466" s="181">
        <v>145</v>
      </c>
    </row>
    <row r="467" spans="1:9" x14ac:dyDescent="0.25">
      <c r="A467" s="134" t="s">
        <v>702</v>
      </c>
      <c r="B467" s="134" t="s">
        <v>269</v>
      </c>
      <c r="C467" s="134">
        <v>2024</v>
      </c>
      <c r="D467" s="134" t="s">
        <v>756</v>
      </c>
      <c r="E467" s="134" t="s">
        <v>335</v>
      </c>
      <c r="F467" s="179" t="s">
        <v>843</v>
      </c>
      <c r="G467" s="168" t="s">
        <v>660</v>
      </c>
      <c r="H467" s="168" t="s">
        <v>502</v>
      </c>
      <c r="I467" s="181">
        <v>52</v>
      </c>
    </row>
    <row r="468" spans="1:9" x14ac:dyDescent="0.25">
      <c r="A468" s="134" t="s">
        <v>702</v>
      </c>
      <c r="B468" s="134" t="s">
        <v>269</v>
      </c>
      <c r="C468" s="134">
        <v>2024</v>
      </c>
      <c r="D468" s="134" t="s">
        <v>756</v>
      </c>
      <c r="E468" s="134" t="s">
        <v>335</v>
      </c>
      <c r="F468" s="179" t="s">
        <v>843</v>
      </c>
      <c r="G468" s="168" t="s">
        <v>660</v>
      </c>
      <c r="H468" s="168" t="s">
        <v>503</v>
      </c>
      <c r="I468" s="181">
        <v>28</v>
      </c>
    </row>
    <row r="469" spans="1:9" x14ac:dyDescent="0.25">
      <c r="A469" s="134" t="s">
        <v>702</v>
      </c>
      <c r="B469" s="134" t="s">
        <v>269</v>
      </c>
      <c r="C469" s="134">
        <v>2024</v>
      </c>
      <c r="D469" s="134" t="s">
        <v>756</v>
      </c>
      <c r="E469" s="134" t="s">
        <v>335</v>
      </c>
      <c r="F469" s="179" t="s">
        <v>843</v>
      </c>
      <c r="G469" s="168" t="s">
        <v>660</v>
      </c>
      <c r="H469" s="178" t="s">
        <v>504</v>
      </c>
      <c r="I469" s="181">
        <v>10</v>
      </c>
    </row>
    <row r="470" spans="1:9" x14ac:dyDescent="0.25">
      <c r="A470" s="134" t="s">
        <v>702</v>
      </c>
      <c r="B470" s="134" t="s">
        <v>269</v>
      </c>
      <c r="C470" s="134">
        <v>2024</v>
      </c>
      <c r="D470" s="134" t="s">
        <v>756</v>
      </c>
      <c r="E470" s="134" t="s">
        <v>335</v>
      </c>
      <c r="F470" s="179" t="s">
        <v>843</v>
      </c>
      <c r="G470" s="168" t="s">
        <v>660</v>
      </c>
      <c r="H470" s="178" t="s">
        <v>505</v>
      </c>
      <c r="I470" s="181" t="s">
        <v>284</v>
      </c>
    </row>
    <row r="471" spans="1:9" x14ac:dyDescent="0.25">
      <c r="A471" s="134" t="s">
        <v>702</v>
      </c>
      <c r="B471" s="134" t="s">
        <v>269</v>
      </c>
      <c r="C471" s="134">
        <v>2024</v>
      </c>
      <c r="D471" s="134" t="s">
        <v>756</v>
      </c>
      <c r="E471" s="134" t="s">
        <v>335</v>
      </c>
      <c r="F471" s="179" t="s">
        <v>843</v>
      </c>
      <c r="G471" s="178" t="s">
        <v>842</v>
      </c>
      <c r="H471" s="178" t="s">
        <v>592</v>
      </c>
      <c r="I471" s="181">
        <v>23.5</v>
      </c>
    </row>
    <row r="472" spans="1:9" x14ac:dyDescent="0.25">
      <c r="A472" s="134" t="s">
        <v>702</v>
      </c>
      <c r="B472" s="134" t="s">
        <v>269</v>
      </c>
      <c r="C472" s="134">
        <v>2024</v>
      </c>
      <c r="D472" s="134" t="s">
        <v>756</v>
      </c>
      <c r="E472" s="134" t="s">
        <v>335</v>
      </c>
      <c r="F472" s="179" t="s">
        <v>843</v>
      </c>
      <c r="G472" s="178" t="s">
        <v>842</v>
      </c>
      <c r="H472" s="168" t="s">
        <v>661</v>
      </c>
      <c r="I472" s="181">
        <v>56</v>
      </c>
    </row>
    <row r="473" spans="1:9" x14ac:dyDescent="0.25">
      <c r="A473" s="134" t="s">
        <v>702</v>
      </c>
      <c r="B473" s="134" t="s">
        <v>269</v>
      </c>
      <c r="C473" s="134">
        <v>2024</v>
      </c>
      <c r="D473" s="134" t="s">
        <v>756</v>
      </c>
      <c r="E473" s="134" t="s">
        <v>335</v>
      </c>
      <c r="F473" s="179" t="s">
        <v>843</v>
      </c>
      <c r="G473" s="178" t="s">
        <v>842</v>
      </c>
      <c r="H473" s="168" t="s">
        <v>662</v>
      </c>
      <c r="I473" s="181">
        <v>118</v>
      </c>
    </row>
    <row r="474" spans="1:9" x14ac:dyDescent="0.25">
      <c r="A474" s="134" t="s">
        <v>702</v>
      </c>
      <c r="B474" s="134" t="s">
        <v>269</v>
      </c>
      <c r="C474" s="134">
        <v>2024</v>
      </c>
      <c r="D474" s="134" t="s">
        <v>756</v>
      </c>
      <c r="E474" s="134" t="s">
        <v>335</v>
      </c>
      <c r="F474" s="179" t="s">
        <v>843</v>
      </c>
      <c r="G474" s="178" t="s">
        <v>842</v>
      </c>
      <c r="H474" s="168" t="s">
        <v>663</v>
      </c>
      <c r="I474" s="181">
        <v>30</v>
      </c>
    </row>
    <row r="475" spans="1:9" x14ac:dyDescent="0.25">
      <c r="A475" s="134" t="s">
        <v>702</v>
      </c>
      <c r="B475" s="134" t="s">
        <v>269</v>
      </c>
      <c r="C475" s="134">
        <v>2024</v>
      </c>
      <c r="D475" s="134" t="s">
        <v>756</v>
      </c>
      <c r="E475" s="134" t="s">
        <v>335</v>
      </c>
      <c r="F475" s="179" t="s">
        <v>843</v>
      </c>
      <c r="G475" s="178" t="s">
        <v>842</v>
      </c>
      <c r="H475" s="168" t="s">
        <v>664</v>
      </c>
      <c r="I475" s="181">
        <v>14</v>
      </c>
    </row>
    <row r="476" spans="1:9" x14ac:dyDescent="0.25">
      <c r="A476" s="134" t="s">
        <v>702</v>
      </c>
      <c r="B476" s="134" t="s">
        <v>269</v>
      </c>
      <c r="C476" s="134">
        <v>2024</v>
      </c>
      <c r="D476" s="134" t="s">
        <v>756</v>
      </c>
      <c r="E476" s="134" t="s">
        <v>335</v>
      </c>
      <c r="F476" s="179" t="s">
        <v>843</v>
      </c>
      <c r="G476" s="178" t="s">
        <v>842</v>
      </c>
      <c r="H476" s="178" t="s">
        <v>665</v>
      </c>
      <c r="I476" s="181">
        <v>8</v>
      </c>
    </row>
    <row r="477" spans="1:9" x14ac:dyDescent="0.25">
      <c r="A477" s="134" t="s">
        <v>702</v>
      </c>
      <c r="B477" s="134" t="s">
        <v>269</v>
      </c>
      <c r="C477" s="134">
        <v>2024</v>
      </c>
      <c r="D477" s="134" t="s">
        <v>756</v>
      </c>
      <c r="E477" s="134" t="s">
        <v>335</v>
      </c>
      <c r="F477" s="179" t="s">
        <v>843</v>
      </c>
      <c r="G477" s="178" t="s">
        <v>842</v>
      </c>
      <c r="H477" s="178" t="s">
        <v>666</v>
      </c>
      <c r="I477" s="181">
        <v>9</v>
      </c>
    </row>
    <row r="478" spans="1:9" x14ac:dyDescent="0.25">
      <c r="A478" s="134" t="s">
        <v>702</v>
      </c>
      <c r="B478" s="134" t="s">
        <v>269</v>
      </c>
      <c r="C478" s="134">
        <v>2024</v>
      </c>
      <c r="D478" s="134" t="s">
        <v>756</v>
      </c>
      <c r="E478" s="134" t="s">
        <v>336</v>
      </c>
      <c r="F478" s="168" t="s">
        <v>358</v>
      </c>
      <c r="G478" s="168" t="s">
        <v>328</v>
      </c>
      <c r="H478" s="168" t="s">
        <v>328</v>
      </c>
      <c r="I478" s="181">
        <v>572</v>
      </c>
    </row>
    <row r="479" spans="1:9" x14ac:dyDescent="0.25">
      <c r="A479" s="134" t="s">
        <v>702</v>
      </c>
      <c r="B479" s="134" t="s">
        <v>269</v>
      </c>
      <c r="C479" s="134">
        <v>2024</v>
      </c>
      <c r="D479" s="134" t="s">
        <v>756</v>
      </c>
      <c r="E479" s="134" t="s">
        <v>336</v>
      </c>
      <c r="F479" s="168" t="s">
        <v>358</v>
      </c>
      <c r="G479" s="168" t="s">
        <v>660</v>
      </c>
      <c r="H479" s="178" t="s">
        <v>841</v>
      </c>
      <c r="I479" s="181">
        <v>3.5</v>
      </c>
    </row>
    <row r="480" spans="1:9" x14ac:dyDescent="0.25">
      <c r="A480" s="134" t="s">
        <v>702</v>
      </c>
      <c r="B480" s="134" t="s">
        <v>269</v>
      </c>
      <c r="C480" s="134">
        <v>2024</v>
      </c>
      <c r="D480" s="134" t="s">
        <v>756</v>
      </c>
      <c r="E480" s="134" t="s">
        <v>336</v>
      </c>
      <c r="F480" s="168" t="s">
        <v>358</v>
      </c>
      <c r="G480" s="168" t="s">
        <v>660</v>
      </c>
      <c r="H480" s="168" t="s">
        <v>500</v>
      </c>
      <c r="I480" s="181">
        <v>363</v>
      </c>
    </row>
    <row r="481" spans="1:9" x14ac:dyDescent="0.25">
      <c r="A481" s="134" t="s">
        <v>702</v>
      </c>
      <c r="B481" s="134" t="s">
        <v>269</v>
      </c>
      <c r="C481" s="134">
        <v>2024</v>
      </c>
      <c r="D481" s="134" t="s">
        <v>756</v>
      </c>
      <c r="E481" s="134" t="s">
        <v>336</v>
      </c>
      <c r="F481" s="168" t="s">
        <v>358</v>
      </c>
      <c r="G481" s="168" t="s">
        <v>660</v>
      </c>
      <c r="H481" s="168" t="s">
        <v>502</v>
      </c>
      <c r="I481" s="181">
        <v>129</v>
      </c>
    </row>
    <row r="482" spans="1:9" x14ac:dyDescent="0.25">
      <c r="A482" s="134" t="s">
        <v>702</v>
      </c>
      <c r="B482" s="134" t="s">
        <v>269</v>
      </c>
      <c r="C482" s="134">
        <v>2024</v>
      </c>
      <c r="D482" s="134" t="s">
        <v>756</v>
      </c>
      <c r="E482" s="134" t="s">
        <v>336</v>
      </c>
      <c r="F482" s="168" t="s">
        <v>358</v>
      </c>
      <c r="G482" s="168" t="s">
        <v>660</v>
      </c>
      <c r="H482" s="168" t="s">
        <v>503</v>
      </c>
      <c r="I482" s="181">
        <v>55</v>
      </c>
    </row>
    <row r="483" spans="1:9" x14ac:dyDescent="0.25">
      <c r="A483" s="134" t="s">
        <v>702</v>
      </c>
      <c r="B483" s="134" t="s">
        <v>269</v>
      </c>
      <c r="C483" s="134">
        <v>2024</v>
      </c>
      <c r="D483" s="134" t="s">
        <v>756</v>
      </c>
      <c r="E483" s="134" t="s">
        <v>336</v>
      </c>
      <c r="F483" s="168" t="s">
        <v>358</v>
      </c>
      <c r="G483" s="168" t="s">
        <v>660</v>
      </c>
      <c r="H483" s="178" t="s">
        <v>504</v>
      </c>
      <c r="I483" s="181">
        <v>23</v>
      </c>
    </row>
    <row r="484" spans="1:9" x14ac:dyDescent="0.25">
      <c r="A484" s="134" t="s">
        <v>702</v>
      </c>
      <c r="B484" s="134" t="s">
        <v>269</v>
      </c>
      <c r="C484" s="134">
        <v>2024</v>
      </c>
      <c r="D484" s="134" t="s">
        <v>756</v>
      </c>
      <c r="E484" s="134" t="s">
        <v>336</v>
      </c>
      <c r="F484" s="168" t="s">
        <v>358</v>
      </c>
      <c r="G484" s="168" t="s">
        <v>660</v>
      </c>
      <c r="H484" s="178" t="s">
        <v>505</v>
      </c>
      <c r="I484" s="181">
        <v>2</v>
      </c>
    </row>
    <row r="485" spans="1:9" x14ac:dyDescent="0.25">
      <c r="A485" s="134" t="s">
        <v>702</v>
      </c>
      <c r="B485" s="134" t="s">
        <v>269</v>
      </c>
      <c r="C485" s="134">
        <v>2024</v>
      </c>
      <c r="D485" s="134" t="s">
        <v>756</v>
      </c>
      <c r="E485" s="134" t="s">
        <v>336</v>
      </c>
      <c r="F485" s="168" t="s">
        <v>358</v>
      </c>
      <c r="G485" s="178" t="s">
        <v>842</v>
      </c>
      <c r="H485" s="178" t="s">
        <v>592</v>
      </c>
      <c r="I485" s="181">
        <v>17.100000000000001</v>
      </c>
    </row>
    <row r="486" spans="1:9" x14ac:dyDescent="0.25">
      <c r="A486" s="134" t="s">
        <v>702</v>
      </c>
      <c r="B486" s="134" t="s">
        <v>269</v>
      </c>
      <c r="C486" s="134">
        <v>2024</v>
      </c>
      <c r="D486" s="134" t="s">
        <v>756</v>
      </c>
      <c r="E486" s="134" t="s">
        <v>336</v>
      </c>
      <c r="F486" s="168" t="s">
        <v>358</v>
      </c>
      <c r="G486" s="178" t="s">
        <v>842</v>
      </c>
      <c r="H486" s="168" t="s">
        <v>661</v>
      </c>
      <c r="I486" s="181">
        <v>278</v>
      </c>
    </row>
    <row r="487" spans="1:9" x14ac:dyDescent="0.25">
      <c r="A487" s="134" t="s">
        <v>702</v>
      </c>
      <c r="B487" s="134" t="s">
        <v>269</v>
      </c>
      <c r="C487" s="134">
        <v>2024</v>
      </c>
      <c r="D487" s="134" t="s">
        <v>756</v>
      </c>
      <c r="E487" s="134" t="s">
        <v>336</v>
      </c>
      <c r="F487" s="168" t="s">
        <v>358</v>
      </c>
      <c r="G487" s="178" t="s">
        <v>842</v>
      </c>
      <c r="H487" s="168" t="s">
        <v>662</v>
      </c>
      <c r="I487" s="181">
        <v>168</v>
      </c>
    </row>
    <row r="488" spans="1:9" x14ac:dyDescent="0.25">
      <c r="A488" s="134" t="s">
        <v>702</v>
      </c>
      <c r="B488" s="134" t="s">
        <v>269</v>
      </c>
      <c r="C488" s="134">
        <v>2024</v>
      </c>
      <c r="D488" s="134" t="s">
        <v>756</v>
      </c>
      <c r="E488" s="134" t="s">
        <v>336</v>
      </c>
      <c r="F488" s="168" t="s">
        <v>358</v>
      </c>
      <c r="G488" s="178" t="s">
        <v>842</v>
      </c>
      <c r="H488" s="168" t="s">
        <v>663</v>
      </c>
      <c r="I488" s="181">
        <v>69</v>
      </c>
    </row>
    <row r="489" spans="1:9" x14ac:dyDescent="0.25">
      <c r="A489" s="134" t="s">
        <v>702</v>
      </c>
      <c r="B489" s="134" t="s">
        <v>269</v>
      </c>
      <c r="C489" s="134">
        <v>2024</v>
      </c>
      <c r="D489" s="134" t="s">
        <v>756</v>
      </c>
      <c r="E489" s="134" t="s">
        <v>336</v>
      </c>
      <c r="F489" s="168" t="s">
        <v>358</v>
      </c>
      <c r="G489" s="178" t="s">
        <v>842</v>
      </c>
      <c r="H489" s="168" t="s">
        <v>664</v>
      </c>
      <c r="I489" s="181">
        <v>32</v>
      </c>
    </row>
    <row r="490" spans="1:9" x14ac:dyDescent="0.25">
      <c r="A490" s="134" t="s">
        <v>702</v>
      </c>
      <c r="B490" s="134" t="s">
        <v>269</v>
      </c>
      <c r="C490" s="134">
        <v>2024</v>
      </c>
      <c r="D490" s="134" t="s">
        <v>756</v>
      </c>
      <c r="E490" s="134" t="s">
        <v>336</v>
      </c>
      <c r="F490" s="168" t="s">
        <v>358</v>
      </c>
      <c r="G490" s="178" t="s">
        <v>842</v>
      </c>
      <c r="H490" s="178" t="s">
        <v>665</v>
      </c>
      <c r="I490" s="181">
        <v>11</v>
      </c>
    </row>
    <row r="491" spans="1:9" x14ac:dyDescent="0.25">
      <c r="A491" s="134" t="s">
        <v>702</v>
      </c>
      <c r="B491" s="134" t="s">
        <v>269</v>
      </c>
      <c r="C491" s="134">
        <v>2024</v>
      </c>
      <c r="D491" s="134" t="s">
        <v>756</v>
      </c>
      <c r="E491" s="134" t="s">
        <v>336</v>
      </c>
      <c r="F491" s="168" t="s">
        <v>358</v>
      </c>
      <c r="G491" s="178" t="s">
        <v>842</v>
      </c>
      <c r="H491" s="178" t="s">
        <v>666</v>
      </c>
      <c r="I491" s="181">
        <v>14</v>
      </c>
    </row>
    <row r="492" spans="1:9" x14ac:dyDescent="0.25">
      <c r="A492" s="134" t="s">
        <v>702</v>
      </c>
      <c r="B492" s="134" t="s">
        <v>269</v>
      </c>
      <c r="C492" s="134">
        <v>2024</v>
      </c>
      <c r="D492" s="134" t="s">
        <v>756</v>
      </c>
      <c r="E492" s="134" t="s">
        <v>336</v>
      </c>
      <c r="F492" s="179" t="s">
        <v>843</v>
      </c>
      <c r="G492" s="168" t="s">
        <v>660</v>
      </c>
      <c r="H492" s="168" t="s">
        <v>328</v>
      </c>
      <c r="I492" s="181">
        <v>110</v>
      </c>
    </row>
    <row r="493" spans="1:9" x14ac:dyDescent="0.25">
      <c r="A493" s="134" t="s">
        <v>702</v>
      </c>
      <c r="B493" s="134" t="s">
        <v>269</v>
      </c>
      <c r="C493" s="134">
        <v>2024</v>
      </c>
      <c r="D493" s="134" t="s">
        <v>756</v>
      </c>
      <c r="E493" s="134" t="s">
        <v>336</v>
      </c>
      <c r="F493" s="179" t="s">
        <v>843</v>
      </c>
      <c r="G493" s="168" t="s">
        <v>660</v>
      </c>
      <c r="H493" s="178" t="s">
        <v>841</v>
      </c>
      <c r="I493" s="181">
        <v>3.4</v>
      </c>
    </row>
    <row r="494" spans="1:9" x14ac:dyDescent="0.25">
      <c r="A494" s="134" t="s">
        <v>702</v>
      </c>
      <c r="B494" s="134" t="s">
        <v>269</v>
      </c>
      <c r="C494" s="134">
        <v>2024</v>
      </c>
      <c r="D494" s="134" t="s">
        <v>756</v>
      </c>
      <c r="E494" s="134" t="s">
        <v>336</v>
      </c>
      <c r="F494" s="179" t="s">
        <v>843</v>
      </c>
      <c r="G494" s="168" t="s">
        <v>660</v>
      </c>
      <c r="H494" s="168" t="s">
        <v>500</v>
      </c>
      <c r="I494" s="181">
        <v>76</v>
      </c>
    </row>
    <row r="495" spans="1:9" x14ac:dyDescent="0.25">
      <c r="A495" s="134" t="s">
        <v>702</v>
      </c>
      <c r="B495" s="134" t="s">
        <v>269</v>
      </c>
      <c r="C495" s="134">
        <v>2024</v>
      </c>
      <c r="D495" s="134" t="s">
        <v>756</v>
      </c>
      <c r="E495" s="134" t="s">
        <v>336</v>
      </c>
      <c r="F495" s="179" t="s">
        <v>843</v>
      </c>
      <c r="G495" s="168" t="s">
        <v>660</v>
      </c>
      <c r="H495" s="168" t="s">
        <v>502</v>
      </c>
      <c r="I495" s="181">
        <v>19</v>
      </c>
    </row>
    <row r="496" spans="1:9" x14ac:dyDescent="0.25">
      <c r="A496" s="134" t="s">
        <v>702</v>
      </c>
      <c r="B496" s="134" t="s">
        <v>269</v>
      </c>
      <c r="C496" s="134">
        <v>2024</v>
      </c>
      <c r="D496" s="134" t="s">
        <v>756</v>
      </c>
      <c r="E496" s="134" t="s">
        <v>336</v>
      </c>
      <c r="F496" s="179" t="s">
        <v>843</v>
      </c>
      <c r="G496" s="168" t="s">
        <v>660</v>
      </c>
      <c r="H496" s="168" t="s">
        <v>503</v>
      </c>
      <c r="I496" s="181">
        <v>8</v>
      </c>
    </row>
    <row r="497" spans="1:9" x14ac:dyDescent="0.25">
      <c r="A497" s="134" t="s">
        <v>702</v>
      </c>
      <c r="B497" s="134" t="s">
        <v>269</v>
      </c>
      <c r="C497" s="134">
        <v>2024</v>
      </c>
      <c r="D497" s="134" t="s">
        <v>756</v>
      </c>
      <c r="E497" s="134" t="s">
        <v>336</v>
      </c>
      <c r="F497" s="179" t="s">
        <v>843</v>
      </c>
      <c r="G497" s="168" t="s">
        <v>660</v>
      </c>
      <c r="H497" s="178" t="s">
        <v>504</v>
      </c>
      <c r="I497" s="181">
        <v>7</v>
      </c>
    </row>
    <row r="498" spans="1:9" x14ac:dyDescent="0.25">
      <c r="A498" s="134" t="s">
        <v>702</v>
      </c>
      <c r="B498" s="134" t="s">
        <v>269</v>
      </c>
      <c r="C498" s="134">
        <v>2024</v>
      </c>
      <c r="D498" s="134" t="s">
        <v>756</v>
      </c>
      <c r="E498" s="134" t="s">
        <v>336</v>
      </c>
      <c r="F498" s="179" t="s">
        <v>843</v>
      </c>
      <c r="G498" s="168" t="s">
        <v>660</v>
      </c>
      <c r="H498" s="178" t="s">
        <v>505</v>
      </c>
      <c r="I498" s="181" t="s">
        <v>284</v>
      </c>
    </row>
    <row r="499" spans="1:9" x14ac:dyDescent="0.25">
      <c r="A499" s="134" t="s">
        <v>702</v>
      </c>
      <c r="B499" s="134" t="s">
        <v>269</v>
      </c>
      <c r="C499" s="134">
        <v>2024</v>
      </c>
      <c r="D499" s="134" t="s">
        <v>756</v>
      </c>
      <c r="E499" s="134" t="s">
        <v>336</v>
      </c>
      <c r="F499" s="179" t="s">
        <v>843</v>
      </c>
      <c r="G499" s="178" t="s">
        <v>842</v>
      </c>
      <c r="H499" s="178" t="s">
        <v>592</v>
      </c>
      <c r="I499" s="181">
        <v>24.4</v>
      </c>
    </row>
    <row r="500" spans="1:9" x14ac:dyDescent="0.25">
      <c r="A500" s="134" t="s">
        <v>702</v>
      </c>
      <c r="B500" s="134" t="s">
        <v>269</v>
      </c>
      <c r="C500" s="134">
        <v>2024</v>
      </c>
      <c r="D500" s="134" t="s">
        <v>756</v>
      </c>
      <c r="E500" s="134" t="s">
        <v>336</v>
      </c>
      <c r="F500" s="179" t="s">
        <v>843</v>
      </c>
      <c r="G500" s="178" t="s">
        <v>842</v>
      </c>
      <c r="H500" s="168" t="s">
        <v>661</v>
      </c>
      <c r="I500" s="181">
        <v>32</v>
      </c>
    </row>
    <row r="501" spans="1:9" x14ac:dyDescent="0.25">
      <c r="A501" s="134" t="s">
        <v>702</v>
      </c>
      <c r="B501" s="134" t="s">
        <v>269</v>
      </c>
      <c r="C501" s="134">
        <v>2024</v>
      </c>
      <c r="D501" s="134" t="s">
        <v>756</v>
      </c>
      <c r="E501" s="134" t="s">
        <v>336</v>
      </c>
      <c r="F501" s="179" t="s">
        <v>843</v>
      </c>
      <c r="G501" s="178" t="s">
        <v>842</v>
      </c>
      <c r="H501" s="168" t="s">
        <v>662</v>
      </c>
      <c r="I501" s="181">
        <v>41</v>
      </c>
    </row>
    <row r="502" spans="1:9" x14ac:dyDescent="0.25">
      <c r="A502" s="134" t="s">
        <v>702</v>
      </c>
      <c r="B502" s="134" t="s">
        <v>269</v>
      </c>
      <c r="C502" s="134">
        <v>2024</v>
      </c>
      <c r="D502" s="134" t="s">
        <v>756</v>
      </c>
      <c r="E502" s="134" t="s">
        <v>336</v>
      </c>
      <c r="F502" s="179" t="s">
        <v>843</v>
      </c>
      <c r="G502" s="178" t="s">
        <v>842</v>
      </c>
      <c r="H502" s="168" t="s">
        <v>663</v>
      </c>
      <c r="I502" s="181">
        <v>18</v>
      </c>
    </row>
    <row r="503" spans="1:9" x14ac:dyDescent="0.25">
      <c r="A503" s="134" t="s">
        <v>702</v>
      </c>
      <c r="B503" s="134" t="s">
        <v>269</v>
      </c>
      <c r="C503" s="134">
        <v>2024</v>
      </c>
      <c r="D503" s="134" t="s">
        <v>756</v>
      </c>
      <c r="E503" s="134" t="s">
        <v>336</v>
      </c>
      <c r="F503" s="179" t="s">
        <v>843</v>
      </c>
      <c r="G503" s="178" t="s">
        <v>842</v>
      </c>
      <c r="H503" s="168" t="s">
        <v>664</v>
      </c>
      <c r="I503" s="181">
        <v>9</v>
      </c>
    </row>
    <row r="504" spans="1:9" x14ac:dyDescent="0.25">
      <c r="A504" s="134" t="s">
        <v>702</v>
      </c>
      <c r="B504" s="134" t="s">
        <v>269</v>
      </c>
      <c r="C504" s="134">
        <v>2024</v>
      </c>
      <c r="D504" s="134" t="s">
        <v>756</v>
      </c>
      <c r="E504" s="134" t="s">
        <v>336</v>
      </c>
      <c r="F504" s="179" t="s">
        <v>843</v>
      </c>
      <c r="G504" s="178" t="s">
        <v>842</v>
      </c>
      <c r="H504" s="178" t="s">
        <v>665</v>
      </c>
      <c r="I504" s="181">
        <v>4</v>
      </c>
    </row>
    <row r="505" spans="1:9" x14ac:dyDescent="0.25">
      <c r="A505" s="134" t="s">
        <v>702</v>
      </c>
      <c r="B505" s="134" t="s">
        <v>269</v>
      </c>
      <c r="C505" s="134">
        <v>2024</v>
      </c>
      <c r="D505" s="134" t="s">
        <v>756</v>
      </c>
      <c r="E505" s="134" t="s">
        <v>336</v>
      </c>
      <c r="F505" s="179" t="s">
        <v>843</v>
      </c>
      <c r="G505" s="178" t="s">
        <v>842</v>
      </c>
      <c r="H505" s="178" t="s">
        <v>666</v>
      </c>
      <c r="I505" s="181">
        <v>6</v>
      </c>
    </row>
    <row r="506" spans="1:9" x14ac:dyDescent="0.25">
      <c r="A506" s="134" t="s">
        <v>702</v>
      </c>
      <c r="B506" s="134" t="s">
        <v>269</v>
      </c>
      <c r="C506" s="134">
        <v>2024</v>
      </c>
      <c r="D506" s="134" t="s">
        <v>320</v>
      </c>
      <c r="E506" s="134" t="s">
        <v>328</v>
      </c>
      <c r="F506" s="168" t="s">
        <v>358</v>
      </c>
      <c r="G506" s="168" t="s">
        <v>328</v>
      </c>
      <c r="H506" s="168" t="s">
        <v>328</v>
      </c>
      <c r="I506" s="181">
        <v>4394</v>
      </c>
    </row>
    <row r="507" spans="1:9" x14ac:dyDescent="0.25">
      <c r="A507" s="134" t="s">
        <v>702</v>
      </c>
      <c r="B507" s="134" t="s">
        <v>269</v>
      </c>
      <c r="C507" s="134">
        <v>2024</v>
      </c>
      <c r="D507" s="134" t="s">
        <v>320</v>
      </c>
      <c r="E507" s="134" t="s">
        <v>328</v>
      </c>
      <c r="F507" s="168" t="s">
        <v>358</v>
      </c>
      <c r="G507" s="168" t="s">
        <v>660</v>
      </c>
      <c r="H507" s="178" t="s">
        <v>841</v>
      </c>
      <c r="I507" s="181">
        <v>4.9000000000000004</v>
      </c>
    </row>
    <row r="508" spans="1:9" x14ac:dyDescent="0.25">
      <c r="A508" s="134" t="s">
        <v>702</v>
      </c>
      <c r="B508" s="134" t="s">
        <v>269</v>
      </c>
      <c r="C508" s="134">
        <v>2024</v>
      </c>
      <c r="D508" s="134" t="s">
        <v>320</v>
      </c>
      <c r="E508" s="134" t="s">
        <v>328</v>
      </c>
      <c r="F508" s="168" t="s">
        <v>358</v>
      </c>
      <c r="G508" s="168" t="s">
        <v>660</v>
      </c>
      <c r="H508" s="168" t="s">
        <v>500</v>
      </c>
      <c r="I508" s="181">
        <v>2148</v>
      </c>
    </row>
    <row r="509" spans="1:9" x14ac:dyDescent="0.25">
      <c r="A509" s="134" t="s">
        <v>702</v>
      </c>
      <c r="B509" s="134" t="s">
        <v>269</v>
      </c>
      <c r="C509" s="134">
        <v>2024</v>
      </c>
      <c r="D509" s="134" t="s">
        <v>320</v>
      </c>
      <c r="E509" s="134" t="s">
        <v>328</v>
      </c>
      <c r="F509" s="168" t="s">
        <v>358</v>
      </c>
      <c r="G509" s="168" t="s">
        <v>660</v>
      </c>
      <c r="H509" s="168" t="s">
        <v>502</v>
      </c>
      <c r="I509" s="181">
        <v>1158</v>
      </c>
    </row>
    <row r="510" spans="1:9" x14ac:dyDescent="0.25">
      <c r="A510" s="134" t="s">
        <v>702</v>
      </c>
      <c r="B510" s="134" t="s">
        <v>269</v>
      </c>
      <c r="C510" s="134">
        <v>2024</v>
      </c>
      <c r="D510" s="134" t="s">
        <v>320</v>
      </c>
      <c r="E510" s="134" t="s">
        <v>328</v>
      </c>
      <c r="F510" s="168" t="s">
        <v>358</v>
      </c>
      <c r="G510" s="168" t="s">
        <v>660</v>
      </c>
      <c r="H510" s="168" t="s">
        <v>503</v>
      </c>
      <c r="I510" s="181">
        <v>736</v>
      </c>
    </row>
    <row r="511" spans="1:9" x14ac:dyDescent="0.25">
      <c r="A511" s="134" t="s">
        <v>702</v>
      </c>
      <c r="B511" s="134" t="s">
        <v>269</v>
      </c>
      <c r="C511" s="134">
        <v>2024</v>
      </c>
      <c r="D511" s="134" t="s">
        <v>320</v>
      </c>
      <c r="E511" s="134" t="s">
        <v>328</v>
      </c>
      <c r="F511" s="168" t="s">
        <v>358</v>
      </c>
      <c r="G511" s="168" t="s">
        <v>660</v>
      </c>
      <c r="H511" s="178" t="s">
        <v>504</v>
      </c>
      <c r="I511" s="181">
        <v>280</v>
      </c>
    </row>
    <row r="512" spans="1:9" x14ac:dyDescent="0.25">
      <c r="A512" s="134" t="s">
        <v>702</v>
      </c>
      <c r="B512" s="134" t="s">
        <v>269</v>
      </c>
      <c r="C512" s="134">
        <v>2024</v>
      </c>
      <c r="D512" s="134" t="s">
        <v>320</v>
      </c>
      <c r="E512" s="134" t="s">
        <v>328</v>
      </c>
      <c r="F512" s="168" t="s">
        <v>358</v>
      </c>
      <c r="G512" s="168" t="s">
        <v>660</v>
      </c>
      <c r="H512" s="178" t="s">
        <v>505</v>
      </c>
      <c r="I512" s="181">
        <v>72</v>
      </c>
    </row>
    <row r="513" spans="1:9" x14ac:dyDescent="0.25">
      <c r="A513" s="134" t="s">
        <v>702</v>
      </c>
      <c r="B513" s="134" t="s">
        <v>269</v>
      </c>
      <c r="C513" s="134">
        <v>2024</v>
      </c>
      <c r="D513" s="134" t="s">
        <v>320</v>
      </c>
      <c r="E513" s="134" t="s">
        <v>328</v>
      </c>
      <c r="F513" s="168" t="s">
        <v>358</v>
      </c>
      <c r="G513" s="178" t="s">
        <v>842</v>
      </c>
      <c r="H513" s="178" t="s">
        <v>592</v>
      </c>
      <c r="I513" s="181">
        <v>20.2</v>
      </c>
    </row>
    <row r="514" spans="1:9" x14ac:dyDescent="0.25">
      <c r="A514" s="134" t="s">
        <v>702</v>
      </c>
      <c r="B514" s="134" t="s">
        <v>269</v>
      </c>
      <c r="C514" s="134">
        <v>2024</v>
      </c>
      <c r="D514" s="134" t="s">
        <v>320</v>
      </c>
      <c r="E514" s="134" t="s">
        <v>328</v>
      </c>
      <c r="F514" s="168" t="s">
        <v>358</v>
      </c>
      <c r="G514" s="178" t="s">
        <v>842</v>
      </c>
      <c r="H514" s="168" t="s">
        <v>661</v>
      </c>
      <c r="I514" s="181">
        <v>1655</v>
      </c>
    </row>
    <row r="515" spans="1:9" x14ac:dyDescent="0.25">
      <c r="A515" s="134" t="s">
        <v>702</v>
      </c>
      <c r="B515" s="134" t="s">
        <v>269</v>
      </c>
      <c r="C515" s="134">
        <v>2024</v>
      </c>
      <c r="D515" s="134" t="s">
        <v>320</v>
      </c>
      <c r="E515" s="134" t="s">
        <v>328</v>
      </c>
      <c r="F515" s="168" t="s">
        <v>358</v>
      </c>
      <c r="G515" s="178" t="s">
        <v>842</v>
      </c>
      <c r="H515" s="168" t="s">
        <v>662</v>
      </c>
      <c r="I515" s="181">
        <v>1530</v>
      </c>
    </row>
    <row r="516" spans="1:9" x14ac:dyDescent="0.25">
      <c r="A516" s="134" t="s">
        <v>702</v>
      </c>
      <c r="B516" s="134" t="s">
        <v>269</v>
      </c>
      <c r="C516" s="134">
        <v>2024</v>
      </c>
      <c r="D516" s="134" t="s">
        <v>320</v>
      </c>
      <c r="E516" s="134" t="s">
        <v>328</v>
      </c>
      <c r="F516" s="168" t="s">
        <v>358</v>
      </c>
      <c r="G516" s="178" t="s">
        <v>842</v>
      </c>
      <c r="H516" s="168" t="s">
        <v>663</v>
      </c>
      <c r="I516" s="181">
        <v>646</v>
      </c>
    </row>
    <row r="517" spans="1:9" x14ac:dyDescent="0.25">
      <c r="A517" s="134" t="s">
        <v>702</v>
      </c>
      <c r="B517" s="134" t="s">
        <v>269</v>
      </c>
      <c r="C517" s="134">
        <v>2024</v>
      </c>
      <c r="D517" s="134" t="s">
        <v>320</v>
      </c>
      <c r="E517" s="134" t="s">
        <v>328</v>
      </c>
      <c r="F517" s="168" t="s">
        <v>358</v>
      </c>
      <c r="G517" s="178" t="s">
        <v>842</v>
      </c>
      <c r="H517" s="168" t="s">
        <v>664</v>
      </c>
      <c r="I517" s="181">
        <v>282</v>
      </c>
    </row>
    <row r="518" spans="1:9" x14ac:dyDescent="0.25">
      <c r="A518" s="134" t="s">
        <v>702</v>
      </c>
      <c r="B518" s="134" t="s">
        <v>269</v>
      </c>
      <c r="C518" s="134">
        <v>2024</v>
      </c>
      <c r="D518" s="134" t="s">
        <v>320</v>
      </c>
      <c r="E518" s="134" t="s">
        <v>328</v>
      </c>
      <c r="F518" s="168" t="s">
        <v>358</v>
      </c>
      <c r="G518" s="178" t="s">
        <v>842</v>
      </c>
      <c r="H518" s="178" t="s">
        <v>665</v>
      </c>
      <c r="I518" s="181">
        <v>138</v>
      </c>
    </row>
    <row r="519" spans="1:9" x14ac:dyDescent="0.25">
      <c r="A519" s="134" t="s">
        <v>702</v>
      </c>
      <c r="B519" s="134" t="s">
        <v>269</v>
      </c>
      <c r="C519" s="134">
        <v>2024</v>
      </c>
      <c r="D519" s="134" t="s">
        <v>320</v>
      </c>
      <c r="E519" s="134" t="s">
        <v>328</v>
      </c>
      <c r="F519" s="168" t="s">
        <v>358</v>
      </c>
      <c r="G519" s="178" t="s">
        <v>842</v>
      </c>
      <c r="H519" s="178" t="s">
        <v>666</v>
      </c>
      <c r="I519" s="181">
        <v>143</v>
      </c>
    </row>
    <row r="520" spans="1:9" x14ac:dyDescent="0.25">
      <c r="A520" s="134" t="s">
        <v>702</v>
      </c>
      <c r="B520" s="134" t="s">
        <v>269</v>
      </c>
      <c r="C520" s="134">
        <v>2024</v>
      </c>
      <c r="D520" s="134" t="s">
        <v>320</v>
      </c>
      <c r="E520" s="134" t="s">
        <v>328</v>
      </c>
      <c r="F520" s="179" t="s">
        <v>843</v>
      </c>
      <c r="G520" s="168" t="s">
        <v>660</v>
      </c>
      <c r="H520" s="168" t="s">
        <v>328</v>
      </c>
      <c r="I520" s="181">
        <v>1103</v>
      </c>
    </row>
    <row r="521" spans="1:9" x14ac:dyDescent="0.25">
      <c r="A521" s="134" t="s">
        <v>702</v>
      </c>
      <c r="B521" s="134" t="s">
        <v>269</v>
      </c>
      <c r="C521" s="134">
        <v>2024</v>
      </c>
      <c r="D521" s="134" t="s">
        <v>320</v>
      </c>
      <c r="E521" s="134" t="s">
        <v>328</v>
      </c>
      <c r="F521" s="179" t="s">
        <v>843</v>
      </c>
      <c r="G521" s="168" t="s">
        <v>660</v>
      </c>
      <c r="H521" s="178" t="s">
        <v>841</v>
      </c>
      <c r="I521" s="181">
        <v>3.7</v>
      </c>
    </row>
    <row r="522" spans="1:9" x14ac:dyDescent="0.25">
      <c r="A522" s="134" t="s">
        <v>702</v>
      </c>
      <c r="B522" s="134" t="s">
        <v>269</v>
      </c>
      <c r="C522" s="134">
        <v>2024</v>
      </c>
      <c r="D522" s="134" t="s">
        <v>320</v>
      </c>
      <c r="E522" s="134" t="s">
        <v>328</v>
      </c>
      <c r="F522" s="179" t="s">
        <v>843</v>
      </c>
      <c r="G522" s="168" t="s">
        <v>660</v>
      </c>
      <c r="H522" s="168" t="s">
        <v>500</v>
      </c>
      <c r="I522" s="181">
        <v>710</v>
      </c>
    </row>
    <row r="523" spans="1:9" x14ac:dyDescent="0.25">
      <c r="A523" s="134" t="s">
        <v>702</v>
      </c>
      <c r="B523" s="134" t="s">
        <v>269</v>
      </c>
      <c r="C523" s="134">
        <v>2024</v>
      </c>
      <c r="D523" s="134" t="s">
        <v>320</v>
      </c>
      <c r="E523" s="134" t="s">
        <v>328</v>
      </c>
      <c r="F523" s="179" t="s">
        <v>843</v>
      </c>
      <c r="G523" s="168" t="s">
        <v>660</v>
      </c>
      <c r="H523" s="168" t="s">
        <v>502</v>
      </c>
      <c r="I523" s="181">
        <v>238</v>
      </c>
    </row>
    <row r="524" spans="1:9" x14ac:dyDescent="0.25">
      <c r="A524" s="134" t="s">
        <v>702</v>
      </c>
      <c r="B524" s="134" t="s">
        <v>269</v>
      </c>
      <c r="C524" s="134">
        <v>2024</v>
      </c>
      <c r="D524" s="134" t="s">
        <v>320</v>
      </c>
      <c r="E524" s="134" t="s">
        <v>328</v>
      </c>
      <c r="F524" s="179" t="s">
        <v>843</v>
      </c>
      <c r="G524" s="168" t="s">
        <v>660</v>
      </c>
      <c r="H524" s="168" t="s">
        <v>503</v>
      </c>
      <c r="I524" s="181">
        <v>110</v>
      </c>
    </row>
    <row r="525" spans="1:9" x14ac:dyDescent="0.25">
      <c r="A525" s="134" t="s">
        <v>702</v>
      </c>
      <c r="B525" s="134" t="s">
        <v>269</v>
      </c>
      <c r="C525" s="134">
        <v>2024</v>
      </c>
      <c r="D525" s="134" t="s">
        <v>320</v>
      </c>
      <c r="E525" s="134" t="s">
        <v>328</v>
      </c>
      <c r="F525" s="179" t="s">
        <v>843</v>
      </c>
      <c r="G525" s="168" t="s">
        <v>660</v>
      </c>
      <c r="H525" s="178" t="s">
        <v>504</v>
      </c>
      <c r="I525" s="181">
        <v>35</v>
      </c>
    </row>
    <row r="526" spans="1:9" x14ac:dyDescent="0.25">
      <c r="A526" s="134" t="s">
        <v>702</v>
      </c>
      <c r="B526" s="134" t="s">
        <v>269</v>
      </c>
      <c r="C526" s="134">
        <v>2024</v>
      </c>
      <c r="D526" s="134" t="s">
        <v>320</v>
      </c>
      <c r="E526" s="134" t="s">
        <v>328</v>
      </c>
      <c r="F526" s="179" t="s">
        <v>843</v>
      </c>
      <c r="G526" s="168" t="s">
        <v>660</v>
      </c>
      <c r="H526" s="178" t="s">
        <v>505</v>
      </c>
      <c r="I526" s="181">
        <v>10</v>
      </c>
    </row>
    <row r="527" spans="1:9" x14ac:dyDescent="0.25">
      <c r="A527" s="134" t="s">
        <v>702</v>
      </c>
      <c r="B527" s="134" t="s">
        <v>269</v>
      </c>
      <c r="C527" s="134">
        <v>2024</v>
      </c>
      <c r="D527" s="134" t="s">
        <v>320</v>
      </c>
      <c r="E527" s="134" t="s">
        <v>328</v>
      </c>
      <c r="F527" s="179" t="s">
        <v>843</v>
      </c>
      <c r="G527" s="178" t="s">
        <v>842</v>
      </c>
      <c r="H527" s="178" t="s">
        <v>592</v>
      </c>
      <c r="I527" s="181">
        <v>22.3</v>
      </c>
    </row>
    <row r="528" spans="1:9" x14ac:dyDescent="0.25">
      <c r="A528" s="134" t="s">
        <v>702</v>
      </c>
      <c r="B528" s="134" t="s">
        <v>269</v>
      </c>
      <c r="C528" s="134">
        <v>2024</v>
      </c>
      <c r="D528" s="134" t="s">
        <v>320</v>
      </c>
      <c r="E528" s="134" t="s">
        <v>328</v>
      </c>
      <c r="F528" s="179" t="s">
        <v>843</v>
      </c>
      <c r="G528" s="178" t="s">
        <v>842</v>
      </c>
      <c r="H528" s="168" t="s">
        <v>661</v>
      </c>
      <c r="I528" s="181">
        <v>281</v>
      </c>
    </row>
    <row r="529" spans="1:9" x14ac:dyDescent="0.25">
      <c r="A529" s="134" t="s">
        <v>702</v>
      </c>
      <c r="B529" s="134" t="s">
        <v>269</v>
      </c>
      <c r="C529" s="134">
        <v>2024</v>
      </c>
      <c r="D529" s="134" t="s">
        <v>320</v>
      </c>
      <c r="E529" s="134" t="s">
        <v>328</v>
      </c>
      <c r="F529" s="179" t="s">
        <v>843</v>
      </c>
      <c r="G529" s="178" t="s">
        <v>842</v>
      </c>
      <c r="H529" s="168" t="s">
        <v>662</v>
      </c>
      <c r="I529" s="181">
        <v>513</v>
      </c>
    </row>
    <row r="530" spans="1:9" x14ac:dyDescent="0.25">
      <c r="A530" s="134" t="s">
        <v>702</v>
      </c>
      <c r="B530" s="134" t="s">
        <v>269</v>
      </c>
      <c r="C530" s="134">
        <v>2024</v>
      </c>
      <c r="D530" s="134" t="s">
        <v>320</v>
      </c>
      <c r="E530" s="134" t="s">
        <v>328</v>
      </c>
      <c r="F530" s="179" t="s">
        <v>843</v>
      </c>
      <c r="G530" s="178" t="s">
        <v>842</v>
      </c>
      <c r="H530" s="168" t="s">
        <v>663</v>
      </c>
      <c r="I530" s="181">
        <v>169</v>
      </c>
    </row>
    <row r="531" spans="1:9" x14ac:dyDescent="0.25">
      <c r="A531" s="134" t="s">
        <v>702</v>
      </c>
      <c r="B531" s="134" t="s">
        <v>269</v>
      </c>
      <c r="C531" s="134">
        <v>2024</v>
      </c>
      <c r="D531" s="134" t="s">
        <v>320</v>
      </c>
      <c r="E531" s="134" t="s">
        <v>328</v>
      </c>
      <c r="F531" s="179" t="s">
        <v>843</v>
      </c>
      <c r="G531" s="178" t="s">
        <v>842</v>
      </c>
      <c r="H531" s="168" t="s">
        <v>664</v>
      </c>
      <c r="I531" s="181">
        <v>65</v>
      </c>
    </row>
    <row r="532" spans="1:9" x14ac:dyDescent="0.25">
      <c r="A532" s="134" t="s">
        <v>702</v>
      </c>
      <c r="B532" s="134" t="s">
        <v>269</v>
      </c>
      <c r="C532" s="134">
        <v>2024</v>
      </c>
      <c r="D532" s="134" t="s">
        <v>320</v>
      </c>
      <c r="E532" s="134" t="s">
        <v>328</v>
      </c>
      <c r="F532" s="179" t="s">
        <v>843</v>
      </c>
      <c r="G532" s="178" t="s">
        <v>842</v>
      </c>
      <c r="H532" s="178" t="s">
        <v>665</v>
      </c>
      <c r="I532" s="181">
        <v>34</v>
      </c>
    </row>
    <row r="533" spans="1:9" x14ac:dyDescent="0.25">
      <c r="A533" s="134" t="s">
        <v>702</v>
      </c>
      <c r="B533" s="134" t="s">
        <v>269</v>
      </c>
      <c r="C533" s="134">
        <v>2024</v>
      </c>
      <c r="D533" s="134" t="s">
        <v>320</v>
      </c>
      <c r="E533" s="134" t="s">
        <v>328</v>
      </c>
      <c r="F533" s="179" t="s">
        <v>843</v>
      </c>
      <c r="G533" s="178" t="s">
        <v>842</v>
      </c>
      <c r="H533" s="178" t="s">
        <v>666</v>
      </c>
      <c r="I533" s="181">
        <v>41</v>
      </c>
    </row>
    <row r="534" spans="1:9" x14ac:dyDescent="0.25">
      <c r="A534" s="134" t="s">
        <v>702</v>
      </c>
      <c r="B534" s="134" t="s">
        <v>269</v>
      </c>
      <c r="C534" s="134">
        <v>2024</v>
      </c>
      <c r="D534" s="134" t="s">
        <v>320</v>
      </c>
      <c r="E534" s="134" t="s">
        <v>337</v>
      </c>
      <c r="F534" s="168" t="s">
        <v>358</v>
      </c>
      <c r="G534" s="168" t="s">
        <v>328</v>
      </c>
      <c r="H534" s="168" t="s">
        <v>328</v>
      </c>
      <c r="I534" s="181">
        <v>1227</v>
      </c>
    </row>
    <row r="535" spans="1:9" x14ac:dyDescent="0.25">
      <c r="A535" s="134" t="s">
        <v>702</v>
      </c>
      <c r="B535" s="134" t="s">
        <v>269</v>
      </c>
      <c r="C535" s="134">
        <v>2024</v>
      </c>
      <c r="D535" s="134" t="s">
        <v>320</v>
      </c>
      <c r="E535" s="134" t="s">
        <v>337</v>
      </c>
      <c r="F535" s="168" t="s">
        <v>358</v>
      </c>
      <c r="G535" s="168" t="s">
        <v>660</v>
      </c>
      <c r="H535" s="178" t="s">
        <v>841</v>
      </c>
      <c r="I535" s="181">
        <v>5.0999999999999996</v>
      </c>
    </row>
    <row r="536" spans="1:9" x14ac:dyDescent="0.25">
      <c r="A536" s="134" t="s">
        <v>702</v>
      </c>
      <c r="B536" s="134" t="s">
        <v>269</v>
      </c>
      <c r="C536" s="134">
        <v>2024</v>
      </c>
      <c r="D536" s="134" t="s">
        <v>320</v>
      </c>
      <c r="E536" s="134" t="s">
        <v>337</v>
      </c>
      <c r="F536" s="168" t="s">
        <v>358</v>
      </c>
      <c r="G536" s="168" t="s">
        <v>660</v>
      </c>
      <c r="H536" s="168" t="s">
        <v>500</v>
      </c>
      <c r="I536" s="181">
        <v>592</v>
      </c>
    </row>
    <row r="537" spans="1:9" x14ac:dyDescent="0.25">
      <c r="A537" s="134" t="s">
        <v>702</v>
      </c>
      <c r="B537" s="134" t="s">
        <v>269</v>
      </c>
      <c r="C537" s="134">
        <v>2024</v>
      </c>
      <c r="D537" s="134" t="s">
        <v>320</v>
      </c>
      <c r="E537" s="134" t="s">
        <v>337</v>
      </c>
      <c r="F537" s="168" t="s">
        <v>358</v>
      </c>
      <c r="G537" s="168" t="s">
        <v>660</v>
      </c>
      <c r="H537" s="168" t="s">
        <v>502</v>
      </c>
      <c r="I537" s="181">
        <v>322</v>
      </c>
    </row>
    <row r="538" spans="1:9" x14ac:dyDescent="0.25">
      <c r="A538" s="134" t="s">
        <v>702</v>
      </c>
      <c r="B538" s="134" t="s">
        <v>269</v>
      </c>
      <c r="C538" s="134">
        <v>2024</v>
      </c>
      <c r="D538" s="134" t="s">
        <v>320</v>
      </c>
      <c r="E538" s="134" t="s">
        <v>337</v>
      </c>
      <c r="F538" s="168" t="s">
        <v>358</v>
      </c>
      <c r="G538" s="168" t="s">
        <v>660</v>
      </c>
      <c r="H538" s="168" t="s">
        <v>503</v>
      </c>
      <c r="I538" s="181">
        <v>206</v>
      </c>
    </row>
    <row r="539" spans="1:9" x14ac:dyDescent="0.25">
      <c r="A539" s="134" t="s">
        <v>702</v>
      </c>
      <c r="B539" s="134" t="s">
        <v>269</v>
      </c>
      <c r="C539" s="134">
        <v>2024</v>
      </c>
      <c r="D539" s="134" t="s">
        <v>320</v>
      </c>
      <c r="E539" s="134" t="s">
        <v>337</v>
      </c>
      <c r="F539" s="168" t="s">
        <v>358</v>
      </c>
      <c r="G539" s="168" t="s">
        <v>660</v>
      </c>
      <c r="H539" s="178" t="s">
        <v>504</v>
      </c>
      <c r="I539" s="181">
        <v>79</v>
      </c>
    </row>
    <row r="540" spans="1:9" x14ac:dyDescent="0.25">
      <c r="A540" s="134" t="s">
        <v>702</v>
      </c>
      <c r="B540" s="134" t="s">
        <v>269</v>
      </c>
      <c r="C540" s="134">
        <v>2024</v>
      </c>
      <c r="D540" s="134" t="s">
        <v>320</v>
      </c>
      <c r="E540" s="134" t="s">
        <v>337</v>
      </c>
      <c r="F540" s="168" t="s">
        <v>358</v>
      </c>
      <c r="G540" s="168" t="s">
        <v>660</v>
      </c>
      <c r="H540" s="178" t="s">
        <v>505</v>
      </c>
      <c r="I540" s="181">
        <v>28</v>
      </c>
    </row>
    <row r="541" spans="1:9" x14ac:dyDescent="0.25">
      <c r="A541" s="134" t="s">
        <v>702</v>
      </c>
      <c r="B541" s="134" t="s">
        <v>269</v>
      </c>
      <c r="C541" s="134">
        <v>2024</v>
      </c>
      <c r="D541" s="134" t="s">
        <v>320</v>
      </c>
      <c r="E541" s="134" t="s">
        <v>337</v>
      </c>
      <c r="F541" s="168" t="s">
        <v>358</v>
      </c>
      <c r="G541" s="178" t="s">
        <v>842</v>
      </c>
      <c r="H541" s="178" t="s">
        <v>592</v>
      </c>
      <c r="I541" s="181">
        <v>20.8</v>
      </c>
    </row>
    <row r="542" spans="1:9" x14ac:dyDescent="0.25">
      <c r="A542" s="134" t="s">
        <v>702</v>
      </c>
      <c r="B542" s="134" t="s">
        <v>269</v>
      </c>
      <c r="C542" s="134">
        <v>2024</v>
      </c>
      <c r="D542" s="134" t="s">
        <v>320</v>
      </c>
      <c r="E542" s="134" t="s">
        <v>337</v>
      </c>
      <c r="F542" s="168" t="s">
        <v>358</v>
      </c>
      <c r="G542" s="178" t="s">
        <v>842</v>
      </c>
      <c r="H542" s="168" t="s">
        <v>661</v>
      </c>
      <c r="I542" s="181">
        <v>437</v>
      </c>
    </row>
    <row r="543" spans="1:9" x14ac:dyDescent="0.25">
      <c r="A543" s="134" t="s">
        <v>702</v>
      </c>
      <c r="B543" s="134" t="s">
        <v>269</v>
      </c>
      <c r="C543" s="134">
        <v>2024</v>
      </c>
      <c r="D543" s="134" t="s">
        <v>320</v>
      </c>
      <c r="E543" s="134" t="s">
        <v>337</v>
      </c>
      <c r="F543" s="168" t="s">
        <v>358</v>
      </c>
      <c r="G543" s="178" t="s">
        <v>842</v>
      </c>
      <c r="H543" s="168" t="s">
        <v>662</v>
      </c>
      <c r="I543" s="181">
        <v>458</v>
      </c>
    </row>
    <row r="544" spans="1:9" x14ac:dyDescent="0.25">
      <c r="A544" s="134" t="s">
        <v>702</v>
      </c>
      <c r="B544" s="134" t="s">
        <v>269</v>
      </c>
      <c r="C544" s="134">
        <v>2024</v>
      </c>
      <c r="D544" s="134" t="s">
        <v>320</v>
      </c>
      <c r="E544" s="134" t="s">
        <v>337</v>
      </c>
      <c r="F544" s="168" t="s">
        <v>358</v>
      </c>
      <c r="G544" s="178" t="s">
        <v>842</v>
      </c>
      <c r="H544" s="168" t="s">
        <v>663</v>
      </c>
      <c r="I544" s="181">
        <v>165</v>
      </c>
    </row>
    <row r="545" spans="1:9" x14ac:dyDescent="0.25">
      <c r="A545" s="134" t="s">
        <v>702</v>
      </c>
      <c r="B545" s="134" t="s">
        <v>269</v>
      </c>
      <c r="C545" s="134">
        <v>2024</v>
      </c>
      <c r="D545" s="134" t="s">
        <v>320</v>
      </c>
      <c r="E545" s="134" t="s">
        <v>337</v>
      </c>
      <c r="F545" s="168" t="s">
        <v>358</v>
      </c>
      <c r="G545" s="178" t="s">
        <v>842</v>
      </c>
      <c r="H545" s="168" t="s">
        <v>664</v>
      </c>
      <c r="I545" s="181">
        <v>74</v>
      </c>
    </row>
    <row r="546" spans="1:9" x14ac:dyDescent="0.25">
      <c r="A546" s="134" t="s">
        <v>702</v>
      </c>
      <c r="B546" s="134" t="s">
        <v>269</v>
      </c>
      <c r="C546" s="134">
        <v>2024</v>
      </c>
      <c r="D546" s="134" t="s">
        <v>320</v>
      </c>
      <c r="E546" s="134" t="s">
        <v>337</v>
      </c>
      <c r="F546" s="168" t="s">
        <v>358</v>
      </c>
      <c r="G546" s="178" t="s">
        <v>842</v>
      </c>
      <c r="H546" s="178" t="s">
        <v>665</v>
      </c>
      <c r="I546" s="181">
        <v>44</v>
      </c>
    </row>
    <row r="547" spans="1:9" x14ac:dyDescent="0.25">
      <c r="A547" s="134" t="s">
        <v>702</v>
      </c>
      <c r="B547" s="134" t="s">
        <v>269</v>
      </c>
      <c r="C547" s="134">
        <v>2024</v>
      </c>
      <c r="D547" s="134" t="s">
        <v>320</v>
      </c>
      <c r="E547" s="134" t="s">
        <v>337</v>
      </c>
      <c r="F547" s="168" t="s">
        <v>358</v>
      </c>
      <c r="G547" s="178" t="s">
        <v>842</v>
      </c>
      <c r="H547" s="178" t="s">
        <v>666</v>
      </c>
      <c r="I547" s="181">
        <v>49</v>
      </c>
    </row>
    <row r="548" spans="1:9" x14ac:dyDescent="0.25">
      <c r="A548" s="134" t="s">
        <v>702</v>
      </c>
      <c r="B548" s="134" t="s">
        <v>269</v>
      </c>
      <c r="C548" s="134">
        <v>2024</v>
      </c>
      <c r="D548" s="134" t="s">
        <v>320</v>
      </c>
      <c r="E548" s="134" t="s">
        <v>337</v>
      </c>
      <c r="F548" s="179" t="s">
        <v>843</v>
      </c>
      <c r="G548" s="168" t="s">
        <v>660</v>
      </c>
      <c r="H548" s="168" t="s">
        <v>328</v>
      </c>
      <c r="I548" s="181">
        <v>322</v>
      </c>
    </row>
    <row r="549" spans="1:9" x14ac:dyDescent="0.25">
      <c r="A549" s="134" t="s">
        <v>702</v>
      </c>
      <c r="B549" s="134" t="s">
        <v>269</v>
      </c>
      <c r="C549" s="134">
        <v>2024</v>
      </c>
      <c r="D549" s="134" t="s">
        <v>320</v>
      </c>
      <c r="E549" s="134" t="s">
        <v>337</v>
      </c>
      <c r="F549" s="179" t="s">
        <v>843</v>
      </c>
      <c r="G549" s="168" t="s">
        <v>660</v>
      </c>
      <c r="H549" s="178" t="s">
        <v>841</v>
      </c>
      <c r="I549" s="181">
        <v>3.5</v>
      </c>
    </row>
    <row r="550" spans="1:9" x14ac:dyDescent="0.25">
      <c r="A550" s="134" t="s">
        <v>702</v>
      </c>
      <c r="B550" s="134" t="s">
        <v>269</v>
      </c>
      <c r="C550" s="134">
        <v>2024</v>
      </c>
      <c r="D550" s="134" t="s">
        <v>320</v>
      </c>
      <c r="E550" s="134" t="s">
        <v>337</v>
      </c>
      <c r="F550" s="179" t="s">
        <v>843</v>
      </c>
      <c r="G550" s="168" t="s">
        <v>660</v>
      </c>
      <c r="H550" s="168" t="s">
        <v>500</v>
      </c>
      <c r="I550" s="181">
        <v>229</v>
      </c>
    </row>
    <row r="551" spans="1:9" x14ac:dyDescent="0.25">
      <c r="A551" s="134" t="s">
        <v>702</v>
      </c>
      <c r="B551" s="134" t="s">
        <v>269</v>
      </c>
      <c r="C551" s="134">
        <v>2024</v>
      </c>
      <c r="D551" s="134" t="s">
        <v>320</v>
      </c>
      <c r="E551" s="134" t="s">
        <v>337</v>
      </c>
      <c r="F551" s="179" t="s">
        <v>843</v>
      </c>
      <c r="G551" s="168" t="s">
        <v>660</v>
      </c>
      <c r="H551" s="168" t="s">
        <v>502</v>
      </c>
      <c r="I551" s="181">
        <v>56</v>
      </c>
    </row>
    <row r="552" spans="1:9" x14ac:dyDescent="0.25">
      <c r="A552" s="134" t="s">
        <v>702</v>
      </c>
      <c r="B552" s="134" t="s">
        <v>269</v>
      </c>
      <c r="C552" s="134">
        <v>2024</v>
      </c>
      <c r="D552" s="134" t="s">
        <v>320</v>
      </c>
      <c r="E552" s="134" t="s">
        <v>337</v>
      </c>
      <c r="F552" s="179" t="s">
        <v>843</v>
      </c>
      <c r="G552" s="168" t="s">
        <v>660</v>
      </c>
      <c r="H552" s="168" t="s">
        <v>503</v>
      </c>
      <c r="I552" s="181">
        <v>24</v>
      </c>
    </row>
    <row r="553" spans="1:9" x14ac:dyDescent="0.25">
      <c r="A553" s="134" t="s">
        <v>702</v>
      </c>
      <c r="B553" s="134" t="s">
        <v>269</v>
      </c>
      <c r="C553" s="134">
        <v>2024</v>
      </c>
      <c r="D553" s="134" t="s">
        <v>320</v>
      </c>
      <c r="E553" s="134" t="s">
        <v>337</v>
      </c>
      <c r="F553" s="179" t="s">
        <v>843</v>
      </c>
      <c r="G553" s="168" t="s">
        <v>660</v>
      </c>
      <c r="H553" s="178" t="s">
        <v>504</v>
      </c>
      <c r="I553" s="181">
        <v>10</v>
      </c>
    </row>
    <row r="554" spans="1:9" x14ac:dyDescent="0.25">
      <c r="A554" s="134" t="s">
        <v>702</v>
      </c>
      <c r="B554" s="134" t="s">
        <v>269</v>
      </c>
      <c r="C554" s="134">
        <v>2024</v>
      </c>
      <c r="D554" s="134" t="s">
        <v>320</v>
      </c>
      <c r="E554" s="134" t="s">
        <v>337</v>
      </c>
      <c r="F554" s="179" t="s">
        <v>843</v>
      </c>
      <c r="G554" s="168" t="s">
        <v>660</v>
      </c>
      <c r="H554" s="178" t="s">
        <v>505</v>
      </c>
      <c r="I554" s="181">
        <v>3</v>
      </c>
    </row>
    <row r="555" spans="1:9" x14ac:dyDescent="0.25">
      <c r="A555" s="134" t="s">
        <v>702</v>
      </c>
      <c r="B555" s="134" t="s">
        <v>269</v>
      </c>
      <c r="C555" s="134">
        <v>2024</v>
      </c>
      <c r="D555" s="134" t="s">
        <v>320</v>
      </c>
      <c r="E555" s="134" t="s">
        <v>337</v>
      </c>
      <c r="F555" s="179" t="s">
        <v>843</v>
      </c>
      <c r="G555" s="178" t="s">
        <v>842</v>
      </c>
      <c r="H555" s="178" t="s">
        <v>592</v>
      </c>
      <c r="I555" s="181">
        <v>22.8</v>
      </c>
    </row>
    <row r="556" spans="1:9" x14ac:dyDescent="0.25">
      <c r="A556" s="134" t="s">
        <v>702</v>
      </c>
      <c r="B556" s="134" t="s">
        <v>269</v>
      </c>
      <c r="C556" s="134">
        <v>2024</v>
      </c>
      <c r="D556" s="134" t="s">
        <v>320</v>
      </c>
      <c r="E556" s="134" t="s">
        <v>337</v>
      </c>
      <c r="F556" s="179" t="s">
        <v>843</v>
      </c>
      <c r="G556" s="178" t="s">
        <v>842</v>
      </c>
      <c r="H556" s="168" t="s">
        <v>661</v>
      </c>
      <c r="I556" s="181">
        <v>80</v>
      </c>
    </row>
    <row r="557" spans="1:9" x14ac:dyDescent="0.25">
      <c r="A557" s="134" t="s">
        <v>702</v>
      </c>
      <c r="B557" s="134" t="s">
        <v>269</v>
      </c>
      <c r="C557" s="134">
        <v>2024</v>
      </c>
      <c r="D557" s="134" t="s">
        <v>320</v>
      </c>
      <c r="E557" s="134" t="s">
        <v>337</v>
      </c>
      <c r="F557" s="179" t="s">
        <v>843</v>
      </c>
      <c r="G557" s="178" t="s">
        <v>842</v>
      </c>
      <c r="H557" s="168" t="s">
        <v>662</v>
      </c>
      <c r="I557" s="181">
        <v>154</v>
      </c>
    </row>
    <row r="558" spans="1:9" x14ac:dyDescent="0.25">
      <c r="A558" s="134" t="s">
        <v>702</v>
      </c>
      <c r="B558" s="134" t="s">
        <v>269</v>
      </c>
      <c r="C558" s="134">
        <v>2024</v>
      </c>
      <c r="D558" s="134" t="s">
        <v>320</v>
      </c>
      <c r="E558" s="134" t="s">
        <v>337</v>
      </c>
      <c r="F558" s="179" t="s">
        <v>843</v>
      </c>
      <c r="G558" s="178" t="s">
        <v>842</v>
      </c>
      <c r="H558" s="168" t="s">
        <v>663</v>
      </c>
      <c r="I558" s="181">
        <v>42</v>
      </c>
    </row>
    <row r="559" spans="1:9" x14ac:dyDescent="0.25">
      <c r="A559" s="134" t="s">
        <v>702</v>
      </c>
      <c r="B559" s="134" t="s">
        <v>269</v>
      </c>
      <c r="C559" s="134">
        <v>2024</v>
      </c>
      <c r="D559" s="134" t="s">
        <v>320</v>
      </c>
      <c r="E559" s="134" t="s">
        <v>337</v>
      </c>
      <c r="F559" s="179" t="s">
        <v>843</v>
      </c>
      <c r="G559" s="178" t="s">
        <v>842</v>
      </c>
      <c r="H559" s="168" t="s">
        <v>664</v>
      </c>
      <c r="I559" s="181">
        <v>17</v>
      </c>
    </row>
    <row r="560" spans="1:9" x14ac:dyDescent="0.25">
      <c r="A560" s="134" t="s">
        <v>702</v>
      </c>
      <c r="B560" s="134" t="s">
        <v>269</v>
      </c>
      <c r="C560" s="134">
        <v>2024</v>
      </c>
      <c r="D560" s="134" t="s">
        <v>320</v>
      </c>
      <c r="E560" s="134" t="s">
        <v>337</v>
      </c>
      <c r="F560" s="179" t="s">
        <v>843</v>
      </c>
      <c r="G560" s="178" t="s">
        <v>842</v>
      </c>
      <c r="H560" s="178" t="s">
        <v>665</v>
      </c>
      <c r="I560" s="181">
        <v>14</v>
      </c>
    </row>
    <row r="561" spans="1:9" x14ac:dyDescent="0.25">
      <c r="A561" s="134" t="s">
        <v>702</v>
      </c>
      <c r="B561" s="134" t="s">
        <v>269</v>
      </c>
      <c r="C561" s="134">
        <v>2024</v>
      </c>
      <c r="D561" s="134" t="s">
        <v>320</v>
      </c>
      <c r="E561" s="134" t="s">
        <v>337</v>
      </c>
      <c r="F561" s="179" t="s">
        <v>843</v>
      </c>
      <c r="G561" s="178" t="s">
        <v>842</v>
      </c>
      <c r="H561" s="178" t="s">
        <v>666</v>
      </c>
      <c r="I561" s="181">
        <v>15</v>
      </c>
    </row>
    <row r="562" spans="1:9" x14ac:dyDescent="0.25">
      <c r="A562" s="134" t="s">
        <v>702</v>
      </c>
      <c r="B562" s="134" t="s">
        <v>269</v>
      </c>
      <c r="C562" s="134">
        <v>2024</v>
      </c>
      <c r="D562" s="134" t="s">
        <v>320</v>
      </c>
      <c r="E562" s="134" t="s">
        <v>338</v>
      </c>
      <c r="F562" s="168" t="s">
        <v>358</v>
      </c>
      <c r="G562" s="168" t="s">
        <v>328</v>
      </c>
      <c r="H562" s="168" t="s">
        <v>328</v>
      </c>
      <c r="I562" s="181">
        <v>2195</v>
      </c>
    </row>
    <row r="563" spans="1:9" x14ac:dyDescent="0.25">
      <c r="A563" s="134" t="s">
        <v>702</v>
      </c>
      <c r="B563" s="134" t="s">
        <v>269</v>
      </c>
      <c r="C563" s="134">
        <v>2024</v>
      </c>
      <c r="D563" s="134" t="s">
        <v>320</v>
      </c>
      <c r="E563" s="134" t="s">
        <v>338</v>
      </c>
      <c r="F563" s="168" t="s">
        <v>358</v>
      </c>
      <c r="G563" s="168" t="s">
        <v>660</v>
      </c>
      <c r="H563" s="178" t="s">
        <v>841</v>
      </c>
      <c r="I563" s="181">
        <v>5.0999999999999996</v>
      </c>
    </row>
    <row r="564" spans="1:9" x14ac:dyDescent="0.25">
      <c r="A564" s="134" t="s">
        <v>702</v>
      </c>
      <c r="B564" s="134" t="s">
        <v>269</v>
      </c>
      <c r="C564" s="134">
        <v>2024</v>
      </c>
      <c r="D564" s="134" t="s">
        <v>320</v>
      </c>
      <c r="E564" s="134" t="s">
        <v>338</v>
      </c>
      <c r="F564" s="168" t="s">
        <v>358</v>
      </c>
      <c r="G564" s="168" t="s">
        <v>660</v>
      </c>
      <c r="H564" s="168" t="s">
        <v>500</v>
      </c>
      <c r="I564" s="181">
        <v>987</v>
      </c>
    </row>
    <row r="565" spans="1:9" x14ac:dyDescent="0.25">
      <c r="A565" s="134" t="s">
        <v>702</v>
      </c>
      <c r="B565" s="134" t="s">
        <v>269</v>
      </c>
      <c r="C565" s="134">
        <v>2024</v>
      </c>
      <c r="D565" s="134" t="s">
        <v>320</v>
      </c>
      <c r="E565" s="134" t="s">
        <v>338</v>
      </c>
      <c r="F565" s="168" t="s">
        <v>358</v>
      </c>
      <c r="G565" s="168" t="s">
        <v>660</v>
      </c>
      <c r="H565" s="168" t="s">
        <v>502</v>
      </c>
      <c r="I565" s="181">
        <v>623</v>
      </c>
    </row>
    <row r="566" spans="1:9" x14ac:dyDescent="0.25">
      <c r="A566" s="134" t="s">
        <v>702</v>
      </c>
      <c r="B566" s="134" t="s">
        <v>269</v>
      </c>
      <c r="C566" s="134">
        <v>2024</v>
      </c>
      <c r="D566" s="134" t="s">
        <v>320</v>
      </c>
      <c r="E566" s="134" t="s">
        <v>338</v>
      </c>
      <c r="F566" s="168" t="s">
        <v>358</v>
      </c>
      <c r="G566" s="168" t="s">
        <v>660</v>
      </c>
      <c r="H566" s="168" t="s">
        <v>503</v>
      </c>
      <c r="I566" s="181">
        <v>394</v>
      </c>
    </row>
    <row r="567" spans="1:9" x14ac:dyDescent="0.25">
      <c r="A567" s="134" t="s">
        <v>702</v>
      </c>
      <c r="B567" s="134" t="s">
        <v>269</v>
      </c>
      <c r="C567" s="134">
        <v>2024</v>
      </c>
      <c r="D567" s="134" t="s">
        <v>320</v>
      </c>
      <c r="E567" s="134" t="s">
        <v>338</v>
      </c>
      <c r="F567" s="168" t="s">
        <v>358</v>
      </c>
      <c r="G567" s="168" t="s">
        <v>660</v>
      </c>
      <c r="H567" s="178" t="s">
        <v>504</v>
      </c>
      <c r="I567" s="181">
        <v>158</v>
      </c>
    </row>
    <row r="568" spans="1:9" x14ac:dyDescent="0.25">
      <c r="A568" s="134" t="s">
        <v>702</v>
      </c>
      <c r="B568" s="134" t="s">
        <v>269</v>
      </c>
      <c r="C568" s="134">
        <v>2024</v>
      </c>
      <c r="D568" s="134" t="s">
        <v>320</v>
      </c>
      <c r="E568" s="134" t="s">
        <v>338</v>
      </c>
      <c r="F568" s="168" t="s">
        <v>358</v>
      </c>
      <c r="G568" s="168" t="s">
        <v>660</v>
      </c>
      <c r="H568" s="178" t="s">
        <v>505</v>
      </c>
      <c r="I568" s="181">
        <v>33</v>
      </c>
    </row>
    <row r="569" spans="1:9" x14ac:dyDescent="0.25">
      <c r="A569" s="134" t="s">
        <v>702</v>
      </c>
      <c r="B569" s="134" t="s">
        <v>269</v>
      </c>
      <c r="C569" s="134">
        <v>2024</v>
      </c>
      <c r="D569" s="134" t="s">
        <v>320</v>
      </c>
      <c r="E569" s="134" t="s">
        <v>338</v>
      </c>
      <c r="F569" s="168" t="s">
        <v>358</v>
      </c>
      <c r="G569" s="178" t="s">
        <v>842</v>
      </c>
      <c r="H569" s="178" t="s">
        <v>592</v>
      </c>
      <c r="I569" s="181">
        <v>19.5</v>
      </c>
    </row>
    <row r="570" spans="1:9" x14ac:dyDescent="0.25">
      <c r="A570" s="134" t="s">
        <v>702</v>
      </c>
      <c r="B570" s="134" t="s">
        <v>269</v>
      </c>
      <c r="C570" s="134">
        <v>2024</v>
      </c>
      <c r="D570" s="134" t="s">
        <v>320</v>
      </c>
      <c r="E570" s="134" t="s">
        <v>338</v>
      </c>
      <c r="F570" s="168" t="s">
        <v>358</v>
      </c>
      <c r="G570" s="178" t="s">
        <v>842</v>
      </c>
      <c r="H570" s="168" t="s">
        <v>661</v>
      </c>
      <c r="I570" s="181">
        <v>860</v>
      </c>
    </row>
    <row r="571" spans="1:9" x14ac:dyDescent="0.25">
      <c r="A571" s="134" t="s">
        <v>702</v>
      </c>
      <c r="B571" s="134" t="s">
        <v>269</v>
      </c>
      <c r="C571" s="134">
        <v>2024</v>
      </c>
      <c r="D571" s="134" t="s">
        <v>320</v>
      </c>
      <c r="E571" s="134" t="s">
        <v>338</v>
      </c>
      <c r="F571" s="168" t="s">
        <v>358</v>
      </c>
      <c r="G571" s="178" t="s">
        <v>842</v>
      </c>
      <c r="H571" s="168" t="s">
        <v>662</v>
      </c>
      <c r="I571" s="181">
        <v>774</v>
      </c>
    </row>
    <row r="572" spans="1:9" x14ac:dyDescent="0.25">
      <c r="A572" s="134" t="s">
        <v>702</v>
      </c>
      <c r="B572" s="134" t="s">
        <v>269</v>
      </c>
      <c r="C572" s="134">
        <v>2024</v>
      </c>
      <c r="D572" s="134" t="s">
        <v>320</v>
      </c>
      <c r="E572" s="134" t="s">
        <v>338</v>
      </c>
      <c r="F572" s="168" t="s">
        <v>358</v>
      </c>
      <c r="G572" s="178" t="s">
        <v>842</v>
      </c>
      <c r="H572" s="168" t="s">
        <v>663</v>
      </c>
      <c r="I572" s="181">
        <v>312</v>
      </c>
    </row>
    <row r="573" spans="1:9" x14ac:dyDescent="0.25">
      <c r="A573" s="134" t="s">
        <v>702</v>
      </c>
      <c r="B573" s="134" t="s">
        <v>269</v>
      </c>
      <c r="C573" s="134">
        <v>2024</v>
      </c>
      <c r="D573" s="134" t="s">
        <v>320</v>
      </c>
      <c r="E573" s="134" t="s">
        <v>338</v>
      </c>
      <c r="F573" s="168" t="s">
        <v>358</v>
      </c>
      <c r="G573" s="178" t="s">
        <v>842</v>
      </c>
      <c r="H573" s="168" t="s">
        <v>664</v>
      </c>
      <c r="I573" s="181">
        <v>118</v>
      </c>
    </row>
    <row r="574" spans="1:9" x14ac:dyDescent="0.25">
      <c r="A574" s="134" t="s">
        <v>702</v>
      </c>
      <c r="B574" s="134" t="s">
        <v>269</v>
      </c>
      <c r="C574" s="134">
        <v>2024</v>
      </c>
      <c r="D574" s="134" t="s">
        <v>320</v>
      </c>
      <c r="E574" s="134" t="s">
        <v>338</v>
      </c>
      <c r="F574" s="168" t="s">
        <v>358</v>
      </c>
      <c r="G574" s="178" t="s">
        <v>842</v>
      </c>
      <c r="H574" s="178" t="s">
        <v>665</v>
      </c>
      <c r="I574" s="181">
        <v>68</v>
      </c>
    </row>
    <row r="575" spans="1:9" x14ac:dyDescent="0.25">
      <c r="A575" s="134" t="s">
        <v>702</v>
      </c>
      <c r="B575" s="134" t="s">
        <v>269</v>
      </c>
      <c r="C575" s="134">
        <v>2024</v>
      </c>
      <c r="D575" s="134" t="s">
        <v>320</v>
      </c>
      <c r="E575" s="134" t="s">
        <v>338</v>
      </c>
      <c r="F575" s="168" t="s">
        <v>358</v>
      </c>
      <c r="G575" s="178" t="s">
        <v>842</v>
      </c>
      <c r="H575" s="178" t="s">
        <v>666</v>
      </c>
      <c r="I575" s="181">
        <v>63</v>
      </c>
    </row>
    <row r="576" spans="1:9" x14ac:dyDescent="0.25">
      <c r="A576" s="134" t="s">
        <v>702</v>
      </c>
      <c r="B576" s="134" t="s">
        <v>269</v>
      </c>
      <c r="C576" s="134">
        <v>2024</v>
      </c>
      <c r="D576" s="134" t="s">
        <v>320</v>
      </c>
      <c r="E576" s="134" t="s">
        <v>338</v>
      </c>
      <c r="F576" s="179" t="s">
        <v>843</v>
      </c>
      <c r="G576" s="168" t="s">
        <v>660</v>
      </c>
      <c r="H576" s="168" t="s">
        <v>328</v>
      </c>
      <c r="I576" s="181">
        <v>557</v>
      </c>
    </row>
    <row r="577" spans="1:9" x14ac:dyDescent="0.25">
      <c r="A577" s="134" t="s">
        <v>702</v>
      </c>
      <c r="B577" s="134" t="s">
        <v>269</v>
      </c>
      <c r="C577" s="134">
        <v>2024</v>
      </c>
      <c r="D577" s="134" t="s">
        <v>320</v>
      </c>
      <c r="E577" s="134" t="s">
        <v>338</v>
      </c>
      <c r="F577" s="179" t="s">
        <v>843</v>
      </c>
      <c r="G577" s="168" t="s">
        <v>660</v>
      </c>
      <c r="H577" s="178" t="s">
        <v>841</v>
      </c>
      <c r="I577" s="181">
        <v>3.9</v>
      </c>
    </row>
    <row r="578" spans="1:9" x14ac:dyDescent="0.25">
      <c r="A578" s="134" t="s">
        <v>702</v>
      </c>
      <c r="B578" s="134" t="s">
        <v>269</v>
      </c>
      <c r="C578" s="134">
        <v>2024</v>
      </c>
      <c r="D578" s="134" t="s">
        <v>320</v>
      </c>
      <c r="E578" s="134" t="s">
        <v>338</v>
      </c>
      <c r="F578" s="179" t="s">
        <v>843</v>
      </c>
      <c r="G578" s="168" t="s">
        <v>660</v>
      </c>
      <c r="H578" s="168" t="s">
        <v>500</v>
      </c>
      <c r="I578" s="181">
        <v>329</v>
      </c>
    </row>
    <row r="579" spans="1:9" x14ac:dyDescent="0.25">
      <c r="A579" s="134" t="s">
        <v>702</v>
      </c>
      <c r="B579" s="134" t="s">
        <v>269</v>
      </c>
      <c r="C579" s="134">
        <v>2024</v>
      </c>
      <c r="D579" s="134" t="s">
        <v>320</v>
      </c>
      <c r="E579" s="134" t="s">
        <v>338</v>
      </c>
      <c r="F579" s="179" t="s">
        <v>843</v>
      </c>
      <c r="G579" s="168" t="s">
        <v>660</v>
      </c>
      <c r="H579" s="168" t="s">
        <v>502</v>
      </c>
      <c r="I579" s="181">
        <v>139</v>
      </c>
    </row>
    <row r="580" spans="1:9" x14ac:dyDescent="0.25">
      <c r="A580" s="134" t="s">
        <v>702</v>
      </c>
      <c r="B580" s="134" t="s">
        <v>269</v>
      </c>
      <c r="C580" s="134">
        <v>2024</v>
      </c>
      <c r="D580" s="134" t="s">
        <v>320</v>
      </c>
      <c r="E580" s="134" t="s">
        <v>338</v>
      </c>
      <c r="F580" s="179" t="s">
        <v>843</v>
      </c>
      <c r="G580" s="168" t="s">
        <v>660</v>
      </c>
      <c r="H580" s="168" t="s">
        <v>503</v>
      </c>
      <c r="I580" s="181">
        <v>66</v>
      </c>
    </row>
    <row r="581" spans="1:9" x14ac:dyDescent="0.25">
      <c r="A581" s="134" t="s">
        <v>702</v>
      </c>
      <c r="B581" s="134" t="s">
        <v>269</v>
      </c>
      <c r="C581" s="134">
        <v>2024</v>
      </c>
      <c r="D581" s="134" t="s">
        <v>320</v>
      </c>
      <c r="E581" s="134" t="s">
        <v>338</v>
      </c>
      <c r="F581" s="179" t="s">
        <v>843</v>
      </c>
      <c r="G581" s="168" t="s">
        <v>660</v>
      </c>
      <c r="H581" s="178" t="s">
        <v>504</v>
      </c>
      <c r="I581" s="181">
        <v>18</v>
      </c>
    </row>
    <row r="582" spans="1:9" x14ac:dyDescent="0.25">
      <c r="A582" s="134" t="s">
        <v>702</v>
      </c>
      <c r="B582" s="134" t="s">
        <v>269</v>
      </c>
      <c r="C582" s="134">
        <v>2024</v>
      </c>
      <c r="D582" s="134" t="s">
        <v>320</v>
      </c>
      <c r="E582" s="134" t="s">
        <v>338</v>
      </c>
      <c r="F582" s="179" t="s">
        <v>843</v>
      </c>
      <c r="G582" s="168" t="s">
        <v>660</v>
      </c>
      <c r="H582" s="178" t="s">
        <v>505</v>
      </c>
      <c r="I582" s="181">
        <v>5</v>
      </c>
    </row>
    <row r="583" spans="1:9" x14ac:dyDescent="0.25">
      <c r="A583" s="134" t="s">
        <v>702</v>
      </c>
      <c r="B583" s="134" t="s">
        <v>269</v>
      </c>
      <c r="C583" s="134">
        <v>2024</v>
      </c>
      <c r="D583" s="134" t="s">
        <v>320</v>
      </c>
      <c r="E583" s="134" t="s">
        <v>338</v>
      </c>
      <c r="F583" s="179" t="s">
        <v>843</v>
      </c>
      <c r="G583" s="178" t="s">
        <v>842</v>
      </c>
      <c r="H583" s="178" t="s">
        <v>592</v>
      </c>
      <c r="I583" s="181">
        <v>21.1</v>
      </c>
    </row>
    <row r="584" spans="1:9" x14ac:dyDescent="0.25">
      <c r="A584" s="134" t="s">
        <v>702</v>
      </c>
      <c r="B584" s="134" t="s">
        <v>269</v>
      </c>
      <c r="C584" s="134">
        <v>2024</v>
      </c>
      <c r="D584" s="134" t="s">
        <v>320</v>
      </c>
      <c r="E584" s="134" t="s">
        <v>338</v>
      </c>
      <c r="F584" s="179" t="s">
        <v>843</v>
      </c>
      <c r="G584" s="178" t="s">
        <v>842</v>
      </c>
      <c r="H584" s="168" t="s">
        <v>661</v>
      </c>
      <c r="I584" s="181">
        <v>158</v>
      </c>
    </row>
    <row r="585" spans="1:9" x14ac:dyDescent="0.25">
      <c r="A585" s="134" t="s">
        <v>702</v>
      </c>
      <c r="B585" s="134" t="s">
        <v>269</v>
      </c>
      <c r="C585" s="134">
        <v>2024</v>
      </c>
      <c r="D585" s="134" t="s">
        <v>320</v>
      </c>
      <c r="E585" s="134" t="s">
        <v>338</v>
      </c>
      <c r="F585" s="179" t="s">
        <v>843</v>
      </c>
      <c r="G585" s="178" t="s">
        <v>842</v>
      </c>
      <c r="H585" s="168" t="s">
        <v>662</v>
      </c>
      <c r="I585" s="181">
        <v>266</v>
      </c>
    </row>
    <row r="586" spans="1:9" x14ac:dyDescent="0.25">
      <c r="A586" s="134" t="s">
        <v>702</v>
      </c>
      <c r="B586" s="134" t="s">
        <v>269</v>
      </c>
      <c r="C586" s="134">
        <v>2024</v>
      </c>
      <c r="D586" s="134" t="s">
        <v>320</v>
      </c>
      <c r="E586" s="134" t="s">
        <v>338</v>
      </c>
      <c r="F586" s="179" t="s">
        <v>843</v>
      </c>
      <c r="G586" s="178" t="s">
        <v>842</v>
      </c>
      <c r="H586" s="168" t="s">
        <v>663</v>
      </c>
      <c r="I586" s="181">
        <v>72</v>
      </c>
    </row>
    <row r="587" spans="1:9" x14ac:dyDescent="0.25">
      <c r="A587" s="134" t="s">
        <v>702</v>
      </c>
      <c r="B587" s="134" t="s">
        <v>269</v>
      </c>
      <c r="C587" s="134">
        <v>2024</v>
      </c>
      <c r="D587" s="134" t="s">
        <v>320</v>
      </c>
      <c r="E587" s="134" t="s">
        <v>338</v>
      </c>
      <c r="F587" s="179" t="s">
        <v>843</v>
      </c>
      <c r="G587" s="178" t="s">
        <v>842</v>
      </c>
      <c r="H587" s="168" t="s">
        <v>664</v>
      </c>
      <c r="I587" s="181">
        <v>32</v>
      </c>
    </row>
    <row r="588" spans="1:9" x14ac:dyDescent="0.25">
      <c r="A588" s="134" t="s">
        <v>702</v>
      </c>
      <c r="B588" s="134" t="s">
        <v>269</v>
      </c>
      <c r="C588" s="134">
        <v>2024</v>
      </c>
      <c r="D588" s="134" t="s">
        <v>320</v>
      </c>
      <c r="E588" s="134" t="s">
        <v>338</v>
      </c>
      <c r="F588" s="179" t="s">
        <v>843</v>
      </c>
      <c r="G588" s="178" t="s">
        <v>842</v>
      </c>
      <c r="H588" s="178" t="s">
        <v>665</v>
      </c>
      <c r="I588" s="181">
        <v>12</v>
      </c>
    </row>
    <row r="589" spans="1:9" x14ac:dyDescent="0.25">
      <c r="A589" s="134" t="s">
        <v>702</v>
      </c>
      <c r="B589" s="134" t="s">
        <v>269</v>
      </c>
      <c r="C589" s="134">
        <v>2024</v>
      </c>
      <c r="D589" s="134" t="s">
        <v>320</v>
      </c>
      <c r="E589" s="134" t="s">
        <v>338</v>
      </c>
      <c r="F589" s="179" t="s">
        <v>843</v>
      </c>
      <c r="G589" s="178" t="s">
        <v>842</v>
      </c>
      <c r="H589" s="178" t="s">
        <v>666</v>
      </c>
      <c r="I589" s="181">
        <v>17</v>
      </c>
    </row>
    <row r="590" spans="1:9" x14ac:dyDescent="0.25">
      <c r="A590" s="134" t="s">
        <v>702</v>
      </c>
      <c r="B590" s="134" t="s">
        <v>269</v>
      </c>
      <c r="C590" s="134">
        <v>2024</v>
      </c>
      <c r="D590" s="134" t="s">
        <v>320</v>
      </c>
      <c r="E590" s="134" t="s">
        <v>339</v>
      </c>
      <c r="F590" s="168" t="s">
        <v>358</v>
      </c>
      <c r="G590" s="168" t="s">
        <v>328</v>
      </c>
      <c r="H590" s="168" t="s">
        <v>328</v>
      </c>
      <c r="I590" s="181">
        <v>972</v>
      </c>
    </row>
    <row r="591" spans="1:9" x14ac:dyDescent="0.25">
      <c r="A591" s="134" t="s">
        <v>702</v>
      </c>
      <c r="B591" s="134" t="s">
        <v>269</v>
      </c>
      <c r="C591" s="134">
        <v>2024</v>
      </c>
      <c r="D591" s="134" t="s">
        <v>320</v>
      </c>
      <c r="E591" s="134" t="s">
        <v>339</v>
      </c>
      <c r="F591" s="168" t="s">
        <v>358</v>
      </c>
      <c r="G591" s="168" t="s">
        <v>660</v>
      </c>
      <c r="H591" s="178" t="s">
        <v>841</v>
      </c>
      <c r="I591" s="181">
        <v>4.0999999999999996</v>
      </c>
    </row>
    <row r="592" spans="1:9" x14ac:dyDescent="0.25">
      <c r="A592" s="134" t="s">
        <v>702</v>
      </c>
      <c r="B592" s="134" t="s">
        <v>269</v>
      </c>
      <c r="C592" s="134">
        <v>2024</v>
      </c>
      <c r="D592" s="134" t="s">
        <v>320</v>
      </c>
      <c r="E592" s="134" t="s">
        <v>339</v>
      </c>
      <c r="F592" s="168" t="s">
        <v>358</v>
      </c>
      <c r="G592" s="168" t="s">
        <v>660</v>
      </c>
      <c r="H592" s="168" t="s">
        <v>500</v>
      </c>
      <c r="I592" s="181">
        <v>569</v>
      </c>
    </row>
    <row r="593" spans="1:9" x14ac:dyDescent="0.25">
      <c r="A593" s="134" t="s">
        <v>702</v>
      </c>
      <c r="B593" s="134" t="s">
        <v>269</v>
      </c>
      <c r="C593" s="134">
        <v>2024</v>
      </c>
      <c r="D593" s="134" t="s">
        <v>320</v>
      </c>
      <c r="E593" s="134" t="s">
        <v>339</v>
      </c>
      <c r="F593" s="168" t="s">
        <v>358</v>
      </c>
      <c r="G593" s="168" t="s">
        <v>660</v>
      </c>
      <c r="H593" s="168" t="s">
        <v>502</v>
      </c>
      <c r="I593" s="181">
        <v>213</v>
      </c>
    </row>
    <row r="594" spans="1:9" x14ac:dyDescent="0.25">
      <c r="A594" s="134" t="s">
        <v>702</v>
      </c>
      <c r="B594" s="134" t="s">
        <v>269</v>
      </c>
      <c r="C594" s="134">
        <v>2024</v>
      </c>
      <c r="D594" s="134" t="s">
        <v>320</v>
      </c>
      <c r="E594" s="134" t="s">
        <v>339</v>
      </c>
      <c r="F594" s="168" t="s">
        <v>358</v>
      </c>
      <c r="G594" s="168" t="s">
        <v>660</v>
      </c>
      <c r="H594" s="168" t="s">
        <v>503</v>
      </c>
      <c r="I594" s="181">
        <v>136</v>
      </c>
    </row>
    <row r="595" spans="1:9" x14ac:dyDescent="0.25">
      <c r="A595" s="134" t="s">
        <v>702</v>
      </c>
      <c r="B595" s="134" t="s">
        <v>269</v>
      </c>
      <c r="C595" s="134">
        <v>2024</v>
      </c>
      <c r="D595" s="134" t="s">
        <v>320</v>
      </c>
      <c r="E595" s="134" t="s">
        <v>339</v>
      </c>
      <c r="F595" s="168" t="s">
        <v>358</v>
      </c>
      <c r="G595" s="168" t="s">
        <v>660</v>
      </c>
      <c r="H595" s="178" t="s">
        <v>504</v>
      </c>
      <c r="I595" s="181">
        <v>43</v>
      </c>
    </row>
    <row r="596" spans="1:9" x14ac:dyDescent="0.25">
      <c r="A596" s="134" t="s">
        <v>702</v>
      </c>
      <c r="B596" s="134" t="s">
        <v>269</v>
      </c>
      <c r="C596" s="134">
        <v>2024</v>
      </c>
      <c r="D596" s="134" t="s">
        <v>320</v>
      </c>
      <c r="E596" s="134" t="s">
        <v>339</v>
      </c>
      <c r="F596" s="168" t="s">
        <v>358</v>
      </c>
      <c r="G596" s="168" t="s">
        <v>660</v>
      </c>
      <c r="H596" s="178" t="s">
        <v>505</v>
      </c>
      <c r="I596" s="181">
        <v>11</v>
      </c>
    </row>
    <row r="597" spans="1:9" x14ac:dyDescent="0.25">
      <c r="A597" s="134" t="s">
        <v>702</v>
      </c>
      <c r="B597" s="134" t="s">
        <v>269</v>
      </c>
      <c r="C597" s="134">
        <v>2024</v>
      </c>
      <c r="D597" s="134" t="s">
        <v>320</v>
      </c>
      <c r="E597" s="134" t="s">
        <v>339</v>
      </c>
      <c r="F597" s="168" t="s">
        <v>358</v>
      </c>
      <c r="G597" s="178" t="s">
        <v>842</v>
      </c>
      <c r="H597" s="178" t="s">
        <v>592</v>
      </c>
      <c r="I597" s="181">
        <v>20.8</v>
      </c>
    </row>
    <row r="598" spans="1:9" x14ac:dyDescent="0.25">
      <c r="A598" s="134" t="s">
        <v>702</v>
      </c>
      <c r="B598" s="134" t="s">
        <v>269</v>
      </c>
      <c r="C598" s="134">
        <v>2024</v>
      </c>
      <c r="D598" s="134" t="s">
        <v>320</v>
      </c>
      <c r="E598" s="134" t="s">
        <v>339</v>
      </c>
      <c r="F598" s="168" t="s">
        <v>358</v>
      </c>
      <c r="G598" s="178" t="s">
        <v>842</v>
      </c>
      <c r="H598" s="168" t="s">
        <v>661</v>
      </c>
      <c r="I598" s="181">
        <v>358</v>
      </c>
    </row>
    <row r="599" spans="1:9" x14ac:dyDescent="0.25">
      <c r="A599" s="134" t="s">
        <v>702</v>
      </c>
      <c r="B599" s="134" t="s">
        <v>269</v>
      </c>
      <c r="C599" s="134">
        <v>2024</v>
      </c>
      <c r="D599" s="134" t="s">
        <v>320</v>
      </c>
      <c r="E599" s="134" t="s">
        <v>339</v>
      </c>
      <c r="F599" s="168" t="s">
        <v>358</v>
      </c>
      <c r="G599" s="178" t="s">
        <v>842</v>
      </c>
      <c r="H599" s="168" t="s">
        <v>662</v>
      </c>
      <c r="I599" s="181">
        <v>298</v>
      </c>
    </row>
    <row r="600" spans="1:9" x14ac:dyDescent="0.25">
      <c r="A600" s="134" t="s">
        <v>702</v>
      </c>
      <c r="B600" s="134" t="s">
        <v>269</v>
      </c>
      <c r="C600" s="134">
        <v>2024</v>
      </c>
      <c r="D600" s="134" t="s">
        <v>320</v>
      </c>
      <c r="E600" s="134" t="s">
        <v>339</v>
      </c>
      <c r="F600" s="168" t="s">
        <v>358</v>
      </c>
      <c r="G600" s="178" t="s">
        <v>842</v>
      </c>
      <c r="H600" s="168" t="s">
        <v>663</v>
      </c>
      <c r="I600" s="181">
        <v>169</v>
      </c>
    </row>
    <row r="601" spans="1:9" x14ac:dyDescent="0.25">
      <c r="A601" s="134" t="s">
        <v>702</v>
      </c>
      <c r="B601" s="134" t="s">
        <v>269</v>
      </c>
      <c r="C601" s="134">
        <v>2024</v>
      </c>
      <c r="D601" s="134" t="s">
        <v>320</v>
      </c>
      <c r="E601" s="134" t="s">
        <v>339</v>
      </c>
      <c r="F601" s="168" t="s">
        <v>358</v>
      </c>
      <c r="G601" s="178" t="s">
        <v>842</v>
      </c>
      <c r="H601" s="168" t="s">
        <v>664</v>
      </c>
      <c r="I601" s="181">
        <v>90</v>
      </c>
    </row>
    <row r="602" spans="1:9" x14ac:dyDescent="0.25">
      <c r="A602" s="134" t="s">
        <v>702</v>
      </c>
      <c r="B602" s="134" t="s">
        <v>269</v>
      </c>
      <c r="C602" s="134">
        <v>2024</v>
      </c>
      <c r="D602" s="134" t="s">
        <v>320</v>
      </c>
      <c r="E602" s="134" t="s">
        <v>339</v>
      </c>
      <c r="F602" s="168" t="s">
        <v>358</v>
      </c>
      <c r="G602" s="178" t="s">
        <v>842</v>
      </c>
      <c r="H602" s="178" t="s">
        <v>665</v>
      </c>
      <c r="I602" s="181">
        <v>26</v>
      </c>
    </row>
    <row r="603" spans="1:9" x14ac:dyDescent="0.25">
      <c r="A603" s="134" t="s">
        <v>702</v>
      </c>
      <c r="B603" s="134" t="s">
        <v>269</v>
      </c>
      <c r="C603" s="134">
        <v>2024</v>
      </c>
      <c r="D603" s="134" t="s">
        <v>320</v>
      </c>
      <c r="E603" s="134" t="s">
        <v>339</v>
      </c>
      <c r="F603" s="168" t="s">
        <v>358</v>
      </c>
      <c r="G603" s="178" t="s">
        <v>842</v>
      </c>
      <c r="H603" s="178" t="s">
        <v>666</v>
      </c>
      <c r="I603" s="181">
        <v>31</v>
      </c>
    </row>
    <row r="604" spans="1:9" x14ac:dyDescent="0.25">
      <c r="A604" s="134" t="s">
        <v>702</v>
      </c>
      <c r="B604" s="134" t="s">
        <v>269</v>
      </c>
      <c r="C604" s="134">
        <v>2024</v>
      </c>
      <c r="D604" s="134" t="s">
        <v>320</v>
      </c>
      <c r="E604" s="134" t="s">
        <v>339</v>
      </c>
      <c r="F604" s="179" t="s">
        <v>843</v>
      </c>
      <c r="G604" s="168" t="s">
        <v>660</v>
      </c>
      <c r="H604" s="168" t="s">
        <v>328</v>
      </c>
      <c r="I604" s="181">
        <v>224</v>
      </c>
    </row>
    <row r="605" spans="1:9" x14ac:dyDescent="0.25">
      <c r="A605" s="134" t="s">
        <v>702</v>
      </c>
      <c r="B605" s="134" t="s">
        <v>269</v>
      </c>
      <c r="C605" s="134">
        <v>2024</v>
      </c>
      <c r="D605" s="134" t="s">
        <v>320</v>
      </c>
      <c r="E605" s="134" t="s">
        <v>339</v>
      </c>
      <c r="F605" s="179" t="s">
        <v>843</v>
      </c>
      <c r="G605" s="168" t="s">
        <v>660</v>
      </c>
      <c r="H605" s="178" t="s">
        <v>841</v>
      </c>
      <c r="I605" s="181">
        <v>3.5</v>
      </c>
    </row>
    <row r="606" spans="1:9" x14ac:dyDescent="0.25">
      <c r="A606" s="134" t="s">
        <v>702</v>
      </c>
      <c r="B606" s="134" t="s">
        <v>269</v>
      </c>
      <c r="C606" s="134">
        <v>2024</v>
      </c>
      <c r="D606" s="134" t="s">
        <v>320</v>
      </c>
      <c r="E606" s="134" t="s">
        <v>339</v>
      </c>
      <c r="F606" s="179" t="s">
        <v>843</v>
      </c>
      <c r="G606" s="168" t="s">
        <v>660</v>
      </c>
      <c r="H606" s="168" t="s">
        <v>500</v>
      </c>
      <c r="I606" s="181">
        <v>152</v>
      </c>
    </row>
    <row r="607" spans="1:9" x14ac:dyDescent="0.25">
      <c r="A607" s="134" t="s">
        <v>702</v>
      </c>
      <c r="B607" s="134" t="s">
        <v>269</v>
      </c>
      <c r="C607" s="134">
        <v>2024</v>
      </c>
      <c r="D607" s="134" t="s">
        <v>320</v>
      </c>
      <c r="E607" s="134" t="s">
        <v>339</v>
      </c>
      <c r="F607" s="179" t="s">
        <v>843</v>
      </c>
      <c r="G607" s="168" t="s">
        <v>660</v>
      </c>
      <c r="H607" s="168" t="s">
        <v>502</v>
      </c>
      <c r="I607" s="181">
        <v>43</v>
      </c>
    </row>
    <row r="608" spans="1:9" x14ac:dyDescent="0.25">
      <c r="A608" s="134" t="s">
        <v>702</v>
      </c>
      <c r="B608" s="134" t="s">
        <v>269</v>
      </c>
      <c r="C608" s="134">
        <v>2024</v>
      </c>
      <c r="D608" s="134" t="s">
        <v>320</v>
      </c>
      <c r="E608" s="134" t="s">
        <v>339</v>
      </c>
      <c r="F608" s="179" t="s">
        <v>843</v>
      </c>
      <c r="G608" s="168" t="s">
        <v>660</v>
      </c>
      <c r="H608" s="168" t="s">
        <v>503</v>
      </c>
      <c r="I608" s="181">
        <v>20</v>
      </c>
    </row>
    <row r="609" spans="1:9" x14ac:dyDescent="0.25">
      <c r="A609" s="134" t="s">
        <v>702</v>
      </c>
      <c r="B609" s="134" t="s">
        <v>269</v>
      </c>
      <c r="C609" s="134">
        <v>2024</v>
      </c>
      <c r="D609" s="134" t="s">
        <v>320</v>
      </c>
      <c r="E609" s="134" t="s">
        <v>339</v>
      </c>
      <c r="F609" s="179" t="s">
        <v>843</v>
      </c>
      <c r="G609" s="168" t="s">
        <v>660</v>
      </c>
      <c r="H609" s="178" t="s">
        <v>504</v>
      </c>
      <c r="I609" s="181">
        <v>7</v>
      </c>
    </row>
    <row r="610" spans="1:9" x14ac:dyDescent="0.25">
      <c r="A610" s="134" t="s">
        <v>702</v>
      </c>
      <c r="B610" s="134" t="s">
        <v>269</v>
      </c>
      <c r="C610" s="134">
        <v>2024</v>
      </c>
      <c r="D610" s="134" t="s">
        <v>320</v>
      </c>
      <c r="E610" s="134" t="s">
        <v>339</v>
      </c>
      <c r="F610" s="179" t="s">
        <v>843</v>
      </c>
      <c r="G610" s="168" t="s">
        <v>660</v>
      </c>
      <c r="H610" s="178" t="s">
        <v>505</v>
      </c>
      <c r="I610" s="181">
        <v>2</v>
      </c>
    </row>
    <row r="611" spans="1:9" x14ac:dyDescent="0.25">
      <c r="A611" s="134" t="s">
        <v>702</v>
      </c>
      <c r="B611" s="134" t="s">
        <v>269</v>
      </c>
      <c r="C611" s="134">
        <v>2024</v>
      </c>
      <c r="D611" s="134" t="s">
        <v>320</v>
      </c>
      <c r="E611" s="134" t="s">
        <v>339</v>
      </c>
      <c r="F611" s="179" t="s">
        <v>843</v>
      </c>
      <c r="G611" s="178" t="s">
        <v>842</v>
      </c>
      <c r="H611" s="178" t="s">
        <v>592</v>
      </c>
      <c r="I611" s="181">
        <v>24.8</v>
      </c>
    </row>
    <row r="612" spans="1:9" x14ac:dyDescent="0.25">
      <c r="A612" s="134" t="s">
        <v>702</v>
      </c>
      <c r="B612" s="134" t="s">
        <v>269</v>
      </c>
      <c r="C612" s="134">
        <v>2024</v>
      </c>
      <c r="D612" s="134" t="s">
        <v>320</v>
      </c>
      <c r="E612" s="134" t="s">
        <v>339</v>
      </c>
      <c r="F612" s="179" t="s">
        <v>843</v>
      </c>
      <c r="G612" s="178" t="s">
        <v>842</v>
      </c>
      <c r="H612" s="168" t="s">
        <v>661</v>
      </c>
      <c r="I612" s="181">
        <v>43</v>
      </c>
    </row>
    <row r="613" spans="1:9" x14ac:dyDescent="0.25">
      <c r="A613" s="134" t="s">
        <v>702</v>
      </c>
      <c r="B613" s="134" t="s">
        <v>269</v>
      </c>
      <c r="C613" s="134">
        <v>2024</v>
      </c>
      <c r="D613" s="134" t="s">
        <v>320</v>
      </c>
      <c r="E613" s="134" t="s">
        <v>339</v>
      </c>
      <c r="F613" s="179" t="s">
        <v>843</v>
      </c>
      <c r="G613" s="178" t="s">
        <v>842</v>
      </c>
      <c r="H613" s="168" t="s">
        <v>662</v>
      </c>
      <c r="I613" s="181">
        <v>93</v>
      </c>
    </row>
    <row r="614" spans="1:9" x14ac:dyDescent="0.25">
      <c r="A614" s="134" t="s">
        <v>702</v>
      </c>
      <c r="B614" s="134" t="s">
        <v>269</v>
      </c>
      <c r="C614" s="134">
        <v>2024</v>
      </c>
      <c r="D614" s="134" t="s">
        <v>320</v>
      </c>
      <c r="E614" s="134" t="s">
        <v>339</v>
      </c>
      <c r="F614" s="179" t="s">
        <v>843</v>
      </c>
      <c r="G614" s="178" t="s">
        <v>842</v>
      </c>
      <c r="H614" s="168" t="s">
        <v>663</v>
      </c>
      <c r="I614" s="181">
        <v>55</v>
      </c>
    </row>
    <row r="615" spans="1:9" x14ac:dyDescent="0.25">
      <c r="A615" s="134" t="s">
        <v>702</v>
      </c>
      <c r="B615" s="134" t="s">
        <v>269</v>
      </c>
      <c r="C615" s="134">
        <v>2024</v>
      </c>
      <c r="D615" s="134" t="s">
        <v>320</v>
      </c>
      <c r="E615" s="134" t="s">
        <v>339</v>
      </c>
      <c r="F615" s="179" t="s">
        <v>843</v>
      </c>
      <c r="G615" s="178" t="s">
        <v>842</v>
      </c>
      <c r="H615" s="168" t="s">
        <v>664</v>
      </c>
      <c r="I615" s="181">
        <v>16</v>
      </c>
    </row>
    <row r="616" spans="1:9" x14ac:dyDescent="0.25">
      <c r="A616" s="134" t="s">
        <v>702</v>
      </c>
      <c r="B616" s="134" t="s">
        <v>269</v>
      </c>
      <c r="C616" s="134">
        <v>2024</v>
      </c>
      <c r="D616" s="134" t="s">
        <v>320</v>
      </c>
      <c r="E616" s="134" t="s">
        <v>339</v>
      </c>
      <c r="F616" s="179" t="s">
        <v>843</v>
      </c>
      <c r="G616" s="178" t="s">
        <v>842</v>
      </c>
      <c r="H616" s="178" t="s">
        <v>665</v>
      </c>
      <c r="I616" s="181">
        <v>8</v>
      </c>
    </row>
    <row r="617" spans="1:9" x14ac:dyDescent="0.25">
      <c r="A617" s="134" t="s">
        <v>702</v>
      </c>
      <c r="B617" s="134" t="s">
        <v>269</v>
      </c>
      <c r="C617" s="134">
        <v>2024</v>
      </c>
      <c r="D617" s="134" t="s">
        <v>320</v>
      </c>
      <c r="E617" s="134" t="s">
        <v>339</v>
      </c>
      <c r="F617" s="179" t="s">
        <v>843</v>
      </c>
      <c r="G617" s="178" t="s">
        <v>842</v>
      </c>
      <c r="H617" s="178" t="s">
        <v>666</v>
      </c>
      <c r="I617" s="181">
        <v>9</v>
      </c>
    </row>
    <row r="618" spans="1:9" x14ac:dyDescent="0.25">
      <c r="A618" s="134" t="s">
        <v>702</v>
      </c>
      <c r="B618" s="134" t="s">
        <v>269</v>
      </c>
      <c r="C618" s="134">
        <v>2024</v>
      </c>
      <c r="D618" s="134" t="s">
        <v>321</v>
      </c>
      <c r="E618" s="134" t="s">
        <v>328</v>
      </c>
      <c r="F618" s="168" t="s">
        <v>358</v>
      </c>
      <c r="G618" s="168" t="s">
        <v>328</v>
      </c>
      <c r="H618" s="168" t="s">
        <v>328</v>
      </c>
      <c r="I618" s="181">
        <v>962</v>
      </c>
    </row>
    <row r="619" spans="1:9" x14ac:dyDescent="0.25">
      <c r="A619" s="134" t="s">
        <v>702</v>
      </c>
      <c r="B619" s="134" t="s">
        <v>269</v>
      </c>
      <c r="C619" s="134">
        <v>2024</v>
      </c>
      <c r="D619" s="134" t="s">
        <v>321</v>
      </c>
      <c r="E619" s="134" t="s">
        <v>328</v>
      </c>
      <c r="F619" s="168" t="s">
        <v>358</v>
      </c>
      <c r="G619" s="168" t="s">
        <v>660</v>
      </c>
      <c r="H619" s="178" t="s">
        <v>841</v>
      </c>
      <c r="I619" s="181">
        <v>4.9000000000000004</v>
      </c>
    </row>
    <row r="620" spans="1:9" x14ac:dyDescent="0.25">
      <c r="A620" s="134" t="s">
        <v>702</v>
      </c>
      <c r="B620" s="134" t="s">
        <v>269</v>
      </c>
      <c r="C620" s="134">
        <v>2024</v>
      </c>
      <c r="D620" s="134" t="s">
        <v>321</v>
      </c>
      <c r="E620" s="134" t="s">
        <v>328</v>
      </c>
      <c r="F620" s="168" t="s">
        <v>358</v>
      </c>
      <c r="G620" s="168" t="s">
        <v>660</v>
      </c>
      <c r="H620" s="168" t="s">
        <v>500</v>
      </c>
      <c r="I620" s="181">
        <v>558</v>
      </c>
    </row>
    <row r="621" spans="1:9" x14ac:dyDescent="0.25">
      <c r="A621" s="134" t="s">
        <v>702</v>
      </c>
      <c r="B621" s="134" t="s">
        <v>269</v>
      </c>
      <c r="C621" s="134">
        <v>2024</v>
      </c>
      <c r="D621" s="134" t="s">
        <v>321</v>
      </c>
      <c r="E621" s="134" t="s">
        <v>328</v>
      </c>
      <c r="F621" s="168" t="s">
        <v>358</v>
      </c>
      <c r="G621" s="168" t="s">
        <v>660</v>
      </c>
      <c r="H621" s="168" t="s">
        <v>502</v>
      </c>
      <c r="I621" s="181">
        <v>213</v>
      </c>
    </row>
    <row r="622" spans="1:9" x14ac:dyDescent="0.25">
      <c r="A622" s="134" t="s">
        <v>702</v>
      </c>
      <c r="B622" s="134" t="s">
        <v>269</v>
      </c>
      <c r="C622" s="134">
        <v>2024</v>
      </c>
      <c r="D622" s="134" t="s">
        <v>321</v>
      </c>
      <c r="E622" s="134" t="s">
        <v>328</v>
      </c>
      <c r="F622" s="168" t="s">
        <v>358</v>
      </c>
      <c r="G622" s="168" t="s">
        <v>660</v>
      </c>
      <c r="H622" s="168" t="s">
        <v>503</v>
      </c>
      <c r="I622" s="181">
        <v>123</v>
      </c>
    </row>
    <row r="623" spans="1:9" x14ac:dyDescent="0.25">
      <c r="A623" s="134" t="s">
        <v>702</v>
      </c>
      <c r="B623" s="134" t="s">
        <v>269</v>
      </c>
      <c r="C623" s="134">
        <v>2024</v>
      </c>
      <c r="D623" s="134" t="s">
        <v>321</v>
      </c>
      <c r="E623" s="134" t="s">
        <v>328</v>
      </c>
      <c r="F623" s="168" t="s">
        <v>358</v>
      </c>
      <c r="G623" s="168" t="s">
        <v>660</v>
      </c>
      <c r="H623" s="178" t="s">
        <v>504</v>
      </c>
      <c r="I623" s="181">
        <v>35</v>
      </c>
    </row>
    <row r="624" spans="1:9" x14ac:dyDescent="0.25">
      <c r="A624" s="134" t="s">
        <v>702</v>
      </c>
      <c r="B624" s="134" t="s">
        <v>269</v>
      </c>
      <c r="C624" s="134">
        <v>2024</v>
      </c>
      <c r="D624" s="134" t="s">
        <v>321</v>
      </c>
      <c r="E624" s="134" t="s">
        <v>328</v>
      </c>
      <c r="F624" s="168" t="s">
        <v>358</v>
      </c>
      <c r="G624" s="168" t="s">
        <v>660</v>
      </c>
      <c r="H624" s="178" t="s">
        <v>505</v>
      </c>
      <c r="I624" s="181">
        <v>33</v>
      </c>
    </row>
    <row r="625" spans="1:9" x14ac:dyDescent="0.25">
      <c r="A625" s="134" t="s">
        <v>702</v>
      </c>
      <c r="B625" s="134" t="s">
        <v>269</v>
      </c>
      <c r="C625" s="134">
        <v>2024</v>
      </c>
      <c r="D625" s="134" t="s">
        <v>321</v>
      </c>
      <c r="E625" s="134" t="s">
        <v>328</v>
      </c>
      <c r="F625" s="168" t="s">
        <v>358</v>
      </c>
      <c r="G625" s="178" t="s">
        <v>842</v>
      </c>
      <c r="H625" s="178" t="s">
        <v>592</v>
      </c>
      <c r="I625" s="181">
        <v>20.100000000000001</v>
      </c>
    </row>
    <row r="626" spans="1:9" x14ac:dyDescent="0.25">
      <c r="A626" s="134" t="s">
        <v>702</v>
      </c>
      <c r="B626" s="134" t="s">
        <v>269</v>
      </c>
      <c r="C626" s="134">
        <v>2024</v>
      </c>
      <c r="D626" s="134" t="s">
        <v>321</v>
      </c>
      <c r="E626" s="134" t="s">
        <v>328</v>
      </c>
      <c r="F626" s="168" t="s">
        <v>358</v>
      </c>
      <c r="G626" s="178" t="s">
        <v>842</v>
      </c>
      <c r="H626" s="168" t="s">
        <v>661</v>
      </c>
      <c r="I626" s="181">
        <v>407</v>
      </c>
    </row>
    <row r="627" spans="1:9" x14ac:dyDescent="0.25">
      <c r="A627" s="134" t="s">
        <v>702</v>
      </c>
      <c r="B627" s="134" t="s">
        <v>269</v>
      </c>
      <c r="C627" s="134">
        <v>2024</v>
      </c>
      <c r="D627" s="134" t="s">
        <v>321</v>
      </c>
      <c r="E627" s="134" t="s">
        <v>328</v>
      </c>
      <c r="F627" s="168" t="s">
        <v>358</v>
      </c>
      <c r="G627" s="178" t="s">
        <v>842</v>
      </c>
      <c r="H627" s="168" t="s">
        <v>662</v>
      </c>
      <c r="I627" s="181">
        <v>304</v>
      </c>
    </row>
    <row r="628" spans="1:9" x14ac:dyDescent="0.25">
      <c r="A628" s="134" t="s">
        <v>702</v>
      </c>
      <c r="B628" s="134" t="s">
        <v>269</v>
      </c>
      <c r="C628" s="134">
        <v>2024</v>
      </c>
      <c r="D628" s="134" t="s">
        <v>321</v>
      </c>
      <c r="E628" s="134" t="s">
        <v>328</v>
      </c>
      <c r="F628" s="168" t="s">
        <v>358</v>
      </c>
      <c r="G628" s="178" t="s">
        <v>842</v>
      </c>
      <c r="H628" s="168" t="s">
        <v>663</v>
      </c>
      <c r="I628" s="181">
        <v>121</v>
      </c>
    </row>
    <row r="629" spans="1:9" x14ac:dyDescent="0.25">
      <c r="A629" s="134" t="s">
        <v>702</v>
      </c>
      <c r="B629" s="134" t="s">
        <v>269</v>
      </c>
      <c r="C629" s="134">
        <v>2024</v>
      </c>
      <c r="D629" s="134" t="s">
        <v>321</v>
      </c>
      <c r="E629" s="134" t="s">
        <v>328</v>
      </c>
      <c r="F629" s="168" t="s">
        <v>358</v>
      </c>
      <c r="G629" s="178" t="s">
        <v>842</v>
      </c>
      <c r="H629" s="168" t="s">
        <v>664</v>
      </c>
      <c r="I629" s="181">
        <v>55</v>
      </c>
    </row>
    <row r="630" spans="1:9" x14ac:dyDescent="0.25">
      <c r="A630" s="134" t="s">
        <v>702</v>
      </c>
      <c r="B630" s="134" t="s">
        <v>269</v>
      </c>
      <c r="C630" s="134">
        <v>2024</v>
      </c>
      <c r="D630" s="134" t="s">
        <v>321</v>
      </c>
      <c r="E630" s="134" t="s">
        <v>328</v>
      </c>
      <c r="F630" s="168" t="s">
        <v>358</v>
      </c>
      <c r="G630" s="178" t="s">
        <v>842</v>
      </c>
      <c r="H630" s="178" t="s">
        <v>665</v>
      </c>
      <c r="I630" s="181">
        <v>28</v>
      </c>
    </row>
    <row r="631" spans="1:9" x14ac:dyDescent="0.25">
      <c r="A631" s="134" t="s">
        <v>702</v>
      </c>
      <c r="B631" s="134" t="s">
        <v>269</v>
      </c>
      <c r="C631" s="134">
        <v>2024</v>
      </c>
      <c r="D631" s="134" t="s">
        <v>321</v>
      </c>
      <c r="E631" s="134" t="s">
        <v>328</v>
      </c>
      <c r="F631" s="168" t="s">
        <v>358</v>
      </c>
      <c r="G631" s="178" t="s">
        <v>842</v>
      </c>
      <c r="H631" s="178" t="s">
        <v>666</v>
      </c>
      <c r="I631" s="181">
        <v>47</v>
      </c>
    </row>
    <row r="632" spans="1:9" x14ac:dyDescent="0.25">
      <c r="A632" s="134" t="s">
        <v>702</v>
      </c>
      <c r="B632" s="134" t="s">
        <v>269</v>
      </c>
      <c r="C632" s="134">
        <v>2024</v>
      </c>
      <c r="D632" s="134" t="s">
        <v>321</v>
      </c>
      <c r="E632" s="134" t="s">
        <v>328</v>
      </c>
      <c r="F632" s="179" t="s">
        <v>843</v>
      </c>
      <c r="G632" s="168" t="s">
        <v>660</v>
      </c>
      <c r="H632" s="168" t="s">
        <v>328</v>
      </c>
      <c r="I632" s="181">
        <v>266</v>
      </c>
    </row>
    <row r="633" spans="1:9" x14ac:dyDescent="0.25">
      <c r="A633" s="134" t="s">
        <v>702</v>
      </c>
      <c r="B633" s="134" t="s">
        <v>269</v>
      </c>
      <c r="C633" s="134">
        <v>2024</v>
      </c>
      <c r="D633" s="134" t="s">
        <v>321</v>
      </c>
      <c r="E633" s="134" t="s">
        <v>328</v>
      </c>
      <c r="F633" s="179" t="s">
        <v>843</v>
      </c>
      <c r="G633" s="168" t="s">
        <v>660</v>
      </c>
      <c r="H633" s="178" t="s">
        <v>841</v>
      </c>
      <c r="I633" s="181">
        <v>3.6</v>
      </c>
    </row>
    <row r="634" spans="1:9" x14ac:dyDescent="0.25">
      <c r="A634" s="134" t="s">
        <v>702</v>
      </c>
      <c r="B634" s="134" t="s">
        <v>269</v>
      </c>
      <c r="C634" s="134">
        <v>2024</v>
      </c>
      <c r="D634" s="134" t="s">
        <v>321</v>
      </c>
      <c r="E634" s="134" t="s">
        <v>328</v>
      </c>
      <c r="F634" s="179" t="s">
        <v>843</v>
      </c>
      <c r="G634" s="168" t="s">
        <v>660</v>
      </c>
      <c r="H634" s="168" t="s">
        <v>500</v>
      </c>
      <c r="I634" s="181">
        <v>190</v>
      </c>
    </row>
    <row r="635" spans="1:9" x14ac:dyDescent="0.25">
      <c r="A635" s="134" t="s">
        <v>702</v>
      </c>
      <c r="B635" s="134" t="s">
        <v>269</v>
      </c>
      <c r="C635" s="134">
        <v>2024</v>
      </c>
      <c r="D635" s="134" t="s">
        <v>321</v>
      </c>
      <c r="E635" s="134" t="s">
        <v>328</v>
      </c>
      <c r="F635" s="179" t="s">
        <v>843</v>
      </c>
      <c r="G635" s="168" t="s">
        <v>660</v>
      </c>
      <c r="H635" s="168" t="s">
        <v>502</v>
      </c>
      <c r="I635" s="181">
        <v>45</v>
      </c>
    </row>
    <row r="636" spans="1:9" x14ac:dyDescent="0.25">
      <c r="A636" s="134" t="s">
        <v>702</v>
      </c>
      <c r="B636" s="134" t="s">
        <v>269</v>
      </c>
      <c r="C636" s="134">
        <v>2024</v>
      </c>
      <c r="D636" s="134" t="s">
        <v>321</v>
      </c>
      <c r="E636" s="134" t="s">
        <v>328</v>
      </c>
      <c r="F636" s="179" t="s">
        <v>843</v>
      </c>
      <c r="G636" s="168" t="s">
        <v>660</v>
      </c>
      <c r="H636" s="168" t="s">
        <v>503</v>
      </c>
      <c r="I636" s="181">
        <v>18</v>
      </c>
    </row>
    <row r="637" spans="1:9" x14ac:dyDescent="0.25">
      <c r="A637" s="134" t="s">
        <v>702</v>
      </c>
      <c r="B637" s="134" t="s">
        <v>269</v>
      </c>
      <c r="C637" s="134">
        <v>2024</v>
      </c>
      <c r="D637" s="134" t="s">
        <v>321</v>
      </c>
      <c r="E637" s="134" t="s">
        <v>328</v>
      </c>
      <c r="F637" s="179" t="s">
        <v>843</v>
      </c>
      <c r="G637" s="168" t="s">
        <v>660</v>
      </c>
      <c r="H637" s="178" t="s">
        <v>504</v>
      </c>
      <c r="I637" s="181">
        <v>8</v>
      </c>
    </row>
    <row r="638" spans="1:9" x14ac:dyDescent="0.25">
      <c r="A638" s="134" t="s">
        <v>702</v>
      </c>
      <c r="B638" s="134" t="s">
        <v>269</v>
      </c>
      <c r="C638" s="134">
        <v>2024</v>
      </c>
      <c r="D638" s="134" t="s">
        <v>321</v>
      </c>
      <c r="E638" s="134" t="s">
        <v>328</v>
      </c>
      <c r="F638" s="179" t="s">
        <v>843</v>
      </c>
      <c r="G638" s="168" t="s">
        <v>660</v>
      </c>
      <c r="H638" s="178" t="s">
        <v>505</v>
      </c>
      <c r="I638" s="181">
        <v>5</v>
      </c>
    </row>
    <row r="639" spans="1:9" x14ac:dyDescent="0.25">
      <c r="A639" s="134" t="s">
        <v>702</v>
      </c>
      <c r="B639" s="134" t="s">
        <v>269</v>
      </c>
      <c r="C639" s="134">
        <v>2024</v>
      </c>
      <c r="D639" s="134" t="s">
        <v>321</v>
      </c>
      <c r="E639" s="134" t="s">
        <v>328</v>
      </c>
      <c r="F639" s="179" t="s">
        <v>843</v>
      </c>
      <c r="G639" s="178" t="s">
        <v>842</v>
      </c>
      <c r="H639" s="178" t="s">
        <v>592</v>
      </c>
      <c r="I639" s="181">
        <v>24.4</v>
      </c>
    </row>
    <row r="640" spans="1:9" x14ac:dyDescent="0.25">
      <c r="A640" s="134" t="s">
        <v>702</v>
      </c>
      <c r="B640" s="134" t="s">
        <v>269</v>
      </c>
      <c r="C640" s="134">
        <v>2024</v>
      </c>
      <c r="D640" s="134" t="s">
        <v>321</v>
      </c>
      <c r="E640" s="134" t="s">
        <v>328</v>
      </c>
      <c r="F640" s="179" t="s">
        <v>843</v>
      </c>
      <c r="G640" s="178" t="s">
        <v>842</v>
      </c>
      <c r="H640" s="168" t="s">
        <v>661</v>
      </c>
      <c r="I640" s="181">
        <v>80</v>
      </c>
    </row>
    <row r="641" spans="1:9" x14ac:dyDescent="0.25">
      <c r="A641" s="134" t="s">
        <v>702</v>
      </c>
      <c r="B641" s="134" t="s">
        <v>269</v>
      </c>
      <c r="C641" s="134">
        <v>2024</v>
      </c>
      <c r="D641" s="134" t="s">
        <v>321</v>
      </c>
      <c r="E641" s="134" t="s">
        <v>328</v>
      </c>
      <c r="F641" s="179" t="s">
        <v>843</v>
      </c>
      <c r="G641" s="178" t="s">
        <v>842</v>
      </c>
      <c r="H641" s="168" t="s">
        <v>662</v>
      </c>
      <c r="I641" s="181">
        <v>104</v>
      </c>
    </row>
    <row r="642" spans="1:9" x14ac:dyDescent="0.25">
      <c r="A642" s="134" t="s">
        <v>702</v>
      </c>
      <c r="B642" s="134" t="s">
        <v>269</v>
      </c>
      <c r="C642" s="134">
        <v>2024</v>
      </c>
      <c r="D642" s="134" t="s">
        <v>321</v>
      </c>
      <c r="E642" s="134" t="s">
        <v>328</v>
      </c>
      <c r="F642" s="179" t="s">
        <v>843</v>
      </c>
      <c r="G642" s="178" t="s">
        <v>842</v>
      </c>
      <c r="H642" s="168" t="s">
        <v>663</v>
      </c>
      <c r="I642" s="181">
        <v>43</v>
      </c>
    </row>
    <row r="643" spans="1:9" x14ac:dyDescent="0.25">
      <c r="A643" s="134" t="s">
        <v>702</v>
      </c>
      <c r="B643" s="134" t="s">
        <v>269</v>
      </c>
      <c r="C643" s="134">
        <v>2024</v>
      </c>
      <c r="D643" s="134" t="s">
        <v>321</v>
      </c>
      <c r="E643" s="134" t="s">
        <v>328</v>
      </c>
      <c r="F643" s="179" t="s">
        <v>843</v>
      </c>
      <c r="G643" s="178" t="s">
        <v>842</v>
      </c>
      <c r="H643" s="168" t="s">
        <v>664</v>
      </c>
      <c r="I643" s="181">
        <v>19</v>
      </c>
    </row>
    <row r="644" spans="1:9" x14ac:dyDescent="0.25">
      <c r="A644" s="134" t="s">
        <v>702</v>
      </c>
      <c r="B644" s="134" t="s">
        <v>269</v>
      </c>
      <c r="C644" s="134">
        <v>2024</v>
      </c>
      <c r="D644" s="134" t="s">
        <v>321</v>
      </c>
      <c r="E644" s="134" t="s">
        <v>328</v>
      </c>
      <c r="F644" s="179" t="s">
        <v>843</v>
      </c>
      <c r="G644" s="178" t="s">
        <v>842</v>
      </c>
      <c r="H644" s="178" t="s">
        <v>665</v>
      </c>
      <c r="I644" s="181">
        <v>6</v>
      </c>
    </row>
    <row r="645" spans="1:9" x14ac:dyDescent="0.25">
      <c r="A645" s="134" t="s">
        <v>702</v>
      </c>
      <c r="B645" s="134" t="s">
        <v>269</v>
      </c>
      <c r="C645" s="134">
        <v>2024</v>
      </c>
      <c r="D645" s="134" t="s">
        <v>321</v>
      </c>
      <c r="E645" s="134" t="s">
        <v>328</v>
      </c>
      <c r="F645" s="179" t="s">
        <v>843</v>
      </c>
      <c r="G645" s="178" t="s">
        <v>842</v>
      </c>
      <c r="H645" s="178" t="s">
        <v>666</v>
      </c>
      <c r="I645" s="181">
        <v>14</v>
      </c>
    </row>
    <row r="646" spans="1:9" x14ac:dyDescent="0.25">
      <c r="A646" s="134" t="s">
        <v>702</v>
      </c>
      <c r="B646" s="134" t="s">
        <v>269</v>
      </c>
      <c r="C646" s="134">
        <v>2024</v>
      </c>
      <c r="D646" s="134" t="s">
        <v>321</v>
      </c>
      <c r="E646" s="134" t="s">
        <v>340</v>
      </c>
      <c r="F646" s="168" t="s">
        <v>358</v>
      </c>
      <c r="G646" s="168" t="s">
        <v>328</v>
      </c>
      <c r="H646" s="168" t="s">
        <v>328</v>
      </c>
      <c r="I646" s="181">
        <v>618</v>
      </c>
    </row>
    <row r="647" spans="1:9" x14ac:dyDescent="0.25">
      <c r="A647" s="134" t="s">
        <v>702</v>
      </c>
      <c r="B647" s="134" t="s">
        <v>269</v>
      </c>
      <c r="C647" s="134">
        <v>2024</v>
      </c>
      <c r="D647" s="134" t="s">
        <v>321</v>
      </c>
      <c r="E647" s="134" t="s">
        <v>340</v>
      </c>
      <c r="F647" s="168" t="s">
        <v>358</v>
      </c>
      <c r="G647" s="168" t="s">
        <v>660</v>
      </c>
      <c r="H647" s="178" t="s">
        <v>841</v>
      </c>
      <c r="I647" s="181">
        <v>3.4</v>
      </c>
    </row>
    <row r="648" spans="1:9" x14ac:dyDescent="0.25">
      <c r="A648" s="134" t="s">
        <v>702</v>
      </c>
      <c r="B648" s="134" t="s">
        <v>269</v>
      </c>
      <c r="C648" s="134">
        <v>2024</v>
      </c>
      <c r="D648" s="134" t="s">
        <v>321</v>
      </c>
      <c r="E648" s="134" t="s">
        <v>340</v>
      </c>
      <c r="F648" s="168" t="s">
        <v>358</v>
      </c>
      <c r="G648" s="168" t="s">
        <v>660</v>
      </c>
      <c r="H648" s="168" t="s">
        <v>500</v>
      </c>
      <c r="I648" s="181">
        <v>392</v>
      </c>
    </row>
    <row r="649" spans="1:9" x14ac:dyDescent="0.25">
      <c r="A649" s="134" t="s">
        <v>702</v>
      </c>
      <c r="B649" s="134" t="s">
        <v>269</v>
      </c>
      <c r="C649" s="134">
        <v>2024</v>
      </c>
      <c r="D649" s="134" t="s">
        <v>321</v>
      </c>
      <c r="E649" s="134" t="s">
        <v>340</v>
      </c>
      <c r="F649" s="168" t="s">
        <v>358</v>
      </c>
      <c r="G649" s="168" t="s">
        <v>660</v>
      </c>
      <c r="H649" s="168" t="s">
        <v>502</v>
      </c>
      <c r="I649" s="181">
        <v>138</v>
      </c>
    </row>
    <row r="650" spans="1:9" x14ac:dyDescent="0.25">
      <c r="A650" s="134" t="s">
        <v>702</v>
      </c>
      <c r="B650" s="134" t="s">
        <v>269</v>
      </c>
      <c r="C650" s="134">
        <v>2024</v>
      </c>
      <c r="D650" s="134" t="s">
        <v>321</v>
      </c>
      <c r="E650" s="134" t="s">
        <v>340</v>
      </c>
      <c r="F650" s="168" t="s">
        <v>358</v>
      </c>
      <c r="G650" s="168" t="s">
        <v>660</v>
      </c>
      <c r="H650" s="168" t="s">
        <v>503</v>
      </c>
      <c r="I650" s="181">
        <v>70</v>
      </c>
    </row>
    <row r="651" spans="1:9" x14ac:dyDescent="0.25">
      <c r="A651" s="134" t="s">
        <v>702</v>
      </c>
      <c r="B651" s="134" t="s">
        <v>269</v>
      </c>
      <c r="C651" s="134">
        <v>2024</v>
      </c>
      <c r="D651" s="134" t="s">
        <v>321</v>
      </c>
      <c r="E651" s="134" t="s">
        <v>340</v>
      </c>
      <c r="F651" s="168" t="s">
        <v>358</v>
      </c>
      <c r="G651" s="168" t="s">
        <v>660</v>
      </c>
      <c r="H651" s="178" t="s">
        <v>504</v>
      </c>
      <c r="I651" s="181">
        <v>15</v>
      </c>
    </row>
    <row r="652" spans="1:9" x14ac:dyDescent="0.25">
      <c r="A652" s="134" t="s">
        <v>702</v>
      </c>
      <c r="B652" s="134" t="s">
        <v>269</v>
      </c>
      <c r="C652" s="134">
        <v>2024</v>
      </c>
      <c r="D652" s="134" t="s">
        <v>321</v>
      </c>
      <c r="E652" s="134" t="s">
        <v>340</v>
      </c>
      <c r="F652" s="168" t="s">
        <v>358</v>
      </c>
      <c r="G652" s="168" t="s">
        <v>660</v>
      </c>
      <c r="H652" s="178" t="s">
        <v>505</v>
      </c>
      <c r="I652" s="181">
        <v>3</v>
      </c>
    </row>
    <row r="653" spans="1:9" x14ac:dyDescent="0.25">
      <c r="A653" s="134" t="s">
        <v>702</v>
      </c>
      <c r="B653" s="134" t="s">
        <v>269</v>
      </c>
      <c r="C653" s="134">
        <v>2024</v>
      </c>
      <c r="D653" s="134" t="s">
        <v>321</v>
      </c>
      <c r="E653" s="134" t="s">
        <v>340</v>
      </c>
      <c r="F653" s="168" t="s">
        <v>358</v>
      </c>
      <c r="G653" s="178" t="s">
        <v>842</v>
      </c>
      <c r="H653" s="178" t="s">
        <v>592</v>
      </c>
      <c r="I653" s="181">
        <v>18.8</v>
      </c>
    </row>
    <row r="654" spans="1:9" x14ac:dyDescent="0.25">
      <c r="A654" s="134" t="s">
        <v>702</v>
      </c>
      <c r="B654" s="134" t="s">
        <v>269</v>
      </c>
      <c r="C654" s="134">
        <v>2024</v>
      </c>
      <c r="D654" s="134" t="s">
        <v>321</v>
      </c>
      <c r="E654" s="134" t="s">
        <v>340</v>
      </c>
      <c r="F654" s="168" t="s">
        <v>358</v>
      </c>
      <c r="G654" s="178" t="s">
        <v>842</v>
      </c>
      <c r="H654" s="168" t="s">
        <v>661</v>
      </c>
      <c r="I654" s="181">
        <v>261</v>
      </c>
    </row>
    <row r="655" spans="1:9" x14ac:dyDescent="0.25">
      <c r="A655" s="134" t="s">
        <v>702</v>
      </c>
      <c r="B655" s="134" t="s">
        <v>269</v>
      </c>
      <c r="C655" s="134">
        <v>2024</v>
      </c>
      <c r="D655" s="134" t="s">
        <v>321</v>
      </c>
      <c r="E655" s="134" t="s">
        <v>340</v>
      </c>
      <c r="F655" s="168" t="s">
        <v>358</v>
      </c>
      <c r="G655" s="178" t="s">
        <v>842</v>
      </c>
      <c r="H655" s="168" t="s">
        <v>662</v>
      </c>
      <c r="I655" s="181">
        <v>212</v>
      </c>
    </row>
    <row r="656" spans="1:9" x14ac:dyDescent="0.25">
      <c r="A656" s="134" t="s">
        <v>702</v>
      </c>
      <c r="B656" s="134" t="s">
        <v>269</v>
      </c>
      <c r="C656" s="134">
        <v>2024</v>
      </c>
      <c r="D656" s="134" t="s">
        <v>321</v>
      </c>
      <c r="E656" s="134" t="s">
        <v>340</v>
      </c>
      <c r="F656" s="168" t="s">
        <v>358</v>
      </c>
      <c r="G656" s="178" t="s">
        <v>842</v>
      </c>
      <c r="H656" s="168" t="s">
        <v>663</v>
      </c>
      <c r="I656" s="181">
        <v>81</v>
      </c>
    </row>
    <row r="657" spans="1:9" x14ac:dyDescent="0.25">
      <c r="A657" s="134" t="s">
        <v>702</v>
      </c>
      <c r="B657" s="134" t="s">
        <v>269</v>
      </c>
      <c r="C657" s="134">
        <v>2024</v>
      </c>
      <c r="D657" s="134" t="s">
        <v>321</v>
      </c>
      <c r="E657" s="134" t="s">
        <v>340</v>
      </c>
      <c r="F657" s="168" t="s">
        <v>358</v>
      </c>
      <c r="G657" s="178" t="s">
        <v>842</v>
      </c>
      <c r="H657" s="168" t="s">
        <v>664</v>
      </c>
      <c r="I657" s="181">
        <v>29</v>
      </c>
    </row>
    <row r="658" spans="1:9" x14ac:dyDescent="0.25">
      <c r="A658" s="134" t="s">
        <v>702</v>
      </c>
      <c r="B658" s="134" t="s">
        <v>269</v>
      </c>
      <c r="C658" s="134">
        <v>2024</v>
      </c>
      <c r="D658" s="134" t="s">
        <v>321</v>
      </c>
      <c r="E658" s="134" t="s">
        <v>340</v>
      </c>
      <c r="F658" s="168" t="s">
        <v>358</v>
      </c>
      <c r="G658" s="178" t="s">
        <v>842</v>
      </c>
      <c r="H658" s="178" t="s">
        <v>665</v>
      </c>
      <c r="I658" s="181">
        <v>17</v>
      </c>
    </row>
    <row r="659" spans="1:9" x14ac:dyDescent="0.25">
      <c r="A659" s="134" t="s">
        <v>702</v>
      </c>
      <c r="B659" s="134" t="s">
        <v>269</v>
      </c>
      <c r="C659" s="134">
        <v>2024</v>
      </c>
      <c r="D659" s="134" t="s">
        <v>321</v>
      </c>
      <c r="E659" s="134" t="s">
        <v>340</v>
      </c>
      <c r="F659" s="168" t="s">
        <v>358</v>
      </c>
      <c r="G659" s="178" t="s">
        <v>842</v>
      </c>
      <c r="H659" s="178" t="s">
        <v>666</v>
      </c>
      <c r="I659" s="181">
        <v>18</v>
      </c>
    </row>
    <row r="660" spans="1:9" x14ac:dyDescent="0.25">
      <c r="A660" s="134" t="s">
        <v>702</v>
      </c>
      <c r="B660" s="134" t="s">
        <v>269</v>
      </c>
      <c r="C660" s="134">
        <v>2024</v>
      </c>
      <c r="D660" s="134" t="s">
        <v>321</v>
      </c>
      <c r="E660" s="134" t="s">
        <v>340</v>
      </c>
      <c r="F660" s="179" t="s">
        <v>843</v>
      </c>
      <c r="G660" s="168" t="s">
        <v>660</v>
      </c>
      <c r="H660" s="168" t="s">
        <v>328</v>
      </c>
      <c r="I660" s="181">
        <v>168</v>
      </c>
    </row>
    <row r="661" spans="1:9" x14ac:dyDescent="0.25">
      <c r="A661" s="134" t="s">
        <v>702</v>
      </c>
      <c r="B661" s="134" t="s">
        <v>269</v>
      </c>
      <c r="C661" s="134">
        <v>2024</v>
      </c>
      <c r="D661" s="134" t="s">
        <v>321</v>
      </c>
      <c r="E661" s="134" t="s">
        <v>340</v>
      </c>
      <c r="F661" s="179" t="s">
        <v>843</v>
      </c>
      <c r="G661" s="168" t="s">
        <v>660</v>
      </c>
      <c r="H661" s="178" t="s">
        <v>841</v>
      </c>
      <c r="I661" s="181">
        <v>2.6</v>
      </c>
    </row>
    <row r="662" spans="1:9" x14ac:dyDescent="0.25">
      <c r="A662" s="134" t="s">
        <v>702</v>
      </c>
      <c r="B662" s="134" t="s">
        <v>269</v>
      </c>
      <c r="C662" s="134">
        <v>2024</v>
      </c>
      <c r="D662" s="134" t="s">
        <v>321</v>
      </c>
      <c r="E662" s="134" t="s">
        <v>340</v>
      </c>
      <c r="F662" s="179" t="s">
        <v>843</v>
      </c>
      <c r="G662" s="168" t="s">
        <v>660</v>
      </c>
      <c r="H662" s="168" t="s">
        <v>500</v>
      </c>
      <c r="I662" s="181">
        <v>131</v>
      </c>
    </row>
    <row r="663" spans="1:9" x14ac:dyDescent="0.25">
      <c r="A663" s="134" t="s">
        <v>702</v>
      </c>
      <c r="B663" s="134" t="s">
        <v>269</v>
      </c>
      <c r="C663" s="134">
        <v>2024</v>
      </c>
      <c r="D663" s="134" t="s">
        <v>321</v>
      </c>
      <c r="E663" s="134" t="s">
        <v>340</v>
      </c>
      <c r="F663" s="179" t="s">
        <v>843</v>
      </c>
      <c r="G663" s="168" t="s">
        <v>660</v>
      </c>
      <c r="H663" s="168" t="s">
        <v>502</v>
      </c>
      <c r="I663" s="181">
        <v>26</v>
      </c>
    </row>
    <row r="664" spans="1:9" x14ac:dyDescent="0.25">
      <c r="A664" s="134" t="s">
        <v>702</v>
      </c>
      <c r="B664" s="134" t="s">
        <v>269</v>
      </c>
      <c r="C664" s="134">
        <v>2024</v>
      </c>
      <c r="D664" s="134" t="s">
        <v>321</v>
      </c>
      <c r="E664" s="134" t="s">
        <v>340</v>
      </c>
      <c r="F664" s="179" t="s">
        <v>843</v>
      </c>
      <c r="G664" s="168" t="s">
        <v>660</v>
      </c>
      <c r="H664" s="168" t="s">
        <v>503</v>
      </c>
      <c r="I664" s="181">
        <v>7</v>
      </c>
    </row>
    <row r="665" spans="1:9" x14ac:dyDescent="0.25">
      <c r="A665" s="134" t="s">
        <v>702</v>
      </c>
      <c r="B665" s="134" t="s">
        <v>269</v>
      </c>
      <c r="C665" s="134">
        <v>2024</v>
      </c>
      <c r="D665" s="134" t="s">
        <v>321</v>
      </c>
      <c r="E665" s="134" t="s">
        <v>340</v>
      </c>
      <c r="F665" s="179" t="s">
        <v>843</v>
      </c>
      <c r="G665" s="168" t="s">
        <v>660</v>
      </c>
      <c r="H665" s="178" t="s">
        <v>504</v>
      </c>
      <c r="I665" s="181">
        <v>4</v>
      </c>
    </row>
    <row r="666" spans="1:9" x14ac:dyDescent="0.25">
      <c r="A666" s="134" t="s">
        <v>702</v>
      </c>
      <c r="B666" s="134" t="s">
        <v>269</v>
      </c>
      <c r="C666" s="134">
        <v>2024</v>
      </c>
      <c r="D666" s="134" t="s">
        <v>321</v>
      </c>
      <c r="E666" s="134" t="s">
        <v>340</v>
      </c>
      <c r="F666" s="179" t="s">
        <v>843</v>
      </c>
      <c r="G666" s="168" t="s">
        <v>660</v>
      </c>
      <c r="H666" s="178" t="s">
        <v>505</v>
      </c>
      <c r="I666" s="181" t="s">
        <v>284</v>
      </c>
    </row>
    <row r="667" spans="1:9" x14ac:dyDescent="0.25">
      <c r="A667" s="134" t="s">
        <v>702</v>
      </c>
      <c r="B667" s="134" t="s">
        <v>269</v>
      </c>
      <c r="C667" s="134">
        <v>2024</v>
      </c>
      <c r="D667" s="134" t="s">
        <v>321</v>
      </c>
      <c r="E667" s="134" t="s">
        <v>340</v>
      </c>
      <c r="F667" s="179" t="s">
        <v>843</v>
      </c>
      <c r="G667" s="178" t="s">
        <v>842</v>
      </c>
      <c r="H667" s="178" t="s">
        <v>592</v>
      </c>
      <c r="I667" s="181">
        <v>25</v>
      </c>
    </row>
    <row r="668" spans="1:9" x14ac:dyDescent="0.25">
      <c r="A668" s="134" t="s">
        <v>702</v>
      </c>
      <c r="B668" s="134" t="s">
        <v>269</v>
      </c>
      <c r="C668" s="134">
        <v>2024</v>
      </c>
      <c r="D668" s="134" t="s">
        <v>321</v>
      </c>
      <c r="E668" s="134" t="s">
        <v>340</v>
      </c>
      <c r="F668" s="179" t="s">
        <v>843</v>
      </c>
      <c r="G668" s="178" t="s">
        <v>842</v>
      </c>
      <c r="H668" s="168" t="s">
        <v>661</v>
      </c>
      <c r="I668" s="181">
        <v>57</v>
      </c>
    </row>
    <row r="669" spans="1:9" x14ac:dyDescent="0.25">
      <c r="A669" s="134" t="s">
        <v>702</v>
      </c>
      <c r="B669" s="134" t="s">
        <v>269</v>
      </c>
      <c r="C669" s="134">
        <v>2024</v>
      </c>
      <c r="D669" s="134" t="s">
        <v>321</v>
      </c>
      <c r="E669" s="134" t="s">
        <v>340</v>
      </c>
      <c r="F669" s="179" t="s">
        <v>843</v>
      </c>
      <c r="G669" s="178" t="s">
        <v>842</v>
      </c>
      <c r="H669" s="168" t="s">
        <v>662</v>
      </c>
      <c r="I669" s="181">
        <v>62</v>
      </c>
    </row>
    <row r="670" spans="1:9" x14ac:dyDescent="0.25">
      <c r="A670" s="134" t="s">
        <v>702</v>
      </c>
      <c r="B670" s="134" t="s">
        <v>269</v>
      </c>
      <c r="C670" s="134">
        <v>2024</v>
      </c>
      <c r="D670" s="134" t="s">
        <v>321</v>
      </c>
      <c r="E670" s="134" t="s">
        <v>340</v>
      </c>
      <c r="F670" s="179" t="s">
        <v>843</v>
      </c>
      <c r="G670" s="178" t="s">
        <v>842</v>
      </c>
      <c r="H670" s="168" t="s">
        <v>663</v>
      </c>
      <c r="I670" s="181">
        <v>24</v>
      </c>
    </row>
    <row r="671" spans="1:9" x14ac:dyDescent="0.25">
      <c r="A671" s="134" t="s">
        <v>702</v>
      </c>
      <c r="B671" s="134" t="s">
        <v>269</v>
      </c>
      <c r="C671" s="134">
        <v>2024</v>
      </c>
      <c r="D671" s="134" t="s">
        <v>321</v>
      </c>
      <c r="E671" s="134" t="s">
        <v>340</v>
      </c>
      <c r="F671" s="179" t="s">
        <v>843</v>
      </c>
      <c r="G671" s="178" t="s">
        <v>842</v>
      </c>
      <c r="H671" s="168" t="s">
        <v>664</v>
      </c>
      <c r="I671" s="181">
        <v>11</v>
      </c>
    </row>
    <row r="672" spans="1:9" x14ac:dyDescent="0.25">
      <c r="A672" s="134" t="s">
        <v>702</v>
      </c>
      <c r="B672" s="134" t="s">
        <v>269</v>
      </c>
      <c r="C672" s="134">
        <v>2024</v>
      </c>
      <c r="D672" s="134" t="s">
        <v>321</v>
      </c>
      <c r="E672" s="134" t="s">
        <v>340</v>
      </c>
      <c r="F672" s="179" t="s">
        <v>843</v>
      </c>
      <c r="G672" s="178" t="s">
        <v>842</v>
      </c>
      <c r="H672" s="178" t="s">
        <v>665</v>
      </c>
      <c r="I672" s="181">
        <v>5</v>
      </c>
    </row>
    <row r="673" spans="1:9" x14ac:dyDescent="0.25">
      <c r="A673" s="134" t="s">
        <v>702</v>
      </c>
      <c r="B673" s="134" t="s">
        <v>269</v>
      </c>
      <c r="C673" s="134">
        <v>2024</v>
      </c>
      <c r="D673" s="134" t="s">
        <v>321</v>
      </c>
      <c r="E673" s="134" t="s">
        <v>340</v>
      </c>
      <c r="F673" s="179" t="s">
        <v>843</v>
      </c>
      <c r="G673" s="178" t="s">
        <v>842</v>
      </c>
      <c r="H673" s="178" t="s">
        <v>666</v>
      </c>
      <c r="I673" s="181">
        <v>9</v>
      </c>
    </row>
    <row r="674" spans="1:9" x14ac:dyDescent="0.25">
      <c r="A674" s="134" t="s">
        <v>702</v>
      </c>
      <c r="B674" s="134" t="s">
        <v>269</v>
      </c>
      <c r="C674" s="134">
        <v>2024</v>
      </c>
      <c r="D674" s="134" t="s">
        <v>321</v>
      </c>
      <c r="E674" s="134" t="s">
        <v>341</v>
      </c>
      <c r="F674" s="168" t="s">
        <v>358</v>
      </c>
      <c r="G674" s="168" t="s">
        <v>328</v>
      </c>
      <c r="H674" s="168" t="s">
        <v>328</v>
      </c>
      <c r="I674" s="181">
        <v>344</v>
      </c>
    </row>
    <row r="675" spans="1:9" x14ac:dyDescent="0.25">
      <c r="A675" s="134" t="s">
        <v>702</v>
      </c>
      <c r="B675" s="134" t="s">
        <v>269</v>
      </c>
      <c r="C675" s="134">
        <v>2024</v>
      </c>
      <c r="D675" s="134" t="s">
        <v>321</v>
      </c>
      <c r="E675" s="134" t="s">
        <v>341</v>
      </c>
      <c r="F675" s="168" t="s">
        <v>358</v>
      </c>
      <c r="G675" s="168" t="s">
        <v>660</v>
      </c>
      <c r="H675" s="178" t="s">
        <v>841</v>
      </c>
      <c r="I675" s="181">
        <v>7.5</v>
      </c>
    </row>
    <row r="676" spans="1:9" x14ac:dyDescent="0.25">
      <c r="A676" s="134" t="s">
        <v>702</v>
      </c>
      <c r="B676" s="134" t="s">
        <v>269</v>
      </c>
      <c r="C676" s="134">
        <v>2024</v>
      </c>
      <c r="D676" s="134" t="s">
        <v>321</v>
      </c>
      <c r="E676" s="134" t="s">
        <v>341</v>
      </c>
      <c r="F676" s="168" t="s">
        <v>358</v>
      </c>
      <c r="G676" s="168" t="s">
        <v>660</v>
      </c>
      <c r="H676" s="168" t="s">
        <v>500</v>
      </c>
      <c r="I676" s="181">
        <v>166</v>
      </c>
    </row>
    <row r="677" spans="1:9" x14ac:dyDescent="0.25">
      <c r="A677" s="134" t="s">
        <v>702</v>
      </c>
      <c r="B677" s="134" t="s">
        <v>269</v>
      </c>
      <c r="C677" s="134">
        <v>2024</v>
      </c>
      <c r="D677" s="134" t="s">
        <v>321</v>
      </c>
      <c r="E677" s="134" t="s">
        <v>341</v>
      </c>
      <c r="F677" s="168" t="s">
        <v>358</v>
      </c>
      <c r="G677" s="168" t="s">
        <v>660</v>
      </c>
      <c r="H677" s="168" t="s">
        <v>502</v>
      </c>
      <c r="I677" s="181">
        <v>75</v>
      </c>
    </row>
    <row r="678" spans="1:9" x14ac:dyDescent="0.25">
      <c r="A678" s="134" t="s">
        <v>702</v>
      </c>
      <c r="B678" s="134" t="s">
        <v>269</v>
      </c>
      <c r="C678" s="134">
        <v>2024</v>
      </c>
      <c r="D678" s="134" t="s">
        <v>321</v>
      </c>
      <c r="E678" s="134" t="s">
        <v>341</v>
      </c>
      <c r="F678" s="168" t="s">
        <v>358</v>
      </c>
      <c r="G678" s="168" t="s">
        <v>660</v>
      </c>
      <c r="H678" s="168" t="s">
        <v>503</v>
      </c>
      <c r="I678" s="181">
        <v>53</v>
      </c>
    </row>
    <row r="679" spans="1:9" x14ac:dyDescent="0.25">
      <c r="A679" s="134" t="s">
        <v>702</v>
      </c>
      <c r="B679" s="134" t="s">
        <v>269</v>
      </c>
      <c r="C679" s="134">
        <v>2024</v>
      </c>
      <c r="D679" s="134" t="s">
        <v>321</v>
      </c>
      <c r="E679" s="134" t="s">
        <v>341</v>
      </c>
      <c r="F679" s="168" t="s">
        <v>358</v>
      </c>
      <c r="G679" s="168" t="s">
        <v>660</v>
      </c>
      <c r="H679" s="178" t="s">
        <v>504</v>
      </c>
      <c r="I679" s="181">
        <v>20</v>
      </c>
    </row>
    <row r="680" spans="1:9" x14ac:dyDescent="0.25">
      <c r="A680" s="134" t="s">
        <v>702</v>
      </c>
      <c r="B680" s="134" t="s">
        <v>269</v>
      </c>
      <c r="C680" s="134">
        <v>2024</v>
      </c>
      <c r="D680" s="134" t="s">
        <v>321</v>
      </c>
      <c r="E680" s="134" t="s">
        <v>341</v>
      </c>
      <c r="F680" s="168" t="s">
        <v>358</v>
      </c>
      <c r="G680" s="168" t="s">
        <v>660</v>
      </c>
      <c r="H680" s="178" t="s">
        <v>505</v>
      </c>
      <c r="I680" s="181">
        <v>30</v>
      </c>
    </row>
    <row r="681" spans="1:9" x14ac:dyDescent="0.25">
      <c r="A681" s="134" t="s">
        <v>702</v>
      </c>
      <c r="B681" s="134" t="s">
        <v>269</v>
      </c>
      <c r="C681" s="134">
        <v>2024</v>
      </c>
      <c r="D681" s="134" t="s">
        <v>321</v>
      </c>
      <c r="E681" s="134" t="s">
        <v>341</v>
      </c>
      <c r="F681" s="168" t="s">
        <v>358</v>
      </c>
      <c r="G681" s="178" t="s">
        <v>842</v>
      </c>
      <c r="H681" s="178" t="s">
        <v>592</v>
      </c>
      <c r="I681" s="181">
        <v>22.4</v>
      </c>
    </row>
    <row r="682" spans="1:9" x14ac:dyDescent="0.25">
      <c r="A682" s="134" t="s">
        <v>702</v>
      </c>
      <c r="B682" s="134" t="s">
        <v>269</v>
      </c>
      <c r="C682" s="134">
        <v>2024</v>
      </c>
      <c r="D682" s="134" t="s">
        <v>321</v>
      </c>
      <c r="E682" s="134" t="s">
        <v>341</v>
      </c>
      <c r="F682" s="168" t="s">
        <v>358</v>
      </c>
      <c r="G682" s="178" t="s">
        <v>842</v>
      </c>
      <c r="H682" s="168" t="s">
        <v>661</v>
      </c>
      <c r="I682" s="181">
        <v>146</v>
      </c>
    </row>
    <row r="683" spans="1:9" x14ac:dyDescent="0.25">
      <c r="A683" s="134" t="s">
        <v>702</v>
      </c>
      <c r="B683" s="134" t="s">
        <v>269</v>
      </c>
      <c r="C683" s="134">
        <v>2024</v>
      </c>
      <c r="D683" s="134" t="s">
        <v>321</v>
      </c>
      <c r="E683" s="134" t="s">
        <v>341</v>
      </c>
      <c r="F683" s="168" t="s">
        <v>358</v>
      </c>
      <c r="G683" s="178" t="s">
        <v>842</v>
      </c>
      <c r="H683" s="168" t="s">
        <v>662</v>
      </c>
      <c r="I683" s="181">
        <v>92</v>
      </c>
    </row>
    <row r="684" spans="1:9" x14ac:dyDescent="0.25">
      <c r="A684" s="134" t="s">
        <v>702</v>
      </c>
      <c r="B684" s="134" t="s">
        <v>269</v>
      </c>
      <c r="C684" s="134">
        <v>2024</v>
      </c>
      <c r="D684" s="134" t="s">
        <v>321</v>
      </c>
      <c r="E684" s="134" t="s">
        <v>341</v>
      </c>
      <c r="F684" s="168" t="s">
        <v>358</v>
      </c>
      <c r="G684" s="178" t="s">
        <v>842</v>
      </c>
      <c r="H684" s="168" t="s">
        <v>663</v>
      </c>
      <c r="I684" s="181">
        <v>40</v>
      </c>
    </row>
    <row r="685" spans="1:9" x14ac:dyDescent="0.25">
      <c r="A685" s="134" t="s">
        <v>702</v>
      </c>
      <c r="B685" s="134" t="s">
        <v>269</v>
      </c>
      <c r="C685" s="134">
        <v>2024</v>
      </c>
      <c r="D685" s="134" t="s">
        <v>321</v>
      </c>
      <c r="E685" s="134" t="s">
        <v>341</v>
      </c>
      <c r="F685" s="168" t="s">
        <v>358</v>
      </c>
      <c r="G685" s="178" t="s">
        <v>842</v>
      </c>
      <c r="H685" s="168" t="s">
        <v>664</v>
      </c>
      <c r="I685" s="181">
        <v>26</v>
      </c>
    </row>
    <row r="686" spans="1:9" x14ac:dyDescent="0.25">
      <c r="A686" s="134" t="s">
        <v>702</v>
      </c>
      <c r="B686" s="134" t="s">
        <v>269</v>
      </c>
      <c r="C686" s="134">
        <v>2024</v>
      </c>
      <c r="D686" s="134" t="s">
        <v>321</v>
      </c>
      <c r="E686" s="134" t="s">
        <v>341</v>
      </c>
      <c r="F686" s="168" t="s">
        <v>358</v>
      </c>
      <c r="G686" s="178" t="s">
        <v>842</v>
      </c>
      <c r="H686" s="178" t="s">
        <v>665</v>
      </c>
      <c r="I686" s="181">
        <v>11</v>
      </c>
    </row>
    <row r="687" spans="1:9" x14ac:dyDescent="0.25">
      <c r="A687" s="134" t="s">
        <v>702</v>
      </c>
      <c r="B687" s="134" t="s">
        <v>269</v>
      </c>
      <c r="C687" s="134">
        <v>2024</v>
      </c>
      <c r="D687" s="134" t="s">
        <v>321</v>
      </c>
      <c r="E687" s="134" t="s">
        <v>341</v>
      </c>
      <c r="F687" s="168" t="s">
        <v>358</v>
      </c>
      <c r="G687" s="178" t="s">
        <v>842</v>
      </c>
      <c r="H687" s="178" t="s">
        <v>666</v>
      </c>
      <c r="I687" s="181">
        <v>29</v>
      </c>
    </row>
    <row r="688" spans="1:9" x14ac:dyDescent="0.25">
      <c r="A688" s="134" t="s">
        <v>702</v>
      </c>
      <c r="B688" s="134" t="s">
        <v>269</v>
      </c>
      <c r="C688" s="134">
        <v>2024</v>
      </c>
      <c r="D688" s="134" t="s">
        <v>321</v>
      </c>
      <c r="E688" s="134" t="s">
        <v>341</v>
      </c>
      <c r="F688" s="179" t="s">
        <v>843</v>
      </c>
      <c r="G688" s="168" t="s">
        <v>660</v>
      </c>
      <c r="H688" s="168" t="s">
        <v>328</v>
      </c>
      <c r="I688" s="181">
        <v>98</v>
      </c>
    </row>
    <row r="689" spans="1:9" x14ac:dyDescent="0.25">
      <c r="A689" s="134" t="s">
        <v>702</v>
      </c>
      <c r="B689" s="134" t="s">
        <v>269</v>
      </c>
      <c r="C689" s="134">
        <v>2024</v>
      </c>
      <c r="D689" s="134" t="s">
        <v>321</v>
      </c>
      <c r="E689" s="134" t="s">
        <v>341</v>
      </c>
      <c r="F689" s="179" t="s">
        <v>843</v>
      </c>
      <c r="G689" s="168" t="s">
        <v>660</v>
      </c>
      <c r="H689" s="178" t="s">
        <v>841</v>
      </c>
      <c r="I689" s="181">
        <v>5.3</v>
      </c>
    </row>
    <row r="690" spans="1:9" x14ac:dyDescent="0.25">
      <c r="A690" s="134" t="s">
        <v>702</v>
      </c>
      <c r="B690" s="134" t="s">
        <v>269</v>
      </c>
      <c r="C690" s="134">
        <v>2024</v>
      </c>
      <c r="D690" s="134" t="s">
        <v>321</v>
      </c>
      <c r="E690" s="134" t="s">
        <v>341</v>
      </c>
      <c r="F690" s="179" t="s">
        <v>843</v>
      </c>
      <c r="G690" s="168" t="s">
        <v>660</v>
      </c>
      <c r="H690" s="168" t="s">
        <v>500</v>
      </c>
      <c r="I690" s="181">
        <v>59</v>
      </c>
    </row>
    <row r="691" spans="1:9" x14ac:dyDescent="0.25">
      <c r="A691" s="134" t="s">
        <v>702</v>
      </c>
      <c r="B691" s="134" t="s">
        <v>269</v>
      </c>
      <c r="C691" s="134">
        <v>2024</v>
      </c>
      <c r="D691" s="134" t="s">
        <v>321</v>
      </c>
      <c r="E691" s="134" t="s">
        <v>341</v>
      </c>
      <c r="F691" s="179" t="s">
        <v>843</v>
      </c>
      <c r="G691" s="168" t="s">
        <v>660</v>
      </c>
      <c r="H691" s="168" t="s">
        <v>502</v>
      </c>
      <c r="I691" s="181">
        <v>19</v>
      </c>
    </row>
    <row r="692" spans="1:9" x14ac:dyDescent="0.25">
      <c r="A692" s="134" t="s">
        <v>702</v>
      </c>
      <c r="B692" s="134" t="s">
        <v>269</v>
      </c>
      <c r="C692" s="134">
        <v>2024</v>
      </c>
      <c r="D692" s="134" t="s">
        <v>321</v>
      </c>
      <c r="E692" s="134" t="s">
        <v>341</v>
      </c>
      <c r="F692" s="179" t="s">
        <v>843</v>
      </c>
      <c r="G692" s="168" t="s">
        <v>660</v>
      </c>
      <c r="H692" s="168" t="s">
        <v>503</v>
      </c>
      <c r="I692" s="181">
        <v>11</v>
      </c>
    </row>
    <row r="693" spans="1:9" x14ac:dyDescent="0.25">
      <c r="A693" s="134" t="s">
        <v>702</v>
      </c>
      <c r="B693" s="134" t="s">
        <v>269</v>
      </c>
      <c r="C693" s="134">
        <v>2024</v>
      </c>
      <c r="D693" s="134" t="s">
        <v>321</v>
      </c>
      <c r="E693" s="134" t="s">
        <v>341</v>
      </c>
      <c r="F693" s="179" t="s">
        <v>843</v>
      </c>
      <c r="G693" s="168" t="s">
        <v>660</v>
      </c>
      <c r="H693" s="178" t="s">
        <v>504</v>
      </c>
      <c r="I693" s="181">
        <v>4</v>
      </c>
    </row>
    <row r="694" spans="1:9" x14ac:dyDescent="0.25">
      <c r="A694" s="134" t="s">
        <v>702</v>
      </c>
      <c r="B694" s="134" t="s">
        <v>269</v>
      </c>
      <c r="C694" s="134">
        <v>2024</v>
      </c>
      <c r="D694" s="134" t="s">
        <v>321</v>
      </c>
      <c r="E694" s="134" t="s">
        <v>341</v>
      </c>
      <c r="F694" s="179" t="s">
        <v>843</v>
      </c>
      <c r="G694" s="168" t="s">
        <v>660</v>
      </c>
      <c r="H694" s="178" t="s">
        <v>505</v>
      </c>
      <c r="I694" s="181">
        <v>5</v>
      </c>
    </row>
    <row r="695" spans="1:9" x14ac:dyDescent="0.25">
      <c r="A695" s="134" t="s">
        <v>702</v>
      </c>
      <c r="B695" s="134" t="s">
        <v>269</v>
      </c>
      <c r="C695" s="134">
        <v>2024</v>
      </c>
      <c r="D695" s="134" t="s">
        <v>321</v>
      </c>
      <c r="E695" s="134" t="s">
        <v>341</v>
      </c>
      <c r="F695" s="179" t="s">
        <v>843</v>
      </c>
      <c r="G695" s="178" t="s">
        <v>842</v>
      </c>
      <c r="H695" s="178" t="s">
        <v>592</v>
      </c>
      <c r="I695" s="181">
        <v>23.5</v>
      </c>
    </row>
    <row r="696" spans="1:9" x14ac:dyDescent="0.25">
      <c r="A696" s="134" t="s">
        <v>702</v>
      </c>
      <c r="B696" s="134" t="s">
        <v>269</v>
      </c>
      <c r="C696" s="134">
        <v>2024</v>
      </c>
      <c r="D696" s="134" t="s">
        <v>321</v>
      </c>
      <c r="E696" s="134" t="s">
        <v>341</v>
      </c>
      <c r="F696" s="179" t="s">
        <v>843</v>
      </c>
      <c r="G696" s="178" t="s">
        <v>842</v>
      </c>
      <c r="H696" s="168" t="s">
        <v>661</v>
      </c>
      <c r="I696" s="181">
        <v>23</v>
      </c>
    </row>
    <row r="697" spans="1:9" x14ac:dyDescent="0.25">
      <c r="A697" s="134" t="s">
        <v>702</v>
      </c>
      <c r="B697" s="134" t="s">
        <v>269</v>
      </c>
      <c r="C697" s="134">
        <v>2024</v>
      </c>
      <c r="D697" s="134" t="s">
        <v>321</v>
      </c>
      <c r="E697" s="134" t="s">
        <v>341</v>
      </c>
      <c r="F697" s="179" t="s">
        <v>843</v>
      </c>
      <c r="G697" s="178" t="s">
        <v>842</v>
      </c>
      <c r="H697" s="168" t="s">
        <v>662</v>
      </c>
      <c r="I697" s="181">
        <v>42</v>
      </c>
    </row>
    <row r="698" spans="1:9" x14ac:dyDescent="0.25">
      <c r="A698" s="134" t="s">
        <v>702</v>
      </c>
      <c r="B698" s="134" t="s">
        <v>269</v>
      </c>
      <c r="C698" s="134">
        <v>2024</v>
      </c>
      <c r="D698" s="134" t="s">
        <v>321</v>
      </c>
      <c r="E698" s="134" t="s">
        <v>341</v>
      </c>
      <c r="F698" s="179" t="s">
        <v>843</v>
      </c>
      <c r="G698" s="178" t="s">
        <v>842</v>
      </c>
      <c r="H698" s="168" t="s">
        <v>663</v>
      </c>
      <c r="I698" s="181">
        <v>19</v>
      </c>
    </row>
    <row r="699" spans="1:9" x14ac:dyDescent="0.25">
      <c r="A699" s="134" t="s">
        <v>702</v>
      </c>
      <c r="B699" s="134" t="s">
        <v>269</v>
      </c>
      <c r="C699" s="134">
        <v>2024</v>
      </c>
      <c r="D699" s="134" t="s">
        <v>321</v>
      </c>
      <c r="E699" s="134" t="s">
        <v>341</v>
      </c>
      <c r="F699" s="179" t="s">
        <v>843</v>
      </c>
      <c r="G699" s="178" t="s">
        <v>842</v>
      </c>
      <c r="H699" s="168" t="s">
        <v>664</v>
      </c>
      <c r="I699" s="181">
        <v>8</v>
      </c>
    </row>
    <row r="700" spans="1:9" x14ac:dyDescent="0.25">
      <c r="A700" s="134" t="s">
        <v>702</v>
      </c>
      <c r="B700" s="134" t="s">
        <v>269</v>
      </c>
      <c r="C700" s="134">
        <v>2024</v>
      </c>
      <c r="D700" s="134" t="s">
        <v>321</v>
      </c>
      <c r="E700" s="134" t="s">
        <v>341</v>
      </c>
      <c r="F700" s="179" t="s">
        <v>843</v>
      </c>
      <c r="G700" s="178" t="s">
        <v>842</v>
      </c>
      <c r="H700" s="178" t="s">
        <v>665</v>
      </c>
      <c r="I700" s="181">
        <v>1</v>
      </c>
    </row>
    <row r="701" spans="1:9" x14ac:dyDescent="0.25">
      <c r="A701" s="134" t="s">
        <v>702</v>
      </c>
      <c r="B701" s="134" t="s">
        <v>269</v>
      </c>
      <c r="C701" s="134">
        <v>2024</v>
      </c>
      <c r="D701" s="134" t="s">
        <v>321</v>
      </c>
      <c r="E701" s="134" t="s">
        <v>341</v>
      </c>
      <c r="F701" s="179" t="s">
        <v>843</v>
      </c>
      <c r="G701" s="178" t="s">
        <v>842</v>
      </c>
      <c r="H701" s="178" t="s">
        <v>666</v>
      </c>
      <c r="I701" s="181">
        <v>5</v>
      </c>
    </row>
    <row r="702" spans="1:9" x14ac:dyDescent="0.25">
      <c r="A702" s="134" t="s">
        <v>702</v>
      </c>
      <c r="B702" s="134" t="s">
        <v>269</v>
      </c>
      <c r="C702" s="134">
        <v>2024</v>
      </c>
      <c r="D702" s="134" t="s">
        <v>322</v>
      </c>
      <c r="E702" s="134" t="s">
        <v>328</v>
      </c>
      <c r="F702" s="168" t="s">
        <v>358</v>
      </c>
      <c r="G702" s="168" t="s">
        <v>328</v>
      </c>
      <c r="H702" s="168" t="s">
        <v>328</v>
      </c>
      <c r="I702" s="181">
        <v>162</v>
      </c>
    </row>
    <row r="703" spans="1:9" x14ac:dyDescent="0.25">
      <c r="A703" s="134" t="s">
        <v>702</v>
      </c>
      <c r="B703" s="134" t="s">
        <v>269</v>
      </c>
      <c r="C703" s="134">
        <v>2024</v>
      </c>
      <c r="D703" s="134" t="s">
        <v>322</v>
      </c>
      <c r="E703" s="134" t="s">
        <v>328</v>
      </c>
      <c r="F703" s="168" t="s">
        <v>358</v>
      </c>
      <c r="G703" s="168" t="s">
        <v>660</v>
      </c>
      <c r="H703" s="178" t="s">
        <v>841</v>
      </c>
      <c r="I703" s="181">
        <v>4.2</v>
      </c>
    </row>
    <row r="704" spans="1:9" x14ac:dyDescent="0.25">
      <c r="A704" s="134" t="s">
        <v>702</v>
      </c>
      <c r="B704" s="134" t="s">
        <v>269</v>
      </c>
      <c r="C704" s="134">
        <v>2024</v>
      </c>
      <c r="D704" s="134" t="s">
        <v>322</v>
      </c>
      <c r="E704" s="134" t="s">
        <v>328</v>
      </c>
      <c r="F704" s="168" t="s">
        <v>358</v>
      </c>
      <c r="G704" s="168" t="s">
        <v>660</v>
      </c>
      <c r="H704" s="168" t="s">
        <v>500</v>
      </c>
      <c r="I704" s="181">
        <v>87</v>
      </c>
    </row>
    <row r="705" spans="1:9" x14ac:dyDescent="0.25">
      <c r="A705" s="134" t="s">
        <v>702</v>
      </c>
      <c r="B705" s="134" t="s">
        <v>269</v>
      </c>
      <c r="C705" s="134">
        <v>2024</v>
      </c>
      <c r="D705" s="134" t="s">
        <v>322</v>
      </c>
      <c r="E705" s="134" t="s">
        <v>328</v>
      </c>
      <c r="F705" s="168" t="s">
        <v>358</v>
      </c>
      <c r="G705" s="168" t="s">
        <v>660</v>
      </c>
      <c r="H705" s="168" t="s">
        <v>502</v>
      </c>
      <c r="I705" s="181">
        <v>31</v>
      </c>
    </row>
    <row r="706" spans="1:9" x14ac:dyDescent="0.25">
      <c r="A706" s="134" t="s">
        <v>702</v>
      </c>
      <c r="B706" s="134" t="s">
        <v>269</v>
      </c>
      <c r="C706" s="134">
        <v>2024</v>
      </c>
      <c r="D706" s="134" t="s">
        <v>322</v>
      </c>
      <c r="E706" s="134" t="s">
        <v>328</v>
      </c>
      <c r="F706" s="168" t="s">
        <v>358</v>
      </c>
      <c r="G706" s="168" t="s">
        <v>660</v>
      </c>
      <c r="H706" s="168" t="s">
        <v>503</v>
      </c>
      <c r="I706" s="181">
        <v>33</v>
      </c>
    </row>
    <row r="707" spans="1:9" x14ac:dyDescent="0.25">
      <c r="A707" s="134" t="s">
        <v>702</v>
      </c>
      <c r="B707" s="134" t="s">
        <v>269</v>
      </c>
      <c r="C707" s="134">
        <v>2024</v>
      </c>
      <c r="D707" s="134" t="s">
        <v>322</v>
      </c>
      <c r="E707" s="134" t="s">
        <v>328</v>
      </c>
      <c r="F707" s="168" t="s">
        <v>358</v>
      </c>
      <c r="G707" s="168" t="s">
        <v>660</v>
      </c>
      <c r="H707" s="178" t="s">
        <v>504</v>
      </c>
      <c r="I707" s="181">
        <v>11</v>
      </c>
    </row>
    <row r="708" spans="1:9" x14ac:dyDescent="0.25">
      <c r="A708" s="134" t="s">
        <v>702</v>
      </c>
      <c r="B708" s="134" t="s">
        <v>269</v>
      </c>
      <c r="C708" s="134">
        <v>2024</v>
      </c>
      <c r="D708" s="134" t="s">
        <v>322</v>
      </c>
      <c r="E708" s="134" t="s">
        <v>328</v>
      </c>
      <c r="F708" s="168" t="s">
        <v>358</v>
      </c>
      <c r="G708" s="168" t="s">
        <v>660</v>
      </c>
      <c r="H708" s="178" t="s">
        <v>505</v>
      </c>
      <c r="I708" s="181" t="s">
        <v>284</v>
      </c>
    </row>
    <row r="709" spans="1:9" x14ac:dyDescent="0.25">
      <c r="A709" s="134" t="s">
        <v>702</v>
      </c>
      <c r="B709" s="134" t="s">
        <v>269</v>
      </c>
      <c r="C709" s="134">
        <v>2024</v>
      </c>
      <c r="D709" s="134" t="s">
        <v>322</v>
      </c>
      <c r="E709" s="134" t="s">
        <v>328</v>
      </c>
      <c r="F709" s="168" t="s">
        <v>358</v>
      </c>
      <c r="G709" s="178" t="s">
        <v>842</v>
      </c>
      <c r="H709" s="178" t="s">
        <v>592</v>
      </c>
      <c r="I709" s="181">
        <v>26.4</v>
      </c>
    </row>
    <row r="710" spans="1:9" x14ac:dyDescent="0.25">
      <c r="A710" s="134" t="s">
        <v>702</v>
      </c>
      <c r="B710" s="134" t="s">
        <v>269</v>
      </c>
      <c r="C710" s="134">
        <v>2024</v>
      </c>
      <c r="D710" s="134" t="s">
        <v>322</v>
      </c>
      <c r="E710" s="134" t="s">
        <v>328</v>
      </c>
      <c r="F710" s="168" t="s">
        <v>358</v>
      </c>
      <c r="G710" s="178" t="s">
        <v>842</v>
      </c>
      <c r="H710" s="168" t="s">
        <v>661</v>
      </c>
      <c r="I710" s="181">
        <v>46</v>
      </c>
    </row>
    <row r="711" spans="1:9" x14ac:dyDescent="0.25">
      <c r="A711" s="134" t="s">
        <v>702</v>
      </c>
      <c r="B711" s="134" t="s">
        <v>269</v>
      </c>
      <c r="C711" s="134">
        <v>2024</v>
      </c>
      <c r="D711" s="134" t="s">
        <v>322</v>
      </c>
      <c r="E711" s="134" t="s">
        <v>328</v>
      </c>
      <c r="F711" s="168" t="s">
        <v>358</v>
      </c>
      <c r="G711" s="178" t="s">
        <v>842</v>
      </c>
      <c r="H711" s="168" t="s">
        <v>662</v>
      </c>
      <c r="I711" s="181">
        <v>53</v>
      </c>
    </row>
    <row r="712" spans="1:9" x14ac:dyDescent="0.25">
      <c r="A712" s="134" t="s">
        <v>702</v>
      </c>
      <c r="B712" s="134" t="s">
        <v>269</v>
      </c>
      <c r="C712" s="134">
        <v>2024</v>
      </c>
      <c r="D712" s="134" t="s">
        <v>322</v>
      </c>
      <c r="E712" s="134" t="s">
        <v>328</v>
      </c>
      <c r="F712" s="168" t="s">
        <v>358</v>
      </c>
      <c r="G712" s="178" t="s">
        <v>842</v>
      </c>
      <c r="H712" s="168" t="s">
        <v>663</v>
      </c>
      <c r="I712" s="181">
        <v>30</v>
      </c>
    </row>
    <row r="713" spans="1:9" x14ac:dyDescent="0.25">
      <c r="A713" s="134" t="s">
        <v>702</v>
      </c>
      <c r="B713" s="134" t="s">
        <v>269</v>
      </c>
      <c r="C713" s="134">
        <v>2024</v>
      </c>
      <c r="D713" s="134" t="s">
        <v>322</v>
      </c>
      <c r="E713" s="134" t="s">
        <v>328</v>
      </c>
      <c r="F713" s="168" t="s">
        <v>358</v>
      </c>
      <c r="G713" s="178" t="s">
        <v>842</v>
      </c>
      <c r="H713" s="168" t="s">
        <v>664</v>
      </c>
      <c r="I713" s="181">
        <v>13</v>
      </c>
    </row>
    <row r="714" spans="1:9" x14ac:dyDescent="0.25">
      <c r="A714" s="134" t="s">
        <v>702</v>
      </c>
      <c r="B714" s="134" t="s">
        <v>269</v>
      </c>
      <c r="C714" s="134">
        <v>2024</v>
      </c>
      <c r="D714" s="134" t="s">
        <v>322</v>
      </c>
      <c r="E714" s="134" t="s">
        <v>328</v>
      </c>
      <c r="F714" s="168" t="s">
        <v>358</v>
      </c>
      <c r="G714" s="178" t="s">
        <v>842</v>
      </c>
      <c r="H714" s="178" t="s">
        <v>665</v>
      </c>
      <c r="I714" s="181">
        <v>11</v>
      </c>
    </row>
    <row r="715" spans="1:9" x14ac:dyDescent="0.25">
      <c r="A715" s="134" t="s">
        <v>702</v>
      </c>
      <c r="B715" s="134" t="s">
        <v>269</v>
      </c>
      <c r="C715" s="134">
        <v>2024</v>
      </c>
      <c r="D715" s="134" t="s">
        <v>322</v>
      </c>
      <c r="E715" s="134" t="s">
        <v>328</v>
      </c>
      <c r="F715" s="168" t="s">
        <v>358</v>
      </c>
      <c r="G715" s="178" t="s">
        <v>842</v>
      </c>
      <c r="H715" s="178" t="s">
        <v>666</v>
      </c>
      <c r="I715" s="181">
        <v>9</v>
      </c>
    </row>
    <row r="716" spans="1:9" x14ac:dyDescent="0.25">
      <c r="A716" s="134" t="s">
        <v>702</v>
      </c>
      <c r="B716" s="134" t="s">
        <v>269</v>
      </c>
      <c r="C716" s="134">
        <v>2024</v>
      </c>
      <c r="D716" s="134" t="s">
        <v>322</v>
      </c>
      <c r="E716" s="134" t="s">
        <v>328</v>
      </c>
      <c r="F716" s="179" t="s">
        <v>843</v>
      </c>
      <c r="G716" s="168" t="s">
        <v>660</v>
      </c>
      <c r="H716" s="168" t="s">
        <v>328</v>
      </c>
      <c r="I716" s="181">
        <v>43</v>
      </c>
    </row>
    <row r="717" spans="1:9" x14ac:dyDescent="0.25">
      <c r="A717" s="134" t="s">
        <v>702</v>
      </c>
      <c r="B717" s="134" t="s">
        <v>269</v>
      </c>
      <c r="C717" s="134">
        <v>2024</v>
      </c>
      <c r="D717" s="134" t="s">
        <v>322</v>
      </c>
      <c r="E717" s="134" t="s">
        <v>328</v>
      </c>
      <c r="F717" s="179" t="s">
        <v>843</v>
      </c>
      <c r="G717" s="168" t="s">
        <v>660</v>
      </c>
      <c r="H717" s="178" t="s">
        <v>841</v>
      </c>
      <c r="I717" s="181">
        <v>4</v>
      </c>
    </row>
    <row r="718" spans="1:9" x14ac:dyDescent="0.25">
      <c r="A718" s="134" t="s">
        <v>702</v>
      </c>
      <c r="B718" s="134" t="s">
        <v>269</v>
      </c>
      <c r="C718" s="134">
        <v>2024</v>
      </c>
      <c r="D718" s="134" t="s">
        <v>322</v>
      </c>
      <c r="E718" s="134" t="s">
        <v>328</v>
      </c>
      <c r="F718" s="179" t="s">
        <v>843</v>
      </c>
      <c r="G718" s="168" t="s">
        <v>660</v>
      </c>
      <c r="H718" s="168" t="s">
        <v>500</v>
      </c>
      <c r="I718" s="181">
        <v>25</v>
      </c>
    </row>
    <row r="719" spans="1:9" x14ac:dyDescent="0.25">
      <c r="A719" s="134" t="s">
        <v>702</v>
      </c>
      <c r="B719" s="134" t="s">
        <v>269</v>
      </c>
      <c r="C719" s="134">
        <v>2024</v>
      </c>
      <c r="D719" s="134" t="s">
        <v>322</v>
      </c>
      <c r="E719" s="134" t="s">
        <v>328</v>
      </c>
      <c r="F719" s="179" t="s">
        <v>843</v>
      </c>
      <c r="G719" s="168" t="s">
        <v>660</v>
      </c>
      <c r="H719" s="168" t="s">
        <v>502</v>
      </c>
      <c r="I719" s="181">
        <v>7</v>
      </c>
    </row>
    <row r="720" spans="1:9" x14ac:dyDescent="0.25">
      <c r="A720" s="134" t="s">
        <v>702</v>
      </c>
      <c r="B720" s="134" t="s">
        <v>269</v>
      </c>
      <c r="C720" s="134">
        <v>2024</v>
      </c>
      <c r="D720" s="134" t="s">
        <v>322</v>
      </c>
      <c r="E720" s="134" t="s">
        <v>328</v>
      </c>
      <c r="F720" s="179" t="s">
        <v>843</v>
      </c>
      <c r="G720" s="168" t="s">
        <v>660</v>
      </c>
      <c r="H720" s="168" t="s">
        <v>503</v>
      </c>
      <c r="I720" s="181">
        <v>8</v>
      </c>
    </row>
    <row r="721" spans="1:9" x14ac:dyDescent="0.25">
      <c r="A721" s="134" t="s">
        <v>702</v>
      </c>
      <c r="B721" s="134" t="s">
        <v>269</v>
      </c>
      <c r="C721" s="134">
        <v>2024</v>
      </c>
      <c r="D721" s="134" t="s">
        <v>322</v>
      </c>
      <c r="E721" s="134" t="s">
        <v>328</v>
      </c>
      <c r="F721" s="179" t="s">
        <v>843</v>
      </c>
      <c r="G721" s="168" t="s">
        <v>660</v>
      </c>
      <c r="H721" s="178" t="s">
        <v>504</v>
      </c>
      <c r="I721" s="181">
        <v>3</v>
      </c>
    </row>
    <row r="722" spans="1:9" x14ac:dyDescent="0.25">
      <c r="A722" s="134" t="s">
        <v>702</v>
      </c>
      <c r="B722" s="134" t="s">
        <v>269</v>
      </c>
      <c r="C722" s="134">
        <v>2024</v>
      </c>
      <c r="D722" s="134" t="s">
        <v>322</v>
      </c>
      <c r="E722" s="134" t="s">
        <v>328</v>
      </c>
      <c r="F722" s="179" t="s">
        <v>843</v>
      </c>
      <c r="G722" s="168" t="s">
        <v>660</v>
      </c>
      <c r="H722" s="178" t="s">
        <v>505</v>
      </c>
      <c r="I722" s="181" t="s">
        <v>284</v>
      </c>
    </row>
    <row r="723" spans="1:9" x14ac:dyDescent="0.25">
      <c r="A723" s="134" t="s">
        <v>702</v>
      </c>
      <c r="B723" s="134" t="s">
        <v>269</v>
      </c>
      <c r="C723" s="134">
        <v>2024</v>
      </c>
      <c r="D723" s="134" t="s">
        <v>322</v>
      </c>
      <c r="E723" s="134" t="s">
        <v>328</v>
      </c>
      <c r="F723" s="179" t="s">
        <v>843</v>
      </c>
      <c r="G723" s="178" t="s">
        <v>842</v>
      </c>
      <c r="H723" s="178" t="s">
        <v>592</v>
      </c>
      <c r="I723" s="181">
        <v>36.799999999999997</v>
      </c>
    </row>
    <row r="724" spans="1:9" x14ac:dyDescent="0.25">
      <c r="A724" s="134" t="s">
        <v>702</v>
      </c>
      <c r="B724" s="134" t="s">
        <v>269</v>
      </c>
      <c r="C724" s="134">
        <v>2024</v>
      </c>
      <c r="D724" s="134" t="s">
        <v>322</v>
      </c>
      <c r="E724" s="134" t="s">
        <v>328</v>
      </c>
      <c r="F724" s="179" t="s">
        <v>843</v>
      </c>
      <c r="G724" s="178" t="s">
        <v>842</v>
      </c>
      <c r="H724" s="168" t="s">
        <v>661</v>
      </c>
      <c r="I724" s="181">
        <v>4</v>
      </c>
    </row>
    <row r="725" spans="1:9" x14ac:dyDescent="0.25">
      <c r="A725" s="134" t="s">
        <v>702</v>
      </c>
      <c r="B725" s="134" t="s">
        <v>269</v>
      </c>
      <c r="C725" s="134">
        <v>2024</v>
      </c>
      <c r="D725" s="134" t="s">
        <v>322</v>
      </c>
      <c r="E725" s="134" t="s">
        <v>328</v>
      </c>
      <c r="F725" s="179" t="s">
        <v>843</v>
      </c>
      <c r="G725" s="178" t="s">
        <v>842</v>
      </c>
      <c r="H725" s="168" t="s">
        <v>662</v>
      </c>
      <c r="I725" s="181">
        <v>22</v>
      </c>
    </row>
    <row r="726" spans="1:9" x14ac:dyDescent="0.25">
      <c r="A726" s="134" t="s">
        <v>702</v>
      </c>
      <c r="B726" s="134" t="s">
        <v>269</v>
      </c>
      <c r="C726" s="134">
        <v>2024</v>
      </c>
      <c r="D726" s="134" t="s">
        <v>322</v>
      </c>
      <c r="E726" s="134" t="s">
        <v>328</v>
      </c>
      <c r="F726" s="179" t="s">
        <v>843</v>
      </c>
      <c r="G726" s="178" t="s">
        <v>842</v>
      </c>
      <c r="H726" s="168" t="s">
        <v>663</v>
      </c>
      <c r="I726" s="181">
        <v>5</v>
      </c>
    </row>
    <row r="727" spans="1:9" x14ac:dyDescent="0.25">
      <c r="A727" s="134" t="s">
        <v>702</v>
      </c>
      <c r="B727" s="134" t="s">
        <v>269</v>
      </c>
      <c r="C727" s="134">
        <v>2024</v>
      </c>
      <c r="D727" s="134" t="s">
        <v>322</v>
      </c>
      <c r="E727" s="134" t="s">
        <v>328</v>
      </c>
      <c r="F727" s="179" t="s">
        <v>843</v>
      </c>
      <c r="G727" s="178" t="s">
        <v>842</v>
      </c>
      <c r="H727" s="168" t="s">
        <v>664</v>
      </c>
      <c r="I727" s="181">
        <v>4</v>
      </c>
    </row>
    <row r="728" spans="1:9" x14ac:dyDescent="0.25">
      <c r="A728" s="134" t="s">
        <v>702</v>
      </c>
      <c r="B728" s="134" t="s">
        <v>269</v>
      </c>
      <c r="C728" s="134">
        <v>2024</v>
      </c>
      <c r="D728" s="134" t="s">
        <v>322</v>
      </c>
      <c r="E728" s="134" t="s">
        <v>328</v>
      </c>
      <c r="F728" s="179" t="s">
        <v>843</v>
      </c>
      <c r="G728" s="178" t="s">
        <v>842</v>
      </c>
      <c r="H728" s="178" t="s">
        <v>665</v>
      </c>
      <c r="I728" s="181">
        <v>3</v>
      </c>
    </row>
    <row r="729" spans="1:9" x14ac:dyDescent="0.25">
      <c r="A729" s="134" t="s">
        <v>702</v>
      </c>
      <c r="B729" s="134" t="s">
        <v>269</v>
      </c>
      <c r="C729" s="134">
        <v>2024</v>
      </c>
      <c r="D729" s="134" t="s">
        <v>322</v>
      </c>
      <c r="E729" s="134" t="s">
        <v>328</v>
      </c>
      <c r="F729" s="179" t="s">
        <v>843</v>
      </c>
      <c r="G729" s="178" t="s">
        <v>842</v>
      </c>
      <c r="H729" s="178" t="s">
        <v>666</v>
      </c>
      <c r="I729" s="181">
        <v>5</v>
      </c>
    </row>
    <row r="730" spans="1:9" x14ac:dyDescent="0.25">
      <c r="A730" s="134" t="s">
        <v>702</v>
      </c>
      <c r="B730" s="134" t="s">
        <v>269</v>
      </c>
      <c r="C730" s="134">
        <v>2024</v>
      </c>
      <c r="D730" s="134" t="s">
        <v>323</v>
      </c>
      <c r="E730" s="134" t="s">
        <v>328</v>
      </c>
      <c r="F730" s="168" t="s">
        <v>358</v>
      </c>
      <c r="G730" s="168" t="s">
        <v>328</v>
      </c>
      <c r="H730" s="168" t="s">
        <v>328</v>
      </c>
      <c r="I730" s="181">
        <v>912</v>
      </c>
    </row>
    <row r="731" spans="1:9" x14ac:dyDescent="0.25">
      <c r="A731" s="134" t="s">
        <v>702</v>
      </c>
      <c r="B731" s="134" t="s">
        <v>269</v>
      </c>
      <c r="C731" s="134">
        <v>2024</v>
      </c>
      <c r="D731" s="134" t="s">
        <v>323</v>
      </c>
      <c r="E731" s="134" t="s">
        <v>328</v>
      </c>
      <c r="F731" s="168" t="s">
        <v>358</v>
      </c>
      <c r="G731" s="168" t="s">
        <v>660</v>
      </c>
      <c r="H731" s="178" t="s">
        <v>841</v>
      </c>
      <c r="I731" s="181">
        <v>3.3</v>
      </c>
    </row>
    <row r="732" spans="1:9" x14ac:dyDescent="0.25">
      <c r="A732" s="134" t="s">
        <v>702</v>
      </c>
      <c r="B732" s="134" t="s">
        <v>269</v>
      </c>
      <c r="C732" s="134">
        <v>2024</v>
      </c>
      <c r="D732" s="134" t="s">
        <v>323</v>
      </c>
      <c r="E732" s="134" t="s">
        <v>328</v>
      </c>
      <c r="F732" s="168" t="s">
        <v>358</v>
      </c>
      <c r="G732" s="168" t="s">
        <v>660</v>
      </c>
      <c r="H732" s="168" t="s">
        <v>500</v>
      </c>
      <c r="I732" s="181">
        <v>527</v>
      </c>
    </row>
    <row r="733" spans="1:9" x14ac:dyDescent="0.25">
      <c r="A733" s="134" t="s">
        <v>702</v>
      </c>
      <c r="B733" s="134" t="s">
        <v>269</v>
      </c>
      <c r="C733" s="134">
        <v>2024</v>
      </c>
      <c r="D733" s="134" t="s">
        <v>323</v>
      </c>
      <c r="E733" s="134" t="s">
        <v>328</v>
      </c>
      <c r="F733" s="168" t="s">
        <v>358</v>
      </c>
      <c r="G733" s="168" t="s">
        <v>660</v>
      </c>
      <c r="H733" s="168" t="s">
        <v>502</v>
      </c>
      <c r="I733" s="181">
        <v>281</v>
      </c>
    </row>
    <row r="734" spans="1:9" x14ac:dyDescent="0.25">
      <c r="A734" s="134" t="s">
        <v>702</v>
      </c>
      <c r="B734" s="134" t="s">
        <v>269</v>
      </c>
      <c r="C734" s="134">
        <v>2024</v>
      </c>
      <c r="D734" s="134" t="s">
        <v>323</v>
      </c>
      <c r="E734" s="134" t="s">
        <v>328</v>
      </c>
      <c r="F734" s="168" t="s">
        <v>358</v>
      </c>
      <c r="G734" s="168" t="s">
        <v>660</v>
      </c>
      <c r="H734" s="168" t="s">
        <v>503</v>
      </c>
      <c r="I734" s="181">
        <v>78</v>
      </c>
    </row>
    <row r="735" spans="1:9" x14ac:dyDescent="0.25">
      <c r="A735" s="134" t="s">
        <v>702</v>
      </c>
      <c r="B735" s="134" t="s">
        <v>269</v>
      </c>
      <c r="C735" s="134">
        <v>2024</v>
      </c>
      <c r="D735" s="134" t="s">
        <v>323</v>
      </c>
      <c r="E735" s="134" t="s">
        <v>328</v>
      </c>
      <c r="F735" s="168" t="s">
        <v>358</v>
      </c>
      <c r="G735" s="168" t="s">
        <v>660</v>
      </c>
      <c r="H735" s="178" t="s">
        <v>504</v>
      </c>
      <c r="I735" s="181">
        <v>25</v>
      </c>
    </row>
    <row r="736" spans="1:9" x14ac:dyDescent="0.25">
      <c r="A736" s="134" t="s">
        <v>702</v>
      </c>
      <c r="B736" s="134" t="s">
        <v>269</v>
      </c>
      <c r="C736" s="134">
        <v>2024</v>
      </c>
      <c r="D736" s="134" t="s">
        <v>323</v>
      </c>
      <c r="E736" s="134" t="s">
        <v>328</v>
      </c>
      <c r="F736" s="168" t="s">
        <v>358</v>
      </c>
      <c r="G736" s="168" t="s">
        <v>660</v>
      </c>
      <c r="H736" s="178" t="s">
        <v>505</v>
      </c>
      <c r="I736" s="181">
        <v>1</v>
      </c>
    </row>
    <row r="737" spans="1:9" x14ac:dyDescent="0.25">
      <c r="A737" s="134" t="s">
        <v>702</v>
      </c>
      <c r="B737" s="134" t="s">
        <v>269</v>
      </c>
      <c r="C737" s="134">
        <v>2024</v>
      </c>
      <c r="D737" s="134" t="s">
        <v>323</v>
      </c>
      <c r="E737" s="134" t="s">
        <v>328</v>
      </c>
      <c r="F737" s="168" t="s">
        <v>358</v>
      </c>
      <c r="G737" s="178" t="s">
        <v>842</v>
      </c>
      <c r="H737" s="178" t="s">
        <v>592</v>
      </c>
      <c r="I737" s="181">
        <v>16.100000000000001</v>
      </c>
    </row>
    <row r="738" spans="1:9" x14ac:dyDescent="0.25">
      <c r="A738" s="134" t="s">
        <v>702</v>
      </c>
      <c r="B738" s="134" t="s">
        <v>269</v>
      </c>
      <c r="C738" s="134">
        <v>2024</v>
      </c>
      <c r="D738" s="134" t="s">
        <v>323</v>
      </c>
      <c r="E738" s="134" t="s">
        <v>328</v>
      </c>
      <c r="F738" s="168" t="s">
        <v>358</v>
      </c>
      <c r="G738" s="178" t="s">
        <v>842</v>
      </c>
      <c r="H738" s="168" t="s">
        <v>661</v>
      </c>
      <c r="I738" s="181">
        <v>476</v>
      </c>
    </row>
    <row r="739" spans="1:9" x14ac:dyDescent="0.25">
      <c r="A739" s="134" t="s">
        <v>702</v>
      </c>
      <c r="B739" s="134" t="s">
        <v>269</v>
      </c>
      <c r="C739" s="134">
        <v>2024</v>
      </c>
      <c r="D739" s="134" t="s">
        <v>323</v>
      </c>
      <c r="E739" s="134" t="s">
        <v>328</v>
      </c>
      <c r="F739" s="168" t="s">
        <v>358</v>
      </c>
      <c r="G739" s="178" t="s">
        <v>842</v>
      </c>
      <c r="H739" s="168" t="s">
        <v>662</v>
      </c>
      <c r="I739" s="181">
        <v>287</v>
      </c>
    </row>
    <row r="740" spans="1:9" x14ac:dyDescent="0.25">
      <c r="A740" s="134" t="s">
        <v>702</v>
      </c>
      <c r="B740" s="134" t="s">
        <v>269</v>
      </c>
      <c r="C740" s="134">
        <v>2024</v>
      </c>
      <c r="D740" s="134" t="s">
        <v>323</v>
      </c>
      <c r="E740" s="134" t="s">
        <v>328</v>
      </c>
      <c r="F740" s="168" t="s">
        <v>358</v>
      </c>
      <c r="G740" s="178" t="s">
        <v>842</v>
      </c>
      <c r="H740" s="168" t="s">
        <v>663</v>
      </c>
      <c r="I740" s="181">
        <v>86</v>
      </c>
    </row>
    <row r="741" spans="1:9" x14ac:dyDescent="0.25">
      <c r="A741" s="134" t="s">
        <v>702</v>
      </c>
      <c r="B741" s="134" t="s">
        <v>269</v>
      </c>
      <c r="C741" s="134">
        <v>2024</v>
      </c>
      <c r="D741" s="134" t="s">
        <v>323</v>
      </c>
      <c r="E741" s="134" t="s">
        <v>328</v>
      </c>
      <c r="F741" s="168" t="s">
        <v>358</v>
      </c>
      <c r="G741" s="178" t="s">
        <v>842</v>
      </c>
      <c r="H741" s="168" t="s">
        <v>664</v>
      </c>
      <c r="I741" s="181">
        <v>32</v>
      </c>
    </row>
    <row r="742" spans="1:9" x14ac:dyDescent="0.25">
      <c r="A742" s="134" t="s">
        <v>702</v>
      </c>
      <c r="B742" s="134" t="s">
        <v>269</v>
      </c>
      <c r="C742" s="134">
        <v>2024</v>
      </c>
      <c r="D742" s="134" t="s">
        <v>323</v>
      </c>
      <c r="E742" s="134" t="s">
        <v>328</v>
      </c>
      <c r="F742" s="168" t="s">
        <v>358</v>
      </c>
      <c r="G742" s="178" t="s">
        <v>842</v>
      </c>
      <c r="H742" s="178" t="s">
        <v>665</v>
      </c>
      <c r="I742" s="181">
        <v>12</v>
      </c>
    </row>
    <row r="743" spans="1:9" x14ac:dyDescent="0.25">
      <c r="A743" s="134" t="s">
        <v>702</v>
      </c>
      <c r="B743" s="134" t="s">
        <v>269</v>
      </c>
      <c r="C743" s="134">
        <v>2024</v>
      </c>
      <c r="D743" s="134" t="s">
        <v>323</v>
      </c>
      <c r="E743" s="134" t="s">
        <v>328</v>
      </c>
      <c r="F743" s="168" t="s">
        <v>358</v>
      </c>
      <c r="G743" s="178" t="s">
        <v>842</v>
      </c>
      <c r="H743" s="178" t="s">
        <v>666</v>
      </c>
      <c r="I743" s="181">
        <v>19</v>
      </c>
    </row>
    <row r="744" spans="1:9" x14ac:dyDescent="0.25">
      <c r="A744" s="134" t="s">
        <v>702</v>
      </c>
      <c r="B744" s="134" t="s">
        <v>269</v>
      </c>
      <c r="C744" s="134">
        <v>2024</v>
      </c>
      <c r="D744" s="134" t="s">
        <v>323</v>
      </c>
      <c r="E744" s="134" t="s">
        <v>328</v>
      </c>
      <c r="F744" s="179" t="s">
        <v>843</v>
      </c>
      <c r="G744" s="168" t="s">
        <v>660</v>
      </c>
      <c r="H744" s="168" t="s">
        <v>328</v>
      </c>
      <c r="I744" s="181">
        <v>138</v>
      </c>
    </row>
    <row r="745" spans="1:9" x14ac:dyDescent="0.25">
      <c r="A745" s="134" t="s">
        <v>702</v>
      </c>
      <c r="B745" s="134" t="s">
        <v>269</v>
      </c>
      <c r="C745" s="134">
        <v>2024</v>
      </c>
      <c r="D745" s="134" t="s">
        <v>323</v>
      </c>
      <c r="E745" s="134" t="s">
        <v>328</v>
      </c>
      <c r="F745" s="179" t="s">
        <v>843</v>
      </c>
      <c r="G745" s="168" t="s">
        <v>660</v>
      </c>
      <c r="H745" s="178" t="s">
        <v>841</v>
      </c>
      <c r="I745" s="181">
        <v>3.4</v>
      </c>
    </row>
    <row r="746" spans="1:9" x14ac:dyDescent="0.25">
      <c r="A746" s="134" t="s">
        <v>702</v>
      </c>
      <c r="B746" s="134" t="s">
        <v>269</v>
      </c>
      <c r="C746" s="134">
        <v>2024</v>
      </c>
      <c r="D746" s="134" t="s">
        <v>323</v>
      </c>
      <c r="E746" s="134" t="s">
        <v>328</v>
      </c>
      <c r="F746" s="179" t="s">
        <v>843</v>
      </c>
      <c r="G746" s="168" t="s">
        <v>660</v>
      </c>
      <c r="H746" s="168" t="s">
        <v>500</v>
      </c>
      <c r="I746" s="181">
        <v>86</v>
      </c>
    </row>
    <row r="747" spans="1:9" x14ac:dyDescent="0.25">
      <c r="A747" s="134" t="s">
        <v>702</v>
      </c>
      <c r="B747" s="134" t="s">
        <v>269</v>
      </c>
      <c r="C747" s="134">
        <v>2024</v>
      </c>
      <c r="D747" s="134" t="s">
        <v>323</v>
      </c>
      <c r="E747" s="134" t="s">
        <v>328</v>
      </c>
      <c r="F747" s="179" t="s">
        <v>843</v>
      </c>
      <c r="G747" s="168" t="s">
        <v>660</v>
      </c>
      <c r="H747" s="168" t="s">
        <v>502</v>
      </c>
      <c r="I747" s="181">
        <v>32</v>
      </c>
    </row>
    <row r="748" spans="1:9" x14ac:dyDescent="0.25">
      <c r="A748" s="134" t="s">
        <v>702</v>
      </c>
      <c r="B748" s="134" t="s">
        <v>269</v>
      </c>
      <c r="C748" s="134">
        <v>2024</v>
      </c>
      <c r="D748" s="134" t="s">
        <v>323</v>
      </c>
      <c r="E748" s="134" t="s">
        <v>328</v>
      </c>
      <c r="F748" s="179" t="s">
        <v>843</v>
      </c>
      <c r="G748" s="168" t="s">
        <v>660</v>
      </c>
      <c r="H748" s="168" t="s">
        <v>503</v>
      </c>
      <c r="I748" s="181">
        <v>14</v>
      </c>
    </row>
    <row r="749" spans="1:9" x14ac:dyDescent="0.25">
      <c r="A749" s="134" t="s">
        <v>702</v>
      </c>
      <c r="B749" s="134" t="s">
        <v>269</v>
      </c>
      <c r="C749" s="134">
        <v>2024</v>
      </c>
      <c r="D749" s="134" t="s">
        <v>323</v>
      </c>
      <c r="E749" s="134" t="s">
        <v>328</v>
      </c>
      <c r="F749" s="179" t="s">
        <v>843</v>
      </c>
      <c r="G749" s="168" t="s">
        <v>660</v>
      </c>
      <c r="H749" s="178" t="s">
        <v>504</v>
      </c>
      <c r="I749" s="181">
        <v>6</v>
      </c>
    </row>
    <row r="750" spans="1:9" x14ac:dyDescent="0.25">
      <c r="A750" s="134" t="s">
        <v>702</v>
      </c>
      <c r="B750" s="134" t="s">
        <v>269</v>
      </c>
      <c r="C750" s="134">
        <v>2024</v>
      </c>
      <c r="D750" s="134" t="s">
        <v>323</v>
      </c>
      <c r="E750" s="134" t="s">
        <v>328</v>
      </c>
      <c r="F750" s="179" t="s">
        <v>843</v>
      </c>
      <c r="G750" s="168" t="s">
        <v>660</v>
      </c>
      <c r="H750" s="178" t="s">
        <v>505</v>
      </c>
      <c r="I750" s="181" t="s">
        <v>284</v>
      </c>
    </row>
    <row r="751" spans="1:9" x14ac:dyDescent="0.25">
      <c r="A751" s="134" t="s">
        <v>702</v>
      </c>
      <c r="B751" s="134" t="s">
        <v>269</v>
      </c>
      <c r="C751" s="134">
        <v>2024</v>
      </c>
      <c r="D751" s="134" t="s">
        <v>323</v>
      </c>
      <c r="E751" s="134" t="s">
        <v>328</v>
      </c>
      <c r="F751" s="179" t="s">
        <v>843</v>
      </c>
      <c r="G751" s="178" t="s">
        <v>842</v>
      </c>
      <c r="H751" s="178" t="s">
        <v>592</v>
      </c>
      <c r="I751" s="181">
        <v>27.6</v>
      </c>
    </row>
    <row r="752" spans="1:9" x14ac:dyDescent="0.25">
      <c r="A752" s="134" t="s">
        <v>702</v>
      </c>
      <c r="B752" s="134" t="s">
        <v>269</v>
      </c>
      <c r="C752" s="134">
        <v>2024</v>
      </c>
      <c r="D752" s="134" t="s">
        <v>323</v>
      </c>
      <c r="E752" s="134" t="s">
        <v>328</v>
      </c>
      <c r="F752" s="179" t="s">
        <v>843</v>
      </c>
      <c r="G752" s="178" t="s">
        <v>842</v>
      </c>
      <c r="H752" s="168" t="s">
        <v>661</v>
      </c>
      <c r="I752" s="181">
        <v>35</v>
      </c>
    </row>
    <row r="753" spans="1:9" x14ac:dyDescent="0.25">
      <c r="A753" s="134" t="s">
        <v>702</v>
      </c>
      <c r="B753" s="134" t="s">
        <v>269</v>
      </c>
      <c r="C753" s="134">
        <v>2024</v>
      </c>
      <c r="D753" s="134" t="s">
        <v>323</v>
      </c>
      <c r="E753" s="134" t="s">
        <v>328</v>
      </c>
      <c r="F753" s="179" t="s">
        <v>843</v>
      </c>
      <c r="G753" s="178" t="s">
        <v>842</v>
      </c>
      <c r="H753" s="168" t="s">
        <v>662</v>
      </c>
      <c r="I753" s="181">
        <v>63</v>
      </c>
    </row>
    <row r="754" spans="1:9" x14ac:dyDescent="0.25">
      <c r="A754" s="134" t="s">
        <v>702</v>
      </c>
      <c r="B754" s="134" t="s">
        <v>269</v>
      </c>
      <c r="C754" s="134">
        <v>2024</v>
      </c>
      <c r="D754" s="134" t="s">
        <v>323</v>
      </c>
      <c r="E754" s="134" t="s">
        <v>328</v>
      </c>
      <c r="F754" s="179" t="s">
        <v>843</v>
      </c>
      <c r="G754" s="178" t="s">
        <v>842</v>
      </c>
      <c r="H754" s="168" t="s">
        <v>663</v>
      </c>
      <c r="I754" s="181">
        <v>23</v>
      </c>
    </row>
    <row r="755" spans="1:9" x14ac:dyDescent="0.25">
      <c r="A755" s="134" t="s">
        <v>702</v>
      </c>
      <c r="B755" s="134" t="s">
        <v>269</v>
      </c>
      <c r="C755" s="134">
        <v>2024</v>
      </c>
      <c r="D755" s="134" t="s">
        <v>323</v>
      </c>
      <c r="E755" s="134" t="s">
        <v>328</v>
      </c>
      <c r="F755" s="179" t="s">
        <v>843</v>
      </c>
      <c r="G755" s="178" t="s">
        <v>842</v>
      </c>
      <c r="H755" s="168" t="s">
        <v>664</v>
      </c>
      <c r="I755" s="181">
        <v>4</v>
      </c>
    </row>
    <row r="756" spans="1:9" x14ac:dyDescent="0.25">
      <c r="A756" s="134" t="s">
        <v>702</v>
      </c>
      <c r="B756" s="134" t="s">
        <v>269</v>
      </c>
      <c r="C756" s="134">
        <v>2024</v>
      </c>
      <c r="D756" s="134" t="s">
        <v>323</v>
      </c>
      <c r="E756" s="134" t="s">
        <v>328</v>
      </c>
      <c r="F756" s="179" t="s">
        <v>843</v>
      </c>
      <c r="G756" s="178" t="s">
        <v>842</v>
      </c>
      <c r="H756" s="178" t="s">
        <v>665</v>
      </c>
      <c r="I756" s="181">
        <v>4</v>
      </c>
    </row>
    <row r="757" spans="1:9" x14ac:dyDescent="0.25">
      <c r="A757" s="134" t="s">
        <v>702</v>
      </c>
      <c r="B757" s="134" t="s">
        <v>269</v>
      </c>
      <c r="C757" s="134">
        <v>2024</v>
      </c>
      <c r="D757" s="134" t="s">
        <v>323</v>
      </c>
      <c r="E757" s="134" t="s">
        <v>328</v>
      </c>
      <c r="F757" s="179" t="s">
        <v>843</v>
      </c>
      <c r="G757" s="178" t="s">
        <v>842</v>
      </c>
      <c r="H757" s="178" t="s">
        <v>666</v>
      </c>
      <c r="I757" s="181">
        <v>9</v>
      </c>
    </row>
    <row r="758" spans="1:9" x14ac:dyDescent="0.25">
      <c r="A758" s="134" t="s">
        <v>702</v>
      </c>
      <c r="B758" s="134" t="s">
        <v>269</v>
      </c>
      <c r="C758" s="134">
        <v>2024</v>
      </c>
      <c r="D758" s="134" t="s">
        <v>324</v>
      </c>
      <c r="E758" s="134" t="s">
        <v>328</v>
      </c>
      <c r="F758" s="168" t="s">
        <v>358</v>
      </c>
      <c r="G758" s="168" t="s">
        <v>328</v>
      </c>
      <c r="H758" s="168" t="s">
        <v>328</v>
      </c>
      <c r="I758" s="181">
        <v>436</v>
      </c>
    </row>
    <row r="759" spans="1:9" x14ac:dyDescent="0.25">
      <c r="A759" s="134" t="s">
        <v>702</v>
      </c>
      <c r="B759" s="134" t="s">
        <v>269</v>
      </c>
      <c r="C759" s="134">
        <v>2024</v>
      </c>
      <c r="D759" s="134" t="s">
        <v>324</v>
      </c>
      <c r="E759" s="134" t="s">
        <v>328</v>
      </c>
      <c r="F759" s="168" t="s">
        <v>358</v>
      </c>
      <c r="G759" s="168" t="s">
        <v>660</v>
      </c>
      <c r="H759" s="178" t="s">
        <v>841</v>
      </c>
      <c r="I759" s="181">
        <v>3.1</v>
      </c>
    </row>
    <row r="760" spans="1:9" x14ac:dyDescent="0.25">
      <c r="A760" s="134" t="s">
        <v>702</v>
      </c>
      <c r="B760" s="134" t="s">
        <v>269</v>
      </c>
      <c r="C760" s="134">
        <v>2024</v>
      </c>
      <c r="D760" s="134" t="s">
        <v>324</v>
      </c>
      <c r="E760" s="134" t="s">
        <v>328</v>
      </c>
      <c r="F760" s="168" t="s">
        <v>358</v>
      </c>
      <c r="G760" s="168" t="s">
        <v>660</v>
      </c>
      <c r="H760" s="168" t="s">
        <v>500</v>
      </c>
      <c r="I760" s="181">
        <v>295</v>
      </c>
    </row>
    <row r="761" spans="1:9" x14ac:dyDescent="0.25">
      <c r="A761" s="134" t="s">
        <v>702</v>
      </c>
      <c r="B761" s="134" t="s">
        <v>269</v>
      </c>
      <c r="C761" s="134">
        <v>2024</v>
      </c>
      <c r="D761" s="134" t="s">
        <v>324</v>
      </c>
      <c r="E761" s="134" t="s">
        <v>328</v>
      </c>
      <c r="F761" s="168" t="s">
        <v>358</v>
      </c>
      <c r="G761" s="168" t="s">
        <v>660</v>
      </c>
      <c r="H761" s="168" t="s">
        <v>502</v>
      </c>
      <c r="I761" s="181">
        <v>97</v>
      </c>
    </row>
    <row r="762" spans="1:9" x14ac:dyDescent="0.25">
      <c r="A762" s="134" t="s">
        <v>702</v>
      </c>
      <c r="B762" s="134" t="s">
        <v>269</v>
      </c>
      <c r="C762" s="134">
        <v>2024</v>
      </c>
      <c r="D762" s="134" t="s">
        <v>324</v>
      </c>
      <c r="E762" s="134" t="s">
        <v>328</v>
      </c>
      <c r="F762" s="168" t="s">
        <v>358</v>
      </c>
      <c r="G762" s="168" t="s">
        <v>660</v>
      </c>
      <c r="H762" s="168" t="s">
        <v>503</v>
      </c>
      <c r="I762" s="181">
        <v>34</v>
      </c>
    </row>
    <row r="763" spans="1:9" x14ac:dyDescent="0.25">
      <c r="A763" s="134" t="s">
        <v>702</v>
      </c>
      <c r="B763" s="134" t="s">
        <v>269</v>
      </c>
      <c r="C763" s="134">
        <v>2024</v>
      </c>
      <c r="D763" s="134" t="s">
        <v>324</v>
      </c>
      <c r="E763" s="134" t="s">
        <v>328</v>
      </c>
      <c r="F763" s="168" t="s">
        <v>358</v>
      </c>
      <c r="G763" s="168" t="s">
        <v>660</v>
      </c>
      <c r="H763" s="178" t="s">
        <v>504</v>
      </c>
      <c r="I763" s="181">
        <v>8</v>
      </c>
    </row>
    <row r="764" spans="1:9" x14ac:dyDescent="0.25">
      <c r="A764" s="134" t="s">
        <v>702</v>
      </c>
      <c r="B764" s="134" t="s">
        <v>269</v>
      </c>
      <c r="C764" s="134">
        <v>2024</v>
      </c>
      <c r="D764" s="134" t="s">
        <v>324</v>
      </c>
      <c r="E764" s="134" t="s">
        <v>328</v>
      </c>
      <c r="F764" s="168" t="s">
        <v>358</v>
      </c>
      <c r="G764" s="168" t="s">
        <v>660</v>
      </c>
      <c r="H764" s="178" t="s">
        <v>505</v>
      </c>
      <c r="I764" s="181">
        <v>2</v>
      </c>
    </row>
    <row r="765" spans="1:9" x14ac:dyDescent="0.25">
      <c r="A765" s="134" t="s">
        <v>702</v>
      </c>
      <c r="B765" s="134" t="s">
        <v>269</v>
      </c>
      <c r="C765" s="134">
        <v>2024</v>
      </c>
      <c r="D765" s="134" t="s">
        <v>324</v>
      </c>
      <c r="E765" s="134" t="s">
        <v>328</v>
      </c>
      <c r="F765" s="168" t="s">
        <v>358</v>
      </c>
      <c r="G765" s="178" t="s">
        <v>842</v>
      </c>
      <c r="H765" s="178" t="s">
        <v>592</v>
      </c>
      <c r="I765" s="181">
        <v>19.600000000000001</v>
      </c>
    </row>
    <row r="766" spans="1:9" x14ac:dyDescent="0.25">
      <c r="A766" s="134" t="s">
        <v>702</v>
      </c>
      <c r="B766" s="134" t="s">
        <v>269</v>
      </c>
      <c r="C766" s="134">
        <v>2024</v>
      </c>
      <c r="D766" s="134" t="s">
        <v>324</v>
      </c>
      <c r="E766" s="134" t="s">
        <v>328</v>
      </c>
      <c r="F766" s="168" t="s">
        <v>358</v>
      </c>
      <c r="G766" s="178" t="s">
        <v>842</v>
      </c>
      <c r="H766" s="168" t="s">
        <v>661</v>
      </c>
      <c r="I766" s="181">
        <v>188</v>
      </c>
    </row>
    <row r="767" spans="1:9" x14ac:dyDescent="0.25">
      <c r="A767" s="134" t="s">
        <v>702</v>
      </c>
      <c r="B767" s="134" t="s">
        <v>269</v>
      </c>
      <c r="C767" s="134">
        <v>2024</v>
      </c>
      <c r="D767" s="134" t="s">
        <v>324</v>
      </c>
      <c r="E767" s="134" t="s">
        <v>328</v>
      </c>
      <c r="F767" s="168" t="s">
        <v>358</v>
      </c>
      <c r="G767" s="178" t="s">
        <v>842</v>
      </c>
      <c r="H767" s="168" t="s">
        <v>662</v>
      </c>
      <c r="I767" s="181">
        <v>139</v>
      </c>
    </row>
    <row r="768" spans="1:9" x14ac:dyDescent="0.25">
      <c r="A768" s="134" t="s">
        <v>702</v>
      </c>
      <c r="B768" s="134" t="s">
        <v>269</v>
      </c>
      <c r="C768" s="134">
        <v>2024</v>
      </c>
      <c r="D768" s="134" t="s">
        <v>324</v>
      </c>
      <c r="E768" s="134" t="s">
        <v>328</v>
      </c>
      <c r="F768" s="168" t="s">
        <v>358</v>
      </c>
      <c r="G768" s="178" t="s">
        <v>842</v>
      </c>
      <c r="H768" s="168" t="s">
        <v>663</v>
      </c>
      <c r="I768" s="181">
        <v>63</v>
      </c>
    </row>
    <row r="769" spans="1:9" x14ac:dyDescent="0.25">
      <c r="A769" s="134" t="s">
        <v>702</v>
      </c>
      <c r="B769" s="134" t="s">
        <v>269</v>
      </c>
      <c r="C769" s="134">
        <v>2024</v>
      </c>
      <c r="D769" s="134" t="s">
        <v>324</v>
      </c>
      <c r="E769" s="134" t="s">
        <v>328</v>
      </c>
      <c r="F769" s="168" t="s">
        <v>358</v>
      </c>
      <c r="G769" s="178" t="s">
        <v>842</v>
      </c>
      <c r="H769" s="168" t="s">
        <v>664</v>
      </c>
      <c r="I769" s="181">
        <v>16</v>
      </c>
    </row>
    <row r="770" spans="1:9" x14ac:dyDescent="0.25">
      <c r="A770" s="134" t="s">
        <v>702</v>
      </c>
      <c r="B770" s="134" t="s">
        <v>269</v>
      </c>
      <c r="C770" s="134">
        <v>2024</v>
      </c>
      <c r="D770" s="134" t="s">
        <v>324</v>
      </c>
      <c r="E770" s="134" t="s">
        <v>328</v>
      </c>
      <c r="F770" s="168" t="s">
        <v>358</v>
      </c>
      <c r="G770" s="178" t="s">
        <v>842</v>
      </c>
      <c r="H770" s="178" t="s">
        <v>665</v>
      </c>
      <c r="I770" s="181">
        <v>13</v>
      </c>
    </row>
    <row r="771" spans="1:9" x14ac:dyDescent="0.25">
      <c r="A771" s="134" t="s">
        <v>702</v>
      </c>
      <c r="B771" s="134" t="s">
        <v>269</v>
      </c>
      <c r="C771" s="134">
        <v>2024</v>
      </c>
      <c r="D771" s="134" t="s">
        <v>324</v>
      </c>
      <c r="E771" s="134" t="s">
        <v>328</v>
      </c>
      <c r="F771" s="168" t="s">
        <v>358</v>
      </c>
      <c r="G771" s="178" t="s">
        <v>842</v>
      </c>
      <c r="H771" s="178" t="s">
        <v>666</v>
      </c>
      <c r="I771" s="181">
        <v>17</v>
      </c>
    </row>
    <row r="772" spans="1:9" x14ac:dyDescent="0.25">
      <c r="A772" s="134" t="s">
        <v>702</v>
      </c>
      <c r="B772" s="134" t="s">
        <v>269</v>
      </c>
      <c r="C772" s="134">
        <v>2024</v>
      </c>
      <c r="D772" s="134" t="s">
        <v>324</v>
      </c>
      <c r="E772" s="134" t="s">
        <v>328</v>
      </c>
      <c r="F772" s="179" t="s">
        <v>843</v>
      </c>
      <c r="G772" s="168" t="s">
        <v>660</v>
      </c>
      <c r="H772" s="168" t="s">
        <v>328</v>
      </c>
      <c r="I772" s="181">
        <v>121</v>
      </c>
    </row>
    <row r="773" spans="1:9" x14ac:dyDescent="0.25">
      <c r="A773" s="134" t="s">
        <v>702</v>
      </c>
      <c r="B773" s="134" t="s">
        <v>269</v>
      </c>
      <c r="C773" s="134">
        <v>2024</v>
      </c>
      <c r="D773" s="134" t="s">
        <v>324</v>
      </c>
      <c r="E773" s="134" t="s">
        <v>328</v>
      </c>
      <c r="F773" s="179" t="s">
        <v>843</v>
      </c>
      <c r="G773" s="168" t="s">
        <v>660</v>
      </c>
      <c r="H773" s="178" t="s">
        <v>841</v>
      </c>
      <c r="I773" s="181">
        <v>3</v>
      </c>
    </row>
    <row r="774" spans="1:9" x14ac:dyDescent="0.25">
      <c r="A774" s="134" t="s">
        <v>702</v>
      </c>
      <c r="B774" s="134" t="s">
        <v>269</v>
      </c>
      <c r="C774" s="134">
        <v>2024</v>
      </c>
      <c r="D774" s="134" t="s">
        <v>324</v>
      </c>
      <c r="E774" s="134" t="s">
        <v>328</v>
      </c>
      <c r="F774" s="179" t="s">
        <v>843</v>
      </c>
      <c r="G774" s="168" t="s">
        <v>660</v>
      </c>
      <c r="H774" s="168" t="s">
        <v>500</v>
      </c>
      <c r="I774" s="181">
        <v>93</v>
      </c>
    </row>
    <row r="775" spans="1:9" x14ac:dyDescent="0.25">
      <c r="A775" s="134" t="s">
        <v>702</v>
      </c>
      <c r="B775" s="134" t="s">
        <v>269</v>
      </c>
      <c r="C775" s="134">
        <v>2024</v>
      </c>
      <c r="D775" s="134" t="s">
        <v>324</v>
      </c>
      <c r="E775" s="134" t="s">
        <v>328</v>
      </c>
      <c r="F775" s="179" t="s">
        <v>843</v>
      </c>
      <c r="G775" s="168" t="s">
        <v>660</v>
      </c>
      <c r="H775" s="168" t="s">
        <v>502</v>
      </c>
      <c r="I775" s="181">
        <v>20</v>
      </c>
    </row>
    <row r="776" spans="1:9" x14ac:dyDescent="0.25">
      <c r="A776" s="134" t="s">
        <v>702</v>
      </c>
      <c r="B776" s="134" t="s">
        <v>269</v>
      </c>
      <c r="C776" s="134">
        <v>2024</v>
      </c>
      <c r="D776" s="134" t="s">
        <v>324</v>
      </c>
      <c r="E776" s="134" t="s">
        <v>328</v>
      </c>
      <c r="F776" s="179" t="s">
        <v>843</v>
      </c>
      <c r="G776" s="168" t="s">
        <v>660</v>
      </c>
      <c r="H776" s="168" t="s">
        <v>503</v>
      </c>
      <c r="I776" s="181">
        <v>6</v>
      </c>
    </row>
    <row r="777" spans="1:9" x14ac:dyDescent="0.25">
      <c r="A777" s="134" t="s">
        <v>702</v>
      </c>
      <c r="B777" s="134" t="s">
        <v>269</v>
      </c>
      <c r="C777" s="134">
        <v>2024</v>
      </c>
      <c r="D777" s="134" t="s">
        <v>324</v>
      </c>
      <c r="E777" s="134" t="s">
        <v>328</v>
      </c>
      <c r="F777" s="179" t="s">
        <v>843</v>
      </c>
      <c r="G777" s="168" t="s">
        <v>660</v>
      </c>
      <c r="H777" s="178" t="s">
        <v>504</v>
      </c>
      <c r="I777" s="181">
        <v>1</v>
      </c>
    </row>
    <row r="778" spans="1:9" x14ac:dyDescent="0.25">
      <c r="A778" s="134" t="s">
        <v>702</v>
      </c>
      <c r="B778" s="134" t="s">
        <v>269</v>
      </c>
      <c r="C778" s="134">
        <v>2024</v>
      </c>
      <c r="D778" s="134" t="s">
        <v>324</v>
      </c>
      <c r="E778" s="134" t="s">
        <v>328</v>
      </c>
      <c r="F778" s="179" t="s">
        <v>843</v>
      </c>
      <c r="G778" s="168" t="s">
        <v>660</v>
      </c>
      <c r="H778" s="178" t="s">
        <v>505</v>
      </c>
      <c r="I778" s="181">
        <v>1</v>
      </c>
    </row>
    <row r="779" spans="1:9" x14ac:dyDescent="0.25">
      <c r="A779" s="134" t="s">
        <v>702</v>
      </c>
      <c r="B779" s="134" t="s">
        <v>269</v>
      </c>
      <c r="C779" s="134">
        <v>2024</v>
      </c>
      <c r="D779" s="134" t="s">
        <v>324</v>
      </c>
      <c r="E779" s="134" t="s">
        <v>328</v>
      </c>
      <c r="F779" s="179" t="s">
        <v>843</v>
      </c>
      <c r="G779" s="178" t="s">
        <v>842</v>
      </c>
      <c r="H779" s="178" t="s">
        <v>592</v>
      </c>
      <c r="I779" s="181">
        <v>26.3</v>
      </c>
    </row>
    <row r="780" spans="1:9" x14ac:dyDescent="0.25">
      <c r="A780" s="134" t="s">
        <v>702</v>
      </c>
      <c r="B780" s="134" t="s">
        <v>269</v>
      </c>
      <c r="C780" s="134">
        <v>2024</v>
      </c>
      <c r="D780" s="134" t="s">
        <v>324</v>
      </c>
      <c r="E780" s="134" t="s">
        <v>328</v>
      </c>
      <c r="F780" s="179" t="s">
        <v>843</v>
      </c>
      <c r="G780" s="178" t="s">
        <v>842</v>
      </c>
      <c r="H780" s="168" t="s">
        <v>661</v>
      </c>
      <c r="I780" s="181">
        <v>28</v>
      </c>
    </row>
    <row r="781" spans="1:9" x14ac:dyDescent="0.25">
      <c r="A781" s="134" t="s">
        <v>702</v>
      </c>
      <c r="B781" s="134" t="s">
        <v>269</v>
      </c>
      <c r="C781" s="134">
        <v>2024</v>
      </c>
      <c r="D781" s="134" t="s">
        <v>324</v>
      </c>
      <c r="E781" s="134" t="s">
        <v>328</v>
      </c>
      <c r="F781" s="179" t="s">
        <v>843</v>
      </c>
      <c r="G781" s="178" t="s">
        <v>842</v>
      </c>
      <c r="H781" s="168" t="s">
        <v>662</v>
      </c>
      <c r="I781" s="181">
        <v>53</v>
      </c>
    </row>
    <row r="782" spans="1:9" x14ac:dyDescent="0.25">
      <c r="A782" s="134" t="s">
        <v>702</v>
      </c>
      <c r="B782" s="134" t="s">
        <v>269</v>
      </c>
      <c r="C782" s="134">
        <v>2024</v>
      </c>
      <c r="D782" s="134" t="s">
        <v>324</v>
      </c>
      <c r="E782" s="134" t="s">
        <v>328</v>
      </c>
      <c r="F782" s="179" t="s">
        <v>843</v>
      </c>
      <c r="G782" s="178" t="s">
        <v>842</v>
      </c>
      <c r="H782" s="168" t="s">
        <v>663</v>
      </c>
      <c r="I782" s="181">
        <v>26</v>
      </c>
    </row>
    <row r="783" spans="1:9" x14ac:dyDescent="0.25">
      <c r="A783" s="134" t="s">
        <v>702</v>
      </c>
      <c r="B783" s="134" t="s">
        <v>269</v>
      </c>
      <c r="C783" s="134">
        <v>2024</v>
      </c>
      <c r="D783" s="134" t="s">
        <v>324</v>
      </c>
      <c r="E783" s="134" t="s">
        <v>328</v>
      </c>
      <c r="F783" s="179" t="s">
        <v>843</v>
      </c>
      <c r="G783" s="178" t="s">
        <v>842</v>
      </c>
      <c r="H783" s="168" t="s">
        <v>664</v>
      </c>
      <c r="I783" s="181">
        <v>4</v>
      </c>
    </row>
    <row r="784" spans="1:9" x14ac:dyDescent="0.25">
      <c r="A784" s="134" t="s">
        <v>702</v>
      </c>
      <c r="B784" s="134" t="s">
        <v>269</v>
      </c>
      <c r="C784" s="134">
        <v>2024</v>
      </c>
      <c r="D784" s="134" t="s">
        <v>324</v>
      </c>
      <c r="E784" s="134" t="s">
        <v>328</v>
      </c>
      <c r="F784" s="179" t="s">
        <v>843</v>
      </c>
      <c r="G784" s="178" t="s">
        <v>842</v>
      </c>
      <c r="H784" s="178" t="s">
        <v>665</v>
      </c>
      <c r="I784" s="181">
        <v>2</v>
      </c>
    </row>
    <row r="785" spans="1:9" x14ac:dyDescent="0.25">
      <c r="A785" s="134" t="s">
        <v>702</v>
      </c>
      <c r="B785" s="134" t="s">
        <v>269</v>
      </c>
      <c r="C785" s="134">
        <v>2024</v>
      </c>
      <c r="D785" s="134" t="s">
        <v>324</v>
      </c>
      <c r="E785" s="134" t="s">
        <v>328</v>
      </c>
      <c r="F785" s="179" t="s">
        <v>843</v>
      </c>
      <c r="G785" s="178" t="s">
        <v>842</v>
      </c>
      <c r="H785" s="178" t="s">
        <v>666</v>
      </c>
      <c r="I785" s="181">
        <v>8</v>
      </c>
    </row>
    <row r="786" spans="1:9" x14ac:dyDescent="0.25">
      <c r="A786" s="134" t="s">
        <v>702</v>
      </c>
      <c r="B786" s="134" t="s">
        <v>269</v>
      </c>
      <c r="C786" s="134">
        <v>2024</v>
      </c>
      <c r="D786" s="134" t="s">
        <v>325</v>
      </c>
      <c r="E786" s="134" t="s">
        <v>328</v>
      </c>
      <c r="F786" s="168" t="s">
        <v>358</v>
      </c>
      <c r="G786" s="168" t="s">
        <v>328</v>
      </c>
      <c r="H786" s="168" t="s">
        <v>328</v>
      </c>
      <c r="I786" s="181">
        <v>750</v>
      </c>
    </row>
    <row r="787" spans="1:9" x14ac:dyDescent="0.25">
      <c r="A787" s="134" t="s">
        <v>702</v>
      </c>
      <c r="B787" s="134" t="s">
        <v>269</v>
      </c>
      <c r="C787" s="134">
        <v>2024</v>
      </c>
      <c r="D787" s="134" t="s">
        <v>325</v>
      </c>
      <c r="E787" s="134" t="s">
        <v>328</v>
      </c>
      <c r="F787" s="168" t="s">
        <v>358</v>
      </c>
      <c r="G787" s="168" t="s">
        <v>660</v>
      </c>
      <c r="H787" s="178" t="s">
        <v>841</v>
      </c>
      <c r="I787" s="181">
        <v>3.9</v>
      </c>
    </row>
    <row r="788" spans="1:9" x14ac:dyDescent="0.25">
      <c r="A788" s="134" t="s">
        <v>702</v>
      </c>
      <c r="B788" s="134" t="s">
        <v>269</v>
      </c>
      <c r="C788" s="134">
        <v>2024</v>
      </c>
      <c r="D788" s="134" t="s">
        <v>325</v>
      </c>
      <c r="E788" s="134" t="s">
        <v>328</v>
      </c>
      <c r="F788" s="168" t="s">
        <v>358</v>
      </c>
      <c r="G788" s="168" t="s">
        <v>660</v>
      </c>
      <c r="H788" s="168" t="s">
        <v>500</v>
      </c>
      <c r="I788" s="181">
        <v>518</v>
      </c>
    </row>
    <row r="789" spans="1:9" x14ac:dyDescent="0.25">
      <c r="A789" s="134" t="s">
        <v>702</v>
      </c>
      <c r="B789" s="134" t="s">
        <v>269</v>
      </c>
      <c r="C789" s="134">
        <v>2024</v>
      </c>
      <c r="D789" s="134" t="s">
        <v>325</v>
      </c>
      <c r="E789" s="134" t="s">
        <v>328</v>
      </c>
      <c r="F789" s="168" t="s">
        <v>358</v>
      </c>
      <c r="G789" s="168" t="s">
        <v>660</v>
      </c>
      <c r="H789" s="168" t="s">
        <v>502</v>
      </c>
      <c r="I789" s="181">
        <v>126</v>
      </c>
    </row>
    <row r="790" spans="1:9" x14ac:dyDescent="0.25">
      <c r="A790" s="134" t="s">
        <v>702</v>
      </c>
      <c r="B790" s="134" t="s">
        <v>269</v>
      </c>
      <c r="C790" s="134">
        <v>2024</v>
      </c>
      <c r="D790" s="134" t="s">
        <v>325</v>
      </c>
      <c r="E790" s="134" t="s">
        <v>328</v>
      </c>
      <c r="F790" s="168" t="s">
        <v>358</v>
      </c>
      <c r="G790" s="168" t="s">
        <v>660</v>
      </c>
      <c r="H790" s="168" t="s">
        <v>503</v>
      </c>
      <c r="I790" s="181">
        <v>60</v>
      </c>
    </row>
    <row r="791" spans="1:9" x14ac:dyDescent="0.25">
      <c r="A791" s="134" t="s">
        <v>702</v>
      </c>
      <c r="B791" s="134" t="s">
        <v>269</v>
      </c>
      <c r="C791" s="134">
        <v>2024</v>
      </c>
      <c r="D791" s="134" t="s">
        <v>325</v>
      </c>
      <c r="E791" s="134" t="s">
        <v>328</v>
      </c>
      <c r="F791" s="168" t="s">
        <v>358</v>
      </c>
      <c r="G791" s="168" t="s">
        <v>660</v>
      </c>
      <c r="H791" s="178" t="s">
        <v>504</v>
      </c>
      <c r="I791" s="181">
        <v>31</v>
      </c>
    </row>
    <row r="792" spans="1:9" x14ac:dyDescent="0.25">
      <c r="A792" s="134" t="s">
        <v>702</v>
      </c>
      <c r="B792" s="134" t="s">
        <v>269</v>
      </c>
      <c r="C792" s="134">
        <v>2024</v>
      </c>
      <c r="D792" s="134" t="s">
        <v>325</v>
      </c>
      <c r="E792" s="134" t="s">
        <v>328</v>
      </c>
      <c r="F792" s="168" t="s">
        <v>358</v>
      </c>
      <c r="G792" s="168" t="s">
        <v>660</v>
      </c>
      <c r="H792" s="178" t="s">
        <v>505</v>
      </c>
      <c r="I792" s="181">
        <v>15</v>
      </c>
    </row>
    <row r="793" spans="1:9" x14ac:dyDescent="0.25">
      <c r="A793" s="134" t="s">
        <v>702</v>
      </c>
      <c r="B793" s="134" t="s">
        <v>269</v>
      </c>
      <c r="C793" s="134">
        <v>2024</v>
      </c>
      <c r="D793" s="134" t="s">
        <v>325</v>
      </c>
      <c r="E793" s="134" t="s">
        <v>328</v>
      </c>
      <c r="F793" s="168" t="s">
        <v>358</v>
      </c>
      <c r="G793" s="178" t="s">
        <v>842</v>
      </c>
      <c r="H793" s="178" t="s">
        <v>592</v>
      </c>
      <c r="I793" s="181">
        <v>18.3</v>
      </c>
    </row>
    <row r="794" spans="1:9" x14ac:dyDescent="0.25">
      <c r="A794" s="134" t="s">
        <v>702</v>
      </c>
      <c r="B794" s="134" t="s">
        <v>269</v>
      </c>
      <c r="C794" s="134">
        <v>2024</v>
      </c>
      <c r="D794" s="134" t="s">
        <v>325</v>
      </c>
      <c r="E794" s="134" t="s">
        <v>328</v>
      </c>
      <c r="F794" s="168" t="s">
        <v>358</v>
      </c>
      <c r="G794" s="178" t="s">
        <v>842</v>
      </c>
      <c r="H794" s="168" t="s">
        <v>661</v>
      </c>
      <c r="I794" s="181">
        <v>340</v>
      </c>
    </row>
    <row r="795" spans="1:9" x14ac:dyDescent="0.25">
      <c r="A795" s="134" t="s">
        <v>702</v>
      </c>
      <c r="B795" s="134" t="s">
        <v>269</v>
      </c>
      <c r="C795" s="134">
        <v>2024</v>
      </c>
      <c r="D795" s="134" t="s">
        <v>325</v>
      </c>
      <c r="E795" s="134" t="s">
        <v>328</v>
      </c>
      <c r="F795" s="168" t="s">
        <v>358</v>
      </c>
      <c r="G795" s="178" t="s">
        <v>842</v>
      </c>
      <c r="H795" s="168" t="s">
        <v>662</v>
      </c>
      <c r="I795" s="181">
        <v>234</v>
      </c>
    </row>
    <row r="796" spans="1:9" x14ac:dyDescent="0.25">
      <c r="A796" s="134" t="s">
        <v>702</v>
      </c>
      <c r="B796" s="134" t="s">
        <v>269</v>
      </c>
      <c r="C796" s="134">
        <v>2024</v>
      </c>
      <c r="D796" s="134" t="s">
        <v>325</v>
      </c>
      <c r="E796" s="134" t="s">
        <v>328</v>
      </c>
      <c r="F796" s="168" t="s">
        <v>358</v>
      </c>
      <c r="G796" s="178" t="s">
        <v>842</v>
      </c>
      <c r="H796" s="168" t="s">
        <v>663</v>
      </c>
      <c r="I796" s="181">
        <v>89</v>
      </c>
    </row>
    <row r="797" spans="1:9" x14ac:dyDescent="0.25">
      <c r="A797" s="134" t="s">
        <v>702</v>
      </c>
      <c r="B797" s="134" t="s">
        <v>269</v>
      </c>
      <c r="C797" s="134">
        <v>2024</v>
      </c>
      <c r="D797" s="134" t="s">
        <v>325</v>
      </c>
      <c r="E797" s="134" t="s">
        <v>328</v>
      </c>
      <c r="F797" s="168" t="s">
        <v>358</v>
      </c>
      <c r="G797" s="178" t="s">
        <v>842</v>
      </c>
      <c r="H797" s="168" t="s">
        <v>664</v>
      </c>
      <c r="I797" s="181">
        <v>44</v>
      </c>
    </row>
    <row r="798" spans="1:9" x14ac:dyDescent="0.25">
      <c r="A798" s="134" t="s">
        <v>702</v>
      </c>
      <c r="B798" s="134" t="s">
        <v>269</v>
      </c>
      <c r="C798" s="134">
        <v>2024</v>
      </c>
      <c r="D798" s="134" t="s">
        <v>325</v>
      </c>
      <c r="E798" s="134" t="s">
        <v>328</v>
      </c>
      <c r="F798" s="168" t="s">
        <v>358</v>
      </c>
      <c r="G798" s="178" t="s">
        <v>842</v>
      </c>
      <c r="H798" s="178" t="s">
        <v>665</v>
      </c>
      <c r="I798" s="181">
        <v>14</v>
      </c>
    </row>
    <row r="799" spans="1:9" x14ac:dyDescent="0.25">
      <c r="A799" s="134" t="s">
        <v>702</v>
      </c>
      <c r="B799" s="134" t="s">
        <v>269</v>
      </c>
      <c r="C799" s="134">
        <v>2024</v>
      </c>
      <c r="D799" s="134" t="s">
        <v>325</v>
      </c>
      <c r="E799" s="134" t="s">
        <v>328</v>
      </c>
      <c r="F799" s="168" t="s">
        <v>358</v>
      </c>
      <c r="G799" s="178" t="s">
        <v>842</v>
      </c>
      <c r="H799" s="178" t="s">
        <v>666</v>
      </c>
      <c r="I799" s="181">
        <v>29</v>
      </c>
    </row>
    <row r="800" spans="1:9" x14ac:dyDescent="0.25">
      <c r="A800" s="134" t="s">
        <v>702</v>
      </c>
      <c r="B800" s="134" t="s">
        <v>269</v>
      </c>
      <c r="C800" s="134">
        <v>2024</v>
      </c>
      <c r="D800" s="134" t="s">
        <v>325</v>
      </c>
      <c r="E800" s="134" t="s">
        <v>328</v>
      </c>
      <c r="F800" s="179" t="s">
        <v>843</v>
      </c>
      <c r="G800" s="168" t="s">
        <v>660</v>
      </c>
      <c r="H800" s="168" t="s">
        <v>328</v>
      </c>
      <c r="I800" s="181">
        <v>223</v>
      </c>
    </row>
    <row r="801" spans="1:9" x14ac:dyDescent="0.25">
      <c r="A801" s="134" t="s">
        <v>702</v>
      </c>
      <c r="B801" s="134" t="s">
        <v>269</v>
      </c>
      <c r="C801" s="134">
        <v>2024</v>
      </c>
      <c r="D801" s="134" t="s">
        <v>325</v>
      </c>
      <c r="E801" s="134" t="s">
        <v>328</v>
      </c>
      <c r="F801" s="179" t="s">
        <v>843</v>
      </c>
      <c r="G801" s="168" t="s">
        <v>660</v>
      </c>
      <c r="H801" s="178" t="s">
        <v>841</v>
      </c>
      <c r="I801" s="181">
        <v>3.4</v>
      </c>
    </row>
    <row r="802" spans="1:9" x14ac:dyDescent="0.25">
      <c r="A802" s="134" t="s">
        <v>702</v>
      </c>
      <c r="B802" s="134" t="s">
        <v>269</v>
      </c>
      <c r="C802" s="134">
        <v>2024</v>
      </c>
      <c r="D802" s="134" t="s">
        <v>325</v>
      </c>
      <c r="E802" s="134" t="s">
        <v>328</v>
      </c>
      <c r="F802" s="179" t="s">
        <v>843</v>
      </c>
      <c r="G802" s="168" t="s">
        <v>660</v>
      </c>
      <c r="H802" s="168" t="s">
        <v>500</v>
      </c>
      <c r="I802" s="181">
        <v>176</v>
      </c>
    </row>
    <row r="803" spans="1:9" x14ac:dyDescent="0.25">
      <c r="A803" s="134" t="s">
        <v>702</v>
      </c>
      <c r="B803" s="134" t="s">
        <v>269</v>
      </c>
      <c r="C803" s="134">
        <v>2024</v>
      </c>
      <c r="D803" s="134" t="s">
        <v>325</v>
      </c>
      <c r="E803" s="134" t="s">
        <v>328</v>
      </c>
      <c r="F803" s="179" t="s">
        <v>843</v>
      </c>
      <c r="G803" s="168" t="s">
        <v>660</v>
      </c>
      <c r="H803" s="168" t="s">
        <v>502</v>
      </c>
      <c r="I803" s="181">
        <v>26</v>
      </c>
    </row>
    <row r="804" spans="1:9" x14ac:dyDescent="0.25">
      <c r="A804" s="134" t="s">
        <v>702</v>
      </c>
      <c r="B804" s="134" t="s">
        <v>269</v>
      </c>
      <c r="C804" s="134">
        <v>2024</v>
      </c>
      <c r="D804" s="134" t="s">
        <v>325</v>
      </c>
      <c r="E804" s="134" t="s">
        <v>328</v>
      </c>
      <c r="F804" s="179" t="s">
        <v>843</v>
      </c>
      <c r="G804" s="168" t="s">
        <v>660</v>
      </c>
      <c r="H804" s="168" t="s">
        <v>503</v>
      </c>
      <c r="I804" s="181">
        <v>7</v>
      </c>
    </row>
    <row r="805" spans="1:9" x14ac:dyDescent="0.25">
      <c r="A805" s="134" t="s">
        <v>702</v>
      </c>
      <c r="B805" s="134" t="s">
        <v>269</v>
      </c>
      <c r="C805" s="134">
        <v>2024</v>
      </c>
      <c r="D805" s="134" t="s">
        <v>325</v>
      </c>
      <c r="E805" s="134" t="s">
        <v>328</v>
      </c>
      <c r="F805" s="179" t="s">
        <v>843</v>
      </c>
      <c r="G805" s="168" t="s">
        <v>660</v>
      </c>
      <c r="H805" s="178" t="s">
        <v>504</v>
      </c>
      <c r="I805" s="181">
        <v>9</v>
      </c>
    </row>
    <row r="806" spans="1:9" x14ac:dyDescent="0.25">
      <c r="A806" s="134" t="s">
        <v>702</v>
      </c>
      <c r="B806" s="134" t="s">
        <v>269</v>
      </c>
      <c r="C806" s="134">
        <v>2024</v>
      </c>
      <c r="D806" s="134" t="s">
        <v>325</v>
      </c>
      <c r="E806" s="134" t="s">
        <v>328</v>
      </c>
      <c r="F806" s="179" t="s">
        <v>843</v>
      </c>
      <c r="G806" s="168" t="s">
        <v>660</v>
      </c>
      <c r="H806" s="178" t="s">
        <v>505</v>
      </c>
      <c r="I806" s="181">
        <v>5</v>
      </c>
    </row>
    <row r="807" spans="1:9" x14ac:dyDescent="0.25">
      <c r="A807" s="134" t="s">
        <v>702</v>
      </c>
      <c r="B807" s="134" t="s">
        <v>269</v>
      </c>
      <c r="C807" s="134">
        <v>2024</v>
      </c>
      <c r="D807" s="134" t="s">
        <v>325</v>
      </c>
      <c r="E807" s="134" t="s">
        <v>328</v>
      </c>
      <c r="F807" s="179" t="s">
        <v>843</v>
      </c>
      <c r="G807" s="178" t="s">
        <v>842</v>
      </c>
      <c r="H807" s="178" t="s">
        <v>592</v>
      </c>
      <c r="I807" s="181">
        <v>22.3</v>
      </c>
    </row>
    <row r="808" spans="1:9" x14ac:dyDescent="0.25">
      <c r="A808" s="134" t="s">
        <v>702</v>
      </c>
      <c r="B808" s="134" t="s">
        <v>269</v>
      </c>
      <c r="C808" s="134">
        <v>2024</v>
      </c>
      <c r="D808" s="134" t="s">
        <v>325</v>
      </c>
      <c r="E808" s="134" t="s">
        <v>328</v>
      </c>
      <c r="F808" s="179" t="s">
        <v>843</v>
      </c>
      <c r="G808" s="178" t="s">
        <v>842</v>
      </c>
      <c r="H808" s="168" t="s">
        <v>661</v>
      </c>
      <c r="I808" s="181">
        <v>73</v>
      </c>
    </row>
    <row r="809" spans="1:9" x14ac:dyDescent="0.25">
      <c r="A809" s="134" t="s">
        <v>702</v>
      </c>
      <c r="B809" s="134" t="s">
        <v>269</v>
      </c>
      <c r="C809" s="134">
        <v>2024</v>
      </c>
      <c r="D809" s="134" t="s">
        <v>325</v>
      </c>
      <c r="E809" s="134" t="s">
        <v>328</v>
      </c>
      <c r="F809" s="179" t="s">
        <v>843</v>
      </c>
      <c r="G809" s="178" t="s">
        <v>842</v>
      </c>
      <c r="H809" s="168" t="s">
        <v>662</v>
      </c>
      <c r="I809" s="181">
        <v>86</v>
      </c>
    </row>
    <row r="810" spans="1:9" x14ac:dyDescent="0.25">
      <c r="A810" s="134" t="s">
        <v>702</v>
      </c>
      <c r="B810" s="134" t="s">
        <v>269</v>
      </c>
      <c r="C810" s="134">
        <v>2024</v>
      </c>
      <c r="D810" s="134" t="s">
        <v>325</v>
      </c>
      <c r="E810" s="134" t="s">
        <v>328</v>
      </c>
      <c r="F810" s="179" t="s">
        <v>843</v>
      </c>
      <c r="G810" s="178" t="s">
        <v>842</v>
      </c>
      <c r="H810" s="168" t="s">
        <v>663</v>
      </c>
      <c r="I810" s="181">
        <v>28</v>
      </c>
    </row>
    <row r="811" spans="1:9" x14ac:dyDescent="0.25">
      <c r="A811" s="134" t="s">
        <v>702</v>
      </c>
      <c r="B811" s="134" t="s">
        <v>269</v>
      </c>
      <c r="C811" s="134">
        <v>2024</v>
      </c>
      <c r="D811" s="134" t="s">
        <v>325</v>
      </c>
      <c r="E811" s="134" t="s">
        <v>328</v>
      </c>
      <c r="F811" s="179" t="s">
        <v>843</v>
      </c>
      <c r="G811" s="178" t="s">
        <v>842</v>
      </c>
      <c r="H811" s="168" t="s">
        <v>664</v>
      </c>
      <c r="I811" s="181">
        <v>17</v>
      </c>
    </row>
    <row r="812" spans="1:9" x14ac:dyDescent="0.25">
      <c r="A812" s="134" t="s">
        <v>702</v>
      </c>
      <c r="B812" s="134" t="s">
        <v>269</v>
      </c>
      <c r="C812" s="134">
        <v>2024</v>
      </c>
      <c r="D812" s="134" t="s">
        <v>325</v>
      </c>
      <c r="E812" s="134" t="s">
        <v>328</v>
      </c>
      <c r="F812" s="179" t="s">
        <v>843</v>
      </c>
      <c r="G812" s="178" t="s">
        <v>842</v>
      </c>
      <c r="H812" s="178" t="s">
        <v>665</v>
      </c>
      <c r="I812" s="181">
        <v>7</v>
      </c>
    </row>
    <row r="813" spans="1:9" x14ac:dyDescent="0.25">
      <c r="A813" s="134" t="s">
        <v>702</v>
      </c>
      <c r="B813" s="134" t="s">
        <v>269</v>
      </c>
      <c r="C813" s="134">
        <v>2024</v>
      </c>
      <c r="D813" s="134" t="s">
        <v>325</v>
      </c>
      <c r="E813" s="134" t="s">
        <v>328</v>
      </c>
      <c r="F813" s="179" t="s">
        <v>843</v>
      </c>
      <c r="G813" s="178" t="s">
        <v>842</v>
      </c>
      <c r="H813" s="178" t="s">
        <v>666</v>
      </c>
      <c r="I813" s="181">
        <v>12</v>
      </c>
    </row>
    <row r="814" spans="1:9" x14ac:dyDescent="0.25">
      <c r="A814" s="134" t="s">
        <v>702</v>
      </c>
      <c r="B814" s="134" t="s">
        <v>269</v>
      </c>
      <c r="C814" s="134">
        <v>2024</v>
      </c>
      <c r="D814" s="134" t="s">
        <v>326</v>
      </c>
      <c r="E814" s="134" t="s">
        <v>328</v>
      </c>
      <c r="F814" s="168" t="s">
        <v>358</v>
      </c>
      <c r="G814" s="168" t="s">
        <v>328</v>
      </c>
      <c r="H814" s="168" t="s">
        <v>328</v>
      </c>
      <c r="I814" s="181">
        <v>416</v>
      </c>
    </row>
    <row r="815" spans="1:9" x14ac:dyDescent="0.25">
      <c r="A815" s="134" t="s">
        <v>702</v>
      </c>
      <c r="B815" s="134" t="s">
        <v>269</v>
      </c>
      <c r="C815" s="134">
        <v>2024</v>
      </c>
      <c r="D815" s="134" t="s">
        <v>326</v>
      </c>
      <c r="E815" s="134" t="s">
        <v>328</v>
      </c>
      <c r="F815" s="168" t="s">
        <v>358</v>
      </c>
      <c r="G815" s="168" t="s">
        <v>660</v>
      </c>
      <c r="H815" s="178" t="s">
        <v>841</v>
      </c>
      <c r="I815" s="181">
        <v>5.0999999999999996</v>
      </c>
    </row>
    <row r="816" spans="1:9" x14ac:dyDescent="0.25">
      <c r="A816" s="134" t="s">
        <v>702</v>
      </c>
      <c r="B816" s="134" t="s">
        <v>269</v>
      </c>
      <c r="C816" s="134">
        <v>2024</v>
      </c>
      <c r="D816" s="134" t="s">
        <v>326</v>
      </c>
      <c r="E816" s="134" t="s">
        <v>328</v>
      </c>
      <c r="F816" s="168" t="s">
        <v>358</v>
      </c>
      <c r="G816" s="168" t="s">
        <v>660</v>
      </c>
      <c r="H816" s="168" t="s">
        <v>500</v>
      </c>
      <c r="I816" s="181">
        <v>217</v>
      </c>
    </row>
    <row r="817" spans="1:9" x14ac:dyDescent="0.25">
      <c r="A817" s="134" t="s">
        <v>702</v>
      </c>
      <c r="B817" s="134" t="s">
        <v>269</v>
      </c>
      <c r="C817" s="134">
        <v>2024</v>
      </c>
      <c r="D817" s="134" t="s">
        <v>326</v>
      </c>
      <c r="E817" s="134" t="s">
        <v>328</v>
      </c>
      <c r="F817" s="168" t="s">
        <v>358</v>
      </c>
      <c r="G817" s="168" t="s">
        <v>660</v>
      </c>
      <c r="H817" s="168" t="s">
        <v>502</v>
      </c>
      <c r="I817" s="181">
        <v>97</v>
      </c>
    </row>
    <row r="818" spans="1:9" x14ac:dyDescent="0.25">
      <c r="A818" s="134" t="s">
        <v>702</v>
      </c>
      <c r="B818" s="134" t="s">
        <v>269</v>
      </c>
      <c r="C818" s="134">
        <v>2024</v>
      </c>
      <c r="D818" s="134" t="s">
        <v>326</v>
      </c>
      <c r="E818" s="134" t="s">
        <v>328</v>
      </c>
      <c r="F818" s="168" t="s">
        <v>358</v>
      </c>
      <c r="G818" s="168" t="s">
        <v>660</v>
      </c>
      <c r="H818" s="168" t="s">
        <v>503</v>
      </c>
      <c r="I818" s="181">
        <v>55</v>
      </c>
    </row>
    <row r="819" spans="1:9" x14ac:dyDescent="0.25">
      <c r="A819" s="134" t="s">
        <v>702</v>
      </c>
      <c r="B819" s="134" t="s">
        <v>269</v>
      </c>
      <c r="C819" s="134">
        <v>2024</v>
      </c>
      <c r="D819" s="134" t="s">
        <v>326</v>
      </c>
      <c r="E819" s="134" t="s">
        <v>328</v>
      </c>
      <c r="F819" s="168" t="s">
        <v>358</v>
      </c>
      <c r="G819" s="168" t="s">
        <v>660</v>
      </c>
      <c r="H819" s="178" t="s">
        <v>504</v>
      </c>
      <c r="I819" s="181">
        <v>40</v>
      </c>
    </row>
    <row r="820" spans="1:9" x14ac:dyDescent="0.25">
      <c r="A820" s="134" t="s">
        <v>702</v>
      </c>
      <c r="B820" s="134" t="s">
        <v>269</v>
      </c>
      <c r="C820" s="134">
        <v>2024</v>
      </c>
      <c r="D820" s="134" t="s">
        <v>326</v>
      </c>
      <c r="E820" s="134" t="s">
        <v>328</v>
      </c>
      <c r="F820" s="168" t="s">
        <v>358</v>
      </c>
      <c r="G820" s="168" t="s">
        <v>660</v>
      </c>
      <c r="H820" s="178" t="s">
        <v>505</v>
      </c>
      <c r="I820" s="181">
        <v>7</v>
      </c>
    </row>
    <row r="821" spans="1:9" x14ac:dyDescent="0.25">
      <c r="A821" s="134" t="s">
        <v>702</v>
      </c>
      <c r="B821" s="134" t="s">
        <v>269</v>
      </c>
      <c r="C821" s="134">
        <v>2024</v>
      </c>
      <c r="D821" s="134" t="s">
        <v>326</v>
      </c>
      <c r="E821" s="134" t="s">
        <v>328</v>
      </c>
      <c r="F821" s="168" t="s">
        <v>358</v>
      </c>
      <c r="G821" s="178" t="s">
        <v>842</v>
      </c>
      <c r="H821" s="178" t="s">
        <v>592</v>
      </c>
      <c r="I821" s="181">
        <v>18.399999999999999</v>
      </c>
    </row>
    <row r="822" spans="1:9" x14ac:dyDescent="0.25">
      <c r="A822" s="134" t="s">
        <v>702</v>
      </c>
      <c r="B822" s="134" t="s">
        <v>269</v>
      </c>
      <c r="C822" s="134">
        <v>2024</v>
      </c>
      <c r="D822" s="134" t="s">
        <v>326</v>
      </c>
      <c r="E822" s="134" t="s">
        <v>328</v>
      </c>
      <c r="F822" s="168" t="s">
        <v>358</v>
      </c>
      <c r="G822" s="178" t="s">
        <v>842</v>
      </c>
      <c r="H822" s="168" t="s">
        <v>661</v>
      </c>
      <c r="I822" s="181">
        <v>178</v>
      </c>
    </row>
    <row r="823" spans="1:9" x14ac:dyDescent="0.25">
      <c r="A823" s="134" t="s">
        <v>702</v>
      </c>
      <c r="B823" s="134" t="s">
        <v>269</v>
      </c>
      <c r="C823" s="134">
        <v>2024</v>
      </c>
      <c r="D823" s="134" t="s">
        <v>326</v>
      </c>
      <c r="E823" s="134" t="s">
        <v>328</v>
      </c>
      <c r="F823" s="168" t="s">
        <v>358</v>
      </c>
      <c r="G823" s="178" t="s">
        <v>842</v>
      </c>
      <c r="H823" s="168" t="s">
        <v>662</v>
      </c>
      <c r="I823" s="181">
        <v>128</v>
      </c>
    </row>
    <row r="824" spans="1:9" x14ac:dyDescent="0.25">
      <c r="A824" s="134" t="s">
        <v>702</v>
      </c>
      <c r="B824" s="134" t="s">
        <v>269</v>
      </c>
      <c r="C824" s="134">
        <v>2024</v>
      </c>
      <c r="D824" s="134" t="s">
        <v>326</v>
      </c>
      <c r="E824" s="134" t="s">
        <v>328</v>
      </c>
      <c r="F824" s="168" t="s">
        <v>358</v>
      </c>
      <c r="G824" s="178" t="s">
        <v>842</v>
      </c>
      <c r="H824" s="168" t="s">
        <v>663</v>
      </c>
      <c r="I824" s="181">
        <v>57</v>
      </c>
    </row>
    <row r="825" spans="1:9" x14ac:dyDescent="0.25">
      <c r="A825" s="134" t="s">
        <v>702</v>
      </c>
      <c r="B825" s="134" t="s">
        <v>269</v>
      </c>
      <c r="C825" s="134">
        <v>2024</v>
      </c>
      <c r="D825" s="134" t="s">
        <v>326</v>
      </c>
      <c r="E825" s="134" t="s">
        <v>328</v>
      </c>
      <c r="F825" s="168" t="s">
        <v>358</v>
      </c>
      <c r="G825" s="178" t="s">
        <v>842</v>
      </c>
      <c r="H825" s="168" t="s">
        <v>664</v>
      </c>
      <c r="I825" s="181">
        <v>30</v>
      </c>
    </row>
    <row r="826" spans="1:9" x14ac:dyDescent="0.25">
      <c r="A826" s="134" t="s">
        <v>702</v>
      </c>
      <c r="B826" s="134" t="s">
        <v>269</v>
      </c>
      <c r="C826" s="134">
        <v>2024</v>
      </c>
      <c r="D826" s="134" t="s">
        <v>326</v>
      </c>
      <c r="E826" s="134" t="s">
        <v>328</v>
      </c>
      <c r="F826" s="168" t="s">
        <v>358</v>
      </c>
      <c r="G826" s="178" t="s">
        <v>842</v>
      </c>
      <c r="H826" s="178" t="s">
        <v>665</v>
      </c>
      <c r="I826" s="181">
        <v>12</v>
      </c>
    </row>
    <row r="827" spans="1:9" x14ac:dyDescent="0.25">
      <c r="A827" s="134" t="s">
        <v>702</v>
      </c>
      <c r="B827" s="134" t="s">
        <v>269</v>
      </c>
      <c r="C827" s="134">
        <v>2024</v>
      </c>
      <c r="D827" s="134" t="s">
        <v>326</v>
      </c>
      <c r="E827" s="134" t="s">
        <v>328</v>
      </c>
      <c r="F827" s="168" t="s">
        <v>358</v>
      </c>
      <c r="G827" s="178" t="s">
        <v>842</v>
      </c>
      <c r="H827" s="178" t="s">
        <v>666</v>
      </c>
      <c r="I827" s="181">
        <v>11</v>
      </c>
    </row>
    <row r="828" spans="1:9" x14ac:dyDescent="0.25">
      <c r="A828" s="134" t="s">
        <v>702</v>
      </c>
      <c r="B828" s="134" t="s">
        <v>269</v>
      </c>
      <c r="C828" s="134">
        <v>2024</v>
      </c>
      <c r="D828" s="134" t="s">
        <v>326</v>
      </c>
      <c r="E828" s="134" t="s">
        <v>328</v>
      </c>
      <c r="F828" s="179" t="s">
        <v>843</v>
      </c>
      <c r="G828" s="168" t="s">
        <v>660</v>
      </c>
      <c r="H828" s="168" t="s">
        <v>328</v>
      </c>
      <c r="I828" s="181">
        <v>99</v>
      </c>
    </row>
    <row r="829" spans="1:9" x14ac:dyDescent="0.25">
      <c r="A829" s="134" t="s">
        <v>702</v>
      </c>
      <c r="B829" s="134" t="s">
        <v>269</v>
      </c>
      <c r="C829" s="134">
        <v>2024</v>
      </c>
      <c r="D829" s="134" t="s">
        <v>326</v>
      </c>
      <c r="E829" s="134" t="s">
        <v>328</v>
      </c>
      <c r="F829" s="179" t="s">
        <v>843</v>
      </c>
      <c r="G829" s="168" t="s">
        <v>660</v>
      </c>
      <c r="H829" s="178" t="s">
        <v>841</v>
      </c>
      <c r="I829" s="181">
        <v>5.2</v>
      </c>
    </row>
    <row r="830" spans="1:9" x14ac:dyDescent="0.25">
      <c r="A830" s="134" t="s">
        <v>702</v>
      </c>
      <c r="B830" s="134" t="s">
        <v>269</v>
      </c>
      <c r="C830" s="134">
        <v>2024</v>
      </c>
      <c r="D830" s="134" t="s">
        <v>326</v>
      </c>
      <c r="E830" s="134" t="s">
        <v>328</v>
      </c>
      <c r="F830" s="179" t="s">
        <v>843</v>
      </c>
      <c r="G830" s="168" t="s">
        <v>660</v>
      </c>
      <c r="H830" s="168" t="s">
        <v>500</v>
      </c>
      <c r="I830" s="181">
        <v>54</v>
      </c>
    </row>
    <row r="831" spans="1:9" x14ac:dyDescent="0.25">
      <c r="A831" s="134" t="s">
        <v>702</v>
      </c>
      <c r="B831" s="134" t="s">
        <v>269</v>
      </c>
      <c r="C831" s="134">
        <v>2024</v>
      </c>
      <c r="D831" s="134" t="s">
        <v>326</v>
      </c>
      <c r="E831" s="134" t="s">
        <v>328</v>
      </c>
      <c r="F831" s="179" t="s">
        <v>843</v>
      </c>
      <c r="G831" s="168" t="s">
        <v>660</v>
      </c>
      <c r="H831" s="168" t="s">
        <v>502</v>
      </c>
      <c r="I831" s="181">
        <v>21</v>
      </c>
    </row>
    <row r="832" spans="1:9" x14ac:dyDescent="0.25">
      <c r="A832" s="134" t="s">
        <v>702</v>
      </c>
      <c r="B832" s="134" t="s">
        <v>269</v>
      </c>
      <c r="C832" s="134">
        <v>2024</v>
      </c>
      <c r="D832" s="134" t="s">
        <v>326</v>
      </c>
      <c r="E832" s="134" t="s">
        <v>328</v>
      </c>
      <c r="F832" s="179" t="s">
        <v>843</v>
      </c>
      <c r="G832" s="168" t="s">
        <v>660</v>
      </c>
      <c r="H832" s="168" t="s">
        <v>503</v>
      </c>
      <c r="I832" s="181">
        <v>17</v>
      </c>
    </row>
    <row r="833" spans="1:9" x14ac:dyDescent="0.25">
      <c r="A833" s="134" t="s">
        <v>702</v>
      </c>
      <c r="B833" s="134" t="s">
        <v>269</v>
      </c>
      <c r="C833" s="134">
        <v>2024</v>
      </c>
      <c r="D833" s="134" t="s">
        <v>326</v>
      </c>
      <c r="E833" s="134" t="s">
        <v>328</v>
      </c>
      <c r="F833" s="179" t="s">
        <v>843</v>
      </c>
      <c r="G833" s="168" t="s">
        <v>660</v>
      </c>
      <c r="H833" s="178" t="s">
        <v>504</v>
      </c>
      <c r="I833" s="181">
        <v>6</v>
      </c>
    </row>
    <row r="834" spans="1:9" x14ac:dyDescent="0.25">
      <c r="A834" s="134" t="s">
        <v>702</v>
      </c>
      <c r="B834" s="134" t="s">
        <v>269</v>
      </c>
      <c r="C834" s="134">
        <v>2024</v>
      </c>
      <c r="D834" s="134" t="s">
        <v>326</v>
      </c>
      <c r="E834" s="134" t="s">
        <v>328</v>
      </c>
      <c r="F834" s="179" t="s">
        <v>843</v>
      </c>
      <c r="G834" s="168" t="s">
        <v>660</v>
      </c>
      <c r="H834" s="178" t="s">
        <v>505</v>
      </c>
      <c r="I834" s="181">
        <v>1</v>
      </c>
    </row>
    <row r="835" spans="1:9" x14ac:dyDescent="0.25">
      <c r="A835" s="134" t="s">
        <v>702</v>
      </c>
      <c r="B835" s="134" t="s">
        <v>269</v>
      </c>
      <c r="C835" s="134">
        <v>2024</v>
      </c>
      <c r="D835" s="134" t="s">
        <v>326</v>
      </c>
      <c r="E835" s="134" t="s">
        <v>328</v>
      </c>
      <c r="F835" s="179" t="s">
        <v>843</v>
      </c>
      <c r="G835" s="178" t="s">
        <v>842</v>
      </c>
      <c r="H835" s="178" t="s">
        <v>592</v>
      </c>
      <c r="I835" s="181">
        <v>23.7</v>
      </c>
    </row>
    <row r="836" spans="1:9" x14ac:dyDescent="0.25">
      <c r="A836" s="134" t="s">
        <v>702</v>
      </c>
      <c r="B836" s="134" t="s">
        <v>269</v>
      </c>
      <c r="C836" s="134">
        <v>2024</v>
      </c>
      <c r="D836" s="134" t="s">
        <v>326</v>
      </c>
      <c r="E836" s="134" t="s">
        <v>328</v>
      </c>
      <c r="F836" s="179" t="s">
        <v>843</v>
      </c>
      <c r="G836" s="178" t="s">
        <v>842</v>
      </c>
      <c r="H836" s="168" t="s">
        <v>661</v>
      </c>
      <c r="I836" s="181">
        <v>17</v>
      </c>
    </row>
    <row r="837" spans="1:9" x14ac:dyDescent="0.25">
      <c r="A837" s="134" t="s">
        <v>702</v>
      </c>
      <c r="B837" s="134" t="s">
        <v>269</v>
      </c>
      <c r="C837" s="134">
        <v>2024</v>
      </c>
      <c r="D837" s="134" t="s">
        <v>326</v>
      </c>
      <c r="E837" s="134" t="s">
        <v>328</v>
      </c>
      <c r="F837" s="179" t="s">
        <v>843</v>
      </c>
      <c r="G837" s="178" t="s">
        <v>842</v>
      </c>
      <c r="H837" s="168" t="s">
        <v>662</v>
      </c>
      <c r="I837" s="181">
        <v>49</v>
      </c>
    </row>
    <row r="838" spans="1:9" x14ac:dyDescent="0.25">
      <c r="A838" s="134" t="s">
        <v>702</v>
      </c>
      <c r="B838" s="134" t="s">
        <v>269</v>
      </c>
      <c r="C838" s="134">
        <v>2024</v>
      </c>
      <c r="D838" s="134" t="s">
        <v>326</v>
      </c>
      <c r="E838" s="134" t="s">
        <v>328</v>
      </c>
      <c r="F838" s="179" t="s">
        <v>843</v>
      </c>
      <c r="G838" s="178" t="s">
        <v>842</v>
      </c>
      <c r="H838" s="168" t="s">
        <v>663</v>
      </c>
      <c r="I838" s="181">
        <v>17</v>
      </c>
    </row>
    <row r="839" spans="1:9" x14ac:dyDescent="0.25">
      <c r="A839" s="134" t="s">
        <v>702</v>
      </c>
      <c r="B839" s="134" t="s">
        <v>269</v>
      </c>
      <c r="C839" s="134">
        <v>2024</v>
      </c>
      <c r="D839" s="134" t="s">
        <v>326</v>
      </c>
      <c r="E839" s="134" t="s">
        <v>328</v>
      </c>
      <c r="F839" s="179" t="s">
        <v>843</v>
      </c>
      <c r="G839" s="178" t="s">
        <v>842</v>
      </c>
      <c r="H839" s="168" t="s">
        <v>664</v>
      </c>
      <c r="I839" s="181">
        <v>10</v>
      </c>
    </row>
    <row r="840" spans="1:9" x14ac:dyDescent="0.25">
      <c r="A840" s="134" t="s">
        <v>702</v>
      </c>
      <c r="B840" s="134" t="s">
        <v>269</v>
      </c>
      <c r="C840" s="134">
        <v>2024</v>
      </c>
      <c r="D840" s="134" t="s">
        <v>326</v>
      </c>
      <c r="E840" s="134" t="s">
        <v>328</v>
      </c>
      <c r="F840" s="179" t="s">
        <v>843</v>
      </c>
      <c r="G840" s="178" t="s">
        <v>842</v>
      </c>
      <c r="H840" s="178" t="s">
        <v>665</v>
      </c>
      <c r="I840" s="181">
        <v>3</v>
      </c>
    </row>
    <row r="841" spans="1:9" x14ac:dyDescent="0.25">
      <c r="A841" s="134" t="s">
        <v>702</v>
      </c>
      <c r="B841" s="134" t="s">
        <v>269</v>
      </c>
      <c r="C841" s="134">
        <v>2024</v>
      </c>
      <c r="D841" s="134" t="s">
        <v>326</v>
      </c>
      <c r="E841" s="134" t="s">
        <v>328</v>
      </c>
      <c r="F841" s="179" t="s">
        <v>843</v>
      </c>
      <c r="G841" s="178" t="s">
        <v>842</v>
      </c>
      <c r="H841" s="178" t="s">
        <v>666</v>
      </c>
      <c r="I841" s="181">
        <v>3</v>
      </c>
    </row>
  </sheetData>
  <pageMargins left="0.7" right="0.7" top="0.78740157499999996" bottom="0.78740157499999996" header="0.3" footer="0.3"/>
  <pageSetup paperSize="9" orientation="portrait" horizontalDpi="300"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FBBF4-541C-4E01-83C5-603D26FE963D}">
  <dimension ref="A1:G601"/>
  <sheetViews>
    <sheetView zoomScaleNormal="100" workbookViewId="0"/>
  </sheetViews>
  <sheetFormatPr baseColWidth="10" defaultColWidth="11.453125" defaultRowHeight="12.5" x14ac:dyDescent="0.25"/>
  <cols>
    <col min="1" max="1" width="19.54296875" style="36" customWidth="1"/>
    <col min="2" max="2" width="16.1796875" style="36" bestFit="1" customWidth="1"/>
    <col min="3" max="3" width="7.81640625" style="179" customWidth="1"/>
    <col min="4" max="4" width="13.453125" style="179" customWidth="1"/>
    <col min="5" max="5" width="10.7265625" style="179" bestFit="1" customWidth="1"/>
    <col min="6" max="6" width="40.54296875" style="179" customWidth="1"/>
    <col min="7" max="7" width="18.453125" style="179" customWidth="1"/>
    <col min="8" max="16384" width="11.453125" style="36"/>
  </cols>
  <sheetData>
    <row r="1" spans="1:7" x14ac:dyDescent="0.25">
      <c r="A1" s="134" t="s">
        <v>261</v>
      </c>
      <c r="B1" s="134" t="s">
        <v>262</v>
      </c>
      <c r="C1" s="168" t="s">
        <v>264</v>
      </c>
      <c r="D1" s="168" t="s">
        <v>263</v>
      </c>
      <c r="E1" s="177" t="s">
        <v>717</v>
      </c>
      <c r="F1" s="135" t="s">
        <v>792</v>
      </c>
      <c r="G1" s="169" t="s">
        <v>724</v>
      </c>
    </row>
    <row r="2" spans="1:7" x14ac:dyDescent="0.25">
      <c r="A2" s="134" t="s">
        <v>702</v>
      </c>
      <c r="B2" s="134" t="s">
        <v>64</v>
      </c>
      <c r="C2" s="168">
        <v>2024</v>
      </c>
      <c r="D2" s="168" t="s">
        <v>0</v>
      </c>
      <c r="E2" s="168" t="s">
        <v>328</v>
      </c>
      <c r="F2" s="175" t="s">
        <v>328</v>
      </c>
      <c r="G2" s="176">
        <v>18736</v>
      </c>
    </row>
    <row r="3" spans="1:7" x14ac:dyDescent="0.25">
      <c r="A3" s="134" t="s">
        <v>702</v>
      </c>
      <c r="B3" s="134" t="s">
        <v>64</v>
      </c>
      <c r="C3" s="168">
        <v>2024</v>
      </c>
      <c r="D3" s="168" t="s">
        <v>0</v>
      </c>
      <c r="E3" s="168" t="s">
        <v>328</v>
      </c>
      <c r="F3" s="175" t="s">
        <v>669</v>
      </c>
      <c r="G3" s="176">
        <v>618</v>
      </c>
    </row>
    <row r="4" spans="1:7" x14ac:dyDescent="0.25">
      <c r="A4" s="134" t="s">
        <v>702</v>
      </c>
      <c r="B4" s="134" t="s">
        <v>64</v>
      </c>
      <c r="C4" s="168">
        <v>2024</v>
      </c>
      <c r="D4" s="168" t="s">
        <v>0</v>
      </c>
      <c r="E4" s="168" t="s">
        <v>328</v>
      </c>
      <c r="F4" s="175" t="s">
        <v>670</v>
      </c>
      <c r="G4" s="176">
        <v>2195</v>
      </c>
    </row>
    <row r="5" spans="1:7" x14ac:dyDescent="0.25">
      <c r="A5" s="134" t="s">
        <v>702</v>
      </c>
      <c r="B5" s="134" t="s">
        <v>64</v>
      </c>
      <c r="C5" s="168">
        <v>2024</v>
      </c>
      <c r="D5" s="168" t="s">
        <v>0</v>
      </c>
      <c r="E5" s="168" t="s">
        <v>328</v>
      </c>
      <c r="F5" s="175" t="s">
        <v>671</v>
      </c>
      <c r="G5" s="176">
        <v>1238</v>
      </c>
    </row>
    <row r="6" spans="1:7" x14ac:dyDescent="0.25">
      <c r="A6" s="134" t="s">
        <v>702</v>
      </c>
      <c r="B6" s="134" t="s">
        <v>64</v>
      </c>
      <c r="C6" s="168">
        <v>2024</v>
      </c>
      <c r="D6" s="168" t="s">
        <v>0</v>
      </c>
      <c r="E6" s="168" t="s">
        <v>328</v>
      </c>
      <c r="F6" s="175" t="s">
        <v>672</v>
      </c>
      <c r="G6" s="176">
        <v>2805</v>
      </c>
    </row>
    <row r="7" spans="1:7" x14ac:dyDescent="0.25">
      <c r="A7" s="134" t="s">
        <v>702</v>
      </c>
      <c r="B7" s="134" t="s">
        <v>64</v>
      </c>
      <c r="C7" s="168">
        <v>2024</v>
      </c>
      <c r="D7" s="168" t="s">
        <v>0</v>
      </c>
      <c r="E7" s="168" t="s">
        <v>328</v>
      </c>
      <c r="F7" s="175" t="s">
        <v>673</v>
      </c>
      <c r="G7" s="176">
        <v>1244</v>
      </c>
    </row>
    <row r="8" spans="1:7" x14ac:dyDescent="0.25">
      <c r="A8" s="134" t="s">
        <v>702</v>
      </c>
      <c r="B8" s="134" t="s">
        <v>64</v>
      </c>
      <c r="C8" s="168">
        <v>2024</v>
      </c>
      <c r="D8" s="168" t="s">
        <v>0</v>
      </c>
      <c r="E8" s="168" t="s">
        <v>328</v>
      </c>
      <c r="F8" s="175" t="s">
        <v>674</v>
      </c>
      <c r="G8" s="176">
        <v>5962</v>
      </c>
    </row>
    <row r="9" spans="1:7" x14ac:dyDescent="0.25">
      <c r="A9" s="134" t="s">
        <v>702</v>
      </c>
      <c r="B9" s="134" t="s">
        <v>64</v>
      </c>
      <c r="C9" s="168">
        <v>2024</v>
      </c>
      <c r="D9" s="168" t="s">
        <v>0</v>
      </c>
      <c r="E9" s="168" t="s">
        <v>328</v>
      </c>
      <c r="F9" s="175" t="s">
        <v>675</v>
      </c>
      <c r="G9" s="176">
        <v>683</v>
      </c>
    </row>
    <row r="10" spans="1:7" x14ac:dyDescent="0.25">
      <c r="A10" s="134" t="s">
        <v>702</v>
      </c>
      <c r="B10" s="134" t="s">
        <v>64</v>
      </c>
      <c r="C10" s="168">
        <v>2024</v>
      </c>
      <c r="D10" s="168" t="s">
        <v>0</v>
      </c>
      <c r="E10" s="168" t="s">
        <v>328</v>
      </c>
      <c r="F10" s="175" t="s">
        <v>676</v>
      </c>
      <c r="G10" s="176">
        <v>738</v>
      </c>
    </row>
    <row r="11" spans="1:7" x14ac:dyDescent="0.25">
      <c r="A11" s="134" t="s">
        <v>702</v>
      </c>
      <c r="B11" s="134" t="s">
        <v>64</v>
      </c>
      <c r="C11" s="168">
        <v>2024</v>
      </c>
      <c r="D11" s="168" t="s">
        <v>0</v>
      </c>
      <c r="E11" s="168" t="s">
        <v>328</v>
      </c>
      <c r="F11" s="175" t="s">
        <v>677</v>
      </c>
      <c r="G11" s="176">
        <v>837</v>
      </c>
    </row>
    <row r="12" spans="1:7" x14ac:dyDescent="0.25">
      <c r="A12" s="134" t="s">
        <v>702</v>
      </c>
      <c r="B12" s="134" t="s">
        <v>64</v>
      </c>
      <c r="C12" s="168">
        <v>2024</v>
      </c>
      <c r="D12" s="168" t="s">
        <v>0</v>
      </c>
      <c r="E12" s="168" t="s">
        <v>328</v>
      </c>
      <c r="F12" s="175" t="s">
        <v>678</v>
      </c>
      <c r="G12" s="176">
        <v>434</v>
      </c>
    </row>
    <row r="13" spans="1:7" x14ac:dyDescent="0.25">
      <c r="A13" s="134" t="s">
        <v>702</v>
      </c>
      <c r="B13" s="134" t="s">
        <v>64</v>
      </c>
      <c r="C13" s="168">
        <v>2024</v>
      </c>
      <c r="D13" s="168" t="s">
        <v>0</v>
      </c>
      <c r="E13" s="168" t="s">
        <v>328</v>
      </c>
      <c r="F13" s="175" t="s">
        <v>679</v>
      </c>
      <c r="G13" s="176">
        <v>286</v>
      </c>
    </row>
    <row r="14" spans="1:7" x14ac:dyDescent="0.25">
      <c r="A14" s="134" t="s">
        <v>702</v>
      </c>
      <c r="B14" s="134" t="s">
        <v>64</v>
      </c>
      <c r="C14" s="168">
        <v>2024</v>
      </c>
      <c r="D14" s="168" t="s">
        <v>0</v>
      </c>
      <c r="E14" s="168" t="s">
        <v>328</v>
      </c>
      <c r="F14" s="175" t="s">
        <v>680</v>
      </c>
      <c r="G14" s="176">
        <v>374</v>
      </c>
    </row>
    <row r="15" spans="1:7" x14ac:dyDescent="0.25">
      <c r="A15" s="134" t="s">
        <v>702</v>
      </c>
      <c r="B15" s="134" t="s">
        <v>64</v>
      </c>
      <c r="C15" s="168">
        <v>2024</v>
      </c>
      <c r="D15" s="168" t="s">
        <v>0</v>
      </c>
      <c r="E15" s="168" t="s">
        <v>328</v>
      </c>
      <c r="F15" s="175" t="s">
        <v>681</v>
      </c>
      <c r="G15" s="176">
        <v>301</v>
      </c>
    </row>
    <row r="16" spans="1:7" x14ac:dyDescent="0.25">
      <c r="A16" s="134" t="s">
        <v>702</v>
      </c>
      <c r="B16" s="134" t="s">
        <v>64</v>
      </c>
      <c r="C16" s="168">
        <v>2024</v>
      </c>
      <c r="D16" s="168" t="s">
        <v>0</v>
      </c>
      <c r="E16" s="168" t="s">
        <v>328</v>
      </c>
      <c r="F16" s="175" t="s">
        <v>682</v>
      </c>
      <c r="G16" s="176">
        <v>348</v>
      </c>
    </row>
    <row r="17" spans="1:7" x14ac:dyDescent="0.25">
      <c r="A17" s="134" t="s">
        <v>702</v>
      </c>
      <c r="B17" s="134" t="s">
        <v>64</v>
      </c>
      <c r="C17" s="168">
        <v>2024</v>
      </c>
      <c r="D17" s="168" t="s">
        <v>0</v>
      </c>
      <c r="E17" s="168" t="s">
        <v>328</v>
      </c>
      <c r="F17" s="175" t="s">
        <v>683</v>
      </c>
      <c r="G17" s="176">
        <v>314</v>
      </c>
    </row>
    <row r="18" spans="1:7" x14ac:dyDescent="0.25">
      <c r="A18" s="134" t="s">
        <v>702</v>
      </c>
      <c r="B18" s="134" t="s">
        <v>64</v>
      </c>
      <c r="C18" s="168">
        <v>2024</v>
      </c>
      <c r="D18" s="168" t="s">
        <v>0</v>
      </c>
      <c r="E18" s="168" t="s">
        <v>328</v>
      </c>
      <c r="F18" s="175" t="s">
        <v>684</v>
      </c>
      <c r="G18" s="176">
        <v>296</v>
      </c>
    </row>
    <row r="19" spans="1:7" x14ac:dyDescent="0.25">
      <c r="A19" s="134" t="s">
        <v>702</v>
      </c>
      <c r="B19" s="134" t="s">
        <v>64</v>
      </c>
      <c r="C19" s="168">
        <v>2024</v>
      </c>
      <c r="D19" s="168" t="s">
        <v>0</v>
      </c>
      <c r="E19" s="168" t="s">
        <v>328</v>
      </c>
      <c r="F19" s="175" t="s">
        <v>685</v>
      </c>
      <c r="G19" s="176">
        <v>34</v>
      </c>
    </row>
    <row r="20" spans="1:7" x14ac:dyDescent="0.25">
      <c r="A20" s="134" t="s">
        <v>702</v>
      </c>
      <c r="B20" s="134" t="s">
        <v>64</v>
      </c>
      <c r="C20" s="168">
        <v>2024</v>
      </c>
      <c r="D20" s="168" t="s">
        <v>0</v>
      </c>
      <c r="E20" s="168" t="s">
        <v>328</v>
      </c>
      <c r="F20" s="175" t="s">
        <v>686</v>
      </c>
      <c r="G20" s="176">
        <v>27</v>
      </c>
    </row>
    <row r="21" spans="1:7" x14ac:dyDescent="0.25">
      <c r="A21" s="134" t="s">
        <v>702</v>
      </c>
      <c r="B21" s="134" t="s">
        <v>64</v>
      </c>
      <c r="C21" s="168">
        <v>2024</v>
      </c>
      <c r="D21" s="168" t="s">
        <v>0</v>
      </c>
      <c r="E21" s="168" t="s">
        <v>328</v>
      </c>
      <c r="F21" s="175" t="s">
        <v>687</v>
      </c>
      <c r="G21" s="176">
        <v>2</v>
      </c>
    </row>
    <row r="22" spans="1:7" x14ac:dyDescent="0.25">
      <c r="A22" s="134" t="s">
        <v>702</v>
      </c>
      <c r="B22" s="134" t="s">
        <v>64</v>
      </c>
      <c r="C22" s="168">
        <v>2024</v>
      </c>
      <c r="D22" s="168" t="s">
        <v>311</v>
      </c>
      <c r="E22" s="168" t="s">
        <v>328</v>
      </c>
      <c r="F22" s="135" t="s">
        <v>328</v>
      </c>
      <c r="G22" s="176">
        <v>2217</v>
      </c>
    </row>
    <row r="23" spans="1:7" x14ac:dyDescent="0.25">
      <c r="A23" s="134" t="s">
        <v>702</v>
      </c>
      <c r="B23" s="134" t="s">
        <v>64</v>
      </c>
      <c r="C23" s="168">
        <v>2024</v>
      </c>
      <c r="D23" s="168" t="s">
        <v>311</v>
      </c>
      <c r="E23" s="168" t="s">
        <v>328</v>
      </c>
      <c r="F23" s="175" t="s">
        <v>669</v>
      </c>
      <c r="G23" s="176">
        <v>36</v>
      </c>
    </row>
    <row r="24" spans="1:7" x14ac:dyDescent="0.25">
      <c r="A24" s="134" t="s">
        <v>702</v>
      </c>
      <c r="B24" s="134" t="s">
        <v>64</v>
      </c>
      <c r="C24" s="168">
        <v>2024</v>
      </c>
      <c r="D24" s="168" t="s">
        <v>311</v>
      </c>
      <c r="E24" s="168" t="s">
        <v>328</v>
      </c>
      <c r="F24" s="175" t="s">
        <v>670</v>
      </c>
      <c r="G24" s="176">
        <v>203</v>
      </c>
    </row>
    <row r="25" spans="1:7" x14ac:dyDescent="0.25">
      <c r="A25" s="134" t="s">
        <v>702</v>
      </c>
      <c r="B25" s="134" t="s">
        <v>64</v>
      </c>
      <c r="C25" s="168">
        <v>2024</v>
      </c>
      <c r="D25" s="168" t="s">
        <v>311</v>
      </c>
      <c r="E25" s="168" t="s">
        <v>328</v>
      </c>
      <c r="F25" s="175" t="s">
        <v>671</v>
      </c>
      <c r="G25" s="176">
        <v>149</v>
      </c>
    </row>
    <row r="26" spans="1:7" x14ac:dyDescent="0.25">
      <c r="A26" s="134" t="s">
        <v>702</v>
      </c>
      <c r="B26" s="134" t="s">
        <v>64</v>
      </c>
      <c r="C26" s="168">
        <v>2024</v>
      </c>
      <c r="D26" s="168" t="s">
        <v>311</v>
      </c>
      <c r="E26" s="168" t="s">
        <v>328</v>
      </c>
      <c r="F26" s="175" t="s">
        <v>672</v>
      </c>
      <c r="G26" s="176">
        <v>322</v>
      </c>
    </row>
    <row r="27" spans="1:7" x14ac:dyDescent="0.25">
      <c r="A27" s="134" t="s">
        <v>702</v>
      </c>
      <c r="B27" s="134" t="s">
        <v>64</v>
      </c>
      <c r="C27" s="168">
        <v>2024</v>
      </c>
      <c r="D27" s="168" t="s">
        <v>311</v>
      </c>
      <c r="E27" s="168" t="s">
        <v>328</v>
      </c>
      <c r="F27" s="175" t="s">
        <v>673</v>
      </c>
      <c r="G27" s="176">
        <v>165</v>
      </c>
    </row>
    <row r="28" spans="1:7" x14ac:dyDescent="0.25">
      <c r="A28" s="134" t="s">
        <v>702</v>
      </c>
      <c r="B28" s="134" t="s">
        <v>64</v>
      </c>
      <c r="C28" s="168">
        <v>2024</v>
      </c>
      <c r="D28" s="168" t="s">
        <v>311</v>
      </c>
      <c r="E28" s="168" t="s">
        <v>328</v>
      </c>
      <c r="F28" s="175" t="s">
        <v>674</v>
      </c>
      <c r="G28" s="176">
        <v>733</v>
      </c>
    </row>
    <row r="29" spans="1:7" x14ac:dyDescent="0.25">
      <c r="A29" s="134" t="s">
        <v>702</v>
      </c>
      <c r="B29" s="134" t="s">
        <v>64</v>
      </c>
      <c r="C29" s="168">
        <v>2024</v>
      </c>
      <c r="D29" s="168" t="s">
        <v>311</v>
      </c>
      <c r="E29" s="168" t="s">
        <v>328</v>
      </c>
      <c r="F29" s="175" t="s">
        <v>675</v>
      </c>
      <c r="G29" s="176">
        <v>95</v>
      </c>
    </row>
    <row r="30" spans="1:7" x14ac:dyDescent="0.25">
      <c r="A30" s="134" t="s">
        <v>702</v>
      </c>
      <c r="B30" s="134" t="s">
        <v>64</v>
      </c>
      <c r="C30" s="168">
        <v>2024</v>
      </c>
      <c r="D30" s="168" t="s">
        <v>311</v>
      </c>
      <c r="E30" s="168" t="s">
        <v>328</v>
      </c>
      <c r="F30" s="175" t="s">
        <v>676</v>
      </c>
      <c r="G30" s="176">
        <v>87</v>
      </c>
    </row>
    <row r="31" spans="1:7" x14ac:dyDescent="0.25">
      <c r="A31" s="134" t="s">
        <v>702</v>
      </c>
      <c r="B31" s="134" t="s">
        <v>64</v>
      </c>
      <c r="C31" s="168">
        <v>2024</v>
      </c>
      <c r="D31" s="168" t="s">
        <v>311</v>
      </c>
      <c r="E31" s="168" t="s">
        <v>328</v>
      </c>
      <c r="F31" s="175" t="s">
        <v>677</v>
      </c>
      <c r="G31" s="176">
        <v>99</v>
      </c>
    </row>
    <row r="32" spans="1:7" x14ac:dyDescent="0.25">
      <c r="A32" s="134" t="s">
        <v>702</v>
      </c>
      <c r="B32" s="134" t="s">
        <v>64</v>
      </c>
      <c r="C32" s="168">
        <v>2024</v>
      </c>
      <c r="D32" s="168" t="s">
        <v>311</v>
      </c>
      <c r="E32" s="168" t="s">
        <v>328</v>
      </c>
      <c r="F32" s="175" t="s">
        <v>678</v>
      </c>
      <c r="G32" s="176">
        <v>53</v>
      </c>
    </row>
    <row r="33" spans="1:7" x14ac:dyDescent="0.25">
      <c r="A33" s="134" t="s">
        <v>702</v>
      </c>
      <c r="B33" s="134" t="s">
        <v>64</v>
      </c>
      <c r="C33" s="168">
        <v>2024</v>
      </c>
      <c r="D33" s="168" t="s">
        <v>311</v>
      </c>
      <c r="E33" s="168" t="s">
        <v>328</v>
      </c>
      <c r="F33" s="175" t="s">
        <v>679</v>
      </c>
      <c r="G33" s="176">
        <v>36</v>
      </c>
    </row>
    <row r="34" spans="1:7" x14ac:dyDescent="0.25">
      <c r="A34" s="134" t="s">
        <v>702</v>
      </c>
      <c r="B34" s="134" t="s">
        <v>64</v>
      </c>
      <c r="C34" s="168">
        <v>2024</v>
      </c>
      <c r="D34" s="168" t="s">
        <v>311</v>
      </c>
      <c r="E34" s="168" t="s">
        <v>328</v>
      </c>
      <c r="F34" s="175" t="s">
        <v>680</v>
      </c>
      <c r="G34" s="176">
        <v>42</v>
      </c>
    </row>
    <row r="35" spans="1:7" x14ac:dyDescent="0.25">
      <c r="A35" s="134" t="s">
        <v>702</v>
      </c>
      <c r="B35" s="134" t="s">
        <v>64</v>
      </c>
      <c r="C35" s="168">
        <v>2024</v>
      </c>
      <c r="D35" s="168" t="s">
        <v>311</v>
      </c>
      <c r="E35" s="168" t="s">
        <v>328</v>
      </c>
      <c r="F35" s="175" t="s">
        <v>681</v>
      </c>
      <c r="G35" s="176">
        <v>46</v>
      </c>
    </row>
    <row r="36" spans="1:7" x14ac:dyDescent="0.25">
      <c r="A36" s="134" t="s">
        <v>702</v>
      </c>
      <c r="B36" s="134" t="s">
        <v>64</v>
      </c>
      <c r="C36" s="168">
        <v>2024</v>
      </c>
      <c r="D36" s="168" t="s">
        <v>311</v>
      </c>
      <c r="E36" s="168" t="s">
        <v>328</v>
      </c>
      <c r="F36" s="175" t="s">
        <v>682</v>
      </c>
      <c r="G36" s="176">
        <v>46</v>
      </c>
    </row>
    <row r="37" spans="1:7" x14ac:dyDescent="0.25">
      <c r="A37" s="134" t="s">
        <v>702</v>
      </c>
      <c r="B37" s="134" t="s">
        <v>64</v>
      </c>
      <c r="C37" s="168">
        <v>2024</v>
      </c>
      <c r="D37" s="168" t="s">
        <v>311</v>
      </c>
      <c r="E37" s="168" t="s">
        <v>328</v>
      </c>
      <c r="F37" s="175" t="s">
        <v>683</v>
      </c>
      <c r="G37" s="176">
        <v>54</v>
      </c>
    </row>
    <row r="38" spans="1:7" x14ac:dyDescent="0.25">
      <c r="A38" s="134" t="s">
        <v>702</v>
      </c>
      <c r="B38" s="134" t="s">
        <v>64</v>
      </c>
      <c r="C38" s="168">
        <v>2024</v>
      </c>
      <c r="D38" s="168" t="s">
        <v>311</v>
      </c>
      <c r="E38" s="168" t="s">
        <v>328</v>
      </c>
      <c r="F38" s="175" t="s">
        <v>684</v>
      </c>
      <c r="G38" s="176">
        <v>42</v>
      </c>
    </row>
    <row r="39" spans="1:7" x14ac:dyDescent="0.25">
      <c r="A39" s="134" t="s">
        <v>702</v>
      </c>
      <c r="B39" s="134" t="s">
        <v>64</v>
      </c>
      <c r="C39" s="168">
        <v>2024</v>
      </c>
      <c r="D39" s="168" t="s">
        <v>311</v>
      </c>
      <c r="E39" s="168" t="s">
        <v>328</v>
      </c>
      <c r="F39" s="175" t="s">
        <v>685</v>
      </c>
      <c r="G39" s="176">
        <v>5</v>
      </c>
    </row>
    <row r="40" spans="1:7" x14ac:dyDescent="0.25">
      <c r="A40" s="134" t="s">
        <v>702</v>
      </c>
      <c r="B40" s="134" t="s">
        <v>64</v>
      </c>
      <c r="C40" s="168">
        <v>2024</v>
      </c>
      <c r="D40" s="168" t="s">
        <v>311</v>
      </c>
      <c r="E40" s="168" t="s">
        <v>328</v>
      </c>
      <c r="F40" s="175" t="s">
        <v>686</v>
      </c>
      <c r="G40" s="176">
        <v>4</v>
      </c>
    </row>
    <row r="41" spans="1:7" x14ac:dyDescent="0.25">
      <c r="A41" s="134" t="s">
        <v>702</v>
      </c>
      <c r="B41" s="134" t="s">
        <v>64</v>
      </c>
      <c r="C41" s="168">
        <v>2024</v>
      </c>
      <c r="D41" s="168" t="s">
        <v>311</v>
      </c>
      <c r="E41" s="168" t="s">
        <v>328</v>
      </c>
      <c r="F41" s="175" t="s">
        <v>687</v>
      </c>
      <c r="G41" s="176" t="s">
        <v>284</v>
      </c>
    </row>
    <row r="42" spans="1:7" x14ac:dyDescent="0.25">
      <c r="A42" s="134" t="s">
        <v>702</v>
      </c>
      <c r="B42" s="134" t="s">
        <v>64</v>
      </c>
      <c r="C42" s="168">
        <v>2024</v>
      </c>
      <c r="D42" s="168" t="s">
        <v>311</v>
      </c>
      <c r="E42" s="168" t="s">
        <v>329</v>
      </c>
      <c r="F42" s="135" t="s">
        <v>328</v>
      </c>
      <c r="G42" s="176">
        <v>1113</v>
      </c>
    </row>
    <row r="43" spans="1:7" x14ac:dyDescent="0.25">
      <c r="A43" s="134" t="s">
        <v>702</v>
      </c>
      <c r="B43" s="134" t="s">
        <v>64</v>
      </c>
      <c r="C43" s="168">
        <v>2024</v>
      </c>
      <c r="D43" s="168" t="s">
        <v>311</v>
      </c>
      <c r="E43" s="168" t="s">
        <v>329</v>
      </c>
      <c r="F43" s="175" t="s">
        <v>669</v>
      </c>
      <c r="G43" s="176">
        <v>22</v>
      </c>
    </row>
    <row r="44" spans="1:7" x14ac:dyDescent="0.25">
      <c r="A44" s="134" t="s">
        <v>702</v>
      </c>
      <c r="B44" s="134" t="s">
        <v>64</v>
      </c>
      <c r="C44" s="168">
        <v>2024</v>
      </c>
      <c r="D44" s="168" t="s">
        <v>311</v>
      </c>
      <c r="E44" s="168" t="s">
        <v>329</v>
      </c>
      <c r="F44" s="175" t="s">
        <v>670</v>
      </c>
      <c r="G44" s="176">
        <v>86</v>
      </c>
    </row>
    <row r="45" spans="1:7" x14ac:dyDescent="0.25">
      <c r="A45" s="134" t="s">
        <v>702</v>
      </c>
      <c r="B45" s="134" t="s">
        <v>64</v>
      </c>
      <c r="C45" s="168">
        <v>2024</v>
      </c>
      <c r="D45" s="168" t="s">
        <v>311</v>
      </c>
      <c r="E45" s="168" t="s">
        <v>329</v>
      </c>
      <c r="F45" s="175" t="s">
        <v>671</v>
      </c>
      <c r="G45" s="176">
        <v>78</v>
      </c>
    </row>
    <row r="46" spans="1:7" x14ac:dyDescent="0.25">
      <c r="A46" s="134" t="s">
        <v>702</v>
      </c>
      <c r="B46" s="134" t="s">
        <v>64</v>
      </c>
      <c r="C46" s="168">
        <v>2024</v>
      </c>
      <c r="D46" s="168" t="s">
        <v>311</v>
      </c>
      <c r="E46" s="168" t="s">
        <v>329</v>
      </c>
      <c r="F46" s="175" t="s">
        <v>672</v>
      </c>
      <c r="G46" s="176">
        <v>137</v>
      </c>
    </row>
    <row r="47" spans="1:7" x14ac:dyDescent="0.25">
      <c r="A47" s="134" t="s">
        <v>702</v>
      </c>
      <c r="B47" s="134" t="s">
        <v>64</v>
      </c>
      <c r="C47" s="168">
        <v>2024</v>
      </c>
      <c r="D47" s="168" t="s">
        <v>311</v>
      </c>
      <c r="E47" s="168" t="s">
        <v>329</v>
      </c>
      <c r="F47" s="175" t="s">
        <v>673</v>
      </c>
      <c r="G47" s="176">
        <v>77</v>
      </c>
    </row>
    <row r="48" spans="1:7" x14ac:dyDescent="0.25">
      <c r="A48" s="134" t="s">
        <v>702</v>
      </c>
      <c r="B48" s="134" t="s">
        <v>64</v>
      </c>
      <c r="C48" s="168">
        <v>2024</v>
      </c>
      <c r="D48" s="168" t="s">
        <v>311</v>
      </c>
      <c r="E48" s="168" t="s">
        <v>329</v>
      </c>
      <c r="F48" s="175" t="s">
        <v>674</v>
      </c>
      <c r="G48" s="176">
        <v>408</v>
      </c>
    </row>
    <row r="49" spans="1:7" x14ac:dyDescent="0.25">
      <c r="A49" s="134" t="s">
        <v>702</v>
      </c>
      <c r="B49" s="134" t="s">
        <v>64</v>
      </c>
      <c r="C49" s="168">
        <v>2024</v>
      </c>
      <c r="D49" s="168" t="s">
        <v>311</v>
      </c>
      <c r="E49" s="168" t="s">
        <v>329</v>
      </c>
      <c r="F49" s="175" t="s">
        <v>675</v>
      </c>
      <c r="G49" s="176">
        <v>52</v>
      </c>
    </row>
    <row r="50" spans="1:7" x14ac:dyDescent="0.25">
      <c r="A50" s="134" t="s">
        <v>702</v>
      </c>
      <c r="B50" s="134" t="s">
        <v>64</v>
      </c>
      <c r="C50" s="168">
        <v>2024</v>
      </c>
      <c r="D50" s="168" t="s">
        <v>311</v>
      </c>
      <c r="E50" s="168" t="s">
        <v>329</v>
      </c>
      <c r="F50" s="175" t="s">
        <v>676</v>
      </c>
      <c r="G50" s="176">
        <v>43</v>
      </c>
    </row>
    <row r="51" spans="1:7" x14ac:dyDescent="0.25">
      <c r="A51" s="134" t="s">
        <v>702</v>
      </c>
      <c r="B51" s="134" t="s">
        <v>64</v>
      </c>
      <c r="C51" s="168">
        <v>2024</v>
      </c>
      <c r="D51" s="168" t="s">
        <v>311</v>
      </c>
      <c r="E51" s="168" t="s">
        <v>329</v>
      </c>
      <c r="F51" s="175" t="s">
        <v>677</v>
      </c>
      <c r="G51" s="176">
        <v>45</v>
      </c>
    </row>
    <row r="52" spans="1:7" x14ac:dyDescent="0.25">
      <c r="A52" s="134" t="s">
        <v>702</v>
      </c>
      <c r="B52" s="134" t="s">
        <v>64</v>
      </c>
      <c r="C52" s="168">
        <v>2024</v>
      </c>
      <c r="D52" s="168" t="s">
        <v>311</v>
      </c>
      <c r="E52" s="168" t="s">
        <v>329</v>
      </c>
      <c r="F52" s="175" t="s">
        <v>678</v>
      </c>
      <c r="G52" s="176">
        <v>25</v>
      </c>
    </row>
    <row r="53" spans="1:7" x14ac:dyDescent="0.25">
      <c r="A53" s="134" t="s">
        <v>702</v>
      </c>
      <c r="B53" s="134" t="s">
        <v>64</v>
      </c>
      <c r="C53" s="168">
        <v>2024</v>
      </c>
      <c r="D53" s="168" t="s">
        <v>311</v>
      </c>
      <c r="E53" s="168" t="s">
        <v>329</v>
      </c>
      <c r="F53" s="175" t="s">
        <v>679</v>
      </c>
      <c r="G53" s="176">
        <v>21</v>
      </c>
    </row>
    <row r="54" spans="1:7" x14ac:dyDescent="0.25">
      <c r="A54" s="134" t="s">
        <v>702</v>
      </c>
      <c r="B54" s="134" t="s">
        <v>64</v>
      </c>
      <c r="C54" s="168">
        <v>2024</v>
      </c>
      <c r="D54" s="168" t="s">
        <v>311</v>
      </c>
      <c r="E54" s="168" t="s">
        <v>329</v>
      </c>
      <c r="F54" s="175" t="s">
        <v>680</v>
      </c>
      <c r="G54" s="176">
        <v>28</v>
      </c>
    </row>
    <row r="55" spans="1:7" x14ac:dyDescent="0.25">
      <c r="A55" s="134" t="s">
        <v>702</v>
      </c>
      <c r="B55" s="134" t="s">
        <v>64</v>
      </c>
      <c r="C55" s="168">
        <v>2024</v>
      </c>
      <c r="D55" s="168" t="s">
        <v>311</v>
      </c>
      <c r="E55" s="168" t="s">
        <v>329</v>
      </c>
      <c r="F55" s="175" t="s">
        <v>681</v>
      </c>
      <c r="G55" s="176">
        <v>17</v>
      </c>
    </row>
    <row r="56" spans="1:7" x14ac:dyDescent="0.25">
      <c r="A56" s="134" t="s">
        <v>702</v>
      </c>
      <c r="B56" s="134" t="s">
        <v>64</v>
      </c>
      <c r="C56" s="168">
        <v>2024</v>
      </c>
      <c r="D56" s="168" t="s">
        <v>311</v>
      </c>
      <c r="E56" s="168" t="s">
        <v>329</v>
      </c>
      <c r="F56" s="175" t="s">
        <v>682</v>
      </c>
      <c r="G56" s="176">
        <v>18</v>
      </c>
    </row>
    <row r="57" spans="1:7" x14ac:dyDescent="0.25">
      <c r="A57" s="134" t="s">
        <v>702</v>
      </c>
      <c r="B57" s="134" t="s">
        <v>64</v>
      </c>
      <c r="C57" s="168">
        <v>2024</v>
      </c>
      <c r="D57" s="168" t="s">
        <v>311</v>
      </c>
      <c r="E57" s="168" t="s">
        <v>329</v>
      </c>
      <c r="F57" s="175" t="s">
        <v>683</v>
      </c>
      <c r="G57" s="176">
        <v>28</v>
      </c>
    </row>
    <row r="58" spans="1:7" x14ac:dyDescent="0.25">
      <c r="A58" s="134" t="s">
        <v>702</v>
      </c>
      <c r="B58" s="134" t="s">
        <v>64</v>
      </c>
      <c r="C58" s="168">
        <v>2024</v>
      </c>
      <c r="D58" s="168" t="s">
        <v>311</v>
      </c>
      <c r="E58" s="168" t="s">
        <v>329</v>
      </c>
      <c r="F58" s="175" t="s">
        <v>684</v>
      </c>
      <c r="G58" s="176">
        <v>24</v>
      </c>
    </row>
    <row r="59" spans="1:7" x14ac:dyDescent="0.25">
      <c r="A59" s="134" t="s">
        <v>702</v>
      </c>
      <c r="B59" s="134" t="s">
        <v>64</v>
      </c>
      <c r="C59" s="168">
        <v>2024</v>
      </c>
      <c r="D59" s="168" t="s">
        <v>311</v>
      </c>
      <c r="E59" s="168" t="s">
        <v>329</v>
      </c>
      <c r="F59" s="175" t="s">
        <v>685</v>
      </c>
      <c r="G59" s="176">
        <v>2</v>
      </c>
    </row>
    <row r="60" spans="1:7" x14ac:dyDescent="0.25">
      <c r="A60" s="134" t="s">
        <v>702</v>
      </c>
      <c r="B60" s="134" t="s">
        <v>64</v>
      </c>
      <c r="C60" s="168">
        <v>2024</v>
      </c>
      <c r="D60" s="168" t="s">
        <v>311</v>
      </c>
      <c r="E60" s="168" t="s">
        <v>329</v>
      </c>
      <c r="F60" s="175" t="s">
        <v>686</v>
      </c>
      <c r="G60" s="176">
        <v>2</v>
      </c>
    </row>
    <row r="61" spans="1:7" x14ac:dyDescent="0.25">
      <c r="A61" s="134" t="s">
        <v>702</v>
      </c>
      <c r="B61" s="134" t="s">
        <v>64</v>
      </c>
      <c r="C61" s="168">
        <v>2024</v>
      </c>
      <c r="D61" s="168" t="s">
        <v>311</v>
      </c>
      <c r="E61" s="168" t="s">
        <v>329</v>
      </c>
      <c r="F61" s="175" t="s">
        <v>687</v>
      </c>
      <c r="G61" s="176" t="s">
        <v>284</v>
      </c>
    </row>
    <row r="62" spans="1:7" x14ac:dyDescent="0.25">
      <c r="A62" s="134" t="s">
        <v>702</v>
      </c>
      <c r="B62" s="134" t="s">
        <v>64</v>
      </c>
      <c r="C62" s="168">
        <v>2024</v>
      </c>
      <c r="D62" s="168" t="s">
        <v>311</v>
      </c>
      <c r="E62" s="168" t="s">
        <v>330</v>
      </c>
      <c r="F62" s="135" t="s">
        <v>328</v>
      </c>
      <c r="G62" s="176">
        <v>1104</v>
      </c>
    </row>
    <row r="63" spans="1:7" x14ac:dyDescent="0.25">
      <c r="A63" s="134" t="s">
        <v>702</v>
      </c>
      <c r="B63" s="134" t="s">
        <v>64</v>
      </c>
      <c r="C63" s="168">
        <v>2024</v>
      </c>
      <c r="D63" s="168" t="s">
        <v>311</v>
      </c>
      <c r="E63" s="168" t="s">
        <v>330</v>
      </c>
      <c r="F63" s="175" t="s">
        <v>669</v>
      </c>
      <c r="G63" s="176">
        <v>14</v>
      </c>
    </row>
    <row r="64" spans="1:7" x14ac:dyDescent="0.25">
      <c r="A64" s="134" t="s">
        <v>702</v>
      </c>
      <c r="B64" s="134" t="s">
        <v>64</v>
      </c>
      <c r="C64" s="168">
        <v>2024</v>
      </c>
      <c r="D64" s="168" t="s">
        <v>311</v>
      </c>
      <c r="E64" s="168" t="s">
        <v>330</v>
      </c>
      <c r="F64" s="175" t="s">
        <v>670</v>
      </c>
      <c r="G64" s="176">
        <v>117</v>
      </c>
    </row>
    <row r="65" spans="1:7" x14ac:dyDescent="0.25">
      <c r="A65" s="134" t="s">
        <v>702</v>
      </c>
      <c r="B65" s="134" t="s">
        <v>64</v>
      </c>
      <c r="C65" s="168">
        <v>2024</v>
      </c>
      <c r="D65" s="168" t="s">
        <v>311</v>
      </c>
      <c r="E65" s="168" t="s">
        <v>330</v>
      </c>
      <c r="F65" s="175" t="s">
        <v>671</v>
      </c>
      <c r="G65" s="176">
        <v>71</v>
      </c>
    </row>
    <row r="66" spans="1:7" x14ac:dyDescent="0.25">
      <c r="A66" s="134" t="s">
        <v>702</v>
      </c>
      <c r="B66" s="134" t="s">
        <v>64</v>
      </c>
      <c r="C66" s="168">
        <v>2024</v>
      </c>
      <c r="D66" s="168" t="s">
        <v>311</v>
      </c>
      <c r="E66" s="168" t="s">
        <v>330</v>
      </c>
      <c r="F66" s="175" t="s">
        <v>672</v>
      </c>
      <c r="G66" s="176">
        <v>185</v>
      </c>
    </row>
    <row r="67" spans="1:7" x14ac:dyDescent="0.25">
      <c r="A67" s="134" t="s">
        <v>702</v>
      </c>
      <c r="B67" s="134" t="s">
        <v>64</v>
      </c>
      <c r="C67" s="168">
        <v>2024</v>
      </c>
      <c r="D67" s="168" t="s">
        <v>311</v>
      </c>
      <c r="E67" s="168" t="s">
        <v>330</v>
      </c>
      <c r="F67" s="175" t="s">
        <v>673</v>
      </c>
      <c r="G67" s="176">
        <v>88</v>
      </c>
    </row>
    <row r="68" spans="1:7" x14ac:dyDescent="0.25">
      <c r="A68" s="134" t="s">
        <v>702</v>
      </c>
      <c r="B68" s="134" t="s">
        <v>64</v>
      </c>
      <c r="C68" s="168">
        <v>2024</v>
      </c>
      <c r="D68" s="168" t="s">
        <v>311</v>
      </c>
      <c r="E68" s="168" t="s">
        <v>330</v>
      </c>
      <c r="F68" s="175" t="s">
        <v>674</v>
      </c>
      <c r="G68" s="176">
        <v>325</v>
      </c>
    </row>
    <row r="69" spans="1:7" x14ac:dyDescent="0.25">
      <c r="A69" s="134" t="s">
        <v>702</v>
      </c>
      <c r="B69" s="134" t="s">
        <v>64</v>
      </c>
      <c r="C69" s="168">
        <v>2024</v>
      </c>
      <c r="D69" s="168" t="s">
        <v>311</v>
      </c>
      <c r="E69" s="168" t="s">
        <v>330</v>
      </c>
      <c r="F69" s="175" t="s">
        <v>675</v>
      </c>
      <c r="G69" s="176">
        <v>43</v>
      </c>
    </row>
    <row r="70" spans="1:7" x14ac:dyDescent="0.25">
      <c r="A70" s="134" t="s">
        <v>702</v>
      </c>
      <c r="B70" s="134" t="s">
        <v>64</v>
      </c>
      <c r="C70" s="168">
        <v>2024</v>
      </c>
      <c r="D70" s="168" t="s">
        <v>311</v>
      </c>
      <c r="E70" s="168" t="s">
        <v>330</v>
      </c>
      <c r="F70" s="175" t="s">
        <v>676</v>
      </c>
      <c r="G70" s="176">
        <v>44</v>
      </c>
    </row>
    <row r="71" spans="1:7" x14ac:dyDescent="0.25">
      <c r="A71" s="134" t="s">
        <v>702</v>
      </c>
      <c r="B71" s="134" t="s">
        <v>64</v>
      </c>
      <c r="C71" s="168">
        <v>2024</v>
      </c>
      <c r="D71" s="168" t="s">
        <v>311</v>
      </c>
      <c r="E71" s="168" t="s">
        <v>330</v>
      </c>
      <c r="F71" s="175" t="s">
        <v>677</v>
      </c>
      <c r="G71" s="176">
        <v>54</v>
      </c>
    </row>
    <row r="72" spans="1:7" x14ac:dyDescent="0.25">
      <c r="A72" s="134" t="s">
        <v>702</v>
      </c>
      <c r="B72" s="134" t="s">
        <v>64</v>
      </c>
      <c r="C72" s="168">
        <v>2024</v>
      </c>
      <c r="D72" s="168" t="s">
        <v>311</v>
      </c>
      <c r="E72" s="168" t="s">
        <v>330</v>
      </c>
      <c r="F72" s="175" t="s">
        <v>678</v>
      </c>
      <c r="G72" s="176">
        <v>28</v>
      </c>
    </row>
    <row r="73" spans="1:7" x14ac:dyDescent="0.25">
      <c r="A73" s="134" t="s">
        <v>702</v>
      </c>
      <c r="B73" s="134" t="s">
        <v>64</v>
      </c>
      <c r="C73" s="168">
        <v>2024</v>
      </c>
      <c r="D73" s="168" t="s">
        <v>311</v>
      </c>
      <c r="E73" s="168" t="s">
        <v>330</v>
      </c>
      <c r="F73" s="175" t="s">
        <v>679</v>
      </c>
      <c r="G73" s="176">
        <v>15</v>
      </c>
    </row>
    <row r="74" spans="1:7" x14ac:dyDescent="0.25">
      <c r="A74" s="134" t="s">
        <v>702</v>
      </c>
      <c r="B74" s="134" t="s">
        <v>64</v>
      </c>
      <c r="C74" s="168">
        <v>2024</v>
      </c>
      <c r="D74" s="168" t="s">
        <v>311</v>
      </c>
      <c r="E74" s="168" t="s">
        <v>330</v>
      </c>
      <c r="F74" s="175" t="s">
        <v>680</v>
      </c>
      <c r="G74" s="176">
        <v>14</v>
      </c>
    </row>
    <row r="75" spans="1:7" x14ac:dyDescent="0.25">
      <c r="A75" s="134" t="s">
        <v>702</v>
      </c>
      <c r="B75" s="134" t="s">
        <v>64</v>
      </c>
      <c r="C75" s="168">
        <v>2024</v>
      </c>
      <c r="D75" s="168" t="s">
        <v>311</v>
      </c>
      <c r="E75" s="168" t="s">
        <v>330</v>
      </c>
      <c r="F75" s="175" t="s">
        <v>681</v>
      </c>
      <c r="G75" s="176">
        <v>29</v>
      </c>
    </row>
    <row r="76" spans="1:7" x14ac:dyDescent="0.25">
      <c r="A76" s="134" t="s">
        <v>702</v>
      </c>
      <c r="B76" s="134" t="s">
        <v>64</v>
      </c>
      <c r="C76" s="168">
        <v>2024</v>
      </c>
      <c r="D76" s="168" t="s">
        <v>311</v>
      </c>
      <c r="E76" s="168" t="s">
        <v>330</v>
      </c>
      <c r="F76" s="175" t="s">
        <v>682</v>
      </c>
      <c r="G76" s="176">
        <v>28</v>
      </c>
    </row>
    <row r="77" spans="1:7" x14ac:dyDescent="0.25">
      <c r="A77" s="134" t="s">
        <v>702</v>
      </c>
      <c r="B77" s="134" t="s">
        <v>64</v>
      </c>
      <c r="C77" s="168">
        <v>2024</v>
      </c>
      <c r="D77" s="168" t="s">
        <v>311</v>
      </c>
      <c r="E77" s="168" t="s">
        <v>330</v>
      </c>
      <c r="F77" s="175" t="s">
        <v>683</v>
      </c>
      <c r="G77" s="176">
        <v>26</v>
      </c>
    </row>
    <row r="78" spans="1:7" x14ac:dyDescent="0.25">
      <c r="A78" s="134" t="s">
        <v>702</v>
      </c>
      <c r="B78" s="134" t="s">
        <v>64</v>
      </c>
      <c r="C78" s="168">
        <v>2024</v>
      </c>
      <c r="D78" s="168" t="s">
        <v>311</v>
      </c>
      <c r="E78" s="168" t="s">
        <v>330</v>
      </c>
      <c r="F78" s="175" t="s">
        <v>684</v>
      </c>
      <c r="G78" s="176">
        <v>18</v>
      </c>
    </row>
    <row r="79" spans="1:7" x14ac:dyDescent="0.25">
      <c r="A79" s="134" t="s">
        <v>702</v>
      </c>
      <c r="B79" s="134" t="s">
        <v>64</v>
      </c>
      <c r="C79" s="168">
        <v>2024</v>
      </c>
      <c r="D79" s="168" t="s">
        <v>311</v>
      </c>
      <c r="E79" s="168" t="s">
        <v>330</v>
      </c>
      <c r="F79" s="175" t="s">
        <v>685</v>
      </c>
      <c r="G79" s="176">
        <v>3</v>
      </c>
    </row>
    <row r="80" spans="1:7" x14ac:dyDescent="0.25">
      <c r="A80" s="134" t="s">
        <v>702</v>
      </c>
      <c r="B80" s="134" t="s">
        <v>64</v>
      </c>
      <c r="C80" s="168">
        <v>2024</v>
      </c>
      <c r="D80" s="168" t="s">
        <v>311</v>
      </c>
      <c r="E80" s="168" t="s">
        <v>330</v>
      </c>
      <c r="F80" s="175" t="s">
        <v>686</v>
      </c>
      <c r="G80" s="176">
        <v>2</v>
      </c>
    </row>
    <row r="81" spans="1:7" x14ac:dyDescent="0.25">
      <c r="A81" s="134" t="s">
        <v>702</v>
      </c>
      <c r="B81" s="134" t="s">
        <v>64</v>
      </c>
      <c r="C81" s="168">
        <v>2024</v>
      </c>
      <c r="D81" s="168" t="s">
        <v>311</v>
      </c>
      <c r="E81" s="168" t="s">
        <v>330</v>
      </c>
      <c r="F81" s="175" t="s">
        <v>687</v>
      </c>
      <c r="G81" s="176" t="s">
        <v>284</v>
      </c>
    </row>
    <row r="82" spans="1:7" x14ac:dyDescent="0.25">
      <c r="A82" s="134" t="s">
        <v>702</v>
      </c>
      <c r="B82" s="134" t="s">
        <v>64</v>
      </c>
      <c r="C82" s="168">
        <v>2024</v>
      </c>
      <c r="D82" s="168" t="s">
        <v>312</v>
      </c>
      <c r="E82" s="168" t="s">
        <v>837</v>
      </c>
      <c r="F82" s="135" t="s">
        <v>328</v>
      </c>
      <c r="G82" s="176">
        <v>2454</v>
      </c>
    </row>
    <row r="83" spans="1:7" x14ac:dyDescent="0.25">
      <c r="A83" s="134" t="s">
        <v>702</v>
      </c>
      <c r="B83" s="134" t="s">
        <v>64</v>
      </c>
      <c r="C83" s="168">
        <v>2024</v>
      </c>
      <c r="D83" s="168" t="s">
        <v>312</v>
      </c>
      <c r="E83" s="168" t="s">
        <v>837</v>
      </c>
      <c r="F83" s="175" t="s">
        <v>669</v>
      </c>
      <c r="G83" s="176">
        <v>45</v>
      </c>
    </row>
    <row r="84" spans="1:7" x14ac:dyDescent="0.25">
      <c r="A84" s="134" t="s">
        <v>702</v>
      </c>
      <c r="B84" s="134" t="s">
        <v>64</v>
      </c>
      <c r="C84" s="168">
        <v>2024</v>
      </c>
      <c r="D84" s="168" t="s">
        <v>312</v>
      </c>
      <c r="E84" s="168" t="s">
        <v>837</v>
      </c>
      <c r="F84" s="175" t="s">
        <v>670</v>
      </c>
      <c r="G84" s="176">
        <v>291</v>
      </c>
    </row>
    <row r="85" spans="1:7" x14ac:dyDescent="0.25">
      <c r="A85" s="134" t="s">
        <v>702</v>
      </c>
      <c r="B85" s="134" t="s">
        <v>64</v>
      </c>
      <c r="C85" s="168">
        <v>2024</v>
      </c>
      <c r="D85" s="168" t="s">
        <v>312</v>
      </c>
      <c r="E85" s="168" t="s">
        <v>837</v>
      </c>
      <c r="F85" s="175" t="s">
        <v>671</v>
      </c>
      <c r="G85" s="176">
        <v>219</v>
      </c>
    </row>
    <row r="86" spans="1:7" x14ac:dyDescent="0.25">
      <c r="A86" s="134" t="s">
        <v>702</v>
      </c>
      <c r="B86" s="134" t="s">
        <v>64</v>
      </c>
      <c r="C86" s="168">
        <v>2024</v>
      </c>
      <c r="D86" s="168" t="s">
        <v>312</v>
      </c>
      <c r="E86" s="168" t="s">
        <v>837</v>
      </c>
      <c r="F86" s="175" t="s">
        <v>672</v>
      </c>
      <c r="G86" s="176">
        <v>391</v>
      </c>
    </row>
    <row r="87" spans="1:7" x14ac:dyDescent="0.25">
      <c r="A87" s="134" t="s">
        <v>702</v>
      </c>
      <c r="B87" s="134" t="s">
        <v>64</v>
      </c>
      <c r="C87" s="168">
        <v>2024</v>
      </c>
      <c r="D87" s="168" t="s">
        <v>312</v>
      </c>
      <c r="E87" s="168" t="s">
        <v>837</v>
      </c>
      <c r="F87" s="175" t="s">
        <v>673</v>
      </c>
      <c r="G87" s="176">
        <v>174</v>
      </c>
    </row>
    <row r="88" spans="1:7" x14ac:dyDescent="0.25">
      <c r="A88" s="134" t="s">
        <v>702</v>
      </c>
      <c r="B88" s="134" t="s">
        <v>64</v>
      </c>
      <c r="C88" s="168">
        <v>2024</v>
      </c>
      <c r="D88" s="168" t="s">
        <v>312</v>
      </c>
      <c r="E88" s="168" t="s">
        <v>837</v>
      </c>
      <c r="F88" s="175" t="s">
        <v>674</v>
      </c>
      <c r="G88" s="176">
        <v>671</v>
      </c>
    </row>
    <row r="89" spans="1:7" x14ac:dyDescent="0.25">
      <c r="A89" s="134" t="s">
        <v>702</v>
      </c>
      <c r="B89" s="134" t="s">
        <v>64</v>
      </c>
      <c r="C89" s="168">
        <v>2024</v>
      </c>
      <c r="D89" s="168" t="s">
        <v>312</v>
      </c>
      <c r="E89" s="168" t="s">
        <v>837</v>
      </c>
      <c r="F89" s="175" t="s">
        <v>675</v>
      </c>
      <c r="G89" s="176">
        <v>84</v>
      </c>
    </row>
    <row r="90" spans="1:7" x14ac:dyDescent="0.25">
      <c r="A90" s="134" t="s">
        <v>702</v>
      </c>
      <c r="B90" s="134" t="s">
        <v>64</v>
      </c>
      <c r="C90" s="168">
        <v>2024</v>
      </c>
      <c r="D90" s="168" t="s">
        <v>312</v>
      </c>
      <c r="E90" s="168" t="s">
        <v>837</v>
      </c>
      <c r="F90" s="175" t="s">
        <v>676</v>
      </c>
      <c r="G90" s="176">
        <v>96</v>
      </c>
    </row>
    <row r="91" spans="1:7" x14ac:dyDescent="0.25">
      <c r="A91" s="134" t="s">
        <v>702</v>
      </c>
      <c r="B91" s="134" t="s">
        <v>64</v>
      </c>
      <c r="C91" s="168">
        <v>2024</v>
      </c>
      <c r="D91" s="168" t="s">
        <v>312</v>
      </c>
      <c r="E91" s="168" t="s">
        <v>837</v>
      </c>
      <c r="F91" s="175" t="s">
        <v>677</v>
      </c>
      <c r="G91" s="176">
        <v>127</v>
      </c>
    </row>
    <row r="92" spans="1:7" x14ac:dyDescent="0.25">
      <c r="A92" s="134" t="s">
        <v>702</v>
      </c>
      <c r="B92" s="134" t="s">
        <v>64</v>
      </c>
      <c r="C92" s="168">
        <v>2024</v>
      </c>
      <c r="D92" s="168" t="s">
        <v>312</v>
      </c>
      <c r="E92" s="168" t="s">
        <v>837</v>
      </c>
      <c r="F92" s="175" t="s">
        <v>678</v>
      </c>
      <c r="G92" s="176">
        <v>45</v>
      </c>
    </row>
    <row r="93" spans="1:7" x14ac:dyDescent="0.25">
      <c r="A93" s="134" t="s">
        <v>702</v>
      </c>
      <c r="B93" s="134" t="s">
        <v>64</v>
      </c>
      <c r="C93" s="168">
        <v>2024</v>
      </c>
      <c r="D93" s="168" t="s">
        <v>312</v>
      </c>
      <c r="E93" s="168" t="s">
        <v>837</v>
      </c>
      <c r="F93" s="175" t="s">
        <v>679</v>
      </c>
      <c r="G93" s="176">
        <v>27</v>
      </c>
    </row>
    <row r="94" spans="1:7" x14ac:dyDescent="0.25">
      <c r="A94" s="134" t="s">
        <v>702</v>
      </c>
      <c r="B94" s="134" t="s">
        <v>64</v>
      </c>
      <c r="C94" s="168">
        <v>2024</v>
      </c>
      <c r="D94" s="168" t="s">
        <v>312</v>
      </c>
      <c r="E94" s="168" t="s">
        <v>837</v>
      </c>
      <c r="F94" s="175" t="s">
        <v>680</v>
      </c>
      <c r="G94" s="176">
        <v>47</v>
      </c>
    </row>
    <row r="95" spans="1:7" x14ac:dyDescent="0.25">
      <c r="A95" s="134" t="s">
        <v>702</v>
      </c>
      <c r="B95" s="134" t="s">
        <v>64</v>
      </c>
      <c r="C95" s="168">
        <v>2024</v>
      </c>
      <c r="D95" s="168" t="s">
        <v>312</v>
      </c>
      <c r="E95" s="168" t="s">
        <v>837</v>
      </c>
      <c r="F95" s="175" t="s">
        <v>681</v>
      </c>
      <c r="G95" s="176">
        <v>51</v>
      </c>
    </row>
    <row r="96" spans="1:7" x14ac:dyDescent="0.25">
      <c r="A96" s="134" t="s">
        <v>702</v>
      </c>
      <c r="B96" s="134" t="s">
        <v>64</v>
      </c>
      <c r="C96" s="168">
        <v>2024</v>
      </c>
      <c r="D96" s="168" t="s">
        <v>312</v>
      </c>
      <c r="E96" s="168" t="s">
        <v>837</v>
      </c>
      <c r="F96" s="175" t="s">
        <v>682</v>
      </c>
      <c r="G96" s="176">
        <v>44</v>
      </c>
    </row>
    <row r="97" spans="1:7" x14ac:dyDescent="0.25">
      <c r="A97" s="134" t="s">
        <v>702</v>
      </c>
      <c r="B97" s="134" t="s">
        <v>64</v>
      </c>
      <c r="C97" s="168">
        <v>2024</v>
      </c>
      <c r="D97" s="168" t="s">
        <v>312</v>
      </c>
      <c r="E97" s="168" t="s">
        <v>837</v>
      </c>
      <c r="F97" s="175" t="s">
        <v>683</v>
      </c>
      <c r="G97" s="176">
        <v>63</v>
      </c>
    </row>
    <row r="98" spans="1:7" x14ac:dyDescent="0.25">
      <c r="A98" s="134" t="s">
        <v>702</v>
      </c>
      <c r="B98" s="134" t="s">
        <v>64</v>
      </c>
      <c r="C98" s="168">
        <v>2024</v>
      </c>
      <c r="D98" s="168" t="s">
        <v>312</v>
      </c>
      <c r="E98" s="168" t="s">
        <v>837</v>
      </c>
      <c r="F98" s="175" t="s">
        <v>684</v>
      </c>
      <c r="G98" s="176">
        <v>58</v>
      </c>
    </row>
    <row r="99" spans="1:7" x14ac:dyDescent="0.25">
      <c r="A99" s="134" t="s">
        <v>702</v>
      </c>
      <c r="B99" s="134" t="s">
        <v>64</v>
      </c>
      <c r="C99" s="168">
        <v>2024</v>
      </c>
      <c r="D99" s="168" t="s">
        <v>312</v>
      </c>
      <c r="E99" s="168" t="s">
        <v>837</v>
      </c>
      <c r="F99" s="175" t="s">
        <v>685</v>
      </c>
      <c r="G99" s="176">
        <v>11</v>
      </c>
    </row>
    <row r="100" spans="1:7" x14ac:dyDescent="0.25">
      <c r="A100" s="134" t="s">
        <v>702</v>
      </c>
      <c r="B100" s="134" t="s">
        <v>64</v>
      </c>
      <c r="C100" s="168">
        <v>2024</v>
      </c>
      <c r="D100" s="168" t="s">
        <v>312</v>
      </c>
      <c r="E100" s="168" t="s">
        <v>837</v>
      </c>
      <c r="F100" s="175" t="s">
        <v>686</v>
      </c>
      <c r="G100" s="176">
        <v>10</v>
      </c>
    </row>
    <row r="101" spans="1:7" x14ac:dyDescent="0.25">
      <c r="A101" s="134" t="s">
        <v>702</v>
      </c>
      <c r="B101" s="134" t="s">
        <v>64</v>
      </c>
      <c r="C101" s="168">
        <v>2024</v>
      </c>
      <c r="D101" s="168" t="s">
        <v>312</v>
      </c>
      <c r="E101" s="168" t="s">
        <v>837</v>
      </c>
      <c r="F101" s="175" t="s">
        <v>687</v>
      </c>
      <c r="G101" s="176" t="s">
        <v>284</v>
      </c>
    </row>
    <row r="102" spans="1:7" x14ac:dyDescent="0.25">
      <c r="A102" s="134" t="s">
        <v>702</v>
      </c>
      <c r="B102" s="134" t="s">
        <v>64</v>
      </c>
      <c r="C102" s="168">
        <v>2024</v>
      </c>
      <c r="D102" s="168" t="s">
        <v>312</v>
      </c>
      <c r="E102" s="168" t="s">
        <v>331</v>
      </c>
      <c r="F102" s="135" t="s">
        <v>328</v>
      </c>
      <c r="G102" s="176">
        <v>1381</v>
      </c>
    </row>
    <row r="103" spans="1:7" x14ac:dyDescent="0.25">
      <c r="A103" s="134" t="s">
        <v>702</v>
      </c>
      <c r="B103" s="134" t="s">
        <v>64</v>
      </c>
      <c r="C103" s="168">
        <v>2024</v>
      </c>
      <c r="D103" s="168" t="s">
        <v>312</v>
      </c>
      <c r="E103" s="168" t="s">
        <v>331</v>
      </c>
      <c r="F103" s="175" t="s">
        <v>669</v>
      </c>
      <c r="G103" s="176">
        <v>28</v>
      </c>
    </row>
    <row r="104" spans="1:7" x14ac:dyDescent="0.25">
      <c r="A104" s="134" t="s">
        <v>702</v>
      </c>
      <c r="B104" s="134" t="s">
        <v>64</v>
      </c>
      <c r="C104" s="168">
        <v>2024</v>
      </c>
      <c r="D104" s="168" t="s">
        <v>312</v>
      </c>
      <c r="E104" s="168" t="s">
        <v>331</v>
      </c>
      <c r="F104" s="175" t="s">
        <v>670</v>
      </c>
      <c r="G104" s="176">
        <v>151</v>
      </c>
    </row>
    <row r="105" spans="1:7" x14ac:dyDescent="0.25">
      <c r="A105" s="134" t="s">
        <v>702</v>
      </c>
      <c r="B105" s="134" t="s">
        <v>64</v>
      </c>
      <c r="C105" s="168">
        <v>2024</v>
      </c>
      <c r="D105" s="168" t="s">
        <v>312</v>
      </c>
      <c r="E105" s="168" t="s">
        <v>331</v>
      </c>
      <c r="F105" s="175" t="s">
        <v>671</v>
      </c>
      <c r="G105" s="176">
        <v>124</v>
      </c>
    </row>
    <row r="106" spans="1:7" x14ac:dyDescent="0.25">
      <c r="A106" s="134" t="s">
        <v>702</v>
      </c>
      <c r="B106" s="134" t="s">
        <v>64</v>
      </c>
      <c r="C106" s="168">
        <v>2024</v>
      </c>
      <c r="D106" s="168" t="s">
        <v>312</v>
      </c>
      <c r="E106" s="168" t="s">
        <v>331</v>
      </c>
      <c r="F106" s="175" t="s">
        <v>672</v>
      </c>
      <c r="G106" s="176">
        <v>217</v>
      </c>
    </row>
    <row r="107" spans="1:7" x14ac:dyDescent="0.25">
      <c r="A107" s="134" t="s">
        <v>702</v>
      </c>
      <c r="B107" s="134" t="s">
        <v>64</v>
      </c>
      <c r="C107" s="168">
        <v>2024</v>
      </c>
      <c r="D107" s="168" t="s">
        <v>312</v>
      </c>
      <c r="E107" s="168" t="s">
        <v>331</v>
      </c>
      <c r="F107" s="175" t="s">
        <v>673</v>
      </c>
      <c r="G107" s="176">
        <v>109</v>
      </c>
    </row>
    <row r="108" spans="1:7" x14ac:dyDescent="0.25">
      <c r="A108" s="134" t="s">
        <v>702</v>
      </c>
      <c r="B108" s="134" t="s">
        <v>64</v>
      </c>
      <c r="C108" s="168">
        <v>2024</v>
      </c>
      <c r="D108" s="168" t="s">
        <v>312</v>
      </c>
      <c r="E108" s="168" t="s">
        <v>331</v>
      </c>
      <c r="F108" s="175" t="s">
        <v>674</v>
      </c>
      <c r="G108" s="176">
        <v>392</v>
      </c>
    </row>
    <row r="109" spans="1:7" x14ac:dyDescent="0.25">
      <c r="A109" s="134" t="s">
        <v>702</v>
      </c>
      <c r="B109" s="134" t="s">
        <v>64</v>
      </c>
      <c r="C109" s="168">
        <v>2024</v>
      </c>
      <c r="D109" s="168" t="s">
        <v>312</v>
      </c>
      <c r="E109" s="168" t="s">
        <v>331</v>
      </c>
      <c r="F109" s="175" t="s">
        <v>675</v>
      </c>
      <c r="G109" s="176">
        <v>39</v>
      </c>
    </row>
    <row r="110" spans="1:7" x14ac:dyDescent="0.25">
      <c r="A110" s="134" t="s">
        <v>702</v>
      </c>
      <c r="B110" s="134" t="s">
        <v>64</v>
      </c>
      <c r="C110" s="168">
        <v>2024</v>
      </c>
      <c r="D110" s="168" t="s">
        <v>312</v>
      </c>
      <c r="E110" s="168" t="s">
        <v>331</v>
      </c>
      <c r="F110" s="175" t="s">
        <v>676</v>
      </c>
      <c r="G110" s="176">
        <v>46</v>
      </c>
    </row>
    <row r="111" spans="1:7" x14ac:dyDescent="0.25">
      <c r="A111" s="134" t="s">
        <v>702</v>
      </c>
      <c r="B111" s="134" t="s">
        <v>64</v>
      </c>
      <c r="C111" s="168">
        <v>2024</v>
      </c>
      <c r="D111" s="168" t="s">
        <v>312</v>
      </c>
      <c r="E111" s="168" t="s">
        <v>331</v>
      </c>
      <c r="F111" s="175" t="s">
        <v>677</v>
      </c>
      <c r="G111" s="176">
        <v>65</v>
      </c>
    </row>
    <row r="112" spans="1:7" x14ac:dyDescent="0.25">
      <c r="A112" s="134" t="s">
        <v>702</v>
      </c>
      <c r="B112" s="134" t="s">
        <v>64</v>
      </c>
      <c r="C112" s="168">
        <v>2024</v>
      </c>
      <c r="D112" s="168" t="s">
        <v>312</v>
      </c>
      <c r="E112" s="168" t="s">
        <v>331</v>
      </c>
      <c r="F112" s="175" t="s">
        <v>678</v>
      </c>
      <c r="G112" s="176">
        <v>21</v>
      </c>
    </row>
    <row r="113" spans="1:7" x14ac:dyDescent="0.25">
      <c r="A113" s="134" t="s">
        <v>702</v>
      </c>
      <c r="B113" s="134" t="s">
        <v>64</v>
      </c>
      <c r="C113" s="168">
        <v>2024</v>
      </c>
      <c r="D113" s="168" t="s">
        <v>312</v>
      </c>
      <c r="E113" s="168" t="s">
        <v>331</v>
      </c>
      <c r="F113" s="175" t="s">
        <v>679</v>
      </c>
      <c r="G113" s="176">
        <v>15</v>
      </c>
    </row>
    <row r="114" spans="1:7" x14ac:dyDescent="0.25">
      <c r="A114" s="134" t="s">
        <v>702</v>
      </c>
      <c r="B114" s="134" t="s">
        <v>64</v>
      </c>
      <c r="C114" s="168">
        <v>2024</v>
      </c>
      <c r="D114" s="168" t="s">
        <v>312</v>
      </c>
      <c r="E114" s="168" t="s">
        <v>331</v>
      </c>
      <c r="F114" s="175" t="s">
        <v>680</v>
      </c>
      <c r="G114" s="176">
        <v>26</v>
      </c>
    </row>
    <row r="115" spans="1:7" x14ac:dyDescent="0.25">
      <c r="A115" s="134" t="s">
        <v>702</v>
      </c>
      <c r="B115" s="134" t="s">
        <v>64</v>
      </c>
      <c r="C115" s="168">
        <v>2024</v>
      </c>
      <c r="D115" s="168" t="s">
        <v>312</v>
      </c>
      <c r="E115" s="168" t="s">
        <v>331</v>
      </c>
      <c r="F115" s="175" t="s">
        <v>681</v>
      </c>
      <c r="G115" s="176">
        <v>29</v>
      </c>
    </row>
    <row r="116" spans="1:7" x14ac:dyDescent="0.25">
      <c r="A116" s="134" t="s">
        <v>702</v>
      </c>
      <c r="B116" s="134" t="s">
        <v>64</v>
      </c>
      <c r="C116" s="168">
        <v>2024</v>
      </c>
      <c r="D116" s="168" t="s">
        <v>312</v>
      </c>
      <c r="E116" s="168" t="s">
        <v>331</v>
      </c>
      <c r="F116" s="175" t="s">
        <v>682</v>
      </c>
      <c r="G116" s="176">
        <v>26</v>
      </c>
    </row>
    <row r="117" spans="1:7" x14ac:dyDescent="0.25">
      <c r="A117" s="134" t="s">
        <v>702</v>
      </c>
      <c r="B117" s="134" t="s">
        <v>64</v>
      </c>
      <c r="C117" s="168">
        <v>2024</v>
      </c>
      <c r="D117" s="168" t="s">
        <v>312</v>
      </c>
      <c r="E117" s="168" t="s">
        <v>331</v>
      </c>
      <c r="F117" s="175" t="s">
        <v>683</v>
      </c>
      <c r="G117" s="176">
        <v>44</v>
      </c>
    </row>
    <row r="118" spans="1:7" x14ac:dyDescent="0.25">
      <c r="A118" s="134" t="s">
        <v>702</v>
      </c>
      <c r="B118" s="134" t="s">
        <v>64</v>
      </c>
      <c r="C118" s="168">
        <v>2024</v>
      </c>
      <c r="D118" s="168" t="s">
        <v>312</v>
      </c>
      <c r="E118" s="168" t="s">
        <v>331</v>
      </c>
      <c r="F118" s="175" t="s">
        <v>684</v>
      </c>
      <c r="G118" s="176">
        <v>36</v>
      </c>
    </row>
    <row r="119" spans="1:7" x14ac:dyDescent="0.25">
      <c r="A119" s="134" t="s">
        <v>702</v>
      </c>
      <c r="B119" s="134" t="s">
        <v>64</v>
      </c>
      <c r="C119" s="168">
        <v>2024</v>
      </c>
      <c r="D119" s="168" t="s">
        <v>312</v>
      </c>
      <c r="E119" s="168" t="s">
        <v>331</v>
      </c>
      <c r="F119" s="175" t="s">
        <v>685</v>
      </c>
      <c r="G119" s="176">
        <v>5</v>
      </c>
    </row>
    <row r="120" spans="1:7" x14ac:dyDescent="0.25">
      <c r="A120" s="134" t="s">
        <v>702</v>
      </c>
      <c r="B120" s="134" t="s">
        <v>64</v>
      </c>
      <c r="C120" s="168">
        <v>2024</v>
      </c>
      <c r="D120" s="168" t="s">
        <v>312</v>
      </c>
      <c r="E120" s="168" t="s">
        <v>331</v>
      </c>
      <c r="F120" s="175" t="s">
        <v>686</v>
      </c>
      <c r="G120" s="176">
        <v>8</v>
      </c>
    </row>
    <row r="121" spans="1:7" x14ac:dyDescent="0.25">
      <c r="A121" s="134" t="s">
        <v>702</v>
      </c>
      <c r="B121" s="134" t="s">
        <v>64</v>
      </c>
      <c r="C121" s="168">
        <v>2024</v>
      </c>
      <c r="D121" s="168" t="s">
        <v>312</v>
      </c>
      <c r="E121" s="168" t="s">
        <v>331</v>
      </c>
      <c r="F121" s="175" t="s">
        <v>687</v>
      </c>
      <c r="G121" s="176" t="s">
        <v>284</v>
      </c>
    </row>
    <row r="122" spans="1:7" x14ac:dyDescent="0.25">
      <c r="A122" s="134" t="s">
        <v>702</v>
      </c>
      <c r="B122" s="134" t="s">
        <v>64</v>
      </c>
      <c r="C122" s="168">
        <v>2024</v>
      </c>
      <c r="D122" s="168" t="s">
        <v>312</v>
      </c>
      <c r="E122" s="168" t="s">
        <v>332</v>
      </c>
      <c r="F122" s="135" t="s">
        <v>328</v>
      </c>
      <c r="G122" s="176">
        <v>594</v>
      </c>
    </row>
    <row r="123" spans="1:7" x14ac:dyDescent="0.25">
      <c r="A123" s="134" t="s">
        <v>702</v>
      </c>
      <c r="B123" s="134" t="s">
        <v>64</v>
      </c>
      <c r="C123" s="168">
        <v>2024</v>
      </c>
      <c r="D123" s="168" t="s">
        <v>312</v>
      </c>
      <c r="E123" s="168" t="s">
        <v>332</v>
      </c>
      <c r="F123" s="175" t="s">
        <v>669</v>
      </c>
      <c r="G123" s="176">
        <v>4</v>
      </c>
    </row>
    <row r="124" spans="1:7" x14ac:dyDescent="0.25">
      <c r="A124" s="134" t="s">
        <v>702</v>
      </c>
      <c r="B124" s="134" t="s">
        <v>64</v>
      </c>
      <c r="C124" s="168">
        <v>2024</v>
      </c>
      <c r="D124" s="168" t="s">
        <v>312</v>
      </c>
      <c r="E124" s="168" t="s">
        <v>332</v>
      </c>
      <c r="F124" s="175" t="s">
        <v>670</v>
      </c>
      <c r="G124" s="176">
        <v>91</v>
      </c>
    </row>
    <row r="125" spans="1:7" x14ac:dyDescent="0.25">
      <c r="A125" s="134" t="s">
        <v>702</v>
      </c>
      <c r="B125" s="134" t="s">
        <v>64</v>
      </c>
      <c r="C125" s="168">
        <v>2024</v>
      </c>
      <c r="D125" s="168" t="s">
        <v>312</v>
      </c>
      <c r="E125" s="168" t="s">
        <v>332</v>
      </c>
      <c r="F125" s="175" t="s">
        <v>671</v>
      </c>
      <c r="G125" s="176">
        <v>45</v>
      </c>
    </row>
    <row r="126" spans="1:7" x14ac:dyDescent="0.25">
      <c r="A126" s="134" t="s">
        <v>702</v>
      </c>
      <c r="B126" s="134" t="s">
        <v>64</v>
      </c>
      <c r="C126" s="168">
        <v>2024</v>
      </c>
      <c r="D126" s="168" t="s">
        <v>312</v>
      </c>
      <c r="E126" s="168" t="s">
        <v>332</v>
      </c>
      <c r="F126" s="175" t="s">
        <v>672</v>
      </c>
      <c r="G126" s="176">
        <v>96</v>
      </c>
    </row>
    <row r="127" spans="1:7" x14ac:dyDescent="0.25">
      <c r="A127" s="134" t="s">
        <v>702</v>
      </c>
      <c r="B127" s="134" t="s">
        <v>64</v>
      </c>
      <c r="C127" s="168">
        <v>2024</v>
      </c>
      <c r="D127" s="168" t="s">
        <v>312</v>
      </c>
      <c r="E127" s="168" t="s">
        <v>332</v>
      </c>
      <c r="F127" s="175" t="s">
        <v>673</v>
      </c>
      <c r="G127" s="176">
        <v>28</v>
      </c>
    </row>
    <row r="128" spans="1:7" x14ac:dyDescent="0.25">
      <c r="A128" s="134" t="s">
        <v>702</v>
      </c>
      <c r="B128" s="134" t="s">
        <v>64</v>
      </c>
      <c r="C128" s="168">
        <v>2024</v>
      </c>
      <c r="D128" s="168" t="s">
        <v>312</v>
      </c>
      <c r="E128" s="168" t="s">
        <v>332</v>
      </c>
      <c r="F128" s="175" t="s">
        <v>674</v>
      </c>
      <c r="G128" s="176">
        <v>148</v>
      </c>
    </row>
    <row r="129" spans="1:7" x14ac:dyDescent="0.25">
      <c r="A129" s="134" t="s">
        <v>702</v>
      </c>
      <c r="B129" s="134" t="s">
        <v>64</v>
      </c>
      <c r="C129" s="168">
        <v>2024</v>
      </c>
      <c r="D129" s="168" t="s">
        <v>312</v>
      </c>
      <c r="E129" s="168" t="s">
        <v>332</v>
      </c>
      <c r="F129" s="175" t="s">
        <v>675</v>
      </c>
      <c r="G129" s="176">
        <v>28</v>
      </c>
    </row>
    <row r="130" spans="1:7" x14ac:dyDescent="0.25">
      <c r="A130" s="134" t="s">
        <v>702</v>
      </c>
      <c r="B130" s="134" t="s">
        <v>64</v>
      </c>
      <c r="C130" s="168">
        <v>2024</v>
      </c>
      <c r="D130" s="168" t="s">
        <v>312</v>
      </c>
      <c r="E130" s="168" t="s">
        <v>332</v>
      </c>
      <c r="F130" s="175" t="s">
        <v>676</v>
      </c>
      <c r="G130" s="176">
        <v>29</v>
      </c>
    </row>
    <row r="131" spans="1:7" x14ac:dyDescent="0.25">
      <c r="A131" s="134" t="s">
        <v>702</v>
      </c>
      <c r="B131" s="134" t="s">
        <v>64</v>
      </c>
      <c r="C131" s="168">
        <v>2024</v>
      </c>
      <c r="D131" s="168" t="s">
        <v>312</v>
      </c>
      <c r="E131" s="168" t="s">
        <v>332</v>
      </c>
      <c r="F131" s="175" t="s">
        <v>677</v>
      </c>
      <c r="G131" s="176">
        <v>44</v>
      </c>
    </row>
    <row r="132" spans="1:7" x14ac:dyDescent="0.25">
      <c r="A132" s="134" t="s">
        <v>702</v>
      </c>
      <c r="B132" s="134" t="s">
        <v>64</v>
      </c>
      <c r="C132" s="168">
        <v>2024</v>
      </c>
      <c r="D132" s="168" t="s">
        <v>312</v>
      </c>
      <c r="E132" s="168" t="s">
        <v>332</v>
      </c>
      <c r="F132" s="175" t="s">
        <v>678</v>
      </c>
      <c r="G132" s="176">
        <v>15</v>
      </c>
    </row>
    <row r="133" spans="1:7" x14ac:dyDescent="0.25">
      <c r="A133" s="134" t="s">
        <v>702</v>
      </c>
      <c r="B133" s="134" t="s">
        <v>64</v>
      </c>
      <c r="C133" s="168">
        <v>2024</v>
      </c>
      <c r="D133" s="168" t="s">
        <v>312</v>
      </c>
      <c r="E133" s="168" t="s">
        <v>332</v>
      </c>
      <c r="F133" s="175" t="s">
        <v>679</v>
      </c>
      <c r="G133" s="176">
        <v>7</v>
      </c>
    </row>
    <row r="134" spans="1:7" x14ac:dyDescent="0.25">
      <c r="A134" s="134" t="s">
        <v>702</v>
      </c>
      <c r="B134" s="134" t="s">
        <v>64</v>
      </c>
      <c r="C134" s="168">
        <v>2024</v>
      </c>
      <c r="D134" s="168" t="s">
        <v>312</v>
      </c>
      <c r="E134" s="168" t="s">
        <v>332</v>
      </c>
      <c r="F134" s="175" t="s">
        <v>680</v>
      </c>
      <c r="G134" s="176">
        <v>12</v>
      </c>
    </row>
    <row r="135" spans="1:7" x14ac:dyDescent="0.25">
      <c r="A135" s="134" t="s">
        <v>702</v>
      </c>
      <c r="B135" s="134" t="s">
        <v>64</v>
      </c>
      <c r="C135" s="168">
        <v>2024</v>
      </c>
      <c r="D135" s="168" t="s">
        <v>312</v>
      </c>
      <c r="E135" s="168" t="s">
        <v>332</v>
      </c>
      <c r="F135" s="175" t="s">
        <v>681</v>
      </c>
      <c r="G135" s="176">
        <v>14</v>
      </c>
    </row>
    <row r="136" spans="1:7" x14ac:dyDescent="0.25">
      <c r="A136" s="134" t="s">
        <v>702</v>
      </c>
      <c r="B136" s="134" t="s">
        <v>64</v>
      </c>
      <c r="C136" s="168">
        <v>2024</v>
      </c>
      <c r="D136" s="168" t="s">
        <v>312</v>
      </c>
      <c r="E136" s="168" t="s">
        <v>332</v>
      </c>
      <c r="F136" s="175" t="s">
        <v>682</v>
      </c>
      <c r="G136" s="176">
        <v>9</v>
      </c>
    </row>
    <row r="137" spans="1:7" x14ac:dyDescent="0.25">
      <c r="A137" s="134" t="s">
        <v>702</v>
      </c>
      <c r="B137" s="134" t="s">
        <v>64</v>
      </c>
      <c r="C137" s="168">
        <v>2024</v>
      </c>
      <c r="D137" s="168" t="s">
        <v>312</v>
      </c>
      <c r="E137" s="168" t="s">
        <v>332</v>
      </c>
      <c r="F137" s="175" t="s">
        <v>683</v>
      </c>
      <c r="G137" s="176">
        <v>11</v>
      </c>
    </row>
    <row r="138" spans="1:7" x14ac:dyDescent="0.25">
      <c r="A138" s="134" t="s">
        <v>702</v>
      </c>
      <c r="B138" s="134" t="s">
        <v>64</v>
      </c>
      <c r="C138" s="168">
        <v>2024</v>
      </c>
      <c r="D138" s="168" t="s">
        <v>312</v>
      </c>
      <c r="E138" s="168" t="s">
        <v>332</v>
      </c>
      <c r="F138" s="175" t="s">
        <v>684</v>
      </c>
      <c r="G138" s="176">
        <v>9</v>
      </c>
    </row>
    <row r="139" spans="1:7" x14ac:dyDescent="0.25">
      <c r="A139" s="134" t="s">
        <v>702</v>
      </c>
      <c r="B139" s="134" t="s">
        <v>64</v>
      </c>
      <c r="C139" s="168">
        <v>2024</v>
      </c>
      <c r="D139" s="168" t="s">
        <v>312</v>
      </c>
      <c r="E139" s="168" t="s">
        <v>332</v>
      </c>
      <c r="F139" s="175" t="s">
        <v>685</v>
      </c>
      <c r="G139" s="176">
        <v>3</v>
      </c>
    </row>
    <row r="140" spans="1:7" x14ac:dyDescent="0.25">
      <c r="A140" s="134" t="s">
        <v>702</v>
      </c>
      <c r="B140" s="134" t="s">
        <v>64</v>
      </c>
      <c r="C140" s="168">
        <v>2024</v>
      </c>
      <c r="D140" s="168" t="s">
        <v>312</v>
      </c>
      <c r="E140" s="168" t="s">
        <v>332</v>
      </c>
      <c r="F140" s="175" t="s">
        <v>686</v>
      </c>
      <c r="G140" s="176">
        <v>1</v>
      </c>
    </row>
    <row r="141" spans="1:7" x14ac:dyDescent="0.25">
      <c r="A141" s="134" t="s">
        <v>702</v>
      </c>
      <c r="B141" s="134" t="s">
        <v>64</v>
      </c>
      <c r="C141" s="168">
        <v>2024</v>
      </c>
      <c r="D141" s="168" t="s">
        <v>312</v>
      </c>
      <c r="E141" s="168" t="s">
        <v>332</v>
      </c>
      <c r="F141" s="175" t="s">
        <v>687</v>
      </c>
      <c r="G141" s="176" t="s">
        <v>284</v>
      </c>
    </row>
    <row r="142" spans="1:7" x14ac:dyDescent="0.25">
      <c r="A142" s="134" t="s">
        <v>702</v>
      </c>
      <c r="B142" s="134" t="s">
        <v>64</v>
      </c>
      <c r="C142" s="168">
        <v>2024</v>
      </c>
      <c r="D142" s="168" t="s">
        <v>312</v>
      </c>
      <c r="E142" s="168" t="s">
        <v>333</v>
      </c>
      <c r="F142" s="135" t="s">
        <v>328</v>
      </c>
      <c r="G142" s="176">
        <v>479</v>
      </c>
    </row>
    <row r="143" spans="1:7" x14ac:dyDescent="0.25">
      <c r="A143" s="134" t="s">
        <v>702</v>
      </c>
      <c r="B143" s="134" t="s">
        <v>64</v>
      </c>
      <c r="C143" s="168">
        <v>2024</v>
      </c>
      <c r="D143" s="168" t="s">
        <v>312</v>
      </c>
      <c r="E143" s="168" t="s">
        <v>333</v>
      </c>
      <c r="F143" s="175" t="s">
        <v>669</v>
      </c>
      <c r="G143" s="176">
        <v>13</v>
      </c>
    </row>
    <row r="144" spans="1:7" x14ac:dyDescent="0.25">
      <c r="A144" s="134" t="s">
        <v>702</v>
      </c>
      <c r="B144" s="134" t="s">
        <v>64</v>
      </c>
      <c r="C144" s="168">
        <v>2024</v>
      </c>
      <c r="D144" s="168" t="s">
        <v>312</v>
      </c>
      <c r="E144" s="168" t="s">
        <v>333</v>
      </c>
      <c r="F144" s="175" t="s">
        <v>670</v>
      </c>
      <c r="G144" s="176">
        <v>49</v>
      </c>
    </row>
    <row r="145" spans="1:7" x14ac:dyDescent="0.25">
      <c r="A145" s="134" t="s">
        <v>702</v>
      </c>
      <c r="B145" s="134" t="s">
        <v>64</v>
      </c>
      <c r="C145" s="168">
        <v>2024</v>
      </c>
      <c r="D145" s="168" t="s">
        <v>312</v>
      </c>
      <c r="E145" s="168" t="s">
        <v>333</v>
      </c>
      <c r="F145" s="175" t="s">
        <v>671</v>
      </c>
      <c r="G145" s="176">
        <v>50</v>
      </c>
    </row>
    <row r="146" spans="1:7" x14ac:dyDescent="0.25">
      <c r="A146" s="134" t="s">
        <v>702</v>
      </c>
      <c r="B146" s="134" t="s">
        <v>64</v>
      </c>
      <c r="C146" s="168">
        <v>2024</v>
      </c>
      <c r="D146" s="168" t="s">
        <v>312</v>
      </c>
      <c r="E146" s="168" t="s">
        <v>333</v>
      </c>
      <c r="F146" s="175" t="s">
        <v>672</v>
      </c>
      <c r="G146" s="176">
        <v>78</v>
      </c>
    </row>
    <row r="147" spans="1:7" x14ac:dyDescent="0.25">
      <c r="A147" s="134" t="s">
        <v>702</v>
      </c>
      <c r="B147" s="134" t="s">
        <v>64</v>
      </c>
      <c r="C147" s="168">
        <v>2024</v>
      </c>
      <c r="D147" s="168" t="s">
        <v>312</v>
      </c>
      <c r="E147" s="168" t="s">
        <v>333</v>
      </c>
      <c r="F147" s="175" t="s">
        <v>673</v>
      </c>
      <c r="G147" s="176">
        <v>37</v>
      </c>
    </row>
    <row r="148" spans="1:7" x14ac:dyDescent="0.25">
      <c r="A148" s="134" t="s">
        <v>702</v>
      </c>
      <c r="B148" s="134" t="s">
        <v>64</v>
      </c>
      <c r="C148" s="168">
        <v>2024</v>
      </c>
      <c r="D148" s="168" t="s">
        <v>312</v>
      </c>
      <c r="E148" s="168" t="s">
        <v>333</v>
      </c>
      <c r="F148" s="175" t="s">
        <v>674</v>
      </c>
      <c r="G148" s="176">
        <v>131</v>
      </c>
    </row>
    <row r="149" spans="1:7" x14ac:dyDescent="0.25">
      <c r="A149" s="134" t="s">
        <v>702</v>
      </c>
      <c r="B149" s="134" t="s">
        <v>64</v>
      </c>
      <c r="C149" s="168">
        <v>2024</v>
      </c>
      <c r="D149" s="168" t="s">
        <v>312</v>
      </c>
      <c r="E149" s="168" t="s">
        <v>333</v>
      </c>
      <c r="F149" s="175" t="s">
        <v>675</v>
      </c>
      <c r="G149" s="176">
        <v>17</v>
      </c>
    </row>
    <row r="150" spans="1:7" x14ac:dyDescent="0.25">
      <c r="A150" s="134" t="s">
        <v>702</v>
      </c>
      <c r="B150" s="134" t="s">
        <v>64</v>
      </c>
      <c r="C150" s="168">
        <v>2024</v>
      </c>
      <c r="D150" s="168" t="s">
        <v>312</v>
      </c>
      <c r="E150" s="168" t="s">
        <v>333</v>
      </c>
      <c r="F150" s="175" t="s">
        <v>676</v>
      </c>
      <c r="G150" s="176">
        <v>21</v>
      </c>
    </row>
    <row r="151" spans="1:7" x14ac:dyDescent="0.25">
      <c r="A151" s="134" t="s">
        <v>702</v>
      </c>
      <c r="B151" s="134" t="s">
        <v>64</v>
      </c>
      <c r="C151" s="168">
        <v>2024</v>
      </c>
      <c r="D151" s="168" t="s">
        <v>312</v>
      </c>
      <c r="E151" s="168" t="s">
        <v>333</v>
      </c>
      <c r="F151" s="175" t="s">
        <v>677</v>
      </c>
      <c r="G151" s="176">
        <v>18</v>
      </c>
    </row>
    <row r="152" spans="1:7" x14ac:dyDescent="0.25">
      <c r="A152" s="134" t="s">
        <v>702</v>
      </c>
      <c r="B152" s="134" t="s">
        <v>64</v>
      </c>
      <c r="C152" s="168">
        <v>2024</v>
      </c>
      <c r="D152" s="168" t="s">
        <v>312</v>
      </c>
      <c r="E152" s="168" t="s">
        <v>333</v>
      </c>
      <c r="F152" s="175" t="s">
        <v>678</v>
      </c>
      <c r="G152" s="176">
        <v>9</v>
      </c>
    </row>
    <row r="153" spans="1:7" x14ac:dyDescent="0.25">
      <c r="A153" s="134" t="s">
        <v>702</v>
      </c>
      <c r="B153" s="134" t="s">
        <v>64</v>
      </c>
      <c r="C153" s="168">
        <v>2024</v>
      </c>
      <c r="D153" s="168" t="s">
        <v>312</v>
      </c>
      <c r="E153" s="168" t="s">
        <v>333</v>
      </c>
      <c r="F153" s="175" t="s">
        <v>679</v>
      </c>
      <c r="G153" s="176">
        <v>5</v>
      </c>
    </row>
    <row r="154" spans="1:7" x14ac:dyDescent="0.25">
      <c r="A154" s="134" t="s">
        <v>702</v>
      </c>
      <c r="B154" s="134" t="s">
        <v>64</v>
      </c>
      <c r="C154" s="168">
        <v>2024</v>
      </c>
      <c r="D154" s="168" t="s">
        <v>312</v>
      </c>
      <c r="E154" s="168" t="s">
        <v>333</v>
      </c>
      <c r="F154" s="175" t="s">
        <v>680</v>
      </c>
      <c r="G154" s="176">
        <v>9</v>
      </c>
    </row>
    <row r="155" spans="1:7" x14ac:dyDescent="0.25">
      <c r="A155" s="134" t="s">
        <v>702</v>
      </c>
      <c r="B155" s="134" t="s">
        <v>64</v>
      </c>
      <c r="C155" s="168">
        <v>2024</v>
      </c>
      <c r="D155" s="168" t="s">
        <v>312</v>
      </c>
      <c r="E155" s="168" t="s">
        <v>333</v>
      </c>
      <c r="F155" s="175" t="s">
        <v>681</v>
      </c>
      <c r="G155" s="176">
        <v>8</v>
      </c>
    </row>
    <row r="156" spans="1:7" x14ac:dyDescent="0.25">
      <c r="A156" s="134" t="s">
        <v>702</v>
      </c>
      <c r="B156" s="134" t="s">
        <v>64</v>
      </c>
      <c r="C156" s="168">
        <v>2024</v>
      </c>
      <c r="D156" s="168" t="s">
        <v>312</v>
      </c>
      <c r="E156" s="168" t="s">
        <v>333</v>
      </c>
      <c r="F156" s="175" t="s">
        <v>682</v>
      </c>
      <c r="G156" s="176">
        <v>9</v>
      </c>
    </row>
    <row r="157" spans="1:7" x14ac:dyDescent="0.25">
      <c r="A157" s="134" t="s">
        <v>702</v>
      </c>
      <c r="B157" s="134" t="s">
        <v>64</v>
      </c>
      <c r="C157" s="168">
        <v>2024</v>
      </c>
      <c r="D157" s="168" t="s">
        <v>312</v>
      </c>
      <c r="E157" s="168" t="s">
        <v>333</v>
      </c>
      <c r="F157" s="175" t="s">
        <v>683</v>
      </c>
      <c r="G157" s="176">
        <v>8</v>
      </c>
    </row>
    <row r="158" spans="1:7" x14ac:dyDescent="0.25">
      <c r="A158" s="134" t="s">
        <v>702</v>
      </c>
      <c r="B158" s="134" t="s">
        <v>64</v>
      </c>
      <c r="C158" s="168">
        <v>2024</v>
      </c>
      <c r="D158" s="168" t="s">
        <v>312</v>
      </c>
      <c r="E158" s="168" t="s">
        <v>333</v>
      </c>
      <c r="F158" s="175" t="s">
        <v>684</v>
      </c>
      <c r="G158" s="176">
        <v>13</v>
      </c>
    </row>
    <row r="159" spans="1:7" x14ac:dyDescent="0.25">
      <c r="A159" s="134" t="s">
        <v>702</v>
      </c>
      <c r="B159" s="134" t="s">
        <v>64</v>
      </c>
      <c r="C159" s="168">
        <v>2024</v>
      </c>
      <c r="D159" s="168" t="s">
        <v>312</v>
      </c>
      <c r="E159" s="168" t="s">
        <v>333</v>
      </c>
      <c r="F159" s="175" t="s">
        <v>685</v>
      </c>
      <c r="G159" s="176">
        <v>3</v>
      </c>
    </row>
    <row r="160" spans="1:7" x14ac:dyDescent="0.25">
      <c r="A160" s="134" t="s">
        <v>702</v>
      </c>
      <c r="B160" s="134" t="s">
        <v>64</v>
      </c>
      <c r="C160" s="168">
        <v>2024</v>
      </c>
      <c r="D160" s="168" t="s">
        <v>312</v>
      </c>
      <c r="E160" s="168" t="s">
        <v>333</v>
      </c>
      <c r="F160" s="175" t="s">
        <v>686</v>
      </c>
      <c r="G160" s="176">
        <v>1</v>
      </c>
    </row>
    <row r="161" spans="1:7" x14ac:dyDescent="0.25">
      <c r="A161" s="134" t="s">
        <v>702</v>
      </c>
      <c r="B161" s="134" t="s">
        <v>64</v>
      </c>
      <c r="C161" s="168">
        <v>2024</v>
      </c>
      <c r="D161" s="168" t="s">
        <v>312</v>
      </c>
      <c r="E161" s="168" t="s">
        <v>333</v>
      </c>
      <c r="F161" s="175" t="s">
        <v>687</v>
      </c>
      <c r="G161" s="176" t="s">
        <v>284</v>
      </c>
    </row>
    <row r="162" spans="1:7" x14ac:dyDescent="0.25">
      <c r="A162" s="134" t="s">
        <v>702</v>
      </c>
      <c r="B162" s="134" t="s">
        <v>64</v>
      </c>
      <c r="C162" s="168">
        <v>2024</v>
      </c>
      <c r="D162" s="168" t="s">
        <v>313</v>
      </c>
      <c r="E162" s="168" t="s">
        <v>328</v>
      </c>
      <c r="F162" s="135" t="s">
        <v>328</v>
      </c>
      <c r="G162" s="176">
        <v>876</v>
      </c>
    </row>
    <row r="163" spans="1:7" x14ac:dyDescent="0.25">
      <c r="A163" s="134" t="s">
        <v>702</v>
      </c>
      <c r="B163" s="134" t="s">
        <v>64</v>
      </c>
      <c r="C163" s="168">
        <v>2024</v>
      </c>
      <c r="D163" s="168" t="s">
        <v>313</v>
      </c>
      <c r="E163" s="168" t="s">
        <v>328</v>
      </c>
      <c r="F163" s="175" t="s">
        <v>669</v>
      </c>
      <c r="G163" s="176">
        <v>89</v>
      </c>
    </row>
    <row r="164" spans="1:7" x14ac:dyDescent="0.25">
      <c r="A164" s="134" t="s">
        <v>702</v>
      </c>
      <c r="B164" s="134" t="s">
        <v>64</v>
      </c>
      <c r="C164" s="168">
        <v>2024</v>
      </c>
      <c r="D164" s="168" t="s">
        <v>313</v>
      </c>
      <c r="E164" s="168" t="s">
        <v>328</v>
      </c>
      <c r="F164" s="175" t="s">
        <v>670</v>
      </c>
      <c r="G164" s="176">
        <v>94</v>
      </c>
    </row>
    <row r="165" spans="1:7" x14ac:dyDescent="0.25">
      <c r="A165" s="134" t="s">
        <v>702</v>
      </c>
      <c r="B165" s="134" t="s">
        <v>64</v>
      </c>
      <c r="C165" s="168">
        <v>2024</v>
      </c>
      <c r="D165" s="168" t="s">
        <v>313</v>
      </c>
      <c r="E165" s="168" t="s">
        <v>328</v>
      </c>
      <c r="F165" s="175" t="s">
        <v>671</v>
      </c>
      <c r="G165" s="176">
        <v>27</v>
      </c>
    </row>
    <row r="166" spans="1:7" x14ac:dyDescent="0.25">
      <c r="A166" s="134" t="s">
        <v>702</v>
      </c>
      <c r="B166" s="134" t="s">
        <v>64</v>
      </c>
      <c r="C166" s="168">
        <v>2024</v>
      </c>
      <c r="D166" s="168" t="s">
        <v>313</v>
      </c>
      <c r="E166" s="168" t="s">
        <v>328</v>
      </c>
      <c r="F166" s="175" t="s">
        <v>672</v>
      </c>
      <c r="G166" s="176">
        <v>129</v>
      </c>
    </row>
    <row r="167" spans="1:7" x14ac:dyDescent="0.25">
      <c r="A167" s="134" t="s">
        <v>702</v>
      </c>
      <c r="B167" s="134" t="s">
        <v>64</v>
      </c>
      <c r="C167" s="168">
        <v>2024</v>
      </c>
      <c r="D167" s="168" t="s">
        <v>313</v>
      </c>
      <c r="E167" s="168" t="s">
        <v>328</v>
      </c>
      <c r="F167" s="175" t="s">
        <v>673</v>
      </c>
      <c r="G167" s="176">
        <v>34</v>
      </c>
    </row>
    <row r="168" spans="1:7" x14ac:dyDescent="0.25">
      <c r="A168" s="134" t="s">
        <v>702</v>
      </c>
      <c r="B168" s="134" t="s">
        <v>64</v>
      </c>
      <c r="C168" s="168">
        <v>2024</v>
      </c>
      <c r="D168" s="168" t="s">
        <v>313</v>
      </c>
      <c r="E168" s="168" t="s">
        <v>328</v>
      </c>
      <c r="F168" s="175" t="s">
        <v>674</v>
      </c>
      <c r="G168" s="176">
        <v>332</v>
      </c>
    </row>
    <row r="169" spans="1:7" x14ac:dyDescent="0.25">
      <c r="A169" s="134" t="s">
        <v>702</v>
      </c>
      <c r="B169" s="134" t="s">
        <v>64</v>
      </c>
      <c r="C169" s="168">
        <v>2024</v>
      </c>
      <c r="D169" s="168" t="s">
        <v>313</v>
      </c>
      <c r="E169" s="168" t="s">
        <v>328</v>
      </c>
      <c r="F169" s="175" t="s">
        <v>675</v>
      </c>
      <c r="G169" s="176">
        <v>24</v>
      </c>
    </row>
    <row r="170" spans="1:7" x14ac:dyDescent="0.25">
      <c r="A170" s="134" t="s">
        <v>702</v>
      </c>
      <c r="B170" s="134" t="s">
        <v>64</v>
      </c>
      <c r="C170" s="168">
        <v>2024</v>
      </c>
      <c r="D170" s="168" t="s">
        <v>313</v>
      </c>
      <c r="E170" s="168" t="s">
        <v>328</v>
      </c>
      <c r="F170" s="175" t="s">
        <v>676</v>
      </c>
      <c r="G170" s="176">
        <v>34</v>
      </c>
    </row>
    <row r="171" spans="1:7" x14ac:dyDescent="0.25">
      <c r="A171" s="134" t="s">
        <v>702</v>
      </c>
      <c r="B171" s="134" t="s">
        <v>64</v>
      </c>
      <c r="C171" s="168">
        <v>2024</v>
      </c>
      <c r="D171" s="168" t="s">
        <v>313</v>
      </c>
      <c r="E171" s="168" t="s">
        <v>328</v>
      </c>
      <c r="F171" s="175" t="s">
        <v>677</v>
      </c>
      <c r="G171" s="176">
        <v>21</v>
      </c>
    </row>
    <row r="172" spans="1:7" x14ac:dyDescent="0.25">
      <c r="A172" s="134" t="s">
        <v>702</v>
      </c>
      <c r="B172" s="134" t="s">
        <v>64</v>
      </c>
      <c r="C172" s="168">
        <v>2024</v>
      </c>
      <c r="D172" s="168" t="s">
        <v>313</v>
      </c>
      <c r="E172" s="168" t="s">
        <v>328</v>
      </c>
      <c r="F172" s="175" t="s">
        <v>678</v>
      </c>
      <c r="G172" s="176">
        <v>10</v>
      </c>
    </row>
    <row r="173" spans="1:7" x14ac:dyDescent="0.25">
      <c r="A173" s="134" t="s">
        <v>702</v>
      </c>
      <c r="B173" s="134" t="s">
        <v>64</v>
      </c>
      <c r="C173" s="168">
        <v>2024</v>
      </c>
      <c r="D173" s="168" t="s">
        <v>313</v>
      </c>
      <c r="E173" s="168" t="s">
        <v>328</v>
      </c>
      <c r="F173" s="175" t="s">
        <v>679</v>
      </c>
      <c r="G173" s="176">
        <v>19</v>
      </c>
    </row>
    <row r="174" spans="1:7" x14ac:dyDescent="0.25">
      <c r="A174" s="134" t="s">
        <v>702</v>
      </c>
      <c r="B174" s="134" t="s">
        <v>64</v>
      </c>
      <c r="C174" s="168">
        <v>2024</v>
      </c>
      <c r="D174" s="168" t="s">
        <v>313</v>
      </c>
      <c r="E174" s="168" t="s">
        <v>328</v>
      </c>
      <c r="F174" s="175" t="s">
        <v>680</v>
      </c>
      <c r="G174" s="176">
        <v>14</v>
      </c>
    </row>
    <row r="175" spans="1:7" x14ac:dyDescent="0.25">
      <c r="A175" s="134" t="s">
        <v>702</v>
      </c>
      <c r="B175" s="134" t="s">
        <v>64</v>
      </c>
      <c r="C175" s="168">
        <v>2024</v>
      </c>
      <c r="D175" s="168" t="s">
        <v>313</v>
      </c>
      <c r="E175" s="168" t="s">
        <v>328</v>
      </c>
      <c r="F175" s="175" t="s">
        <v>681</v>
      </c>
      <c r="G175" s="176">
        <v>6</v>
      </c>
    </row>
    <row r="176" spans="1:7" x14ac:dyDescent="0.25">
      <c r="A176" s="134" t="s">
        <v>702</v>
      </c>
      <c r="B176" s="134" t="s">
        <v>64</v>
      </c>
      <c r="C176" s="168">
        <v>2024</v>
      </c>
      <c r="D176" s="168" t="s">
        <v>313</v>
      </c>
      <c r="E176" s="168" t="s">
        <v>328</v>
      </c>
      <c r="F176" s="175" t="s">
        <v>682</v>
      </c>
      <c r="G176" s="176">
        <v>18</v>
      </c>
    </row>
    <row r="177" spans="1:7" x14ac:dyDescent="0.25">
      <c r="A177" s="134" t="s">
        <v>702</v>
      </c>
      <c r="B177" s="134" t="s">
        <v>64</v>
      </c>
      <c r="C177" s="168">
        <v>2024</v>
      </c>
      <c r="D177" s="168" t="s">
        <v>313</v>
      </c>
      <c r="E177" s="168" t="s">
        <v>328</v>
      </c>
      <c r="F177" s="175" t="s">
        <v>683</v>
      </c>
      <c r="G177" s="176">
        <v>11</v>
      </c>
    </row>
    <row r="178" spans="1:7" x14ac:dyDescent="0.25">
      <c r="A178" s="134" t="s">
        <v>702</v>
      </c>
      <c r="B178" s="134" t="s">
        <v>64</v>
      </c>
      <c r="C178" s="168">
        <v>2024</v>
      </c>
      <c r="D178" s="168" t="s">
        <v>313</v>
      </c>
      <c r="E178" s="168" t="s">
        <v>328</v>
      </c>
      <c r="F178" s="175" t="s">
        <v>684</v>
      </c>
      <c r="G178" s="176">
        <v>12</v>
      </c>
    </row>
    <row r="179" spans="1:7" x14ac:dyDescent="0.25">
      <c r="A179" s="134" t="s">
        <v>702</v>
      </c>
      <c r="B179" s="134" t="s">
        <v>64</v>
      </c>
      <c r="C179" s="168">
        <v>2024</v>
      </c>
      <c r="D179" s="168" t="s">
        <v>313</v>
      </c>
      <c r="E179" s="168" t="s">
        <v>328</v>
      </c>
      <c r="F179" s="175" t="s">
        <v>685</v>
      </c>
      <c r="G179" s="176">
        <v>1</v>
      </c>
    </row>
    <row r="180" spans="1:7" x14ac:dyDescent="0.25">
      <c r="A180" s="134" t="s">
        <v>702</v>
      </c>
      <c r="B180" s="134" t="s">
        <v>64</v>
      </c>
      <c r="C180" s="168">
        <v>2024</v>
      </c>
      <c r="D180" s="168" t="s">
        <v>313</v>
      </c>
      <c r="E180" s="168" t="s">
        <v>328</v>
      </c>
      <c r="F180" s="175" t="s">
        <v>686</v>
      </c>
      <c r="G180" s="176">
        <v>1</v>
      </c>
    </row>
    <row r="181" spans="1:7" x14ac:dyDescent="0.25">
      <c r="A181" s="134" t="s">
        <v>702</v>
      </c>
      <c r="B181" s="134" t="s">
        <v>64</v>
      </c>
      <c r="C181" s="168">
        <v>2024</v>
      </c>
      <c r="D181" s="168" t="s">
        <v>313</v>
      </c>
      <c r="E181" s="168" t="s">
        <v>328</v>
      </c>
      <c r="F181" s="175" t="s">
        <v>687</v>
      </c>
      <c r="G181" s="176" t="s">
        <v>284</v>
      </c>
    </row>
    <row r="182" spans="1:7" x14ac:dyDescent="0.25">
      <c r="A182" s="134" t="s">
        <v>702</v>
      </c>
      <c r="B182" s="134" t="s">
        <v>64</v>
      </c>
      <c r="C182" s="168">
        <v>2024</v>
      </c>
      <c r="D182" s="168" t="s">
        <v>314</v>
      </c>
      <c r="E182" s="168" t="s">
        <v>328</v>
      </c>
      <c r="F182" s="135" t="s">
        <v>328</v>
      </c>
      <c r="G182" s="176">
        <v>621</v>
      </c>
    </row>
    <row r="183" spans="1:7" x14ac:dyDescent="0.25">
      <c r="A183" s="134" t="s">
        <v>702</v>
      </c>
      <c r="B183" s="134" t="s">
        <v>64</v>
      </c>
      <c r="C183" s="168">
        <v>2024</v>
      </c>
      <c r="D183" s="168" t="s">
        <v>314</v>
      </c>
      <c r="E183" s="168" t="s">
        <v>328</v>
      </c>
      <c r="F183" s="175" t="s">
        <v>669</v>
      </c>
      <c r="G183" s="176">
        <v>24</v>
      </c>
    </row>
    <row r="184" spans="1:7" x14ac:dyDescent="0.25">
      <c r="A184" s="134" t="s">
        <v>702</v>
      </c>
      <c r="B184" s="134" t="s">
        <v>64</v>
      </c>
      <c r="C184" s="168">
        <v>2024</v>
      </c>
      <c r="D184" s="168" t="s">
        <v>314</v>
      </c>
      <c r="E184" s="168" t="s">
        <v>328</v>
      </c>
      <c r="F184" s="175" t="s">
        <v>670</v>
      </c>
      <c r="G184" s="176">
        <v>85</v>
      </c>
    </row>
    <row r="185" spans="1:7" x14ac:dyDescent="0.25">
      <c r="A185" s="134" t="s">
        <v>702</v>
      </c>
      <c r="B185" s="134" t="s">
        <v>64</v>
      </c>
      <c r="C185" s="168">
        <v>2024</v>
      </c>
      <c r="D185" s="168" t="s">
        <v>314</v>
      </c>
      <c r="E185" s="168" t="s">
        <v>328</v>
      </c>
      <c r="F185" s="175" t="s">
        <v>671</v>
      </c>
      <c r="G185" s="176">
        <v>44</v>
      </c>
    </row>
    <row r="186" spans="1:7" x14ac:dyDescent="0.25">
      <c r="A186" s="134" t="s">
        <v>702</v>
      </c>
      <c r="B186" s="134" t="s">
        <v>64</v>
      </c>
      <c r="C186" s="168">
        <v>2024</v>
      </c>
      <c r="D186" s="168" t="s">
        <v>314</v>
      </c>
      <c r="E186" s="168" t="s">
        <v>328</v>
      </c>
      <c r="F186" s="175" t="s">
        <v>672</v>
      </c>
      <c r="G186" s="176">
        <v>75</v>
      </c>
    </row>
    <row r="187" spans="1:7" x14ac:dyDescent="0.25">
      <c r="A187" s="134" t="s">
        <v>702</v>
      </c>
      <c r="B187" s="134" t="s">
        <v>64</v>
      </c>
      <c r="C187" s="168">
        <v>2024</v>
      </c>
      <c r="D187" s="168" t="s">
        <v>314</v>
      </c>
      <c r="E187" s="168" t="s">
        <v>328</v>
      </c>
      <c r="F187" s="175" t="s">
        <v>673</v>
      </c>
      <c r="G187" s="176">
        <v>70</v>
      </c>
    </row>
    <row r="188" spans="1:7" x14ac:dyDescent="0.25">
      <c r="A188" s="134" t="s">
        <v>702</v>
      </c>
      <c r="B188" s="134" t="s">
        <v>64</v>
      </c>
      <c r="C188" s="168">
        <v>2024</v>
      </c>
      <c r="D188" s="168" t="s">
        <v>314</v>
      </c>
      <c r="E188" s="168" t="s">
        <v>328</v>
      </c>
      <c r="F188" s="175" t="s">
        <v>674</v>
      </c>
      <c r="G188" s="176">
        <v>207</v>
      </c>
    </row>
    <row r="189" spans="1:7" x14ac:dyDescent="0.25">
      <c r="A189" s="134" t="s">
        <v>702</v>
      </c>
      <c r="B189" s="134" t="s">
        <v>64</v>
      </c>
      <c r="C189" s="168">
        <v>2024</v>
      </c>
      <c r="D189" s="168" t="s">
        <v>314</v>
      </c>
      <c r="E189" s="168" t="s">
        <v>328</v>
      </c>
      <c r="F189" s="175" t="s">
        <v>675</v>
      </c>
      <c r="G189" s="176">
        <v>28</v>
      </c>
    </row>
    <row r="190" spans="1:7" x14ac:dyDescent="0.25">
      <c r="A190" s="134" t="s">
        <v>702</v>
      </c>
      <c r="B190" s="134" t="s">
        <v>64</v>
      </c>
      <c r="C190" s="168">
        <v>2024</v>
      </c>
      <c r="D190" s="168" t="s">
        <v>314</v>
      </c>
      <c r="E190" s="168" t="s">
        <v>328</v>
      </c>
      <c r="F190" s="175" t="s">
        <v>676</v>
      </c>
      <c r="G190" s="176">
        <v>26</v>
      </c>
    </row>
    <row r="191" spans="1:7" x14ac:dyDescent="0.25">
      <c r="A191" s="134" t="s">
        <v>702</v>
      </c>
      <c r="B191" s="134" t="s">
        <v>64</v>
      </c>
      <c r="C191" s="168">
        <v>2024</v>
      </c>
      <c r="D191" s="168" t="s">
        <v>314</v>
      </c>
      <c r="E191" s="168" t="s">
        <v>328</v>
      </c>
      <c r="F191" s="175" t="s">
        <v>677</v>
      </c>
      <c r="G191" s="176">
        <v>18</v>
      </c>
    </row>
    <row r="192" spans="1:7" x14ac:dyDescent="0.25">
      <c r="A192" s="134" t="s">
        <v>702</v>
      </c>
      <c r="B192" s="134" t="s">
        <v>64</v>
      </c>
      <c r="C192" s="168">
        <v>2024</v>
      </c>
      <c r="D192" s="168" t="s">
        <v>314</v>
      </c>
      <c r="E192" s="168" t="s">
        <v>328</v>
      </c>
      <c r="F192" s="175" t="s">
        <v>678</v>
      </c>
      <c r="G192" s="176">
        <v>15</v>
      </c>
    </row>
    <row r="193" spans="1:7" x14ac:dyDescent="0.25">
      <c r="A193" s="134" t="s">
        <v>702</v>
      </c>
      <c r="B193" s="134" t="s">
        <v>64</v>
      </c>
      <c r="C193" s="168">
        <v>2024</v>
      </c>
      <c r="D193" s="168" t="s">
        <v>314</v>
      </c>
      <c r="E193" s="168" t="s">
        <v>328</v>
      </c>
      <c r="F193" s="175" t="s">
        <v>679</v>
      </c>
      <c r="G193" s="176">
        <v>9</v>
      </c>
    </row>
    <row r="194" spans="1:7" x14ac:dyDescent="0.25">
      <c r="A194" s="134" t="s">
        <v>702</v>
      </c>
      <c r="B194" s="134" t="s">
        <v>64</v>
      </c>
      <c r="C194" s="168">
        <v>2024</v>
      </c>
      <c r="D194" s="168" t="s">
        <v>314</v>
      </c>
      <c r="E194" s="168" t="s">
        <v>328</v>
      </c>
      <c r="F194" s="175" t="s">
        <v>680</v>
      </c>
      <c r="G194" s="176">
        <v>8</v>
      </c>
    </row>
    <row r="195" spans="1:7" x14ac:dyDescent="0.25">
      <c r="A195" s="134" t="s">
        <v>702</v>
      </c>
      <c r="B195" s="134" t="s">
        <v>64</v>
      </c>
      <c r="C195" s="168">
        <v>2024</v>
      </c>
      <c r="D195" s="168" t="s">
        <v>314</v>
      </c>
      <c r="E195" s="168" t="s">
        <v>328</v>
      </c>
      <c r="F195" s="175" t="s">
        <v>681</v>
      </c>
      <c r="G195" s="176">
        <v>1</v>
      </c>
    </row>
    <row r="196" spans="1:7" x14ac:dyDescent="0.25">
      <c r="A196" s="134" t="s">
        <v>702</v>
      </c>
      <c r="B196" s="134" t="s">
        <v>64</v>
      </c>
      <c r="C196" s="168">
        <v>2024</v>
      </c>
      <c r="D196" s="168" t="s">
        <v>314</v>
      </c>
      <c r="E196" s="168" t="s">
        <v>328</v>
      </c>
      <c r="F196" s="175" t="s">
        <v>682</v>
      </c>
      <c r="G196" s="176">
        <v>5</v>
      </c>
    </row>
    <row r="197" spans="1:7" x14ac:dyDescent="0.25">
      <c r="A197" s="134" t="s">
        <v>702</v>
      </c>
      <c r="B197" s="134" t="s">
        <v>64</v>
      </c>
      <c r="C197" s="168">
        <v>2024</v>
      </c>
      <c r="D197" s="168" t="s">
        <v>314</v>
      </c>
      <c r="E197" s="168" t="s">
        <v>328</v>
      </c>
      <c r="F197" s="175" t="s">
        <v>683</v>
      </c>
      <c r="G197" s="176">
        <v>2</v>
      </c>
    </row>
    <row r="198" spans="1:7" x14ac:dyDescent="0.25">
      <c r="A198" s="134" t="s">
        <v>702</v>
      </c>
      <c r="B198" s="134" t="s">
        <v>64</v>
      </c>
      <c r="C198" s="168">
        <v>2024</v>
      </c>
      <c r="D198" s="168" t="s">
        <v>314</v>
      </c>
      <c r="E198" s="168" t="s">
        <v>328</v>
      </c>
      <c r="F198" s="175" t="s">
        <v>684</v>
      </c>
      <c r="G198" s="176">
        <v>4</v>
      </c>
    </row>
    <row r="199" spans="1:7" x14ac:dyDescent="0.25">
      <c r="A199" s="134" t="s">
        <v>702</v>
      </c>
      <c r="B199" s="134" t="s">
        <v>64</v>
      </c>
      <c r="C199" s="168">
        <v>2024</v>
      </c>
      <c r="D199" s="168" t="s">
        <v>314</v>
      </c>
      <c r="E199" s="168" t="s">
        <v>328</v>
      </c>
      <c r="F199" s="175" t="s">
        <v>685</v>
      </c>
      <c r="G199" s="176" t="s">
        <v>284</v>
      </c>
    </row>
    <row r="200" spans="1:7" x14ac:dyDescent="0.25">
      <c r="A200" s="134" t="s">
        <v>702</v>
      </c>
      <c r="B200" s="134" t="s">
        <v>64</v>
      </c>
      <c r="C200" s="168">
        <v>2024</v>
      </c>
      <c r="D200" s="168" t="s">
        <v>314</v>
      </c>
      <c r="E200" s="168" t="s">
        <v>328</v>
      </c>
      <c r="F200" s="175" t="s">
        <v>686</v>
      </c>
      <c r="G200" s="176" t="s">
        <v>284</v>
      </c>
    </row>
    <row r="201" spans="1:7" x14ac:dyDescent="0.25">
      <c r="A201" s="134" t="s">
        <v>702</v>
      </c>
      <c r="B201" s="134" t="s">
        <v>64</v>
      </c>
      <c r="C201" s="168">
        <v>2024</v>
      </c>
      <c r="D201" s="168" t="s">
        <v>314</v>
      </c>
      <c r="E201" s="168" t="s">
        <v>328</v>
      </c>
      <c r="F201" s="175" t="s">
        <v>687</v>
      </c>
      <c r="G201" s="176" t="s">
        <v>284</v>
      </c>
    </row>
    <row r="202" spans="1:7" x14ac:dyDescent="0.25">
      <c r="A202" s="134" t="s">
        <v>702</v>
      </c>
      <c r="B202" s="134" t="s">
        <v>64</v>
      </c>
      <c r="C202" s="168">
        <v>2024</v>
      </c>
      <c r="D202" s="168" t="s">
        <v>315</v>
      </c>
      <c r="E202" s="168" t="s">
        <v>328</v>
      </c>
      <c r="F202" s="135" t="s">
        <v>328</v>
      </c>
      <c r="G202" s="176">
        <v>234</v>
      </c>
    </row>
    <row r="203" spans="1:7" x14ac:dyDescent="0.25">
      <c r="A203" s="134" t="s">
        <v>702</v>
      </c>
      <c r="B203" s="134" t="s">
        <v>64</v>
      </c>
      <c r="C203" s="168">
        <v>2024</v>
      </c>
      <c r="D203" s="168" t="s">
        <v>315</v>
      </c>
      <c r="E203" s="168" t="s">
        <v>328</v>
      </c>
      <c r="F203" s="175" t="s">
        <v>669</v>
      </c>
      <c r="G203" s="176">
        <v>11</v>
      </c>
    </row>
    <row r="204" spans="1:7" x14ac:dyDescent="0.25">
      <c r="A204" s="134" t="s">
        <v>702</v>
      </c>
      <c r="B204" s="134" t="s">
        <v>64</v>
      </c>
      <c r="C204" s="168">
        <v>2024</v>
      </c>
      <c r="D204" s="168" t="s">
        <v>315</v>
      </c>
      <c r="E204" s="168" t="s">
        <v>328</v>
      </c>
      <c r="F204" s="175" t="s">
        <v>670</v>
      </c>
      <c r="G204" s="176">
        <v>40</v>
      </c>
    </row>
    <row r="205" spans="1:7" x14ac:dyDescent="0.25">
      <c r="A205" s="134" t="s">
        <v>702</v>
      </c>
      <c r="B205" s="134" t="s">
        <v>64</v>
      </c>
      <c r="C205" s="168">
        <v>2024</v>
      </c>
      <c r="D205" s="168" t="s">
        <v>315</v>
      </c>
      <c r="E205" s="168" t="s">
        <v>328</v>
      </c>
      <c r="F205" s="175" t="s">
        <v>671</v>
      </c>
      <c r="G205" s="176">
        <v>13</v>
      </c>
    </row>
    <row r="206" spans="1:7" x14ac:dyDescent="0.25">
      <c r="A206" s="134" t="s">
        <v>702</v>
      </c>
      <c r="B206" s="134" t="s">
        <v>64</v>
      </c>
      <c r="C206" s="168">
        <v>2024</v>
      </c>
      <c r="D206" s="168" t="s">
        <v>315</v>
      </c>
      <c r="E206" s="168" t="s">
        <v>328</v>
      </c>
      <c r="F206" s="175" t="s">
        <v>672</v>
      </c>
      <c r="G206" s="176">
        <v>42</v>
      </c>
    </row>
    <row r="207" spans="1:7" x14ac:dyDescent="0.25">
      <c r="A207" s="134" t="s">
        <v>702</v>
      </c>
      <c r="B207" s="134" t="s">
        <v>64</v>
      </c>
      <c r="C207" s="168">
        <v>2024</v>
      </c>
      <c r="D207" s="168" t="s">
        <v>315</v>
      </c>
      <c r="E207" s="168" t="s">
        <v>328</v>
      </c>
      <c r="F207" s="175" t="s">
        <v>673</v>
      </c>
      <c r="G207" s="176">
        <v>23</v>
      </c>
    </row>
    <row r="208" spans="1:7" x14ac:dyDescent="0.25">
      <c r="A208" s="134" t="s">
        <v>702</v>
      </c>
      <c r="B208" s="134" t="s">
        <v>64</v>
      </c>
      <c r="C208" s="168">
        <v>2024</v>
      </c>
      <c r="D208" s="168" t="s">
        <v>315</v>
      </c>
      <c r="E208" s="168" t="s">
        <v>328</v>
      </c>
      <c r="F208" s="175" t="s">
        <v>674</v>
      </c>
      <c r="G208" s="176">
        <v>72</v>
      </c>
    </row>
    <row r="209" spans="1:7" x14ac:dyDescent="0.25">
      <c r="A209" s="134" t="s">
        <v>702</v>
      </c>
      <c r="B209" s="134" t="s">
        <v>64</v>
      </c>
      <c r="C209" s="168">
        <v>2024</v>
      </c>
      <c r="D209" s="168" t="s">
        <v>315</v>
      </c>
      <c r="E209" s="168" t="s">
        <v>328</v>
      </c>
      <c r="F209" s="175" t="s">
        <v>675</v>
      </c>
      <c r="G209" s="176">
        <v>4</v>
      </c>
    </row>
    <row r="210" spans="1:7" x14ac:dyDescent="0.25">
      <c r="A210" s="134" t="s">
        <v>702</v>
      </c>
      <c r="B210" s="134" t="s">
        <v>64</v>
      </c>
      <c r="C210" s="168">
        <v>2024</v>
      </c>
      <c r="D210" s="168" t="s">
        <v>315</v>
      </c>
      <c r="E210" s="168" t="s">
        <v>328</v>
      </c>
      <c r="F210" s="175" t="s">
        <v>676</v>
      </c>
      <c r="G210" s="176">
        <v>10</v>
      </c>
    </row>
    <row r="211" spans="1:7" x14ac:dyDescent="0.25">
      <c r="A211" s="134" t="s">
        <v>702</v>
      </c>
      <c r="B211" s="134" t="s">
        <v>64</v>
      </c>
      <c r="C211" s="168">
        <v>2024</v>
      </c>
      <c r="D211" s="168" t="s">
        <v>315</v>
      </c>
      <c r="E211" s="168" t="s">
        <v>328</v>
      </c>
      <c r="F211" s="175" t="s">
        <v>677</v>
      </c>
      <c r="G211" s="176">
        <v>6</v>
      </c>
    </row>
    <row r="212" spans="1:7" x14ac:dyDescent="0.25">
      <c r="A212" s="134" t="s">
        <v>702</v>
      </c>
      <c r="B212" s="134" t="s">
        <v>64</v>
      </c>
      <c r="C212" s="168">
        <v>2024</v>
      </c>
      <c r="D212" s="168" t="s">
        <v>315</v>
      </c>
      <c r="E212" s="168" t="s">
        <v>328</v>
      </c>
      <c r="F212" s="175" t="s">
        <v>678</v>
      </c>
      <c r="G212" s="176">
        <v>3</v>
      </c>
    </row>
    <row r="213" spans="1:7" x14ac:dyDescent="0.25">
      <c r="A213" s="134" t="s">
        <v>702</v>
      </c>
      <c r="B213" s="134" t="s">
        <v>64</v>
      </c>
      <c r="C213" s="168">
        <v>2024</v>
      </c>
      <c r="D213" s="168" t="s">
        <v>315</v>
      </c>
      <c r="E213" s="168" t="s">
        <v>328</v>
      </c>
      <c r="F213" s="175" t="s">
        <v>679</v>
      </c>
      <c r="G213" s="176">
        <v>4</v>
      </c>
    </row>
    <row r="214" spans="1:7" x14ac:dyDescent="0.25">
      <c r="A214" s="134" t="s">
        <v>702</v>
      </c>
      <c r="B214" s="134" t="s">
        <v>64</v>
      </c>
      <c r="C214" s="168">
        <v>2024</v>
      </c>
      <c r="D214" s="168" t="s">
        <v>315</v>
      </c>
      <c r="E214" s="168" t="s">
        <v>328</v>
      </c>
      <c r="F214" s="175" t="s">
        <v>680</v>
      </c>
      <c r="G214" s="176">
        <v>1</v>
      </c>
    </row>
    <row r="215" spans="1:7" x14ac:dyDescent="0.25">
      <c r="A215" s="134" t="s">
        <v>702</v>
      </c>
      <c r="B215" s="134" t="s">
        <v>64</v>
      </c>
      <c r="C215" s="168">
        <v>2024</v>
      </c>
      <c r="D215" s="168" t="s">
        <v>315</v>
      </c>
      <c r="E215" s="168" t="s">
        <v>328</v>
      </c>
      <c r="F215" s="175" t="s">
        <v>681</v>
      </c>
      <c r="G215" s="176" t="s">
        <v>284</v>
      </c>
    </row>
    <row r="216" spans="1:7" x14ac:dyDescent="0.25">
      <c r="A216" s="134" t="s">
        <v>702</v>
      </c>
      <c r="B216" s="134" t="s">
        <v>64</v>
      </c>
      <c r="C216" s="168">
        <v>2024</v>
      </c>
      <c r="D216" s="168" t="s">
        <v>315</v>
      </c>
      <c r="E216" s="168" t="s">
        <v>328</v>
      </c>
      <c r="F216" s="175" t="s">
        <v>682</v>
      </c>
      <c r="G216" s="176">
        <v>3</v>
      </c>
    </row>
    <row r="217" spans="1:7" x14ac:dyDescent="0.25">
      <c r="A217" s="134" t="s">
        <v>702</v>
      </c>
      <c r="B217" s="134" t="s">
        <v>64</v>
      </c>
      <c r="C217" s="168">
        <v>2024</v>
      </c>
      <c r="D217" s="168" t="s">
        <v>315</v>
      </c>
      <c r="E217" s="168" t="s">
        <v>328</v>
      </c>
      <c r="F217" s="175" t="s">
        <v>683</v>
      </c>
      <c r="G217" s="176" t="s">
        <v>284</v>
      </c>
    </row>
    <row r="218" spans="1:7" x14ac:dyDescent="0.25">
      <c r="A218" s="134" t="s">
        <v>702</v>
      </c>
      <c r="B218" s="134" t="s">
        <v>64</v>
      </c>
      <c r="C218" s="168">
        <v>2024</v>
      </c>
      <c r="D218" s="168" t="s">
        <v>315</v>
      </c>
      <c r="E218" s="168" t="s">
        <v>328</v>
      </c>
      <c r="F218" s="175" t="s">
        <v>684</v>
      </c>
      <c r="G218" s="176">
        <v>2</v>
      </c>
    </row>
    <row r="219" spans="1:7" x14ac:dyDescent="0.25">
      <c r="A219" s="134" t="s">
        <v>702</v>
      </c>
      <c r="B219" s="134" t="s">
        <v>64</v>
      </c>
      <c r="C219" s="168">
        <v>2024</v>
      </c>
      <c r="D219" s="168" t="s">
        <v>315</v>
      </c>
      <c r="E219" s="168" t="s">
        <v>328</v>
      </c>
      <c r="F219" s="175" t="s">
        <v>685</v>
      </c>
      <c r="G219" s="176" t="s">
        <v>284</v>
      </c>
    </row>
    <row r="220" spans="1:7" x14ac:dyDescent="0.25">
      <c r="A220" s="134" t="s">
        <v>702</v>
      </c>
      <c r="B220" s="134" t="s">
        <v>64</v>
      </c>
      <c r="C220" s="168">
        <v>2024</v>
      </c>
      <c r="D220" s="168" t="s">
        <v>315</v>
      </c>
      <c r="E220" s="168" t="s">
        <v>328</v>
      </c>
      <c r="F220" s="175" t="s">
        <v>686</v>
      </c>
      <c r="G220" s="176" t="s">
        <v>284</v>
      </c>
    </row>
    <row r="221" spans="1:7" x14ac:dyDescent="0.25">
      <c r="A221" s="134" t="s">
        <v>702</v>
      </c>
      <c r="B221" s="134" t="s">
        <v>64</v>
      </c>
      <c r="C221" s="168">
        <v>2024</v>
      </c>
      <c r="D221" s="168" t="s">
        <v>315</v>
      </c>
      <c r="E221" s="168" t="s">
        <v>328</v>
      </c>
      <c r="F221" s="175" t="s">
        <v>687</v>
      </c>
      <c r="G221" s="176" t="s">
        <v>284</v>
      </c>
    </row>
    <row r="222" spans="1:7" x14ac:dyDescent="0.25">
      <c r="A222" s="134" t="s">
        <v>702</v>
      </c>
      <c r="B222" s="134" t="s">
        <v>64</v>
      </c>
      <c r="C222" s="168">
        <v>2024</v>
      </c>
      <c r="D222" s="168" t="s">
        <v>316</v>
      </c>
      <c r="E222" s="168" t="s">
        <v>328</v>
      </c>
      <c r="F222" s="135" t="s">
        <v>328</v>
      </c>
      <c r="G222" s="176">
        <v>447</v>
      </c>
    </row>
    <row r="223" spans="1:7" x14ac:dyDescent="0.25">
      <c r="A223" s="134" t="s">
        <v>702</v>
      </c>
      <c r="B223" s="134" t="s">
        <v>64</v>
      </c>
      <c r="C223" s="168">
        <v>2024</v>
      </c>
      <c r="D223" s="168" t="s">
        <v>316</v>
      </c>
      <c r="E223" s="168" t="s">
        <v>328</v>
      </c>
      <c r="F223" s="175" t="s">
        <v>669</v>
      </c>
      <c r="G223" s="176">
        <v>5</v>
      </c>
    </row>
    <row r="224" spans="1:7" x14ac:dyDescent="0.25">
      <c r="A224" s="134" t="s">
        <v>702</v>
      </c>
      <c r="B224" s="134" t="s">
        <v>64</v>
      </c>
      <c r="C224" s="168">
        <v>2024</v>
      </c>
      <c r="D224" s="168" t="s">
        <v>316</v>
      </c>
      <c r="E224" s="168" t="s">
        <v>328</v>
      </c>
      <c r="F224" s="175" t="s">
        <v>670</v>
      </c>
      <c r="G224" s="176">
        <v>66</v>
      </c>
    </row>
    <row r="225" spans="1:7" x14ac:dyDescent="0.25">
      <c r="A225" s="134" t="s">
        <v>702</v>
      </c>
      <c r="B225" s="134" t="s">
        <v>64</v>
      </c>
      <c r="C225" s="168">
        <v>2024</v>
      </c>
      <c r="D225" s="168" t="s">
        <v>316</v>
      </c>
      <c r="E225" s="168" t="s">
        <v>328</v>
      </c>
      <c r="F225" s="175" t="s">
        <v>671</v>
      </c>
      <c r="G225" s="176">
        <v>15</v>
      </c>
    </row>
    <row r="226" spans="1:7" x14ac:dyDescent="0.25">
      <c r="A226" s="134" t="s">
        <v>702</v>
      </c>
      <c r="B226" s="134" t="s">
        <v>64</v>
      </c>
      <c r="C226" s="168">
        <v>2024</v>
      </c>
      <c r="D226" s="168" t="s">
        <v>316</v>
      </c>
      <c r="E226" s="168" t="s">
        <v>328</v>
      </c>
      <c r="F226" s="175" t="s">
        <v>672</v>
      </c>
      <c r="G226" s="176">
        <v>81</v>
      </c>
    </row>
    <row r="227" spans="1:7" x14ac:dyDescent="0.25">
      <c r="A227" s="134" t="s">
        <v>702</v>
      </c>
      <c r="B227" s="134" t="s">
        <v>64</v>
      </c>
      <c r="C227" s="168">
        <v>2024</v>
      </c>
      <c r="D227" s="168" t="s">
        <v>316</v>
      </c>
      <c r="E227" s="168" t="s">
        <v>328</v>
      </c>
      <c r="F227" s="175" t="s">
        <v>673</v>
      </c>
      <c r="G227" s="176">
        <v>24</v>
      </c>
    </row>
    <row r="228" spans="1:7" x14ac:dyDescent="0.25">
      <c r="A228" s="134" t="s">
        <v>702</v>
      </c>
      <c r="B228" s="134" t="s">
        <v>64</v>
      </c>
      <c r="C228" s="168">
        <v>2024</v>
      </c>
      <c r="D228" s="168" t="s">
        <v>316</v>
      </c>
      <c r="E228" s="168" t="s">
        <v>328</v>
      </c>
      <c r="F228" s="175" t="s">
        <v>674</v>
      </c>
      <c r="G228" s="176">
        <v>181</v>
      </c>
    </row>
    <row r="229" spans="1:7" x14ac:dyDescent="0.25">
      <c r="A229" s="134" t="s">
        <v>702</v>
      </c>
      <c r="B229" s="134" t="s">
        <v>64</v>
      </c>
      <c r="C229" s="168">
        <v>2024</v>
      </c>
      <c r="D229" s="168" t="s">
        <v>316</v>
      </c>
      <c r="E229" s="168" t="s">
        <v>328</v>
      </c>
      <c r="F229" s="175" t="s">
        <v>675</v>
      </c>
      <c r="G229" s="176">
        <v>7</v>
      </c>
    </row>
    <row r="230" spans="1:7" x14ac:dyDescent="0.25">
      <c r="A230" s="134" t="s">
        <v>702</v>
      </c>
      <c r="B230" s="134" t="s">
        <v>64</v>
      </c>
      <c r="C230" s="168">
        <v>2024</v>
      </c>
      <c r="D230" s="168" t="s">
        <v>316</v>
      </c>
      <c r="E230" s="168" t="s">
        <v>328</v>
      </c>
      <c r="F230" s="175" t="s">
        <v>676</v>
      </c>
      <c r="G230" s="176">
        <v>11</v>
      </c>
    </row>
    <row r="231" spans="1:7" x14ac:dyDescent="0.25">
      <c r="A231" s="134" t="s">
        <v>702</v>
      </c>
      <c r="B231" s="134" t="s">
        <v>64</v>
      </c>
      <c r="C231" s="168">
        <v>2024</v>
      </c>
      <c r="D231" s="168" t="s">
        <v>316</v>
      </c>
      <c r="E231" s="168" t="s">
        <v>328</v>
      </c>
      <c r="F231" s="175" t="s">
        <v>677</v>
      </c>
      <c r="G231" s="176">
        <v>18</v>
      </c>
    </row>
    <row r="232" spans="1:7" x14ac:dyDescent="0.25">
      <c r="A232" s="134" t="s">
        <v>702</v>
      </c>
      <c r="B232" s="134" t="s">
        <v>64</v>
      </c>
      <c r="C232" s="168">
        <v>2024</v>
      </c>
      <c r="D232" s="168" t="s">
        <v>316</v>
      </c>
      <c r="E232" s="168" t="s">
        <v>328</v>
      </c>
      <c r="F232" s="175" t="s">
        <v>678</v>
      </c>
      <c r="G232" s="176">
        <v>3</v>
      </c>
    </row>
    <row r="233" spans="1:7" x14ac:dyDescent="0.25">
      <c r="A233" s="134" t="s">
        <v>702</v>
      </c>
      <c r="B233" s="134" t="s">
        <v>64</v>
      </c>
      <c r="C233" s="168">
        <v>2024</v>
      </c>
      <c r="D233" s="168" t="s">
        <v>316</v>
      </c>
      <c r="E233" s="168" t="s">
        <v>328</v>
      </c>
      <c r="F233" s="175" t="s">
        <v>679</v>
      </c>
      <c r="G233" s="176">
        <v>4</v>
      </c>
    </row>
    <row r="234" spans="1:7" x14ac:dyDescent="0.25">
      <c r="A234" s="134" t="s">
        <v>702</v>
      </c>
      <c r="B234" s="134" t="s">
        <v>64</v>
      </c>
      <c r="C234" s="168">
        <v>2024</v>
      </c>
      <c r="D234" s="168" t="s">
        <v>316</v>
      </c>
      <c r="E234" s="168" t="s">
        <v>328</v>
      </c>
      <c r="F234" s="175" t="s">
        <v>680</v>
      </c>
      <c r="G234" s="176">
        <v>8</v>
      </c>
    </row>
    <row r="235" spans="1:7" x14ac:dyDescent="0.25">
      <c r="A235" s="134" t="s">
        <v>702</v>
      </c>
      <c r="B235" s="134" t="s">
        <v>64</v>
      </c>
      <c r="C235" s="168">
        <v>2024</v>
      </c>
      <c r="D235" s="168" t="s">
        <v>316</v>
      </c>
      <c r="E235" s="168" t="s">
        <v>328</v>
      </c>
      <c r="F235" s="175" t="s">
        <v>681</v>
      </c>
      <c r="G235" s="176">
        <v>2</v>
      </c>
    </row>
    <row r="236" spans="1:7" x14ac:dyDescent="0.25">
      <c r="A236" s="134" t="s">
        <v>702</v>
      </c>
      <c r="B236" s="134" t="s">
        <v>64</v>
      </c>
      <c r="C236" s="168">
        <v>2024</v>
      </c>
      <c r="D236" s="168" t="s">
        <v>316</v>
      </c>
      <c r="E236" s="168" t="s">
        <v>328</v>
      </c>
      <c r="F236" s="175" t="s">
        <v>682</v>
      </c>
      <c r="G236" s="176">
        <v>5</v>
      </c>
    </row>
    <row r="237" spans="1:7" x14ac:dyDescent="0.25">
      <c r="A237" s="134" t="s">
        <v>702</v>
      </c>
      <c r="B237" s="134" t="s">
        <v>64</v>
      </c>
      <c r="C237" s="168">
        <v>2024</v>
      </c>
      <c r="D237" s="168" t="s">
        <v>316</v>
      </c>
      <c r="E237" s="168" t="s">
        <v>328</v>
      </c>
      <c r="F237" s="175" t="s">
        <v>683</v>
      </c>
      <c r="G237" s="176">
        <v>5</v>
      </c>
    </row>
    <row r="238" spans="1:7" x14ac:dyDescent="0.25">
      <c r="A238" s="134" t="s">
        <v>702</v>
      </c>
      <c r="B238" s="134" t="s">
        <v>64</v>
      </c>
      <c r="C238" s="168">
        <v>2024</v>
      </c>
      <c r="D238" s="168" t="s">
        <v>316</v>
      </c>
      <c r="E238" s="168" t="s">
        <v>328</v>
      </c>
      <c r="F238" s="175" t="s">
        <v>684</v>
      </c>
      <c r="G238" s="176">
        <v>9</v>
      </c>
    </row>
    <row r="239" spans="1:7" x14ac:dyDescent="0.25">
      <c r="A239" s="134" t="s">
        <v>702</v>
      </c>
      <c r="B239" s="134" t="s">
        <v>64</v>
      </c>
      <c r="C239" s="168">
        <v>2024</v>
      </c>
      <c r="D239" s="168" t="s">
        <v>316</v>
      </c>
      <c r="E239" s="168" t="s">
        <v>328</v>
      </c>
      <c r="F239" s="175" t="s">
        <v>685</v>
      </c>
      <c r="G239" s="176">
        <v>2</v>
      </c>
    </row>
    <row r="240" spans="1:7" x14ac:dyDescent="0.25">
      <c r="A240" s="134" t="s">
        <v>702</v>
      </c>
      <c r="B240" s="134" t="s">
        <v>64</v>
      </c>
      <c r="C240" s="168">
        <v>2024</v>
      </c>
      <c r="D240" s="168" t="s">
        <v>316</v>
      </c>
      <c r="E240" s="168" t="s">
        <v>328</v>
      </c>
      <c r="F240" s="175" t="s">
        <v>686</v>
      </c>
      <c r="G240" s="176">
        <v>1</v>
      </c>
    </row>
    <row r="241" spans="1:7" x14ac:dyDescent="0.25">
      <c r="A241" s="134" t="s">
        <v>702</v>
      </c>
      <c r="B241" s="134" t="s">
        <v>64</v>
      </c>
      <c r="C241" s="168">
        <v>2024</v>
      </c>
      <c r="D241" s="168" t="s">
        <v>316</v>
      </c>
      <c r="E241" s="168" t="s">
        <v>328</v>
      </c>
      <c r="F241" s="175" t="s">
        <v>687</v>
      </c>
      <c r="G241" s="176" t="s">
        <v>284</v>
      </c>
    </row>
    <row r="242" spans="1:7" x14ac:dyDescent="0.25">
      <c r="A242" s="134" t="s">
        <v>702</v>
      </c>
      <c r="B242" s="134" t="s">
        <v>64</v>
      </c>
      <c r="C242" s="168">
        <v>2024</v>
      </c>
      <c r="D242" s="168" t="s">
        <v>317</v>
      </c>
      <c r="E242" s="168" t="s">
        <v>328</v>
      </c>
      <c r="F242" s="135" t="s">
        <v>328</v>
      </c>
      <c r="G242" s="176">
        <v>1536</v>
      </c>
    </row>
    <row r="243" spans="1:7" x14ac:dyDescent="0.25">
      <c r="A243" s="134" t="s">
        <v>702</v>
      </c>
      <c r="B243" s="134" t="s">
        <v>64</v>
      </c>
      <c r="C243" s="168">
        <v>2024</v>
      </c>
      <c r="D243" s="168" t="s">
        <v>317</v>
      </c>
      <c r="E243" s="168" t="s">
        <v>328</v>
      </c>
      <c r="F243" s="175" t="s">
        <v>669</v>
      </c>
      <c r="G243" s="176">
        <v>34</v>
      </c>
    </row>
    <row r="244" spans="1:7" x14ac:dyDescent="0.25">
      <c r="A244" s="134" t="s">
        <v>702</v>
      </c>
      <c r="B244" s="134" t="s">
        <v>64</v>
      </c>
      <c r="C244" s="168">
        <v>2024</v>
      </c>
      <c r="D244" s="168" t="s">
        <v>317</v>
      </c>
      <c r="E244" s="168" t="s">
        <v>328</v>
      </c>
      <c r="F244" s="175" t="s">
        <v>670</v>
      </c>
      <c r="G244" s="176">
        <v>139</v>
      </c>
    </row>
    <row r="245" spans="1:7" x14ac:dyDescent="0.25">
      <c r="A245" s="134" t="s">
        <v>702</v>
      </c>
      <c r="B245" s="134" t="s">
        <v>64</v>
      </c>
      <c r="C245" s="168">
        <v>2024</v>
      </c>
      <c r="D245" s="168" t="s">
        <v>317</v>
      </c>
      <c r="E245" s="168" t="s">
        <v>328</v>
      </c>
      <c r="F245" s="175" t="s">
        <v>671</v>
      </c>
      <c r="G245" s="176">
        <v>74</v>
      </c>
    </row>
    <row r="246" spans="1:7" x14ac:dyDescent="0.25">
      <c r="A246" s="134" t="s">
        <v>702</v>
      </c>
      <c r="B246" s="134" t="s">
        <v>64</v>
      </c>
      <c r="C246" s="168">
        <v>2024</v>
      </c>
      <c r="D246" s="168" t="s">
        <v>317</v>
      </c>
      <c r="E246" s="168" t="s">
        <v>328</v>
      </c>
      <c r="F246" s="175" t="s">
        <v>672</v>
      </c>
      <c r="G246" s="176">
        <v>229</v>
      </c>
    </row>
    <row r="247" spans="1:7" x14ac:dyDescent="0.25">
      <c r="A247" s="134" t="s">
        <v>702</v>
      </c>
      <c r="B247" s="134" t="s">
        <v>64</v>
      </c>
      <c r="C247" s="168">
        <v>2024</v>
      </c>
      <c r="D247" s="168" t="s">
        <v>317</v>
      </c>
      <c r="E247" s="168" t="s">
        <v>328</v>
      </c>
      <c r="F247" s="175" t="s">
        <v>673</v>
      </c>
      <c r="G247" s="176">
        <v>83</v>
      </c>
    </row>
    <row r="248" spans="1:7" x14ac:dyDescent="0.25">
      <c r="A248" s="134" t="s">
        <v>702</v>
      </c>
      <c r="B248" s="134" t="s">
        <v>64</v>
      </c>
      <c r="C248" s="168">
        <v>2024</v>
      </c>
      <c r="D248" s="168" t="s">
        <v>317</v>
      </c>
      <c r="E248" s="168" t="s">
        <v>328</v>
      </c>
      <c r="F248" s="175" t="s">
        <v>674</v>
      </c>
      <c r="G248" s="176">
        <v>562</v>
      </c>
    </row>
    <row r="249" spans="1:7" x14ac:dyDescent="0.25">
      <c r="A249" s="134" t="s">
        <v>702</v>
      </c>
      <c r="B249" s="134" t="s">
        <v>64</v>
      </c>
      <c r="C249" s="168">
        <v>2024</v>
      </c>
      <c r="D249" s="168" t="s">
        <v>317</v>
      </c>
      <c r="E249" s="168" t="s">
        <v>328</v>
      </c>
      <c r="F249" s="175" t="s">
        <v>675</v>
      </c>
      <c r="G249" s="176">
        <v>61</v>
      </c>
    </row>
    <row r="250" spans="1:7" x14ac:dyDescent="0.25">
      <c r="A250" s="134" t="s">
        <v>702</v>
      </c>
      <c r="B250" s="134" t="s">
        <v>64</v>
      </c>
      <c r="C250" s="168">
        <v>2024</v>
      </c>
      <c r="D250" s="168" t="s">
        <v>317</v>
      </c>
      <c r="E250" s="168" t="s">
        <v>328</v>
      </c>
      <c r="F250" s="175" t="s">
        <v>676</v>
      </c>
      <c r="G250" s="176">
        <v>62</v>
      </c>
    </row>
    <row r="251" spans="1:7" x14ac:dyDescent="0.25">
      <c r="A251" s="134" t="s">
        <v>702</v>
      </c>
      <c r="B251" s="134" t="s">
        <v>64</v>
      </c>
      <c r="C251" s="168">
        <v>2024</v>
      </c>
      <c r="D251" s="168" t="s">
        <v>317</v>
      </c>
      <c r="E251" s="168" t="s">
        <v>328</v>
      </c>
      <c r="F251" s="175" t="s">
        <v>677</v>
      </c>
      <c r="G251" s="176">
        <v>63</v>
      </c>
    </row>
    <row r="252" spans="1:7" x14ac:dyDescent="0.25">
      <c r="A252" s="134" t="s">
        <v>702</v>
      </c>
      <c r="B252" s="134" t="s">
        <v>64</v>
      </c>
      <c r="C252" s="168">
        <v>2024</v>
      </c>
      <c r="D252" s="168" t="s">
        <v>317</v>
      </c>
      <c r="E252" s="168" t="s">
        <v>328</v>
      </c>
      <c r="F252" s="175" t="s">
        <v>678</v>
      </c>
      <c r="G252" s="176">
        <v>33</v>
      </c>
    </row>
    <row r="253" spans="1:7" x14ac:dyDescent="0.25">
      <c r="A253" s="134" t="s">
        <v>702</v>
      </c>
      <c r="B253" s="134" t="s">
        <v>64</v>
      </c>
      <c r="C253" s="168">
        <v>2024</v>
      </c>
      <c r="D253" s="168" t="s">
        <v>317</v>
      </c>
      <c r="E253" s="168" t="s">
        <v>328</v>
      </c>
      <c r="F253" s="175" t="s">
        <v>679</v>
      </c>
      <c r="G253" s="176">
        <v>27</v>
      </c>
    </row>
    <row r="254" spans="1:7" x14ac:dyDescent="0.25">
      <c r="A254" s="134" t="s">
        <v>702</v>
      </c>
      <c r="B254" s="134" t="s">
        <v>64</v>
      </c>
      <c r="C254" s="168">
        <v>2024</v>
      </c>
      <c r="D254" s="168" t="s">
        <v>317</v>
      </c>
      <c r="E254" s="168" t="s">
        <v>328</v>
      </c>
      <c r="F254" s="175" t="s">
        <v>680</v>
      </c>
      <c r="G254" s="176">
        <v>35</v>
      </c>
    </row>
    <row r="255" spans="1:7" x14ac:dyDescent="0.25">
      <c r="A255" s="134" t="s">
        <v>702</v>
      </c>
      <c r="B255" s="134" t="s">
        <v>64</v>
      </c>
      <c r="C255" s="168">
        <v>2024</v>
      </c>
      <c r="D255" s="168" t="s">
        <v>317</v>
      </c>
      <c r="E255" s="168" t="s">
        <v>328</v>
      </c>
      <c r="F255" s="175" t="s">
        <v>681</v>
      </c>
      <c r="G255" s="176">
        <v>33</v>
      </c>
    </row>
    <row r="256" spans="1:7" x14ac:dyDescent="0.25">
      <c r="A256" s="134" t="s">
        <v>702</v>
      </c>
      <c r="B256" s="134" t="s">
        <v>64</v>
      </c>
      <c r="C256" s="168">
        <v>2024</v>
      </c>
      <c r="D256" s="168" t="s">
        <v>317</v>
      </c>
      <c r="E256" s="168" t="s">
        <v>328</v>
      </c>
      <c r="F256" s="175" t="s">
        <v>682</v>
      </c>
      <c r="G256" s="176">
        <v>39</v>
      </c>
    </row>
    <row r="257" spans="1:7" x14ac:dyDescent="0.25">
      <c r="A257" s="134" t="s">
        <v>702</v>
      </c>
      <c r="B257" s="134" t="s">
        <v>64</v>
      </c>
      <c r="C257" s="168">
        <v>2024</v>
      </c>
      <c r="D257" s="168" t="s">
        <v>317</v>
      </c>
      <c r="E257" s="168" t="s">
        <v>328</v>
      </c>
      <c r="F257" s="175" t="s">
        <v>683</v>
      </c>
      <c r="G257" s="176">
        <v>39</v>
      </c>
    </row>
    <row r="258" spans="1:7" x14ac:dyDescent="0.25">
      <c r="A258" s="134" t="s">
        <v>702</v>
      </c>
      <c r="B258" s="134" t="s">
        <v>64</v>
      </c>
      <c r="C258" s="168">
        <v>2024</v>
      </c>
      <c r="D258" s="168" t="s">
        <v>317</v>
      </c>
      <c r="E258" s="168" t="s">
        <v>328</v>
      </c>
      <c r="F258" s="175" t="s">
        <v>684</v>
      </c>
      <c r="G258" s="176">
        <v>22</v>
      </c>
    </row>
    <row r="259" spans="1:7" x14ac:dyDescent="0.25">
      <c r="A259" s="134" t="s">
        <v>702</v>
      </c>
      <c r="B259" s="134" t="s">
        <v>64</v>
      </c>
      <c r="C259" s="168">
        <v>2024</v>
      </c>
      <c r="D259" s="168" t="s">
        <v>317</v>
      </c>
      <c r="E259" s="168" t="s">
        <v>328</v>
      </c>
      <c r="F259" s="175" t="s">
        <v>685</v>
      </c>
      <c r="G259" s="176">
        <v>1</v>
      </c>
    </row>
    <row r="260" spans="1:7" x14ac:dyDescent="0.25">
      <c r="A260" s="134" t="s">
        <v>702</v>
      </c>
      <c r="B260" s="134" t="s">
        <v>64</v>
      </c>
      <c r="C260" s="168">
        <v>2024</v>
      </c>
      <c r="D260" s="168" t="s">
        <v>317</v>
      </c>
      <c r="E260" s="168" t="s">
        <v>328</v>
      </c>
      <c r="F260" s="175" t="s">
        <v>686</v>
      </c>
      <c r="G260" s="176" t="s">
        <v>284</v>
      </c>
    </row>
    <row r="261" spans="1:7" x14ac:dyDescent="0.25">
      <c r="A261" s="134" t="s">
        <v>702</v>
      </c>
      <c r="B261" s="134" t="s">
        <v>64</v>
      </c>
      <c r="C261" s="168">
        <v>2024</v>
      </c>
      <c r="D261" s="168" t="s">
        <v>317</v>
      </c>
      <c r="E261" s="168" t="s">
        <v>328</v>
      </c>
      <c r="F261" s="175" t="s">
        <v>687</v>
      </c>
      <c r="G261" s="176" t="s">
        <v>284</v>
      </c>
    </row>
    <row r="262" spans="1:7" x14ac:dyDescent="0.25">
      <c r="A262" s="134" t="s">
        <v>702</v>
      </c>
      <c r="B262" s="134" t="s">
        <v>64</v>
      </c>
      <c r="C262" s="168">
        <v>2024</v>
      </c>
      <c r="D262" s="168" t="s">
        <v>318</v>
      </c>
      <c r="E262" s="168" t="s">
        <v>328</v>
      </c>
      <c r="F262" s="135" t="s">
        <v>328</v>
      </c>
      <c r="G262" s="176">
        <v>272</v>
      </c>
    </row>
    <row r="263" spans="1:7" x14ac:dyDescent="0.25">
      <c r="A263" s="134" t="s">
        <v>702</v>
      </c>
      <c r="B263" s="134" t="s">
        <v>64</v>
      </c>
      <c r="C263" s="168">
        <v>2024</v>
      </c>
      <c r="D263" s="168" t="s">
        <v>318</v>
      </c>
      <c r="E263" s="168" t="s">
        <v>328</v>
      </c>
      <c r="F263" s="175" t="s">
        <v>669</v>
      </c>
      <c r="G263" s="176">
        <v>29</v>
      </c>
    </row>
    <row r="264" spans="1:7" x14ac:dyDescent="0.25">
      <c r="A264" s="134" t="s">
        <v>702</v>
      </c>
      <c r="B264" s="134" t="s">
        <v>64</v>
      </c>
      <c r="C264" s="168">
        <v>2024</v>
      </c>
      <c r="D264" s="168" t="s">
        <v>318</v>
      </c>
      <c r="E264" s="168" t="s">
        <v>328</v>
      </c>
      <c r="F264" s="175" t="s">
        <v>670</v>
      </c>
      <c r="G264" s="176">
        <v>38</v>
      </c>
    </row>
    <row r="265" spans="1:7" x14ac:dyDescent="0.25">
      <c r="A265" s="134" t="s">
        <v>702</v>
      </c>
      <c r="B265" s="134" t="s">
        <v>64</v>
      </c>
      <c r="C265" s="168">
        <v>2024</v>
      </c>
      <c r="D265" s="168" t="s">
        <v>318</v>
      </c>
      <c r="E265" s="168" t="s">
        <v>328</v>
      </c>
      <c r="F265" s="175" t="s">
        <v>671</v>
      </c>
      <c r="G265" s="176">
        <v>6</v>
      </c>
    </row>
    <row r="266" spans="1:7" x14ac:dyDescent="0.25">
      <c r="A266" s="134" t="s">
        <v>702</v>
      </c>
      <c r="B266" s="134" t="s">
        <v>64</v>
      </c>
      <c r="C266" s="168">
        <v>2024</v>
      </c>
      <c r="D266" s="168" t="s">
        <v>318</v>
      </c>
      <c r="E266" s="168" t="s">
        <v>328</v>
      </c>
      <c r="F266" s="175" t="s">
        <v>672</v>
      </c>
      <c r="G266" s="176">
        <v>31</v>
      </c>
    </row>
    <row r="267" spans="1:7" x14ac:dyDescent="0.25">
      <c r="A267" s="134" t="s">
        <v>702</v>
      </c>
      <c r="B267" s="134" t="s">
        <v>64</v>
      </c>
      <c r="C267" s="168">
        <v>2024</v>
      </c>
      <c r="D267" s="168" t="s">
        <v>318</v>
      </c>
      <c r="E267" s="168" t="s">
        <v>328</v>
      </c>
      <c r="F267" s="175" t="s">
        <v>673</v>
      </c>
      <c r="G267" s="176">
        <v>17</v>
      </c>
    </row>
    <row r="268" spans="1:7" x14ac:dyDescent="0.25">
      <c r="A268" s="134" t="s">
        <v>702</v>
      </c>
      <c r="B268" s="134" t="s">
        <v>64</v>
      </c>
      <c r="C268" s="168">
        <v>2024</v>
      </c>
      <c r="D268" s="168" t="s">
        <v>318</v>
      </c>
      <c r="E268" s="168" t="s">
        <v>328</v>
      </c>
      <c r="F268" s="175" t="s">
        <v>674</v>
      </c>
      <c r="G268" s="176">
        <v>94</v>
      </c>
    </row>
    <row r="269" spans="1:7" x14ac:dyDescent="0.25">
      <c r="A269" s="134" t="s">
        <v>702</v>
      </c>
      <c r="B269" s="134" t="s">
        <v>64</v>
      </c>
      <c r="C269" s="168">
        <v>2024</v>
      </c>
      <c r="D269" s="168" t="s">
        <v>318</v>
      </c>
      <c r="E269" s="168" t="s">
        <v>328</v>
      </c>
      <c r="F269" s="175" t="s">
        <v>675</v>
      </c>
      <c r="G269" s="176">
        <v>13</v>
      </c>
    </row>
    <row r="270" spans="1:7" x14ac:dyDescent="0.25">
      <c r="A270" s="134" t="s">
        <v>702</v>
      </c>
      <c r="B270" s="134" t="s">
        <v>64</v>
      </c>
      <c r="C270" s="168">
        <v>2024</v>
      </c>
      <c r="D270" s="168" t="s">
        <v>318</v>
      </c>
      <c r="E270" s="168" t="s">
        <v>328</v>
      </c>
      <c r="F270" s="175" t="s">
        <v>676</v>
      </c>
      <c r="G270" s="176">
        <v>5</v>
      </c>
    </row>
    <row r="271" spans="1:7" x14ac:dyDescent="0.25">
      <c r="A271" s="134" t="s">
        <v>702</v>
      </c>
      <c r="B271" s="134" t="s">
        <v>64</v>
      </c>
      <c r="C271" s="168">
        <v>2024</v>
      </c>
      <c r="D271" s="168" t="s">
        <v>318</v>
      </c>
      <c r="E271" s="168" t="s">
        <v>328</v>
      </c>
      <c r="F271" s="175" t="s">
        <v>677</v>
      </c>
      <c r="G271" s="176">
        <v>18</v>
      </c>
    </row>
    <row r="272" spans="1:7" x14ac:dyDescent="0.25">
      <c r="A272" s="134" t="s">
        <v>702</v>
      </c>
      <c r="B272" s="134" t="s">
        <v>64</v>
      </c>
      <c r="C272" s="168">
        <v>2024</v>
      </c>
      <c r="D272" s="168" t="s">
        <v>318</v>
      </c>
      <c r="E272" s="168" t="s">
        <v>328</v>
      </c>
      <c r="F272" s="175" t="s">
        <v>678</v>
      </c>
      <c r="G272" s="176">
        <v>6</v>
      </c>
    </row>
    <row r="273" spans="1:7" x14ac:dyDescent="0.25">
      <c r="A273" s="134" t="s">
        <v>702</v>
      </c>
      <c r="B273" s="134" t="s">
        <v>64</v>
      </c>
      <c r="C273" s="168">
        <v>2024</v>
      </c>
      <c r="D273" s="168" t="s">
        <v>318</v>
      </c>
      <c r="E273" s="168" t="s">
        <v>328</v>
      </c>
      <c r="F273" s="175" t="s">
        <v>679</v>
      </c>
      <c r="G273" s="176">
        <v>4</v>
      </c>
    </row>
    <row r="274" spans="1:7" x14ac:dyDescent="0.25">
      <c r="A274" s="134" t="s">
        <v>702</v>
      </c>
      <c r="B274" s="134" t="s">
        <v>64</v>
      </c>
      <c r="C274" s="168">
        <v>2024</v>
      </c>
      <c r="D274" s="168" t="s">
        <v>318</v>
      </c>
      <c r="E274" s="168" t="s">
        <v>328</v>
      </c>
      <c r="F274" s="175" t="s">
        <v>680</v>
      </c>
      <c r="G274" s="176">
        <v>3</v>
      </c>
    </row>
    <row r="275" spans="1:7" x14ac:dyDescent="0.25">
      <c r="A275" s="134" t="s">
        <v>702</v>
      </c>
      <c r="B275" s="134" t="s">
        <v>64</v>
      </c>
      <c r="C275" s="168">
        <v>2024</v>
      </c>
      <c r="D275" s="168" t="s">
        <v>318</v>
      </c>
      <c r="E275" s="168" t="s">
        <v>328</v>
      </c>
      <c r="F275" s="175" t="s">
        <v>681</v>
      </c>
      <c r="G275" s="176">
        <v>3</v>
      </c>
    </row>
    <row r="276" spans="1:7" x14ac:dyDescent="0.25">
      <c r="A276" s="134" t="s">
        <v>702</v>
      </c>
      <c r="B276" s="134" t="s">
        <v>64</v>
      </c>
      <c r="C276" s="168">
        <v>2024</v>
      </c>
      <c r="D276" s="168" t="s">
        <v>318</v>
      </c>
      <c r="E276" s="168" t="s">
        <v>328</v>
      </c>
      <c r="F276" s="175" t="s">
        <v>682</v>
      </c>
      <c r="G276" s="176">
        <v>2</v>
      </c>
    </row>
    <row r="277" spans="1:7" x14ac:dyDescent="0.25">
      <c r="A277" s="134" t="s">
        <v>702</v>
      </c>
      <c r="B277" s="134" t="s">
        <v>64</v>
      </c>
      <c r="C277" s="168">
        <v>2024</v>
      </c>
      <c r="D277" s="168" t="s">
        <v>318</v>
      </c>
      <c r="E277" s="168" t="s">
        <v>328</v>
      </c>
      <c r="F277" s="175" t="s">
        <v>683</v>
      </c>
      <c r="G277" s="176">
        <v>1</v>
      </c>
    </row>
    <row r="278" spans="1:7" x14ac:dyDescent="0.25">
      <c r="A278" s="134" t="s">
        <v>702</v>
      </c>
      <c r="B278" s="134" t="s">
        <v>64</v>
      </c>
      <c r="C278" s="168">
        <v>2024</v>
      </c>
      <c r="D278" s="168" t="s">
        <v>318</v>
      </c>
      <c r="E278" s="168" t="s">
        <v>328</v>
      </c>
      <c r="F278" s="175" t="s">
        <v>684</v>
      </c>
      <c r="G278" s="176">
        <v>2</v>
      </c>
    </row>
    <row r="279" spans="1:7" x14ac:dyDescent="0.25">
      <c r="A279" s="134" t="s">
        <v>702</v>
      </c>
      <c r="B279" s="134" t="s">
        <v>64</v>
      </c>
      <c r="C279" s="168">
        <v>2024</v>
      </c>
      <c r="D279" s="168" t="s">
        <v>318</v>
      </c>
      <c r="E279" s="168" t="s">
        <v>328</v>
      </c>
      <c r="F279" s="175" t="s">
        <v>685</v>
      </c>
      <c r="G279" s="176" t="s">
        <v>284</v>
      </c>
    </row>
    <row r="280" spans="1:7" x14ac:dyDescent="0.25">
      <c r="A280" s="134" t="s">
        <v>702</v>
      </c>
      <c r="B280" s="134" t="s">
        <v>64</v>
      </c>
      <c r="C280" s="168">
        <v>2024</v>
      </c>
      <c r="D280" s="168" t="s">
        <v>318</v>
      </c>
      <c r="E280" s="168" t="s">
        <v>328</v>
      </c>
      <c r="F280" s="175" t="s">
        <v>686</v>
      </c>
      <c r="G280" s="176" t="s">
        <v>284</v>
      </c>
    </row>
    <row r="281" spans="1:7" x14ac:dyDescent="0.25">
      <c r="A281" s="134" t="s">
        <v>702</v>
      </c>
      <c r="B281" s="134" t="s">
        <v>64</v>
      </c>
      <c r="C281" s="168">
        <v>2024</v>
      </c>
      <c r="D281" s="168" t="s">
        <v>318</v>
      </c>
      <c r="E281" s="168" t="s">
        <v>328</v>
      </c>
      <c r="F281" s="175" t="s">
        <v>687</v>
      </c>
      <c r="G281" s="176" t="s">
        <v>284</v>
      </c>
    </row>
    <row r="282" spans="1:7" x14ac:dyDescent="0.25">
      <c r="A282" s="134" t="s">
        <v>702</v>
      </c>
      <c r="B282" s="134" t="s">
        <v>64</v>
      </c>
      <c r="C282" s="168">
        <v>2024</v>
      </c>
      <c r="D282" s="168" t="s">
        <v>319</v>
      </c>
      <c r="E282" s="168" t="s">
        <v>328</v>
      </c>
      <c r="F282" s="135" t="s">
        <v>328</v>
      </c>
      <c r="G282" s="176">
        <v>2047</v>
      </c>
    </row>
    <row r="283" spans="1:7" x14ac:dyDescent="0.25">
      <c r="A283" s="134" t="s">
        <v>702</v>
      </c>
      <c r="B283" s="134" t="s">
        <v>64</v>
      </c>
      <c r="C283" s="168">
        <v>2024</v>
      </c>
      <c r="D283" s="168" t="s">
        <v>319</v>
      </c>
      <c r="E283" s="168" t="s">
        <v>328</v>
      </c>
      <c r="F283" s="175" t="s">
        <v>669</v>
      </c>
      <c r="G283" s="176">
        <v>66</v>
      </c>
    </row>
    <row r="284" spans="1:7" x14ac:dyDescent="0.25">
      <c r="A284" s="134" t="s">
        <v>702</v>
      </c>
      <c r="B284" s="134" t="s">
        <v>64</v>
      </c>
      <c r="C284" s="168">
        <v>2024</v>
      </c>
      <c r="D284" s="168" t="s">
        <v>319</v>
      </c>
      <c r="E284" s="168" t="s">
        <v>328</v>
      </c>
      <c r="F284" s="175" t="s">
        <v>670</v>
      </c>
      <c r="G284" s="176">
        <v>194</v>
      </c>
    </row>
    <row r="285" spans="1:7" x14ac:dyDescent="0.25">
      <c r="A285" s="134" t="s">
        <v>702</v>
      </c>
      <c r="B285" s="134" t="s">
        <v>64</v>
      </c>
      <c r="C285" s="168">
        <v>2024</v>
      </c>
      <c r="D285" s="168" t="s">
        <v>319</v>
      </c>
      <c r="E285" s="168" t="s">
        <v>328</v>
      </c>
      <c r="F285" s="175" t="s">
        <v>671</v>
      </c>
      <c r="G285" s="176">
        <v>106</v>
      </c>
    </row>
    <row r="286" spans="1:7" x14ac:dyDescent="0.25">
      <c r="A286" s="134" t="s">
        <v>702</v>
      </c>
      <c r="B286" s="134" t="s">
        <v>64</v>
      </c>
      <c r="C286" s="168">
        <v>2024</v>
      </c>
      <c r="D286" s="168" t="s">
        <v>319</v>
      </c>
      <c r="E286" s="168" t="s">
        <v>328</v>
      </c>
      <c r="F286" s="175" t="s">
        <v>672</v>
      </c>
      <c r="G286" s="176">
        <v>353</v>
      </c>
    </row>
    <row r="287" spans="1:7" x14ac:dyDescent="0.25">
      <c r="A287" s="134" t="s">
        <v>702</v>
      </c>
      <c r="B287" s="134" t="s">
        <v>64</v>
      </c>
      <c r="C287" s="168">
        <v>2024</v>
      </c>
      <c r="D287" s="168" t="s">
        <v>319</v>
      </c>
      <c r="E287" s="168" t="s">
        <v>328</v>
      </c>
      <c r="F287" s="175" t="s">
        <v>673</v>
      </c>
      <c r="G287" s="176">
        <v>110</v>
      </c>
    </row>
    <row r="288" spans="1:7" x14ac:dyDescent="0.25">
      <c r="A288" s="134" t="s">
        <v>702</v>
      </c>
      <c r="B288" s="134" t="s">
        <v>64</v>
      </c>
      <c r="C288" s="168">
        <v>2024</v>
      </c>
      <c r="D288" s="168" t="s">
        <v>319</v>
      </c>
      <c r="E288" s="168" t="s">
        <v>328</v>
      </c>
      <c r="F288" s="175" t="s">
        <v>674</v>
      </c>
      <c r="G288" s="176">
        <v>682</v>
      </c>
    </row>
    <row r="289" spans="1:7" x14ac:dyDescent="0.25">
      <c r="A289" s="134" t="s">
        <v>702</v>
      </c>
      <c r="B289" s="134" t="s">
        <v>64</v>
      </c>
      <c r="C289" s="168">
        <v>2024</v>
      </c>
      <c r="D289" s="168" t="s">
        <v>319</v>
      </c>
      <c r="E289" s="168" t="s">
        <v>328</v>
      </c>
      <c r="F289" s="175" t="s">
        <v>675</v>
      </c>
      <c r="G289" s="176">
        <v>82</v>
      </c>
    </row>
    <row r="290" spans="1:7" x14ac:dyDescent="0.25">
      <c r="A290" s="134" t="s">
        <v>702</v>
      </c>
      <c r="B290" s="134" t="s">
        <v>64</v>
      </c>
      <c r="C290" s="168">
        <v>2024</v>
      </c>
      <c r="D290" s="168" t="s">
        <v>319</v>
      </c>
      <c r="E290" s="168" t="s">
        <v>328</v>
      </c>
      <c r="F290" s="175" t="s">
        <v>676</v>
      </c>
      <c r="G290" s="176">
        <v>82</v>
      </c>
    </row>
    <row r="291" spans="1:7" x14ac:dyDescent="0.25">
      <c r="A291" s="134" t="s">
        <v>702</v>
      </c>
      <c r="B291" s="134" t="s">
        <v>64</v>
      </c>
      <c r="C291" s="168">
        <v>2024</v>
      </c>
      <c r="D291" s="168" t="s">
        <v>319</v>
      </c>
      <c r="E291" s="168" t="s">
        <v>328</v>
      </c>
      <c r="F291" s="175" t="s">
        <v>677</v>
      </c>
      <c r="G291" s="176">
        <v>97</v>
      </c>
    </row>
    <row r="292" spans="1:7" x14ac:dyDescent="0.25">
      <c r="A292" s="134" t="s">
        <v>702</v>
      </c>
      <c r="B292" s="134" t="s">
        <v>64</v>
      </c>
      <c r="C292" s="168">
        <v>2024</v>
      </c>
      <c r="D292" s="168" t="s">
        <v>319</v>
      </c>
      <c r="E292" s="168" t="s">
        <v>328</v>
      </c>
      <c r="F292" s="175" t="s">
        <v>678</v>
      </c>
      <c r="G292" s="176">
        <v>64</v>
      </c>
    </row>
    <row r="293" spans="1:7" x14ac:dyDescent="0.25">
      <c r="A293" s="134" t="s">
        <v>702</v>
      </c>
      <c r="B293" s="134" t="s">
        <v>64</v>
      </c>
      <c r="C293" s="168">
        <v>2024</v>
      </c>
      <c r="D293" s="168" t="s">
        <v>319</v>
      </c>
      <c r="E293" s="168" t="s">
        <v>328</v>
      </c>
      <c r="F293" s="175" t="s">
        <v>679</v>
      </c>
      <c r="G293" s="176">
        <v>33</v>
      </c>
    </row>
    <row r="294" spans="1:7" x14ac:dyDescent="0.25">
      <c r="A294" s="134" t="s">
        <v>702</v>
      </c>
      <c r="B294" s="134" t="s">
        <v>64</v>
      </c>
      <c r="C294" s="168">
        <v>2024</v>
      </c>
      <c r="D294" s="168" t="s">
        <v>319</v>
      </c>
      <c r="E294" s="168" t="s">
        <v>328</v>
      </c>
      <c r="F294" s="175" t="s">
        <v>680</v>
      </c>
      <c r="G294" s="176">
        <v>41</v>
      </c>
    </row>
    <row r="295" spans="1:7" x14ac:dyDescent="0.25">
      <c r="A295" s="134" t="s">
        <v>702</v>
      </c>
      <c r="B295" s="134" t="s">
        <v>64</v>
      </c>
      <c r="C295" s="168">
        <v>2024</v>
      </c>
      <c r="D295" s="168" t="s">
        <v>319</v>
      </c>
      <c r="E295" s="168" t="s">
        <v>328</v>
      </c>
      <c r="F295" s="175" t="s">
        <v>681</v>
      </c>
      <c r="G295" s="176">
        <v>37</v>
      </c>
    </row>
    <row r="296" spans="1:7" x14ac:dyDescent="0.25">
      <c r="A296" s="134" t="s">
        <v>702</v>
      </c>
      <c r="B296" s="134" t="s">
        <v>64</v>
      </c>
      <c r="C296" s="168">
        <v>2024</v>
      </c>
      <c r="D296" s="168" t="s">
        <v>319</v>
      </c>
      <c r="E296" s="168" t="s">
        <v>328</v>
      </c>
      <c r="F296" s="175" t="s">
        <v>682</v>
      </c>
      <c r="G296" s="176">
        <v>33</v>
      </c>
    </row>
    <row r="297" spans="1:7" x14ac:dyDescent="0.25">
      <c r="A297" s="134" t="s">
        <v>702</v>
      </c>
      <c r="B297" s="134" t="s">
        <v>64</v>
      </c>
      <c r="C297" s="168">
        <v>2024</v>
      </c>
      <c r="D297" s="168" t="s">
        <v>319</v>
      </c>
      <c r="E297" s="168" t="s">
        <v>328</v>
      </c>
      <c r="F297" s="175" t="s">
        <v>683</v>
      </c>
      <c r="G297" s="176">
        <v>26</v>
      </c>
    </row>
    <row r="298" spans="1:7" x14ac:dyDescent="0.25">
      <c r="A298" s="134" t="s">
        <v>702</v>
      </c>
      <c r="B298" s="134" t="s">
        <v>64</v>
      </c>
      <c r="C298" s="168">
        <v>2024</v>
      </c>
      <c r="D298" s="168" t="s">
        <v>319</v>
      </c>
      <c r="E298" s="168" t="s">
        <v>328</v>
      </c>
      <c r="F298" s="175" t="s">
        <v>684</v>
      </c>
      <c r="G298" s="176">
        <v>35</v>
      </c>
    </row>
    <row r="299" spans="1:7" x14ac:dyDescent="0.25">
      <c r="A299" s="134" t="s">
        <v>702</v>
      </c>
      <c r="B299" s="134" t="s">
        <v>64</v>
      </c>
      <c r="C299" s="168">
        <v>2024</v>
      </c>
      <c r="D299" s="168" t="s">
        <v>319</v>
      </c>
      <c r="E299" s="168" t="s">
        <v>328</v>
      </c>
      <c r="F299" s="175" t="s">
        <v>685</v>
      </c>
      <c r="G299" s="176">
        <v>4</v>
      </c>
    </row>
    <row r="300" spans="1:7" x14ac:dyDescent="0.25">
      <c r="A300" s="134" t="s">
        <v>702</v>
      </c>
      <c r="B300" s="134" t="s">
        <v>64</v>
      </c>
      <c r="C300" s="168">
        <v>2024</v>
      </c>
      <c r="D300" s="168" t="s">
        <v>319</v>
      </c>
      <c r="E300" s="168" t="s">
        <v>328</v>
      </c>
      <c r="F300" s="175" t="s">
        <v>686</v>
      </c>
      <c r="G300" s="176">
        <v>2</v>
      </c>
    </row>
    <row r="301" spans="1:7" x14ac:dyDescent="0.25">
      <c r="A301" s="134" t="s">
        <v>702</v>
      </c>
      <c r="B301" s="134" t="s">
        <v>64</v>
      </c>
      <c r="C301" s="168">
        <v>2024</v>
      </c>
      <c r="D301" s="168" t="s">
        <v>319</v>
      </c>
      <c r="E301" s="168" t="s">
        <v>328</v>
      </c>
      <c r="F301" s="175" t="s">
        <v>687</v>
      </c>
      <c r="G301" s="176" t="s">
        <v>284</v>
      </c>
    </row>
    <row r="302" spans="1:7" x14ac:dyDescent="0.25">
      <c r="A302" s="134" t="s">
        <v>702</v>
      </c>
      <c r="B302" s="134" t="s">
        <v>64</v>
      </c>
      <c r="C302" s="168">
        <v>2024</v>
      </c>
      <c r="D302" s="168" t="s">
        <v>319</v>
      </c>
      <c r="E302" s="168" t="s">
        <v>334</v>
      </c>
      <c r="F302" s="135" t="s">
        <v>328</v>
      </c>
      <c r="G302" s="176">
        <v>369</v>
      </c>
    </row>
    <row r="303" spans="1:7" x14ac:dyDescent="0.25">
      <c r="A303" s="134" t="s">
        <v>702</v>
      </c>
      <c r="B303" s="134" t="s">
        <v>64</v>
      </c>
      <c r="C303" s="168">
        <v>2024</v>
      </c>
      <c r="D303" s="168" t="s">
        <v>319</v>
      </c>
      <c r="E303" s="168" t="s">
        <v>334</v>
      </c>
      <c r="F303" s="175" t="s">
        <v>669</v>
      </c>
      <c r="G303" s="176">
        <v>21</v>
      </c>
    </row>
    <row r="304" spans="1:7" x14ac:dyDescent="0.25">
      <c r="A304" s="134" t="s">
        <v>702</v>
      </c>
      <c r="B304" s="134" t="s">
        <v>64</v>
      </c>
      <c r="C304" s="168">
        <v>2024</v>
      </c>
      <c r="D304" s="168" t="s">
        <v>319</v>
      </c>
      <c r="E304" s="168" t="s">
        <v>334</v>
      </c>
      <c r="F304" s="175" t="s">
        <v>670</v>
      </c>
      <c r="G304" s="176">
        <v>38</v>
      </c>
    </row>
    <row r="305" spans="1:7" x14ac:dyDescent="0.25">
      <c r="A305" s="134" t="s">
        <v>702</v>
      </c>
      <c r="B305" s="134" t="s">
        <v>64</v>
      </c>
      <c r="C305" s="168">
        <v>2024</v>
      </c>
      <c r="D305" s="168" t="s">
        <v>319</v>
      </c>
      <c r="E305" s="168" t="s">
        <v>334</v>
      </c>
      <c r="F305" s="175" t="s">
        <v>671</v>
      </c>
      <c r="G305" s="176">
        <v>15</v>
      </c>
    </row>
    <row r="306" spans="1:7" x14ac:dyDescent="0.25">
      <c r="A306" s="134" t="s">
        <v>702</v>
      </c>
      <c r="B306" s="134" t="s">
        <v>64</v>
      </c>
      <c r="C306" s="168">
        <v>2024</v>
      </c>
      <c r="D306" s="168" t="s">
        <v>319</v>
      </c>
      <c r="E306" s="168" t="s">
        <v>334</v>
      </c>
      <c r="F306" s="175" t="s">
        <v>672</v>
      </c>
      <c r="G306" s="176">
        <v>47</v>
      </c>
    </row>
    <row r="307" spans="1:7" x14ac:dyDescent="0.25">
      <c r="A307" s="134" t="s">
        <v>702</v>
      </c>
      <c r="B307" s="134" t="s">
        <v>64</v>
      </c>
      <c r="C307" s="168">
        <v>2024</v>
      </c>
      <c r="D307" s="168" t="s">
        <v>319</v>
      </c>
      <c r="E307" s="168" t="s">
        <v>334</v>
      </c>
      <c r="F307" s="175" t="s">
        <v>673</v>
      </c>
      <c r="G307" s="176">
        <v>16</v>
      </c>
    </row>
    <row r="308" spans="1:7" x14ac:dyDescent="0.25">
      <c r="A308" s="134" t="s">
        <v>702</v>
      </c>
      <c r="B308" s="134" t="s">
        <v>64</v>
      </c>
      <c r="C308" s="168">
        <v>2024</v>
      </c>
      <c r="D308" s="168" t="s">
        <v>319</v>
      </c>
      <c r="E308" s="168" t="s">
        <v>334</v>
      </c>
      <c r="F308" s="175" t="s">
        <v>674</v>
      </c>
      <c r="G308" s="176">
        <v>120</v>
      </c>
    </row>
    <row r="309" spans="1:7" x14ac:dyDescent="0.25">
      <c r="A309" s="134" t="s">
        <v>702</v>
      </c>
      <c r="B309" s="134" t="s">
        <v>64</v>
      </c>
      <c r="C309" s="168">
        <v>2024</v>
      </c>
      <c r="D309" s="168" t="s">
        <v>319</v>
      </c>
      <c r="E309" s="168" t="s">
        <v>334</v>
      </c>
      <c r="F309" s="175" t="s">
        <v>675</v>
      </c>
      <c r="G309" s="176">
        <v>25</v>
      </c>
    </row>
    <row r="310" spans="1:7" x14ac:dyDescent="0.25">
      <c r="A310" s="134" t="s">
        <v>702</v>
      </c>
      <c r="B310" s="134" t="s">
        <v>64</v>
      </c>
      <c r="C310" s="168">
        <v>2024</v>
      </c>
      <c r="D310" s="168" t="s">
        <v>319</v>
      </c>
      <c r="E310" s="168" t="s">
        <v>334</v>
      </c>
      <c r="F310" s="175" t="s">
        <v>676</v>
      </c>
      <c r="G310" s="176">
        <v>18</v>
      </c>
    </row>
    <row r="311" spans="1:7" x14ac:dyDescent="0.25">
      <c r="A311" s="134" t="s">
        <v>702</v>
      </c>
      <c r="B311" s="134" t="s">
        <v>64</v>
      </c>
      <c r="C311" s="168">
        <v>2024</v>
      </c>
      <c r="D311" s="168" t="s">
        <v>319</v>
      </c>
      <c r="E311" s="168" t="s">
        <v>334</v>
      </c>
      <c r="F311" s="175" t="s">
        <v>677</v>
      </c>
      <c r="G311" s="176">
        <v>20</v>
      </c>
    </row>
    <row r="312" spans="1:7" x14ac:dyDescent="0.25">
      <c r="A312" s="134" t="s">
        <v>702</v>
      </c>
      <c r="B312" s="134" t="s">
        <v>64</v>
      </c>
      <c r="C312" s="168">
        <v>2024</v>
      </c>
      <c r="D312" s="168" t="s">
        <v>319</v>
      </c>
      <c r="E312" s="168" t="s">
        <v>334</v>
      </c>
      <c r="F312" s="175" t="s">
        <v>678</v>
      </c>
      <c r="G312" s="176">
        <v>15</v>
      </c>
    </row>
    <row r="313" spans="1:7" x14ac:dyDescent="0.25">
      <c r="A313" s="134" t="s">
        <v>702</v>
      </c>
      <c r="B313" s="134" t="s">
        <v>64</v>
      </c>
      <c r="C313" s="168">
        <v>2024</v>
      </c>
      <c r="D313" s="168" t="s">
        <v>319</v>
      </c>
      <c r="E313" s="168" t="s">
        <v>334</v>
      </c>
      <c r="F313" s="175" t="s">
        <v>679</v>
      </c>
      <c r="G313" s="176">
        <v>4</v>
      </c>
    </row>
    <row r="314" spans="1:7" x14ac:dyDescent="0.25">
      <c r="A314" s="134" t="s">
        <v>702</v>
      </c>
      <c r="B314" s="134" t="s">
        <v>64</v>
      </c>
      <c r="C314" s="168">
        <v>2024</v>
      </c>
      <c r="D314" s="168" t="s">
        <v>319</v>
      </c>
      <c r="E314" s="168" t="s">
        <v>334</v>
      </c>
      <c r="F314" s="175" t="s">
        <v>680</v>
      </c>
      <c r="G314" s="176">
        <v>11</v>
      </c>
    </row>
    <row r="315" spans="1:7" x14ac:dyDescent="0.25">
      <c r="A315" s="134" t="s">
        <v>702</v>
      </c>
      <c r="B315" s="134" t="s">
        <v>64</v>
      </c>
      <c r="C315" s="168">
        <v>2024</v>
      </c>
      <c r="D315" s="168" t="s">
        <v>319</v>
      </c>
      <c r="E315" s="168" t="s">
        <v>334</v>
      </c>
      <c r="F315" s="175" t="s">
        <v>681</v>
      </c>
      <c r="G315" s="176">
        <v>6</v>
      </c>
    </row>
    <row r="316" spans="1:7" x14ac:dyDescent="0.25">
      <c r="A316" s="134" t="s">
        <v>702</v>
      </c>
      <c r="B316" s="134" t="s">
        <v>64</v>
      </c>
      <c r="C316" s="168">
        <v>2024</v>
      </c>
      <c r="D316" s="168" t="s">
        <v>319</v>
      </c>
      <c r="E316" s="168" t="s">
        <v>334</v>
      </c>
      <c r="F316" s="175" t="s">
        <v>682</v>
      </c>
      <c r="G316" s="176">
        <v>3</v>
      </c>
    </row>
    <row r="317" spans="1:7" x14ac:dyDescent="0.25">
      <c r="A317" s="134" t="s">
        <v>702</v>
      </c>
      <c r="B317" s="134" t="s">
        <v>64</v>
      </c>
      <c r="C317" s="168">
        <v>2024</v>
      </c>
      <c r="D317" s="168" t="s">
        <v>319</v>
      </c>
      <c r="E317" s="168" t="s">
        <v>334</v>
      </c>
      <c r="F317" s="175" t="s">
        <v>683</v>
      </c>
      <c r="G317" s="176">
        <v>4</v>
      </c>
    </row>
    <row r="318" spans="1:7" x14ac:dyDescent="0.25">
      <c r="A318" s="134" t="s">
        <v>702</v>
      </c>
      <c r="B318" s="134" t="s">
        <v>64</v>
      </c>
      <c r="C318" s="168">
        <v>2024</v>
      </c>
      <c r="D318" s="168" t="s">
        <v>319</v>
      </c>
      <c r="E318" s="168" t="s">
        <v>334</v>
      </c>
      <c r="F318" s="175" t="s">
        <v>684</v>
      </c>
      <c r="G318" s="176">
        <v>5</v>
      </c>
    </row>
    <row r="319" spans="1:7" x14ac:dyDescent="0.25">
      <c r="A319" s="134" t="s">
        <v>702</v>
      </c>
      <c r="B319" s="134" t="s">
        <v>64</v>
      </c>
      <c r="C319" s="168">
        <v>2024</v>
      </c>
      <c r="D319" s="168" t="s">
        <v>319</v>
      </c>
      <c r="E319" s="168" t="s">
        <v>334</v>
      </c>
      <c r="F319" s="175" t="s">
        <v>685</v>
      </c>
      <c r="G319" s="176">
        <v>1</v>
      </c>
    </row>
    <row r="320" spans="1:7" x14ac:dyDescent="0.25">
      <c r="A320" s="134" t="s">
        <v>702</v>
      </c>
      <c r="B320" s="134" t="s">
        <v>64</v>
      </c>
      <c r="C320" s="168">
        <v>2024</v>
      </c>
      <c r="D320" s="168" t="s">
        <v>319</v>
      </c>
      <c r="E320" s="168" t="s">
        <v>334</v>
      </c>
      <c r="F320" s="175" t="s">
        <v>686</v>
      </c>
      <c r="G320" s="176" t="s">
        <v>284</v>
      </c>
    </row>
    <row r="321" spans="1:7" x14ac:dyDescent="0.25">
      <c r="A321" s="134" t="s">
        <v>702</v>
      </c>
      <c r="B321" s="134" t="s">
        <v>64</v>
      </c>
      <c r="C321" s="168">
        <v>2024</v>
      </c>
      <c r="D321" s="168" t="s">
        <v>319</v>
      </c>
      <c r="E321" s="168" t="s">
        <v>334</v>
      </c>
      <c r="F321" s="175" t="s">
        <v>687</v>
      </c>
      <c r="G321" s="176" t="s">
        <v>284</v>
      </c>
    </row>
    <row r="322" spans="1:7" x14ac:dyDescent="0.25">
      <c r="A322" s="134" t="s">
        <v>702</v>
      </c>
      <c r="B322" s="134" t="s">
        <v>64</v>
      </c>
      <c r="C322" s="168">
        <v>2024</v>
      </c>
      <c r="D322" s="168" t="s">
        <v>319</v>
      </c>
      <c r="E322" s="168" t="s">
        <v>335</v>
      </c>
      <c r="F322" s="135" t="s">
        <v>328</v>
      </c>
      <c r="G322" s="176">
        <v>1106</v>
      </c>
    </row>
    <row r="323" spans="1:7" x14ac:dyDescent="0.25">
      <c r="A323" s="134" t="s">
        <v>702</v>
      </c>
      <c r="B323" s="134" t="s">
        <v>64</v>
      </c>
      <c r="C323" s="168">
        <v>2024</v>
      </c>
      <c r="D323" s="168" t="s">
        <v>319</v>
      </c>
      <c r="E323" s="168" t="s">
        <v>335</v>
      </c>
      <c r="F323" s="175" t="s">
        <v>669</v>
      </c>
      <c r="G323" s="176">
        <v>32</v>
      </c>
    </row>
    <row r="324" spans="1:7" x14ac:dyDescent="0.25">
      <c r="A324" s="134" t="s">
        <v>702</v>
      </c>
      <c r="B324" s="134" t="s">
        <v>64</v>
      </c>
      <c r="C324" s="168">
        <v>2024</v>
      </c>
      <c r="D324" s="168" t="s">
        <v>319</v>
      </c>
      <c r="E324" s="168" t="s">
        <v>335</v>
      </c>
      <c r="F324" s="175" t="s">
        <v>670</v>
      </c>
      <c r="G324" s="176">
        <v>99</v>
      </c>
    </row>
    <row r="325" spans="1:7" x14ac:dyDescent="0.25">
      <c r="A325" s="134" t="s">
        <v>702</v>
      </c>
      <c r="B325" s="134" t="s">
        <v>64</v>
      </c>
      <c r="C325" s="168">
        <v>2024</v>
      </c>
      <c r="D325" s="168" t="s">
        <v>319</v>
      </c>
      <c r="E325" s="168" t="s">
        <v>335</v>
      </c>
      <c r="F325" s="175" t="s">
        <v>671</v>
      </c>
      <c r="G325" s="176">
        <v>59</v>
      </c>
    </row>
    <row r="326" spans="1:7" x14ac:dyDescent="0.25">
      <c r="A326" s="134" t="s">
        <v>702</v>
      </c>
      <c r="B326" s="134" t="s">
        <v>64</v>
      </c>
      <c r="C326" s="168">
        <v>2024</v>
      </c>
      <c r="D326" s="168" t="s">
        <v>319</v>
      </c>
      <c r="E326" s="168" t="s">
        <v>335</v>
      </c>
      <c r="F326" s="175" t="s">
        <v>672</v>
      </c>
      <c r="G326" s="176">
        <v>192</v>
      </c>
    </row>
    <row r="327" spans="1:7" x14ac:dyDescent="0.25">
      <c r="A327" s="134" t="s">
        <v>702</v>
      </c>
      <c r="B327" s="134" t="s">
        <v>64</v>
      </c>
      <c r="C327" s="168">
        <v>2024</v>
      </c>
      <c r="D327" s="168" t="s">
        <v>319</v>
      </c>
      <c r="E327" s="168" t="s">
        <v>335</v>
      </c>
      <c r="F327" s="175" t="s">
        <v>673</v>
      </c>
      <c r="G327" s="176">
        <v>68</v>
      </c>
    </row>
    <row r="328" spans="1:7" x14ac:dyDescent="0.25">
      <c r="A328" s="134" t="s">
        <v>702</v>
      </c>
      <c r="B328" s="134" t="s">
        <v>64</v>
      </c>
      <c r="C328" s="168">
        <v>2024</v>
      </c>
      <c r="D328" s="168" t="s">
        <v>319</v>
      </c>
      <c r="E328" s="168" t="s">
        <v>335</v>
      </c>
      <c r="F328" s="175" t="s">
        <v>674</v>
      </c>
      <c r="G328" s="176">
        <v>369</v>
      </c>
    </row>
    <row r="329" spans="1:7" x14ac:dyDescent="0.25">
      <c r="A329" s="134" t="s">
        <v>702</v>
      </c>
      <c r="B329" s="134" t="s">
        <v>64</v>
      </c>
      <c r="C329" s="168">
        <v>2024</v>
      </c>
      <c r="D329" s="168" t="s">
        <v>319</v>
      </c>
      <c r="E329" s="168" t="s">
        <v>335</v>
      </c>
      <c r="F329" s="175" t="s">
        <v>675</v>
      </c>
      <c r="G329" s="176">
        <v>40</v>
      </c>
    </row>
    <row r="330" spans="1:7" x14ac:dyDescent="0.25">
      <c r="A330" s="134" t="s">
        <v>702</v>
      </c>
      <c r="B330" s="134" t="s">
        <v>64</v>
      </c>
      <c r="C330" s="168">
        <v>2024</v>
      </c>
      <c r="D330" s="168" t="s">
        <v>319</v>
      </c>
      <c r="E330" s="168" t="s">
        <v>335</v>
      </c>
      <c r="F330" s="175" t="s">
        <v>676</v>
      </c>
      <c r="G330" s="176">
        <v>45</v>
      </c>
    </row>
    <row r="331" spans="1:7" x14ac:dyDescent="0.25">
      <c r="A331" s="134" t="s">
        <v>702</v>
      </c>
      <c r="B331" s="134" t="s">
        <v>64</v>
      </c>
      <c r="C331" s="168">
        <v>2024</v>
      </c>
      <c r="D331" s="168" t="s">
        <v>319</v>
      </c>
      <c r="E331" s="168" t="s">
        <v>335</v>
      </c>
      <c r="F331" s="175" t="s">
        <v>677</v>
      </c>
      <c r="G331" s="176">
        <v>51</v>
      </c>
    </row>
    <row r="332" spans="1:7" x14ac:dyDescent="0.25">
      <c r="A332" s="134" t="s">
        <v>702</v>
      </c>
      <c r="B332" s="134" t="s">
        <v>64</v>
      </c>
      <c r="C332" s="168">
        <v>2024</v>
      </c>
      <c r="D332" s="168" t="s">
        <v>319</v>
      </c>
      <c r="E332" s="168" t="s">
        <v>335</v>
      </c>
      <c r="F332" s="175" t="s">
        <v>678</v>
      </c>
      <c r="G332" s="176">
        <v>34</v>
      </c>
    </row>
    <row r="333" spans="1:7" x14ac:dyDescent="0.25">
      <c r="A333" s="134" t="s">
        <v>702</v>
      </c>
      <c r="B333" s="134" t="s">
        <v>64</v>
      </c>
      <c r="C333" s="168">
        <v>2024</v>
      </c>
      <c r="D333" s="168" t="s">
        <v>319</v>
      </c>
      <c r="E333" s="168" t="s">
        <v>335</v>
      </c>
      <c r="F333" s="175" t="s">
        <v>679</v>
      </c>
      <c r="G333" s="176">
        <v>21</v>
      </c>
    </row>
    <row r="334" spans="1:7" x14ac:dyDescent="0.25">
      <c r="A334" s="134" t="s">
        <v>702</v>
      </c>
      <c r="B334" s="134" t="s">
        <v>64</v>
      </c>
      <c r="C334" s="168">
        <v>2024</v>
      </c>
      <c r="D334" s="168" t="s">
        <v>319</v>
      </c>
      <c r="E334" s="168" t="s">
        <v>335</v>
      </c>
      <c r="F334" s="175" t="s">
        <v>680</v>
      </c>
      <c r="G334" s="176">
        <v>22</v>
      </c>
    </row>
    <row r="335" spans="1:7" x14ac:dyDescent="0.25">
      <c r="A335" s="134" t="s">
        <v>702</v>
      </c>
      <c r="B335" s="134" t="s">
        <v>64</v>
      </c>
      <c r="C335" s="168">
        <v>2024</v>
      </c>
      <c r="D335" s="168" t="s">
        <v>319</v>
      </c>
      <c r="E335" s="168" t="s">
        <v>335</v>
      </c>
      <c r="F335" s="175" t="s">
        <v>681</v>
      </c>
      <c r="G335" s="176">
        <v>21</v>
      </c>
    </row>
    <row r="336" spans="1:7" x14ac:dyDescent="0.25">
      <c r="A336" s="134" t="s">
        <v>702</v>
      </c>
      <c r="B336" s="134" t="s">
        <v>64</v>
      </c>
      <c r="C336" s="168">
        <v>2024</v>
      </c>
      <c r="D336" s="168" t="s">
        <v>319</v>
      </c>
      <c r="E336" s="168" t="s">
        <v>335</v>
      </c>
      <c r="F336" s="175" t="s">
        <v>682</v>
      </c>
      <c r="G336" s="176">
        <v>18</v>
      </c>
    </row>
    <row r="337" spans="1:7" x14ac:dyDescent="0.25">
      <c r="A337" s="134" t="s">
        <v>702</v>
      </c>
      <c r="B337" s="134" t="s">
        <v>64</v>
      </c>
      <c r="C337" s="168">
        <v>2024</v>
      </c>
      <c r="D337" s="168" t="s">
        <v>319</v>
      </c>
      <c r="E337" s="168" t="s">
        <v>335</v>
      </c>
      <c r="F337" s="175" t="s">
        <v>683</v>
      </c>
      <c r="G337" s="176">
        <v>13</v>
      </c>
    </row>
    <row r="338" spans="1:7" x14ac:dyDescent="0.25">
      <c r="A338" s="134" t="s">
        <v>702</v>
      </c>
      <c r="B338" s="134" t="s">
        <v>64</v>
      </c>
      <c r="C338" s="168">
        <v>2024</v>
      </c>
      <c r="D338" s="168" t="s">
        <v>319</v>
      </c>
      <c r="E338" s="168" t="s">
        <v>335</v>
      </c>
      <c r="F338" s="175" t="s">
        <v>684</v>
      </c>
      <c r="G338" s="176">
        <v>18</v>
      </c>
    </row>
    <row r="339" spans="1:7" x14ac:dyDescent="0.25">
      <c r="A339" s="134" t="s">
        <v>702</v>
      </c>
      <c r="B339" s="134" t="s">
        <v>64</v>
      </c>
      <c r="C339" s="168">
        <v>2024</v>
      </c>
      <c r="D339" s="168" t="s">
        <v>319</v>
      </c>
      <c r="E339" s="168" t="s">
        <v>335</v>
      </c>
      <c r="F339" s="175" t="s">
        <v>685</v>
      </c>
      <c r="G339" s="176">
        <v>2</v>
      </c>
    </row>
    <row r="340" spans="1:7" x14ac:dyDescent="0.25">
      <c r="A340" s="134" t="s">
        <v>702</v>
      </c>
      <c r="B340" s="134" t="s">
        <v>64</v>
      </c>
      <c r="C340" s="168">
        <v>2024</v>
      </c>
      <c r="D340" s="168" t="s">
        <v>319</v>
      </c>
      <c r="E340" s="168" t="s">
        <v>335</v>
      </c>
      <c r="F340" s="175" t="s">
        <v>686</v>
      </c>
      <c r="G340" s="176">
        <v>2</v>
      </c>
    </row>
    <row r="341" spans="1:7" x14ac:dyDescent="0.25">
      <c r="A341" s="134" t="s">
        <v>702</v>
      </c>
      <c r="B341" s="134" t="s">
        <v>64</v>
      </c>
      <c r="C341" s="168">
        <v>2024</v>
      </c>
      <c r="D341" s="168" t="s">
        <v>319</v>
      </c>
      <c r="E341" s="168" t="s">
        <v>335</v>
      </c>
      <c r="F341" s="175" t="s">
        <v>687</v>
      </c>
      <c r="G341" s="176" t="s">
        <v>284</v>
      </c>
    </row>
    <row r="342" spans="1:7" x14ac:dyDescent="0.25">
      <c r="A342" s="134" t="s">
        <v>702</v>
      </c>
      <c r="B342" s="134" t="s">
        <v>64</v>
      </c>
      <c r="C342" s="168">
        <v>2024</v>
      </c>
      <c r="D342" s="168" t="s">
        <v>319</v>
      </c>
      <c r="E342" s="168" t="s">
        <v>336</v>
      </c>
      <c r="F342" s="135" t="s">
        <v>328</v>
      </c>
      <c r="G342" s="176">
        <v>572</v>
      </c>
    </row>
    <row r="343" spans="1:7" x14ac:dyDescent="0.25">
      <c r="A343" s="134" t="s">
        <v>702</v>
      </c>
      <c r="B343" s="134" t="s">
        <v>64</v>
      </c>
      <c r="C343" s="168">
        <v>2024</v>
      </c>
      <c r="D343" s="168" t="s">
        <v>319</v>
      </c>
      <c r="E343" s="168" t="s">
        <v>336</v>
      </c>
      <c r="F343" s="175" t="s">
        <v>669</v>
      </c>
      <c r="G343" s="176">
        <v>13</v>
      </c>
    </row>
    <row r="344" spans="1:7" x14ac:dyDescent="0.25">
      <c r="A344" s="134" t="s">
        <v>702</v>
      </c>
      <c r="B344" s="134" t="s">
        <v>64</v>
      </c>
      <c r="C344" s="168">
        <v>2024</v>
      </c>
      <c r="D344" s="168" t="s">
        <v>319</v>
      </c>
      <c r="E344" s="168" t="s">
        <v>336</v>
      </c>
      <c r="F344" s="175" t="s">
        <v>670</v>
      </c>
      <c r="G344" s="176">
        <v>57</v>
      </c>
    </row>
    <row r="345" spans="1:7" x14ac:dyDescent="0.25">
      <c r="A345" s="134" t="s">
        <v>702</v>
      </c>
      <c r="B345" s="134" t="s">
        <v>64</v>
      </c>
      <c r="C345" s="168">
        <v>2024</v>
      </c>
      <c r="D345" s="168" t="s">
        <v>319</v>
      </c>
      <c r="E345" s="168" t="s">
        <v>336</v>
      </c>
      <c r="F345" s="175" t="s">
        <v>671</v>
      </c>
      <c r="G345" s="176">
        <v>32</v>
      </c>
    </row>
    <row r="346" spans="1:7" x14ac:dyDescent="0.25">
      <c r="A346" s="134" t="s">
        <v>702</v>
      </c>
      <c r="B346" s="134" t="s">
        <v>64</v>
      </c>
      <c r="C346" s="168">
        <v>2024</v>
      </c>
      <c r="D346" s="168" t="s">
        <v>319</v>
      </c>
      <c r="E346" s="168" t="s">
        <v>336</v>
      </c>
      <c r="F346" s="175" t="s">
        <v>672</v>
      </c>
      <c r="G346" s="176">
        <v>114</v>
      </c>
    </row>
    <row r="347" spans="1:7" x14ac:dyDescent="0.25">
      <c r="A347" s="134" t="s">
        <v>702</v>
      </c>
      <c r="B347" s="134" t="s">
        <v>64</v>
      </c>
      <c r="C347" s="168">
        <v>2024</v>
      </c>
      <c r="D347" s="168" t="s">
        <v>319</v>
      </c>
      <c r="E347" s="168" t="s">
        <v>336</v>
      </c>
      <c r="F347" s="175" t="s">
        <v>673</v>
      </c>
      <c r="G347" s="176">
        <v>26</v>
      </c>
    </row>
    <row r="348" spans="1:7" x14ac:dyDescent="0.25">
      <c r="A348" s="134" t="s">
        <v>702</v>
      </c>
      <c r="B348" s="134" t="s">
        <v>64</v>
      </c>
      <c r="C348" s="168">
        <v>2024</v>
      </c>
      <c r="D348" s="168" t="s">
        <v>319</v>
      </c>
      <c r="E348" s="168" t="s">
        <v>336</v>
      </c>
      <c r="F348" s="175" t="s">
        <v>674</v>
      </c>
      <c r="G348" s="176">
        <v>193</v>
      </c>
    </row>
    <row r="349" spans="1:7" x14ac:dyDescent="0.25">
      <c r="A349" s="134" t="s">
        <v>702</v>
      </c>
      <c r="B349" s="134" t="s">
        <v>64</v>
      </c>
      <c r="C349" s="168">
        <v>2024</v>
      </c>
      <c r="D349" s="168" t="s">
        <v>319</v>
      </c>
      <c r="E349" s="168" t="s">
        <v>336</v>
      </c>
      <c r="F349" s="175" t="s">
        <v>675</v>
      </c>
      <c r="G349" s="176">
        <v>17</v>
      </c>
    </row>
    <row r="350" spans="1:7" x14ac:dyDescent="0.25">
      <c r="A350" s="134" t="s">
        <v>702</v>
      </c>
      <c r="B350" s="134" t="s">
        <v>64</v>
      </c>
      <c r="C350" s="168">
        <v>2024</v>
      </c>
      <c r="D350" s="168" t="s">
        <v>319</v>
      </c>
      <c r="E350" s="168" t="s">
        <v>336</v>
      </c>
      <c r="F350" s="175" t="s">
        <v>676</v>
      </c>
      <c r="G350" s="176">
        <v>19</v>
      </c>
    </row>
    <row r="351" spans="1:7" x14ac:dyDescent="0.25">
      <c r="A351" s="134" t="s">
        <v>702</v>
      </c>
      <c r="B351" s="134" t="s">
        <v>64</v>
      </c>
      <c r="C351" s="168">
        <v>2024</v>
      </c>
      <c r="D351" s="168" t="s">
        <v>319</v>
      </c>
      <c r="E351" s="168" t="s">
        <v>336</v>
      </c>
      <c r="F351" s="175" t="s">
        <v>677</v>
      </c>
      <c r="G351" s="176">
        <v>26</v>
      </c>
    </row>
    <row r="352" spans="1:7" x14ac:dyDescent="0.25">
      <c r="A352" s="134" t="s">
        <v>702</v>
      </c>
      <c r="B352" s="134" t="s">
        <v>64</v>
      </c>
      <c r="C352" s="168">
        <v>2024</v>
      </c>
      <c r="D352" s="168" t="s">
        <v>319</v>
      </c>
      <c r="E352" s="168" t="s">
        <v>336</v>
      </c>
      <c r="F352" s="175" t="s">
        <v>678</v>
      </c>
      <c r="G352" s="176">
        <v>15</v>
      </c>
    </row>
    <row r="353" spans="1:7" x14ac:dyDescent="0.25">
      <c r="A353" s="134" t="s">
        <v>702</v>
      </c>
      <c r="B353" s="134" t="s">
        <v>64</v>
      </c>
      <c r="C353" s="168">
        <v>2024</v>
      </c>
      <c r="D353" s="168" t="s">
        <v>319</v>
      </c>
      <c r="E353" s="168" t="s">
        <v>336</v>
      </c>
      <c r="F353" s="175" t="s">
        <v>679</v>
      </c>
      <c r="G353" s="176">
        <v>8</v>
      </c>
    </row>
    <row r="354" spans="1:7" x14ac:dyDescent="0.25">
      <c r="A354" s="134" t="s">
        <v>702</v>
      </c>
      <c r="B354" s="134" t="s">
        <v>64</v>
      </c>
      <c r="C354" s="168">
        <v>2024</v>
      </c>
      <c r="D354" s="168" t="s">
        <v>319</v>
      </c>
      <c r="E354" s="168" t="s">
        <v>336</v>
      </c>
      <c r="F354" s="175" t="s">
        <v>680</v>
      </c>
      <c r="G354" s="176">
        <v>8</v>
      </c>
    </row>
    <row r="355" spans="1:7" x14ac:dyDescent="0.25">
      <c r="A355" s="134" t="s">
        <v>702</v>
      </c>
      <c r="B355" s="134" t="s">
        <v>64</v>
      </c>
      <c r="C355" s="168">
        <v>2024</v>
      </c>
      <c r="D355" s="168" t="s">
        <v>319</v>
      </c>
      <c r="E355" s="168" t="s">
        <v>336</v>
      </c>
      <c r="F355" s="175" t="s">
        <v>681</v>
      </c>
      <c r="G355" s="176">
        <v>10</v>
      </c>
    </row>
    <row r="356" spans="1:7" x14ac:dyDescent="0.25">
      <c r="A356" s="134" t="s">
        <v>702</v>
      </c>
      <c r="B356" s="134" t="s">
        <v>64</v>
      </c>
      <c r="C356" s="168">
        <v>2024</v>
      </c>
      <c r="D356" s="168" t="s">
        <v>319</v>
      </c>
      <c r="E356" s="168" t="s">
        <v>336</v>
      </c>
      <c r="F356" s="175" t="s">
        <v>682</v>
      </c>
      <c r="G356" s="176">
        <v>12</v>
      </c>
    </row>
    <row r="357" spans="1:7" x14ac:dyDescent="0.25">
      <c r="A357" s="134" t="s">
        <v>702</v>
      </c>
      <c r="B357" s="134" t="s">
        <v>64</v>
      </c>
      <c r="C357" s="168">
        <v>2024</v>
      </c>
      <c r="D357" s="168" t="s">
        <v>319</v>
      </c>
      <c r="E357" s="168" t="s">
        <v>336</v>
      </c>
      <c r="F357" s="175" t="s">
        <v>683</v>
      </c>
      <c r="G357" s="176">
        <v>9</v>
      </c>
    </row>
    <row r="358" spans="1:7" x14ac:dyDescent="0.25">
      <c r="A358" s="134" t="s">
        <v>702</v>
      </c>
      <c r="B358" s="134" t="s">
        <v>64</v>
      </c>
      <c r="C358" s="168">
        <v>2024</v>
      </c>
      <c r="D358" s="168" t="s">
        <v>319</v>
      </c>
      <c r="E358" s="168" t="s">
        <v>336</v>
      </c>
      <c r="F358" s="175" t="s">
        <v>684</v>
      </c>
      <c r="G358" s="176">
        <v>12</v>
      </c>
    </row>
    <row r="359" spans="1:7" x14ac:dyDescent="0.25">
      <c r="A359" s="134" t="s">
        <v>702</v>
      </c>
      <c r="B359" s="134" t="s">
        <v>64</v>
      </c>
      <c r="C359" s="168">
        <v>2024</v>
      </c>
      <c r="D359" s="168" t="s">
        <v>319</v>
      </c>
      <c r="E359" s="168" t="s">
        <v>336</v>
      </c>
      <c r="F359" s="175" t="s">
        <v>685</v>
      </c>
      <c r="G359" s="176">
        <v>1</v>
      </c>
    </row>
    <row r="360" spans="1:7" x14ac:dyDescent="0.25">
      <c r="A360" s="134" t="s">
        <v>702</v>
      </c>
      <c r="B360" s="134" t="s">
        <v>64</v>
      </c>
      <c r="C360" s="168">
        <v>2024</v>
      </c>
      <c r="D360" s="168" t="s">
        <v>319</v>
      </c>
      <c r="E360" s="168" t="s">
        <v>336</v>
      </c>
      <c r="F360" s="175" t="s">
        <v>686</v>
      </c>
      <c r="G360" s="176" t="s">
        <v>284</v>
      </c>
    </row>
    <row r="361" spans="1:7" x14ac:dyDescent="0.25">
      <c r="A361" s="134" t="s">
        <v>702</v>
      </c>
      <c r="B361" s="134" t="s">
        <v>64</v>
      </c>
      <c r="C361" s="168">
        <v>2024</v>
      </c>
      <c r="D361" s="168" t="s">
        <v>319</v>
      </c>
      <c r="E361" s="168" t="s">
        <v>336</v>
      </c>
      <c r="F361" s="175" t="s">
        <v>687</v>
      </c>
      <c r="G361" s="176" t="s">
        <v>284</v>
      </c>
    </row>
    <row r="362" spans="1:7" x14ac:dyDescent="0.25">
      <c r="A362" s="134" t="s">
        <v>702</v>
      </c>
      <c r="B362" s="134" t="s">
        <v>64</v>
      </c>
      <c r="C362" s="168">
        <v>2024</v>
      </c>
      <c r="D362" s="168" t="s">
        <v>320</v>
      </c>
      <c r="E362" s="168" t="s">
        <v>328</v>
      </c>
      <c r="F362" s="135" t="s">
        <v>328</v>
      </c>
      <c r="G362" s="176">
        <v>4394</v>
      </c>
    </row>
    <row r="363" spans="1:7" x14ac:dyDescent="0.25">
      <c r="A363" s="134" t="s">
        <v>702</v>
      </c>
      <c r="B363" s="134" t="s">
        <v>64</v>
      </c>
      <c r="C363" s="168">
        <v>2024</v>
      </c>
      <c r="D363" s="168" t="s">
        <v>320</v>
      </c>
      <c r="E363" s="168" t="s">
        <v>328</v>
      </c>
      <c r="F363" s="175" t="s">
        <v>669</v>
      </c>
      <c r="G363" s="176">
        <v>102</v>
      </c>
    </row>
    <row r="364" spans="1:7" x14ac:dyDescent="0.25">
      <c r="A364" s="134" t="s">
        <v>702</v>
      </c>
      <c r="B364" s="134" t="s">
        <v>64</v>
      </c>
      <c r="C364" s="168">
        <v>2024</v>
      </c>
      <c r="D364" s="168" t="s">
        <v>320</v>
      </c>
      <c r="E364" s="168" t="s">
        <v>328</v>
      </c>
      <c r="F364" s="175" t="s">
        <v>670</v>
      </c>
      <c r="G364" s="176">
        <v>569</v>
      </c>
    </row>
    <row r="365" spans="1:7" x14ac:dyDescent="0.25">
      <c r="A365" s="134" t="s">
        <v>702</v>
      </c>
      <c r="B365" s="134" t="s">
        <v>64</v>
      </c>
      <c r="C365" s="168">
        <v>2024</v>
      </c>
      <c r="D365" s="168" t="s">
        <v>320</v>
      </c>
      <c r="E365" s="168" t="s">
        <v>328</v>
      </c>
      <c r="F365" s="175" t="s">
        <v>671</v>
      </c>
      <c r="G365" s="176">
        <v>330</v>
      </c>
    </row>
    <row r="366" spans="1:7" x14ac:dyDescent="0.25">
      <c r="A366" s="134" t="s">
        <v>702</v>
      </c>
      <c r="B366" s="134" t="s">
        <v>64</v>
      </c>
      <c r="C366" s="168">
        <v>2024</v>
      </c>
      <c r="D366" s="168" t="s">
        <v>320</v>
      </c>
      <c r="E366" s="168" t="s">
        <v>328</v>
      </c>
      <c r="F366" s="175" t="s">
        <v>672</v>
      </c>
      <c r="G366" s="176">
        <v>666</v>
      </c>
    </row>
    <row r="367" spans="1:7" x14ac:dyDescent="0.25">
      <c r="A367" s="134" t="s">
        <v>702</v>
      </c>
      <c r="B367" s="134" t="s">
        <v>64</v>
      </c>
      <c r="C367" s="168">
        <v>2024</v>
      </c>
      <c r="D367" s="168" t="s">
        <v>320</v>
      </c>
      <c r="E367" s="168" t="s">
        <v>328</v>
      </c>
      <c r="F367" s="175" t="s">
        <v>673</v>
      </c>
      <c r="G367" s="176">
        <v>313</v>
      </c>
    </row>
    <row r="368" spans="1:7" x14ac:dyDescent="0.25">
      <c r="A368" s="134" t="s">
        <v>702</v>
      </c>
      <c r="B368" s="134" t="s">
        <v>64</v>
      </c>
      <c r="C368" s="168">
        <v>2024</v>
      </c>
      <c r="D368" s="168" t="s">
        <v>320</v>
      </c>
      <c r="E368" s="168" t="s">
        <v>328</v>
      </c>
      <c r="F368" s="175" t="s">
        <v>674</v>
      </c>
      <c r="G368" s="176">
        <v>1242</v>
      </c>
    </row>
    <row r="369" spans="1:7" x14ac:dyDescent="0.25">
      <c r="A369" s="134" t="s">
        <v>702</v>
      </c>
      <c r="B369" s="134" t="s">
        <v>64</v>
      </c>
      <c r="C369" s="168">
        <v>2024</v>
      </c>
      <c r="D369" s="168" t="s">
        <v>320</v>
      </c>
      <c r="E369" s="168" t="s">
        <v>328</v>
      </c>
      <c r="F369" s="175" t="s">
        <v>675</v>
      </c>
      <c r="G369" s="176">
        <v>167</v>
      </c>
    </row>
    <row r="370" spans="1:7" x14ac:dyDescent="0.25">
      <c r="A370" s="134" t="s">
        <v>702</v>
      </c>
      <c r="B370" s="134" t="s">
        <v>64</v>
      </c>
      <c r="C370" s="168">
        <v>2024</v>
      </c>
      <c r="D370" s="168" t="s">
        <v>320</v>
      </c>
      <c r="E370" s="168" t="s">
        <v>328</v>
      </c>
      <c r="F370" s="175" t="s">
        <v>676</v>
      </c>
      <c r="G370" s="176">
        <v>184</v>
      </c>
    </row>
    <row r="371" spans="1:7" x14ac:dyDescent="0.25">
      <c r="A371" s="134" t="s">
        <v>702</v>
      </c>
      <c r="B371" s="134" t="s">
        <v>64</v>
      </c>
      <c r="C371" s="168">
        <v>2024</v>
      </c>
      <c r="D371" s="168" t="s">
        <v>320</v>
      </c>
      <c r="E371" s="168" t="s">
        <v>328</v>
      </c>
      <c r="F371" s="175" t="s">
        <v>677</v>
      </c>
      <c r="G371" s="176">
        <v>221</v>
      </c>
    </row>
    <row r="372" spans="1:7" x14ac:dyDescent="0.25">
      <c r="A372" s="134" t="s">
        <v>702</v>
      </c>
      <c r="B372" s="134" t="s">
        <v>64</v>
      </c>
      <c r="C372" s="168">
        <v>2024</v>
      </c>
      <c r="D372" s="168" t="s">
        <v>320</v>
      </c>
      <c r="E372" s="168" t="s">
        <v>328</v>
      </c>
      <c r="F372" s="175" t="s">
        <v>678</v>
      </c>
      <c r="G372" s="176">
        <v>122</v>
      </c>
    </row>
    <row r="373" spans="1:7" x14ac:dyDescent="0.25">
      <c r="A373" s="134" t="s">
        <v>702</v>
      </c>
      <c r="B373" s="134" t="s">
        <v>64</v>
      </c>
      <c r="C373" s="168">
        <v>2024</v>
      </c>
      <c r="D373" s="168" t="s">
        <v>320</v>
      </c>
      <c r="E373" s="168" t="s">
        <v>328</v>
      </c>
      <c r="F373" s="175" t="s">
        <v>679</v>
      </c>
      <c r="G373" s="176">
        <v>70</v>
      </c>
    </row>
    <row r="374" spans="1:7" x14ac:dyDescent="0.25">
      <c r="A374" s="134" t="s">
        <v>702</v>
      </c>
      <c r="B374" s="134" t="s">
        <v>64</v>
      </c>
      <c r="C374" s="168">
        <v>2024</v>
      </c>
      <c r="D374" s="168" t="s">
        <v>320</v>
      </c>
      <c r="E374" s="168" t="s">
        <v>328</v>
      </c>
      <c r="F374" s="175" t="s">
        <v>680</v>
      </c>
      <c r="G374" s="176">
        <v>102</v>
      </c>
    </row>
    <row r="375" spans="1:7" x14ac:dyDescent="0.25">
      <c r="A375" s="134" t="s">
        <v>702</v>
      </c>
      <c r="B375" s="134" t="s">
        <v>64</v>
      </c>
      <c r="C375" s="168">
        <v>2024</v>
      </c>
      <c r="D375" s="168" t="s">
        <v>320</v>
      </c>
      <c r="E375" s="168" t="s">
        <v>328</v>
      </c>
      <c r="F375" s="175" t="s">
        <v>681</v>
      </c>
      <c r="G375" s="176">
        <v>69</v>
      </c>
    </row>
    <row r="376" spans="1:7" x14ac:dyDescent="0.25">
      <c r="A376" s="134" t="s">
        <v>702</v>
      </c>
      <c r="B376" s="134" t="s">
        <v>64</v>
      </c>
      <c r="C376" s="168">
        <v>2024</v>
      </c>
      <c r="D376" s="168" t="s">
        <v>320</v>
      </c>
      <c r="E376" s="168" t="s">
        <v>328</v>
      </c>
      <c r="F376" s="175" t="s">
        <v>682</v>
      </c>
      <c r="G376" s="176">
        <v>90</v>
      </c>
    </row>
    <row r="377" spans="1:7" x14ac:dyDescent="0.25">
      <c r="A377" s="134" t="s">
        <v>702</v>
      </c>
      <c r="B377" s="134" t="s">
        <v>64</v>
      </c>
      <c r="C377" s="168">
        <v>2024</v>
      </c>
      <c r="D377" s="168" t="s">
        <v>320</v>
      </c>
      <c r="E377" s="168" t="s">
        <v>328</v>
      </c>
      <c r="F377" s="175" t="s">
        <v>683</v>
      </c>
      <c r="G377" s="176">
        <v>63</v>
      </c>
    </row>
    <row r="378" spans="1:7" x14ac:dyDescent="0.25">
      <c r="A378" s="134" t="s">
        <v>702</v>
      </c>
      <c r="B378" s="134" t="s">
        <v>64</v>
      </c>
      <c r="C378" s="168">
        <v>2024</v>
      </c>
      <c r="D378" s="168" t="s">
        <v>320</v>
      </c>
      <c r="E378" s="168" t="s">
        <v>328</v>
      </c>
      <c r="F378" s="175" t="s">
        <v>684</v>
      </c>
      <c r="G378" s="176">
        <v>68</v>
      </c>
    </row>
    <row r="379" spans="1:7" x14ac:dyDescent="0.25">
      <c r="A379" s="134" t="s">
        <v>702</v>
      </c>
      <c r="B379" s="134" t="s">
        <v>64</v>
      </c>
      <c r="C379" s="168">
        <v>2024</v>
      </c>
      <c r="D379" s="168" t="s">
        <v>320</v>
      </c>
      <c r="E379" s="168" t="s">
        <v>328</v>
      </c>
      <c r="F379" s="175" t="s">
        <v>685</v>
      </c>
      <c r="G379" s="176">
        <v>8</v>
      </c>
    </row>
    <row r="380" spans="1:7" x14ac:dyDescent="0.25">
      <c r="A380" s="134" t="s">
        <v>702</v>
      </c>
      <c r="B380" s="134" t="s">
        <v>64</v>
      </c>
      <c r="C380" s="168">
        <v>2024</v>
      </c>
      <c r="D380" s="168" t="s">
        <v>320</v>
      </c>
      <c r="E380" s="168" t="s">
        <v>328</v>
      </c>
      <c r="F380" s="175" t="s">
        <v>686</v>
      </c>
      <c r="G380" s="176">
        <v>6</v>
      </c>
    </row>
    <row r="381" spans="1:7" x14ac:dyDescent="0.25">
      <c r="A381" s="134" t="s">
        <v>702</v>
      </c>
      <c r="B381" s="134" t="s">
        <v>64</v>
      </c>
      <c r="C381" s="168">
        <v>2024</v>
      </c>
      <c r="D381" s="168" t="s">
        <v>320</v>
      </c>
      <c r="E381" s="168" t="s">
        <v>328</v>
      </c>
      <c r="F381" s="175" t="s">
        <v>687</v>
      </c>
      <c r="G381" s="176">
        <v>2</v>
      </c>
    </row>
    <row r="382" spans="1:7" x14ac:dyDescent="0.25">
      <c r="A382" s="134" t="s">
        <v>702</v>
      </c>
      <c r="B382" s="134" t="s">
        <v>64</v>
      </c>
      <c r="C382" s="168">
        <v>2024</v>
      </c>
      <c r="D382" s="177" t="s">
        <v>320</v>
      </c>
      <c r="E382" s="177" t="s">
        <v>337</v>
      </c>
      <c r="F382" s="135" t="s">
        <v>328</v>
      </c>
      <c r="G382" s="176">
        <v>1227</v>
      </c>
    </row>
    <row r="383" spans="1:7" x14ac:dyDescent="0.25">
      <c r="A383" s="134" t="s">
        <v>702</v>
      </c>
      <c r="B383" s="134" t="s">
        <v>64</v>
      </c>
      <c r="C383" s="168">
        <v>2024</v>
      </c>
      <c r="D383" s="177" t="s">
        <v>320</v>
      </c>
      <c r="E383" s="177" t="s">
        <v>337</v>
      </c>
      <c r="F383" s="175" t="s">
        <v>669</v>
      </c>
      <c r="G383" s="176">
        <v>25</v>
      </c>
    </row>
    <row r="384" spans="1:7" x14ac:dyDescent="0.25">
      <c r="A384" s="134" t="s">
        <v>702</v>
      </c>
      <c r="B384" s="134" t="s">
        <v>64</v>
      </c>
      <c r="C384" s="168">
        <v>2024</v>
      </c>
      <c r="D384" s="177" t="s">
        <v>320</v>
      </c>
      <c r="E384" s="177" t="s">
        <v>337</v>
      </c>
      <c r="F384" s="175" t="s">
        <v>670</v>
      </c>
      <c r="G384" s="176">
        <v>192</v>
      </c>
    </row>
    <row r="385" spans="1:7" x14ac:dyDescent="0.25">
      <c r="A385" s="134" t="s">
        <v>702</v>
      </c>
      <c r="B385" s="134" t="s">
        <v>64</v>
      </c>
      <c r="C385" s="168">
        <v>2024</v>
      </c>
      <c r="D385" s="177" t="s">
        <v>320</v>
      </c>
      <c r="E385" s="177" t="s">
        <v>337</v>
      </c>
      <c r="F385" s="175" t="s">
        <v>671</v>
      </c>
      <c r="G385" s="176">
        <v>104</v>
      </c>
    </row>
    <row r="386" spans="1:7" x14ac:dyDescent="0.25">
      <c r="A386" s="134" t="s">
        <v>702</v>
      </c>
      <c r="B386" s="134" t="s">
        <v>64</v>
      </c>
      <c r="C386" s="168">
        <v>2024</v>
      </c>
      <c r="D386" s="177" t="s">
        <v>320</v>
      </c>
      <c r="E386" s="177" t="s">
        <v>337</v>
      </c>
      <c r="F386" s="175" t="s">
        <v>672</v>
      </c>
      <c r="G386" s="176">
        <v>173</v>
      </c>
    </row>
    <row r="387" spans="1:7" x14ac:dyDescent="0.25">
      <c r="A387" s="134" t="s">
        <v>702</v>
      </c>
      <c r="B387" s="134" t="s">
        <v>64</v>
      </c>
      <c r="C387" s="168">
        <v>2024</v>
      </c>
      <c r="D387" s="177" t="s">
        <v>320</v>
      </c>
      <c r="E387" s="177" t="s">
        <v>337</v>
      </c>
      <c r="F387" s="175" t="s">
        <v>673</v>
      </c>
      <c r="G387" s="176">
        <v>77</v>
      </c>
    </row>
    <row r="388" spans="1:7" x14ac:dyDescent="0.25">
      <c r="A388" s="134" t="s">
        <v>702</v>
      </c>
      <c r="B388" s="134" t="s">
        <v>64</v>
      </c>
      <c r="C388" s="168">
        <v>2024</v>
      </c>
      <c r="D388" s="177" t="s">
        <v>320</v>
      </c>
      <c r="E388" s="177" t="s">
        <v>337</v>
      </c>
      <c r="F388" s="175" t="s">
        <v>674</v>
      </c>
      <c r="G388" s="176">
        <v>333</v>
      </c>
    </row>
    <row r="389" spans="1:7" x14ac:dyDescent="0.25">
      <c r="A389" s="134" t="s">
        <v>702</v>
      </c>
      <c r="B389" s="134" t="s">
        <v>64</v>
      </c>
      <c r="C389" s="168">
        <v>2024</v>
      </c>
      <c r="D389" s="177" t="s">
        <v>320</v>
      </c>
      <c r="E389" s="177" t="s">
        <v>337</v>
      </c>
      <c r="F389" s="175" t="s">
        <v>675</v>
      </c>
      <c r="G389" s="176">
        <v>35</v>
      </c>
    </row>
    <row r="390" spans="1:7" x14ac:dyDescent="0.25">
      <c r="A390" s="134" t="s">
        <v>702</v>
      </c>
      <c r="B390" s="134" t="s">
        <v>64</v>
      </c>
      <c r="C390" s="168">
        <v>2024</v>
      </c>
      <c r="D390" s="177" t="s">
        <v>320</v>
      </c>
      <c r="E390" s="177" t="s">
        <v>337</v>
      </c>
      <c r="F390" s="175" t="s">
        <v>676</v>
      </c>
      <c r="G390" s="176">
        <v>39</v>
      </c>
    </row>
    <row r="391" spans="1:7" x14ac:dyDescent="0.25">
      <c r="A391" s="134" t="s">
        <v>702</v>
      </c>
      <c r="B391" s="134" t="s">
        <v>64</v>
      </c>
      <c r="C391" s="168">
        <v>2024</v>
      </c>
      <c r="D391" s="177" t="s">
        <v>320</v>
      </c>
      <c r="E391" s="177" t="s">
        <v>337</v>
      </c>
      <c r="F391" s="175" t="s">
        <v>677</v>
      </c>
      <c r="G391" s="176">
        <v>60</v>
      </c>
    </row>
    <row r="392" spans="1:7" x14ac:dyDescent="0.25">
      <c r="A392" s="134" t="s">
        <v>702</v>
      </c>
      <c r="B392" s="134" t="s">
        <v>64</v>
      </c>
      <c r="C392" s="168">
        <v>2024</v>
      </c>
      <c r="D392" s="177" t="s">
        <v>320</v>
      </c>
      <c r="E392" s="177" t="s">
        <v>337</v>
      </c>
      <c r="F392" s="175" t="s">
        <v>678</v>
      </c>
      <c r="G392" s="176">
        <v>39</v>
      </c>
    </row>
    <row r="393" spans="1:7" x14ac:dyDescent="0.25">
      <c r="A393" s="134" t="s">
        <v>702</v>
      </c>
      <c r="B393" s="134" t="s">
        <v>64</v>
      </c>
      <c r="C393" s="168">
        <v>2024</v>
      </c>
      <c r="D393" s="177" t="s">
        <v>320</v>
      </c>
      <c r="E393" s="177" t="s">
        <v>337</v>
      </c>
      <c r="F393" s="175" t="s">
        <v>679</v>
      </c>
      <c r="G393" s="176">
        <v>16</v>
      </c>
    </row>
    <row r="394" spans="1:7" x14ac:dyDescent="0.25">
      <c r="A394" s="134" t="s">
        <v>702</v>
      </c>
      <c r="B394" s="134" t="s">
        <v>64</v>
      </c>
      <c r="C394" s="168">
        <v>2024</v>
      </c>
      <c r="D394" s="177" t="s">
        <v>320</v>
      </c>
      <c r="E394" s="177" t="s">
        <v>337</v>
      </c>
      <c r="F394" s="175" t="s">
        <v>680</v>
      </c>
      <c r="G394" s="176">
        <v>30</v>
      </c>
    </row>
    <row r="395" spans="1:7" x14ac:dyDescent="0.25">
      <c r="A395" s="134" t="s">
        <v>702</v>
      </c>
      <c r="B395" s="134" t="s">
        <v>64</v>
      </c>
      <c r="C395" s="168">
        <v>2024</v>
      </c>
      <c r="D395" s="177" t="s">
        <v>320</v>
      </c>
      <c r="E395" s="177" t="s">
        <v>337</v>
      </c>
      <c r="F395" s="175" t="s">
        <v>681</v>
      </c>
      <c r="G395" s="176">
        <v>22</v>
      </c>
    </row>
    <row r="396" spans="1:7" x14ac:dyDescent="0.25">
      <c r="A396" s="134" t="s">
        <v>702</v>
      </c>
      <c r="B396" s="134" t="s">
        <v>64</v>
      </c>
      <c r="C396" s="168">
        <v>2024</v>
      </c>
      <c r="D396" s="177" t="s">
        <v>320</v>
      </c>
      <c r="E396" s="177" t="s">
        <v>337</v>
      </c>
      <c r="F396" s="175" t="s">
        <v>682</v>
      </c>
      <c r="G396" s="176">
        <v>28</v>
      </c>
    </row>
    <row r="397" spans="1:7" x14ac:dyDescent="0.25">
      <c r="A397" s="134" t="s">
        <v>702</v>
      </c>
      <c r="B397" s="134" t="s">
        <v>64</v>
      </c>
      <c r="C397" s="168">
        <v>2024</v>
      </c>
      <c r="D397" s="177" t="s">
        <v>320</v>
      </c>
      <c r="E397" s="177" t="s">
        <v>337</v>
      </c>
      <c r="F397" s="175" t="s">
        <v>683</v>
      </c>
      <c r="G397" s="176">
        <v>22</v>
      </c>
    </row>
    <row r="398" spans="1:7" x14ac:dyDescent="0.25">
      <c r="A398" s="134" t="s">
        <v>702</v>
      </c>
      <c r="B398" s="134" t="s">
        <v>64</v>
      </c>
      <c r="C398" s="168">
        <v>2024</v>
      </c>
      <c r="D398" s="177" t="s">
        <v>320</v>
      </c>
      <c r="E398" s="177" t="s">
        <v>337</v>
      </c>
      <c r="F398" s="175" t="s">
        <v>684</v>
      </c>
      <c r="G398" s="176">
        <v>24</v>
      </c>
    </row>
    <row r="399" spans="1:7" x14ac:dyDescent="0.25">
      <c r="A399" s="134" t="s">
        <v>702</v>
      </c>
      <c r="B399" s="134" t="s">
        <v>64</v>
      </c>
      <c r="C399" s="168">
        <v>2024</v>
      </c>
      <c r="D399" s="177" t="s">
        <v>320</v>
      </c>
      <c r="E399" s="177" t="s">
        <v>337</v>
      </c>
      <c r="F399" s="175" t="s">
        <v>685</v>
      </c>
      <c r="G399" s="176">
        <v>5</v>
      </c>
    </row>
    <row r="400" spans="1:7" x14ac:dyDescent="0.25">
      <c r="A400" s="134" t="s">
        <v>702</v>
      </c>
      <c r="B400" s="134" t="s">
        <v>64</v>
      </c>
      <c r="C400" s="168">
        <v>2024</v>
      </c>
      <c r="D400" s="177" t="s">
        <v>320</v>
      </c>
      <c r="E400" s="177" t="s">
        <v>337</v>
      </c>
      <c r="F400" s="175" t="s">
        <v>686</v>
      </c>
      <c r="G400" s="176">
        <v>2</v>
      </c>
    </row>
    <row r="401" spans="1:7" x14ac:dyDescent="0.25">
      <c r="A401" s="134" t="s">
        <v>702</v>
      </c>
      <c r="B401" s="134" t="s">
        <v>64</v>
      </c>
      <c r="C401" s="168">
        <v>2024</v>
      </c>
      <c r="D401" s="177" t="s">
        <v>320</v>
      </c>
      <c r="E401" s="177" t="s">
        <v>337</v>
      </c>
      <c r="F401" s="175" t="s">
        <v>687</v>
      </c>
      <c r="G401" s="176">
        <v>1</v>
      </c>
    </row>
    <row r="402" spans="1:7" x14ac:dyDescent="0.25">
      <c r="A402" s="134" t="s">
        <v>702</v>
      </c>
      <c r="B402" s="134" t="s">
        <v>64</v>
      </c>
      <c r="C402" s="168">
        <v>2024</v>
      </c>
      <c r="D402" s="177" t="s">
        <v>320</v>
      </c>
      <c r="E402" s="168" t="s">
        <v>338</v>
      </c>
      <c r="F402" s="135" t="s">
        <v>328</v>
      </c>
      <c r="G402" s="176">
        <v>2195</v>
      </c>
    </row>
    <row r="403" spans="1:7" x14ac:dyDescent="0.25">
      <c r="A403" s="134" t="s">
        <v>702</v>
      </c>
      <c r="B403" s="134" t="s">
        <v>64</v>
      </c>
      <c r="C403" s="168">
        <v>2024</v>
      </c>
      <c r="D403" s="177" t="s">
        <v>320</v>
      </c>
      <c r="E403" s="168" t="s">
        <v>338</v>
      </c>
      <c r="F403" s="175" t="s">
        <v>669</v>
      </c>
      <c r="G403" s="176">
        <v>38</v>
      </c>
    </row>
    <row r="404" spans="1:7" x14ac:dyDescent="0.25">
      <c r="A404" s="134" t="s">
        <v>702</v>
      </c>
      <c r="B404" s="134" t="s">
        <v>64</v>
      </c>
      <c r="C404" s="168">
        <v>2024</v>
      </c>
      <c r="D404" s="177" t="s">
        <v>320</v>
      </c>
      <c r="E404" s="168" t="s">
        <v>338</v>
      </c>
      <c r="F404" s="175" t="s">
        <v>670</v>
      </c>
      <c r="G404" s="176">
        <v>257</v>
      </c>
    </row>
    <row r="405" spans="1:7" x14ac:dyDescent="0.25">
      <c r="A405" s="134" t="s">
        <v>702</v>
      </c>
      <c r="B405" s="134" t="s">
        <v>64</v>
      </c>
      <c r="C405" s="168">
        <v>2024</v>
      </c>
      <c r="D405" s="177" t="s">
        <v>320</v>
      </c>
      <c r="E405" s="168" t="s">
        <v>338</v>
      </c>
      <c r="F405" s="175" t="s">
        <v>671</v>
      </c>
      <c r="G405" s="176">
        <v>168</v>
      </c>
    </row>
    <row r="406" spans="1:7" x14ac:dyDescent="0.25">
      <c r="A406" s="134" t="s">
        <v>702</v>
      </c>
      <c r="B406" s="134" t="s">
        <v>64</v>
      </c>
      <c r="C406" s="168">
        <v>2024</v>
      </c>
      <c r="D406" s="177" t="s">
        <v>320</v>
      </c>
      <c r="E406" s="168" t="s">
        <v>338</v>
      </c>
      <c r="F406" s="175" t="s">
        <v>672</v>
      </c>
      <c r="G406" s="176">
        <v>331</v>
      </c>
    </row>
    <row r="407" spans="1:7" x14ac:dyDescent="0.25">
      <c r="A407" s="134" t="s">
        <v>702</v>
      </c>
      <c r="B407" s="134" t="s">
        <v>64</v>
      </c>
      <c r="C407" s="168">
        <v>2024</v>
      </c>
      <c r="D407" s="177" t="s">
        <v>320</v>
      </c>
      <c r="E407" s="168" t="s">
        <v>338</v>
      </c>
      <c r="F407" s="175" t="s">
        <v>673</v>
      </c>
      <c r="G407" s="176">
        <v>159</v>
      </c>
    </row>
    <row r="408" spans="1:7" x14ac:dyDescent="0.25">
      <c r="A408" s="134" t="s">
        <v>702</v>
      </c>
      <c r="B408" s="134" t="s">
        <v>64</v>
      </c>
      <c r="C408" s="168">
        <v>2024</v>
      </c>
      <c r="D408" s="177" t="s">
        <v>320</v>
      </c>
      <c r="E408" s="168" t="s">
        <v>338</v>
      </c>
      <c r="F408" s="175" t="s">
        <v>674</v>
      </c>
      <c r="G408" s="176">
        <v>670</v>
      </c>
    </row>
    <row r="409" spans="1:7" x14ac:dyDescent="0.25">
      <c r="A409" s="134" t="s">
        <v>702</v>
      </c>
      <c r="B409" s="134" t="s">
        <v>64</v>
      </c>
      <c r="C409" s="168">
        <v>2024</v>
      </c>
      <c r="D409" s="177" t="s">
        <v>320</v>
      </c>
      <c r="E409" s="168" t="s">
        <v>338</v>
      </c>
      <c r="F409" s="175" t="s">
        <v>675</v>
      </c>
      <c r="G409" s="176">
        <v>90</v>
      </c>
    </row>
    <row r="410" spans="1:7" x14ac:dyDescent="0.25">
      <c r="A410" s="134" t="s">
        <v>702</v>
      </c>
      <c r="B410" s="134" t="s">
        <v>64</v>
      </c>
      <c r="C410" s="168">
        <v>2024</v>
      </c>
      <c r="D410" s="177" t="s">
        <v>320</v>
      </c>
      <c r="E410" s="168" t="s">
        <v>338</v>
      </c>
      <c r="F410" s="175" t="s">
        <v>676</v>
      </c>
      <c r="G410" s="176">
        <v>92</v>
      </c>
    </row>
    <row r="411" spans="1:7" x14ac:dyDescent="0.25">
      <c r="A411" s="134" t="s">
        <v>702</v>
      </c>
      <c r="B411" s="134" t="s">
        <v>64</v>
      </c>
      <c r="C411" s="168">
        <v>2024</v>
      </c>
      <c r="D411" s="177" t="s">
        <v>320</v>
      </c>
      <c r="E411" s="168" t="s">
        <v>338</v>
      </c>
      <c r="F411" s="175" t="s">
        <v>677</v>
      </c>
      <c r="G411" s="176">
        <v>124</v>
      </c>
    </row>
    <row r="412" spans="1:7" x14ac:dyDescent="0.25">
      <c r="A412" s="134" t="s">
        <v>702</v>
      </c>
      <c r="B412" s="134" t="s">
        <v>64</v>
      </c>
      <c r="C412" s="168">
        <v>2024</v>
      </c>
      <c r="D412" s="177" t="s">
        <v>320</v>
      </c>
      <c r="E412" s="168" t="s">
        <v>338</v>
      </c>
      <c r="F412" s="175" t="s">
        <v>678</v>
      </c>
      <c r="G412" s="176">
        <v>56</v>
      </c>
    </row>
    <row r="413" spans="1:7" x14ac:dyDescent="0.25">
      <c r="A413" s="134" t="s">
        <v>702</v>
      </c>
      <c r="B413" s="134" t="s">
        <v>64</v>
      </c>
      <c r="C413" s="168">
        <v>2024</v>
      </c>
      <c r="D413" s="177" t="s">
        <v>320</v>
      </c>
      <c r="E413" s="168" t="s">
        <v>338</v>
      </c>
      <c r="F413" s="175" t="s">
        <v>679</v>
      </c>
      <c r="G413" s="176">
        <v>40</v>
      </c>
    </row>
    <row r="414" spans="1:7" x14ac:dyDescent="0.25">
      <c r="A414" s="134" t="s">
        <v>702</v>
      </c>
      <c r="B414" s="134" t="s">
        <v>64</v>
      </c>
      <c r="C414" s="168">
        <v>2024</v>
      </c>
      <c r="D414" s="177" t="s">
        <v>320</v>
      </c>
      <c r="E414" s="168" t="s">
        <v>338</v>
      </c>
      <c r="F414" s="175" t="s">
        <v>680</v>
      </c>
      <c r="G414" s="176">
        <v>51</v>
      </c>
    </row>
    <row r="415" spans="1:7" x14ac:dyDescent="0.25">
      <c r="A415" s="134" t="s">
        <v>702</v>
      </c>
      <c r="B415" s="134" t="s">
        <v>64</v>
      </c>
      <c r="C415" s="168">
        <v>2024</v>
      </c>
      <c r="D415" s="177" t="s">
        <v>320</v>
      </c>
      <c r="E415" s="168" t="s">
        <v>338</v>
      </c>
      <c r="F415" s="175" t="s">
        <v>681</v>
      </c>
      <c r="G415" s="176">
        <v>23</v>
      </c>
    </row>
    <row r="416" spans="1:7" x14ac:dyDescent="0.25">
      <c r="A416" s="134" t="s">
        <v>702</v>
      </c>
      <c r="B416" s="134" t="s">
        <v>64</v>
      </c>
      <c r="C416" s="168">
        <v>2024</v>
      </c>
      <c r="D416" s="177" t="s">
        <v>320</v>
      </c>
      <c r="E416" s="168" t="s">
        <v>338</v>
      </c>
      <c r="F416" s="175" t="s">
        <v>682</v>
      </c>
      <c r="G416" s="176">
        <v>39</v>
      </c>
    </row>
    <row r="417" spans="1:7" x14ac:dyDescent="0.25">
      <c r="A417" s="134" t="s">
        <v>702</v>
      </c>
      <c r="B417" s="134" t="s">
        <v>64</v>
      </c>
      <c r="C417" s="168">
        <v>2024</v>
      </c>
      <c r="D417" s="177" t="s">
        <v>320</v>
      </c>
      <c r="E417" s="168" t="s">
        <v>338</v>
      </c>
      <c r="F417" s="175" t="s">
        <v>683</v>
      </c>
      <c r="G417" s="176">
        <v>27</v>
      </c>
    </row>
    <row r="418" spans="1:7" x14ac:dyDescent="0.25">
      <c r="A418" s="134" t="s">
        <v>702</v>
      </c>
      <c r="B418" s="134" t="s">
        <v>64</v>
      </c>
      <c r="C418" s="168">
        <v>2024</v>
      </c>
      <c r="D418" s="177" t="s">
        <v>320</v>
      </c>
      <c r="E418" s="168" t="s">
        <v>338</v>
      </c>
      <c r="F418" s="175" t="s">
        <v>684</v>
      </c>
      <c r="G418" s="176">
        <v>27</v>
      </c>
    </row>
    <row r="419" spans="1:7" x14ac:dyDescent="0.25">
      <c r="A419" s="134" t="s">
        <v>702</v>
      </c>
      <c r="B419" s="134" t="s">
        <v>64</v>
      </c>
      <c r="C419" s="168">
        <v>2024</v>
      </c>
      <c r="D419" s="177" t="s">
        <v>320</v>
      </c>
      <c r="E419" s="168" t="s">
        <v>338</v>
      </c>
      <c r="F419" s="175" t="s">
        <v>685</v>
      </c>
      <c r="G419" s="176" t="s">
        <v>284</v>
      </c>
    </row>
    <row r="420" spans="1:7" x14ac:dyDescent="0.25">
      <c r="A420" s="134" t="s">
        <v>702</v>
      </c>
      <c r="B420" s="134" t="s">
        <v>64</v>
      </c>
      <c r="C420" s="168">
        <v>2024</v>
      </c>
      <c r="D420" s="177" t="s">
        <v>320</v>
      </c>
      <c r="E420" s="168" t="s">
        <v>338</v>
      </c>
      <c r="F420" s="175" t="s">
        <v>686</v>
      </c>
      <c r="G420" s="176">
        <v>3</v>
      </c>
    </row>
    <row r="421" spans="1:7" x14ac:dyDescent="0.25">
      <c r="A421" s="134" t="s">
        <v>702</v>
      </c>
      <c r="B421" s="134" t="s">
        <v>64</v>
      </c>
      <c r="C421" s="168">
        <v>2024</v>
      </c>
      <c r="D421" s="177" t="s">
        <v>320</v>
      </c>
      <c r="E421" s="168" t="s">
        <v>338</v>
      </c>
      <c r="F421" s="175" t="s">
        <v>687</v>
      </c>
      <c r="G421" s="176" t="s">
        <v>284</v>
      </c>
    </row>
    <row r="422" spans="1:7" x14ac:dyDescent="0.25">
      <c r="A422" s="134" t="s">
        <v>702</v>
      </c>
      <c r="B422" s="134" t="s">
        <v>64</v>
      </c>
      <c r="C422" s="168">
        <v>2024</v>
      </c>
      <c r="D422" s="177" t="s">
        <v>320</v>
      </c>
      <c r="E422" s="168" t="s">
        <v>339</v>
      </c>
      <c r="F422" s="135" t="s">
        <v>328</v>
      </c>
      <c r="G422" s="176">
        <v>972</v>
      </c>
    </row>
    <row r="423" spans="1:7" x14ac:dyDescent="0.25">
      <c r="A423" s="134" t="s">
        <v>702</v>
      </c>
      <c r="B423" s="134" t="s">
        <v>64</v>
      </c>
      <c r="C423" s="168">
        <v>2024</v>
      </c>
      <c r="D423" s="177" t="s">
        <v>320</v>
      </c>
      <c r="E423" s="168" t="s">
        <v>339</v>
      </c>
      <c r="F423" s="175" t="s">
        <v>669</v>
      </c>
      <c r="G423" s="176">
        <v>39</v>
      </c>
    </row>
    <row r="424" spans="1:7" x14ac:dyDescent="0.25">
      <c r="A424" s="134" t="s">
        <v>702</v>
      </c>
      <c r="B424" s="134" t="s">
        <v>64</v>
      </c>
      <c r="C424" s="168">
        <v>2024</v>
      </c>
      <c r="D424" s="177" t="s">
        <v>320</v>
      </c>
      <c r="E424" s="168" t="s">
        <v>339</v>
      </c>
      <c r="F424" s="175" t="s">
        <v>670</v>
      </c>
      <c r="G424" s="176">
        <v>120</v>
      </c>
    </row>
    <row r="425" spans="1:7" x14ac:dyDescent="0.25">
      <c r="A425" s="134" t="s">
        <v>702</v>
      </c>
      <c r="B425" s="134" t="s">
        <v>64</v>
      </c>
      <c r="C425" s="168">
        <v>2024</v>
      </c>
      <c r="D425" s="177" t="s">
        <v>320</v>
      </c>
      <c r="E425" s="168" t="s">
        <v>339</v>
      </c>
      <c r="F425" s="175" t="s">
        <v>671</v>
      </c>
      <c r="G425" s="176">
        <v>58</v>
      </c>
    </row>
    <row r="426" spans="1:7" x14ac:dyDescent="0.25">
      <c r="A426" s="134" t="s">
        <v>702</v>
      </c>
      <c r="B426" s="134" t="s">
        <v>64</v>
      </c>
      <c r="C426" s="168">
        <v>2024</v>
      </c>
      <c r="D426" s="177" t="s">
        <v>320</v>
      </c>
      <c r="E426" s="168" t="s">
        <v>339</v>
      </c>
      <c r="F426" s="175" t="s">
        <v>672</v>
      </c>
      <c r="G426" s="176">
        <v>162</v>
      </c>
    </row>
    <row r="427" spans="1:7" x14ac:dyDescent="0.25">
      <c r="A427" s="134" t="s">
        <v>702</v>
      </c>
      <c r="B427" s="134" t="s">
        <v>64</v>
      </c>
      <c r="C427" s="168">
        <v>2024</v>
      </c>
      <c r="D427" s="177" t="s">
        <v>320</v>
      </c>
      <c r="E427" s="168" t="s">
        <v>339</v>
      </c>
      <c r="F427" s="175" t="s">
        <v>673</v>
      </c>
      <c r="G427" s="176">
        <v>77</v>
      </c>
    </row>
    <row r="428" spans="1:7" x14ac:dyDescent="0.25">
      <c r="A428" s="134" t="s">
        <v>702</v>
      </c>
      <c r="B428" s="134" t="s">
        <v>64</v>
      </c>
      <c r="C428" s="168">
        <v>2024</v>
      </c>
      <c r="D428" s="177" t="s">
        <v>320</v>
      </c>
      <c r="E428" s="168" t="s">
        <v>339</v>
      </c>
      <c r="F428" s="175" t="s">
        <v>674</v>
      </c>
      <c r="G428" s="176">
        <v>239</v>
      </c>
    </row>
    <row r="429" spans="1:7" x14ac:dyDescent="0.25">
      <c r="A429" s="134" t="s">
        <v>702</v>
      </c>
      <c r="B429" s="134" t="s">
        <v>64</v>
      </c>
      <c r="C429" s="168">
        <v>2024</v>
      </c>
      <c r="D429" s="177" t="s">
        <v>320</v>
      </c>
      <c r="E429" s="168" t="s">
        <v>339</v>
      </c>
      <c r="F429" s="175" t="s">
        <v>675</v>
      </c>
      <c r="G429" s="176">
        <v>42</v>
      </c>
    </row>
    <row r="430" spans="1:7" x14ac:dyDescent="0.25">
      <c r="A430" s="134" t="s">
        <v>702</v>
      </c>
      <c r="B430" s="134" t="s">
        <v>64</v>
      </c>
      <c r="C430" s="168">
        <v>2024</v>
      </c>
      <c r="D430" s="177" t="s">
        <v>320</v>
      </c>
      <c r="E430" s="168" t="s">
        <v>339</v>
      </c>
      <c r="F430" s="175" t="s">
        <v>676</v>
      </c>
      <c r="G430" s="176">
        <v>53</v>
      </c>
    </row>
    <row r="431" spans="1:7" x14ac:dyDescent="0.25">
      <c r="A431" s="134" t="s">
        <v>702</v>
      </c>
      <c r="B431" s="134" t="s">
        <v>64</v>
      </c>
      <c r="C431" s="168">
        <v>2024</v>
      </c>
      <c r="D431" s="177" t="s">
        <v>320</v>
      </c>
      <c r="E431" s="168" t="s">
        <v>339</v>
      </c>
      <c r="F431" s="175" t="s">
        <v>677</v>
      </c>
      <c r="G431" s="176">
        <v>37</v>
      </c>
    </row>
    <row r="432" spans="1:7" x14ac:dyDescent="0.25">
      <c r="A432" s="134" t="s">
        <v>702</v>
      </c>
      <c r="B432" s="134" t="s">
        <v>64</v>
      </c>
      <c r="C432" s="168">
        <v>2024</v>
      </c>
      <c r="D432" s="177" t="s">
        <v>320</v>
      </c>
      <c r="E432" s="168" t="s">
        <v>339</v>
      </c>
      <c r="F432" s="175" t="s">
        <v>678</v>
      </c>
      <c r="G432" s="176">
        <v>27</v>
      </c>
    </row>
    <row r="433" spans="1:7" x14ac:dyDescent="0.25">
      <c r="A433" s="134" t="s">
        <v>702</v>
      </c>
      <c r="B433" s="134" t="s">
        <v>64</v>
      </c>
      <c r="C433" s="168">
        <v>2024</v>
      </c>
      <c r="D433" s="177" t="s">
        <v>320</v>
      </c>
      <c r="E433" s="168" t="s">
        <v>339</v>
      </c>
      <c r="F433" s="175" t="s">
        <v>679</v>
      </c>
      <c r="G433" s="176">
        <v>14</v>
      </c>
    </row>
    <row r="434" spans="1:7" x14ac:dyDescent="0.25">
      <c r="A434" s="134" t="s">
        <v>702</v>
      </c>
      <c r="B434" s="134" t="s">
        <v>64</v>
      </c>
      <c r="C434" s="168">
        <v>2024</v>
      </c>
      <c r="D434" s="177" t="s">
        <v>320</v>
      </c>
      <c r="E434" s="168" t="s">
        <v>339</v>
      </c>
      <c r="F434" s="175" t="s">
        <v>680</v>
      </c>
      <c r="G434" s="176">
        <v>21</v>
      </c>
    </row>
    <row r="435" spans="1:7" x14ac:dyDescent="0.25">
      <c r="A435" s="134" t="s">
        <v>702</v>
      </c>
      <c r="B435" s="134" t="s">
        <v>64</v>
      </c>
      <c r="C435" s="168">
        <v>2024</v>
      </c>
      <c r="D435" s="177" t="s">
        <v>320</v>
      </c>
      <c r="E435" s="168" t="s">
        <v>339</v>
      </c>
      <c r="F435" s="175" t="s">
        <v>681</v>
      </c>
      <c r="G435" s="176">
        <v>24</v>
      </c>
    </row>
    <row r="436" spans="1:7" x14ac:dyDescent="0.25">
      <c r="A436" s="134" t="s">
        <v>702</v>
      </c>
      <c r="B436" s="134" t="s">
        <v>64</v>
      </c>
      <c r="C436" s="168">
        <v>2024</v>
      </c>
      <c r="D436" s="177" t="s">
        <v>320</v>
      </c>
      <c r="E436" s="168" t="s">
        <v>339</v>
      </c>
      <c r="F436" s="175" t="s">
        <v>682</v>
      </c>
      <c r="G436" s="176">
        <v>23</v>
      </c>
    </row>
    <row r="437" spans="1:7" x14ac:dyDescent="0.25">
      <c r="A437" s="134" t="s">
        <v>702</v>
      </c>
      <c r="B437" s="134" t="s">
        <v>64</v>
      </c>
      <c r="C437" s="168">
        <v>2024</v>
      </c>
      <c r="D437" s="177" t="s">
        <v>320</v>
      </c>
      <c r="E437" s="168" t="s">
        <v>339</v>
      </c>
      <c r="F437" s="175" t="s">
        <v>683</v>
      </c>
      <c r="G437" s="176">
        <v>14</v>
      </c>
    </row>
    <row r="438" spans="1:7" x14ac:dyDescent="0.25">
      <c r="A438" s="134" t="s">
        <v>702</v>
      </c>
      <c r="B438" s="134" t="s">
        <v>64</v>
      </c>
      <c r="C438" s="168">
        <v>2024</v>
      </c>
      <c r="D438" s="177" t="s">
        <v>320</v>
      </c>
      <c r="E438" s="168" t="s">
        <v>339</v>
      </c>
      <c r="F438" s="175" t="s">
        <v>684</v>
      </c>
      <c r="G438" s="176">
        <v>17</v>
      </c>
    </row>
    <row r="439" spans="1:7" x14ac:dyDescent="0.25">
      <c r="A439" s="134" t="s">
        <v>702</v>
      </c>
      <c r="B439" s="134" t="s">
        <v>64</v>
      </c>
      <c r="C439" s="168">
        <v>2024</v>
      </c>
      <c r="D439" s="177" t="s">
        <v>320</v>
      </c>
      <c r="E439" s="168" t="s">
        <v>339</v>
      </c>
      <c r="F439" s="175" t="s">
        <v>685</v>
      </c>
      <c r="G439" s="176">
        <v>3</v>
      </c>
    </row>
    <row r="440" spans="1:7" x14ac:dyDescent="0.25">
      <c r="A440" s="134" t="s">
        <v>702</v>
      </c>
      <c r="B440" s="134" t="s">
        <v>64</v>
      </c>
      <c r="C440" s="168">
        <v>2024</v>
      </c>
      <c r="D440" s="177" t="s">
        <v>320</v>
      </c>
      <c r="E440" s="168" t="s">
        <v>339</v>
      </c>
      <c r="F440" s="175" t="s">
        <v>686</v>
      </c>
      <c r="G440" s="176">
        <v>1</v>
      </c>
    </row>
    <row r="441" spans="1:7" x14ac:dyDescent="0.25">
      <c r="A441" s="134" t="s">
        <v>702</v>
      </c>
      <c r="B441" s="134" t="s">
        <v>64</v>
      </c>
      <c r="C441" s="168">
        <v>2024</v>
      </c>
      <c r="D441" s="177" t="s">
        <v>320</v>
      </c>
      <c r="E441" s="168" t="s">
        <v>339</v>
      </c>
      <c r="F441" s="175" t="s">
        <v>687</v>
      </c>
      <c r="G441" s="176">
        <v>1</v>
      </c>
    </row>
    <row r="442" spans="1:7" x14ac:dyDescent="0.25">
      <c r="A442" s="134" t="s">
        <v>702</v>
      </c>
      <c r="B442" s="134" t="s">
        <v>64</v>
      </c>
      <c r="C442" s="168">
        <v>2024</v>
      </c>
      <c r="D442" s="177" t="s">
        <v>321</v>
      </c>
      <c r="E442" s="168" t="s">
        <v>328</v>
      </c>
      <c r="F442" s="135" t="s">
        <v>328</v>
      </c>
      <c r="G442" s="176">
        <v>962</v>
      </c>
    </row>
    <row r="443" spans="1:7" x14ac:dyDescent="0.25">
      <c r="A443" s="134" t="s">
        <v>702</v>
      </c>
      <c r="B443" s="134" t="s">
        <v>64</v>
      </c>
      <c r="C443" s="168">
        <v>2024</v>
      </c>
      <c r="D443" s="177" t="s">
        <v>321</v>
      </c>
      <c r="E443" s="168" t="s">
        <v>328</v>
      </c>
      <c r="F443" s="175" t="s">
        <v>669</v>
      </c>
      <c r="G443" s="176">
        <v>40</v>
      </c>
    </row>
    <row r="444" spans="1:7" x14ac:dyDescent="0.25">
      <c r="A444" s="134" t="s">
        <v>702</v>
      </c>
      <c r="B444" s="134" t="s">
        <v>64</v>
      </c>
      <c r="C444" s="168">
        <v>2024</v>
      </c>
      <c r="D444" s="177" t="s">
        <v>321</v>
      </c>
      <c r="E444" s="168" t="s">
        <v>328</v>
      </c>
      <c r="F444" s="175" t="s">
        <v>670</v>
      </c>
      <c r="G444" s="176">
        <v>96</v>
      </c>
    </row>
    <row r="445" spans="1:7" x14ac:dyDescent="0.25">
      <c r="A445" s="134" t="s">
        <v>702</v>
      </c>
      <c r="B445" s="134" t="s">
        <v>64</v>
      </c>
      <c r="C445" s="168">
        <v>2024</v>
      </c>
      <c r="D445" s="177" t="s">
        <v>321</v>
      </c>
      <c r="E445" s="168" t="s">
        <v>328</v>
      </c>
      <c r="F445" s="175" t="s">
        <v>671</v>
      </c>
      <c r="G445" s="176">
        <v>80</v>
      </c>
    </row>
    <row r="446" spans="1:7" x14ac:dyDescent="0.25">
      <c r="A446" s="134" t="s">
        <v>702</v>
      </c>
      <c r="B446" s="134" t="s">
        <v>64</v>
      </c>
      <c r="C446" s="168">
        <v>2024</v>
      </c>
      <c r="D446" s="177" t="s">
        <v>321</v>
      </c>
      <c r="E446" s="168" t="s">
        <v>328</v>
      </c>
      <c r="F446" s="175" t="s">
        <v>672</v>
      </c>
      <c r="G446" s="176">
        <v>129</v>
      </c>
    </row>
    <row r="447" spans="1:7" x14ac:dyDescent="0.25">
      <c r="A447" s="134" t="s">
        <v>702</v>
      </c>
      <c r="B447" s="134" t="s">
        <v>64</v>
      </c>
      <c r="C447" s="168">
        <v>2024</v>
      </c>
      <c r="D447" s="177" t="s">
        <v>321</v>
      </c>
      <c r="E447" s="168" t="s">
        <v>328</v>
      </c>
      <c r="F447" s="175" t="s">
        <v>673</v>
      </c>
      <c r="G447" s="176">
        <v>66</v>
      </c>
    </row>
    <row r="448" spans="1:7" x14ac:dyDescent="0.25">
      <c r="A448" s="134" t="s">
        <v>702</v>
      </c>
      <c r="B448" s="134" t="s">
        <v>64</v>
      </c>
      <c r="C448" s="168">
        <v>2024</v>
      </c>
      <c r="D448" s="177" t="s">
        <v>321</v>
      </c>
      <c r="E448" s="168" t="s">
        <v>328</v>
      </c>
      <c r="F448" s="175" t="s">
        <v>674</v>
      </c>
      <c r="G448" s="176">
        <v>284</v>
      </c>
    </row>
    <row r="449" spans="1:7" x14ac:dyDescent="0.25">
      <c r="A449" s="134" t="s">
        <v>702</v>
      </c>
      <c r="B449" s="134" t="s">
        <v>64</v>
      </c>
      <c r="C449" s="168">
        <v>2024</v>
      </c>
      <c r="D449" s="177" t="s">
        <v>321</v>
      </c>
      <c r="E449" s="168" t="s">
        <v>328</v>
      </c>
      <c r="F449" s="175" t="s">
        <v>675</v>
      </c>
      <c r="G449" s="176">
        <v>27</v>
      </c>
    </row>
    <row r="450" spans="1:7" x14ac:dyDescent="0.25">
      <c r="A450" s="134" t="s">
        <v>702</v>
      </c>
      <c r="B450" s="134" t="s">
        <v>64</v>
      </c>
      <c r="C450" s="168">
        <v>2024</v>
      </c>
      <c r="D450" s="177" t="s">
        <v>321</v>
      </c>
      <c r="E450" s="168" t="s">
        <v>328</v>
      </c>
      <c r="F450" s="175" t="s">
        <v>676</v>
      </c>
      <c r="G450" s="176">
        <v>43</v>
      </c>
    </row>
    <row r="451" spans="1:7" x14ac:dyDescent="0.25">
      <c r="A451" s="134" t="s">
        <v>702</v>
      </c>
      <c r="B451" s="134" t="s">
        <v>64</v>
      </c>
      <c r="C451" s="168">
        <v>2024</v>
      </c>
      <c r="D451" s="177" t="s">
        <v>321</v>
      </c>
      <c r="E451" s="168" t="s">
        <v>328</v>
      </c>
      <c r="F451" s="175" t="s">
        <v>677</v>
      </c>
      <c r="G451" s="176">
        <v>30</v>
      </c>
    </row>
    <row r="452" spans="1:7" x14ac:dyDescent="0.25">
      <c r="A452" s="134" t="s">
        <v>702</v>
      </c>
      <c r="B452" s="134" t="s">
        <v>64</v>
      </c>
      <c r="C452" s="168">
        <v>2024</v>
      </c>
      <c r="D452" s="177" t="s">
        <v>321</v>
      </c>
      <c r="E452" s="168" t="s">
        <v>328</v>
      </c>
      <c r="F452" s="175" t="s">
        <v>678</v>
      </c>
      <c r="G452" s="176">
        <v>29</v>
      </c>
    </row>
    <row r="453" spans="1:7" x14ac:dyDescent="0.25">
      <c r="A453" s="134" t="s">
        <v>702</v>
      </c>
      <c r="B453" s="134" t="s">
        <v>64</v>
      </c>
      <c r="C453" s="168">
        <v>2024</v>
      </c>
      <c r="D453" s="177" t="s">
        <v>321</v>
      </c>
      <c r="E453" s="168" t="s">
        <v>328</v>
      </c>
      <c r="F453" s="175" t="s">
        <v>679</v>
      </c>
      <c r="G453" s="176">
        <v>20</v>
      </c>
    </row>
    <row r="454" spans="1:7" x14ac:dyDescent="0.25">
      <c r="A454" s="134" t="s">
        <v>702</v>
      </c>
      <c r="B454" s="134" t="s">
        <v>64</v>
      </c>
      <c r="C454" s="168">
        <v>2024</v>
      </c>
      <c r="D454" s="177" t="s">
        <v>321</v>
      </c>
      <c r="E454" s="168" t="s">
        <v>328</v>
      </c>
      <c r="F454" s="175" t="s">
        <v>680</v>
      </c>
      <c r="G454" s="176">
        <v>27</v>
      </c>
    </row>
    <row r="455" spans="1:7" x14ac:dyDescent="0.25">
      <c r="A455" s="134" t="s">
        <v>702</v>
      </c>
      <c r="B455" s="134" t="s">
        <v>64</v>
      </c>
      <c r="C455" s="168">
        <v>2024</v>
      </c>
      <c r="D455" s="177" t="s">
        <v>321</v>
      </c>
      <c r="E455" s="168" t="s">
        <v>328</v>
      </c>
      <c r="F455" s="175" t="s">
        <v>681</v>
      </c>
      <c r="G455" s="176">
        <v>17</v>
      </c>
    </row>
    <row r="456" spans="1:7" x14ac:dyDescent="0.25">
      <c r="A456" s="134" t="s">
        <v>702</v>
      </c>
      <c r="B456" s="134" t="s">
        <v>64</v>
      </c>
      <c r="C456" s="168">
        <v>2024</v>
      </c>
      <c r="D456" s="177" t="s">
        <v>321</v>
      </c>
      <c r="E456" s="168" t="s">
        <v>328</v>
      </c>
      <c r="F456" s="175" t="s">
        <v>682</v>
      </c>
      <c r="G456" s="176">
        <v>33</v>
      </c>
    </row>
    <row r="457" spans="1:7" x14ac:dyDescent="0.25">
      <c r="A457" s="134" t="s">
        <v>702</v>
      </c>
      <c r="B457" s="134" t="s">
        <v>64</v>
      </c>
      <c r="C457" s="168">
        <v>2024</v>
      </c>
      <c r="D457" s="177" t="s">
        <v>321</v>
      </c>
      <c r="E457" s="168" t="s">
        <v>328</v>
      </c>
      <c r="F457" s="175" t="s">
        <v>683</v>
      </c>
      <c r="G457" s="176">
        <v>24</v>
      </c>
    </row>
    <row r="458" spans="1:7" x14ac:dyDescent="0.25">
      <c r="A458" s="134" t="s">
        <v>702</v>
      </c>
      <c r="B458" s="134" t="s">
        <v>64</v>
      </c>
      <c r="C458" s="168">
        <v>2024</v>
      </c>
      <c r="D458" s="177" t="s">
        <v>321</v>
      </c>
      <c r="E458" s="168" t="s">
        <v>328</v>
      </c>
      <c r="F458" s="175" t="s">
        <v>684</v>
      </c>
      <c r="G458" s="176">
        <v>16</v>
      </c>
    </row>
    <row r="459" spans="1:7" x14ac:dyDescent="0.25">
      <c r="A459" s="134" t="s">
        <v>702</v>
      </c>
      <c r="B459" s="134" t="s">
        <v>64</v>
      </c>
      <c r="C459" s="168">
        <v>2024</v>
      </c>
      <c r="D459" s="177" t="s">
        <v>321</v>
      </c>
      <c r="E459" s="168" t="s">
        <v>328</v>
      </c>
      <c r="F459" s="175" t="s">
        <v>685</v>
      </c>
      <c r="G459" s="176">
        <v>1</v>
      </c>
    </row>
    <row r="460" spans="1:7" x14ac:dyDescent="0.25">
      <c r="A460" s="134" t="s">
        <v>702</v>
      </c>
      <c r="B460" s="134" t="s">
        <v>64</v>
      </c>
      <c r="C460" s="168">
        <v>2024</v>
      </c>
      <c r="D460" s="177" t="s">
        <v>321</v>
      </c>
      <c r="E460" s="168" t="s">
        <v>328</v>
      </c>
      <c r="F460" s="175" t="s">
        <v>686</v>
      </c>
      <c r="G460" s="176" t="s">
        <v>284</v>
      </c>
    </row>
    <row r="461" spans="1:7" x14ac:dyDescent="0.25">
      <c r="A461" s="134" t="s">
        <v>702</v>
      </c>
      <c r="B461" s="134" t="s">
        <v>64</v>
      </c>
      <c r="C461" s="168">
        <v>2024</v>
      </c>
      <c r="D461" s="177" t="s">
        <v>321</v>
      </c>
      <c r="E461" s="168" t="s">
        <v>328</v>
      </c>
      <c r="F461" s="175" t="s">
        <v>687</v>
      </c>
      <c r="G461" s="176" t="s">
        <v>284</v>
      </c>
    </row>
    <row r="462" spans="1:7" x14ac:dyDescent="0.25">
      <c r="A462" s="134" t="s">
        <v>702</v>
      </c>
      <c r="B462" s="134" t="s">
        <v>64</v>
      </c>
      <c r="C462" s="168">
        <v>2024</v>
      </c>
      <c r="D462" s="177" t="s">
        <v>321</v>
      </c>
      <c r="E462" s="168" t="s">
        <v>796</v>
      </c>
      <c r="F462" s="135" t="s">
        <v>328</v>
      </c>
      <c r="G462" s="176">
        <v>618</v>
      </c>
    </row>
    <row r="463" spans="1:7" x14ac:dyDescent="0.25">
      <c r="A463" s="134" t="s">
        <v>702</v>
      </c>
      <c r="B463" s="134" t="s">
        <v>64</v>
      </c>
      <c r="C463" s="168">
        <v>2024</v>
      </c>
      <c r="D463" s="177" t="s">
        <v>321</v>
      </c>
      <c r="E463" s="168" t="s">
        <v>796</v>
      </c>
      <c r="F463" s="175" t="s">
        <v>669</v>
      </c>
      <c r="G463" s="176">
        <v>36</v>
      </c>
    </row>
    <row r="464" spans="1:7" x14ac:dyDescent="0.25">
      <c r="A464" s="134" t="s">
        <v>702</v>
      </c>
      <c r="B464" s="134" t="s">
        <v>64</v>
      </c>
      <c r="C464" s="168">
        <v>2024</v>
      </c>
      <c r="D464" s="177" t="s">
        <v>321</v>
      </c>
      <c r="E464" s="168" t="s">
        <v>796</v>
      </c>
      <c r="F464" s="175" t="s">
        <v>670</v>
      </c>
      <c r="G464" s="176">
        <v>56</v>
      </c>
    </row>
    <row r="465" spans="1:7" x14ac:dyDescent="0.25">
      <c r="A465" s="134" t="s">
        <v>702</v>
      </c>
      <c r="B465" s="134" t="s">
        <v>64</v>
      </c>
      <c r="C465" s="168">
        <v>2024</v>
      </c>
      <c r="D465" s="177" t="s">
        <v>321</v>
      </c>
      <c r="E465" s="168" t="s">
        <v>796</v>
      </c>
      <c r="F465" s="175" t="s">
        <v>671</v>
      </c>
      <c r="G465" s="176">
        <v>48</v>
      </c>
    </row>
    <row r="466" spans="1:7" x14ac:dyDescent="0.25">
      <c r="A466" s="134" t="s">
        <v>702</v>
      </c>
      <c r="B466" s="134" t="s">
        <v>64</v>
      </c>
      <c r="C466" s="168">
        <v>2024</v>
      </c>
      <c r="D466" s="177" t="s">
        <v>321</v>
      </c>
      <c r="E466" s="168" t="s">
        <v>796</v>
      </c>
      <c r="F466" s="175" t="s">
        <v>672</v>
      </c>
      <c r="G466" s="176">
        <v>75</v>
      </c>
    </row>
    <row r="467" spans="1:7" x14ac:dyDescent="0.25">
      <c r="A467" s="134" t="s">
        <v>702</v>
      </c>
      <c r="B467" s="134" t="s">
        <v>64</v>
      </c>
      <c r="C467" s="168">
        <v>2024</v>
      </c>
      <c r="D467" s="177" t="s">
        <v>321</v>
      </c>
      <c r="E467" s="168" t="s">
        <v>796</v>
      </c>
      <c r="F467" s="175" t="s">
        <v>673</v>
      </c>
      <c r="G467" s="176">
        <v>44</v>
      </c>
    </row>
    <row r="468" spans="1:7" x14ac:dyDescent="0.25">
      <c r="A468" s="134" t="s">
        <v>702</v>
      </c>
      <c r="B468" s="134" t="s">
        <v>64</v>
      </c>
      <c r="C468" s="168">
        <v>2024</v>
      </c>
      <c r="D468" s="177" t="s">
        <v>321</v>
      </c>
      <c r="E468" s="168" t="s">
        <v>796</v>
      </c>
      <c r="F468" s="175" t="s">
        <v>674</v>
      </c>
      <c r="G468" s="176">
        <v>191</v>
      </c>
    </row>
    <row r="469" spans="1:7" x14ac:dyDescent="0.25">
      <c r="A469" s="134" t="s">
        <v>702</v>
      </c>
      <c r="B469" s="134" t="s">
        <v>64</v>
      </c>
      <c r="C469" s="168">
        <v>2024</v>
      </c>
      <c r="D469" s="177" t="s">
        <v>321</v>
      </c>
      <c r="E469" s="168" t="s">
        <v>796</v>
      </c>
      <c r="F469" s="175" t="s">
        <v>675</v>
      </c>
      <c r="G469" s="176">
        <v>17</v>
      </c>
    </row>
    <row r="470" spans="1:7" x14ac:dyDescent="0.25">
      <c r="A470" s="134" t="s">
        <v>702</v>
      </c>
      <c r="B470" s="134" t="s">
        <v>64</v>
      </c>
      <c r="C470" s="168">
        <v>2024</v>
      </c>
      <c r="D470" s="177" t="s">
        <v>321</v>
      </c>
      <c r="E470" s="168" t="s">
        <v>796</v>
      </c>
      <c r="F470" s="175" t="s">
        <v>676</v>
      </c>
      <c r="G470" s="176">
        <v>31</v>
      </c>
    </row>
    <row r="471" spans="1:7" x14ac:dyDescent="0.25">
      <c r="A471" s="134" t="s">
        <v>702</v>
      </c>
      <c r="B471" s="134" t="s">
        <v>64</v>
      </c>
      <c r="C471" s="168">
        <v>2024</v>
      </c>
      <c r="D471" s="177" t="s">
        <v>321</v>
      </c>
      <c r="E471" s="168" t="s">
        <v>796</v>
      </c>
      <c r="F471" s="175" t="s">
        <v>677</v>
      </c>
      <c r="G471" s="176">
        <v>19</v>
      </c>
    </row>
    <row r="472" spans="1:7" x14ac:dyDescent="0.25">
      <c r="A472" s="134" t="s">
        <v>702</v>
      </c>
      <c r="B472" s="134" t="s">
        <v>64</v>
      </c>
      <c r="C472" s="168">
        <v>2024</v>
      </c>
      <c r="D472" s="177" t="s">
        <v>321</v>
      </c>
      <c r="E472" s="168" t="s">
        <v>796</v>
      </c>
      <c r="F472" s="175" t="s">
        <v>678</v>
      </c>
      <c r="G472" s="176">
        <v>16</v>
      </c>
    </row>
    <row r="473" spans="1:7" x14ac:dyDescent="0.25">
      <c r="A473" s="134" t="s">
        <v>702</v>
      </c>
      <c r="B473" s="134" t="s">
        <v>64</v>
      </c>
      <c r="C473" s="168">
        <v>2024</v>
      </c>
      <c r="D473" s="177" t="s">
        <v>321</v>
      </c>
      <c r="E473" s="168" t="s">
        <v>796</v>
      </c>
      <c r="F473" s="175" t="s">
        <v>679</v>
      </c>
      <c r="G473" s="176">
        <v>15</v>
      </c>
    </row>
    <row r="474" spans="1:7" x14ac:dyDescent="0.25">
      <c r="A474" s="134" t="s">
        <v>702</v>
      </c>
      <c r="B474" s="134" t="s">
        <v>64</v>
      </c>
      <c r="C474" s="168">
        <v>2024</v>
      </c>
      <c r="D474" s="177" t="s">
        <v>321</v>
      </c>
      <c r="E474" s="168" t="s">
        <v>796</v>
      </c>
      <c r="F474" s="175" t="s">
        <v>680</v>
      </c>
      <c r="G474" s="176">
        <v>14</v>
      </c>
    </row>
    <row r="475" spans="1:7" x14ac:dyDescent="0.25">
      <c r="A475" s="134" t="s">
        <v>702</v>
      </c>
      <c r="B475" s="134" t="s">
        <v>64</v>
      </c>
      <c r="C475" s="168">
        <v>2024</v>
      </c>
      <c r="D475" s="177" t="s">
        <v>321</v>
      </c>
      <c r="E475" s="168" t="s">
        <v>796</v>
      </c>
      <c r="F475" s="175" t="s">
        <v>681</v>
      </c>
      <c r="G475" s="176">
        <v>12</v>
      </c>
    </row>
    <row r="476" spans="1:7" x14ac:dyDescent="0.25">
      <c r="A476" s="134" t="s">
        <v>702</v>
      </c>
      <c r="B476" s="134" t="s">
        <v>64</v>
      </c>
      <c r="C476" s="168">
        <v>2024</v>
      </c>
      <c r="D476" s="177" t="s">
        <v>321</v>
      </c>
      <c r="E476" s="168" t="s">
        <v>796</v>
      </c>
      <c r="F476" s="175" t="s">
        <v>682</v>
      </c>
      <c r="G476" s="176">
        <v>18</v>
      </c>
    </row>
    <row r="477" spans="1:7" x14ac:dyDescent="0.25">
      <c r="A477" s="134" t="s">
        <v>702</v>
      </c>
      <c r="B477" s="134" t="s">
        <v>64</v>
      </c>
      <c r="C477" s="168">
        <v>2024</v>
      </c>
      <c r="D477" s="177" t="s">
        <v>321</v>
      </c>
      <c r="E477" s="168" t="s">
        <v>796</v>
      </c>
      <c r="F477" s="175" t="s">
        <v>683</v>
      </c>
      <c r="G477" s="176">
        <v>14</v>
      </c>
    </row>
    <row r="478" spans="1:7" x14ac:dyDescent="0.25">
      <c r="A478" s="134" t="s">
        <v>702</v>
      </c>
      <c r="B478" s="134" t="s">
        <v>64</v>
      </c>
      <c r="C478" s="168">
        <v>2024</v>
      </c>
      <c r="D478" s="177" t="s">
        <v>321</v>
      </c>
      <c r="E478" s="168" t="s">
        <v>796</v>
      </c>
      <c r="F478" s="175" t="s">
        <v>684</v>
      </c>
      <c r="G478" s="176">
        <v>12</v>
      </c>
    </row>
    <row r="479" spans="1:7" x14ac:dyDescent="0.25">
      <c r="A479" s="134" t="s">
        <v>702</v>
      </c>
      <c r="B479" s="134" t="s">
        <v>64</v>
      </c>
      <c r="C479" s="168">
        <v>2024</v>
      </c>
      <c r="D479" s="177" t="s">
        <v>321</v>
      </c>
      <c r="E479" s="168" t="s">
        <v>796</v>
      </c>
      <c r="F479" s="175" t="s">
        <v>685</v>
      </c>
      <c r="G479" s="176" t="s">
        <v>284</v>
      </c>
    </row>
    <row r="480" spans="1:7" x14ac:dyDescent="0.25">
      <c r="A480" s="134" t="s">
        <v>702</v>
      </c>
      <c r="B480" s="134" t="s">
        <v>64</v>
      </c>
      <c r="C480" s="168">
        <v>2024</v>
      </c>
      <c r="D480" s="177" t="s">
        <v>321</v>
      </c>
      <c r="E480" s="168" t="s">
        <v>796</v>
      </c>
      <c r="F480" s="175" t="s">
        <v>686</v>
      </c>
      <c r="G480" s="176" t="s">
        <v>284</v>
      </c>
    </row>
    <row r="481" spans="1:7" x14ac:dyDescent="0.25">
      <c r="A481" s="134" t="s">
        <v>702</v>
      </c>
      <c r="B481" s="134" t="s">
        <v>64</v>
      </c>
      <c r="C481" s="168">
        <v>2024</v>
      </c>
      <c r="D481" s="177" t="s">
        <v>321</v>
      </c>
      <c r="E481" s="168" t="s">
        <v>796</v>
      </c>
      <c r="F481" s="175" t="s">
        <v>687</v>
      </c>
      <c r="G481" s="176" t="s">
        <v>284</v>
      </c>
    </row>
    <row r="482" spans="1:7" x14ac:dyDescent="0.25">
      <c r="A482" s="134" t="s">
        <v>702</v>
      </c>
      <c r="B482" s="134" t="s">
        <v>64</v>
      </c>
      <c r="C482" s="168">
        <v>2024</v>
      </c>
      <c r="D482" s="177" t="s">
        <v>321</v>
      </c>
      <c r="E482" s="168" t="s">
        <v>341</v>
      </c>
      <c r="F482" s="135" t="s">
        <v>328</v>
      </c>
      <c r="G482" s="176">
        <v>344</v>
      </c>
    </row>
    <row r="483" spans="1:7" x14ac:dyDescent="0.25">
      <c r="A483" s="134" t="s">
        <v>702</v>
      </c>
      <c r="B483" s="134" t="s">
        <v>64</v>
      </c>
      <c r="C483" s="168">
        <v>2024</v>
      </c>
      <c r="D483" s="177" t="s">
        <v>321</v>
      </c>
      <c r="E483" s="168" t="s">
        <v>341</v>
      </c>
      <c r="F483" s="175" t="s">
        <v>669</v>
      </c>
      <c r="G483" s="176">
        <v>4</v>
      </c>
    </row>
    <row r="484" spans="1:7" x14ac:dyDescent="0.25">
      <c r="A484" s="134" t="s">
        <v>702</v>
      </c>
      <c r="B484" s="134" t="s">
        <v>64</v>
      </c>
      <c r="C484" s="168">
        <v>2024</v>
      </c>
      <c r="D484" s="177" t="s">
        <v>321</v>
      </c>
      <c r="E484" s="168" t="s">
        <v>341</v>
      </c>
      <c r="F484" s="175" t="s">
        <v>670</v>
      </c>
      <c r="G484" s="176">
        <v>40</v>
      </c>
    </row>
    <row r="485" spans="1:7" x14ac:dyDescent="0.25">
      <c r="A485" s="134" t="s">
        <v>702</v>
      </c>
      <c r="B485" s="134" t="s">
        <v>64</v>
      </c>
      <c r="C485" s="168">
        <v>2024</v>
      </c>
      <c r="D485" s="177" t="s">
        <v>321</v>
      </c>
      <c r="E485" s="168" t="s">
        <v>341</v>
      </c>
      <c r="F485" s="175" t="s">
        <v>671</v>
      </c>
      <c r="G485" s="176">
        <v>32</v>
      </c>
    </row>
    <row r="486" spans="1:7" x14ac:dyDescent="0.25">
      <c r="A486" s="134" t="s">
        <v>702</v>
      </c>
      <c r="B486" s="134" t="s">
        <v>64</v>
      </c>
      <c r="C486" s="168">
        <v>2024</v>
      </c>
      <c r="D486" s="177" t="s">
        <v>321</v>
      </c>
      <c r="E486" s="168" t="s">
        <v>341</v>
      </c>
      <c r="F486" s="175" t="s">
        <v>672</v>
      </c>
      <c r="G486" s="176">
        <v>54</v>
      </c>
    </row>
    <row r="487" spans="1:7" x14ac:dyDescent="0.25">
      <c r="A487" s="134" t="s">
        <v>702</v>
      </c>
      <c r="B487" s="134" t="s">
        <v>64</v>
      </c>
      <c r="C487" s="168">
        <v>2024</v>
      </c>
      <c r="D487" s="177" t="s">
        <v>321</v>
      </c>
      <c r="E487" s="168" t="s">
        <v>341</v>
      </c>
      <c r="F487" s="175" t="s">
        <v>673</v>
      </c>
      <c r="G487" s="176">
        <v>22</v>
      </c>
    </row>
    <row r="488" spans="1:7" x14ac:dyDescent="0.25">
      <c r="A488" s="134" t="s">
        <v>702</v>
      </c>
      <c r="B488" s="134" t="s">
        <v>64</v>
      </c>
      <c r="C488" s="168">
        <v>2024</v>
      </c>
      <c r="D488" s="177" t="s">
        <v>321</v>
      </c>
      <c r="E488" s="168" t="s">
        <v>341</v>
      </c>
      <c r="F488" s="175" t="s">
        <v>674</v>
      </c>
      <c r="G488" s="176">
        <v>93</v>
      </c>
    </row>
    <row r="489" spans="1:7" x14ac:dyDescent="0.25">
      <c r="A489" s="134" t="s">
        <v>702</v>
      </c>
      <c r="B489" s="134" t="s">
        <v>64</v>
      </c>
      <c r="C489" s="168">
        <v>2024</v>
      </c>
      <c r="D489" s="177" t="s">
        <v>321</v>
      </c>
      <c r="E489" s="168" t="s">
        <v>341</v>
      </c>
      <c r="F489" s="175" t="s">
        <v>675</v>
      </c>
      <c r="G489" s="176">
        <v>10</v>
      </c>
    </row>
    <row r="490" spans="1:7" x14ac:dyDescent="0.25">
      <c r="A490" s="134" t="s">
        <v>702</v>
      </c>
      <c r="B490" s="134" t="s">
        <v>64</v>
      </c>
      <c r="C490" s="168">
        <v>2024</v>
      </c>
      <c r="D490" s="177" t="s">
        <v>321</v>
      </c>
      <c r="E490" s="168" t="s">
        <v>341</v>
      </c>
      <c r="F490" s="175" t="s">
        <v>676</v>
      </c>
      <c r="G490" s="176">
        <v>12</v>
      </c>
    </row>
    <row r="491" spans="1:7" x14ac:dyDescent="0.25">
      <c r="A491" s="134" t="s">
        <v>702</v>
      </c>
      <c r="B491" s="134" t="s">
        <v>64</v>
      </c>
      <c r="C491" s="168">
        <v>2024</v>
      </c>
      <c r="D491" s="177" t="s">
        <v>321</v>
      </c>
      <c r="E491" s="168" t="s">
        <v>341</v>
      </c>
      <c r="F491" s="175" t="s">
        <v>677</v>
      </c>
      <c r="G491" s="176">
        <v>11</v>
      </c>
    </row>
    <row r="492" spans="1:7" x14ac:dyDescent="0.25">
      <c r="A492" s="134" t="s">
        <v>702</v>
      </c>
      <c r="B492" s="134" t="s">
        <v>64</v>
      </c>
      <c r="C492" s="168">
        <v>2024</v>
      </c>
      <c r="D492" s="177" t="s">
        <v>321</v>
      </c>
      <c r="E492" s="168" t="s">
        <v>341</v>
      </c>
      <c r="F492" s="175" t="s">
        <v>678</v>
      </c>
      <c r="G492" s="176">
        <v>13</v>
      </c>
    </row>
    <row r="493" spans="1:7" x14ac:dyDescent="0.25">
      <c r="A493" s="134" t="s">
        <v>702</v>
      </c>
      <c r="B493" s="134" t="s">
        <v>64</v>
      </c>
      <c r="C493" s="168">
        <v>2024</v>
      </c>
      <c r="D493" s="177" t="s">
        <v>321</v>
      </c>
      <c r="E493" s="168" t="s">
        <v>341</v>
      </c>
      <c r="F493" s="175" t="s">
        <v>679</v>
      </c>
      <c r="G493" s="176">
        <v>5</v>
      </c>
    </row>
    <row r="494" spans="1:7" x14ac:dyDescent="0.25">
      <c r="A494" s="134" t="s">
        <v>702</v>
      </c>
      <c r="B494" s="134" t="s">
        <v>64</v>
      </c>
      <c r="C494" s="168">
        <v>2024</v>
      </c>
      <c r="D494" s="177" t="s">
        <v>321</v>
      </c>
      <c r="E494" s="168" t="s">
        <v>341</v>
      </c>
      <c r="F494" s="175" t="s">
        <v>680</v>
      </c>
      <c r="G494" s="176">
        <v>13</v>
      </c>
    </row>
    <row r="495" spans="1:7" x14ac:dyDescent="0.25">
      <c r="A495" s="134" t="s">
        <v>702</v>
      </c>
      <c r="B495" s="134" t="s">
        <v>64</v>
      </c>
      <c r="C495" s="168">
        <v>2024</v>
      </c>
      <c r="D495" s="177" t="s">
        <v>321</v>
      </c>
      <c r="E495" s="168" t="s">
        <v>341</v>
      </c>
      <c r="F495" s="175" t="s">
        <v>681</v>
      </c>
      <c r="G495" s="176">
        <v>5</v>
      </c>
    </row>
    <row r="496" spans="1:7" x14ac:dyDescent="0.25">
      <c r="A496" s="134" t="s">
        <v>702</v>
      </c>
      <c r="B496" s="134" t="s">
        <v>64</v>
      </c>
      <c r="C496" s="168">
        <v>2024</v>
      </c>
      <c r="D496" s="177" t="s">
        <v>321</v>
      </c>
      <c r="E496" s="168" t="s">
        <v>341</v>
      </c>
      <c r="F496" s="175" t="s">
        <v>682</v>
      </c>
      <c r="G496" s="176">
        <v>15</v>
      </c>
    </row>
    <row r="497" spans="1:7" x14ac:dyDescent="0.25">
      <c r="A497" s="134" t="s">
        <v>702</v>
      </c>
      <c r="B497" s="134" t="s">
        <v>64</v>
      </c>
      <c r="C497" s="168">
        <v>2024</v>
      </c>
      <c r="D497" s="177" t="s">
        <v>321</v>
      </c>
      <c r="E497" s="168" t="s">
        <v>341</v>
      </c>
      <c r="F497" s="175" t="s">
        <v>683</v>
      </c>
      <c r="G497" s="176">
        <v>10</v>
      </c>
    </row>
    <row r="498" spans="1:7" x14ac:dyDescent="0.25">
      <c r="A498" s="134" t="s">
        <v>702</v>
      </c>
      <c r="B498" s="134" t="s">
        <v>64</v>
      </c>
      <c r="C498" s="168">
        <v>2024</v>
      </c>
      <c r="D498" s="177" t="s">
        <v>321</v>
      </c>
      <c r="E498" s="168" t="s">
        <v>341</v>
      </c>
      <c r="F498" s="175" t="s">
        <v>684</v>
      </c>
      <c r="G498" s="176">
        <v>4</v>
      </c>
    </row>
    <row r="499" spans="1:7" x14ac:dyDescent="0.25">
      <c r="A499" s="134" t="s">
        <v>702</v>
      </c>
      <c r="B499" s="134" t="s">
        <v>64</v>
      </c>
      <c r="C499" s="168">
        <v>2024</v>
      </c>
      <c r="D499" s="177" t="s">
        <v>321</v>
      </c>
      <c r="E499" s="168" t="s">
        <v>341</v>
      </c>
      <c r="F499" s="175" t="s">
        <v>685</v>
      </c>
      <c r="G499" s="176">
        <v>1</v>
      </c>
    </row>
    <row r="500" spans="1:7" x14ac:dyDescent="0.25">
      <c r="A500" s="134" t="s">
        <v>702</v>
      </c>
      <c r="B500" s="134" t="s">
        <v>64</v>
      </c>
      <c r="C500" s="168">
        <v>2024</v>
      </c>
      <c r="D500" s="177" t="s">
        <v>321</v>
      </c>
      <c r="E500" s="168" t="s">
        <v>341</v>
      </c>
      <c r="F500" s="175" t="s">
        <v>686</v>
      </c>
      <c r="G500" s="176" t="s">
        <v>284</v>
      </c>
    </row>
    <row r="501" spans="1:7" x14ac:dyDescent="0.25">
      <c r="A501" s="134" t="s">
        <v>702</v>
      </c>
      <c r="B501" s="134" t="s">
        <v>64</v>
      </c>
      <c r="C501" s="168">
        <v>2024</v>
      </c>
      <c r="D501" s="177" t="s">
        <v>321</v>
      </c>
      <c r="E501" s="168" t="s">
        <v>341</v>
      </c>
      <c r="F501" s="175" t="s">
        <v>687</v>
      </c>
      <c r="G501" s="176" t="s">
        <v>284</v>
      </c>
    </row>
    <row r="502" spans="1:7" x14ac:dyDescent="0.25">
      <c r="A502" s="134" t="s">
        <v>702</v>
      </c>
      <c r="B502" s="134" t="s">
        <v>64</v>
      </c>
      <c r="C502" s="168">
        <v>2024</v>
      </c>
      <c r="D502" s="178" t="s">
        <v>322</v>
      </c>
      <c r="E502" s="178" t="s">
        <v>328</v>
      </c>
      <c r="F502" s="135" t="s">
        <v>328</v>
      </c>
      <c r="G502" s="176">
        <v>162</v>
      </c>
    </row>
    <row r="503" spans="1:7" x14ac:dyDescent="0.25">
      <c r="A503" s="134" t="s">
        <v>702</v>
      </c>
      <c r="B503" s="134" t="s">
        <v>64</v>
      </c>
      <c r="C503" s="168">
        <v>2024</v>
      </c>
      <c r="D503" s="178" t="s">
        <v>322</v>
      </c>
      <c r="E503" s="178" t="s">
        <v>328</v>
      </c>
      <c r="F503" s="175" t="s">
        <v>669</v>
      </c>
      <c r="G503" s="176">
        <v>3</v>
      </c>
    </row>
    <row r="504" spans="1:7" x14ac:dyDescent="0.25">
      <c r="A504" s="134" t="s">
        <v>702</v>
      </c>
      <c r="B504" s="134" t="s">
        <v>64</v>
      </c>
      <c r="C504" s="168">
        <v>2024</v>
      </c>
      <c r="D504" s="178" t="s">
        <v>322</v>
      </c>
      <c r="E504" s="178" t="s">
        <v>328</v>
      </c>
      <c r="F504" s="175" t="s">
        <v>670</v>
      </c>
      <c r="G504" s="176">
        <v>23</v>
      </c>
    </row>
    <row r="505" spans="1:7" x14ac:dyDescent="0.25">
      <c r="A505" s="134" t="s">
        <v>702</v>
      </c>
      <c r="B505" s="134" t="s">
        <v>64</v>
      </c>
      <c r="C505" s="168">
        <v>2024</v>
      </c>
      <c r="D505" s="178" t="s">
        <v>322</v>
      </c>
      <c r="E505" s="178" t="s">
        <v>328</v>
      </c>
      <c r="F505" s="175" t="s">
        <v>671</v>
      </c>
      <c r="G505" s="176">
        <v>16</v>
      </c>
    </row>
    <row r="506" spans="1:7" x14ac:dyDescent="0.25">
      <c r="A506" s="134" t="s">
        <v>702</v>
      </c>
      <c r="B506" s="134" t="s">
        <v>64</v>
      </c>
      <c r="C506" s="168">
        <v>2024</v>
      </c>
      <c r="D506" s="178" t="s">
        <v>322</v>
      </c>
      <c r="E506" s="178" t="s">
        <v>328</v>
      </c>
      <c r="F506" s="175" t="s">
        <v>672</v>
      </c>
      <c r="G506" s="176">
        <v>14</v>
      </c>
    </row>
    <row r="507" spans="1:7" x14ac:dyDescent="0.25">
      <c r="A507" s="134" t="s">
        <v>702</v>
      </c>
      <c r="B507" s="134" t="s">
        <v>64</v>
      </c>
      <c r="C507" s="168">
        <v>2024</v>
      </c>
      <c r="D507" s="178" t="s">
        <v>322</v>
      </c>
      <c r="E507" s="178" t="s">
        <v>328</v>
      </c>
      <c r="F507" s="175" t="s">
        <v>673</v>
      </c>
      <c r="G507" s="176">
        <v>16</v>
      </c>
    </row>
    <row r="508" spans="1:7" x14ac:dyDescent="0.25">
      <c r="A508" s="134" t="s">
        <v>702</v>
      </c>
      <c r="B508" s="134" t="s">
        <v>64</v>
      </c>
      <c r="C508" s="168">
        <v>2024</v>
      </c>
      <c r="D508" s="178" t="s">
        <v>322</v>
      </c>
      <c r="E508" s="178" t="s">
        <v>328</v>
      </c>
      <c r="F508" s="175" t="s">
        <v>674</v>
      </c>
      <c r="G508" s="176">
        <v>42</v>
      </c>
    </row>
    <row r="509" spans="1:7" x14ac:dyDescent="0.25">
      <c r="A509" s="134" t="s">
        <v>702</v>
      </c>
      <c r="B509" s="134" t="s">
        <v>64</v>
      </c>
      <c r="C509" s="168">
        <v>2024</v>
      </c>
      <c r="D509" s="178" t="s">
        <v>322</v>
      </c>
      <c r="E509" s="178" t="s">
        <v>328</v>
      </c>
      <c r="F509" s="175" t="s">
        <v>675</v>
      </c>
      <c r="G509" s="176">
        <v>10</v>
      </c>
    </row>
    <row r="510" spans="1:7" x14ac:dyDescent="0.25">
      <c r="A510" s="134" t="s">
        <v>702</v>
      </c>
      <c r="B510" s="134" t="s">
        <v>64</v>
      </c>
      <c r="C510" s="168">
        <v>2024</v>
      </c>
      <c r="D510" s="178" t="s">
        <v>322</v>
      </c>
      <c r="E510" s="178" t="s">
        <v>328</v>
      </c>
      <c r="F510" s="175" t="s">
        <v>676</v>
      </c>
      <c r="G510" s="176">
        <v>5</v>
      </c>
    </row>
    <row r="511" spans="1:7" x14ac:dyDescent="0.25">
      <c r="A511" s="134" t="s">
        <v>702</v>
      </c>
      <c r="B511" s="134" t="s">
        <v>64</v>
      </c>
      <c r="C511" s="168">
        <v>2024</v>
      </c>
      <c r="D511" s="178" t="s">
        <v>322</v>
      </c>
      <c r="E511" s="178" t="s">
        <v>328</v>
      </c>
      <c r="F511" s="175" t="s">
        <v>677</v>
      </c>
      <c r="G511" s="176">
        <v>6</v>
      </c>
    </row>
    <row r="512" spans="1:7" x14ac:dyDescent="0.25">
      <c r="A512" s="134" t="s">
        <v>702</v>
      </c>
      <c r="B512" s="134" t="s">
        <v>64</v>
      </c>
      <c r="C512" s="168">
        <v>2024</v>
      </c>
      <c r="D512" s="178" t="s">
        <v>322</v>
      </c>
      <c r="E512" s="178" t="s">
        <v>328</v>
      </c>
      <c r="F512" s="175" t="s">
        <v>678</v>
      </c>
      <c r="G512" s="176">
        <v>8</v>
      </c>
    </row>
    <row r="513" spans="1:7" x14ac:dyDescent="0.25">
      <c r="A513" s="134" t="s">
        <v>702</v>
      </c>
      <c r="B513" s="134" t="s">
        <v>64</v>
      </c>
      <c r="C513" s="168">
        <v>2024</v>
      </c>
      <c r="D513" s="178" t="s">
        <v>322</v>
      </c>
      <c r="E513" s="178" t="s">
        <v>328</v>
      </c>
      <c r="F513" s="175" t="s">
        <v>679</v>
      </c>
      <c r="G513" s="176">
        <v>3</v>
      </c>
    </row>
    <row r="514" spans="1:7" x14ac:dyDescent="0.25">
      <c r="A514" s="134" t="s">
        <v>702</v>
      </c>
      <c r="B514" s="134" t="s">
        <v>64</v>
      </c>
      <c r="C514" s="168">
        <v>2024</v>
      </c>
      <c r="D514" s="178" t="s">
        <v>322</v>
      </c>
      <c r="E514" s="178" t="s">
        <v>328</v>
      </c>
      <c r="F514" s="175" t="s">
        <v>680</v>
      </c>
      <c r="G514" s="176">
        <v>3</v>
      </c>
    </row>
    <row r="515" spans="1:7" x14ac:dyDescent="0.25">
      <c r="A515" s="134" t="s">
        <v>702</v>
      </c>
      <c r="B515" s="134" t="s">
        <v>64</v>
      </c>
      <c r="C515" s="168">
        <v>2024</v>
      </c>
      <c r="D515" s="178" t="s">
        <v>322</v>
      </c>
      <c r="E515" s="178" t="s">
        <v>328</v>
      </c>
      <c r="F515" s="175" t="s">
        <v>681</v>
      </c>
      <c r="G515" s="176">
        <v>1</v>
      </c>
    </row>
    <row r="516" spans="1:7" x14ac:dyDescent="0.25">
      <c r="A516" s="134" t="s">
        <v>702</v>
      </c>
      <c r="B516" s="134" t="s">
        <v>64</v>
      </c>
      <c r="C516" s="168">
        <v>2024</v>
      </c>
      <c r="D516" s="178" t="s">
        <v>322</v>
      </c>
      <c r="E516" s="178" t="s">
        <v>328</v>
      </c>
      <c r="F516" s="175" t="s">
        <v>682</v>
      </c>
      <c r="G516" s="176">
        <v>2</v>
      </c>
    </row>
    <row r="517" spans="1:7" x14ac:dyDescent="0.25">
      <c r="A517" s="134" t="s">
        <v>702</v>
      </c>
      <c r="B517" s="134" t="s">
        <v>64</v>
      </c>
      <c r="C517" s="168">
        <v>2024</v>
      </c>
      <c r="D517" s="178" t="s">
        <v>322</v>
      </c>
      <c r="E517" s="178" t="s">
        <v>328</v>
      </c>
      <c r="F517" s="175" t="s">
        <v>683</v>
      </c>
      <c r="G517" s="176">
        <v>6</v>
      </c>
    </row>
    <row r="518" spans="1:7" x14ac:dyDescent="0.25">
      <c r="A518" s="134" t="s">
        <v>702</v>
      </c>
      <c r="B518" s="134" t="s">
        <v>64</v>
      </c>
      <c r="C518" s="168">
        <v>2024</v>
      </c>
      <c r="D518" s="178" t="s">
        <v>322</v>
      </c>
      <c r="E518" s="178" t="s">
        <v>328</v>
      </c>
      <c r="F518" s="175" t="s">
        <v>684</v>
      </c>
      <c r="G518" s="176">
        <v>3</v>
      </c>
    </row>
    <row r="519" spans="1:7" x14ac:dyDescent="0.25">
      <c r="A519" s="134" t="s">
        <v>702</v>
      </c>
      <c r="B519" s="134" t="s">
        <v>64</v>
      </c>
      <c r="C519" s="168">
        <v>2024</v>
      </c>
      <c r="D519" s="178" t="s">
        <v>322</v>
      </c>
      <c r="E519" s="178" t="s">
        <v>328</v>
      </c>
      <c r="F519" s="175" t="s">
        <v>685</v>
      </c>
      <c r="G519" s="176" t="s">
        <v>284</v>
      </c>
    </row>
    <row r="520" spans="1:7" x14ac:dyDescent="0.25">
      <c r="A520" s="134" t="s">
        <v>702</v>
      </c>
      <c r="B520" s="134" t="s">
        <v>64</v>
      </c>
      <c r="C520" s="168">
        <v>2024</v>
      </c>
      <c r="D520" s="178" t="s">
        <v>322</v>
      </c>
      <c r="E520" s="178" t="s">
        <v>328</v>
      </c>
      <c r="F520" s="175" t="s">
        <v>686</v>
      </c>
      <c r="G520" s="176">
        <v>1</v>
      </c>
    </row>
    <row r="521" spans="1:7" x14ac:dyDescent="0.25">
      <c r="A521" s="134" t="s">
        <v>702</v>
      </c>
      <c r="B521" s="134" t="s">
        <v>64</v>
      </c>
      <c r="C521" s="168">
        <v>2024</v>
      </c>
      <c r="D521" s="178" t="s">
        <v>322</v>
      </c>
      <c r="E521" s="178" t="s">
        <v>328</v>
      </c>
      <c r="F521" s="175" t="s">
        <v>687</v>
      </c>
      <c r="G521" s="176" t="s">
        <v>284</v>
      </c>
    </row>
    <row r="522" spans="1:7" x14ac:dyDescent="0.25">
      <c r="A522" s="134" t="s">
        <v>702</v>
      </c>
      <c r="B522" s="134" t="s">
        <v>64</v>
      </c>
      <c r="C522" s="168">
        <v>2024</v>
      </c>
      <c r="D522" s="168" t="s">
        <v>323</v>
      </c>
      <c r="E522" s="168" t="s">
        <v>328</v>
      </c>
      <c r="F522" s="135" t="s">
        <v>328</v>
      </c>
      <c r="G522" s="176">
        <v>912</v>
      </c>
    </row>
    <row r="523" spans="1:7" x14ac:dyDescent="0.25">
      <c r="A523" s="134" t="s">
        <v>702</v>
      </c>
      <c r="B523" s="134" t="s">
        <v>64</v>
      </c>
      <c r="C523" s="168">
        <v>2024</v>
      </c>
      <c r="D523" s="168" t="s">
        <v>323</v>
      </c>
      <c r="E523" s="168" t="s">
        <v>328</v>
      </c>
      <c r="F523" s="175" t="s">
        <v>669</v>
      </c>
      <c r="G523" s="176">
        <v>17</v>
      </c>
    </row>
    <row r="524" spans="1:7" x14ac:dyDescent="0.25">
      <c r="A524" s="134" t="s">
        <v>702</v>
      </c>
      <c r="B524" s="134" t="s">
        <v>64</v>
      </c>
      <c r="C524" s="168">
        <v>2024</v>
      </c>
      <c r="D524" s="168" t="s">
        <v>323</v>
      </c>
      <c r="E524" s="168" t="s">
        <v>328</v>
      </c>
      <c r="F524" s="175" t="s">
        <v>670</v>
      </c>
      <c r="G524" s="176">
        <v>162</v>
      </c>
    </row>
    <row r="525" spans="1:7" x14ac:dyDescent="0.25">
      <c r="A525" s="134" t="s">
        <v>702</v>
      </c>
      <c r="B525" s="134" t="s">
        <v>64</v>
      </c>
      <c r="C525" s="168">
        <v>2024</v>
      </c>
      <c r="D525" s="168" t="s">
        <v>323</v>
      </c>
      <c r="E525" s="168" t="s">
        <v>328</v>
      </c>
      <c r="F525" s="175" t="s">
        <v>671</v>
      </c>
      <c r="G525" s="176">
        <v>35</v>
      </c>
    </row>
    <row r="526" spans="1:7" x14ac:dyDescent="0.25">
      <c r="A526" s="134" t="s">
        <v>702</v>
      </c>
      <c r="B526" s="134" t="s">
        <v>64</v>
      </c>
      <c r="C526" s="168">
        <v>2024</v>
      </c>
      <c r="D526" s="168" t="s">
        <v>323</v>
      </c>
      <c r="E526" s="168" t="s">
        <v>328</v>
      </c>
      <c r="F526" s="175" t="s">
        <v>672</v>
      </c>
      <c r="G526" s="176">
        <v>107</v>
      </c>
    </row>
    <row r="527" spans="1:7" x14ac:dyDescent="0.25">
      <c r="A527" s="134" t="s">
        <v>702</v>
      </c>
      <c r="B527" s="134" t="s">
        <v>64</v>
      </c>
      <c r="C527" s="168">
        <v>2024</v>
      </c>
      <c r="D527" s="168" t="s">
        <v>323</v>
      </c>
      <c r="E527" s="168" t="s">
        <v>328</v>
      </c>
      <c r="F527" s="175" t="s">
        <v>673</v>
      </c>
      <c r="G527" s="176">
        <v>39</v>
      </c>
    </row>
    <row r="528" spans="1:7" x14ac:dyDescent="0.25">
      <c r="A528" s="134" t="s">
        <v>702</v>
      </c>
      <c r="B528" s="134" t="s">
        <v>64</v>
      </c>
      <c r="C528" s="168">
        <v>2024</v>
      </c>
      <c r="D528" s="168" t="s">
        <v>323</v>
      </c>
      <c r="E528" s="168" t="s">
        <v>328</v>
      </c>
      <c r="F528" s="175" t="s">
        <v>674</v>
      </c>
      <c r="G528" s="176">
        <v>369</v>
      </c>
    </row>
    <row r="529" spans="1:7" x14ac:dyDescent="0.25">
      <c r="A529" s="134" t="s">
        <v>702</v>
      </c>
      <c r="B529" s="134" t="s">
        <v>64</v>
      </c>
      <c r="C529" s="168">
        <v>2024</v>
      </c>
      <c r="D529" s="168" t="s">
        <v>323</v>
      </c>
      <c r="E529" s="168" t="s">
        <v>328</v>
      </c>
      <c r="F529" s="175" t="s">
        <v>675</v>
      </c>
      <c r="G529" s="176">
        <v>25</v>
      </c>
    </row>
    <row r="530" spans="1:7" x14ac:dyDescent="0.25">
      <c r="A530" s="134" t="s">
        <v>702</v>
      </c>
      <c r="B530" s="134" t="s">
        <v>64</v>
      </c>
      <c r="C530" s="168">
        <v>2024</v>
      </c>
      <c r="D530" s="168" t="s">
        <v>323</v>
      </c>
      <c r="E530" s="168" t="s">
        <v>328</v>
      </c>
      <c r="F530" s="175" t="s">
        <v>676</v>
      </c>
      <c r="G530" s="176">
        <v>30</v>
      </c>
    </row>
    <row r="531" spans="1:7" x14ac:dyDescent="0.25">
      <c r="A531" s="134" t="s">
        <v>702</v>
      </c>
      <c r="B531" s="134" t="s">
        <v>64</v>
      </c>
      <c r="C531" s="168">
        <v>2024</v>
      </c>
      <c r="D531" s="168" t="s">
        <v>323</v>
      </c>
      <c r="E531" s="168" t="s">
        <v>328</v>
      </c>
      <c r="F531" s="175" t="s">
        <v>677</v>
      </c>
      <c r="G531" s="176">
        <v>61</v>
      </c>
    </row>
    <row r="532" spans="1:7" x14ac:dyDescent="0.25">
      <c r="A532" s="134" t="s">
        <v>702</v>
      </c>
      <c r="B532" s="134" t="s">
        <v>64</v>
      </c>
      <c r="C532" s="168">
        <v>2024</v>
      </c>
      <c r="D532" s="168" t="s">
        <v>323</v>
      </c>
      <c r="E532" s="168" t="s">
        <v>328</v>
      </c>
      <c r="F532" s="175" t="s">
        <v>678</v>
      </c>
      <c r="G532" s="176">
        <v>17</v>
      </c>
    </row>
    <row r="533" spans="1:7" x14ac:dyDescent="0.25">
      <c r="A533" s="134" t="s">
        <v>702</v>
      </c>
      <c r="B533" s="134" t="s">
        <v>64</v>
      </c>
      <c r="C533" s="168">
        <v>2024</v>
      </c>
      <c r="D533" s="168" t="s">
        <v>323</v>
      </c>
      <c r="E533" s="168" t="s">
        <v>328</v>
      </c>
      <c r="F533" s="175" t="s">
        <v>679</v>
      </c>
      <c r="G533" s="176">
        <v>10</v>
      </c>
    </row>
    <row r="534" spans="1:7" x14ac:dyDescent="0.25">
      <c r="A534" s="134" t="s">
        <v>702</v>
      </c>
      <c r="B534" s="134" t="s">
        <v>64</v>
      </c>
      <c r="C534" s="168">
        <v>2024</v>
      </c>
      <c r="D534" s="168" t="s">
        <v>323</v>
      </c>
      <c r="E534" s="168" t="s">
        <v>328</v>
      </c>
      <c r="F534" s="175" t="s">
        <v>680</v>
      </c>
      <c r="G534" s="176">
        <v>13</v>
      </c>
    </row>
    <row r="535" spans="1:7" x14ac:dyDescent="0.25">
      <c r="A535" s="134" t="s">
        <v>702</v>
      </c>
      <c r="B535" s="134" t="s">
        <v>64</v>
      </c>
      <c r="C535" s="168">
        <v>2024</v>
      </c>
      <c r="D535" s="168" t="s">
        <v>323</v>
      </c>
      <c r="E535" s="168" t="s">
        <v>328</v>
      </c>
      <c r="F535" s="175" t="s">
        <v>681</v>
      </c>
      <c r="G535" s="176">
        <v>9</v>
      </c>
    </row>
    <row r="536" spans="1:7" x14ac:dyDescent="0.25">
      <c r="A536" s="134" t="s">
        <v>702</v>
      </c>
      <c r="B536" s="134" t="s">
        <v>64</v>
      </c>
      <c r="C536" s="168">
        <v>2024</v>
      </c>
      <c r="D536" s="168" t="s">
        <v>323</v>
      </c>
      <c r="E536" s="168" t="s">
        <v>328</v>
      </c>
      <c r="F536" s="175" t="s">
        <v>682</v>
      </c>
      <c r="G536" s="176">
        <v>10</v>
      </c>
    </row>
    <row r="537" spans="1:7" x14ac:dyDescent="0.25">
      <c r="A537" s="134" t="s">
        <v>702</v>
      </c>
      <c r="B537" s="134" t="s">
        <v>64</v>
      </c>
      <c r="C537" s="168">
        <v>2024</v>
      </c>
      <c r="D537" s="168" t="s">
        <v>323</v>
      </c>
      <c r="E537" s="168" t="s">
        <v>328</v>
      </c>
      <c r="F537" s="175" t="s">
        <v>683</v>
      </c>
      <c r="G537" s="176">
        <v>2</v>
      </c>
    </row>
    <row r="538" spans="1:7" x14ac:dyDescent="0.25">
      <c r="A538" s="134" t="s">
        <v>702</v>
      </c>
      <c r="B538" s="134" t="s">
        <v>64</v>
      </c>
      <c r="C538" s="168">
        <v>2024</v>
      </c>
      <c r="D538" s="168" t="s">
        <v>323</v>
      </c>
      <c r="E538" s="168" t="s">
        <v>328</v>
      </c>
      <c r="F538" s="175" t="s">
        <v>684</v>
      </c>
      <c r="G538" s="176">
        <v>6</v>
      </c>
    </row>
    <row r="539" spans="1:7" x14ac:dyDescent="0.25">
      <c r="A539" s="134" t="s">
        <v>702</v>
      </c>
      <c r="B539" s="134" t="s">
        <v>64</v>
      </c>
      <c r="C539" s="168">
        <v>2024</v>
      </c>
      <c r="D539" s="168" t="s">
        <v>323</v>
      </c>
      <c r="E539" s="168" t="s">
        <v>328</v>
      </c>
      <c r="F539" s="175" t="s">
        <v>685</v>
      </c>
      <c r="G539" s="176" t="s">
        <v>284</v>
      </c>
    </row>
    <row r="540" spans="1:7" x14ac:dyDescent="0.25">
      <c r="A540" s="134" t="s">
        <v>702</v>
      </c>
      <c r="B540" s="134" t="s">
        <v>64</v>
      </c>
      <c r="C540" s="168">
        <v>2024</v>
      </c>
      <c r="D540" s="168" t="s">
        <v>323</v>
      </c>
      <c r="E540" s="168" t="s">
        <v>328</v>
      </c>
      <c r="F540" s="175" t="s">
        <v>686</v>
      </c>
      <c r="G540" s="176" t="s">
        <v>284</v>
      </c>
    </row>
    <row r="541" spans="1:7" x14ac:dyDescent="0.25">
      <c r="A541" s="134" t="s">
        <v>702</v>
      </c>
      <c r="B541" s="134" t="s">
        <v>64</v>
      </c>
      <c r="C541" s="168">
        <v>2024</v>
      </c>
      <c r="D541" s="168" t="s">
        <v>323</v>
      </c>
      <c r="E541" s="168" t="s">
        <v>328</v>
      </c>
      <c r="F541" s="175" t="s">
        <v>687</v>
      </c>
      <c r="G541" s="176" t="s">
        <v>284</v>
      </c>
    </row>
    <row r="542" spans="1:7" x14ac:dyDescent="0.25">
      <c r="A542" s="134" t="s">
        <v>702</v>
      </c>
      <c r="B542" s="134" t="s">
        <v>64</v>
      </c>
      <c r="C542" s="168">
        <v>2024</v>
      </c>
      <c r="D542" s="178" t="s">
        <v>324</v>
      </c>
      <c r="E542" s="178" t="s">
        <v>328</v>
      </c>
      <c r="F542" s="135" t="s">
        <v>328</v>
      </c>
      <c r="G542" s="176">
        <v>436</v>
      </c>
    </row>
    <row r="543" spans="1:7" x14ac:dyDescent="0.25">
      <c r="A543" s="134" t="s">
        <v>702</v>
      </c>
      <c r="B543" s="134" t="s">
        <v>64</v>
      </c>
      <c r="C543" s="168">
        <v>2024</v>
      </c>
      <c r="D543" s="178" t="s">
        <v>324</v>
      </c>
      <c r="E543" s="178" t="s">
        <v>328</v>
      </c>
      <c r="F543" s="175" t="s">
        <v>669</v>
      </c>
      <c r="G543" s="176">
        <v>15</v>
      </c>
    </row>
    <row r="544" spans="1:7" x14ac:dyDescent="0.25">
      <c r="A544" s="134" t="s">
        <v>702</v>
      </c>
      <c r="B544" s="134" t="s">
        <v>64</v>
      </c>
      <c r="C544" s="168">
        <v>2024</v>
      </c>
      <c r="D544" s="178" t="s">
        <v>324</v>
      </c>
      <c r="E544" s="178" t="s">
        <v>328</v>
      </c>
      <c r="F544" s="175" t="s">
        <v>670</v>
      </c>
      <c r="G544" s="176">
        <v>64</v>
      </c>
    </row>
    <row r="545" spans="1:7" x14ac:dyDescent="0.25">
      <c r="A545" s="134" t="s">
        <v>702</v>
      </c>
      <c r="B545" s="134" t="s">
        <v>64</v>
      </c>
      <c r="C545" s="168">
        <v>2024</v>
      </c>
      <c r="D545" s="178" t="s">
        <v>324</v>
      </c>
      <c r="E545" s="178" t="s">
        <v>328</v>
      </c>
      <c r="F545" s="175" t="s">
        <v>671</v>
      </c>
      <c r="G545" s="176">
        <v>36</v>
      </c>
    </row>
    <row r="546" spans="1:7" x14ac:dyDescent="0.25">
      <c r="A546" s="134" t="s">
        <v>702</v>
      </c>
      <c r="B546" s="134" t="s">
        <v>64</v>
      </c>
      <c r="C546" s="168">
        <v>2024</v>
      </c>
      <c r="D546" s="178" t="s">
        <v>324</v>
      </c>
      <c r="E546" s="178" t="s">
        <v>328</v>
      </c>
      <c r="F546" s="175" t="s">
        <v>672</v>
      </c>
      <c r="G546" s="176">
        <v>54</v>
      </c>
    </row>
    <row r="547" spans="1:7" x14ac:dyDescent="0.25">
      <c r="A547" s="134" t="s">
        <v>702</v>
      </c>
      <c r="B547" s="134" t="s">
        <v>64</v>
      </c>
      <c r="C547" s="168">
        <v>2024</v>
      </c>
      <c r="D547" s="178" t="s">
        <v>324</v>
      </c>
      <c r="E547" s="178" t="s">
        <v>328</v>
      </c>
      <c r="F547" s="175" t="s">
        <v>673</v>
      </c>
      <c r="G547" s="176">
        <v>29</v>
      </c>
    </row>
    <row r="548" spans="1:7" x14ac:dyDescent="0.25">
      <c r="A548" s="134" t="s">
        <v>702</v>
      </c>
      <c r="B548" s="134" t="s">
        <v>64</v>
      </c>
      <c r="C548" s="168">
        <v>2024</v>
      </c>
      <c r="D548" s="178" t="s">
        <v>324</v>
      </c>
      <c r="E548" s="178" t="s">
        <v>328</v>
      </c>
      <c r="F548" s="175" t="s">
        <v>674</v>
      </c>
      <c r="G548" s="176">
        <v>147</v>
      </c>
    </row>
    <row r="549" spans="1:7" x14ac:dyDescent="0.25">
      <c r="A549" s="134" t="s">
        <v>702</v>
      </c>
      <c r="B549" s="134" t="s">
        <v>64</v>
      </c>
      <c r="C549" s="168">
        <v>2024</v>
      </c>
      <c r="D549" s="178" t="s">
        <v>324</v>
      </c>
      <c r="E549" s="178" t="s">
        <v>328</v>
      </c>
      <c r="F549" s="175" t="s">
        <v>675</v>
      </c>
      <c r="G549" s="176">
        <v>16</v>
      </c>
    </row>
    <row r="550" spans="1:7" x14ac:dyDescent="0.25">
      <c r="A550" s="134" t="s">
        <v>702</v>
      </c>
      <c r="B550" s="134" t="s">
        <v>64</v>
      </c>
      <c r="C550" s="168">
        <v>2024</v>
      </c>
      <c r="D550" s="178" t="s">
        <v>324</v>
      </c>
      <c r="E550" s="178" t="s">
        <v>328</v>
      </c>
      <c r="F550" s="175" t="s">
        <v>676</v>
      </c>
      <c r="G550" s="176">
        <v>21</v>
      </c>
    </row>
    <row r="551" spans="1:7" x14ac:dyDescent="0.25">
      <c r="A551" s="134" t="s">
        <v>702</v>
      </c>
      <c r="B551" s="134" t="s">
        <v>64</v>
      </c>
      <c r="C551" s="168">
        <v>2024</v>
      </c>
      <c r="D551" s="178" t="s">
        <v>324</v>
      </c>
      <c r="E551" s="178" t="s">
        <v>328</v>
      </c>
      <c r="F551" s="175" t="s">
        <v>677</v>
      </c>
      <c r="G551" s="176">
        <v>8</v>
      </c>
    </row>
    <row r="552" spans="1:7" x14ac:dyDescent="0.25">
      <c r="A552" s="134" t="s">
        <v>702</v>
      </c>
      <c r="B552" s="134" t="s">
        <v>64</v>
      </c>
      <c r="C552" s="168">
        <v>2024</v>
      </c>
      <c r="D552" s="178" t="s">
        <v>324</v>
      </c>
      <c r="E552" s="178" t="s">
        <v>328</v>
      </c>
      <c r="F552" s="175" t="s">
        <v>678</v>
      </c>
      <c r="G552" s="176">
        <v>6</v>
      </c>
    </row>
    <row r="553" spans="1:7" x14ac:dyDescent="0.25">
      <c r="A553" s="134" t="s">
        <v>702</v>
      </c>
      <c r="B553" s="134" t="s">
        <v>64</v>
      </c>
      <c r="C553" s="168">
        <v>2024</v>
      </c>
      <c r="D553" s="178" t="s">
        <v>324</v>
      </c>
      <c r="E553" s="178" t="s">
        <v>328</v>
      </c>
      <c r="F553" s="175" t="s">
        <v>679</v>
      </c>
      <c r="G553" s="176">
        <v>7</v>
      </c>
    </row>
    <row r="554" spans="1:7" x14ac:dyDescent="0.25">
      <c r="A554" s="134" t="s">
        <v>702</v>
      </c>
      <c r="B554" s="134" t="s">
        <v>64</v>
      </c>
      <c r="C554" s="168">
        <v>2024</v>
      </c>
      <c r="D554" s="178" t="s">
        <v>324</v>
      </c>
      <c r="E554" s="178" t="s">
        <v>328</v>
      </c>
      <c r="F554" s="175" t="s">
        <v>680</v>
      </c>
      <c r="G554" s="176">
        <v>10</v>
      </c>
    </row>
    <row r="555" spans="1:7" x14ac:dyDescent="0.25">
      <c r="A555" s="134" t="s">
        <v>702</v>
      </c>
      <c r="B555" s="134" t="s">
        <v>64</v>
      </c>
      <c r="C555" s="168">
        <v>2024</v>
      </c>
      <c r="D555" s="178" t="s">
        <v>324</v>
      </c>
      <c r="E555" s="178" t="s">
        <v>328</v>
      </c>
      <c r="F555" s="175" t="s">
        <v>681</v>
      </c>
      <c r="G555" s="176">
        <v>11</v>
      </c>
    </row>
    <row r="556" spans="1:7" x14ac:dyDescent="0.25">
      <c r="A556" s="134" t="s">
        <v>702</v>
      </c>
      <c r="B556" s="134" t="s">
        <v>64</v>
      </c>
      <c r="C556" s="168">
        <v>2024</v>
      </c>
      <c r="D556" s="178" t="s">
        <v>324</v>
      </c>
      <c r="E556" s="178" t="s">
        <v>328</v>
      </c>
      <c r="F556" s="175" t="s">
        <v>682</v>
      </c>
      <c r="G556" s="176">
        <v>2</v>
      </c>
    </row>
    <row r="557" spans="1:7" x14ac:dyDescent="0.25">
      <c r="A557" s="134" t="s">
        <v>702</v>
      </c>
      <c r="B557" s="134" t="s">
        <v>64</v>
      </c>
      <c r="C557" s="168">
        <v>2024</v>
      </c>
      <c r="D557" s="178" t="s">
        <v>324</v>
      </c>
      <c r="E557" s="178" t="s">
        <v>328</v>
      </c>
      <c r="F557" s="175" t="s">
        <v>683</v>
      </c>
      <c r="G557" s="176">
        <v>5</v>
      </c>
    </row>
    <row r="558" spans="1:7" x14ac:dyDescent="0.25">
      <c r="A558" s="134" t="s">
        <v>702</v>
      </c>
      <c r="B558" s="134" t="s">
        <v>64</v>
      </c>
      <c r="C558" s="168">
        <v>2024</v>
      </c>
      <c r="D558" s="178" t="s">
        <v>324</v>
      </c>
      <c r="E558" s="178" t="s">
        <v>328</v>
      </c>
      <c r="F558" s="175" t="s">
        <v>684</v>
      </c>
      <c r="G558" s="176">
        <v>4</v>
      </c>
    </row>
    <row r="559" spans="1:7" x14ac:dyDescent="0.25">
      <c r="A559" s="134" t="s">
        <v>702</v>
      </c>
      <c r="B559" s="134" t="s">
        <v>64</v>
      </c>
      <c r="C559" s="168">
        <v>2024</v>
      </c>
      <c r="D559" s="178" t="s">
        <v>324</v>
      </c>
      <c r="E559" s="178" t="s">
        <v>328</v>
      </c>
      <c r="F559" s="175" t="s">
        <v>685</v>
      </c>
      <c r="G559" s="176" t="s">
        <v>284</v>
      </c>
    </row>
    <row r="560" spans="1:7" x14ac:dyDescent="0.25">
      <c r="A560" s="134" t="s">
        <v>702</v>
      </c>
      <c r="B560" s="134" t="s">
        <v>64</v>
      </c>
      <c r="C560" s="168">
        <v>2024</v>
      </c>
      <c r="D560" s="178" t="s">
        <v>324</v>
      </c>
      <c r="E560" s="178" t="s">
        <v>328</v>
      </c>
      <c r="F560" s="175" t="s">
        <v>686</v>
      </c>
      <c r="G560" s="176">
        <v>1</v>
      </c>
    </row>
    <row r="561" spans="1:7" x14ac:dyDescent="0.25">
      <c r="A561" s="134" t="s">
        <v>702</v>
      </c>
      <c r="B561" s="134" t="s">
        <v>64</v>
      </c>
      <c r="C561" s="168">
        <v>2024</v>
      </c>
      <c r="D561" s="178" t="s">
        <v>324</v>
      </c>
      <c r="E561" s="178" t="s">
        <v>328</v>
      </c>
      <c r="F561" s="175" t="s">
        <v>687</v>
      </c>
      <c r="G561" s="176" t="s">
        <v>284</v>
      </c>
    </row>
    <row r="562" spans="1:7" x14ac:dyDescent="0.25">
      <c r="A562" s="134" t="s">
        <v>702</v>
      </c>
      <c r="B562" s="134" t="s">
        <v>64</v>
      </c>
      <c r="C562" s="168">
        <v>2024</v>
      </c>
      <c r="D562" s="168" t="s">
        <v>325</v>
      </c>
      <c r="E562" s="168" t="s">
        <v>328</v>
      </c>
      <c r="F562" s="135" t="s">
        <v>328</v>
      </c>
      <c r="G562" s="176">
        <v>750</v>
      </c>
    </row>
    <row r="563" spans="1:7" x14ac:dyDescent="0.25">
      <c r="A563" s="134" t="s">
        <v>702</v>
      </c>
      <c r="B563" s="134" t="s">
        <v>64</v>
      </c>
      <c r="C563" s="168">
        <v>2024</v>
      </c>
      <c r="D563" s="168" t="s">
        <v>325</v>
      </c>
      <c r="E563" s="168" t="s">
        <v>328</v>
      </c>
      <c r="F563" s="175" t="s">
        <v>669</v>
      </c>
      <c r="G563" s="176">
        <v>95</v>
      </c>
    </row>
    <row r="564" spans="1:7" x14ac:dyDescent="0.25">
      <c r="A564" s="134" t="s">
        <v>702</v>
      </c>
      <c r="B564" s="134" t="s">
        <v>64</v>
      </c>
      <c r="C564" s="168">
        <v>2024</v>
      </c>
      <c r="D564" s="168" t="s">
        <v>325</v>
      </c>
      <c r="E564" s="168" t="s">
        <v>328</v>
      </c>
      <c r="F564" s="175" t="s">
        <v>670</v>
      </c>
      <c r="G564" s="176">
        <v>79</v>
      </c>
    </row>
    <row r="565" spans="1:7" x14ac:dyDescent="0.25">
      <c r="A565" s="134" t="s">
        <v>702</v>
      </c>
      <c r="B565" s="134" t="s">
        <v>64</v>
      </c>
      <c r="C565" s="168">
        <v>2024</v>
      </c>
      <c r="D565" s="168" t="s">
        <v>325</v>
      </c>
      <c r="E565" s="168" t="s">
        <v>328</v>
      </c>
      <c r="F565" s="175" t="s">
        <v>671</v>
      </c>
      <c r="G565" s="176">
        <v>57</v>
      </c>
    </row>
    <row r="566" spans="1:7" x14ac:dyDescent="0.25">
      <c r="A566" s="134" t="s">
        <v>702</v>
      </c>
      <c r="B566" s="134" t="s">
        <v>64</v>
      </c>
      <c r="C566" s="168">
        <v>2024</v>
      </c>
      <c r="D566" s="168" t="s">
        <v>325</v>
      </c>
      <c r="E566" s="168" t="s">
        <v>328</v>
      </c>
      <c r="F566" s="175" t="s">
        <v>672</v>
      </c>
      <c r="G566" s="176">
        <v>93</v>
      </c>
    </row>
    <row r="567" spans="1:7" x14ac:dyDescent="0.25">
      <c r="A567" s="134" t="s">
        <v>702</v>
      </c>
      <c r="B567" s="134" t="s">
        <v>64</v>
      </c>
      <c r="C567" s="168">
        <v>2024</v>
      </c>
      <c r="D567" s="168" t="s">
        <v>325</v>
      </c>
      <c r="E567" s="168" t="s">
        <v>328</v>
      </c>
      <c r="F567" s="175" t="s">
        <v>673</v>
      </c>
      <c r="G567" s="176">
        <v>51</v>
      </c>
    </row>
    <row r="568" spans="1:7" x14ac:dyDescent="0.25">
      <c r="A568" s="134" t="s">
        <v>702</v>
      </c>
      <c r="B568" s="134" t="s">
        <v>64</v>
      </c>
      <c r="C568" s="168">
        <v>2024</v>
      </c>
      <c r="D568" s="168" t="s">
        <v>325</v>
      </c>
      <c r="E568" s="168" t="s">
        <v>328</v>
      </c>
      <c r="F568" s="175" t="s">
        <v>674</v>
      </c>
      <c r="G568" s="176">
        <v>200</v>
      </c>
    </row>
    <row r="569" spans="1:7" x14ac:dyDescent="0.25">
      <c r="A569" s="134" t="s">
        <v>702</v>
      </c>
      <c r="B569" s="134" t="s">
        <v>64</v>
      </c>
      <c r="C569" s="168">
        <v>2024</v>
      </c>
      <c r="D569" s="168" t="s">
        <v>325</v>
      </c>
      <c r="E569" s="168" t="s">
        <v>328</v>
      </c>
      <c r="F569" s="175" t="s">
        <v>675</v>
      </c>
      <c r="G569" s="176">
        <v>33</v>
      </c>
    </row>
    <row r="570" spans="1:7" x14ac:dyDescent="0.25">
      <c r="A570" s="134" t="s">
        <v>702</v>
      </c>
      <c r="B570" s="134" t="s">
        <v>64</v>
      </c>
      <c r="C570" s="168">
        <v>2024</v>
      </c>
      <c r="D570" s="168" t="s">
        <v>325</v>
      </c>
      <c r="E570" s="168" t="s">
        <v>328</v>
      </c>
      <c r="F570" s="175" t="s">
        <v>676</v>
      </c>
      <c r="G570" s="176">
        <v>30</v>
      </c>
    </row>
    <row r="571" spans="1:7" x14ac:dyDescent="0.25">
      <c r="A571" s="134" t="s">
        <v>702</v>
      </c>
      <c r="B571" s="134" t="s">
        <v>64</v>
      </c>
      <c r="C571" s="168">
        <v>2024</v>
      </c>
      <c r="D571" s="168" t="s">
        <v>325</v>
      </c>
      <c r="E571" s="168" t="s">
        <v>328</v>
      </c>
      <c r="F571" s="175" t="s">
        <v>677</v>
      </c>
      <c r="G571" s="176">
        <v>22</v>
      </c>
    </row>
    <row r="572" spans="1:7" x14ac:dyDescent="0.25">
      <c r="A572" s="134" t="s">
        <v>702</v>
      </c>
      <c r="B572" s="134" t="s">
        <v>64</v>
      </c>
      <c r="C572" s="168">
        <v>2024</v>
      </c>
      <c r="D572" s="168" t="s">
        <v>325</v>
      </c>
      <c r="E572" s="168" t="s">
        <v>328</v>
      </c>
      <c r="F572" s="175" t="s">
        <v>678</v>
      </c>
      <c r="G572" s="176">
        <v>17</v>
      </c>
    </row>
    <row r="573" spans="1:7" x14ac:dyDescent="0.25">
      <c r="A573" s="134" t="s">
        <v>702</v>
      </c>
      <c r="B573" s="134" t="s">
        <v>64</v>
      </c>
      <c r="C573" s="168">
        <v>2024</v>
      </c>
      <c r="D573" s="168" t="s">
        <v>325</v>
      </c>
      <c r="E573" s="168" t="s">
        <v>328</v>
      </c>
      <c r="F573" s="175" t="s">
        <v>679</v>
      </c>
      <c r="G573" s="176">
        <v>9</v>
      </c>
    </row>
    <row r="574" spans="1:7" x14ac:dyDescent="0.25">
      <c r="A574" s="134" t="s">
        <v>702</v>
      </c>
      <c r="B574" s="134" t="s">
        <v>64</v>
      </c>
      <c r="C574" s="168">
        <v>2024</v>
      </c>
      <c r="D574" s="168" t="s">
        <v>325</v>
      </c>
      <c r="E574" s="168" t="s">
        <v>328</v>
      </c>
      <c r="F574" s="175" t="s">
        <v>680</v>
      </c>
      <c r="G574" s="176">
        <v>16</v>
      </c>
    </row>
    <row r="575" spans="1:7" x14ac:dyDescent="0.25">
      <c r="A575" s="134" t="s">
        <v>702</v>
      </c>
      <c r="B575" s="134" t="s">
        <v>64</v>
      </c>
      <c r="C575" s="168">
        <v>2024</v>
      </c>
      <c r="D575" s="168" t="s">
        <v>325</v>
      </c>
      <c r="E575" s="168" t="s">
        <v>328</v>
      </c>
      <c r="F575" s="175" t="s">
        <v>681</v>
      </c>
      <c r="G575" s="176">
        <v>14</v>
      </c>
    </row>
    <row r="576" spans="1:7" x14ac:dyDescent="0.25">
      <c r="A576" s="134" t="s">
        <v>702</v>
      </c>
      <c r="B576" s="134" t="s">
        <v>64</v>
      </c>
      <c r="C576" s="168">
        <v>2024</v>
      </c>
      <c r="D576" s="168" t="s">
        <v>325</v>
      </c>
      <c r="E576" s="168" t="s">
        <v>328</v>
      </c>
      <c r="F576" s="175" t="s">
        <v>682</v>
      </c>
      <c r="G576" s="176">
        <v>12</v>
      </c>
    </row>
    <row r="577" spans="1:7" x14ac:dyDescent="0.25">
      <c r="A577" s="134" t="s">
        <v>702</v>
      </c>
      <c r="B577" s="134" t="s">
        <v>64</v>
      </c>
      <c r="C577" s="168">
        <v>2024</v>
      </c>
      <c r="D577" s="168" t="s">
        <v>325</v>
      </c>
      <c r="E577" s="168" t="s">
        <v>328</v>
      </c>
      <c r="F577" s="175" t="s">
        <v>683</v>
      </c>
      <c r="G577" s="176">
        <v>9</v>
      </c>
    </row>
    <row r="578" spans="1:7" x14ac:dyDescent="0.25">
      <c r="A578" s="134" t="s">
        <v>702</v>
      </c>
      <c r="B578" s="134" t="s">
        <v>64</v>
      </c>
      <c r="C578" s="168">
        <v>2024</v>
      </c>
      <c r="D578" s="168" t="s">
        <v>325</v>
      </c>
      <c r="E578" s="168" t="s">
        <v>328</v>
      </c>
      <c r="F578" s="175" t="s">
        <v>684</v>
      </c>
      <c r="G578" s="176">
        <v>12</v>
      </c>
    </row>
    <row r="579" spans="1:7" x14ac:dyDescent="0.25">
      <c r="A579" s="134" t="s">
        <v>702</v>
      </c>
      <c r="B579" s="134" t="s">
        <v>64</v>
      </c>
      <c r="C579" s="168">
        <v>2024</v>
      </c>
      <c r="D579" s="168" t="s">
        <v>325</v>
      </c>
      <c r="E579" s="168" t="s">
        <v>328</v>
      </c>
      <c r="F579" s="175" t="s">
        <v>685</v>
      </c>
      <c r="G579" s="176">
        <v>1</v>
      </c>
    </row>
    <row r="580" spans="1:7" x14ac:dyDescent="0.25">
      <c r="A580" s="134" t="s">
        <v>702</v>
      </c>
      <c r="B580" s="134" t="s">
        <v>64</v>
      </c>
      <c r="C580" s="168">
        <v>2024</v>
      </c>
      <c r="D580" s="168" t="s">
        <v>325</v>
      </c>
      <c r="E580" s="168" t="s">
        <v>328</v>
      </c>
      <c r="F580" s="175" t="s">
        <v>686</v>
      </c>
      <c r="G580" s="176" t="s">
        <v>284</v>
      </c>
    </row>
    <row r="581" spans="1:7" x14ac:dyDescent="0.25">
      <c r="A581" s="134" t="s">
        <v>702</v>
      </c>
      <c r="B581" s="134" t="s">
        <v>64</v>
      </c>
      <c r="C581" s="168">
        <v>2024</v>
      </c>
      <c r="D581" s="168" t="s">
        <v>325</v>
      </c>
      <c r="E581" s="168" t="s">
        <v>328</v>
      </c>
      <c r="F581" s="175" t="s">
        <v>687</v>
      </c>
      <c r="G581" s="176" t="s">
        <v>284</v>
      </c>
    </row>
    <row r="582" spans="1:7" x14ac:dyDescent="0.25">
      <c r="A582" s="134" t="s">
        <v>702</v>
      </c>
      <c r="B582" s="134" t="s">
        <v>64</v>
      </c>
      <c r="C582" s="168">
        <v>2024</v>
      </c>
      <c r="D582" s="168" t="s">
        <v>326</v>
      </c>
      <c r="E582" s="168" t="s">
        <v>328</v>
      </c>
      <c r="F582" s="135" t="s">
        <v>328</v>
      </c>
      <c r="G582" s="176">
        <v>416</v>
      </c>
    </row>
    <row r="583" spans="1:7" x14ac:dyDescent="0.25">
      <c r="A583" s="134" t="s">
        <v>702</v>
      </c>
      <c r="B583" s="134" t="s">
        <v>64</v>
      </c>
      <c r="C583" s="168">
        <v>2024</v>
      </c>
      <c r="D583" s="168" t="s">
        <v>326</v>
      </c>
      <c r="E583" s="168" t="s">
        <v>328</v>
      </c>
      <c r="F583" s="175" t="s">
        <v>669</v>
      </c>
      <c r="G583" s="176">
        <v>7</v>
      </c>
    </row>
    <row r="584" spans="1:7" x14ac:dyDescent="0.25">
      <c r="A584" s="134" t="s">
        <v>702</v>
      </c>
      <c r="B584" s="134" t="s">
        <v>64</v>
      </c>
      <c r="C584" s="168">
        <v>2024</v>
      </c>
      <c r="D584" s="168" t="s">
        <v>326</v>
      </c>
      <c r="E584" s="168" t="s">
        <v>328</v>
      </c>
      <c r="F584" s="175" t="s">
        <v>670</v>
      </c>
      <c r="G584" s="176">
        <v>52</v>
      </c>
    </row>
    <row r="585" spans="1:7" x14ac:dyDescent="0.25">
      <c r="A585" s="134" t="s">
        <v>702</v>
      </c>
      <c r="B585" s="134" t="s">
        <v>64</v>
      </c>
      <c r="C585" s="168">
        <v>2024</v>
      </c>
      <c r="D585" s="168" t="s">
        <v>326</v>
      </c>
      <c r="E585" s="168" t="s">
        <v>328</v>
      </c>
      <c r="F585" s="175" t="s">
        <v>671</v>
      </c>
      <c r="G585" s="176">
        <v>31</v>
      </c>
    </row>
    <row r="586" spans="1:7" x14ac:dyDescent="0.25">
      <c r="A586" s="134" t="s">
        <v>702</v>
      </c>
      <c r="B586" s="134" t="s">
        <v>64</v>
      </c>
      <c r="C586" s="168">
        <v>2024</v>
      </c>
      <c r="D586" s="168" t="s">
        <v>326</v>
      </c>
      <c r="E586" s="168" t="s">
        <v>328</v>
      </c>
      <c r="F586" s="175" t="s">
        <v>672</v>
      </c>
      <c r="G586" s="176">
        <v>89</v>
      </c>
    </row>
    <row r="587" spans="1:7" x14ac:dyDescent="0.25">
      <c r="A587" s="134" t="s">
        <v>702</v>
      </c>
      <c r="B587" s="134" t="s">
        <v>64</v>
      </c>
      <c r="C587" s="168">
        <v>2024</v>
      </c>
      <c r="D587" s="168" t="s">
        <v>326</v>
      </c>
      <c r="E587" s="168" t="s">
        <v>328</v>
      </c>
      <c r="F587" s="175" t="s">
        <v>673</v>
      </c>
      <c r="G587" s="176">
        <v>30</v>
      </c>
    </row>
    <row r="588" spans="1:7" x14ac:dyDescent="0.25">
      <c r="A588" s="134" t="s">
        <v>702</v>
      </c>
      <c r="B588" s="134" t="s">
        <v>64</v>
      </c>
      <c r="C588" s="168">
        <v>2024</v>
      </c>
      <c r="D588" s="168" t="s">
        <v>326</v>
      </c>
      <c r="E588" s="168" t="s">
        <v>328</v>
      </c>
      <c r="F588" s="175" t="s">
        <v>674</v>
      </c>
      <c r="G588" s="176">
        <v>144</v>
      </c>
    </row>
    <row r="589" spans="1:7" x14ac:dyDescent="0.25">
      <c r="A589" s="134" t="s">
        <v>702</v>
      </c>
      <c r="B589" s="134" t="s">
        <v>64</v>
      </c>
      <c r="C589" s="168">
        <v>2024</v>
      </c>
      <c r="D589" s="168" t="s">
        <v>326</v>
      </c>
      <c r="E589" s="168" t="s">
        <v>328</v>
      </c>
      <c r="F589" s="175" t="s">
        <v>675</v>
      </c>
      <c r="G589" s="176">
        <v>7</v>
      </c>
    </row>
    <row r="590" spans="1:7" x14ac:dyDescent="0.25">
      <c r="A590" s="134" t="s">
        <v>702</v>
      </c>
      <c r="B590" s="134" t="s">
        <v>64</v>
      </c>
      <c r="C590" s="168">
        <v>2024</v>
      </c>
      <c r="D590" s="168" t="s">
        <v>326</v>
      </c>
      <c r="E590" s="168" t="s">
        <v>328</v>
      </c>
      <c r="F590" s="175" t="s">
        <v>676</v>
      </c>
      <c r="G590" s="176">
        <v>12</v>
      </c>
    </row>
    <row r="591" spans="1:7" x14ac:dyDescent="0.25">
      <c r="A591" s="134" t="s">
        <v>702</v>
      </c>
      <c r="B591" s="134" t="s">
        <v>64</v>
      </c>
      <c r="C591" s="168">
        <v>2024</v>
      </c>
      <c r="D591" s="168" t="s">
        <v>326</v>
      </c>
      <c r="E591" s="168" t="s">
        <v>328</v>
      </c>
      <c r="F591" s="175" t="s">
        <v>677</v>
      </c>
      <c r="G591" s="176">
        <v>22</v>
      </c>
    </row>
    <row r="592" spans="1:7" x14ac:dyDescent="0.25">
      <c r="A592" s="134" t="s">
        <v>702</v>
      </c>
      <c r="B592" s="134" t="s">
        <v>64</v>
      </c>
      <c r="C592" s="168">
        <v>2024</v>
      </c>
      <c r="D592" s="168" t="s">
        <v>326</v>
      </c>
      <c r="E592" s="168" t="s">
        <v>328</v>
      </c>
      <c r="F592" s="175" t="s">
        <v>678</v>
      </c>
      <c r="G592" s="176">
        <v>3</v>
      </c>
    </row>
    <row r="593" spans="1:7" x14ac:dyDescent="0.25">
      <c r="A593" s="134" t="s">
        <v>702</v>
      </c>
      <c r="B593" s="134" t="s">
        <v>64</v>
      </c>
      <c r="C593" s="168">
        <v>2024</v>
      </c>
      <c r="D593" s="168" t="s">
        <v>326</v>
      </c>
      <c r="E593" s="168" t="s">
        <v>328</v>
      </c>
      <c r="F593" s="175" t="s">
        <v>679</v>
      </c>
      <c r="G593" s="176">
        <v>4</v>
      </c>
    </row>
    <row r="594" spans="1:7" x14ac:dyDescent="0.25">
      <c r="A594" s="134" t="s">
        <v>702</v>
      </c>
      <c r="B594" s="134" t="s">
        <v>64</v>
      </c>
      <c r="C594" s="168">
        <v>2024</v>
      </c>
      <c r="D594" s="168" t="s">
        <v>326</v>
      </c>
      <c r="E594" s="168" t="s">
        <v>328</v>
      </c>
      <c r="F594" s="175" t="s">
        <v>680</v>
      </c>
      <c r="G594" s="176">
        <v>4</v>
      </c>
    </row>
    <row r="595" spans="1:7" x14ac:dyDescent="0.25">
      <c r="A595" s="134" t="s">
        <v>702</v>
      </c>
      <c r="B595" s="134" t="s">
        <v>64</v>
      </c>
      <c r="C595" s="168">
        <v>2024</v>
      </c>
      <c r="D595" s="168" t="s">
        <v>326</v>
      </c>
      <c r="E595" s="168" t="s">
        <v>328</v>
      </c>
      <c r="F595" s="175" t="s">
        <v>681</v>
      </c>
      <c r="G595" s="176">
        <v>1</v>
      </c>
    </row>
    <row r="596" spans="1:7" x14ac:dyDescent="0.25">
      <c r="A596" s="134" t="s">
        <v>702</v>
      </c>
      <c r="B596" s="134" t="s">
        <v>64</v>
      </c>
      <c r="C596" s="168">
        <v>2024</v>
      </c>
      <c r="D596" s="168" t="s">
        <v>326</v>
      </c>
      <c r="E596" s="168" t="s">
        <v>328</v>
      </c>
      <c r="F596" s="175" t="s">
        <v>682</v>
      </c>
      <c r="G596" s="176">
        <v>4</v>
      </c>
    </row>
    <row r="597" spans="1:7" x14ac:dyDescent="0.25">
      <c r="A597" s="134" t="s">
        <v>702</v>
      </c>
      <c r="B597" s="134" t="s">
        <v>64</v>
      </c>
      <c r="C597" s="168">
        <v>2024</v>
      </c>
      <c r="D597" s="168" t="s">
        <v>326</v>
      </c>
      <c r="E597" s="168" t="s">
        <v>328</v>
      </c>
      <c r="F597" s="175" t="s">
        <v>683</v>
      </c>
      <c r="G597" s="176">
        <v>4</v>
      </c>
    </row>
    <row r="598" spans="1:7" x14ac:dyDescent="0.25">
      <c r="A598" s="134" t="s">
        <v>702</v>
      </c>
      <c r="B598" s="134" t="s">
        <v>64</v>
      </c>
      <c r="C598" s="168">
        <v>2024</v>
      </c>
      <c r="D598" s="168" t="s">
        <v>326</v>
      </c>
      <c r="E598" s="168" t="s">
        <v>328</v>
      </c>
      <c r="F598" s="175" t="s">
        <v>684</v>
      </c>
      <c r="G598" s="176">
        <v>1</v>
      </c>
    </row>
    <row r="599" spans="1:7" x14ac:dyDescent="0.25">
      <c r="A599" s="134" t="s">
        <v>702</v>
      </c>
      <c r="B599" s="134" t="s">
        <v>64</v>
      </c>
      <c r="C599" s="168">
        <v>2024</v>
      </c>
      <c r="D599" s="168" t="s">
        <v>326</v>
      </c>
      <c r="E599" s="168" t="s">
        <v>328</v>
      </c>
      <c r="F599" s="175" t="s">
        <v>685</v>
      </c>
      <c r="G599" s="176" t="s">
        <v>284</v>
      </c>
    </row>
    <row r="600" spans="1:7" x14ac:dyDescent="0.25">
      <c r="A600" s="134" t="s">
        <v>702</v>
      </c>
      <c r="B600" s="134" t="s">
        <v>64</v>
      </c>
      <c r="C600" s="168">
        <v>2024</v>
      </c>
      <c r="D600" s="168" t="s">
        <v>326</v>
      </c>
      <c r="E600" s="168" t="s">
        <v>328</v>
      </c>
      <c r="F600" s="175" t="s">
        <v>686</v>
      </c>
      <c r="G600" s="176">
        <v>1</v>
      </c>
    </row>
    <row r="601" spans="1:7" x14ac:dyDescent="0.25">
      <c r="A601" s="134" t="s">
        <v>702</v>
      </c>
      <c r="B601" s="134" t="s">
        <v>64</v>
      </c>
      <c r="C601" s="168">
        <v>2024</v>
      </c>
      <c r="D601" s="168" t="s">
        <v>326</v>
      </c>
      <c r="E601" s="168" t="s">
        <v>328</v>
      </c>
      <c r="F601" s="175" t="s">
        <v>687</v>
      </c>
      <c r="G601" s="176" t="s">
        <v>284</v>
      </c>
    </row>
  </sheetData>
  <pageMargins left="0.7" right="0.7" top="0.78740157499999996" bottom="0.78740157499999996" header="0.3" footer="0.3"/>
  <pageSetup paperSize="9" orientation="portrait" horizontalDpi="300"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5119F-654D-4409-89A7-26F70370DF12}">
  <dimension ref="A1:J2581"/>
  <sheetViews>
    <sheetView zoomScaleNormal="100" workbookViewId="0"/>
  </sheetViews>
  <sheetFormatPr baseColWidth="10" defaultColWidth="11.453125" defaultRowHeight="12.5" x14ac:dyDescent="0.25"/>
  <cols>
    <col min="1" max="1" width="29.1796875" style="101" customWidth="1"/>
    <col min="2" max="2" width="11.453125" style="101"/>
    <col min="3" max="3" width="6.54296875" style="101" customWidth="1"/>
    <col min="4" max="4" width="13.7265625" style="101" customWidth="1"/>
    <col min="5" max="5" width="11.453125" style="101"/>
    <col min="6" max="6" width="6.1796875" style="101" customWidth="1"/>
    <col min="7" max="7" width="9.453125" style="101" customWidth="1"/>
    <col min="8" max="8" width="26.81640625" style="101" customWidth="1"/>
    <col min="9" max="9" width="46" style="101" customWidth="1"/>
    <col min="10" max="10" width="16.26953125" style="160" bestFit="1" customWidth="1"/>
    <col min="11" max="16384" width="11.453125" style="33"/>
  </cols>
  <sheetData>
    <row r="1" spans="1:10" x14ac:dyDescent="0.25">
      <c r="A1" s="134" t="s">
        <v>261</v>
      </c>
      <c r="B1" s="134" t="s">
        <v>262</v>
      </c>
      <c r="C1" s="134" t="s">
        <v>264</v>
      </c>
      <c r="D1" s="134" t="s">
        <v>263</v>
      </c>
      <c r="E1" s="134" t="s">
        <v>717</v>
      </c>
      <c r="F1" s="134" t="s">
        <v>718</v>
      </c>
      <c r="G1" s="134" t="s">
        <v>719</v>
      </c>
      <c r="H1" s="101" t="s">
        <v>805</v>
      </c>
      <c r="I1" s="134" t="s">
        <v>742</v>
      </c>
      <c r="J1" s="136" t="s">
        <v>724</v>
      </c>
    </row>
    <row r="2" spans="1:10" x14ac:dyDescent="0.25">
      <c r="A2" s="134" t="s">
        <v>702</v>
      </c>
      <c r="B2" s="134" t="s">
        <v>64</v>
      </c>
      <c r="C2" s="134">
        <v>2024</v>
      </c>
      <c r="D2" s="134" t="s">
        <v>0</v>
      </c>
      <c r="E2" s="134" t="s">
        <v>328</v>
      </c>
      <c r="F2" s="134" t="s">
        <v>284</v>
      </c>
      <c r="G2" s="134" t="s">
        <v>499</v>
      </c>
      <c r="H2" s="134" t="s">
        <v>328</v>
      </c>
      <c r="I2" s="134" t="s">
        <v>328</v>
      </c>
      <c r="J2" s="160">
        <v>18736</v>
      </c>
    </row>
    <row r="3" spans="1:10" x14ac:dyDescent="0.25">
      <c r="A3" s="134" t="s">
        <v>702</v>
      </c>
      <c r="B3" s="134" t="s">
        <v>64</v>
      </c>
      <c r="C3" s="134">
        <v>2024</v>
      </c>
      <c r="D3" s="134" t="s">
        <v>0</v>
      </c>
      <c r="E3" s="134" t="s">
        <v>328</v>
      </c>
      <c r="F3" s="134" t="s">
        <v>284</v>
      </c>
      <c r="G3" s="134" t="s">
        <v>499</v>
      </c>
      <c r="H3" s="134" t="s">
        <v>806</v>
      </c>
      <c r="I3" s="134" t="s">
        <v>328</v>
      </c>
      <c r="J3" s="160">
        <v>6214</v>
      </c>
    </row>
    <row r="4" spans="1:10" x14ac:dyDescent="0.25">
      <c r="A4" s="134" t="s">
        <v>702</v>
      </c>
      <c r="B4" s="134" t="s">
        <v>64</v>
      </c>
      <c r="C4" s="134">
        <v>2024</v>
      </c>
      <c r="D4" s="134" t="s">
        <v>0</v>
      </c>
      <c r="E4" s="134" t="s">
        <v>328</v>
      </c>
      <c r="F4" s="134" t="s">
        <v>284</v>
      </c>
      <c r="G4" s="134" t="s">
        <v>499</v>
      </c>
      <c r="H4" s="134" t="s">
        <v>806</v>
      </c>
      <c r="I4" s="349" t="s">
        <v>537</v>
      </c>
      <c r="J4" s="160">
        <v>4313</v>
      </c>
    </row>
    <row r="5" spans="1:10" x14ac:dyDescent="0.25">
      <c r="A5" s="134" t="s">
        <v>702</v>
      </c>
      <c r="B5" s="134" t="s">
        <v>64</v>
      </c>
      <c r="C5" s="134">
        <v>2024</v>
      </c>
      <c r="D5" s="134" t="s">
        <v>0</v>
      </c>
      <c r="E5" s="134" t="s">
        <v>328</v>
      </c>
      <c r="F5" s="134" t="s">
        <v>284</v>
      </c>
      <c r="G5" s="134" t="s">
        <v>499</v>
      </c>
      <c r="H5" s="134" t="s">
        <v>806</v>
      </c>
      <c r="I5" s="349" t="s">
        <v>538</v>
      </c>
      <c r="J5" s="160">
        <v>1901</v>
      </c>
    </row>
    <row r="6" spans="1:10" x14ac:dyDescent="0.25">
      <c r="A6" s="134" t="s">
        <v>702</v>
      </c>
      <c r="B6" s="134" t="s">
        <v>64</v>
      </c>
      <c r="C6" s="134">
        <v>2024</v>
      </c>
      <c r="D6" s="134" t="s">
        <v>0</v>
      </c>
      <c r="E6" s="134" t="s">
        <v>328</v>
      </c>
      <c r="F6" s="134" t="s">
        <v>284</v>
      </c>
      <c r="G6" s="134" t="s">
        <v>499</v>
      </c>
      <c r="H6" s="134" t="s">
        <v>807</v>
      </c>
      <c r="I6" s="349" t="s">
        <v>808</v>
      </c>
      <c r="J6" s="160">
        <v>1282</v>
      </c>
    </row>
    <row r="7" spans="1:10" x14ac:dyDescent="0.25">
      <c r="A7" s="134" t="s">
        <v>702</v>
      </c>
      <c r="B7" s="134" t="s">
        <v>64</v>
      </c>
      <c r="C7" s="134">
        <v>2024</v>
      </c>
      <c r="D7" s="134" t="s">
        <v>0</v>
      </c>
      <c r="E7" s="134" t="s">
        <v>328</v>
      </c>
      <c r="F7" s="134" t="s">
        <v>284</v>
      </c>
      <c r="G7" s="134" t="s">
        <v>499</v>
      </c>
      <c r="H7" s="134" t="s">
        <v>807</v>
      </c>
      <c r="I7" s="349" t="s">
        <v>809</v>
      </c>
      <c r="J7" s="160">
        <v>157</v>
      </c>
    </row>
    <row r="8" spans="1:10" x14ac:dyDescent="0.25">
      <c r="A8" s="134" t="s">
        <v>702</v>
      </c>
      <c r="B8" s="134" t="s">
        <v>64</v>
      </c>
      <c r="C8" s="134">
        <v>2024</v>
      </c>
      <c r="D8" s="134" t="s">
        <v>0</v>
      </c>
      <c r="E8" s="134" t="s">
        <v>328</v>
      </c>
      <c r="F8" s="134" t="s">
        <v>284</v>
      </c>
      <c r="G8" s="134" t="s">
        <v>499</v>
      </c>
      <c r="H8" s="134" t="s">
        <v>807</v>
      </c>
      <c r="I8" s="349" t="s">
        <v>541</v>
      </c>
      <c r="J8" s="160">
        <v>1461</v>
      </c>
    </row>
    <row r="9" spans="1:10" x14ac:dyDescent="0.25">
      <c r="A9" s="134" t="s">
        <v>702</v>
      </c>
      <c r="B9" s="134" t="s">
        <v>64</v>
      </c>
      <c r="C9" s="134">
        <v>2024</v>
      </c>
      <c r="D9" s="134" t="s">
        <v>0</v>
      </c>
      <c r="E9" s="134" t="s">
        <v>328</v>
      </c>
      <c r="F9" s="134" t="s">
        <v>284</v>
      </c>
      <c r="G9" s="134" t="s">
        <v>499</v>
      </c>
      <c r="H9" s="134" t="s">
        <v>807</v>
      </c>
      <c r="I9" s="349" t="s">
        <v>810</v>
      </c>
      <c r="J9" s="160">
        <v>169</v>
      </c>
    </row>
    <row r="10" spans="1:10" x14ac:dyDescent="0.25">
      <c r="A10" s="134" t="s">
        <v>702</v>
      </c>
      <c r="B10" s="134" t="s">
        <v>64</v>
      </c>
      <c r="C10" s="134">
        <v>2024</v>
      </c>
      <c r="D10" s="134" t="s">
        <v>0</v>
      </c>
      <c r="E10" s="134" t="s">
        <v>328</v>
      </c>
      <c r="F10" s="134" t="s">
        <v>284</v>
      </c>
      <c r="G10" s="134" t="s">
        <v>499</v>
      </c>
      <c r="H10" s="134" t="s">
        <v>807</v>
      </c>
      <c r="I10" s="349" t="s">
        <v>542</v>
      </c>
      <c r="J10" s="160">
        <v>785</v>
      </c>
    </row>
    <row r="11" spans="1:10" x14ac:dyDescent="0.25">
      <c r="A11" s="134" t="s">
        <v>702</v>
      </c>
      <c r="B11" s="134" t="s">
        <v>64</v>
      </c>
      <c r="C11" s="134">
        <v>2024</v>
      </c>
      <c r="D11" s="134" t="s">
        <v>0</v>
      </c>
      <c r="E11" s="134" t="s">
        <v>328</v>
      </c>
      <c r="F11" s="134" t="s">
        <v>284</v>
      </c>
      <c r="G11" s="134" t="s">
        <v>499</v>
      </c>
      <c r="H11" s="134" t="s">
        <v>807</v>
      </c>
      <c r="I11" s="349" t="s">
        <v>811</v>
      </c>
      <c r="J11" s="160">
        <v>152</v>
      </c>
    </row>
    <row r="12" spans="1:10" x14ac:dyDescent="0.25">
      <c r="A12" s="134" t="s">
        <v>702</v>
      </c>
      <c r="B12" s="134" t="s">
        <v>64</v>
      </c>
      <c r="C12" s="134">
        <v>2024</v>
      </c>
      <c r="D12" s="134" t="s">
        <v>0</v>
      </c>
      <c r="E12" s="134" t="s">
        <v>328</v>
      </c>
      <c r="F12" s="134" t="s">
        <v>284</v>
      </c>
      <c r="G12" s="134" t="s">
        <v>499</v>
      </c>
      <c r="H12" s="134" t="s">
        <v>812</v>
      </c>
      <c r="I12" s="101" t="s">
        <v>539</v>
      </c>
      <c r="J12" s="160">
        <v>1548</v>
      </c>
    </row>
    <row r="13" spans="1:10" x14ac:dyDescent="0.25">
      <c r="A13" s="134" t="s">
        <v>702</v>
      </c>
      <c r="B13" s="134" t="s">
        <v>64</v>
      </c>
      <c r="C13" s="134">
        <v>2024</v>
      </c>
      <c r="D13" s="134" t="s">
        <v>0</v>
      </c>
      <c r="E13" s="134" t="s">
        <v>328</v>
      </c>
      <c r="F13" s="134" t="s">
        <v>284</v>
      </c>
      <c r="G13" s="134" t="s">
        <v>499</v>
      </c>
      <c r="H13" s="134" t="s">
        <v>812</v>
      </c>
      <c r="I13" s="101" t="s">
        <v>541</v>
      </c>
      <c r="J13" s="160">
        <v>175</v>
      </c>
    </row>
    <row r="14" spans="1:10" x14ac:dyDescent="0.25">
      <c r="A14" s="134" t="s">
        <v>702</v>
      </c>
      <c r="B14" s="134" t="s">
        <v>64</v>
      </c>
      <c r="C14" s="134">
        <v>2024</v>
      </c>
      <c r="D14" s="134" t="s">
        <v>0</v>
      </c>
      <c r="E14" s="134" t="s">
        <v>328</v>
      </c>
      <c r="F14" s="134" t="s">
        <v>284</v>
      </c>
      <c r="G14" s="134" t="s">
        <v>499</v>
      </c>
      <c r="H14" s="134" t="s">
        <v>812</v>
      </c>
      <c r="I14" s="101" t="s">
        <v>542</v>
      </c>
      <c r="J14" s="160">
        <v>89</v>
      </c>
    </row>
    <row r="15" spans="1:10" x14ac:dyDescent="0.25">
      <c r="A15" s="134" t="s">
        <v>702</v>
      </c>
      <c r="B15" s="134" t="s">
        <v>64</v>
      </c>
      <c r="C15" s="134">
        <v>2024</v>
      </c>
      <c r="D15" s="134" t="s">
        <v>0</v>
      </c>
      <c r="E15" s="134" t="s">
        <v>328</v>
      </c>
      <c r="F15" s="134" t="s">
        <v>284</v>
      </c>
      <c r="G15" s="134" t="s">
        <v>499</v>
      </c>
      <c r="H15" s="134" t="s">
        <v>813</v>
      </c>
      <c r="I15" s="101" t="s">
        <v>544</v>
      </c>
      <c r="J15" s="160">
        <v>718</v>
      </c>
    </row>
    <row r="16" spans="1:10" x14ac:dyDescent="0.25">
      <c r="A16" s="134" t="s">
        <v>702</v>
      </c>
      <c r="B16" s="134" t="s">
        <v>64</v>
      </c>
      <c r="C16" s="134">
        <v>2024</v>
      </c>
      <c r="D16" s="134" t="s">
        <v>0</v>
      </c>
      <c r="E16" s="134" t="s">
        <v>328</v>
      </c>
      <c r="F16" s="134" t="s">
        <v>284</v>
      </c>
      <c r="G16" s="134" t="s">
        <v>499</v>
      </c>
      <c r="H16" s="134" t="s">
        <v>813</v>
      </c>
      <c r="I16" s="101" t="s">
        <v>814</v>
      </c>
      <c r="J16" s="160">
        <v>85</v>
      </c>
    </row>
    <row r="17" spans="1:10" x14ac:dyDescent="0.25">
      <c r="A17" s="134" t="s">
        <v>702</v>
      </c>
      <c r="B17" s="134" t="s">
        <v>64</v>
      </c>
      <c r="C17" s="134">
        <v>2024</v>
      </c>
      <c r="D17" s="134" t="s">
        <v>0</v>
      </c>
      <c r="E17" s="134" t="s">
        <v>328</v>
      </c>
      <c r="F17" s="134" t="s">
        <v>284</v>
      </c>
      <c r="G17" s="134" t="s">
        <v>499</v>
      </c>
      <c r="H17" s="134" t="s">
        <v>813</v>
      </c>
      <c r="I17" s="101" t="s">
        <v>545</v>
      </c>
      <c r="J17" s="160">
        <v>270</v>
      </c>
    </row>
    <row r="18" spans="1:10" x14ac:dyDescent="0.25">
      <c r="A18" s="134" t="s">
        <v>702</v>
      </c>
      <c r="B18" s="134" t="s">
        <v>64</v>
      </c>
      <c r="C18" s="134">
        <v>2024</v>
      </c>
      <c r="D18" s="134" t="s">
        <v>0</v>
      </c>
      <c r="E18" s="134" t="s">
        <v>328</v>
      </c>
      <c r="F18" s="134" t="s">
        <v>284</v>
      </c>
      <c r="G18" s="134" t="s">
        <v>499</v>
      </c>
      <c r="H18" s="134" t="s">
        <v>815</v>
      </c>
      <c r="I18" s="101" t="s">
        <v>546</v>
      </c>
      <c r="J18" s="160">
        <v>80</v>
      </c>
    </row>
    <row r="19" spans="1:10" x14ac:dyDescent="0.25">
      <c r="A19" s="134" t="s">
        <v>702</v>
      </c>
      <c r="B19" s="134" t="s">
        <v>64</v>
      </c>
      <c r="C19" s="134">
        <v>2024</v>
      </c>
      <c r="D19" s="134" t="s">
        <v>0</v>
      </c>
      <c r="E19" s="134" t="s">
        <v>328</v>
      </c>
      <c r="F19" s="134" t="s">
        <v>284</v>
      </c>
      <c r="G19" s="134" t="s">
        <v>499</v>
      </c>
      <c r="H19" s="134" t="s">
        <v>815</v>
      </c>
      <c r="I19" s="101" t="s">
        <v>547</v>
      </c>
      <c r="J19" s="160">
        <v>5195</v>
      </c>
    </row>
    <row r="20" spans="1:10" x14ac:dyDescent="0.25">
      <c r="A20" s="134" t="s">
        <v>702</v>
      </c>
      <c r="B20" s="134" t="s">
        <v>64</v>
      </c>
      <c r="C20" s="134">
        <v>2024</v>
      </c>
      <c r="D20" s="134" t="s">
        <v>0</v>
      </c>
      <c r="E20" s="134" t="s">
        <v>328</v>
      </c>
      <c r="F20" s="134" t="s">
        <v>284</v>
      </c>
      <c r="G20" s="134" t="s">
        <v>499</v>
      </c>
      <c r="H20" s="134" t="s">
        <v>548</v>
      </c>
      <c r="I20" s="101" t="s">
        <v>690</v>
      </c>
      <c r="J20" s="160">
        <v>14</v>
      </c>
    </row>
    <row r="21" spans="1:10" x14ac:dyDescent="0.25">
      <c r="A21" s="134" t="s">
        <v>702</v>
      </c>
      <c r="B21" s="134" t="s">
        <v>64</v>
      </c>
      <c r="C21" s="134">
        <v>2024</v>
      </c>
      <c r="D21" s="134" t="s">
        <v>0</v>
      </c>
      <c r="E21" s="134" t="s">
        <v>328</v>
      </c>
      <c r="F21" s="134" t="s">
        <v>284</v>
      </c>
      <c r="G21" s="134" t="s">
        <v>499</v>
      </c>
      <c r="H21" s="134" t="s">
        <v>548</v>
      </c>
      <c r="I21" s="101" t="s">
        <v>865</v>
      </c>
      <c r="J21" s="160">
        <v>2</v>
      </c>
    </row>
    <row r="22" spans="1:10" x14ac:dyDescent="0.25">
      <c r="A22" s="134" t="s">
        <v>702</v>
      </c>
      <c r="B22" s="134" t="s">
        <v>64</v>
      </c>
      <c r="C22" s="134">
        <v>2024</v>
      </c>
      <c r="D22" s="134" t="s">
        <v>0</v>
      </c>
      <c r="E22" s="134" t="s">
        <v>328</v>
      </c>
      <c r="F22" s="134" t="s">
        <v>284</v>
      </c>
      <c r="G22" s="134" t="s">
        <v>499</v>
      </c>
      <c r="H22" s="134" t="s">
        <v>548</v>
      </c>
      <c r="I22" s="101" t="s">
        <v>691</v>
      </c>
      <c r="J22" s="160">
        <v>17</v>
      </c>
    </row>
    <row r="23" spans="1:10" x14ac:dyDescent="0.25">
      <c r="A23" s="134" t="s">
        <v>702</v>
      </c>
      <c r="B23" s="134" t="s">
        <v>64</v>
      </c>
      <c r="C23" s="134">
        <v>2024</v>
      </c>
      <c r="D23" s="134" t="s">
        <v>0</v>
      </c>
      <c r="E23" s="134" t="s">
        <v>328</v>
      </c>
      <c r="F23" s="134" t="s">
        <v>284</v>
      </c>
      <c r="G23" s="134" t="s">
        <v>499</v>
      </c>
      <c r="H23" s="134" t="s">
        <v>548</v>
      </c>
      <c r="I23" s="101" t="s">
        <v>866</v>
      </c>
      <c r="J23" s="160">
        <v>4</v>
      </c>
    </row>
    <row r="24" spans="1:10" x14ac:dyDescent="0.25">
      <c r="A24" s="134" t="s">
        <v>702</v>
      </c>
      <c r="B24" s="134" t="s">
        <v>64</v>
      </c>
      <c r="C24" s="134">
        <v>2024</v>
      </c>
      <c r="D24" s="134" t="s">
        <v>0</v>
      </c>
      <c r="E24" s="134" t="s">
        <v>328</v>
      </c>
      <c r="F24" s="134" t="s">
        <v>284</v>
      </c>
      <c r="G24" s="134" t="s">
        <v>499</v>
      </c>
      <c r="H24" s="134" t="s">
        <v>548</v>
      </c>
      <c r="I24" s="134" t="s">
        <v>542</v>
      </c>
      <c r="J24" s="160">
        <v>3</v>
      </c>
    </row>
    <row r="25" spans="1:10" x14ac:dyDescent="0.25">
      <c r="A25" s="134" t="s">
        <v>702</v>
      </c>
      <c r="B25" s="134" t="s">
        <v>64</v>
      </c>
      <c r="C25" s="134">
        <v>2024</v>
      </c>
      <c r="D25" s="134" t="s">
        <v>0</v>
      </c>
      <c r="E25" s="134" t="s">
        <v>328</v>
      </c>
      <c r="F25" s="134" t="s">
        <v>284</v>
      </c>
      <c r="G25" s="134" t="s">
        <v>499</v>
      </c>
      <c r="H25" s="134" t="s">
        <v>548</v>
      </c>
      <c r="I25" s="134" t="s">
        <v>818</v>
      </c>
      <c r="J25" s="160">
        <v>1</v>
      </c>
    </row>
    <row r="26" spans="1:10" x14ac:dyDescent="0.25">
      <c r="A26" s="134" t="s">
        <v>702</v>
      </c>
      <c r="B26" s="134" t="s">
        <v>64</v>
      </c>
      <c r="C26" s="134">
        <v>2024</v>
      </c>
      <c r="D26" s="134" t="s">
        <v>0</v>
      </c>
      <c r="E26" s="134" t="s">
        <v>328</v>
      </c>
      <c r="F26" s="134" t="s">
        <v>284</v>
      </c>
      <c r="G26" s="134" t="s">
        <v>499</v>
      </c>
      <c r="H26" s="134" t="s">
        <v>549</v>
      </c>
      <c r="I26" s="134" t="s">
        <v>690</v>
      </c>
      <c r="J26" s="160">
        <v>7</v>
      </c>
    </row>
    <row r="27" spans="1:10" x14ac:dyDescent="0.25">
      <c r="A27" s="134" t="s">
        <v>702</v>
      </c>
      <c r="B27" s="134" t="s">
        <v>64</v>
      </c>
      <c r="C27" s="134">
        <v>2024</v>
      </c>
      <c r="D27" s="134" t="s">
        <v>0</v>
      </c>
      <c r="E27" s="134" t="s">
        <v>328</v>
      </c>
      <c r="F27" s="134" t="s">
        <v>284</v>
      </c>
      <c r="G27" s="134" t="s">
        <v>499</v>
      </c>
      <c r="H27" s="134" t="s">
        <v>549</v>
      </c>
      <c r="I27" s="101" t="s">
        <v>691</v>
      </c>
      <c r="J27" s="160">
        <v>1</v>
      </c>
    </row>
    <row r="28" spans="1:10" x14ac:dyDescent="0.25">
      <c r="A28" s="134" t="s">
        <v>702</v>
      </c>
      <c r="B28" s="134" t="s">
        <v>64</v>
      </c>
      <c r="C28" s="134">
        <v>2024</v>
      </c>
      <c r="D28" s="134" t="s">
        <v>0</v>
      </c>
      <c r="E28" s="134" t="s">
        <v>328</v>
      </c>
      <c r="F28" s="134" t="s">
        <v>284</v>
      </c>
      <c r="G28" s="134" t="s">
        <v>499</v>
      </c>
      <c r="H28" s="134" t="s">
        <v>549</v>
      </c>
      <c r="I28" s="101" t="s">
        <v>542</v>
      </c>
      <c r="J28" s="160" t="s">
        <v>284</v>
      </c>
    </row>
    <row r="29" spans="1:10" x14ac:dyDescent="0.25">
      <c r="A29" s="134" t="s">
        <v>702</v>
      </c>
      <c r="B29" s="134" t="s">
        <v>64</v>
      </c>
      <c r="C29" s="134">
        <v>2024</v>
      </c>
      <c r="D29" s="134" t="s">
        <v>0</v>
      </c>
      <c r="E29" s="134" t="s">
        <v>328</v>
      </c>
      <c r="F29" s="134" t="s">
        <v>284</v>
      </c>
      <c r="G29" s="134" t="s">
        <v>499</v>
      </c>
      <c r="H29" s="134" t="s">
        <v>550</v>
      </c>
      <c r="I29" s="101" t="s">
        <v>544</v>
      </c>
      <c r="J29" s="160">
        <v>8</v>
      </c>
    </row>
    <row r="30" spans="1:10" x14ac:dyDescent="0.25">
      <c r="A30" s="134" t="s">
        <v>702</v>
      </c>
      <c r="B30" s="134" t="s">
        <v>64</v>
      </c>
      <c r="C30" s="134">
        <v>2024</v>
      </c>
      <c r="D30" s="134" t="s">
        <v>0</v>
      </c>
      <c r="E30" s="134" t="s">
        <v>328</v>
      </c>
      <c r="F30" s="134" t="s">
        <v>284</v>
      </c>
      <c r="G30" s="134" t="s">
        <v>499</v>
      </c>
      <c r="H30" s="134" t="s">
        <v>550</v>
      </c>
      <c r="I30" s="101" t="s">
        <v>540</v>
      </c>
      <c r="J30" s="160">
        <v>2</v>
      </c>
    </row>
    <row r="31" spans="1:10" x14ac:dyDescent="0.25">
      <c r="A31" s="134" t="s">
        <v>702</v>
      </c>
      <c r="B31" s="134" t="s">
        <v>64</v>
      </c>
      <c r="C31" s="134">
        <v>2024</v>
      </c>
      <c r="D31" s="134" t="s">
        <v>0</v>
      </c>
      <c r="E31" s="134" t="s">
        <v>328</v>
      </c>
      <c r="F31" s="134" t="s">
        <v>284</v>
      </c>
      <c r="G31" s="134" t="s">
        <v>499</v>
      </c>
      <c r="H31" s="134" t="s">
        <v>550</v>
      </c>
      <c r="I31" s="101" t="s">
        <v>545</v>
      </c>
      <c r="J31" s="160">
        <v>1</v>
      </c>
    </row>
    <row r="32" spans="1:10" x14ac:dyDescent="0.25">
      <c r="A32" s="134" t="s">
        <v>702</v>
      </c>
      <c r="B32" s="134" t="s">
        <v>64</v>
      </c>
      <c r="C32" s="134">
        <v>2024</v>
      </c>
      <c r="D32" s="134" t="s">
        <v>0</v>
      </c>
      <c r="E32" s="134" t="s">
        <v>328</v>
      </c>
      <c r="F32" s="134" t="s">
        <v>284</v>
      </c>
      <c r="G32" s="134" t="s">
        <v>499</v>
      </c>
      <c r="H32" s="134" t="s">
        <v>819</v>
      </c>
      <c r="I32" s="101" t="s">
        <v>820</v>
      </c>
      <c r="J32" s="160">
        <v>1829</v>
      </c>
    </row>
    <row r="33" spans="1:10" x14ac:dyDescent="0.25">
      <c r="A33" s="134" t="s">
        <v>702</v>
      </c>
      <c r="B33" s="134" t="s">
        <v>64</v>
      </c>
      <c r="C33" s="134">
        <v>2024</v>
      </c>
      <c r="D33" s="134" t="s">
        <v>0</v>
      </c>
      <c r="E33" s="134" t="s">
        <v>328</v>
      </c>
      <c r="F33" s="134" t="s">
        <v>284</v>
      </c>
      <c r="G33" s="134" t="s">
        <v>499</v>
      </c>
      <c r="H33" s="134" t="s">
        <v>819</v>
      </c>
      <c r="I33" s="101" t="s">
        <v>821</v>
      </c>
      <c r="J33" s="160">
        <v>16907</v>
      </c>
    </row>
    <row r="34" spans="1:10" x14ac:dyDescent="0.25">
      <c r="A34" s="134" t="s">
        <v>702</v>
      </c>
      <c r="B34" s="134" t="s">
        <v>64</v>
      </c>
      <c r="C34" s="134">
        <v>2024</v>
      </c>
      <c r="D34" s="134" t="s">
        <v>0</v>
      </c>
      <c r="E34" s="134" t="s">
        <v>328</v>
      </c>
      <c r="F34" s="134" t="s">
        <v>284</v>
      </c>
      <c r="G34" s="134" t="s">
        <v>499</v>
      </c>
      <c r="H34" s="134" t="s">
        <v>553</v>
      </c>
      <c r="I34" s="396" t="s">
        <v>692</v>
      </c>
      <c r="J34" s="160">
        <v>7727</v>
      </c>
    </row>
    <row r="35" spans="1:10" x14ac:dyDescent="0.25">
      <c r="A35" s="134" t="s">
        <v>702</v>
      </c>
      <c r="B35" s="134" t="s">
        <v>64</v>
      </c>
      <c r="C35" s="134">
        <v>2024</v>
      </c>
      <c r="D35" s="134" t="s">
        <v>0</v>
      </c>
      <c r="E35" s="134" t="s">
        <v>328</v>
      </c>
      <c r="F35" s="134" t="s">
        <v>284</v>
      </c>
      <c r="G35" s="134" t="s">
        <v>499</v>
      </c>
      <c r="H35" s="134" t="s">
        <v>553</v>
      </c>
      <c r="I35" s="396" t="s">
        <v>693</v>
      </c>
      <c r="J35" s="160">
        <v>384</v>
      </c>
    </row>
    <row r="36" spans="1:10" x14ac:dyDescent="0.25">
      <c r="A36" s="134" t="s">
        <v>702</v>
      </c>
      <c r="B36" s="134" t="s">
        <v>64</v>
      </c>
      <c r="C36" s="134">
        <v>2024</v>
      </c>
      <c r="D36" s="134" t="s">
        <v>0</v>
      </c>
      <c r="E36" s="134" t="s">
        <v>328</v>
      </c>
      <c r="F36" s="134" t="s">
        <v>284</v>
      </c>
      <c r="G36" s="134" t="s">
        <v>499</v>
      </c>
      <c r="H36" s="134" t="s">
        <v>553</v>
      </c>
      <c r="I36" s="396" t="s">
        <v>694</v>
      </c>
      <c r="J36" s="160">
        <v>2471</v>
      </c>
    </row>
    <row r="37" spans="1:10" x14ac:dyDescent="0.25">
      <c r="A37" s="134" t="s">
        <v>702</v>
      </c>
      <c r="B37" s="134" t="s">
        <v>64</v>
      </c>
      <c r="C37" s="134">
        <v>2024</v>
      </c>
      <c r="D37" s="134" t="s">
        <v>0</v>
      </c>
      <c r="E37" s="134" t="s">
        <v>328</v>
      </c>
      <c r="F37" s="134" t="s">
        <v>284</v>
      </c>
      <c r="G37" s="134" t="s">
        <v>499</v>
      </c>
      <c r="H37" s="134" t="s">
        <v>553</v>
      </c>
      <c r="I37" s="396" t="s">
        <v>695</v>
      </c>
      <c r="J37" s="160">
        <v>186</v>
      </c>
    </row>
    <row r="38" spans="1:10" x14ac:dyDescent="0.25">
      <c r="A38" s="134" t="s">
        <v>702</v>
      </c>
      <c r="B38" s="134" t="s">
        <v>64</v>
      </c>
      <c r="C38" s="134">
        <v>2024</v>
      </c>
      <c r="D38" s="134" t="s">
        <v>0</v>
      </c>
      <c r="E38" s="134" t="s">
        <v>328</v>
      </c>
      <c r="F38" s="134" t="s">
        <v>284</v>
      </c>
      <c r="G38" s="134" t="s">
        <v>499</v>
      </c>
      <c r="H38" s="134" t="s">
        <v>553</v>
      </c>
      <c r="I38" s="396" t="s">
        <v>696</v>
      </c>
      <c r="J38" s="160">
        <v>312</v>
      </c>
    </row>
    <row r="39" spans="1:10" x14ac:dyDescent="0.25">
      <c r="A39" s="134" t="s">
        <v>702</v>
      </c>
      <c r="B39" s="134" t="s">
        <v>64</v>
      </c>
      <c r="C39" s="134">
        <v>2024</v>
      </c>
      <c r="D39" s="134" t="s">
        <v>0</v>
      </c>
      <c r="E39" s="134" t="s">
        <v>328</v>
      </c>
      <c r="F39" s="134" t="s">
        <v>284</v>
      </c>
      <c r="G39" s="134" t="s">
        <v>499</v>
      </c>
      <c r="H39" s="134" t="s">
        <v>553</v>
      </c>
      <c r="I39" s="397" t="s">
        <v>559</v>
      </c>
      <c r="J39" s="160">
        <v>5827</v>
      </c>
    </row>
    <row r="40" spans="1:10" x14ac:dyDescent="0.25">
      <c r="A40" s="134" t="s">
        <v>702</v>
      </c>
      <c r="B40" s="134" t="s">
        <v>64</v>
      </c>
      <c r="C40" s="134">
        <v>2024</v>
      </c>
      <c r="D40" s="134" t="s">
        <v>0</v>
      </c>
      <c r="E40" s="134" t="s">
        <v>328</v>
      </c>
      <c r="F40" s="101">
        <v>10</v>
      </c>
      <c r="G40" s="134" t="s">
        <v>715</v>
      </c>
      <c r="H40" s="101" t="s">
        <v>822</v>
      </c>
      <c r="I40" s="101" t="s">
        <v>328</v>
      </c>
      <c r="J40" s="160">
        <v>16077</v>
      </c>
    </row>
    <row r="41" spans="1:10" x14ac:dyDescent="0.25">
      <c r="A41" s="134" t="s">
        <v>702</v>
      </c>
      <c r="B41" s="134" t="s">
        <v>64</v>
      </c>
      <c r="C41" s="134">
        <v>2024</v>
      </c>
      <c r="D41" s="134" t="s">
        <v>0</v>
      </c>
      <c r="E41" s="134" t="s">
        <v>328</v>
      </c>
      <c r="F41" s="134">
        <v>10</v>
      </c>
      <c r="G41" s="134" t="s">
        <v>715</v>
      </c>
      <c r="H41" s="134" t="s">
        <v>807</v>
      </c>
      <c r="I41" s="349" t="s">
        <v>808</v>
      </c>
      <c r="J41" s="160">
        <v>1115</v>
      </c>
    </row>
    <row r="42" spans="1:10" x14ac:dyDescent="0.25">
      <c r="A42" s="134" t="s">
        <v>702</v>
      </c>
      <c r="B42" s="134" t="s">
        <v>64</v>
      </c>
      <c r="C42" s="134">
        <v>2024</v>
      </c>
      <c r="D42" s="134" t="s">
        <v>0</v>
      </c>
      <c r="E42" s="134" t="s">
        <v>328</v>
      </c>
      <c r="F42" s="134">
        <v>10</v>
      </c>
      <c r="G42" s="134" t="s">
        <v>715</v>
      </c>
      <c r="H42" s="134" t="s">
        <v>807</v>
      </c>
      <c r="I42" s="349" t="s">
        <v>541</v>
      </c>
      <c r="J42" s="160">
        <v>1261</v>
      </c>
    </row>
    <row r="43" spans="1:10" x14ac:dyDescent="0.25">
      <c r="A43" s="134" t="s">
        <v>702</v>
      </c>
      <c r="B43" s="134" t="s">
        <v>64</v>
      </c>
      <c r="C43" s="134">
        <v>2024</v>
      </c>
      <c r="D43" s="134" t="s">
        <v>0</v>
      </c>
      <c r="E43" s="134" t="s">
        <v>328</v>
      </c>
      <c r="F43" s="134">
        <v>10</v>
      </c>
      <c r="G43" s="134" t="s">
        <v>715</v>
      </c>
      <c r="H43" s="134" t="s">
        <v>807</v>
      </c>
      <c r="I43" s="349" t="s">
        <v>542</v>
      </c>
      <c r="J43" s="160">
        <v>706</v>
      </c>
    </row>
    <row r="44" spans="1:10" x14ac:dyDescent="0.25">
      <c r="A44" s="134" t="s">
        <v>702</v>
      </c>
      <c r="B44" s="134" t="s">
        <v>64</v>
      </c>
      <c r="C44" s="134">
        <v>2024</v>
      </c>
      <c r="D44" s="134" t="s">
        <v>0</v>
      </c>
      <c r="E44" s="134" t="s">
        <v>328</v>
      </c>
      <c r="F44" s="134">
        <v>10</v>
      </c>
      <c r="G44" s="134" t="s">
        <v>715</v>
      </c>
      <c r="H44" s="134" t="s">
        <v>819</v>
      </c>
      <c r="I44" s="101" t="s">
        <v>820</v>
      </c>
      <c r="J44" s="160">
        <v>1575</v>
      </c>
    </row>
    <row r="45" spans="1:10" x14ac:dyDescent="0.25">
      <c r="A45" s="134" t="s">
        <v>702</v>
      </c>
      <c r="B45" s="134" t="s">
        <v>64</v>
      </c>
      <c r="C45" s="134">
        <v>2024</v>
      </c>
      <c r="D45" s="134" t="s">
        <v>0</v>
      </c>
      <c r="E45" s="134" t="s">
        <v>328</v>
      </c>
      <c r="F45" s="134">
        <v>10</v>
      </c>
      <c r="G45" s="134" t="s">
        <v>715</v>
      </c>
      <c r="H45" s="134" t="s">
        <v>819</v>
      </c>
      <c r="I45" s="101" t="s">
        <v>821</v>
      </c>
      <c r="J45" s="160">
        <v>14502</v>
      </c>
    </row>
    <row r="46" spans="1:10" x14ac:dyDescent="0.25">
      <c r="A46" s="134" t="s">
        <v>702</v>
      </c>
      <c r="B46" s="134" t="s">
        <v>64</v>
      </c>
      <c r="C46" s="134">
        <v>2024</v>
      </c>
      <c r="D46" s="134" t="s">
        <v>0</v>
      </c>
      <c r="E46" s="134" t="s">
        <v>328</v>
      </c>
      <c r="F46" s="134">
        <v>10</v>
      </c>
      <c r="G46" s="134" t="s">
        <v>715</v>
      </c>
      <c r="H46" s="134" t="s">
        <v>553</v>
      </c>
      <c r="I46" s="396" t="s">
        <v>692</v>
      </c>
      <c r="J46" s="160">
        <v>6277</v>
      </c>
    </row>
    <row r="47" spans="1:10" x14ac:dyDescent="0.25">
      <c r="A47" s="134" t="s">
        <v>702</v>
      </c>
      <c r="B47" s="134" t="s">
        <v>64</v>
      </c>
      <c r="C47" s="134">
        <v>2024</v>
      </c>
      <c r="D47" s="134" t="s">
        <v>0</v>
      </c>
      <c r="E47" s="134" t="s">
        <v>328</v>
      </c>
      <c r="F47" s="134">
        <v>10</v>
      </c>
      <c r="G47" s="134" t="s">
        <v>715</v>
      </c>
      <c r="H47" s="134" t="s">
        <v>553</v>
      </c>
      <c r="I47" s="396" t="s">
        <v>693</v>
      </c>
      <c r="J47" s="160">
        <v>369</v>
      </c>
    </row>
    <row r="48" spans="1:10" x14ac:dyDescent="0.25">
      <c r="A48" s="134" t="s">
        <v>702</v>
      </c>
      <c r="B48" s="134" t="s">
        <v>64</v>
      </c>
      <c r="C48" s="134">
        <v>2024</v>
      </c>
      <c r="D48" s="134" t="s">
        <v>0</v>
      </c>
      <c r="E48" s="134" t="s">
        <v>328</v>
      </c>
      <c r="F48" s="134">
        <v>10</v>
      </c>
      <c r="G48" s="134" t="s">
        <v>715</v>
      </c>
      <c r="H48" s="134" t="s">
        <v>553</v>
      </c>
      <c r="I48" s="396" t="s">
        <v>694</v>
      </c>
      <c r="J48" s="160">
        <v>2259</v>
      </c>
    </row>
    <row r="49" spans="1:10" x14ac:dyDescent="0.25">
      <c r="A49" s="134" t="s">
        <v>702</v>
      </c>
      <c r="B49" s="134" t="s">
        <v>64</v>
      </c>
      <c r="C49" s="134">
        <v>2024</v>
      </c>
      <c r="D49" s="134" t="s">
        <v>0</v>
      </c>
      <c r="E49" s="134" t="s">
        <v>328</v>
      </c>
      <c r="F49" s="134">
        <v>10</v>
      </c>
      <c r="G49" s="134" t="s">
        <v>715</v>
      </c>
      <c r="H49" s="134" t="s">
        <v>553</v>
      </c>
      <c r="I49" s="396" t="s">
        <v>695</v>
      </c>
      <c r="J49" s="160">
        <v>183</v>
      </c>
    </row>
    <row r="50" spans="1:10" x14ac:dyDescent="0.25">
      <c r="A50" s="134" t="s">
        <v>702</v>
      </c>
      <c r="B50" s="134" t="s">
        <v>64</v>
      </c>
      <c r="C50" s="134">
        <v>2024</v>
      </c>
      <c r="D50" s="134" t="s">
        <v>0</v>
      </c>
      <c r="E50" s="134" t="s">
        <v>328</v>
      </c>
      <c r="F50" s="134">
        <v>10</v>
      </c>
      <c r="G50" s="134" t="s">
        <v>715</v>
      </c>
      <c r="H50" s="134" t="s">
        <v>553</v>
      </c>
      <c r="I50" s="396" t="s">
        <v>696</v>
      </c>
      <c r="J50" s="160">
        <v>272</v>
      </c>
    </row>
    <row r="51" spans="1:10" x14ac:dyDescent="0.25">
      <c r="A51" s="134" t="s">
        <v>702</v>
      </c>
      <c r="B51" s="134" t="s">
        <v>64</v>
      </c>
      <c r="C51" s="134">
        <v>2024</v>
      </c>
      <c r="D51" s="134" t="s">
        <v>0</v>
      </c>
      <c r="E51" s="134" t="s">
        <v>328</v>
      </c>
      <c r="F51" s="134">
        <v>10</v>
      </c>
      <c r="G51" s="134" t="s">
        <v>715</v>
      </c>
      <c r="H51" s="134" t="s">
        <v>553</v>
      </c>
      <c r="I51" s="397" t="s">
        <v>559</v>
      </c>
      <c r="J51" s="160">
        <v>5142</v>
      </c>
    </row>
    <row r="52" spans="1:10" x14ac:dyDescent="0.25">
      <c r="A52" s="134" t="s">
        <v>702</v>
      </c>
      <c r="B52" s="134" t="s">
        <v>64</v>
      </c>
      <c r="C52" s="134">
        <v>2024</v>
      </c>
      <c r="D52" s="134" t="s">
        <v>0</v>
      </c>
      <c r="E52" s="134" t="s">
        <v>328</v>
      </c>
      <c r="F52" s="134">
        <v>30</v>
      </c>
      <c r="G52" s="101" t="s">
        <v>140</v>
      </c>
      <c r="H52" s="101" t="s">
        <v>328</v>
      </c>
      <c r="I52" s="101" t="s">
        <v>328</v>
      </c>
      <c r="J52" s="160">
        <v>2591</v>
      </c>
    </row>
    <row r="53" spans="1:10" x14ac:dyDescent="0.25">
      <c r="A53" s="134" t="s">
        <v>702</v>
      </c>
      <c r="B53" s="134" t="s">
        <v>64</v>
      </c>
      <c r="C53" s="134">
        <v>2024</v>
      </c>
      <c r="D53" s="134" t="s">
        <v>0</v>
      </c>
      <c r="E53" s="134" t="s">
        <v>328</v>
      </c>
      <c r="F53" s="134">
        <v>30</v>
      </c>
      <c r="G53" s="101" t="s">
        <v>140</v>
      </c>
      <c r="H53" s="134" t="s">
        <v>807</v>
      </c>
      <c r="I53" s="349" t="s">
        <v>808</v>
      </c>
      <c r="J53" s="160">
        <v>161</v>
      </c>
    </row>
    <row r="54" spans="1:10" x14ac:dyDescent="0.25">
      <c r="A54" s="134" t="s">
        <v>702</v>
      </c>
      <c r="B54" s="134" t="s">
        <v>64</v>
      </c>
      <c r="C54" s="134">
        <v>2024</v>
      </c>
      <c r="D54" s="134" t="s">
        <v>0</v>
      </c>
      <c r="E54" s="134" t="s">
        <v>328</v>
      </c>
      <c r="F54" s="134">
        <v>30</v>
      </c>
      <c r="G54" s="101" t="s">
        <v>140</v>
      </c>
      <c r="H54" s="134" t="s">
        <v>807</v>
      </c>
      <c r="I54" s="349" t="s">
        <v>541</v>
      </c>
      <c r="J54" s="160">
        <v>191</v>
      </c>
    </row>
    <row r="55" spans="1:10" x14ac:dyDescent="0.25">
      <c r="A55" s="134" t="s">
        <v>702</v>
      </c>
      <c r="B55" s="134" t="s">
        <v>64</v>
      </c>
      <c r="C55" s="134">
        <v>2024</v>
      </c>
      <c r="D55" s="134" t="s">
        <v>0</v>
      </c>
      <c r="E55" s="134" t="s">
        <v>328</v>
      </c>
      <c r="F55" s="134">
        <v>30</v>
      </c>
      <c r="G55" s="101" t="s">
        <v>140</v>
      </c>
      <c r="H55" s="134" t="s">
        <v>807</v>
      </c>
      <c r="I55" s="349" t="s">
        <v>542</v>
      </c>
      <c r="J55" s="160">
        <v>79</v>
      </c>
    </row>
    <row r="56" spans="1:10" x14ac:dyDescent="0.25">
      <c r="A56" s="134" t="s">
        <v>702</v>
      </c>
      <c r="B56" s="134" t="s">
        <v>64</v>
      </c>
      <c r="C56" s="134">
        <v>2024</v>
      </c>
      <c r="D56" s="134" t="s">
        <v>0</v>
      </c>
      <c r="E56" s="134" t="s">
        <v>328</v>
      </c>
      <c r="F56" s="134">
        <v>30</v>
      </c>
      <c r="G56" s="101" t="s">
        <v>140</v>
      </c>
      <c r="H56" s="134" t="s">
        <v>819</v>
      </c>
      <c r="I56" s="101" t="s">
        <v>820</v>
      </c>
      <c r="J56" s="160">
        <v>244</v>
      </c>
    </row>
    <row r="57" spans="1:10" x14ac:dyDescent="0.25">
      <c r="A57" s="134" t="s">
        <v>702</v>
      </c>
      <c r="B57" s="134" t="s">
        <v>64</v>
      </c>
      <c r="C57" s="134">
        <v>2024</v>
      </c>
      <c r="D57" s="134" t="s">
        <v>0</v>
      </c>
      <c r="E57" s="134" t="s">
        <v>328</v>
      </c>
      <c r="F57" s="134">
        <v>30</v>
      </c>
      <c r="G57" s="101" t="s">
        <v>140</v>
      </c>
      <c r="H57" s="134" t="s">
        <v>819</v>
      </c>
      <c r="I57" s="101" t="s">
        <v>821</v>
      </c>
      <c r="J57" s="160">
        <v>2347</v>
      </c>
    </row>
    <row r="58" spans="1:10" x14ac:dyDescent="0.25">
      <c r="A58" s="134" t="s">
        <v>702</v>
      </c>
      <c r="B58" s="134" t="s">
        <v>64</v>
      </c>
      <c r="C58" s="134">
        <v>2024</v>
      </c>
      <c r="D58" s="134" t="s">
        <v>0</v>
      </c>
      <c r="E58" s="134" t="s">
        <v>328</v>
      </c>
      <c r="F58" s="134">
        <v>30</v>
      </c>
      <c r="G58" s="101" t="s">
        <v>140</v>
      </c>
      <c r="H58" s="134" t="s">
        <v>553</v>
      </c>
      <c r="I58" s="396" t="s">
        <v>692</v>
      </c>
      <c r="J58" s="160">
        <v>1405</v>
      </c>
    </row>
    <row r="59" spans="1:10" x14ac:dyDescent="0.25">
      <c r="A59" s="134" t="s">
        <v>702</v>
      </c>
      <c r="B59" s="134" t="s">
        <v>64</v>
      </c>
      <c r="C59" s="134">
        <v>2024</v>
      </c>
      <c r="D59" s="134" t="s">
        <v>0</v>
      </c>
      <c r="E59" s="134" t="s">
        <v>328</v>
      </c>
      <c r="F59" s="134">
        <v>30</v>
      </c>
      <c r="G59" s="101" t="s">
        <v>140</v>
      </c>
      <c r="H59" s="134" t="s">
        <v>553</v>
      </c>
      <c r="I59" s="396" t="s">
        <v>693</v>
      </c>
      <c r="J59" s="160">
        <v>13</v>
      </c>
    </row>
    <row r="60" spans="1:10" x14ac:dyDescent="0.25">
      <c r="A60" s="134" t="s">
        <v>702</v>
      </c>
      <c r="B60" s="134" t="s">
        <v>64</v>
      </c>
      <c r="C60" s="134">
        <v>2024</v>
      </c>
      <c r="D60" s="134" t="s">
        <v>0</v>
      </c>
      <c r="E60" s="134" t="s">
        <v>328</v>
      </c>
      <c r="F60" s="134">
        <v>30</v>
      </c>
      <c r="G60" s="101" t="s">
        <v>140</v>
      </c>
      <c r="H60" s="134" t="s">
        <v>553</v>
      </c>
      <c r="I60" s="396" t="s">
        <v>694</v>
      </c>
      <c r="J60" s="160">
        <v>209</v>
      </c>
    </row>
    <row r="61" spans="1:10" x14ac:dyDescent="0.25">
      <c r="A61" s="134" t="s">
        <v>702</v>
      </c>
      <c r="B61" s="134" t="s">
        <v>64</v>
      </c>
      <c r="C61" s="134">
        <v>2024</v>
      </c>
      <c r="D61" s="134" t="s">
        <v>0</v>
      </c>
      <c r="E61" s="134" t="s">
        <v>328</v>
      </c>
      <c r="F61" s="134">
        <v>30</v>
      </c>
      <c r="G61" s="101" t="s">
        <v>140</v>
      </c>
      <c r="H61" s="134" t="s">
        <v>553</v>
      </c>
      <c r="I61" s="396" t="s">
        <v>695</v>
      </c>
      <c r="J61" s="160">
        <v>3</v>
      </c>
    </row>
    <row r="62" spans="1:10" x14ac:dyDescent="0.25">
      <c r="A62" s="134" t="s">
        <v>702</v>
      </c>
      <c r="B62" s="134" t="s">
        <v>64</v>
      </c>
      <c r="C62" s="134">
        <v>2024</v>
      </c>
      <c r="D62" s="134" t="s">
        <v>0</v>
      </c>
      <c r="E62" s="134" t="s">
        <v>328</v>
      </c>
      <c r="F62" s="134">
        <v>30</v>
      </c>
      <c r="G62" s="101" t="s">
        <v>140</v>
      </c>
      <c r="H62" s="134" t="s">
        <v>553</v>
      </c>
      <c r="I62" s="396" t="s">
        <v>696</v>
      </c>
      <c r="J62" s="160">
        <v>39</v>
      </c>
    </row>
    <row r="63" spans="1:10" x14ac:dyDescent="0.25">
      <c r="A63" s="134" t="s">
        <v>702</v>
      </c>
      <c r="B63" s="134" t="s">
        <v>64</v>
      </c>
      <c r="C63" s="134">
        <v>2024</v>
      </c>
      <c r="D63" s="134" t="s">
        <v>0</v>
      </c>
      <c r="E63" s="134" t="s">
        <v>328</v>
      </c>
      <c r="F63" s="134">
        <v>30</v>
      </c>
      <c r="G63" s="101" t="s">
        <v>140</v>
      </c>
      <c r="H63" s="134" t="s">
        <v>553</v>
      </c>
      <c r="I63" s="397" t="s">
        <v>559</v>
      </c>
      <c r="J63" s="160">
        <v>678</v>
      </c>
    </row>
    <row r="64" spans="1:10" x14ac:dyDescent="0.25">
      <c r="A64" s="134" t="s">
        <v>702</v>
      </c>
      <c r="B64" s="134" t="s">
        <v>64</v>
      </c>
      <c r="C64" s="134">
        <v>2024</v>
      </c>
      <c r="D64" s="134" t="s">
        <v>0</v>
      </c>
      <c r="E64" s="134" t="s">
        <v>328</v>
      </c>
      <c r="F64" s="101">
        <v>40</v>
      </c>
      <c r="G64" s="101" t="s">
        <v>141</v>
      </c>
      <c r="H64" s="101" t="s">
        <v>328</v>
      </c>
      <c r="I64" s="101" t="s">
        <v>328</v>
      </c>
      <c r="J64" s="160">
        <v>48</v>
      </c>
    </row>
    <row r="65" spans="1:10" x14ac:dyDescent="0.25">
      <c r="A65" s="134" t="s">
        <v>702</v>
      </c>
      <c r="B65" s="134" t="s">
        <v>64</v>
      </c>
      <c r="C65" s="134">
        <v>2024</v>
      </c>
      <c r="D65" s="134" t="s">
        <v>0</v>
      </c>
      <c r="E65" s="134" t="s">
        <v>328</v>
      </c>
      <c r="F65" s="101">
        <v>40</v>
      </c>
      <c r="G65" s="101" t="s">
        <v>141</v>
      </c>
      <c r="H65" s="134" t="s">
        <v>807</v>
      </c>
      <c r="I65" s="349" t="s">
        <v>808</v>
      </c>
      <c r="J65" s="160" t="s">
        <v>284</v>
      </c>
    </row>
    <row r="66" spans="1:10" x14ac:dyDescent="0.25">
      <c r="A66" s="134" t="s">
        <v>702</v>
      </c>
      <c r="B66" s="134" t="s">
        <v>64</v>
      </c>
      <c r="C66" s="134">
        <v>2024</v>
      </c>
      <c r="D66" s="134" t="s">
        <v>0</v>
      </c>
      <c r="E66" s="134" t="s">
        <v>328</v>
      </c>
      <c r="F66" s="101">
        <v>40</v>
      </c>
      <c r="G66" s="101" t="s">
        <v>141</v>
      </c>
      <c r="H66" s="134" t="s">
        <v>807</v>
      </c>
      <c r="I66" s="349" t="s">
        <v>541</v>
      </c>
      <c r="J66" s="160">
        <v>8</v>
      </c>
    </row>
    <row r="67" spans="1:10" x14ac:dyDescent="0.25">
      <c r="A67" s="134" t="s">
        <v>702</v>
      </c>
      <c r="B67" s="134" t="s">
        <v>64</v>
      </c>
      <c r="C67" s="134">
        <v>2024</v>
      </c>
      <c r="D67" s="134" t="s">
        <v>0</v>
      </c>
      <c r="E67" s="134" t="s">
        <v>328</v>
      </c>
      <c r="F67" s="101">
        <v>40</v>
      </c>
      <c r="G67" s="101" t="s">
        <v>141</v>
      </c>
      <c r="H67" s="134" t="s">
        <v>807</v>
      </c>
      <c r="I67" s="349" t="s">
        <v>542</v>
      </c>
      <c r="J67" s="160" t="s">
        <v>284</v>
      </c>
    </row>
    <row r="68" spans="1:10" x14ac:dyDescent="0.25">
      <c r="A68" s="134" t="s">
        <v>702</v>
      </c>
      <c r="B68" s="134" t="s">
        <v>64</v>
      </c>
      <c r="C68" s="134">
        <v>2024</v>
      </c>
      <c r="D68" s="134" t="s">
        <v>0</v>
      </c>
      <c r="E68" s="134" t="s">
        <v>328</v>
      </c>
      <c r="F68" s="101">
        <v>40</v>
      </c>
      <c r="G68" s="101" t="s">
        <v>141</v>
      </c>
      <c r="H68" s="134" t="s">
        <v>819</v>
      </c>
      <c r="I68" s="101" t="s">
        <v>820</v>
      </c>
      <c r="J68" s="160">
        <v>9</v>
      </c>
    </row>
    <row r="69" spans="1:10" x14ac:dyDescent="0.25">
      <c r="A69" s="134" t="s">
        <v>702</v>
      </c>
      <c r="B69" s="134" t="s">
        <v>64</v>
      </c>
      <c r="C69" s="134">
        <v>2024</v>
      </c>
      <c r="D69" s="134" t="s">
        <v>0</v>
      </c>
      <c r="E69" s="134" t="s">
        <v>328</v>
      </c>
      <c r="F69" s="101">
        <v>40</v>
      </c>
      <c r="G69" s="101" t="s">
        <v>141</v>
      </c>
      <c r="H69" s="134" t="s">
        <v>819</v>
      </c>
      <c r="I69" s="101" t="s">
        <v>821</v>
      </c>
      <c r="J69" s="160">
        <v>39</v>
      </c>
    </row>
    <row r="70" spans="1:10" x14ac:dyDescent="0.25">
      <c r="A70" s="134" t="s">
        <v>702</v>
      </c>
      <c r="B70" s="134" t="s">
        <v>64</v>
      </c>
      <c r="C70" s="134">
        <v>2024</v>
      </c>
      <c r="D70" s="134" t="s">
        <v>0</v>
      </c>
      <c r="E70" s="134" t="s">
        <v>328</v>
      </c>
      <c r="F70" s="101">
        <v>40</v>
      </c>
      <c r="G70" s="101" t="s">
        <v>141</v>
      </c>
      <c r="H70" s="134" t="s">
        <v>553</v>
      </c>
      <c r="I70" s="396" t="s">
        <v>692</v>
      </c>
      <c r="J70" s="160">
        <v>36</v>
      </c>
    </row>
    <row r="71" spans="1:10" x14ac:dyDescent="0.25">
      <c r="A71" s="134" t="s">
        <v>702</v>
      </c>
      <c r="B71" s="134" t="s">
        <v>64</v>
      </c>
      <c r="C71" s="134">
        <v>2024</v>
      </c>
      <c r="D71" s="134" t="s">
        <v>0</v>
      </c>
      <c r="E71" s="134" t="s">
        <v>328</v>
      </c>
      <c r="F71" s="101">
        <v>40</v>
      </c>
      <c r="G71" s="101" t="s">
        <v>141</v>
      </c>
      <c r="H71" s="134" t="s">
        <v>553</v>
      </c>
      <c r="I71" s="396" t="s">
        <v>693</v>
      </c>
      <c r="J71" s="160" t="s">
        <v>284</v>
      </c>
    </row>
    <row r="72" spans="1:10" x14ac:dyDescent="0.25">
      <c r="A72" s="134" t="s">
        <v>702</v>
      </c>
      <c r="B72" s="134" t="s">
        <v>64</v>
      </c>
      <c r="C72" s="134">
        <v>2024</v>
      </c>
      <c r="D72" s="134" t="s">
        <v>0</v>
      </c>
      <c r="E72" s="134" t="s">
        <v>328</v>
      </c>
      <c r="F72" s="101">
        <v>40</v>
      </c>
      <c r="G72" s="101" t="s">
        <v>141</v>
      </c>
      <c r="H72" s="134" t="s">
        <v>553</v>
      </c>
      <c r="I72" s="396" t="s">
        <v>694</v>
      </c>
      <c r="J72" s="160">
        <v>2</v>
      </c>
    </row>
    <row r="73" spans="1:10" x14ac:dyDescent="0.25">
      <c r="A73" s="134" t="s">
        <v>702</v>
      </c>
      <c r="B73" s="134" t="s">
        <v>64</v>
      </c>
      <c r="C73" s="134">
        <v>2024</v>
      </c>
      <c r="D73" s="134" t="s">
        <v>0</v>
      </c>
      <c r="E73" s="134" t="s">
        <v>328</v>
      </c>
      <c r="F73" s="101">
        <v>40</v>
      </c>
      <c r="G73" s="101" t="s">
        <v>141</v>
      </c>
      <c r="H73" s="134" t="s">
        <v>553</v>
      </c>
      <c r="I73" s="396" t="s">
        <v>695</v>
      </c>
      <c r="J73" s="160" t="s">
        <v>284</v>
      </c>
    </row>
    <row r="74" spans="1:10" x14ac:dyDescent="0.25">
      <c r="A74" s="134" t="s">
        <v>702</v>
      </c>
      <c r="B74" s="134" t="s">
        <v>64</v>
      </c>
      <c r="C74" s="134">
        <v>2024</v>
      </c>
      <c r="D74" s="134" t="s">
        <v>0</v>
      </c>
      <c r="E74" s="134" t="s">
        <v>328</v>
      </c>
      <c r="F74" s="101">
        <v>40</v>
      </c>
      <c r="G74" s="101" t="s">
        <v>141</v>
      </c>
      <c r="H74" s="134" t="s">
        <v>553</v>
      </c>
      <c r="I74" s="396" t="s">
        <v>696</v>
      </c>
      <c r="J74" s="160" t="s">
        <v>284</v>
      </c>
    </row>
    <row r="75" spans="1:10" x14ac:dyDescent="0.25">
      <c r="A75" s="134" t="s">
        <v>702</v>
      </c>
      <c r="B75" s="134" t="s">
        <v>64</v>
      </c>
      <c r="C75" s="134">
        <v>2024</v>
      </c>
      <c r="D75" s="134" t="s">
        <v>0</v>
      </c>
      <c r="E75" s="134" t="s">
        <v>328</v>
      </c>
      <c r="F75" s="101">
        <v>40</v>
      </c>
      <c r="G75" s="101" t="s">
        <v>141</v>
      </c>
      <c r="H75" s="134" t="s">
        <v>553</v>
      </c>
      <c r="I75" s="397" t="s">
        <v>559</v>
      </c>
      <c r="J75" s="160">
        <v>1</v>
      </c>
    </row>
    <row r="76" spans="1:10" x14ac:dyDescent="0.25">
      <c r="A76" s="134" t="s">
        <v>702</v>
      </c>
      <c r="B76" s="134" t="s">
        <v>64</v>
      </c>
      <c r="C76" s="134">
        <v>2024</v>
      </c>
      <c r="D76" s="134" t="s">
        <v>0</v>
      </c>
      <c r="E76" s="134" t="s">
        <v>328</v>
      </c>
      <c r="F76" s="134">
        <v>50</v>
      </c>
      <c r="G76" s="134" t="s">
        <v>795</v>
      </c>
      <c r="H76" s="101" t="s">
        <v>328</v>
      </c>
      <c r="I76" s="101" t="s">
        <v>328</v>
      </c>
      <c r="J76" s="160">
        <v>20</v>
      </c>
    </row>
    <row r="77" spans="1:10" x14ac:dyDescent="0.25">
      <c r="A77" s="134" t="s">
        <v>702</v>
      </c>
      <c r="B77" s="134" t="s">
        <v>64</v>
      </c>
      <c r="C77" s="134">
        <v>2024</v>
      </c>
      <c r="D77" s="134" t="s">
        <v>0</v>
      </c>
      <c r="E77" s="134" t="s">
        <v>328</v>
      </c>
      <c r="F77" s="134">
        <v>50</v>
      </c>
      <c r="G77" s="134" t="s">
        <v>795</v>
      </c>
      <c r="H77" s="134" t="s">
        <v>807</v>
      </c>
      <c r="I77" s="349" t="s">
        <v>808</v>
      </c>
      <c r="J77" s="160">
        <v>6</v>
      </c>
    </row>
    <row r="78" spans="1:10" x14ac:dyDescent="0.25">
      <c r="A78" s="134" t="s">
        <v>702</v>
      </c>
      <c r="B78" s="134" t="s">
        <v>64</v>
      </c>
      <c r="C78" s="134">
        <v>2024</v>
      </c>
      <c r="D78" s="134" t="s">
        <v>0</v>
      </c>
      <c r="E78" s="134" t="s">
        <v>328</v>
      </c>
      <c r="F78" s="134">
        <v>50</v>
      </c>
      <c r="G78" s="134" t="s">
        <v>795</v>
      </c>
      <c r="H78" s="134" t="s">
        <v>807</v>
      </c>
      <c r="I78" s="349" t="s">
        <v>541</v>
      </c>
      <c r="J78" s="160">
        <v>1</v>
      </c>
    </row>
    <row r="79" spans="1:10" x14ac:dyDescent="0.25">
      <c r="A79" s="134" t="s">
        <v>702</v>
      </c>
      <c r="B79" s="134" t="s">
        <v>64</v>
      </c>
      <c r="C79" s="134">
        <v>2024</v>
      </c>
      <c r="D79" s="134" t="s">
        <v>0</v>
      </c>
      <c r="E79" s="134" t="s">
        <v>328</v>
      </c>
      <c r="F79" s="134">
        <v>50</v>
      </c>
      <c r="G79" s="134" t="s">
        <v>795</v>
      </c>
      <c r="H79" s="134" t="s">
        <v>807</v>
      </c>
      <c r="I79" s="349" t="s">
        <v>542</v>
      </c>
      <c r="J79" s="160" t="s">
        <v>284</v>
      </c>
    </row>
    <row r="80" spans="1:10" x14ac:dyDescent="0.25">
      <c r="A80" s="134" t="s">
        <v>702</v>
      </c>
      <c r="B80" s="134" t="s">
        <v>64</v>
      </c>
      <c r="C80" s="134">
        <v>2024</v>
      </c>
      <c r="D80" s="134" t="s">
        <v>0</v>
      </c>
      <c r="E80" s="134" t="s">
        <v>328</v>
      </c>
      <c r="F80" s="134">
        <v>50</v>
      </c>
      <c r="G80" s="134" t="s">
        <v>795</v>
      </c>
      <c r="H80" s="134" t="s">
        <v>819</v>
      </c>
      <c r="I80" s="101" t="s">
        <v>820</v>
      </c>
      <c r="J80" s="160">
        <v>1</v>
      </c>
    </row>
    <row r="81" spans="1:10" x14ac:dyDescent="0.25">
      <c r="A81" s="134" t="s">
        <v>702</v>
      </c>
      <c r="B81" s="134" t="s">
        <v>64</v>
      </c>
      <c r="C81" s="134">
        <v>2024</v>
      </c>
      <c r="D81" s="134" t="s">
        <v>0</v>
      </c>
      <c r="E81" s="134" t="s">
        <v>328</v>
      </c>
      <c r="F81" s="134">
        <v>50</v>
      </c>
      <c r="G81" s="134" t="s">
        <v>795</v>
      </c>
      <c r="H81" s="134" t="s">
        <v>819</v>
      </c>
      <c r="I81" s="101" t="s">
        <v>821</v>
      </c>
      <c r="J81" s="160">
        <v>19</v>
      </c>
    </row>
    <row r="82" spans="1:10" x14ac:dyDescent="0.25">
      <c r="A82" s="134" t="s">
        <v>702</v>
      </c>
      <c r="B82" s="134" t="s">
        <v>64</v>
      </c>
      <c r="C82" s="134">
        <v>2024</v>
      </c>
      <c r="D82" s="134" t="s">
        <v>0</v>
      </c>
      <c r="E82" s="134" t="s">
        <v>328</v>
      </c>
      <c r="F82" s="134">
        <v>50</v>
      </c>
      <c r="G82" s="134" t="s">
        <v>795</v>
      </c>
      <c r="H82" s="134" t="s">
        <v>553</v>
      </c>
      <c r="I82" s="134" t="s">
        <v>692</v>
      </c>
      <c r="J82" s="160">
        <v>9</v>
      </c>
    </row>
    <row r="83" spans="1:10" x14ac:dyDescent="0.25">
      <c r="A83" s="134" t="s">
        <v>702</v>
      </c>
      <c r="B83" s="134" t="s">
        <v>64</v>
      </c>
      <c r="C83" s="134">
        <v>2024</v>
      </c>
      <c r="D83" s="134" t="s">
        <v>0</v>
      </c>
      <c r="E83" s="134" t="s">
        <v>328</v>
      </c>
      <c r="F83" s="134">
        <v>50</v>
      </c>
      <c r="G83" s="134" t="s">
        <v>795</v>
      </c>
      <c r="H83" s="134" t="s">
        <v>553</v>
      </c>
      <c r="I83" s="134" t="s">
        <v>693</v>
      </c>
      <c r="J83" s="160">
        <v>2</v>
      </c>
    </row>
    <row r="84" spans="1:10" x14ac:dyDescent="0.25">
      <c r="A84" s="134" t="s">
        <v>702</v>
      </c>
      <c r="B84" s="134" t="s">
        <v>64</v>
      </c>
      <c r="C84" s="134">
        <v>2024</v>
      </c>
      <c r="D84" s="134" t="s">
        <v>0</v>
      </c>
      <c r="E84" s="134" t="s">
        <v>328</v>
      </c>
      <c r="F84" s="134">
        <v>50</v>
      </c>
      <c r="G84" s="134" t="s">
        <v>795</v>
      </c>
      <c r="H84" s="134" t="s">
        <v>553</v>
      </c>
      <c r="I84" s="101" t="s">
        <v>694</v>
      </c>
      <c r="J84" s="160">
        <v>1</v>
      </c>
    </row>
    <row r="85" spans="1:10" x14ac:dyDescent="0.25">
      <c r="A85" s="134" t="s">
        <v>702</v>
      </c>
      <c r="B85" s="134" t="s">
        <v>64</v>
      </c>
      <c r="C85" s="134">
        <v>2024</v>
      </c>
      <c r="D85" s="134" t="s">
        <v>0</v>
      </c>
      <c r="E85" s="134" t="s">
        <v>328</v>
      </c>
      <c r="F85" s="134">
        <v>50</v>
      </c>
      <c r="G85" s="134" t="s">
        <v>795</v>
      </c>
      <c r="H85" s="134" t="s">
        <v>553</v>
      </c>
      <c r="I85" s="101" t="s">
        <v>695</v>
      </c>
      <c r="J85" s="160" t="s">
        <v>284</v>
      </c>
    </row>
    <row r="86" spans="1:10" x14ac:dyDescent="0.25">
      <c r="A86" s="134" t="s">
        <v>702</v>
      </c>
      <c r="B86" s="134" t="s">
        <v>64</v>
      </c>
      <c r="C86" s="134">
        <v>2024</v>
      </c>
      <c r="D86" s="134" t="s">
        <v>0</v>
      </c>
      <c r="E86" s="134" t="s">
        <v>328</v>
      </c>
      <c r="F86" s="134">
        <v>50</v>
      </c>
      <c r="G86" s="134" t="s">
        <v>795</v>
      </c>
      <c r="H86" s="134" t="s">
        <v>553</v>
      </c>
      <c r="I86" s="101" t="s">
        <v>696</v>
      </c>
      <c r="J86" s="160">
        <v>1</v>
      </c>
    </row>
    <row r="87" spans="1:10" x14ac:dyDescent="0.25">
      <c r="A87" s="134" t="s">
        <v>702</v>
      </c>
      <c r="B87" s="134" t="s">
        <v>64</v>
      </c>
      <c r="C87" s="134">
        <v>2024</v>
      </c>
      <c r="D87" s="134" t="s">
        <v>0</v>
      </c>
      <c r="E87" s="134" t="s">
        <v>328</v>
      </c>
      <c r="F87" s="134">
        <v>50</v>
      </c>
      <c r="G87" s="134" t="s">
        <v>795</v>
      </c>
      <c r="H87" s="134" t="s">
        <v>553</v>
      </c>
      <c r="I87" s="101" t="s">
        <v>559</v>
      </c>
      <c r="J87" s="160">
        <v>6</v>
      </c>
    </row>
    <row r="88" spans="1:10" x14ac:dyDescent="0.25">
      <c r="A88" s="134" t="s">
        <v>702</v>
      </c>
      <c r="B88" s="134" t="s">
        <v>64</v>
      </c>
      <c r="C88" s="134">
        <v>2024</v>
      </c>
      <c r="D88" s="134" t="s">
        <v>311</v>
      </c>
      <c r="E88" s="134" t="s">
        <v>328</v>
      </c>
      <c r="F88" s="134" t="s">
        <v>284</v>
      </c>
      <c r="G88" s="134" t="s">
        <v>499</v>
      </c>
      <c r="H88" s="134" t="s">
        <v>328</v>
      </c>
      <c r="I88" s="134" t="s">
        <v>328</v>
      </c>
      <c r="J88" s="160">
        <v>2217</v>
      </c>
    </row>
    <row r="89" spans="1:10" x14ac:dyDescent="0.25">
      <c r="A89" s="134" t="s">
        <v>702</v>
      </c>
      <c r="B89" s="134" t="s">
        <v>64</v>
      </c>
      <c r="C89" s="134">
        <v>2024</v>
      </c>
      <c r="D89" s="134" t="s">
        <v>311</v>
      </c>
      <c r="E89" s="134" t="s">
        <v>328</v>
      </c>
      <c r="F89" s="134" t="s">
        <v>284</v>
      </c>
      <c r="G89" s="134" t="s">
        <v>499</v>
      </c>
      <c r="H89" s="134" t="s">
        <v>806</v>
      </c>
      <c r="I89" s="134" t="s">
        <v>328</v>
      </c>
      <c r="J89" s="160">
        <v>530</v>
      </c>
    </row>
    <row r="90" spans="1:10" x14ac:dyDescent="0.25">
      <c r="A90" s="134" t="s">
        <v>702</v>
      </c>
      <c r="B90" s="134" t="s">
        <v>64</v>
      </c>
      <c r="C90" s="134">
        <v>2024</v>
      </c>
      <c r="D90" s="134" t="s">
        <v>311</v>
      </c>
      <c r="E90" s="134" t="s">
        <v>328</v>
      </c>
      <c r="F90" s="134" t="s">
        <v>284</v>
      </c>
      <c r="G90" s="134" t="s">
        <v>499</v>
      </c>
      <c r="H90" s="134" t="s">
        <v>806</v>
      </c>
      <c r="I90" s="349" t="s">
        <v>537</v>
      </c>
      <c r="J90" s="160">
        <v>399</v>
      </c>
    </row>
    <row r="91" spans="1:10" x14ac:dyDescent="0.25">
      <c r="A91" s="134" t="s">
        <v>702</v>
      </c>
      <c r="B91" s="134" t="s">
        <v>64</v>
      </c>
      <c r="C91" s="134">
        <v>2024</v>
      </c>
      <c r="D91" s="134" t="s">
        <v>311</v>
      </c>
      <c r="E91" s="134" t="s">
        <v>328</v>
      </c>
      <c r="F91" s="134" t="s">
        <v>284</v>
      </c>
      <c r="G91" s="134" t="s">
        <v>499</v>
      </c>
      <c r="H91" s="134" t="s">
        <v>806</v>
      </c>
      <c r="I91" s="349" t="s">
        <v>538</v>
      </c>
      <c r="J91" s="160">
        <v>131</v>
      </c>
    </row>
    <row r="92" spans="1:10" x14ac:dyDescent="0.25">
      <c r="A92" s="134" t="s">
        <v>702</v>
      </c>
      <c r="B92" s="134" t="s">
        <v>64</v>
      </c>
      <c r="C92" s="134">
        <v>2024</v>
      </c>
      <c r="D92" s="134" t="s">
        <v>311</v>
      </c>
      <c r="E92" s="134" t="s">
        <v>328</v>
      </c>
      <c r="F92" s="134" t="s">
        <v>284</v>
      </c>
      <c r="G92" s="134" t="s">
        <v>499</v>
      </c>
      <c r="H92" s="134" t="s">
        <v>807</v>
      </c>
      <c r="I92" s="349" t="s">
        <v>808</v>
      </c>
      <c r="J92" s="160">
        <v>118</v>
      </c>
    </row>
    <row r="93" spans="1:10" x14ac:dyDescent="0.25">
      <c r="A93" s="134" t="s">
        <v>702</v>
      </c>
      <c r="B93" s="134" t="s">
        <v>64</v>
      </c>
      <c r="C93" s="134">
        <v>2024</v>
      </c>
      <c r="D93" s="134" t="s">
        <v>311</v>
      </c>
      <c r="E93" s="134" t="s">
        <v>328</v>
      </c>
      <c r="F93" s="134" t="s">
        <v>284</v>
      </c>
      <c r="G93" s="134" t="s">
        <v>499</v>
      </c>
      <c r="H93" s="134" t="s">
        <v>807</v>
      </c>
      <c r="I93" s="349" t="s">
        <v>809</v>
      </c>
      <c r="J93" s="160">
        <v>14</v>
      </c>
    </row>
    <row r="94" spans="1:10" x14ac:dyDescent="0.25">
      <c r="A94" s="134" t="s">
        <v>702</v>
      </c>
      <c r="B94" s="134" t="s">
        <v>64</v>
      </c>
      <c r="C94" s="134">
        <v>2024</v>
      </c>
      <c r="D94" s="134" t="s">
        <v>311</v>
      </c>
      <c r="E94" s="134" t="s">
        <v>328</v>
      </c>
      <c r="F94" s="134" t="s">
        <v>284</v>
      </c>
      <c r="G94" s="134" t="s">
        <v>499</v>
      </c>
      <c r="H94" s="134" t="s">
        <v>807</v>
      </c>
      <c r="I94" s="349" t="s">
        <v>541</v>
      </c>
      <c r="J94" s="160">
        <v>141</v>
      </c>
    </row>
    <row r="95" spans="1:10" x14ac:dyDescent="0.25">
      <c r="A95" s="134" t="s">
        <v>702</v>
      </c>
      <c r="B95" s="134" t="s">
        <v>64</v>
      </c>
      <c r="C95" s="134">
        <v>2024</v>
      </c>
      <c r="D95" s="134" t="s">
        <v>311</v>
      </c>
      <c r="E95" s="134" t="s">
        <v>328</v>
      </c>
      <c r="F95" s="134" t="s">
        <v>284</v>
      </c>
      <c r="G95" s="134" t="s">
        <v>499</v>
      </c>
      <c r="H95" s="134" t="s">
        <v>807</v>
      </c>
      <c r="I95" s="349" t="s">
        <v>810</v>
      </c>
      <c r="J95" s="160">
        <v>18</v>
      </c>
    </row>
    <row r="96" spans="1:10" x14ac:dyDescent="0.25">
      <c r="A96" s="134" t="s">
        <v>702</v>
      </c>
      <c r="B96" s="134" t="s">
        <v>64</v>
      </c>
      <c r="C96" s="134">
        <v>2024</v>
      </c>
      <c r="D96" s="134" t="s">
        <v>311</v>
      </c>
      <c r="E96" s="134" t="s">
        <v>328</v>
      </c>
      <c r="F96" s="134" t="s">
        <v>284</v>
      </c>
      <c r="G96" s="134" t="s">
        <v>499</v>
      </c>
      <c r="H96" s="134" t="s">
        <v>807</v>
      </c>
      <c r="I96" s="349" t="s">
        <v>542</v>
      </c>
      <c r="J96" s="160">
        <v>70</v>
      </c>
    </row>
    <row r="97" spans="1:10" x14ac:dyDescent="0.25">
      <c r="A97" s="134" t="s">
        <v>702</v>
      </c>
      <c r="B97" s="134" t="s">
        <v>64</v>
      </c>
      <c r="C97" s="134">
        <v>2024</v>
      </c>
      <c r="D97" s="134" t="s">
        <v>311</v>
      </c>
      <c r="E97" s="134" t="s">
        <v>328</v>
      </c>
      <c r="F97" s="134" t="s">
        <v>284</v>
      </c>
      <c r="G97" s="134" t="s">
        <v>499</v>
      </c>
      <c r="H97" s="134" t="s">
        <v>807</v>
      </c>
      <c r="I97" s="349" t="s">
        <v>811</v>
      </c>
      <c r="J97" s="160">
        <v>18</v>
      </c>
    </row>
    <row r="98" spans="1:10" x14ac:dyDescent="0.25">
      <c r="A98" s="134" t="s">
        <v>702</v>
      </c>
      <c r="B98" s="134" t="s">
        <v>64</v>
      </c>
      <c r="C98" s="134">
        <v>2024</v>
      </c>
      <c r="D98" s="134" t="s">
        <v>311</v>
      </c>
      <c r="E98" s="134" t="s">
        <v>328</v>
      </c>
      <c r="F98" s="134" t="s">
        <v>284</v>
      </c>
      <c r="G98" s="134" t="s">
        <v>499</v>
      </c>
      <c r="H98" s="134" t="s">
        <v>812</v>
      </c>
      <c r="I98" s="101" t="s">
        <v>539</v>
      </c>
      <c r="J98" s="160">
        <v>115</v>
      </c>
    </row>
    <row r="99" spans="1:10" x14ac:dyDescent="0.25">
      <c r="A99" s="134" t="s">
        <v>702</v>
      </c>
      <c r="B99" s="134" t="s">
        <v>64</v>
      </c>
      <c r="C99" s="134">
        <v>2024</v>
      </c>
      <c r="D99" s="134" t="s">
        <v>311</v>
      </c>
      <c r="E99" s="134" t="s">
        <v>328</v>
      </c>
      <c r="F99" s="134" t="s">
        <v>284</v>
      </c>
      <c r="G99" s="134" t="s">
        <v>499</v>
      </c>
      <c r="H99" s="134" t="s">
        <v>812</v>
      </c>
      <c r="I99" s="101" t="s">
        <v>541</v>
      </c>
      <c r="J99" s="160">
        <v>10</v>
      </c>
    </row>
    <row r="100" spans="1:10" x14ac:dyDescent="0.25">
      <c r="A100" s="134" t="s">
        <v>702</v>
      </c>
      <c r="B100" s="134" t="s">
        <v>64</v>
      </c>
      <c r="C100" s="134">
        <v>2024</v>
      </c>
      <c r="D100" s="134" t="s">
        <v>311</v>
      </c>
      <c r="E100" s="134" t="s">
        <v>328</v>
      </c>
      <c r="F100" s="134" t="s">
        <v>284</v>
      </c>
      <c r="G100" s="134" t="s">
        <v>499</v>
      </c>
      <c r="H100" s="134" t="s">
        <v>812</v>
      </c>
      <c r="I100" s="101" t="s">
        <v>542</v>
      </c>
      <c r="J100" s="160">
        <v>3</v>
      </c>
    </row>
    <row r="101" spans="1:10" x14ac:dyDescent="0.25">
      <c r="A101" s="134" t="s">
        <v>702</v>
      </c>
      <c r="B101" s="134" t="s">
        <v>64</v>
      </c>
      <c r="C101" s="134">
        <v>2024</v>
      </c>
      <c r="D101" s="134" t="s">
        <v>311</v>
      </c>
      <c r="E101" s="134" t="s">
        <v>328</v>
      </c>
      <c r="F101" s="134" t="s">
        <v>284</v>
      </c>
      <c r="G101" s="134" t="s">
        <v>499</v>
      </c>
      <c r="H101" s="134" t="s">
        <v>813</v>
      </c>
      <c r="I101" s="101" t="s">
        <v>544</v>
      </c>
      <c r="J101" s="160">
        <v>71</v>
      </c>
    </row>
    <row r="102" spans="1:10" x14ac:dyDescent="0.25">
      <c r="A102" s="134" t="s">
        <v>702</v>
      </c>
      <c r="B102" s="134" t="s">
        <v>64</v>
      </c>
      <c r="C102" s="134">
        <v>2024</v>
      </c>
      <c r="D102" s="134" t="s">
        <v>311</v>
      </c>
      <c r="E102" s="134" t="s">
        <v>328</v>
      </c>
      <c r="F102" s="134" t="s">
        <v>284</v>
      </c>
      <c r="G102" s="134" t="s">
        <v>499</v>
      </c>
      <c r="H102" s="134" t="s">
        <v>813</v>
      </c>
      <c r="I102" s="101" t="s">
        <v>814</v>
      </c>
      <c r="J102" s="160">
        <v>12</v>
      </c>
    </row>
    <row r="103" spans="1:10" x14ac:dyDescent="0.25">
      <c r="A103" s="134" t="s">
        <v>702</v>
      </c>
      <c r="B103" s="134" t="s">
        <v>64</v>
      </c>
      <c r="C103" s="134">
        <v>2024</v>
      </c>
      <c r="D103" s="134" t="s">
        <v>311</v>
      </c>
      <c r="E103" s="134" t="s">
        <v>328</v>
      </c>
      <c r="F103" s="134" t="s">
        <v>284</v>
      </c>
      <c r="G103" s="134" t="s">
        <v>499</v>
      </c>
      <c r="H103" s="134" t="s">
        <v>813</v>
      </c>
      <c r="I103" s="101" t="s">
        <v>545</v>
      </c>
      <c r="J103" s="160">
        <v>17</v>
      </c>
    </row>
    <row r="104" spans="1:10" x14ac:dyDescent="0.25">
      <c r="A104" s="134" t="s">
        <v>702</v>
      </c>
      <c r="B104" s="134" t="s">
        <v>64</v>
      </c>
      <c r="C104" s="134">
        <v>2024</v>
      </c>
      <c r="D104" s="134" t="s">
        <v>311</v>
      </c>
      <c r="E104" s="134" t="s">
        <v>328</v>
      </c>
      <c r="F104" s="134" t="s">
        <v>284</v>
      </c>
      <c r="G104" s="134" t="s">
        <v>499</v>
      </c>
      <c r="H104" s="134" t="s">
        <v>815</v>
      </c>
      <c r="I104" s="101" t="s">
        <v>546</v>
      </c>
      <c r="J104" s="160">
        <v>22</v>
      </c>
    </row>
    <row r="105" spans="1:10" x14ac:dyDescent="0.25">
      <c r="A105" s="134" t="s">
        <v>702</v>
      </c>
      <c r="B105" s="134" t="s">
        <v>64</v>
      </c>
      <c r="C105" s="134">
        <v>2024</v>
      </c>
      <c r="D105" s="134" t="s">
        <v>311</v>
      </c>
      <c r="E105" s="134" t="s">
        <v>328</v>
      </c>
      <c r="F105" s="134" t="s">
        <v>284</v>
      </c>
      <c r="G105" s="134" t="s">
        <v>499</v>
      </c>
      <c r="H105" s="134" t="s">
        <v>815</v>
      </c>
      <c r="I105" s="101" t="s">
        <v>547</v>
      </c>
      <c r="J105" s="160">
        <v>461</v>
      </c>
    </row>
    <row r="106" spans="1:10" x14ac:dyDescent="0.25">
      <c r="A106" s="134" t="s">
        <v>702</v>
      </c>
      <c r="B106" s="134" t="s">
        <v>64</v>
      </c>
      <c r="C106" s="134">
        <v>2024</v>
      </c>
      <c r="D106" s="134" t="s">
        <v>311</v>
      </c>
      <c r="E106" s="134" t="s">
        <v>328</v>
      </c>
      <c r="F106" s="134" t="s">
        <v>284</v>
      </c>
      <c r="G106" s="134" t="s">
        <v>499</v>
      </c>
      <c r="H106" s="134" t="s">
        <v>548</v>
      </c>
      <c r="I106" s="101" t="s">
        <v>690</v>
      </c>
      <c r="J106" s="160">
        <v>2</v>
      </c>
    </row>
    <row r="107" spans="1:10" x14ac:dyDescent="0.25">
      <c r="A107" s="134" t="s">
        <v>702</v>
      </c>
      <c r="B107" s="134" t="s">
        <v>64</v>
      </c>
      <c r="C107" s="134">
        <v>2024</v>
      </c>
      <c r="D107" s="134" t="s">
        <v>311</v>
      </c>
      <c r="E107" s="134" t="s">
        <v>328</v>
      </c>
      <c r="F107" s="134" t="s">
        <v>284</v>
      </c>
      <c r="G107" s="134" t="s">
        <v>499</v>
      </c>
      <c r="H107" s="134" t="s">
        <v>548</v>
      </c>
      <c r="I107" s="101" t="s">
        <v>865</v>
      </c>
      <c r="J107" s="160" t="s">
        <v>284</v>
      </c>
    </row>
    <row r="108" spans="1:10" x14ac:dyDescent="0.25">
      <c r="A108" s="134" t="s">
        <v>702</v>
      </c>
      <c r="B108" s="134" t="s">
        <v>64</v>
      </c>
      <c r="C108" s="134">
        <v>2024</v>
      </c>
      <c r="D108" s="134" t="s">
        <v>311</v>
      </c>
      <c r="E108" s="134" t="s">
        <v>328</v>
      </c>
      <c r="F108" s="134" t="s">
        <v>284</v>
      </c>
      <c r="G108" s="134" t="s">
        <v>499</v>
      </c>
      <c r="H108" s="134" t="s">
        <v>548</v>
      </c>
      <c r="I108" s="101" t="s">
        <v>691</v>
      </c>
      <c r="J108" s="160">
        <v>2</v>
      </c>
    </row>
    <row r="109" spans="1:10" x14ac:dyDescent="0.25">
      <c r="A109" s="134" t="s">
        <v>702</v>
      </c>
      <c r="B109" s="134" t="s">
        <v>64</v>
      </c>
      <c r="C109" s="134">
        <v>2024</v>
      </c>
      <c r="D109" s="134" t="s">
        <v>311</v>
      </c>
      <c r="E109" s="134" t="s">
        <v>328</v>
      </c>
      <c r="F109" s="134" t="s">
        <v>284</v>
      </c>
      <c r="G109" s="134" t="s">
        <v>499</v>
      </c>
      <c r="H109" s="134" t="s">
        <v>548</v>
      </c>
      <c r="I109" s="101" t="s">
        <v>866</v>
      </c>
      <c r="J109" s="160" t="s">
        <v>284</v>
      </c>
    </row>
    <row r="110" spans="1:10" x14ac:dyDescent="0.25">
      <c r="A110" s="134" t="s">
        <v>702</v>
      </c>
      <c r="B110" s="134" t="s">
        <v>64</v>
      </c>
      <c r="C110" s="134">
        <v>2024</v>
      </c>
      <c r="D110" s="134" t="s">
        <v>311</v>
      </c>
      <c r="E110" s="134" t="s">
        <v>328</v>
      </c>
      <c r="F110" s="134" t="s">
        <v>284</v>
      </c>
      <c r="G110" s="134" t="s">
        <v>499</v>
      </c>
      <c r="H110" s="134" t="s">
        <v>548</v>
      </c>
      <c r="I110" s="134" t="s">
        <v>542</v>
      </c>
      <c r="J110" s="160" t="s">
        <v>284</v>
      </c>
    </row>
    <row r="111" spans="1:10" x14ac:dyDescent="0.25">
      <c r="A111" s="134" t="s">
        <v>702</v>
      </c>
      <c r="B111" s="134" t="s">
        <v>64</v>
      </c>
      <c r="C111" s="134">
        <v>2024</v>
      </c>
      <c r="D111" s="134" t="s">
        <v>311</v>
      </c>
      <c r="E111" s="134" t="s">
        <v>328</v>
      </c>
      <c r="F111" s="134" t="s">
        <v>284</v>
      </c>
      <c r="G111" s="134" t="s">
        <v>499</v>
      </c>
      <c r="H111" s="134" t="s">
        <v>548</v>
      </c>
      <c r="I111" s="134" t="s">
        <v>818</v>
      </c>
      <c r="J111" s="160" t="s">
        <v>284</v>
      </c>
    </row>
    <row r="112" spans="1:10" x14ac:dyDescent="0.25">
      <c r="A112" s="134" t="s">
        <v>702</v>
      </c>
      <c r="B112" s="134" t="s">
        <v>64</v>
      </c>
      <c r="C112" s="134">
        <v>2024</v>
      </c>
      <c r="D112" s="134" t="s">
        <v>311</v>
      </c>
      <c r="E112" s="134" t="s">
        <v>328</v>
      </c>
      <c r="F112" s="134" t="s">
        <v>284</v>
      </c>
      <c r="G112" s="134" t="s">
        <v>499</v>
      </c>
      <c r="H112" s="134" t="s">
        <v>549</v>
      </c>
      <c r="I112" s="134" t="s">
        <v>690</v>
      </c>
      <c r="J112" s="160">
        <v>2</v>
      </c>
    </row>
    <row r="113" spans="1:10" x14ac:dyDescent="0.25">
      <c r="A113" s="134" t="s">
        <v>702</v>
      </c>
      <c r="B113" s="134" t="s">
        <v>64</v>
      </c>
      <c r="C113" s="134">
        <v>2024</v>
      </c>
      <c r="D113" s="134" t="s">
        <v>311</v>
      </c>
      <c r="E113" s="134" t="s">
        <v>328</v>
      </c>
      <c r="F113" s="134" t="s">
        <v>284</v>
      </c>
      <c r="G113" s="134" t="s">
        <v>499</v>
      </c>
      <c r="H113" s="134" t="s">
        <v>549</v>
      </c>
      <c r="I113" s="101" t="s">
        <v>691</v>
      </c>
      <c r="J113" s="160" t="s">
        <v>284</v>
      </c>
    </row>
    <row r="114" spans="1:10" x14ac:dyDescent="0.25">
      <c r="A114" s="134" t="s">
        <v>702</v>
      </c>
      <c r="B114" s="134" t="s">
        <v>64</v>
      </c>
      <c r="C114" s="134">
        <v>2024</v>
      </c>
      <c r="D114" s="134" t="s">
        <v>311</v>
      </c>
      <c r="E114" s="134" t="s">
        <v>328</v>
      </c>
      <c r="F114" s="134" t="s">
        <v>284</v>
      </c>
      <c r="G114" s="134" t="s">
        <v>499</v>
      </c>
      <c r="H114" s="134" t="s">
        <v>549</v>
      </c>
      <c r="I114" s="101" t="s">
        <v>542</v>
      </c>
      <c r="J114" s="160" t="s">
        <v>284</v>
      </c>
    </row>
    <row r="115" spans="1:10" x14ac:dyDescent="0.25">
      <c r="A115" s="134" t="s">
        <v>702</v>
      </c>
      <c r="B115" s="134" t="s">
        <v>64</v>
      </c>
      <c r="C115" s="134">
        <v>2024</v>
      </c>
      <c r="D115" s="134" t="s">
        <v>311</v>
      </c>
      <c r="E115" s="134" t="s">
        <v>328</v>
      </c>
      <c r="F115" s="134" t="s">
        <v>284</v>
      </c>
      <c r="G115" s="134" t="s">
        <v>499</v>
      </c>
      <c r="H115" s="134" t="s">
        <v>550</v>
      </c>
      <c r="I115" s="101" t="s">
        <v>544</v>
      </c>
      <c r="J115" s="160">
        <v>2</v>
      </c>
    </row>
    <row r="116" spans="1:10" x14ac:dyDescent="0.25">
      <c r="A116" s="134" t="s">
        <v>702</v>
      </c>
      <c r="B116" s="134" t="s">
        <v>64</v>
      </c>
      <c r="C116" s="134">
        <v>2024</v>
      </c>
      <c r="D116" s="134" t="s">
        <v>311</v>
      </c>
      <c r="E116" s="134" t="s">
        <v>328</v>
      </c>
      <c r="F116" s="134" t="s">
        <v>284</v>
      </c>
      <c r="G116" s="134" t="s">
        <v>499</v>
      </c>
      <c r="H116" s="134" t="s">
        <v>550</v>
      </c>
      <c r="I116" s="101" t="s">
        <v>540</v>
      </c>
      <c r="J116" s="160" t="s">
        <v>284</v>
      </c>
    </row>
    <row r="117" spans="1:10" x14ac:dyDescent="0.25">
      <c r="A117" s="134" t="s">
        <v>702</v>
      </c>
      <c r="B117" s="134" t="s">
        <v>64</v>
      </c>
      <c r="C117" s="134">
        <v>2024</v>
      </c>
      <c r="D117" s="134" t="s">
        <v>311</v>
      </c>
      <c r="E117" s="134" t="s">
        <v>328</v>
      </c>
      <c r="F117" s="134" t="s">
        <v>284</v>
      </c>
      <c r="G117" s="134" t="s">
        <v>499</v>
      </c>
      <c r="H117" s="134" t="s">
        <v>550</v>
      </c>
      <c r="I117" s="101" t="s">
        <v>545</v>
      </c>
      <c r="J117" s="160" t="s">
        <v>284</v>
      </c>
    </row>
    <row r="118" spans="1:10" x14ac:dyDescent="0.25">
      <c r="A118" s="134" t="s">
        <v>702</v>
      </c>
      <c r="B118" s="134" t="s">
        <v>64</v>
      </c>
      <c r="C118" s="134">
        <v>2024</v>
      </c>
      <c r="D118" s="134" t="s">
        <v>311</v>
      </c>
      <c r="E118" s="134" t="s">
        <v>328</v>
      </c>
      <c r="F118" s="134" t="s">
        <v>284</v>
      </c>
      <c r="G118" s="134" t="s">
        <v>499</v>
      </c>
      <c r="H118" s="134" t="s">
        <v>819</v>
      </c>
      <c r="I118" s="101" t="s">
        <v>820</v>
      </c>
      <c r="J118" s="160">
        <v>240</v>
      </c>
    </row>
    <row r="119" spans="1:10" x14ac:dyDescent="0.25">
      <c r="A119" s="134" t="s">
        <v>702</v>
      </c>
      <c r="B119" s="134" t="s">
        <v>64</v>
      </c>
      <c r="C119" s="134">
        <v>2024</v>
      </c>
      <c r="D119" s="134" t="s">
        <v>311</v>
      </c>
      <c r="E119" s="134" t="s">
        <v>328</v>
      </c>
      <c r="F119" s="134" t="s">
        <v>284</v>
      </c>
      <c r="G119" s="134" t="s">
        <v>499</v>
      </c>
      <c r="H119" s="134" t="s">
        <v>819</v>
      </c>
      <c r="I119" s="101" t="s">
        <v>821</v>
      </c>
      <c r="J119" s="160">
        <v>1977</v>
      </c>
    </row>
    <row r="120" spans="1:10" x14ac:dyDescent="0.25">
      <c r="A120" s="134" t="s">
        <v>702</v>
      </c>
      <c r="B120" s="134" t="s">
        <v>64</v>
      </c>
      <c r="C120" s="134">
        <v>2024</v>
      </c>
      <c r="D120" s="134" t="s">
        <v>311</v>
      </c>
      <c r="E120" s="134" t="s">
        <v>328</v>
      </c>
      <c r="F120" s="134" t="s">
        <v>284</v>
      </c>
      <c r="G120" s="134" t="s">
        <v>499</v>
      </c>
      <c r="H120" s="134" t="s">
        <v>553</v>
      </c>
      <c r="I120" s="396" t="s">
        <v>692</v>
      </c>
      <c r="J120" s="160">
        <v>952</v>
      </c>
    </row>
    <row r="121" spans="1:10" x14ac:dyDescent="0.25">
      <c r="A121" s="134" t="s">
        <v>702</v>
      </c>
      <c r="B121" s="134" t="s">
        <v>64</v>
      </c>
      <c r="C121" s="134">
        <v>2024</v>
      </c>
      <c r="D121" s="134" t="s">
        <v>311</v>
      </c>
      <c r="E121" s="134" t="s">
        <v>328</v>
      </c>
      <c r="F121" s="134" t="s">
        <v>284</v>
      </c>
      <c r="G121" s="134" t="s">
        <v>499</v>
      </c>
      <c r="H121" s="134" t="s">
        <v>553</v>
      </c>
      <c r="I121" s="396" t="s">
        <v>693</v>
      </c>
      <c r="J121" s="160">
        <v>36</v>
      </c>
    </row>
    <row r="122" spans="1:10" x14ac:dyDescent="0.25">
      <c r="A122" s="134" t="s">
        <v>702</v>
      </c>
      <c r="B122" s="134" t="s">
        <v>64</v>
      </c>
      <c r="C122" s="134">
        <v>2024</v>
      </c>
      <c r="D122" s="134" t="s">
        <v>311</v>
      </c>
      <c r="E122" s="134" t="s">
        <v>328</v>
      </c>
      <c r="F122" s="134" t="s">
        <v>284</v>
      </c>
      <c r="G122" s="134" t="s">
        <v>499</v>
      </c>
      <c r="H122" s="134" t="s">
        <v>553</v>
      </c>
      <c r="I122" s="396" t="s">
        <v>694</v>
      </c>
      <c r="J122" s="160">
        <v>424</v>
      </c>
    </row>
    <row r="123" spans="1:10" x14ac:dyDescent="0.25">
      <c r="A123" s="134" t="s">
        <v>702</v>
      </c>
      <c r="B123" s="134" t="s">
        <v>64</v>
      </c>
      <c r="C123" s="134">
        <v>2024</v>
      </c>
      <c r="D123" s="134" t="s">
        <v>311</v>
      </c>
      <c r="E123" s="134" t="s">
        <v>328</v>
      </c>
      <c r="F123" s="134" t="s">
        <v>284</v>
      </c>
      <c r="G123" s="134" t="s">
        <v>499</v>
      </c>
      <c r="H123" s="134" t="s">
        <v>553</v>
      </c>
      <c r="I123" s="396" t="s">
        <v>695</v>
      </c>
      <c r="J123" s="160">
        <v>17</v>
      </c>
    </row>
    <row r="124" spans="1:10" x14ac:dyDescent="0.25">
      <c r="A124" s="134" t="s">
        <v>702</v>
      </c>
      <c r="B124" s="134" t="s">
        <v>64</v>
      </c>
      <c r="C124" s="134">
        <v>2024</v>
      </c>
      <c r="D124" s="134" t="s">
        <v>311</v>
      </c>
      <c r="E124" s="134" t="s">
        <v>328</v>
      </c>
      <c r="F124" s="134" t="s">
        <v>284</v>
      </c>
      <c r="G124" s="134" t="s">
        <v>499</v>
      </c>
      <c r="H124" s="134" t="s">
        <v>553</v>
      </c>
      <c r="I124" s="396" t="s">
        <v>696</v>
      </c>
      <c r="J124" s="160">
        <v>31</v>
      </c>
    </row>
    <row r="125" spans="1:10" x14ac:dyDescent="0.25">
      <c r="A125" s="134" t="s">
        <v>702</v>
      </c>
      <c r="B125" s="134" t="s">
        <v>64</v>
      </c>
      <c r="C125" s="134">
        <v>2024</v>
      </c>
      <c r="D125" s="134" t="s">
        <v>311</v>
      </c>
      <c r="E125" s="134" t="s">
        <v>328</v>
      </c>
      <c r="F125" s="134" t="s">
        <v>284</v>
      </c>
      <c r="G125" s="134" t="s">
        <v>499</v>
      </c>
      <c r="H125" s="134" t="s">
        <v>553</v>
      </c>
      <c r="I125" s="397" t="s">
        <v>559</v>
      </c>
      <c r="J125" s="160">
        <v>517</v>
      </c>
    </row>
    <row r="126" spans="1:10" x14ac:dyDescent="0.25">
      <c r="A126" s="134" t="s">
        <v>702</v>
      </c>
      <c r="B126" s="134" t="s">
        <v>64</v>
      </c>
      <c r="C126" s="134">
        <v>2024</v>
      </c>
      <c r="D126" s="134" t="s">
        <v>311</v>
      </c>
      <c r="E126" s="134" t="s">
        <v>328</v>
      </c>
      <c r="F126" s="101">
        <v>10</v>
      </c>
      <c r="G126" s="134" t="s">
        <v>715</v>
      </c>
      <c r="H126" s="101" t="s">
        <v>822</v>
      </c>
      <c r="I126" s="101" t="s">
        <v>328</v>
      </c>
      <c r="J126" s="160">
        <v>1948</v>
      </c>
    </row>
    <row r="127" spans="1:10" x14ac:dyDescent="0.25">
      <c r="A127" s="134" t="s">
        <v>702</v>
      </c>
      <c r="B127" s="134" t="s">
        <v>64</v>
      </c>
      <c r="C127" s="134">
        <v>2024</v>
      </c>
      <c r="D127" s="134" t="s">
        <v>311</v>
      </c>
      <c r="E127" s="134" t="s">
        <v>328</v>
      </c>
      <c r="F127" s="134">
        <v>10</v>
      </c>
      <c r="G127" s="134" t="s">
        <v>715</v>
      </c>
      <c r="H127" s="134" t="s">
        <v>807</v>
      </c>
      <c r="I127" s="349" t="s">
        <v>808</v>
      </c>
      <c r="J127" s="160">
        <v>103</v>
      </c>
    </row>
    <row r="128" spans="1:10" x14ac:dyDescent="0.25">
      <c r="A128" s="134" t="s">
        <v>702</v>
      </c>
      <c r="B128" s="134" t="s">
        <v>64</v>
      </c>
      <c r="C128" s="134">
        <v>2024</v>
      </c>
      <c r="D128" s="134" t="s">
        <v>311</v>
      </c>
      <c r="E128" s="134" t="s">
        <v>328</v>
      </c>
      <c r="F128" s="134">
        <v>10</v>
      </c>
      <c r="G128" s="134" t="s">
        <v>715</v>
      </c>
      <c r="H128" s="134" t="s">
        <v>807</v>
      </c>
      <c r="I128" s="349" t="s">
        <v>541</v>
      </c>
      <c r="J128" s="160">
        <v>124</v>
      </c>
    </row>
    <row r="129" spans="1:10" x14ac:dyDescent="0.25">
      <c r="A129" s="134" t="s">
        <v>702</v>
      </c>
      <c r="B129" s="134" t="s">
        <v>64</v>
      </c>
      <c r="C129" s="134">
        <v>2024</v>
      </c>
      <c r="D129" s="134" t="s">
        <v>311</v>
      </c>
      <c r="E129" s="134" t="s">
        <v>328</v>
      </c>
      <c r="F129" s="134">
        <v>10</v>
      </c>
      <c r="G129" s="134" t="s">
        <v>715</v>
      </c>
      <c r="H129" s="134" t="s">
        <v>807</v>
      </c>
      <c r="I129" s="349" t="s">
        <v>542</v>
      </c>
      <c r="J129" s="160">
        <v>67</v>
      </c>
    </row>
    <row r="130" spans="1:10" x14ac:dyDescent="0.25">
      <c r="A130" s="134" t="s">
        <v>702</v>
      </c>
      <c r="B130" s="134" t="s">
        <v>64</v>
      </c>
      <c r="C130" s="134">
        <v>2024</v>
      </c>
      <c r="D130" s="134" t="s">
        <v>311</v>
      </c>
      <c r="E130" s="134" t="s">
        <v>328</v>
      </c>
      <c r="F130" s="134">
        <v>10</v>
      </c>
      <c r="G130" s="134" t="s">
        <v>715</v>
      </c>
      <c r="H130" s="134" t="s">
        <v>819</v>
      </c>
      <c r="I130" s="101" t="s">
        <v>820</v>
      </c>
      <c r="J130" s="160">
        <v>216</v>
      </c>
    </row>
    <row r="131" spans="1:10" x14ac:dyDescent="0.25">
      <c r="A131" s="134" t="s">
        <v>702</v>
      </c>
      <c r="B131" s="134" t="s">
        <v>64</v>
      </c>
      <c r="C131" s="134">
        <v>2024</v>
      </c>
      <c r="D131" s="134" t="s">
        <v>311</v>
      </c>
      <c r="E131" s="134" t="s">
        <v>328</v>
      </c>
      <c r="F131" s="134">
        <v>10</v>
      </c>
      <c r="G131" s="134" t="s">
        <v>715</v>
      </c>
      <c r="H131" s="134" t="s">
        <v>819</v>
      </c>
      <c r="I131" s="101" t="s">
        <v>821</v>
      </c>
      <c r="J131" s="160">
        <v>1732</v>
      </c>
    </row>
    <row r="132" spans="1:10" x14ac:dyDescent="0.25">
      <c r="A132" s="134" t="s">
        <v>702</v>
      </c>
      <c r="B132" s="134" t="s">
        <v>64</v>
      </c>
      <c r="C132" s="134">
        <v>2024</v>
      </c>
      <c r="D132" s="134" t="s">
        <v>311</v>
      </c>
      <c r="E132" s="134" t="s">
        <v>328</v>
      </c>
      <c r="F132" s="134">
        <v>10</v>
      </c>
      <c r="G132" s="134" t="s">
        <v>715</v>
      </c>
      <c r="H132" s="134" t="s">
        <v>553</v>
      </c>
      <c r="I132" s="396" t="s">
        <v>692</v>
      </c>
      <c r="J132" s="160">
        <v>779</v>
      </c>
    </row>
    <row r="133" spans="1:10" x14ac:dyDescent="0.25">
      <c r="A133" s="134" t="s">
        <v>702</v>
      </c>
      <c r="B133" s="134" t="s">
        <v>64</v>
      </c>
      <c r="C133" s="134">
        <v>2024</v>
      </c>
      <c r="D133" s="134" t="s">
        <v>311</v>
      </c>
      <c r="E133" s="134" t="s">
        <v>328</v>
      </c>
      <c r="F133" s="134">
        <v>10</v>
      </c>
      <c r="G133" s="134" t="s">
        <v>715</v>
      </c>
      <c r="H133" s="134" t="s">
        <v>553</v>
      </c>
      <c r="I133" s="396" t="s">
        <v>693</v>
      </c>
      <c r="J133" s="160">
        <v>36</v>
      </c>
    </row>
    <row r="134" spans="1:10" x14ac:dyDescent="0.25">
      <c r="A134" s="134" t="s">
        <v>702</v>
      </c>
      <c r="B134" s="134" t="s">
        <v>64</v>
      </c>
      <c r="C134" s="134">
        <v>2024</v>
      </c>
      <c r="D134" s="134" t="s">
        <v>311</v>
      </c>
      <c r="E134" s="134" t="s">
        <v>328</v>
      </c>
      <c r="F134" s="134">
        <v>10</v>
      </c>
      <c r="G134" s="134" t="s">
        <v>715</v>
      </c>
      <c r="H134" s="134" t="s">
        <v>553</v>
      </c>
      <c r="I134" s="396" t="s">
        <v>694</v>
      </c>
      <c r="J134" s="160">
        <v>391</v>
      </c>
    </row>
    <row r="135" spans="1:10" x14ac:dyDescent="0.25">
      <c r="A135" s="134" t="s">
        <v>702</v>
      </c>
      <c r="B135" s="134" t="s">
        <v>64</v>
      </c>
      <c r="C135" s="134">
        <v>2024</v>
      </c>
      <c r="D135" s="134" t="s">
        <v>311</v>
      </c>
      <c r="E135" s="134" t="s">
        <v>328</v>
      </c>
      <c r="F135" s="134">
        <v>10</v>
      </c>
      <c r="G135" s="134" t="s">
        <v>715</v>
      </c>
      <c r="H135" s="134" t="s">
        <v>553</v>
      </c>
      <c r="I135" s="396" t="s">
        <v>695</v>
      </c>
      <c r="J135" s="160">
        <v>17</v>
      </c>
    </row>
    <row r="136" spans="1:10" x14ac:dyDescent="0.25">
      <c r="A136" s="134" t="s">
        <v>702</v>
      </c>
      <c r="B136" s="134" t="s">
        <v>64</v>
      </c>
      <c r="C136" s="134">
        <v>2024</v>
      </c>
      <c r="D136" s="134" t="s">
        <v>311</v>
      </c>
      <c r="E136" s="134" t="s">
        <v>328</v>
      </c>
      <c r="F136" s="134">
        <v>10</v>
      </c>
      <c r="G136" s="134" t="s">
        <v>715</v>
      </c>
      <c r="H136" s="134" t="s">
        <v>553</v>
      </c>
      <c r="I136" s="396" t="s">
        <v>696</v>
      </c>
      <c r="J136" s="160">
        <v>31</v>
      </c>
    </row>
    <row r="137" spans="1:10" x14ac:dyDescent="0.25">
      <c r="A137" s="134" t="s">
        <v>702</v>
      </c>
      <c r="B137" s="134" t="s">
        <v>64</v>
      </c>
      <c r="C137" s="134">
        <v>2024</v>
      </c>
      <c r="D137" s="134" t="s">
        <v>311</v>
      </c>
      <c r="E137" s="134" t="s">
        <v>328</v>
      </c>
      <c r="F137" s="134">
        <v>10</v>
      </c>
      <c r="G137" s="134" t="s">
        <v>715</v>
      </c>
      <c r="H137" s="134" t="s">
        <v>553</v>
      </c>
      <c r="I137" s="397" t="s">
        <v>559</v>
      </c>
      <c r="J137" s="160">
        <v>478</v>
      </c>
    </row>
    <row r="138" spans="1:10" x14ac:dyDescent="0.25">
      <c r="A138" s="134" t="s">
        <v>702</v>
      </c>
      <c r="B138" s="134" t="s">
        <v>64</v>
      </c>
      <c r="C138" s="134">
        <v>2024</v>
      </c>
      <c r="D138" s="134" t="s">
        <v>311</v>
      </c>
      <c r="E138" s="134" t="s">
        <v>328</v>
      </c>
      <c r="F138" s="134">
        <v>30</v>
      </c>
      <c r="G138" s="101" t="s">
        <v>140</v>
      </c>
      <c r="H138" s="101" t="s">
        <v>328</v>
      </c>
      <c r="I138" s="101" t="s">
        <v>328</v>
      </c>
      <c r="J138" s="160">
        <v>262</v>
      </c>
    </row>
    <row r="139" spans="1:10" x14ac:dyDescent="0.25">
      <c r="A139" s="134" t="s">
        <v>702</v>
      </c>
      <c r="B139" s="134" t="s">
        <v>64</v>
      </c>
      <c r="C139" s="134">
        <v>2024</v>
      </c>
      <c r="D139" s="134" t="s">
        <v>311</v>
      </c>
      <c r="E139" s="134" t="s">
        <v>328</v>
      </c>
      <c r="F139" s="134">
        <v>30</v>
      </c>
      <c r="G139" s="101" t="s">
        <v>140</v>
      </c>
      <c r="H139" s="134" t="s">
        <v>807</v>
      </c>
      <c r="I139" s="349" t="s">
        <v>808</v>
      </c>
      <c r="J139" s="160">
        <v>15</v>
      </c>
    </row>
    <row r="140" spans="1:10" x14ac:dyDescent="0.25">
      <c r="A140" s="134" t="s">
        <v>702</v>
      </c>
      <c r="B140" s="134" t="s">
        <v>64</v>
      </c>
      <c r="C140" s="134">
        <v>2024</v>
      </c>
      <c r="D140" s="134" t="s">
        <v>311</v>
      </c>
      <c r="E140" s="134" t="s">
        <v>328</v>
      </c>
      <c r="F140" s="134">
        <v>30</v>
      </c>
      <c r="G140" s="101" t="s">
        <v>140</v>
      </c>
      <c r="H140" s="134" t="s">
        <v>807</v>
      </c>
      <c r="I140" s="349" t="s">
        <v>541</v>
      </c>
      <c r="J140" s="160">
        <v>17</v>
      </c>
    </row>
    <row r="141" spans="1:10" x14ac:dyDescent="0.25">
      <c r="A141" s="134" t="s">
        <v>702</v>
      </c>
      <c r="B141" s="134" t="s">
        <v>64</v>
      </c>
      <c r="C141" s="134">
        <v>2024</v>
      </c>
      <c r="D141" s="134" t="s">
        <v>311</v>
      </c>
      <c r="E141" s="134" t="s">
        <v>328</v>
      </c>
      <c r="F141" s="134">
        <v>30</v>
      </c>
      <c r="G141" s="101" t="s">
        <v>140</v>
      </c>
      <c r="H141" s="134" t="s">
        <v>807</v>
      </c>
      <c r="I141" s="349" t="s">
        <v>542</v>
      </c>
      <c r="J141" s="160">
        <v>3</v>
      </c>
    </row>
    <row r="142" spans="1:10" x14ac:dyDescent="0.25">
      <c r="A142" s="134" t="s">
        <v>702</v>
      </c>
      <c r="B142" s="134" t="s">
        <v>64</v>
      </c>
      <c r="C142" s="134">
        <v>2024</v>
      </c>
      <c r="D142" s="134" t="s">
        <v>311</v>
      </c>
      <c r="E142" s="134" t="s">
        <v>328</v>
      </c>
      <c r="F142" s="134">
        <v>30</v>
      </c>
      <c r="G142" s="101" t="s">
        <v>140</v>
      </c>
      <c r="H142" s="134" t="s">
        <v>819</v>
      </c>
      <c r="I142" s="101" t="s">
        <v>820</v>
      </c>
      <c r="J142" s="160">
        <v>24</v>
      </c>
    </row>
    <row r="143" spans="1:10" x14ac:dyDescent="0.25">
      <c r="A143" s="134" t="s">
        <v>702</v>
      </c>
      <c r="B143" s="134" t="s">
        <v>64</v>
      </c>
      <c r="C143" s="134">
        <v>2024</v>
      </c>
      <c r="D143" s="134" t="s">
        <v>311</v>
      </c>
      <c r="E143" s="134" t="s">
        <v>328</v>
      </c>
      <c r="F143" s="134">
        <v>30</v>
      </c>
      <c r="G143" s="101" t="s">
        <v>140</v>
      </c>
      <c r="H143" s="134" t="s">
        <v>819</v>
      </c>
      <c r="I143" s="101" t="s">
        <v>821</v>
      </c>
      <c r="J143" s="160">
        <v>238</v>
      </c>
    </row>
    <row r="144" spans="1:10" x14ac:dyDescent="0.25">
      <c r="A144" s="134" t="s">
        <v>702</v>
      </c>
      <c r="B144" s="134" t="s">
        <v>64</v>
      </c>
      <c r="C144" s="134">
        <v>2024</v>
      </c>
      <c r="D144" s="134" t="s">
        <v>311</v>
      </c>
      <c r="E144" s="134" t="s">
        <v>328</v>
      </c>
      <c r="F144" s="134">
        <v>30</v>
      </c>
      <c r="G144" s="101" t="s">
        <v>140</v>
      </c>
      <c r="H144" s="134" t="s">
        <v>553</v>
      </c>
      <c r="I144" s="396" t="s">
        <v>692</v>
      </c>
      <c r="J144" s="160">
        <v>166</v>
      </c>
    </row>
    <row r="145" spans="1:10" x14ac:dyDescent="0.25">
      <c r="A145" s="134" t="s">
        <v>702</v>
      </c>
      <c r="B145" s="134" t="s">
        <v>64</v>
      </c>
      <c r="C145" s="134">
        <v>2024</v>
      </c>
      <c r="D145" s="134" t="s">
        <v>311</v>
      </c>
      <c r="E145" s="134" t="s">
        <v>328</v>
      </c>
      <c r="F145" s="134">
        <v>30</v>
      </c>
      <c r="G145" s="101" t="s">
        <v>140</v>
      </c>
      <c r="H145" s="134" t="s">
        <v>553</v>
      </c>
      <c r="I145" s="396" t="s">
        <v>693</v>
      </c>
      <c r="J145" s="160" t="s">
        <v>284</v>
      </c>
    </row>
    <row r="146" spans="1:10" x14ac:dyDescent="0.25">
      <c r="A146" s="134" t="s">
        <v>702</v>
      </c>
      <c r="B146" s="134" t="s">
        <v>64</v>
      </c>
      <c r="C146" s="134">
        <v>2024</v>
      </c>
      <c r="D146" s="134" t="s">
        <v>311</v>
      </c>
      <c r="E146" s="134" t="s">
        <v>328</v>
      </c>
      <c r="F146" s="134">
        <v>30</v>
      </c>
      <c r="G146" s="101" t="s">
        <v>140</v>
      </c>
      <c r="H146" s="134" t="s">
        <v>553</v>
      </c>
      <c r="I146" s="396" t="s">
        <v>694</v>
      </c>
      <c r="J146" s="160">
        <v>33</v>
      </c>
    </row>
    <row r="147" spans="1:10" x14ac:dyDescent="0.25">
      <c r="A147" s="134" t="s">
        <v>702</v>
      </c>
      <c r="B147" s="134" t="s">
        <v>64</v>
      </c>
      <c r="C147" s="134">
        <v>2024</v>
      </c>
      <c r="D147" s="134" t="s">
        <v>311</v>
      </c>
      <c r="E147" s="134" t="s">
        <v>328</v>
      </c>
      <c r="F147" s="134">
        <v>30</v>
      </c>
      <c r="G147" s="101" t="s">
        <v>140</v>
      </c>
      <c r="H147" s="134" t="s">
        <v>553</v>
      </c>
      <c r="I147" s="396" t="s">
        <v>695</v>
      </c>
      <c r="J147" s="160" t="s">
        <v>284</v>
      </c>
    </row>
    <row r="148" spans="1:10" x14ac:dyDescent="0.25">
      <c r="A148" s="134" t="s">
        <v>702</v>
      </c>
      <c r="B148" s="134" t="s">
        <v>64</v>
      </c>
      <c r="C148" s="134">
        <v>2024</v>
      </c>
      <c r="D148" s="134" t="s">
        <v>311</v>
      </c>
      <c r="E148" s="134" t="s">
        <v>328</v>
      </c>
      <c r="F148" s="134">
        <v>30</v>
      </c>
      <c r="G148" s="101" t="s">
        <v>140</v>
      </c>
      <c r="H148" s="134" t="s">
        <v>553</v>
      </c>
      <c r="I148" s="396" t="s">
        <v>696</v>
      </c>
      <c r="J148" s="160" t="s">
        <v>284</v>
      </c>
    </row>
    <row r="149" spans="1:10" x14ac:dyDescent="0.25">
      <c r="A149" s="134" t="s">
        <v>702</v>
      </c>
      <c r="B149" s="134" t="s">
        <v>64</v>
      </c>
      <c r="C149" s="134">
        <v>2024</v>
      </c>
      <c r="D149" s="134" t="s">
        <v>311</v>
      </c>
      <c r="E149" s="134" t="s">
        <v>328</v>
      </c>
      <c r="F149" s="134">
        <v>30</v>
      </c>
      <c r="G149" s="101" t="s">
        <v>140</v>
      </c>
      <c r="H149" s="134" t="s">
        <v>553</v>
      </c>
      <c r="I149" s="397" t="s">
        <v>559</v>
      </c>
      <c r="J149" s="160">
        <v>39</v>
      </c>
    </row>
    <row r="150" spans="1:10" x14ac:dyDescent="0.25">
      <c r="A150" s="134" t="s">
        <v>702</v>
      </c>
      <c r="B150" s="134" t="s">
        <v>64</v>
      </c>
      <c r="C150" s="134">
        <v>2024</v>
      </c>
      <c r="D150" s="134" t="s">
        <v>311</v>
      </c>
      <c r="E150" s="134" t="s">
        <v>328</v>
      </c>
      <c r="F150" s="101">
        <v>40</v>
      </c>
      <c r="G150" s="101" t="s">
        <v>141</v>
      </c>
      <c r="H150" s="101" t="s">
        <v>328</v>
      </c>
      <c r="I150" s="101" t="s">
        <v>328</v>
      </c>
      <c r="J150" s="160">
        <v>6</v>
      </c>
    </row>
    <row r="151" spans="1:10" x14ac:dyDescent="0.25">
      <c r="A151" s="134" t="s">
        <v>702</v>
      </c>
      <c r="B151" s="134" t="s">
        <v>64</v>
      </c>
      <c r="C151" s="134">
        <v>2024</v>
      </c>
      <c r="D151" s="134" t="s">
        <v>311</v>
      </c>
      <c r="E151" s="134" t="s">
        <v>328</v>
      </c>
      <c r="F151" s="101">
        <v>40</v>
      </c>
      <c r="G151" s="101" t="s">
        <v>141</v>
      </c>
      <c r="H151" s="134" t="s">
        <v>807</v>
      </c>
      <c r="I151" s="349" t="s">
        <v>808</v>
      </c>
      <c r="J151" s="160" t="s">
        <v>284</v>
      </c>
    </row>
    <row r="152" spans="1:10" x14ac:dyDescent="0.25">
      <c r="A152" s="134" t="s">
        <v>702</v>
      </c>
      <c r="B152" s="134" t="s">
        <v>64</v>
      </c>
      <c r="C152" s="134">
        <v>2024</v>
      </c>
      <c r="D152" s="134" t="s">
        <v>311</v>
      </c>
      <c r="E152" s="134" t="s">
        <v>328</v>
      </c>
      <c r="F152" s="101">
        <v>40</v>
      </c>
      <c r="G152" s="101" t="s">
        <v>141</v>
      </c>
      <c r="H152" s="134" t="s">
        <v>807</v>
      </c>
      <c r="I152" s="349" t="s">
        <v>541</v>
      </c>
      <c r="J152" s="160" t="s">
        <v>284</v>
      </c>
    </row>
    <row r="153" spans="1:10" x14ac:dyDescent="0.25">
      <c r="A153" s="134" t="s">
        <v>702</v>
      </c>
      <c r="B153" s="134" t="s">
        <v>64</v>
      </c>
      <c r="C153" s="134">
        <v>2024</v>
      </c>
      <c r="D153" s="134" t="s">
        <v>311</v>
      </c>
      <c r="E153" s="134" t="s">
        <v>328</v>
      </c>
      <c r="F153" s="101">
        <v>40</v>
      </c>
      <c r="G153" s="101" t="s">
        <v>141</v>
      </c>
      <c r="H153" s="134" t="s">
        <v>807</v>
      </c>
      <c r="I153" s="349" t="s">
        <v>542</v>
      </c>
      <c r="J153" s="160" t="s">
        <v>284</v>
      </c>
    </row>
    <row r="154" spans="1:10" x14ac:dyDescent="0.25">
      <c r="A154" s="134" t="s">
        <v>702</v>
      </c>
      <c r="B154" s="134" t="s">
        <v>64</v>
      </c>
      <c r="C154" s="134">
        <v>2024</v>
      </c>
      <c r="D154" s="134" t="s">
        <v>311</v>
      </c>
      <c r="E154" s="134" t="s">
        <v>328</v>
      </c>
      <c r="F154" s="101">
        <v>40</v>
      </c>
      <c r="G154" s="101" t="s">
        <v>141</v>
      </c>
      <c r="H154" s="134" t="s">
        <v>819</v>
      </c>
      <c r="I154" s="101" t="s">
        <v>820</v>
      </c>
      <c r="J154" s="160" t="s">
        <v>284</v>
      </c>
    </row>
    <row r="155" spans="1:10" x14ac:dyDescent="0.25">
      <c r="A155" s="134" t="s">
        <v>702</v>
      </c>
      <c r="B155" s="134" t="s">
        <v>64</v>
      </c>
      <c r="C155" s="134">
        <v>2024</v>
      </c>
      <c r="D155" s="134" t="s">
        <v>311</v>
      </c>
      <c r="E155" s="134" t="s">
        <v>328</v>
      </c>
      <c r="F155" s="101">
        <v>40</v>
      </c>
      <c r="G155" s="101" t="s">
        <v>141</v>
      </c>
      <c r="H155" s="134" t="s">
        <v>819</v>
      </c>
      <c r="I155" s="101" t="s">
        <v>821</v>
      </c>
      <c r="J155" s="160">
        <v>6</v>
      </c>
    </row>
    <row r="156" spans="1:10" x14ac:dyDescent="0.25">
      <c r="A156" s="134" t="s">
        <v>702</v>
      </c>
      <c r="B156" s="134" t="s">
        <v>64</v>
      </c>
      <c r="C156" s="134">
        <v>2024</v>
      </c>
      <c r="D156" s="134" t="s">
        <v>311</v>
      </c>
      <c r="E156" s="134" t="s">
        <v>328</v>
      </c>
      <c r="F156" s="101">
        <v>40</v>
      </c>
      <c r="G156" s="101" t="s">
        <v>141</v>
      </c>
      <c r="H156" s="134" t="s">
        <v>553</v>
      </c>
      <c r="I156" s="396" t="s">
        <v>692</v>
      </c>
      <c r="J156" s="160">
        <v>6</v>
      </c>
    </row>
    <row r="157" spans="1:10" x14ac:dyDescent="0.25">
      <c r="A157" s="134" t="s">
        <v>702</v>
      </c>
      <c r="B157" s="134" t="s">
        <v>64</v>
      </c>
      <c r="C157" s="134">
        <v>2024</v>
      </c>
      <c r="D157" s="134" t="s">
        <v>311</v>
      </c>
      <c r="E157" s="134" t="s">
        <v>328</v>
      </c>
      <c r="F157" s="101">
        <v>40</v>
      </c>
      <c r="G157" s="101" t="s">
        <v>141</v>
      </c>
      <c r="H157" s="134" t="s">
        <v>553</v>
      </c>
      <c r="I157" s="396" t="s">
        <v>693</v>
      </c>
      <c r="J157" s="160" t="s">
        <v>284</v>
      </c>
    </row>
    <row r="158" spans="1:10" x14ac:dyDescent="0.25">
      <c r="A158" s="134" t="s">
        <v>702</v>
      </c>
      <c r="B158" s="134" t="s">
        <v>64</v>
      </c>
      <c r="C158" s="134">
        <v>2024</v>
      </c>
      <c r="D158" s="134" t="s">
        <v>311</v>
      </c>
      <c r="E158" s="134" t="s">
        <v>328</v>
      </c>
      <c r="F158" s="101">
        <v>40</v>
      </c>
      <c r="G158" s="101" t="s">
        <v>141</v>
      </c>
      <c r="H158" s="134" t="s">
        <v>553</v>
      </c>
      <c r="I158" s="396" t="s">
        <v>694</v>
      </c>
      <c r="J158" s="160" t="s">
        <v>284</v>
      </c>
    </row>
    <row r="159" spans="1:10" x14ac:dyDescent="0.25">
      <c r="A159" s="134" t="s">
        <v>702</v>
      </c>
      <c r="B159" s="134" t="s">
        <v>64</v>
      </c>
      <c r="C159" s="134">
        <v>2024</v>
      </c>
      <c r="D159" s="134" t="s">
        <v>311</v>
      </c>
      <c r="E159" s="134" t="s">
        <v>328</v>
      </c>
      <c r="F159" s="101">
        <v>40</v>
      </c>
      <c r="G159" s="101" t="s">
        <v>141</v>
      </c>
      <c r="H159" s="134" t="s">
        <v>553</v>
      </c>
      <c r="I159" s="396" t="s">
        <v>695</v>
      </c>
      <c r="J159" s="160" t="s">
        <v>284</v>
      </c>
    </row>
    <row r="160" spans="1:10" x14ac:dyDescent="0.25">
      <c r="A160" s="134" t="s">
        <v>702</v>
      </c>
      <c r="B160" s="134" t="s">
        <v>64</v>
      </c>
      <c r="C160" s="134">
        <v>2024</v>
      </c>
      <c r="D160" s="134" t="s">
        <v>311</v>
      </c>
      <c r="E160" s="134" t="s">
        <v>328</v>
      </c>
      <c r="F160" s="101">
        <v>40</v>
      </c>
      <c r="G160" s="101" t="s">
        <v>141</v>
      </c>
      <c r="H160" s="134" t="s">
        <v>553</v>
      </c>
      <c r="I160" s="396" t="s">
        <v>696</v>
      </c>
      <c r="J160" s="160" t="s">
        <v>284</v>
      </c>
    </row>
    <row r="161" spans="1:10" x14ac:dyDescent="0.25">
      <c r="A161" s="134" t="s">
        <v>702</v>
      </c>
      <c r="B161" s="134" t="s">
        <v>64</v>
      </c>
      <c r="C161" s="134">
        <v>2024</v>
      </c>
      <c r="D161" s="134" t="s">
        <v>311</v>
      </c>
      <c r="E161" s="134" t="s">
        <v>328</v>
      </c>
      <c r="F161" s="101">
        <v>40</v>
      </c>
      <c r="G161" s="101" t="s">
        <v>141</v>
      </c>
      <c r="H161" s="134" t="s">
        <v>553</v>
      </c>
      <c r="I161" s="397" t="s">
        <v>559</v>
      </c>
      <c r="J161" s="160" t="s">
        <v>284</v>
      </c>
    </row>
    <row r="162" spans="1:10" x14ac:dyDescent="0.25">
      <c r="A162" s="134" t="s">
        <v>702</v>
      </c>
      <c r="B162" s="134" t="s">
        <v>64</v>
      </c>
      <c r="C162" s="134">
        <v>2024</v>
      </c>
      <c r="D162" s="134" t="s">
        <v>311</v>
      </c>
      <c r="E162" s="134" t="s">
        <v>328</v>
      </c>
      <c r="F162" s="134">
        <v>50</v>
      </c>
      <c r="G162" s="134" t="s">
        <v>795</v>
      </c>
      <c r="H162" s="101" t="s">
        <v>328</v>
      </c>
      <c r="I162" s="101" t="s">
        <v>328</v>
      </c>
      <c r="J162" s="160">
        <v>1</v>
      </c>
    </row>
    <row r="163" spans="1:10" x14ac:dyDescent="0.25">
      <c r="A163" s="134" t="s">
        <v>702</v>
      </c>
      <c r="B163" s="134" t="s">
        <v>64</v>
      </c>
      <c r="C163" s="134">
        <v>2024</v>
      </c>
      <c r="D163" s="134" t="s">
        <v>311</v>
      </c>
      <c r="E163" s="134" t="s">
        <v>328</v>
      </c>
      <c r="F163" s="134">
        <v>50</v>
      </c>
      <c r="G163" s="134" t="s">
        <v>795</v>
      </c>
      <c r="H163" s="134" t="s">
        <v>807</v>
      </c>
      <c r="I163" s="349" t="s">
        <v>808</v>
      </c>
      <c r="J163" s="160" t="s">
        <v>284</v>
      </c>
    </row>
    <row r="164" spans="1:10" x14ac:dyDescent="0.25">
      <c r="A164" s="134" t="s">
        <v>702</v>
      </c>
      <c r="B164" s="134" t="s">
        <v>64</v>
      </c>
      <c r="C164" s="134">
        <v>2024</v>
      </c>
      <c r="D164" s="134" t="s">
        <v>311</v>
      </c>
      <c r="E164" s="134" t="s">
        <v>328</v>
      </c>
      <c r="F164" s="134">
        <v>50</v>
      </c>
      <c r="G164" s="134" t="s">
        <v>795</v>
      </c>
      <c r="H164" s="134" t="s">
        <v>807</v>
      </c>
      <c r="I164" s="349" t="s">
        <v>541</v>
      </c>
      <c r="J164" s="160" t="s">
        <v>284</v>
      </c>
    </row>
    <row r="165" spans="1:10" x14ac:dyDescent="0.25">
      <c r="A165" s="134" t="s">
        <v>702</v>
      </c>
      <c r="B165" s="134" t="s">
        <v>64</v>
      </c>
      <c r="C165" s="134">
        <v>2024</v>
      </c>
      <c r="D165" s="134" t="s">
        <v>311</v>
      </c>
      <c r="E165" s="134" t="s">
        <v>328</v>
      </c>
      <c r="F165" s="134">
        <v>50</v>
      </c>
      <c r="G165" s="134" t="s">
        <v>795</v>
      </c>
      <c r="H165" s="134" t="s">
        <v>807</v>
      </c>
      <c r="I165" s="349" t="s">
        <v>542</v>
      </c>
      <c r="J165" s="160" t="s">
        <v>284</v>
      </c>
    </row>
    <row r="166" spans="1:10" x14ac:dyDescent="0.25">
      <c r="A166" s="134" t="s">
        <v>702</v>
      </c>
      <c r="B166" s="134" t="s">
        <v>64</v>
      </c>
      <c r="C166" s="134">
        <v>2024</v>
      </c>
      <c r="D166" s="134" t="s">
        <v>311</v>
      </c>
      <c r="E166" s="134" t="s">
        <v>328</v>
      </c>
      <c r="F166" s="134">
        <v>50</v>
      </c>
      <c r="G166" s="134" t="s">
        <v>795</v>
      </c>
      <c r="H166" s="134" t="s">
        <v>819</v>
      </c>
      <c r="I166" s="101" t="s">
        <v>820</v>
      </c>
      <c r="J166" s="160" t="s">
        <v>284</v>
      </c>
    </row>
    <row r="167" spans="1:10" x14ac:dyDescent="0.25">
      <c r="A167" s="134" t="s">
        <v>702</v>
      </c>
      <c r="B167" s="134" t="s">
        <v>64</v>
      </c>
      <c r="C167" s="134">
        <v>2024</v>
      </c>
      <c r="D167" s="134" t="s">
        <v>311</v>
      </c>
      <c r="E167" s="134" t="s">
        <v>328</v>
      </c>
      <c r="F167" s="134">
        <v>50</v>
      </c>
      <c r="G167" s="134" t="s">
        <v>795</v>
      </c>
      <c r="H167" s="134" t="s">
        <v>819</v>
      </c>
      <c r="I167" s="101" t="s">
        <v>821</v>
      </c>
      <c r="J167" s="160">
        <v>1</v>
      </c>
    </row>
    <row r="168" spans="1:10" x14ac:dyDescent="0.25">
      <c r="A168" s="134" t="s">
        <v>702</v>
      </c>
      <c r="B168" s="134" t="s">
        <v>64</v>
      </c>
      <c r="C168" s="134">
        <v>2024</v>
      </c>
      <c r="D168" s="134" t="s">
        <v>311</v>
      </c>
      <c r="E168" s="134" t="s">
        <v>328</v>
      </c>
      <c r="F168" s="134">
        <v>50</v>
      </c>
      <c r="G168" s="134" t="s">
        <v>795</v>
      </c>
      <c r="H168" s="134" t="s">
        <v>553</v>
      </c>
      <c r="I168" s="134" t="s">
        <v>692</v>
      </c>
      <c r="J168" s="160">
        <v>1</v>
      </c>
    </row>
    <row r="169" spans="1:10" x14ac:dyDescent="0.25">
      <c r="A169" s="134" t="s">
        <v>702</v>
      </c>
      <c r="B169" s="134" t="s">
        <v>64</v>
      </c>
      <c r="C169" s="134">
        <v>2024</v>
      </c>
      <c r="D169" s="134" t="s">
        <v>311</v>
      </c>
      <c r="E169" s="134" t="s">
        <v>328</v>
      </c>
      <c r="F169" s="134">
        <v>50</v>
      </c>
      <c r="G169" s="134" t="s">
        <v>795</v>
      </c>
      <c r="H169" s="134" t="s">
        <v>553</v>
      </c>
      <c r="I169" s="134" t="s">
        <v>693</v>
      </c>
      <c r="J169" s="160" t="s">
        <v>284</v>
      </c>
    </row>
    <row r="170" spans="1:10" x14ac:dyDescent="0.25">
      <c r="A170" s="134" t="s">
        <v>702</v>
      </c>
      <c r="B170" s="134" t="s">
        <v>64</v>
      </c>
      <c r="C170" s="134">
        <v>2024</v>
      </c>
      <c r="D170" s="134" t="s">
        <v>311</v>
      </c>
      <c r="E170" s="134" t="s">
        <v>328</v>
      </c>
      <c r="F170" s="134">
        <v>50</v>
      </c>
      <c r="G170" s="134" t="s">
        <v>795</v>
      </c>
      <c r="H170" s="134" t="s">
        <v>553</v>
      </c>
      <c r="I170" s="101" t="s">
        <v>694</v>
      </c>
      <c r="J170" s="160" t="s">
        <v>284</v>
      </c>
    </row>
    <row r="171" spans="1:10" x14ac:dyDescent="0.25">
      <c r="A171" s="134" t="s">
        <v>702</v>
      </c>
      <c r="B171" s="134" t="s">
        <v>64</v>
      </c>
      <c r="C171" s="134">
        <v>2024</v>
      </c>
      <c r="D171" s="134" t="s">
        <v>311</v>
      </c>
      <c r="E171" s="134" t="s">
        <v>328</v>
      </c>
      <c r="F171" s="134">
        <v>50</v>
      </c>
      <c r="G171" s="134" t="s">
        <v>795</v>
      </c>
      <c r="H171" s="134" t="s">
        <v>553</v>
      </c>
      <c r="I171" s="101" t="s">
        <v>695</v>
      </c>
      <c r="J171" s="160" t="s">
        <v>284</v>
      </c>
    </row>
    <row r="172" spans="1:10" x14ac:dyDescent="0.25">
      <c r="A172" s="134" t="s">
        <v>702</v>
      </c>
      <c r="B172" s="134" t="s">
        <v>64</v>
      </c>
      <c r="C172" s="134">
        <v>2024</v>
      </c>
      <c r="D172" s="134" t="s">
        <v>311</v>
      </c>
      <c r="E172" s="134" t="s">
        <v>328</v>
      </c>
      <c r="F172" s="134">
        <v>50</v>
      </c>
      <c r="G172" s="134" t="s">
        <v>795</v>
      </c>
      <c r="H172" s="134" t="s">
        <v>553</v>
      </c>
      <c r="I172" s="101" t="s">
        <v>696</v>
      </c>
      <c r="J172" s="160" t="s">
        <v>284</v>
      </c>
    </row>
    <row r="173" spans="1:10" x14ac:dyDescent="0.25">
      <c r="A173" s="134" t="s">
        <v>702</v>
      </c>
      <c r="B173" s="134" t="s">
        <v>64</v>
      </c>
      <c r="C173" s="134">
        <v>2024</v>
      </c>
      <c r="D173" s="134" t="s">
        <v>311</v>
      </c>
      <c r="E173" s="134" t="s">
        <v>328</v>
      </c>
      <c r="F173" s="134">
        <v>50</v>
      </c>
      <c r="G173" s="134" t="s">
        <v>795</v>
      </c>
      <c r="H173" s="134" t="s">
        <v>553</v>
      </c>
      <c r="I173" s="101" t="s">
        <v>559</v>
      </c>
      <c r="J173" s="160" t="s">
        <v>284</v>
      </c>
    </row>
    <row r="174" spans="1:10" x14ac:dyDescent="0.25">
      <c r="A174" s="134" t="s">
        <v>702</v>
      </c>
      <c r="B174" s="134" t="s">
        <v>64</v>
      </c>
      <c r="C174" s="134">
        <v>2024</v>
      </c>
      <c r="D174" s="134" t="s">
        <v>311</v>
      </c>
      <c r="E174" s="134" t="s">
        <v>329</v>
      </c>
      <c r="F174" s="134" t="s">
        <v>284</v>
      </c>
      <c r="G174" s="134" t="s">
        <v>499</v>
      </c>
      <c r="H174" s="134" t="s">
        <v>328</v>
      </c>
      <c r="I174" s="134" t="s">
        <v>328</v>
      </c>
      <c r="J174" s="160">
        <v>1113</v>
      </c>
    </row>
    <row r="175" spans="1:10" x14ac:dyDescent="0.25">
      <c r="A175" s="134" t="s">
        <v>702</v>
      </c>
      <c r="B175" s="134" t="s">
        <v>64</v>
      </c>
      <c r="C175" s="134">
        <v>2024</v>
      </c>
      <c r="D175" s="134" t="s">
        <v>311</v>
      </c>
      <c r="E175" s="134" t="s">
        <v>329</v>
      </c>
      <c r="F175" s="134" t="s">
        <v>284</v>
      </c>
      <c r="G175" s="134" t="s">
        <v>499</v>
      </c>
      <c r="H175" s="134" t="s">
        <v>806</v>
      </c>
      <c r="I175" s="134" t="s">
        <v>328</v>
      </c>
      <c r="J175" s="160">
        <v>323</v>
      </c>
    </row>
    <row r="176" spans="1:10" x14ac:dyDescent="0.25">
      <c r="A176" s="134" t="s">
        <v>702</v>
      </c>
      <c r="B176" s="134" t="s">
        <v>64</v>
      </c>
      <c r="C176" s="134">
        <v>2024</v>
      </c>
      <c r="D176" s="134" t="s">
        <v>311</v>
      </c>
      <c r="E176" s="134" t="s">
        <v>329</v>
      </c>
      <c r="F176" s="134" t="s">
        <v>284</v>
      </c>
      <c r="G176" s="134" t="s">
        <v>499</v>
      </c>
      <c r="H176" s="134" t="s">
        <v>806</v>
      </c>
      <c r="I176" s="349" t="s">
        <v>537</v>
      </c>
      <c r="J176" s="160">
        <v>256</v>
      </c>
    </row>
    <row r="177" spans="1:10" x14ac:dyDescent="0.25">
      <c r="A177" s="134" t="s">
        <v>702</v>
      </c>
      <c r="B177" s="134" t="s">
        <v>64</v>
      </c>
      <c r="C177" s="134">
        <v>2024</v>
      </c>
      <c r="D177" s="134" t="s">
        <v>311</v>
      </c>
      <c r="E177" s="134" t="s">
        <v>329</v>
      </c>
      <c r="F177" s="134" t="s">
        <v>284</v>
      </c>
      <c r="G177" s="134" t="s">
        <v>499</v>
      </c>
      <c r="H177" s="134" t="s">
        <v>806</v>
      </c>
      <c r="I177" s="349" t="s">
        <v>538</v>
      </c>
      <c r="J177" s="160">
        <v>67</v>
      </c>
    </row>
    <row r="178" spans="1:10" x14ac:dyDescent="0.25">
      <c r="A178" s="134" t="s">
        <v>702</v>
      </c>
      <c r="B178" s="134" t="s">
        <v>64</v>
      </c>
      <c r="C178" s="134">
        <v>2024</v>
      </c>
      <c r="D178" s="134" t="s">
        <v>311</v>
      </c>
      <c r="E178" s="134" t="s">
        <v>329</v>
      </c>
      <c r="F178" s="134" t="s">
        <v>284</v>
      </c>
      <c r="G178" s="134" t="s">
        <v>499</v>
      </c>
      <c r="H178" s="134" t="s">
        <v>807</v>
      </c>
      <c r="I178" s="349" t="s">
        <v>808</v>
      </c>
      <c r="J178" s="160">
        <v>69</v>
      </c>
    </row>
    <row r="179" spans="1:10" x14ac:dyDescent="0.25">
      <c r="A179" s="134" t="s">
        <v>702</v>
      </c>
      <c r="B179" s="134" t="s">
        <v>64</v>
      </c>
      <c r="C179" s="134">
        <v>2024</v>
      </c>
      <c r="D179" s="134" t="s">
        <v>311</v>
      </c>
      <c r="E179" s="134" t="s">
        <v>329</v>
      </c>
      <c r="F179" s="134" t="s">
        <v>284</v>
      </c>
      <c r="G179" s="134" t="s">
        <v>499</v>
      </c>
      <c r="H179" s="134" t="s">
        <v>807</v>
      </c>
      <c r="I179" s="349" t="s">
        <v>809</v>
      </c>
      <c r="J179" s="160">
        <v>9</v>
      </c>
    </row>
    <row r="180" spans="1:10" x14ac:dyDescent="0.25">
      <c r="A180" s="134" t="s">
        <v>702</v>
      </c>
      <c r="B180" s="134" t="s">
        <v>64</v>
      </c>
      <c r="C180" s="134">
        <v>2024</v>
      </c>
      <c r="D180" s="134" t="s">
        <v>311</v>
      </c>
      <c r="E180" s="134" t="s">
        <v>329</v>
      </c>
      <c r="F180" s="134" t="s">
        <v>284</v>
      </c>
      <c r="G180" s="134" t="s">
        <v>499</v>
      </c>
      <c r="H180" s="134" t="s">
        <v>807</v>
      </c>
      <c r="I180" s="349" t="s">
        <v>541</v>
      </c>
      <c r="J180" s="160">
        <v>85</v>
      </c>
    </row>
    <row r="181" spans="1:10" x14ac:dyDescent="0.25">
      <c r="A181" s="134" t="s">
        <v>702</v>
      </c>
      <c r="B181" s="134" t="s">
        <v>64</v>
      </c>
      <c r="C181" s="134">
        <v>2024</v>
      </c>
      <c r="D181" s="134" t="s">
        <v>311</v>
      </c>
      <c r="E181" s="134" t="s">
        <v>329</v>
      </c>
      <c r="F181" s="134" t="s">
        <v>284</v>
      </c>
      <c r="G181" s="134" t="s">
        <v>499</v>
      </c>
      <c r="H181" s="134" t="s">
        <v>807</v>
      </c>
      <c r="I181" s="349" t="s">
        <v>810</v>
      </c>
      <c r="J181" s="160">
        <v>11</v>
      </c>
    </row>
    <row r="182" spans="1:10" x14ac:dyDescent="0.25">
      <c r="A182" s="134" t="s">
        <v>702</v>
      </c>
      <c r="B182" s="134" t="s">
        <v>64</v>
      </c>
      <c r="C182" s="134">
        <v>2024</v>
      </c>
      <c r="D182" s="134" t="s">
        <v>311</v>
      </c>
      <c r="E182" s="134" t="s">
        <v>329</v>
      </c>
      <c r="F182" s="134" t="s">
        <v>284</v>
      </c>
      <c r="G182" s="134" t="s">
        <v>499</v>
      </c>
      <c r="H182" s="134" t="s">
        <v>807</v>
      </c>
      <c r="I182" s="349" t="s">
        <v>542</v>
      </c>
      <c r="J182" s="160">
        <v>51</v>
      </c>
    </row>
    <row r="183" spans="1:10" x14ac:dyDescent="0.25">
      <c r="A183" s="134" t="s">
        <v>702</v>
      </c>
      <c r="B183" s="134" t="s">
        <v>64</v>
      </c>
      <c r="C183" s="134">
        <v>2024</v>
      </c>
      <c r="D183" s="134" t="s">
        <v>311</v>
      </c>
      <c r="E183" s="134" t="s">
        <v>329</v>
      </c>
      <c r="F183" s="134" t="s">
        <v>284</v>
      </c>
      <c r="G183" s="134" t="s">
        <v>499</v>
      </c>
      <c r="H183" s="134" t="s">
        <v>807</v>
      </c>
      <c r="I183" s="349" t="s">
        <v>811</v>
      </c>
      <c r="J183" s="160">
        <v>14</v>
      </c>
    </row>
    <row r="184" spans="1:10" x14ac:dyDescent="0.25">
      <c r="A184" s="134" t="s">
        <v>702</v>
      </c>
      <c r="B184" s="134" t="s">
        <v>64</v>
      </c>
      <c r="C184" s="134">
        <v>2024</v>
      </c>
      <c r="D184" s="134" t="s">
        <v>311</v>
      </c>
      <c r="E184" s="134" t="s">
        <v>329</v>
      </c>
      <c r="F184" s="134" t="s">
        <v>284</v>
      </c>
      <c r="G184" s="134" t="s">
        <v>499</v>
      </c>
      <c r="H184" s="134" t="s">
        <v>812</v>
      </c>
      <c r="I184" s="101" t="s">
        <v>539</v>
      </c>
      <c r="J184" s="160">
        <v>58</v>
      </c>
    </row>
    <row r="185" spans="1:10" x14ac:dyDescent="0.25">
      <c r="A185" s="134" t="s">
        <v>702</v>
      </c>
      <c r="B185" s="134" t="s">
        <v>64</v>
      </c>
      <c r="C185" s="134">
        <v>2024</v>
      </c>
      <c r="D185" s="134" t="s">
        <v>311</v>
      </c>
      <c r="E185" s="134" t="s">
        <v>329</v>
      </c>
      <c r="F185" s="134" t="s">
        <v>284</v>
      </c>
      <c r="G185" s="134" t="s">
        <v>499</v>
      </c>
      <c r="H185" s="134" t="s">
        <v>812</v>
      </c>
      <c r="I185" s="101" t="s">
        <v>541</v>
      </c>
      <c r="J185" s="160">
        <v>5</v>
      </c>
    </row>
    <row r="186" spans="1:10" x14ac:dyDescent="0.25">
      <c r="A186" s="134" t="s">
        <v>702</v>
      </c>
      <c r="B186" s="134" t="s">
        <v>64</v>
      </c>
      <c r="C186" s="134">
        <v>2024</v>
      </c>
      <c r="D186" s="134" t="s">
        <v>311</v>
      </c>
      <c r="E186" s="134" t="s">
        <v>329</v>
      </c>
      <c r="F186" s="134" t="s">
        <v>284</v>
      </c>
      <c r="G186" s="134" t="s">
        <v>499</v>
      </c>
      <c r="H186" s="134" t="s">
        <v>812</v>
      </c>
      <c r="I186" s="101" t="s">
        <v>542</v>
      </c>
      <c r="J186" s="160">
        <v>2</v>
      </c>
    </row>
    <row r="187" spans="1:10" x14ac:dyDescent="0.25">
      <c r="A187" s="134" t="s">
        <v>702</v>
      </c>
      <c r="B187" s="134" t="s">
        <v>64</v>
      </c>
      <c r="C187" s="134">
        <v>2024</v>
      </c>
      <c r="D187" s="134" t="s">
        <v>311</v>
      </c>
      <c r="E187" s="134" t="s">
        <v>329</v>
      </c>
      <c r="F187" s="134" t="s">
        <v>284</v>
      </c>
      <c r="G187" s="134" t="s">
        <v>499</v>
      </c>
      <c r="H187" s="134" t="s">
        <v>813</v>
      </c>
      <c r="I187" s="101" t="s">
        <v>544</v>
      </c>
      <c r="J187" s="160">
        <v>34</v>
      </c>
    </row>
    <row r="188" spans="1:10" x14ac:dyDescent="0.25">
      <c r="A188" s="134" t="s">
        <v>702</v>
      </c>
      <c r="B188" s="134" t="s">
        <v>64</v>
      </c>
      <c r="C188" s="134">
        <v>2024</v>
      </c>
      <c r="D188" s="134" t="s">
        <v>311</v>
      </c>
      <c r="E188" s="134" t="s">
        <v>329</v>
      </c>
      <c r="F188" s="134" t="s">
        <v>284</v>
      </c>
      <c r="G188" s="134" t="s">
        <v>499</v>
      </c>
      <c r="H188" s="134" t="s">
        <v>813</v>
      </c>
      <c r="I188" s="101" t="s">
        <v>814</v>
      </c>
      <c r="J188" s="160">
        <v>5</v>
      </c>
    </row>
    <row r="189" spans="1:10" x14ac:dyDescent="0.25">
      <c r="A189" s="134" t="s">
        <v>702</v>
      </c>
      <c r="B189" s="134" t="s">
        <v>64</v>
      </c>
      <c r="C189" s="134">
        <v>2024</v>
      </c>
      <c r="D189" s="134" t="s">
        <v>311</v>
      </c>
      <c r="E189" s="134" t="s">
        <v>329</v>
      </c>
      <c r="F189" s="134" t="s">
        <v>284</v>
      </c>
      <c r="G189" s="134" t="s">
        <v>499</v>
      </c>
      <c r="H189" s="134" t="s">
        <v>813</v>
      </c>
      <c r="I189" s="101" t="s">
        <v>545</v>
      </c>
      <c r="J189" s="160">
        <v>6</v>
      </c>
    </row>
    <row r="190" spans="1:10" x14ac:dyDescent="0.25">
      <c r="A190" s="134" t="s">
        <v>702</v>
      </c>
      <c r="B190" s="134" t="s">
        <v>64</v>
      </c>
      <c r="C190" s="134">
        <v>2024</v>
      </c>
      <c r="D190" s="134" t="s">
        <v>311</v>
      </c>
      <c r="E190" s="134" t="s">
        <v>329</v>
      </c>
      <c r="F190" s="134" t="s">
        <v>284</v>
      </c>
      <c r="G190" s="134" t="s">
        <v>499</v>
      </c>
      <c r="H190" s="134" t="s">
        <v>815</v>
      </c>
      <c r="I190" s="101" t="s">
        <v>546</v>
      </c>
      <c r="J190" s="160">
        <v>1</v>
      </c>
    </row>
    <row r="191" spans="1:10" x14ac:dyDescent="0.25">
      <c r="A191" s="134" t="s">
        <v>702</v>
      </c>
      <c r="B191" s="134" t="s">
        <v>64</v>
      </c>
      <c r="C191" s="134">
        <v>2024</v>
      </c>
      <c r="D191" s="134" t="s">
        <v>311</v>
      </c>
      <c r="E191" s="134" t="s">
        <v>329</v>
      </c>
      <c r="F191" s="134" t="s">
        <v>284</v>
      </c>
      <c r="G191" s="134" t="s">
        <v>499</v>
      </c>
      <c r="H191" s="134" t="s">
        <v>815</v>
      </c>
      <c r="I191" s="101" t="s">
        <v>547</v>
      </c>
      <c r="J191" s="160">
        <v>269</v>
      </c>
    </row>
    <row r="192" spans="1:10" x14ac:dyDescent="0.25">
      <c r="A192" s="134" t="s">
        <v>702</v>
      </c>
      <c r="B192" s="134" t="s">
        <v>64</v>
      </c>
      <c r="C192" s="134">
        <v>2024</v>
      </c>
      <c r="D192" s="134" t="s">
        <v>311</v>
      </c>
      <c r="E192" s="134" t="s">
        <v>329</v>
      </c>
      <c r="F192" s="134" t="s">
        <v>284</v>
      </c>
      <c r="G192" s="134" t="s">
        <v>499</v>
      </c>
      <c r="H192" s="134" t="s">
        <v>548</v>
      </c>
      <c r="I192" s="101" t="s">
        <v>690</v>
      </c>
      <c r="J192" s="160">
        <v>1</v>
      </c>
    </row>
    <row r="193" spans="1:10" x14ac:dyDescent="0.25">
      <c r="A193" s="134" t="s">
        <v>702</v>
      </c>
      <c r="B193" s="134" t="s">
        <v>64</v>
      </c>
      <c r="C193" s="134">
        <v>2024</v>
      </c>
      <c r="D193" s="134" t="s">
        <v>311</v>
      </c>
      <c r="E193" s="134" t="s">
        <v>329</v>
      </c>
      <c r="F193" s="134" t="s">
        <v>284</v>
      </c>
      <c r="G193" s="134" t="s">
        <v>499</v>
      </c>
      <c r="H193" s="134" t="s">
        <v>548</v>
      </c>
      <c r="I193" s="101" t="s">
        <v>865</v>
      </c>
      <c r="J193" s="160" t="s">
        <v>284</v>
      </c>
    </row>
    <row r="194" spans="1:10" x14ac:dyDescent="0.25">
      <c r="A194" s="134" t="s">
        <v>702</v>
      </c>
      <c r="B194" s="134" t="s">
        <v>64</v>
      </c>
      <c r="C194" s="134">
        <v>2024</v>
      </c>
      <c r="D194" s="134" t="s">
        <v>311</v>
      </c>
      <c r="E194" s="134" t="s">
        <v>329</v>
      </c>
      <c r="F194" s="134" t="s">
        <v>284</v>
      </c>
      <c r="G194" s="134" t="s">
        <v>499</v>
      </c>
      <c r="H194" s="134" t="s">
        <v>548</v>
      </c>
      <c r="I194" s="101" t="s">
        <v>691</v>
      </c>
      <c r="J194" s="160" t="s">
        <v>284</v>
      </c>
    </row>
    <row r="195" spans="1:10" x14ac:dyDescent="0.25">
      <c r="A195" s="134" t="s">
        <v>702</v>
      </c>
      <c r="B195" s="134" t="s">
        <v>64</v>
      </c>
      <c r="C195" s="134">
        <v>2024</v>
      </c>
      <c r="D195" s="134" t="s">
        <v>311</v>
      </c>
      <c r="E195" s="134" t="s">
        <v>329</v>
      </c>
      <c r="F195" s="134" t="s">
        <v>284</v>
      </c>
      <c r="G195" s="134" t="s">
        <v>499</v>
      </c>
      <c r="H195" s="134" t="s">
        <v>548</v>
      </c>
      <c r="I195" s="101" t="s">
        <v>866</v>
      </c>
      <c r="J195" s="160" t="s">
        <v>284</v>
      </c>
    </row>
    <row r="196" spans="1:10" x14ac:dyDescent="0.25">
      <c r="A196" s="134" t="s">
        <v>702</v>
      </c>
      <c r="B196" s="134" t="s">
        <v>64</v>
      </c>
      <c r="C196" s="134">
        <v>2024</v>
      </c>
      <c r="D196" s="134" t="s">
        <v>311</v>
      </c>
      <c r="E196" s="134" t="s">
        <v>329</v>
      </c>
      <c r="F196" s="134" t="s">
        <v>284</v>
      </c>
      <c r="G196" s="134" t="s">
        <v>499</v>
      </c>
      <c r="H196" s="134" t="s">
        <v>548</v>
      </c>
      <c r="I196" s="134" t="s">
        <v>542</v>
      </c>
      <c r="J196" s="160" t="s">
        <v>284</v>
      </c>
    </row>
    <row r="197" spans="1:10" x14ac:dyDescent="0.25">
      <c r="A197" s="134" t="s">
        <v>702</v>
      </c>
      <c r="B197" s="134" t="s">
        <v>64</v>
      </c>
      <c r="C197" s="134">
        <v>2024</v>
      </c>
      <c r="D197" s="134" t="s">
        <v>311</v>
      </c>
      <c r="E197" s="134" t="s">
        <v>329</v>
      </c>
      <c r="F197" s="134" t="s">
        <v>284</v>
      </c>
      <c r="G197" s="134" t="s">
        <v>499</v>
      </c>
      <c r="H197" s="134" t="s">
        <v>548</v>
      </c>
      <c r="I197" s="134" t="s">
        <v>818</v>
      </c>
      <c r="J197" s="160" t="s">
        <v>284</v>
      </c>
    </row>
    <row r="198" spans="1:10" x14ac:dyDescent="0.25">
      <c r="A198" s="134" t="s">
        <v>702</v>
      </c>
      <c r="B198" s="134" t="s">
        <v>64</v>
      </c>
      <c r="C198" s="134">
        <v>2024</v>
      </c>
      <c r="D198" s="134" t="s">
        <v>311</v>
      </c>
      <c r="E198" s="134" t="s">
        <v>329</v>
      </c>
      <c r="F198" s="134" t="s">
        <v>284</v>
      </c>
      <c r="G198" s="134" t="s">
        <v>499</v>
      </c>
      <c r="H198" s="134" t="s">
        <v>549</v>
      </c>
      <c r="I198" s="134" t="s">
        <v>690</v>
      </c>
      <c r="J198" s="160" t="s">
        <v>284</v>
      </c>
    </row>
    <row r="199" spans="1:10" x14ac:dyDescent="0.25">
      <c r="A199" s="134" t="s">
        <v>702</v>
      </c>
      <c r="B199" s="134" t="s">
        <v>64</v>
      </c>
      <c r="C199" s="134">
        <v>2024</v>
      </c>
      <c r="D199" s="134" t="s">
        <v>311</v>
      </c>
      <c r="E199" s="134" t="s">
        <v>329</v>
      </c>
      <c r="F199" s="134" t="s">
        <v>284</v>
      </c>
      <c r="G199" s="134" t="s">
        <v>499</v>
      </c>
      <c r="H199" s="134" t="s">
        <v>549</v>
      </c>
      <c r="I199" s="101" t="s">
        <v>691</v>
      </c>
      <c r="J199" s="160" t="s">
        <v>284</v>
      </c>
    </row>
    <row r="200" spans="1:10" x14ac:dyDescent="0.25">
      <c r="A200" s="134" t="s">
        <v>702</v>
      </c>
      <c r="B200" s="134" t="s">
        <v>64</v>
      </c>
      <c r="C200" s="134">
        <v>2024</v>
      </c>
      <c r="D200" s="134" t="s">
        <v>311</v>
      </c>
      <c r="E200" s="134" t="s">
        <v>329</v>
      </c>
      <c r="F200" s="134" t="s">
        <v>284</v>
      </c>
      <c r="G200" s="134" t="s">
        <v>499</v>
      </c>
      <c r="H200" s="134" t="s">
        <v>549</v>
      </c>
      <c r="I200" s="101" t="s">
        <v>542</v>
      </c>
      <c r="J200" s="160" t="s">
        <v>284</v>
      </c>
    </row>
    <row r="201" spans="1:10" x14ac:dyDescent="0.25">
      <c r="A201" s="134" t="s">
        <v>702</v>
      </c>
      <c r="B201" s="134" t="s">
        <v>64</v>
      </c>
      <c r="C201" s="134">
        <v>2024</v>
      </c>
      <c r="D201" s="134" t="s">
        <v>311</v>
      </c>
      <c r="E201" s="134" t="s">
        <v>329</v>
      </c>
      <c r="F201" s="134" t="s">
        <v>284</v>
      </c>
      <c r="G201" s="134" t="s">
        <v>499</v>
      </c>
      <c r="H201" s="134" t="s">
        <v>550</v>
      </c>
      <c r="I201" s="101" t="s">
        <v>544</v>
      </c>
      <c r="J201" s="160" t="s">
        <v>284</v>
      </c>
    </row>
    <row r="202" spans="1:10" x14ac:dyDescent="0.25">
      <c r="A202" s="134" t="s">
        <v>702</v>
      </c>
      <c r="B202" s="134" t="s">
        <v>64</v>
      </c>
      <c r="C202" s="134">
        <v>2024</v>
      </c>
      <c r="D202" s="134" t="s">
        <v>311</v>
      </c>
      <c r="E202" s="134" t="s">
        <v>329</v>
      </c>
      <c r="F202" s="134" t="s">
        <v>284</v>
      </c>
      <c r="G202" s="134" t="s">
        <v>499</v>
      </c>
      <c r="H202" s="134" t="s">
        <v>550</v>
      </c>
      <c r="I202" s="101" t="s">
        <v>540</v>
      </c>
      <c r="J202" s="160" t="s">
        <v>284</v>
      </c>
    </row>
    <row r="203" spans="1:10" x14ac:dyDescent="0.25">
      <c r="A203" s="134" t="s">
        <v>702</v>
      </c>
      <c r="B203" s="134" t="s">
        <v>64</v>
      </c>
      <c r="C203" s="134">
        <v>2024</v>
      </c>
      <c r="D203" s="134" t="s">
        <v>311</v>
      </c>
      <c r="E203" s="134" t="s">
        <v>329</v>
      </c>
      <c r="F203" s="134" t="s">
        <v>284</v>
      </c>
      <c r="G203" s="134" t="s">
        <v>499</v>
      </c>
      <c r="H203" s="134" t="s">
        <v>550</v>
      </c>
      <c r="I203" s="101" t="s">
        <v>545</v>
      </c>
      <c r="J203" s="160" t="s">
        <v>284</v>
      </c>
    </row>
    <row r="204" spans="1:10" x14ac:dyDescent="0.25">
      <c r="A204" s="134" t="s">
        <v>702</v>
      </c>
      <c r="B204" s="134" t="s">
        <v>64</v>
      </c>
      <c r="C204" s="134">
        <v>2024</v>
      </c>
      <c r="D204" s="134" t="s">
        <v>311</v>
      </c>
      <c r="E204" s="134" t="s">
        <v>329</v>
      </c>
      <c r="F204" s="134" t="s">
        <v>284</v>
      </c>
      <c r="G204" s="134" t="s">
        <v>499</v>
      </c>
      <c r="H204" s="134" t="s">
        <v>819</v>
      </c>
      <c r="I204" s="101" t="s">
        <v>820</v>
      </c>
      <c r="J204" s="160">
        <v>112</v>
      </c>
    </row>
    <row r="205" spans="1:10" x14ac:dyDescent="0.25">
      <c r="A205" s="134" t="s">
        <v>702</v>
      </c>
      <c r="B205" s="134" t="s">
        <v>64</v>
      </c>
      <c r="C205" s="134">
        <v>2024</v>
      </c>
      <c r="D205" s="134" t="s">
        <v>311</v>
      </c>
      <c r="E205" s="134" t="s">
        <v>329</v>
      </c>
      <c r="F205" s="134" t="s">
        <v>284</v>
      </c>
      <c r="G205" s="134" t="s">
        <v>499</v>
      </c>
      <c r="H205" s="134" t="s">
        <v>819</v>
      </c>
      <c r="I205" s="101" t="s">
        <v>821</v>
      </c>
      <c r="J205" s="160">
        <v>1001</v>
      </c>
    </row>
    <row r="206" spans="1:10" x14ac:dyDescent="0.25">
      <c r="A206" s="134" t="s">
        <v>702</v>
      </c>
      <c r="B206" s="134" t="s">
        <v>64</v>
      </c>
      <c r="C206" s="134">
        <v>2024</v>
      </c>
      <c r="D206" s="134" t="s">
        <v>311</v>
      </c>
      <c r="E206" s="134" t="s">
        <v>329</v>
      </c>
      <c r="F206" s="134" t="s">
        <v>284</v>
      </c>
      <c r="G206" s="134" t="s">
        <v>499</v>
      </c>
      <c r="H206" s="134" t="s">
        <v>553</v>
      </c>
      <c r="I206" s="396" t="s">
        <v>692</v>
      </c>
      <c r="J206" s="160">
        <v>442</v>
      </c>
    </row>
    <row r="207" spans="1:10" x14ac:dyDescent="0.25">
      <c r="A207" s="134" t="s">
        <v>702</v>
      </c>
      <c r="B207" s="134" t="s">
        <v>64</v>
      </c>
      <c r="C207" s="134">
        <v>2024</v>
      </c>
      <c r="D207" s="134" t="s">
        <v>311</v>
      </c>
      <c r="E207" s="134" t="s">
        <v>329</v>
      </c>
      <c r="F207" s="134" t="s">
        <v>284</v>
      </c>
      <c r="G207" s="134" t="s">
        <v>499</v>
      </c>
      <c r="H207" s="134" t="s">
        <v>553</v>
      </c>
      <c r="I207" s="396" t="s">
        <v>693</v>
      </c>
      <c r="J207" s="160">
        <v>15</v>
      </c>
    </row>
    <row r="208" spans="1:10" x14ac:dyDescent="0.25">
      <c r="A208" s="134" t="s">
        <v>702</v>
      </c>
      <c r="B208" s="134" t="s">
        <v>64</v>
      </c>
      <c r="C208" s="134">
        <v>2024</v>
      </c>
      <c r="D208" s="134" t="s">
        <v>311</v>
      </c>
      <c r="E208" s="134" t="s">
        <v>329</v>
      </c>
      <c r="F208" s="134" t="s">
        <v>284</v>
      </c>
      <c r="G208" s="134" t="s">
        <v>499</v>
      </c>
      <c r="H208" s="134" t="s">
        <v>553</v>
      </c>
      <c r="I208" s="396" t="s">
        <v>694</v>
      </c>
      <c r="J208" s="160">
        <v>256</v>
      </c>
    </row>
    <row r="209" spans="1:10" x14ac:dyDescent="0.25">
      <c r="A209" s="134" t="s">
        <v>702</v>
      </c>
      <c r="B209" s="134" t="s">
        <v>64</v>
      </c>
      <c r="C209" s="134">
        <v>2024</v>
      </c>
      <c r="D209" s="134" t="s">
        <v>311</v>
      </c>
      <c r="E209" s="134" t="s">
        <v>329</v>
      </c>
      <c r="F209" s="134" t="s">
        <v>284</v>
      </c>
      <c r="G209" s="134" t="s">
        <v>499</v>
      </c>
      <c r="H209" s="134" t="s">
        <v>553</v>
      </c>
      <c r="I209" s="396" t="s">
        <v>695</v>
      </c>
      <c r="J209" s="160">
        <v>10</v>
      </c>
    </row>
    <row r="210" spans="1:10" x14ac:dyDescent="0.25">
      <c r="A210" s="134" t="s">
        <v>702</v>
      </c>
      <c r="B210" s="134" t="s">
        <v>64</v>
      </c>
      <c r="C210" s="134">
        <v>2024</v>
      </c>
      <c r="D210" s="134" t="s">
        <v>311</v>
      </c>
      <c r="E210" s="134" t="s">
        <v>329</v>
      </c>
      <c r="F210" s="134" t="s">
        <v>284</v>
      </c>
      <c r="G210" s="134" t="s">
        <v>499</v>
      </c>
      <c r="H210" s="134" t="s">
        <v>553</v>
      </c>
      <c r="I210" s="396" t="s">
        <v>696</v>
      </c>
      <c r="J210" s="160">
        <v>22</v>
      </c>
    </row>
    <row r="211" spans="1:10" x14ac:dyDescent="0.25">
      <c r="A211" s="134" t="s">
        <v>702</v>
      </c>
      <c r="B211" s="134" t="s">
        <v>64</v>
      </c>
      <c r="C211" s="134">
        <v>2024</v>
      </c>
      <c r="D211" s="134" t="s">
        <v>311</v>
      </c>
      <c r="E211" s="134" t="s">
        <v>329</v>
      </c>
      <c r="F211" s="134" t="s">
        <v>284</v>
      </c>
      <c r="G211" s="134" t="s">
        <v>499</v>
      </c>
      <c r="H211" s="134" t="s">
        <v>553</v>
      </c>
      <c r="I211" s="397" t="s">
        <v>559</v>
      </c>
      <c r="J211" s="160">
        <v>256</v>
      </c>
    </row>
    <row r="212" spans="1:10" x14ac:dyDescent="0.25">
      <c r="A212" s="134" t="s">
        <v>702</v>
      </c>
      <c r="B212" s="134" t="s">
        <v>64</v>
      </c>
      <c r="C212" s="134">
        <v>2024</v>
      </c>
      <c r="D212" s="134" t="s">
        <v>311</v>
      </c>
      <c r="E212" s="134" t="s">
        <v>329</v>
      </c>
      <c r="F212" s="101">
        <v>10</v>
      </c>
      <c r="G212" s="134" t="s">
        <v>715</v>
      </c>
      <c r="H212" s="101" t="s">
        <v>822</v>
      </c>
      <c r="I212" s="101" t="s">
        <v>328</v>
      </c>
      <c r="J212" s="160">
        <v>985</v>
      </c>
    </row>
    <row r="213" spans="1:10" x14ac:dyDescent="0.25">
      <c r="A213" s="134" t="s">
        <v>702</v>
      </c>
      <c r="B213" s="134" t="s">
        <v>64</v>
      </c>
      <c r="C213" s="134">
        <v>2024</v>
      </c>
      <c r="D213" s="134" t="s">
        <v>311</v>
      </c>
      <c r="E213" s="134" t="s">
        <v>329</v>
      </c>
      <c r="F213" s="134">
        <v>10</v>
      </c>
      <c r="G213" s="134" t="s">
        <v>715</v>
      </c>
      <c r="H213" s="134" t="s">
        <v>807</v>
      </c>
      <c r="I213" s="349" t="s">
        <v>808</v>
      </c>
      <c r="J213" s="160">
        <v>63</v>
      </c>
    </row>
    <row r="214" spans="1:10" x14ac:dyDescent="0.25">
      <c r="A214" s="134" t="s">
        <v>702</v>
      </c>
      <c r="B214" s="134" t="s">
        <v>64</v>
      </c>
      <c r="C214" s="134">
        <v>2024</v>
      </c>
      <c r="D214" s="134" t="s">
        <v>311</v>
      </c>
      <c r="E214" s="134" t="s">
        <v>329</v>
      </c>
      <c r="F214" s="134">
        <v>10</v>
      </c>
      <c r="G214" s="134" t="s">
        <v>715</v>
      </c>
      <c r="H214" s="134" t="s">
        <v>807</v>
      </c>
      <c r="I214" s="349" t="s">
        <v>541</v>
      </c>
      <c r="J214" s="160">
        <v>78</v>
      </c>
    </row>
    <row r="215" spans="1:10" x14ac:dyDescent="0.25">
      <c r="A215" s="134" t="s">
        <v>702</v>
      </c>
      <c r="B215" s="134" t="s">
        <v>64</v>
      </c>
      <c r="C215" s="134">
        <v>2024</v>
      </c>
      <c r="D215" s="134" t="s">
        <v>311</v>
      </c>
      <c r="E215" s="134" t="s">
        <v>329</v>
      </c>
      <c r="F215" s="134">
        <v>10</v>
      </c>
      <c r="G215" s="134" t="s">
        <v>715</v>
      </c>
      <c r="H215" s="134" t="s">
        <v>807</v>
      </c>
      <c r="I215" s="349" t="s">
        <v>542</v>
      </c>
      <c r="J215" s="160">
        <v>48</v>
      </c>
    </row>
    <row r="216" spans="1:10" x14ac:dyDescent="0.25">
      <c r="A216" s="134" t="s">
        <v>702</v>
      </c>
      <c r="B216" s="134" t="s">
        <v>64</v>
      </c>
      <c r="C216" s="134">
        <v>2024</v>
      </c>
      <c r="D216" s="134" t="s">
        <v>311</v>
      </c>
      <c r="E216" s="134" t="s">
        <v>329</v>
      </c>
      <c r="F216" s="134">
        <v>10</v>
      </c>
      <c r="G216" s="134" t="s">
        <v>715</v>
      </c>
      <c r="H216" s="134" t="s">
        <v>819</v>
      </c>
      <c r="I216" s="101" t="s">
        <v>820</v>
      </c>
      <c r="J216" s="160">
        <v>102</v>
      </c>
    </row>
    <row r="217" spans="1:10" x14ac:dyDescent="0.25">
      <c r="A217" s="134" t="s">
        <v>702</v>
      </c>
      <c r="B217" s="134" t="s">
        <v>64</v>
      </c>
      <c r="C217" s="134">
        <v>2024</v>
      </c>
      <c r="D217" s="134" t="s">
        <v>311</v>
      </c>
      <c r="E217" s="134" t="s">
        <v>329</v>
      </c>
      <c r="F217" s="134">
        <v>10</v>
      </c>
      <c r="G217" s="134" t="s">
        <v>715</v>
      </c>
      <c r="H217" s="134" t="s">
        <v>819</v>
      </c>
      <c r="I217" s="101" t="s">
        <v>821</v>
      </c>
      <c r="J217" s="160">
        <v>883</v>
      </c>
    </row>
    <row r="218" spans="1:10" x14ac:dyDescent="0.25">
      <c r="A218" s="134" t="s">
        <v>702</v>
      </c>
      <c r="B218" s="134" t="s">
        <v>64</v>
      </c>
      <c r="C218" s="134">
        <v>2024</v>
      </c>
      <c r="D218" s="134" t="s">
        <v>311</v>
      </c>
      <c r="E218" s="134" t="s">
        <v>329</v>
      </c>
      <c r="F218" s="134">
        <v>10</v>
      </c>
      <c r="G218" s="134" t="s">
        <v>715</v>
      </c>
      <c r="H218" s="134" t="s">
        <v>553</v>
      </c>
      <c r="I218" s="396" t="s">
        <v>692</v>
      </c>
      <c r="J218" s="160">
        <v>361</v>
      </c>
    </row>
    <row r="219" spans="1:10" x14ac:dyDescent="0.25">
      <c r="A219" s="134" t="s">
        <v>702</v>
      </c>
      <c r="B219" s="134" t="s">
        <v>64</v>
      </c>
      <c r="C219" s="134">
        <v>2024</v>
      </c>
      <c r="D219" s="134" t="s">
        <v>311</v>
      </c>
      <c r="E219" s="134" t="s">
        <v>329</v>
      </c>
      <c r="F219" s="134">
        <v>10</v>
      </c>
      <c r="G219" s="134" t="s">
        <v>715</v>
      </c>
      <c r="H219" s="134" t="s">
        <v>553</v>
      </c>
      <c r="I219" s="396" t="s">
        <v>693</v>
      </c>
      <c r="J219" s="160">
        <v>15</v>
      </c>
    </row>
    <row r="220" spans="1:10" x14ac:dyDescent="0.25">
      <c r="A220" s="134" t="s">
        <v>702</v>
      </c>
      <c r="B220" s="134" t="s">
        <v>64</v>
      </c>
      <c r="C220" s="134">
        <v>2024</v>
      </c>
      <c r="D220" s="134" t="s">
        <v>311</v>
      </c>
      <c r="E220" s="134" t="s">
        <v>329</v>
      </c>
      <c r="F220" s="134">
        <v>10</v>
      </c>
      <c r="G220" s="134" t="s">
        <v>715</v>
      </c>
      <c r="H220" s="134" t="s">
        <v>553</v>
      </c>
      <c r="I220" s="396" t="s">
        <v>694</v>
      </c>
      <c r="J220" s="160">
        <v>238</v>
      </c>
    </row>
    <row r="221" spans="1:10" x14ac:dyDescent="0.25">
      <c r="A221" s="134" t="s">
        <v>702</v>
      </c>
      <c r="B221" s="134" t="s">
        <v>64</v>
      </c>
      <c r="C221" s="134">
        <v>2024</v>
      </c>
      <c r="D221" s="134" t="s">
        <v>311</v>
      </c>
      <c r="E221" s="134" t="s">
        <v>329</v>
      </c>
      <c r="F221" s="134">
        <v>10</v>
      </c>
      <c r="G221" s="134" t="s">
        <v>715</v>
      </c>
      <c r="H221" s="134" t="s">
        <v>553</v>
      </c>
      <c r="I221" s="396" t="s">
        <v>695</v>
      </c>
      <c r="J221" s="160">
        <v>10</v>
      </c>
    </row>
    <row r="222" spans="1:10" x14ac:dyDescent="0.25">
      <c r="A222" s="134" t="s">
        <v>702</v>
      </c>
      <c r="B222" s="134" t="s">
        <v>64</v>
      </c>
      <c r="C222" s="134">
        <v>2024</v>
      </c>
      <c r="D222" s="134" t="s">
        <v>311</v>
      </c>
      <c r="E222" s="134" t="s">
        <v>329</v>
      </c>
      <c r="F222" s="134">
        <v>10</v>
      </c>
      <c r="G222" s="134" t="s">
        <v>715</v>
      </c>
      <c r="H222" s="134" t="s">
        <v>553</v>
      </c>
      <c r="I222" s="396" t="s">
        <v>696</v>
      </c>
      <c r="J222" s="160">
        <v>22</v>
      </c>
    </row>
    <row r="223" spans="1:10" x14ac:dyDescent="0.25">
      <c r="A223" s="134" t="s">
        <v>702</v>
      </c>
      <c r="B223" s="134" t="s">
        <v>64</v>
      </c>
      <c r="C223" s="134">
        <v>2024</v>
      </c>
      <c r="D223" s="134" t="s">
        <v>311</v>
      </c>
      <c r="E223" s="134" t="s">
        <v>329</v>
      </c>
      <c r="F223" s="134">
        <v>10</v>
      </c>
      <c r="G223" s="134" t="s">
        <v>715</v>
      </c>
      <c r="H223" s="134" t="s">
        <v>553</v>
      </c>
      <c r="I223" s="397" t="s">
        <v>559</v>
      </c>
      <c r="J223" s="160">
        <v>237</v>
      </c>
    </row>
    <row r="224" spans="1:10" x14ac:dyDescent="0.25">
      <c r="A224" s="134" t="s">
        <v>702</v>
      </c>
      <c r="B224" s="134" t="s">
        <v>64</v>
      </c>
      <c r="C224" s="134">
        <v>2024</v>
      </c>
      <c r="D224" s="134" t="s">
        <v>311</v>
      </c>
      <c r="E224" s="134" t="s">
        <v>329</v>
      </c>
      <c r="F224" s="134">
        <v>30</v>
      </c>
      <c r="G224" s="101" t="s">
        <v>140</v>
      </c>
      <c r="H224" s="101" t="s">
        <v>328</v>
      </c>
      <c r="I224" s="101" t="s">
        <v>328</v>
      </c>
      <c r="J224" s="160">
        <v>127</v>
      </c>
    </row>
    <row r="225" spans="1:10" x14ac:dyDescent="0.25">
      <c r="A225" s="134" t="s">
        <v>702</v>
      </c>
      <c r="B225" s="134" t="s">
        <v>64</v>
      </c>
      <c r="C225" s="134">
        <v>2024</v>
      </c>
      <c r="D225" s="134" t="s">
        <v>311</v>
      </c>
      <c r="E225" s="134" t="s">
        <v>329</v>
      </c>
      <c r="F225" s="134">
        <v>30</v>
      </c>
      <c r="G225" s="101" t="s">
        <v>140</v>
      </c>
      <c r="H225" s="134" t="s">
        <v>807</v>
      </c>
      <c r="I225" s="349" t="s">
        <v>808</v>
      </c>
      <c r="J225" s="160">
        <v>6</v>
      </c>
    </row>
    <row r="226" spans="1:10" x14ac:dyDescent="0.25">
      <c r="A226" s="134" t="s">
        <v>702</v>
      </c>
      <c r="B226" s="134" t="s">
        <v>64</v>
      </c>
      <c r="C226" s="134">
        <v>2024</v>
      </c>
      <c r="D226" s="134" t="s">
        <v>311</v>
      </c>
      <c r="E226" s="134" t="s">
        <v>329</v>
      </c>
      <c r="F226" s="134">
        <v>30</v>
      </c>
      <c r="G226" s="101" t="s">
        <v>140</v>
      </c>
      <c r="H226" s="134" t="s">
        <v>807</v>
      </c>
      <c r="I226" s="349" t="s">
        <v>541</v>
      </c>
      <c r="J226" s="160">
        <v>7</v>
      </c>
    </row>
    <row r="227" spans="1:10" x14ac:dyDescent="0.25">
      <c r="A227" s="134" t="s">
        <v>702</v>
      </c>
      <c r="B227" s="134" t="s">
        <v>64</v>
      </c>
      <c r="C227" s="134">
        <v>2024</v>
      </c>
      <c r="D227" s="134" t="s">
        <v>311</v>
      </c>
      <c r="E227" s="134" t="s">
        <v>329</v>
      </c>
      <c r="F227" s="134">
        <v>30</v>
      </c>
      <c r="G227" s="101" t="s">
        <v>140</v>
      </c>
      <c r="H227" s="134" t="s">
        <v>807</v>
      </c>
      <c r="I227" s="349" t="s">
        <v>542</v>
      </c>
      <c r="J227" s="160">
        <v>3</v>
      </c>
    </row>
    <row r="228" spans="1:10" x14ac:dyDescent="0.25">
      <c r="A228" s="134" t="s">
        <v>702</v>
      </c>
      <c r="B228" s="134" t="s">
        <v>64</v>
      </c>
      <c r="C228" s="134">
        <v>2024</v>
      </c>
      <c r="D228" s="134" t="s">
        <v>311</v>
      </c>
      <c r="E228" s="134" t="s">
        <v>329</v>
      </c>
      <c r="F228" s="134">
        <v>30</v>
      </c>
      <c r="G228" s="101" t="s">
        <v>140</v>
      </c>
      <c r="H228" s="134" t="s">
        <v>819</v>
      </c>
      <c r="I228" s="101" t="s">
        <v>820</v>
      </c>
      <c r="J228" s="160">
        <v>10</v>
      </c>
    </row>
    <row r="229" spans="1:10" x14ac:dyDescent="0.25">
      <c r="A229" s="134" t="s">
        <v>702</v>
      </c>
      <c r="B229" s="134" t="s">
        <v>64</v>
      </c>
      <c r="C229" s="134">
        <v>2024</v>
      </c>
      <c r="D229" s="134" t="s">
        <v>311</v>
      </c>
      <c r="E229" s="134" t="s">
        <v>329</v>
      </c>
      <c r="F229" s="134">
        <v>30</v>
      </c>
      <c r="G229" s="101" t="s">
        <v>140</v>
      </c>
      <c r="H229" s="134" t="s">
        <v>819</v>
      </c>
      <c r="I229" s="101" t="s">
        <v>821</v>
      </c>
      <c r="J229" s="160">
        <v>117</v>
      </c>
    </row>
    <row r="230" spans="1:10" x14ac:dyDescent="0.25">
      <c r="A230" s="134" t="s">
        <v>702</v>
      </c>
      <c r="B230" s="134" t="s">
        <v>64</v>
      </c>
      <c r="C230" s="134">
        <v>2024</v>
      </c>
      <c r="D230" s="134" t="s">
        <v>311</v>
      </c>
      <c r="E230" s="134" t="s">
        <v>329</v>
      </c>
      <c r="F230" s="134">
        <v>30</v>
      </c>
      <c r="G230" s="101" t="s">
        <v>140</v>
      </c>
      <c r="H230" s="134" t="s">
        <v>553</v>
      </c>
      <c r="I230" s="396" t="s">
        <v>692</v>
      </c>
      <c r="J230" s="160">
        <v>80</v>
      </c>
    </row>
    <row r="231" spans="1:10" x14ac:dyDescent="0.25">
      <c r="A231" s="134" t="s">
        <v>702</v>
      </c>
      <c r="B231" s="134" t="s">
        <v>64</v>
      </c>
      <c r="C231" s="134">
        <v>2024</v>
      </c>
      <c r="D231" s="134" t="s">
        <v>311</v>
      </c>
      <c r="E231" s="134" t="s">
        <v>329</v>
      </c>
      <c r="F231" s="134">
        <v>30</v>
      </c>
      <c r="G231" s="101" t="s">
        <v>140</v>
      </c>
      <c r="H231" s="134" t="s">
        <v>553</v>
      </c>
      <c r="I231" s="396" t="s">
        <v>693</v>
      </c>
      <c r="J231" s="160" t="s">
        <v>284</v>
      </c>
    </row>
    <row r="232" spans="1:10" x14ac:dyDescent="0.25">
      <c r="A232" s="134" t="s">
        <v>702</v>
      </c>
      <c r="B232" s="134" t="s">
        <v>64</v>
      </c>
      <c r="C232" s="134">
        <v>2024</v>
      </c>
      <c r="D232" s="134" t="s">
        <v>311</v>
      </c>
      <c r="E232" s="134" t="s">
        <v>329</v>
      </c>
      <c r="F232" s="134">
        <v>30</v>
      </c>
      <c r="G232" s="101" t="s">
        <v>140</v>
      </c>
      <c r="H232" s="134" t="s">
        <v>553</v>
      </c>
      <c r="I232" s="396" t="s">
        <v>694</v>
      </c>
      <c r="J232" s="160">
        <v>18</v>
      </c>
    </row>
    <row r="233" spans="1:10" x14ac:dyDescent="0.25">
      <c r="A233" s="134" t="s">
        <v>702</v>
      </c>
      <c r="B233" s="134" t="s">
        <v>64</v>
      </c>
      <c r="C233" s="134">
        <v>2024</v>
      </c>
      <c r="D233" s="134" t="s">
        <v>311</v>
      </c>
      <c r="E233" s="134" t="s">
        <v>329</v>
      </c>
      <c r="F233" s="134">
        <v>30</v>
      </c>
      <c r="G233" s="101" t="s">
        <v>140</v>
      </c>
      <c r="H233" s="134" t="s">
        <v>553</v>
      </c>
      <c r="I233" s="396" t="s">
        <v>695</v>
      </c>
      <c r="J233" s="160" t="s">
        <v>284</v>
      </c>
    </row>
    <row r="234" spans="1:10" x14ac:dyDescent="0.25">
      <c r="A234" s="134" t="s">
        <v>702</v>
      </c>
      <c r="B234" s="134" t="s">
        <v>64</v>
      </c>
      <c r="C234" s="134">
        <v>2024</v>
      </c>
      <c r="D234" s="134" t="s">
        <v>311</v>
      </c>
      <c r="E234" s="134" t="s">
        <v>329</v>
      </c>
      <c r="F234" s="134">
        <v>30</v>
      </c>
      <c r="G234" s="101" t="s">
        <v>140</v>
      </c>
      <c r="H234" s="134" t="s">
        <v>553</v>
      </c>
      <c r="I234" s="396" t="s">
        <v>696</v>
      </c>
      <c r="J234" s="160" t="s">
        <v>284</v>
      </c>
    </row>
    <row r="235" spans="1:10" x14ac:dyDescent="0.25">
      <c r="A235" s="134" t="s">
        <v>702</v>
      </c>
      <c r="B235" s="134" t="s">
        <v>64</v>
      </c>
      <c r="C235" s="134">
        <v>2024</v>
      </c>
      <c r="D235" s="134" t="s">
        <v>311</v>
      </c>
      <c r="E235" s="134" t="s">
        <v>329</v>
      </c>
      <c r="F235" s="134">
        <v>30</v>
      </c>
      <c r="G235" s="101" t="s">
        <v>140</v>
      </c>
      <c r="H235" s="134" t="s">
        <v>553</v>
      </c>
      <c r="I235" s="397" t="s">
        <v>559</v>
      </c>
      <c r="J235" s="160">
        <v>19</v>
      </c>
    </row>
    <row r="236" spans="1:10" x14ac:dyDescent="0.25">
      <c r="A236" s="134" t="s">
        <v>702</v>
      </c>
      <c r="B236" s="134" t="s">
        <v>64</v>
      </c>
      <c r="C236" s="134">
        <v>2024</v>
      </c>
      <c r="D236" s="134" t="s">
        <v>311</v>
      </c>
      <c r="E236" s="134" t="s">
        <v>329</v>
      </c>
      <c r="F236" s="101">
        <v>40</v>
      </c>
      <c r="G236" s="101" t="s">
        <v>141</v>
      </c>
      <c r="H236" s="101" t="s">
        <v>328</v>
      </c>
      <c r="I236" s="101" t="s">
        <v>328</v>
      </c>
      <c r="J236" s="160" t="s">
        <v>284</v>
      </c>
    </row>
    <row r="237" spans="1:10" x14ac:dyDescent="0.25">
      <c r="A237" s="134" t="s">
        <v>702</v>
      </c>
      <c r="B237" s="134" t="s">
        <v>64</v>
      </c>
      <c r="C237" s="134">
        <v>2024</v>
      </c>
      <c r="D237" s="134" t="s">
        <v>311</v>
      </c>
      <c r="E237" s="134" t="s">
        <v>329</v>
      </c>
      <c r="F237" s="101">
        <v>40</v>
      </c>
      <c r="G237" s="101" t="s">
        <v>141</v>
      </c>
      <c r="H237" s="134" t="s">
        <v>807</v>
      </c>
      <c r="I237" s="349" t="s">
        <v>808</v>
      </c>
      <c r="J237" s="160" t="s">
        <v>284</v>
      </c>
    </row>
    <row r="238" spans="1:10" x14ac:dyDescent="0.25">
      <c r="A238" s="134" t="s">
        <v>702</v>
      </c>
      <c r="B238" s="134" t="s">
        <v>64</v>
      </c>
      <c r="C238" s="134">
        <v>2024</v>
      </c>
      <c r="D238" s="134" t="s">
        <v>311</v>
      </c>
      <c r="E238" s="134" t="s">
        <v>329</v>
      </c>
      <c r="F238" s="101">
        <v>40</v>
      </c>
      <c r="G238" s="101" t="s">
        <v>141</v>
      </c>
      <c r="H238" s="134" t="s">
        <v>807</v>
      </c>
      <c r="I238" s="349" t="s">
        <v>541</v>
      </c>
      <c r="J238" s="160" t="s">
        <v>284</v>
      </c>
    </row>
    <row r="239" spans="1:10" x14ac:dyDescent="0.25">
      <c r="A239" s="134" t="s">
        <v>702</v>
      </c>
      <c r="B239" s="134" t="s">
        <v>64</v>
      </c>
      <c r="C239" s="134">
        <v>2024</v>
      </c>
      <c r="D239" s="134" t="s">
        <v>311</v>
      </c>
      <c r="E239" s="134" t="s">
        <v>329</v>
      </c>
      <c r="F239" s="101">
        <v>40</v>
      </c>
      <c r="G239" s="101" t="s">
        <v>141</v>
      </c>
      <c r="H239" s="134" t="s">
        <v>807</v>
      </c>
      <c r="I239" s="349" t="s">
        <v>542</v>
      </c>
      <c r="J239" s="160" t="s">
        <v>284</v>
      </c>
    </row>
    <row r="240" spans="1:10" x14ac:dyDescent="0.25">
      <c r="A240" s="134" t="s">
        <v>702</v>
      </c>
      <c r="B240" s="134" t="s">
        <v>64</v>
      </c>
      <c r="C240" s="134">
        <v>2024</v>
      </c>
      <c r="D240" s="134" t="s">
        <v>311</v>
      </c>
      <c r="E240" s="134" t="s">
        <v>329</v>
      </c>
      <c r="F240" s="101">
        <v>40</v>
      </c>
      <c r="G240" s="101" t="s">
        <v>141</v>
      </c>
      <c r="H240" s="134" t="s">
        <v>819</v>
      </c>
      <c r="I240" s="101" t="s">
        <v>820</v>
      </c>
      <c r="J240" s="160" t="s">
        <v>284</v>
      </c>
    </row>
    <row r="241" spans="1:10" x14ac:dyDescent="0.25">
      <c r="A241" s="134" t="s">
        <v>702</v>
      </c>
      <c r="B241" s="134" t="s">
        <v>64</v>
      </c>
      <c r="C241" s="134">
        <v>2024</v>
      </c>
      <c r="D241" s="134" t="s">
        <v>311</v>
      </c>
      <c r="E241" s="134" t="s">
        <v>329</v>
      </c>
      <c r="F241" s="101">
        <v>40</v>
      </c>
      <c r="G241" s="101" t="s">
        <v>141</v>
      </c>
      <c r="H241" s="134" t="s">
        <v>819</v>
      </c>
      <c r="I241" s="101" t="s">
        <v>821</v>
      </c>
      <c r="J241" s="160" t="s">
        <v>284</v>
      </c>
    </row>
    <row r="242" spans="1:10" x14ac:dyDescent="0.25">
      <c r="A242" s="134" t="s">
        <v>702</v>
      </c>
      <c r="B242" s="134" t="s">
        <v>64</v>
      </c>
      <c r="C242" s="134">
        <v>2024</v>
      </c>
      <c r="D242" s="134" t="s">
        <v>311</v>
      </c>
      <c r="E242" s="134" t="s">
        <v>329</v>
      </c>
      <c r="F242" s="101">
        <v>40</v>
      </c>
      <c r="G242" s="101" t="s">
        <v>141</v>
      </c>
      <c r="H242" s="134" t="s">
        <v>553</v>
      </c>
      <c r="I242" s="396" t="s">
        <v>692</v>
      </c>
      <c r="J242" s="160" t="s">
        <v>284</v>
      </c>
    </row>
    <row r="243" spans="1:10" x14ac:dyDescent="0.25">
      <c r="A243" s="134" t="s">
        <v>702</v>
      </c>
      <c r="B243" s="134" t="s">
        <v>64</v>
      </c>
      <c r="C243" s="134">
        <v>2024</v>
      </c>
      <c r="D243" s="134" t="s">
        <v>311</v>
      </c>
      <c r="E243" s="134" t="s">
        <v>329</v>
      </c>
      <c r="F243" s="101">
        <v>40</v>
      </c>
      <c r="G243" s="101" t="s">
        <v>141</v>
      </c>
      <c r="H243" s="134" t="s">
        <v>553</v>
      </c>
      <c r="I243" s="396" t="s">
        <v>693</v>
      </c>
      <c r="J243" s="160" t="s">
        <v>284</v>
      </c>
    </row>
    <row r="244" spans="1:10" x14ac:dyDescent="0.25">
      <c r="A244" s="134" t="s">
        <v>702</v>
      </c>
      <c r="B244" s="134" t="s">
        <v>64</v>
      </c>
      <c r="C244" s="134">
        <v>2024</v>
      </c>
      <c r="D244" s="134" t="s">
        <v>311</v>
      </c>
      <c r="E244" s="134" t="s">
        <v>329</v>
      </c>
      <c r="F244" s="101">
        <v>40</v>
      </c>
      <c r="G244" s="101" t="s">
        <v>141</v>
      </c>
      <c r="H244" s="134" t="s">
        <v>553</v>
      </c>
      <c r="I244" s="396" t="s">
        <v>694</v>
      </c>
      <c r="J244" s="160" t="s">
        <v>284</v>
      </c>
    </row>
    <row r="245" spans="1:10" x14ac:dyDescent="0.25">
      <c r="A245" s="134" t="s">
        <v>702</v>
      </c>
      <c r="B245" s="134" t="s">
        <v>64</v>
      </c>
      <c r="C245" s="134">
        <v>2024</v>
      </c>
      <c r="D245" s="134" t="s">
        <v>311</v>
      </c>
      <c r="E245" s="134" t="s">
        <v>329</v>
      </c>
      <c r="F245" s="101">
        <v>40</v>
      </c>
      <c r="G245" s="101" t="s">
        <v>141</v>
      </c>
      <c r="H245" s="134" t="s">
        <v>553</v>
      </c>
      <c r="I245" s="396" t="s">
        <v>695</v>
      </c>
      <c r="J245" s="160" t="s">
        <v>284</v>
      </c>
    </row>
    <row r="246" spans="1:10" x14ac:dyDescent="0.25">
      <c r="A246" s="134" t="s">
        <v>702</v>
      </c>
      <c r="B246" s="134" t="s">
        <v>64</v>
      </c>
      <c r="C246" s="134">
        <v>2024</v>
      </c>
      <c r="D246" s="134" t="s">
        <v>311</v>
      </c>
      <c r="E246" s="134" t="s">
        <v>329</v>
      </c>
      <c r="F246" s="101">
        <v>40</v>
      </c>
      <c r="G246" s="101" t="s">
        <v>141</v>
      </c>
      <c r="H246" s="134" t="s">
        <v>553</v>
      </c>
      <c r="I246" s="396" t="s">
        <v>696</v>
      </c>
      <c r="J246" s="160" t="s">
        <v>284</v>
      </c>
    </row>
    <row r="247" spans="1:10" x14ac:dyDescent="0.25">
      <c r="A247" s="134" t="s">
        <v>702</v>
      </c>
      <c r="B247" s="134" t="s">
        <v>64</v>
      </c>
      <c r="C247" s="134">
        <v>2024</v>
      </c>
      <c r="D247" s="134" t="s">
        <v>311</v>
      </c>
      <c r="E247" s="134" t="s">
        <v>329</v>
      </c>
      <c r="F247" s="101">
        <v>40</v>
      </c>
      <c r="G247" s="101" t="s">
        <v>141</v>
      </c>
      <c r="H247" s="134" t="s">
        <v>553</v>
      </c>
      <c r="I247" s="397" t="s">
        <v>559</v>
      </c>
      <c r="J247" s="160" t="s">
        <v>284</v>
      </c>
    </row>
    <row r="248" spans="1:10" x14ac:dyDescent="0.25">
      <c r="A248" s="134" t="s">
        <v>702</v>
      </c>
      <c r="B248" s="134" t="s">
        <v>64</v>
      </c>
      <c r="C248" s="134">
        <v>2024</v>
      </c>
      <c r="D248" s="134" t="s">
        <v>311</v>
      </c>
      <c r="E248" s="134" t="s">
        <v>329</v>
      </c>
      <c r="F248" s="134">
        <v>50</v>
      </c>
      <c r="G248" s="134" t="s">
        <v>795</v>
      </c>
      <c r="H248" s="101" t="s">
        <v>328</v>
      </c>
      <c r="I248" s="101" t="s">
        <v>328</v>
      </c>
      <c r="J248" s="160">
        <v>1</v>
      </c>
    </row>
    <row r="249" spans="1:10" x14ac:dyDescent="0.25">
      <c r="A249" s="134" t="s">
        <v>702</v>
      </c>
      <c r="B249" s="134" t="s">
        <v>64</v>
      </c>
      <c r="C249" s="134">
        <v>2024</v>
      </c>
      <c r="D249" s="134" t="s">
        <v>311</v>
      </c>
      <c r="E249" s="134" t="s">
        <v>329</v>
      </c>
      <c r="F249" s="134">
        <v>50</v>
      </c>
      <c r="G249" s="134" t="s">
        <v>795</v>
      </c>
      <c r="H249" s="134" t="s">
        <v>807</v>
      </c>
      <c r="I249" s="349" t="s">
        <v>808</v>
      </c>
      <c r="J249" s="160" t="s">
        <v>284</v>
      </c>
    </row>
    <row r="250" spans="1:10" x14ac:dyDescent="0.25">
      <c r="A250" s="134" t="s">
        <v>702</v>
      </c>
      <c r="B250" s="134" t="s">
        <v>64</v>
      </c>
      <c r="C250" s="134">
        <v>2024</v>
      </c>
      <c r="D250" s="134" t="s">
        <v>311</v>
      </c>
      <c r="E250" s="134" t="s">
        <v>329</v>
      </c>
      <c r="F250" s="134">
        <v>50</v>
      </c>
      <c r="G250" s="134" t="s">
        <v>795</v>
      </c>
      <c r="H250" s="134" t="s">
        <v>807</v>
      </c>
      <c r="I250" s="349" t="s">
        <v>541</v>
      </c>
      <c r="J250" s="160" t="s">
        <v>284</v>
      </c>
    </row>
    <row r="251" spans="1:10" x14ac:dyDescent="0.25">
      <c r="A251" s="134" t="s">
        <v>702</v>
      </c>
      <c r="B251" s="134" t="s">
        <v>64</v>
      </c>
      <c r="C251" s="134">
        <v>2024</v>
      </c>
      <c r="D251" s="134" t="s">
        <v>311</v>
      </c>
      <c r="E251" s="134" t="s">
        <v>329</v>
      </c>
      <c r="F251" s="134">
        <v>50</v>
      </c>
      <c r="G251" s="134" t="s">
        <v>795</v>
      </c>
      <c r="H251" s="134" t="s">
        <v>807</v>
      </c>
      <c r="I251" s="349" t="s">
        <v>542</v>
      </c>
      <c r="J251" s="160" t="s">
        <v>284</v>
      </c>
    </row>
    <row r="252" spans="1:10" x14ac:dyDescent="0.25">
      <c r="A252" s="134" t="s">
        <v>702</v>
      </c>
      <c r="B252" s="134" t="s">
        <v>64</v>
      </c>
      <c r="C252" s="134">
        <v>2024</v>
      </c>
      <c r="D252" s="134" t="s">
        <v>311</v>
      </c>
      <c r="E252" s="134" t="s">
        <v>329</v>
      </c>
      <c r="F252" s="134">
        <v>50</v>
      </c>
      <c r="G252" s="134" t="s">
        <v>795</v>
      </c>
      <c r="H252" s="134" t="s">
        <v>819</v>
      </c>
      <c r="I252" s="101" t="s">
        <v>820</v>
      </c>
      <c r="J252" s="160" t="s">
        <v>284</v>
      </c>
    </row>
    <row r="253" spans="1:10" x14ac:dyDescent="0.25">
      <c r="A253" s="134" t="s">
        <v>702</v>
      </c>
      <c r="B253" s="134" t="s">
        <v>64</v>
      </c>
      <c r="C253" s="134">
        <v>2024</v>
      </c>
      <c r="D253" s="134" t="s">
        <v>311</v>
      </c>
      <c r="E253" s="134" t="s">
        <v>329</v>
      </c>
      <c r="F253" s="134">
        <v>50</v>
      </c>
      <c r="G253" s="134" t="s">
        <v>795</v>
      </c>
      <c r="H253" s="134" t="s">
        <v>819</v>
      </c>
      <c r="I253" s="101" t="s">
        <v>821</v>
      </c>
      <c r="J253" s="160">
        <v>1</v>
      </c>
    </row>
    <row r="254" spans="1:10" x14ac:dyDescent="0.25">
      <c r="A254" s="134" t="s">
        <v>702</v>
      </c>
      <c r="B254" s="134" t="s">
        <v>64</v>
      </c>
      <c r="C254" s="134">
        <v>2024</v>
      </c>
      <c r="D254" s="134" t="s">
        <v>311</v>
      </c>
      <c r="E254" s="134" t="s">
        <v>329</v>
      </c>
      <c r="F254" s="134">
        <v>50</v>
      </c>
      <c r="G254" s="134" t="s">
        <v>795</v>
      </c>
      <c r="H254" s="134" t="s">
        <v>553</v>
      </c>
      <c r="I254" s="134" t="s">
        <v>692</v>
      </c>
      <c r="J254" s="160">
        <v>1</v>
      </c>
    </row>
    <row r="255" spans="1:10" x14ac:dyDescent="0.25">
      <c r="A255" s="134" t="s">
        <v>702</v>
      </c>
      <c r="B255" s="134" t="s">
        <v>64</v>
      </c>
      <c r="C255" s="134">
        <v>2024</v>
      </c>
      <c r="D255" s="134" t="s">
        <v>311</v>
      </c>
      <c r="E255" s="134" t="s">
        <v>329</v>
      </c>
      <c r="F255" s="134">
        <v>50</v>
      </c>
      <c r="G255" s="134" t="s">
        <v>795</v>
      </c>
      <c r="H255" s="134" t="s">
        <v>553</v>
      </c>
      <c r="I255" s="134" t="s">
        <v>693</v>
      </c>
      <c r="J255" s="160" t="s">
        <v>284</v>
      </c>
    </row>
    <row r="256" spans="1:10" x14ac:dyDescent="0.25">
      <c r="A256" s="134" t="s">
        <v>702</v>
      </c>
      <c r="B256" s="134" t="s">
        <v>64</v>
      </c>
      <c r="C256" s="134">
        <v>2024</v>
      </c>
      <c r="D256" s="134" t="s">
        <v>311</v>
      </c>
      <c r="E256" s="134" t="s">
        <v>329</v>
      </c>
      <c r="F256" s="134">
        <v>50</v>
      </c>
      <c r="G256" s="134" t="s">
        <v>795</v>
      </c>
      <c r="H256" s="134" t="s">
        <v>553</v>
      </c>
      <c r="I256" s="101" t="s">
        <v>694</v>
      </c>
      <c r="J256" s="160" t="s">
        <v>284</v>
      </c>
    </row>
    <row r="257" spans="1:10" x14ac:dyDescent="0.25">
      <c r="A257" s="134" t="s">
        <v>702</v>
      </c>
      <c r="B257" s="134" t="s">
        <v>64</v>
      </c>
      <c r="C257" s="134">
        <v>2024</v>
      </c>
      <c r="D257" s="134" t="s">
        <v>311</v>
      </c>
      <c r="E257" s="134" t="s">
        <v>329</v>
      </c>
      <c r="F257" s="134">
        <v>50</v>
      </c>
      <c r="G257" s="134" t="s">
        <v>795</v>
      </c>
      <c r="H257" s="134" t="s">
        <v>553</v>
      </c>
      <c r="I257" s="101" t="s">
        <v>695</v>
      </c>
      <c r="J257" s="160" t="s">
        <v>284</v>
      </c>
    </row>
    <row r="258" spans="1:10" x14ac:dyDescent="0.25">
      <c r="A258" s="134" t="s">
        <v>702</v>
      </c>
      <c r="B258" s="134" t="s">
        <v>64</v>
      </c>
      <c r="C258" s="134">
        <v>2024</v>
      </c>
      <c r="D258" s="134" t="s">
        <v>311</v>
      </c>
      <c r="E258" s="134" t="s">
        <v>329</v>
      </c>
      <c r="F258" s="134">
        <v>50</v>
      </c>
      <c r="G258" s="134" t="s">
        <v>795</v>
      </c>
      <c r="H258" s="134" t="s">
        <v>553</v>
      </c>
      <c r="I258" s="101" t="s">
        <v>696</v>
      </c>
      <c r="J258" s="160" t="s">
        <v>284</v>
      </c>
    </row>
    <row r="259" spans="1:10" x14ac:dyDescent="0.25">
      <c r="A259" s="134" t="s">
        <v>702</v>
      </c>
      <c r="B259" s="134" t="s">
        <v>64</v>
      </c>
      <c r="C259" s="134">
        <v>2024</v>
      </c>
      <c r="D259" s="134" t="s">
        <v>311</v>
      </c>
      <c r="E259" s="134" t="s">
        <v>329</v>
      </c>
      <c r="F259" s="134">
        <v>50</v>
      </c>
      <c r="G259" s="134" t="s">
        <v>795</v>
      </c>
      <c r="H259" s="134" t="s">
        <v>553</v>
      </c>
      <c r="I259" s="101" t="s">
        <v>559</v>
      </c>
      <c r="J259" s="160" t="s">
        <v>284</v>
      </c>
    </row>
    <row r="260" spans="1:10" x14ac:dyDescent="0.25">
      <c r="A260" s="134" t="s">
        <v>702</v>
      </c>
      <c r="B260" s="134" t="s">
        <v>64</v>
      </c>
      <c r="C260" s="134">
        <v>2024</v>
      </c>
      <c r="D260" s="134" t="s">
        <v>311</v>
      </c>
      <c r="E260" s="134" t="s">
        <v>330</v>
      </c>
      <c r="F260" s="134" t="s">
        <v>284</v>
      </c>
      <c r="G260" s="134" t="s">
        <v>499</v>
      </c>
      <c r="H260" s="134" t="s">
        <v>328</v>
      </c>
      <c r="I260" s="134" t="s">
        <v>328</v>
      </c>
      <c r="J260" s="160">
        <v>1104</v>
      </c>
    </row>
    <row r="261" spans="1:10" x14ac:dyDescent="0.25">
      <c r="A261" s="134" t="s">
        <v>702</v>
      </c>
      <c r="B261" s="134" t="s">
        <v>64</v>
      </c>
      <c r="C261" s="134">
        <v>2024</v>
      </c>
      <c r="D261" s="134" t="s">
        <v>311</v>
      </c>
      <c r="E261" s="134" t="s">
        <v>330</v>
      </c>
      <c r="F261" s="134" t="s">
        <v>284</v>
      </c>
      <c r="G261" s="134" t="s">
        <v>499</v>
      </c>
      <c r="H261" s="134" t="s">
        <v>806</v>
      </c>
      <c r="I261" s="134" t="s">
        <v>328</v>
      </c>
      <c r="J261" s="160">
        <v>207</v>
      </c>
    </row>
    <row r="262" spans="1:10" x14ac:dyDescent="0.25">
      <c r="A262" s="134" t="s">
        <v>702</v>
      </c>
      <c r="B262" s="134" t="s">
        <v>64</v>
      </c>
      <c r="C262" s="134">
        <v>2024</v>
      </c>
      <c r="D262" s="134" t="s">
        <v>311</v>
      </c>
      <c r="E262" s="134" t="s">
        <v>330</v>
      </c>
      <c r="F262" s="134" t="s">
        <v>284</v>
      </c>
      <c r="G262" s="134" t="s">
        <v>499</v>
      </c>
      <c r="H262" s="134" t="s">
        <v>806</v>
      </c>
      <c r="I262" s="349" t="s">
        <v>537</v>
      </c>
      <c r="J262" s="160">
        <v>143</v>
      </c>
    </row>
    <row r="263" spans="1:10" x14ac:dyDescent="0.25">
      <c r="A263" s="134" t="s">
        <v>702</v>
      </c>
      <c r="B263" s="134" t="s">
        <v>64</v>
      </c>
      <c r="C263" s="134">
        <v>2024</v>
      </c>
      <c r="D263" s="134" t="s">
        <v>311</v>
      </c>
      <c r="E263" s="134" t="s">
        <v>330</v>
      </c>
      <c r="F263" s="134" t="s">
        <v>284</v>
      </c>
      <c r="G263" s="134" t="s">
        <v>499</v>
      </c>
      <c r="H263" s="134" t="s">
        <v>806</v>
      </c>
      <c r="I263" s="349" t="s">
        <v>538</v>
      </c>
      <c r="J263" s="160">
        <v>64</v>
      </c>
    </row>
    <row r="264" spans="1:10" x14ac:dyDescent="0.25">
      <c r="A264" s="134" t="s">
        <v>702</v>
      </c>
      <c r="B264" s="134" t="s">
        <v>64</v>
      </c>
      <c r="C264" s="134">
        <v>2024</v>
      </c>
      <c r="D264" s="134" t="s">
        <v>311</v>
      </c>
      <c r="E264" s="134" t="s">
        <v>330</v>
      </c>
      <c r="F264" s="134" t="s">
        <v>284</v>
      </c>
      <c r="G264" s="134" t="s">
        <v>499</v>
      </c>
      <c r="H264" s="134" t="s">
        <v>807</v>
      </c>
      <c r="I264" s="349" t="s">
        <v>808</v>
      </c>
      <c r="J264" s="160">
        <v>49</v>
      </c>
    </row>
    <row r="265" spans="1:10" x14ac:dyDescent="0.25">
      <c r="A265" s="134" t="s">
        <v>702</v>
      </c>
      <c r="B265" s="134" t="s">
        <v>64</v>
      </c>
      <c r="C265" s="134">
        <v>2024</v>
      </c>
      <c r="D265" s="134" t="s">
        <v>311</v>
      </c>
      <c r="E265" s="134" t="s">
        <v>330</v>
      </c>
      <c r="F265" s="134" t="s">
        <v>284</v>
      </c>
      <c r="G265" s="134" t="s">
        <v>499</v>
      </c>
      <c r="H265" s="134" t="s">
        <v>807</v>
      </c>
      <c r="I265" s="349" t="s">
        <v>809</v>
      </c>
      <c r="J265" s="160">
        <v>5</v>
      </c>
    </row>
    <row r="266" spans="1:10" x14ac:dyDescent="0.25">
      <c r="A266" s="134" t="s">
        <v>702</v>
      </c>
      <c r="B266" s="134" t="s">
        <v>64</v>
      </c>
      <c r="C266" s="134">
        <v>2024</v>
      </c>
      <c r="D266" s="134" t="s">
        <v>311</v>
      </c>
      <c r="E266" s="134" t="s">
        <v>330</v>
      </c>
      <c r="F266" s="134" t="s">
        <v>284</v>
      </c>
      <c r="G266" s="134" t="s">
        <v>499</v>
      </c>
      <c r="H266" s="134" t="s">
        <v>807</v>
      </c>
      <c r="I266" s="349" t="s">
        <v>541</v>
      </c>
      <c r="J266" s="160">
        <v>56</v>
      </c>
    </row>
    <row r="267" spans="1:10" x14ac:dyDescent="0.25">
      <c r="A267" s="134" t="s">
        <v>702</v>
      </c>
      <c r="B267" s="134" t="s">
        <v>64</v>
      </c>
      <c r="C267" s="134">
        <v>2024</v>
      </c>
      <c r="D267" s="134" t="s">
        <v>311</v>
      </c>
      <c r="E267" s="134" t="s">
        <v>330</v>
      </c>
      <c r="F267" s="134" t="s">
        <v>284</v>
      </c>
      <c r="G267" s="134" t="s">
        <v>499</v>
      </c>
      <c r="H267" s="134" t="s">
        <v>807</v>
      </c>
      <c r="I267" s="349" t="s">
        <v>810</v>
      </c>
      <c r="J267" s="160">
        <v>7</v>
      </c>
    </row>
    <row r="268" spans="1:10" x14ac:dyDescent="0.25">
      <c r="A268" s="134" t="s">
        <v>702</v>
      </c>
      <c r="B268" s="134" t="s">
        <v>64</v>
      </c>
      <c r="C268" s="134">
        <v>2024</v>
      </c>
      <c r="D268" s="134" t="s">
        <v>311</v>
      </c>
      <c r="E268" s="134" t="s">
        <v>330</v>
      </c>
      <c r="F268" s="134" t="s">
        <v>284</v>
      </c>
      <c r="G268" s="134" t="s">
        <v>499</v>
      </c>
      <c r="H268" s="134" t="s">
        <v>807</v>
      </c>
      <c r="I268" s="349" t="s">
        <v>542</v>
      </c>
      <c r="J268" s="160">
        <v>19</v>
      </c>
    </row>
    <row r="269" spans="1:10" x14ac:dyDescent="0.25">
      <c r="A269" s="134" t="s">
        <v>702</v>
      </c>
      <c r="B269" s="134" t="s">
        <v>64</v>
      </c>
      <c r="C269" s="134">
        <v>2024</v>
      </c>
      <c r="D269" s="134" t="s">
        <v>311</v>
      </c>
      <c r="E269" s="134" t="s">
        <v>330</v>
      </c>
      <c r="F269" s="134" t="s">
        <v>284</v>
      </c>
      <c r="G269" s="134" t="s">
        <v>499</v>
      </c>
      <c r="H269" s="134" t="s">
        <v>807</v>
      </c>
      <c r="I269" s="349" t="s">
        <v>811</v>
      </c>
      <c r="J269" s="160">
        <v>4</v>
      </c>
    </row>
    <row r="270" spans="1:10" x14ac:dyDescent="0.25">
      <c r="A270" s="134" t="s">
        <v>702</v>
      </c>
      <c r="B270" s="134" t="s">
        <v>64</v>
      </c>
      <c r="C270" s="134">
        <v>2024</v>
      </c>
      <c r="D270" s="134" t="s">
        <v>311</v>
      </c>
      <c r="E270" s="134" t="s">
        <v>330</v>
      </c>
      <c r="F270" s="134" t="s">
        <v>284</v>
      </c>
      <c r="G270" s="134" t="s">
        <v>499</v>
      </c>
      <c r="H270" s="134" t="s">
        <v>812</v>
      </c>
      <c r="I270" s="101" t="s">
        <v>539</v>
      </c>
      <c r="J270" s="160">
        <v>57</v>
      </c>
    </row>
    <row r="271" spans="1:10" x14ac:dyDescent="0.25">
      <c r="A271" s="134" t="s">
        <v>702</v>
      </c>
      <c r="B271" s="134" t="s">
        <v>64</v>
      </c>
      <c r="C271" s="134">
        <v>2024</v>
      </c>
      <c r="D271" s="134" t="s">
        <v>311</v>
      </c>
      <c r="E271" s="134" t="s">
        <v>330</v>
      </c>
      <c r="F271" s="134" t="s">
        <v>284</v>
      </c>
      <c r="G271" s="134" t="s">
        <v>499</v>
      </c>
      <c r="H271" s="134" t="s">
        <v>812</v>
      </c>
      <c r="I271" s="101" t="s">
        <v>541</v>
      </c>
      <c r="J271" s="160">
        <v>5</v>
      </c>
    </row>
    <row r="272" spans="1:10" x14ac:dyDescent="0.25">
      <c r="A272" s="134" t="s">
        <v>702</v>
      </c>
      <c r="B272" s="134" t="s">
        <v>64</v>
      </c>
      <c r="C272" s="134">
        <v>2024</v>
      </c>
      <c r="D272" s="134" t="s">
        <v>311</v>
      </c>
      <c r="E272" s="134" t="s">
        <v>330</v>
      </c>
      <c r="F272" s="134" t="s">
        <v>284</v>
      </c>
      <c r="G272" s="134" t="s">
        <v>499</v>
      </c>
      <c r="H272" s="134" t="s">
        <v>812</v>
      </c>
      <c r="I272" s="101" t="s">
        <v>542</v>
      </c>
      <c r="J272" s="160">
        <v>1</v>
      </c>
    </row>
    <row r="273" spans="1:10" x14ac:dyDescent="0.25">
      <c r="A273" s="134" t="s">
        <v>702</v>
      </c>
      <c r="B273" s="134" t="s">
        <v>64</v>
      </c>
      <c r="C273" s="134">
        <v>2024</v>
      </c>
      <c r="D273" s="134" t="s">
        <v>311</v>
      </c>
      <c r="E273" s="134" t="s">
        <v>330</v>
      </c>
      <c r="F273" s="134" t="s">
        <v>284</v>
      </c>
      <c r="G273" s="134" t="s">
        <v>499</v>
      </c>
      <c r="H273" s="134" t="s">
        <v>813</v>
      </c>
      <c r="I273" s="101" t="s">
        <v>544</v>
      </c>
      <c r="J273" s="160">
        <v>37</v>
      </c>
    </row>
    <row r="274" spans="1:10" x14ac:dyDescent="0.25">
      <c r="A274" s="134" t="s">
        <v>702</v>
      </c>
      <c r="B274" s="134" t="s">
        <v>64</v>
      </c>
      <c r="C274" s="134">
        <v>2024</v>
      </c>
      <c r="D274" s="134" t="s">
        <v>311</v>
      </c>
      <c r="E274" s="134" t="s">
        <v>330</v>
      </c>
      <c r="F274" s="134" t="s">
        <v>284</v>
      </c>
      <c r="G274" s="134" t="s">
        <v>499</v>
      </c>
      <c r="H274" s="134" t="s">
        <v>813</v>
      </c>
      <c r="I274" s="101" t="s">
        <v>814</v>
      </c>
      <c r="J274" s="160">
        <v>7</v>
      </c>
    </row>
    <row r="275" spans="1:10" x14ac:dyDescent="0.25">
      <c r="A275" s="134" t="s">
        <v>702</v>
      </c>
      <c r="B275" s="134" t="s">
        <v>64</v>
      </c>
      <c r="C275" s="134">
        <v>2024</v>
      </c>
      <c r="D275" s="134" t="s">
        <v>311</v>
      </c>
      <c r="E275" s="134" t="s">
        <v>330</v>
      </c>
      <c r="F275" s="134" t="s">
        <v>284</v>
      </c>
      <c r="G275" s="134" t="s">
        <v>499</v>
      </c>
      <c r="H275" s="134" t="s">
        <v>813</v>
      </c>
      <c r="I275" s="101" t="s">
        <v>545</v>
      </c>
      <c r="J275" s="160">
        <v>11</v>
      </c>
    </row>
    <row r="276" spans="1:10" x14ac:dyDescent="0.25">
      <c r="A276" s="134" t="s">
        <v>702</v>
      </c>
      <c r="B276" s="134" t="s">
        <v>64</v>
      </c>
      <c r="C276" s="134">
        <v>2024</v>
      </c>
      <c r="D276" s="134" t="s">
        <v>311</v>
      </c>
      <c r="E276" s="134" t="s">
        <v>330</v>
      </c>
      <c r="F276" s="134" t="s">
        <v>284</v>
      </c>
      <c r="G276" s="134" t="s">
        <v>499</v>
      </c>
      <c r="H276" s="134" t="s">
        <v>815</v>
      </c>
      <c r="I276" s="101" t="s">
        <v>546</v>
      </c>
      <c r="J276" s="160">
        <v>21</v>
      </c>
    </row>
    <row r="277" spans="1:10" x14ac:dyDescent="0.25">
      <c r="A277" s="134" t="s">
        <v>702</v>
      </c>
      <c r="B277" s="134" t="s">
        <v>64</v>
      </c>
      <c r="C277" s="134">
        <v>2024</v>
      </c>
      <c r="D277" s="134" t="s">
        <v>311</v>
      </c>
      <c r="E277" s="134" t="s">
        <v>330</v>
      </c>
      <c r="F277" s="134" t="s">
        <v>284</v>
      </c>
      <c r="G277" s="134" t="s">
        <v>499</v>
      </c>
      <c r="H277" s="134" t="s">
        <v>815</v>
      </c>
      <c r="I277" s="101" t="s">
        <v>547</v>
      </c>
      <c r="J277" s="160">
        <v>192</v>
      </c>
    </row>
    <row r="278" spans="1:10" x14ac:dyDescent="0.25">
      <c r="A278" s="134" t="s">
        <v>702</v>
      </c>
      <c r="B278" s="134" t="s">
        <v>64</v>
      </c>
      <c r="C278" s="134">
        <v>2024</v>
      </c>
      <c r="D278" s="134" t="s">
        <v>311</v>
      </c>
      <c r="E278" s="134" t="s">
        <v>330</v>
      </c>
      <c r="F278" s="134" t="s">
        <v>284</v>
      </c>
      <c r="G278" s="134" t="s">
        <v>499</v>
      </c>
      <c r="H278" s="134" t="s">
        <v>548</v>
      </c>
      <c r="I278" s="101" t="s">
        <v>690</v>
      </c>
      <c r="J278" s="160">
        <v>1</v>
      </c>
    </row>
    <row r="279" spans="1:10" x14ac:dyDescent="0.25">
      <c r="A279" s="134" t="s">
        <v>702</v>
      </c>
      <c r="B279" s="134" t="s">
        <v>64</v>
      </c>
      <c r="C279" s="134">
        <v>2024</v>
      </c>
      <c r="D279" s="134" t="s">
        <v>311</v>
      </c>
      <c r="E279" s="134" t="s">
        <v>330</v>
      </c>
      <c r="F279" s="134" t="s">
        <v>284</v>
      </c>
      <c r="G279" s="134" t="s">
        <v>499</v>
      </c>
      <c r="H279" s="134" t="s">
        <v>548</v>
      </c>
      <c r="I279" s="101" t="s">
        <v>865</v>
      </c>
      <c r="J279" s="160" t="s">
        <v>284</v>
      </c>
    </row>
    <row r="280" spans="1:10" x14ac:dyDescent="0.25">
      <c r="A280" s="134" t="s">
        <v>702</v>
      </c>
      <c r="B280" s="134" t="s">
        <v>64</v>
      </c>
      <c r="C280" s="134">
        <v>2024</v>
      </c>
      <c r="D280" s="134" t="s">
        <v>311</v>
      </c>
      <c r="E280" s="134" t="s">
        <v>330</v>
      </c>
      <c r="F280" s="134" t="s">
        <v>284</v>
      </c>
      <c r="G280" s="134" t="s">
        <v>499</v>
      </c>
      <c r="H280" s="134" t="s">
        <v>548</v>
      </c>
      <c r="I280" s="101" t="s">
        <v>691</v>
      </c>
      <c r="J280" s="160">
        <v>2</v>
      </c>
    </row>
    <row r="281" spans="1:10" x14ac:dyDescent="0.25">
      <c r="A281" s="134" t="s">
        <v>702</v>
      </c>
      <c r="B281" s="134" t="s">
        <v>64</v>
      </c>
      <c r="C281" s="134">
        <v>2024</v>
      </c>
      <c r="D281" s="134" t="s">
        <v>311</v>
      </c>
      <c r="E281" s="134" t="s">
        <v>330</v>
      </c>
      <c r="F281" s="134" t="s">
        <v>284</v>
      </c>
      <c r="G281" s="134" t="s">
        <v>499</v>
      </c>
      <c r="H281" s="134" t="s">
        <v>548</v>
      </c>
      <c r="I281" s="101" t="s">
        <v>866</v>
      </c>
      <c r="J281" s="160" t="s">
        <v>284</v>
      </c>
    </row>
    <row r="282" spans="1:10" x14ac:dyDescent="0.25">
      <c r="A282" s="134" t="s">
        <v>702</v>
      </c>
      <c r="B282" s="134" t="s">
        <v>64</v>
      </c>
      <c r="C282" s="134">
        <v>2024</v>
      </c>
      <c r="D282" s="134" t="s">
        <v>311</v>
      </c>
      <c r="E282" s="134" t="s">
        <v>330</v>
      </c>
      <c r="F282" s="134" t="s">
        <v>284</v>
      </c>
      <c r="G282" s="134" t="s">
        <v>499</v>
      </c>
      <c r="H282" s="134" t="s">
        <v>548</v>
      </c>
      <c r="I282" s="134" t="s">
        <v>542</v>
      </c>
      <c r="J282" s="160" t="s">
        <v>284</v>
      </c>
    </row>
    <row r="283" spans="1:10" x14ac:dyDescent="0.25">
      <c r="A283" s="134" t="s">
        <v>702</v>
      </c>
      <c r="B283" s="134" t="s">
        <v>64</v>
      </c>
      <c r="C283" s="134">
        <v>2024</v>
      </c>
      <c r="D283" s="134" t="s">
        <v>311</v>
      </c>
      <c r="E283" s="134" t="s">
        <v>330</v>
      </c>
      <c r="F283" s="134" t="s">
        <v>284</v>
      </c>
      <c r="G283" s="134" t="s">
        <v>499</v>
      </c>
      <c r="H283" s="134" t="s">
        <v>548</v>
      </c>
      <c r="I283" s="134" t="s">
        <v>818</v>
      </c>
      <c r="J283" s="160" t="s">
        <v>284</v>
      </c>
    </row>
    <row r="284" spans="1:10" x14ac:dyDescent="0.25">
      <c r="A284" s="134" t="s">
        <v>702</v>
      </c>
      <c r="B284" s="134" t="s">
        <v>64</v>
      </c>
      <c r="C284" s="134">
        <v>2024</v>
      </c>
      <c r="D284" s="134" t="s">
        <v>311</v>
      </c>
      <c r="E284" s="134" t="s">
        <v>330</v>
      </c>
      <c r="F284" s="134" t="s">
        <v>284</v>
      </c>
      <c r="G284" s="134" t="s">
        <v>499</v>
      </c>
      <c r="H284" s="134" t="s">
        <v>549</v>
      </c>
      <c r="I284" s="134" t="s">
        <v>690</v>
      </c>
      <c r="J284" s="160">
        <v>2</v>
      </c>
    </row>
    <row r="285" spans="1:10" x14ac:dyDescent="0.25">
      <c r="A285" s="134" t="s">
        <v>702</v>
      </c>
      <c r="B285" s="134" t="s">
        <v>64</v>
      </c>
      <c r="C285" s="134">
        <v>2024</v>
      </c>
      <c r="D285" s="134" t="s">
        <v>311</v>
      </c>
      <c r="E285" s="134" t="s">
        <v>330</v>
      </c>
      <c r="F285" s="134" t="s">
        <v>284</v>
      </c>
      <c r="G285" s="134" t="s">
        <v>499</v>
      </c>
      <c r="H285" s="134" t="s">
        <v>549</v>
      </c>
      <c r="I285" s="101" t="s">
        <v>691</v>
      </c>
      <c r="J285" s="160" t="s">
        <v>284</v>
      </c>
    </row>
    <row r="286" spans="1:10" x14ac:dyDescent="0.25">
      <c r="A286" s="134" t="s">
        <v>702</v>
      </c>
      <c r="B286" s="134" t="s">
        <v>64</v>
      </c>
      <c r="C286" s="134">
        <v>2024</v>
      </c>
      <c r="D286" s="134" t="s">
        <v>311</v>
      </c>
      <c r="E286" s="134" t="s">
        <v>330</v>
      </c>
      <c r="F286" s="134" t="s">
        <v>284</v>
      </c>
      <c r="G286" s="134" t="s">
        <v>499</v>
      </c>
      <c r="H286" s="134" t="s">
        <v>549</v>
      </c>
      <c r="I286" s="101" t="s">
        <v>542</v>
      </c>
      <c r="J286" s="160" t="s">
        <v>284</v>
      </c>
    </row>
    <row r="287" spans="1:10" x14ac:dyDescent="0.25">
      <c r="A287" s="134" t="s">
        <v>702</v>
      </c>
      <c r="B287" s="134" t="s">
        <v>64</v>
      </c>
      <c r="C287" s="134">
        <v>2024</v>
      </c>
      <c r="D287" s="134" t="s">
        <v>311</v>
      </c>
      <c r="E287" s="134" t="s">
        <v>330</v>
      </c>
      <c r="F287" s="134" t="s">
        <v>284</v>
      </c>
      <c r="G287" s="134" t="s">
        <v>499</v>
      </c>
      <c r="H287" s="134" t="s">
        <v>550</v>
      </c>
      <c r="I287" s="101" t="s">
        <v>544</v>
      </c>
      <c r="J287" s="160">
        <v>2</v>
      </c>
    </row>
    <row r="288" spans="1:10" x14ac:dyDescent="0.25">
      <c r="A288" s="134" t="s">
        <v>702</v>
      </c>
      <c r="B288" s="134" t="s">
        <v>64</v>
      </c>
      <c r="C288" s="134">
        <v>2024</v>
      </c>
      <c r="D288" s="134" t="s">
        <v>311</v>
      </c>
      <c r="E288" s="134" t="s">
        <v>330</v>
      </c>
      <c r="F288" s="134" t="s">
        <v>284</v>
      </c>
      <c r="G288" s="134" t="s">
        <v>499</v>
      </c>
      <c r="H288" s="134" t="s">
        <v>550</v>
      </c>
      <c r="I288" s="101" t="s">
        <v>540</v>
      </c>
      <c r="J288" s="160" t="s">
        <v>284</v>
      </c>
    </row>
    <row r="289" spans="1:10" x14ac:dyDescent="0.25">
      <c r="A289" s="134" t="s">
        <v>702</v>
      </c>
      <c r="B289" s="134" t="s">
        <v>64</v>
      </c>
      <c r="C289" s="134">
        <v>2024</v>
      </c>
      <c r="D289" s="134" t="s">
        <v>311</v>
      </c>
      <c r="E289" s="134" t="s">
        <v>330</v>
      </c>
      <c r="F289" s="134" t="s">
        <v>284</v>
      </c>
      <c r="G289" s="134" t="s">
        <v>499</v>
      </c>
      <c r="H289" s="134" t="s">
        <v>550</v>
      </c>
      <c r="I289" s="101" t="s">
        <v>545</v>
      </c>
      <c r="J289" s="160" t="s">
        <v>284</v>
      </c>
    </row>
    <row r="290" spans="1:10" x14ac:dyDescent="0.25">
      <c r="A290" s="134" t="s">
        <v>702</v>
      </c>
      <c r="B290" s="134" t="s">
        <v>64</v>
      </c>
      <c r="C290" s="134">
        <v>2024</v>
      </c>
      <c r="D290" s="134" t="s">
        <v>311</v>
      </c>
      <c r="E290" s="134" t="s">
        <v>330</v>
      </c>
      <c r="F290" s="134" t="s">
        <v>284</v>
      </c>
      <c r="G290" s="134" t="s">
        <v>499</v>
      </c>
      <c r="H290" s="134" t="s">
        <v>819</v>
      </c>
      <c r="I290" s="101" t="s">
        <v>820</v>
      </c>
      <c r="J290" s="160">
        <v>128</v>
      </c>
    </row>
    <row r="291" spans="1:10" x14ac:dyDescent="0.25">
      <c r="A291" s="134" t="s">
        <v>702</v>
      </c>
      <c r="B291" s="134" t="s">
        <v>64</v>
      </c>
      <c r="C291" s="134">
        <v>2024</v>
      </c>
      <c r="D291" s="134" t="s">
        <v>311</v>
      </c>
      <c r="E291" s="134" t="s">
        <v>330</v>
      </c>
      <c r="F291" s="134" t="s">
        <v>284</v>
      </c>
      <c r="G291" s="134" t="s">
        <v>499</v>
      </c>
      <c r="H291" s="134" t="s">
        <v>819</v>
      </c>
      <c r="I291" s="101" t="s">
        <v>821</v>
      </c>
      <c r="J291" s="160">
        <v>976</v>
      </c>
    </row>
    <row r="292" spans="1:10" x14ac:dyDescent="0.25">
      <c r="A292" s="134" t="s">
        <v>702</v>
      </c>
      <c r="B292" s="134" t="s">
        <v>64</v>
      </c>
      <c r="C292" s="134">
        <v>2024</v>
      </c>
      <c r="D292" s="134" t="s">
        <v>311</v>
      </c>
      <c r="E292" s="134" t="s">
        <v>330</v>
      </c>
      <c r="F292" s="134" t="s">
        <v>284</v>
      </c>
      <c r="G292" s="134" t="s">
        <v>499</v>
      </c>
      <c r="H292" s="134" t="s">
        <v>553</v>
      </c>
      <c r="I292" s="396" t="s">
        <v>692</v>
      </c>
      <c r="J292" s="160">
        <v>510</v>
      </c>
    </row>
    <row r="293" spans="1:10" x14ac:dyDescent="0.25">
      <c r="A293" s="134" t="s">
        <v>702</v>
      </c>
      <c r="B293" s="134" t="s">
        <v>64</v>
      </c>
      <c r="C293" s="134">
        <v>2024</v>
      </c>
      <c r="D293" s="134" t="s">
        <v>311</v>
      </c>
      <c r="E293" s="134" t="s">
        <v>330</v>
      </c>
      <c r="F293" s="134" t="s">
        <v>284</v>
      </c>
      <c r="G293" s="134" t="s">
        <v>499</v>
      </c>
      <c r="H293" s="134" t="s">
        <v>553</v>
      </c>
      <c r="I293" s="396" t="s">
        <v>693</v>
      </c>
      <c r="J293" s="160">
        <v>21</v>
      </c>
    </row>
    <row r="294" spans="1:10" x14ac:dyDescent="0.25">
      <c r="A294" s="134" t="s">
        <v>702</v>
      </c>
      <c r="B294" s="134" t="s">
        <v>64</v>
      </c>
      <c r="C294" s="134">
        <v>2024</v>
      </c>
      <c r="D294" s="134" t="s">
        <v>311</v>
      </c>
      <c r="E294" s="134" t="s">
        <v>330</v>
      </c>
      <c r="F294" s="134" t="s">
        <v>284</v>
      </c>
      <c r="G294" s="134" t="s">
        <v>499</v>
      </c>
      <c r="H294" s="134" t="s">
        <v>553</v>
      </c>
      <c r="I294" s="396" t="s">
        <v>694</v>
      </c>
      <c r="J294" s="160">
        <v>168</v>
      </c>
    </row>
    <row r="295" spans="1:10" x14ac:dyDescent="0.25">
      <c r="A295" s="134" t="s">
        <v>702</v>
      </c>
      <c r="B295" s="134" t="s">
        <v>64</v>
      </c>
      <c r="C295" s="134">
        <v>2024</v>
      </c>
      <c r="D295" s="134" t="s">
        <v>311</v>
      </c>
      <c r="E295" s="134" t="s">
        <v>330</v>
      </c>
      <c r="F295" s="134" t="s">
        <v>284</v>
      </c>
      <c r="G295" s="134" t="s">
        <v>499</v>
      </c>
      <c r="H295" s="134" t="s">
        <v>553</v>
      </c>
      <c r="I295" s="396" t="s">
        <v>695</v>
      </c>
      <c r="J295" s="160">
        <v>7</v>
      </c>
    </row>
    <row r="296" spans="1:10" x14ac:dyDescent="0.25">
      <c r="A296" s="134" t="s">
        <v>702</v>
      </c>
      <c r="B296" s="134" t="s">
        <v>64</v>
      </c>
      <c r="C296" s="134">
        <v>2024</v>
      </c>
      <c r="D296" s="134" t="s">
        <v>311</v>
      </c>
      <c r="E296" s="134" t="s">
        <v>330</v>
      </c>
      <c r="F296" s="134" t="s">
        <v>284</v>
      </c>
      <c r="G296" s="134" t="s">
        <v>499</v>
      </c>
      <c r="H296" s="134" t="s">
        <v>553</v>
      </c>
      <c r="I296" s="396" t="s">
        <v>696</v>
      </c>
      <c r="J296" s="160">
        <v>9</v>
      </c>
    </row>
    <row r="297" spans="1:10" x14ac:dyDescent="0.25">
      <c r="A297" s="134" t="s">
        <v>702</v>
      </c>
      <c r="B297" s="134" t="s">
        <v>64</v>
      </c>
      <c r="C297" s="134">
        <v>2024</v>
      </c>
      <c r="D297" s="134" t="s">
        <v>311</v>
      </c>
      <c r="E297" s="134" t="s">
        <v>330</v>
      </c>
      <c r="F297" s="134" t="s">
        <v>284</v>
      </c>
      <c r="G297" s="134" t="s">
        <v>499</v>
      </c>
      <c r="H297" s="134" t="s">
        <v>553</v>
      </c>
      <c r="I297" s="397" t="s">
        <v>559</v>
      </c>
      <c r="J297" s="160">
        <v>261</v>
      </c>
    </row>
    <row r="298" spans="1:10" x14ac:dyDescent="0.25">
      <c r="A298" s="134" t="s">
        <v>702</v>
      </c>
      <c r="B298" s="134" t="s">
        <v>64</v>
      </c>
      <c r="C298" s="134">
        <v>2024</v>
      </c>
      <c r="D298" s="134" t="s">
        <v>311</v>
      </c>
      <c r="E298" s="134" t="s">
        <v>330</v>
      </c>
      <c r="F298" s="101">
        <v>10</v>
      </c>
      <c r="G298" s="134" t="s">
        <v>715</v>
      </c>
      <c r="H298" s="101" t="s">
        <v>822</v>
      </c>
      <c r="I298" s="101" t="s">
        <v>328</v>
      </c>
      <c r="J298" s="160">
        <v>963</v>
      </c>
    </row>
    <row r="299" spans="1:10" x14ac:dyDescent="0.25">
      <c r="A299" s="134" t="s">
        <v>702</v>
      </c>
      <c r="B299" s="134" t="s">
        <v>64</v>
      </c>
      <c r="C299" s="134">
        <v>2024</v>
      </c>
      <c r="D299" s="134" t="s">
        <v>311</v>
      </c>
      <c r="E299" s="134" t="s">
        <v>330</v>
      </c>
      <c r="F299" s="134">
        <v>10</v>
      </c>
      <c r="G299" s="134" t="s">
        <v>715</v>
      </c>
      <c r="H299" s="134" t="s">
        <v>807</v>
      </c>
      <c r="I299" s="349" t="s">
        <v>808</v>
      </c>
      <c r="J299" s="160">
        <v>40</v>
      </c>
    </row>
    <row r="300" spans="1:10" x14ac:dyDescent="0.25">
      <c r="A300" s="134" t="s">
        <v>702</v>
      </c>
      <c r="B300" s="134" t="s">
        <v>64</v>
      </c>
      <c r="C300" s="134">
        <v>2024</v>
      </c>
      <c r="D300" s="134" t="s">
        <v>311</v>
      </c>
      <c r="E300" s="134" t="s">
        <v>330</v>
      </c>
      <c r="F300" s="134">
        <v>10</v>
      </c>
      <c r="G300" s="134" t="s">
        <v>715</v>
      </c>
      <c r="H300" s="134" t="s">
        <v>807</v>
      </c>
      <c r="I300" s="349" t="s">
        <v>541</v>
      </c>
      <c r="J300" s="160">
        <v>46</v>
      </c>
    </row>
    <row r="301" spans="1:10" x14ac:dyDescent="0.25">
      <c r="A301" s="134" t="s">
        <v>702</v>
      </c>
      <c r="B301" s="134" t="s">
        <v>64</v>
      </c>
      <c r="C301" s="134">
        <v>2024</v>
      </c>
      <c r="D301" s="134" t="s">
        <v>311</v>
      </c>
      <c r="E301" s="134" t="s">
        <v>330</v>
      </c>
      <c r="F301" s="134">
        <v>10</v>
      </c>
      <c r="G301" s="134" t="s">
        <v>715</v>
      </c>
      <c r="H301" s="134" t="s">
        <v>807</v>
      </c>
      <c r="I301" s="349" t="s">
        <v>542</v>
      </c>
      <c r="J301" s="160">
        <v>19</v>
      </c>
    </row>
    <row r="302" spans="1:10" x14ac:dyDescent="0.25">
      <c r="A302" s="134" t="s">
        <v>702</v>
      </c>
      <c r="B302" s="134" t="s">
        <v>64</v>
      </c>
      <c r="C302" s="134">
        <v>2024</v>
      </c>
      <c r="D302" s="134" t="s">
        <v>311</v>
      </c>
      <c r="E302" s="134" t="s">
        <v>330</v>
      </c>
      <c r="F302" s="134">
        <v>10</v>
      </c>
      <c r="G302" s="134" t="s">
        <v>715</v>
      </c>
      <c r="H302" s="134" t="s">
        <v>819</v>
      </c>
      <c r="I302" s="101" t="s">
        <v>820</v>
      </c>
      <c r="J302" s="160">
        <v>114</v>
      </c>
    </row>
    <row r="303" spans="1:10" x14ac:dyDescent="0.25">
      <c r="A303" s="134" t="s">
        <v>702</v>
      </c>
      <c r="B303" s="134" t="s">
        <v>64</v>
      </c>
      <c r="C303" s="134">
        <v>2024</v>
      </c>
      <c r="D303" s="134" t="s">
        <v>311</v>
      </c>
      <c r="E303" s="134" t="s">
        <v>330</v>
      </c>
      <c r="F303" s="134">
        <v>10</v>
      </c>
      <c r="G303" s="134" t="s">
        <v>715</v>
      </c>
      <c r="H303" s="134" t="s">
        <v>819</v>
      </c>
      <c r="I303" s="101" t="s">
        <v>821</v>
      </c>
      <c r="J303" s="160">
        <v>849</v>
      </c>
    </row>
    <row r="304" spans="1:10" x14ac:dyDescent="0.25">
      <c r="A304" s="134" t="s">
        <v>702</v>
      </c>
      <c r="B304" s="134" t="s">
        <v>64</v>
      </c>
      <c r="C304" s="134">
        <v>2024</v>
      </c>
      <c r="D304" s="134" t="s">
        <v>311</v>
      </c>
      <c r="E304" s="134" t="s">
        <v>330</v>
      </c>
      <c r="F304" s="134">
        <v>10</v>
      </c>
      <c r="G304" s="134" t="s">
        <v>715</v>
      </c>
      <c r="H304" s="134" t="s">
        <v>553</v>
      </c>
      <c r="I304" s="396" t="s">
        <v>692</v>
      </c>
      <c r="J304" s="160">
        <v>418</v>
      </c>
    </row>
    <row r="305" spans="1:10" x14ac:dyDescent="0.25">
      <c r="A305" s="134" t="s">
        <v>702</v>
      </c>
      <c r="B305" s="134" t="s">
        <v>64</v>
      </c>
      <c r="C305" s="134">
        <v>2024</v>
      </c>
      <c r="D305" s="134" t="s">
        <v>311</v>
      </c>
      <c r="E305" s="134" t="s">
        <v>330</v>
      </c>
      <c r="F305" s="134">
        <v>10</v>
      </c>
      <c r="G305" s="134" t="s">
        <v>715</v>
      </c>
      <c r="H305" s="134" t="s">
        <v>553</v>
      </c>
      <c r="I305" s="396" t="s">
        <v>693</v>
      </c>
      <c r="J305" s="160">
        <v>21</v>
      </c>
    </row>
    <row r="306" spans="1:10" x14ac:dyDescent="0.25">
      <c r="A306" s="134" t="s">
        <v>702</v>
      </c>
      <c r="B306" s="134" t="s">
        <v>64</v>
      </c>
      <c r="C306" s="134">
        <v>2024</v>
      </c>
      <c r="D306" s="134" t="s">
        <v>311</v>
      </c>
      <c r="E306" s="134" t="s">
        <v>330</v>
      </c>
      <c r="F306" s="134">
        <v>10</v>
      </c>
      <c r="G306" s="134" t="s">
        <v>715</v>
      </c>
      <c r="H306" s="134" t="s">
        <v>553</v>
      </c>
      <c r="I306" s="396" t="s">
        <v>694</v>
      </c>
      <c r="J306" s="160">
        <v>153</v>
      </c>
    </row>
    <row r="307" spans="1:10" x14ac:dyDescent="0.25">
      <c r="A307" s="134" t="s">
        <v>702</v>
      </c>
      <c r="B307" s="134" t="s">
        <v>64</v>
      </c>
      <c r="C307" s="134">
        <v>2024</v>
      </c>
      <c r="D307" s="134" t="s">
        <v>311</v>
      </c>
      <c r="E307" s="134" t="s">
        <v>330</v>
      </c>
      <c r="F307" s="134">
        <v>10</v>
      </c>
      <c r="G307" s="134" t="s">
        <v>715</v>
      </c>
      <c r="H307" s="134" t="s">
        <v>553</v>
      </c>
      <c r="I307" s="396" t="s">
        <v>695</v>
      </c>
      <c r="J307" s="160">
        <v>7</v>
      </c>
    </row>
    <row r="308" spans="1:10" x14ac:dyDescent="0.25">
      <c r="A308" s="134" t="s">
        <v>702</v>
      </c>
      <c r="B308" s="134" t="s">
        <v>64</v>
      </c>
      <c r="C308" s="134">
        <v>2024</v>
      </c>
      <c r="D308" s="134" t="s">
        <v>311</v>
      </c>
      <c r="E308" s="134" t="s">
        <v>330</v>
      </c>
      <c r="F308" s="134">
        <v>10</v>
      </c>
      <c r="G308" s="134" t="s">
        <v>715</v>
      </c>
      <c r="H308" s="134" t="s">
        <v>553</v>
      </c>
      <c r="I308" s="396" t="s">
        <v>696</v>
      </c>
      <c r="J308" s="160">
        <v>9</v>
      </c>
    </row>
    <row r="309" spans="1:10" x14ac:dyDescent="0.25">
      <c r="A309" s="134" t="s">
        <v>702</v>
      </c>
      <c r="B309" s="134" t="s">
        <v>64</v>
      </c>
      <c r="C309" s="134">
        <v>2024</v>
      </c>
      <c r="D309" s="134" t="s">
        <v>311</v>
      </c>
      <c r="E309" s="134" t="s">
        <v>330</v>
      </c>
      <c r="F309" s="134">
        <v>10</v>
      </c>
      <c r="G309" s="134" t="s">
        <v>715</v>
      </c>
      <c r="H309" s="134" t="s">
        <v>553</v>
      </c>
      <c r="I309" s="397" t="s">
        <v>559</v>
      </c>
      <c r="J309" s="160">
        <v>241</v>
      </c>
    </row>
    <row r="310" spans="1:10" x14ac:dyDescent="0.25">
      <c r="A310" s="134" t="s">
        <v>702</v>
      </c>
      <c r="B310" s="134" t="s">
        <v>64</v>
      </c>
      <c r="C310" s="134">
        <v>2024</v>
      </c>
      <c r="D310" s="134" t="s">
        <v>311</v>
      </c>
      <c r="E310" s="134" t="s">
        <v>330</v>
      </c>
      <c r="F310" s="134">
        <v>30</v>
      </c>
      <c r="G310" s="101" t="s">
        <v>140</v>
      </c>
      <c r="H310" s="101" t="s">
        <v>328</v>
      </c>
      <c r="I310" s="101" t="s">
        <v>328</v>
      </c>
      <c r="J310" s="160">
        <v>135</v>
      </c>
    </row>
    <row r="311" spans="1:10" x14ac:dyDescent="0.25">
      <c r="A311" s="134" t="s">
        <v>702</v>
      </c>
      <c r="B311" s="134" t="s">
        <v>64</v>
      </c>
      <c r="C311" s="134">
        <v>2024</v>
      </c>
      <c r="D311" s="134" t="s">
        <v>311</v>
      </c>
      <c r="E311" s="134" t="s">
        <v>330</v>
      </c>
      <c r="F311" s="134">
        <v>30</v>
      </c>
      <c r="G311" s="101" t="s">
        <v>140</v>
      </c>
      <c r="H311" s="134" t="s">
        <v>807</v>
      </c>
      <c r="I311" s="349" t="s">
        <v>808</v>
      </c>
      <c r="J311" s="160">
        <v>9</v>
      </c>
    </row>
    <row r="312" spans="1:10" x14ac:dyDescent="0.25">
      <c r="A312" s="134" t="s">
        <v>702</v>
      </c>
      <c r="B312" s="134" t="s">
        <v>64</v>
      </c>
      <c r="C312" s="134">
        <v>2024</v>
      </c>
      <c r="D312" s="134" t="s">
        <v>311</v>
      </c>
      <c r="E312" s="134" t="s">
        <v>330</v>
      </c>
      <c r="F312" s="134">
        <v>30</v>
      </c>
      <c r="G312" s="101" t="s">
        <v>140</v>
      </c>
      <c r="H312" s="134" t="s">
        <v>807</v>
      </c>
      <c r="I312" s="349" t="s">
        <v>541</v>
      </c>
      <c r="J312" s="160">
        <v>10</v>
      </c>
    </row>
    <row r="313" spans="1:10" x14ac:dyDescent="0.25">
      <c r="A313" s="134" t="s">
        <v>702</v>
      </c>
      <c r="B313" s="134" t="s">
        <v>64</v>
      </c>
      <c r="C313" s="134">
        <v>2024</v>
      </c>
      <c r="D313" s="134" t="s">
        <v>311</v>
      </c>
      <c r="E313" s="134" t="s">
        <v>330</v>
      </c>
      <c r="F313" s="134">
        <v>30</v>
      </c>
      <c r="G313" s="101" t="s">
        <v>140</v>
      </c>
      <c r="H313" s="134" t="s">
        <v>807</v>
      </c>
      <c r="I313" s="349" t="s">
        <v>542</v>
      </c>
      <c r="J313" s="160" t="s">
        <v>284</v>
      </c>
    </row>
    <row r="314" spans="1:10" x14ac:dyDescent="0.25">
      <c r="A314" s="134" t="s">
        <v>702</v>
      </c>
      <c r="B314" s="134" t="s">
        <v>64</v>
      </c>
      <c r="C314" s="134">
        <v>2024</v>
      </c>
      <c r="D314" s="134" t="s">
        <v>311</v>
      </c>
      <c r="E314" s="134" t="s">
        <v>330</v>
      </c>
      <c r="F314" s="134">
        <v>30</v>
      </c>
      <c r="G314" s="101" t="s">
        <v>140</v>
      </c>
      <c r="H314" s="134" t="s">
        <v>819</v>
      </c>
      <c r="I314" s="101" t="s">
        <v>820</v>
      </c>
      <c r="J314" s="160">
        <v>14</v>
      </c>
    </row>
    <row r="315" spans="1:10" x14ac:dyDescent="0.25">
      <c r="A315" s="134" t="s">
        <v>702</v>
      </c>
      <c r="B315" s="134" t="s">
        <v>64</v>
      </c>
      <c r="C315" s="134">
        <v>2024</v>
      </c>
      <c r="D315" s="134" t="s">
        <v>311</v>
      </c>
      <c r="E315" s="134" t="s">
        <v>330</v>
      </c>
      <c r="F315" s="134">
        <v>30</v>
      </c>
      <c r="G315" s="101" t="s">
        <v>140</v>
      </c>
      <c r="H315" s="134" t="s">
        <v>819</v>
      </c>
      <c r="I315" s="101" t="s">
        <v>821</v>
      </c>
      <c r="J315" s="160">
        <v>121</v>
      </c>
    </row>
    <row r="316" spans="1:10" x14ac:dyDescent="0.25">
      <c r="A316" s="134" t="s">
        <v>702</v>
      </c>
      <c r="B316" s="134" t="s">
        <v>64</v>
      </c>
      <c r="C316" s="134">
        <v>2024</v>
      </c>
      <c r="D316" s="134" t="s">
        <v>311</v>
      </c>
      <c r="E316" s="134" t="s">
        <v>330</v>
      </c>
      <c r="F316" s="134">
        <v>30</v>
      </c>
      <c r="G316" s="101" t="s">
        <v>140</v>
      </c>
      <c r="H316" s="134" t="s">
        <v>553</v>
      </c>
      <c r="I316" s="396" t="s">
        <v>692</v>
      </c>
      <c r="J316" s="160">
        <v>86</v>
      </c>
    </row>
    <row r="317" spans="1:10" x14ac:dyDescent="0.25">
      <c r="A317" s="134" t="s">
        <v>702</v>
      </c>
      <c r="B317" s="134" t="s">
        <v>64</v>
      </c>
      <c r="C317" s="134">
        <v>2024</v>
      </c>
      <c r="D317" s="134" t="s">
        <v>311</v>
      </c>
      <c r="E317" s="134" t="s">
        <v>330</v>
      </c>
      <c r="F317" s="134">
        <v>30</v>
      </c>
      <c r="G317" s="101" t="s">
        <v>140</v>
      </c>
      <c r="H317" s="134" t="s">
        <v>553</v>
      </c>
      <c r="I317" s="396" t="s">
        <v>693</v>
      </c>
      <c r="J317" s="160" t="s">
        <v>284</v>
      </c>
    </row>
    <row r="318" spans="1:10" x14ac:dyDescent="0.25">
      <c r="A318" s="134" t="s">
        <v>702</v>
      </c>
      <c r="B318" s="134" t="s">
        <v>64</v>
      </c>
      <c r="C318" s="134">
        <v>2024</v>
      </c>
      <c r="D318" s="134" t="s">
        <v>311</v>
      </c>
      <c r="E318" s="134" t="s">
        <v>330</v>
      </c>
      <c r="F318" s="134">
        <v>30</v>
      </c>
      <c r="G318" s="101" t="s">
        <v>140</v>
      </c>
      <c r="H318" s="134" t="s">
        <v>553</v>
      </c>
      <c r="I318" s="396" t="s">
        <v>694</v>
      </c>
      <c r="J318" s="160">
        <v>15</v>
      </c>
    </row>
    <row r="319" spans="1:10" x14ac:dyDescent="0.25">
      <c r="A319" s="134" t="s">
        <v>702</v>
      </c>
      <c r="B319" s="134" t="s">
        <v>64</v>
      </c>
      <c r="C319" s="134">
        <v>2024</v>
      </c>
      <c r="D319" s="134" t="s">
        <v>311</v>
      </c>
      <c r="E319" s="134" t="s">
        <v>330</v>
      </c>
      <c r="F319" s="134">
        <v>30</v>
      </c>
      <c r="G319" s="101" t="s">
        <v>140</v>
      </c>
      <c r="H319" s="134" t="s">
        <v>553</v>
      </c>
      <c r="I319" s="396" t="s">
        <v>695</v>
      </c>
      <c r="J319" s="160" t="s">
        <v>284</v>
      </c>
    </row>
    <row r="320" spans="1:10" x14ac:dyDescent="0.25">
      <c r="A320" s="134" t="s">
        <v>702</v>
      </c>
      <c r="B320" s="134" t="s">
        <v>64</v>
      </c>
      <c r="C320" s="134">
        <v>2024</v>
      </c>
      <c r="D320" s="134" t="s">
        <v>311</v>
      </c>
      <c r="E320" s="134" t="s">
        <v>330</v>
      </c>
      <c r="F320" s="134">
        <v>30</v>
      </c>
      <c r="G320" s="101" t="s">
        <v>140</v>
      </c>
      <c r="H320" s="134" t="s">
        <v>553</v>
      </c>
      <c r="I320" s="396" t="s">
        <v>696</v>
      </c>
      <c r="J320" s="160" t="s">
        <v>284</v>
      </c>
    </row>
    <row r="321" spans="1:10" x14ac:dyDescent="0.25">
      <c r="A321" s="134" t="s">
        <v>702</v>
      </c>
      <c r="B321" s="134" t="s">
        <v>64</v>
      </c>
      <c r="C321" s="134">
        <v>2024</v>
      </c>
      <c r="D321" s="134" t="s">
        <v>311</v>
      </c>
      <c r="E321" s="134" t="s">
        <v>330</v>
      </c>
      <c r="F321" s="134">
        <v>30</v>
      </c>
      <c r="G321" s="101" t="s">
        <v>140</v>
      </c>
      <c r="H321" s="134" t="s">
        <v>553</v>
      </c>
      <c r="I321" s="397" t="s">
        <v>559</v>
      </c>
      <c r="J321" s="160">
        <v>20</v>
      </c>
    </row>
    <row r="322" spans="1:10" x14ac:dyDescent="0.25">
      <c r="A322" s="134" t="s">
        <v>702</v>
      </c>
      <c r="B322" s="134" t="s">
        <v>64</v>
      </c>
      <c r="C322" s="134">
        <v>2024</v>
      </c>
      <c r="D322" s="134" t="s">
        <v>311</v>
      </c>
      <c r="E322" s="134" t="s">
        <v>330</v>
      </c>
      <c r="F322" s="101">
        <v>40</v>
      </c>
      <c r="G322" s="101" t="s">
        <v>141</v>
      </c>
      <c r="H322" s="101" t="s">
        <v>328</v>
      </c>
      <c r="I322" s="101" t="s">
        <v>328</v>
      </c>
      <c r="J322" s="160">
        <v>6</v>
      </c>
    </row>
    <row r="323" spans="1:10" x14ac:dyDescent="0.25">
      <c r="A323" s="134" t="s">
        <v>702</v>
      </c>
      <c r="B323" s="134" t="s">
        <v>64</v>
      </c>
      <c r="C323" s="134">
        <v>2024</v>
      </c>
      <c r="D323" s="134" t="s">
        <v>311</v>
      </c>
      <c r="E323" s="134" t="s">
        <v>330</v>
      </c>
      <c r="F323" s="101">
        <v>40</v>
      </c>
      <c r="G323" s="101" t="s">
        <v>141</v>
      </c>
      <c r="H323" s="134" t="s">
        <v>807</v>
      </c>
      <c r="I323" s="349" t="s">
        <v>808</v>
      </c>
      <c r="J323" s="160" t="s">
        <v>284</v>
      </c>
    </row>
    <row r="324" spans="1:10" x14ac:dyDescent="0.25">
      <c r="A324" s="134" t="s">
        <v>702</v>
      </c>
      <c r="B324" s="134" t="s">
        <v>64</v>
      </c>
      <c r="C324" s="134">
        <v>2024</v>
      </c>
      <c r="D324" s="134" t="s">
        <v>311</v>
      </c>
      <c r="E324" s="134" t="s">
        <v>330</v>
      </c>
      <c r="F324" s="101">
        <v>40</v>
      </c>
      <c r="G324" s="101" t="s">
        <v>141</v>
      </c>
      <c r="H324" s="134" t="s">
        <v>807</v>
      </c>
      <c r="I324" s="349" t="s">
        <v>541</v>
      </c>
      <c r="J324" s="160" t="s">
        <v>284</v>
      </c>
    </row>
    <row r="325" spans="1:10" x14ac:dyDescent="0.25">
      <c r="A325" s="134" t="s">
        <v>702</v>
      </c>
      <c r="B325" s="134" t="s">
        <v>64</v>
      </c>
      <c r="C325" s="134">
        <v>2024</v>
      </c>
      <c r="D325" s="134" t="s">
        <v>311</v>
      </c>
      <c r="E325" s="134" t="s">
        <v>330</v>
      </c>
      <c r="F325" s="101">
        <v>40</v>
      </c>
      <c r="G325" s="101" t="s">
        <v>141</v>
      </c>
      <c r="H325" s="134" t="s">
        <v>807</v>
      </c>
      <c r="I325" s="349" t="s">
        <v>542</v>
      </c>
      <c r="J325" s="160" t="s">
        <v>284</v>
      </c>
    </row>
    <row r="326" spans="1:10" x14ac:dyDescent="0.25">
      <c r="A326" s="134" t="s">
        <v>702</v>
      </c>
      <c r="B326" s="134" t="s">
        <v>64</v>
      </c>
      <c r="C326" s="134">
        <v>2024</v>
      </c>
      <c r="D326" s="134" t="s">
        <v>311</v>
      </c>
      <c r="E326" s="134" t="s">
        <v>330</v>
      </c>
      <c r="F326" s="101">
        <v>40</v>
      </c>
      <c r="G326" s="101" t="s">
        <v>141</v>
      </c>
      <c r="H326" s="134" t="s">
        <v>819</v>
      </c>
      <c r="I326" s="101" t="s">
        <v>820</v>
      </c>
      <c r="J326" s="160" t="s">
        <v>284</v>
      </c>
    </row>
    <row r="327" spans="1:10" x14ac:dyDescent="0.25">
      <c r="A327" s="134" t="s">
        <v>702</v>
      </c>
      <c r="B327" s="134" t="s">
        <v>64</v>
      </c>
      <c r="C327" s="134">
        <v>2024</v>
      </c>
      <c r="D327" s="134" t="s">
        <v>311</v>
      </c>
      <c r="E327" s="134" t="s">
        <v>330</v>
      </c>
      <c r="F327" s="101">
        <v>40</v>
      </c>
      <c r="G327" s="101" t="s">
        <v>141</v>
      </c>
      <c r="H327" s="134" t="s">
        <v>819</v>
      </c>
      <c r="I327" s="101" t="s">
        <v>821</v>
      </c>
      <c r="J327" s="160">
        <v>6</v>
      </c>
    </row>
    <row r="328" spans="1:10" x14ac:dyDescent="0.25">
      <c r="A328" s="134" t="s">
        <v>702</v>
      </c>
      <c r="B328" s="134" t="s">
        <v>64</v>
      </c>
      <c r="C328" s="134">
        <v>2024</v>
      </c>
      <c r="D328" s="134" t="s">
        <v>311</v>
      </c>
      <c r="E328" s="134" t="s">
        <v>330</v>
      </c>
      <c r="F328" s="101">
        <v>40</v>
      </c>
      <c r="G328" s="101" t="s">
        <v>141</v>
      </c>
      <c r="H328" s="134" t="s">
        <v>553</v>
      </c>
      <c r="I328" s="396" t="s">
        <v>692</v>
      </c>
      <c r="J328" s="160">
        <v>6</v>
      </c>
    </row>
    <row r="329" spans="1:10" x14ac:dyDescent="0.25">
      <c r="A329" s="134" t="s">
        <v>702</v>
      </c>
      <c r="B329" s="134" t="s">
        <v>64</v>
      </c>
      <c r="C329" s="134">
        <v>2024</v>
      </c>
      <c r="D329" s="134" t="s">
        <v>311</v>
      </c>
      <c r="E329" s="134" t="s">
        <v>330</v>
      </c>
      <c r="F329" s="101">
        <v>40</v>
      </c>
      <c r="G329" s="101" t="s">
        <v>141</v>
      </c>
      <c r="H329" s="134" t="s">
        <v>553</v>
      </c>
      <c r="I329" s="396" t="s">
        <v>693</v>
      </c>
      <c r="J329" s="160" t="s">
        <v>284</v>
      </c>
    </row>
    <row r="330" spans="1:10" x14ac:dyDescent="0.25">
      <c r="A330" s="134" t="s">
        <v>702</v>
      </c>
      <c r="B330" s="134" t="s">
        <v>64</v>
      </c>
      <c r="C330" s="134">
        <v>2024</v>
      </c>
      <c r="D330" s="134" t="s">
        <v>311</v>
      </c>
      <c r="E330" s="134" t="s">
        <v>330</v>
      </c>
      <c r="F330" s="101">
        <v>40</v>
      </c>
      <c r="G330" s="101" t="s">
        <v>141</v>
      </c>
      <c r="H330" s="134" t="s">
        <v>553</v>
      </c>
      <c r="I330" s="396" t="s">
        <v>694</v>
      </c>
      <c r="J330" s="160" t="s">
        <v>284</v>
      </c>
    </row>
    <row r="331" spans="1:10" x14ac:dyDescent="0.25">
      <c r="A331" s="134" t="s">
        <v>702</v>
      </c>
      <c r="B331" s="134" t="s">
        <v>64</v>
      </c>
      <c r="C331" s="134">
        <v>2024</v>
      </c>
      <c r="D331" s="134" t="s">
        <v>311</v>
      </c>
      <c r="E331" s="134" t="s">
        <v>330</v>
      </c>
      <c r="F331" s="101">
        <v>40</v>
      </c>
      <c r="G331" s="101" t="s">
        <v>141</v>
      </c>
      <c r="H331" s="134" t="s">
        <v>553</v>
      </c>
      <c r="I331" s="396" t="s">
        <v>695</v>
      </c>
      <c r="J331" s="160" t="s">
        <v>284</v>
      </c>
    </row>
    <row r="332" spans="1:10" x14ac:dyDescent="0.25">
      <c r="A332" s="134" t="s">
        <v>702</v>
      </c>
      <c r="B332" s="134" t="s">
        <v>64</v>
      </c>
      <c r="C332" s="134">
        <v>2024</v>
      </c>
      <c r="D332" s="134" t="s">
        <v>311</v>
      </c>
      <c r="E332" s="134" t="s">
        <v>330</v>
      </c>
      <c r="F332" s="101">
        <v>40</v>
      </c>
      <c r="G332" s="101" t="s">
        <v>141</v>
      </c>
      <c r="H332" s="134" t="s">
        <v>553</v>
      </c>
      <c r="I332" s="396" t="s">
        <v>696</v>
      </c>
      <c r="J332" s="160" t="s">
        <v>284</v>
      </c>
    </row>
    <row r="333" spans="1:10" x14ac:dyDescent="0.25">
      <c r="A333" s="134" t="s">
        <v>702</v>
      </c>
      <c r="B333" s="134" t="s">
        <v>64</v>
      </c>
      <c r="C333" s="134">
        <v>2024</v>
      </c>
      <c r="D333" s="134" t="s">
        <v>311</v>
      </c>
      <c r="E333" s="134" t="s">
        <v>330</v>
      </c>
      <c r="F333" s="101">
        <v>40</v>
      </c>
      <c r="G333" s="101" t="s">
        <v>141</v>
      </c>
      <c r="H333" s="134" t="s">
        <v>553</v>
      </c>
      <c r="I333" s="397" t="s">
        <v>559</v>
      </c>
      <c r="J333" s="160" t="s">
        <v>284</v>
      </c>
    </row>
    <row r="334" spans="1:10" x14ac:dyDescent="0.25">
      <c r="A334" s="134" t="s">
        <v>702</v>
      </c>
      <c r="B334" s="134" t="s">
        <v>64</v>
      </c>
      <c r="C334" s="134">
        <v>2024</v>
      </c>
      <c r="D334" s="134" t="s">
        <v>311</v>
      </c>
      <c r="E334" s="134" t="s">
        <v>330</v>
      </c>
      <c r="F334" s="134">
        <v>50</v>
      </c>
      <c r="G334" s="134" t="s">
        <v>795</v>
      </c>
      <c r="H334" s="101" t="s">
        <v>328</v>
      </c>
      <c r="I334" s="101" t="s">
        <v>328</v>
      </c>
      <c r="J334" s="160" t="s">
        <v>284</v>
      </c>
    </row>
    <row r="335" spans="1:10" x14ac:dyDescent="0.25">
      <c r="A335" s="134" t="s">
        <v>702</v>
      </c>
      <c r="B335" s="134" t="s">
        <v>64</v>
      </c>
      <c r="C335" s="134">
        <v>2024</v>
      </c>
      <c r="D335" s="134" t="s">
        <v>311</v>
      </c>
      <c r="E335" s="134" t="s">
        <v>330</v>
      </c>
      <c r="F335" s="134">
        <v>50</v>
      </c>
      <c r="G335" s="134" t="s">
        <v>795</v>
      </c>
      <c r="H335" s="134" t="s">
        <v>807</v>
      </c>
      <c r="I335" s="349" t="s">
        <v>808</v>
      </c>
      <c r="J335" s="160" t="s">
        <v>284</v>
      </c>
    </row>
    <row r="336" spans="1:10" x14ac:dyDescent="0.25">
      <c r="A336" s="134" t="s">
        <v>702</v>
      </c>
      <c r="B336" s="134" t="s">
        <v>64</v>
      </c>
      <c r="C336" s="134">
        <v>2024</v>
      </c>
      <c r="D336" s="134" t="s">
        <v>311</v>
      </c>
      <c r="E336" s="134" t="s">
        <v>330</v>
      </c>
      <c r="F336" s="134">
        <v>50</v>
      </c>
      <c r="G336" s="134" t="s">
        <v>795</v>
      </c>
      <c r="H336" s="134" t="s">
        <v>807</v>
      </c>
      <c r="I336" s="349" t="s">
        <v>541</v>
      </c>
      <c r="J336" s="160" t="s">
        <v>284</v>
      </c>
    </row>
    <row r="337" spans="1:10" x14ac:dyDescent="0.25">
      <c r="A337" s="134" t="s">
        <v>702</v>
      </c>
      <c r="B337" s="134" t="s">
        <v>64</v>
      </c>
      <c r="C337" s="134">
        <v>2024</v>
      </c>
      <c r="D337" s="134" t="s">
        <v>311</v>
      </c>
      <c r="E337" s="134" t="s">
        <v>330</v>
      </c>
      <c r="F337" s="134">
        <v>50</v>
      </c>
      <c r="G337" s="134" t="s">
        <v>795</v>
      </c>
      <c r="H337" s="134" t="s">
        <v>807</v>
      </c>
      <c r="I337" s="349" t="s">
        <v>542</v>
      </c>
      <c r="J337" s="160" t="s">
        <v>284</v>
      </c>
    </row>
    <row r="338" spans="1:10" x14ac:dyDescent="0.25">
      <c r="A338" s="134" t="s">
        <v>702</v>
      </c>
      <c r="B338" s="134" t="s">
        <v>64</v>
      </c>
      <c r="C338" s="134">
        <v>2024</v>
      </c>
      <c r="D338" s="134" t="s">
        <v>311</v>
      </c>
      <c r="E338" s="134" t="s">
        <v>330</v>
      </c>
      <c r="F338" s="134">
        <v>50</v>
      </c>
      <c r="G338" s="134" t="s">
        <v>795</v>
      </c>
      <c r="H338" s="134" t="s">
        <v>819</v>
      </c>
      <c r="I338" s="101" t="s">
        <v>820</v>
      </c>
      <c r="J338" s="160" t="s">
        <v>284</v>
      </c>
    </row>
    <row r="339" spans="1:10" x14ac:dyDescent="0.25">
      <c r="A339" s="134" t="s">
        <v>702</v>
      </c>
      <c r="B339" s="134" t="s">
        <v>64</v>
      </c>
      <c r="C339" s="134">
        <v>2024</v>
      </c>
      <c r="D339" s="134" t="s">
        <v>311</v>
      </c>
      <c r="E339" s="134" t="s">
        <v>330</v>
      </c>
      <c r="F339" s="134">
        <v>50</v>
      </c>
      <c r="G339" s="134" t="s">
        <v>795</v>
      </c>
      <c r="H339" s="134" t="s">
        <v>819</v>
      </c>
      <c r="I339" s="101" t="s">
        <v>821</v>
      </c>
      <c r="J339" s="160" t="s">
        <v>284</v>
      </c>
    </row>
    <row r="340" spans="1:10" x14ac:dyDescent="0.25">
      <c r="A340" s="134" t="s">
        <v>702</v>
      </c>
      <c r="B340" s="134" t="s">
        <v>64</v>
      </c>
      <c r="C340" s="134">
        <v>2024</v>
      </c>
      <c r="D340" s="134" t="s">
        <v>311</v>
      </c>
      <c r="E340" s="134" t="s">
        <v>330</v>
      </c>
      <c r="F340" s="134">
        <v>50</v>
      </c>
      <c r="G340" s="134" t="s">
        <v>795</v>
      </c>
      <c r="H340" s="134" t="s">
        <v>553</v>
      </c>
      <c r="I340" s="134" t="s">
        <v>692</v>
      </c>
      <c r="J340" s="160" t="s">
        <v>284</v>
      </c>
    </row>
    <row r="341" spans="1:10" x14ac:dyDescent="0.25">
      <c r="A341" s="134" t="s">
        <v>702</v>
      </c>
      <c r="B341" s="134" t="s">
        <v>64</v>
      </c>
      <c r="C341" s="134">
        <v>2024</v>
      </c>
      <c r="D341" s="134" t="s">
        <v>311</v>
      </c>
      <c r="E341" s="134" t="s">
        <v>330</v>
      </c>
      <c r="F341" s="134">
        <v>50</v>
      </c>
      <c r="G341" s="134" t="s">
        <v>795</v>
      </c>
      <c r="H341" s="134" t="s">
        <v>553</v>
      </c>
      <c r="I341" s="134" t="s">
        <v>693</v>
      </c>
      <c r="J341" s="160" t="s">
        <v>284</v>
      </c>
    </row>
    <row r="342" spans="1:10" x14ac:dyDescent="0.25">
      <c r="A342" s="134" t="s">
        <v>702</v>
      </c>
      <c r="B342" s="134" t="s">
        <v>64</v>
      </c>
      <c r="C342" s="134">
        <v>2024</v>
      </c>
      <c r="D342" s="134" t="s">
        <v>311</v>
      </c>
      <c r="E342" s="134" t="s">
        <v>330</v>
      </c>
      <c r="F342" s="134">
        <v>50</v>
      </c>
      <c r="G342" s="134" t="s">
        <v>795</v>
      </c>
      <c r="H342" s="134" t="s">
        <v>553</v>
      </c>
      <c r="I342" s="101" t="s">
        <v>694</v>
      </c>
      <c r="J342" s="160" t="s">
        <v>284</v>
      </c>
    </row>
    <row r="343" spans="1:10" x14ac:dyDescent="0.25">
      <c r="A343" s="134" t="s">
        <v>702</v>
      </c>
      <c r="B343" s="134" t="s">
        <v>64</v>
      </c>
      <c r="C343" s="134">
        <v>2024</v>
      </c>
      <c r="D343" s="134" t="s">
        <v>311</v>
      </c>
      <c r="E343" s="134" t="s">
        <v>330</v>
      </c>
      <c r="F343" s="134">
        <v>50</v>
      </c>
      <c r="G343" s="134" t="s">
        <v>795</v>
      </c>
      <c r="H343" s="134" t="s">
        <v>553</v>
      </c>
      <c r="I343" s="101" t="s">
        <v>695</v>
      </c>
      <c r="J343" s="160" t="s">
        <v>284</v>
      </c>
    </row>
    <row r="344" spans="1:10" x14ac:dyDescent="0.25">
      <c r="A344" s="134" t="s">
        <v>702</v>
      </c>
      <c r="B344" s="134" t="s">
        <v>64</v>
      </c>
      <c r="C344" s="134">
        <v>2024</v>
      </c>
      <c r="D344" s="134" t="s">
        <v>311</v>
      </c>
      <c r="E344" s="134" t="s">
        <v>330</v>
      </c>
      <c r="F344" s="134">
        <v>50</v>
      </c>
      <c r="G344" s="134" t="s">
        <v>795</v>
      </c>
      <c r="H344" s="134" t="s">
        <v>553</v>
      </c>
      <c r="I344" s="101" t="s">
        <v>696</v>
      </c>
      <c r="J344" s="160" t="s">
        <v>284</v>
      </c>
    </row>
    <row r="345" spans="1:10" x14ac:dyDescent="0.25">
      <c r="A345" s="134" t="s">
        <v>702</v>
      </c>
      <c r="B345" s="134" t="s">
        <v>64</v>
      </c>
      <c r="C345" s="134">
        <v>2024</v>
      </c>
      <c r="D345" s="134" t="s">
        <v>311</v>
      </c>
      <c r="E345" s="134" t="s">
        <v>330</v>
      </c>
      <c r="F345" s="134">
        <v>50</v>
      </c>
      <c r="G345" s="134" t="s">
        <v>795</v>
      </c>
      <c r="H345" s="134" t="s">
        <v>553</v>
      </c>
      <c r="I345" s="101" t="s">
        <v>559</v>
      </c>
      <c r="J345" s="160" t="s">
        <v>284</v>
      </c>
    </row>
    <row r="346" spans="1:10" x14ac:dyDescent="0.25">
      <c r="A346" s="134" t="s">
        <v>702</v>
      </c>
      <c r="B346" s="134" t="s">
        <v>64</v>
      </c>
      <c r="C346" s="134">
        <v>2024</v>
      </c>
      <c r="D346" s="134" t="s">
        <v>312</v>
      </c>
      <c r="E346" s="134" t="s">
        <v>328</v>
      </c>
      <c r="F346" s="134" t="s">
        <v>284</v>
      </c>
      <c r="G346" s="134" t="s">
        <v>499</v>
      </c>
      <c r="H346" s="134" t="s">
        <v>328</v>
      </c>
      <c r="I346" s="134" t="s">
        <v>328</v>
      </c>
      <c r="J346" s="160">
        <v>2454</v>
      </c>
    </row>
    <row r="347" spans="1:10" x14ac:dyDescent="0.25">
      <c r="A347" s="134" t="s">
        <v>702</v>
      </c>
      <c r="B347" s="134" t="s">
        <v>64</v>
      </c>
      <c r="C347" s="134">
        <v>2024</v>
      </c>
      <c r="D347" s="134" t="s">
        <v>312</v>
      </c>
      <c r="E347" s="134" t="s">
        <v>328</v>
      </c>
      <c r="F347" s="134" t="s">
        <v>284</v>
      </c>
      <c r="G347" s="134" t="s">
        <v>499</v>
      </c>
      <c r="H347" s="134" t="s">
        <v>806</v>
      </c>
      <c r="I347" s="134" t="s">
        <v>328</v>
      </c>
      <c r="J347" s="160">
        <v>695</v>
      </c>
    </row>
    <row r="348" spans="1:10" x14ac:dyDescent="0.25">
      <c r="A348" s="134" t="s">
        <v>702</v>
      </c>
      <c r="B348" s="134" t="s">
        <v>64</v>
      </c>
      <c r="C348" s="134">
        <v>2024</v>
      </c>
      <c r="D348" s="134" t="s">
        <v>312</v>
      </c>
      <c r="E348" s="134" t="s">
        <v>328</v>
      </c>
      <c r="F348" s="134" t="s">
        <v>284</v>
      </c>
      <c r="G348" s="134" t="s">
        <v>499</v>
      </c>
      <c r="H348" s="134" t="s">
        <v>806</v>
      </c>
      <c r="I348" s="349" t="s">
        <v>537</v>
      </c>
      <c r="J348" s="160">
        <v>487</v>
      </c>
    </row>
    <row r="349" spans="1:10" x14ac:dyDescent="0.25">
      <c r="A349" s="134" t="s">
        <v>702</v>
      </c>
      <c r="B349" s="134" t="s">
        <v>64</v>
      </c>
      <c r="C349" s="134">
        <v>2024</v>
      </c>
      <c r="D349" s="134" t="s">
        <v>312</v>
      </c>
      <c r="E349" s="134" t="s">
        <v>328</v>
      </c>
      <c r="F349" s="134" t="s">
        <v>284</v>
      </c>
      <c r="G349" s="134" t="s">
        <v>499</v>
      </c>
      <c r="H349" s="134" t="s">
        <v>806</v>
      </c>
      <c r="I349" s="349" t="s">
        <v>538</v>
      </c>
      <c r="J349" s="160">
        <v>208</v>
      </c>
    </row>
    <row r="350" spans="1:10" x14ac:dyDescent="0.25">
      <c r="A350" s="134" t="s">
        <v>702</v>
      </c>
      <c r="B350" s="134" t="s">
        <v>64</v>
      </c>
      <c r="C350" s="134">
        <v>2024</v>
      </c>
      <c r="D350" s="134" t="s">
        <v>312</v>
      </c>
      <c r="E350" s="134" t="s">
        <v>328</v>
      </c>
      <c r="F350" s="134" t="s">
        <v>284</v>
      </c>
      <c r="G350" s="134" t="s">
        <v>499</v>
      </c>
      <c r="H350" s="134" t="s">
        <v>807</v>
      </c>
      <c r="I350" s="349" t="s">
        <v>808</v>
      </c>
      <c r="J350" s="160">
        <v>150</v>
      </c>
    </row>
    <row r="351" spans="1:10" x14ac:dyDescent="0.25">
      <c r="A351" s="134" t="s">
        <v>702</v>
      </c>
      <c r="B351" s="134" t="s">
        <v>64</v>
      </c>
      <c r="C351" s="134">
        <v>2024</v>
      </c>
      <c r="D351" s="134" t="s">
        <v>312</v>
      </c>
      <c r="E351" s="134" t="s">
        <v>328</v>
      </c>
      <c r="F351" s="134" t="s">
        <v>284</v>
      </c>
      <c r="G351" s="134" t="s">
        <v>499</v>
      </c>
      <c r="H351" s="134" t="s">
        <v>807</v>
      </c>
      <c r="I351" s="349" t="s">
        <v>809</v>
      </c>
      <c r="J351" s="160">
        <v>27</v>
      </c>
    </row>
    <row r="352" spans="1:10" x14ac:dyDescent="0.25">
      <c r="A352" s="134" t="s">
        <v>702</v>
      </c>
      <c r="B352" s="134" t="s">
        <v>64</v>
      </c>
      <c r="C352" s="134">
        <v>2024</v>
      </c>
      <c r="D352" s="134" t="s">
        <v>312</v>
      </c>
      <c r="E352" s="134" t="s">
        <v>328</v>
      </c>
      <c r="F352" s="134" t="s">
        <v>284</v>
      </c>
      <c r="G352" s="134" t="s">
        <v>499</v>
      </c>
      <c r="H352" s="134" t="s">
        <v>807</v>
      </c>
      <c r="I352" s="349" t="s">
        <v>541</v>
      </c>
      <c r="J352" s="160">
        <v>203</v>
      </c>
    </row>
    <row r="353" spans="1:10" x14ac:dyDescent="0.25">
      <c r="A353" s="134" t="s">
        <v>702</v>
      </c>
      <c r="B353" s="134" t="s">
        <v>64</v>
      </c>
      <c r="C353" s="134">
        <v>2024</v>
      </c>
      <c r="D353" s="134" t="s">
        <v>312</v>
      </c>
      <c r="E353" s="134" t="s">
        <v>328</v>
      </c>
      <c r="F353" s="134" t="s">
        <v>284</v>
      </c>
      <c r="G353" s="134" t="s">
        <v>499</v>
      </c>
      <c r="H353" s="134" t="s">
        <v>807</v>
      </c>
      <c r="I353" s="349" t="s">
        <v>810</v>
      </c>
      <c r="J353" s="160">
        <v>40</v>
      </c>
    </row>
    <row r="354" spans="1:10" x14ac:dyDescent="0.25">
      <c r="A354" s="134" t="s">
        <v>702</v>
      </c>
      <c r="B354" s="134" t="s">
        <v>64</v>
      </c>
      <c r="C354" s="134">
        <v>2024</v>
      </c>
      <c r="D354" s="134" t="s">
        <v>312</v>
      </c>
      <c r="E354" s="134" t="s">
        <v>328</v>
      </c>
      <c r="F354" s="134" t="s">
        <v>284</v>
      </c>
      <c r="G354" s="134" t="s">
        <v>499</v>
      </c>
      <c r="H354" s="134" t="s">
        <v>807</v>
      </c>
      <c r="I354" s="349" t="s">
        <v>542</v>
      </c>
      <c r="J354" s="160">
        <v>67</v>
      </c>
    </row>
    <row r="355" spans="1:10" x14ac:dyDescent="0.25">
      <c r="A355" s="134" t="s">
        <v>702</v>
      </c>
      <c r="B355" s="134" t="s">
        <v>64</v>
      </c>
      <c r="C355" s="134">
        <v>2024</v>
      </c>
      <c r="D355" s="134" t="s">
        <v>312</v>
      </c>
      <c r="E355" s="134" t="s">
        <v>328</v>
      </c>
      <c r="F355" s="134" t="s">
        <v>284</v>
      </c>
      <c r="G355" s="134" t="s">
        <v>499</v>
      </c>
      <c r="H355" s="134" t="s">
        <v>807</v>
      </c>
      <c r="I355" s="349" t="s">
        <v>811</v>
      </c>
      <c r="J355" s="160">
        <v>13</v>
      </c>
    </row>
    <row r="356" spans="1:10" x14ac:dyDescent="0.25">
      <c r="A356" s="134" t="s">
        <v>702</v>
      </c>
      <c r="B356" s="134" t="s">
        <v>64</v>
      </c>
      <c r="C356" s="134">
        <v>2024</v>
      </c>
      <c r="D356" s="134" t="s">
        <v>312</v>
      </c>
      <c r="E356" s="134" t="s">
        <v>328</v>
      </c>
      <c r="F356" s="134" t="s">
        <v>284</v>
      </c>
      <c r="G356" s="134" t="s">
        <v>499</v>
      </c>
      <c r="H356" s="134" t="s">
        <v>812</v>
      </c>
      <c r="I356" s="101" t="s">
        <v>539</v>
      </c>
      <c r="J356" s="160">
        <v>172</v>
      </c>
    </row>
    <row r="357" spans="1:10" x14ac:dyDescent="0.25">
      <c r="A357" s="134" t="s">
        <v>702</v>
      </c>
      <c r="B357" s="134" t="s">
        <v>64</v>
      </c>
      <c r="C357" s="134">
        <v>2024</v>
      </c>
      <c r="D357" s="134" t="s">
        <v>312</v>
      </c>
      <c r="E357" s="134" t="s">
        <v>328</v>
      </c>
      <c r="F357" s="134" t="s">
        <v>284</v>
      </c>
      <c r="G357" s="134" t="s">
        <v>499</v>
      </c>
      <c r="H357" s="134" t="s">
        <v>812</v>
      </c>
      <c r="I357" s="101" t="s">
        <v>541</v>
      </c>
      <c r="J357" s="160">
        <v>18</v>
      </c>
    </row>
    <row r="358" spans="1:10" x14ac:dyDescent="0.25">
      <c r="A358" s="134" t="s">
        <v>702</v>
      </c>
      <c r="B358" s="134" t="s">
        <v>64</v>
      </c>
      <c r="C358" s="134">
        <v>2024</v>
      </c>
      <c r="D358" s="134" t="s">
        <v>312</v>
      </c>
      <c r="E358" s="134" t="s">
        <v>328</v>
      </c>
      <c r="F358" s="134" t="s">
        <v>284</v>
      </c>
      <c r="G358" s="134" t="s">
        <v>499</v>
      </c>
      <c r="H358" s="134" t="s">
        <v>812</v>
      </c>
      <c r="I358" s="101" t="s">
        <v>542</v>
      </c>
      <c r="J358" s="160">
        <v>9</v>
      </c>
    </row>
    <row r="359" spans="1:10" x14ac:dyDescent="0.25">
      <c r="A359" s="134" t="s">
        <v>702</v>
      </c>
      <c r="B359" s="134" t="s">
        <v>64</v>
      </c>
      <c r="C359" s="134">
        <v>2024</v>
      </c>
      <c r="D359" s="134" t="s">
        <v>312</v>
      </c>
      <c r="E359" s="134" t="s">
        <v>328</v>
      </c>
      <c r="F359" s="134" t="s">
        <v>284</v>
      </c>
      <c r="G359" s="134" t="s">
        <v>499</v>
      </c>
      <c r="H359" s="134" t="s">
        <v>813</v>
      </c>
      <c r="I359" s="101" t="s">
        <v>544</v>
      </c>
      <c r="J359" s="160">
        <v>59</v>
      </c>
    </row>
    <row r="360" spans="1:10" x14ac:dyDescent="0.25">
      <c r="A360" s="134" t="s">
        <v>702</v>
      </c>
      <c r="B360" s="134" t="s">
        <v>64</v>
      </c>
      <c r="C360" s="134">
        <v>2024</v>
      </c>
      <c r="D360" s="134" t="s">
        <v>312</v>
      </c>
      <c r="E360" s="134" t="s">
        <v>328</v>
      </c>
      <c r="F360" s="134" t="s">
        <v>284</v>
      </c>
      <c r="G360" s="134" t="s">
        <v>499</v>
      </c>
      <c r="H360" s="134" t="s">
        <v>813</v>
      </c>
      <c r="I360" s="101" t="s">
        <v>814</v>
      </c>
      <c r="J360" s="160">
        <v>10</v>
      </c>
    </row>
    <row r="361" spans="1:10" x14ac:dyDescent="0.25">
      <c r="A361" s="134" t="s">
        <v>702</v>
      </c>
      <c r="B361" s="134" t="s">
        <v>64</v>
      </c>
      <c r="C361" s="134">
        <v>2024</v>
      </c>
      <c r="D361" s="134" t="s">
        <v>312</v>
      </c>
      <c r="E361" s="134" t="s">
        <v>328</v>
      </c>
      <c r="F361" s="134" t="s">
        <v>284</v>
      </c>
      <c r="G361" s="134" t="s">
        <v>499</v>
      </c>
      <c r="H361" s="134" t="s">
        <v>813</v>
      </c>
      <c r="I361" s="101" t="s">
        <v>545</v>
      </c>
      <c r="J361" s="160">
        <v>25</v>
      </c>
    </row>
    <row r="362" spans="1:10" x14ac:dyDescent="0.25">
      <c r="A362" s="134" t="s">
        <v>702</v>
      </c>
      <c r="B362" s="134" t="s">
        <v>64</v>
      </c>
      <c r="C362" s="134">
        <v>2024</v>
      </c>
      <c r="D362" s="134" t="s">
        <v>312</v>
      </c>
      <c r="E362" s="134" t="s">
        <v>328</v>
      </c>
      <c r="F362" s="134" t="s">
        <v>284</v>
      </c>
      <c r="G362" s="134" t="s">
        <v>499</v>
      </c>
      <c r="H362" s="134" t="s">
        <v>815</v>
      </c>
      <c r="I362" s="101" t="s">
        <v>546</v>
      </c>
      <c r="J362" s="160">
        <v>11</v>
      </c>
    </row>
    <row r="363" spans="1:10" x14ac:dyDescent="0.25">
      <c r="A363" s="134" t="s">
        <v>702</v>
      </c>
      <c r="B363" s="134" t="s">
        <v>64</v>
      </c>
      <c r="C363" s="134">
        <v>2024</v>
      </c>
      <c r="D363" s="134" t="s">
        <v>312</v>
      </c>
      <c r="E363" s="134" t="s">
        <v>328</v>
      </c>
      <c r="F363" s="134" t="s">
        <v>284</v>
      </c>
      <c r="G363" s="134" t="s">
        <v>499</v>
      </c>
      <c r="H363" s="134" t="s">
        <v>815</v>
      </c>
      <c r="I363" s="101" t="s">
        <v>547</v>
      </c>
      <c r="J363" s="160">
        <v>592</v>
      </c>
    </row>
    <row r="364" spans="1:10" x14ac:dyDescent="0.25">
      <c r="A364" s="134" t="s">
        <v>702</v>
      </c>
      <c r="B364" s="134" t="s">
        <v>64</v>
      </c>
      <c r="C364" s="134">
        <v>2024</v>
      </c>
      <c r="D364" s="134" t="s">
        <v>312</v>
      </c>
      <c r="E364" s="134" t="s">
        <v>328</v>
      </c>
      <c r="F364" s="134" t="s">
        <v>284</v>
      </c>
      <c r="G364" s="134" t="s">
        <v>499</v>
      </c>
      <c r="H364" s="134" t="s">
        <v>548</v>
      </c>
      <c r="I364" s="101" t="s">
        <v>690</v>
      </c>
      <c r="J364" s="160" t="s">
        <v>284</v>
      </c>
    </row>
    <row r="365" spans="1:10" x14ac:dyDescent="0.25">
      <c r="A365" s="134" t="s">
        <v>702</v>
      </c>
      <c r="B365" s="134" t="s">
        <v>64</v>
      </c>
      <c r="C365" s="134">
        <v>2024</v>
      </c>
      <c r="D365" s="134" t="s">
        <v>312</v>
      </c>
      <c r="E365" s="134" t="s">
        <v>328</v>
      </c>
      <c r="F365" s="134" t="s">
        <v>284</v>
      </c>
      <c r="G365" s="134" t="s">
        <v>499</v>
      </c>
      <c r="H365" s="134" t="s">
        <v>548</v>
      </c>
      <c r="I365" s="101" t="s">
        <v>865</v>
      </c>
      <c r="J365" s="160" t="s">
        <v>284</v>
      </c>
    </row>
    <row r="366" spans="1:10" x14ac:dyDescent="0.25">
      <c r="A366" s="134" t="s">
        <v>702</v>
      </c>
      <c r="B366" s="134" t="s">
        <v>64</v>
      </c>
      <c r="C366" s="134">
        <v>2024</v>
      </c>
      <c r="D366" s="134" t="s">
        <v>312</v>
      </c>
      <c r="E366" s="134" t="s">
        <v>328</v>
      </c>
      <c r="F366" s="134" t="s">
        <v>284</v>
      </c>
      <c r="G366" s="134" t="s">
        <v>499</v>
      </c>
      <c r="H366" s="134" t="s">
        <v>548</v>
      </c>
      <c r="I366" s="101" t="s">
        <v>691</v>
      </c>
      <c r="J366" s="160" t="s">
        <v>284</v>
      </c>
    </row>
    <row r="367" spans="1:10" x14ac:dyDescent="0.25">
      <c r="A367" s="134" t="s">
        <v>702</v>
      </c>
      <c r="B367" s="134" t="s">
        <v>64</v>
      </c>
      <c r="C367" s="134">
        <v>2024</v>
      </c>
      <c r="D367" s="134" t="s">
        <v>312</v>
      </c>
      <c r="E367" s="134" t="s">
        <v>328</v>
      </c>
      <c r="F367" s="134" t="s">
        <v>284</v>
      </c>
      <c r="G367" s="134" t="s">
        <v>499</v>
      </c>
      <c r="H367" s="134" t="s">
        <v>548</v>
      </c>
      <c r="I367" s="101" t="s">
        <v>866</v>
      </c>
      <c r="J367" s="160" t="s">
        <v>284</v>
      </c>
    </row>
    <row r="368" spans="1:10" x14ac:dyDescent="0.25">
      <c r="A368" s="134" t="s">
        <v>702</v>
      </c>
      <c r="B368" s="134" t="s">
        <v>64</v>
      </c>
      <c r="C368" s="134">
        <v>2024</v>
      </c>
      <c r="D368" s="134" t="s">
        <v>312</v>
      </c>
      <c r="E368" s="134" t="s">
        <v>328</v>
      </c>
      <c r="F368" s="134" t="s">
        <v>284</v>
      </c>
      <c r="G368" s="134" t="s">
        <v>499</v>
      </c>
      <c r="H368" s="134" t="s">
        <v>548</v>
      </c>
      <c r="I368" s="134" t="s">
        <v>542</v>
      </c>
      <c r="J368" s="160" t="s">
        <v>284</v>
      </c>
    </row>
    <row r="369" spans="1:10" x14ac:dyDescent="0.25">
      <c r="A369" s="134" t="s">
        <v>702</v>
      </c>
      <c r="B369" s="134" t="s">
        <v>64</v>
      </c>
      <c r="C369" s="134">
        <v>2024</v>
      </c>
      <c r="D369" s="134" t="s">
        <v>312</v>
      </c>
      <c r="E369" s="134" t="s">
        <v>328</v>
      </c>
      <c r="F369" s="134" t="s">
        <v>284</v>
      </c>
      <c r="G369" s="134" t="s">
        <v>499</v>
      </c>
      <c r="H369" s="134" t="s">
        <v>548</v>
      </c>
      <c r="I369" s="134" t="s">
        <v>818</v>
      </c>
      <c r="J369" s="160" t="s">
        <v>284</v>
      </c>
    </row>
    <row r="370" spans="1:10" x14ac:dyDescent="0.25">
      <c r="A370" s="134" t="s">
        <v>702</v>
      </c>
      <c r="B370" s="134" t="s">
        <v>64</v>
      </c>
      <c r="C370" s="134">
        <v>2024</v>
      </c>
      <c r="D370" s="134" t="s">
        <v>312</v>
      </c>
      <c r="E370" s="134" t="s">
        <v>328</v>
      </c>
      <c r="F370" s="134" t="s">
        <v>284</v>
      </c>
      <c r="G370" s="134" t="s">
        <v>499</v>
      </c>
      <c r="H370" s="134" t="s">
        <v>549</v>
      </c>
      <c r="I370" s="134" t="s">
        <v>690</v>
      </c>
      <c r="J370" s="160" t="s">
        <v>284</v>
      </c>
    </row>
    <row r="371" spans="1:10" x14ac:dyDescent="0.25">
      <c r="A371" s="134" t="s">
        <v>702</v>
      </c>
      <c r="B371" s="134" t="s">
        <v>64</v>
      </c>
      <c r="C371" s="134">
        <v>2024</v>
      </c>
      <c r="D371" s="134" t="s">
        <v>312</v>
      </c>
      <c r="E371" s="134" t="s">
        <v>328</v>
      </c>
      <c r="F371" s="134" t="s">
        <v>284</v>
      </c>
      <c r="G371" s="134" t="s">
        <v>499</v>
      </c>
      <c r="H371" s="134" t="s">
        <v>549</v>
      </c>
      <c r="I371" s="101" t="s">
        <v>691</v>
      </c>
      <c r="J371" s="160" t="s">
        <v>284</v>
      </c>
    </row>
    <row r="372" spans="1:10" x14ac:dyDescent="0.25">
      <c r="A372" s="134" t="s">
        <v>702</v>
      </c>
      <c r="B372" s="134" t="s">
        <v>64</v>
      </c>
      <c r="C372" s="134">
        <v>2024</v>
      </c>
      <c r="D372" s="134" t="s">
        <v>312</v>
      </c>
      <c r="E372" s="134" t="s">
        <v>328</v>
      </c>
      <c r="F372" s="134" t="s">
        <v>284</v>
      </c>
      <c r="G372" s="134" t="s">
        <v>499</v>
      </c>
      <c r="H372" s="134" t="s">
        <v>549</v>
      </c>
      <c r="I372" s="101" t="s">
        <v>542</v>
      </c>
      <c r="J372" s="160" t="s">
        <v>284</v>
      </c>
    </row>
    <row r="373" spans="1:10" x14ac:dyDescent="0.25">
      <c r="A373" s="134" t="s">
        <v>702</v>
      </c>
      <c r="B373" s="134" t="s">
        <v>64</v>
      </c>
      <c r="C373" s="134">
        <v>2024</v>
      </c>
      <c r="D373" s="134" t="s">
        <v>312</v>
      </c>
      <c r="E373" s="134" t="s">
        <v>328</v>
      </c>
      <c r="F373" s="134" t="s">
        <v>284</v>
      </c>
      <c r="G373" s="134" t="s">
        <v>499</v>
      </c>
      <c r="H373" s="134" t="s">
        <v>550</v>
      </c>
      <c r="I373" s="101" t="s">
        <v>544</v>
      </c>
      <c r="J373" s="160" t="s">
        <v>284</v>
      </c>
    </row>
    <row r="374" spans="1:10" x14ac:dyDescent="0.25">
      <c r="A374" s="134" t="s">
        <v>702</v>
      </c>
      <c r="B374" s="134" t="s">
        <v>64</v>
      </c>
      <c r="C374" s="134">
        <v>2024</v>
      </c>
      <c r="D374" s="134" t="s">
        <v>312</v>
      </c>
      <c r="E374" s="134" t="s">
        <v>328</v>
      </c>
      <c r="F374" s="134" t="s">
        <v>284</v>
      </c>
      <c r="G374" s="134" t="s">
        <v>499</v>
      </c>
      <c r="H374" s="134" t="s">
        <v>550</v>
      </c>
      <c r="I374" s="101" t="s">
        <v>540</v>
      </c>
      <c r="J374" s="160" t="s">
        <v>284</v>
      </c>
    </row>
    <row r="375" spans="1:10" x14ac:dyDescent="0.25">
      <c r="A375" s="134" t="s">
        <v>702</v>
      </c>
      <c r="B375" s="134" t="s">
        <v>64</v>
      </c>
      <c r="C375" s="134">
        <v>2024</v>
      </c>
      <c r="D375" s="134" t="s">
        <v>312</v>
      </c>
      <c r="E375" s="134" t="s">
        <v>328</v>
      </c>
      <c r="F375" s="134" t="s">
        <v>284</v>
      </c>
      <c r="G375" s="134" t="s">
        <v>499</v>
      </c>
      <c r="H375" s="134" t="s">
        <v>550</v>
      </c>
      <c r="I375" s="101" t="s">
        <v>545</v>
      </c>
      <c r="J375" s="160" t="s">
        <v>284</v>
      </c>
    </row>
    <row r="376" spans="1:10" x14ac:dyDescent="0.25">
      <c r="A376" s="134" t="s">
        <v>702</v>
      </c>
      <c r="B376" s="134" t="s">
        <v>64</v>
      </c>
      <c r="C376" s="134">
        <v>2024</v>
      </c>
      <c r="D376" s="134" t="s">
        <v>312</v>
      </c>
      <c r="E376" s="134" t="s">
        <v>328</v>
      </c>
      <c r="F376" s="134" t="s">
        <v>284</v>
      </c>
      <c r="G376" s="134" t="s">
        <v>499</v>
      </c>
      <c r="H376" s="134" t="s">
        <v>819</v>
      </c>
      <c r="I376" s="101" t="s">
        <v>820</v>
      </c>
      <c r="J376" s="160">
        <v>278</v>
      </c>
    </row>
    <row r="377" spans="1:10" x14ac:dyDescent="0.25">
      <c r="A377" s="134" t="s">
        <v>702</v>
      </c>
      <c r="B377" s="134" t="s">
        <v>64</v>
      </c>
      <c r="C377" s="134">
        <v>2024</v>
      </c>
      <c r="D377" s="134" t="s">
        <v>312</v>
      </c>
      <c r="E377" s="134" t="s">
        <v>328</v>
      </c>
      <c r="F377" s="134" t="s">
        <v>284</v>
      </c>
      <c r="G377" s="134" t="s">
        <v>499</v>
      </c>
      <c r="H377" s="134" t="s">
        <v>819</v>
      </c>
      <c r="I377" s="101" t="s">
        <v>821</v>
      </c>
      <c r="J377" s="160">
        <v>2176</v>
      </c>
    </row>
    <row r="378" spans="1:10" x14ac:dyDescent="0.25">
      <c r="A378" s="134" t="s">
        <v>702</v>
      </c>
      <c r="B378" s="134" t="s">
        <v>64</v>
      </c>
      <c r="C378" s="134">
        <v>2024</v>
      </c>
      <c r="D378" s="134" t="s">
        <v>312</v>
      </c>
      <c r="E378" s="134" t="s">
        <v>328</v>
      </c>
      <c r="F378" s="134" t="s">
        <v>284</v>
      </c>
      <c r="G378" s="134" t="s">
        <v>499</v>
      </c>
      <c r="H378" s="134" t="s">
        <v>553</v>
      </c>
      <c r="I378" s="396" t="s">
        <v>692</v>
      </c>
      <c r="J378" s="160">
        <v>1069</v>
      </c>
    </row>
    <row r="379" spans="1:10" x14ac:dyDescent="0.25">
      <c r="A379" s="134" t="s">
        <v>702</v>
      </c>
      <c r="B379" s="134" t="s">
        <v>64</v>
      </c>
      <c r="C379" s="134">
        <v>2024</v>
      </c>
      <c r="D379" s="134" t="s">
        <v>312</v>
      </c>
      <c r="E379" s="134" t="s">
        <v>328</v>
      </c>
      <c r="F379" s="134" t="s">
        <v>284</v>
      </c>
      <c r="G379" s="134" t="s">
        <v>499</v>
      </c>
      <c r="H379" s="134" t="s">
        <v>553</v>
      </c>
      <c r="I379" s="396" t="s">
        <v>693</v>
      </c>
      <c r="J379" s="160">
        <v>46</v>
      </c>
    </row>
    <row r="380" spans="1:10" x14ac:dyDescent="0.25">
      <c r="A380" s="134" t="s">
        <v>702</v>
      </c>
      <c r="B380" s="134" t="s">
        <v>64</v>
      </c>
      <c r="C380" s="134">
        <v>2024</v>
      </c>
      <c r="D380" s="134" t="s">
        <v>312</v>
      </c>
      <c r="E380" s="134" t="s">
        <v>328</v>
      </c>
      <c r="F380" s="134" t="s">
        <v>284</v>
      </c>
      <c r="G380" s="134" t="s">
        <v>499</v>
      </c>
      <c r="H380" s="134" t="s">
        <v>553</v>
      </c>
      <c r="I380" s="396" t="s">
        <v>694</v>
      </c>
      <c r="J380" s="160">
        <v>266</v>
      </c>
    </row>
    <row r="381" spans="1:10" x14ac:dyDescent="0.25">
      <c r="A381" s="134" t="s">
        <v>702</v>
      </c>
      <c r="B381" s="134" t="s">
        <v>64</v>
      </c>
      <c r="C381" s="134">
        <v>2024</v>
      </c>
      <c r="D381" s="134" t="s">
        <v>312</v>
      </c>
      <c r="E381" s="134" t="s">
        <v>328</v>
      </c>
      <c r="F381" s="134" t="s">
        <v>284</v>
      </c>
      <c r="G381" s="134" t="s">
        <v>499</v>
      </c>
      <c r="H381" s="134" t="s">
        <v>553</v>
      </c>
      <c r="I381" s="396" t="s">
        <v>695</v>
      </c>
      <c r="J381" s="160">
        <v>24</v>
      </c>
    </row>
    <row r="382" spans="1:10" x14ac:dyDescent="0.25">
      <c r="A382" s="134" t="s">
        <v>702</v>
      </c>
      <c r="B382" s="134" t="s">
        <v>64</v>
      </c>
      <c r="C382" s="134">
        <v>2024</v>
      </c>
      <c r="D382" s="134" t="s">
        <v>312</v>
      </c>
      <c r="E382" s="134" t="s">
        <v>328</v>
      </c>
      <c r="F382" s="134" t="s">
        <v>284</v>
      </c>
      <c r="G382" s="134" t="s">
        <v>499</v>
      </c>
      <c r="H382" s="134" t="s">
        <v>553</v>
      </c>
      <c r="I382" s="396" t="s">
        <v>696</v>
      </c>
      <c r="J382" s="160">
        <v>42</v>
      </c>
    </row>
    <row r="383" spans="1:10" x14ac:dyDescent="0.25">
      <c r="A383" s="134" t="s">
        <v>702</v>
      </c>
      <c r="B383" s="134" t="s">
        <v>64</v>
      </c>
      <c r="C383" s="134">
        <v>2024</v>
      </c>
      <c r="D383" s="134" t="s">
        <v>312</v>
      </c>
      <c r="E383" s="134" t="s">
        <v>328</v>
      </c>
      <c r="F383" s="134" t="s">
        <v>284</v>
      </c>
      <c r="G383" s="134" t="s">
        <v>499</v>
      </c>
      <c r="H383" s="134" t="s">
        <v>553</v>
      </c>
      <c r="I383" s="397" t="s">
        <v>559</v>
      </c>
      <c r="J383" s="160">
        <v>729</v>
      </c>
    </row>
    <row r="384" spans="1:10" x14ac:dyDescent="0.25">
      <c r="A384" s="134" t="s">
        <v>702</v>
      </c>
      <c r="B384" s="134" t="s">
        <v>64</v>
      </c>
      <c r="C384" s="134">
        <v>2024</v>
      </c>
      <c r="D384" s="134" t="s">
        <v>312</v>
      </c>
      <c r="E384" s="134" t="s">
        <v>328</v>
      </c>
      <c r="F384" s="101">
        <v>10</v>
      </c>
      <c r="G384" s="134" t="s">
        <v>715</v>
      </c>
      <c r="H384" s="101" t="s">
        <v>822</v>
      </c>
      <c r="I384" s="101" t="s">
        <v>328</v>
      </c>
      <c r="J384" s="160">
        <v>2055</v>
      </c>
    </row>
    <row r="385" spans="1:10" x14ac:dyDescent="0.25">
      <c r="A385" s="134" t="s">
        <v>702</v>
      </c>
      <c r="B385" s="134" t="s">
        <v>64</v>
      </c>
      <c r="C385" s="134">
        <v>2024</v>
      </c>
      <c r="D385" s="134" t="s">
        <v>312</v>
      </c>
      <c r="E385" s="134" t="s">
        <v>328</v>
      </c>
      <c r="F385" s="134">
        <v>10</v>
      </c>
      <c r="G385" s="134" t="s">
        <v>715</v>
      </c>
      <c r="H385" s="134" t="s">
        <v>807</v>
      </c>
      <c r="I385" s="349" t="s">
        <v>808</v>
      </c>
      <c r="J385" s="160">
        <v>125</v>
      </c>
    </row>
    <row r="386" spans="1:10" x14ac:dyDescent="0.25">
      <c r="A386" s="134" t="s">
        <v>702</v>
      </c>
      <c r="B386" s="134" t="s">
        <v>64</v>
      </c>
      <c r="C386" s="134">
        <v>2024</v>
      </c>
      <c r="D386" s="134" t="s">
        <v>312</v>
      </c>
      <c r="E386" s="134" t="s">
        <v>328</v>
      </c>
      <c r="F386" s="134">
        <v>10</v>
      </c>
      <c r="G386" s="134" t="s">
        <v>715</v>
      </c>
      <c r="H386" s="134" t="s">
        <v>807</v>
      </c>
      <c r="I386" s="349" t="s">
        <v>541</v>
      </c>
      <c r="J386" s="160">
        <v>165</v>
      </c>
    </row>
    <row r="387" spans="1:10" x14ac:dyDescent="0.25">
      <c r="A387" s="134" t="s">
        <v>702</v>
      </c>
      <c r="B387" s="134" t="s">
        <v>64</v>
      </c>
      <c r="C387" s="134">
        <v>2024</v>
      </c>
      <c r="D387" s="134" t="s">
        <v>312</v>
      </c>
      <c r="E387" s="134" t="s">
        <v>328</v>
      </c>
      <c r="F387" s="134">
        <v>10</v>
      </c>
      <c r="G387" s="134" t="s">
        <v>715</v>
      </c>
      <c r="H387" s="134" t="s">
        <v>807</v>
      </c>
      <c r="I387" s="349" t="s">
        <v>542</v>
      </c>
      <c r="J387" s="160">
        <v>59</v>
      </c>
    </row>
    <row r="388" spans="1:10" x14ac:dyDescent="0.25">
      <c r="A388" s="134" t="s">
        <v>702</v>
      </c>
      <c r="B388" s="134" t="s">
        <v>64</v>
      </c>
      <c r="C388" s="134">
        <v>2024</v>
      </c>
      <c r="D388" s="134" t="s">
        <v>312</v>
      </c>
      <c r="E388" s="134" t="s">
        <v>328</v>
      </c>
      <c r="F388" s="134">
        <v>10</v>
      </c>
      <c r="G388" s="134" t="s">
        <v>715</v>
      </c>
      <c r="H388" s="134" t="s">
        <v>819</v>
      </c>
      <c r="I388" s="101" t="s">
        <v>820</v>
      </c>
      <c r="J388" s="160">
        <v>244</v>
      </c>
    </row>
    <row r="389" spans="1:10" x14ac:dyDescent="0.25">
      <c r="A389" s="134" t="s">
        <v>702</v>
      </c>
      <c r="B389" s="134" t="s">
        <v>64</v>
      </c>
      <c r="C389" s="134">
        <v>2024</v>
      </c>
      <c r="D389" s="134" t="s">
        <v>312</v>
      </c>
      <c r="E389" s="134" t="s">
        <v>328</v>
      </c>
      <c r="F389" s="134">
        <v>10</v>
      </c>
      <c r="G389" s="134" t="s">
        <v>715</v>
      </c>
      <c r="H389" s="134" t="s">
        <v>819</v>
      </c>
      <c r="I389" s="101" t="s">
        <v>821</v>
      </c>
      <c r="J389" s="160">
        <v>1811</v>
      </c>
    </row>
    <row r="390" spans="1:10" x14ac:dyDescent="0.25">
      <c r="A390" s="134" t="s">
        <v>702</v>
      </c>
      <c r="B390" s="134" t="s">
        <v>64</v>
      </c>
      <c r="C390" s="134">
        <v>2024</v>
      </c>
      <c r="D390" s="134" t="s">
        <v>312</v>
      </c>
      <c r="E390" s="134" t="s">
        <v>328</v>
      </c>
      <c r="F390" s="134">
        <v>10</v>
      </c>
      <c r="G390" s="134" t="s">
        <v>715</v>
      </c>
      <c r="H390" s="134" t="s">
        <v>553</v>
      </c>
      <c r="I390" s="396" t="s">
        <v>692</v>
      </c>
      <c r="J390" s="160">
        <v>817</v>
      </c>
    </row>
    <row r="391" spans="1:10" x14ac:dyDescent="0.25">
      <c r="A391" s="134" t="s">
        <v>702</v>
      </c>
      <c r="B391" s="134" t="s">
        <v>64</v>
      </c>
      <c r="C391" s="134">
        <v>2024</v>
      </c>
      <c r="D391" s="134" t="s">
        <v>312</v>
      </c>
      <c r="E391" s="134" t="s">
        <v>328</v>
      </c>
      <c r="F391" s="134">
        <v>10</v>
      </c>
      <c r="G391" s="134" t="s">
        <v>715</v>
      </c>
      <c r="H391" s="134" t="s">
        <v>553</v>
      </c>
      <c r="I391" s="396" t="s">
        <v>693</v>
      </c>
      <c r="J391" s="160">
        <v>45</v>
      </c>
    </row>
    <row r="392" spans="1:10" x14ac:dyDescent="0.25">
      <c r="A392" s="134" t="s">
        <v>702</v>
      </c>
      <c r="B392" s="134" t="s">
        <v>64</v>
      </c>
      <c r="C392" s="134">
        <v>2024</v>
      </c>
      <c r="D392" s="134" t="s">
        <v>312</v>
      </c>
      <c r="E392" s="134" t="s">
        <v>328</v>
      </c>
      <c r="F392" s="134">
        <v>10</v>
      </c>
      <c r="G392" s="134" t="s">
        <v>715</v>
      </c>
      <c r="H392" s="134" t="s">
        <v>553</v>
      </c>
      <c r="I392" s="396" t="s">
        <v>694</v>
      </c>
      <c r="J392" s="160">
        <v>245</v>
      </c>
    </row>
    <row r="393" spans="1:10" x14ac:dyDescent="0.25">
      <c r="A393" s="134" t="s">
        <v>702</v>
      </c>
      <c r="B393" s="134" t="s">
        <v>64</v>
      </c>
      <c r="C393" s="134">
        <v>2024</v>
      </c>
      <c r="D393" s="134" t="s">
        <v>312</v>
      </c>
      <c r="E393" s="134" t="s">
        <v>328</v>
      </c>
      <c r="F393" s="134">
        <v>10</v>
      </c>
      <c r="G393" s="134" t="s">
        <v>715</v>
      </c>
      <c r="H393" s="134" t="s">
        <v>553</v>
      </c>
      <c r="I393" s="396" t="s">
        <v>695</v>
      </c>
      <c r="J393" s="160">
        <v>24</v>
      </c>
    </row>
    <row r="394" spans="1:10" x14ac:dyDescent="0.25">
      <c r="A394" s="134" t="s">
        <v>702</v>
      </c>
      <c r="B394" s="134" t="s">
        <v>64</v>
      </c>
      <c r="C394" s="134">
        <v>2024</v>
      </c>
      <c r="D394" s="134" t="s">
        <v>312</v>
      </c>
      <c r="E394" s="134" t="s">
        <v>328</v>
      </c>
      <c r="F394" s="134">
        <v>10</v>
      </c>
      <c r="G394" s="134" t="s">
        <v>715</v>
      </c>
      <c r="H394" s="134" t="s">
        <v>553</v>
      </c>
      <c r="I394" s="396" t="s">
        <v>696</v>
      </c>
      <c r="J394" s="160">
        <v>33</v>
      </c>
    </row>
    <row r="395" spans="1:10" x14ac:dyDescent="0.25">
      <c r="A395" s="134" t="s">
        <v>702</v>
      </c>
      <c r="B395" s="134" t="s">
        <v>64</v>
      </c>
      <c r="C395" s="134">
        <v>2024</v>
      </c>
      <c r="D395" s="134" t="s">
        <v>312</v>
      </c>
      <c r="E395" s="134" t="s">
        <v>328</v>
      </c>
      <c r="F395" s="134">
        <v>10</v>
      </c>
      <c r="G395" s="134" t="s">
        <v>715</v>
      </c>
      <c r="H395" s="134" t="s">
        <v>553</v>
      </c>
      <c r="I395" s="397" t="s">
        <v>559</v>
      </c>
      <c r="J395" s="160">
        <v>647</v>
      </c>
    </row>
    <row r="396" spans="1:10" x14ac:dyDescent="0.25">
      <c r="A396" s="134" t="s">
        <v>702</v>
      </c>
      <c r="B396" s="134" t="s">
        <v>64</v>
      </c>
      <c r="C396" s="134">
        <v>2024</v>
      </c>
      <c r="D396" s="134" t="s">
        <v>312</v>
      </c>
      <c r="E396" s="134" t="s">
        <v>328</v>
      </c>
      <c r="F396" s="134">
        <v>30</v>
      </c>
      <c r="G396" s="101" t="s">
        <v>140</v>
      </c>
      <c r="H396" s="101" t="s">
        <v>328</v>
      </c>
      <c r="I396" s="101" t="s">
        <v>328</v>
      </c>
      <c r="J396" s="160">
        <v>384</v>
      </c>
    </row>
    <row r="397" spans="1:10" x14ac:dyDescent="0.25">
      <c r="A397" s="134" t="s">
        <v>702</v>
      </c>
      <c r="B397" s="134" t="s">
        <v>64</v>
      </c>
      <c r="C397" s="134">
        <v>2024</v>
      </c>
      <c r="D397" s="134" t="s">
        <v>312</v>
      </c>
      <c r="E397" s="134" t="s">
        <v>328</v>
      </c>
      <c r="F397" s="134">
        <v>30</v>
      </c>
      <c r="G397" s="101" t="s">
        <v>140</v>
      </c>
      <c r="H397" s="134" t="s">
        <v>807</v>
      </c>
      <c r="I397" s="349" t="s">
        <v>808</v>
      </c>
      <c r="J397" s="160">
        <v>24</v>
      </c>
    </row>
    <row r="398" spans="1:10" x14ac:dyDescent="0.25">
      <c r="A398" s="134" t="s">
        <v>702</v>
      </c>
      <c r="B398" s="134" t="s">
        <v>64</v>
      </c>
      <c r="C398" s="134">
        <v>2024</v>
      </c>
      <c r="D398" s="134" t="s">
        <v>312</v>
      </c>
      <c r="E398" s="134" t="s">
        <v>328</v>
      </c>
      <c r="F398" s="134">
        <v>30</v>
      </c>
      <c r="G398" s="101" t="s">
        <v>140</v>
      </c>
      <c r="H398" s="134" t="s">
        <v>807</v>
      </c>
      <c r="I398" s="349" t="s">
        <v>541</v>
      </c>
      <c r="J398" s="160">
        <v>38</v>
      </c>
    </row>
    <row r="399" spans="1:10" x14ac:dyDescent="0.25">
      <c r="A399" s="134" t="s">
        <v>702</v>
      </c>
      <c r="B399" s="134" t="s">
        <v>64</v>
      </c>
      <c r="C399" s="134">
        <v>2024</v>
      </c>
      <c r="D399" s="134" t="s">
        <v>312</v>
      </c>
      <c r="E399" s="134" t="s">
        <v>328</v>
      </c>
      <c r="F399" s="134">
        <v>30</v>
      </c>
      <c r="G399" s="101" t="s">
        <v>140</v>
      </c>
      <c r="H399" s="134" t="s">
        <v>807</v>
      </c>
      <c r="I399" s="349" t="s">
        <v>542</v>
      </c>
      <c r="J399" s="160">
        <v>8</v>
      </c>
    </row>
    <row r="400" spans="1:10" x14ac:dyDescent="0.25">
      <c r="A400" s="134" t="s">
        <v>702</v>
      </c>
      <c r="B400" s="134" t="s">
        <v>64</v>
      </c>
      <c r="C400" s="134">
        <v>2024</v>
      </c>
      <c r="D400" s="134" t="s">
        <v>312</v>
      </c>
      <c r="E400" s="134" t="s">
        <v>328</v>
      </c>
      <c r="F400" s="134">
        <v>30</v>
      </c>
      <c r="G400" s="101" t="s">
        <v>140</v>
      </c>
      <c r="H400" s="134" t="s">
        <v>819</v>
      </c>
      <c r="I400" s="101" t="s">
        <v>820</v>
      </c>
      <c r="J400" s="160">
        <v>33</v>
      </c>
    </row>
    <row r="401" spans="1:10" x14ac:dyDescent="0.25">
      <c r="A401" s="134" t="s">
        <v>702</v>
      </c>
      <c r="B401" s="134" t="s">
        <v>64</v>
      </c>
      <c r="C401" s="134">
        <v>2024</v>
      </c>
      <c r="D401" s="134" t="s">
        <v>312</v>
      </c>
      <c r="E401" s="134" t="s">
        <v>328</v>
      </c>
      <c r="F401" s="134">
        <v>30</v>
      </c>
      <c r="G401" s="101" t="s">
        <v>140</v>
      </c>
      <c r="H401" s="134" t="s">
        <v>819</v>
      </c>
      <c r="I401" s="101" t="s">
        <v>821</v>
      </c>
      <c r="J401" s="160">
        <v>351</v>
      </c>
    </row>
    <row r="402" spans="1:10" x14ac:dyDescent="0.25">
      <c r="A402" s="134" t="s">
        <v>702</v>
      </c>
      <c r="B402" s="134" t="s">
        <v>64</v>
      </c>
      <c r="C402" s="134">
        <v>2024</v>
      </c>
      <c r="D402" s="134" t="s">
        <v>312</v>
      </c>
      <c r="E402" s="134" t="s">
        <v>328</v>
      </c>
      <c r="F402" s="134">
        <v>30</v>
      </c>
      <c r="G402" s="101" t="s">
        <v>140</v>
      </c>
      <c r="H402" s="134" t="s">
        <v>553</v>
      </c>
      <c r="I402" s="396" t="s">
        <v>692</v>
      </c>
      <c r="J402" s="160">
        <v>240</v>
      </c>
    </row>
    <row r="403" spans="1:10" x14ac:dyDescent="0.25">
      <c r="A403" s="134" t="s">
        <v>702</v>
      </c>
      <c r="B403" s="134" t="s">
        <v>64</v>
      </c>
      <c r="C403" s="134">
        <v>2024</v>
      </c>
      <c r="D403" s="134" t="s">
        <v>312</v>
      </c>
      <c r="E403" s="134" t="s">
        <v>328</v>
      </c>
      <c r="F403" s="134">
        <v>30</v>
      </c>
      <c r="G403" s="101" t="s">
        <v>140</v>
      </c>
      <c r="H403" s="134" t="s">
        <v>553</v>
      </c>
      <c r="I403" s="396" t="s">
        <v>693</v>
      </c>
      <c r="J403" s="160" t="s">
        <v>284</v>
      </c>
    </row>
    <row r="404" spans="1:10" x14ac:dyDescent="0.25">
      <c r="A404" s="134" t="s">
        <v>702</v>
      </c>
      <c r="B404" s="134" t="s">
        <v>64</v>
      </c>
      <c r="C404" s="134">
        <v>2024</v>
      </c>
      <c r="D404" s="134" t="s">
        <v>312</v>
      </c>
      <c r="E404" s="134" t="s">
        <v>328</v>
      </c>
      <c r="F404" s="134">
        <v>30</v>
      </c>
      <c r="G404" s="101" t="s">
        <v>140</v>
      </c>
      <c r="H404" s="134" t="s">
        <v>553</v>
      </c>
      <c r="I404" s="396" t="s">
        <v>694</v>
      </c>
      <c r="J404" s="160">
        <v>21</v>
      </c>
    </row>
    <row r="405" spans="1:10" x14ac:dyDescent="0.25">
      <c r="A405" s="134" t="s">
        <v>702</v>
      </c>
      <c r="B405" s="134" t="s">
        <v>64</v>
      </c>
      <c r="C405" s="134">
        <v>2024</v>
      </c>
      <c r="D405" s="134" t="s">
        <v>312</v>
      </c>
      <c r="E405" s="134" t="s">
        <v>328</v>
      </c>
      <c r="F405" s="134">
        <v>30</v>
      </c>
      <c r="G405" s="101" t="s">
        <v>140</v>
      </c>
      <c r="H405" s="134" t="s">
        <v>553</v>
      </c>
      <c r="I405" s="396" t="s">
        <v>695</v>
      </c>
      <c r="J405" s="160" t="s">
        <v>284</v>
      </c>
    </row>
    <row r="406" spans="1:10" x14ac:dyDescent="0.25">
      <c r="A406" s="134" t="s">
        <v>702</v>
      </c>
      <c r="B406" s="134" t="s">
        <v>64</v>
      </c>
      <c r="C406" s="134">
        <v>2024</v>
      </c>
      <c r="D406" s="134" t="s">
        <v>312</v>
      </c>
      <c r="E406" s="134" t="s">
        <v>328</v>
      </c>
      <c r="F406" s="134">
        <v>30</v>
      </c>
      <c r="G406" s="101" t="s">
        <v>140</v>
      </c>
      <c r="H406" s="134" t="s">
        <v>553</v>
      </c>
      <c r="I406" s="396" t="s">
        <v>696</v>
      </c>
      <c r="J406" s="160">
        <v>9</v>
      </c>
    </row>
    <row r="407" spans="1:10" x14ac:dyDescent="0.25">
      <c r="A407" s="134" t="s">
        <v>702</v>
      </c>
      <c r="B407" s="134" t="s">
        <v>64</v>
      </c>
      <c r="C407" s="134">
        <v>2024</v>
      </c>
      <c r="D407" s="134" t="s">
        <v>312</v>
      </c>
      <c r="E407" s="134" t="s">
        <v>328</v>
      </c>
      <c r="F407" s="134">
        <v>30</v>
      </c>
      <c r="G407" s="101" t="s">
        <v>140</v>
      </c>
      <c r="H407" s="134" t="s">
        <v>553</v>
      </c>
      <c r="I407" s="397" t="s">
        <v>559</v>
      </c>
      <c r="J407" s="160">
        <v>81</v>
      </c>
    </row>
    <row r="408" spans="1:10" x14ac:dyDescent="0.25">
      <c r="A408" s="134" t="s">
        <v>702</v>
      </c>
      <c r="B408" s="134" t="s">
        <v>64</v>
      </c>
      <c r="C408" s="134">
        <v>2024</v>
      </c>
      <c r="D408" s="134" t="s">
        <v>312</v>
      </c>
      <c r="E408" s="134" t="s">
        <v>328</v>
      </c>
      <c r="F408" s="101">
        <v>40</v>
      </c>
      <c r="G408" s="101" t="s">
        <v>141</v>
      </c>
      <c r="H408" s="101" t="s">
        <v>328</v>
      </c>
      <c r="I408" s="101" t="s">
        <v>328</v>
      </c>
      <c r="J408" s="160">
        <v>13</v>
      </c>
    </row>
    <row r="409" spans="1:10" x14ac:dyDescent="0.25">
      <c r="A409" s="134" t="s">
        <v>702</v>
      </c>
      <c r="B409" s="134" t="s">
        <v>64</v>
      </c>
      <c r="C409" s="134">
        <v>2024</v>
      </c>
      <c r="D409" s="134" t="s">
        <v>312</v>
      </c>
      <c r="E409" s="134" t="s">
        <v>328</v>
      </c>
      <c r="F409" s="101">
        <v>40</v>
      </c>
      <c r="G409" s="101" t="s">
        <v>141</v>
      </c>
      <c r="H409" s="134" t="s">
        <v>807</v>
      </c>
      <c r="I409" s="349" t="s">
        <v>808</v>
      </c>
      <c r="J409" s="160" t="s">
        <v>284</v>
      </c>
    </row>
    <row r="410" spans="1:10" x14ac:dyDescent="0.25">
      <c r="A410" s="134" t="s">
        <v>702</v>
      </c>
      <c r="B410" s="134" t="s">
        <v>64</v>
      </c>
      <c r="C410" s="134">
        <v>2024</v>
      </c>
      <c r="D410" s="134" t="s">
        <v>312</v>
      </c>
      <c r="E410" s="134" t="s">
        <v>328</v>
      </c>
      <c r="F410" s="101">
        <v>40</v>
      </c>
      <c r="G410" s="101" t="s">
        <v>141</v>
      </c>
      <c r="H410" s="134" t="s">
        <v>807</v>
      </c>
      <c r="I410" s="349" t="s">
        <v>541</v>
      </c>
      <c r="J410" s="160" t="s">
        <v>284</v>
      </c>
    </row>
    <row r="411" spans="1:10" x14ac:dyDescent="0.25">
      <c r="A411" s="134" t="s">
        <v>702</v>
      </c>
      <c r="B411" s="134" t="s">
        <v>64</v>
      </c>
      <c r="C411" s="134">
        <v>2024</v>
      </c>
      <c r="D411" s="134" t="s">
        <v>312</v>
      </c>
      <c r="E411" s="134" t="s">
        <v>328</v>
      </c>
      <c r="F411" s="101">
        <v>40</v>
      </c>
      <c r="G411" s="101" t="s">
        <v>141</v>
      </c>
      <c r="H411" s="134" t="s">
        <v>807</v>
      </c>
      <c r="I411" s="349" t="s">
        <v>542</v>
      </c>
      <c r="J411" s="160" t="s">
        <v>284</v>
      </c>
    </row>
    <row r="412" spans="1:10" x14ac:dyDescent="0.25">
      <c r="A412" s="134" t="s">
        <v>702</v>
      </c>
      <c r="B412" s="134" t="s">
        <v>64</v>
      </c>
      <c r="C412" s="134">
        <v>2024</v>
      </c>
      <c r="D412" s="134" t="s">
        <v>312</v>
      </c>
      <c r="E412" s="134" t="s">
        <v>328</v>
      </c>
      <c r="F412" s="101">
        <v>40</v>
      </c>
      <c r="G412" s="101" t="s">
        <v>141</v>
      </c>
      <c r="H412" s="134" t="s">
        <v>819</v>
      </c>
      <c r="I412" s="101" t="s">
        <v>820</v>
      </c>
      <c r="J412" s="160">
        <v>1</v>
      </c>
    </row>
    <row r="413" spans="1:10" x14ac:dyDescent="0.25">
      <c r="A413" s="134" t="s">
        <v>702</v>
      </c>
      <c r="B413" s="134" t="s">
        <v>64</v>
      </c>
      <c r="C413" s="134">
        <v>2024</v>
      </c>
      <c r="D413" s="134" t="s">
        <v>312</v>
      </c>
      <c r="E413" s="134" t="s">
        <v>328</v>
      </c>
      <c r="F413" s="101">
        <v>40</v>
      </c>
      <c r="G413" s="101" t="s">
        <v>141</v>
      </c>
      <c r="H413" s="134" t="s">
        <v>819</v>
      </c>
      <c r="I413" s="101" t="s">
        <v>821</v>
      </c>
      <c r="J413" s="160">
        <v>12</v>
      </c>
    </row>
    <row r="414" spans="1:10" x14ac:dyDescent="0.25">
      <c r="A414" s="134" t="s">
        <v>702</v>
      </c>
      <c r="B414" s="134" t="s">
        <v>64</v>
      </c>
      <c r="C414" s="134">
        <v>2024</v>
      </c>
      <c r="D414" s="134" t="s">
        <v>312</v>
      </c>
      <c r="E414" s="134" t="s">
        <v>328</v>
      </c>
      <c r="F414" s="101">
        <v>40</v>
      </c>
      <c r="G414" s="101" t="s">
        <v>141</v>
      </c>
      <c r="H414" s="134" t="s">
        <v>553</v>
      </c>
      <c r="I414" s="396" t="s">
        <v>692</v>
      </c>
      <c r="J414" s="160">
        <v>12</v>
      </c>
    </row>
    <row r="415" spans="1:10" x14ac:dyDescent="0.25">
      <c r="A415" s="134" t="s">
        <v>702</v>
      </c>
      <c r="B415" s="134" t="s">
        <v>64</v>
      </c>
      <c r="C415" s="134">
        <v>2024</v>
      </c>
      <c r="D415" s="134" t="s">
        <v>312</v>
      </c>
      <c r="E415" s="134" t="s">
        <v>328</v>
      </c>
      <c r="F415" s="101">
        <v>40</v>
      </c>
      <c r="G415" s="101" t="s">
        <v>141</v>
      </c>
      <c r="H415" s="134" t="s">
        <v>553</v>
      </c>
      <c r="I415" s="396" t="s">
        <v>693</v>
      </c>
      <c r="J415" s="160" t="s">
        <v>284</v>
      </c>
    </row>
    <row r="416" spans="1:10" x14ac:dyDescent="0.25">
      <c r="A416" s="134" t="s">
        <v>702</v>
      </c>
      <c r="B416" s="134" t="s">
        <v>64</v>
      </c>
      <c r="C416" s="134">
        <v>2024</v>
      </c>
      <c r="D416" s="134" t="s">
        <v>312</v>
      </c>
      <c r="E416" s="134" t="s">
        <v>328</v>
      </c>
      <c r="F416" s="101">
        <v>40</v>
      </c>
      <c r="G416" s="101" t="s">
        <v>141</v>
      </c>
      <c r="H416" s="134" t="s">
        <v>553</v>
      </c>
      <c r="I416" s="396" t="s">
        <v>694</v>
      </c>
      <c r="J416" s="160" t="s">
        <v>284</v>
      </c>
    </row>
    <row r="417" spans="1:10" x14ac:dyDescent="0.25">
      <c r="A417" s="134" t="s">
        <v>702</v>
      </c>
      <c r="B417" s="134" t="s">
        <v>64</v>
      </c>
      <c r="C417" s="134">
        <v>2024</v>
      </c>
      <c r="D417" s="134" t="s">
        <v>312</v>
      </c>
      <c r="E417" s="134" t="s">
        <v>328</v>
      </c>
      <c r="F417" s="101">
        <v>40</v>
      </c>
      <c r="G417" s="101" t="s">
        <v>141</v>
      </c>
      <c r="H417" s="134" t="s">
        <v>553</v>
      </c>
      <c r="I417" s="396" t="s">
        <v>695</v>
      </c>
      <c r="J417" s="160" t="s">
        <v>284</v>
      </c>
    </row>
    <row r="418" spans="1:10" x14ac:dyDescent="0.25">
      <c r="A418" s="134" t="s">
        <v>702</v>
      </c>
      <c r="B418" s="134" t="s">
        <v>64</v>
      </c>
      <c r="C418" s="134">
        <v>2024</v>
      </c>
      <c r="D418" s="134" t="s">
        <v>312</v>
      </c>
      <c r="E418" s="134" t="s">
        <v>328</v>
      </c>
      <c r="F418" s="101">
        <v>40</v>
      </c>
      <c r="G418" s="101" t="s">
        <v>141</v>
      </c>
      <c r="H418" s="134" t="s">
        <v>553</v>
      </c>
      <c r="I418" s="396" t="s">
        <v>696</v>
      </c>
      <c r="J418" s="160" t="s">
        <v>284</v>
      </c>
    </row>
    <row r="419" spans="1:10" x14ac:dyDescent="0.25">
      <c r="A419" s="134" t="s">
        <v>702</v>
      </c>
      <c r="B419" s="134" t="s">
        <v>64</v>
      </c>
      <c r="C419" s="134">
        <v>2024</v>
      </c>
      <c r="D419" s="134" t="s">
        <v>312</v>
      </c>
      <c r="E419" s="134" t="s">
        <v>328</v>
      </c>
      <c r="F419" s="101">
        <v>40</v>
      </c>
      <c r="G419" s="101" t="s">
        <v>141</v>
      </c>
      <c r="H419" s="134" t="s">
        <v>553</v>
      </c>
      <c r="I419" s="397" t="s">
        <v>559</v>
      </c>
      <c r="J419" s="160" t="s">
        <v>284</v>
      </c>
    </row>
    <row r="420" spans="1:10" x14ac:dyDescent="0.25">
      <c r="A420" s="134" t="s">
        <v>702</v>
      </c>
      <c r="B420" s="134" t="s">
        <v>64</v>
      </c>
      <c r="C420" s="134">
        <v>2024</v>
      </c>
      <c r="D420" s="134" t="s">
        <v>312</v>
      </c>
      <c r="E420" s="134" t="s">
        <v>328</v>
      </c>
      <c r="F420" s="134">
        <v>50</v>
      </c>
      <c r="G420" s="134" t="s">
        <v>795</v>
      </c>
      <c r="H420" s="101" t="s">
        <v>328</v>
      </c>
      <c r="I420" s="101" t="s">
        <v>328</v>
      </c>
      <c r="J420" s="160">
        <v>2</v>
      </c>
    </row>
    <row r="421" spans="1:10" x14ac:dyDescent="0.25">
      <c r="A421" s="134" t="s">
        <v>702</v>
      </c>
      <c r="B421" s="134" t="s">
        <v>64</v>
      </c>
      <c r="C421" s="134">
        <v>2024</v>
      </c>
      <c r="D421" s="134" t="s">
        <v>312</v>
      </c>
      <c r="E421" s="134" t="s">
        <v>328</v>
      </c>
      <c r="F421" s="134">
        <v>50</v>
      </c>
      <c r="G421" s="134" t="s">
        <v>795</v>
      </c>
      <c r="H421" s="134" t="s">
        <v>807</v>
      </c>
      <c r="I421" s="349" t="s">
        <v>808</v>
      </c>
      <c r="J421" s="160">
        <v>1</v>
      </c>
    </row>
    <row r="422" spans="1:10" x14ac:dyDescent="0.25">
      <c r="A422" s="134" t="s">
        <v>702</v>
      </c>
      <c r="B422" s="134" t="s">
        <v>64</v>
      </c>
      <c r="C422" s="134">
        <v>2024</v>
      </c>
      <c r="D422" s="134" t="s">
        <v>312</v>
      </c>
      <c r="E422" s="134" t="s">
        <v>328</v>
      </c>
      <c r="F422" s="134">
        <v>50</v>
      </c>
      <c r="G422" s="134" t="s">
        <v>795</v>
      </c>
      <c r="H422" s="134" t="s">
        <v>807</v>
      </c>
      <c r="I422" s="349" t="s">
        <v>541</v>
      </c>
      <c r="J422" s="160" t="s">
        <v>284</v>
      </c>
    </row>
    <row r="423" spans="1:10" x14ac:dyDescent="0.25">
      <c r="A423" s="134" t="s">
        <v>702</v>
      </c>
      <c r="B423" s="134" t="s">
        <v>64</v>
      </c>
      <c r="C423" s="134">
        <v>2024</v>
      </c>
      <c r="D423" s="134" t="s">
        <v>312</v>
      </c>
      <c r="E423" s="134" t="s">
        <v>328</v>
      </c>
      <c r="F423" s="134">
        <v>50</v>
      </c>
      <c r="G423" s="134" t="s">
        <v>795</v>
      </c>
      <c r="H423" s="134" t="s">
        <v>807</v>
      </c>
      <c r="I423" s="349" t="s">
        <v>542</v>
      </c>
      <c r="J423" s="160" t="s">
        <v>284</v>
      </c>
    </row>
    <row r="424" spans="1:10" x14ac:dyDescent="0.25">
      <c r="A424" s="134" t="s">
        <v>702</v>
      </c>
      <c r="B424" s="134" t="s">
        <v>64</v>
      </c>
      <c r="C424" s="134">
        <v>2024</v>
      </c>
      <c r="D424" s="134" t="s">
        <v>312</v>
      </c>
      <c r="E424" s="134" t="s">
        <v>328</v>
      </c>
      <c r="F424" s="134">
        <v>50</v>
      </c>
      <c r="G424" s="134" t="s">
        <v>795</v>
      </c>
      <c r="H424" s="134" t="s">
        <v>819</v>
      </c>
      <c r="I424" s="101" t="s">
        <v>820</v>
      </c>
      <c r="J424" s="160" t="s">
        <v>284</v>
      </c>
    </row>
    <row r="425" spans="1:10" x14ac:dyDescent="0.25">
      <c r="A425" s="134" t="s">
        <v>702</v>
      </c>
      <c r="B425" s="134" t="s">
        <v>64</v>
      </c>
      <c r="C425" s="134">
        <v>2024</v>
      </c>
      <c r="D425" s="134" t="s">
        <v>312</v>
      </c>
      <c r="E425" s="134" t="s">
        <v>328</v>
      </c>
      <c r="F425" s="134">
        <v>50</v>
      </c>
      <c r="G425" s="134" t="s">
        <v>795</v>
      </c>
      <c r="H425" s="134" t="s">
        <v>819</v>
      </c>
      <c r="I425" s="101" t="s">
        <v>821</v>
      </c>
      <c r="J425" s="160">
        <v>2</v>
      </c>
    </row>
    <row r="426" spans="1:10" x14ac:dyDescent="0.25">
      <c r="A426" s="134" t="s">
        <v>702</v>
      </c>
      <c r="B426" s="134" t="s">
        <v>64</v>
      </c>
      <c r="C426" s="134">
        <v>2024</v>
      </c>
      <c r="D426" s="134" t="s">
        <v>312</v>
      </c>
      <c r="E426" s="134" t="s">
        <v>328</v>
      </c>
      <c r="F426" s="134">
        <v>50</v>
      </c>
      <c r="G426" s="134" t="s">
        <v>795</v>
      </c>
      <c r="H426" s="134" t="s">
        <v>553</v>
      </c>
      <c r="I426" s="134" t="s">
        <v>692</v>
      </c>
      <c r="J426" s="160" t="s">
        <v>284</v>
      </c>
    </row>
    <row r="427" spans="1:10" x14ac:dyDescent="0.25">
      <c r="A427" s="134" t="s">
        <v>702</v>
      </c>
      <c r="B427" s="134" t="s">
        <v>64</v>
      </c>
      <c r="C427" s="134">
        <v>2024</v>
      </c>
      <c r="D427" s="134" t="s">
        <v>312</v>
      </c>
      <c r="E427" s="134" t="s">
        <v>328</v>
      </c>
      <c r="F427" s="134">
        <v>50</v>
      </c>
      <c r="G427" s="134" t="s">
        <v>795</v>
      </c>
      <c r="H427" s="134" t="s">
        <v>553</v>
      </c>
      <c r="I427" s="134" t="s">
        <v>693</v>
      </c>
      <c r="J427" s="160">
        <v>1</v>
      </c>
    </row>
    <row r="428" spans="1:10" x14ac:dyDescent="0.25">
      <c r="A428" s="134" t="s">
        <v>702</v>
      </c>
      <c r="B428" s="134" t="s">
        <v>64</v>
      </c>
      <c r="C428" s="134">
        <v>2024</v>
      </c>
      <c r="D428" s="134" t="s">
        <v>312</v>
      </c>
      <c r="E428" s="134" t="s">
        <v>328</v>
      </c>
      <c r="F428" s="134">
        <v>50</v>
      </c>
      <c r="G428" s="134" t="s">
        <v>795</v>
      </c>
      <c r="H428" s="134" t="s">
        <v>553</v>
      </c>
      <c r="I428" s="101" t="s">
        <v>694</v>
      </c>
      <c r="J428" s="160" t="s">
        <v>284</v>
      </c>
    </row>
    <row r="429" spans="1:10" x14ac:dyDescent="0.25">
      <c r="A429" s="134" t="s">
        <v>702</v>
      </c>
      <c r="B429" s="134" t="s">
        <v>64</v>
      </c>
      <c r="C429" s="134">
        <v>2024</v>
      </c>
      <c r="D429" s="134" t="s">
        <v>312</v>
      </c>
      <c r="E429" s="134" t="s">
        <v>328</v>
      </c>
      <c r="F429" s="134">
        <v>50</v>
      </c>
      <c r="G429" s="134" t="s">
        <v>795</v>
      </c>
      <c r="H429" s="134" t="s">
        <v>553</v>
      </c>
      <c r="I429" s="101" t="s">
        <v>695</v>
      </c>
      <c r="J429" s="160" t="s">
        <v>284</v>
      </c>
    </row>
    <row r="430" spans="1:10" x14ac:dyDescent="0.25">
      <c r="A430" s="134" t="s">
        <v>702</v>
      </c>
      <c r="B430" s="134" t="s">
        <v>64</v>
      </c>
      <c r="C430" s="134">
        <v>2024</v>
      </c>
      <c r="D430" s="134" t="s">
        <v>312</v>
      </c>
      <c r="E430" s="134" t="s">
        <v>328</v>
      </c>
      <c r="F430" s="134">
        <v>50</v>
      </c>
      <c r="G430" s="134" t="s">
        <v>795</v>
      </c>
      <c r="H430" s="134" t="s">
        <v>553</v>
      </c>
      <c r="I430" s="101" t="s">
        <v>696</v>
      </c>
      <c r="J430" s="160" t="s">
        <v>284</v>
      </c>
    </row>
    <row r="431" spans="1:10" x14ac:dyDescent="0.25">
      <c r="A431" s="134" t="s">
        <v>702</v>
      </c>
      <c r="B431" s="134" t="s">
        <v>64</v>
      </c>
      <c r="C431" s="134">
        <v>2024</v>
      </c>
      <c r="D431" s="134" t="s">
        <v>312</v>
      </c>
      <c r="E431" s="134" t="s">
        <v>328</v>
      </c>
      <c r="F431" s="134">
        <v>50</v>
      </c>
      <c r="G431" s="134" t="s">
        <v>795</v>
      </c>
      <c r="H431" s="134" t="s">
        <v>553</v>
      </c>
      <c r="I431" s="101" t="s">
        <v>559</v>
      </c>
      <c r="J431" s="160">
        <v>1</v>
      </c>
    </row>
    <row r="432" spans="1:10" x14ac:dyDescent="0.25">
      <c r="A432" s="134" t="s">
        <v>702</v>
      </c>
      <c r="B432" s="134" t="s">
        <v>64</v>
      </c>
      <c r="C432" s="134">
        <v>2024</v>
      </c>
      <c r="D432" s="134" t="s">
        <v>312</v>
      </c>
      <c r="E432" s="134" t="s">
        <v>331</v>
      </c>
      <c r="F432" s="134" t="s">
        <v>284</v>
      </c>
      <c r="G432" s="134" t="s">
        <v>499</v>
      </c>
      <c r="H432" s="134" t="s">
        <v>328</v>
      </c>
      <c r="I432" s="134" t="s">
        <v>328</v>
      </c>
      <c r="J432" s="160">
        <v>1381</v>
      </c>
    </row>
    <row r="433" spans="1:10" x14ac:dyDescent="0.25">
      <c r="A433" s="134" t="s">
        <v>702</v>
      </c>
      <c r="B433" s="134" t="s">
        <v>64</v>
      </c>
      <c r="C433" s="134">
        <v>2024</v>
      </c>
      <c r="D433" s="134" t="s">
        <v>312</v>
      </c>
      <c r="E433" s="134" t="s">
        <v>331</v>
      </c>
      <c r="F433" s="134" t="s">
        <v>284</v>
      </c>
      <c r="G433" s="134" t="s">
        <v>499</v>
      </c>
      <c r="H433" s="134" t="s">
        <v>806</v>
      </c>
      <c r="I433" s="134" t="s">
        <v>328</v>
      </c>
      <c r="J433" s="160">
        <v>333</v>
      </c>
    </row>
    <row r="434" spans="1:10" x14ac:dyDescent="0.25">
      <c r="A434" s="134" t="s">
        <v>702</v>
      </c>
      <c r="B434" s="134" t="s">
        <v>64</v>
      </c>
      <c r="C434" s="134">
        <v>2024</v>
      </c>
      <c r="D434" s="134" t="s">
        <v>312</v>
      </c>
      <c r="E434" s="134" t="s">
        <v>331</v>
      </c>
      <c r="F434" s="134" t="s">
        <v>284</v>
      </c>
      <c r="G434" s="134" t="s">
        <v>499</v>
      </c>
      <c r="H434" s="134" t="s">
        <v>806</v>
      </c>
      <c r="I434" s="349" t="s">
        <v>537</v>
      </c>
      <c r="J434" s="160">
        <v>239</v>
      </c>
    </row>
    <row r="435" spans="1:10" x14ac:dyDescent="0.25">
      <c r="A435" s="134" t="s">
        <v>702</v>
      </c>
      <c r="B435" s="134" t="s">
        <v>64</v>
      </c>
      <c r="C435" s="134">
        <v>2024</v>
      </c>
      <c r="D435" s="134" t="s">
        <v>312</v>
      </c>
      <c r="E435" s="134" t="s">
        <v>331</v>
      </c>
      <c r="F435" s="134" t="s">
        <v>284</v>
      </c>
      <c r="G435" s="134" t="s">
        <v>499</v>
      </c>
      <c r="H435" s="134" t="s">
        <v>806</v>
      </c>
      <c r="I435" s="349" t="s">
        <v>538</v>
      </c>
      <c r="J435" s="160">
        <v>94</v>
      </c>
    </row>
    <row r="436" spans="1:10" x14ac:dyDescent="0.25">
      <c r="A436" s="134" t="s">
        <v>702</v>
      </c>
      <c r="B436" s="134" t="s">
        <v>64</v>
      </c>
      <c r="C436" s="134">
        <v>2024</v>
      </c>
      <c r="D436" s="134" t="s">
        <v>312</v>
      </c>
      <c r="E436" s="134" t="s">
        <v>331</v>
      </c>
      <c r="F436" s="134" t="s">
        <v>284</v>
      </c>
      <c r="G436" s="134" t="s">
        <v>499</v>
      </c>
      <c r="H436" s="134" t="s">
        <v>807</v>
      </c>
      <c r="I436" s="349" t="s">
        <v>808</v>
      </c>
      <c r="J436" s="160">
        <v>66</v>
      </c>
    </row>
    <row r="437" spans="1:10" x14ac:dyDescent="0.25">
      <c r="A437" s="134" t="s">
        <v>702</v>
      </c>
      <c r="B437" s="134" t="s">
        <v>64</v>
      </c>
      <c r="C437" s="134">
        <v>2024</v>
      </c>
      <c r="D437" s="134" t="s">
        <v>312</v>
      </c>
      <c r="E437" s="134" t="s">
        <v>331</v>
      </c>
      <c r="F437" s="134" t="s">
        <v>284</v>
      </c>
      <c r="G437" s="134" t="s">
        <v>499</v>
      </c>
      <c r="H437" s="134" t="s">
        <v>807</v>
      </c>
      <c r="I437" s="349" t="s">
        <v>809</v>
      </c>
      <c r="J437" s="160">
        <v>11</v>
      </c>
    </row>
    <row r="438" spans="1:10" x14ac:dyDescent="0.25">
      <c r="A438" s="134" t="s">
        <v>702</v>
      </c>
      <c r="B438" s="134" t="s">
        <v>64</v>
      </c>
      <c r="C438" s="134">
        <v>2024</v>
      </c>
      <c r="D438" s="134" t="s">
        <v>312</v>
      </c>
      <c r="E438" s="134" t="s">
        <v>331</v>
      </c>
      <c r="F438" s="134" t="s">
        <v>284</v>
      </c>
      <c r="G438" s="134" t="s">
        <v>499</v>
      </c>
      <c r="H438" s="134" t="s">
        <v>807</v>
      </c>
      <c r="I438" s="349" t="s">
        <v>541</v>
      </c>
      <c r="J438" s="160">
        <v>109</v>
      </c>
    </row>
    <row r="439" spans="1:10" x14ac:dyDescent="0.25">
      <c r="A439" s="134" t="s">
        <v>702</v>
      </c>
      <c r="B439" s="134" t="s">
        <v>64</v>
      </c>
      <c r="C439" s="134">
        <v>2024</v>
      </c>
      <c r="D439" s="134" t="s">
        <v>312</v>
      </c>
      <c r="E439" s="134" t="s">
        <v>331</v>
      </c>
      <c r="F439" s="134" t="s">
        <v>284</v>
      </c>
      <c r="G439" s="134" t="s">
        <v>499</v>
      </c>
      <c r="H439" s="134" t="s">
        <v>807</v>
      </c>
      <c r="I439" s="349" t="s">
        <v>810</v>
      </c>
      <c r="J439" s="160">
        <v>14</v>
      </c>
    </row>
    <row r="440" spans="1:10" x14ac:dyDescent="0.25">
      <c r="A440" s="134" t="s">
        <v>702</v>
      </c>
      <c r="B440" s="134" t="s">
        <v>64</v>
      </c>
      <c r="C440" s="134">
        <v>2024</v>
      </c>
      <c r="D440" s="134" t="s">
        <v>312</v>
      </c>
      <c r="E440" s="134" t="s">
        <v>331</v>
      </c>
      <c r="F440" s="134" t="s">
        <v>284</v>
      </c>
      <c r="G440" s="134" t="s">
        <v>499</v>
      </c>
      <c r="H440" s="134" t="s">
        <v>807</v>
      </c>
      <c r="I440" s="349" t="s">
        <v>542</v>
      </c>
      <c r="J440" s="160">
        <v>32</v>
      </c>
    </row>
    <row r="441" spans="1:10" x14ac:dyDescent="0.25">
      <c r="A441" s="134" t="s">
        <v>702</v>
      </c>
      <c r="B441" s="134" t="s">
        <v>64</v>
      </c>
      <c r="C441" s="134">
        <v>2024</v>
      </c>
      <c r="D441" s="134" t="s">
        <v>312</v>
      </c>
      <c r="E441" s="134" t="s">
        <v>331</v>
      </c>
      <c r="F441" s="134" t="s">
        <v>284</v>
      </c>
      <c r="G441" s="134" t="s">
        <v>499</v>
      </c>
      <c r="H441" s="134" t="s">
        <v>807</v>
      </c>
      <c r="I441" s="349" t="s">
        <v>811</v>
      </c>
      <c r="J441" s="160">
        <v>6</v>
      </c>
    </row>
    <row r="442" spans="1:10" x14ac:dyDescent="0.25">
      <c r="A442" s="134" t="s">
        <v>702</v>
      </c>
      <c r="B442" s="134" t="s">
        <v>64</v>
      </c>
      <c r="C442" s="134">
        <v>2024</v>
      </c>
      <c r="D442" s="134" t="s">
        <v>312</v>
      </c>
      <c r="E442" s="134" t="s">
        <v>331</v>
      </c>
      <c r="F442" s="134" t="s">
        <v>284</v>
      </c>
      <c r="G442" s="134" t="s">
        <v>499</v>
      </c>
      <c r="H442" s="134" t="s">
        <v>812</v>
      </c>
      <c r="I442" s="101" t="s">
        <v>539</v>
      </c>
      <c r="J442" s="160">
        <v>79</v>
      </c>
    </row>
    <row r="443" spans="1:10" x14ac:dyDescent="0.25">
      <c r="A443" s="134" t="s">
        <v>702</v>
      </c>
      <c r="B443" s="134" t="s">
        <v>64</v>
      </c>
      <c r="C443" s="134">
        <v>2024</v>
      </c>
      <c r="D443" s="134" t="s">
        <v>312</v>
      </c>
      <c r="E443" s="134" t="s">
        <v>331</v>
      </c>
      <c r="F443" s="134" t="s">
        <v>284</v>
      </c>
      <c r="G443" s="134" t="s">
        <v>499</v>
      </c>
      <c r="H443" s="134" t="s">
        <v>812</v>
      </c>
      <c r="I443" s="101" t="s">
        <v>541</v>
      </c>
      <c r="J443" s="160">
        <v>5</v>
      </c>
    </row>
    <row r="444" spans="1:10" x14ac:dyDescent="0.25">
      <c r="A444" s="134" t="s">
        <v>702</v>
      </c>
      <c r="B444" s="134" t="s">
        <v>64</v>
      </c>
      <c r="C444" s="134">
        <v>2024</v>
      </c>
      <c r="D444" s="134" t="s">
        <v>312</v>
      </c>
      <c r="E444" s="134" t="s">
        <v>331</v>
      </c>
      <c r="F444" s="134" t="s">
        <v>284</v>
      </c>
      <c r="G444" s="134" t="s">
        <v>499</v>
      </c>
      <c r="H444" s="134" t="s">
        <v>812</v>
      </c>
      <c r="I444" s="101" t="s">
        <v>542</v>
      </c>
      <c r="J444" s="160">
        <v>5</v>
      </c>
    </row>
    <row r="445" spans="1:10" x14ac:dyDescent="0.25">
      <c r="A445" s="134" t="s">
        <v>702</v>
      </c>
      <c r="B445" s="134" t="s">
        <v>64</v>
      </c>
      <c r="C445" s="134">
        <v>2024</v>
      </c>
      <c r="D445" s="134" t="s">
        <v>312</v>
      </c>
      <c r="E445" s="134" t="s">
        <v>331</v>
      </c>
      <c r="F445" s="134" t="s">
        <v>284</v>
      </c>
      <c r="G445" s="134" t="s">
        <v>499</v>
      </c>
      <c r="H445" s="134" t="s">
        <v>813</v>
      </c>
      <c r="I445" s="101" t="s">
        <v>544</v>
      </c>
      <c r="J445" s="160">
        <v>32</v>
      </c>
    </row>
    <row r="446" spans="1:10" x14ac:dyDescent="0.25">
      <c r="A446" s="134" t="s">
        <v>702</v>
      </c>
      <c r="B446" s="134" t="s">
        <v>64</v>
      </c>
      <c r="C446" s="134">
        <v>2024</v>
      </c>
      <c r="D446" s="134" t="s">
        <v>312</v>
      </c>
      <c r="E446" s="134" t="s">
        <v>331</v>
      </c>
      <c r="F446" s="134" t="s">
        <v>284</v>
      </c>
      <c r="G446" s="134" t="s">
        <v>499</v>
      </c>
      <c r="H446" s="134" t="s">
        <v>813</v>
      </c>
      <c r="I446" s="101" t="s">
        <v>814</v>
      </c>
      <c r="J446" s="160">
        <v>5</v>
      </c>
    </row>
    <row r="447" spans="1:10" x14ac:dyDescent="0.25">
      <c r="A447" s="134" t="s">
        <v>702</v>
      </c>
      <c r="B447" s="134" t="s">
        <v>64</v>
      </c>
      <c r="C447" s="134">
        <v>2024</v>
      </c>
      <c r="D447" s="134" t="s">
        <v>312</v>
      </c>
      <c r="E447" s="134" t="s">
        <v>331</v>
      </c>
      <c r="F447" s="134" t="s">
        <v>284</v>
      </c>
      <c r="G447" s="134" t="s">
        <v>499</v>
      </c>
      <c r="H447" s="134" t="s">
        <v>813</v>
      </c>
      <c r="I447" s="101" t="s">
        <v>545</v>
      </c>
      <c r="J447" s="160">
        <v>13</v>
      </c>
    </row>
    <row r="448" spans="1:10" x14ac:dyDescent="0.25">
      <c r="A448" s="134" t="s">
        <v>702</v>
      </c>
      <c r="B448" s="134" t="s">
        <v>64</v>
      </c>
      <c r="C448" s="134">
        <v>2024</v>
      </c>
      <c r="D448" s="134" t="s">
        <v>312</v>
      </c>
      <c r="E448" s="134" t="s">
        <v>331</v>
      </c>
      <c r="F448" s="134" t="s">
        <v>284</v>
      </c>
      <c r="G448" s="134" t="s">
        <v>499</v>
      </c>
      <c r="H448" s="134" t="s">
        <v>815</v>
      </c>
      <c r="I448" s="101" t="s">
        <v>546</v>
      </c>
      <c r="J448" s="160">
        <v>5</v>
      </c>
    </row>
    <row r="449" spans="1:10" x14ac:dyDescent="0.25">
      <c r="A449" s="134" t="s">
        <v>702</v>
      </c>
      <c r="B449" s="134" t="s">
        <v>64</v>
      </c>
      <c r="C449" s="134">
        <v>2024</v>
      </c>
      <c r="D449" s="134" t="s">
        <v>312</v>
      </c>
      <c r="E449" s="134" t="s">
        <v>331</v>
      </c>
      <c r="F449" s="134" t="s">
        <v>284</v>
      </c>
      <c r="G449" s="134" t="s">
        <v>499</v>
      </c>
      <c r="H449" s="134" t="s">
        <v>815</v>
      </c>
      <c r="I449" s="101" t="s">
        <v>547</v>
      </c>
      <c r="J449" s="160">
        <v>294</v>
      </c>
    </row>
    <row r="450" spans="1:10" x14ac:dyDescent="0.25">
      <c r="A450" s="134" t="s">
        <v>702</v>
      </c>
      <c r="B450" s="134" t="s">
        <v>64</v>
      </c>
      <c r="C450" s="134">
        <v>2024</v>
      </c>
      <c r="D450" s="134" t="s">
        <v>312</v>
      </c>
      <c r="E450" s="134" t="s">
        <v>331</v>
      </c>
      <c r="F450" s="134" t="s">
        <v>284</v>
      </c>
      <c r="G450" s="134" t="s">
        <v>499</v>
      </c>
      <c r="H450" s="134" t="s">
        <v>548</v>
      </c>
      <c r="I450" s="101" t="s">
        <v>690</v>
      </c>
      <c r="J450" s="160" t="s">
        <v>284</v>
      </c>
    </row>
    <row r="451" spans="1:10" x14ac:dyDescent="0.25">
      <c r="A451" s="134" t="s">
        <v>702</v>
      </c>
      <c r="B451" s="134" t="s">
        <v>64</v>
      </c>
      <c r="C451" s="134">
        <v>2024</v>
      </c>
      <c r="D451" s="134" t="s">
        <v>312</v>
      </c>
      <c r="E451" s="134" t="s">
        <v>331</v>
      </c>
      <c r="F451" s="134" t="s">
        <v>284</v>
      </c>
      <c r="G451" s="134" t="s">
        <v>499</v>
      </c>
      <c r="H451" s="134" t="s">
        <v>548</v>
      </c>
      <c r="I451" s="101" t="s">
        <v>865</v>
      </c>
      <c r="J451" s="160" t="s">
        <v>284</v>
      </c>
    </row>
    <row r="452" spans="1:10" x14ac:dyDescent="0.25">
      <c r="A452" s="134" t="s">
        <v>702</v>
      </c>
      <c r="B452" s="134" t="s">
        <v>64</v>
      </c>
      <c r="C452" s="134">
        <v>2024</v>
      </c>
      <c r="D452" s="134" t="s">
        <v>312</v>
      </c>
      <c r="E452" s="134" t="s">
        <v>331</v>
      </c>
      <c r="F452" s="134" t="s">
        <v>284</v>
      </c>
      <c r="G452" s="134" t="s">
        <v>499</v>
      </c>
      <c r="H452" s="134" t="s">
        <v>548</v>
      </c>
      <c r="I452" s="101" t="s">
        <v>691</v>
      </c>
      <c r="J452" s="160" t="s">
        <v>284</v>
      </c>
    </row>
    <row r="453" spans="1:10" x14ac:dyDescent="0.25">
      <c r="A453" s="134" t="s">
        <v>702</v>
      </c>
      <c r="B453" s="134" t="s">
        <v>64</v>
      </c>
      <c r="C453" s="134">
        <v>2024</v>
      </c>
      <c r="D453" s="134" t="s">
        <v>312</v>
      </c>
      <c r="E453" s="134" t="s">
        <v>331</v>
      </c>
      <c r="F453" s="134" t="s">
        <v>284</v>
      </c>
      <c r="G453" s="134" t="s">
        <v>499</v>
      </c>
      <c r="H453" s="134" t="s">
        <v>548</v>
      </c>
      <c r="I453" s="101" t="s">
        <v>866</v>
      </c>
      <c r="J453" s="160" t="s">
        <v>284</v>
      </c>
    </row>
    <row r="454" spans="1:10" x14ac:dyDescent="0.25">
      <c r="A454" s="134" t="s">
        <v>702</v>
      </c>
      <c r="B454" s="134" t="s">
        <v>64</v>
      </c>
      <c r="C454" s="134">
        <v>2024</v>
      </c>
      <c r="D454" s="134" t="s">
        <v>312</v>
      </c>
      <c r="E454" s="134" t="s">
        <v>331</v>
      </c>
      <c r="F454" s="134" t="s">
        <v>284</v>
      </c>
      <c r="G454" s="134" t="s">
        <v>499</v>
      </c>
      <c r="H454" s="134" t="s">
        <v>548</v>
      </c>
      <c r="I454" s="134" t="s">
        <v>542</v>
      </c>
      <c r="J454" s="160" t="s">
        <v>284</v>
      </c>
    </row>
    <row r="455" spans="1:10" x14ac:dyDescent="0.25">
      <c r="A455" s="134" t="s">
        <v>702</v>
      </c>
      <c r="B455" s="134" t="s">
        <v>64</v>
      </c>
      <c r="C455" s="134">
        <v>2024</v>
      </c>
      <c r="D455" s="134" t="s">
        <v>312</v>
      </c>
      <c r="E455" s="134" t="s">
        <v>331</v>
      </c>
      <c r="F455" s="134" t="s">
        <v>284</v>
      </c>
      <c r="G455" s="134" t="s">
        <v>499</v>
      </c>
      <c r="H455" s="134" t="s">
        <v>548</v>
      </c>
      <c r="I455" s="134" t="s">
        <v>818</v>
      </c>
      <c r="J455" s="160" t="s">
        <v>284</v>
      </c>
    </row>
    <row r="456" spans="1:10" x14ac:dyDescent="0.25">
      <c r="A456" s="134" t="s">
        <v>702</v>
      </c>
      <c r="B456" s="134" t="s">
        <v>64</v>
      </c>
      <c r="C456" s="134">
        <v>2024</v>
      </c>
      <c r="D456" s="134" t="s">
        <v>312</v>
      </c>
      <c r="E456" s="134" t="s">
        <v>331</v>
      </c>
      <c r="F456" s="134" t="s">
        <v>284</v>
      </c>
      <c r="G456" s="134" t="s">
        <v>499</v>
      </c>
      <c r="H456" s="134" t="s">
        <v>549</v>
      </c>
      <c r="I456" s="134" t="s">
        <v>690</v>
      </c>
      <c r="J456" s="160" t="s">
        <v>284</v>
      </c>
    </row>
    <row r="457" spans="1:10" x14ac:dyDescent="0.25">
      <c r="A457" s="134" t="s">
        <v>702</v>
      </c>
      <c r="B457" s="134" t="s">
        <v>64</v>
      </c>
      <c r="C457" s="134">
        <v>2024</v>
      </c>
      <c r="D457" s="134" t="s">
        <v>312</v>
      </c>
      <c r="E457" s="134" t="s">
        <v>331</v>
      </c>
      <c r="F457" s="134" t="s">
        <v>284</v>
      </c>
      <c r="G457" s="134" t="s">
        <v>499</v>
      </c>
      <c r="H457" s="134" t="s">
        <v>549</v>
      </c>
      <c r="I457" s="101" t="s">
        <v>691</v>
      </c>
      <c r="J457" s="160" t="s">
        <v>284</v>
      </c>
    </row>
    <row r="458" spans="1:10" x14ac:dyDescent="0.25">
      <c r="A458" s="134" t="s">
        <v>702</v>
      </c>
      <c r="B458" s="134" t="s">
        <v>64</v>
      </c>
      <c r="C458" s="134">
        <v>2024</v>
      </c>
      <c r="D458" s="134" t="s">
        <v>312</v>
      </c>
      <c r="E458" s="134" t="s">
        <v>331</v>
      </c>
      <c r="F458" s="134" t="s">
        <v>284</v>
      </c>
      <c r="G458" s="134" t="s">
        <v>499</v>
      </c>
      <c r="H458" s="134" t="s">
        <v>549</v>
      </c>
      <c r="I458" s="101" t="s">
        <v>542</v>
      </c>
      <c r="J458" s="160" t="s">
        <v>284</v>
      </c>
    </row>
    <row r="459" spans="1:10" x14ac:dyDescent="0.25">
      <c r="A459" s="134" t="s">
        <v>702</v>
      </c>
      <c r="B459" s="134" t="s">
        <v>64</v>
      </c>
      <c r="C459" s="134">
        <v>2024</v>
      </c>
      <c r="D459" s="134" t="s">
        <v>312</v>
      </c>
      <c r="E459" s="134" t="s">
        <v>331</v>
      </c>
      <c r="F459" s="134" t="s">
        <v>284</v>
      </c>
      <c r="G459" s="134" t="s">
        <v>499</v>
      </c>
      <c r="H459" s="134" t="s">
        <v>550</v>
      </c>
      <c r="I459" s="101" t="s">
        <v>544</v>
      </c>
      <c r="J459" s="160" t="s">
        <v>284</v>
      </c>
    </row>
    <row r="460" spans="1:10" x14ac:dyDescent="0.25">
      <c r="A460" s="134" t="s">
        <v>702</v>
      </c>
      <c r="B460" s="134" t="s">
        <v>64</v>
      </c>
      <c r="C460" s="134">
        <v>2024</v>
      </c>
      <c r="D460" s="134" t="s">
        <v>312</v>
      </c>
      <c r="E460" s="134" t="s">
        <v>331</v>
      </c>
      <c r="F460" s="134" t="s">
        <v>284</v>
      </c>
      <c r="G460" s="134" t="s">
        <v>499</v>
      </c>
      <c r="H460" s="134" t="s">
        <v>550</v>
      </c>
      <c r="I460" s="101" t="s">
        <v>540</v>
      </c>
      <c r="J460" s="160" t="s">
        <v>284</v>
      </c>
    </row>
    <row r="461" spans="1:10" x14ac:dyDescent="0.25">
      <c r="A461" s="134" t="s">
        <v>702</v>
      </c>
      <c r="B461" s="134" t="s">
        <v>64</v>
      </c>
      <c r="C461" s="134">
        <v>2024</v>
      </c>
      <c r="D461" s="134" t="s">
        <v>312</v>
      </c>
      <c r="E461" s="134" t="s">
        <v>331</v>
      </c>
      <c r="F461" s="134" t="s">
        <v>284</v>
      </c>
      <c r="G461" s="134" t="s">
        <v>499</v>
      </c>
      <c r="H461" s="134" t="s">
        <v>550</v>
      </c>
      <c r="I461" s="101" t="s">
        <v>545</v>
      </c>
      <c r="J461" s="160" t="s">
        <v>284</v>
      </c>
    </row>
    <row r="462" spans="1:10" x14ac:dyDescent="0.25">
      <c r="A462" s="134" t="s">
        <v>702</v>
      </c>
      <c r="B462" s="134" t="s">
        <v>64</v>
      </c>
      <c r="C462" s="134">
        <v>2024</v>
      </c>
      <c r="D462" s="134" t="s">
        <v>312</v>
      </c>
      <c r="E462" s="134" t="s">
        <v>331</v>
      </c>
      <c r="F462" s="134" t="s">
        <v>284</v>
      </c>
      <c r="G462" s="134" t="s">
        <v>499</v>
      </c>
      <c r="H462" s="134" t="s">
        <v>819</v>
      </c>
      <c r="I462" s="101" t="s">
        <v>820</v>
      </c>
      <c r="J462" s="160">
        <v>197</v>
      </c>
    </row>
    <row r="463" spans="1:10" x14ac:dyDescent="0.25">
      <c r="A463" s="134" t="s">
        <v>702</v>
      </c>
      <c r="B463" s="134" t="s">
        <v>64</v>
      </c>
      <c r="C463" s="134">
        <v>2024</v>
      </c>
      <c r="D463" s="134" t="s">
        <v>312</v>
      </c>
      <c r="E463" s="134" t="s">
        <v>331</v>
      </c>
      <c r="F463" s="134" t="s">
        <v>284</v>
      </c>
      <c r="G463" s="134" t="s">
        <v>499</v>
      </c>
      <c r="H463" s="134" t="s">
        <v>819</v>
      </c>
      <c r="I463" s="101" t="s">
        <v>821</v>
      </c>
      <c r="J463" s="160">
        <v>1184</v>
      </c>
    </row>
    <row r="464" spans="1:10" x14ac:dyDescent="0.25">
      <c r="A464" s="134" t="s">
        <v>702</v>
      </c>
      <c r="B464" s="134" t="s">
        <v>64</v>
      </c>
      <c r="C464" s="134">
        <v>2024</v>
      </c>
      <c r="D464" s="134" t="s">
        <v>312</v>
      </c>
      <c r="E464" s="134" t="s">
        <v>331</v>
      </c>
      <c r="F464" s="134" t="s">
        <v>284</v>
      </c>
      <c r="G464" s="134" t="s">
        <v>499</v>
      </c>
      <c r="H464" s="134" t="s">
        <v>553</v>
      </c>
      <c r="I464" s="396" t="s">
        <v>692</v>
      </c>
      <c r="J464" s="160">
        <v>607</v>
      </c>
    </row>
    <row r="465" spans="1:10" x14ac:dyDescent="0.25">
      <c r="A465" s="134" t="s">
        <v>702</v>
      </c>
      <c r="B465" s="134" t="s">
        <v>64</v>
      </c>
      <c r="C465" s="134">
        <v>2024</v>
      </c>
      <c r="D465" s="134" t="s">
        <v>312</v>
      </c>
      <c r="E465" s="134" t="s">
        <v>331</v>
      </c>
      <c r="F465" s="134" t="s">
        <v>284</v>
      </c>
      <c r="G465" s="134" t="s">
        <v>499</v>
      </c>
      <c r="H465" s="134" t="s">
        <v>553</v>
      </c>
      <c r="I465" s="396" t="s">
        <v>693</v>
      </c>
      <c r="J465" s="160">
        <v>20</v>
      </c>
    </row>
    <row r="466" spans="1:10" x14ac:dyDescent="0.25">
      <c r="A466" s="134" t="s">
        <v>702</v>
      </c>
      <c r="B466" s="134" t="s">
        <v>64</v>
      </c>
      <c r="C466" s="134">
        <v>2024</v>
      </c>
      <c r="D466" s="134" t="s">
        <v>312</v>
      </c>
      <c r="E466" s="134" t="s">
        <v>331</v>
      </c>
      <c r="F466" s="134" t="s">
        <v>284</v>
      </c>
      <c r="G466" s="134" t="s">
        <v>499</v>
      </c>
      <c r="H466" s="134" t="s">
        <v>553</v>
      </c>
      <c r="I466" s="396" t="s">
        <v>694</v>
      </c>
      <c r="J466" s="160">
        <v>173</v>
      </c>
    </row>
    <row r="467" spans="1:10" x14ac:dyDescent="0.25">
      <c r="A467" s="134" t="s">
        <v>702</v>
      </c>
      <c r="B467" s="134" t="s">
        <v>64</v>
      </c>
      <c r="C467" s="134">
        <v>2024</v>
      </c>
      <c r="D467" s="134" t="s">
        <v>312</v>
      </c>
      <c r="E467" s="134" t="s">
        <v>331</v>
      </c>
      <c r="F467" s="134" t="s">
        <v>284</v>
      </c>
      <c r="G467" s="134" t="s">
        <v>499</v>
      </c>
      <c r="H467" s="134" t="s">
        <v>553</v>
      </c>
      <c r="I467" s="396" t="s">
        <v>695</v>
      </c>
      <c r="J467" s="160">
        <v>14</v>
      </c>
    </row>
    <row r="468" spans="1:10" x14ac:dyDescent="0.25">
      <c r="A468" s="134" t="s">
        <v>702</v>
      </c>
      <c r="B468" s="134" t="s">
        <v>64</v>
      </c>
      <c r="C468" s="134">
        <v>2024</v>
      </c>
      <c r="D468" s="134" t="s">
        <v>312</v>
      </c>
      <c r="E468" s="134" t="s">
        <v>331</v>
      </c>
      <c r="F468" s="134" t="s">
        <v>284</v>
      </c>
      <c r="G468" s="134" t="s">
        <v>499</v>
      </c>
      <c r="H468" s="134" t="s">
        <v>553</v>
      </c>
      <c r="I468" s="396" t="s">
        <v>696</v>
      </c>
      <c r="J468" s="160">
        <v>22</v>
      </c>
    </row>
    <row r="469" spans="1:10" x14ac:dyDescent="0.25">
      <c r="A469" s="134" t="s">
        <v>702</v>
      </c>
      <c r="B469" s="134" t="s">
        <v>64</v>
      </c>
      <c r="C469" s="134">
        <v>2024</v>
      </c>
      <c r="D469" s="134" t="s">
        <v>312</v>
      </c>
      <c r="E469" s="134" t="s">
        <v>331</v>
      </c>
      <c r="F469" s="134" t="s">
        <v>284</v>
      </c>
      <c r="G469" s="134" t="s">
        <v>499</v>
      </c>
      <c r="H469" s="134" t="s">
        <v>553</v>
      </c>
      <c r="I469" s="397" t="s">
        <v>559</v>
      </c>
      <c r="J469" s="160">
        <v>348</v>
      </c>
    </row>
    <row r="470" spans="1:10" x14ac:dyDescent="0.25">
      <c r="A470" s="134" t="s">
        <v>702</v>
      </c>
      <c r="B470" s="134" t="s">
        <v>64</v>
      </c>
      <c r="C470" s="134">
        <v>2024</v>
      </c>
      <c r="D470" s="134" t="s">
        <v>312</v>
      </c>
      <c r="E470" s="134" t="s">
        <v>331</v>
      </c>
      <c r="F470" s="101">
        <v>10</v>
      </c>
      <c r="G470" s="134" t="s">
        <v>715</v>
      </c>
      <c r="H470" s="101" t="s">
        <v>822</v>
      </c>
      <c r="I470" s="101" t="s">
        <v>328</v>
      </c>
      <c r="J470" s="160">
        <v>1145</v>
      </c>
    </row>
    <row r="471" spans="1:10" x14ac:dyDescent="0.25">
      <c r="A471" s="134" t="s">
        <v>702</v>
      </c>
      <c r="B471" s="134" t="s">
        <v>64</v>
      </c>
      <c r="C471" s="134">
        <v>2024</v>
      </c>
      <c r="D471" s="134" t="s">
        <v>312</v>
      </c>
      <c r="E471" s="134" t="s">
        <v>331</v>
      </c>
      <c r="F471" s="134">
        <v>10</v>
      </c>
      <c r="G471" s="134" t="s">
        <v>715</v>
      </c>
      <c r="H471" s="134" t="s">
        <v>807</v>
      </c>
      <c r="I471" s="349" t="s">
        <v>808</v>
      </c>
      <c r="J471" s="160">
        <v>55</v>
      </c>
    </row>
    <row r="472" spans="1:10" x14ac:dyDescent="0.25">
      <c r="A472" s="134" t="s">
        <v>702</v>
      </c>
      <c r="B472" s="134" t="s">
        <v>64</v>
      </c>
      <c r="C472" s="134">
        <v>2024</v>
      </c>
      <c r="D472" s="134" t="s">
        <v>312</v>
      </c>
      <c r="E472" s="134" t="s">
        <v>331</v>
      </c>
      <c r="F472" s="134">
        <v>10</v>
      </c>
      <c r="G472" s="134" t="s">
        <v>715</v>
      </c>
      <c r="H472" s="134" t="s">
        <v>807</v>
      </c>
      <c r="I472" s="349" t="s">
        <v>541</v>
      </c>
      <c r="J472" s="160">
        <v>91</v>
      </c>
    </row>
    <row r="473" spans="1:10" x14ac:dyDescent="0.25">
      <c r="A473" s="134" t="s">
        <v>702</v>
      </c>
      <c r="B473" s="134" t="s">
        <v>64</v>
      </c>
      <c r="C473" s="134">
        <v>2024</v>
      </c>
      <c r="D473" s="134" t="s">
        <v>312</v>
      </c>
      <c r="E473" s="134" t="s">
        <v>331</v>
      </c>
      <c r="F473" s="134">
        <v>10</v>
      </c>
      <c r="G473" s="134" t="s">
        <v>715</v>
      </c>
      <c r="H473" s="134" t="s">
        <v>807</v>
      </c>
      <c r="I473" s="349" t="s">
        <v>542</v>
      </c>
      <c r="J473" s="160">
        <v>29</v>
      </c>
    </row>
    <row r="474" spans="1:10" x14ac:dyDescent="0.25">
      <c r="A474" s="134" t="s">
        <v>702</v>
      </c>
      <c r="B474" s="134" t="s">
        <v>64</v>
      </c>
      <c r="C474" s="134">
        <v>2024</v>
      </c>
      <c r="D474" s="134" t="s">
        <v>312</v>
      </c>
      <c r="E474" s="134" t="s">
        <v>331</v>
      </c>
      <c r="F474" s="134">
        <v>10</v>
      </c>
      <c r="G474" s="134" t="s">
        <v>715</v>
      </c>
      <c r="H474" s="134" t="s">
        <v>819</v>
      </c>
      <c r="I474" s="101" t="s">
        <v>820</v>
      </c>
      <c r="J474" s="160">
        <v>176</v>
      </c>
    </row>
    <row r="475" spans="1:10" x14ac:dyDescent="0.25">
      <c r="A475" s="134" t="s">
        <v>702</v>
      </c>
      <c r="B475" s="134" t="s">
        <v>64</v>
      </c>
      <c r="C475" s="134">
        <v>2024</v>
      </c>
      <c r="D475" s="134" t="s">
        <v>312</v>
      </c>
      <c r="E475" s="134" t="s">
        <v>331</v>
      </c>
      <c r="F475" s="134">
        <v>10</v>
      </c>
      <c r="G475" s="134" t="s">
        <v>715</v>
      </c>
      <c r="H475" s="134" t="s">
        <v>819</v>
      </c>
      <c r="I475" s="101" t="s">
        <v>821</v>
      </c>
      <c r="J475" s="160">
        <v>969</v>
      </c>
    </row>
    <row r="476" spans="1:10" x14ac:dyDescent="0.25">
      <c r="A476" s="134" t="s">
        <v>702</v>
      </c>
      <c r="B476" s="134" t="s">
        <v>64</v>
      </c>
      <c r="C476" s="134">
        <v>2024</v>
      </c>
      <c r="D476" s="134" t="s">
        <v>312</v>
      </c>
      <c r="E476" s="134" t="s">
        <v>331</v>
      </c>
      <c r="F476" s="134">
        <v>10</v>
      </c>
      <c r="G476" s="134" t="s">
        <v>715</v>
      </c>
      <c r="H476" s="134" t="s">
        <v>553</v>
      </c>
      <c r="I476" s="396" t="s">
        <v>692</v>
      </c>
      <c r="J476" s="160">
        <v>449</v>
      </c>
    </row>
    <row r="477" spans="1:10" x14ac:dyDescent="0.25">
      <c r="A477" s="134" t="s">
        <v>702</v>
      </c>
      <c r="B477" s="134" t="s">
        <v>64</v>
      </c>
      <c r="C477" s="134">
        <v>2024</v>
      </c>
      <c r="D477" s="134" t="s">
        <v>312</v>
      </c>
      <c r="E477" s="134" t="s">
        <v>331</v>
      </c>
      <c r="F477" s="134">
        <v>10</v>
      </c>
      <c r="G477" s="134" t="s">
        <v>715</v>
      </c>
      <c r="H477" s="134" t="s">
        <v>553</v>
      </c>
      <c r="I477" s="396" t="s">
        <v>693</v>
      </c>
      <c r="J477" s="160">
        <v>20</v>
      </c>
    </row>
    <row r="478" spans="1:10" x14ac:dyDescent="0.25">
      <c r="A478" s="134" t="s">
        <v>702</v>
      </c>
      <c r="B478" s="134" t="s">
        <v>64</v>
      </c>
      <c r="C478" s="134">
        <v>2024</v>
      </c>
      <c r="D478" s="134" t="s">
        <v>312</v>
      </c>
      <c r="E478" s="134" t="s">
        <v>331</v>
      </c>
      <c r="F478" s="134">
        <v>10</v>
      </c>
      <c r="G478" s="134" t="s">
        <v>715</v>
      </c>
      <c r="H478" s="134" t="s">
        <v>553</v>
      </c>
      <c r="I478" s="396" t="s">
        <v>694</v>
      </c>
      <c r="J478" s="160">
        <v>161</v>
      </c>
    </row>
    <row r="479" spans="1:10" x14ac:dyDescent="0.25">
      <c r="A479" s="134" t="s">
        <v>702</v>
      </c>
      <c r="B479" s="134" t="s">
        <v>64</v>
      </c>
      <c r="C479" s="134">
        <v>2024</v>
      </c>
      <c r="D479" s="134" t="s">
        <v>312</v>
      </c>
      <c r="E479" s="134" t="s">
        <v>331</v>
      </c>
      <c r="F479" s="134">
        <v>10</v>
      </c>
      <c r="G479" s="134" t="s">
        <v>715</v>
      </c>
      <c r="H479" s="134" t="s">
        <v>553</v>
      </c>
      <c r="I479" s="396" t="s">
        <v>695</v>
      </c>
      <c r="J479" s="160">
        <v>14</v>
      </c>
    </row>
    <row r="480" spans="1:10" x14ac:dyDescent="0.25">
      <c r="A480" s="134" t="s">
        <v>702</v>
      </c>
      <c r="B480" s="134" t="s">
        <v>64</v>
      </c>
      <c r="C480" s="134">
        <v>2024</v>
      </c>
      <c r="D480" s="134" t="s">
        <v>312</v>
      </c>
      <c r="E480" s="134" t="s">
        <v>331</v>
      </c>
      <c r="F480" s="134">
        <v>10</v>
      </c>
      <c r="G480" s="134" t="s">
        <v>715</v>
      </c>
      <c r="H480" s="134" t="s">
        <v>553</v>
      </c>
      <c r="I480" s="396" t="s">
        <v>696</v>
      </c>
      <c r="J480" s="160">
        <v>17</v>
      </c>
    </row>
    <row r="481" spans="1:10" x14ac:dyDescent="0.25">
      <c r="A481" s="134" t="s">
        <v>702</v>
      </c>
      <c r="B481" s="134" t="s">
        <v>64</v>
      </c>
      <c r="C481" s="134">
        <v>2024</v>
      </c>
      <c r="D481" s="134" t="s">
        <v>312</v>
      </c>
      <c r="E481" s="134" t="s">
        <v>331</v>
      </c>
      <c r="F481" s="134">
        <v>10</v>
      </c>
      <c r="G481" s="134" t="s">
        <v>715</v>
      </c>
      <c r="H481" s="134" t="s">
        <v>553</v>
      </c>
      <c r="I481" s="397" t="s">
        <v>559</v>
      </c>
      <c r="J481" s="160">
        <v>308</v>
      </c>
    </row>
    <row r="482" spans="1:10" x14ac:dyDescent="0.25">
      <c r="A482" s="134" t="s">
        <v>702</v>
      </c>
      <c r="B482" s="134" t="s">
        <v>64</v>
      </c>
      <c r="C482" s="134">
        <v>2024</v>
      </c>
      <c r="D482" s="134" t="s">
        <v>312</v>
      </c>
      <c r="E482" s="134" t="s">
        <v>331</v>
      </c>
      <c r="F482" s="134">
        <v>30</v>
      </c>
      <c r="G482" s="101" t="s">
        <v>140</v>
      </c>
      <c r="H482" s="101" t="s">
        <v>328</v>
      </c>
      <c r="I482" s="101" t="s">
        <v>328</v>
      </c>
      <c r="J482" s="160">
        <v>223</v>
      </c>
    </row>
    <row r="483" spans="1:10" x14ac:dyDescent="0.25">
      <c r="A483" s="134" t="s">
        <v>702</v>
      </c>
      <c r="B483" s="134" t="s">
        <v>64</v>
      </c>
      <c r="C483" s="134">
        <v>2024</v>
      </c>
      <c r="D483" s="134" t="s">
        <v>312</v>
      </c>
      <c r="E483" s="134" t="s">
        <v>331</v>
      </c>
      <c r="F483" s="134">
        <v>30</v>
      </c>
      <c r="G483" s="101" t="s">
        <v>140</v>
      </c>
      <c r="H483" s="134" t="s">
        <v>807</v>
      </c>
      <c r="I483" s="349" t="s">
        <v>808</v>
      </c>
      <c r="J483" s="160">
        <v>11</v>
      </c>
    </row>
    <row r="484" spans="1:10" x14ac:dyDescent="0.25">
      <c r="A484" s="134" t="s">
        <v>702</v>
      </c>
      <c r="B484" s="134" t="s">
        <v>64</v>
      </c>
      <c r="C484" s="134">
        <v>2024</v>
      </c>
      <c r="D484" s="134" t="s">
        <v>312</v>
      </c>
      <c r="E484" s="134" t="s">
        <v>331</v>
      </c>
      <c r="F484" s="134">
        <v>30</v>
      </c>
      <c r="G484" s="101" t="s">
        <v>140</v>
      </c>
      <c r="H484" s="134" t="s">
        <v>807</v>
      </c>
      <c r="I484" s="349" t="s">
        <v>541</v>
      </c>
      <c r="J484" s="160">
        <v>18</v>
      </c>
    </row>
    <row r="485" spans="1:10" x14ac:dyDescent="0.25">
      <c r="A485" s="134" t="s">
        <v>702</v>
      </c>
      <c r="B485" s="134" t="s">
        <v>64</v>
      </c>
      <c r="C485" s="134">
        <v>2024</v>
      </c>
      <c r="D485" s="134" t="s">
        <v>312</v>
      </c>
      <c r="E485" s="134" t="s">
        <v>331</v>
      </c>
      <c r="F485" s="134">
        <v>30</v>
      </c>
      <c r="G485" s="101" t="s">
        <v>140</v>
      </c>
      <c r="H485" s="134" t="s">
        <v>807</v>
      </c>
      <c r="I485" s="349" t="s">
        <v>542</v>
      </c>
      <c r="J485" s="160">
        <v>3</v>
      </c>
    </row>
    <row r="486" spans="1:10" x14ac:dyDescent="0.25">
      <c r="A486" s="134" t="s">
        <v>702</v>
      </c>
      <c r="B486" s="134" t="s">
        <v>64</v>
      </c>
      <c r="C486" s="134">
        <v>2024</v>
      </c>
      <c r="D486" s="134" t="s">
        <v>312</v>
      </c>
      <c r="E486" s="134" t="s">
        <v>331</v>
      </c>
      <c r="F486" s="134">
        <v>30</v>
      </c>
      <c r="G486" s="101" t="s">
        <v>140</v>
      </c>
      <c r="H486" s="134" t="s">
        <v>819</v>
      </c>
      <c r="I486" s="101" t="s">
        <v>820</v>
      </c>
      <c r="J486" s="160">
        <v>20</v>
      </c>
    </row>
    <row r="487" spans="1:10" x14ac:dyDescent="0.25">
      <c r="A487" s="134" t="s">
        <v>702</v>
      </c>
      <c r="B487" s="134" t="s">
        <v>64</v>
      </c>
      <c r="C487" s="134">
        <v>2024</v>
      </c>
      <c r="D487" s="134" t="s">
        <v>312</v>
      </c>
      <c r="E487" s="134" t="s">
        <v>331</v>
      </c>
      <c r="F487" s="134">
        <v>30</v>
      </c>
      <c r="G487" s="101" t="s">
        <v>140</v>
      </c>
      <c r="H487" s="134" t="s">
        <v>819</v>
      </c>
      <c r="I487" s="101" t="s">
        <v>821</v>
      </c>
      <c r="J487" s="160">
        <v>203</v>
      </c>
    </row>
    <row r="488" spans="1:10" x14ac:dyDescent="0.25">
      <c r="A488" s="134" t="s">
        <v>702</v>
      </c>
      <c r="B488" s="134" t="s">
        <v>64</v>
      </c>
      <c r="C488" s="134">
        <v>2024</v>
      </c>
      <c r="D488" s="134" t="s">
        <v>312</v>
      </c>
      <c r="E488" s="134" t="s">
        <v>331</v>
      </c>
      <c r="F488" s="134">
        <v>30</v>
      </c>
      <c r="G488" s="101" t="s">
        <v>140</v>
      </c>
      <c r="H488" s="134" t="s">
        <v>553</v>
      </c>
      <c r="I488" s="396" t="s">
        <v>692</v>
      </c>
      <c r="J488" s="160">
        <v>146</v>
      </c>
    </row>
    <row r="489" spans="1:10" x14ac:dyDescent="0.25">
      <c r="A489" s="134" t="s">
        <v>702</v>
      </c>
      <c r="B489" s="134" t="s">
        <v>64</v>
      </c>
      <c r="C489" s="134">
        <v>2024</v>
      </c>
      <c r="D489" s="134" t="s">
        <v>312</v>
      </c>
      <c r="E489" s="134" t="s">
        <v>331</v>
      </c>
      <c r="F489" s="134">
        <v>30</v>
      </c>
      <c r="G489" s="101" t="s">
        <v>140</v>
      </c>
      <c r="H489" s="134" t="s">
        <v>553</v>
      </c>
      <c r="I489" s="396" t="s">
        <v>693</v>
      </c>
      <c r="J489" s="160" t="s">
        <v>284</v>
      </c>
    </row>
    <row r="490" spans="1:10" x14ac:dyDescent="0.25">
      <c r="A490" s="134" t="s">
        <v>702</v>
      </c>
      <c r="B490" s="134" t="s">
        <v>64</v>
      </c>
      <c r="C490" s="134">
        <v>2024</v>
      </c>
      <c r="D490" s="134" t="s">
        <v>312</v>
      </c>
      <c r="E490" s="134" t="s">
        <v>331</v>
      </c>
      <c r="F490" s="134">
        <v>30</v>
      </c>
      <c r="G490" s="101" t="s">
        <v>140</v>
      </c>
      <c r="H490" s="134" t="s">
        <v>553</v>
      </c>
      <c r="I490" s="396" t="s">
        <v>694</v>
      </c>
      <c r="J490" s="160">
        <v>12</v>
      </c>
    </row>
    <row r="491" spans="1:10" x14ac:dyDescent="0.25">
      <c r="A491" s="134" t="s">
        <v>702</v>
      </c>
      <c r="B491" s="134" t="s">
        <v>64</v>
      </c>
      <c r="C491" s="134">
        <v>2024</v>
      </c>
      <c r="D491" s="134" t="s">
        <v>312</v>
      </c>
      <c r="E491" s="134" t="s">
        <v>331</v>
      </c>
      <c r="F491" s="134">
        <v>30</v>
      </c>
      <c r="G491" s="101" t="s">
        <v>140</v>
      </c>
      <c r="H491" s="134" t="s">
        <v>553</v>
      </c>
      <c r="I491" s="396" t="s">
        <v>695</v>
      </c>
      <c r="J491" s="160" t="s">
        <v>284</v>
      </c>
    </row>
    <row r="492" spans="1:10" x14ac:dyDescent="0.25">
      <c r="A492" s="134" t="s">
        <v>702</v>
      </c>
      <c r="B492" s="134" t="s">
        <v>64</v>
      </c>
      <c r="C492" s="134">
        <v>2024</v>
      </c>
      <c r="D492" s="134" t="s">
        <v>312</v>
      </c>
      <c r="E492" s="134" t="s">
        <v>331</v>
      </c>
      <c r="F492" s="134">
        <v>30</v>
      </c>
      <c r="G492" s="101" t="s">
        <v>140</v>
      </c>
      <c r="H492" s="134" t="s">
        <v>553</v>
      </c>
      <c r="I492" s="396" t="s">
        <v>696</v>
      </c>
      <c r="J492" s="160">
        <v>5</v>
      </c>
    </row>
    <row r="493" spans="1:10" x14ac:dyDescent="0.25">
      <c r="A493" s="134" t="s">
        <v>702</v>
      </c>
      <c r="B493" s="134" t="s">
        <v>64</v>
      </c>
      <c r="C493" s="134">
        <v>2024</v>
      </c>
      <c r="D493" s="134" t="s">
        <v>312</v>
      </c>
      <c r="E493" s="134" t="s">
        <v>331</v>
      </c>
      <c r="F493" s="134">
        <v>30</v>
      </c>
      <c r="G493" s="101" t="s">
        <v>140</v>
      </c>
      <c r="H493" s="134" t="s">
        <v>553</v>
      </c>
      <c r="I493" s="397" t="s">
        <v>559</v>
      </c>
      <c r="J493" s="160">
        <v>40</v>
      </c>
    </row>
    <row r="494" spans="1:10" x14ac:dyDescent="0.25">
      <c r="A494" s="134" t="s">
        <v>702</v>
      </c>
      <c r="B494" s="134" t="s">
        <v>64</v>
      </c>
      <c r="C494" s="134">
        <v>2024</v>
      </c>
      <c r="D494" s="134" t="s">
        <v>312</v>
      </c>
      <c r="E494" s="134" t="s">
        <v>331</v>
      </c>
      <c r="F494" s="101">
        <v>40</v>
      </c>
      <c r="G494" s="101" t="s">
        <v>141</v>
      </c>
      <c r="H494" s="101" t="s">
        <v>328</v>
      </c>
      <c r="I494" s="101" t="s">
        <v>328</v>
      </c>
      <c r="J494" s="160">
        <v>13</v>
      </c>
    </row>
    <row r="495" spans="1:10" x14ac:dyDescent="0.25">
      <c r="A495" s="134" t="s">
        <v>702</v>
      </c>
      <c r="B495" s="134" t="s">
        <v>64</v>
      </c>
      <c r="C495" s="134">
        <v>2024</v>
      </c>
      <c r="D495" s="134" t="s">
        <v>312</v>
      </c>
      <c r="E495" s="134" t="s">
        <v>331</v>
      </c>
      <c r="F495" s="101">
        <v>40</v>
      </c>
      <c r="G495" s="101" t="s">
        <v>141</v>
      </c>
      <c r="H495" s="134" t="s">
        <v>807</v>
      </c>
      <c r="I495" s="349" t="s">
        <v>808</v>
      </c>
      <c r="J495" s="160" t="s">
        <v>284</v>
      </c>
    </row>
    <row r="496" spans="1:10" x14ac:dyDescent="0.25">
      <c r="A496" s="134" t="s">
        <v>702</v>
      </c>
      <c r="B496" s="134" t="s">
        <v>64</v>
      </c>
      <c r="C496" s="134">
        <v>2024</v>
      </c>
      <c r="D496" s="134" t="s">
        <v>312</v>
      </c>
      <c r="E496" s="134" t="s">
        <v>331</v>
      </c>
      <c r="F496" s="101">
        <v>40</v>
      </c>
      <c r="G496" s="101" t="s">
        <v>141</v>
      </c>
      <c r="H496" s="134" t="s">
        <v>807</v>
      </c>
      <c r="I496" s="349" t="s">
        <v>541</v>
      </c>
      <c r="J496" s="160" t="s">
        <v>284</v>
      </c>
    </row>
    <row r="497" spans="1:10" x14ac:dyDescent="0.25">
      <c r="A497" s="134" t="s">
        <v>702</v>
      </c>
      <c r="B497" s="134" t="s">
        <v>64</v>
      </c>
      <c r="C497" s="134">
        <v>2024</v>
      </c>
      <c r="D497" s="134" t="s">
        <v>312</v>
      </c>
      <c r="E497" s="134" t="s">
        <v>331</v>
      </c>
      <c r="F497" s="101">
        <v>40</v>
      </c>
      <c r="G497" s="101" t="s">
        <v>141</v>
      </c>
      <c r="H497" s="134" t="s">
        <v>807</v>
      </c>
      <c r="I497" s="349" t="s">
        <v>542</v>
      </c>
      <c r="J497" s="160" t="s">
        <v>284</v>
      </c>
    </row>
    <row r="498" spans="1:10" x14ac:dyDescent="0.25">
      <c r="A498" s="134" t="s">
        <v>702</v>
      </c>
      <c r="B498" s="134" t="s">
        <v>64</v>
      </c>
      <c r="C498" s="134">
        <v>2024</v>
      </c>
      <c r="D498" s="134" t="s">
        <v>312</v>
      </c>
      <c r="E498" s="134" t="s">
        <v>331</v>
      </c>
      <c r="F498" s="101">
        <v>40</v>
      </c>
      <c r="G498" s="101" t="s">
        <v>141</v>
      </c>
      <c r="H498" s="134" t="s">
        <v>819</v>
      </c>
      <c r="I498" s="101" t="s">
        <v>820</v>
      </c>
      <c r="J498" s="160">
        <v>1</v>
      </c>
    </row>
    <row r="499" spans="1:10" x14ac:dyDescent="0.25">
      <c r="A499" s="134" t="s">
        <v>702</v>
      </c>
      <c r="B499" s="134" t="s">
        <v>64</v>
      </c>
      <c r="C499" s="134">
        <v>2024</v>
      </c>
      <c r="D499" s="134" t="s">
        <v>312</v>
      </c>
      <c r="E499" s="134" t="s">
        <v>331</v>
      </c>
      <c r="F499" s="101">
        <v>40</v>
      </c>
      <c r="G499" s="101" t="s">
        <v>141</v>
      </c>
      <c r="H499" s="134" t="s">
        <v>819</v>
      </c>
      <c r="I499" s="101" t="s">
        <v>821</v>
      </c>
      <c r="J499" s="160">
        <v>12</v>
      </c>
    </row>
    <row r="500" spans="1:10" x14ac:dyDescent="0.25">
      <c r="A500" s="134" t="s">
        <v>702</v>
      </c>
      <c r="B500" s="134" t="s">
        <v>64</v>
      </c>
      <c r="C500" s="134">
        <v>2024</v>
      </c>
      <c r="D500" s="134" t="s">
        <v>312</v>
      </c>
      <c r="E500" s="134" t="s">
        <v>331</v>
      </c>
      <c r="F500" s="101">
        <v>40</v>
      </c>
      <c r="G500" s="101" t="s">
        <v>141</v>
      </c>
      <c r="H500" s="134" t="s">
        <v>553</v>
      </c>
      <c r="I500" s="396" t="s">
        <v>692</v>
      </c>
      <c r="J500" s="160">
        <v>12</v>
      </c>
    </row>
    <row r="501" spans="1:10" x14ac:dyDescent="0.25">
      <c r="A501" s="134" t="s">
        <v>702</v>
      </c>
      <c r="B501" s="134" t="s">
        <v>64</v>
      </c>
      <c r="C501" s="134">
        <v>2024</v>
      </c>
      <c r="D501" s="134" t="s">
        <v>312</v>
      </c>
      <c r="E501" s="134" t="s">
        <v>331</v>
      </c>
      <c r="F501" s="101">
        <v>40</v>
      </c>
      <c r="G501" s="101" t="s">
        <v>141</v>
      </c>
      <c r="H501" s="134" t="s">
        <v>553</v>
      </c>
      <c r="I501" s="396" t="s">
        <v>693</v>
      </c>
      <c r="J501" s="160" t="s">
        <v>284</v>
      </c>
    </row>
    <row r="502" spans="1:10" x14ac:dyDescent="0.25">
      <c r="A502" s="134" t="s">
        <v>702</v>
      </c>
      <c r="B502" s="134" t="s">
        <v>64</v>
      </c>
      <c r="C502" s="134">
        <v>2024</v>
      </c>
      <c r="D502" s="134" t="s">
        <v>312</v>
      </c>
      <c r="E502" s="134" t="s">
        <v>331</v>
      </c>
      <c r="F502" s="101">
        <v>40</v>
      </c>
      <c r="G502" s="101" t="s">
        <v>141</v>
      </c>
      <c r="H502" s="134" t="s">
        <v>553</v>
      </c>
      <c r="I502" s="396" t="s">
        <v>694</v>
      </c>
      <c r="J502" s="160" t="s">
        <v>284</v>
      </c>
    </row>
    <row r="503" spans="1:10" x14ac:dyDescent="0.25">
      <c r="A503" s="134" t="s">
        <v>702</v>
      </c>
      <c r="B503" s="134" t="s">
        <v>64</v>
      </c>
      <c r="C503" s="134">
        <v>2024</v>
      </c>
      <c r="D503" s="134" t="s">
        <v>312</v>
      </c>
      <c r="E503" s="134" t="s">
        <v>331</v>
      </c>
      <c r="F503" s="101">
        <v>40</v>
      </c>
      <c r="G503" s="101" t="s">
        <v>141</v>
      </c>
      <c r="H503" s="134" t="s">
        <v>553</v>
      </c>
      <c r="I503" s="396" t="s">
        <v>695</v>
      </c>
      <c r="J503" s="160" t="s">
        <v>284</v>
      </c>
    </row>
    <row r="504" spans="1:10" x14ac:dyDescent="0.25">
      <c r="A504" s="134" t="s">
        <v>702</v>
      </c>
      <c r="B504" s="134" t="s">
        <v>64</v>
      </c>
      <c r="C504" s="134">
        <v>2024</v>
      </c>
      <c r="D504" s="134" t="s">
        <v>312</v>
      </c>
      <c r="E504" s="134" t="s">
        <v>331</v>
      </c>
      <c r="F504" s="101">
        <v>40</v>
      </c>
      <c r="G504" s="101" t="s">
        <v>141</v>
      </c>
      <c r="H504" s="134" t="s">
        <v>553</v>
      </c>
      <c r="I504" s="396" t="s">
        <v>696</v>
      </c>
      <c r="J504" s="160" t="s">
        <v>284</v>
      </c>
    </row>
    <row r="505" spans="1:10" x14ac:dyDescent="0.25">
      <c r="A505" s="134" t="s">
        <v>702</v>
      </c>
      <c r="B505" s="134" t="s">
        <v>64</v>
      </c>
      <c r="C505" s="134">
        <v>2024</v>
      </c>
      <c r="D505" s="134" t="s">
        <v>312</v>
      </c>
      <c r="E505" s="134" t="s">
        <v>331</v>
      </c>
      <c r="F505" s="101">
        <v>40</v>
      </c>
      <c r="G505" s="101" t="s">
        <v>141</v>
      </c>
      <c r="H505" s="134" t="s">
        <v>553</v>
      </c>
      <c r="I505" s="397" t="s">
        <v>559</v>
      </c>
      <c r="J505" s="160" t="s">
        <v>284</v>
      </c>
    </row>
    <row r="506" spans="1:10" x14ac:dyDescent="0.25">
      <c r="A506" s="134" t="s">
        <v>702</v>
      </c>
      <c r="B506" s="134" t="s">
        <v>64</v>
      </c>
      <c r="C506" s="134">
        <v>2024</v>
      </c>
      <c r="D506" s="134" t="s">
        <v>312</v>
      </c>
      <c r="E506" s="134" t="s">
        <v>331</v>
      </c>
      <c r="F506" s="134">
        <v>50</v>
      </c>
      <c r="G506" s="134" t="s">
        <v>795</v>
      </c>
      <c r="H506" s="101" t="s">
        <v>328</v>
      </c>
      <c r="I506" s="101" t="s">
        <v>328</v>
      </c>
      <c r="J506" s="160" t="s">
        <v>284</v>
      </c>
    </row>
    <row r="507" spans="1:10" x14ac:dyDescent="0.25">
      <c r="A507" s="134" t="s">
        <v>702</v>
      </c>
      <c r="B507" s="134" t="s">
        <v>64</v>
      </c>
      <c r="C507" s="134">
        <v>2024</v>
      </c>
      <c r="D507" s="134" t="s">
        <v>312</v>
      </c>
      <c r="E507" s="134" t="s">
        <v>331</v>
      </c>
      <c r="F507" s="134">
        <v>50</v>
      </c>
      <c r="G507" s="134" t="s">
        <v>795</v>
      </c>
      <c r="H507" s="134" t="s">
        <v>807</v>
      </c>
      <c r="I507" s="349" t="s">
        <v>808</v>
      </c>
      <c r="J507" s="160" t="s">
        <v>284</v>
      </c>
    </row>
    <row r="508" spans="1:10" x14ac:dyDescent="0.25">
      <c r="A508" s="134" t="s">
        <v>702</v>
      </c>
      <c r="B508" s="134" t="s">
        <v>64</v>
      </c>
      <c r="C508" s="134">
        <v>2024</v>
      </c>
      <c r="D508" s="134" t="s">
        <v>312</v>
      </c>
      <c r="E508" s="134" t="s">
        <v>331</v>
      </c>
      <c r="F508" s="134">
        <v>50</v>
      </c>
      <c r="G508" s="134" t="s">
        <v>795</v>
      </c>
      <c r="H508" s="134" t="s">
        <v>807</v>
      </c>
      <c r="I508" s="349" t="s">
        <v>541</v>
      </c>
      <c r="J508" s="160" t="s">
        <v>284</v>
      </c>
    </row>
    <row r="509" spans="1:10" x14ac:dyDescent="0.25">
      <c r="A509" s="134" t="s">
        <v>702</v>
      </c>
      <c r="B509" s="134" t="s">
        <v>64</v>
      </c>
      <c r="C509" s="134">
        <v>2024</v>
      </c>
      <c r="D509" s="134" t="s">
        <v>312</v>
      </c>
      <c r="E509" s="134" t="s">
        <v>331</v>
      </c>
      <c r="F509" s="134">
        <v>50</v>
      </c>
      <c r="G509" s="134" t="s">
        <v>795</v>
      </c>
      <c r="H509" s="134" t="s">
        <v>807</v>
      </c>
      <c r="I509" s="349" t="s">
        <v>542</v>
      </c>
      <c r="J509" s="160" t="s">
        <v>284</v>
      </c>
    </row>
    <row r="510" spans="1:10" x14ac:dyDescent="0.25">
      <c r="A510" s="134" t="s">
        <v>702</v>
      </c>
      <c r="B510" s="134" t="s">
        <v>64</v>
      </c>
      <c r="C510" s="134">
        <v>2024</v>
      </c>
      <c r="D510" s="134" t="s">
        <v>312</v>
      </c>
      <c r="E510" s="134" t="s">
        <v>331</v>
      </c>
      <c r="F510" s="134">
        <v>50</v>
      </c>
      <c r="G510" s="134" t="s">
        <v>795</v>
      </c>
      <c r="H510" s="134" t="s">
        <v>819</v>
      </c>
      <c r="I510" s="101" t="s">
        <v>820</v>
      </c>
      <c r="J510" s="160" t="s">
        <v>284</v>
      </c>
    </row>
    <row r="511" spans="1:10" x14ac:dyDescent="0.25">
      <c r="A511" s="134" t="s">
        <v>702</v>
      </c>
      <c r="B511" s="134" t="s">
        <v>64</v>
      </c>
      <c r="C511" s="134">
        <v>2024</v>
      </c>
      <c r="D511" s="134" t="s">
        <v>312</v>
      </c>
      <c r="E511" s="134" t="s">
        <v>331</v>
      </c>
      <c r="F511" s="134">
        <v>50</v>
      </c>
      <c r="G511" s="134" t="s">
        <v>795</v>
      </c>
      <c r="H511" s="134" t="s">
        <v>819</v>
      </c>
      <c r="I511" s="101" t="s">
        <v>821</v>
      </c>
      <c r="J511" s="160" t="s">
        <v>284</v>
      </c>
    </row>
    <row r="512" spans="1:10" x14ac:dyDescent="0.25">
      <c r="A512" s="134" t="s">
        <v>702</v>
      </c>
      <c r="B512" s="134" t="s">
        <v>64</v>
      </c>
      <c r="C512" s="134">
        <v>2024</v>
      </c>
      <c r="D512" s="134" t="s">
        <v>312</v>
      </c>
      <c r="E512" s="134" t="s">
        <v>331</v>
      </c>
      <c r="F512" s="134">
        <v>50</v>
      </c>
      <c r="G512" s="134" t="s">
        <v>795</v>
      </c>
      <c r="H512" s="134" t="s">
        <v>553</v>
      </c>
      <c r="I512" s="134" t="s">
        <v>692</v>
      </c>
      <c r="J512" s="160" t="s">
        <v>284</v>
      </c>
    </row>
    <row r="513" spans="1:10" x14ac:dyDescent="0.25">
      <c r="A513" s="134" t="s">
        <v>702</v>
      </c>
      <c r="B513" s="134" t="s">
        <v>64</v>
      </c>
      <c r="C513" s="134">
        <v>2024</v>
      </c>
      <c r="D513" s="134" t="s">
        <v>312</v>
      </c>
      <c r="E513" s="134" t="s">
        <v>331</v>
      </c>
      <c r="F513" s="134">
        <v>50</v>
      </c>
      <c r="G513" s="134" t="s">
        <v>795</v>
      </c>
      <c r="H513" s="134" t="s">
        <v>553</v>
      </c>
      <c r="I513" s="134" t="s">
        <v>693</v>
      </c>
      <c r="J513" s="160" t="s">
        <v>284</v>
      </c>
    </row>
    <row r="514" spans="1:10" x14ac:dyDescent="0.25">
      <c r="A514" s="134" t="s">
        <v>702</v>
      </c>
      <c r="B514" s="134" t="s">
        <v>64</v>
      </c>
      <c r="C514" s="134">
        <v>2024</v>
      </c>
      <c r="D514" s="134" t="s">
        <v>312</v>
      </c>
      <c r="E514" s="134" t="s">
        <v>331</v>
      </c>
      <c r="F514" s="134">
        <v>50</v>
      </c>
      <c r="G514" s="134" t="s">
        <v>795</v>
      </c>
      <c r="H514" s="134" t="s">
        <v>553</v>
      </c>
      <c r="I514" s="101" t="s">
        <v>694</v>
      </c>
      <c r="J514" s="160" t="s">
        <v>284</v>
      </c>
    </row>
    <row r="515" spans="1:10" x14ac:dyDescent="0.25">
      <c r="A515" s="134" t="s">
        <v>702</v>
      </c>
      <c r="B515" s="134" t="s">
        <v>64</v>
      </c>
      <c r="C515" s="134">
        <v>2024</v>
      </c>
      <c r="D515" s="134" t="s">
        <v>312</v>
      </c>
      <c r="E515" s="134" t="s">
        <v>331</v>
      </c>
      <c r="F515" s="134">
        <v>50</v>
      </c>
      <c r="G515" s="134" t="s">
        <v>795</v>
      </c>
      <c r="H515" s="134" t="s">
        <v>553</v>
      </c>
      <c r="I515" s="101" t="s">
        <v>695</v>
      </c>
      <c r="J515" s="160" t="s">
        <v>284</v>
      </c>
    </row>
    <row r="516" spans="1:10" x14ac:dyDescent="0.25">
      <c r="A516" s="134" t="s">
        <v>702</v>
      </c>
      <c r="B516" s="134" t="s">
        <v>64</v>
      </c>
      <c r="C516" s="134">
        <v>2024</v>
      </c>
      <c r="D516" s="134" t="s">
        <v>312</v>
      </c>
      <c r="E516" s="134" t="s">
        <v>331</v>
      </c>
      <c r="F516" s="134">
        <v>50</v>
      </c>
      <c r="G516" s="134" t="s">
        <v>795</v>
      </c>
      <c r="H516" s="134" t="s">
        <v>553</v>
      </c>
      <c r="I516" s="101" t="s">
        <v>696</v>
      </c>
      <c r="J516" s="160" t="s">
        <v>284</v>
      </c>
    </row>
    <row r="517" spans="1:10" x14ac:dyDescent="0.25">
      <c r="A517" s="134" t="s">
        <v>702</v>
      </c>
      <c r="B517" s="134" t="s">
        <v>64</v>
      </c>
      <c r="C517" s="134">
        <v>2024</v>
      </c>
      <c r="D517" s="134" t="s">
        <v>312</v>
      </c>
      <c r="E517" s="134" t="s">
        <v>331</v>
      </c>
      <c r="F517" s="134">
        <v>50</v>
      </c>
      <c r="G517" s="134" t="s">
        <v>795</v>
      </c>
      <c r="H517" s="134" t="s">
        <v>553</v>
      </c>
      <c r="I517" s="101" t="s">
        <v>559</v>
      </c>
      <c r="J517" s="160" t="s">
        <v>284</v>
      </c>
    </row>
    <row r="518" spans="1:10" x14ac:dyDescent="0.25">
      <c r="A518" s="134" t="s">
        <v>702</v>
      </c>
      <c r="B518" s="134" t="s">
        <v>64</v>
      </c>
      <c r="C518" s="134">
        <v>2024</v>
      </c>
      <c r="D518" s="134" t="s">
        <v>312</v>
      </c>
      <c r="E518" s="134" t="s">
        <v>332</v>
      </c>
      <c r="F518" s="134" t="s">
        <v>284</v>
      </c>
      <c r="G518" s="134" t="s">
        <v>499</v>
      </c>
      <c r="H518" s="134" t="s">
        <v>328</v>
      </c>
      <c r="I518" s="134" t="s">
        <v>328</v>
      </c>
      <c r="J518" s="160">
        <v>594</v>
      </c>
    </row>
    <row r="519" spans="1:10" x14ac:dyDescent="0.25">
      <c r="A519" s="134" t="s">
        <v>702</v>
      </c>
      <c r="B519" s="134" t="s">
        <v>64</v>
      </c>
      <c r="C519" s="134">
        <v>2024</v>
      </c>
      <c r="D519" s="134" t="s">
        <v>312</v>
      </c>
      <c r="E519" s="134" t="s">
        <v>332</v>
      </c>
      <c r="F519" s="134" t="s">
        <v>284</v>
      </c>
      <c r="G519" s="134" t="s">
        <v>499</v>
      </c>
      <c r="H519" s="134" t="s">
        <v>806</v>
      </c>
      <c r="I519" s="134" t="s">
        <v>328</v>
      </c>
      <c r="J519" s="160">
        <v>194</v>
      </c>
    </row>
    <row r="520" spans="1:10" x14ac:dyDescent="0.25">
      <c r="A520" s="134" t="s">
        <v>702</v>
      </c>
      <c r="B520" s="134" t="s">
        <v>64</v>
      </c>
      <c r="C520" s="134">
        <v>2024</v>
      </c>
      <c r="D520" s="134" t="s">
        <v>312</v>
      </c>
      <c r="E520" s="134" t="s">
        <v>332</v>
      </c>
      <c r="F520" s="134" t="s">
        <v>284</v>
      </c>
      <c r="G520" s="134" t="s">
        <v>499</v>
      </c>
      <c r="H520" s="134" t="s">
        <v>806</v>
      </c>
      <c r="I520" s="349" t="s">
        <v>537</v>
      </c>
      <c r="J520" s="160">
        <v>135</v>
      </c>
    </row>
    <row r="521" spans="1:10" x14ac:dyDescent="0.25">
      <c r="A521" s="134" t="s">
        <v>702</v>
      </c>
      <c r="B521" s="134" t="s">
        <v>64</v>
      </c>
      <c r="C521" s="134">
        <v>2024</v>
      </c>
      <c r="D521" s="134" t="s">
        <v>312</v>
      </c>
      <c r="E521" s="134" t="s">
        <v>332</v>
      </c>
      <c r="F521" s="134" t="s">
        <v>284</v>
      </c>
      <c r="G521" s="134" t="s">
        <v>499</v>
      </c>
      <c r="H521" s="134" t="s">
        <v>806</v>
      </c>
      <c r="I521" s="349" t="s">
        <v>538</v>
      </c>
      <c r="J521" s="160">
        <v>59</v>
      </c>
    </row>
    <row r="522" spans="1:10" x14ac:dyDescent="0.25">
      <c r="A522" s="134" t="s">
        <v>702</v>
      </c>
      <c r="B522" s="134" t="s">
        <v>64</v>
      </c>
      <c r="C522" s="134">
        <v>2024</v>
      </c>
      <c r="D522" s="134" t="s">
        <v>312</v>
      </c>
      <c r="E522" s="134" t="s">
        <v>332</v>
      </c>
      <c r="F522" s="134" t="s">
        <v>284</v>
      </c>
      <c r="G522" s="134" t="s">
        <v>499</v>
      </c>
      <c r="H522" s="134" t="s">
        <v>807</v>
      </c>
      <c r="I522" s="349" t="s">
        <v>808</v>
      </c>
      <c r="J522" s="160">
        <v>42</v>
      </c>
    </row>
    <row r="523" spans="1:10" x14ac:dyDescent="0.25">
      <c r="A523" s="134" t="s">
        <v>702</v>
      </c>
      <c r="B523" s="134" t="s">
        <v>64</v>
      </c>
      <c r="C523" s="134">
        <v>2024</v>
      </c>
      <c r="D523" s="134" t="s">
        <v>312</v>
      </c>
      <c r="E523" s="134" t="s">
        <v>332</v>
      </c>
      <c r="F523" s="134" t="s">
        <v>284</v>
      </c>
      <c r="G523" s="134" t="s">
        <v>499</v>
      </c>
      <c r="H523" s="134" t="s">
        <v>807</v>
      </c>
      <c r="I523" s="349" t="s">
        <v>809</v>
      </c>
      <c r="J523" s="160">
        <v>5</v>
      </c>
    </row>
    <row r="524" spans="1:10" x14ac:dyDescent="0.25">
      <c r="A524" s="134" t="s">
        <v>702</v>
      </c>
      <c r="B524" s="134" t="s">
        <v>64</v>
      </c>
      <c r="C524" s="134">
        <v>2024</v>
      </c>
      <c r="D524" s="134" t="s">
        <v>312</v>
      </c>
      <c r="E524" s="134" t="s">
        <v>332</v>
      </c>
      <c r="F524" s="134" t="s">
        <v>284</v>
      </c>
      <c r="G524" s="134" t="s">
        <v>499</v>
      </c>
      <c r="H524" s="134" t="s">
        <v>807</v>
      </c>
      <c r="I524" s="349" t="s">
        <v>541</v>
      </c>
      <c r="J524" s="160">
        <v>53</v>
      </c>
    </row>
    <row r="525" spans="1:10" x14ac:dyDescent="0.25">
      <c r="A525" s="134" t="s">
        <v>702</v>
      </c>
      <c r="B525" s="134" t="s">
        <v>64</v>
      </c>
      <c r="C525" s="134">
        <v>2024</v>
      </c>
      <c r="D525" s="134" t="s">
        <v>312</v>
      </c>
      <c r="E525" s="134" t="s">
        <v>332</v>
      </c>
      <c r="F525" s="134" t="s">
        <v>284</v>
      </c>
      <c r="G525" s="134" t="s">
        <v>499</v>
      </c>
      <c r="H525" s="134" t="s">
        <v>807</v>
      </c>
      <c r="I525" s="349" t="s">
        <v>810</v>
      </c>
      <c r="J525" s="160">
        <v>13</v>
      </c>
    </row>
    <row r="526" spans="1:10" x14ac:dyDescent="0.25">
      <c r="A526" s="134" t="s">
        <v>702</v>
      </c>
      <c r="B526" s="134" t="s">
        <v>64</v>
      </c>
      <c r="C526" s="134">
        <v>2024</v>
      </c>
      <c r="D526" s="134" t="s">
        <v>312</v>
      </c>
      <c r="E526" s="134" t="s">
        <v>332</v>
      </c>
      <c r="F526" s="134" t="s">
        <v>284</v>
      </c>
      <c r="G526" s="134" t="s">
        <v>499</v>
      </c>
      <c r="H526" s="134" t="s">
        <v>807</v>
      </c>
      <c r="I526" s="349" t="s">
        <v>542</v>
      </c>
      <c r="J526" s="160">
        <v>20</v>
      </c>
    </row>
    <row r="527" spans="1:10" x14ac:dyDescent="0.25">
      <c r="A527" s="134" t="s">
        <v>702</v>
      </c>
      <c r="B527" s="134" t="s">
        <v>64</v>
      </c>
      <c r="C527" s="134">
        <v>2024</v>
      </c>
      <c r="D527" s="134" t="s">
        <v>312</v>
      </c>
      <c r="E527" s="134" t="s">
        <v>332</v>
      </c>
      <c r="F527" s="134" t="s">
        <v>284</v>
      </c>
      <c r="G527" s="134" t="s">
        <v>499</v>
      </c>
      <c r="H527" s="134" t="s">
        <v>807</v>
      </c>
      <c r="I527" s="349" t="s">
        <v>811</v>
      </c>
      <c r="J527" s="160">
        <v>4</v>
      </c>
    </row>
    <row r="528" spans="1:10" x14ac:dyDescent="0.25">
      <c r="A528" s="134" t="s">
        <v>702</v>
      </c>
      <c r="B528" s="134" t="s">
        <v>64</v>
      </c>
      <c r="C528" s="134">
        <v>2024</v>
      </c>
      <c r="D528" s="134" t="s">
        <v>312</v>
      </c>
      <c r="E528" s="134" t="s">
        <v>332</v>
      </c>
      <c r="F528" s="134" t="s">
        <v>284</v>
      </c>
      <c r="G528" s="134" t="s">
        <v>499</v>
      </c>
      <c r="H528" s="134" t="s">
        <v>812</v>
      </c>
      <c r="I528" s="101" t="s">
        <v>539</v>
      </c>
      <c r="J528" s="160">
        <v>49</v>
      </c>
    </row>
    <row r="529" spans="1:10" x14ac:dyDescent="0.25">
      <c r="A529" s="134" t="s">
        <v>702</v>
      </c>
      <c r="B529" s="134" t="s">
        <v>64</v>
      </c>
      <c r="C529" s="134">
        <v>2024</v>
      </c>
      <c r="D529" s="134" t="s">
        <v>312</v>
      </c>
      <c r="E529" s="134" t="s">
        <v>332</v>
      </c>
      <c r="F529" s="134" t="s">
        <v>284</v>
      </c>
      <c r="G529" s="134" t="s">
        <v>499</v>
      </c>
      <c r="H529" s="134" t="s">
        <v>812</v>
      </c>
      <c r="I529" s="101" t="s">
        <v>541</v>
      </c>
      <c r="J529" s="160">
        <v>4</v>
      </c>
    </row>
    <row r="530" spans="1:10" x14ac:dyDescent="0.25">
      <c r="A530" s="134" t="s">
        <v>702</v>
      </c>
      <c r="B530" s="134" t="s">
        <v>64</v>
      </c>
      <c r="C530" s="134">
        <v>2024</v>
      </c>
      <c r="D530" s="134" t="s">
        <v>312</v>
      </c>
      <c r="E530" s="134" t="s">
        <v>332</v>
      </c>
      <c r="F530" s="134" t="s">
        <v>284</v>
      </c>
      <c r="G530" s="134" t="s">
        <v>499</v>
      </c>
      <c r="H530" s="134" t="s">
        <v>812</v>
      </c>
      <c r="I530" s="101" t="s">
        <v>542</v>
      </c>
      <c r="J530" s="160">
        <v>3</v>
      </c>
    </row>
    <row r="531" spans="1:10" x14ac:dyDescent="0.25">
      <c r="A531" s="134" t="s">
        <v>702</v>
      </c>
      <c r="B531" s="134" t="s">
        <v>64</v>
      </c>
      <c r="C531" s="134">
        <v>2024</v>
      </c>
      <c r="D531" s="134" t="s">
        <v>312</v>
      </c>
      <c r="E531" s="134" t="s">
        <v>332</v>
      </c>
      <c r="F531" s="134" t="s">
        <v>284</v>
      </c>
      <c r="G531" s="134" t="s">
        <v>499</v>
      </c>
      <c r="H531" s="134" t="s">
        <v>813</v>
      </c>
      <c r="I531" s="101" t="s">
        <v>544</v>
      </c>
      <c r="J531" s="160">
        <v>19</v>
      </c>
    </row>
    <row r="532" spans="1:10" x14ac:dyDescent="0.25">
      <c r="A532" s="134" t="s">
        <v>702</v>
      </c>
      <c r="B532" s="134" t="s">
        <v>64</v>
      </c>
      <c r="C532" s="134">
        <v>2024</v>
      </c>
      <c r="D532" s="134" t="s">
        <v>312</v>
      </c>
      <c r="E532" s="134" t="s">
        <v>332</v>
      </c>
      <c r="F532" s="134" t="s">
        <v>284</v>
      </c>
      <c r="G532" s="134" t="s">
        <v>499</v>
      </c>
      <c r="H532" s="134" t="s">
        <v>813</v>
      </c>
      <c r="I532" s="101" t="s">
        <v>814</v>
      </c>
      <c r="J532" s="160">
        <v>4</v>
      </c>
    </row>
    <row r="533" spans="1:10" x14ac:dyDescent="0.25">
      <c r="A533" s="134" t="s">
        <v>702</v>
      </c>
      <c r="B533" s="134" t="s">
        <v>64</v>
      </c>
      <c r="C533" s="134">
        <v>2024</v>
      </c>
      <c r="D533" s="134" t="s">
        <v>312</v>
      </c>
      <c r="E533" s="134" t="s">
        <v>332</v>
      </c>
      <c r="F533" s="134" t="s">
        <v>284</v>
      </c>
      <c r="G533" s="134" t="s">
        <v>499</v>
      </c>
      <c r="H533" s="134" t="s">
        <v>813</v>
      </c>
      <c r="I533" s="101" t="s">
        <v>545</v>
      </c>
      <c r="J533" s="160">
        <v>5</v>
      </c>
    </row>
    <row r="534" spans="1:10" x14ac:dyDescent="0.25">
      <c r="A534" s="134" t="s">
        <v>702</v>
      </c>
      <c r="B534" s="134" t="s">
        <v>64</v>
      </c>
      <c r="C534" s="134">
        <v>2024</v>
      </c>
      <c r="D534" s="134" t="s">
        <v>312</v>
      </c>
      <c r="E534" s="134" t="s">
        <v>332</v>
      </c>
      <c r="F534" s="134" t="s">
        <v>284</v>
      </c>
      <c r="G534" s="134" t="s">
        <v>499</v>
      </c>
      <c r="H534" s="134" t="s">
        <v>815</v>
      </c>
      <c r="I534" s="101" t="s">
        <v>546</v>
      </c>
      <c r="J534" s="160" t="s">
        <v>284</v>
      </c>
    </row>
    <row r="535" spans="1:10" x14ac:dyDescent="0.25">
      <c r="A535" s="134" t="s">
        <v>702</v>
      </c>
      <c r="B535" s="134" t="s">
        <v>64</v>
      </c>
      <c r="C535" s="134">
        <v>2024</v>
      </c>
      <c r="D535" s="134" t="s">
        <v>312</v>
      </c>
      <c r="E535" s="134" t="s">
        <v>332</v>
      </c>
      <c r="F535" s="134" t="s">
        <v>284</v>
      </c>
      <c r="G535" s="134" t="s">
        <v>499</v>
      </c>
      <c r="H535" s="134" t="s">
        <v>815</v>
      </c>
      <c r="I535" s="101" t="s">
        <v>547</v>
      </c>
      <c r="J535" s="160">
        <v>158</v>
      </c>
    </row>
    <row r="536" spans="1:10" x14ac:dyDescent="0.25">
      <c r="A536" s="134" t="s">
        <v>702</v>
      </c>
      <c r="B536" s="134" t="s">
        <v>64</v>
      </c>
      <c r="C536" s="134">
        <v>2024</v>
      </c>
      <c r="D536" s="134" t="s">
        <v>312</v>
      </c>
      <c r="E536" s="134" t="s">
        <v>332</v>
      </c>
      <c r="F536" s="134" t="s">
        <v>284</v>
      </c>
      <c r="G536" s="134" t="s">
        <v>499</v>
      </c>
      <c r="H536" s="134" t="s">
        <v>548</v>
      </c>
      <c r="I536" s="101" t="s">
        <v>690</v>
      </c>
      <c r="J536" s="160" t="s">
        <v>284</v>
      </c>
    </row>
    <row r="537" spans="1:10" x14ac:dyDescent="0.25">
      <c r="A537" s="134" t="s">
        <v>702</v>
      </c>
      <c r="B537" s="134" t="s">
        <v>64</v>
      </c>
      <c r="C537" s="134">
        <v>2024</v>
      </c>
      <c r="D537" s="134" t="s">
        <v>312</v>
      </c>
      <c r="E537" s="134" t="s">
        <v>332</v>
      </c>
      <c r="F537" s="134" t="s">
        <v>284</v>
      </c>
      <c r="G537" s="134" t="s">
        <v>499</v>
      </c>
      <c r="H537" s="134" t="s">
        <v>548</v>
      </c>
      <c r="I537" s="101" t="s">
        <v>865</v>
      </c>
      <c r="J537" s="160" t="s">
        <v>284</v>
      </c>
    </row>
    <row r="538" spans="1:10" x14ac:dyDescent="0.25">
      <c r="A538" s="134" t="s">
        <v>702</v>
      </c>
      <c r="B538" s="134" t="s">
        <v>64</v>
      </c>
      <c r="C538" s="134">
        <v>2024</v>
      </c>
      <c r="D538" s="134" t="s">
        <v>312</v>
      </c>
      <c r="E538" s="134" t="s">
        <v>332</v>
      </c>
      <c r="F538" s="134" t="s">
        <v>284</v>
      </c>
      <c r="G538" s="134" t="s">
        <v>499</v>
      </c>
      <c r="H538" s="134" t="s">
        <v>548</v>
      </c>
      <c r="I538" s="101" t="s">
        <v>691</v>
      </c>
      <c r="J538" s="160" t="s">
        <v>284</v>
      </c>
    </row>
    <row r="539" spans="1:10" x14ac:dyDescent="0.25">
      <c r="A539" s="134" t="s">
        <v>702</v>
      </c>
      <c r="B539" s="134" t="s">
        <v>64</v>
      </c>
      <c r="C539" s="134">
        <v>2024</v>
      </c>
      <c r="D539" s="134" t="s">
        <v>312</v>
      </c>
      <c r="E539" s="134" t="s">
        <v>332</v>
      </c>
      <c r="F539" s="134" t="s">
        <v>284</v>
      </c>
      <c r="G539" s="134" t="s">
        <v>499</v>
      </c>
      <c r="H539" s="134" t="s">
        <v>548</v>
      </c>
      <c r="I539" s="101" t="s">
        <v>866</v>
      </c>
      <c r="J539" s="160" t="s">
        <v>284</v>
      </c>
    </row>
    <row r="540" spans="1:10" x14ac:dyDescent="0.25">
      <c r="A540" s="134" t="s">
        <v>702</v>
      </c>
      <c r="B540" s="134" t="s">
        <v>64</v>
      </c>
      <c r="C540" s="134">
        <v>2024</v>
      </c>
      <c r="D540" s="134" t="s">
        <v>312</v>
      </c>
      <c r="E540" s="134" t="s">
        <v>332</v>
      </c>
      <c r="F540" s="134" t="s">
        <v>284</v>
      </c>
      <c r="G540" s="134" t="s">
        <v>499</v>
      </c>
      <c r="H540" s="134" t="s">
        <v>548</v>
      </c>
      <c r="I540" s="134" t="s">
        <v>542</v>
      </c>
      <c r="J540" s="160" t="s">
        <v>284</v>
      </c>
    </row>
    <row r="541" spans="1:10" x14ac:dyDescent="0.25">
      <c r="A541" s="134" t="s">
        <v>702</v>
      </c>
      <c r="B541" s="134" t="s">
        <v>64</v>
      </c>
      <c r="C541" s="134">
        <v>2024</v>
      </c>
      <c r="D541" s="134" t="s">
        <v>312</v>
      </c>
      <c r="E541" s="134" t="s">
        <v>332</v>
      </c>
      <c r="F541" s="134" t="s">
        <v>284</v>
      </c>
      <c r="G541" s="134" t="s">
        <v>499</v>
      </c>
      <c r="H541" s="134" t="s">
        <v>548</v>
      </c>
      <c r="I541" s="134" t="s">
        <v>818</v>
      </c>
      <c r="J541" s="160" t="s">
        <v>284</v>
      </c>
    </row>
    <row r="542" spans="1:10" x14ac:dyDescent="0.25">
      <c r="A542" s="134" t="s">
        <v>702</v>
      </c>
      <c r="B542" s="134" t="s">
        <v>64</v>
      </c>
      <c r="C542" s="134">
        <v>2024</v>
      </c>
      <c r="D542" s="134" t="s">
        <v>312</v>
      </c>
      <c r="E542" s="134" t="s">
        <v>332</v>
      </c>
      <c r="F542" s="134" t="s">
        <v>284</v>
      </c>
      <c r="G542" s="134" t="s">
        <v>499</v>
      </c>
      <c r="H542" s="134" t="s">
        <v>549</v>
      </c>
      <c r="I542" s="134" t="s">
        <v>690</v>
      </c>
      <c r="J542" s="160" t="s">
        <v>284</v>
      </c>
    </row>
    <row r="543" spans="1:10" x14ac:dyDescent="0.25">
      <c r="A543" s="134" t="s">
        <v>702</v>
      </c>
      <c r="B543" s="134" t="s">
        <v>64</v>
      </c>
      <c r="C543" s="134">
        <v>2024</v>
      </c>
      <c r="D543" s="134" t="s">
        <v>312</v>
      </c>
      <c r="E543" s="134" t="s">
        <v>332</v>
      </c>
      <c r="F543" s="134" t="s">
        <v>284</v>
      </c>
      <c r="G543" s="134" t="s">
        <v>499</v>
      </c>
      <c r="H543" s="134" t="s">
        <v>549</v>
      </c>
      <c r="I543" s="101" t="s">
        <v>691</v>
      </c>
      <c r="J543" s="160" t="s">
        <v>284</v>
      </c>
    </row>
    <row r="544" spans="1:10" x14ac:dyDescent="0.25">
      <c r="A544" s="134" t="s">
        <v>702</v>
      </c>
      <c r="B544" s="134" t="s">
        <v>64</v>
      </c>
      <c r="C544" s="134">
        <v>2024</v>
      </c>
      <c r="D544" s="134" t="s">
        <v>312</v>
      </c>
      <c r="E544" s="134" t="s">
        <v>332</v>
      </c>
      <c r="F544" s="134" t="s">
        <v>284</v>
      </c>
      <c r="G544" s="134" t="s">
        <v>499</v>
      </c>
      <c r="H544" s="134" t="s">
        <v>549</v>
      </c>
      <c r="I544" s="101" t="s">
        <v>542</v>
      </c>
      <c r="J544" s="160" t="s">
        <v>284</v>
      </c>
    </row>
    <row r="545" spans="1:10" x14ac:dyDescent="0.25">
      <c r="A545" s="134" t="s">
        <v>702</v>
      </c>
      <c r="B545" s="134" t="s">
        <v>64</v>
      </c>
      <c r="C545" s="134">
        <v>2024</v>
      </c>
      <c r="D545" s="134" t="s">
        <v>312</v>
      </c>
      <c r="E545" s="134" t="s">
        <v>332</v>
      </c>
      <c r="F545" s="134" t="s">
        <v>284</v>
      </c>
      <c r="G545" s="134" t="s">
        <v>499</v>
      </c>
      <c r="H545" s="134" t="s">
        <v>550</v>
      </c>
      <c r="I545" s="101" t="s">
        <v>544</v>
      </c>
      <c r="J545" s="160" t="s">
        <v>284</v>
      </c>
    </row>
    <row r="546" spans="1:10" x14ac:dyDescent="0.25">
      <c r="A546" s="134" t="s">
        <v>702</v>
      </c>
      <c r="B546" s="134" t="s">
        <v>64</v>
      </c>
      <c r="C546" s="134">
        <v>2024</v>
      </c>
      <c r="D546" s="134" t="s">
        <v>312</v>
      </c>
      <c r="E546" s="134" t="s">
        <v>332</v>
      </c>
      <c r="F546" s="134" t="s">
        <v>284</v>
      </c>
      <c r="G546" s="134" t="s">
        <v>499</v>
      </c>
      <c r="H546" s="134" t="s">
        <v>550</v>
      </c>
      <c r="I546" s="101" t="s">
        <v>540</v>
      </c>
      <c r="J546" s="160" t="s">
        <v>284</v>
      </c>
    </row>
    <row r="547" spans="1:10" x14ac:dyDescent="0.25">
      <c r="A547" s="134" t="s">
        <v>702</v>
      </c>
      <c r="B547" s="134" t="s">
        <v>64</v>
      </c>
      <c r="C547" s="134">
        <v>2024</v>
      </c>
      <c r="D547" s="134" t="s">
        <v>312</v>
      </c>
      <c r="E547" s="134" t="s">
        <v>332</v>
      </c>
      <c r="F547" s="134" t="s">
        <v>284</v>
      </c>
      <c r="G547" s="134" t="s">
        <v>499</v>
      </c>
      <c r="H547" s="134" t="s">
        <v>550</v>
      </c>
      <c r="I547" s="101" t="s">
        <v>545</v>
      </c>
      <c r="J547" s="160" t="s">
        <v>284</v>
      </c>
    </row>
    <row r="548" spans="1:10" x14ac:dyDescent="0.25">
      <c r="A548" s="134" t="s">
        <v>702</v>
      </c>
      <c r="B548" s="134" t="s">
        <v>64</v>
      </c>
      <c r="C548" s="134">
        <v>2024</v>
      </c>
      <c r="D548" s="134" t="s">
        <v>312</v>
      </c>
      <c r="E548" s="134" t="s">
        <v>332</v>
      </c>
      <c r="F548" s="134" t="s">
        <v>284</v>
      </c>
      <c r="G548" s="134" t="s">
        <v>499</v>
      </c>
      <c r="H548" s="134" t="s">
        <v>819</v>
      </c>
      <c r="I548" s="101" t="s">
        <v>820</v>
      </c>
      <c r="J548" s="160">
        <v>53</v>
      </c>
    </row>
    <row r="549" spans="1:10" x14ac:dyDescent="0.25">
      <c r="A549" s="134" t="s">
        <v>702</v>
      </c>
      <c r="B549" s="134" t="s">
        <v>64</v>
      </c>
      <c r="C549" s="134">
        <v>2024</v>
      </c>
      <c r="D549" s="134" t="s">
        <v>312</v>
      </c>
      <c r="E549" s="134" t="s">
        <v>332</v>
      </c>
      <c r="F549" s="134" t="s">
        <v>284</v>
      </c>
      <c r="G549" s="134" t="s">
        <v>499</v>
      </c>
      <c r="H549" s="134" t="s">
        <v>819</v>
      </c>
      <c r="I549" s="101" t="s">
        <v>821</v>
      </c>
      <c r="J549" s="160">
        <v>541</v>
      </c>
    </row>
    <row r="550" spans="1:10" x14ac:dyDescent="0.25">
      <c r="A550" s="134" t="s">
        <v>702</v>
      </c>
      <c r="B550" s="134" t="s">
        <v>64</v>
      </c>
      <c r="C550" s="134">
        <v>2024</v>
      </c>
      <c r="D550" s="134" t="s">
        <v>312</v>
      </c>
      <c r="E550" s="134" t="s">
        <v>332</v>
      </c>
      <c r="F550" s="134" t="s">
        <v>284</v>
      </c>
      <c r="G550" s="134" t="s">
        <v>499</v>
      </c>
      <c r="H550" s="134" t="s">
        <v>553</v>
      </c>
      <c r="I550" s="396" t="s">
        <v>692</v>
      </c>
      <c r="J550" s="160">
        <v>272</v>
      </c>
    </row>
    <row r="551" spans="1:10" x14ac:dyDescent="0.25">
      <c r="A551" s="134" t="s">
        <v>702</v>
      </c>
      <c r="B551" s="134" t="s">
        <v>64</v>
      </c>
      <c r="C551" s="134">
        <v>2024</v>
      </c>
      <c r="D551" s="134" t="s">
        <v>312</v>
      </c>
      <c r="E551" s="134" t="s">
        <v>332</v>
      </c>
      <c r="F551" s="134" t="s">
        <v>284</v>
      </c>
      <c r="G551" s="134" t="s">
        <v>499</v>
      </c>
      <c r="H551" s="134" t="s">
        <v>553</v>
      </c>
      <c r="I551" s="396" t="s">
        <v>693</v>
      </c>
      <c r="J551" s="160">
        <v>5</v>
      </c>
    </row>
    <row r="552" spans="1:10" x14ac:dyDescent="0.25">
      <c r="A552" s="134" t="s">
        <v>702</v>
      </c>
      <c r="B552" s="134" t="s">
        <v>64</v>
      </c>
      <c r="C552" s="134">
        <v>2024</v>
      </c>
      <c r="D552" s="134" t="s">
        <v>312</v>
      </c>
      <c r="E552" s="134" t="s">
        <v>332</v>
      </c>
      <c r="F552" s="134" t="s">
        <v>284</v>
      </c>
      <c r="G552" s="134" t="s">
        <v>499</v>
      </c>
      <c r="H552" s="134" t="s">
        <v>553</v>
      </c>
      <c r="I552" s="396" t="s">
        <v>694</v>
      </c>
      <c r="J552" s="160">
        <v>33</v>
      </c>
    </row>
    <row r="553" spans="1:10" x14ac:dyDescent="0.25">
      <c r="A553" s="134" t="s">
        <v>702</v>
      </c>
      <c r="B553" s="134" t="s">
        <v>64</v>
      </c>
      <c r="C553" s="134">
        <v>2024</v>
      </c>
      <c r="D553" s="134" t="s">
        <v>312</v>
      </c>
      <c r="E553" s="134" t="s">
        <v>332</v>
      </c>
      <c r="F553" s="134" t="s">
        <v>284</v>
      </c>
      <c r="G553" s="134" t="s">
        <v>499</v>
      </c>
      <c r="H553" s="134" t="s">
        <v>553</v>
      </c>
      <c r="I553" s="396" t="s">
        <v>695</v>
      </c>
      <c r="J553" s="160">
        <v>4</v>
      </c>
    </row>
    <row r="554" spans="1:10" x14ac:dyDescent="0.25">
      <c r="A554" s="134" t="s">
        <v>702</v>
      </c>
      <c r="B554" s="134" t="s">
        <v>64</v>
      </c>
      <c r="C554" s="134">
        <v>2024</v>
      </c>
      <c r="D554" s="134" t="s">
        <v>312</v>
      </c>
      <c r="E554" s="134" t="s">
        <v>332</v>
      </c>
      <c r="F554" s="134" t="s">
        <v>284</v>
      </c>
      <c r="G554" s="134" t="s">
        <v>499</v>
      </c>
      <c r="H554" s="134" t="s">
        <v>553</v>
      </c>
      <c r="I554" s="396" t="s">
        <v>696</v>
      </c>
      <c r="J554" s="160">
        <v>9</v>
      </c>
    </row>
    <row r="555" spans="1:10" x14ac:dyDescent="0.25">
      <c r="A555" s="134" t="s">
        <v>702</v>
      </c>
      <c r="B555" s="134" t="s">
        <v>64</v>
      </c>
      <c r="C555" s="134">
        <v>2024</v>
      </c>
      <c r="D555" s="134" t="s">
        <v>312</v>
      </c>
      <c r="E555" s="134" t="s">
        <v>332</v>
      </c>
      <c r="F555" s="134" t="s">
        <v>284</v>
      </c>
      <c r="G555" s="134" t="s">
        <v>499</v>
      </c>
      <c r="H555" s="134" t="s">
        <v>553</v>
      </c>
      <c r="I555" s="397" t="s">
        <v>559</v>
      </c>
      <c r="J555" s="160">
        <v>218</v>
      </c>
    </row>
    <row r="556" spans="1:10" x14ac:dyDescent="0.25">
      <c r="A556" s="134" t="s">
        <v>702</v>
      </c>
      <c r="B556" s="134" t="s">
        <v>64</v>
      </c>
      <c r="C556" s="134">
        <v>2024</v>
      </c>
      <c r="D556" s="134" t="s">
        <v>312</v>
      </c>
      <c r="E556" s="134" t="s">
        <v>332</v>
      </c>
      <c r="F556" s="101">
        <v>10</v>
      </c>
      <c r="G556" s="134" t="s">
        <v>715</v>
      </c>
      <c r="H556" s="101" t="s">
        <v>822</v>
      </c>
      <c r="I556" s="101" t="s">
        <v>328</v>
      </c>
      <c r="J556" s="160">
        <v>500</v>
      </c>
    </row>
    <row r="557" spans="1:10" x14ac:dyDescent="0.25">
      <c r="A557" s="134" t="s">
        <v>702</v>
      </c>
      <c r="B557" s="134" t="s">
        <v>64</v>
      </c>
      <c r="C557" s="134">
        <v>2024</v>
      </c>
      <c r="D557" s="134" t="s">
        <v>312</v>
      </c>
      <c r="E557" s="134" t="s">
        <v>332</v>
      </c>
      <c r="F557" s="134">
        <v>10</v>
      </c>
      <c r="G557" s="134" t="s">
        <v>715</v>
      </c>
      <c r="H557" s="134" t="s">
        <v>807</v>
      </c>
      <c r="I557" s="349" t="s">
        <v>808</v>
      </c>
      <c r="J557" s="160">
        <v>34</v>
      </c>
    </row>
    <row r="558" spans="1:10" x14ac:dyDescent="0.25">
      <c r="A558" s="134" t="s">
        <v>702</v>
      </c>
      <c r="B558" s="134" t="s">
        <v>64</v>
      </c>
      <c r="C558" s="134">
        <v>2024</v>
      </c>
      <c r="D558" s="134" t="s">
        <v>312</v>
      </c>
      <c r="E558" s="134" t="s">
        <v>332</v>
      </c>
      <c r="F558" s="134">
        <v>10</v>
      </c>
      <c r="G558" s="134" t="s">
        <v>715</v>
      </c>
      <c r="H558" s="134" t="s">
        <v>807</v>
      </c>
      <c r="I558" s="349" t="s">
        <v>541</v>
      </c>
      <c r="J558" s="160">
        <v>42</v>
      </c>
    </row>
    <row r="559" spans="1:10" x14ac:dyDescent="0.25">
      <c r="A559" s="134" t="s">
        <v>702</v>
      </c>
      <c r="B559" s="134" t="s">
        <v>64</v>
      </c>
      <c r="C559" s="134">
        <v>2024</v>
      </c>
      <c r="D559" s="134" t="s">
        <v>312</v>
      </c>
      <c r="E559" s="134" t="s">
        <v>332</v>
      </c>
      <c r="F559" s="134">
        <v>10</v>
      </c>
      <c r="G559" s="134" t="s">
        <v>715</v>
      </c>
      <c r="H559" s="134" t="s">
        <v>807</v>
      </c>
      <c r="I559" s="349" t="s">
        <v>542</v>
      </c>
      <c r="J559" s="160">
        <v>19</v>
      </c>
    </row>
    <row r="560" spans="1:10" x14ac:dyDescent="0.25">
      <c r="A560" s="134" t="s">
        <v>702</v>
      </c>
      <c r="B560" s="134" t="s">
        <v>64</v>
      </c>
      <c r="C560" s="134">
        <v>2024</v>
      </c>
      <c r="D560" s="134" t="s">
        <v>312</v>
      </c>
      <c r="E560" s="134" t="s">
        <v>332</v>
      </c>
      <c r="F560" s="134">
        <v>10</v>
      </c>
      <c r="G560" s="134" t="s">
        <v>715</v>
      </c>
      <c r="H560" s="134" t="s">
        <v>819</v>
      </c>
      <c r="I560" s="101" t="s">
        <v>820</v>
      </c>
      <c r="J560" s="160">
        <v>49</v>
      </c>
    </row>
    <row r="561" spans="1:10" x14ac:dyDescent="0.25">
      <c r="A561" s="134" t="s">
        <v>702</v>
      </c>
      <c r="B561" s="134" t="s">
        <v>64</v>
      </c>
      <c r="C561" s="134">
        <v>2024</v>
      </c>
      <c r="D561" s="134" t="s">
        <v>312</v>
      </c>
      <c r="E561" s="134" t="s">
        <v>332</v>
      </c>
      <c r="F561" s="134">
        <v>10</v>
      </c>
      <c r="G561" s="134" t="s">
        <v>715</v>
      </c>
      <c r="H561" s="134" t="s">
        <v>819</v>
      </c>
      <c r="I561" s="101" t="s">
        <v>821</v>
      </c>
      <c r="J561" s="160">
        <v>451</v>
      </c>
    </row>
    <row r="562" spans="1:10" x14ac:dyDescent="0.25">
      <c r="A562" s="134" t="s">
        <v>702</v>
      </c>
      <c r="B562" s="134" t="s">
        <v>64</v>
      </c>
      <c r="C562" s="134">
        <v>2024</v>
      </c>
      <c r="D562" s="134" t="s">
        <v>312</v>
      </c>
      <c r="E562" s="134" t="s">
        <v>332</v>
      </c>
      <c r="F562" s="134">
        <v>10</v>
      </c>
      <c r="G562" s="134" t="s">
        <v>715</v>
      </c>
      <c r="H562" s="134" t="s">
        <v>553</v>
      </c>
      <c r="I562" s="396" t="s">
        <v>692</v>
      </c>
      <c r="J562" s="160">
        <v>213</v>
      </c>
    </row>
    <row r="563" spans="1:10" x14ac:dyDescent="0.25">
      <c r="A563" s="134" t="s">
        <v>702</v>
      </c>
      <c r="B563" s="134" t="s">
        <v>64</v>
      </c>
      <c r="C563" s="134">
        <v>2024</v>
      </c>
      <c r="D563" s="134" t="s">
        <v>312</v>
      </c>
      <c r="E563" s="134" t="s">
        <v>332</v>
      </c>
      <c r="F563" s="134">
        <v>10</v>
      </c>
      <c r="G563" s="134" t="s">
        <v>715</v>
      </c>
      <c r="H563" s="134" t="s">
        <v>553</v>
      </c>
      <c r="I563" s="396" t="s">
        <v>693</v>
      </c>
      <c r="J563" s="160">
        <v>5</v>
      </c>
    </row>
    <row r="564" spans="1:10" x14ac:dyDescent="0.25">
      <c r="A564" s="134" t="s">
        <v>702</v>
      </c>
      <c r="B564" s="134" t="s">
        <v>64</v>
      </c>
      <c r="C564" s="134">
        <v>2024</v>
      </c>
      <c r="D564" s="134" t="s">
        <v>312</v>
      </c>
      <c r="E564" s="134" t="s">
        <v>332</v>
      </c>
      <c r="F564" s="134">
        <v>10</v>
      </c>
      <c r="G564" s="134" t="s">
        <v>715</v>
      </c>
      <c r="H564" s="134" t="s">
        <v>553</v>
      </c>
      <c r="I564" s="396" t="s">
        <v>694</v>
      </c>
      <c r="J564" s="160">
        <v>29</v>
      </c>
    </row>
    <row r="565" spans="1:10" x14ac:dyDescent="0.25">
      <c r="A565" s="134" t="s">
        <v>702</v>
      </c>
      <c r="B565" s="134" t="s">
        <v>64</v>
      </c>
      <c r="C565" s="134">
        <v>2024</v>
      </c>
      <c r="D565" s="134" t="s">
        <v>312</v>
      </c>
      <c r="E565" s="134" t="s">
        <v>332</v>
      </c>
      <c r="F565" s="134">
        <v>10</v>
      </c>
      <c r="G565" s="134" t="s">
        <v>715</v>
      </c>
      <c r="H565" s="134" t="s">
        <v>553</v>
      </c>
      <c r="I565" s="396" t="s">
        <v>695</v>
      </c>
      <c r="J565" s="160">
        <v>4</v>
      </c>
    </row>
    <row r="566" spans="1:10" x14ac:dyDescent="0.25">
      <c r="A566" s="134" t="s">
        <v>702</v>
      </c>
      <c r="B566" s="134" t="s">
        <v>64</v>
      </c>
      <c r="C566" s="134">
        <v>2024</v>
      </c>
      <c r="D566" s="134" t="s">
        <v>312</v>
      </c>
      <c r="E566" s="134" t="s">
        <v>332</v>
      </c>
      <c r="F566" s="134">
        <v>10</v>
      </c>
      <c r="G566" s="134" t="s">
        <v>715</v>
      </c>
      <c r="H566" s="134" t="s">
        <v>553</v>
      </c>
      <c r="I566" s="396" t="s">
        <v>696</v>
      </c>
      <c r="J566" s="160">
        <v>8</v>
      </c>
    </row>
    <row r="567" spans="1:10" x14ac:dyDescent="0.25">
      <c r="A567" s="134" t="s">
        <v>702</v>
      </c>
      <c r="B567" s="134" t="s">
        <v>64</v>
      </c>
      <c r="C567" s="134">
        <v>2024</v>
      </c>
      <c r="D567" s="134" t="s">
        <v>312</v>
      </c>
      <c r="E567" s="134" t="s">
        <v>332</v>
      </c>
      <c r="F567" s="134">
        <v>10</v>
      </c>
      <c r="G567" s="134" t="s">
        <v>715</v>
      </c>
      <c r="H567" s="134" t="s">
        <v>553</v>
      </c>
      <c r="I567" s="397" t="s">
        <v>559</v>
      </c>
      <c r="J567" s="160">
        <v>192</v>
      </c>
    </row>
    <row r="568" spans="1:10" x14ac:dyDescent="0.25">
      <c r="A568" s="134" t="s">
        <v>702</v>
      </c>
      <c r="B568" s="134" t="s">
        <v>64</v>
      </c>
      <c r="C568" s="134">
        <v>2024</v>
      </c>
      <c r="D568" s="134" t="s">
        <v>312</v>
      </c>
      <c r="E568" s="134" t="s">
        <v>332</v>
      </c>
      <c r="F568" s="134">
        <v>30</v>
      </c>
      <c r="G568" s="101" t="s">
        <v>140</v>
      </c>
      <c r="H568" s="101" t="s">
        <v>328</v>
      </c>
      <c r="I568" s="101" t="s">
        <v>328</v>
      </c>
      <c r="J568" s="160">
        <v>94</v>
      </c>
    </row>
    <row r="569" spans="1:10" x14ac:dyDescent="0.25">
      <c r="A569" s="134" t="s">
        <v>702</v>
      </c>
      <c r="B569" s="134" t="s">
        <v>64</v>
      </c>
      <c r="C569" s="134">
        <v>2024</v>
      </c>
      <c r="D569" s="134" t="s">
        <v>312</v>
      </c>
      <c r="E569" s="134" t="s">
        <v>332</v>
      </c>
      <c r="F569" s="134">
        <v>30</v>
      </c>
      <c r="G569" s="101" t="s">
        <v>140</v>
      </c>
      <c r="H569" s="134" t="s">
        <v>807</v>
      </c>
      <c r="I569" s="349" t="s">
        <v>808</v>
      </c>
      <c r="J569" s="160">
        <v>8</v>
      </c>
    </row>
    <row r="570" spans="1:10" x14ac:dyDescent="0.25">
      <c r="A570" s="134" t="s">
        <v>702</v>
      </c>
      <c r="B570" s="134" t="s">
        <v>64</v>
      </c>
      <c r="C570" s="134">
        <v>2024</v>
      </c>
      <c r="D570" s="134" t="s">
        <v>312</v>
      </c>
      <c r="E570" s="134" t="s">
        <v>332</v>
      </c>
      <c r="F570" s="134">
        <v>30</v>
      </c>
      <c r="G570" s="101" t="s">
        <v>140</v>
      </c>
      <c r="H570" s="134" t="s">
        <v>807</v>
      </c>
      <c r="I570" s="349" t="s">
        <v>541</v>
      </c>
      <c r="J570" s="160">
        <v>11</v>
      </c>
    </row>
    <row r="571" spans="1:10" x14ac:dyDescent="0.25">
      <c r="A571" s="134" t="s">
        <v>702</v>
      </c>
      <c r="B571" s="134" t="s">
        <v>64</v>
      </c>
      <c r="C571" s="134">
        <v>2024</v>
      </c>
      <c r="D571" s="134" t="s">
        <v>312</v>
      </c>
      <c r="E571" s="134" t="s">
        <v>332</v>
      </c>
      <c r="F571" s="134">
        <v>30</v>
      </c>
      <c r="G571" s="101" t="s">
        <v>140</v>
      </c>
      <c r="H571" s="134" t="s">
        <v>807</v>
      </c>
      <c r="I571" s="349" t="s">
        <v>542</v>
      </c>
      <c r="J571" s="160">
        <v>1</v>
      </c>
    </row>
    <row r="572" spans="1:10" x14ac:dyDescent="0.25">
      <c r="A572" s="134" t="s">
        <v>702</v>
      </c>
      <c r="B572" s="134" t="s">
        <v>64</v>
      </c>
      <c r="C572" s="134">
        <v>2024</v>
      </c>
      <c r="D572" s="134" t="s">
        <v>312</v>
      </c>
      <c r="E572" s="134" t="s">
        <v>332</v>
      </c>
      <c r="F572" s="134">
        <v>30</v>
      </c>
      <c r="G572" s="101" t="s">
        <v>140</v>
      </c>
      <c r="H572" s="134" t="s">
        <v>819</v>
      </c>
      <c r="I572" s="101" t="s">
        <v>820</v>
      </c>
      <c r="J572" s="160">
        <v>4</v>
      </c>
    </row>
    <row r="573" spans="1:10" x14ac:dyDescent="0.25">
      <c r="A573" s="134" t="s">
        <v>702</v>
      </c>
      <c r="B573" s="134" t="s">
        <v>64</v>
      </c>
      <c r="C573" s="134">
        <v>2024</v>
      </c>
      <c r="D573" s="134" t="s">
        <v>312</v>
      </c>
      <c r="E573" s="134" t="s">
        <v>332</v>
      </c>
      <c r="F573" s="134">
        <v>30</v>
      </c>
      <c r="G573" s="101" t="s">
        <v>140</v>
      </c>
      <c r="H573" s="134" t="s">
        <v>819</v>
      </c>
      <c r="I573" s="101" t="s">
        <v>821</v>
      </c>
      <c r="J573" s="160">
        <v>90</v>
      </c>
    </row>
    <row r="574" spans="1:10" x14ac:dyDescent="0.25">
      <c r="A574" s="134" t="s">
        <v>702</v>
      </c>
      <c r="B574" s="134" t="s">
        <v>64</v>
      </c>
      <c r="C574" s="134">
        <v>2024</v>
      </c>
      <c r="D574" s="134" t="s">
        <v>312</v>
      </c>
      <c r="E574" s="134" t="s">
        <v>332</v>
      </c>
      <c r="F574" s="134">
        <v>30</v>
      </c>
      <c r="G574" s="101" t="s">
        <v>140</v>
      </c>
      <c r="H574" s="134" t="s">
        <v>553</v>
      </c>
      <c r="I574" s="396" t="s">
        <v>692</v>
      </c>
      <c r="J574" s="160">
        <v>59</v>
      </c>
    </row>
    <row r="575" spans="1:10" x14ac:dyDescent="0.25">
      <c r="A575" s="134" t="s">
        <v>702</v>
      </c>
      <c r="B575" s="134" t="s">
        <v>64</v>
      </c>
      <c r="C575" s="134">
        <v>2024</v>
      </c>
      <c r="D575" s="134" t="s">
        <v>312</v>
      </c>
      <c r="E575" s="134" t="s">
        <v>332</v>
      </c>
      <c r="F575" s="134">
        <v>30</v>
      </c>
      <c r="G575" s="101" t="s">
        <v>140</v>
      </c>
      <c r="H575" s="134" t="s">
        <v>553</v>
      </c>
      <c r="I575" s="396" t="s">
        <v>693</v>
      </c>
      <c r="J575" s="160" t="s">
        <v>284</v>
      </c>
    </row>
    <row r="576" spans="1:10" x14ac:dyDescent="0.25">
      <c r="A576" s="134" t="s">
        <v>702</v>
      </c>
      <c r="B576" s="134" t="s">
        <v>64</v>
      </c>
      <c r="C576" s="134">
        <v>2024</v>
      </c>
      <c r="D576" s="134" t="s">
        <v>312</v>
      </c>
      <c r="E576" s="134" t="s">
        <v>332</v>
      </c>
      <c r="F576" s="134">
        <v>30</v>
      </c>
      <c r="G576" s="101" t="s">
        <v>140</v>
      </c>
      <c r="H576" s="134" t="s">
        <v>553</v>
      </c>
      <c r="I576" s="396" t="s">
        <v>694</v>
      </c>
      <c r="J576" s="160">
        <v>4</v>
      </c>
    </row>
    <row r="577" spans="1:10" x14ac:dyDescent="0.25">
      <c r="A577" s="134" t="s">
        <v>702</v>
      </c>
      <c r="B577" s="134" t="s">
        <v>64</v>
      </c>
      <c r="C577" s="134">
        <v>2024</v>
      </c>
      <c r="D577" s="134" t="s">
        <v>312</v>
      </c>
      <c r="E577" s="134" t="s">
        <v>332</v>
      </c>
      <c r="F577" s="134">
        <v>30</v>
      </c>
      <c r="G577" s="101" t="s">
        <v>140</v>
      </c>
      <c r="H577" s="134" t="s">
        <v>553</v>
      </c>
      <c r="I577" s="396" t="s">
        <v>695</v>
      </c>
      <c r="J577" s="160" t="s">
        <v>284</v>
      </c>
    </row>
    <row r="578" spans="1:10" x14ac:dyDescent="0.25">
      <c r="A578" s="134" t="s">
        <v>702</v>
      </c>
      <c r="B578" s="134" t="s">
        <v>64</v>
      </c>
      <c r="C578" s="134">
        <v>2024</v>
      </c>
      <c r="D578" s="134" t="s">
        <v>312</v>
      </c>
      <c r="E578" s="134" t="s">
        <v>332</v>
      </c>
      <c r="F578" s="134">
        <v>30</v>
      </c>
      <c r="G578" s="101" t="s">
        <v>140</v>
      </c>
      <c r="H578" s="134" t="s">
        <v>553</v>
      </c>
      <c r="I578" s="396" t="s">
        <v>696</v>
      </c>
      <c r="J578" s="160">
        <v>1</v>
      </c>
    </row>
    <row r="579" spans="1:10" x14ac:dyDescent="0.25">
      <c r="A579" s="134" t="s">
        <v>702</v>
      </c>
      <c r="B579" s="134" t="s">
        <v>64</v>
      </c>
      <c r="C579" s="134">
        <v>2024</v>
      </c>
      <c r="D579" s="134" t="s">
        <v>312</v>
      </c>
      <c r="E579" s="134" t="s">
        <v>332</v>
      </c>
      <c r="F579" s="134">
        <v>30</v>
      </c>
      <c r="G579" s="101" t="s">
        <v>140</v>
      </c>
      <c r="H579" s="134" t="s">
        <v>553</v>
      </c>
      <c r="I579" s="397" t="s">
        <v>559</v>
      </c>
      <c r="J579" s="160">
        <v>26</v>
      </c>
    </row>
    <row r="580" spans="1:10" x14ac:dyDescent="0.25">
      <c r="A580" s="134" t="s">
        <v>702</v>
      </c>
      <c r="B580" s="134" t="s">
        <v>64</v>
      </c>
      <c r="C580" s="134">
        <v>2024</v>
      </c>
      <c r="D580" s="134" t="s">
        <v>312</v>
      </c>
      <c r="E580" s="134" t="s">
        <v>332</v>
      </c>
      <c r="F580" s="101">
        <v>40</v>
      </c>
      <c r="G580" s="101" t="s">
        <v>141</v>
      </c>
      <c r="H580" s="101" t="s">
        <v>328</v>
      </c>
      <c r="I580" s="101" t="s">
        <v>328</v>
      </c>
      <c r="J580" s="160" t="s">
        <v>284</v>
      </c>
    </row>
    <row r="581" spans="1:10" x14ac:dyDescent="0.25">
      <c r="A581" s="134" t="s">
        <v>702</v>
      </c>
      <c r="B581" s="134" t="s">
        <v>64</v>
      </c>
      <c r="C581" s="134">
        <v>2024</v>
      </c>
      <c r="D581" s="134" t="s">
        <v>312</v>
      </c>
      <c r="E581" s="134" t="s">
        <v>332</v>
      </c>
      <c r="F581" s="101">
        <v>40</v>
      </c>
      <c r="G581" s="101" t="s">
        <v>141</v>
      </c>
      <c r="H581" s="134" t="s">
        <v>807</v>
      </c>
      <c r="I581" s="349" t="s">
        <v>808</v>
      </c>
      <c r="J581" s="160" t="s">
        <v>284</v>
      </c>
    </row>
    <row r="582" spans="1:10" x14ac:dyDescent="0.25">
      <c r="A582" s="134" t="s">
        <v>702</v>
      </c>
      <c r="B582" s="134" t="s">
        <v>64</v>
      </c>
      <c r="C582" s="134">
        <v>2024</v>
      </c>
      <c r="D582" s="134" t="s">
        <v>312</v>
      </c>
      <c r="E582" s="134" t="s">
        <v>332</v>
      </c>
      <c r="F582" s="101">
        <v>40</v>
      </c>
      <c r="G582" s="101" t="s">
        <v>141</v>
      </c>
      <c r="H582" s="134" t="s">
        <v>807</v>
      </c>
      <c r="I582" s="349" t="s">
        <v>541</v>
      </c>
      <c r="J582" s="160" t="s">
        <v>284</v>
      </c>
    </row>
    <row r="583" spans="1:10" x14ac:dyDescent="0.25">
      <c r="A583" s="134" t="s">
        <v>702</v>
      </c>
      <c r="B583" s="134" t="s">
        <v>64</v>
      </c>
      <c r="C583" s="134">
        <v>2024</v>
      </c>
      <c r="D583" s="134" t="s">
        <v>312</v>
      </c>
      <c r="E583" s="134" t="s">
        <v>332</v>
      </c>
      <c r="F583" s="101">
        <v>40</v>
      </c>
      <c r="G583" s="101" t="s">
        <v>141</v>
      </c>
      <c r="H583" s="134" t="s">
        <v>807</v>
      </c>
      <c r="I583" s="349" t="s">
        <v>542</v>
      </c>
      <c r="J583" s="160" t="s">
        <v>284</v>
      </c>
    </row>
    <row r="584" spans="1:10" x14ac:dyDescent="0.25">
      <c r="A584" s="134" t="s">
        <v>702</v>
      </c>
      <c r="B584" s="134" t="s">
        <v>64</v>
      </c>
      <c r="C584" s="134">
        <v>2024</v>
      </c>
      <c r="D584" s="134" t="s">
        <v>312</v>
      </c>
      <c r="E584" s="134" t="s">
        <v>332</v>
      </c>
      <c r="F584" s="101">
        <v>40</v>
      </c>
      <c r="G584" s="101" t="s">
        <v>141</v>
      </c>
      <c r="H584" s="134" t="s">
        <v>819</v>
      </c>
      <c r="I584" s="101" t="s">
        <v>820</v>
      </c>
      <c r="J584" s="160" t="s">
        <v>284</v>
      </c>
    </row>
    <row r="585" spans="1:10" x14ac:dyDescent="0.25">
      <c r="A585" s="134" t="s">
        <v>702</v>
      </c>
      <c r="B585" s="134" t="s">
        <v>64</v>
      </c>
      <c r="C585" s="134">
        <v>2024</v>
      </c>
      <c r="D585" s="134" t="s">
        <v>312</v>
      </c>
      <c r="E585" s="134" t="s">
        <v>332</v>
      </c>
      <c r="F585" s="101">
        <v>40</v>
      </c>
      <c r="G585" s="101" t="s">
        <v>141</v>
      </c>
      <c r="H585" s="134" t="s">
        <v>819</v>
      </c>
      <c r="I585" s="101" t="s">
        <v>821</v>
      </c>
      <c r="J585" s="160" t="s">
        <v>284</v>
      </c>
    </row>
    <row r="586" spans="1:10" x14ac:dyDescent="0.25">
      <c r="A586" s="134" t="s">
        <v>702</v>
      </c>
      <c r="B586" s="134" t="s">
        <v>64</v>
      </c>
      <c r="C586" s="134">
        <v>2024</v>
      </c>
      <c r="D586" s="134" t="s">
        <v>312</v>
      </c>
      <c r="E586" s="134" t="s">
        <v>332</v>
      </c>
      <c r="F586" s="101">
        <v>40</v>
      </c>
      <c r="G586" s="101" t="s">
        <v>141</v>
      </c>
      <c r="H586" s="134" t="s">
        <v>553</v>
      </c>
      <c r="I586" s="396" t="s">
        <v>692</v>
      </c>
      <c r="J586" s="160" t="s">
        <v>284</v>
      </c>
    </row>
    <row r="587" spans="1:10" x14ac:dyDescent="0.25">
      <c r="A587" s="134" t="s">
        <v>702</v>
      </c>
      <c r="B587" s="134" t="s">
        <v>64</v>
      </c>
      <c r="C587" s="134">
        <v>2024</v>
      </c>
      <c r="D587" s="134" t="s">
        <v>312</v>
      </c>
      <c r="E587" s="134" t="s">
        <v>332</v>
      </c>
      <c r="F587" s="101">
        <v>40</v>
      </c>
      <c r="G587" s="101" t="s">
        <v>141</v>
      </c>
      <c r="H587" s="134" t="s">
        <v>553</v>
      </c>
      <c r="I587" s="396" t="s">
        <v>693</v>
      </c>
      <c r="J587" s="160" t="s">
        <v>284</v>
      </c>
    </row>
    <row r="588" spans="1:10" x14ac:dyDescent="0.25">
      <c r="A588" s="134" t="s">
        <v>702</v>
      </c>
      <c r="B588" s="134" t="s">
        <v>64</v>
      </c>
      <c r="C588" s="134">
        <v>2024</v>
      </c>
      <c r="D588" s="134" t="s">
        <v>312</v>
      </c>
      <c r="E588" s="134" t="s">
        <v>332</v>
      </c>
      <c r="F588" s="101">
        <v>40</v>
      </c>
      <c r="G588" s="101" t="s">
        <v>141</v>
      </c>
      <c r="H588" s="134" t="s">
        <v>553</v>
      </c>
      <c r="I588" s="396" t="s">
        <v>694</v>
      </c>
      <c r="J588" s="160" t="s">
        <v>284</v>
      </c>
    </row>
    <row r="589" spans="1:10" x14ac:dyDescent="0.25">
      <c r="A589" s="134" t="s">
        <v>702</v>
      </c>
      <c r="B589" s="134" t="s">
        <v>64</v>
      </c>
      <c r="C589" s="134">
        <v>2024</v>
      </c>
      <c r="D589" s="134" t="s">
        <v>312</v>
      </c>
      <c r="E589" s="134" t="s">
        <v>332</v>
      </c>
      <c r="F589" s="101">
        <v>40</v>
      </c>
      <c r="G589" s="101" t="s">
        <v>141</v>
      </c>
      <c r="H589" s="134" t="s">
        <v>553</v>
      </c>
      <c r="I589" s="396" t="s">
        <v>695</v>
      </c>
      <c r="J589" s="160" t="s">
        <v>284</v>
      </c>
    </row>
    <row r="590" spans="1:10" x14ac:dyDescent="0.25">
      <c r="A590" s="134" t="s">
        <v>702</v>
      </c>
      <c r="B590" s="134" t="s">
        <v>64</v>
      </c>
      <c r="C590" s="134">
        <v>2024</v>
      </c>
      <c r="D590" s="134" t="s">
        <v>312</v>
      </c>
      <c r="E590" s="134" t="s">
        <v>332</v>
      </c>
      <c r="F590" s="101">
        <v>40</v>
      </c>
      <c r="G590" s="101" t="s">
        <v>141</v>
      </c>
      <c r="H590" s="134" t="s">
        <v>553</v>
      </c>
      <c r="I590" s="396" t="s">
        <v>696</v>
      </c>
      <c r="J590" s="160" t="s">
        <v>284</v>
      </c>
    </row>
    <row r="591" spans="1:10" x14ac:dyDescent="0.25">
      <c r="A591" s="134" t="s">
        <v>702</v>
      </c>
      <c r="B591" s="134" t="s">
        <v>64</v>
      </c>
      <c r="C591" s="134">
        <v>2024</v>
      </c>
      <c r="D591" s="134" t="s">
        <v>312</v>
      </c>
      <c r="E591" s="134" t="s">
        <v>332</v>
      </c>
      <c r="F591" s="101">
        <v>40</v>
      </c>
      <c r="G591" s="101" t="s">
        <v>141</v>
      </c>
      <c r="H591" s="134" t="s">
        <v>553</v>
      </c>
      <c r="I591" s="397" t="s">
        <v>559</v>
      </c>
      <c r="J591" s="160" t="s">
        <v>284</v>
      </c>
    </row>
    <row r="592" spans="1:10" x14ac:dyDescent="0.25">
      <c r="A592" s="134" t="s">
        <v>702</v>
      </c>
      <c r="B592" s="134" t="s">
        <v>64</v>
      </c>
      <c r="C592" s="134">
        <v>2024</v>
      </c>
      <c r="D592" s="134" t="s">
        <v>312</v>
      </c>
      <c r="E592" s="134" t="s">
        <v>332</v>
      </c>
      <c r="F592" s="134">
        <v>50</v>
      </c>
      <c r="G592" s="134" t="s">
        <v>795</v>
      </c>
      <c r="H592" s="101" t="s">
        <v>328</v>
      </c>
      <c r="I592" s="101" t="s">
        <v>328</v>
      </c>
      <c r="J592" s="160" t="s">
        <v>284</v>
      </c>
    </row>
    <row r="593" spans="1:10" x14ac:dyDescent="0.25">
      <c r="A593" s="134" t="s">
        <v>702</v>
      </c>
      <c r="B593" s="134" t="s">
        <v>64</v>
      </c>
      <c r="C593" s="134">
        <v>2024</v>
      </c>
      <c r="D593" s="134" t="s">
        <v>312</v>
      </c>
      <c r="E593" s="134" t="s">
        <v>332</v>
      </c>
      <c r="F593" s="134">
        <v>50</v>
      </c>
      <c r="G593" s="134" t="s">
        <v>795</v>
      </c>
      <c r="H593" s="134" t="s">
        <v>807</v>
      </c>
      <c r="I593" s="349" t="s">
        <v>808</v>
      </c>
      <c r="J593" s="160" t="s">
        <v>284</v>
      </c>
    </row>
    <row r="594" spans="1:10" x14ac:dyDescent="0.25">
      <c r="A594" s="134" t="s">
        <v>702</v>
      </c>
      <c r="B594" s="134" t="s">
        <v>64</v>
      </c>
      <c r="C594" s="134">
        <v>2024</v>
      </c>
      <c r="D594" s="134" t="s">
        <v>312</v>
      </c>
      <c r="E594" s="134" t="s">
        <v>332</v>
      </c>
      <c r="F594" s="134">
        <v>50</v>
      </c>
      <c r="G594" s="134" t="s">
        <v>795</v>
      </c>
      <c r="H594" s="134" t="s">
        <v>807</v>
      </c>
      <c r="I594" s="349" t="s">
        <v>541</v>
      </c>
      <c r="J594" s="160" t="s">
        <v>284</v>
      </c>
    </row>
    <row r="595" spans="1:10" x14ac:dyDescent="0.25">
      <c r="A595" s="134" t="s">
        <v>702</v>
      </c>
      <c r="B595" s="134" t="s">
        <v>64</v>
      </c>
      <c r="C595" s="134">
        <v>2024</v>
      </c>
      <c r="D595" s="134" t="s">
        <v>312</v>
      </c>
      <c r="E595" s="134" t="s">
        <v>332</v>
      </c>
      <c r="F595" s="134">
        <v>50</v>
      </c>
      <c r="G595" s="134" t="s">
        <v>795</v>
      </c>
      <c r="H595" s="134" t="s">
        <v>807</v>
      </c>
      <c r="I595" s="349" t="s">
        <v>542</v>
      </c>
      <c r="J595" s="160" t="s">
        <v>284</v>
      </c>
    </row>
    <row r="596" spans="1:10" x14ac:dyDescent="0.25">
      <c r="A596" s="134" t="s">
        <v>702</v>
      </c>
      <c r="B596" s="134" t="s">
        <v>64</v>
      </c>
      <c r="C596" s="134">
        <v>2024</v>
      </c>
      <c r="D596" s="134" t="s">
        <v>312</v>
      </c>
      <c r="E596" s="134" t="s">
        <v>332</v>
      </c>
      <c r="F596" s="134">
        <v>50</v>
      </c>
      <c r="G596" s="134" t="s">
        <v>795</v>
      </c>
      <c r="H596" s="134" t="s">
        <v>819</v>
      </c>
      <c r="I596" s="101" t="s">
        <v>820</v>
      </c>
      <c r="J596" s="160" t="s">
        <v>284</v>
      </c>
    </row>
    <row r="597" spans="1:10" x14ac:dyDescent="0.25">
      <c r="A597" s="134" t="s">
        <v>702</v>
      </c>
      <c r="B597" s="134" t="s">
        <v>64</v>
      </c>
      <c r="C597" s="134">
        <v>2024</v>
      </c>
      <c r="D597" s="134" t="s">
        <v>312</v>
      </c>
      <c r="E597" s="134" t="s">
        <v>332</v>
      </c>
      <c r="F597" s="134">
        <v>50</v>
      </c>
      <c r="G597" s="134" t="s">
        <v>795</v>
      </c>
      <c r="H597" s="134" t="s">
        <v>819</v>
      </c>
      <c r="I597" s="101" t="s">
        <v>821</v>
      </c>
      <c r="J597" s="160" t="s">
        <v>284</v>
      </c>
    </row>
    <row r="598" spans="1:10" x14ac:dyDescent="0.25">
      <c r="A598" s="134" t="s">
        <v>702</v>
      </c>
      <c r="B598" s="134" t="s">
        <v>64</v>
      </c>
      <c r="C598" s="134">
        <v>2024</v>
      </c>
      <c r="D598" s="134" t="s">
        <v>312</v>
      </c>
      <c r="E598" s="134" t="s">
        <v>332</v>
      </c>
      <c r="F598" s="134">
        <v>50</v>
      </c>
      <c r="G598" s="134" t="s">
        <v>795</v>
      </c>
      <c r="H598" s="134" t="s">
        <v>553</v>
      </c>
      <c r="I598" s="134" t="s">
        <v>692</v>
      </c>
      <c r="J598" s="160" t="s">
        <v>284</v>
      </c>
    </row>
    <row r="599" spans="1:10" x14ac:dyDescent="0.25">
      <c r="A599" s="134" t="s">
        <v>702</v>
      </c>
      <c r="B599" s="134" t="s">
        <v>64</v>
      </c>
      <c r="C599" s="134">
        <v>2024</v>
      </c>
      <c r="D599" s="134" t="s">
        <v>312</v>
      </c>
      <c r="E599" s="134" t="s">
        <v>332</v>
      </c>
      <c r="F599" s="134">
        <v>50</v>
      </c>
      <c r="G599" s="134" t="s">
        <v>795</v>
      </c>
      <c r="H599" s="134" t="s">
        <v>553</v>
      </c>
      <c r="I599" s="134" t="s">
        <v>693</v>
      </c>
      <c r="J599" s="160" t="s">
        <v>284</v>
      </c>
    </row>
    <row r="600" spans="1:10" x14ac:dyDescent="0.25">
      <c r="A600" s="134" t="s">
        <v>702</v>
      </c>
      <c r="B600" s="134" t="s">
        <v>64</v>
      </c>
      <c r="C600" s="134">
        <v>2024</v>
      </c>
      <c r="D600" s="134" t="s">
        <v>312</v>
      </c>
      <c r="E600" s="134" t="s">
        <v>332</v>
      </c>
      <c r="F600" s="134">
        <v>50</v>
      </c>
      <c r="G600" s="134" t="s">
        <v>795</v>
      </c>
      <c r="H600" s="134" t="s">
        <v>553</v>
      </c>
      <c r="I600" s="101" t="s">
        <v>694</v>
      </c>
      <c r="J600" s="160" t="s">
        <v>284</v>
      </c>
    </row>
    <row r="601" spans="1:10" x14ac:dyDescent="0.25">
      <c r="A601" s="134" t="s">
        <v>702</v>
      </c>
      <c r="B601" s="134" t="s">
        <v>64</v>
      </c>
      <c r="C601" s="134">
        <v>2024</v>
      </c>
      <c r="D601" s="134" t="s">
        <v>312</v>
      </c>
      <c r="E601" s="134" t="s">
        <v>332</v>
      </c>
      <c r="F601" s="134">
        <v>50</v>
      </c>
      <c r="G601" s="134" t="s">
        <v>795</v>
      </c>
      <c r="H601" s="134" t="s">
        <v>553</v>
      </c>
      <c r="I601" s="101" t="s">
        <v>695</v>
      </c>
      <c r="J601" s="160" t="s">
        <v>284</v>
      </c>
    </row>
    <row r="602" spans="1:10" x14ac:dyDescent="0.25">
      <c r="A602" s="134" t="s">
        <v>702</v>
      </c>
      <c r="B602" s="134" t="s">
        <v>64</v>
      </c>
      <c r="C602" s="134">
        <v>2024</v>
      </c>
      <c r="D602" s="134" t="s">
        <v>312</v>
      </c>
      <c r="E602" s="134" t="s">
        <v>332</v>
      </c>
      <c r="F602" s="134">
        <v>50</v>
      </c>
      <c r="G602" s="134" t="s">
        <v>795</v>
      </c>
      <c r="H602" s="134" t="s">
        <v>553</v>
      </c>
      <c r="I602" s="101" t="s">
        <v>696</v>
      </c>
      <c r="J602" s="160" t="s">
        <v>284</v>
      </c>
    </row>
    <row r="603" spans="1:10" x14ac:dyDescent="0.25">
      <c r="A603" s="134" t="s">
        <v>702</v>
      </c>
      <c r="B603" s="134" t="s">
        <v>64</v>
      </c>
      <c r="C603" s="134">
        <v>2024</v>
      </c>
      <c r="D603" s="134" t="s">
        <v>312</v>
      </c>
      <c r="E603" s="134" t="s">
        <v>332</v>
      </c>
      <c r="F603" s="134">
        <v>50</v>
      </c>
      <c r="G603" s="134" t="s">
        <v>795</v>
      </c>
      <c r="H603" s="134" t="s">
        <v>553</v>
      </c>
      <c r="I603" s="101" t="s">
        <v>559</v>
      </c>
      <c r="J603" s="160" t="s">
        <v>284</v>
      </c>
    </row>
    <row r="604" spans="1:10" x14ac:dyDescent="0.25">
      <c r="A604" s="134" t="s">
        <v>702</v>
      </c>
      <c r="B604" s="134" t="s">
        <v>64</v>
      </c>
      <c r="C604" s="134">
        <v>2024</v>
      </c>
      <c r="D604" s="134" t="s">
        <v>312</v>
      </c>
      <c r="E604" s="134" t="s">
        <v>333</v>
      </c>
      <c r="F604" s="134" t="s">
        <v>284</v>
      </c>
      <c r="G604" s="134" t="s">
        <v>499</v>
      </c>
      <c r="H604" s="134" t="s">
        <v>328</v>
      </c>
      <c r="I604" s="134" t="s">
        <v>328</v>
      </c>
      <c r="J604" s="160">
        <v>479</v>
      </c>
    </row>
    <row r="605" spans="1:10" x14ac:dyDescent="0.25">
      <c r="A605" s="134" t="s">
        <v>702</v>
      </c>
      <c r="B605" s="134" t="s">
        <v>64</v>
      </c>
      <c r="C605" s="134">
        <v>2024</v>
      </c>
      <c r="D605" s="134" t="s">
        <v>312</v>
      </c>
      <c r="E605" s="134" t="s">
        <v>333</v>
      </c>
      <c r="F605" s="134" t="s">
        <v>284</v>
      </c>
      <c r="G605" s="134" t="s">
        <v>499</v>
      </c>
      <c r="H605" s="134" t="s">
        <v>806</v>
      </c>
      <c r="I605" s="134" t="s">
        <v>328</v>
      </c>
      <c r="J605" s="160">
        <v>168</v>
      </c>
    </row>
    <row r="606" spans="1:10" x14ac:dyDescent="0.25">
      <c r="A606" s="134" t="s">
        <v>702</v>
      </c>
      <c r="B606" s="134" t="s">
        <v>64</v>
      </c>
      <c r="C606" s="134">
        <v>2024</v>
      </c>
      <c r="D606" s="134" t="s">
        <v>312</v>
      </c>
      <c r="E606" s="134" t="s">
        <v>333</v>
      </c>
      <c r="F606" s="134" t="s">
        <v>284</v>
      </c>
      <c r="G606" s="134" t="s">
        <v>499</v>
      </c>
      <c r="H606" s="134" t="s">
        <v>806</v>
      </c>
      <c r="I606" s="349" t="s">
        <v>537</v>
      </c>
      <c r="J606" s="160">
        <v>113</v>
      </c>
    </row>
    <row r="607" spans="1:10" x14ac:dyDescent="0.25">
      <c r="A607" s="134" t="s">
        <v>702</v>
      </c>
      <c r="B607" s="134" t="s">
        <v>64</v>
      </c>
      <c r="C607" s="134">
        <v>2024</v>
      </c>
      <c r="D607" s="134" t="s">
        <v>312</v>
      </c>
      <c r="E607" s="134" t="s">
        <v>333</v>
      </c>
      <c r="F607" s="134" t="s">
        <v>284</v>
      </c>
      <c r="G607" s="134" t="s">
        <v>499</v>
      </c>
      <c r="H607" s="134" t="s">
        <v>806</v>
      </c>
      <c r="I607" s="349" t="s">
        <v>538</v>
      </c>
      <c r="J607" s="160">
        <v>55</v>
      </c>
    </row>
    <row r="608" spans="1:10" x14ac:dyDescent="0.25">
      <c r="A608" s="134" t="s">
        <v>702</v>
      </c>
      <c r="B608" s="134" t="s">
        <v>64</v>
      </c>
      <c r="C608" s="134">
        <v>2024</v>
      </c>
      <c r="D608" s="134" t="s">
        <v>312</v>
      </c>
      <c r="E608" s="134" t="s">
        <v>333</v>
      </c>
      <c r="F608" s="134" t="s">
        <v>284</v>
      </c>
      <c r="G608" s="134" t="s">
        <v>499</v>
      </c>
      <c r="H608" s="134" t="s">
        <v>807</v>
      </c>
      <c r="I608" s="349" t="s">
        <v>808</v>
      </c>
      <c r="J608" s="160">
        <v>42</v>
      </c>
    </row>
    <row r="609" spans="1:10" x14ac:dyDescent="0.25">
      <c r="A609" s="134" t="s">
        <v>702</v>
      </c>
      <c r="B609" s="134" t="s">
        <v>64</v>
      </c>
      <c r="C609" s="134">
        <v>2024</v>
      </c>
      <c r="D609" s="134" t="s">
        <v>312</v>
      </c>
      <c r="E609" s="134" t="s">
        <v>333</v>
      </c>
      <c r="F609" s="134" t="s">
        <v>284</v>
      </c>
      <c r="G609" s="134" t="s">
        <v>499</v>
      </c>
      <c r="H609" s="134" t="s">
        <v>807</v>
      </c>
      <c r="I609" s="349" t="s">
        <v>809</v>
      </c>
      <c r="J609" s="160">
        <v>11</v>
      </c>
    </row>
    <row r="610" spans="1:10" x14ac:dyDescent="0.25">
      <c r="A610" s="134" t="s">
        <v>702</v>
      </c>
      <c r="B610" s="134" t="s">
        <v>64</v>
      </c>
      <c r="C610" s="134">
        <v>2024</v>
      </c>
      <c r="D610" s="134" t="s">
        <v>312</v>
      </c>
      <c r="E610" s="134" t="s">
        <v>333</v>
      </c>
      <c r="F610" s="134" t="s">
        <v>284</v>
      </c>
      <c r="G610" s="134" t="s">
        <v>499</v>
      </c>
      <c r="H610" s="134" t="s">
        <v>807</v>
      </c>
      <c r="I610" s="349" t="s">
        <v>541</v>
      </c>
      <c r="J610" s="160">
        <v>41</v>
      </c>
    </row>
    <row r="611" spans="1:10" x14ac:dyDescent="0.25">
      <c r="A611" s="134" t="s">
        <v>702</v>
      </c>
      <c r="B611" s="134" t="s">
        <v>64</v>
      </c>
      <c r="C611" s="134">
        <v>2024</v>
      </c>
      <c r="D611" s="134" t="s">
        <v>312</v>
      </c>
      <c r="E611" s="134" t="s">
        <v>333</v>
      </c>
      <c r="F611" s="134" t="s">
        <v>284</v>
      </c>
      <c r="G611" s="134" t="s">
        <v>499</v>
      </c>
      <c r="H611" s="134" t="s">
        <v>807</v>
      </c>
      <c r="I611" s="349" t="s">
        <v>810</v>
      </c>
      <c r="J611" s="160">
        <v>13</v>
      </c>
    </row>
    <row r="612" spans="1:10" x14ac:dyDescent="0.25">
      <c r="A612" s="134" t="s">
        <v>702</v>
      </c>
      <c r="B612" s="134" t="s">
        <v>64</v>
      </c>
      <c r="C612" s="134">
        <v>2024</v>
      </c>
      <c r="D612" s="134" t="s">
        <v>312</v>
      </c>
      <c r="E612" s="134" t="s">
        <v>333</v>
      </c>
      <c r="F612" s="134" t="s">
        <v>284</v>
      </c>
      <c r="G612" s="134" t="s">
        <v>499</v>
      </c>
      <c r="H612" s="134" t="s">
        <v>807</v>
      </c>
      <c r="I612" s="349" t="s">
        <v>542</v>
      </c>
      <c r="J612" s="160">
        <v>15</v>
      </c>
    </row>
    <row r="613" spans="1:10" x14ac:dyDescent="0.25">
      <c r="A613" s="134" t="s">
        <v>702</v>
      </c>
      <c r="B613" s="134" t="s">
        <v>64</v>
      </c>
      <c r="C613" s="134">
        <v>2024</v>
      </c>
      <c r="D613" s="134" t="s">
        <v>312</v>
      </c>
      <c r="E613" s="134" t="s">
        <v>333</v>
      </c>
      <c r="F613" s="134" t="s">
        <v>284</v>
      </c>
      <c r="G613" s="134" t="s">
        <v>499</v>
      </c>
      <c r="H613" s="134" t="s">
        <v>807</v>
      </c>
      <c r="I613" s="349" t="s">
        <v>811</v>
      </c>
      <c r="J613" s="160">
        <v>3</v>
      </c>
    </row>
    <row r="614" spans="1:10" x14ac:dyDescent="0.25">
      <c r="A614" s="134" t="s">
        <v>702</v>
      </c>
      <c r="B614" s="134" t="s">
        <v>64</v>
      </c>
      <c r="C614" s="134">
        <v>2024</v>
      </c>
      <c r="D614" s="134" t="s">
        <v>312</v>
      </c>
      <c r="E614" s="134" t="s">
        <v>333</v>
      </c>
      <c r="F614" s="134" t="s">
        <v>284</v>
      </c>
      <c r="G614" s="134" t="s">
        <v>499</v>
      </c>
      <c r="H614" s="134" t="s">
        <v>812</v>
      </c>
      <c r="I614" s="101" t="s">
        <v>539</v>
      </c>
      <c r="J614" s="160">
        <v>44</v>
      </c>
    </row>
    <row r="615" spans="1:10" x14ac:dyDescent="0.25">
      <c r="A615" s="134" t="s">
        <v>702</v>
      </c>
      <c r="B615" s="134" t="s">
        <v>64</v>
      </c>
      <c r="C615" s="134">
        <v>2024</v>
      </c>
      <c r="D615" s="134" t="s">
        <v>312</v>
      </c>
      <c r="E615" s="134" t="s">
        <v>333</v>
      </c>
      <c r="F615" s="134" t="s">
        <v>284</v>
      </c>
      <c r="G615" s="134" t="s">
        <v>499</v>
      </c>
      <c r="H615" s="134" t="s">
        <v>812</v>
      </c>
      <c r="I615" s="101" t="s">
        <v>541</v>
      </c>
      <c r="J615" s="160">
        <v>9</v>
      </c>
    </row>
    <row r="616" spans="1:10" x14ac:dyDescent="0.25">
      <c r="A616" s="134" t="s">
        <v>702</v>
      </c>
      <c r="B616" s="134" t="s">
        <v>64</v>
      </c>
      <c r="C616" s="134">
        <v>2024</v>
      </c>
      <c r="D616" s="134" t="s">
        <v>312</v>
      </c>
      <c r="E616" s="134" t="s">
        <v>333</v>
      </c>
      <c r="F616" s="134" t="s">
        <v>284</v>
      </c>
      <c r="G616" s="134" t="s">
        <v>499</v>
      </c>
      <c r="H616" s="134" t="s">
        <v>812</v>
      </c>
      <c r="I616" s="101" t="s">
        <v>542</v>
      </c>
      <c r="J616" s="160">
        <v>1</v>
      </c>
    </row>
    <row r="617" spans="1:10" x14ac:dyDescent="0.25">
      <c r="A617" s="134" t="s">
        <v>702</v>
      </c>
      <c r="B617" s="134" t="s">
        <v>64</v>
      </c>
      <c r="C617" s="134">
        <v>2024</v>
      </c>
      <c r="D617" s="134" t="s">
        <v>312</v>
      </c>
      <c r="E617" s="134" t="s">
        <v>333</v>
      </c>
      <c r="F617" s="134" t="s">
        <v>284</v>
      </c>
      <c r="G617" s="134" t="s">
        <v>499</v>
      </c>
      <c r="H617" s="134" t="s">
        <v>813</v>
      </c>
      <c r="I617" s="101" t="s">
        <v>544</v>
      </c>
      <c r="J617" s="160">
        <v>8</v>
      </c>
    </row>
    <row r="618" spans="1:10" x14ac:dyDescent="0.25">
      <c r="A618" s="134" t="s">
        <v>702</v>
      </c>
      <c r="B618" s="134" t="s">
        <v>64</v>
      </c>
      <c r="C618" s="134">
        <v>2024</v>
      </c>
      <c r="D618" s="134" t="s">
        <v>312</v>
      </c>
      <c r="E618" s="134" t="s">
        <v>333</v>
      </c>
      <c r="F618" s="134" t="s">
        <v>284</v>
      </c>
      <c r="G618" s="134" t="s">
        <v>499</v>
      </c>
      <c r="H618" s="134" t="s">
        <v>813</v>
      </c>
      <c r="I618" s="101" t="s">
        <v>814</v>
      </c>
      <c r="J618" s="160">
        <v>1</v>
      </c>
    </row>
    <row r="619" spans="1:10" x14ac:dyDescent="0.25">
      <c r="A619" s="134" t="s">
        <v>702</v>
      </c>
      <c r="B619" s="134" t="s">
        <v>64</v>
      </c>
      <c r="C619" s="134">
        <v>2024</v>
      </c>
      <c r="D619" s="134" t="s">
        <v>312</v>
      </c>
      <c r="E619" s="134" t="s">
        <v>333</v>
      </c>
      <c r="F619" s="134" t="s">
        <v>284</v>
      </c>
      <c r="G619" s="134" t="s">
        <v>499</v>
      </c>
      <c r="H619" s="134" t="s">
        <v>813</v>
      </c>
      <c r="I619" s="101" t="s">
        <v>545</v>
      </c>
      <c r="J619" s="160">
        <v>7</v>
      </c>
    </row>
    <row r="620" spans="1:10" x14ac:dyDescent="0.25">
      <c r="A620" s="134" t="s">
        <v>702</v>
      </c>
      <c r="B620" s="134" t="s">
        <v>64</v>
      </c>
      <c r="C620" s="134">
        <v>2024</v>
      </c>
      <c r="D620" s="134" t="s">
        <v>312</v>
      </c>
      <c r="E620" s="134" t="s">
        <v>333</v>
      </c>
      <c r="F620" s="134" t="s">
        <v>284</v>
      </c>
      <c r="G620" s="134" t="s">
        <v>499</v>
      </c>
      <c r="H620" s="134" t="s">
        <v>815</v>
      </c>
      <c r="I620" s="101" t="s">
        <v>546</v>
      </c>
      <c r="J620" s="160">
        <v>6</v>
      </c>
    </row>
    <row r="621" spans="1:10" x14ac:dyDescent="0.25">
      <c r="A621" s="134" t="s">
        <v>702</v>
      </c>
      <c r="B621" s="134" t="s">
        <v>64</v>
      </c>
      <c r="C621" s="134">
        <v>2024</v>
      </c>
      <c r="D621" s="134" t="s">
        <v>312</v>
      </c>
      <c r="E621" s="134" t="s">
        <v>333</v>
      </c>
      <c r="F621" s="134" t="s">
        <v>284</v>
      </c>
      <c r="G621" s="134" t="s">
        <v>499</v>
      </c>
      <c r="H621" s="134" t="s">
        <v>815</v>
      </c>
      <c r="I621" s="101" t="s">
        <v>547</v>
      </c>
      <c r="J621" s="160">
        <v>140</v>
      </c>
    </row>
    <row r="622" spans="1:10" x14ac:dyDescent="0.25">
      <c r="A622" s="134" t="s">
        <v>702</v>
      </c>
      <c r="B622" s="134" t="s">
        <v>64</v>
      </c>
      <c r="C622" s="134">
        <v>2024</v>
      </c>
      <c r="D622" s="134" t="s">
        <v>312</v>
      </c>
      <c r="E622" s="134" t="s">
        <v>333</v>
      </c>
      <c r="F622" s="134" t="s">
        <v>284</v>
      </c>
      <c r="G622" s="134" t="s">
        <v>499</v>
      </c>
      <c r="H622" s="134" t="s">
        <v>548</v>
      </c>
      <c r="I622" s="101" t="s">
        <v>690</v>
      </c>
      <c r="J622" s="160" t="s">
        <v>284</v>
      </c>
    </row>
    <row r="623" spans="1:10" x14ac:dyDescent="0.25">
      <c r="A623" s="134" t="s">
        <v>702</v>
      </c>
      <c r="B623" s="134" t="s">
        <v>64</v>
      </c>
      <c r="C623" s="134">
        <v>2024</v>
      </c>
      <c r="D623" s="134" t="s">
        <v>312</v>
      </c>
      <c r="E623" s="134" t="s">
        <v>333</v>
      </c>
      <c r="F623" s="134" t="s">
        <v>284</v>
      </c>
      <c r="G623" s="134" t="s">
        <v>499</v>
      </c>
      <c r="H623" s="134" t="s">
        <v>548</v>
      </c>
      <c r="I623" s="101" t="s">
        <v>865</v>
      </c>
      <c r="J623" s="160" t="s">
        <v>284</v>
      </c>
    </row>
    <row r="624" spans="1:10" x14ac:dyDescent="0.25">
      <c r="A624" s="134" t="s">
        <v>702</v>
      </c>
      <c r="B624" s="134" t="s">
        <v>64</v>
      </c>
      <c r="C624" s="134">
        <v>2024</v>
      </c>
      <c r="D624" s="134" t="s">
        <v>312</v>
      </c>
      <c r="E624" s="134" t="s">
        <v>333</v>
      </c>
      <c r="F624" s="134" t="s">
        <v>284</v>
      </c>
      <c r="G624" s="134" t="s">
        <v>499</v>
      </c>
      <c r="H624" s="134" t="s">
        <v>548</v>
      </c>
      <c r="I624" s="101" t="s">
        <v>691</v>
      </c>
      <c r="J624" s="160" t="s">
        <v>284</v>
      </c>
    </row>
    <row r="625" spans="1:10" x14ac:dyDescent="0.25">
      <c r="A625" s="134" t="s">
        <v>702</v>
      </c>
      <c r="B625" s="134" t="s">
        <v>64</v>
      </c>
      <c r="C625" s="134">
        <v>2024</v>
      </c>
      <c r="D625" s="134" t="s">
        <v>312</v>
      </c>
      <c r="E625" s="134" t="s">
        <v>333</v>
      </c>
      <c r="F625" s="134" t="s">
        <v>284</v>
      </c>
      <c r="G625" s="134" t="s">
        <v>499</v>
      </c>
      <c r="H625" s="134" t="s">
        <v>548</v>
      </c>
      <c r="I625" s="101" t="s">
        <v>866</v>
      </c>
      <c r="J625" s="160" t="s">
        <v>284</v>
      </c>
    </row>
    <row r="626" spans="1:10" x14ac:dyDescent="0.25">
      <c r="A626" s="134" t="s">
        <v>702</v>
      </c>
      <c r="B626" s="134" t="s">
        <v>64</v>
      </c>
      <c r="C626" s="134">
        <v>2024</v>
      </c>
      <c r="D626" s="134" t="s">
        <v>312</v>
      </c>
      <c r="E626" s="134" t="s">
        <v>333</v>
      </c>
      <c r="F626" s="134" t="s">
        <v>284</v>
      </c>
      <c r="G626" s="134" t="s">
        <v>499</v>
      </c>
      <c r="H626" s="134" t="s">
        <v>548</v>
      </c>
      <c r="I626" s="134" t="s">
        <v>542</v>
      </c>
      <c r="J626" s="160" t="s">
        <v>284</v>
      </c>
    </row>
    <row r="627" spans="1:10" x14ac:dyDescent="0.25">
      <c r="A627" s="134" t="s">
        <v>702</v>
      </c>
      <c r="B627" s="134" t="s">
        <v>64</v>
      </c>
      <c r="C627" s="134">
        <v>2024</v>
      </c>
      <c r="D627" s="134" t="s">
        <v>312</v>
      </c>
      <c r="E627" s="134" t="s">
        <v>333</v>
      </c>
      <c r="F627" s="134" t="s">
        <v>284</v>
      </c>
      <c r="G627" s="134" t="s">
        <v>499</v>
      </c>
      <c r="H627" s="134" t="s">
        <v>548</v>
      </c>
      <c r="I627" s="134" t="s">
        <v>818</v>
      </c>
      <c r="J627" s="160" t="s">
        <v>284</v>
      </c>
    </row>
    <row r="628" spans="1:10" x14ac:dyDescent="0.25">
      <c r="A628" s="134" t="s">
        <v>702</v>
      </c>
      <c r="B628" s="134" t="s">
        <v>64</v>
      </c>
      <c r="C628" s="134">
        <v>2024</v>
      </c>
      <c r="D628" s="134" t="s">
        <v>312</v>
      </c>
      <c r="E628" s="134" t="s">
        <v>333</v>
      </c>
      <c r="F628" s="134" t="s">
        <v>284</v>
      </c>
      <c r="G628" s="134" t="s">
        <v>499</v>
      </c>
      <c r="H628" s="134" t="s">
        <v>549</v>
      </c>
      <c r="I628" s="134" t="s">
        <v>690</v>
      </c>
      <c r="J628" s="160" t="s">
        <v>284</v>
      </c>
    </row>
    <row r="629" spans="1:10" x14ac:dyDescent="0.25">
      <c r="A629" s="134" t="s">
        <v>702</v>
      </c>
      <c r="B629" s="134" t="s">
        <v>64</v>
      </c>
      <c r="C629" s="134">
        <v>2024</v>
      </c>
      <c r="D629" s="134" t="s">
        <v>312</v>
      </c>
      <c r="E629" s="134" t="s">
        <v>333</v>
      </c>
      <c r="F629" s="134" t="s">
        <v>284</v>
      </c>
      <c r="G629" s="134" t="s">
        <v>499</v>
      </c>
      <c r="H629" s="134" t="s">
        <v>549</v>
      </c>
      <c r="I629" s="101" t="s">
        <v>691</v>
      </c>
      <c r="J629" s="160" t="s">
        <v>284</v>
      </c>
    </row>
    <row r="630" spans="1:10" x14ac:dyDescent="0.25">
      <c r="A630" s="134" t="s">
        <v>702</v>
      </c>
      <c r="B630" s="134" t="s">
        <v>64</v>
      </c>
      <c r="C630" s="134">
        <v>2024</v>
      </c>
      <c r="D630" s="134" t="s">
        <v>312</v>
      </c>
      <c r="E630" s="134" t="s">
        <v>333</v>
      </c>
      <c r="F630" s="134" t="s">
        <v>284</v>
      </c>
      <c r="G630" s="134" t="s">
        <v>499</v>
      </c>
      <c r="H630" s="134" t="s">
        <v>549</v>
      </c>
      <c r="I630" s="101" t="s">
        <v>542</v>
      </c>
      <c r="J630" s="160" t="s">
        <v>284</v>
      </c>
    </row>
    <row r="631" spans="1:10" x14ac:dyDescent="0.25">
      <c r="A631" s="134" t="s">
        <v>702</v>
      </c>
      <c r="B631" s="134" t="s">
        <v>64</v>
      </c>
      <c r="C631" s="134">
        <v>2024</v>
      </c>
      <c r="D631" s="134" t="s">
        <v>312</v>
      </c>
      <c r="E631" s="134" t="s">
        <v>333</v>
      </c>
      <c r="F631" s="134" t="s">
        <v>284</v>
      </c>
      <c r="G631" s="134" t="s">
        <v>499</v>
      </c>
      <c r="H631" s="134" t="s">
        <v>550</v>
      </c>
      <c r="I631" s="101" t="s">
        <v>544</v>
      </c>
      <c r="J631" s="160" t="s">
        <v>284</v>
      </c>
    </row>
    <row r="632" spans="1:10" x14ac:dyDescent="0.25">
      <c r="A632" s="134" t="s">
        <v>702</v>
      </c>
      <c r="B632" s="134" t="s">
        <v>64</v>
      </c>
      <c r="C632" s="134">
        <v>2024</v>
      </c>
      <c r="D632" s="134" t="s">
        <v>312</v>
      </c>
      <c r="E632" s="134" t="s">
        <v>333</v>
      </c>
      <c r="F632" s="134" t="s">
        <v>284</v>
      </c>
      <c r="G632" s="134" t="s">
        <v>499</v>
      </c>
      <c r="H632" s="134" t="s">
        <v>550</v>
      </c>
      <c r="I632" s="101" t="s">
        <v>540</v>
      </c>
      <c r="J632" s="160" t="s">
        <v>284</v>
      </c>
    </row>
    <row r="633" spans="1:10" x14ac:dyDescent="0.25">
      <c r="A633" s="134" t="s">
        <v>702</v>
      </c>
      <c r="B633" s="134" t="s">
        <v>64</v>
      </c>
      <c r="C633" s="134">
        <v>2024</v>
      </c>
      <c r="D633" s="134" t="s">
        <v>312</v>
      </c>
      <c r="E633" s="134" t="s">
        <v>333</v>
      </c>
      <c r="F633" s="134" t="s">
        <v>284</v>
      </c>
      <c r="G633" s="134" t="s">
        <v>499</v>
      </c>
      <c r="H633" s="134" t="s">
        <v>550</v>
      </c>
      <c r="I633" s="101" t="s">
        <v>545</v>
      </c>
      <c r="J633" s="160" t="s">
        <v>284</v>
      </c>
    </row>
    <row r="634" spans="1:10" x14ac:dyDescent="0.25">
      <c r="A634" s="134" t="s">
        <v>702</v>
      </c>
      <c r="B634" s="134" t="s">
        <v>64</v>
      </c>
      <c r="C634" s="134">
        <v>2024</v>
      </c>
      <c r="D634" s="134" t="s">
        <v>312</v>
      </c>
      <c r="E634" s="134" t="s">
        <v>333</v>
      </c>
      <c r="F634" s="134" t="s">
        <v>284</v>
      </c>
      <c r="G634" s="134" t="s">
        <v>499</v>
      </c>
      <c r="H634" s="134" t="s">
        <v>819</v>
      </c>
      <c r="I634" s="101" t="s">
        <v>820</v>
      </c>
      <c r="J634" s="160">
        <v>28</v>
      </c>
    </row>
    <row r="635" spans="1:10" x14ac:dyDescent="0.25">
      <c r="A635" s="134" t="s">
        <v>702</v>
      </c>
      <c r="B635" s="134" t="s">
        <v>64</v>
      </c>
      <c r="C635" s="134">
        <v>2024</v>
      </c>
      <c r="D635" s="134" t="s">
        <v>312</v>
      </c>
      <c r="E635" s="134" t="s">
        <v>333</v>
      </c>
      <c r="F635" s="134" t="s">
        <v>284</v>
      </c>
      <c r="G635" s="134" t="s">
        <v>499</v>
      </c>
      <c r="H635" s="134" t="s">
        <v>819</v>
      </c>
      <c r="I635" s="101" t="s">
        <v>821</v>
      </c>
      <c r="J635" s="160">
        <v>451</v>
      </c>
    </row>
    <row r="636" spans="1:10" x14ac:dyDescent="0.25">
      <c r="A636" s="134" t="s">
        <v>702</v>
      </c>
      <c r="B636" s="134" t="s">
        <v>64</v>
      </c>
      <c r="C636" s="134">
        <v>2024</v>
      </c>
      <c r="D636" s="134" t="s">
        <v>312</v>
      </c>
      <c r="E636" s="134" t="s">
        <v>333</v>
      </c>
      <c r="F636" s="134" t="s">
        <v>284</v>
      </c>
      <c r="G636" s="134" t="s">
        <v>499</v>
      </c>
      <c r="H636" s="134" t="s">
        <v>553</v>
      </c>
      <c r="I636" s="396" t="s">
        <v>692</v>
      </c>
      <c r="J636" s="160">
        <v>190</v>
      </c>
    </row>
    <row r="637" spans="1:10" x14ac:dyDescent="0.25">
      <c r="A637" s="134" t="s">
        <v>702</v>
      </c>
      <c r="B637" s="134" t="s">
        <v>64</v>
      </c>
      <c r="C637" s="134">
        <v>2024</v>
      </c>
      <c r="D637" s="134" t="s">
        <v>312</v>
      </c>
      <c r="E637" s="134" t="s">
        <v>333</v>
      </c>
      <c r="F637" s="134" t="s">
        <v>284</v>
      </c>
      <c r="G637" s="134" t="s">
        <v>499</v>
      </c>
      <c r="H637" s="134" t="s">
        <v>553</v>
      </c>
      <c r="I637" s="396" t="s">
        <v>693</v>
      </c>
      <c r="J637" s="160">
        <v>21</v>
      </c>
    </row>
    <row r="638" spans="1:10" x14ac:dyDescent="0.25">
      <c r="A638" s="134" t="s">
        <v>702</v>
      </c>
      <c r="B638" s="134" t="s">
        <v>64</v>
      </c>
      <c r="C638" s="134">
        <v>2024</v>
      </c>
      <c r="D638" s="134" t="s">
        <v>312</v>
      </c>
      <c r="E638" s="134" t="s">
        <v>333</v>
      </c>
      <c r="F638" s="134" t="s">
        <v>284</v>
      </c>
      <c r="G638" s="134" t="s">
        <v>499</v>
      </c>
      <c r="H638" s="134" t="s">
        <v>553</v>
      </c>
      <c r="I638" s="396" t="s">
        <v>694</v>
      </c>
      <c r="J638" s="160">
        <v>60</v>
      </c>
    </row>
    <row r="639" spans="1:10" x14ac:dyDescent="0.25">
      <c r="A639" s="134" t="s">
        <v>702</v>
      </c>
      <c r="B639" s="134" t="s">
        <v>64</v>
      </c>
      <c r="C639" s="134">
        <v>2024</v>
      </c>
      <c r="D639" s="134" t="s">
        <v>312</v>
      </c>
      <c r="E639" s="134" t="s">
        <v>333</v>
      </c>
      <c r="F639" s="134" t="s">
        <v>284</v>
      </c>
      <c r="G639" s="134" t="s">
        <v>499</v>
      </c>
      <c r="H639" s="134" t="s">
        <v>553</v>
      </c>
      <c r="I639" s="396" t="s">
        <v>695</v>
      </c>
      <c r="J639" s="160">
        <v>6</v>
      </c>
    </row>
    <row r="640" spans="1:10" x14ac:dyDescent="0.25">
      <c r="A640" s="134" t="s">
        <v>702</v>
      </c>
      <c r="B640" s="134" t="s">
        <v>64</v>
      </c>
      <c r="C640" s="134">
        <v>2024</v>
      </c>
      <c r="D640" s="134" t="s">
        <v>312</v>
      </c>
      <c r="E640" s="134" t="s">
        <v>333</v>
      </c>
      <c r="F640" s="134" t="s">
        <v>284</v>
      </c>
      <c r="G640" s="134" t="s">
        <v>499</v>
      </c>
      <c r="H640" s="134" t="s">
        <v>553</v>
      </c>
      <c r="I640" s="396" t="s">
        <v>696</v>
      </c>
      <c r="J640" s="160">
        <v>11</v>
      </c>
    </row>
    <row r="641" spans="1:10" x14ac:dyDescent="0.25">
      <c r="A641" s="134" t="s">
        <v>702</v>
      </c>
      <c r="B641" s="134" t="s">
        <v>64</v>
      </c>
      <c r="C641" s="134">
        <v>2024</v>
      </c>
      <c r="D641" s="134" t="s">
        <v>312</v>
      </c>
      <c r="E641" s="134" t="s">
        <v>333</v>
      </c>
      <c r="F641" s="134" t="s">
        <v>284</v>
      </c>
      <c r="G641" s="134" t="s">
        <v>499</v>
      </c>
      <c r="H641" s="134" t="s">
        <v>553</v>
      </c>
      <c r="I641" s="397" t="s">
        <v>559</v>
      </c>
      <c r="J641" s="160">
        <v>163</v>
      </c>
    </row>
    <row r="642" spans="1:10" x14ac:dyDescent="0.25">
      <c r="A642" s="134" t="s">
        <v>702</v>
      </c>
      <c r="B642" s="134" t="s">
        <v>64</v>
      </c>
      <c r="C642" s="134">
        <v>2024</v>
      </c>
      <c r="D642" s="134" t="s">
        <v>312</v>
      </c>
      <c r="E642" s="134" t="s">
        <v>333</v>
      </c>
      <c r="F642" s="101">
        <v>10</v>
      </c>
      <c r="G642" s="134" t="s">
        <v>715</v>
      </c>
      <c r="H642" s="101" t="s">
        <v>822</v>
      </c>
      <c r="I642" s="101" t="s">
        <v>328</v>
      </c>
      <c r="J642" s="160">
        <v>410</v>
      </c>
    </row>
    <row r="643" spans="1:10" x14ac:dyDescent="0.25">
      <c r="A643" s="134" t="s">
        <v>702</v>
      </c>
      <c r="B643" s="134" t="s">
        <v>64</v>
      </c>
      <c r="C643" s="134">
        <v>2024</v>
      </c>
      <c r="D643" s="134" t="s">
        <v>312</v>
      </c>
      <c r="E643" s="134" t="s">
        <v>333</v>
      </c>
      <c r="F643" s="134">
        <v>10</v>
      </c>
      <c r="G643" s="134" t="s">
        <v>715</v>
      </c>
      <c r="H643" s="134" t="s">
        <v>807</v>
      </c>
      <c r="I643" s="349" t="s">
        <v>808</v>
      </c>
      <c r="J643" s="160">
        <v>36</v>
      </c>
    </row>
    <row r="644" spans="1:10" x14ac:dyDescent="0.25">
      <c r="A644" s="134" t="s">
        <v>702</v>
      </c>
      <c r="B644" s="134" t="s">
        <v>64</v>
      </c>
      <c r="C644" s="134">
        <v>2024</v>
      </c>
      <c r="D644" s="134" t="s">
        <v>312</v>
      </c>
      <c r="E644" s="134" t="s">
        <v>333</v>
      </c>
      <c r="F644" s="134">
        <v>10</v>
      </c>
      <c r="G644" s="134" t="s">
        <v>715</v>
      </c>
      <c r="H644" s="134" t="s">
        <v>807</v>
      </c>
      <c r="I644" s="349" t="s">
        <v>541</v>
      </c>
      <c r="J644" s="160">
        <v>32</v>
      </c>
    </row>
    <row r="645" spans="1:10" x14ac:dyDescent="0.25">
      <c r="A645" s="134" t="s">
        <v>702</v>
      </c>
      <c r="B645" s="134" t="s">
        <v>64</v>
      </c>
      <c r="C645" s="134">
        <v>2024</v>
      </c>
      <c r="D645" s="134" t="s">
        <v>312</v>
      </c>
      <c r="E645" s="134" t="s">
        <v>333</v>
      </c>
      <c r="F645" s="134">
        <v>10</v>
      </c>
      <c r="G645" s="134" t="s">
        <v>715</v>
      </c>
      <c r="H645" s="134" t="s">
        <v>807</v>
      </c>
      <c r="I645" s="349" t="s">
        <v>542</v>
      </c>
      <c r="J645" s="160">
        <v>11</v>
      </c>
    </row>
    <row r="646" spans="1:10" x14ac:dyDescent="0.25">
      <c r="A646" s="134" t="s">
        <v>702</v>
      </c>
      <c r="B646" s="134" t="s">
        <v>64</v>
      </c>
      <c r="C646" s="134">
        <v>2024</v>
      </c>
      <c r="D646" s="134" t="s">
        <v>312</v>
      </c>
      <c r="E646" s="134" t="s">
        <v>333</v>
      </c>
      <c r="F646" s="134">
        <v>10</v>
      </c>
      <c r="G646" s="134" t="s">
        <v>715</v>
      </c>
      <c r="H646" s="134" t="s">
        <v>819</v>
      </c>
      <c r="I646" s="101" t="s">
        <v>820</v>
      </c>
      <c r="J646" s="160">
        <v>19</v>
      </c>
    </row>
    <row r="647" spans="1:10" x14ac:dyDescent="0.25">
      <c r="A647" s="134" t="s">
        <v>702</v>
      </c>
      <c r="B647" s="134" t="s">
        <v>64</v>
      </c>
      <c r="C647" s="134">
        <v>2024</v>
      </c>
      <c r="D647" s="134" t="s">
        <v>312</v>
      </c>
      <c r="E647" s="134" t="s">
        <v>333</v>
      </c>
      <c r="F647" s="134">
        <v>10</v>
      </c>
      <c r="G647" s="134" t="s">
        <v>715</v>
      </c>
      <c r="H647" s="134" t="s">
        <v>819</v>
      </c>
      <c r="I647" s="101" t="s">
        <v>821</v>
      </c>
      <c r="J647" s="160">
        <v>391</v>
      </c>
    </row>
    <row r="648" spans="1:10" x14ac:dyDescent="0.25">
      <c r="A648" s="134" t="s">
        <v>702</v>
      </c>
      <c r="B648" s="134" t="s">
        <v>64</v>
      </c>
      <c r="C648" s="134">
        <v>2024</v>
      </c>
      <c r="D648" s="134" t="s">
        <v>312</v>
      </c>
      <c r="E648" s="134" t="s">
        <v>333</v>
      </c>
      <c r="F648" s="134">
        <v>10</v>
      </c>
      <c r="G648" s="134" t="s">
        <v>715</v>
      </c>
      <c r="H648" s="134" t="s">
        <v>553</v>
      </c>
      <c r="I648" s="396" t="s">
        <v>692</v>
      </c>
      <c r="J648" s="160">
        <v>155</v>
      </c>
    </row>
    <row r="649" spans="1:10" x14ac:dyDescent="0.25">
      <c r="A649" s="134" t="s">
        <v>702</v>
      </c>
      <c r="B649" s="134" t="s">
        <v>64</v>
      </c>
      <c r="C649" s="134">
        <v>2024</v>
      </c>
      <c r="D649" s="134" t="s">
        <v>312</v>
      </c>
      <c r="E649" s="134" t="s">
        <v>333</v>
      </c>
      <c r="F649" s="134">
        <v>10</v>
      </c>
      <c r="G649" s="134" t="s">
        <v>715</v>
      </c>
      <c r="H649" s="134" t="s">
        <v>553</v>
      </c>
      <c r="I649" s="396" t="s">
        <v>693</v>
      </c>
      <c r="J649" s="160">
        <v>20</v>
      </c>
    </row>
    <row r="650" spans="1:10" x14ac:dyDescent="0.25">
      <c r="A650" s="134" t="s">
        <v>702</v>
      </c>
      <c r="B650" s="134" t="s">
        <v>64</v>
      </c>
      <c r="C650" s="134">
        <v>2024</v>
      </c>
      <c r="D650" s="134" t="s">
        <v>312</v>
      </c>
      <c r="E650" s="134" t="s">
        <v>333</v>
      </c>
      <c r="F650" s="134">
        <v>10</v>
      </c>
      <c r="G650" s="134" t="s">
        <v>715</v>
      </c>
      <c r="H650" s="134" t="s">
        <v>553</v>
      </c>
      <c r="I650" s="396" t="s">
        <v>694</v>
      </c>
      <c r="J650" s="160">
        <v>55</v>
      </c>
    </row>
    <row r="651" spans="1:10" x14ac:dyDescent="0.25">
      <c r="A651" s="134" t="s">
        <v>702</v>
      </c>
      <c r="B651" s="134" t="s">
        <v>64</v>
      </c>
      <c r="C651" s="134">
        <v>2024</v>
      </c>
      <c r="D651" s="134" t="s">
        <v>312</v>
      </c>
      <c r="E651" s="134" t="s">
        <v>333</v>
      </c>
      <c r="F651" s="134">
        <v>10</v>
      </c>
      <c r="G651" s="134" t="s">
        <v>715</v>
      </c>
      <c r="H651" s="134" t="s">
        <v>553</v>
      </c>
      <c r="I651" s="396" t="s">
        <v>695</v>
      </c>
      <c r="J651" s="160">
        <v>6</v>
      </c>
    </row>
    <row r="652" spans="1:10" x14ac:dyDescent="0.25">
      <c r="A652" s="134" t="s">
        <v>702</v>
      </c>
      <c r="B652" s="134" t="s">
        <v>64</v>
      </c>
      <c r="C652" s="134">
        <v>2024</v>
      </c>
      <c r="D652" s="134" t="s">
        <v>312</v>
      </c>
      <c r="E652" s="134" t="s">
        <v>333</v>
      </c>
      <c r="F652" s="134">
        <v>10</v>
      </c>
      <c r="G652" s="134" t="s">
        <v>715</v>
      </c>
      <c r="H652" s="134" t="s">
        <v>553</v>
      </c>
      <c r="I652" s="396" t="s">
        <v>696</v>
      </c>
      <c r="J652" s="160">
        <v>8</v>
      </c>
    </row>
    <row r="653" spans="1:10" x14ac:dyDescent="0.25">
      <c r="A653" s="134" t="s">
        <v>702</v>
      </c>
      <c r="B653" s="134" t="s">
        <v>64</v>
      </c>
      <c r="C653" s="134">
        <v>2024</v>
      </c>
      <c r="D653" s="134" t="s">
        <v>312</v>
      </c>
      <c r="E653" s="134" t="s">
        <v>333</v>
      </c>
      <c r="F653" s="134">
        <v>10</v>
      </c>
      <c r="G653" s="134" t="s">
        <v>715</v>
      </c>
      <c r="H653" s="134" t="s">
        <v>553</v>
      </c>
      <c r="I653" s="397" t="s">
        <v>559</v>
      </c>
      <c r="J653" s="160">
        <v>147</v>
      </c>
    </row>
    <row r="654" spans="1:10" x14ac:dyDescent="0.25">
      <c r="A654" s="134" t="s">
        <v>702</v>
      </c>
      <c r="B654" s="134" t="s">
        <v>64</v>
      </c>
      <c r="C654" s="134">
        <v>2024</v>
      </c>
      <c r="D654" s="134" t="s">
        <v>312</v>
      </c>
      <c r="E654" s="134" t="s">
        <v>333</v>
      </c>
      <c r="F654" s="134">
        <v>30</v>
      </c>
      <c r="G654" s="101" t="s">
        <v>140</v>
      </c>
      <c r="H654" s="101" t="s">
        <v>328</v>
      </c>
      <c r="I654" s="101" t="s">
        <v>328</v>
      </c>
      <c r="J654" s="160">
        <v>67</v>
      </c>
    </row>
    <row r="655" spans="1:10" x14ac:dyDescent="0.25">
      <c r="A655" s="134" t="s">
        <v>702</v>
      </c>
      <c r="B655" s="134" t="s">
        <v>64</v>
      </c>
      <c r="C655" s="134">
        <v>2024</v>
      </c>
      <c r="D655" s="134" t="s">
        <v>312</v>
      </c>
      <c r="E655" s="134" t="s">
        <v>333</v>
      </c>
      <c r="F655" s="134">
        <v>30</v>
      </c>
      <c r="G655" s="101" t="s">
        <v>140</v>
      </c>
      <c r="H655" s="134" t="s">
        <v>807</v>
      </c>
      <c r="I655" s="349" t="s">
        <v>808</v>
      </c>
      <c r="J655" s="160">
        <v>5</v>
      </c>
    </row>
    <row r="656" spans="1:10" x14ac:dyDescent="0.25">
      <c r="A656" s="134" t="s">
        <v>702</v>
      </c>
      <c r="B656" s="134" t="s">
        <v>64</v>
      </c>
      <c r="C656" s="134">
        <v>2024</v>
      </c>
      <c r="D656" s="134" t="s">
        <v>312</v>
      </c>
      <c r="E656" s="134" t="s">
        <v>333</v>
      </c>
      <c r="F656" s="134">
        <v>30</v>
      </c>
      <c r="G656" s="101" t="s">
        <v>140</v>
      </c>
      <c r="H656" s="134" t="s">
        <v>807</v>
      </c>
      <c r="I656" s="349" t="s">
        <v>541</v>
      </c>
      <c r="J656" s="160">
        <v>9</v>
      </c>
    </row>
    <row r="657" spans="1:10" x14ac:dyDescent="0.25">
      <c r="A657" s="134" t="s">
        <v>702</v>
      </c>
      <c r="B657" s="134" t="s">
        <v>64</v>
      </c>
      <c r="C657" s="134">
        <v>2024</v>
      </c>
      <c r="D657" s="134" t="s">
        <v>312</v>
      </c>
      <c r="E657" s="134" t="s">
        <v>333</v>
      </c>
      <c r="F657" s="134">
        <v>30</v>
      </c>
      <c r="G657" s="101" t="s">
        <v>140</v>
      </c>
      <c r="H657" s="134" t="s">
        <v>807</v>
      </c>
      <c r="I657" s="349" t="s">
        <v>542</v>
      </c>
      <c r="J657" s="160">
        <v>4</v>
      </c>
    </row>
    <row r="658" spans="1:10" x14ac:dyDescent="0.25">
      <c r="A658" s="134" t="s">
        <v>702</v>
      </c>
      <c r="B658" s="134" t="s">
        <v>64</v>
      </c>
      <c r="C658" s="134">
        <v>2024</v>
      </c>
      <c r="D658" s="134" t="s">
        <v>312</v>
      </c>
      <c r="E658" s="134" t="s">
        <v>333</v>
      </c>
      <c r="F658" s="134">
        <v>30</v>
      </c>
      <c r="G658" s="101" t="s">
        <v>140</v>
      </c>
      <c r="H658" s="134" t="s">
        <v>819</v>
      </c>
      <c r="I658" s="101" t="s">
        <v>820</v>
      </c>
      <c r="J658" s="160">
        <v>9</v>
      </c>
    </row>
    <row r="659" spans="1:10" x14ac:dyDescent="0.25">
      <c r="A659" s="134" t="s">
        <v>702</v>
      </c>
      <c r="B659" s="134" t="s">
        <v>64</v>
      </c>
      <c r="C659" s="134">
        <v>2024</v>
      </c>
      <c r="D659" s="134" t="s">
        <v>312</v>
      </c>
      <c r="E659" s="134" t="s">
        <v>333</v>
      </c>
      <c r="F659" s="134">
        <v>30</v>
      </c>
      <c r="G659" s="101" t="s">
        <v>140</v>
      </c>
      <c r="H659" s="134" t="s">
        <v>819</v>
      </c>
      <c r="I659" s="101" t="s">
        <v>821</v>
      </c>
      <c r="J659" s="160">
        <v>58</v>
      </c>
    </row>
    <row r="660" spans="1:10" x14ac:dyDescent="0.25">
      <c r="A660" s="134" t="s">
        <v>702</v>
      </c>
      <c r="B660" s="134" t="s">
        <v>64</v>
      </c>
      <c r="C660" s="134">
        <v>2024</v>
      </c>
      <c r="D660" s="134" t="s">
        <v>312</v>
      </c>
      <c r="E660" s="134" t="s">
        <v>333</v>
      </c>
      <c r="F660" s="134">
        <v>30</v>
      </c>
      <c r="G660" s="101" t="s">
        <v>140</v>
      </c>
      <c r="H660" s="134" t="s">
        <v>553</v>
      </c>
      <c r="I660" s="396" t="s">
        <v>692</v>
      </c>
      <c r="J660" s="160">
        <v>35</v>
      </c>
    </row>
    <row r="661" spans="1:10" x14ac:dyDescent="0.25">
      <c r="A661" s="134" t="s">
        <v>702</v>
      </c>
      <c r="B661" s="134" t="s">
        <v>64</v>
      </c>
      <c r="C661" s="134">
        <v>2024</v>
      </c>
      <c r="D661" s="134" t="s">
        <v>312</v>
      </c>
      <c r="E661" s="134" t="s">
        <v>333</v>
      </c>
      <c r="F661" s="134">
        <v>30</v>
      </c>
      <c r="G661" s="101" t="s">
        <v>140</v>
      </c>
      <c r="H661" s="134" t="s">
        <v>553</v>
      </c>
      <c r="I661" s="396" t="s">
        <v>693</v>
      </c>
      <c r="J661" s="160" t="s">
        <v>284</v>
      </c>
    </row>
    <row r="662" spans="1:10" x14ac:dyDescent="0.25">
      <c r="A662" s="134" t="s">
        <v>702</v>
      </c>
      <c r="B662" s="134" t="s">
        <v>64</v>
      </c>
      <c r="C662" s="134">
        <v>2024</v>
      </c>
      <c r="D662" s="134" t="s">
        <v>312</v>
      </c>
      <c r="E662" s="134" t="s">
        <v>333</v>
      </c>
      <c r="F662" s="134">
        <v>30</v>
      </c>
      <c r="G662" s="101" t="s">
        <v>140</v>
      </c>
      <c r="H662" s="134" t="s">
        <v>553</v>
      </c>
      <c r="I662" s="396" t="s">
        <v>694</v>
      </c>
      <c r="J662" s="160">
        <v>5</v>
      </c>
    </row>
    <row r="663" spans="1:10" x14ac:dyDescent="0.25">
      <c r="A663" s="134" t="s">
        <v>702</v>
      </c>
      <c r="B663" s="134" t="s">
        <v>64</v>
      </c>
      <c r="C663" s="134">
        <v>2024</v>
      </c>
      <c r="D663" s="134" t="s">
        <v>312</v>
      </c>
      <c r="E663" s="134" t="s">
        <v>333</v>
      </c>
      <c r="F663" s="134">
        <v>30</v>
      </c>
      <c r="G663" s="101" t="s">
        <v>140</v>
      </c>
      <c r="H663" s="134" t="s">
        <v>553</v>
      </c>
      <c r="I663" s="396" t="s">
        <v>695</v>
      </c>
      <c r="J663" s="160" t="s">
        <v>284</v>
      </c>
    </row>
    <row r="664" spans="1:10" x14ac:dyDescent="0.25">
      <c r="A664" s="134" t="s">
        <v>702</v>
      </c>
      <c r="B664" s="134" t="s">
        <v>64</v>
      </c>
      <c r="C664" s="134">
        <v>2024</v>
      </c>
      <c r="D664" s="134" t="s">
        <v>312</v>
      </c>
      <c r="E664" s="134" t="s">
        <v>333</v>
      </c>
      <c r="F664" s="134">
        <v>30</v>
      </c>
      <c r="G664" s="101" t="s">
        <v>140</v>
      </c>
      <c r="H664" s="134" t="s">
        <v>553</v>
      </c>
      <c r="I664" s="396" t="s">
        <v>696</v>
      </c>
      <c r="J664" s="160">
        <v>3</v>
      </c>
    </row>
    <row r="665" spans="1:10" x14ac:dyDescent="0.25">
      <c r="A665" s="134" t="s">
        <v>702</v>
      </c>
      <c r="B665" s="134" t="s">
        <v>64</v>
      </c>
      <c r="C665" s="134">
        <v>2024</v>
      </c>
      <c r="D665" s="134" t="s">
        <v>312</v>
      </c>
      <c r="E665" s="134" t="s">
        <v>333</v>
      </c>
      <c r="F665" s="134">
        <v>30</v>
      </c>
      <c r="G665" s="101" t="s">
        <v>140</v>
      </c>
      <c r="H665" s="134" t="s">
        <v>553</v>
      </c>
      <c r="I665" s="397" t="s">
        <v>559</v>
      </c>
      <c r="J665" s="160">
        <v>15</v>
      </c>
    </row>
    <row r="666" spans="1:10" x14ac:dyDescent="0.25">
      <c r="A666" s="134" t="s">
        <v>702</v>
      </c>
      <c r="B666" s="134" t="s">
        <v>64</v>
      </c>
      <c r="C666" s="134">
        <v>2024</v>
      </c>
      <c r="D666" s="134" t="s">
        <v>312</v>
      </c>
      <c r="E666" s="134" t="s">
        <v>333</v>
      </c>
      <c r="F666" s="101">
        <v>40</v>
      </c>
      <c r="G666" s="101" t="s">
        <v>141</v>
      </c>
      <c r="H666" s="101" t="s">
        <v>328</v>
      </c>
      <c r="I666" s="101" t="s">
        <v>328</v>
      </c>
      <c r="J666" s="160" t="s">
        <v>284</v>
      </c>
    </row>
    <row r="667" spans="1:10" x14ac:dyDescent="0.25">
      <c r="A667" s="134" t="s">
        <v>702</v>
      </c>
      <c r="B667" s="134" t="s">
        <v>64</v>
      </c>
      <c r="C667" s="134">
        <v>2024</v>
      </c>
      <c r="D667" s="134" t="s">
        <v>312</v>
      </c>
      <c r="E667" s="134" t="s">
        <v>333</v>
      </c>
      <c r="F667" s="101">
        <v>40</v>
      </c>
      <c r="G667" s="101" t="s">
        <v>141</v>
      </c>
      <c r="H667" s="134" t="s">
        <v>807</v>
      </c>
      <c r="I667" s="349" t="s">
        <v>808</v>
      </c>
      <c r="J667" s="160" t="s">
        <v>284</v>
      </c>
    </row>
    <row r="668" spans="1:10" x14ac:dyDescent="0.25">
      <c r="A668" s="134" t="s">
        <v>702</v>
      </c>
      <c r="B668" s="134" t="s">
        <v>64</v>
      </c>
      <c r="C668" s="134">
        <v>2024</v>
      </c>
      <c r="D668" s="134" t="s">
        <v>312</v>
      </c>
      <c r="E668" s="134" t="s">
        <v>333</v>
      </c>
      <c r="F668" s="101">
        <v>40</v>
      </c>
      <c r="G668" s="101" t="s">
        <v>141</v>
      </c>
      <c r="H668" s="134" t="s">
        <v>807</v>
      </c>
      <c r="I668" s="349" t="s">
        <v>541</v>
      </c>
      <c r="J668" s="160" t="s">
        <v>284</v>
      </c>
    </row>
    <row r="669" spans="1:10" x14ac:dyDescent="0.25">
      <c r="A669" s="134" t="s">
        <v>702</v>
      </c>
      <c r="B669" s="134" t="s">
        <v>64</v>
      </c>
      <c r="C669" s="134">
        <v>2024</v>
      </c>
      <c r="D669" s="134" t="s">
        <v>312</v>
      </c>
      <c r="E669" s="134" t="s">
        <v>333</v>
      </c>
      <c r="F669" s="101">
        <v>40</v>
      </c>
      <c r="G669" s="101" t="s">
        <v>141</v>
      </c>
      <c r="H669" s="134" t="s">
        <v>807</v>
      </c>
      <c r="I669" s="349" t="s">
        <v>542</v>
      </c>
      <c r="J669" s="160" t="s">
        <v>284</v>
      </c>
    </row>
    <row r="670" spans="1:10" x14ac:dyDescent="0.25">
      <c r="A670" s="134" t="s">
        <v>702</v>
      </c>
      <c r="B670" s="134" t="s">
        <v>64</v>
      </c>
      <c r="C670" s="134">
        <v>2024</v>
      </c>
      <c r="D670" s="134" t="s">
        <v>312</v>
      </c>
      <c r="E670" s="134" t="s">
        <v>333</v>
      </c>
      <c r="F670" s="101">
        <v>40</v>
      </c>
      <c r="G670" s="101" t="s">
        <v>141</v>
      </c>
      <c r="H670" s="134" t="s">
        <v>819</v>
      </c>
      <c r="I670" s="101" t="s">
        <v>820</v>
      </c>
      <c r="J670" s="160" t="s">
        <v>284</v>
      </c>
    </row>
    <row r="671" spans="1:10" x14ac:dyDescent="0.25">
      <c r="A671" s="134" t="s">
        <v>702</v>
      </c>
      <c r="B671" s="134" t="s">
        <v>64</v>
      </c>
      <c r="C671" s="134">
        <v>2024</v>
      </c>
      <c r="D671" s="134" t="s">
        <v>312</v>
      </c>
      <c r="E671" s="134" t="s">
        <v>333</v>
      </c>
      <c r="F671" s="101">
        <v>40</v>
      </c>
      <c r="G671" s="101" t="s">
        <v>141</v>
      </c>
      <c r="H671" s="134" t="s">
        <v>819</v>
      </c>
      <c r="I671" s="101" t="s">
        <v>821</v>
      </c>
      <c r="J671" s="160" t="s">
        <v>284</v>
      </c>
    </row>
    <row r="672" spans="1:10" x14ac:dyDescent="0.25">
      <c r="A672" s="134" t="s">
        <v>702</v>
      </c>
      <c r="B672" s="134" t="s">
        <v>64</v>
      </c>
      <c r="C672" s="134">
        <v>2024</v>
      </c>
      <c r="D672" s="134" t="s">
        <v>312</v>
      </c>
      <c r="E672" s="134" t="s">
        <v>333</v>
      </c>
      <c r="F672" s="101">
        <v>40</v>
      </c>
      <c r="G672" s="101" t="s">
        <v>141</v>
      </c>
      <c r="H672" s="134" t="s">
        <v>553</v>
      </c>
      <c r="I672" s="396" t="s">
        <v>692</v>
      </c>
      <c r="J672" s="160" t="s">
        <v>284</v>
      </c>
    </row>
    <row r="673" spans="1:10" x14ac:dyDescent="0.25">
      <c r="A673" s="134" t="s">
        <v>702</v>
      </c>
      <c r="B673" s="134" t="s">
        <v>64</v>
      </c>
      <c r="C673" s="134">
        <v>2024</v>
      </c>
      <c r="D673" s="134" t="s">
        <v>312</v>
      </c>
      <c r="E673" s="134" t="s">
        <v>333</v>
      </c>
      <c r="F673" s="101">
        <v>40</v>
      </c>
      <c r="G673" s="101" t="s">
        <v>141</v>
      </c>
      <c r="H673" s="134" t="s">
        <v>553</v>
      </c>
      <c r="I673" s="396" t="s">
        <v>693</v>
      </c>
      <c r="J673" s="160" t="s">
        <v>284</v>
      </c>
    </row>
    <row r="674" spans="1:10" x14ac:dyDescent="0.25">
      <c r="A674" s="134" t="s">
        <v>702</v>
      </c>
      <c r="B674" s="134" t="s">
        <v>64</v>
      </c>
      <c r="C674" s="134">
        <v>2024</v>
      </c>
      <c r="D674" s="134" t="s">
        <v>312</v>
      </c>
      <c r="E674" s="134" t="s">
        <v>333</v>
      </c>
      <c r="F674" s="101">
        <v>40</v>
      </c>
      <c r="G674" s="101" t="s">
        <v>141</v>
      </c>
      <c r="H674" s="134" t="s">
        <v>553</v>
      </c>
      <c r="I674" s="396" t="s">
        <v>694</v>
      </c>
      <c r="J674" s="160" t="s">
        <v>284</v>
      </c>
    </row>
    <row r="675" spans="1:10" x14ac:dyDescent="0.25">
      <c r="A675" s="134" t="s">
        <v>702</v>
      </c>
      <c r="B675" s="134" t="s">
        <v>64</v>
      </c>
      <c r="C675" s="134">
        <v>2024</v>
      </c>
      <c r="D675" s="134" t="s">
        <v>312</v>
      </c>
      <c r="E675" s="134" t="s">
        <v>333</v>
      </c>
      <c r="F675" s="101">
        <v>40</v>
      </c>
      <c r="G675" s="101" t="s">
        <v>141</v>
      </c>
      <c r="H675" s="134" t="s">
        <v>553</v>
      </c>
      <c r="I675" s="396" t="s">
        <v>695</v>
      </c>
      <c r="J675" s="160" t="s">
        <v>284</v>
      </c>
    </row>
    <row r="676" spans="1:10" x14ac:dyDescent="0.25">
      <c r="A676" s="134" t="s">
        <v>702</v>
      </c>
      <c r="B676" s="134" t="s">
        <v>64</v>
      </c>
      <c r="C676" s="134">
        <v>2024</v>
      </c>
      <c r="D676" s="134" t="s">
        <v>312</v>
      </c>
      <c r="E676" s="134" t="s">
        <v>333</v>
      </c>
      <c r="F676" s="101">
        <v>40</v>
      </c>
      <c r="G676" s="101" t="s">
        <v>141</v>
      </c>
      <c r="H676" s="134" t="s">
        <v>553</v>
      </c>
      <c r="I676" s="396" t="s">
        <v>696</v>
      </c>
      <c r="J676" s="160" t="s">
        <v>284</v>
      </c>
    </row>
    <row r="677" spans="1:10" x14ac:dyDescent="0.25">
      <c r="A677" s="134" t="s">
        <v>702</v>
      </c>
      <c r="B677" s="134" t="s">
        <v>64</v>
      </c>
      <c r="C677" s="134">
        <v>2024</v>
      </c>
      <c r="D677" s="134" t="s">
        <v>312</v>
      </c>
      <c r="E677" s="134" t="s">
        <v>333</v>
      </c>
      <c r="F677" s="101">
        <v>40</v>
      </c>
      <c r="G677" s="101" t="s">
        <v>141</v>
      </c>
      <c r="H677" s="134" t="s">
        <v>553</v>
      </c>
      <c r="I677" s="397" t="s">
        <v>559</v>
      </c>
      <c r="J677" s="160" t="s">
        <v>284</v>
      </c>
    </row>
    <row r="678" spans="1:10" x14ac:dyDescent="0.25">
      <c r="A678" s="134" t="s">
        <v>702</v>
      </c>
      <c r="B678" s="134" t="s">
        <v>64</v>
      </c>
      <c r="C678" s="134">
        <v>2024</v>
      </c>
      <c r="D678" s="134" t="s">
        <v>312</v>
      </c>
      <c r="E678" s="134" t="s">
        <v>333</v>
      </c>
      <c r="F678" s="134">
        <v>50</v>
      </c>
      <c r="G678" s="134" t="s">
        <v>795</v>
      </c>
      <c r="H678" s="101" t="s">
        <v>328</v>
      </c>
      <c r="I678" s="101" t="s">
        <v>328</v>
      </c>
      <c r="J678" s="160">
        <v>2</v>
      </c>
    </row>
    <row r="679" spans="1:10" x14ac:dyDescent="0.25">
      <c r="A679" s="134" t="s">
        <v>702</v>
      </c>
      <c r="B679" s="134" t="s">
        <v>64</v>
      </c>
      <c r="C679" s="134">
        <v>2024</v>
      </c>
      <c r="D679" s="134" t="s">
        <v>312</v>
      </c>
      <c r="E679" s="134" t="s">
        <v>333</v>
      </c>
      <c r="F679" s="134">
        <v>50</v>
      </c>
      <c r="G679" s="134" t="s">
        <v>795</v>
      </c>
      <c r="H679" s="134" t="s">
        <v>807</v>
      </c>
      <c r="I679" s="349" t="s">
        <v>808</v>
      </c>
      <c r="J679" s="160">
        <v>1</v>
      </c>
    </row>
    <row r="680" spans="1:10" x14ac:dyDescent="0.25">
      <c r="A680" s="134" t="s">
        <v>702</v>
      </c>
      <c r="B680" s="134" t="s">
        <v>64</v>
      </c>
      <c r="C680" s="134">
        <v>2024</v>
      </c>
      <c r="D680" s="134" t="s">
        <v>312</v>
      </c>
      <c r="E680" s="134" t="s">
        <v>333</v>
      </c>
      <c r="F680" s="134">
        <v>50</v>
      </c>
      <c r="G680" s="134" t="s">
        <v>795</v>
      </c>
      <c r="H680" s="134" t="s">
        <v>807</v>
      </c>
      <c r="I680" s="349" t="s">
        <v>541</v>
      </c>
      <c r="J680" s="160" t="s">
        <v>284</v>
      </c>
    </row>
    <row r="681" spans="1:10" x14ac:dyDescent="0.25">
      <c r="A681" s="134" t="s">
        <v>702</v>
      </c>
      <c r="B681" s="134" t="s">
        <v>64</v>
      </c>
      <c r="C681" s="134">
        <v>2024</v>
      </c>
      <c r="D681" s="134" t="s">
        <v>312</v>
      </c>
      <c r="E681" s="134" t="s">
        <v>333</v>
      </c>
      <c r="F681" s="134">
        <v>50</v>
      </c>
      <c r="G681" s="134" t="s">
        <v>795</v>
      </c>
      <c r="H681" s="134" t="s">
        <v>807</v>
      </c>
      <c r="I681" s="349" t="s">
        <v>542</v>
      </c>
      <c r="J681" s="160" t="s">
        <v>284</v>
      </c>
    </row>
    <row r="682" spans="1:10" x14ac:dyDescent="0.25">
      <c r="A682" s="134" t="s">
        <v>702</v>
      </c>
      <c r="B682" s="134" t="s">
        <v>64</v>
      </c>
      <c r="C682" s="134">
        <v>2024</v>
      </c>
      <c r="D682" s="134" t="s">
        <v>312</v>
      </c>
      <c r="E682" s="134" t="s">
        <v>333</v>
      </c>
      <c r="F682" s="134">
        <v>50</v>
      </c>
      <c r="G682" s="134" t="s">
        <v>795</v>
      </c>
      <c r="H682" s="134" t="s">
        <v>819</v>
      </c>
      <c r="I682" s="101" t="s">
        <v>820</v>
      </c>
      <c r="J682" s="160" t="s">
        <v>284</v>
      </c>
    </row>
    <row r="683" spans="1:10" x14ac:dyDescent="0.25">
      <c r="A683" s="134" t="s">
        <v>702</v>
      </c>
      <c r="B683" s="134" t="s">
        <v>64</v>
      </c>
      <c r="C683" s="134">
        <v>2024</v>
      </c>
      <c r="D683" s="134" t="s">
        <v>312</v>
      </c>
      <c r="E683" s="134" t="s">
        <v>333</v>
      </c>
      <c r="F683" s="134">
        <v>50</v>
      </c>
      <c r="G683" s="134" t="s">
        <v>795</v>
      </c>
      <c r="H683" s="134" t="s">
        <v>819</v>
      </c>
      <c r="I683" s="101" t="s">
        <v>821</v>
      </c>
      <c r="J683" s="160">
        <v>2</v>
      </c>
    </row>
    <row r="684" spans="1:10" x14ac:dyDescent="0.25">
      <c r="A684" s="134" t="s">
        <v>702</v>
      </c>
      <c r="B684" s="134" t="s">
        <v>64</v>
      </c>
      <c r="C684" s="134">
        <v>2024</v>
      </c>
      <c r="D684" s="134" t="s">
        <v>312</v>
      </c>
      <c r="E684" s="134" t="s">
        <v>333</v>
      </c>
      <c r="F684" s="134">
        <v>50</v>
      </c>
      <c r="G684" s="134" t="s">
        <v>795</v>
      </c>
      <c r="H684" s="134" t="s">
        <v>553</v>
      </c>
      <c r="I684" s="134" t="s">
        <v>692</v>
      </c>
      <c r="J684" s="160" t="s">
        <v>284</v>
      </c>
    </row>
    <row r="685" spans="1:10" x14ac:dyDescent="0.25">
      <c r="A685" s="134" t="s">
        <v>702</v>
      </c>
      <c r="B685" s="134" t="s">
        <v>64</v>
      </c>
      <c r="C685" s="134">
        <v>2024</v>
      </c>
      <c r="D685" s="134" t="s">
        <v>312</v>
      </c>
      <c r="E685" s="134" t="s">
        <v>333</v>
      </c>
      <c r="F685" s="134">
        <v>50</v>
      </c>
      <c r="G685" s="134" t="s">
        <v>795</v>
      </c>
      <c r="H685" s="134" t="s">
        <v>553</v>
      </c>
      <c r="I685" s="134" t="s">
        <v>693</v>
      </c>
      <c r="J685" s="160">
        <v>1</v>
      </c>
    </row>
    <row r="686" spans="1:10" x14ac:dyDescent="0.25">
      <c r="A686" s="134" t="s">
        <v>702</v>
      </c>
      <c r="B686" s="134" t="s">
        <v>64</v>
      </c>
      <c r="C686" s="134">
        <v>2024</v>
      </c>
      <c r="D686" s="134" t="s">
        <v>312</v>
      </c>
      <c r="E686" s="134" t="s">
        <v>333</v>
      </c>
      <c r="F686" s="134">
        <v>50</v>
      </c>
      <c r="G686" s="134" t="s">
        <v>795</v>
      </c>
      <c r="H686" s="134" t="s">
        <v>553</v>
      </c>
      <c r="I686" s="101" t="s">
        <v>694</v>
      </c>
      <c r="J686" s="160" t="s">
        <v>284</v>
      </c>
    </row>
    <row r="687" spans="1:10" x14ac:dyDescent="0.25">
      <c r="A687" s="134" t="s">
        <v>702</v>
      </c>
      <c r="B687" s="134" t="s">
        <v>64</v>
      </c>
      <c r="C687" s="134">
        <v>2024</v>
      </c>
      <c r="D687" s="134" t="s">
        <v>312</v>
      </c>
      <c r="E687" s="134" t="s">
        <v>333</v>
      </c>
      <c r="F687" s="134">
        <v>50</v>
      </c>
      <c r="G687" s="134" t="s">
        <v>795</v>
      </c>
      <c r="H687" s="134" t="s">
        <v>553</v>
      </c>
      <c r="I687" s="101" t="s">
        <v>695</v>
      </c>
      <c r="J687" s="160" t="s">
        <v>284</v>
      </c>
    </row>
    <row r="688" spans="1:10" x14ac:dyDescent="0.25">
      <c r="A688" s="134" t="s">
        <v>702</v>
      </c>
      <c r="B688" s="134" t="s">
        <v>64</v>
      </c>
      <c r="C688" s="134">
        <v>2024</v>
      </c>
      <c r="D688" s="134" t="s">
        <v>312</v>
      </c>
      <c r="E688" s="134" t="s">
        <v>333</v>
      </c>
      <c r="F688" s="134">
        <v>50</v>
      </c>
      <c r="G688" s="134" t="s">
        <v>795</v>
      </c>
      <c r="H688" s="134" t="s">
        <v>553</v>
      </c>
      <c r="I688" s="101" t="s">
        <v>696</v>
      </c>
      <c r="J688" s="160" t="s">
        <v>284</v>
      </c>
    </row>
    <row r="689" spans="1:10" x14ac:dyDescent="0.25">
      <c r="A689" s="134" t="s">
        <v>702</v>
      </c>
      <c r="B689" s="134" t="s">
        <v>64</v>
      </c>
      <c r="C689" s="134">
        <v>2024</v>
      </c>
      <c r="D689" s="134" t="s">
        <v>312</v>
      </c>
      <c r="E689" s="134" t="s">
        <v>333</v>
      </c>
      <c r="F689" s="134">
        <v>50</v>
      </c>
      <c r="G689" s="134" t="s">
        <v>795</v>
      </c>
      <c r="H689" s="134" t="s">
        <v>553</v>
      </c>
      <c r="I689" s="101" t="s">
        <v>559</v>
      </c>
      <c r="J689" s="160">
        <v>1</v>
      </c>
    </row>
    <row r="690" spans="1:10" x14ac:dyDescent="0.25">
      <c r="A690" s="134" t="s">
        <v>702</v>
      </c>
      <c r="B690" s="134" t="s">
        <v>64</v>
      </c>
      <c r="C690" s="134">
        <v>2024</v>
      </c>
      <c r="D690" s="134" t="s">
        <v>313</v>
      </c>
      <c r="E690" s="134" t="s">
        <v>328</v>
      </c>
      <c r="F690" s="134" t="s">
        <v>284</v>
      </c>
      <c r="G690" s="134" t="s">
        <v>499</v>
      </c>
      <c r="H690" s="134" t="s">
        <v>328</v>
      </c>
      <c r="I690" s="134" t="s">
        <v>328</v>
      </c>
      <c r="J690" s="160">
        <v>876</v>
      </c>
    </row>
    <row r="691" spans="1:10" x14ac:dyDescent="0.25">
      <c r="A691" s="134" t="s">
        <v>702</v>
      </c>
      <c r="B691" s="134" t="s">
        <v>64</v>
      </c>
      <c r="C691" s="134">
        <v>2024</v>
      </c>
      <c r="D691" s="134" t="s">
        <v>313</v>
      </c>
      <c r="E691" s="134" t="s">
        <v>328</v>
      </c>
      <c r="F691" s="134" t="s">
        <v>284</v>
      </c>
      <c r="G691" s="134" t="s">
        <v>499</v>
      </c>
      <c r="H691" s="134" t="s">
        <v>806</v>
      </c>
      <c r="I691" s="134" t="s">
        <v>328</v>
      </c>
      <c r="J691" s="160">
        <v>31</v>
      </c>
    </row>
    <row r="692" spans="1:10" x14ac:dyDescent="0.25">
      <c r="A692" s="134" t="s">
        <v>702</v>
      </c>
      <c r="B692" s="134" t="s">
        <v>64</v>
      </c>
      <c r="C692" s="134">
        <v>2024</v>
      </c>
      <c r="D692" s="134" t="s">
        <v>313</v>
      </c>
      <c r="E692" s="134" t="s">
        <v>328</v>
      </c>
      <c r="F692" s="134" t="s">
        <v>284</v>
      </c>
      <c r="G692" s="134" t="s">
        <v>499</v>
      </c>
      <c r="H692" s="134" t="s">
        <v>806</v>
      </c>
      <c r="I692" s="349" t="s">
        <v>537</v>
      </c>
      <c r="J692" s="160">
        <v>28</v>
      </c>
    </row>
    <row r="693" spans="1:10" x14ac:dyDescent="0.25">
      <c r="A693" s="134" t="s">
        <v>702</v>
      </c>
      <c r="B693" s="134" t="s">
        <v>64</v>
      </c>
      <c r="C693" s="134">
        <v>2024</v>
      </c>
      <c r="D693" s="134" t="s">
        <v>313</v>
      </c>
      <c r="E693" s="134" t="s">
        <v>328</v>
      </c>
      <c r="F693" s="134" t="s">
        <v>284</v>
      </c>
      <c r="G693" s="134" t="s">
        <v>499</v>
      </c>
      <c r="H693" s="134" t="s">
        <v>806</v>
      </c>
      <c r="I693" s="349" t="s">
        <v>538</v>
      </c>
      <c r="J693" s="160">
        <v>3</v>
      </c>
    </row>
    <row r="694" spans="1:10" x14ac:dyDescent="0.25">
      <c r="A694" s="134" t="s">
        <v>702</v>
      </c>
      <c r="B694" s="134" t="s">
        <v>64</v>
      </c>
      <c r="C694" s="134">
        <v>2024</v>
      </c>
      <c r="D694" s="134" t="s">
        <v>313</v>
      </c>
      <c r="E694" s="134" t="s">
        <v>328</v>
      </c>
      <c r="F694" s="134" t="s">
        <v>284</v>
      </c>
      <c r="G694" s="134" t="s">
        <v>499</v>
      </c>
      <c r="H694" s="134" t="s">
        <v>807</v>
      </c>
      <c r="I694" s="349" t="s">
        <v>808</v>
      </c>
      <c r="J694" s="160">
        <v>10</v>
      </c>
    </row>
    <row r="695" spans="1:10" x14ac:dyDescent="0.25">
      <c r="A695" s="134" t="s">
        <v>702</v>
      </c>
      <c r="B695" s="134" t="s">
        <v>64</v>
      </c>
      <c r="C695" s="134">
        <v>2024</v>
      </c>
      <c r="D695" s="134" t="s">
        <v>313</v>
      </c>
      <c r="E695" s="134" t="s">
        <v>328</v>
      </c>
      <c r="F695" s="134" t="s">
        <v>284</v>
      </c>
      <c r="G695" s="134" t="s">
        <v>499</v>
      </c>
      <c r="H695" s="134" t="s">
        <v>807</v>
      </c>
      <c r="I695" s="349" t="s">
        <v>809</v>
      </c>
      <c r="J695" s="160">
        <v>1</v>
      </c>
    </row>
    <row r="696" spans="1:10" x14ac:dyDescent="0.25">
      <c r="A696" s="134" t="s">
        <v>702</v>
      </c>
      <c r="B696" s="134" t="s">
        <v>64</v>
      </c>
      <c r="C696" s="134">
        <v>2024</v>
      </c>
      <c r="D696" s="134" t="s">
        <v>313</v>
      </c>
      <c r="E696" s="134" t="s">
        <v>328</v>
      </c>
      <c r="F696" s="134" t="s">
        <v>284</v>
      </c>
      <c r="G696" s="134" t="s">
        <v>499</v>
      </c>
      <c r="H696" s="134" t="s">
        <v>807</v>
      </c>
      <c r="I696" s="349" t="s">
        <v>541</v>
      </c>
      <c r="J696" s="160">
        <v>6</v>
      </c>
    </row>
    <row r="697" spans="1:10" x14ac:dyDescent="0.25">
      <c r="A697" s="134" t="s">
        <v>702</v>
      </c>
      <c r="B697" s="134" t="s">
        <v>64</v>
      </c>
      <c r="C697" s="134">
        <v>2024</v>
      </c>
      <c r="D697" s="134" t="s">
        <v>313</v>
      </c>
      <c r="E697" s="134" t="s">
        <v>328</v>
      </c>
      <c r="F697" s="134" t="s">
        <v>284</v>
      </c>
      <c r="G697" s="134" t="s">
        <v>499</v>
      </c>
      <c r="H697" s="134" t="s">
        <v>807</v>
      </c>
      <c r="I697" s="349" t="s">
        <v>810</v>
      </c>
      <c r="J697" s="160" t="s">
        <v>284</v>
      </c>
    </row>
    <row r="698" spans="1:10" x14ac:dyDescent="0.25">
      <c r="A698" s="134" t="s">
        <v>702</v>
      </c>
      <c r="B698" s="134" t="s">
        <v>64</v>
      </c>
      <c r="C698" s="134">
        <v>2024</v>
      </c>
      <c r="D698" s="134" t="s">
        <v>313</v>
      </c>
      <c r="E698" s="134" t="s">
        <v>328</v>
      </c>
      <c r="F698" s="134" t="s">
        <v>284</v>
      </c>
      <c r="G698" s="134" t="s">
        <v>499</v>
      </c>
      <c r="H698" s="134" t="s">
        <v>807</v>
      </c>
      <c r="I698" s="349" t="s">
        <v>542</v>
      </c>
      <c r="J698" s="160">
        <v>6</v>
      </c>
    </row>
    <row r="699" spans="1:10" x14ac:dyDescent="0.25">
      <c r="A699" s="134" t="s">
        <v>702</v>
      </c>
      <c r="B699" s="134" t="s">
        <v>64</v>
      </c>
      <c r="C699" s="134">
        <v>2024</v>
      </c>
      <c r="D699" s="134" t="s">
        <v>313</v>
      </c>
      <c r="E699" s="134" t="s">
        <v>328</v>
      </c>
      <c r="F699" s="134" t="s">
        <v>284</v>
      </c>
      <c r="G699" s="134" t="s">
        <v>499</v>
      </c>
      <c r="H699" s="134" t="s">
        <v>807</v>
      </c>
      <c r="I699" s="349" t="s">
        <v>811</v>
      </c>
      <c r="J699" s="160" t="s">
        <v>284</v>
      </c>
    </row>
    <row r="700" spans="1:10" x14ac:dyDescent="0.25">
      <c r="A700" s="134" t="s">
        <v>702</v>
      </c>
      <c r="B700" s="134" t="s">
        <v>64</v>
      </c>
      <c r="C700" s="134">
        <v>2024</v>
      </c>
      <c r="D700" s="134" t="s">
        <v>313</v>
      </c>
      <c r="E700" s="134" t="s">
        <v>328</v>
      </c>
      <c r="F700" s="134" t="s">
        <v>284</v>
      </c>
      <c r="G700" s="134" t="s">
        <v>499</v>
      </c>
      <c r="H700" s="134" t="s">
        <v>812</v>
      </c>
      <c r="I700" s="101" t="s">
        <v>539</v>
      </c>
      <c r="J700" s="160">
        <v>3</v>
      </c>
    </row>
    <row r="701" spans="1:10" x14ac:dyDescent="0.25">
      <c r="A701" s="134" t="s">
        <v>702</v>
      </c>
      <c r="B701" s="134" t="s">
        <v>64</v>
      </c>
      <c r="C701" s="134">
        <v>2024</v>
      </c>
      <c r="D701" s="134" t="s">
        <v>313</v>
      </c>
      <c r="E701" s="134" t="s">
        <v>328</v>
      </c>
      <c r="F701" s="134" t="s">
        <v>284</v>
      </c>
      <c r="G701" s="134" t="s">
        <v>499</v>
      </c>
      <c r="H701" s="134" t="s">
        <v>812</v>
      </c>
      <c r="I701" s="101" t="s">
        <v>541</v>
      </c>
      <c r="J701" s="160" t="s">
        <v>284</v>
      </c>
    </row>
    <row r="702" spans="1:10" x14ac:dyDescent="0.25">
      <c r="A702" s="134" t="s">
        <v>702</v>
      </c>
      <c r="B702" s="134" t="s">
        <v>64</v>
      </c>
      <c r="C702" s="134">
        <v>2024</v>
      </c>
      <c r="D702" s="134" t="s">
        <v>313</v>
      </c>
      <c r="E702" s="134" t="s">
        <v>328</v>
      </c>
      <c r="F702" s="134" t="s">
        <v>284</v>
      </c>
      <c r="G702" s="134" t="s">
        <v>499</v>
      </c>
      <c r="H702" s="134" t="s">
        <v>812</v>
      </c>
      <c r="I702" s="101" t="s">
        <v>542</v>
      </c>
      <c r="J702" s="160" t="s">
        <v>284</v>
      </c>
    </row>
    <row r="703" spans="1:10" x14ac:dyDescent="0.25">
      <c r="A703" s="134" t="s">
        <v>702</v>
      </c>
      <c r="B703" s="134" t="s">
        <v>64</v>
      </c>
      <c r="C703" s="134">
        <v>2024</v>
      </c>
      <c r="D703" s="134" t="s">
        <v>313</v>
      </c>
      <c r="E703" s="134" t="s">
        <v>328</v>
      </c>
      <c r="F703" s="134" t="s">
        <v>284</v>
      </c>
      <c r="G703" s="134" t="s">
        <v>499</v>
      </c>
      <c r="H703" s="134" t="s">
        <v>813</v>
      </c>
      <c r="I703" s="101" t="s">
        <v>544</v>
      </c>
      <c r="J703" s="160">
        <v>132</v>
      </c>
    </row>
    <row r="704" spans="1:10" x14ac:dyDescent="0.25">
      <c r="A704" s="134" t="s">
        <v>702</v>
      </c>
      <c r="B704" s="134" t="s">
        <v>64</v>
      </c>
      <c r="C704" s="134">
        <v>2024</v>
      </c>
      <c r="D704" s="134" t="s">
        <v>313</v>
      </c>
      <c r="E704" s="134" t="s">
        <v>328</v>
      </c>
      <c r="F704" s="134" t="s">
        <v>284</v>
      </c>
      <c r="G704" s="134" t="s">
        <v>499</v>
      </c>
      <c r="H704" s="134" t="s">
        <v>813</v>
      </c>
      <c r="I704" s="101" t="s">
        <v>814</v>
      </c>
      <c r="J704" s="160">
        <v>14</v>
      </c>
    </row>
    <row r="705" spans="1:10" x14ac:dyDescent="0.25">
      <c r="A705" s="134" t="s">
        <v>702</v>
      </c>
      <c r="B705" s="134" t="s">
        <v>64</v>
      </c>
      <c r="C705" s="134">
        <v>2024</v>
      </c>
      <c r="D705" s="134" t="s">
        <v>313</v>
      </c>
      <c r="E705" s="134" t="s">
        <v>328</v>
      </c>
      <c r="F705" s="134" t="s">
        <v>284</v>
      </c>
      <c r="G705" s="134" t="s">
        <v>499</v>
      </c>
      <c r="H705" s="134" t="s">
        <v>813</v>
      </c>
      <c r="I705" s="101" t="s">
        <v>545</v>
      </c>
      <c r="J705" s="160">
        <v>33</v>
      </c>
    </row>
    <row r="706" spans="1:10" x14ac:dyDescent="0.25">
      <c r="A706" s="134" t="s">
        <v>702</v>
      </c>
      <c r="B706" s="134" t="s">
        <v>64</v>
      </c>
      <c r="C706" s="134">
        <v>2024</v>
      </c>
      <c r="D706" s="134" t="s">
        <v>313</v>
      </c>
      <c r="E706" s="134" t="s">
        <v>328</v>
      </c>
      <c r="F706" s="134" t="s">
        <v>284</v>
      </c>
      <c r="G706" s="134" t="s">
        <v>499</v>
      </c>
      <c r="H706" s="134" t="s">
        <v>815</v>
      </c>
      <c r="I706" s="101" t="s">
        <v>546</v>
      </c>
      <c r="J706" s="160">
        <v>5</v>
      </c>
    </row>
    <row r="707" spans="1:10" x14ac:dyDescent="0.25">
      <c r="A707" s="134" t="s">
        <v>702</v>
      </c>
      <c r="B707" s="134" t="s">
        <v>64</v>
      </c>
      <c r="C707" s="134">
        <v>2024</v>
      </c>
      <c r="D707" s="134" t="s">
        <v>313</v>
      </c>
      <c r="E707" s="134" t="s">
        <v>328</v>
      </c>
      <c r="F707" s="134" t="s">
        <v>284</v>
      </c>
      <c r="G707" s="134" t="s">
        <v>499</v>
      </c>
      <c r="H707" s="134" t="s">
        <v>815</v>
      </c>
      <c r="I707" s="101" t="s">
        <v>547</v>
      </c>
      <c r="J707" s="160">
        <v>171</v>
      </c>
    </row>
    <row r="708" spans="1:10" x14ac:dyDescent="0.25">
      <c r="A708" s="134" t="s">
        <v>702</v>
      </c>
      <c r="B708" s="134" t="s">
        <v>64</v>
      </c>
      <c r="C708" s="134">
        <v>2024</v>
      </c>
      <c r="D708" s="134" t="s">
        <v>313</v>
      </c>
      <c r="E708" s="134" t="s">
        <v>328</v>
      </c>
      <c r="F708" s="134" t="s">
        <v>284</v>
      </c>
      <c r="G708" s="134" t="s">
        <v>499</v>
      </c>
      <c r="H708" s="134" t="s">
        <v>548</v>
      </c>
      <c r="I708" s="101" t="s">
        <v>690</v>
      </c>
      <c r="J708" s="160" t="s">
        <v>284</v>
      </c>
    </row>
    <row r="709" spans="1:10" x14ac:dyDescent="0.25">
      <c r="A709" s="134" t="s">
        <v>702</v>
      </c>
      <c r="B709" s="134" t="s">
        <v>64</v>
      </c>
      <c r="C709" s="134">
        <v>2024</v>
      </c>
      <c r="D709" s="134" t="s">
        <v>313</v>
      </c>
      <c r="E709" s="134" t="s">
        <v>328</v>
      </c>
      <c r="F709" s="134" t="s">
        <v>284</v>
      </c>
      <c r="G709" s="134" t="s">
        <v>499</v>
      </c>
      <c r="H709" s="134" t="s">
        <v>548</v>
      </c>
      <c r="I709" s="101" t="s">
        <v>865</v>
      </c>
      <c r="J709" s="160" t="s">
        <v>284</v>
      </c>
    </row>
    <row r="710" spans="1:10" x14ac:dyDescent="0.25">
      <c r="A710" s="134" t="s">
        <v>702</v>
      </c>
      <c r="B710" s="134" t="s">
        <v>64</v>
      </c>
      <c r="C710" s="134">
        <v>2024</v>
      </c>
      <c r="D710" s="134" t="s">
        <v>313</v>
      </c>
      <c r="E710" s="134" t="s">
        <v>328</v>
      </c>
      <c r="F710" s="134" t="s">
        <v>284</v>
      </c>
      <c r="G710" s="134" t="s">
        <v>499</v>
      </c>
      <c r="H710" s="134" t="s">
        <v>548</v>
      </c>
      <c r="I710" s="101" t="s">
        <v>691</v>
      </c>
      <c r="J710" s="160" t="s">
        <v>284</v>
      </c>
    </row>
    <row r="711" spans="1:10" x14ac:dyDescent="0.25">
      <c r="A711" s="134" t="s">
        <v>702</v>
      </c>
      <c r="B711" s="134" t="s">
        <v>64</v>
      </c>
      <c r="C711" s="134">
        <v>2024</v>
      </c>
      <c r="D711" s="134" t="s">
        <v>313</v>
      </c>
      <c r="E711" s="134" t="s">
        <v>328</v>
      </c>
      <c r="F711" s="134" t="s">
        <v>284</v>
      </c>
      <c r="G711" s="134" t="s">
        <v>499</v>
      </c>
      <c r="H711" s="134" t="s">
        <v>548</v>
      </c>
      <c r="I711" s="101" t="s">
        <v>866</v>
      </c>
      <c r="J711" s="160" t="s">
        <v>284</v>
      </c>
    </row>
    <row r="712" spans="1:10" x14ac:dyDescent="0.25">
      <c r="A712" s="134" t="s">
        <v>702</v>
      </c>
      <c r="B712" s="134" t="s">
        <v>64</v>
      </c>
      <c r="C712" s="134">
        <v>2024</v>
      </c>
      <c r="D712" s="134" t="s">
        <v>313</v>
      </c>
      <c r="E712" s="134" t="s">
        <v>328</v>
      </c>
      <c r="F712" s="134" t="s">
        <v>284</v>
      </c>
      <c r="G712" s="134" t="s">
        <v>499</v>
      </c>
      <c r="H712" s="134" t="s">
        <v>548</v>
      </c>
      <c r="I712" s="134" t="s">
        <v>542</v>
      </c>
      <c r="J712" s="160" t="s">
        <v>284</v>
      </c>
    </row>
    <row r="713" spans="1:10" x14ac:dyDescent="0.25">
      <c r="A713" s="134" t="s">
        <v>702</v>
      </c>
      <c r="B713" s="134" t="s">
        <v>64</v>
      </c>
      <c r="C713" s="134">
        <v>2024</v>
      </c>
      <c r="D713" s="134" t="s">
        <v>313</v>
      </c>
      <c r="E713" s="134" t="s">
        <v>328</v>
      </c>
      <c r="F713" s="134" t="s">
        <v>284</v>
      </c>
      <c r="G713" s="134" t="s">
        <v>499</v>
      </c>
      <c r="H713" s="134" t="s">
        <v>548</v>
      </c>
      <c r="I713" s="134" t="s">
        <v>818</v>
      </c>
      <c r="J713" s="160" t="s">
        <v>284</v>
      </c>
    </row>
    <row r="714" spans="1:10" x14ac:dyDescent="0.25">
      <c r="A714" s="134" t="s">
        <v>702</v>
      </c>
      <c r="B714" s="134" t="s">
        <v>64</v>
      </c>
      <c r="C714" s="134">
        <v>2024</v>
      </c>
      <c r="D714" s="134" t="s">
        <v>313</v>
      </c>
      <c r="E714" s="134" t="s">
        <v>328</v>
      </c>
      <c r="F714" s="134" t="s">
        <v>284</v>
      </c>
      <c r="G714" s="134" t="s">
        <v>499</v>
      </c>
      <c r="H714" s="134" t="s">
        <v>549</v>
      </c>
      <c r="I714" s="134" t="s">
        <v>690</v>
      </c>
      <c r="J714" s="160" t="s">
        <v>284</v>
      </c>
    </row>
    <row r="715" spans="1:10" x14ac:dyDescent="0.25">
      <c r="A715" s="134" t="s">
        <v>702</v>
      </c>
      <c r="B715" s="134" t="s">
        <v>64</v>
      </c>
      <c r="C715" s="134">
        <v>2024</v>
      </c>
      <c r="D715" s="134" t="s">
        <v>313</v>
      </c>
      <c r="E715" s="134" t="s">
        <v>328</v>
      </c>
      <c r="F715" s="134" t="s">
        <v>284</v>
      </c>
      <c r="G715" s="134" t="s">
        <v>499</v>
      </c>
      <c r="H715" s="134" t="s">
        <v>549</v>
      </c>
      <c r="I715" s="101" t="s">
        <v>691</v>
      </c>
      <c r="J715" s="160" t="s">
        <v>284</v>
      </c>
    </row>
    <row r="716" spans="1:10" x14ac:dyDescent="0.25">
      <c r="A716" s="134" t="s">
        <v>702</v>
      </c>
      <c r="B716" s="134" t="s">
        <v>64</v>
      </c>
      <c r="C716" s="134">
        <v>2024</v>
      </c>
      <c r="D716" s="134" t="s">
        <v>313</v>
      </c>
      <c r="E716" s="134" t="s">
        <v>328</v>
      </c>
      <c r="F716" s="134" t="s">
        <v>284</v>
      </c>
      <c r="G716" s="134" t="s">
        <v>499</v>
      </c>
      <c r="H716" s="134" t="s">
        <v>549</v>
      </c>
      <c r="I716" s="101" t="s">
        <v>542</v>
      </c>
      <c r="J716" s="160" t="s">
        <v>284</v>
      </c>
    </row>
    <row r="717" spans="1:10" x14ac:dyDescent="0.25">
      <c r="A717" s="134" t="s">
        <v>702</v>
      </c>
      <c r="B717" s="134" t="s">
        <v>64</v>
      </c>
      <c r="C717" s="134">
        <v>2024</v>
      </c>
      <c r="D717" s="134" t="s">
        <v>313</v>
      </c>
      <c r="E717" s="134" t="s">
        <v>328</v>
      </c>
      <c r="F717" s="134" t="s">
        <v>284</v>
      </c>
      <c r="G717" s="134" t="s">
        <v>499</v>
      </c>
      <c r="H717" s="134" t="s">
        <v>550</v>
      </c>
      <c r="I717" s="101" t="s">
        <v>544</v>
      </c>
      <c r="J717" s="160">
        <v>4</v>
      </c>
    </row>
    <row r="718" spans="1:10" x14ac:dyDescent="0.25">
      <c r="A718" s="134" t="s">
        <v>702</v>
      </c>
      <c r="B718" s="134" t="s">
        <v>64</v>
      </c>
      <c r="C718" s="134">
        <v>2024</v>
      </c>
      <c r="D718" s="134" t="s">
        <v>313</v>
      </c>
      <c r="E718" s="134" t="s">
        <v>328</v>
      </c>
      <c r="F718" s="134" t="s">
        <v>284</v>
      </c>
      <c r="G718" s="134" t="s">
        <v>499</v>
      </c>
      <c r="H718" s="134" t="s">
        <v>550</v>
      </c>
      <c r="I718" s="101" t="s">
        <v>540</v>
      </c>
      <c r="J718" s="160" t="s">
        <v>284</v>
      </c>
    </row>
    <row r="719" spans="1:10" x14ac:dyDescent="0.25">
      <c r="A719" s="134" t="s">
        <v>702</v>
      </c>
      <c r="B719" s="134" t="s">
        <v>64</v>
      </c>
      <c r="C719" s="134">
        <v>2024</v>
      </c>
      <c r="D719" s="134" t="s">
        <v>313</v>
      </c>
      <c r="E719" s="134" t="s">
        <v>328</v>
      </c>
      <c r="F719" s="134" t="s">
        <v>284</v>
      </c>
      <c r="G719" s="134" t="s">
        <v>499</v>
      </c>
      <c r="H719" s="134" t="s">
        <v>550</v>
      </c>
      <c r="I719" s="101" t="s">
        <v>545</v>
      </c>
      <c r="J719" s="160">
        <v>1</v>
      </c>
    </row>
    <row r="720" spans="1:10" x14ac:dyDescent="0.25">
      <c r="A720" s="134" t="s">
        <v>702</v>
      </c>
      <c r="B720" s="134" t="s">
        <v>64</v>
      </c>
      <c r="C720" s="134">
        <v>2024</v>
      </c>
      <c r="D720" s="134" t="s">
        <v>313</v>
      </c>
      <c r="E720" s="134" t="s">
        <v>328</v>
      </c>
      <c r="F720" s="134" t="s">
        <v>284</v>
      </c>
      <c r="G720" s="134" t="s">
        <v>499</v>
      </c>
      <c r="H720" s="134" t="s">
        <v>819</v>
      </c>
      <c r="I720" s="101" t="s">
        <v>820</v>
      </c>
      <c r="J720" s="160">
        <v>105</v>
      </c>
    </row>
    <row r="721" spans="1:10" x14ac:dyDescent="0.25">
      <c r="A721" s="134" t="s">
        <v>702</v>
      </c>
      <c r="B721" s="134" t="s">
        <v>64</v>
      </c>
      <c r="C721" s="134">
        <v>2024</v>
      </c>
      <c r="D721" s="134" t="s">
        <v>313</v>
      </c>
      <c r="E721" s="134" t="s">
        <v>328</v>
      </c>
      <c r="F721" s="134" t="s">
        <v>284</v>
      </c>
      <c r="G721" s="134" t="s">
        <v>499</v>
      </c>
      <c r="H721" s="134" t="s">
        <v>819</v>
      </c>
      <c r="I721" s="101" t="s">
        <v>821</v>
      </c>
      <c r="J721" s="160">
        <v>771</v>
      </c>
    </row>
    <row r="722" spans="1:10" x14ac:dyDescent="0.25">
      <c r="A722" s="134" t="s">
        <v>702</v>
      </c>
      <c r="B722" s="134" t="s">
        <v>64</v>
      </c>
      <c r="C722" s="134">
        <v>2024</v>
      </c>
      <c r="D722" s="134" t="s">
        <v>313</v>
      </c>
      <c r="E722" s="134" t="s">
        <v>328</v>
      </c>
      <c r="F722" s="134" t="s">
        <v>284</v>
      </c>
      <c r="G722" s="134" t="s">
        <v>499</v>
      </c>
      <c r="H722" s="134" t="s">
        <v>553</v>
      </c>
      <c r="I722" s="396" t="s">
        <v>692</v>
      </c>
      <c r="J722" s="160">
        <v>442</v>
      </c>
    </row>
    <row r="723" spans="1:10" x14ac:dyDescent="0.25">
      <c r="A723" s="134" t="s">
        <v>702</v>
      </c>
      <c r="B723" s="134" t="s">
        <v>64</v>
      </c>
      <c r="C723" s="134">
        <v>2024</v>
      </c>
      <c r="D723" s="134" t="s">
        <v>313</v>
      </c>
      <c r="E723" s="134" t="s">
        <v>328</v>
      </c>
      <c r="F723" s="134" t="s">
        <v>284</v>
      </c>
      <c r="G723" s="134" t="s">
        <v>499</v>
      </c>
      <c r="H723" s="134" t="s">
        <v>553</v>
      </c>
      <c r="I723" s="396" t="s">
        <v>693</v>
      </c>
      <c r="J723" s="160">
        <v>13</v>
      </c>
    </row>
    <row r="724" spans="1:10" x14ac:dyDescent="0.25">
      <c r="A724" s="134" t="s">
        <v>702</v>
      </c>
      <c r="B724" s="134" t="s">
        <v>64</v>
      </c>
      <c r="C724" s="134">
        <v>2024</v>
      </c>
      <c r="D724" s="134" t="s">
        <v>313</v>
      </c>
      <c r="E724" s="134" t="s">
        <v>328</v>
      </c>
      <c r="F724" s="134" t="s">
        <v>284</v>
      </c>
      <c r="G724" s="134" t="s">
        <v>499</v>
      </c>
      <c r="H724" s="134" t="s">
        <v>553</v>
      </c>
      <c r="I724" s="396" t="s">
        <v>694</v>
      </c>
      <c r="J724" s="160">
        <v>197</v>
      </c>
    </row>
    <row r="725" spans="1:10" x14ac:dyDescent="0.25">
      <c r="A725" s="134" t="s">
        <v>702</v>
      </c>
      <c r="B725" s="134" t="s">
        <v>64</v>
      </c>
      <c r="C725" s="134">
        <v>2024</v>
      </c>
      <c r="D725" s="134" t="s">
        <v>313</v>
      </c>
      <c r="E725" s="134" t="s">
        <v>328</v>
      </c>
      <c r="F725" s="134" t="s">
        <v>284</v>
      </c>
      <c r="G725" s="134" t="s">
        <v>499</v>
      </c>
      <c r="H725" s="134" t="s">
        <v>553</v>
      </c>
      <c r="I725" s="396" t="s">
        <v>695</v>
      </c>
      <c r="J725" s="160">
        <v>8</v>
      </c>
    </row>
    <row r="726" spans="1:10" x14ac:dyDescent="0.25">
      <c r="A726" s="134" t="s">
        <v>702</v>
      </c>
      <c r="B726" s="134" t="s">
        <v>64</v>
      </c>
      <c r="C726" s="134">
        <v>2024</v>
      </c>
      <c r="D726" s="134" t="s">
        <v>313</v>
      </c>
      <c r="E726" s="134" t="s">
        <v>328</v>
      </c>
      <c r="F726" s="134" t="s">
        <v>284</v>
      </c>
      <c r="G726" s="134" t="s">
        <v>499</v>
      </c>
      <c r="H726" s="134" t="s">
        <v>553</v>
      </c>
      <c r="I726" s="396" t="s">
        <v>696</v>
      </c>
      <c r="J726" s="160">
        <v>11</v>
      </c>
    </row>
    <row r="727" spans="1:10" x14ac:dyDescent="0.25">
      <c r="A727" s="134" t="s">
        <v>702</v>
      </c>
      <c r="B727" s="134" t="s">
        <v>64</v>
      </c>
      <c r="C727" s="134">
        <v>2024</v>
      </c>
      <c r="D727" s="134" t="s">
        <v>313</v>
      </c>
      <c r="E727" s="134" t="s">
        <v>328</v>
      </c>
      <c r="F727" s="134" t="s">
        <v>284</v>
      </c>
      <c r="G727" s="134" t="s">
        <v>499</v>
      </c>
      <c r="H727" s="134" t="s">
        <v>553</v>
      </c>
      <c r="I727" s="397" t="s">
        <v>559</v>
      </c>
      <c r="J727" s="160">
        <v>100</v>
      </c>
    </row>
    <row r="728" spans="1:10" x14ac:dyDescent="0.25">
      <c r="A728" s="134" t="s">
        <v>702</v>
      </c>
      <c r="B728" s="134" t="s">
        <v>64</v>
      </c>
      <c r="C728" s="134">
        <v>2024</v>
      </c>
      <c r="D728" s="134" t="s">
        <v>313</v>
      </c>
      <c r="E728" s="134" t="s">
        <v>328</v>
      </c>
      <c r="F728" s="101">
        <v>10</v>
      </c>
      <c r="G728" s="134" t="s">
        <v>715</v>
      </c>
      <c r="H728" s="101" t="s">
        <v>822</v>
      </c>
      <c r="I728" s="101" t="s">
        <v>328</v>
      </c>
      <c r="J728" s="160">
        <v>713</v>
      </c>
    </row>
    <row r="729" spans="1:10" x14ac:dyDescent="0.25">
      <c r="A729" s="134" t="s">
        <v>702</v>
      </c>
      <c r="B729" s="134" t="s">
        <v>64</v>
      </c>
      <c r="C729" s="134">
        <v>2024</v>
      </c>
      <c r="D729" s="134" t="s">
        <v>313</v>
      </c>
      <c r="E729" s="134" t="s">
        <v>328</v>
      </c>
      <c r="F729" s="134">
        <v>10</v>
      </c>
      <c r="G729" s="134" t="s">
        <v>715</v>
      </c>
      <c r="H729" s="134" t="s">
        <v>807</v>
      </c>
      <c r="I729" s="349" t="s">
        <v>808</v>
      </c>
      <c r="J729" s="160">
        <v>10</v>
      </c>
    </row>
    <row r="730" spans="1:10" x14ac:dyDescent="0.25">
      <c r="A730" s="134" t="s">
        <v>702</v>
      </c>
      <c r="B730" s="134" t="s">
        <v>64</v>
      </c>
      <c r="C730" s="134">
        <v>2024</v>
      </c>
      <c r="D730" s="134" t="s">
        <v>313</v>
      </c>
      <c r="E730" s="134" t="s">
        <v>328</v>
      </c>
      <c r="F730" s="134">
        <v>10</v>
      </c>
      <c r="G730" s="134" t="s">
        <v>715</v>
      </c>
      <c r="H730" s="134" t="s">
        <v>807</v>
      </c>
      <c r="I730" s="349" t="s">
        <v>541</v>
      </c>
      <c r="J730" s="160">
        <v>4</v>
      </c>
    </row>
    <row r="731" spans="1:10" x14ac:dyDescent="0.25">
      <c r="A731" s="134" t="s">
        <v>702</v>
      </c>
      <c r="B731" s="134" t="s">
        <v>64</v>
      </c>
      <c r="C731" s="134">
        <v>2024</v>
      </c>
      <c r="D731" s="134" t="s">
        <v>313</v>
      </c>
      <c r="E731" s="134" t="s">
        <v>328</v>
      </c>
      <c r="F731" s="134">
        <v>10</v>
      </c>
      <c r="G731" s="134" t="s">
        <v>715</v>
      </c>
      <c r="H731" s="134" t="s">
        <v>807</v>
      </c>
      <c r="I731" s="349" t="s">
        <v>542</v>
      </c>
      <c r="J731" s="160">
        <v>5</v>
      </c>
    </row>
    <row r="732" spans="1:10" x14ac:dyDescent="0.25">
      <c r="A732" s="134" t="s">
        <v>702</v>
      </c>
      <c r="B732" s="134" t="s">
        <v>64</v>
      </c>
      <c r="C732" s="134">
        <v>2024</v>
      </c>
      <c r="D732" s="134" t="s">
        <v>313</v>
      </c>
      <c r="E732" s="134" t="s">
        <v>328</v>
      </c>
      <c r="F732" s="134">
        <v>10</v>
      </c>
      <c r="G732" s="134" t="s">
        <v>715</v>
      </c>
      <c r="H732" s="134" t="s">
        <v>819</v>
      </c>
      <c r="I732" s="101" t="s">
        <v>820</v>
      </c>
      <c r="J732" s="160">
        <v>82</v>
      </c>
    </row>
    <row r="733" spans="1:10" x14ac:dyDescent="0.25">
      <c r="A733" s="134" t="s">
        <v>702</v>
      </c>
      <c r="B733" s="134" t="s">
        <v>64</v>
      </c>
      <c r="C733" s="134">
        <v>2024</v>
      </c>
      <c r="D733" s="134" t="s">
        <v>313</v>
      </c>
      <c r="E733" s="134" t="s">
        <v>328</v>
      </c>
      <c r="F733" s="134">
        <v>10</v>
      </c>
      <c r="G733" s="134" t="s">
        <v>715</v>
      </c>
      <c r="H733" s="134" t="s">
        <v>819</v>
      </c>
      <c r="I733" s="101" t="s">
        <v>821</v>
      </c>
      <c r="J733" s="160">
        <v>631</v>
      </c>
    </row>
    <row r="734" spans="1:10" x14ac:dyDescent="0.25">
      <c r="A734" s="134" t="s">
        <v>702</v>
      </c>
      <c r="B734" s="134" t="s">
        <v>64</v>
      </c>
      <c r="C734" s="134">
        <v>2024</v>
      </c>
      <c r="D734" s="134" t="s">
        <v>313</v>
      </c>
      <c r="E734" s="134" t="s">
        <v>328</v>
      </c>
      <c r="F734" s="134">
        <v>10</v>
      </c>
      <c r="G734" s="134" t="s">
        <v>715</v>
      </c>
      <c r="H734" s="134" t="s">
        <v>553</v>
      </c>
      <c r="I734" s="396" t="s">
        <v>692</v>
      </c>
      <c r="J734" s="160">
        <v>353</v>
      </c>
    </row>
    <row r="735" spans="1:10" x14ac:dyDescent="0.25">
      <c r="A735" s="134" t="s">
        <v>702</v>
      </c>
      <c r="B735" s="134" t="s">
        <v>64</v>
      </c>
      <c r="C735" s="134">
        <v>2024</v>
      </c>
      <c r="D735" s="134" t="s">
        <v>313</v>
      </c>
      <c r="E735" s="134" t="s">
        <v>328</v>
      </c>
      <c r="F735" s="134">
        <v>10</v>
      </c>
      <c r="G735" s="134" t="s">
        <v>715</v>
      </c>
      <c r="H735" s="134" t="s">
        <v>553</v>
      </c>
      <c r="I735" s="396" t="s">
        <v>693</v>
      </c>
      <c r="J735" s="160">
        <v>11</v>
      </c>
    </row>
    <row r="736" spans="1:10" x14ac:dyDescent="0.25">
      <c r="A736" s="134" t="s">
        <v>702</v>
      </c>
      <c r="B736" s="134" t="s">
        <v>64</v>
      </c>
      <c r="C736" s="134">
        <v>2024</v>
      </c>
      <c r="D736" s="134" t="s">
        <v>313</v>
      </c>
      <c r="E736" s="134" t="s">
        <v>328</v>
      </c>
      <c r="F736" s="134">
        <v>10</v>
      </c>
      <c r="G736" s="134" t="s">
        <v>715</v>
      </c>
      <c r="H736" s="134" t="s">
        <v>553</v>
      </c>
      <c r="I736" s="396" t="s">
        <v>694</v>
      </c>
      <c r="J736" s="160">
        <v>175</v>
      </c>
    </row>
    <row r="737" spans="1:10" x14ac:dyDescent="0.25">
      <c r="A737" s="134" t="s">
        <v>702</v>
      </c>
      <c r="B737" s="134" t="s">
        <v>64</v>
      </c>
      <c r="C737" s="134">
        <v>2024</v>
      </c>
      <c r="D737" s="134" t="s">
        <v>313</v>
      </c>
      <c r="E737" s="134" t="s">
        <v>328</v>
      </c>
      <c r="F737" s="134">
        <v>10</v>
      </c>
      <c r="G737" s="134" t="s">
        <v>715</v>
      </c>
      <c r="H737" s="134" t="s">
        <v>553</v>
      </c>
      <c r="I737" s="396" t="s">
        <v>695</v>
      </c>
      <c r="J737" s="160">
        <v>8</v>
      </c>
    </row>
    <row r="738" spans="1:10" x14ac:dyDescent="0.25">
      <c r="A738" s="134" t="s">
        <v>702</v>
      </c>
      <c r="B738" s="134" t="s">
        <v>64</v>
      </c>
      <c r="C738" s="134">
        <v>2024</v>
      </c>
      <c r="D738" s="134" t="s">
        <v>313</v>
      </c>
      <c r="E738" s="134" t="s">
        <v>328</v>
      </c>
      <c r="F738" s="134">
        <v>10</v>
      </c>
      <c r="G738" s="134" t="s">
        <v>715</v>
      </c>
      <c r="H738" s="134" t="s">
        <v>553</v>
      </c>
      <c r="I738" s="396" t="s">
        <v>696</v>
      </c>
      <c r="J738" s="160">
        <v>11</v>
      </c>
    </row>
    <row r="739" spans="1:10" x14ac:dyDescent="0.25">
      <c r="A739" s="134" t="s">
        <v>702</v>
      </c>
      <c r="B739" s="134" t="s">
        <v>64</v>
      </c>
      <c r="C739" s="134">
        <v>2024</v>
      </c>
      <c r="D739" s="134" t="s">
        <v>313</v>
      </c>
      <c r="E739" s="134" t="s">
        <v>328</v>
      </c>
      <c r="F739" s="134">
        <v>10</v>
      </c>
      <c r="G739" s="134" t="s">
        <v>715</v>
      </c>
      <c r="H739" s="134" t="s">
        <v>553</v>
      </c>
      <c r="I739" s="397" t="s">
        <v>559</v>
      </c>
      <c r="J739" s="160">
        <v>73</v>
      </c>
    </row>
    <row r="740" spans="1:10" x14ac:dyDescent="0.25">
      <c r="A740" s="134" t="s">
        <v>702</v>
      </c>
      <c r="B740" s="134" t="s">
        <v>64</v>
      </c>
      <c r="C740" s="134">
        <v>2024</v>
      </c>
      <c r="D740" s="134" t="s">
        <v>313</v>
      </c>
      <c r="E740" s="134" t="s">
        <v>328</v>
      </c>
      <c r="F740" s="134">
        <v>30</v>
      </c>
      <c r="G740" s="101" t="s">
        <v>140</v>
      </c>
      <c r="H740" s="101" t="s">
        <v>328</v>
      </c>
      <c r="I740" s="101" t="s">
        <v>328</v>
      </c>
      <c r="J740" s="160">
        <v>161</v>
      </c>
    </row>
    <row r="741" spans="1:10" x14ac:dyDescent="0.25">
      <c r="A741" s="134" t="s">
        <v>702</v>
      </c>
      <c r="B741" s="134" t="s">
        <v>64</v>
      </c>
      <c r="C741" s="134">
        <v>2024</v>
      </c>
      <c r="D741" s="134" t="s">
        <v>313</v>
      </c>
      <c r="E741" s="134" t="s">
        <v>328</v>
      </c>
      <c r="F741" s="134">
        <v>30</v>
      </c>
      <c r="G741" s="101" t="s">
        <v>140</v>
      </c>
      <c r="H741" s="134" t="s">
        <v>807</v>
      </c>
      <c r="I741" s="349" t="s">
        <v>808</v>
      </c>
      <c r="J741" s="160" t="s">
        <v>284</v>
      </c>
    </row>
    <row r="742" spans="1:10" x14ac:dyDescent="0.25">
      <c r="A742" s="134" t="s">
        <v>702</v>
      </c>
      <c r="B742" s="134" t="s">
        <v>64</v>
      </c>
      <c r="C742" s="134">
        <v>2024</v>
      </c>
      <c r="D742" s="134" t="s">
        <v>313</v>
      </c>
      <c r="E742" s="134" t="s">
        <v>328</v>
      </c>
      <c r="F742" s="134">
        <v>30</v>
      </c>
      <c r="G742" s="101" t="s">
        <v>140</v>
      </c>
      <c r="H742" s="134" t="s">
        <v>807</v>
      </c>
      <c r="I742" s="349" t="s">
        <v>541</v>
      </c>
      <c r="J742" s="160">
        <v>2</v>
      </c>
    </row>
    <row r="743" spans="1:10" x14ac:dyDescent="0.25">
      <c r="A743" s="134" t="s">
        <v>702</v>
      </c>
      <c r="B743" s="134" t="s">
        <v>64</v>
      </c>
      <c r="C743" s="134">
        <v>2024</v>
      </c>
      <c r="D743" s="134" t="s">
        <v>313</v>
      </c>
      <c r="E743" s="134" t="s">
        <v>328</v>
      </c>
      <c r="F743" s="134">
        <v>30</v>
      </c>
      <c r="G743" s="101" t="s">
        <v>140</v>
      </c>
      <c r="H743" s="134" t="s">
        <v>807</v>
      </c>
      <c r="I743" s="349" t="s">
        <v>542</v>
      </c>
      <c r="J743" s="160">
        <v>1</v>
      </c>
    </row>
    <row r="744" spans="1:10" x14ac:dyDescent="0.25">
      <c r="A744" s="134" t="s">
        <v>702</v>
      </c>
      <c r="B744" s="134" t="s">
        <v>64</v>
      </c>
      <c r="C744" s="134">
        <v>2024</v>
      </c>
      <c r="D744" s="134" t="s">
        <v>313</v>
      </c>
      <c r="E744" s="134" t="s">
        <v>328</v>
      </c>
      <c r="F744" s="134">
        <v>30</v>
      </c>
      <c r="G744" s="101" t="s">
        <v>140</v>
      </c>
      <c r="H744" s="134" t="s">
        <v>819</v>
      </c>
      <c r="I744" s="101" t="s">
        <v>820</v>
      </c>
      <c r="J744" s="160">
        <v>23</v>
      </c>
    </row>
    <row r="745" spans="1:10" x14ac:dyDescent="0.25">
      <c r="A745" s="134" t="s">
        <v>702</v>
      </c>
      <c r="B745" s="134" t="s">
        <v>64</v>
      </c>
      <c r="C745" s="134">
        <v>2024</v>
      </c>
      <c r="D745" s="134" t="s">
        <v>313</v>
      </c>
      <c r="E745" s="134" t="s">
        <v>328</v>
      </c>
      <c r="F745" s="134">
        <v>30</v>
      </c>
      <c r="G745" s="101" t="s">
        <v>140</v>
      </c>
      <c r="H745" s="134" t="s">
        <v>819</v>
      </c>
      <c r="I745" s="101" t="s">
        <v>821</v>
      </c>
      <c r="J745" s="160">
        <v>138</v>
      </c>
    </row>
    <row r="746" spans="1:10" x14ac:dyDescent="0.25">
      <c r="A746" s="134" t="s">
        <v>702</v>
      </c>
      <c r="B746" s="134" t="s">
        <v>64</v>
      </c>
      <c r="C746" s="134">
        <v>2024</v>
      </c>
      <c r="D746" s="134" t="s">
        <v>313</v>
      </c>
      <c r="E746" s="134" t="s">
        <v>328</v>
      </c>
      <c r="F746" s="134">
        <v>30</v>
      </c>
      <c r="G746" s="101" t="s">
        <v>140</v>
      </c>
      <c r="H746" s="134" t="s">
        <v>553</v>
      </c>
      <c r="I746" s="396" t="s">
        <v>692</v>
      </c>
      <c r="J746" s="160">
        <v>87</v>
      </c>
    </row>
    <row r="747" spans="1:10" x14ac:dyDescent="0.25">
      <c r="A747" s="134" t="s">
        <v>702</v>
      </c>
      <c r="B747" s="134" t="s">
        <v>64</v>
      </c>
      <c r="C747" s="134">
        <v>2024</v>
      </c>
      <c r="D747" s="134" t="s">
        <v>313</v>
      </c>
      <c r="E747" s="134" t="s">
        <v>328</v>
      </c>
      <c r="F747" s="134">
        <v>30</v>
      </c>
      <c r="G747" s="101" t="s">
        <v>140</v>
      </c>
      <c r="H747" s="134" t="s">
        <v>553</v>
      </c>
      <c r="I747" s="396" t="s">
        <v>693</v>
      </c>
      <c r="J747" s="160">
        <v>2</v>
      </c>
    </row>
    <row r="748" spans="1:10" x14ac:dyDescent="0.25">
      <c r="A748" s="134" t="s">
        <v>702</v>
      </c>
      <c r="B748" s="134" t="s">
        <v>64</v>
      </c>
      <c r="C748" s="134">
        <v>2024</v>
      </c>
      <c r="D748" s="134" t="s">
        <v>313</v>
      </c>
      <c r="E748" s="134" t="s">
        <v>328</v>
      </c>
      <c r="F748" s="134">
        <v>30</v>
      </c>
      <c r="G748" s="101" t="s">
        <v>140</v>
      </c>
      <c r="H748" s="134" t="s">
        <v>553</v>
      </c>
      <c r="I748" s="396" t="s">
        <v>694</v>
      </c>
      <c r="J748" s="160">
        <v>22</v>
      </c>
    </row>
    <row r="749" spans="1:10" x14ac:dyDescent="0.25">
      <c r="A749" s="134" t="s">
        <v>702</v>
      </c>
      <c r="B749" s="134" t="s">
        <v>64</v>
      </c>
      <c r="C749" s="134">
        <v>2024</v>
      </c>
      <c r="D749" s="134" t="s">
        <v>313</v>
      </c>
      <c r="E749" s="134" t="s">
        <v>328</v>
      </c>
      <c r="F749" s="134">
        <v>30</v>
      </c>
      <c r="G749" s="101" t="s">
        <v>140</v>
      </c>
      <c r="H749" s="134" t="s">
        <v>553</v>
      </c>
      <c r="I749" s="396" t="s">
        <v>695</v>
      </c>
      <c r="J749" s="160" t="s">
        <v>284</v>
      </c>
    </row>
    <row r="750" spans="1:10" x14ac:dyDescent="0.25">
      <c r="A750" s="134" t="s">
        <v>702</v>
      </c>
      <c r="B750" s="134" t="s">
        <v>64</v>
      </c>
      <c r="C750" s="134">
        <v>2024</v>
      </c>
      <c r="D750" s="134" t="s">
        <v>313</v>
      </c>
      <c r="E750" s="134" t="s">
        <v>328</v>
      </c>
      <c r="F750" s="134">
        <v>30</v>
      </c>
      <c r="G750" s="101" t="s">
        <v>140</v>
      </c>
      <c r="H750" s="134" t="s">
        <v>553</v>
      </c>
      <c r="I750" s="396" t="s">
        <v>696</v>
      </c>
      <c r="J750" s="160" t="s">
        <v>284</v>
      </c>
    </row>
    <row r="751" spans="1:10" x14ac:dyDescent="0.25">
      <c r="A751" s="134" t="s">
        <v>702</v>
      </c>
      <c r="B751" s="134" t="s">
        <v>64</v>
      </c>
      <c r="C751" s="134">
        <v>2024</v>
      </c>
      <c r="D751" s="134" t="s">
        <v>313</v>
      </c>
      <c r="E751" s="134" t="s">
        <v>328</v>
      </c>
      <c r="F751" s="134">
        <v>30</v>
      </c>
      <c r="G751" s="101" t="s">
        <v>140</v>
      </c>
      <c r="H751" s="134" t="s">
        <v>553</v>
      </c>
      <c r="I751" s="397" t="s">
        <v>559</v>
      </c>
      <c r="J751" s="160">
        <v>27</v>
      </c>
    </row>
    <row r="752" spans="1:10" x14ac:dyDescent="0.25">
      <c r="A752" s="134" t="s">
        <v>702</v>
      </c>
      <c r="B752" s="134" t="s">
        <v>64</v>
      </c>
      <c r="C752" s="134">
        <v>2024</v>
      </c>
      <c r="D752" s="134" t="s">
        <v>313</v>
      </c>
      <c r="E752" s="134" t="s">
        <v>328</v>
      </c>
      <c r="F752" s="101">
        <v>40</v>
      </c>
      <c r="G752" s="101" t="s">
        <v>141</v>
      </c>
      <c r="H752" s="101" t="s">
        <v>328</v>
      </c>
      <c r="I752" s="101" t="s">
        <v>328</v>
      </c>
      <c r="J752" s="160" t="s">
        <v>284</v>
      </c>
    </row>
    <row r="753" spans="1:10" x14ac:dyDescent="0.25">
      <c r="A753" s="134" t="s">
        <v>702</v>
      </c>
      <c r="B753" s="134" t="s">
        <v>64</v>
      </c>
      <c r="C753" s="134">
        <v>2024</v>
      </c>
      <c r="D753" s="134" t="s">
        <v>313</v>
      </c>
      <c r="E753" s="134" t="s">
        <v>328</v>
      </c>
      <c r="F753" s="101">
        <v>40</v>
      </c>
      <c r="G753" s="101" t="s">
        <v>141</v>
      </c>
      <c r="H753" s="134" t="s">
        <v>807</v>
      </c>
      <c r="I753" s="349" t="s">
        <v>808</v>
      </c>
      <c r="J753" s="160" t="s">
        <v>284</v>
      </c>
    </row>
    <row r="754" spans="1:10" x14ac:dyDescent="0.25">
      <c r="A754" s="134" t="s">
        <v>702</v>
      </c>
      <c r="B754" s="134" t="s">
        <v>64</v>
      </c>
      <c r="C754" s="134">
        <v>2024</v>
      </c>
      <c r="D754" s="134" t="s">
        <v>313</v>
      </c>
      <c r="E754" s="134" t="s">
        <v>328</v>
      </c>
      <c r="F754" s="101">
        <v>40</v>
      </c>
      <c r="G754" s="101" t="s">
        <v>141</v>
      </c>
      <c r="H754" s="134" t="s">
        <v>807</v>
      </c>
      <c r="I754" s="349" t="s">
        <v>541</v>
      </c>
      <c r="J754" s="160" t="s">
        <v>284</v>
      </c>
    </row>
    <row r="755" spans="1:10" x14ac:dyDescent="0.25">
      <c r="A755" s="134" t="s">
        <v>702</v>
      </c>
      <c r="B755" s="134" t="s">
        <v>64</v>
      </c>
      <c r="C755" s="134">
        <v>2024</v>
      </c>
      <c r="D755" s="134" t="s">
        <v>313</v>
      </c>
      <c r="E755" s="134" t="s">
        <v>328</v>
      </c>
      <c r="F755" s="101">
        <v>40</v>
      </c>
      <c r="G755" s="101" t="s">
        <v>141</v>
      </c>
      <c r="H755" s="134" t="s">
        <v>807</v>
      </c>
      <c r="I755" s="349" t="s">
        <v>542</v>
      </c>
      <c r="J755" s="160" t="s">
        <v>284</v>
      </c>
    </row>
    <row r="756" spans="1:10" x14ac:dyDescent="0.25">
      <c r="A756" s="134" t="s">
        <v>702</v>
      </c>
      <c r="B756" s="134" t="s">
        <v>64</v>
      </c>
      <c r="C756" s="134">
        <v>2024</v>
      </c>
      <c r="D756" s="134" t="s">
        <v>313</v>
      </c>
      <c r="E756" s="134" t="s">
        <v>328</v>
      </c>
      <c r="F756" s="101">
        <v>40</v>
      </c>
      <c r="G756" s="101" t="s">
        <v>141</v>
      </c>
      <c r="H756" s="134" t="s">
        <v>819</v>
      </c>
      <c r="I756" s="101" t="s">
        <v>820</v>
      </c>
      <c r="J756" s="160" t="s">
        <v>284</v>
      </c>
    </row>
    <row r="757" spans="1:10" x14ac:dyDescent="0.25">
      <c r="A757" s="134" t="s">
        <v>702</v>
      </c>
      <c r="B757" s="134" t="s">
        <v>64</v>
      </c>
      <c r="C757" s="134">
        <v>2024</v>
      </c>
      <c r="D757" s="134" t="s">
        <v>313</v>
      </c>
      <c r="E757" s="134" t="s">
        <v>328</v>
      </c>
      <c r="F757" s="101">
        <v>40</v>
      </c>
      <c r="G757" s="101" t="s">
        <v>141</v>
      </c>
      <c r="H757" s="134" t="s">
        <v>819</v>
      </c>
      <c r="I757" s="101" t="s">
        <v>821</v>
      </c>
      <c r="J757" s="160" t="s">
        <v>284</v>
      </c>
    </row>
    <row r="758" spans="1:10" x14ac:dyDescent="0.25">
      <c r="A758" s="134" t="s">
        <v>702</v>
      </c>
      <c r="B758" s="134" t="s">
        <v>64</v>
      </c>
      <c r="C758" s="134">
        <v>2024</v>
      </c>
      <c r="D758" s="134" t="s">
        <v>313</v>
      </c>
      <c r="E758" s="134" t="s">
        <v>328</v>
      </c>
      <c r="F758" s="101">
        <v>40</v>
      </c>
      <c r="G758" s="101" t="s">
        <v>141</v>
      </c>
      <c r="H758" s="134" t="s">
        <v>553</v>
      </c>
      <c r="I758" s="396" t="s">
        <v>692</v>
      </c>
      <c r="J758" s="160" t="s">
        <v>284</v>
      </c>
    </row>
    <row r="759" spans="1:10" x14ac:dyDescent="0.25">
      <c r="A759" s="134" t="s">
        <v>702</v>
      </c>
      <c r="B759" s="134" t="s">
        <v>64</v>
      </c>
      <c r="C759" s="134">
        <v>2024</v>
      </c>
      <c r="D759" s="134" t="s">
        <v>313</v>
      </c>
      <c r="E759" s="134" t="s">
        <v>328</v>
      </c>
      <c r="F759" s="101">
        <v>40</v>
      </c>
      <c r="G759" s="101" t="s">
        <v>141</v>
      </c>
      <c r="H759" s="134" t="s">
        <v>553</v>
      </c>
      <c r="I759" s="396" t="s">
        <v>693</v>
      </c>
      <c r="J759" s="160" t="s">
        <v>284</v>
      </c>
    </row>
    <row r="760" spans="1:10" x14ac:dyDescent="0.25">
      <c r="A760" s="134" t="s">
        <v>702</v>
      </c>
      <c r="B760" s="134" t="s">
        <v>64</v>
      </c>
      <c r="C760" s="134">
        <v>2024</v>
      </c>
      <c r="D760" s="134" t="s">
        <v>313</v>
      </c>
      <c r="E760" s="134" t="s">
        <v>328</v>
      </c>
      <c r="F760" s="101">
        <v>40</v>
      </c>
      <c r="G760" s="101" t="s">
        <v>141</v>
      </c>
      <c r="H760" s="134" t="s">
        <v>553</v>
      </c>
      <c r="I760" s="396" t="s">
        <v>694</v>
      </c>
      <c r="J760" s="160" t="s">
        <v>284</v>
      </c>
    </row>
    <row r="761" spans="1:10" x14ac:dyDescent="0.25">
      <c r="A761" s="134" t="s">
        <v>702</v>
      </c>
      <c r="B761" s="134" t="s">
        <v>64</v>
      </c>
      <c r="C761" s="134">
        <v>2024</v>
      </c>
      <c r="D761" s="134" t="s">
        <v>313</v>
      </c>
      <c r="E761" s="134" t="s">
        <v>328</v>
      </c>
      <c r="F761" s="101">
        <v>40</v>
      </c>
      <c r="G761" s="101" t="s">
        <v>141</v>
      </c>
      <c r="H761" s="134" t="s">
        <v>553</v>
      </c>
      <c r="I761" s="396" t="s">
        <v>695</v>
      </c>
      <c r="J761" s="160" t="s">
        <v>284</v>
      </c>
    </row>
    <row r="762" spans="1:10" x14ac:dyDescent="0.25">
      <c r="A762" s="134" t="s">
        <v>702</v>
      </c>
      <c r="B762" s="134" t="s">
        <v>64</v>
      </c>
      <c r="C762" s="134">
        <v>2024</v>
      </c>
      <c r="D762" s="134" t="s">
        <v>313</v>
      </c>
      <c r="E762" s="134" t="s">
        <v>328</v>
      </c>
      <c r="F762" s="101">
        <v>40</v>
      </c>
      <c r="G762" s="101" t="s">
        <v>141</v>
      </c>
      <c r="H762" s="134" t="s">
        <v>553</v>
      </c>
      <c r="I762" s="396" t="s">
        <v>696</v>
      </c>
      <c r="J762" s="160" t="s">
        <v>284</v>
      </c>
    </row>
    <row r="763" spans="1:10" x14ac:dyDescent="0.25">
      <c r="A763" s="134" t="s">
        <v>702</v>
      </c>
      <c r="B763" s="134" t="s">
        <v>64</v>
      </c>
      <c r="C763" s="134">
        <v>2024</v>
      </c>
      <c r="D763" s="134" t="s">
        <v>313</v>
      </c>
      <c r="E763" s="134" t="s">
        <v>328</v>
      </c>
      <c r="F763" s="101">
        <v>40</v>
      </c>
      <c r="G763" s="101" t="s">
        <v>141</v>
      </c>
      <c r="H763" s="134" t="s">
        <v>553</v>
      </c>
      <c r="I763" s="397" t="s">
        <v>559</v>
      </c>
      <c r="J763" s="160" t="s">
        <v>284</v>
      </c>
    </row>
    <row r="764" spans="1:10" x14ac:dyDescent="0.25">
      <c r="A764" s="134" t="s">
        <v>702</v>
      </c>
      <c r="B764" s="134" t="s">
        <v>64</v>
      </c>
      <c r="C764" s="134">
        <v>2024</v>
      </c>
      <c r="D764" s="134" t="s">
        <v>313</v>
      </c>
      <c r="E764" s="134" t="s">
        <v>328</v>
      </c>
      <c r="F764" s="134">
        <v>50</v>
      </c>
      <c r="G764" s="134" t="s">
        <v>795</v>
      </c>
      <c r="H764" s="101" t="s">
        <v>328</v>
      </c>
      <c r="I764" s="101" t="s">
        <v>328</v>
      </c>
      <c r="J764" s="160">
        <v>2</v>
      </c>
    </row>
    <row r="765" spans="1:10" x14ac:dyDescent="0.25">
      <c r="A765" s="134" t="s">
        <v>702</v>
      </c>
      <c r="B765" s="134" t="s">
        <v>64</v>
      </c>
      <c r="C765" s="134">
        <v>2024</v>
      </c>
      <c r="D765" s="134" t="s">
        <v>313</v>
      </c>
      <c r="E765" s="134" t="s">
        <v>328</v>
      </c>
      <c r="F765" s="134">
        <v>50</v>
      </c>
      <c r="G765" s="134" t="s">
        <v>795</v>
      </c>
      <c r="H765" s="134" t="s">
        <v>807</v>
      </c>
      <c r="I765" s="349" t="s">
        <v>808</v>
      </c>
      <c r="J765" s="160" t="s">
        <v>284</v>
      </c>
    </row>
    <row r="766" spans="1:10" x14ac:dyDescent="0.25">
      <c r="A766" s="134" t="s">
        <v>702</v>
      </c>
      <c r="B766" s="134" t="s">
        <v>64</v>
      </c>
      <c r="C766" s="134">
        <v>2024</v>
      </c>
      <c r="D766" s="134" t="s">
        <v>313</v>
      </c>
      <c r="E766" s="134" t="s">
        <v>328</v>
      </c>
      <c r="F766" s="134">
        <v>50</v>
      </c>
      <c r="G766" s="134" t="s">
        <v>795</v>
      </c>
      <c r="H766" s="134" t="s">
        <v>807</v>
      </c>
      <c r="I766" s="349" t="s">
        <v>541</v>
      </c>
      <c r="J766" s="160" t="s">
        <v>284</v>
      </c>
    </row>
    <row r="767" spans="1:10" x14ac:dyDescent="0.25">
      <c r="A767" s="134" t="s">
        <v>702</v>
      </c>
      <c r="B767" s="134" t="s">
        <v>64</v>
      </c>
      <c r="C767" s="134">
        <v>2024</v>
      </c>
      <c r="D767" s="134" t="s">
        <v>313</v>
      </c>
      <c r="E767" s="134" t="s">
        <v>328</v>
      </c>
      <c r="F767" s="134">
        <v>50</v>
      </c>
      <c r="G767" s="134" t="s">
        <v>795</v>
      </c>
      <c r="H767" s="134" t="s">
        <v>807</v>
      </c>
      <c r="I767" s="349" t="s">
        <v>542</v>
      </c>
      <c r="J767" s="160" t="s">
        <v>284</v>
      </c>
    </row>
    <row r="768" spans="1:10" x14ac:dyDescent="0.25">
      <c r="A768" s="134" t="s">
        <v>702</v>
      </c>
      <c r="B768" s="134" t="s">
        <v>64</v>
      </c>
      <c r="C768" s="134">
        <v>2024</v>
      </c>
      <c r="D768" s="134" t="s">
        <v>313</v>
      </c>
      <c r="E768" s="134" t="s">
        <v>328</v>
      </c>
      <c r="F768" s="134">
        <v>50</v>
      </c>
      <c r="G768" s="134" t="s">
        <v>795</v>
      </c>
      <c r="H768" s="134" t="s">
        <v>819</v>
      </c>
      <c r="I768" s="101" t="s">
        <v>820</v>
      </c>
      <c r="J768" s="160" t="s">
        <v>284</v>
      </c>
    </row>
    <row r="769" spans="1:10" x14ac:dyDescent="0.25">
      <c r="A769" s="134" t="s">
        <v>702</v>
      </c>
      <c r="B769" s="134" t="s">
        <v>64</v>
      </c>
      <c r="C769" s="134">
        <v>2024</v>
      </c>
      <c r="D769" s="134" t="s">
        <v>313</v>
      </c>
      <c r="E769" s="134" t="s">
        <v>328</v>
      </c>
      <c r="F769" s="134">
        <v>50</v>
      </c>
      <c r="G769" s="134" t="s">
        <v>795</v>
      </c>
      <c r="H769" s="134" t="s">
        <v>819</v>
      </c>
      <c r="I769" s="101" t="s">
        <v>821</v>
      </c>
      <c r="J769" s="160">
        <v>2</v>
      </c>
    </row>
    <row r="770" spans="1:10" x14ac:dyDescent="0.25">
      <c r="A770" s="134" t="s">
        <v>702</v>
      </c>
      <c r="B770" s="134" t="s">
        <v>64</v>
      </c>
      <c r="C770" s="134">
        <v>2024</v>
      </c>
      <c r="D770" s="134" t="s">
        <v>313</v>
      </c>
      <c r="E770" s="134" t="s">
        <v>328</v>
      </c>
      <c r="F770" s="134">
        <v>50</v>
      </c>
      <c r="G770" s="134" t="s">
        <v>795</v>
      </c>
      <c r="H770" s="134" t="s">
        <v>553</v>
      </c>
      <c r="I770" s="134" t="s">
        <v>692</v>
      </c>
      <c r="J770" s="160">
        <v>2</v>
      </c>
    </row>
    <row r="771" spans="1:10" x14ac:dyDescent="0.25">
      <c r="A771" s="134" t="s">
        <v>702</v>
      </c>
      <c r="B771" s="134" t="s">
        <v>64</v>
      </c>
      <c r="C771" s="134">
        <v>2024</v>
      </c>
      <c r="D771" s="134" t="s">
        <v>313</v>
      </c>
      <c r="E771" s="134" t="s">
        <v>328</v>
      </c>
      <c r="F771" s="134">
        <v>50</v>
      </c>
      <c r="G771" s="134" t="s">
        <v>795</v>
      </c>
      <c r="H771" s="134" t="s">
        <v>553</v>
      </c>
      <c r="I771" s="134" t="s">
        <v>693</v>
      </c>
      <c r="J771" s="160" t="s">
        <v>284</v>
      </c>
    </row>
    <row r="772" spans="1:10" x14ac:dyDescent="0.25">
      <c r="A772" s="134" t="s">
        <v>702</v>
      </c>
      <c r="B772" s="134" t="s">
        <v>64</v>
      </c>
      <c r="C772" s="134">
        <v>2024</v>
      </c>
      <c r="D772" s="134" t="s">
        <v>313</v>
      </c>
      <c r="E772" s="134" t="s">
        <v>328</v>
      </c>
      <c r="F772" s="134">
        <v>50</v>
      </c>
      <c r="G772" s="134" t="s">
        <v>795</v>
      </c>
      <c r="H772" s="134" t="s">
        <v>553</v>
      </c>
      <c r="I772" s="101" t="s">
        <v>694</v>
      </c>
      <c r="J772" s="160" t="s">
        <v>284</v>
      </c>
    </row>
    <row r="773" spans="1:10" x14ac:dyDescent="0.25">
      <c r="A773" s="134" t="s">
        <v>702</v>
      </c>
      <c r="B773" s="134" t="s">
        <v>64</v>
      </c>
      <c r="C773" s="134">
        <v>2024</v>
      </c>
      <c r="D773" s="134" t="s">
        <v>313</v>
      </c>
      <c r="E773" s="134" t="s">
        <v>328</v>
      </c>
      <c r="F773" s="134">
        <v>50</v>
      </c>
      <c r="G773" s="134" t="s">
        <v>795</v>
      </c>
      <c r="H773" s="134" t="s">
        <v>553</v>
      </c>
      <c r="I773" s="101" t="s">
        <v>695</v>
      </c>
      <c r="J773" s="160" t="s">
        <v>284</v>
      </c>
    </row>
    <row r="774" spans="1:10" x14ac:dyDescent="0.25">
      <c r="A774" s="134" t="s">
        <v>702</v>
      </c>
      <c r="B774" s="134" t="s">
        <v>64</v>
      </c>
      <c r="C774" s="134">
        <v>2024</v>
      </c>
      <c r="D774" s="134" t="s">
        <v>313</v>
      </c>
      <c r="E774" s="134" t="s">
        <v>328</v>
      </c>
      <c r="F774" s="134">
        <v>50</v>
      </c>
      <c r="G774" s="134" t="s">
        <v>795</v>
      </c>
      <c r="H774" s="134" t="s">
        <v>553</v>
      </c>
      <c r="I774" s="101" t="s">
        <v>696</v>
      </c>
      <c r="J774" s="160" t="s">
        <v>284</v>
      </c>
    </row>
    <row r="775" spans="1:10" x14ac:dyDescent="0.25">
      <c r="A775" s="134" t="s">
        <v>702</v>
      </c>
      <c r="B775" s="134" t="s">
        <v>64</v>
      </c>
      <c r="C775" s="134">
        <v>2024</v>
      </c>
      <c r="D775" s="134" t="s">
        <v>313</v>
      </c>
      <c r="E775" s="134" t="s">
        <v>328</v>
      </c>
      <c r="F775" s="134">
        <v>50</v>
      </c>
      <c r="G775" s="134" t="s">
        <v>795</v>
      </c>
      <c r="H775" s="134" t="s">
        <v>553</v>
      </c>
      <c r="I775" s="101" t="s">
        <v>559</v>
      </c>
      <c r="J775" s="160" t="s">
        <v>284</v>
      </c>
    </row>
    <row r="776" spans="1:10" x14ac:dyDescent="0.25">
      <c r="A776" s="134" t="s">
        <v>702</v>
      </c>
      <c r="B776" s="134" t="s">
        <v>64</v>
      </c>
      <c r="C776" s="134">
        <v>2024</v>
      </c>
      <c r="D776" s="134" t="s">
        <v>314</v>
      </c>
      <c r="E776" s="134" t="s">
        <v>328</v>
      </c>
      <c r="F776" s="134" t="s">
        <v>284</v>
      </c>
      <c r="G776" s="134" t="s">
        <v>499</v>
      </c>
      <c r="H776" s="134" t="s">
        <v>328</v>
      </c>
      <c r="I776" s="134" t="s">
        <v>328</v>
      </c>
      <c r="J776" s="160">
        <v>621</v>
      </c>
    </row>
    <row r="777" spans="1:10" x14ac:dyDescent="0.25">
      <c r="A777" s="134" t="s">
        <v>702</v>
      </c>
      <c r="B777" s="134" t="s">
        <v>64</v>
      </c>
      <c r="C777" s="134">
        <v>2024</v>
      </c>
      <c r="D777" s="134" t="s">
        <v>314</v>
      </c>
      <c r="E777" s="134" t="s">
        <v>328</v>
      </c>
      <c r="F777" s="134" t="s">
        <v>284</v>
      </c>
      <c r="G777" s="134" t="s">
        <v>499</v>
      </c>
      <c r="H777" s="134" t="s">
        <v>806</v>
      </c>
      <c r="I777" s="134" t="s">
        <v>328</v>
      </c>
      <c r="J777" s="160">
        <v>213</v>
      </c>
    </row>
    <row r="778" spans="1:10" x14ac:dyDescent="0.25">
      <c r="A778" s="134" t="s">
        <v>702</v>
      </c>
      <c r="B778" s="134" t="s">
        <v>64</v>
      </c>
      <c r="C778" s="134">
        <v>2024</v>
      </c>
      <c r="D778" s="134" t="s">
        <v>314</v>
      </c>
      <c r="E778" s="134" t="s">
        <v>328</v>
      </c>
      <c r="F778" s="134" t="s">
        <v>284</v>
      </c>
      <c r="G778" s="134" t="s">
        <v>499</v>
      </c>
      <c r="H778" s="134" t="s">
        <v>806</v>
      </c>
      <c r="I778" s="349" t="s">
        <v>537</v>
      </c>
      <c r="J778" s="160">
        <v>139</v>
      </c>
    </row>
    <row r="779" spans="1:10" x14ac:dyDescent="0.25">
      <c r="A779" s="134" t="s">
        <v>702</v>
      </c>
      <c r="B779" s="134" t="s">
        <v>64</v>
      </c>
      <c r="C779" s="134">
        <v>2024</v>
      </c>
      <c r="D779" s="134" t="s">
        <v>314</v>
      </c>
      <c r="E779" s="134" t="s">
        <v>328</v>
      </c>
      <c r="F779" s="134" t="s">
        <v>284</v>
      </c>
      <c r="G779" s="134" t="s">
        <v>499</v>
      </c>
      <c r="H779" s="134" t="s">
        <v>806</v>
      </c>
      <c r="I779" s="349" t="s">
        <v>538</v>
      </c>
      <c r="J779" s="160">
        <v>74</v>
      </c>
    </row>
    <row r="780" spans="1:10" x14ac:dyDescent="0.25">
      <c r="A780" s="134" t="s">
        <v>702</v>
      </c>
      <c r="B780" s="134" t="s">
        <v>64</v>
      </c>
      <c r="C780" s="134">
        <v>2024</v>
      </c>
      <c r="D780" s="134" t="s">
        <v>314</v>
      </c>
      <c r="E780" s="134" t="s">
        <v>328</v>
      </c>
      <c r="F780" s="134" t="s">
        <v>284</v>
      </c>
      <c r="G780" s="134" t="s">
        <v>499</v>
      </c>
      <c r="H780" s="134" t="s">
        <v>807</v>
      </c>
      <c r="I780" s="349" t="s">
        <v>808</v>
      </c>
      <c r="J780" s="160">
        <v>38</v>
      </c>
    </row>
    <row r="781" spans="1:10" x14ac:dyDescent="0.25">
      <c r="A781" s="134" t="s">
        <v>702</v>
      </c>
      <c r="B781" s="134" t="s">
        <v>64</v>
      </c>
      <c r="C781" s="134">
        <v>2024</v>
      </c>
      <c r="D781" s="134" t="s">
        <v>314</v>
      </c>
      <c r="E781" s="134" t="s">
        <v>328</v>
      </c>
      <c r="F781" s="134" t="s">
        <v>284</v>
      </c>
      <c r="G781" s="134" t="s">
        <v>499</v>
      </c>
      <c r="H781" s="134" t="s">
        <v>807</v>
      </c>
      <c r="I781" s="349" t="s">
        <v>809</v>
      </c>
      <c r="J781" s="160">
        <v>5</v>
      </c>
    </row>
    <row r="782" spans="1:10" x14ac:dyDescent="0.25">
      <c r="A782" s="134" t="s">
        <v>702</v>
      </c>
      <c r="B782" s="134" t="s">
        <v>64</v>
      </c>
      <c r="C782" s="134">
        <v>2024</v>
      </c>
      <c r="D782" s="134" t="s">
        <v>314</v>
      </c>
      <c r="E782" s="134" t="s">
        <v>328</v>
      </c>
      <c r="F782" s="134" t="s">
        <v>284</v>
      </c>
      <c r="G782" s="134" t="s">
        <v>499</v>
      </c>
      <c r="H782" s="134" t="s">
        <v>807</v>
      </c>
      <c r="I782" s="349" t="s">
        <v>541</v>
      </c>
      <c r="J782" s="160">
        <v>49</v>
      </c>
    </row>
    <row r="783" spans="1:10" x14ac:dyDescent="0.25">
      <c r="A783" s="134" t="s">
        <v>702</v>
      </c>
      <c r="B783" s="134" t="s">
        <v>64</v>
      </c>
      <c r="C783" s="134">
        <v>2024</v>
      </c>
      <c r="D783" s="134" t="s">
        <v>314</v>
      </c>
      <c r="E783" s="134" t="s">
        <v>328</v>
      </c>
      <c r="F783" s="134" t="s">
        <v>284</v>
      </c>
      <c r="G783" s="134" t="s">
        <v>499</v>
      </c>
      <c r="H783" s="134" t="s">
        <v>807</v>
      </c>
      <c r="I783" s="349" t="s">
        <v>810</v>
      </c>
      <c r="J783" s="160">
        <v>6</v>
      </c>
    </row>
    <row r="784" spans="1:10" x14ac:dyDescent="0.25">
      <c r="A784" s="134" t="s">
        <v>702</v>
      </c>
      <c r="B784" s="134" t="s">
        <v>64</v>
      </c>
      <c r="C784" s="134">
        <v>2024</v>
      </c>
      <c r="D784" s="134" t="s">
        <v>314</v>
      </c>
      <c r="E784" s="134" t="s">
        <v>328</v>
      </c>
      <c r="F784" s="134" t="s">
        <v>284</v>
      </c>
      <c r="G784" s="134" t="s">
        <v>499</v>
      </c>
      <c r="H784" s="134" t="s">
        <v>807</v>
      </c>
      <c r="I784" s="349" t="s">
        <v>542</v>
      </c>
      <c r="J784" s="160">
        <v>26</v>
      </c>
    </row>
    <row r="785" spans="1:10" x14ac:dyDescent="0.25">
      <c r="A785" s="134" t="s">
        <v>702</v>
      </c>
      <c r="B785" s="134" t="s">
        <v>64</v>
      </c>
      <c r="C785" s="134">
        <v>2024</v>
      </c>
      <c r="D785" s="134" t="s">
        <v>314</v>
      </c>
      <c r="E785" s="134" t="s">
        <v>328</v>
      </c>
      <c r="F785" s="134" t="s">
        <v>284</v>
      </c>
      <c r="G785" s="134" t="s">
        <v>499</v>
      </c>
      <c r="H785" s="134" t="s">
        <v>807</v>
      </c>
      <c r="I785" s="349" t="s">
        <v>811</v>
      </c>
      <c r="J785" s="160">
        <v>3</v>
      </c>
    </row>
    <row r="786" spans="1:10" x14ac:dyDescent="0.25">
      <c r="A786" s="134" t="s">
        <v>702</v>
      </c>
      <c r="B786" s="134" t="s">
        <v>64</v>
      </c>
      <c r="C786" s="134">
        <v>2024</v>
      </c>
      <c r="D786" s="134" t="s">
        <v>314</v>
      </c>
      <c r="E786" s="134" t="s">
        <v>328</v>
      </c>
      <c r="F786" s="134" t="s">
        <v>284</v>
      </c>
      <c r="G786" s="134" t="s">
        <v>499</v>
      </c>
      <c r="H786" s="134" t="s">
        <v>812</v>
      </c>
      <c r="I786" s="101" t="s">
        <v>539</v>
      </c>
      <c r="J786" s="160">
        <v>55</v>
      </c>
    </row>
    <row r="787" spans="1:10" x14ac:dyDescent="0.25">
      <c r="A787" s="134" t="s">
        <v>702</v>
      </c>
      <c r="B787" s="134" t="s">
        <v>64</v>
      </c>
      <c r="C787" s="134">
        <v>2024</v>
      </c>
      <c r="D787" s="134" t="s">
        <v>314</v>
      </c>
      <c r="E787" s="134" t="s">
        <v>328</v>
      </c>
      <c r="F787" s="134" t="s">
        <v>284</v>
      </c>
      <c r="G787" s="134" t="s">
        <v>499</v>
      </c>
      <c r="H787" s="134" t="s">
        <v>812</v>
      </c>
      <c r="I787" s="101" t="s">
        <v>541</v>
      </c>
      <c r="J787" s="160">
        <v>7</v>
      </c>
    </row>
    <row r="788" spans="1:10" x14ac:dyDescent="0.25">
      <c r="A788" s="134" t="s">
        <v>702</v>
      </c>
      <c r="B788" s="134" t="s">
        <v>64</v>
      </c>
      <c r="C788" s="134">
        <v>2024</v>
      </c>
      <c r="D788" s="134" t="s">
        <v>314</v>
      </c>
      <c r="E788" s="134" t="s">
        <v>328</v>
      </c>
      <c r="F788" s="134" t="s">
        <v>284</v>
      </c>
      <c r="G788" s="134" t="s">
        <v>499</v>
      </c>
      <c r="H788" s="134" t="s">
        <v>812</v>
      </c>
      <c r="I788" s="101" t="s">
        <v>542</v>
      </c>
      <c r="J788" s="160">
        <v>6</v>
      </c>
    </row>
    <row r="789" spans="1:10" x14ac:dyDescent="0.25">
      <c r="A789" s="134" t="s">
        <v>702</v>
      </c>
      <c r="B789" s="134" t="s">
        <v>64</v>
      </c>
      <c r="C789" s="134">
        <v>2024</v>
      </c>
      <c r="D789" s="134" t="s">
        <v>314</v>
      </c>
      <c r="E789" s="134" t="s">
        <v>328</v>
      </c>
      <c r="F789" s="134" t="s">
        <v>284</v>
      </c>
      <c r="G789" s="134" t="s">
        <v>499</v>
      </c>
      <c r="H789" s="134" t="s">
        <v>813</v>
      </c>
      <c r="I789" s="101" t="s">
        <v>544</v>
      </c>
      <c r="J789" s="160">
        <v>8</v>
      </c>
    </row>
    <row r="790" spans="1:10" x14ac:dyDescent="0.25">
      <c r="A790" s="134" t="s">
        <v>702</v>
      </c>
      <c r="B790" s="134" t="s">
        <v>64</v>
      </c>
      <c r="C790" s="134">
        <v>2024</v>
      </c>
      <c r="D790" s="134" t="s">
        <v>314</v>
      </c>
      <c r="E790" s="134" t="s">
        <v>328</v>
      </c>
      <c r="F790" s="134" t="s">
        <v>284</v>
      </c>
      <c r="G790" s="134" t="s">
        <v>499</v>
      </c>
      <c r="H790" s="134" t="s">
        <v>813</v>
      </c>
      <c r="I790" s="101" t="s">
        <v>814</v>
      </c>
      <c r="J790" s="160" t="s">
        <v>284</v>
      </c>
    </row>
    <row r="791" spans="1:10" x14ac:dyDescent="0.25">
      <c r="A791" s="134" t="s">
        <v>702</v>
      </c>
      <c r="B791" s="134" t="s">
        <v>64</v>
      </c>
      <c r="C791" s="134">
        <v>2024</v>
      </c>
      <c r="D791" s="134" t="s">
        <v>314</v>
      </c>
      <c r="E791" s="134" t="s">
        <v>328</v>
      </c>
      <c r="F791" s="134" t="s">
        <v>284</v>
      </c>
      <c r="G791" s="134" t="s">
        <v>499</v>
      </c>
      <c r="H791" s="134" t="s">
        <v>813</v>
      </c>
      <c r="I791" s="101" t="s">
        <v>545</v>
      </c>
      <c r="J791" s="160">
        <v>1</v>
      </c>
    </row>
    <row r="792" spans="1:10" x14ac:dyDescent="0.25">
      <c r="A792" s="134" t="s">
        <v>702</v>
      </c>
      <c r="B792" s="134" t="s">
        <v>64</v>
      </c>
      <c r="C792" s="134">
        <v>2024</v>
      </c>
      <c r="D792" s="134" t="s">
        <v>314</v>
      </c>
      <c r="E792" s="134" t="s">
        <v>328</v>
      </c>
      <c r="F792" s="134" t="s">
        <v>284</v>
      </c>
      <c r="G792" s="134" t="s">
        <v>499</v>
      </c>
      <c r="H792" s="134" t="s">
        <v>815</v>
      </c>
      <c r="I792" s="101" t="s">
        <v>546</v>
      </c>
      <c r="J792" s="160">
        <v>27</v>
      </c>
    </row>
    <row r="793" spans="1:10" x14ac:dyDescent="0.25">
      <c r="A793" s="134" t="s">
        <v>702</v>
      </c>
      <c r="B793" s="134" t="s">
        <v>64</v>
      </c>
      <c r="C793" s="134">
        <v>2024</v>
      </c>
      <c r="D793" s="134" t="s">
        <v>314</v>
      </c>
      <c r="E793" s="134" t="s">
        <v>328</v>
      </c>
      <c r="F793" s="134" t="s">
        <v>284</v>
      </c>
      <c r="G793" s="134" t="s">
        <v>499</v>
      </c>
      <c r="H793" s="134" t="s">
        <v>815</v>
      </c>
      <c r="I793" s="101" t="s">
        <v>547</v>
      </c>
      <c r="J793" s="160">
        <v>149</v>
      </c>
    </row>
    <row r="794" spans="1:10" x14ac:dyDescent="0.25">
      <c r="A794" s="134" t="s">
        <v>702</v>
      </c>
      <c r="B794" s="134" t="s">
        <v>64</v>
      </c>
      <c r="C794" s="134">
        <v>2024</v>
      </c>
      <c r="D794" s="134" t="s">
        <v>314</v>
      </c>
      <c r="E794" s="134" t="s">
        <v>328</v>
      </c>
      <c r="F794" s="134" t="s">
        <v>284</v>
      </c>
      <c r="G794" s="134" t="s">
        <v>499</v>
      </c>
      <c r="H794" s="134" t="s">
        <v>548</v>
      </c>
      <c r="I794" s="101" t="s">
        <v>690</v>
      </c>
      <c r="J794" s="160">
        <v>9</v>
      </c>
    </row>
    <row r="795" spans="1:10" x14ac:dyDescent="0.25">
      <c r="A795" s="134" t="s">
        <v>702</v>
      </c>
      <c r="B795" s="134" t="s">
        <v>64</v>
      </c>
      <c r="C795" s="134">
        <v>2024</v>
      </c>
      <c r="D795" s="134" t="s">
        <v>314</v>
      </c>
      <c r="E795" s="134" t="s">
        <v>328</v>
      </c>
      <c r="F795" s="134" t="s">
        <v>284</v>
      </c>
      <c r="G795" s="134" t="s">
        <v>499</v>
      </c>
      <c r="H795" s="134" t="s">
        <v>548</v>
      </c>
      <c r="I795" s="101" t="s">
        <v>865</v>
      </c>
      <c r="J795" s="160">
        <v>2</v>
      </c>
    </row>
    <row r="796" spans="1:10" x14ac:dyDescent="0.25">
      <c r="A796" s="134" t="s">
        <v>702</v>
      </c>
      <c r="B796" s="134" t="s">
        <v>64</v>
      </c>
      <c r="C796" s="134">
        <v>2024</v>
      </c>
      <c r="D796" s="134" t="s">
        <v>314</v>
      </c>
      <c r="E796" s="134" t="s">
        <v>328</v>
      </c>
      <c r="F796" s="134" t="s">
        <v>284</v>
      </c>
      <c r="G796" s="134" t="s">
        <v>499</v>
      </c>
      <c r="H796" s="134" t="s">
        <v>548</v>
      </c>
      <c r="I796" s="101" t="s">
        <v>691</v>
      </c>
      <c r="J796" s="160">
        <v>11</v>
      </c>
    </row>
    <row r="797" spans="1:10" x14ac:dyDescent="0.25">
      <c r="A797" s="134" t="s">
        <v>702</v>
      </c>
      <c r="B797" s="134" t="s">
        <v>64</v>
      </c>
      <c r="C797" s="134">
        <v>2024</v>
      </c>
      <c r="D797" s="134" t="s">
        <v>314</v>
      </c>
      <c r="E797" s="134" t="s">
        <v>328</v>
      </c>
      <c r="F797" s="134" t="s">
        <v>284</v>
      </c>
      <c r="G797" s="134" t="s">
        <v>499</v>
      </c>
      <c r="H797" s="134" t="s">
        <v>548</v>
      </c>
      <c r="I797" s="101" t="s">
        <v>866</v>
      </c>
      <c r="J797" s="160">
        <v>4</v>
      </c>
    </row>
    <row r="798" spans="1:10" x14ac:dyDescent="0.25">
      <c r="A798" s="134" t="s">
        <v>702</v>
      </c>
      <c r="B798" s="134" t="s">
        <v>64</v>
      </c>
      <c r="C798" s="134">
        <v>2024</v>
      </c>
      <c r="D798" s="134" t="s">
        <v>314</v>
      </c>
      <c r="E798" s="134" t="s">
        <v>328</v>
      </c>
      <c r="F798" s="134" t="s">
        <v>284</v>
      </c>
      <c r="G798" s="134" t="s">
        <v>499</v>
      </c>
      <c r="H798" s="134" t="s">
        <v>548</v>
      </c>
      <c r="I798" s="134" t="s">
        <v>542</v>
      </c>
      <c r="J798" s="160">
        <v>3</v>
      </c>
    </row>
    <row r="799" spans="1:10" x14ac:dyDescent="0.25">
      <c r="A799" s="134" t="s">
        <v>702</v>
      </c>
      <c r="B799" s="134" t="s">
        <v>64</v>
      </c>
      <c r="C799" s="134">
        <v>2024</v>
      </c>
      <c r="D799" s="134" t="s">
        <v>314</v>
      </c>
      <c r="E799" s="134" t="s">
        <v>328</v>
      </c>
      <c r="F799" s="134" t="s">
        <v>284</v>
      </c>
      <c r="G799" s="134" t="s">
        <v>499</v>
      </c>
      <c r="H799" s="134" t="s">
        <v>548</v>
      </c>
      <c r="I799" s="134" t="s">
        <v>818</v>
      </c>
      <c r="J799" s="160">
        <v>1</v>
      </c>
    </row>
    <row r="800" spans="1:10" x14ac:dyDescent="0.25">
      <c r="A800" s="134" t="s">
        <v>702</v>
      </c>
      <c r="B800" s="134" t="s">
        <v>64</v>
      </c>
      <c r="C800" s="134">
        <v>2024</v>
      </c>
      <c r="D800" s="134" t="s">
        <v>314</v>
      </c>
      <c r="E800" s="134" t="s">
        <v>328</v>
      </c>
      <c r="F800" s="134" t="s">
        <v>284</v>
      </c>
      <c r="G800" s="134" t="s">
        <v>499</v>
      </c>
      <c r="H800" s="134" t="s">
        <v>549</v>
      </c>
      <c r="I800" s="134" t="s">
        <v>690</v>
      </c>
      <c r="J800" s="160">
        <v>5</v>
      </c>
    </row>
    <row r="801" spans="1:10" x14ac:dyDescent="0.25">
      <c r="A801" s="134" t="s">
        <v>702</v>
      </c>
      <c r="B801" s="134" t="s">
        <v>64</v>
      </c>
      <c r="C801" s="134">
        <v>2024</v>
      </c>
      <c r="D801" s="134" t="s">
        <v>314</v>
      </c>
      <c r="E801" s="134" t="s">
        <v>328</v>
      </c>
      <c r="F801" s="134" t="s">
        <v>284</v>
      </c>
      <c r="G801" s="134" t="s">
        <v>499</v>
      </c>
      <c r="H801" s="134" t="s">
        <v>549</v>
      </c>
      <c r="I801" s="101" t="s">
        <v>691</v>
      </c>
      <c r="J801" s="160">
        <v>1</v>
      </c>
    </row>
    <row r="802" spans="1:10" x14ac:dyDescent="0.25">
      <c r="A802" s="134" t="s">
        <v>702</v>
      </c>
      <c r="B802" s="134" t="s">
        <v>64</v>
      </c>
      <c r="C802" s="134">
        <v>2024</v>
      </c>
      <c r="D802" s="134" t="s">
        <v>314</v>
      </c>
      <c r="E802" s="134" t="s">
        <v>328</v>
      </c>
      <c r="F802" s="134" t="s">
        <v>284</v>
      </c>
      <c r="G802" s="134" t="s">
        <v>499</v>
      </c>
      <c r="H802" s="134" t="s">
        <v>549</v>
      </c>
      <c r="I802" s="101" t="s">
        <v>542</v>
      </c>
      <c r="J802" s="160" t="s">
        <v>284</v>
      </c>
    </row>
    <row r="803" spans="1:10" x14ac:dyDescent="0.25">
      <c r="A803" s="134" t="s">
        <v>702</v>
      </c>
      <c r="B803" s="134" t="s">
        <v>64</v>
      </c>
      <c r="C803" s="134">
        <v>2024</v>
      </c>
      <c r="D803" s="134" t="s">
        <v>314</v>
      </c>
      <c r="E803" s="134" t="s">
        <v>328</v>
      </c>
      <c r="F803" s="134" t="s">
        <v>284</v>
      </c>
      <c r="G803" s="134" t="s">
        <v>499</v>
      </c>
      <c r="H803" s="134" t="s">
        <v>550</v>
      </c>
      <c r="I803" s="101" t="s">
        <v>544</v>
      </c>
      <c r="J803" s="160" t="s">
        <v>284</v>
      </c>
    </row>
    <row r="804" spans="1:10" x14ac:dyDescent="0.25">
      <c r="A804" s="134" t="s">
        <v>702</v>
      </c>
      <c r="B804" s="134" t="s">
        <v>64</v>
      </c>
      <c r="C804" s="134">
        <v>2024</v>
      </c>
      <c r="D804" s="134" t="s">
        <v>314</v>
      </c>
      <c r="E804" s="134" t="s">
        <v>328</v>
      </c>
      <c r="F804" s="134" t="s">
        <v>284</v>
      </c>
      <c r="G804" s="134" t="s">
        <v>499</v>
      </c>
      <c r="H804" s="134" t="s">
        <v>550</v>
      </c>
      <c r="I804" s="101" t="s">
        <v>540</v>
      </c>
      <c r="J804" s="160" t="s">
        <v>284</v>
      </c>
    </row>
    <row r="805" spans="1:10" x14ac:dyDescent="0.25">
      <c r="A805" s="134" t="s">
        <v>702</v>
      </c>
      <c r="B805" s="134" t="s">
        <v>64</v>
      </c>
      <c r="C805" s="134">
        <v>2024</v>
      </c>
      <c r="D805" s="134" t="s">
        <v>314</v>
      </c>
      <c r="E805" s="134" t="s">
        <v>328</v>
      </c>
      <c r="F805" s="134" t="s">
        <v>284</v>
      </c>
      <c r="G805" s="134" t="s">
        <v>499</v>
      </c>
      <c r="H805" s="134" t="s">
        <v>550</v>
      </c>
      <c r="I805" s="101" t="s">
        <v>545</v>
      </c>
      <c r="J805" s="160" t="s">
        <v>284</v>
      </c>
    </row>
    <row r="806" spans="1:10" x14ac:dyDescent="0.25">
      <c r="A806" s="134" t="s">
        <v>702</v>
      </c>
      <c r="B806" s="134" t="s">
        <v>64</v>
      </c>
      <c r="C806" s="134">
        <v>2024</v>
      </c>
      <c r="D806" s="134" t="s">
        <v>314</v>
      </c>
      <c r="E806" s="134" t="s">
        <v>328</v>
      </c>
      <c r="F806" s="134" t="s">
        <v>284</v>
      </c>
      <c r="G806" s="134" t="s">
        <v>499</v>
      </c>
      <c r="H806" s="134" t="s">
        <v>819</v>
      </c>
      <c r="I806" s="101" t="s">
        <v>820</v>
      </c>
      <c r="J806" s="160">
        <v>71</v>
      </c>
    </row>
    <row r="807" spans="1:10" x14ac:dyDescent="0.25">
      <c r="A807" s="134" t="s">
        <v>702</v>
      </c>
      <c r="B807" s="134" t="s">
        <v>64</v>
      </c>
      <c r="C807" s="134">
        <v>2024</v>
      </c>
      <c r="D807" s="134" t="s">
        <v>314</v>
      </c>
      <c r="E807" s="134" t="s">
        <v>328</v>
      </c>
      <c r="F807" s="134" t="s">
        <v>284</v>
      </c>
      <c r="G807" s="134" t="s">
        <v>499</v>
      </c>
      <c r="H807" s="134" t="s">
        <v>819</v>
      </c>
      <c r="I807" s="101" t="s">
        <v>821</v>
      </c>
      <c r="J807" s="160">
        <v>550</v>
      </c>
    </row>
    <row r="808" spans="1:10" x14ac:dyDescent="0.25">
      <c r="A808" s="134" t="s">
        <v>702</v>
      </c>
      <c r="B808" s="134" t="s">
        <v>64</v>
      </c>
      <c r="C808" s="134">
        <v>2024</v>
      </c>
      <c r="D808" s="134" t="s">
        <v>314</v>
      </c>
      <c r="E808" s="134" t="s">
        <v>328</v>
      </c>
      <c r="F808" s="134" t="s">
        <v>284</v>
      </c>
      <c r="G808" s="134" t="s">
        <v>499</v>
      </c>
      <c r="H808" s="134" t="s">
        <v>553</v>
      </c>
      <c r="I808" s="396" t="s">
        <v>692</v>
      </c>
      <c r="J808" s="160">
        <v>277</v>
      </c>
    </row>
    <row r="809" spans="1:10" x14ac:dyDescent="0.25">
      <c r="A809" s="134" t="s">
        <v>702</v>
      </c>
      <c r="B809" s="134" t="s">
        <v>64</v>
      </c>
      <c r="C809" s="134">
        <v>2024</v>
      </c>
      <c r="D809" s="134" t="s">
        <v>314</v>
      </c>
      <c r="E809" s="134" t="s">
        <v>328</v>
      </c>
      <c r="F809" s="134" t="s">
        <v>284</v>
      </c>
      <c r="G809" s="134" t="s">
        <v>499</v>
      </c>
      <c r="H809" s="134" t="s">
        <v>553</v>
      </c>
      <c r="I809" s="396" t="s">
        <v>693</v>
      </c>
      <c r="J809" s="160">
        <v>10</v>
      </c>
    </row>
    <row r="810" spans="1:10" x14ac:dyDescent="0.25">
      <c r="A810" s="134" t="s">
        <v>702</v>
      </c>
      <c r="B810" s="134" t="s">
        <v>64</v>
      </c>
      <c r="C810" s="134">
        <v>2024</v>
      </c>
      <c r="D810" s="134" t="s">
        <v>314</v>
      </c>
      <c r="E810" s="134" t="s">
        <v>328</v>
      </c>
      <c r="F810" s="134" t="s">
        <v>284</v>
      </c>
      <c r="G810" s="134" t="s">
        <v>499</v>
      </c>
      <c r="H810" s="134" t="s">
        <v>553</v>
      </c>
      <c r="I810" s="396" t="s">
        <v>694</v>
      </c>
      <c r="J810" s="160">
        <v>94</v>
      </c>
    </row>
    <row r="811" spans="1:10" x14ac:dyDescent="0.25">
      <c r="A811" s="134" t="s">
        <v>702</v>
      </c>
      <c r="B811" s="134" t="s">
        <v>64</v>
      </c>
      <c r="C811" s="134">
        <v>2024</v>
      </c>
      <c r="D811" s="134" t="s">
        <v>314</v>
      </c>
      <c r="E811" s="134" t="s">
        <v>328</v>
      </c>
      <c r="F811" s="134" t="s">
        <v>284</v>
      </c>
      <c r="G811" s="134" t="s">
        <v>499</v>
      </c>
      <c r="H811" s="134" t="s">
        <v>553</v>
      </c>
      <c r="I811" s="396" t="s">
        <v>695</v>
      </c>
      <c r="J811" s="160">
        <v>9</v>
      </c>
    </row>
    <row r="812" spans="1:10" x14ac:dyDescent="0.25">
      <c r="A812" s="134" t="s">
        <v>702</v>
      </c>
      <c r="B812" s="134" t="s">
        <v>64</v>
      </c>
      <c r="C812" s="134">
        <v>2024</v>
      </c>
      <c r="D812" s="134" t="s">
        <v>314</v>
      </c>
      <c r="E812" s="134" t="s">
        <v>328</v>
      </c>
      <c r="F812" s="134" t="s">
        <v>284</v>
      </c>
      <c r="G812" s="134" t="s">
        <v>499</v>
      </c>
      <c r="H812" s="134" t="s">
        <v>553</v>
      </c>
      <c r="I812" s="396" t="s">
        <v>696</v>
      </c>
      <c r="J812" s="160">
        <v>10</v>
      </c>
    </row>
    <row r="813" spans="1:10" x14ac:dyDescent="0.25">
      <c r="A813" s="134" t="s">
        <v>702</v>
      </c>
      <c r="B813" s="134" t="s">
        <v>64</v>
      </c>
      <c r="C813" s="134">
        <v>2024</v>
      </c>
      <c r="D813" s="134" t="s">
        <v>314</v>
      </c>
      <c r="E813" s="134" t="s">
        <v>328</v>
      </c>
      <c r="F813" s="134" t="s">
        <v>284</v>
      </c>
      <c r="G813" s="134" t="s">
        <v>499</v>
      </c>
      <c r="H813" s="134" t="s">
        <v>553</v>
      </c>
      <c r="I813" s="397" t="s">
        <v>559</v>
      </c>
      <c r="J813" s="160">
        <v>150</v>
      </c>
    </row>
    <row r="814" spans="1:10" x14ac:dyDescent="0.25">
      <c r="A814" s="134" t="s">
        <v>702</v>
      </c>
      <c r="B814" s="134" t="s">
        <v>64</v>
      </c>
      <c r="C814" s="134">
        <v>2024</v>
      </c>
      <c r="D814" s="134" t="s">
        <v>314</v>
      </c>
      <c r="E814" s="134" t="s">
        <v>328</v>
      </c>
      <c r="F814" s="101">
        <v>10</v>
      </c>
      <c r="G814" s="134" t="s">
        <v>715</v>
      </c>
      <c r="H814" s="101" t="s">
        <v>822</v>
      </c>
      <c r="I814" s="101" t="s">
        <v>328</v>
      </c>
      <c r="J814" s="160">
        <v>544</v>
      </c>
    </row>
    <row r="815" spans="1:10" x14ac:dyDescent="0.25">
      <c r="A815" s="134" t="s">
        <v>702</v>
      </c>
      <c r="B815" s="134" t="s">
        <v>64</v>
      </c>
      <c r="C815" s="134">
        <v>2024</v>
      </c>
      <c r="D815" s="134" t="s">
        <v>314</v>
      </c>
      <c r="E815" s="134" t="s">
        <v>328</v>
      </c>
      <c r="F815" s="134">
        <v>10</v>
      </c>
      <c r="G815" s="134" t="s">
        <v>715</v>
      </c>
      <c r="H815" s="134" t="s">
        <v>807</v>
      </c>
      <c r="I815" s="349" t="s">
        <v>808</v>
      </c>
      <c r="J815" s="160">
        <v>33</v>
      </c>
    </row>
    <row r="816" spans="1:10" x14ac:dyDescent="0.25">
      <c r="A816" s="134" t="s">
        <v>702</v>
      </c>
      <c r="B816" s="134" t="s">
        <v>64</v>
      </c>
      <c r="C816" s="134">
        <v>2024</v>
      </c>
      <c r="D816" s="134" t="s">
        <v>314</v>
      </c>
      <c r="E816" s="134" t="s">
        <v>328</v>
      </c>
      <c r="F816" s="134">
        <v>10</v>
      </c>
      <c r="G816" s="134" t="s">
        <v>715</v>
      </c>
      <c r="H816" s="134" t="s">
        <v>807</v>
      </c>
      <c r="I816" s="349" t="s">
        <v>541</v>
      </c>
      <c r="J816" s="160">
        <v>45</v>
      </c>
    </row>
    <row r="817" spans="1:10" x14ac:dyDescent="0.25">
      <c r="A817" s="134" t="s">
        <v>702</v>
      </c>
      <c r="B817" s="134" t="s">
        <v>64</v>
      </c>
      <c r="C817" s="134">
        <v>2024</v>
      </c>
      <c r="D817" s="134" t="s">
        <v>314</v>
      </c>
      <c r="E817" s="134" t="s">
        <v>328</v>
      </c>
      <c r="F817" s="134">
        <v>10</v>
      </c>
      <c r="G817" s="134" t="s">
        <v>715</v>
      </c>
      <c r="H817" s="134" t="s">
        <v>807</v>
      </c>
      <c r="I817" s="349" t="s">
        <v>542</v>
      </c>
      <c r="J817" s="160">
        <v>25</v>
      </c>
    </row>
    <row r="818" spans="1:10" x14ac:dyDescent="0.25">
      <c r="A818" s="134" t="s">
        <v>702</v>
      </c>
      <c r="B818" s="134" t="s">
        <v>64</v>
      </c>
      <c r="C818" s="134">
        <v>2024</v>
      </c>
      <c r="D818" s="134" t="s">
        <v>314</v>
      </c>
      <c r="E818" s="134" t="s">
        <v>328</v>
      </c>
      <c r="F818" s="134">
        <v>10</v>
      </c>
      <c r="G818" s="134" t="s">
        <v>715</v>
      </c>
      <c r="H818" s="134" t="s">
        <v>819</v>
      </c>
      <c r="I818" s="101" t="s">
        <v>820</v>
      </c>
      <c r="J818" s="160">
        <v>63</v>
      </c>
    </row>
    <row r="819" spans="1:10" x14ac:dyDescent="0.25">
      <c r="A819" s="134" t="s">
        <v>702</v>
      </c>
      <c r="B819" s="134" t="s">
        <v>64</v>
      </c>
      <c r="C819" s="134">
        <v>2024</v>
      </c>
      <c r="D819" s="134" t="s">
        <v>314</v>
      </c>
      <c r="E819" s="134" t="s">
        <v>328</v>
      </c>
      <c r="F819" s="134">
        <v>10</v>
      </c>
      <c r="G819" s="134" t="s">
        <v>715</v>
      </c>
      <c r="H819" s="134" t="s">
        <v>819</v>
      </c>
      <c r="I819" s="101" t="s">
        <v>821</v>
      </c>
      <c r="J819" s="160">
        <v>481</v>
      </c>
    </row>
    <row r="820" spans="1:10" x14ac:dyDescent="0.25">
      <c r="A820" s="134" t="s">
        <v>702</v>
      </c>
      <c r="B820" s="134" t="s">
        <v>64</v>
      </c>
      <c r="C820" s="134">
        <v>2024</v>
      </c>
      <c r="D820" s="134" t="s">
        <v>314</v>
      </c>
      <c r="E820" s="134" t="s">
        <v>328</v>
      </c>
      <c r="F820" s="134">
        <v>10</v>
      </c>
      <c r="G820" s="134" t="s">
        <v>715</v>
      </c>
      <c r="H820" s="134" t="s">
        <v>553</v>
      </c>
      <c r="I820" s="396" t="s">
        <v>692</v>
      </c>
      <c r="J820" s="160">
        <v>233</v>
      </c>
    </row>
    <row r="821" spans="1:10" x14ac:dyDescent="0.25">
      <c r="A821" s="134" t="s">
        <v>702</v>
      </c>
      <c r="B821" s="134" t="s">
        <v>64</v>
      </c>
      <c r="C821" s="134">
        <v>2024</v>
      </c>
      <c r="D821" s="134" t="s">
        <v>314</v>
      </c>
      <c r="E821" s="134" t="s">
        <v>328</v>
      </c>
      <c r="F821" s="134">
        <v>10</v>
      </c>
      <c r="G821" s="134" t="s">
        <v>715</v>
      </c>
      <c r="H821" s="134" t="s">
        <v>553</v>
      </c>
      <c r="I821" s="396" t="s">
        <v>693</v>
      </c>
      <c r="J821" s="160">
        <v>9</v>
      </c>
    </row>
    <row r="822" spans="1:10" x14ac:dyDescent="0.25">
      <c r="A822" s="134" t="s">
        <v>702</v>
      </c>
      <c r="B822" s="134" t="s">
        <v>64</v>
      </c>
      <c r="C822" s="134">
        <v>2024</v>
      </c>
      <c r="D822" s="134" t="s">
        <v>314</v>
      </c>
      <c r="E822" s="134" t="s">
        <v>328</v>
      </c>
      <c r="F822" s="134">
        <v>10</v>
      </c>
      <c r="G822" s="134" t="s">
        <v>715</v>
      </c>
      <c r="H822" s="134" t="s">
        <v>553</v>
      </c>
      <c r="I822" s="396" t="s">
        <v>694</v>
      </c>
      <c r="J822" s="160">
        <v>86</v>
      </c>
    </row>
    <row r="823" spans="1:10" x14ac:dyDescent="0.25">
      <c r="A823" s="134" t="s">
        <v>702</v>
      </c>
      <c r="B823" s="134" t="s">
        <v>64</v>
      </c>
      <c r="C823" s="134">
        <v>2024</v>
      </c>
      <c r="D823" s="134" t="s">
        <v>314</v>
      </c>
      <c r="E823" s="134" t="s">
        <v>328</v>
      </c>
      <c r="F823" s="134">
        <v>10</v>
      </c>
      <c r="G823" s="134" t="s">
        <v>715</v>
      </c>
      <c r="H823" s="134" t="s">
        <v>553</v>
      </c>
      <c r="I823" s="396" t="s">
        <v>695</v>
      </c>
      <c r="J823" s="160">
        <v>9</v>
      </c>
    </row>
    <row r="824" spans="1:10" x14ac:dyDescent="0.25">
      <c r="A824" s="134" t="s">
        <v>702</v>
      </c>
      <c r="B824" s="134" t="s">
        <v>64</v>
      </c>
      <c r="C824" s="134">
        <v>2024</v>
      </c>
      <c r="D824" s="134" t="s">
        <v>314</v>
      </c>
      <c r="E824" s="134" t="s">
        <v>328</v>
      </c>
      <c r="F824" s="134">
        <v>10</v>
      </c>
      <c r="G824" s="134" t="s">
        <v>715</v>
      </c>
      <c r="H824" s="134" t="s">
        <v>553</v>
      </c>
      <c r="I824" s="396" t="s">
        <v>696</v>
      </c>
      <c r="J824" s="160">
        <v>10</v>
      </c>
    </row>
    <row r="825" spans="1:10" x14ac:dyDescent="0.25">
      <c r="A825" s="134" t="s">
        <v>702</v>
      </c>
      <c r="B825" s="134" t="s">
        <v>64</v>
      </c>
      <c r="C825" s="134">
        <v>2024</v>
      </c>
      <c r="D825" s="134" t="s">
        <v>314</v>
      </c>
      <c r="E825" s="134" t="s">
        <v>328</v>
      </c>
      <c r="F825" s="134">
        <v>10</v>
      </c>
      <c r="G825" s="134" t="s">
        <v>715</v>
      </c>
      <c r="H825" s="134" t="s">
        <v>553</v>
      </c>
      <c r="I825" s="397" t="s">
        <v>559</v>
      </c>
      <c r="J825" s="160">
        <v>134</v>
      </c>
    </row>
    <row r="826" spans="1:10" x14ac:dyDescent="0.25">
      <c r="A826" s="134" t="s">
        <v>702</v>
      </c>
      <c r="B826" s="134" t="s">
        <v>64</v>
      </c>
      <c r="C826" s="134">
        <v>2024</v>
      </c>
      <c r="D826" s="134" t="s">
        <v>314</v>
      </c>
      <c r="E826" s="134" t="s">
        <v>328</v>
      </c>
      <c r="F826" s="134">
        <v>30</v>
      </c>
      <c r="G826" s="101" t="s">
        <v>140</v>
      </c>
      <c r="H826" s="101" t="s">
        <v>328</v>
      </c>
      <c r="I826" s="101" t="s">
        <v>328</v>
      </c>
      <c r="J826" s="160">
        <v>75</v>
      </c>
    </row>
    <row r="827" spans="1:10" x14ac:dyDescent="0.25">
      <c r="A827" s="134" t="s">
        <v>702</v>
      </c>
      <c r="B827" s="134" t="s">
        <v>64</v>
      </c>
      <c r="C827" s="134">
        <v>2024</v>
      </c>
      <c r="D827" s="134" t="s">
        <v>314</v>
      </c>
      <c r="E827" s="134" t="s">
        <v>328</v>
      </c>
      <c r="F827" s="134">
        <v>30</v>
      </c>
      <c r="G827" s="101" t="s">
        <v>140</v>
      </c>
      <c r="H827" s="134" t="s">
        <v>807</v>
      </c>
      <c r="I827" s="349" t="s">
        <v>808</v>
      </c>
      <c r="J827" s="160">
        <v>4</v>
      </c>
    </row>
    <row r="828" spans="1:10" x14ac:dyDescent="0.25">
      <c r="A828" s="134" t="s">
        <v>702</v>
      </c>
      <c r="B828" s="134" t="s">
        <v>64</v>
      </c>
      <c r="C828" s="134">
        <v>2024</v>
      </c>
      <c r="D828" s="134" t="s">
        <v>314</v>
      </c>
      <c r="E828" s="134" t="s">
        <v>328</v>
      </c>
      <c r="F828" s="134">
        <v>30</v>
      </c>
      <c r="G828" s="101" t="s">
        <v>140</v>
      </c>
      <c r="H828" s="134" t="s">
        <v>807</v>
      </c>
      <c r="I828" s="349" t="s">
        <v>541</v>
      </c>
      <c r="J828" s="160">
        <v>4</v>
      </c>
    </row>
    <row r="829" spans="1:10" x14ac:dyDescent="0.25">
      <c r="A829" s="134" t="s">
        <v>702</v>
      </c>
      <c r="B829" s="134" t="s">
        <v>64</v>
      </c>
      <c r="C829" s="134">
        <v>2024</v>
      </c>
      <c r="D829" s="134" t="s">
        <v>314</v>
      </c>
      <c r="E829" s="134" t="s">
        <v>328</v>
      </c>
      <c r="F829" s="134">
        <v>30</v>
      </c>
      <c r="G829" s="101" t="s">
        <v>140</v>
      </c>
      <c r="H829" s="134" t="s">
        <v>807</v>
      </c>
      <c r="I829" s="349" t="s">
        <v>542</v>
      </c>
      <c r="J829" s="160">
        <v>1</v>
      </c>
    </row>
    <row r="830" spans="1:10" x14ac:dyDescent="0.25">
      <c r="A830" s="134" t="s">
        <v>702</v>
      </c>
      <c r="B830" s="134" t="s">
        <v>64</v>
      </c>
      <c r="C830" s="134">
        <v>2024</v>
      </c>
      <c r="D830" s="134" t="s">
        <v>314</v>
      </c>
      <c r="E830" s="134" t="s">
        <v>328</v>
      </c>
      <c r="F830" s="134">
        <v>30</v>
      </c>
      <c r="G830" s="101" t="s">
        <v>140</v>
      </c>
      <c r="H830" s="134" t="s">
        <v>819</v>
      </c>
      <c r="I830" s="101" t="s">
        <v>820</v>
      </c>
      <c r="J830" s="160">
        <v>8</v>
      </c>
    </row>
    <row r="831" spans="1:10" x14ac:dyDescent="0.25">
      <c r="A831" s="134" t="s">
        <v>702</v>
      </c>
      <c r="B831" s="134" t="s">
        <v>64</v>
      </c>
      <c r="C831" s="134">
        <v>2024</v>
      </c>
      <c r="D831" s="134" t="s">
        <v>314</v>
      </c>
      <c r="E831" s="134" t="s">
        <v>328</v>
      </c>
      <c r="F831" s="134">
        <v>30</v>
      </c>
      <c r="G831" s="101" t="s">
        <v>140</v>
      </c>
      <c r="H831" s="134" t="s">
        <v>819</v>
      </c>
      <c r="I831" s="101" t="s">
        <v>821</v>
      </c>
      <c r="J831" s="160">
        <v>67</v>
      </c>
    </row>
    <row r="832" spans="1:10" x14ac:dyDescent="0.25">
      <c r="A832" s="134" t="s">
        <v>702</v>
      </c>
      <c r="B832" s="134" t="s">
        <v>64</v>
      </c>
      <c r="C832" s="134">
        <v>2024</v>
      </c>
      <c r="D832" s="134" t="s">
        <v>314</v>
      </c>
      <c r="E832" s="134" t="s">
        <v>328</v>
      </c>
      <c r="F832" s="134">
        <v>30</v>
      </c>
      <c r="G832" s="101" t="s">
        <v>140</v>
      </c>
      <c r="H832" s="134" t="s">
        <v>553</v>
      </c>
      <c r="I832" s="396" t="s">
        <v>692</v>
      </c>
      <c r="J832" s="160">
        <v>43</v>
      </c>
    </row>
    <row r="833" spans="1:10" x14ac:dyDescent="0.25">
      <c r="A833" s="134" t="s">
        <v>702</v>
      </c>
      <c r="B833" s="134" t="s">
        <v>64</v>
      </c>
      <c r="C833" s="134">
        <v>2024</v>
      </c>
      <c r="D833" s="134" t="s">
        <v>314</v>
      </c>
      <c r="E833" s="134" t="s">
        <v>328</v>
      </c>
      <c r="F833" s="134">
        <v>30</v>
      </c>
      <c r="G833" s="101" t="s">
        <v>140</v>
      </c>
      <c r="H833" s="134" t="s">
        <v>553</v>
      </c>
      <c r="I833" s="396" t="s">
        <v>693</v>
      </c>
      <c r="J833" s="160">
        <v>1</v>
      </c>
    </row>
    <row r="834" spans="1:10" x14ac:dyDescent="0.25">
      <c r="A834" s="134" t="s">
        <v>702</v>
      </c>
      <c r="B834" s="134" t="s">
        <v>64</v>
      </c>
      <c r="C834" s="134">
        <v>2024</v>
      </c>
      <c r="D834" s="134" t="s">
        <v>314</v>
      </c>
      <c r="E834" s="134" t="s">
        <v>328</v>
      </c>
      <c r="F834" s="134">
        <v>30</v>
      </c>
      <c r="G834" s="101" t="s">
        <v>140</v>
      </c>
      <c r="H834" s="134" t="s">
        <v>553</v>
      </c>
      <c r="I834" s="396" t="s">
        <v>694</v>
      </c>
      <c r="J834" s="160">
        <v>8</v>
      </c>
    </row>
    <row r="835" spans="1:10" x14ac:dyDescent="0.25">
      <c r="A835" s="134" t="s">
        <v>702</v>
      </c>
      <c r="B835" s="134" t="s">
        <v>64</v>
      </c>
      <c r="C835" s="134">
        <v>2024</v>
      </c>
      <c r="D835" s="134" t="s">
        <v>314</v>
      </c>
      <c r="E835" s="134" t="s">
        <v>328</v>
      </c>
      <c r="F835" s="134">
        <v>30</v>
      </c>
      <c r="G835" s="101" t="s">
        <v>140</v>
      </c>
      <c r="H835" s="134" t="s">
        <v>553</v>
      </c>
      <c r="I835" s="396" t="s">
        <v>695</v>
      </c>
      <c r="J835" s="160" t="s">
        <v>284</v>
      </c>
    </row>
    <row r="836" spans="1:10" x14ac:dyDescent="0.25">
      <c r="A836" s="134" t="s">
        <v>702</v>
      </c>
      <c r="B836" s="134" t="s">
        <v>64</v>
      </c>
      <c r="C836" s="134">
        <v>2024</v>
      </c>
      <c r="D836" s="134" t="s">
        <v>314</v>
      </c>
      <c r="E836" s="134" t="s">
        <v>328</v>
      </c>
      <c r="F836" s="134">
        <v>30</v>
      </c>
      <c r="G836" s="101" t="s">
        <v>140</v>
      </c>
      <c r="H836" s="134" t="s">
        <v>553</v>
      </c>
      <c r="I836" s="396" t="s">
        <v>696</v>
      </c>
      <c r="J836" s="160" t="s">
        <v>284</v>
      </c>
    </row>
    <row r="837" spans="1:10" x14ac:dyDescent="0.25">
      <c r="A837" s="134" t="s">
        <v>702</v>
      </c>
      <c r="B837" s="134" t="s">
        <v>64</v>
      </c>
      <c r="C837" s="134">
        <v>2024</v>
      </c>
      <c r="D837" s="134" t="s">
        <v>314</v>
      </c>
      <c r="E837" s="134" t="s">
        <v>328</v>
      </c>
      <c r="F837" s="134">
        <v>30</v>
      </c>
      <c r="G837" s="101" t="s">
        <v>140</v>
      </c>
      <c r="H837" s="134" t="s">
        <v>553</v>
      </c>
      <c r="I837" s="397" t="s">
        <v>559</v>
      </c>
      <c r="J837" s="160">
        <v>15</v>
      </c>
    </row>
    <row r="838" spans="1:10" x14ac:dyDescent="0.25">
      <c r="A838" s="134" t="s">
        <v>702</v>
      </c>
      <c r="B838" s="134" t="s">
        <v>64</v>
      </c>
      <c r="C838" s="134">
        <v>2024</v>
      </c>
      <c r="D838" s="134" t="s">
        <v>314</v>
      </c>
      <c r="E838" s="134" t="s">
        <v>328</v>
      </c>
      <c r="F838" s="101">
        <v>40</v>
      </c>
      <c r="G838" s="101" t="s">
        <v>141</v>
      </c>
      <c r="H838" s="101" t="s">
        <v>328</v>
      </c>
      <c r="I838" s="101" t="s">
        <v>328</v>
      </c>
      <c r="J838" s="160" t="s">
        <v>284</v>
      </c>
    </row>
    <row r="839" spans="1:10" x14ac:dyDescent="0.25">
      <c r="A839" s="134" t="s">
        <v>702</v>
      </c>
      <c r="B839" s="134" t="s">
        <v>64</v>
      </c>
      <c r="C839" s="134">
        <v>2024</v>
      </c>
      <c r="D839" s="134" t="s">
        <v>314</v>
      </c>
      <c r="E839" s="134" t="s">
        <v>328</v>
      </c>
      <c r="F839" s="101">
        <v>40</v>
      </c>
      <c r="G839" s="101" t="s">
        <v>141</v>
      </c>
      <c r="H839" s="134" t="s">
        <v>807</v>
      </c>
      <c r="I839" s="349" t="s">
        <v>808</v>
      </c>
      <c r="J839" s="160" t="s">
        <v>284</v>
      </c>
    </row>
    <row r="840" spans="1:10" x14ac:dyDescent="0.25">
      <c r="A840" s="134" t="s">
        <v>702</v>
      </c>
      <c r="B840" s="134" t="s">
        <v>64</v>
      </c>
      <c r="C840" s="134">
        <v>2024</v>
      </c>
      <c r="D840" s="134" t="s">
        <v>314</v>
      </c>
      <c r="E840" s="134" t="s">
        <v>328</v>
      </c>
      <c r="F840" s="101">
        <v>40</v>
      </c>
      <c r="G840" s="101" t="s">
        <v>141</v>
      </c>
      <c r="H840" s="134" t="s">
        <v>807</v>
      </c>
      <c r="I840" s="349" t="s">
        <v>541</v>
      </c>
      <c r="J840" s="160" t="s">
        <v>284</v>
      </c>
    </row>
    <row r="841" spans="1:10" x14ac:dyDescent="0.25">
      <c r="A841" s="134" t="s">
        <v>702</v>
      </c>
      <c r="B841" s="134" t="s">
        <v>64</v>
      </c>
      <c r="C841" s="134">
        <v>2024</v>
      </c>
      <c r="D841" s="134" t="s">
        <v>314</v>
      </c>
      <c r="E841" s="134" t="s">
        <v>328</v>
      </c>
      <c r="F841" s="101">
        <v>40</v>
      </c>
      <c r="G841" s="101" t="s">
        <v>141</v>
      </c>
      <c r="H841" s="134" t="s">
        <v>807</v>
      </c>
      <c r="I841" s="349" t="s">
        <v>542</v>
      </c>
      <c r="J841" s="160" t="s">
        <v>284</v>
      </c>
    </row>
    <row r="842" spans="1:10" x14ac:dyDescent="0.25">
      <c r="A842" s="134" t="s">
        <v>702</v>
      </c>
      <c r="B842" s="134" t="s">
        <v>64</v>
      </c>
      <c r="C842" s="134">
        <v>2024</v>
      </c>
      <c r="D842" s="134" t="s">
        <v>314</v>
      </c>
      <c r="E842" s="134" t="s">
        <v>328</v>
      </c>
      <c r="F842" s="101">
        <v>40</v>
      </c>
      <c r="G842" s="101" t="s">
        <v>141</v>
      </c>
      <c r="H842" s="134" t="s">
        <v>819</v>
      </c>
      <c r="I842" s="101" t="s">
        <v>820</v>
      </c>
      <c r="J842" s="160" t="s">
        <v>284</v>
      </c>
    </row>
    <row r="843" spans="1:10" x14ac:dyDescent="0.25">
      <c r="A843" s="134" t="s">
        <v>702</v>
      </c>
      <c r="B843" s="134" t="s">
        <v>64</v>
      </c>
      <c r="C843" s="134">
        <v>2024</v>
      </c>
      <c r="D843" s="134" t="s">
        <v>314</v>
      </c>
      <c r="E843" s="134" t="s">
        <v>328</v>
      </c>
      <c r="F843" s="101">
        <v>40</v>
      </c>
      <c r="G843" s="101" t="s">
        <v>141</v>
      </c>
      <c r="H843" s="134" t="s">
        <v>819</v>
      </c>
      <c r="I843" s="101" t="s">
        <v>821</v>
      </c>
      <c r="J843" s="160" t="s">
        <v>284</v>
      </c>
    </row>
    <row r="844" spans="1:10" x14ac:dyDescent="0.25">
      <c r="A844" s="134" t="s">
        <v>702</v>
      </c>
      <c r="B844" s="134" t="s">
        <v>64</v>
      </c>
      <c r="C844" s="134">
        <v>2024</v>
      </c>
      <c r="D844" s="134" t="s">
        <v>314</v>
      </c>
      <c r="E844" s="134" t="s">
        <v>328</v>
      </c>
      <c r="F844" s="101">
        <v>40</v>
      </c>
      <c r="G844" s="101" t="s">
        <v>141</v>
      </c>
      <c r="H844" s="134" t="s">
        <v>553</v>
      </c>
      <c r="I844" s="396" t="s">
        <v>692</v>
      </c>
      <c r="J844" s="160" t="s">
        <v>284</v>
      </c>
    </row>
    <row r="845" spans="1:10" x14ac:dyDescent="0.25">
      <c r="A845" s="134" t="s">
        <v>702</v>
      </c>
      <c r="B845" s="134" t="s">
        <v>64</v>
      </c>
      <c r="C845" s="134">
        <v>2024</v>
      </c>
      <c r="D845" s="134" t="s">
        <v>314</v>
      </c>
      <c r="E845" s="134" t="s">
        <v>328</v>
      </c>
      <c r="F845" s="101">
        <v>40</v>
      </c>
      <c r="G845" s="101" t="s">
        <v>141</v>
      </c>
      <c r="H845" s="134" t="s">
        <v>553</v>
      </c>
      <c r="I845" s="396" t="s">
        <v>693</v>
      </c>
      <c r="J845" s="160" t="s">
        <v>284</v>
      </c>
    </row>
    <row r="846" spans="1:10" x14ac:dyDescent="0.25">
      <c r="A846" s="134" t="s">
        <v>702</v>
      </c>
      <c r="B846" s="134" t="s">
        <v>64</v>
      </c>
      <c r="C846" s="134">
        <v>2024</v>
      </c>
      <c r="D846" s="134" t="s">
        <v>314</v>
      </c>
      <c r="E846" s="134" t="s">
        <v>328</v>
      </c>
      <c r="F846" s="101">
        <v>40</v>
      </c>
      <c r="G846" s="101" t="s">
        <v>141</v>
      </c>
      <c r="H846" s="134" t="s">
        <v>553</v>
      </c>
      <c r="I846" s="396" t="s">
        <v>694</v>
      </c>
      <c r="J846" s="160" t="s">
        <v>284</v>
      </c>
    </row>
    <row r="847" spans="1:10" x14ac:dyDescent="0.25">
      <c r="A847" s="134" t="s">
        <v>702</v>
      </c>
      <c r="B847" s="134" t="s">
        <v>64</v>
      </c>
      <c r="C847" s="134">
        <v>2024</v>
      </c>
      <c r="D847" s="134" t="s">
        <v>314</v>
      </c>
      <c r="E847" s="134" t="s">
        <v>328</v>
      </c>
      <c r="F847" s="101">
        <v>40</v>
      </c>
      <c r="G847" s="101" t="s">
        <v>141</v>
      </c>
      <c r="H847" s="134" t="s">
        <v>553</v>
      </c>
      <c r="I847" s="396" t="s">
        <v>695</v>
      </c>
      <c r="J847" s="160" t="s">
        <v>284</v>
      </c>
    </row>
    <row r="848" spans="1:10" x14ac:dyDescent="0.25">
      <c r="A848" s="134" t="s">
        <v>702</v>
      </c>
      <c r="B848" s="134" t="s">
        <v>64</v>
      </c>
      <c r="C848" s="134">
        <v>2024</v>
      </c>
      <c r="D848" s="134" t="s">
        <v>314</v>
      </c>
      <c r="E848" s="134" t="s">
        <v>328</v>
      </c>
      <c r="F848" s="101">
        <v>40</v>
      </c>
      <c r="G848" s="101" t="s">
        <v>141</v>
      </c>
      <c r="H848" s="134" t="s">
        <v>553</v>
      </c>
      <c r="I848" s="396" t="s">
        <v>696</v>
      </c>
      <c r="J848" s="160" t="s">
        <v>284</v>
      </c>
    </row>
    <row r="849" spans="1:10" x14ac:dyDescent="0.25">
      <c r="A849" s="134" t="s">
        <v>702</v>
      </c>
      <c r="B849" s="134" t="s">
        <v>64</v>
      </c>
      <c r="C849" s="134">
        <v>2024</v>
      </c>
      <c r="D849" s="134" t="s">
        <v>314</v>
      </c>
      <c r="E849" s="134" t="s">
        <v>328</v>
      </c>
      <c r="F849" s="101">
        <v>40</v>
      </c>
      <c r="G849" s="101" t="s">
        <v>141</v>
      </c>
      <c r="H849" s="134" t="s">
        <v>553</v>
      </c>
      <c r="I849" s="397" t="s">
        <v>559</v>
      </c>
      <c r="J849" s="160" t="s">
        <v>284</v>
      </c>
    </row>
    <row r="850" spans="1:10" x14ac:dyDescent="0.25">
      <c r="A850" s="134" t="s">
        <v>702</v>
      </c>
      <c r="B850" s="134" t="s">
        <v>64</v>
      </c>
      <c r="C850" s="134">
        <v>2024</v>
      </c>
      <c r="D850" s="134" t="s">
        <v>314</v>
      </c>
      <c r="E850" s="134" t="s">
        <v>328</v>
      </c>
      <c r="F850" s="134">
        <v>50</v>
      </c>
      <c r="G850" s="134" t="s">
        <v>795</v>
      </c>
      <c r="H850" s="101" t="s">
        <v>328</v>
      </c>
      <c r="I850" s="101" t="s">
        <v>328</v>
      </c>
      <c r="J850" s="160">
        <v>2</v>
      </c>
    </row>
    <row r="851" spans="1:10" x14ac:dyDescent="0.25">
      <c r="A851" s="134" t="s">
        <v>702</v>
      </c>
      <c r="B851" s="134" t="s">
        <v>64</v>
      </c>
      <c r="C851" s="134">
        <v>2024</v>
      </c>
      <c r="D851" s="134" t="s">
        <v>314</v>
      </c>
      <c r="E851" s="134" t="s">
        <v>328</v>
      </c>
      <c r="F851" s="134">
        <v>50</v>
      </c>
      <c r="G851" s="134" t="s">
        <v>795</v>
      </c>
      <c r="H851" s="134" t="s">
        <v>807</v>
      </c>
      <c r="I851" s="349" t="s">
        <v>808</v>
      </c>
      <c r="J851" s="160">
        <v>1</v>
      </c>
    </row>
    <row r="852" spans="1:10" x14ac:dyDescent="0.25">
      <c r="A852" s="134" t="s">
        <v>702</v>
      </c>
      <c r="B852" s="134" t="s">
        <v>64</v>
      </c>
      <c r="C852" s="134">
        <v>2024</v>
      </c>
      <c r="D852" s="134" t="s">
        <v>314</v>
      </c>
      <c r="E852" s="134" t="s">
        <v>328</v>
      </c>
      <c r="F852" s="134">
        <v>50</v>
      </c>
      <c r="G852" s="134" t="s">
        <v>795</v>
      </c>
      <c r="H852" s="134" t="s">
        <v>807</v>
      </c>
      <c r="I852" s="349" t="s">
        <v>541</v>
      </c>
      <c r="J852" s="160" t="s">
        <v>284</v>
      </c>
    </row>
    <row r="853" spans="1:10" x14ac:dyDescent="0.25">
      <c r="A853" s="134" t="s">
        <v>702</v>
      </c>
      <c r="B853" s="134" t="s">
        <v>64</v>
      </c>
      <c r="C853" s="134">
        <v>2024</v>
      </c>
      <c r="D853" s="134" t="s">
        <v>314</v>
      </c>
      <c r="E853" s="134" t="s">
        <v>328</v>
      </c>
      <c r="F853" s="134">
        <v>50</v>
      </c>
      <c r="G853" s="134" t="s">
        <v>795</v>
      </c>
      <c r="H853" s="134" t="s">
        <v>807</v>
      </c>
      <c r="I853" s="349" t="s">
        <v>542</v>
      </c>
      <c r="J853" s="160" t="s">
        <v>284</v>
      </c>
    </row>
    <row r="854" spans="1:10" x14ac:dyDescent="0.25">
      <c r="A854" s="134" t="s">
        <v>702</v>
      </c>
      <c r="B854" s="134" t="s">
        <v>64</v>
      </c>
      <c r="C854" s="134">
        <v>2024</v>
      </c>
      <c r="D854" s="134" t="s">
        <v>314</v>
      </c>
      <c r="E854" s="134" t="s">
        <v>328</v>
      </c>
      <c r="F854" s="134">
        <v>50</v>
      </c>
      <c r="G854" s="134" t="s">
        <v>795</v>
      </c>
      <c r="H854" s="134" t="s">
        <v>819</v>
      </c>
      <c r="I854" s="101" t="s">
        <v>820</v>
      </c>
      <c r="J854" s="160" t="s">
        <v>284</v>
      </c>
    </row>
    <row r="855" spans="1:10" x14ac:dyDescent="0.25">
      <c r="A855" s="134" t="s">
        <v>702</v>
      </c>
      <c r="B855" s="134" t="s">
        <v>64</v>
      </c>
      <c r="C855" s="134">
        <v>2024</v>
      </c>
      <c r="D855" s="134" t="s">
        <v>314</v>
      </c>
      <c r="E855" s="134" t="s">
        <v>328</v>
      </c>
      <c r="F855" s="134">
        <v>50</v>
      </c>
      <c r="G855" s="134" t="s">
        <v>795</v>
      </c>
      <c r="H855" s="134" t="s">
        <v>819</v>
      </c>
      <c r="I855" s="101" t="s">
        <v>821</v>
      </c>
      <c r="J855" s="160">
        <v>2</v>
      </c>
    </row>
    <row r="856" spans="1:10" x14ac:dyDescent="0.25">
      <c r="A856" s="134" t="s">
        <v>702</v>
      </c>
      <c r="B856" s="134" t="s">
        <v>64</v>
      </c>
      <c r="C856" s="134">
        <v>2024</v>
      </c>
      <c r="D856" s="134" t="s">
        <v>314</v>
      </c>
      <c r="E856" s="134" t="s">
        <v>328</v>
      </c>
      <c r="F856" s="134">
        <v>50</v>
      </c>
      <c r="G856" s="134" t="s">
        <v>795</v>
      </c>
      <c r="H856" s="134" t="s">
        <v>553</v>
      </c>
      <c r="I856" s="134" t="s">
        <v>692</v>
      </c>
      <c r="J856" s="160">
        <v>1</v>
      </c>
    </row>
    <row r="857" spans="1:10" x14ac:dyDescent="0.25">
      <c r="A857" s="134" t="s">
        <v>702</v>
      </c>
      <c r="B857" s="134" t="s">
        <v>64</v>
      </c>
      <c r="C857" s="134">
        <v>2024</v>
      </c>
      <c r="D857" s="134" t="s">
        <v>314</v>
      </c>
      <c r="E857" s="134" t="s">
        <v>328</v>
      </c>
      <c r="F857" s="134">
        <v>50</v>
      </c>
      <c r="G857" s="134" t="s">
        <v>795</v>
      </c>
      <c r="H857" s="134" t="s">
        <v>553</v>
      </c>
      <c r="I857" s="134" t="s">
        <v>693</v>
      </c>
      <c r="J857" s="160" t="s">
        <v>284</v>
      </c>
    </row>
    <row r="858" spans="1:10" x14ac:dyDescent="0.25">
      <c r="A858" s="134" t="s">
        <v>702</v>
      </c>
      <c r="B858" s="134" t="s">
        <v>64</v>
      </c>
      <c r="C858" s="134">
        <v>2024</v>
      </c>
      <c r="D858" s="134" t="s">
        <v>314</v>
      </c>
      <c r="E858" s="134" t="s">
        <v>328</v>
      </c>
      <c r="F858" s="134">
        <v>50</v>
      </c>
      <c r="G858" s="134" t="s">
        <v>795</v>
      </c>
      <c r="H858" s="134" t="s">
        <v>553</v>
      </c>
      <c r="I858" s="101" t="s">
        <v>694</v>
      </c>
      <c r="J858" s="160" t="s">
        <v>284</v>
      </c>
    </row>
    <row r="859" spans="1:10" x14ac:dyDescent="0.25">
      <c r="A859" s="134" t="s">
        <v>702</v>
      </c>
      <c r="B859" s="134" t="s">
        <v>64</v>
      </c>
      <c r="C859" s="134">
        <v>2024</v>
      </c>
      <c r="D859" s="134" t="s">
        <v>314</v>
      </c>
      <c r="E859" s="134" t="s">
        <v>328</v>
      </c>
      <c r="F859" s="134">
        <v>50</v>
      </c>
      <c r="G859" s="134" t="s">
        <v>795</v>
      </c>
      <c r="H859" s="134" t="s">
        <v>553</v>
      </c>
      <c r="I859" s="101" t="s">
        <v>695</v>
      </c>
      <c r="J859" s="160" t="s">
        <v>284</v>
      </c>
    </row>
    <row r="860" spans="1:10" x14ac:dyDescent="0.25">
      <c r="A860" s="134" t="s">
        <v>702</v>
      </c>
      <c r="B860" s="134" t="s">
        <v>64</v>
      </c>
      <c r="C860" s="134">
        <v>2024</v>
      </c>
      <c r="D860" s="134" t="s">
        <v>314</v>
      </c>
      <c r="E860" s="134" t="s">
        <v>328</v>
      </c>
      <c r="F860" s="134">
        <v>50</v>
      </c>
      <c r="G860" s="134" t="s">
        <v>795</v>
      </c>
      <c r="H860" s="134" t="s">
        <v>553</v>
      </c>
      <c r="I860" s="101" t="s">
        <v>696</v>
      </c>
      <c r="J860" s="160" t="s">
        <v>284</v>
      </c>
    </row>
    <row r="861" spans="1:10" x14ac:dyDescent="0.25">
      <c r="A861" s="134" t="s">
        <v>702</v>
      </c>
      <c r="B861" s="134" t="s">
        <v>64</v>
      </c>
      <c r="C861" s="134">
        <v>2024</v>
      </c>
      <c r="D861" s="134" t="s">
        <v>314</v>
      </c>
      <c r="E861" s="134" t="s">
        <v>328</v>
      </c>
      <c r="F861" s="134">
        <v>50</v>
      </c>
      <c r="G861" s="134" t="s">
        <v>795</v>
      </c>
      <c r="H861" s="134" t="s">
        <v>553</v>
      </c>
      <c r="I861" s="101" t="s">
        <v>559</v>
      </c>
      <c r="J861" s="160">
        <v>1</v>
      </c>
    </row>
    <row r="862" spans="1:10" x14ac:dyDescent="0.25">
      <c r="A862" s="134" t="s">
        <v>702</v>
      </c>
      <c r="B862" s="134" t="s">
        <v>64</v>
      </c>
      <c r="C862" s="134">
        <v>2024</v>
      </c>
      <c r="D862" s="134" t="s">
        <v>315</v>
      </c>
      <c r="E862" s="134" t="s">
        <v>328</v>
      </c>
      <c r="F862" s="134" t="s">
        <v>284</v>
      </c>
      <c r="G862" s="134" t="s">
        <v>499</v>
      </c>
      <c r="H862" s="134" t="s">
        <v>328</v>
      </c>
      <c r="I862" s="134" t="s">
        <v>328</v>
      </c>
      <c r="J862" s="160">
        <v>234</v>
      </c>
    </row>
    <row r="863" spans="1:10" x14ac:dyDescent="0.25">
      <c r="A863" s="134" t="s">
        <v>702</v>
      </c>
      <c r="B863" s="134" t="s">
        <v>64</v>
      </c>
      <c r="C863" s="134">
        <v>2024</v>
      </c>
      <c r="D863" s="134" t="s">
        <v>315</v>
      </c>
      <c r="E863" s="134" t="s">
        <v>328</v>
      </c>
      <c r="F863" s="134" t="s">
        <v>284</v>
      </c>
      <c r="G863" s="134" t="s">
        <v>499</v>
      </c>
      <c r="H863" s="134" t="s">
        <v>806</v>
      </c>
      <c r="I863" s="134" t="s">
        <v>328</v>
      </c>
      <c r="J863" s="160">
        <v>122</v>
      </c>
    </row>
    <row r="864" spans="1:10" x14ac:dyDescent="0.25">
      <c r="A864" s="134" t="s">
        <v>702</v>
      </c>
      <c r="B864" s="134" t="s">
        <v>64</v>
      </c>
      <c r="C864" s="134">
        <v>2024</v>
      </c>
      <c r="D864" s="134" t="s">
        <v>315</v>
      </c>
      <c r="E864" s="134" t="s">
        <v>328</v>
      </c>
      <c r="F864" s="134" t="s">
        <v>284</v>
      </c>
      <c r="G864" s="134" t="s">
        <v>499</v>
      </c>
      <c r="H864" s="134" t="s">
        <v>806</v>
      </c>
      <c r="I864" s="349" t="s">
        <v>537</v>
      </c>
      <c r="J864" s="160">
        <v>81</v>
      </c>
    </row>
    <row r="865" spans="1:10" x14ac:dyDescent="0.25">
      <c r="A865" s="134" t="s">
        <v>702</v>
      </c>
      <c r="B865" s="134" t="s">
        <v>64</v>
      </c>
      <c r="C865" s="134">
        <v>2024</v>
      </c>
      <c r="D865" s="134" t="s">
        <v>315</v>
      </c>
      <c r="E865" s="134" t="s">
        <v>328</v>
      </c>
      <c r="F865" s="134" t="s">
        <v>284</v>
      </c>
      <c r="G865" s="134" t="s">
        <v>499</v>
      </c>
      <c r="H865" s="134" t="s">
        <v>806</v>
      </c>
      <c r="I865" s="349" t="s">
        <v>538</v>
      </c>
      <c r="J865" s="160">
        <v>41</v>
      </c>
    </row>
    <row r="866" spans="1:10" x14ac:dyDescent="0.25">
      <c r="A866" s="134" t="s">
        <v>702</v>
      </c>
      <c r="B866" s="134" t="s">
        <v>64</v>
      </c>
      <c r="C866" s="134">
        <v>2024</v>
      </c>
      <c r="D866" s="134" t="s">
        <v>315</v>
      </c>
      <c r="E866" s="134" t="s">
        <v>328</v>
      </c>
      <c r="F866" s="134" t="s">
        <v>284</v>
      </c>
      <c r="G866" s="134" t="s">
        <v>499</v>
      </c>
      <c r="H866" s="134" t="s">
        <v>807</v>
      </c>
      <c r="I866" s="349" t="s">
        <v>808</v>
      </c>
      <c r="J866" s="160">
        <v>26</v>
      </c>
    </row>
    <row r="867" spans="1:10" x14ac:dyDescent="0.25">
      <c r="A867" s="134" t="s">
        <v>702</v>
      </c>
      <c r="B867" s="134" t="s">
        <v>64</v>
      </c>
      <c r="C867" s="134">
        <v>2024</v>
      </c>
      <c r="D867" s="134" t="s">
        <v>315</v>
      </c>
      <c r="E867" s="134" t="s">
        <v>328</v>
      </c>
      <c r="F867" s="134" t="s">
        <v>284</v>
      </c>
      <c r="G867" s="134" t="s">
        <v>499</v>
      </c>
      <c r="H867" s="134" t="s">
        <v>807</v>
      </c>
      <c r="I867" s="349" t="s">
        <v>809</v>
      </c>
      <c r="J867" s="160">
        <v>1</v>
      </c>
    </row>
    <row r="868" spans="1:10" x14ac:dyDescent="0.25">
      <c r="A868" s="134" t="s">
        <v>702</v>
      </c>
      <c r="B868" s="134" t="s">
        <v>64</v>
      </c>
      <c r="C868" s="134">
        <v>2024</v>
      </c>
      <c r="D868" s="134" t="s">
        <v>315</v>
      </c>
      <c r="E868" s="134" t="s">
        <v>328</v>
      </c>
      <c r="F868" s="134" t="s">
        <v>284</v>
      </c>
      <c r="G868" s="134" t="s">
        <v>499</v>
      </c>
      <c r="H868" s="134" t="s">
        <v>807</v>
      </c>
      <c r="I868" s="349" t="s">
        <v>541</v>
      </c>
      <c r="J868" s="160">
        <v>15</v>
      </c>
    </row>
    <row r="869" spans="1:10" x14ac:dyDescent="0.25">
      <c r="A869" s="134" t="s">
        <v>702</v>
      </c>
      <c r="B869" s="134" t="s">
        <v>64</v>
      </c>
      <c r="C869" s="134">
        <v>2024</v>
      </c>
      <c r="D869" s="134" t="s">
        <v>315</v>
      </c>
      <c r="E869" s="134" t="s">
        <v>328</v>
      </c>
      <c r="F869" s="134" t="s">
        <v>284</v>
      </c>
      <c r="G869" s="134" t="s">
        <v>499</v>
      </c>
      <c r="H869" s="134" t="s">
        <v>807</v>
      </c>
      <c r="I869" s="349" t="s">
        <v>810</v>
      </c>
      <c r="J869" s="160">
        <v>1</v>
      </c>
    </row>
    <row r="870" spans="1:10" x14ac:dyDescent="0.25">
      <c r="A870" s="134" t="s">
        <v>702</v>
      </c>
      <c r="B870" s="134" t="s">
        <v>64</v>
      </c>
      <c r="C870" s="134">
        <v>2024</v>
      </c>
      <c r="D870" s="134" t="s">
        <v>315</v>
      </c>
      <c r="E870" s="134" t="s">
        <v>328</v>
      </c>
      <c r="F870" s="134" t="s">
        <v>284</v>
      </c>
      <c r="G870" s="134" t="s">
        <v>499</v>
      </c>
      <c r="H870" s="134" t="s">
        <v>807</v>
      </c>
      <c r="I870" s="349" t="s">
        <v>542</v>
      </c>
      <c r="J870" s="160">
        <v>20</v>
      </c>
    </row>
    <row r="871" spans="1:10" x14ac:dyDescent="0.25">
      <c r="A871" s="134" t="s">
        <v>702</v>
      </c>
      <c r="B871" s="134" t="s">
        <v>64</v>
      </c>
      <c r="C871" s="134">
        <v>2024</v>
      </c>
      <c r="D871" s="134" t="s">
        <v>315</v>
      </c>
      <c r="E871" s="134" t="s">
        <v>328</v>
      </c>
      <c r="F871" s="134" t="s">
        <v>284</v>
      </c>
      <c r="G871" s="134" t="s">
        <v>499</v>
      </c>
      <c r="H871" s="134" t="s">
        <v>807</v>
      </c>
      <c r="I871" s="349" t="s">
        <v>811</v>
      </c>
      <c r="J871" s="160">
        <v>5</v>
      </c>
    </row>
    <row r="872" spans="1:10" x14ac:dyDescent="0.25">
      <c r="A872" s="134" t="s">
        <v>702</v>
      </c>
      <c r="B872" s="134" t="s">
        <v>64</v>
      </c>
      <c r="C872" s="134">
        <v>2024</v>
      </c>
      <c r="D872" s="134" t="s">
        <v>315</v>
      </c>
      <c r="E872" s="134" t="s">
        <v>328</v>
      </c>
      <c r="F872" s="134" t="s">
        <v>284</v>
      </c>
      <c r="G872" s="134" t="s">
        <v>499</v>
      </c>
      <c r="H872" s="134" t="s">
        <v>812</v>
      </c>
      <c r="I872" s="101" t="s">
        <v>539</v>
      </c>
      <c r="J872" s="160">
        <v>28</v>
      </c>
    </row>
    <row r="873" spans="1:10" x14ac:dyDescent="0.25">
      <c r="A873" s="134" t="s">
        <v>702</v>
      </c>
      <c r="B873" s="134" t="s">
        <v>64</v>
      </c>
      <c r="C873" s="134">
        <v>2024</v>
      </c>
      <c r="D873" s="134" t="s">
        <v>315</v>
      </c>
      <c r="E873" s="134" t="s">
        <v>328</v>
      </c>
      <c r="F873" s="134" t="s">
        <v>284</v>
      </c>
      <c r="G873" s="134" t="s">
        <v>499</v>
      </c>
      <c r="H873" s="134" t="s">
        <v>812</v>
      </c>
      <c r="I873" s="101" t="s">
        <v>541</v>
      </c>
      <c r="J873" s="160">
        <v>3</v>
      </c>
    </row>
    <row r="874" spans="1:10" x14ac:dyDescent="0.25">
      <c r="A874" s="134" t="s">
        <v>702</v>
      </c>
      <c r="B874" s="134" t="s">
        <v>64</v>
      </c>
      <c r="C874" s="134">
        <v>2024</v>
      </c>
      <c r="D874" s="134" t="s">
        <v>315</v>
      </c>
      <c r="E874" s="134" t="s">
        <v>328</v>
      </c>
      <c r="F874" s="134" t="s">
        <v>284</v>
      </c>
      <c r="G874" s="134" t="s">
        <v>499</v>
      </c>
      <c r="H874" s="134" t="s">
        <v>812</v>
      </c>
      <c r="I874" s="101" t="s">
        <v>542</v>
      </c>
      <c r="J874" s="160">
        <v>5</v>
      </c>
    </row>
    <row r="875" spans="1:10" x14ac:dyDescent="0.25">
      <c r="A875" s="134" t="s">
        <v>702</v>
      </c>
      <c r="B875" s="134" t="s">
        <v>64</v>
      </c>
      <c r="C875" s="134">
        <v>2024</v>
      </c>
      <c r="D875" s="134" t="s">
        <v>315</v>
      </c>
      <c r="E875" s="134" t="s">
        <v>328</v>
      </c>
      <c r="F875" s="134" t="s">
        <v>284</v>
      </c>
      <c r="G875" s="134" t="s">
        <v>499</v>
      </c>
      <c r="H875" s="134" t="s">
        <v>813</v>
      </c>
      <c r="I875" s="101" t="s">
        <v>544</v>
      </c>
      <c r="J875" s="160" t="s">
        <v>284</v>
      </c>
    </row>
    <row r="876" spans="1:10" x14ac:dyDescent="0.25">
      <c r="A876" s="134" t="s">
        <v>702</v>
      </c>
      <c r="B876" s="134" t="s">
        <v>64</v>
      </c>
      <c r="C876" s="134">
        <v>2024</v>
      </c>
      <c r="D876" s="134" t="s">
        <v>315</v>
      </c>
      <c r="E876" s="134" t="s">
        <v>328</v>
      </c>
      <c r="F876" s="134" t="s">
        <v>284</v>
      </c>
      <c r="G876" s="134" t="s">
        <v>499</v>
      </c>
      <c r="H876" s="134" t="s">
        <v>813</v>
      </c>
      <c r="I876" s="101" t="s">
        <v>814</v>
      </c>
      <c r="J876" s="160" t="s">
        <v>284</v>
      </c>
    </row>
    <row r="877" spans="1:10" x14ac:dyDescent="0.25">
      <c r="A877" s="134" t="s">
        <v>702</v>
      </c>
      <c r="B877" s="134" t="s">
        <v>64</v>
      </c>
      <c r="C877" s="134">
        <v>2024</v>
      </c>
      <c r="D877" s="134" t="s">
        <v>315</v>
      </c>
      <c r="E877" s="134" t="s">
        <v>328</v>
      </c>
      <c r="F877" s="134" t="s">
        <v>284</v>
      </c>
      <c r="G877" s="134" t="s">
        <v>499</v>
      </c>
      <c r="H877" s="134" t="s">
        <v>813</v>
      </c>
      <c r="I877" s="101" t="s">
        <v>545</v>
      </c>
      <c r="J877" s="160" t="s">
        <v>284</v>
      </c>
    </row>
    <row r="878" spans="1:10" x14ac:dyDescent="0.25">
      <c r="A878" s="134" t="s">
        <v>702</v>
      </c>
      <c r="B878" s="134" t="s">
        <v>64</v>
      </c>
      <c r="C878" s="134">
        <v>2024</v>
      </c>
      <c r="D878" s="134" t="s">
        <v>315</v>
      </c>
      <c r="E878" s="134" t="s">
        <v>328</v>
      </c>
      <c r="F878" s="134" t="s">
        <v>284</v>
      </c>
      <c r="G878" s="134" t="s">
        <v>499</v>
      </c>
      <c r="H878" s="134" t="s">
        <v>815</v>
      </c>
      <c r="I878" s="101" t="s">
        <v>546</v>
      </c>
      <c r="J878" s="160" t="s">
        <v>284</v>
      </c>
    </row>
    <row r="879" spans="1:10" x14ac:dyDescent="0.25">
      <c r="A879" s="134" t="s">
        <v>702</v>
      </c>
      <c r="B879" s="134" t="s">
        <v>64</v>
      </c>
      <c r="C879" s="134">
        <v>2024</v>
      </c>
      <c r="D879" s="134" t="s">
        <v>315</v>
      </c>
      <c r="E879" s="134" t="s">
        <v>328</v>
      </c>
      <c r="F879" s="134" t="s">
        <v>284</v>
      </c>
      <c r="G879" s="134" t="s">
        <v>499</v>
      </c>
      <c r="H879" s="134" t="s">
        <v>815</v>
      </c>
      <c r="I879" s="101" t="s">
        <v>547</v>
      </c>
      <c r="J879" s="160">
        <v>89</v>
      </c>
    </row>
    <row r="880" spans="1:10" x14ac:dyDescent="0.25">
      <c r="A880" s="134" t="s">
        <v>702</v>
      </c>
      <c r="B880" s="134" t="s">
        <v>64</v>
      </c>
      <c r="C880" s="134">
        <v>2024</v>
      </c>
      <c r="D880" s="134" t="s">
        <v>315</v>
      </c>
      <c r="E880" s="134" t="s">
        <v>328</v>
      </c>
      <c r="F880" s="134" t="s">
        <v>284</v>
      </c>
      <c r="G880" s="134" t="s">
        <v>499</v>
      </c>
      <c r="H880" s="134" t="s">
        <v>548</v>
      </c>
      <c r="I880" s="101" t="s">
        <v>690</v>
      </c>
      <c r="J880" s="160" t="s">
        <v>284</v>
      </c>
    </row>
    <row r="881" spans="1:10" x14ac:dyDescent="0.25">
      <c r="A881" s="134" t="s">
        <v>702</v>
      </c>
      <c r="B881" s="134" t="s">
        <v>64</v>
      </c>
      <c r="C881" s="134">
        <v>2024</v>
      </c>
      <c r="D881" s="134" t="s">
        <v>315</v>
      </c>
      <c r="E881" s="134" t="s">
        <v>328</v>
      </c>
      <c r="F881" s="134" t="s">
        <v>284</v>
      </c>
      <c r="G881" s="134" t="s">
        <v>499</v>
      </c>
      <c r="H881" s="134" t="s">
        <v>548</v>
      </c>
      <c r="I881" s="101" t="s">
        <v>865</v>
      </c>
      <c r="J881" s="160" t="s">
        <v>284</v>
      </c>
    </row>
    <row r="882" spans="1:10" x14ac:dyDescent="0.25">
      <c r="A882" s="134" t="s">
        <v>702</v>
      </c>
      <c r="B882" s="134" t="s">
        <v>64</v>
      </c>
      <c r="C882" s="134">
        <v>2024</v>
      </c>
      <c r="D882" s="134" t="s">
        <v>315</v>
      </c>
      <c r="E882" s="134" t="s">
        <v>328</v>
      </c>
      <c r="F882" s="134" t="s">
        <v>284</v>
      </c>
      <c r="G882" s="134" t="s">
        <v>499</v>
      </c>
      <c r="H882" s="134" t="s">
        <v>548</v>
      </c>
      <c r="I882" s="101" t="s">
        <v>691</v>
      </c>
      <c r="J882" s="160" t="s">
        <v>284</v>
      </c>
    </row>
    <row r="883" spans="1:10" x14ac:dyDescent="0.25">
      <c r="A883" s="134" t="s">
        <v>702</v>
      </c>
      <c r="B883" s="134" t="s">
        <v>64</v>
      </c>
      <c r="C883" s="134">
        <v>2024</v>
      </c>
      <c r="D883" s="134" t="s">
        <v>315</v>
      </c>
      <c r="E883" s="134" t="s">
        <v>328</v>
      </c>
      <c r="F883" s="134" t="s">
        <v>284</v>
      </c>
      <c r="G883" s="134" t="s">
        <v>499</v>
      </c>
      <c r="H883" s="134" t="s">
        <v>548</v>
      </c>
      <c r="I883" s="101" t="s">
        <v>866</v>
      </c>
      <c r="J883" s="160" t="s">
        <v>284</v>
      </c>
    </row>
    <row r="884" spans="1:10" x14ac:dyDescent="0.25">
      <c r="A884" s="134" t="s">
        <v>702</v>
      </c>
      <c r="B884" s="134" t="s">
        <v>64</v>
      </c>
      <c r="C884" s="134">
        <v>2024</v>
      </c>
      <c r="D884" s="134" t="s">
        <v>315</v>
      </c>
      <c r="E884" s="134" t="s">
        <v>328</v>
      </c>
      <c r="F884" s="134" t="s">
        <v>284</v>
      </c>
      <c r="G884" s="134" t="s">
        <v>499</v>
      </c>
      <c r="H884" s="134" t="s">
        <v>548</v>
      </c>
      <c r="I884" s="134" t="s">
        <v>542</v>
      </c>
      <c r="J884" s="160" t="s">
        <v>284</v>
      </c>
    </row>
    <row r="885" spans="1:10" x14ac:dyDescent="0.25">
      <c r="A885" s="134" t="s">
        <v>702</v>
      </c>
      <c r="B885" s="134" t="s">
        <v>64</v>
      </c>
      <c r="C885" s="134">
        <v>2024</v>
      </c>
      <c r="D885" s="134" t="s">
        <v>315</v>
      </c>
      <c r="E885" s="134" t="s">
        <v>328</v>
      </c>
      <c r="F885" s="134" t="s">
        <v>284</v>
      </c>
      <c r="G885" s="134" t="s">
        <v>499</v>
      </c>
      <c r="H885" s="134" t="s">
        <v>548</v>
      </c>
      <c r="I885" s="134" t="s">
        <v>818</v>
      </c>
      <c r="J885" s="160" t="s">
        <v>284</v>
      </c>
    </row>
    <row r="886" spans="1:10" x14ac:dyDescent="0.25">
      <c r="A886" s="134" t="s">
        <v>702</v>
      </c>
      <c r="B886" s="134" t="s">
        <v>64</v>
      </c>
      <c r="C886" s="134">
        <v>2024</v>
      </c>
      <c r="D886" s="134" t="s">
        <v>315</v>
      </c>
      <c r="E886" s="134" t="s">
        <v>328</v>
      </c>
      <c r="F886" s="134" t="s">
        <v>284</v>
      </c>
      <c r="G886" s="134" t="s">
        <v>499</v>
      </c>
      <c r="H886" s="134" t="s">
        <v>549</v>
      </c>
      <c r="I886" s="134" t="s">
        <v>690</v>
      </c>
      <c r="J886" s="160" t="s">
        <v>284</v>
      </c>
    </row>
    <row r="887" spans="1:10" x14ac:dyDescent="0.25">
      <c r="A887" s="134" t="s">
        <v>702</v>
      </c>
      <c r="B887" s="134" t="s">
        <v>64</v>
      </c>
      <c r="C887" s="134">
        <v>2024</v>
      </c>
      <c r="D887" s="134" t="s">
        <v>315</v>
      </c>
      <c r="E887" s="134" t="s">
        <v>328</v>
      </c>
      <c r="F887" s="134" t="s">
        <v>284</v>
      </c>
      <c r="G887" s="134" t="s">
        <v>499</v>
      </c>
      <c r="H887" s="134" t="s">
        <v>549</v>
      </c>
      <c r="I887" s="101" t="s">
        <v>691</v>
      </c>
      <c r="J887" s="160" t="s">
        <v>284</v>
      </c>
    </row>
    <row r="888" spans="1:10" x14ac:dyDescent="0.25">
      <c r="A888" s="134" t="s">
        <v>702</v>
      </c>
      <c r="B888" s="134" t="s">
        <v>64</v>
      </c>
      <c r="C888" s="134">
        <v>2024</v>
      </c>
      <c r="D888" s="134" t="s">
        <v>315</v>
      </c>
      <c r="E888" s="134" t="s">
        <v>328</v>
      </c>
      <c r="F888" s="134" t="s">
        <v>284</v>
      </c>
      <c r="G888" s="134" t="s">
        <v>499</v>
      </c>
      <c r="H888" s="134" t="s">
        <v>549</v>
      </c>
      <c r="I888" s="101" t="s">
        <v>542</v>
      </c>
      <c r="J888" s="160" t="s">
        <v>284</v>
      </c>
    </row>
    <row r="889" spans="1:10" x14ac:dyDescent="0.25">
      <c r="A889" s="134" t="s">
        <v>702</v>
      </c>
      <c r="B889" s="134" t="s">
        <v>64</v>
      </c>
      <c r="C889" s="134">
        <v>2024</v>
      </c>
      <c r="D889" s="134" t="s">
        <v>315</v>
      </c>
      <c r="E889" s="134" t="s">
        <v>328</v>
      </c>
      <c r="F889" s="134" t="s">
        <v>284</v>
      </c>
      <c r="G889" s="134" t="s">
        <v>499</v>
      </c>
      <c r="H889" s="134" t="s">
        <v>550</v>
      </c>
      <c r="I889" s="101" t="s">
        <v>544</v>
      </c>
      <c r="J889" s="160" t="s">
        <v>284</v>
      </c>
    </row>
    <row r="890" spans="1:10" x14ac:dyDescent="0.25">
      <c r="A890" s="134" t="s">
        <v>702</v>
      </c>
      <c r="B890" s="134" t="s">
        <v>64</v>
      </c>
      <c r="C890" s="134">
        <v>2024</v>
      </c>
      <c r="D890" s="134" t="s">
        <v>315</v>
      </c>
      <c r="E890" s="134" t="s">
        <v>328</v>
      </c>
      <c r="F890" s="134" t="s">
        <v>284</v>
      </c>
      <c r="G890" s="134" t="s">
        <v>499</v>
      </c>
      <c r="H890" s="134" t="s">
        <v>550</v>
      </c>
      <c r="I890" s="101" t="s">
        <v>540</v>
      </c>
      <c r="J890" s="160" t="s">
        <v>284</v>
      </c>
    </row>
    <row r="891" spans="1:10" x14ac:dyDescent="0.25">
      <c r="A891" s="134" t="s">
        <v>702</v>
      </c>
      <c r="B891" s="134" t="s">
        <v>64</v>
      </c>
      <c r="C891" s="134">
        <v>2024</v>
      </c>
      <c r="D891" s="134" t="s">
        <v>315</v>
      </c>
      <c r="E891" s="134" t="s">
        <v>328</v>
      </c>
      <c r="F891" s="134" t="s">
        <v>284</v>
      </c>
      <c r="G891" s="134" t="s">
        <v>499</v>
      </c>
      <c r="H891" s="134" t="s">
        <v>550</v>
      </c>
      <c r="I891" s="101" t="s">
        <v>545</v>
      </c>
      <c r="J891" s="160" t="s">
        <v>284</v>
      </c>
    </row>
    <row r="892" spans="1:10" x14ac:dyDescent="0.25">
      <c r="A892" s="134" t="s">
        <v>702</v>
      </c>
      <c r="B892" s="134" t="s">
        <v>64</v>
      </c>
      <c r="C892" s="134">
        <v>2024</v>
      </c>
      <c r="D892" s="134" t="s">
        <v>315</v>
      </c>
      <c r="E892" s="134" t="s">
        <v>328</v>
      </c>
      <c r="F892" s="134" t="s">
        <v>284</v>
      </c>
      <c r="G892" s="134" t="s">
        <v>499</v>
      </c>
      <c r="H892" s="134" t="s">
        <v>819</v>
      </c>
      <c r="I892" s="101" t="s">
        <v>820</v>
      </c>
      <c r="J892" s="160">
        <v>12</v>
      </c>
    </row>
    <row r="893" spans="1:10" x14ac:dyDescent="0.25">
      <c r="A893" s="134" t="s">
        <v>702</v>
      </c>
      <c r="B893" s="134" t="s">
        <v>64</v>
      </c>
      <c r="C893" s="134">
        <v>2024</v>
      </c>
      <c r="D893" s="134" t="s">
        <v>315</v>
      </c>
      <c r="E893" s="134" t="s">
        <v>328</v>
      </c>
      <c r="F893" s="134" t="s">
        <v>284</v>
      </c>
      <c r="G893" s="134" t="s">
        <v>499</v>
      </c>
      <c r="H893" s="134" t="s">
        <v>819</v>
      </c>
      <c r="I893" s="101" t="s">
        <v>821</v>
      </c>
      <c r="J893" s="160">
        <v>222</v>
      </c>
    </row>
    <row r="894" spans="1:10" x14ac:dyDescent="0.25">
      <c r="A894" s="134" t="s">
        <v>702</v>
      </c>
      <c r="B894" s="134" t="s">
        <v>64</v>
      </c>
      <c r="C894" s="134">
        <v>2024</v>
      </c>
      <c r="D894" s="134" t="s">
        <v>315</v>
      </c>
      <c r="E894" s="134" t="s">
        <v>328</v>
      </c>
      <c r="F894" s="134" t="s">
        <v>284</v>
      </c>
      <c r="G894" s="134" t="s">
        <v>499</v>
      </c>
      <c r="H894" s="134" t="s">
        <v>553</v>
      </c>
      <c r="I894" s="396" t="s">
        <v>692</v>
      </c>
      <c r="J894" s="160">
        <v>119</v>
      </c>
    </row>
    <row r="895" spans="1:10" x14ac:dyDescent="0.25">
      <c r="A895" s="134" t="s">
        <v>702</v>
      </c>
      <c r="B895" s="134" t="s">
        <v>64</v>
      </c>
      <c r="C895" s="134">
        <v>2024</v>
      </c>
      <c r="D895" s="134" t="s">
        <v>315</v>
      </c>
      <c r="E895" s="134" t="s">
        <v>328</v>
      </c>
      <c r="F895" s="134" t="s">
        <v>284</v>
      </c>
      <c r="G895" s="134" t="s">
        <v>499</v>
      </c>
      <c r="H895" s="134" t="s">
        <v>553</v>
      </c>
      <c r="I895" s="396" t="s">
        <v>693</v>
      </c>
      <c r="J895" s="160">
        <v>4</v>
      </c>
    </row>
    <row r="896" spans="1:10" x14ac:dyDescent="0.25">
      <c r="A896" s="134" t="s">
        <v>702</v>
      </c>
      <c r="B896" s="134" t="s">
        <v>64</v>
      </c>
      <c r="C896" s="134">
        <v>2024</v>
      </c>
      <c r="D896" s="134" t="s">
        <v>315</v>
      </c>
      <c r="E896" s="134" t="s">
        <v>328</v>
      </c>
      <c r="F896" s="134" t="s">
        <v>284</v>
      </c>
      <c r="G896" s="134" t="s">
        <v>499</v>
      </c>
      <c r="H896" s="134" t="s">
        <v>553</v>
      </c>
      <c r="I896" s="396" t="s">
        <v>694</v>
      </c>
      <c r="J896" s="160">
        <v>32</v>
      </c>
    </row>
    <row r="897" spans="1:10" x14ac:dyDescent="0.25">
      <c r="A897" s="134" t="s">
        <v>702</v>
      </c>
      <c r="B897" s="134" t="s">
        <v>64</v>
      </c>
      <c r="C897" s="134">
        <v>2024</v>
      </c>
      <c r="D897" s="134" t="s">
        <v>315</v>
      </c>
      <c r="E897" s="134" t="s">
        <v>328</v>
      </c>
      <c r="F897" s="134" t="s">
        <v>284</v>
      </c>
      <c r="G897" s="134" t="s">
        <v>499</v>
      </c>
      <c r="H897" s="134" t="s">
        <v>553</v>
      </c>
      <c r="I897" s="396" t="s">
        <v>695</v>
      </c>
      <c r="J897" s="160">
        <v>1</v>
      </c>
    </row>
    <row r="898" spans="1:10" x14ac:dyDescent="0.25">
      <c r="A898" s="134" t="s">
        <v>702</v>
      </c>
      <c r="B898" s="134" t="s">
        <v>64</v>
      </c>
      <c r="C898" s="134">
        <v>2024</v>
      </c>
      <c r="D898" s="134" t="s">
        <v>315</v>
      </c>
      <c r="E898" s="134" t="s">
        <v>328</v>
      </c>
      <c r="F898" s="134" t="s">
        <v>284</v>
      </c>
      <c r="G898" s="134" t="s">
        <v>499</v>
      </c>
      <c r="H898" s="134" t="s">
        <v>553</v>
      </c>
      <c r="I898" s="396" t="s">
        <v>696</v>
      </c>
      <c r="J898" s="160">
        <v>4</v>
      </c>
    </row>
    <row r="899" spans="1:10" x14ac:dyDescent="0.25">
      <c r="A899" s="134" t="s">
        <v>702</v>
      </c>
      <c r="B899" s="134" t="s">
        <v>64</v>
      </c>
      <c r="C899" s="134">
        <v>2024</v>
      </c>
      <c r="D899" s="134" t="s">
        <v>315</v>
      </c>
      <c r="E899" s="134" t="s">
        <v>328</v>
      </c>
      <c r="F899" s="134" t="s">
        <v>284</v>
      </c>
      <c r="G899" s="134" t="s">
        <v>499</v>
      </c>
      <c r="H899" s="134" t="s">
        <v>553</v>
      </c>
      <c r="I899" s="397" t="s">
        <v>559</v>
      </c>
      <c r="J899" s="160">
        <v>62</v>
      </c>
    </row>
    <row r="900" spans="1:10" x14ac:dyDescent="0.25">
      <c r="A900" s="134" t="s">
        <v>702</v>
      </c>
      <c r="B900" s="134" t="s">
        <v>64</v>
      </c>
      <c r="C900" s="134">
        <v>2024</v>
      </c>
      <c r="D900" s="134" t="s">
        <v>315</v>
      </c>
      <c r="E900" s="134" t="s">
        <v>328</v>
      </c>
      <c r="F900" s="101">
        <v>10</v>
      </c>
      <c r="G900" s="134" t="s">
        <v>715</v>
      </c>
      <c r="H900" s="101" t="s">
        <v>822</v>
      </c>
      <c r="I900" s="101" t="s">
        <v>328</v>
      </c>
      <c r="J900" s="160">
        <v>173</v>
      </c>
    </row>
    <row r="901" spans="1:10" x14ac:dyDescent="0.25">
      <c r="A901" s="134" t="s">
        <v>702</v>
      </c>
      <c r="B901" s="134" t="s">
        <v>64</v>
      </c>
      <c r="C901" s="134">
        <v>2024</v>
      </c>
      <c r="D901" s="134" t="s">
        <v>315</v>
      </c>
      <c r="E901" s="134" t="s">
        <v>328</v>
      </c>
      <c r="F901" s="134">
        <v>10</v>
      </c>
      <c r="G901" s="134" t="s">
        <v>715</v>
      </c>
      <c r="H901" s="134" t="s">
        <v>807</v>
      </c>
      <c r="I901" s="349" t="s">
        <v>808</v>
      </c>
      <c r="J901" s="160">
        <v>21</v>
      </c>
    </row>
    <row r="902" spans="1:10" x14ac:dyDescent="0.25">
      <c r="A902" s="134" t="s">
        <v>702</v>
      </c>
      <c r="B902" s="134" t="s">
        <v>64</v>
      </c>
      <c r="C902" s="134">
        <v>2024</v>
      </c>
      <c r="D902" s="134" t="s">
        <v>315</v>
      </c>
      <c r="E902" s="134" t="s">
        <v>328</v>
      </c>
      <c r="F902" s="134">
        <v>10</v>
      </c>
      <c r="G902" s="134" t="s">
        <v>715</v>
      </c>
      <c r="H902" s="134" t="s">
        <v>807</v>
      </c>
      <c r="I902" s="349" t="s">
        <v>541</v>
      </c>
      <c r="J902" s="160">
        <v>11</v>
      </c>
    </row>
    <row r="903" spans="1:10" x14ac:dyDescent="0.25">
      <c r="A903" s="134" t="s">
        <v>702</v>
      </c>
      <c r="B903" s="134" t="s">
        <v>64</v>
      </c>
      <c r="C903" s="134">
        <v>2024</v>
      </c>
      <c r="D903" s="134" t="s">
        <v>315</v>
      </c>
      <c r="E903" s="134" t="s">
        <v>328</v>
      </c>
      <c r="F903" s="134">
        <v>10</v>
      </c>
      <c r="G903" s="134" t="s">
        <v>715</v>
      </c>
      <c r="H903" s="134" t="s">
        <v>807</v>
      </c>
      <c r="I903" s="349" t="s">
        <v>542</v>
      </c>
      <c r="J903" s="160">
        <v>15</v>
      </c>
    </row>
    <row r="904" spans="1:10" x14ac:dyDescent="0.25">
      <c r="A904" s="134" t="s">
        <v>702</v>
      </c>
      <c r="B904" s="134" t="s">
        <v>64</v>
      </c>
      <c r="C904" s="134">
        <v>2024</v>
      </c>
      <c r="D904" s="134" t="s">
        <v>315</v>
      </c>
      <c r="E904" s="134" t="s">
        <v>328</v>
      </c>
      <c r="F904" s="134">
        <v>10</v>
      </c>
      <c r="G904" s="134" t="s">
        <v>715</v>
      </c>
      <c r="H904" s="134" t="s">
        <v>819</v>
      </c>
      <c r="I904" s="101" t="s">
        <v>820</v>
      </c>
      <c r="J904" s="160">
        <v>10</v>
      </c>
    </row>
    <row r="905" spans="1:10" x14ac:dyDescent="0.25">
      <c r="A905" s="134" t="s">
        <v>702</v>
      </c>
      <c r="B905" s="134" t="s">
        <v>64</v>
      </c>
      <c r="C905" s="134">
        <v>2024</v>
      </c>
      <c r="D905" s="134" t="s">
        <v>315</v>
      </c>
      <c r="E905" s="134" t="s">
        <v>328</v>
      </c>
      <c r="F905" s="134">
        <v>10</v>
      </c>
      <c r="G905" s="134" t="s">
        <v>715</v>
      </c>
      <c r="H905" s="134" t="s">
        <v>819</v>
      </c>
      <c r="I905" s="101" t="s">
        <v>821</v>
      </c>
      <c r="J905" s="160">
        <v>163</v>
      </c>
    </row>
    <row r="906" spans="1:10" x14ac:dyDescent="0.25">
      <c r="A906" s="134" t="s">
        <v>702</v>
      </c>
      <c r="B906" s="134" t="s">
        <v>64</v>
      </c>
      <c r="C906" s="134">
        <v>2024</v>
      </c>
      <c r="D906" s="134" t="s">
        <v>315</v>
      </c>
      <c r="E906" s="134" t="s">
        <v>328</v>
      </c>
      <c r="F906" s="134">
        <v>10</v>
      </c>
      <c r="G906" s="134" t="s">
        <v>715</v>
      </c>
      <c r="H906" s="134" t="s">
        <v>553</v>
      </c>
      <c r="I906" s="396" t="s">
        <v>692</v>
      </c>
      <c r="J906" s="160">
        <v>85</v>
      </c>
    </row>
    <row r="907" spans="1:10" x14ac:dyDescent="0.25">
      <c r="A907" s="134" t="s">
        <v>702</v>
      </c>
      <c r="B907" s="134" t="s">
        <v>64</v>
      </c>
      <c r="C907" s="134">
        <v>2024</v>
      </c>
      <c r="D907" s="134" t="s">
        <v>315</v>
      </c>
      <c r="E907" s="134" t="s">
        <v>328</v>
      </c>
      <c r="F907" s="134">
        <v>10</v>
      </c>
      <c r="G907" s="134" t="s">
        <v>715</v>
      </c>
      <c r="H907" s="134" t="s">
        <v>553</v>
      </c>
      <c r="I907" s="396" t="s">
        <v>693</v>
      </c>
      <c r="J907" s="160">
        <v>4</v>
      </c>
    </row>
    <row r="908" spans="1:10" x14ac:dyDescent="0.25">
      <c r="A908" s="134" t="s">
        <v>702</v>
      </c>
      <c r="B908" s="134" t="s">
        <v>64</v>
      </c>
      <c r="C908" s="134">
        <v>2024</v>
      </c>
      <c r="D908" s="134" t="s">
        <v>315</v>
      </c>
      <c r="E908" s="134" t="s">
        <v>328</v>
      </c>
      <c r="F908" s="134">
        <v>10</v>
      </c>
      <c r="G908" s="134" t="s">
        <v>715</v>
      </c>
      <c r="H908" s="134" t="s">
        <v>553</v>
      </c>
      <c r="I908" s="396" t="s">
        <v>694</v>
      </c>
      <c r="J908" s="160">
        <v>27</v>
      </c>
    </row>
    <row r="909" spans="1:10" x14ac:dyDescent="0.25">
      <c r="A909" s="134" t="s">
        <v>702</v>
      </c>
      <c r="B909" s="134" t="s">
        <v>64</v>
      </c>
      <c r="C909" s="134">
        <v>2024</v>
      </c>
      <c r="D909" s="134" t="s">
        <v>315</v>
      </c>
      <c r="E909" s="134" t="s">
        <v>328</v>
      </c>
      <c r="F909" s="134">
        <v>10</v>
      </c>
      <c r="G909" s="134" t="s">
        <v>715</v>
      </c>
      <c r="H909" s="134" t="s">
        <v>553</v>
      </c>
      <c r="I909" s="396" t="s">
        <v>695</v>
      </c>
      <c r="J909" s="160">
        <v>1</v>
      </c>
    </row>
    <row r="910" spans="1:10" x14ac:dyDescent="0.25">
      <c r="A910" s="134" t="s">
        <v>702</v>
      </c>
      <c r="B910" s="134" t="s">
        <v>64</v>
      </c>
      <c r="C910" s="134">
        <v>2024</v>
      </c>
      <c r="D910" s="134" t="s">
        <v>315</v>
      </c>
      <c r="E910" s="134" t="s">
        <v>328</v>
      </c>
      <c r="F910" s="134">
        <v>10</v>
      </c>
      <c r="G910" s="134" t="s">
        <v>715</v>
      </c>
      <c r="H910" s="134" t="s">
        <v>553</v>
      </c>
      <c r="I910" s="396" t="s">
        <v>696</v>
      </c>
      <c r="J910" s="160">
        <v>1</v>
      </c>
    </row>
    <row r="911" spans="1:10" x14ac:dyDescent="0.25">
      <c r="A911" s="134" t="s">
        <v>702</v>
      </c>
      <c r="B911" s="134" t="s">
        <v>64</v>
      </c>
      <c r="C911" s="134">
        <v>2024</v>
      </c>
      <c r="D911" s="134" t="s">
        <v>315</v>
      </c>
      <c r="E911" s="134" t="s">
        <v>328</v>
      </c>
      <c r="F911" s="134">
        <v>10</v>
      </c>
      <c r="G911" s="134" t="s">
        <v>715</v>
      </c>
      <c r="H911" s="134" t="s">
        <v>553</v>
      </c>
      <c r="I911" s="397" t="s">
        <v>559</v>
      </c>
      <c r="J911" s="160">
        <v>45</v>
      </c>
    </row>
    <row r="912" spans="1:10" x14ac:dyDescent="0.25">
      <c r="A912" s="134" t="s">
        <v>702</v>
      </c>
      <c r="B912" s="134" t="s">
        <v>64</v>
      </c>
      <c r="C912" s="134">
        <v>2024</v>
      </c>
      <c r="D912" s="134" t="s">
        <v>315</v>
      </c>
      <c r="E912" s="134" t="s">
        <v>328</v>
      </c>
      <c r="F912" s="134">
        <v>30</v>
      </c>
      <c r="G912" s="101" t="s">
        <v>140</v>
      </c>
      <c r="H912" s="101" t="s">
        <v>328</v>
      </c>
      <c r="I912" s="101" t="s">
        <v>328</v>
      </c>
      <c r="J912" s="160">
        <v>61</v>
      </c>
    </row>
    <row r="913" spans="1:10" x14ac:dyDescent="0.25">
      <c r="A913" s="134" t="s">
        <v>702</v>
      </c>
      <c r="B913" s="134" t="s">
        <v>64</v>
      </c>
      <c r="C913" s="134">
        <v>2024</v>
      </c>
      <c r="D913" s="134" t="s">
        <v>315</v>
      </c>
      <c r="E913" s="134" t="s">
        <v>328</v>
      </c>
      <c r="F913" s="134">
        <v>30</v>
      </c>
      <c r="G913" s="101" t="s">
        <v>140</v>
      </c>
      <c r="H913" s="134" t="s">
        <v>807</v>
      </c>
      <c r="I913" s="349" t="s">
        <v>808</v>
      </c>
      <c r="J913" s="160">
        <v>5</v>
      </c>
    </row>
    <row r="914" spans="1:10" x14ac:dyDescent="0.25">
      <c r="A914" s="134" t="s">
        <v>702</v>
      </c>
      <c r="B914" s="134" t="s">
        <v>64</v>
      </c>
      <c r="C914" s="134">
        <v>2024</v>
      </c>
      <c r="D914" s="134" t="s">
        <v>315</v>
      </c>
      <c r="E914" s="134" t="s">
        <v>328</v>
      </c>
      <c r="F914" s="134">
        <v>30</v>
      </c>
      <c r="G914" s="101" t="s">
        <v>140</v>
      </c>
      <c r="H914" s="134" t="s">
        <v>807</v>
      </c>
      <c r="I914" s="349" t="s">
        <v>541</v>
      </c>
      <c r="J914" s="160">
        <v>4</v>
      </c>
    </row>
    <row r="915" spans="1:10" x14ac:dyDescent="0.25">
      <c r="A915" s="134" t="s">
        <v>702</v>
      </c>
      <c r="B915" s="134" t="s">
        <v>64</v>
      </c>
      <c r="C915" s="134">
        <v>2024</v>
      </c>
      <c r="D915" s="134" t="s">
        <v>315</v>
      </c>
      <c r="E915" s="134" t="s">
        <v>328</v>
      </c>
      <c r="F915" s="134">
        <v>30</v>
      </c>
      <c r="G915" s="101" t="s">
        <v>140</v>
      </c>
      <c r="H915" s="134" t="s">
        <v>807</v>
      </c>
      <c r="I915" s="349" t="s">
        <v>542</v>
      </c>
      <c r="J915" s="160">
        <v>5</v>
      </c>
    </row>
    <row r="916" spans="1:10" x14ac:dyDescent="0.25">
      <c r="A916" s="134" t="s">
        <v>702</v>
      </c>
      <c r="B916" s="134" t="s">
        <v>64</v>
      </c>
      <c r="C916" s="134">
        <v>2024</v>
      </c>
      <c r="D916" s="134" t="s">
        <v>315</v>
      </c>
      <c r="E916" s="134" t="s">
        <v>328</v>
      </c>
      <c r="F916" s="134">
        <v>30</v>
      </c>
      <c r="G916" s="101" t="s">
        <v>140</v>
      </c>
      <c r="H916" s="134" t="s">
        <v>819</v>
      </c>
      <c r="I916" s="101" t="s">
        <v>820</v>
      </c>
      <c r="J916" s="160">
        <v>2</v>
      </c>
    </row>
    <row r="917" spans="1:10" x14ac:dyDescent="0.25">
      <c r="A917" s="134" t="s">
        <v>702</v>
      </c>
      <c r="B917" s="134" t="s">
        <v>64</v>
      </c>
      <c r="C917" s="134">
        <v>2024</v>
      </c>
      <c r="D917" s="134" t="s">
        <v>315</v>
      </c>
      <c r="E917" s="134" t="s">
        <v>328</v>
      </c>
      <c r="F917" s="134">
        <v>30</v>
      </c>
      <c r="G917" s="101" t="s">
        <v>140</v>
      </c>
      <c r="H917" s="134" t="s">
        <v>819</v>
      </c>
      <c r="I917" s="101" t="s">
        <v>821</v>
      </c>
      <c r="J917" s="160">
        <v>59</v>
      </c>
    </row>
    <row r="918" spans="1:10" x14ac:dyDescent="0.25">
      <c r="A918" s="134" t="s">
        <v>702</v>
      </c>
      <c r="B918" s="134" t="s">
        <v>64</v>
      </c>
      <c r="C918" s="134">
        <v>2024</v>
      </c>
      <c r="D918" s="134" t="s">
        <v>315</v>
      </c>
      <c r="E918" s="134" t="s">
        <v>328</v>
      </c>
      <c r="F918" s="134">
        <v>30</v>
      </c>
      <c r="G918" s="101" t="s">
        <v>140</v>
      </c>
      <c r="H918" s="134" t="s">
        <v>553</v>
      </c>
      <c r="I918" s="396" t="s">
        <v>692</v>
      </c>
      <c r="J918" s="160">
        <v>34</v>
      </c>
    </row>
    <row r="919" spans="1:10" x14ac:dyDescent="0.25">
      <c r="A919" s="134" t="s">
        <v>702</v>
      </c>
      <c r="B919" s="134" t="s">
        <v>64</v>
      </c>
      <c r="C919" s="134">
        <v>2024</v>
      </c>
      <c r="D919" s="134" t="s">
        <v>315</v>
      </c>
      <c r="E919" s="134" t="s">
        <v>328</v>
      </c>
      <c r="F919" s="134">
        <v>30</v>
      </c>
      <c r="G919" s="101" t="s">
        <v>140</v>
      </c>
      <c r="H919" s="134" t="s">
        <v>553</v>
      </c>
      <c r="I919" s="396" t="s">
        <v>693</v>
      </c>
      <c r="J919" s="160" t="s">
        <v>284</v>
      </c>
    </row>
    <row r="920" spans="1:10" x14ac:dyDescent="0.25">
      <c r="A920" s="134" t="s">
        <v>702</v>
      </c>
      <c r="B920" s="134" t="s">
        <v>64</v>
      </c>
      <c r="C920" s="134">
        <v>2024</v>
      </c>
      <c r="D920" s="134" t="s">
        <v>315</v>
      </c>
      <c r="E920" s="134" t="s">
        <v>328</v>
      </c>
      <c r="F920" s="134">
        <v>30</v>
      </c>
      <c r="G920" s="101" t="s">
        <v>140</v>
      </c>
      <c r="H920" s="134" t="s">
        <v>553</v>
      </c>
      <c r="I920" s="396" t="s">
        <v>694</v>
      </c>
      <c r="J920" s="160">
        <v>5</v>
      </c>
    </row>
    <row r="921" spans="1:10" x14ac:dyDescent="0.25">
      <c r="A921" s="134" t="s">
        <v>702</v>
      </c>
      <c r="B921" s="134" t="s">
        <v>64</v>
      </c>
      <c r="C921" s="134">
        <v>2024</v>
      </c>
      <c r="D921" s="134" t="s">
        <v>315</v>
      </c>
      <c r="E921" s="134" t="s">
        <v>328</v>
      </c>
      <c r="F921" s="134">
        <v>30</v>
      </c>
      <c r="G921" s="101" t="s">
        <v>140</v>
      </c>
      <c r="H921" s="134" t="s">
        <v>553</v>
      </c>
      <c r="I921" s="396" t="s">
        <v>695</v>
      </c>
      <c r="J921" s="160" t="s">
        <v>284</v>
      </c>
    </row>
    <row r="922" spans="1:10" x14ac:dyDescent="0.25">
      <c r="A922" s="134" t="s">
        <v>702</v>
      </c>
      <c r="B922" s="134" t="s">
        <v>64</v>
      </c>
      <c r="C922" s="134">
        <v>2024</v>
      </c>
      <c r="D922" s="134" t="s">
        <v>315</v>
      </c>
      <c r="E922" s="134" t="s">
        <v>328</v>
      </c>
      <c r="F922" s="134">
        <v>30</v>
      </c>
      <c r="G922" s="101" t="s">
        <v>140</v>
      </c>
      <c r="H922" s="134" t="s">
        <v>553</v>
      </c>
      <c r="I922" s="396" t="s">
        <v>696</v>
      </c>
      <c r="J922" s="160">
        <v>3</v>
      </c>
    </row>
    <row r="923" spans="1:10" x14ac:dyDescent="0.25">
      <c r="A923" s="134" t="s">
        <v>702</v>
      </c>
      <c r="B923" s="134" t="s">
        <v>64</v>
      </c>
      <c r="C923" s="134">
        <v>2024</v>
      </c>
      <c r="D923" s="134" t="s">
        <v>315</v>
      </c>
      <c r="E923" s="134" t="s">
        <v>328</v>
      </c>
      <c r="F923" s="134">
        <v>30</v>
      </c>
      <c r="G923" s="101" t="s">
        <v>140</v>
      </c>
      <c r="H923" s="134" t="s">
        <v>553</v>
      </c>
      <c r="I923" s="397" t="s">
        <v>559</v>
      </c>
      <c r="J923" s="160">
        <v>17</v>
      </c>
    </row>
    <row r="924" spans="1:10" x14ac:dyDescent="0.25">
      <c r="A924" s="134" t="s">
        <v>702</v>
      </c>
      <c r="B924" s="134" t="s">
        <v>64</v>
      </c>
      <c r="C924" s="134">
        <v>2024</v>
      </c>
      <c r="D924" s="134" t="s">
        <v>315</v>
      </c>
      <c r="E924" s="134" t="s">
        <v>328</v>
      </c>
      <c r="F924" s="101">
        <v>40</v>
      </c>
      <c r="G924" s="101" t="s">
        <v>141</v>
      </c>
      <c r="H924" s="101" t="s">
        <v>328</v>
      </c>
      <c r="I924" s="101" t="s">
        <v>328</v>
      </c>
      <c r="J924" s="160" t="s">
        <v>284</v>
      </c>
    </row>
    <row r="925" spans="1:10" x14ac:dyDescent="0.25">
      <c r="A925" s="134" t="s">
        <v>702</v>
      </c>
      <c r="B925" s="134" t="s">
        <v>64</v>
      </c>
      <c r="C925" s="134">
        <v>2024</v>
      </c>
      <c r="D925" s="134" t="s">
        <v>315</v>
      </c>
      <c r="E925" s="134" t="s">
        <v>328</v>
      </c>
      <c r="F925" s="101">
        <v>40</v>
      </c>
      <c r="G925" s="101" t="s">
        <v>141</v>
      </c>
      <c r="H925" s="134" t="s">
        <v>807</v>
      </c>
      <c r="I925" s="349" t="s">
        <v>808</v>
      </c>
      <c r="J925" s="160" t="s">
        <v>284</v>
      </c>
    </row>
    <row r="926" spans="1:10" x14ac:dyDescent="0.25">
      <c r="A926" s="134" t="s">
        <v>702</v>
      </c>
      <c r="B926" s="134" t="s">
        <v>64</v>
      </c>
      <c r="C926" s="134">
        <v>2024</v>
      </c>
      <c r="D926" s="134" t="s">
        <v>315</v>
      </c>
      <c r="E926" s="134" t="s">
        <v>328</v>
      </c>
      <c r="F926" s="101">
        <v>40</v>
      </c>
      <c r="G926" s="101" t="s">
        <v>141</v>
      </c>
      <c r="H926" s="134" t="s">
        <v>807</v>
      </c>
      <c r="I926" s="349" t="s">
        <v>541</v>
      </c>
      <c r="J926" s="160" t="s">
        <v>284</v>
      </c>
    </row>
    <row r="927" spans="1:10" x14ac:dyDescent="0.25">
      <c r="A927" s="134" t="s">
        <v>702</v>
      </c>
      <c r="B927" s="134" t="s">
        <v>64</v>
      </c>
      <c r="C927" s="134">
        <v>2024</v>
      </c>
      <c r="D927" s="134" t="s">
        <v>315</v>
      </c>
      <c r="E927" s="134" t="s">
        <v>328</v>
      </c>
      <c r="F927" s="101">
        <v>40</v>
      </c>
      <c r="G927" s="101" t="s">
        <v>141</v>
      </c>
      <c r="H927" s="134" t="s">
        <v>807</v>
      </c>
      <c r="I927" s="349" t="s">
        <v>542</v>
      </c>
      <c r="J927" s="160" t="s">
        <v>284</v>
      </c>
    </row>
    <row r="928" spans="1:10" x14ac:dyDescent="0.25">
      <c r="A928" s="134" t="s">
        <v>702</v>
      </c>
      <c r="B928" s="134" t="s">
        <v>64</v>
      </c>
      <c r="C928" s="134">
        <v>2024</v>
      </c>
      <c r="D928" s="134" t="s">
        <v>315</v>
      </c>
      <c r="E928" s="134" t="s">
        <v>328</v>
      </c>
      <c r="F928" s="101">
        <v>40</v>
      </c>
      <c r="G928" s="101" t="s">
        <v>141</v>
      </c>
      <c r="H928" s="134" t="s">
        <v>819</v>
      </c>
      <c r="I928" s="101" t="s">
        <v>820</v>
      </c>
      <c r="J928" s="160" t="s">
        <v>284</v>
      </c>
    </row>
    <row r="929" spans="1:10" x14ac:dyDescent="0.25">
      <c r="A929" s="134" t="s">
        <v>702</v>
      </c>
      <c r="B929" s="134" t="s">
        <v>64</v>
      </c>
      <c r="C929" s="134">
        <v>2024</v>
      </c>
      <c r="D929" s="134" t="s">
        <v>315</v>
      </c>
      <c r="E929" s="134" t="s">
        <v>328</v>
      </c>
      <c r="F929" s="101">
        <v>40</v>
      </c>
      <c r="G929" s="101" t="s">
        <v>141</v>
      </c>
      <c r="H929" s="134" t="s">
        <v>819</v>
      </c>
      <c r="I929" s="101" t="s">
        <v>821</v>
      </c>
      <c r="J929" s="160" t="s">
        <v>284</v>
      </c>
    </row>
    <row r="930" spans="1:10" x14ac:dyDescent="0.25">
      <c r="A930" s="134" t="s">
        <v>702</v>
      </c>
      <c r="B930" s="134" t="s">
        <v>64</v>
      </c>
      <c r="C930" s="134">
        <v>2024</v>
      </c>
      <c r="D930" s="134" t="s">
        <v>315</v>
      </c>
      <c r="E930" s="134" t="s">
        <v>328</v>
      </c>
      <c r="F930" s="101">
        <v>40</v>
      </c>
      <c r="G930" s="101" t="s">
        <v>141</v>
      </c>
      <c r="H930" s="134" t="s">
        <v>553</v>
      </c>
      <c r="I930" s="396" t="s">
        <v>692</v>
      </c>
      <c r="J930" s="160" t="s">
        <v>284</v>
      </c>
    </row>
    <row r="931" spans="1:10" x14ac:dyDescent="0.25">
      <c r="A931" s="134" t="s">
        <v>702</v>
      </c>
      <c r="B931" s="134" t="s">
        <v>64</v>
      </c>
      <c r="C931" s="134">
        <v>2024</v>
      </c>
      <c r="D931" s="134" t="s">
        <v>315</v>
      </c>
      <c r="E931" s="134" t="s">
        <v>328</v>
      </c>
      <c r="F931" s="101">
        <v>40</v>
      </c>
      <c r="G931" s="101" t="s">
        <v>141</v>
      </c>
      <c r="H931" s="134" t="s">
        <v>553</v>
      </c>
      <c r="I931" s="396" t="s">
        <v>693</v>
      </c>
      <c r="J931" s="160" t="s">
        <v>284</v>
      </c>
    </row>
    <row r="932" spans="1:10" x14ac:dyDescent="0.25">
      <c r="A932" s="134" t="s">
        <v>702</v>
      </c>
      <c r="B932" s="134" t="s">
        <v>64</v>
      </c>
      <c r="C932" s="134">
        <v>2024</v>
      </c>
      <c r="D932" s="134" t="s">
        <v>315</v>
      </c>
      <c r="E932" s="134" t="s">
        <v>328</v>
      </c>
      <c r="F932" s="101">
        <v>40</v>
      </c>
      <c r="G932" s="101" t="s">
        <v>141</v>
      </c>
      <c r="H932" s="134" t="s">
        <v>553</v>
      </c>
      <c r="I932" s="396" t="s">
        <v>694</v>
      </c>
      <c r="J932" s="160" t="s">
        <v>284</v>
      </c>
    </row>
    <row r="933" spans="1:10" x14ac:dyDescent="0.25">
      <c r="A933" s="134" t="s">
        <v>702</v>
      </c>
      <c r="B933" s="134" t="s">
        <v>64</v>
      </c>
      <c r="C933" s="134">
        <v>2024</v>
      </c>
      <c r="D933" s="134" t="s">
        <v>315</v>
      </c>
      <c r="E933" s="134" t="s">
        <v>328</v>
      </c>
      <c r="F933" s="101">
        <v>40</v>
      </c>
      <c r="G933" s="101" t="s">
        <v>141</v>
      </c>
      <c r="H933" s="134" t="s">
        <v>553</v>
      </c>
      <c r="I933" s="396" t="s">
        <v>695</v>
      </c>
      <c r="J933" s="160" t="s">
        <v>284</v>
      </c>
    </row>
    <row r="934" spans="1:10" x14ac:dyDescent="0.25">
      <c r="A934" s="134" t="s">
        <v>702</v>
      </c>
      <c r="B934" s="134" t="s">
        <v>64</v>
      </c>
      <c r="C934" s="134">
        <v>2024</v>
      </c>
      <c r="D934" s="134" t="s">
        <v>315</v>
      </c>
      <c r="E934" s="134" t="s">
        <v>328</v>
      </c>
      <c r="F934" s="101">
        <v>40</v>
      </c>
      <c r="G934" s="101" t="s">
        <v>141</v>
      </c>
      <c r="H934" s="134" t="s">
        <v>553</v>
      </c>
      <c r="I934" s="396" t="s">
        <v>696</v>
      </c>
      <c r="J934" s="160" t="s">
        <v>284</v>
      </c>
    </row>
    <row r="935" spans="1:10" x14ac:dyDescent="0.25">
      <c r="A935" s="134" t="s">
        <v>702</v>
      </c>
      <c r="B935" s="134" t="s">
        <v>64</v>
      </c>
      <c r="C935" s="134">
        <v>2024</v>
      </c>
      <c r="D935" s="134" t="s">
        <v>315</v>
      </c>
      <c r="E935" s="134" t="s">
        <v>328</v>
      </c>
      <c r="F935" s="101">
        <v>40</v>
      </c>
      <c r="G935" s="101" t="s">
        <v>141</v>
      </c>
      <c r="H935" s="134" t="s">
        <v>553</v>
      </c>
      <c r="I935" s="397" t="s">
        <v>559</v>
      </c>
      <c r="J935" s="160" t="s">
        <v>284</v>
      </c>
    </row>
    <row r="936" spans="1:10" x14ac:dyDescent="0.25">
      <c r="A936" s="134" t="s">
        <v>702</v>
      </c>
      <c r="B936" s="134" t="s">
        <v>64</v>
      </c>
      <c r="C936" s="134">
        <v>2024</v>
      </c>
      <c r="D936" s="134" t="s">
        <v>315</v>
      </c>
      <c r="E936" s="134" t="s">
        <v>328</v>
      </c>
      <c r="F936" s="134">
        <v>50</v>
      </c>
      <c r="G936" s="134" t="s">
        <v>795</v>
      </c>
      <c r="H936" s="101" t="s">
        <v>328</v>
      </c>
      <c r="I936" s="101" t="s">
        <v>328</v>
      </c>
      <c r="J936" s="160" t="s">
        <v>284</v>
      </c>
    </row>
    <row r="937" spans="1:10" x14ac:dyDescent="0.25">
      <c r="A937" s="134" t="s">
        <v>702</v>
      </c>
      <c r="B937" s="134" t="s">
        <v>64</v>
      </c>
      <c r="C937" s="134">
        <v>2024</v>
      </c>
      <c r="D937" s="134" t="s">
        <v>315</v>
      </c>
      <c r="E937" s="134" t="s">
        <v>328</v>
      </c>
      <c r="F937" s="134">
        <v>50</v>
      </c>
      <c r="G937" s="134" t="s">
        <v>795</v>
      </c>
      <c r="H937" s="134" t="s">
        <v>807</v>
      </c>
      <c r="I937" s="349" t="s">
        <v>808</v>
      </c>
      <c r="J937" s="160" t="s">
        <v>284</v>
      </c>
    </row>
    <row r="938" spans="1:10" x14ac:dyDescent="0.25">
      <c r="A938" s="134" t="s">
        <v>702</v>
      </c>
      <c r="B938" s="134" t="s">
        <v>64</v>
      </c>
      <c r="C938" s="134">
        <v>2024</v>
      </c>
      <c r="D938" s="134" t="s">
        <v>315</v>
      </c>
      <c r="E938" s="134" t="s">
        <v>328</v>
      </c>
      <c r="F938" s="134">
        <v>50</v>
      </c>
      <c r="G938" s="134" t="s">
        <v>795</v>
      </c>
      <c r="H938" s="134" t="s">
        <v>807</v>
      </c>
      <c r="I938" s="349" t="s">
        <v>541</v>
      </c>
      <c r="J938" s="160" t="s">
        <v>284</v>
      </c>
    </row>
    <row r="939" spans="1:10" x14ac:dyDescent="0.25">
      <c r="A939" s="134" t="s">
        <v>702</v>
      </c>
      <c r="B939" s="134" t="s">
        <v>64</v>
      </c>
      <c r="C939" s="134">
        <v>2024</v>
      </c>
      <c r="D939" s="134" t="s">
        <v>315</v>
      </c>
      <c r="E939" s="134" t="s">
        <v>328</v>
      </c>
      <c r="F939" s="134">
        <v>50</v>
      </c>
      <c r="G939" s="134" t="s">
        <v>795</v>
      </c>
      <c r="H939" s="134" t="s">
        <v>807</v>
      </c>
      <c r="I939" s="349" t="s">
        <v>542</v>
      </c>
      <c r="J939" s="160" t="s">
        <v>284</v>
      </c>
    </row>
    <row r="940" spans="1:10" x14ac:dyDescent="0.25">
      <c r="A940" s="134" t="s">
        <v>702</v>
      </c>
      <c r="B940" s="134" t="s">
        <v>64</v>
      </c>
      <c r="C940" s="134">
        <v>2024</v>
      </c>
      <c r="D940" s="134" t="s">
        <v>315</v>
      </c>
      <c r="E940" s="134" t="s">
        <v>328</v>
      </c>
      <c r="F940" s="134">
        <v>50</v>
      </c>
      <c r="G940" s="134" t="s">
        <v>795</v>
      </c>
      <c r="H940" s="134" t="s">
        <v>819</v>
      </c>
      <c r="I940" s="101" t="s">
        <v>820</v>
      </c>
      <c r="J940" s="160" t="s">
        <v>284</v>
      </c>
    </row>
    <row r="941" spans="1:10" x14ac:dyDescent="0.25">
      <c r="A941" s="134" t="s">
        <v>702</v>
      </c>
      <c r="B941" s="134" t="s">
        <v>64</v>
      </c>
      <c r="C941" s="134">
        <v>2024</v>
      </c>
      <c r="D941" s="134" t="s">
        <v>315</v>
      </c>
      <c r="E941" s="134" t="s">
        <v>328</v>
      </c>
      <c r="F941" s="134">
        <v>50</v>
      </c>
      <c r="G941" s="134" t="s">
        <v>795</v>
      </c>
      <c r="H941" s="134" t="s">
        <v>819</v>
      </c>
      <c r="I941" s="101" t="s">
        <v>821</v>
      </c>
      <c r="J941" s="160" t="s">
        <v>284</v>
      </c>
    </row>
    <row r="942" spans="1:10" x14ac:dyDescent="0.25">
      <c r="A942" s="134" t="s">
        <v>702</v>
      </c>
      <c r="B942" s="134" t="s">
        <v>64</v>
      </c>
      <c r="C942" s="134">
        <v>2024</v>
      </c>
      <c r="D942" s="134" t="s">
        <v>315</v>
      </c>
      <c r="E942" s="134" t="s">
        <v>328</v>
      </c>
      <c r="F942" s="134">
        <v>50</v>
      </c>
      <c r="G942" s="134" t="s">
        <v>795</v>
      </c>
      <c r="H942" s="134" t="s">
        <v>553</v>
      </c>
      <c r="I942" s="134" t="s">
        <v>692</v>
      </c>
      <c r="J942" s="160" t="s">
        <v>284</v>
      </c>
    </row>
    <row r="943" spans="1:10" x14ac:dyDescent="0.25">
      <c r="A943" s="134" t="s">
        <v>702</v>
      </c>
      <c r="B943" s="134" t="s">
        <v>64</v>
      </c>
      <c r="C943" s="134">
        <v>2024</v>
      </c>
      <c r="D943" s="134" t="s">
        <v>315</v>
      </c>
      <c r="E943" s="134" t="s">
        <v>328</v>
      </c>
      <c r="F943" s="134">
        <v>50</v>
      </c>
      <c r="G943" s="134" t="s">
        <v>795</v>
      </c>
      <c r="H943" s="134" t="s">
        <v>553</v>
      </c>
      <c r="I943" s="134" t="s">
        <v>693</v>
      </c>
      <c r="J943" s="160" t="s">
        <v>284</v>
      </c>
    </row>
    <row r="944" spans="1:10" x14ac:dyDescent="0.25">
      <c r="A944" s="134" t="s">
        <v>702</v>
      </c>
      <c r="B944" s="134" t="s">
        <v>64</v>
      </c>
      <c r="C944" s="134">
        <v>2024</v>
      </c>
      <c r="D944" s="134" t="s">
        <v>315</v>
      </c>
      <c r="E944" s="134" t="s">
        <v>328</v>
      </c>
      <c r="F944" s="134">
        <v>50</v>
      </c>
      <c r="G944" s="134" t="s">
        <v>795</v>
      </c>
      <c r="H944" s="134" t="s">
        <v>553</v>
      </c>
      <c r="I944" s="101" t="s">
        <v>694</v>
      </c>
      <c r="J944" s="160" t="s">
        <v>284</v>
      </c>
    </row>
    <row r="945" spans="1:10" x14ac:dyDescent="0.25">
      <c r="A945" s="134" t="s">
        <v>702</v>
      </c>
      <c r="B945" s="134" t="s">
        <v>64</v>
      </c>
      <c r="C945" s="134">
        <v>2024</v>
      </c>
      <c r="D945" s="134" t="s">
        <v>315</v>
      </c>
      <c r="E945" s="134" t="s">
        <v>328</v>
      </c>
      <c r="F945" s="134">
        <v>50</v>
      </c>
      <c r="G945" s="134" t="s">
        <v>795</v>
      </c>
      <c r="H945" s="134" t="s">
        <v>553</v>
      </c>
      <c r="I945" s="101" t="s">
        <v>695</v>
      </c>
      <c r="J945" s="160" t="s">
        <v>284</v>
      </c>
    </row>
    <row r="946" spans="1:10" x14ac:dyDescent="0.25">
      <c r="A946" s="134" t="s">
        <v>702</v>
      </c>
      <c r="B946" s="134" t="s">
        <v>64</v>
      </c>
      <c r="C946" s="134">
        <v>2024</v>
      </c>
      <c r="D946" s="134" t="s">
        <v>315</v>
      </c>
      <c r="E946" s="134" t="s">
        <v>328</v>
      </c>
      <c r="F946" s="134">
        <v>50</v>
      </c>
      <c r="G946" s="134" t="s">
        <v>795</v>
      </c>
      <c r="H946" s="134" t="s">
        <v>553</v>
      </c>
      <c r="I946" s="101" t="s">
        <v>696</v>
      </c>
      <c r="J946" s="160" t="s">
        <v>284</v>
      </c>
    </row>
    <row r="947" spans="1:10" x14ac:dyDescent="0.25">
      <c r="A947" s="134" t="s">
        <v>702</v>
      </c>
      <c r="B947" s="134" t="s">
        <v>64</v>
      </c>
      <c r="C947" s="134">
        <v>2024</v>
      </c>
      <c r="D947" s="134" t="s">
        <v>315</v>
      </c>
      <c r="E947" s="134" t="s">
        <v>328</v>
      </c>
      <c r="F947" s="134">
        <v>50</v>
      </c>
      <c r="G947" s="134" t="s">
        <v>795</v>
      </c>
      <c r="H947" s="134" t="s">
        <v>553</v>
      </c>
      <c r="I947" s="101" t="s">
        <v>559</v>
      </c>
      <c r="J947" s="160" t="s">
        <v>284</v>
      </c>
    </row>
    <row r="948" spans="1:10" x14ac:dyDescent="0.25">
      <c r="A948" s="134" t="s">
        <v>702</v>
      </c>
      <c r="B948" s="134" t="s">
        <v>64</v>
      </c>
      <c r="C948" s="134">
        <v>2024</v>
      </c>
      <c r="D948" s="134" t="s">
        <v>316</v>
      </c>
      <c r="E948" s="134" t="s">
        <v>328</v>
      </c>
      <c r="F948" s="134" t="s">
        <v>284</v>
      </c>
      <c r="G948" s="134" t="s">
        <v>499</v>
      </c>
      <c r="H948" s="134" t="s">
        <v>328</v>
      </c>
      <c r="I948" s="134" t="s">
        <v>328</v>
      </c>
      <c r="J948" s="160">
        <v>447</v>
      </c>
    </row>
    <row r="949" spans="1:10" x14ac:dyDescent="0.25">
      <c r="A949" s="134" t="s">
        <v>702</v>
      </c>
      <c r="B949" s="134" t="s">
        <v>64</v>
      </c>
      <c r="C949" s="134">
        <v>2024</v>
      </c>
      <c r="D949" s="134" t="s">
        <v>316</v>
      </c>
      <c r="E949" s="134" t="s">
        <v>328</v>
      </c>
      <c r="F949" s="134" t="s">
        <v>284</v>
      </c>
      <c r="G949" s="134" t="s">
        <v>499</v>
      </c>
      <c r="H949" s="134" t="s">
        <v>806</v>
      </c>
      <c r="I949" s="134" t="s">
        <v>328</v>
      </c>
      <c r="J949" s="160">
        <v>133</v>
      </c>
    </row>
    <row r="950" spans="1:10" x14ac:dyDescent="0.25">
      <c r="A950" s="134" t="s">
        <v>702</v>
      </c>
      <c r="B950" s="134" t="s">
        <v>64</v>
      </c>
      <c r="C950" s="134">
        <v>2024</v>
      </c>
      <c r="D950" s="134" t="s">
        <v>316</v>
      </c>
      <c r="E950" s="134" t="s">
        <v>328</v>
      </c>
      <c r="F950" s="134" t="s">
        <v>284</v>
      </c>
      <c r="G950" s="134" t="s">
        <v>499</v>
      </c>
      <c r="H950" s="134" t="s">
        <v>806</v>
      </c>
      <c r="I950" s="349" t="s">
        <v>537</v>
      </c>
      <c r="J950" s="160">
        <v>107</v>
      </c>
    </row>
    <row r="951" spans="1:10" x14ac:dyDescent="0.25">
      <c r="A951" s="134" t="s">
        <v>702</v>
      </c>
      <c r="B951" s="134" t="s">
        <v>64</v>
      </c>
      <c r="C951" s="134">
        <v>2024</v>
      </c>
      <c r="D951" s="134" t="s">
        <v>316</v>
      </c>
      <c r="E951" s="134" t="s">
        <v>328</v>
      </c>
      <c r="F951" s="134" t="s">
        <v>284</v>
      </c>
      <c r="G951" s="134" t="s">
        <v>499</v>
      </c>
      <c r="H951" s="134" t="s">
        <v>806</v>
      </c>
      <c r="I951" s="349" t="s">
        <v>538</v>
      </c>
      <c r="J951" s="160">
        <v>26</v>
      </c>
    </row>
    <row r="952" spans="1:10" x14ac:dyDescent="0.25">
      <c r="A952" s="134" t="s">
        <v>702</v>
      </c>
      <c r="B952" s="134" t="s">
        <v>64</v>
      </c>
      <c r="C952" s="134">
        <v>2024</v>
      </c>
      <c r="D952" s="134" t="s">
        <v>316</v>
      </c>
      <c r="E952" s="134" t="s">
        <v>328</v>
      </c>
      <c r="F952" s="134" t="s">
        <v>284</v>
      </c>
      <c r="G952" s="134" t="s">
        <v>499</v>
      </c>
      <c r="H952" s="134" t="s">
        <v>807</v>
      </c>
      <c r="I952" s="349" t="s">
        <v>808</v>
      </c>
      <c r="J952" s="160">
        <v>24</v>
      </c>
    </row>
    <row r="953" spans="1:10" x14ac:dyDescent="0.25">
      <c r="A953" s="134" t="s">
        <v>702</v>
      </c>
      <c r="B953" s="134" t="s">
        <v>64</v>
      </c>
      <c r="C953" s="134">
        <v>2024</v>
      </c>
      <c r="D953" s="134" t="s">
        <v>316</v>
      </c>
      <c r="E953" s="134" t="s">
        <v>328</v>
      </c>
      <c r="F953" s="134" t="s">
        <v>284</v>
      </c>
      <c r="G953" s="134" t="s">
        <v>499</v>
      </c>
      <c r="H953" s="134" t="s">
        <v>807</v>
      </c>
      <c r="I953" s="349" t="s">
        <v>809</v>
      </c>
      <c r="J953" s="160">
        <v>2</v>
      </c>
    </row>
    <row r="954" spans="1:10" x14ac:dyDescent="0.25">
      <c r="A954" s="134" t="s">
        <v>702</v>
      </c>
      <c r="B954" s="134" t="s">
        <v>64</v>
      </c>
      <c r="C954" s="134">
        <v>2024</v>
      </c>
      <c r="D954" s="134" t="s">
        <v>316</v>
      </c>
      <c r="E954" s="134" t="s">
        <v>328</v>
      </c>
      <c r="F954" s="134" t="s">
        <v>284</v>
      </c>
      <c r="G954" s="134" t="s">
        <v>499</v>
      </c>
      <c r="H954" s="134" t="s">
        <v>807</v>
      </c>
      <c r="I954" s="349" t="s">
        <v>541</v>
      </c>
      <c r="J954" s="160">
        <v>27</v>
      </c>
    </row>
    <row r="955" spans="1:10" x14ac:dyDescent="0.25">
      <c r="A955" s="134" t="s">
        <v>702</v>
      </c>
      <c r="B955" s="134" t="s">
        <v>64</v>
      </c>
      <c r="C955" s="134">
        <v>2024</v>
      </c>
      <c r="D955" s="134" t="s">
        <v>316</v>
      </c>
      <c r="E955" s="134" t="s">
        <v>328</v>
      </c>
      <c r="F955" s="134" t="s">
        <v>284</v>
      </c>
      <c r="G955" s="134" t="s">
        <v>499</v>
      </c>
      <c r="H955" s="134" t="s">
        <v>807</v>
      </c>
      <c r="I955" s="349" t="s">
        <v>810</v>
      </c>
      <c r="J955" s="160" t="s">
        <v>284</v>
      </c>
    </row>
    <row r="956" spans="1:10" x14ac:dyDescent="0.25">
      <c r="A956" s="134" t="s">
        <v>702</v>
      </c>
      <c r="B956" s="134" t="s">
        <v>64</v>
      </c>
      <c r="C956" s="134">
        <v>2024</v>
      </c>
      <c r="D956" s="134" t="s">
        <v>316</v>
      </c>
      <c r="E956" s="134" t="s">
        <v>328</v>
      </c>
      <c r="F956" s="134" t="s">
        <v>284</v>
      </c>
      <c r="G956" s="134" t="s">
        <v>499</v>
      </c>
      <c r="H956" s="134" t="s">
        <v>807</v>
      </c>
      <c r="I956" s="349" t="s">
        <v>542</v>
      </c>
      <c r="J956" s="160">
        <v>28</v>
      </c>
    </row>
    <row r="957" spans="1:10" x14ac:dyDescent="0.25">
      <c r="A957" s="134" t="s">
        <v>702</v>
      </c>
      <c r="B957" s="134" t="s">
        <v>64</v>
      </c>
      <c r="C957" s="134">
        <v>2024</v>
      </c>
      <c r="D957" s="134" t="s">
        <v>316</v>
      </c>
      <c r="E957" s="134" t="s">
        <v>328</v>
      </c>
      <c r="F957" s="134" t="s">
        <v>284</v>
      </c>
      <c r="G957" s="134" t="s">
        <v>499</v>
      </c>
      <c r="H957" s="134" t="s">
        <v>807</v>
      </c>
      <c r="I957" s="349" t="s">
        <v>811</v>
      </c>
      <c r="J957" s="160">
        <v>3</v>
      </c>
    </row>
    <row r="958" spans="1:10" x14ac:dyDescent="0.25">
      <c r="A958" s="134" t="s">
        <v>702</v>
      </c>
      <c r="B958" s="134" t="s">
        <v>64</v>
      </c>
      <c r="C958" s="134">
        <v>2024</v>
      </c>
      <c r="D958" s="134" t="s">
        <v>316</v>
      </c>
      <c r="E958" s="134" t="s">
        <v>328</v>
      </c>
      <c r="F958" s="134" t="s">
        <v>284</v>
      </c>
      <c r="G958" s="134" t="s">
        <v>499</v>
      </c>
      <c r="H958" s="134" t="s">
        <v>812</v>
      </c>
      <c r="I958" s="101" t="s">
        <v>539</v>
      </c>
      <c r="J958" s="160">
        <v>24</v>
      </c>
    </row>
    <row r="959" spans="1:10" x14ac:dyDescent="0.25">
      <c r="A959" s="134" t="s">
        <v>702</v>
      </c>
      <c r="B959" s="134" t="s">
        <v>64</v>
      </c>
      <c r="C959" s="134">
        <v>2024</v>
      </c>
      <c r="D959" s="134" t="s">
        <v>316</v>
      </c>
      <c r="E959" s="134" t="s">
        <v>328</v>
      </c>
      <c r="F959" s="134" t="s">
        <v>284</v>
      </c>
      <c r="G959" s="134" t="s">
        <v>499</v>
      </c>
      <c r="H959" s="134" t="s">
        <v>812</v>
      </c>
      <c r="I959" s="101" t="s">
        <v>541</v>
      </c>
      <c r="J959" s="160">
        <v>2</v>
      </c>
    </row>
    <row r="960" spans="1:10" x14ac:dyDescent="0.25">
      <c r="A960" s="134" t="s">
        <v>702</v>
      </c>
      <c r="B960" s="134" t="s">
        <v>64</v>
      </c>
      <c r="C960" s="134">
        <v>2024</v>
      </c>
      <c r="D960" s="134" t="s">
        <v>316</v>
      </c>
      <c r="E960" s="134" t="s">
        <v>328</v>
      </c>
      <c r="F960" s="134" t="s">
        <v>284</v>
      </c>
      <c r="G960" s="134" t="s">
        <v>499</v>
      </c>
      <c r="H960" s="134" t="s">
        <v>812</v>
      </c>
      <c r="I960" s="101" t="s">
        <v>542</v>
      </c>
      <c r="J960" s="160" t="s">
        <v>284</v>
      </c>
    </row>
    <row r="961" spans="1:10" x14ac:dyDescent="0.25">
      <c r="A961" s="134" t="s">
        <v>702</v>
      </c>
      <c r="B961" s="134" t="s">
        <v>64</v>
      </c>
      <c r="C961" s="134">
        <v>2024</v>
      </c>
      <c r="D961" s="134" t="s">
        <v>316</v>
      </c>
      <c r="E961" s="134" t="s">
        <v>328</v>
      </c>
      <c r="F961" s="134" t="s">
        <v>284</v>
      </c>
      <c r="G961" s="134" t="s">
        <v>499</v>
      </c>
      <c r="H961" s="134" t="s">
        <v>813</v>
      </c>
      <c r="I961" s="101" t="s">
        <v>544</v>
      </c>
      <c r="J961" s="160">
        <v>9</v>
      </c>
    </row>
    <row r="962" spans="1:10" x14ac:dyDescent="0.25">
      <c r="A962" s="134" t="s">
        <v>702</v>
      </c>
      <c r="B962" s="134" t="s">
        <v>64</v>
      </c>
      <c r="C962" s="134">
        <v>2024</v>
      </c>
      <c r="D962" s="134" t="s">
        <v>316</v>
      </c>
      <c r="E962" s="134" t="s">
        <v>328</v>
      </c>
      <c r="F962" s="134" t="s">
        <v>284</v>
      </c>
      <c r="G962" s="134" t="s">
        <v>499</v>
      </c>
      <c r="H962" s="134" t="s">
        <v>813</v>
      </c>
      <c r="I962" s="101" t="s">
        <v>814</v>
      </c>
      <c r="J962" s="160">
        <v>2</v>
      </c>
    </row>
    <row r="963" spans="1:10" x14ac:dyDescent="0.25">
      <c r="A963" s="134" t="s">
        <v>702</v>
      </c>
      <c r="B963" s="134" t="s">
        <v>64</v>
      </c>
      <c r="C963" s="134">
        <v>2024</v>
      </c>
      <c r="D963" s="134" t="s">
        <v>316</v>
      </c>
      <c r="E963" s="134" t="s">
        <v>328</v>
      </c>
      <c r="F963" s="134" t="s">
        <v>284</v>
      </c>
      <c r="G963" s="134" t="s">
        <v>499</v>
      </c>
      <c r="H963" s="134" t="s">
        <v>813</v>
      </c>
      <c r="I963" s="101" t="s">
        <v>545</v>
      </c>
      <c r="J963" s="160">
        <v>1</v>
      </c>
    </row>
    <row r="964" spans="1:10" x14ac:dyDescent="0.25">
      <c r="A964" s="134" t="s">
        <v>702</v>
      </c>
      <c r="B964" s="134" t="s">
        <v>64</v>
      </c>
      <c r="C964" s="134">
        <v>2024</v>
      </c>
      <c r="D964" s="134" t="s">
        <v>316</v>
      </c>
      <c r="E964" s="134" t="s">
        <v>328</v>
      </c>
      <c r="F964" s="134" t="s">
        <v>284</v>
      </c>
      <c r="G964" s="134" t="s">
        <v>499</v>
      </c>
      <c r="H964" s="134" t="s">
        <v>815</v>
      </c>
      <c r="I964" s="101" t="s">
        <v>546</v>
      </c>
      <c r="J964" s="160" t="s">
        <v>284</v>
      </c>
    </row>
    <row r="965" spans="1:10" x14ac:dyDescent="0.25">
      <c r="A965" s="134" t="s">
        <v>702</v>
      </c>
      <c r="B965" s="134" t="s">
        <v>64</v>
      </c>
      <c r="C965" s="134">
        <v>2024</v>
      </c>
      <c r="D965" s="134" t="s">
        <v>316</v>
      </c>
      <c r="E965" s="134" t="s">
        <v>328</v>
      </c>
      <c r="F965" s="134" t="s">
        <v>284</v>
      </c>
      <c r="G965" s="134" t="s">
        <v>499</v>
      </c>
      <c r="H965" s="134" t="s">
        <v>815</v>
      </c>
      <c r="I965" s="101" t="s">
        <v>547</v>
      </c>
      <c r="J965" s="160">
        <v>102</v>
      </c>
    </row>
    <row r="966" spans="1:10" x14ac:dyDescent="0.25">
      <c r="A966" s="134" t="s">
        <v>702</v>
      </c>
      <c r="B966" s="134" t="s">
        <v>64</v>
      </c>
      <c r="C966" s="134">
        <v>2024</v>
      </c>
      <c r="D966" s="134" t="s">
        <v>316</v>
      </c>
      <c r="E966" s="134" t="s">
        <v>328</v>
      </c>
      <c r="F966" s="134" t="s">
        <v>284</v>
      </c>
      <c r="G966" s="134" t="s">
        <v>499</v>
      </c>
      <c r="H966" s="134" t="s">
        <v>548</v>
      </c>
      <c r="I966" s="101" t="s">
        <v>690</v>
      </c>
      <c r="J966" s="160" t="s">
        <v>284</v>
      </c>
    </row>
    <row r="967" spans="1:10" x14ac:dyDescent="0.25">
      <c r="A967" s="134" t="s">
        <v>702</v>
      </c>
      <c r="B967" s="134" t="s">
        <v>64</v>
      </c>
      <c r="C967" s="134">
        <v>2024</v>
      </c>
      <c r="D967" s="134" t="s">
        <v>316</v>
      </c>
      <c r="E967" s="134" t="s">
        <v>328</v>
      </c>
      <c r="F967" s="134" t="s">
        <v>284</v>
      </c>
      <c r="G967" s="134" t="s">
        <v>499</v>
      </c>
      <c r="H967" s="134" t="s">
        <v>548</v>
      </c>
      <c r="I967" s="101" t="s">
        <v>865</v>
      </c>
      <c r="J967" s="160" t="s">
        <v>284</v>
      </c>
    </row>
    <row r="968" spans="1:10" x14ac:dyDescent="0.25">
      <c r="A968" s="134" t="s">
        <v>702</v>
      </c>
      <c r="B968" s="134" t="s">
        <v>64</v>
      </c>
      <c r="C968" s="134">
        <v>2024</v>
      </c>
      <c r="D968" s="134" t="s">
        <v>316</v>
      </c>
      <c r="E968" s="134" t="s">
        <v>328</v>
      </c>
      <c r="F968" s="134" t="s">
        <v>284</v>
      </c>
      <c r="G968" s="134" t="s">
        <v>499</v>
      </c>
      <c r="H968" s="134" t="s">
        <v>548</v>
      </c>
      <c r="I968" s="101" t="s">
        <v>691</v>
      </c>
      <c r="J968" s="160" t="s">
        <v>284</v>
      </c>
    </row>
    <row r="969" spans="1:10" x14ac:dyDescent="0.25">
      <c r="A969" s="134" t="s">
        <v>702</v>
      </c>
      <c r="B969" s="134" t="s">
        <v>64</v>
      </c>
      <c r="C969" s="134">
        <v>2024</v>
      </c>
      <c r="D969" s="134" t="s">
        <v>316</v>
      </c>
      <c r="E969" s="134" t="s">
        <v>328</v>
      </c>
      <c r="F969" s="134" t="s">
        <v>284</v>
      </c>
      <c r="G969" s="134" t="s">
        <v>499</v>
      </c>
      <c r="H969" s="134" t="s">
        <v>548</v>
      </c>
      <c r="I969" s="101" t="s">
        <v>866</v>
      </c>
      <c r="J969" s="160" t="s">
        <v>284</v>
      </c>
    </row>
    <row r="970" spans="1:10" x14ac:dyDescent="0.25">
      <c r="A970" s="134" t="s">
        <v>702</v>
      </c>
      <c r="B970" s="134" t="s">
        <v>64</v>
      </c>
      <c r="C970" s="134">
        <v>2024</v>
      </c>
      <c r="D970" s="134" t="s">
        <v>316</v>
      </c>
      <c r="E970" s="134" t="s">
        <v>328</v>
      </c>
      <c r="F970" s="134" t="s">
        <v>284</v>
      </c>
      <c r="G970" s="134" t="s">
        <v>499</v>
      </c>
      <c r="H970" s="134" t="s">
        <v>548</v>
      </c>
      <c r="I970" s="134" t="s">
        <v>542</v>
      </c>
      <c r="J970" s="160" t="s">
        <v>284</v>
      </c>
    </row>
    <row r="971" spans="1:10" x14ac:dyDescent="0.25">
      <c r="A971" s="134" t="s">
        <v>702</v>
      </c>
      <c r="B971" s="134" t="s">
        <v>64</v>
      </c>
      <c r="C971" s="134">
        <v>2024</v>
      </c>
      <c r="D971" s="134" t="s">
        <v>316</v>
      </c>
      <c r="E971" s="134" t="s">
        <v>328</v>
      </c>
      <c r="F971" s="134" t="s">
        <v>284</v>
      </c>
      <c r="G971" s="134" t="s">
        <v>499</v>
      </c>
      <c r="H971" s="134" t="s">
        <v>548</v>
      </c>
      <c r="I971" s="134" t="s">
        <v>818</v>
      </c>
      <c r="J971" s="160" t="s">
        <v>284</v>
      </c>
    </row>
    <row r="972" spans="1:10" x14ac:dyDescent="0.25">
      <c r="A972" s="134" t="s">
        <v>702</v>
      </c>
      <c r="B972" s="134" t="s">
        <v>64</v>
      </c>
      <c r="C972" s="134">
        <v>2024</v>
      </c>
      <c r="D972" s="134" t="s">
        <v>316</v>
      </c>
      <c r="E972" s="134" t="s">
        <v>328</v>
      </c>
      <c r="F972" s="134" t="s">
        <v>284</v>
      </c>
      <c r="G972" s="134" t="s">
        <v>499</v>
      </c>
      <c r="H972" s="134" t="s">
        <v>549</v>
      </c>
      <c r="I972" s="134" t="s">
        <v>690</v>
      </c>
      <c r="J972" s="160" t="s">
        <v>284</v>
      </c>
    </row>
    <row r="973" spans="1:10" x14ac:dyDescent="0.25">
      <c r="A973" s="134" t="s">
        <v>702</v>
      </c>
      <c r="B973" s="134" t="s">
        <v>64</v>
      </c>
      <c r="C973" s="134">
        <v>2024</v>
      </c>
      <c r="D973" s="134" t="s">
        <v>316</v>
      </c>
      <c r="E973" s="134" t="s">
        <v>328</v>
      </c>
      <c r="F973" s="134" t="s">
        <v>284</v>
      </c>
      <c r="G973" s="134" t="s">
        <v>499</v>
      </c>
      <c r="H973" s="134" t="s">
        <v>549</v>
      </c>
      <c r="I973" s="101" t="s">
        <v>691</v>
      </c>
      <c r="J973" s="160" t="s">
        <v>284</v>
      </c>
    </row>
    <row r="974" spans="1:10" x14ac:dyDescent="0.25">
      <c r="A974" s="134" t="s">
        <v>702</v>
      </c>
      <c r="B974" s="134" t="s">
        <v>64</v>
      </c>
      <c r="C974" s="134">
        <v>2024</v>
      </c>
      <c r="D974" s="134" t="s">
        <v>316</v>
      </c>
      <c r="E974" s="134" t="s">
        <v>328</v>
      </c>
      <c r="F974" s="134" t="s">
        <v>284</v>
      </c>
      <c r="G974" s="134" t="s">
        <v>499</v>
      </c>
      <c r="H974" s="134" t="s">
        <v>549</v>
      </c>
      <c r="I974" s="101" t="s">
        <v>542</v>
      </c>
      <c r="J974" s="160" t="s">
        <v>284</v>
      </c>
    </row>
    <row r="975" spans="1:10" x14ac:dyDescent="0.25">
      <c r="A975" s="134" t="s">
        <v>702</v>
      </c>
      <c r="B975" s="134" t="s">
        <v>64</v>
      </c>
      <c r="C975" s="134">
        <v>2024</v>
      </c>
      <c r="D975" s="134" t="s">
        <v>316</v>
      </c>
      <c r="E975" s="134" t="s">
        <v>328</v>
      </c>
      <c r="F975" s="134" t="s">
        <v>284</v>
      </c>
      <c r="G975" s="134" t="s">
        <v>499</v>
      </c>
      <c r="H975" s="134" t="s">
        <v>550</v>
      </c>
      <c r="I975" s="101" t="s">
        <v>544</v>
      </c>
      <c r="J975" s="160" t="s">
        <v>284</v>
      </c>
    </row>
    <row r="976" spans="1:10" x14ac:dyDescent="0.25">
      <c r="A976" s="134" t="s">
        <v>702</v>
      </c>
      <c r="B976" s="134" t="s">
        <v>64</v>
      </c>
      <c r="C976" s="134">
        <v>2024</v>
      </c>
      <c r="D976" s="134" t="s">
        <v>316</v>
      </c>
      <c r="E976" s="134" t="s">
        <v>328</v>
      </c>
      <c r="F976" s="134" t="s">
        <v>284</v>
      </c>
      <c r="G976" s="134" t="s">
        <v>499</v>
      </c>
      <c r="H976" s="134" t="s">
        <v>550</v>
      </c>
      <c r="I976" s="101" t="s">
        <v>540</v>
      </c>
      <c r="J976" s="160" t="s">
        <v>284</v>
      </c>
    </row>
    <row r="977" spans="1:10" x14ac:dyDescent="0.25">
      <c r="A977" s="134" t="s">
        <v>702</v>
      </c>
      <c r="B977" s="134" t="s">
        <v>64</v>
      </c>
      <c r="C977" s="134">
        <v>2024</v>
      </c>
      <c r="D977" s="134" t="s">
        <v>316</v>
      </c>
      <c r="E977" s="134" t="s">
        <v>328</v>
      </c>
      <c r="F977" s="134" t="s">
        <v>284</v>
      </c>
      <c r="G977" s="134" t="s">
        <v>499</v>
      </c>
      <c r="H977" s="134" t="s">
        <v>550</v>
      </c>
      <c r="I977" s="101" t="s">
        <v>545</v>
      </c>
      <c r="J977" s="160" t="s">
        <v>284</v>
      </c>
    </row>
    <row r="978" spans="1:10" x14ac:dyDescent="0.25">
      <c r="A978" s="134" t="s">
        <v>702</v>
      </c>
      <c r="B978" s="134" t="s">
        <v>64</v>
      </c>
      <c r="C978" s="134">
        <v>2024</v>
      </c>
      <c r="D978" s="134" t="s">
        <v>316</v>
      </c>
      <c r="E978" s="134" t="s">
        <v>328</v>
      </c>
      <c r="F978" s="134" t="s">
        <v>284</v>
      </c>
      <c r="G978" s="134" t="s">
        <v>499</v>
      </c>
      <c r="H978" s="134" t="s">
        <v>819</v>
      </c>
      <c r="I978" s="101" t="s">
        <v>820</v>
      </c>
      <c r="J978" s="160">
        <v>14</v>
      </c>
    </row>
    <row r="979" spans="1:10" x14ac:dyDescent="0.25">
      <c r="A979" s="134" t="s">
        <v>702</v>
      </c>
      <c r="B979" s="134" t="s">
        <v>64</v>
      </c>
      <c r="C979" s="134">
        <v>2024</v>
      </c>
      <c r="D979" s="134" t="s">
        <v>316</v>
      </c>
      <c r="E979" s="134" t="s">
        <v>328</v>
      </c>
      <c r="F979" s="134" t="s">
        <v>284</v>
      </c>
      <c r="G979" s="134" t="s">
        <v>499</v>
      </c>
      <c r="H979" s="134" t="s">
        <v>819</v>
      </c>
      <c r="I979" s="101" t="s">
        <v>821</v>
      </c>
      <c r="J979" s="160">
        <v>433</v>
      </c>
    </row>
    <row r="980" spans="1:10" x14ac:dyDescent="0.25">
      <c r="A980" s="134" t="s">
        <v>702</v>
      </c>
      <c r="B980" s="134" t="s">
        <v>64</v>
      </c>
      <c r="C980" s="134">
        <v>2024</v>
      </c>
      <c r="D980" s="134" t="s">
        <v>316</v>
      </c>
      <c r="E980" s="134" t="s">
        <v>328</v>
      </c>
      <c r="F980" s="134" t="s">
        <v>284</v>
      </c>
      <c r="G980" s="134" t="s">
        <v>499</v>
      </c>
      <c r="H980" s="134" t="s">
        <v>553</v>
      </c>
      <c r="I980" s="396" t="s">
        <v>692</v>
      </c>
      <c r="J980" s="160">
        <v>185</v>
      </c>
    </row>
    <row r="981" spans="1:10" x14ac:dyDescent="0.25">
      <c r="A981" s="134" t="s">
        <v>702</v>
      </c>
      <c r="B981" s="134" t="s">
        <v>64</v>
      </c>
      <c r="C981" s="134">
        <v>2024</v>
      </c>
      <c r="D981" s="134" t="s">
        <v>316</v>
      </c>
      <c r="E981" s="134" t="s">
        <v>328</v>
      </c>
      <c r="F981" s="134" t="s">
        <v>284</v>
      </c>
      <c r="G981" s="134" t="s">
        <v>499</v>
      </c>
      <c r="H981" s="134" t="s">
        <v>553</v>
      </c>
      <c r="I981" s="396" t="s">
        <v>693</v>
      </c>
      <c r="J981" s="160">
        <v>10</v>
      </c>
    </row>
    <row r="982" spans="1:10" x14ac:dyDescent="0.25">
      <c r="A982" s="134" t="s">
        <v>702</v>
      </c>
      <c r="B982" s="134" t="s">
        <v>64</v>
      </c>
      <c r="C982" s="134">
        <v>2024</v>
      </c>
      <c r="D982" s="134" t="s">
        <v>316</v>
      </c>
      <c r="E982" s="134" t="s">
        <v>328</v>
      </c>
      <c r="F982" s="134" t="s">
        <v>284</v>
      </c>
      <c r="G982" s="134" t="s">
        <v>499</v>
      </c>
      <c r="H982" s="134" t="s">
        <v>553</v>
      </c>
      <c r="I982" s="396" t="s">
        <v>694</v>
      </c>
      <c r="J982" s="160">
        <v>66</v>
      </c>
    </row>
    <row r="983" spans="1:10" x14ac:dyDescent="0.25">
      <c r="A983" s="134" t="s">
        <v>702</v>
      </c>
      <c r="B983" s="134" t="s">
        <v>64</v>
      </c>
      <c r="C983" s="134">
        <v>2024</v>
      </c>
      <c r="D983" s="134" t="s">
        <v>316</v>
      </c>
      <c r="E983" s="134" t="s">
        <v>328</v>
      </c>
      <c r="F983" s="134" t="s">
        <v>284</v>
      </c>
      <c r="G983" s="134" t="s">
        <v>499</v>
      </c>
      <c r="H983" s="134" t="s">
        <v>553</v>
      </c>
      <c r="I983" s="396" t="s">
        <v>695</v>
      </c>
      <c r="J983" s="160">
        <v>5</v>
      </c>
    </row>
    <row r="984" spans="1:10" x14ac:dyDescent="0.25">
      <c r="A984" s="134" t="s">
        <v>702</v>
      </c>
      <c r="B984" s="134" t="s">
        <v>64</v>
      </c>
      <c r="C984" s="134">
        <v>2024</v>
      </c>
      <c r="D984" s="134" t="s">
        <v>316</v>
      </c>
      <c r="E984" s="134" t="s">
        <v>328</v>
      </c>
      <c r="F984" s="134" t="s">
        <v>284</v>
      </c>
      <c r="G984" s="134" t="s">
        <v>499</v>
      </c>
      <c r="H984" s="134" t="s">
        <v>553</v>
      </c>
      <c r="I984" s="396" t="s">
        <v>696</v>
      </c>
      <c r="J984" s="160">
        <v>3</v>
      </c>
    </row>
    <row r="985" spans="1:10" x14ac:dyDescent="0.25">
      <c r="A985" s="134" t="s">
        <v>702</v>
      </c>
      <c r="B985" s="134" t="s">
        <v>64</v>
      </c>
      <c r="C985" s="134">
        <v>2024</v>
      </c>
      <c r="D985" s="134" t="s">
        <v>316</v>
      </c>
      <c r="E985" s="134" t="s">
        <v>328</v>
      </c>
      <c r="F985" s="134" t="s">
        <v>284</v>
      </c>
      <c r="G985" s="134" t="s">
        <v>499</v>
      </c>
      <c r="H985" s="134" t="s">
        <v>553</v>
      </c>
      <c r="I985" s="397" t="s">
        <v>559</v>
      </c>
      <c r="J985" s="160">
        <v>164</v>
      </c>
    </row>
    <row r="986" spans="1:10" x14ac:dyDescent="0.25">
      <c r="A986" s="134" t="s">
        <v>702</v>
      </c>
      <c r="B986" s="134" t="s">
        <v>64</v>
      </c>
      <c r="C986" s="134">
        <v>2024</v>
      </c>
      <c r="D986" s="134" t="s">
        <v>316</v>
      </c>
      <c r="E986" s="134" t="s">
        <v>328</v>
      </c>
      <c r="F986" s="101">
        <v>10</v>
      </c>
      <c r="G986" s="134" t="s">
        <v>715</v>
      </c>
      <c r="H986" s="101" t="s">
        <v>822</v>
      </c>
      <c r="I986" s="101" t="s">
        <v>328</v>
      </c>
      <c r="J986" s="160">
        <v>436</v>
      </c>
    </row>
    <row r="987" spans="1:10" x14ac:dyDescent="0.25">
      <c r="A987" s="134" t="s">
        <v>702</v>
      </c>
      <c r="B987" s="134" t="s">
        <v>64</v>
      </c>
      <c r="C987" s="134">
        <v>2024</v>
      </c>
      <c r="D987" s="134" t="s">
        <v>316</v>
      </c>
      <c r="E987" s="134" t="s">
        <v>328</v>
      </c>
      <c r="F987" s="134">
        <v>10</v>
      </c>
      <c r="G987" s="134" t="s">
        <v>715</v>
      </c>
      <c r="H987" s="134" t="s">
        <v>807</v>
      </c>
      <c r="I987" s="349" t="s">
        <v>808</v>
      </c>
      <c r="J987" s="160">
        <v>22</v>
      </c>
    </row>
    <row r="988" spans="1:10" x14ac:dyDescent="0.25">
      <c r="A988" s="134" t="s">
        <v>702</v>
      </c>
      <c r="B988" s="134" t="s">
        <v>64</v>
      </c>
      <c r="C988" s="134">
        <v>2024</v>
      </c>
      <c r="D988" s="134" t="s">
        <v>316</v>
      </c>
      <c r="E988" s="134" t="s">
        <v>328</v>
      </c>
      <c r="F988" s="134">
        <v>10</v>
      </c>
      <c r="G988" s="134" t="s">
        <v>715</v>
      </c>
      <c r="H988" s="134" t="s">
        <v>807</v>
      </c>
      <c r="I988" s="349" t="s">
        <v>541</v>
      </c>
      <c r="J988" s="160">
        <v>27</v>
      </c>
    </row>
    <row r="989" spans="1:10" x14ac:dyDescent="0.25">
      <c r="A989" s="134" t="s">
        <v>702</v>
      </c>
      <c r="B989" s="134" t="s">
        <v>64</v>
      </c>
      <c r="C989" s="134">
        <v>2024</v>
      </c>
      <c r="D989" s="134" t="s">
        <v>316</v>
      </c>
      <c r="E989" s="134" t="s">
        <v>328</v>
      </c>
      <c r="F989" s="134">
        <v>10</v>
      </c>
      <c r="G989" s="134" t="s">
        <v>715</v>
      </c>
      <c r="H989" s="134" t="s">
        <v>807</v>
      </c>
      <c r="I989" s="349" t="s">
        <v>542</v>
      </c>
      <c r="J989" s="160">
        <v>28</v>
      </c>
    </row>
    <row r="990" spans="1:10" x14ac:dyDescent="0.25">
      <c r="A990" s="134" t="s">
        <v>702</v>
      </c>
      <c r="B990" s="134" t="s">
        <v>64</v>
      </c>
      <c r="C990" s="134">
        <v>2024</v>
      </c>
      <c r="D990" s="134" t="s">
        <v>316</v>
      </c>
      <c r="E990" s="134" t="s">
        <v>328</v>
      </c>
      <c r="F990" s="134">
        <v>10</v>
      </c>
      <c r="G990" s="134" t="s">
        <v>715</v>
      </c>
      <c r="H990" s="134" t="s">
        <v>819</v>
      </c>
      <c r="I990" s="101" t="s">
        <v>820</v>
      </c>
      <c r="J990" s="160">
        <v>13</v>
      </c>
    </row>
    <row r="991" spans="1:10" x14ac:dyDescent="0.25">
      <c r="A991" s="134" t="s">
        <v>702</v>
      </c>
      <c r="B991" s="134" t="s">
        <v>64</v>
      </c>
      <c r="C991" s="134">
        <v>2024</v>
      </c>
      <c r="D991" s="134" t="s">
        <v>316</v>
      </c>
      <c r="E991" s="134" t="s">
        <v>328</v>
      </c>
      <c r="F991" s="134">
        <v>10</v>
      </c>
      <c r="G991" s="134" t="s">
        <v>715</v>
      </c>
      <c r="H991" s="134" t="s">
        <v>819</v>
      </c>
      <c r="I991" s="101" t="s">
        <v>821</v>
      </c>
      <c r="J991" s="160">
        <v>423</v>
      </c>
    </row>
    <row r="992" spans="1:10" x14ac:dyDescent="0.25">
      <c r="A992" s="134" t="s">
        <v>702</v>
      </c>
      <c r="B992" s="134" t="s">
        <v>64</v>
      </c>
      <c r="C992" s="134">
        <v>2024</v>
      </c>
      <c r="D992" s="134" t="s">
        <v>316</v>
      </c>
      <c r="E992" s="134" t="s">
        <v>328</v>
      </c>
      <c r="F992" s="134">
        <v>10</v>
      </c>
      <c r="G992" s="134" t="s">
        <v>715</v>
      </c>
      <c r="H992" s="134" t="s">
        <v>553</v>
      </c>
      <c r="I992" s="396" t="s">
        <v>692</v>
      </c>
      <c r="J992" s="160">
        <v>183</v>
      </c>
    </row>
    <row r="993" spans="1:10" x14ac:dyDescent="0.25">
      <c r="A993" s="134" t="s">
        <v>702</v>
      </c>
      <c r="B993" s="134" t="s">
        <v>64</v>
      </c>
      <c r="C993" s="134">
        <v>2024</v>
      </c>
      <c r="D993" s="134" t="s">
        <v>316</v>
      </c>
      <c r="E993" s="134" t="s">
        <v>328</v>
      </c>
      <c r="F993" s="134">
        <v>10</v>
      </c>
      <c r="G993" s="134" t="s">
        <v>715</v>
      </c>
      <c r="H993" s="134" t="s">
        <v>553</v>
      </c>
      <c r="I993" s="396" t="s">
        <v>693</v>
      </c>
      <c r="J993" s="160">
        <v>9</v>
      </c>
    </row>
    <row r="994" spans="1:10" x14ac:dyDescent="0.25">
      <c r="A994" s="134" t="s">
        <v>702</v>
      </c>
      <c r="B994" s="134" t="s">
        <v>64</v>
      </c>
      <c r="C994" s="134">
        <v>2024</v>
      </c>
      <c r="D994" s="134" t="s">
        <v>316</v>
      </c>
      <c r="E994" s="134" t="s">
        <v>328</v>
      </c>
      <c r="F994" s="134">
        <v>10</v>
      </c>
      <c r="G994" s="134" t="s">
        <v>715</v>
      </c>
      <c r="H994" s="134" t="s">
        <v>553</v>
      </c>
      <c r="I994" s="396" t="s">
        <v>694</v>
      </c>
      <c r="J994" s="160">
        <v>65</v>
      </c>
    </row>
    <row r="995" spans="1:10" x14ac:dyDescent="0.25">
      <c r="A995" s="134" t="s">
        <v>702</v>
      </c>
      <c r="B995" s="134" t="s">
        <v>64</v>
      </c>
      <c r="C995" s="134">
        <v>2024</v>
      </c>
      <c r="D995" s="134" t="s">
        <v>316</v>
      </c>
      <c r="E995" s="134" t="s">
        <v>328</v>
      </c>
      <c r="F995" s="134">
        <v>10</v>
      </c>
      <c r="G995" s="134" t="s">
        <v>715</v>
      </c>
      <c r="H995" s="134" t="s">
        <v>553</v>
      </c>
      <c r="I995" s="396" t="s">
        <v>695</v>
      </c>
      <c r="J995" s="160">
        <v>5</v>
      </c>
    </row>
    <row r="996" spans="1:10" x14ac:dyDescent="0.25">
      <c r="A996" s="134" t="s">
        <v>702</v>
      </c>
      <c r="B996" s="134" t="s">
        <v>64</v>
      </c>
      <c r="C996" s="134">
        <v>2024</v>
      </c>
      <c r="D996" s="134" t="s">
        <v>316</v>
      </c>
      <c r="E996" s="134" t="s">
        <v>328</v>
      </c>
      <c r="F996" s="134">
        <v>10</v>
      </c>
      <c r="G996" s="134" t="s">
        <v>715</v>
      </c>
      <c r="H996" s="134" t="s">
        <v>553</v>
      </c>
      <c r="I996" s="396" t="s">
        <v>696</v>
      </c>
      <c r="J996" s="160">
        <v>2</v>
      </c>
    </row>
    <row r="997" spans="1:10" x14ac:dyDescent="0.25">
      <c r="A997" s="134" t="s">
        <v>702</v>
      </c>
      <c r="B997" s="134" t="s">
        <v>64</v>
      </c>
      <c r="C997" s="134">
        <v>2024</v>
      </c>
      <c r="D997" s="134" t="s">
        <v>316</v>
      </c>
      <c r="E997" s="134" t="s">
        <v>328</v>
      </c>
      <c r="F997" s="134">
        <v>10</v>
      </c>
      <c r="G997" s="134" t="s">
        <v>715</v>
      </c>
      <c r="H997" s="134" t="s">
        <v>553</v>
      </c>
      <c r="I997" s="397" t="s">
        <v>559</v>
      </c>
      <c r="J997" s="160">
        <v>159</v>
      </c>
    </row>
    <row r="998" spans="1:10" x14ac:dyDescent="0.25">
      <c r="A998" s="134" t="s">
        <v>702</v>
      </c>
      <c r="B998" s="134" t="s">
        <v>64</v>
      </c>
      <c r="C998" s="134">
        <v>2024</v>
      </c>
      <c r="D998" s="134" t="s">
        <v>316</v>
      </c>
      <c r="E998" s="134" t="s">
        <v>328</v>
      </c>
      <c r="F998" s="134">
        <v>30</v>
      </c>
      <c r="G998" s="101" t="s">
        <v>140</v>
      </c>
      <c r="H998" s="101" t="s">
        <v>328</v>
      </c>
      <c r="I998" s="101" t="s">
        <v>328</v>
      </c>
      <c r="J998" s="160">
        <v>3</v>
      </c>
    </row>
    <row r="999" spans="1:10" x14ac:dyDescent="0.25">
      <c r="A999" s="134" t="s">
        <v>702</v>
      </c>
      <c r="B999" s="134" t="s">
        <v>64</v>
      </c>
      <c r="C999" s="134">
        <v>2024</v>
      </c>
      <c r="D999" s="134" t="s">
        <v>316</v>
      </c>
      <c r="E999" s="134" t="s">
        <v>328</v>
      </c>
      <c r="F999" s="134">
        <v>30</v>
      </c>
      <c r="G999" s="101" t="s">
        <v>140</v>
      </c>
      <c r="H999" s="134" t="s">
        <v>807</v>
      </c>
      <c r="I999" s="349" t="s">
        <v>808</v>
      </c>
      <c r="J999" s="160" t="s">
        <v>284</v>
      </c>
    </row>
    <row r="1000" spans="1:10" x14ac:dyDescent="0.25">
      <c r="A1000" s="134" t="s">
        <v>702</v>
      </c>
      <c r="B1000" s="134" t="s">
        <v>64</v>
      </c>
      <c r="C1000" s="134">
        <v>2024</v>
      </c>
      <c r="D1000" s="134" t="s">
        <v>316</v>
      </c>
      <c r="E1000" s="134" t="s">
        <v>328</v>
      </c>
      <c r="F1000" s="134">
        <v>30</v>
      </c>
      <c r="G1000" s="101" t="s">
        <v>140</v>
      </c>
      <c r="H1000" s="134" t="s">
        <v>807</v>
      </c>
      <c r="I1000" s="349" t="s">
        <v>541</v>
      </c>
      <c r="J1000" s="160" t="s">
        <v>284</v>
      </c>
    </row>
    <row r="1001" spans="1:10" x14ac:dyDescent="0.25">
      <c r="A1001" s="134" t="s">
        <v>702</v>
      </c>
      <c r="B1001" s="134" t="s">
        <v>64</v>
      </c>
      <c r="C1001" s="134">
        <v>2024</v>
      </c>
      <c r="D1001" s="134" t="s">
        <v>316</v>
      </c>
      <c r="E1001" s="134" t="s">
        <v>328</v>
      </c>
      <c r="F1001" s="134">
        <v>30</v>
      </c>
      <c r="G1001" s="101" t="s">
        <v>140</v>
      </c>
      <c r="H1001" s="134" t="s">
        <v>807</v>
      </c>
      <c r="I1001" s="349" t="s">
        <v>542</v>
      </c>
      <c r="J1001" s="160" t="s">
        <v>284</v>
      </c>
    </row>
    <row r="1002" spans="1:10" x14ac:dyDescent="0.25">
      <c r="A1002" s="134" t="s">
        <v>702</v>
      </c>
      <c r="B1002" s="134" t="s">
        <v>64</v>
      </c>
      <c r="C1002" s="134">
        <v>2024</v>
      </c>
      <c r="D1002" s="134" t="s">
        <v>316</v>
      </c>
      <c r="E1002" s="134" t="s">
        <v>328</v>
      </c>
      <c r="F1002" s="134">
        <v>30</v>
      </c>
      <c r="G1002" s="101" t="s">
        <v>140</v>
      </c>
      <c r="H1002" s="134" t="s">
        <v>819</v>
      </c>
      <c r="I1002" s="101" t="s">
        <v>820</v>
      </c>
      <c r="J1002" s="160" t="s">
        <v>284</v>
      </c>
    </row>
    <row r="1003" spans="1:10" x14ac:dyDescent="0.25">
      <c r="A1003" s="134" t="s">
        <v>702</v>
      </c>
      <c r="B1003" s="134" t="s">
        <v>64</v>
      </c>
      <c r="C1003" s="134">
        <v>2024</v>
      </c>
      <c r="D1003" s="134" t="s">
        <v>316</v>
      </c>
      <c r="E1003" s="134" t="s">
        <v>328</v>
      </c>
      <c r="F1003" s="134">
        <v>30</v>
      </c>
      <c r="G1003" s="101" t="s">
        <v>140</v>
      </c>
      <c r="H1003" s="134" t="s">
        <v>819</v>
      </c>
      <c r="I1003" s="101" t="s">
        <v>821</v>
      </c>
      <c r="J1003" s="160">
        <v>3</v>
      </c>
    </row>
    <row r="1004" spans="1:10" x14ac:dyDescent="0.25">
      <c r="A1004" s="134" t="s">
        <v>702</v>
      </c>
      <c r="B1004" s="134" t="s">
        <v>64</v>
      </c>
      <c r="C1004" s="134">
        <v>2024</v>
      </c>
      <c r="D1004" s="134" t="s">
        <v>316</v>
      </c>
      <c r="E1004" s="134" t="s">
        <v>328</v>
      </c>
      <c r="F1004" s="134">
        <v>30</v>
      </c>
      <c r="G1004" s="101" t="s">
        <v>140</v>
      </c>
      <c r="H1004" s="134" t="s">
        <v>553</v>
      </c>
      <c r="I1004" s="396" t="s">
        <v>692</v>
      </c>
      <c r="J1004" s="160" t="s">
        <v>284</v>
      </c>
    </row>
    <row r="1005" spans="1:10" x14ac:dyDescent="0.25">
      <c r="A1005" s="134" t="s">
        <v>702</v>
      </c>
      <c r="B1005" s="134" t="s">
        <v>64</v>
      </c>
      <c r="C1005" s="134">
        <v>2024</v>
      </c>
      <c r="D1005" s="134" t="s">
        <v>316</v>
      </c>
      <c r="E1005" s="134" t="s">
        <v>328</v>
      </c>
      <c r="F1005" s="134">
        <v>30</v>
      </c>
      <c r="G1005" s="101" t="s">
        <v>140</v>
      </c>
      <c r="H1005" s="134" t="s">
        <v>553</v>
      </c>
      <c r="I1005" s="396" t="s">
        <v>693</v>
      </c>
      <c r="J1005" s="160" t="s">
        <v>284</v>
      </c>
    </row>
    <row r="1006" spans="1:10" x14ac:dyDescent="0.25">
      <c r="A1006" s="134" t="s">
        <v>702</v>
      </c>
      <c r="B1006" s="134" t="s">
        <v>64</v>
      </c>
      <c r="C1006" s="134">
        <v>2024</v>
      </c>
      <c r="D1006" s="134" t="s">
        <v>316</v>
      </c>
      <c r="E1006" s="134" t="s">
        <v>328</v>
      </c>
      <c r="F1006" s="134">
        <v>30</v>
      </c>
      <c r="G1006" s="101" t="s">
        <v>140</v>
      </c>
      <c r="H1006" s="134" t="s">
        <v>553</v>
      </c>
      <c r="I1006" s="396" t="s">
        <v>694</v>
      </c>
      <c r="J1006" s="160" t="s">
        <v>284</v>
      </c>
    </row>
    <row r="1007" spans="1:10" x14ac:dyDescent="0.25">
      <c r="A1007" s="134" t="s">
        <v>702</v>
      </c>
      <c r="B1007" s="134" t="s">
        <v>64</v>
      </c>
      <c r="C1007" s="134">
        <v>2024</v>
      </c>
      <c r="D1007" s="134" t="s">
        <v>316</v>
      </c>
      <c r="E1007" s="134" t="s">
        <v>328</v>
      </c>
      <c r="F1007" s="134">
        <v>30</v>
      </c>
      <c r="G1007" s="101" t="s">
        <v>140</v>
      </c>
      <c r="H1007" s="134" t="s">
        <v>553</v>
      </c>
      <c r="I1007" s="396" t="s">
        <v>695</v>
      </c>
      <c r="J1007" s="160" t="s">
        <v>284</v>
      </c>
    </row>
    <row r="1008" spans="1:10" x14ac:dyDescent="0.25">
      <c r="A1008" s="134" t="s">
        <v>702</v>
      </c>
      <c r="B1008" s="134" t="s">
        <v>64</v>
      </c>
      <c r="C1008" s="134">
        <v>2024</v>
      </c>
      <c r="D1008" s="134" t="s">
        <v>316</v>
      </c>
      <c r="E1008" s="134" t="s">
        <v>328</v>
      </c>
      <c r="F1008" s="134">
        <v>30</v>
      </c>
      <c r="G1008" s="101" t="s">
        <v>140</v>
      </c>
      <c r="H1008" s="134" t="s">
        <v>553</v>
      </c>
      <c r="I1008" s="396" t="s">
        <v>696</v>
      </c>
      <c r="J1008" s="160" t="s">
        <v>284</v>
      </c>
    </row>
    <row r="1009" spans="1:10" x14ac:dyDescent="0.25">
      <c r="A1009" s="134" t="s">
        <v>702</v>
      </c>
      <c r="B1009" s="134" t="s">
        <v>64</v>
      </c>
      <c r="C1009" s="134">
        <v>2024</v>
      </c>
      <c r="D1009" s="134" t="s">
        <v>316</v>
      </c>
      <c r="E1009" s="134" t="s">
        <v>328</v>
      </c>
      <c r="F1009" s="134">
        <v>30</v>
      </c>
      <c r="G1009" s="101" t="s">
        <v>140</v>
      </c>
      <c r="H1009" s="134" t="s">
        <v>553</v>
      </c>
      <c r="I1009" s="397" t="s">
        <v>559</v>
      </c>
      <c r="J1009" s="160">
        <v>3</v>
      </c>
    </row>
    <row r="1010" spans="1:10" x14ac:dyDescent="0.25">
      <c r="A1010" s="134" t="s">
        <v>702</v>
      </c>
      <c r="B1010" s="134" t="s">
        <v>64</v>
      </c>
      <c r="C1010" s="134">
        <v>2024</v>
      </c>
      <c r="D1010" s="134" t="s">
        <v>316</v>
      </c>
      <c r="E1010" s="134" t="s">
        <v>328</v>
      </c>
      <c r="F1010" s="101">
        <v>40</v>
      </c>
      <c r="G1010" s="101" t="s">
        <v>141</v>
      </c>
      <c r="H1010" s="101" t="s">
        <v>328</v>
      </c>
      <c r="I1010" s="101" t="s">
        <v>328</v>
      </c>
      <c r="J1010" s="160" t="s">
        <v>284</v>
      </c>
    </row>
    <row r="1011" spans="1:10" x14ac:dyDescent="0.25">
      <c r="A1011" s="134" t="s">
        <v>702</v>
      </c>
      <c r="B1011" s="134" t="s">
        <v>64</v>
      </c>
      <c r="C1011" s="134">
        <v>2024</v>
      </c>
      <c r="D1011" s="134" t="s">
        <v>316</v>
      </c>
      <c r="E1011" s="134" t="s">
        <v>328</v>
      </c>
      <c r="F1011" s="101">
        <v>40</v>
      </c>
      <c r="G1011" s="101" t="s">
        <v>141</v>
      </c>
      <c r="H1011" s="134" t="s">
        <v>807</v>
      </c>
      <c r="I1011" s="349" t="s">
        <v>808</v>
      </c>
      <c r="J1011" s="160" t="s">
        <v>284</v>
      </c>
    </row>
    <row r="1012" spans="1:10" x14ac:dyDescent="0.25">
      <c r="A1012" s="134" t="s">
        <v>702</v>
      </c>
      <c r="B1012" s="134" t="s">
        <v>64</v>
      </c>
      <c r="C1012" s="134">
        <v>2024</v>
      </c>
      <c r="D1012" s="134" t="s">
        <v>316</v>
      </c>
      <c r="E1012" s="134" t="s">
        <v>328</v>
      </c>
      <c r="F1012" s="101">
        <v>40</v>
      </c>
      <c r="G1012" s="101" t="s">
        <v>141</v>
      </c>
      <c r="H1012" s="134" t="s">
        <v>807</v>
      </c>
      <c r="I1012" s="349" t="s">
        <v>541</v>
      </c>
      <c r="J1012" s="160" t="s">
        <v>284</v>
      </c>
    </row>
    <row r="1013" spans="1:10" x14ac:dyDescent="0.25">
      <c r="A1013" s="134" t="s">
        <v>702</v>
      </c>
      <c r="B1013" s="134" t="s">
        <v>64</v>
      </c>
      <c r="C1013" s="134">
        <v>2024</v>
      </c>
      <c r="D1013" s="134" t="s">
        <v>316</v>
      </c>
      <c r="E1013" s="134" t="s">
        <v>328</v>
      </c>
      <c r="F1013" s="101">
        <v>40</v>
      </c>
      <c r="G1013" s="101" t="s">
        <v>141</v>
      </c>
      <c r="H1013" s="134" t="s">
        <v>807</v>
      </c>
      <c r="I1013" s="349" t="s">
        <v>542</v>
      </c>
      <c r="J1013" s="160" t="s">
        <v>284</v>
      </c>
    </row>
    <row r="1014" spans="1:10" x14ac:dyDescent="0.25">
      <c r="A1014" s="134" t="s">
        <v>702</v>
      </c>
      <c r="B1014" s="134" t="s">
        <v>64</v>
      </c>
      <c r="C1014" s="134">
        <v>2024</v>
      </c>
      <c r="D1014" s="134" t="s">
        <v>316</v>
      </c>
      <c r="E1014" s="134" t="s">
        <v>328</v>
      </c>
      <c r="F1014" s="101">
        <v>40</v>
      </c>
      <c r="G1014" s="101" t="s">
        <v>141</v>
      </c>
      <c r="H1014" s="134" t="s">
        <v>819</v>
      </c>
      <c r="I1014" s="101" t="s">
        <v>820</v>
      </c>
      <c r="J1014" s="160" t="s">
        <v>284</v>
      </c>
    </row>
    <row r="1015" spans="1:10" x14ac:dyDescent="0.25">
      <c r="A1015" s="134" t="s">
        <v>702</v>
      </c>
      <c r="B1015" s="134" t="s">
        <v>64</v>
      </c>
      <c r="C1015" s="134">
        <v>2024</v>
      </c>
      <c r="D1015" s="134" t="s">
        <v>316</v>
      </c>
      <c r="E1015" s="134" t="s">
        <v>328</v>
      </c>
      <c r="F1015" s="101">
        <v>40</v>
      </c>
      <c r="G1015" s="101" t="s">
        <v>141</v>
      </c>
      <c r="H1015" s="134" t="s">
        <v>819</v>
      </c>
      <c r="I1015" s="101" t="s">
        <v>821</v>
      </c>
      <c r="J1015" s="160" t="s">
        <v>284</v>
      </c>
    </row>
    <row r="1016" spans="1:10" x14ac:dyDescent="0.25">
      <c r="A1016" s="134" t="s">
        <v>702</v>
      </c>
      <c r="B1016" s="134" t="s">
        <v>64</v>
      </c>
      <c r="C1016" s="134">
        <v>2024</v>
      </c>
      <c r="D1016" s="134" t="s">
        <v>316</v>
      </c>
      <c r="E1016" s="134" t="s">
        <v>328</v>
      </c>
      <c r="F1016" s="101">
        <v>40</v>
      </c>
      <c r="G1016" s="101" t="s">
        <v>141</v>
      </c>
      <c r="H1016" s="134" t="s">
        <v>553</v>
      </c>
      <c r="I1016" s="396" t="s">
        <v>692</v>
      </c>
      <c r="J1016" s="160" t="s">
        <v>284</v>
      </c>
    </row>
    <row r="1017" spans="1:10" x14ac:dyDescent="0.25">
      <c r="A1017" s="134" t="s">
        <v>702</v>
      </c>
      <c r="B1017" s="134" t="s">
        <v>64</v>
      </c>
      <c r="C1017" s="134">
        <v>2024</v>
      </c>
      <c r="D1017" s="134" t="s">
        <v>316</v>
      </c>
      <c r="E1017" s="134" t="s">
        <v>328</v>
      </c>
      <c r="F1017" s="101">
        <v>40</v>
      </c>
      <c r="G1017" s="101" t="s">
        <v>141</v>
      </c>
      <c r="H1017" s="134" t="s">
        <v>553</v>
      </c>
      <c r="I1017" s="396" t="s">
        <v>693</v>
      </c>
      <c r="J1017" s="160" t="s">
        <v>284</v>
      </c>
    </row>
    <row r="1018" spans="1:10" x14ac:dyDescent="0.25">
      <c r="A1018" s="134" t="s">
        <v>702</v>
      </c>
      <c r="B1018" s="134" t="s">
        <v>64</v>
      </c>
      <c r="C1018" s="134">
        <v>2024</v>
      </c>
      <c r="D1018" s="134" t="s">
        <v>316</v>
      </c>
      <c r="E1018" s="134" t="s">
        <v>328</v>
      </c>
      <c r="F1018" s="101">
        <v>40</v>
      </c>
      <c r="G1018" s="101" t="s">
        <v>141</v>
      </c>
      <c r="H1018" s="134" t="s">
        <v>553</v>
      </c>
      <c r="I1018" s="396" t="s">
        <v>694</v>
      </c>
      <c r="J1018" s="160" t="s">
        <v>284</v>
      </c>
    </row>
    <row r="1019" spans="1:10" x14ac:dyDescent="0.25">
      <c r="A1019" s="134" t="s">
        <v>702</v>
      </c>
      <c r="B1019" s="134" t="s">
        <v>64</v>
      </c>
      <c r="C1019" s="134">
        <v>2024</v>
      </c>
      <c r="D1019" s="134" t="s">
        <v>316</v>
      </c>
      <c r="E1019" s="134" t="s">
        <v>328</v>
      </c>
      <c r="F1019" s="101">
        <v>40</v>
      </c>
      <c r="G1019" s="101" t="s">
        <v>141</v>
      </c>
      <c r="H1019" s="134" t="s">
        <v>553</v>
      </c>
      <c r="I1019" s="396" t="s">
        <v>695</v>
      </c>
      <c r="J1019" s="160" t="s">
        <v>284</v>
      </c>
    </row>
    <row r="1020" spans="1:10" x14ac:dyDescent="0.25">
      <c r="A1020" s="134" t="s">
        <v>702</v>
      </c>
      <c r="B1020" s="134" t="s">
        <v>64</v>
      </c>
      <c r="C1020" s="134">
        <v>2024</v>
      </c>
      <c r="D1020" s="134" t="s">
        <v>316</v>
      </c>
      <c r="E1020" s="134" t="s">
        <v>328</v>
      </c>
      <c r="F1020" s="101">
        <v>40</v>
      </c>
      <c r="G1020" s="101" t="s">
        <v>141</v>
      </c>
      <c r="H1020" s="134" t="s">
        <v>553</v>
      </c>
      <c r="I1020" s="396" t="s">
        <v>696</v>
      </c>
      <c r="J1020" s="160" t="s">
        <v>284</v>
      </c>
    </row>
    <row r="1021" spans="1:10" x14ac:dyDescent="0.25">
      <c r="A1021" s="134" t="s">
        <v>702</v>
      </c>
      <c r="B1021" s="134" t="s">
        <v>64</v>
      </c>
      <c r="C1021" s="134">
        <v>2024</v>
      </c>
      <c r="D1021" s="134" t="s">
        <v>316</v>
      </c>
      <c r="E1021" s="134" t="s">
        <v>328</v>
      </c>
      <c r="F1021" s="101">
        <v>40</v>
      </c>
      <c r="G1021" s="101" t="s">
        <v>141</v>
      </c>
      <c r="H1021" s="134" t="s">
        <v>553</v>
      </c>
      <c r="I1021" s="397" t="s">
        <v>559</v>
      </c>
      <c r="J1021" s="160" t="s">
        <v>284</v>
      </c>
    </row>
    <row r="1022" spans="1:10" x14ac:dyDescent="0.25">
      <c r="A1022" s="134" t="s">
        <v>702</v>
      </c>
      <c r="B1022" s="134" t="s">
        <v>64</v>
      </c>
      <c r="C1022" s="134">
        <v>2024</v>
      </c>
      <c r="D1022" s="134" t="s">
        <v>316</v>
      </c>
      <c r="E1022" s="134" t="s">
        <v>328</v>
      </c>
      <c r="F1022" s="134">
        <v>50</v>
      </c>
      <c r="G1022" s="134" t="s">
        <v>795</v>
      </c>
      <c r="H1022" s="101" t="s">
        <v>328</v>
      </c>
      <c r="I1022" s="101" t="s">
        <v>328</v>
      </c>
      <c r="J1022" s="160">
        <v>8</v>
      </c>
    </row>
    <row r="1023" spans="1:10" x14ac:dyDescent="0.25">
      <c r="A1023" s="134" t="s">
        <v>702</v>
      </c>
      <c r="B1023" s="134" t="s">
        <v>64</v>
      </c>
      <c r="C1023" s="134">
        <v>2024</v>
      </c>
      <c r="D1023" s="134" t="s">
        <v>316</v>
      </c>
      <c r="E1023" s="134" t="s">
        <v>328</v>
      </c>
      <c r="F1023" s="134">
        <v>50</v>
      </c>
      <c r="G1023" s="134" t="s">
        <v>795</v>
      </c>
      <c r="H1023" s="134" t="s">
        <v>807</v>
      </c>
      <c r="I1023" s="349" t="s">
        <v>808</v>
      </c>
      <c r="J1023" s="160">
        <v>2</v>
      </c>
    </row>
    <row r="1024" spans="1:10" x14ac:dyDescent="0.25">
      <c r="A1024" s="134" t="s">
        <v>702</v>
      </c>
      <c r="B1024" s="134" t="s">
        <v>64</v>
      </c>
      <c r="C1024" s="134">
        <v>2024</v>
      </c>
      <c r="D1024" s="134" t="s">
        <v>316</v>
      </c>
      <c r="E1024" s="134" t="s">
        <v>328</v>
      </c>
      <c r="F1024" s="134">
        <v>50</v>
      </c>
      <c r="G1024" s="134" t="s">
        <v>795</v>
      </c>
      <c r="H1024" s="134" t="s">
        <v>807</v>
      </c>
      <c r="I1024" s="349" t="s">
        <v>541</v>
      </c>
      <c r="J1024" s="160" t="s">
        <v>284</v>
      </c>
    </row>
    <row r="1025" spans="1:10" x14ac:dyDescent="0.25">
      <c r="A1025" s="134" t="s">
        <v>702</v>
      </c>
      <c r="B1025" s="134" t="s">
        <v>64</v>
      </c>
      <c r="C1025" s="134">
        <v>2024</v>
      </c>
      <c r="D1025" s="134" t="s">
        <v>316</v>
      </c>
      <c r="E1025" s="134" t="s">
        <v>328</v>
      </c>
      <c r="F1025" s="134">
        <v>50</v>
      </c>
      <c r="G1025" s="134" t="s">
        <v>795</v>
      </c>
      <c r="H1025" s="134" t="s">
        <v>807</v>
      </c>
      <c r="I1025" s="349" t="s">
        <v>542</v>
      </c>
      <c r="J1025" s="160" t="s">
        <v>284</v>
      </c>
    </row>
    <row r="1026" spans="1:10" x14ac:dyDescent="0.25">
      <c r="A1026" s="134" t="s">
        <v>702</v>
      </c>
      <c r="B1026" s="134" t="s">
        <v>64</v>
      </c>
      <c r="C1026" s="134">
        <v>2024</v>
      </c>
      <c r="D1026" s="134" t="s">
        <v>316</v>
      </c>
      <c r="E1026" s="134" t="s">
        <v>328</v>
      </c>
      <c r="F1026" s="134">
        <v>50</v>
      </c>
      <c r="G1026" s="134" t="s">
        <v>795</v>
      </c>
      <c r="H1026" s="134" t="s">
        <v>819</v>
      </c>
      <c r="I1026" s="101" t="s">
        <v>820</v>
      </c>
      <c r="J1026" s="160">
        <v>1</v>
      </c>
    </row>
    <row r="1027" spans="1:10" x14ac:dyDescent="0.25">
      <c r="A1027" s="134" t="s">
        <v>702</v>
      </c>
      <c r="B1027" s="134" t="s">
        <v>64</v>
      </c>
      <c r="C1027" s="134">
        <v>2024</v>
      </c>
      <c r="D1027" s="134" t="s">
        <v>316</v>
      </c>
      <c r="E1027" s="134" t="s">
        <v>328</v>
      </c>
      <c r="F1027" s="134">
        <v>50</v>
      </c>
      <c r="G1027" s="134" t="s">
        <v>795</v>
      </c>
      <c r="H1027" s="134" t="s">
        <v>819</v>
      </c>
      <c r="I1027" s="101" t="s">
        <v>821</v>
      </c>
      <c r="J1027" s="160">
        <v>7</v>
      </c>
    </row>
    <row r="1028" spans="1:10" x14ac:dyDescent="0.25">
      <c r="A1028" s="134" t="s">
        <v>702</v>
      </c>
      <c r="B1028" s="134" t="s">
        <v>64</v>
      </c>
      <c r="C1028" s="134">
        <v>2024</v>
      </c>
      <c r="D1028" s="134" t="s">
        <v>316</v>
      </c>
      <c r="E1028" s="134" t="s">
        <v>328</v>
      </c>
      <c r="F1028" s="134">
        <v>50</v>
      </c>
      <c r="G1028" s="134" t="s">
        <v>795</v>
      </c>
      <c r="H1028" s="134" t="s">
        <v>553</v>
      </c>
      <c r="I1028" s="134" t="s">
        <v>692</v>
      </c>
      <c r="J1028" s="160">
        <v>2</v>
      </c>
    </row>
    <row r="1029" spans="1:10" x14ac:dyDescent="0.25">
      <c r="A1029" s="134" t="s">
        <v>702</v>
      </c>
      <c r="B1029" s="134" t="s">
        <v>64</v>
      </c>
      <c r="C1029" s="134">
        <v>2024</v>
      </c>
      <c r="D1029" s="134" t="s">
        <v>316</v>
      </c>
      <c r="E1029" s="134" t="s">
        <v>328</v>
      </c>
      <c r="F1029" s="134">
        <v>50</v>
      </c>
      <c r="G1029" s="134" t="s">
        <v>795</v>
      </c>
      <c r="H1029" s="134" t="s">
        <v>553</v>
      </c>
      <c r="I1029" s="134" t="s">
        <v>693</v>
      </c>
      <c r="J1029" s="160">
        <v>1</v>
      </c>
    </row>
    <row r="1030" spans="1:10" x14ac:dyDescent="0.25">
      <c r="A1030" s="134" t="s">
        <v>702</v>
      </c>
      <c r="B1030" s="134" t="s">
        <v>64</v>
      </c>
      <c r="C1030" s="134">
        <v>2024</v>
      </c>
      <c r="D1030" s="134" t="s">
        <v>316</v>
      </c>
      <c r="E1030" s="134" t="s">
        <v>328</v>
      </c>
      <c r="F1030" s="134">
        <v>50</v>
      </c>
      <c r="G1030" s="134" t="s">
        <v>795</v>
      </c>
      <c r="H1030" s="134" t="s">
        <v>553</v>
      </c>
      <c r="I1030" s="101" t="s">
        <v>694</v>
      </c>
      <c r="J1030" s="160">
        <v>1</v>
      </c>
    </row>
    <row r="1031" spans="1:10" x14ac:dyDescent="0.25">
      <c r="A1031" s="134" t="s">
        <v>702</v>
      </c>
      <c r="B1031" s="134" t="s">
        <v>64</v>
      </c>
      <c r="C1031" s="134">
        <v>2024</v>
      </c>
      <c r="D1031" s="134" t="s">
        <v>316</v>
      </c>
      <c r="E1031" s="134" t="s">
        <v>328</v>
      </c>
      <c r="F1031" s="134">
        <v>50</v>
      </c>
      <c r="G1031" s="134" t="s">
        <v>795</v>
      </c>
      <c r="H1031" s="134" t="s">
        <v>553</v>
      </c>
      <c r="I1031" s="101" t="s">
        <v>695</v>
      </c>
      <c r="J1031" s="160" t="s">
        <v>284</v>
      </c>
    </row>
    <row r="1032" spans="1:10" x14ac:dyDescent="0.25">
      <c r="A1032" s="134" t="s">
        <v>702</v>
      </c>
      <c r="B1032" s="134" t="s">
        <v>64</v>
      </c>
      <c r="C1032" s="134">
        <v>2024</v>
      </c>
      <c r="D1032" s="134" t="s">
        <v>316</v>
      </c>
      <c r="E1032" s="134" t="s">
        <v>328</v>
      </c>
      <c r="F1032" s="134">
        <v>50</v>
      </c>
      <c r="G1032" s="134" t="s">
        <v>795</v>
      </c>
      <c r="H1032" s="134" t="s">
        <v>553</v>
      </c>
      <c r="I1032" s="101" t="s">
        <v>696</v>
      </c>
      <c r="J1032" s="160">
        <v>1</v>
      </c>
    </row>
    <row r="1033" spans="1:10" x14ac:dyDescent="0.25">
      <c r="A1033" s="134" t="s">
        <v>702</v>
      </c>
      <c r="B1033" s="134" t="s">
        <v>64</v>
      </c>
      <c r="C1033" s="134">
        <v>2024</v>
      </c>
      <c r="D1033" s="134" t="s">
        <v>316</v>
      </c>
      <c r="E1033" s="134" t="s">
        <v>328</v>
      </c>
      <c r="F1033" s="134">
        <v>50</v>
      </c>
      <c r="G1033" s="134" t="s">
        <v>795</v>
      </c>
      <c r="H1033" s="134" t="s">
        <v>553</v>
      </c>
      <c r="I1033" s="101" t="s">
        <v>559</v>
      </c>
      <c r="J1033" s="160">
        <v>2</v>
      </c>
    </row>
    <row r="1034" spans="1:10" x14ac:dyDescent="0.25">
      <c r="A1034" s="134" t="s">
        <v>702</v>
      </c>
      <c r="B1034" s="134" t="s">
        <v>64</v>
      </c>
      <c r="C1034" s="134">
        <v>2024</v>
      </c>
      <c r="D1034" s="134" t="s">
        <v>317</v>
      </c>
      <c r="E1034" s="134" t="s">
        <v>328</v>
      </c>
      <c r="F1034" s="134" t="s">
        <v>284</v>
      </c>
      <c r="G1034" s="134" t="s">
        <v>499</v>
      </c>
      <c r="H1034" s="134" t="s">
        <v>328</v>
      </c>
      <c r="I1034" s="134" t="s">
        <v>328</v>
      </c>
      <c r="J1034" s="160">
        <v>1536</v>
      </c>
    </row>
    <row r="1035" spans="1:10" x14ac:dyDescent="0.25">
      <c r="A1035" s="134" t="s">
        <v>702</v>
      </c>
      <c r="B1035" s="134" t="s">
        <v>64</v>
      </c>
      <c r="C1035" s="134">
        <v>2024</v>
      </c>
      <c r="D1035" s="134" t="s">
        <v>317</v>
      </c>
      <c r="E1035" s="134" t="s">
        <v>328</v>
      </c>
      <c r="F1035" s="134" t="s">
        <v>284</v>
      </c>
      <c r="G1035" s="134" t="s">
        <v>499</v>
      </c>
      <c r="H1035" s="134" t="s">
        <v>806</v>
      </c>
      <c r="I1035" s="134" t="s">
        <v>328</v>
      </c>
      <c r="J1035" s="160">
        <v>561</v>
      </c>
    </row>
    <row r="1036" spans="1:10" x14ac:dyDescent="0.25">
      <c r="A1036" s="134" t="s">
        <v>702</v>
      </c>
      <c r="B1036" s="134" t="s">
        <v>64</v>
      </c>
      <c r="C1036" s="134">
        <v>2024</v>
      </c>
      <c r="D1036" s="134" t="s">
        <v>317</v>
      </c>
      <c r="E1036" s="134" t="s">
        <v>328</v>
      </c>
      <c r="F1036" s="134" t="s">
        <v>284</v>
      </c>
      <c r="G1036" s="134" t="s">
        <v>499</v>
      </c>
      <c r="H1036" s="134" t="s">
        <v>806</v>
      </c>
      <c r="I1036" s="349" t="s">
        <v>537</v>
      </c>
      <c r="J1036" s="160">
        <v>410</v>
      </c>
    </row>
    <row r="1037" spans="1:10" x14ac:dyDescent="0.25">
      <c r="A1037" s="134" t="s">
        <v>702</v>
      </c>
      <c r="B1037" s="134" t="s">
        <v>64</v>
      </c>
      <c r="C1037" s="134">
        <v>2024</v>
      </c>
      <c r="D1037" s="134" t="s">
        <v>317</v>
      </c>
      <c r="E1037" s="134" t="s">
        <v>328</v>
      </c>
      <c r="F1037" s="134" t="s">
        <v>284</v>
      </c>
      <c r="G1037" s="134" t="s">
        <v>499</v>
      </c>
      <c r="H1037" s="134" t="s">
        <v>806</v>
      </c>
      <c r="I1037" s="349" t="s">
        <v>538</v>
      </c>
      <c r="J1037" s="160">
        <v>151</v>
      </c>
    </row>
    <row r="1038" spans="1:10" x14ac:dyDescent="0.25">
      <c r="A1038" s="134" t="s">
        <v>702</v>
      </c>
      <c r="B1038" s="134" t="s">
        <v>64</v>
      </c>
      <c r="C1038" s="134">
        <v>2024</v>
      </c>
      <c r="D1038" s="134" t="s">
        <v>317</v>
      </c>
      <c r="E1038" s="134" t="s">
        <v>328</v>
      </c>
      <c r="F1038" s="134" t="s">
        <v>284</v>
      </c>
      <c r="G1038" s="134" t="s">
        <v>499</v>
      </c>
      <c r="H1038" s="134" t="s">
        <v>807</v>
      </c>
      <c r="I1038" s="349" t="s">
        <v>808</v>
      </c>
      <c r="J1038" s="160">
        <v>137</v>
      </c>
    </row>
    <row r="1039" spans="1:10" x14ac:dyDescent="0.25">
      <c r="A1039" s="134" t="s">
        <v>702</v>
      </c>
      <c r="B1039" s="134" t="s">
        <v>64</v>
      </c>
      <c r="C1039" s="134">
        <v>2024</v>
      </c>
      <c r="D1039" s="134" t="s">
        <v>317</v>
      </c>
      <c r="E1039" s="134" t="s">
        <v>328</v>
      </c>
      <c r="F1039" s="134" t="s">
        <v>284</v>
      </c>
      <c r="G1039" s="134" t="s">
        <v>499</v>
      </c>
      <c r="H1039" s="134" t="s">
        <v>807</v>
      </c>
      <c r="I1039" s="349" t="s">
        <v>809</v>
      </c>
      <c r="J1039" s="160">
        <v>13</v>
      </c>
    </row>
    <row r="1040" spans="1:10" x14ac:dyDescent="0.25">
      <c r="A1040" s="134" t="s">
        <v>702</v>
      </c>
      <c r="B1040" s="134" t="s">
        <v>64</v>
      </c>
      <c r="C1040" s="134">
        <v>2024</v>
      </c>
      <c r="D1040" s="134" t="s">
        <v>317</v>
      </c>
      <c r="E1040" s="134" t="s">
        <v>328</v>
      </c>
      <c r="F1040" s="134" t="s">
        <v>284</v>
      </c>
      <c r="G1040" s="134" t="s">
        <v>499</v>
      </c>
      <c r="H1040" s="134" t="s">
        <v>807</v>
      </c>
      <c r="I1040" s="349" t="s">
        <v>541</v>
      </c>
      <c r="J1040" s="160">
        <v>123</v>
      </c>
    </row>
    <row r="1041" spans="1:10" x14ac:dyDescent="0.25">
      <c r="A1041" s="134" t="s">
        <v>702</v>
      </c>
      <c r="B1041" s="134" t="s">
        <v>64</v>
      </c>
      <c r="C1041" s="134">
        <v>2024</v>
      </c>
      <c r="D1041" s="134" t="s">
        <v>317</v>
      </c>
      <c r="E1041" s="134" t="s">
        <v>328</v>
      </c>
      <c r="F1041" s="134" t="s">
        <v>284</v>
      </c>
      <c r="G1041" s="134" t="s">
        <v>499</v>
      </c>
      <c r="H1041" s="134" t="s">
        <v>807</v>
      </c>
      <c r="I1041" s="349" t="s">
        <v>810</v>
      </c>
      <c r="J1041" s="160">
        <v>9</v>
      </c>
    </row>
    <row r="1042" spans="1:10" x14ac:dyDescent="0.25">
      <c r="A1042" s="134" t="s">
        <v>702</v>
      </c>
      <c r="B1042" s="134" t="s">
        <v>64</v>
      </c>
      <c r="C1042" s="134">
        <v>2024</v>
      </c>
      <c r="D1042" s="134" t="s">
        <v>317</v>
      </c>
      <c r="E1042" s="134" t="s">
        <v>328</v>
      </c>
      <c r="F1042" s="134" t="s">
        <v>284</v>
      </c>
      <c r="G1042" s="134" t="s">
        <v>499</v>
      </c>
      <c r="H1042" s="134" t="s">
        <v>807</v>
      </c>
      <c r="I1042" s="349" t="s">
        <v>542</v>
      </c>
      <c r="J1042" s="160">
        <v>75</v>
      </c>
    </row>
    <row r="1043" spans="1:10" x14ac:dyDescent="0.25">
      <c r="A1043" s="134" t="s">
        <v>702</v>
      </c>
      <c r="B1043" s="134" t="s">
        <v>64</v>
      </c>
      <c r="C1043" s="134">
        <v>2024</v>
      </c>
      <c r="D1043" s="134" t="s">
        <v>317</v>
      </c>
      <c r="E1043" s="134" t="s">
        <v>328</v>
      </c>
      <c r="F1043" s="134" t="s">
        <v>284</v>
      </c>
      <c r="G1043" s="134" t="s">
        <v>499</v>
      </c>
      <c r="H1043" s="134" t="s">
        <v>807</v>
      </c>
      <c r="I1043" s="349" t="s">
        <v>811</v>
      </c>
      <c r="J1043" s="160">
        <v>13</v>
      </c>
    </row>
    <row r="1044" spans="1:10" x14ac:dyDescent="0.25">
      <c r="A1044" s="134" t="s">
        <v>702</v>
      </c>
      <c r="B1044" s="134" t="s">
        <v>64</v>
      </c>
      <c r="C1044" s="134">
        <v>2024</v>
      </c>
      <c r="D1044" s="134" t="s">
        <v>317</v>
      </c>
      <c r="E1044" s="134" t="s">
        <v>328</v>
      </c>
      <c r="F1044" s="134" t="s">
        <v>284</v>
      </c>
      <c r="G1044" s="134" t="s">
        <v>499</v>
      </c>
      <c r="H1044" s="134" t="s">
        <v>812</v>
      </c>
      <c r="I1044" s="101" t="s">
        <v>539</v>
      </c>
      <c r="J1044" s="160">
        <v>115</v>
      </c>
    </row>
    <row r="1045" spans="1:10" x14ac:dyDescent="0.25">
      <c r="A1045" s="134" t="s">
        <v>702</v>
      </c>
      <c r="B1045" s="134" t="s">
        <v>64</v>
      </c>
      <c r="C1045" s="134">
        <v>2024</v>
      </c>
      <c r="D1045" s="134" t="s">
        <v>317</v>
      </c>
      <c r="E1045" s="134" t="s">
        <v>328</v>
      </c>
      <c r="F1045" s="134" t="s">
        <v>284</v>
      </c>
      <c r="G1045" s="134" t="s">
        <v>499</v>
      </c>
      <c r="H1045" s="134" t="s">
        <v>812</v>
      </c>
      <c r="I1045" s="101" t="s">
        <v>541</v>
      </c>
      <c r="J1045" s="160">
        <v>16</v>
      </c>
    </row>
    <row r="1046" spans="1:10" x14ac:dyDescent="0.25">
      <c r="A1046" s="134" t="s">
        <v>702</v>
      </c>
      <c r="B1046" s="134" t="s">
        <v>64</v>
      </c>
      <c r="C1046" s="134">
        <v>2024</v>
      </c>
      <c r="D1046" s="134" t="s">
        <v>317</v>
      </c>
      <c r="E1046" s="134" t="s">
        <v>328</v>
      </c>
      <c r="F1046" s="134" t="s">
        <v>284</v>
      </c>
      <c r="G1046" s="134" t="s">
        <v>499</v>
      </c>
      <c r="H1046" s="134" t="s">
        <v>812</v>
      </c>
      <c r="I1046" s="101" t="s">
        <v>542</v>
      </c>
      <c r="J1046" s="160">
        <v>10</v>
      </c>
    </row>
    <row r="1047" spans="1:10" x14ac:dyDescent="0.25">
      <c r="A1047" s="134" t="s">
        <v>702</v>
      </c>
      <c r="B1047" s="134" t="s">
        <v>64</v>
      </c>
      <c r="C1047" s="134">
        <v>2024</v>
      </c>
      <c r="D1047" s="134" t="s">
        <v>317</v>
      </c>
      <c r="E1047" s="134" t="s">
        <v>328</v>
      </c>
      <c r="F1047" s="134" t="s">
        <v>284</v>
      </c>
      <c r="G1047" s="134" t="s">
        <v>499</v>
      </c>
      <c r="H1047" s="134" t="s">
        <v>813</v>
      </c>
      <c r="I1047" s="101" t="s">
        <v>544</v>
      </c>
      <c r="J1047" s="160">
        <v>9</v>
      </c>
    </row>
    <row r="1048" spans="1:10" x14ac:dyDescent="0.25">
      <c r="A1048" s="134" t="s">
        <v>702</v>
      </c>
      <c r="B1048" s="134" t="s">
        <v>64</v>
      </c>
      <c r="C1048" s="134">
        <v>2024</v>
      </c>
      <c r="D1048" s="134" t="s">
        <v>317</v>
      </c>
      <c r="E1048" s="134" t="s">
        <v>328</v>
      </c>
      <c r="F1048" s="134" t="s">
        <v>284</v>
      </c>
      <c r="G1048" s="134" t="s">
        <v>499</v>
      </c>
      <c r="H1048" s="134" t="s">
        <v>813</v>
      </c>
      <c r="I1048" s="101" t="s">
        <v>814</v>
      </c>
      <c r="J1048" s="160">
        <v>2</v>
      </c>
    </row>
    <row r="1049" spans="1:10" x14ac:dyDescent="0.25">
      <c r="A1049" s="134" t="s">
        <v>702</v>
      </c>
      <c r="B1049" s="134" t="s">
        <v>64</v>
      </c>
      <c r="C1049" s="134">
        <v>2024</v>
      </c>
      <c r="D1049" s="134" t="s">
        <v>317</v>
      </c>
      <c r="E1049" s="134" t="s">
        <v>328</v>
      </c>
      <c r="F1049" s="134" t="s">
        <v>284</v>
      </c>
      <c r="G1049" s="134" t="s">
        <v>499</v>
      </c>
      <c r="H1049" s="134" t="s">
        <v>813</v>
      </c>
      <c r="I1049" s="101" t="s">
        <v>545</v>
      </c>
      <c r="J1049" s="160">
        <v>8</v>
      </c>
    </row>
    <row r="1050" spans="1:10" x14ac:dyDescent="0.25">
      <c r="A1050" s="134" t="s">
        <v>702</v>
      </c>
      <c r="B1050" s="134" t="s">
        <v>64</v>
      </c>
      <c r="C1050" s="134">
        <v>2024</v>
      </c>
      <c r="D1050" s="134" t="s">
        <v>317</v>
      </c>
      <c r="E1050" s="134" t="s">
        <v>328</v>
      </c>
      <c r="F1050" s="134" t="s">
        <v>284</v>
      </c>
      <c r="G1050" s="134" t="s">
        <v>499</v>
      </c>
      <c r="H1050" s="134" t="s">
        <v>815</v>
      </c>
      <c r="I1050" s="101" t="s">
        <v>546</v>
      </c>
      <c r="J1050" s="160">
        <v>3</v>
      </c>
    </row>
    <row r="1051" spans="1:10" x14ac:dyDescent="0.25">
      <c r="A1051" s="134" t="s">
        <v>702</v>
      </c>
      <c r="B1051" s="134" t="s">
        <v>64</v>
      </c>
      <c r="C1051" s="134">
        <v>2024</v>
      </c>
      <c r="D1051" s="134" t="s">
        <v>317</v>
      </c>
      <c r="E1051" s="134" t="s">
        <v>328</v>
      </c>
      <c r="F1051" s="134" t="s">
        <v>284</v>
      </c>
      <c r="G1051" s="134" t="s">
        <v>499</v>
      </c>
      <c r="H1051" s="134" t="s">
        <v>815</v>
      </c>
      <c r="I1051" s="101" t="s">
        <v>547</v>
      </c>
      <c r="J1051" s="160">
        <v>452</v>
      </c>
    </row>
    <row r="1052" spans="1:10" x14ac:dyDescent="0.25">
      <c r="A1052" s="134" t="s">
        <v>702</v>
      </c>
      <c r="B1052" s="134" t="s">
        <v>64</v>
      </c>
      <c r="C1052" s="134">
        <v>2024</v>
      </c>
      <c r="D1052" s="134" t="s">
        <v>317</v>
      </c>
      <c r="E1052" s="134" t="s">
        <v>328</v>
      </c>
      <c r="F1052" s="134" t="s">
        <v>284</v>
      </c>
      <c r="G1052" s="134" t="s">
        <v>499</v>
      </c>
      <c r="H1052" s="134" t="s">
        <v>548</v>
      </c>
      <c r="I1052" s="101" t="s">
        <v>690</v>
      </c>
      <c r="J1052" s="160" t="s">
        <v>284</v>
      </c>
    </row>
    <row r="1053" spans="1:10" x14ac:dyDescent="0.25">
      <c r="A1053" s="134" t="s">
        <v>702</v>
      </c>
      <c r="B1053" s="134" t="s">
        <v>64</v>
      </c>
      <c r="C1053" s="134">
        <v>2024</v>
      </c>
      <c r="D1053" s="134" t="s">
        <v>317</v>
      </c>
      <c r="E1053" s="134" t="s">
        <v>328</v>
      </c>
      <c r="F1053" s="134" t="s">
        <v>284</v>
      </c>
      <c r="G1053" s="134" t="s">
        <v>499</v>
      </c>
      <c r="H1053" s="134" t="s">
        <v>548</v>
      </c>
      <c r="I1053" s="101" t="s">
        <v>865</v>
      </c>
      <c r="J1053" s="160" t="s">
        <v>284</v>
      </c>
    </row>
    <row r="1054" spans="1:10" x14ac:dyDescent="0.25">
      <c r="A1054" s="134" t="s">
        <v>702</v>
      </c>
      <c r="B1054" s="134" t="s">
        <v>64</v>
      </c>
      <c r="C1054" s="134">
        <v>2024</v>
      </c>
      <c r="D1054" s="134" t="s">
        <v>317</v>
      </c>
      <c r="E1054" s="134" t="s">
        <v>328</v>
      </c>
      <c r="F1054" s="134" t="s">
        <v>284</v>
      </c>
      <c r="G1054" s="134" t="s">
        <v>499</v>
      </c>
      <c r="H1054" s="134" t="s">
        <v>548</v>
      </c>
      <c r="I1054" s="101" t="s">
        <v>691</v>
      </c>
      <c r="J1054" s="160" t="s">
        <v>284</v>
      </c>
    </row>
    <row r="1055" spans="1:10" x14ac:dyDescent="0.25">
      <c r="A1055" s="134" t="s">
        <v>702</v>
      </c>
      <c r="B1055" s="134" t="s">
        <v>64</v>
      </c>
      <c r="C1055" s="134">
        <v>2024</v>
      </c>
      <c r="D1055" s="134" t="s">
        <v>317</v>
      </c>
      <c r="E1055" s="134" t="s">
        <v>328</v>
      </c>
      <c r="F1055" s="134" t="s">
        <v>284</v>
      </c>
      <c r="G1055" s="134" t="s">
        <v>499</v>
      </c>
      <c r="H1055" s="134" t="s">
        <v>548</v>
      </c>
      <c r="I1055" s="101" t="s">
        <v>866</v>
      </c>
      <c r="J1055" s="160" t="s">
        <v>284</v>
      </c>
    </row>
    <row r="1056" spans="1:10" x14ac:dyDescent="0.25">
      <c r="A1056" s="134" t="s">
        <v>702</v>
      </c>
      <c r="B1056" s="134" t="s">
        <v>64</v>
      </c>
      <c r="C1056" s="134">
        <v>2024</v>
      </c>
      <c r="D1056" s="134" t="s">
        <v>317</v>
      </c>
      <c r="E1056" s="134" t="s">
        <v>328</v>
      </c>
      <c r="F1056" s="134" t="s">
        <v>284</v>
      </c>
      <c r="G1056" s="134" t="s">
        <v>499</v>
      </c>
      <c r="H1056" s="134" t="s">
        <v>548</v>
      </c>
      <c r="I1056" s="134" t="s">
        <v>542</v>
      </c>
      <c r="J1056" s="160" t="s">
        <v>284</v>
      </c>
    </row>
    <row r="1057" spans="1:10" x14ac:dyDescent="0.25">
      <c r="A1057" s="134" t="s">
        <v>702</v>
      </c>
      <c r="B1057" s="134" t="s">
        <v>64</v>
      </c>
      <c r="C1057" s="134">
        <v>2024</v>
      </c>
      <c r="D1057" s="134" t="s">
        <v>317</v>
      </c>
      <c r="E1057" s="134" t="s">
        <v>328</v>
      </c>
      <c r="F1057" s="134" t="s">
        <v>284</v>
      </c>
      <c r="G1057" s="134" t="s">
        <v>499</v>
      </c>
      <c r="H1057" s="134" t="s">
        <v>548</v>
      </c>
      <c r="I1057" s="134" t="s">
        <v>818</v>
      </c>
      <c r="J1057" s="160" t="s">
        <v>284</v>
      </c>
    </row>
    <row r="1058" spans="1:10" x14ac:dyDescent="0.25">
      <c r="A1058" s="134" t="s">
        <v>702</v>
      </c>
      <c r="B1058" s="134" t="s">
        <v>64</v>
      </c>
      <c r="C1058" s="134">
        <v>2024</v>
      </c>
      <c r="D1058" s="134" t="s">
        <v>317</v>
      </c>
      <c r="E1058" s="134" t="s">
        <v>328</v>
      </c>
      <c r="F1058" s="134" t="s">
        <v>284</v>
      </c>
      <c r="G1058" s="134" t="s">
        <v>499</v>
      </c>
      <c r="H1058" s="134" t="s">
        <v>549</v>
      </c>
      <c r="I1058" s="134" t="s">
        <v>690</v>
      </c>
      <c r="J1058" s="160" t="s">
        <v>284</v>
      </c>
    </row>
    <row r="1059" spans="1:10" x14ac:dyDescent="0.25">
      <c r="A1059" s="134" t="s">
        <v>702</v>
      </c>
      <c r="B1059" s="134" t="s">
        <v>64</v>
      </c>
      <c r="C1059" s="134">
        <v>2024</v>
      </c>
      <c r="D1059" s="134" t="s">
        <v>317</v>
      </c>
      <c r="E1059" s="134" t="s">
        <v>328</v>
      </c>
      <c r="F1059" s="134" t="s">
        <v>284</v>
      </c>
      <c r="G1059" s="134" t="s">
        <v>499</v>
      </c>
      <c r="H1059" s="134" t="s">
        <v>549</v>
      </c>
      <c r="I1059" s="101" t="s">
        <v>691</v>
      </c>
      <c r="J1059" s="160" t="s">
        <v>284</v>
      </c>
    </row>
    <row r="1060" spans="1:10" x14ac:dyDescent="0.25">
      <c r="A1060" s="134" t="s">
        <v>702</v>
      </c>
      <c r="B1060" s="134" t="s">
        <v>64</v>
      </c>
      <c r="C1060" s="134">
        <v>2024</v>
      </c>
      <c r="D1060" s="134" t="s">
        <v>317</v>
      </c>
      <c r="E1060" s="134" t="s">
        <v>328</v>
      </c>
      <c r="F1060" s="134" t="s">
        <v>284</v>
      </c>
      <c r="G1060" s="134" t="s">
        <v>499</v>
      </c>
      <c r="H1060" s="134" t="s">
        <v>549</v>
      </c>
      <c r="I1060" s="101" t="s">
        <v>542</v>
      </c>
      <c r="J1060" s="160" t="s">
        <v>284</v>
      </c>
    </row>
    <row r="1061" spans="1:10" x14ac:dyDescent="0.25">
      <c r="A1061" s="134" t="s">
        <v>702</v>
      </c>
      <c r="B1061" s="134" t="s">
        <v>64</v>
      </c>
      <c r="C1061" s="134">
        <v>2024</v>
      </c>
      <c r="D1061" s="134" t="s">
        <v>317</v>
      </c>
      <c r="E1061" s="134" t="s">
        <v>328</v>
      </c>
      <c r="F1061" s="134" t="s">
        <v>284</v>
      </c>
      <c r="G1061" s="134" t="s">
        <v>499</v>
      </c>
      <c r="H1061" s="134" t="s">
        <v>550</v>
      </c>
      <c r="I1061" s="101" t="s">
        <v>544</v>
      </c>
      <c r="J1061" s="160">
        <v>1</v>
      </c>
    </row>
    <row r="1062" spans="1:10" x14ac:dyDescent="0.25">
      <c r="A1062" s="134" t="s">
        <v>702</v>
      </c>
      <c r="B1062" s="134" t="s">
        <v>64</v>
      </c>
      <c r="C1062" s="134">
        <v>2024</v>
      </c>
      <c r="D1062" s="134" t="s">
        <v>317</v>
      </c>
      <c r="E1062" s="134" t="s">
        <v>328</v>
      </c>
      <c r="F1062" s="134" t="s">
        <v>284</v>
      </c>
      <c r="G1062" s="134" t="s">
        <v>499</v>
      </c>
      <c r="H1062" s="134" t="s">
        <v>550</v>
      </c>
      <c r="I1062" s="101" t="s">
        <v>540</v>
      </c>
      <c r="J1062" s="160">
        <v>1</v>
      </c>
    </row>
    <row r="1063" spans="1:10" x14ac:dyDescent="0.25">
      <c r="A1063" s="134" t="s">
        <v>702</v>
      </c>
      <c r="B1063" s="134" t="s">
        <v>64</v>
      </c>
      <c r="C1063" s="134">
        <v>2024</v>
      </c>
      <c r="D1063" s="134" t="s">
        <v>317</v>
      </c>
      <c r="E1063" s="134" t="s">
        <v>328</v>
      </c>
      <c r="F1063" s="134" t="s">
        <v>284</v>
      </c>
      <c r="G1063" s="134" t="s">
        <v>499</v>
      </c>
      <c r="H1063" s="134" t="s">
        <v>550</v>
      </c>
      <c r="I1063" s="101" t="s">
        <v>545</v>
      </c>
      <c r="J1063" s="160" t="s">
        <v>284</v>
      </c>
    </row>
    <row r="1064" spans="1:10" x14ac:dyDescent="0.25">
      <c r="A1064" s="134" t="s">
        <v>702</v>
      </c>
      <c r="B1064" s="134" t="s">
        <v>64</v>
      </c>
      <c r="C1064" s="134">
        <v>2024</v>
      </c>
      <c r="D1064" s="134" t="s">
        <v>317</v>
      </c>
      <c r="E1064" s="134" t="s">
        <v>328</v>
      </c>
      <c r="F1064" s="134" t="s">
        <v>284</v>
      </c>
      <c r="G1064" s="134" t="s">
        <v>499</v>
      </c>
      <c r="H1064" s="134" t="s">
        <v>819</v>
      </c>
      <c r="I1064" s="101" t="s">
        <v>820</v>
      </c>
      <c r="J1064" s="160">
        <v>221</v>
      </c>
    </row>
    <row r="1065" spans="1:10" x14ac:dyDescent="0.25">
      <c r="A1065" s="134" t="s">
        <v>702</v>
      </c>
      <c r="B1065" s="134" t="s">
        <v>64</v>
      </c>
      <c r="C1065" s="134">
        <v>2024</v>
      </c>
      <c r="D1065" s="134" t="s">
        <v>317</v>
      </c>
      <c r="E1065" s="134" t="s">
        <v>328</v>
      </c>
      <c r="F1065" s="134" t="s">
        <v>284</v>
      </c>
      <c r="G1065" s="134" t="s">
        <v>499</v>
      </c>
      <c r="H1065" s="134" t="s">
        <v>819</v>
      </c>
      <c r="I1065" s="101" t="s">
        <v>821</v>
      </c>
      <c r="J1065" s="160">
        <v>1315</v>
      </c>
    </row>
    <row r="1066" spans="1:10" x14ac:dyDescent="0.25">
      <c r="A1066" s="134" t="s">
        <v>702</v>
      </c>
      <c r="B1066" s="134" t="s">
        <v>64</v>
      </c>
      <c r="C1066" s="134">
        <v>2024</v>
      </c>
      <c r="D1066" s="134" t="s">
        <v>317</v>
      </c>
      <c r="E1066" s="134" t="s">
        <v>328</v>
      </c>
      <c r="F1066" s="134" t="s">
        <v>284</v>
      </c>
      <c r="G1066" s="134" t="s">
        <v>499</v>
      </c>
      <c r="H1066" s="134" t="s">
        <v>553</v>
      </c>
      <c r="I1066" s="396" t="s">
        <v>692</v>
      </c>
      <c r="J1066" s="160">
        <v>604</v>
      </c>
    </row>
    <row r="1067" spans="1:10" x14ac:dyDescent="0.25">
      <c r="A1067" s="134" t="s">
        <v>702</v>
      </c>
      <c r="B1067" s="134" t="s">
        <v>64</v>
      </c>
      <c r="C1067" s="134">
        <v>2024</v>
      </c>
      <c r="D1067" s="134" t="s">
        <v>317</v>
      </c>
      <c r="E1067" s="134" t="s">
        <v>328</v>
      </c>
      <c r="F1067" s="134" t="s">
        <v>284</v>
      </c>
      <c r="G1067" s="134" t="s">
        <v>499</v>
      </c>
      <c r="H1067" s="134" t="s">
        <v>553</v>
      </c>
      <c r="I1067" s="396" t="s">
        <v>693</v>
      </c>
      <c r="J1067" s="160">
        <v>42</v>
      </c>
    </row>
    <row r="1068" spans="1:10" x14ac:dyDescent="0.25">
      <c r="A1068" s="134" t="s">
        <v>702</v>
      </c>
      <c r="B1068" s="134" t="s">
        <v>64</v>
      </c>
      <c r="C1068" s="134">
        <v>2024</v>
      </c>
      <c r="D1068" s="134" t="s">
        <v>317</v>
      </c>
      <c r="E1068" s="134" t="s">
        <v>328</v>
      </c>
      <c r="F1068" s="134" t="s">
        <v>284</v>
      </c>
      <c r="G1068" s="134" t="s">
        <v>499</v>
      </c>
      <c r="H1068" s="134" t="s">
        <v>553</v>
      </c>
      <c r="I1068" s="396" t="s">
        <v>694</v>
      </c>
      <c r="J1068" s="160">
        <v>295</v>
      </c>
    </row>
    <row r="1069" spans="1:10" x14ac:dyDescent="0.25">
      <c r="A1069" s="134" t="s">
        <v>702</v>
      </c>
      <c r="B1069" s="134" t="s">
        <v>64</v>
      </c>
      <c r="C1069" s="134">
        <v>2024</v>
      </c>
      <c r="D1069" s="134" t="s">
        <v>317</v>
      </c>
      <c r="E1069" s="134" t="s">
        <v>328</v>
      </c>
      <c r="F1069" s="134" t="s">
        <v>284</v>
      </c>
      <c r="G1069" s="134" t="s">
        <v>499</v>
      </c>
      <c r="H1069" s="134" t="s">
        <v>553</v>
      </c>
      <c r="I1069" s="396" t="s">
        <v>695</v>
      </c>
      <c r="J1069" s="160">
        <v>13</v>
      </c>
    </row>
    <row r="1070" spans="1:10" x14ac:dyDescent="0.25">
      <c r="A1070" s="134" t="s">
        <v>702</v>
      </c>
      <c r="B1070" s="134" t="s">
        <v>64</v>
      </c>
      <c r="C1070" s="134">
        <v>2024</v>
      </c>
      <c r="D1070" s="134" t="s">
        <v>317</v>
      </c>
      <c r="E1070" s="134" t="s">
        <v>328</v>
      </c>
      <c r="F1070" s="134" t="s">
        <v>284</v>
      </c>
      <c r="G1070" s="134" t="s">
        <v>499</v>
      </c>
      <c r="H1070" s="134" t="s">
        <v>553</v>
      </c>
      <c r="I1070" s="396" t="s">
        <v>696</v>
      </c>
      <c r="J1070" s="160">
        <v>34</v>
      </c>
    </row>
    <row r="1071" spans="1:10" x14ac:dyDescent="0.25">
      <c r="A1071" s="134" t="s">
        <v>702</v>
      </c>
      <c r="B1071" s="134" t="s">
        <v>64</v>
      </c>
      <c r="C1071" s="134">
        <v>2024</v>
      </c>
      <c r="D1071" s="134" t="s">
        <v>317</v>
      </c>
      <c r="E1071" s="134" t="s">
        <v>328</v>
      </c>
      <c r="F1071" s="134" t="s">
        <v>284</v>
      </c>
      <c r="G1071" s="134" t="s">
        <v>499</v>
      </c>
      <c r="H1071" s="134" t="s">
        <v>553</v>
      </c>
      <c r="I1071" s="397" t="s">
        <v>559</v>
      </c>
      <c r="J1071" s="160">
        <v>327</v>
      </c>
    </row>
    <row r="1072" spans="1:10" x14ac:dyDescent="0.25">
      <c r="A1072" s="134" t="s">
        <v>702</v>
      </c>
      <c r="B1072" s="134" t="s">
        <v>64</v>
      </c>
      <c r="C1072" s="134">
        <v>2024</v>
      </c>
      <c r="D1072" s="134" t="s">
        <v>317</v>
      </c>
      <c r="E1072" s="134" t="s">
        <v>328</v>
      </c>
      <c r="F1072" s="101">
        <v>10</v>
      </c>
      <c r="G1072" s="134" t="s">
        <v>715</v>
      </c>
      <c r="H1072" s="101" t="s">
        <v>822</v>
      </c>
      <c r="I1072" s="101" t="s">
        <v>328</v>
      </c>
      <c r="J1072" s="160">
        <v>1283</v>
      </c>
    </row>
    <row r="1073" spans="1:10" x14ac:dyDescent="0.25">
      <c r="A1073" s="134" t="s">
        <v>702</v>
      </c>
      <c r="B1073" s="134" t="s">
        <v>64</v>
      </c>
      <c r="C1073" s="134">
        <v>2024</v>
      </c>
      <c r="D1073" s="134" t="s">
        <v>317</v>
      </c>
      <c r="E1073" s="134" t="s">
        <v>328</v>
      </c>
      <c r="F1073" s="134">
        <v>10</v>
      </c>
      <c r="G1073" s="134" t="s">
        <v>715</v>
      </c>
      <c r="H1073" s="134" t="s">
        <v>807</v>
      </c>
      <c r="I1073" s="349" t="s">
        <v>808</v>
      </c>
      <c r="J1073" s="160">
        <v>112</v>
      </c>
    </row>
    <row r="1074" spans="1:10" x14ac:dyDescent="0.25">
      <c r="A1074" s="134" t="s">
        <v>702</v>
      </c>
      <c r="B1074" s="134" t="s">
        <v>64</v>
      </c>
      <c r="C1074" s="134">
        <v>2024</v>
      </c>
      <c r="D1074" s="134" t="s">
        <v>317</v>
      </c>
      <c r="E1074" s="134" t="s">
        <v>328</v>
      </c>
      <c r="F1074" s="134">
        <v>10</v>
      </c>
      <c r="G1074" s="134" t="s">
        <v>715</v>
      </c>
      <c r="H1074" s="134" t="s">
        <v>807</v>
      </c>
      <c r="I1074" s="349" t="s">
        <v>541</v>
      </c>
      <c r="J1074" s="160">
        <v>110</v>
      </c>
    </row>
    <row r="1075" spans="1:10" x14ac:dyDescent="0.25">
      <c r="A1075" s="134" t="s">
        <v>702</v>
      </c>
      <c r="B1075" s="134" t="s">
        <v>64</v>
      </c>
      <c r="C1075" s="134">
        <v>2024</v>
      </c>
      <c r="D1075" s="134" t="s">
        <v>317</v>
      </c>
      <c r="E1075" s="134" t="s">
        <v>328</v>
      </c>
      <c r="F1075" s="134">
        <v>10</v>
      </c>
      <c r="G1075" s="134" t="s">
        <v>715</v>
      </c>
      <c r="H1075" s="134" t="s">
        <v>807</v>
      </c>
      <c r="I1075" s="349" t="s">
        <v>542</v>
      </c>
      <c r="J1075" s="160">
        <v>62</v>
      </c>
    </row>
    <row r="1076" spans="1:10" x14ac:dyDescent="0.25">
      <c r="A1076" s="134" t="s">
        <v>702</v>
      </c>
      <c r="B1076" s="134" t="s">
        <v>64</v>
      </c>
      <c r="C1076" s="134">
        <v>2024</v>
      </c>
      <c r="D1076" s="134" t="s">
        <v>317</v>
      </c>
      <c r="E1076" s="134" t="s">
        <v>328</v>
      </c>
      <c r="F1076" s="134">
        <v>10</v>
      </c>
      <c r="G1076" s="134" t="s">
        <v>715</v>
      </c>
      <c r="H1076" s="134" t="s">
        <v>819</v>
      </c>
      <c r="I1076" s="101" t="s">
        <v>820</v>
      </c>
      <c r="J1076" s="160">
        <v>185</v>
      </c>
    </row>
    <row r="1077" spans="1:10" x14ac:dyDescent="0.25">
      <c r="A1077" s="134" t="s">
        <v>702</v>
      </c>
      <c r="B1077" s="134" t="s">
        <v>64</v>
      </c>
      <c r="C1077" s="134">
        <v>2024</v>
      </c>
      <c r="D1077" s="134" t="s">
        <v>317</v>
      </c>
      <c r="E1077" s="134" t="s">
        <v>328</v>
      </c>
      <c r="F1077" s="134">
        <v>10</v>
      </c>
      <c r="G1077" s="134" t="s">
        <v>715</v>
      </c>
      <c r="H1077" s="134" t="s">
        <v>819</v>
      </c>
      <c r="I1077" s="101" t="s">
        <v>821</v>
      </c>
      <c r="J1077" s="160">
        <v>1098</v>
      </c>
    </row>
    <row r="1078" spans="1:10" x14ac:dyDescent="0.25">
      <c r="A1078" s="134" t="s">
        <v>702</v>
      </c>
      <c r="B1078" s="134" t="s">
        <v>64</v>
      </c>
      <c r="C1078" s="134">
        <v>2024</v>
      </c>
      <c r="D1078" s="134" t="s">
        <v>317</v>
      </c>
      <c r="E1078" s="134" t="s">
        <v>328</v>
      </c>
      <c r="F1078" s="134">
        <v>10</v>
      </c>
      <c r="G1078" s="134" t="s">
        <v>715</v>
      </c>
      <c r="H1078" s="134" t="s">
        <v>553</v>
      </c>
      <c r="I1078" s="396" t="s">
        <v>692</v>
      </c>
      <c r="J1078" s="160">
        <v>477</v>
      </c>
    </row>
    <row r="1079" spans="1:10" x14ac:dyDescent="0.25">
      <c r="A1079" s="134" t="s">
        <v>702</v>
      </c>
      <c r="B1079" s="134" t="s">
        <v>64</v>
      </c>
      <c r="C1079" s="134">
        <v>2024</v>
      </c>
      <c r="D1079" s="134" t="s">
        <v>317</v>
      </c>
      <c r="E1079" s="134" t="s">
        <v>328</v>
      </c>
      <c r="F1079" s="134">
        <v>10</v>
      </c>
      <c r="G1079" s="134" t="s">
        <v>715</v>
      </c>
      <c r="H1079" s="134" t="s">
        <v>553</v>
      </c>
      <c r="I1079" s="396" t="s">
        <v>693</v>
      </c>
      <c r="J1079" s="160">
        <v>39</v>
      </c>
    </row>
    <row r="1080" spans="1:10" x14ac:dyDescent="0.25">
      <c r="A1080" s="134" t="s">
        <v>702</v>
      </c>
      <c r="B1080" s="134" t="s">
        <v>64</v>
      </c>
      <c r="C1080" s="134">
        <v>2024</v>
      </c>
      <c r="D1080" s="134" t="s">
        <v>317</v>
      </c>
      <c r="E1080" s="134" t="s">
        <v>328</v>
      </c>
      <c r="F1080" s="134">
        <v>10</v>
      </c>
      <c r="G1080" s="134" t="s">
        <v>715</v>
      </c>
      <c r="H1080" s="134" t="s">
        <v>553</v>
      </c>
      <c r="I1080" s="396" t="s">
        <v>694</v>
      </c>
      <c r="J1080" s="160">
        <v>264</v>
      </c>
    </row>
    <row r="1081" spans="1:10" x14ac:dyDescent="0.25">
      <c r="A1081" s="134" t="s">
        <v>702</v>
      </c>
      <c r="B1081" s="134" t="s">
        <v>64</v>
      </c>
      <c r="C1081" s="134">
        <v>2024</v>
      </c>
      <c r="D1081" s="134" t="s">
        <v>317</v>
      </c>
      <c r="E1081" s="134" t="s">
        <v>328</v>
      </c>
      <c r="F1081" s="134">
        <v>10</v>
      </c>
      <c r="G1081" s="134" t="s">
        <v>715</v>
      </c>
      <c r="H1081" s="134" t="s">
        <v>553</v>
      </c>
      <c r="I1081" s="396" t="s">
        <v>695</v>
      </c>
      <c r="J1081" s="160">
        <v>13</v>
      </c>
    </row>
    <row r="1082" spans="1:10" x14ac:dyDescent="0.25">
      <c r="A1082" s="134" t="s">
        <v>702</v>
      </c>
      <c r="B1082" s="134" t="s">
        <v>64</v>
      </c>
      <c r="C1082" s="134">
        <v>2024</v>
      </c>
      <c r="D1082" s="134" t="s">
        <v>317</v>
      </c>
      <c r="E1082" s="134" t="s">
        <v>328</v>
      </c>
      <c r="F1082" s="134">
        <v>10</v>
      </c>
      <c r="G1082" s="134" t="s">
        <v>715</v>
      </c>
      <c r="H1082" s="134" t="s">
        <v>553</v>
      </c>
      <c r="I1082" s="396" t="s">
        <v>696</v>
      </c>
      <c r="J1082" s="160">
        <v>26</v>
      </c>
    </row>
    <row r="1083" spans="1:10" x14ac:dyDescent="0.25">
      <c r="A1083" s="134" t="s">
        <v>702</v>
      </c>
      <c r="B1083" s="134" t="s">
        <v>64</v>
      </c>
      <c r="C1083" s="134">
        <v>2024</v>
      </c>
      <c r="D1083" s="134" t="s">
        <v>317</v>
      </c>
      <c r="E1083" s="134" t="s">
        <v>328</v>
      </c>
      <c r="F1083" s="134">
        <v>10</v>
      </c>
      <c r="G1083" s="134" t="s">
        <v>715</v>
      </c>
      <c r="H1083" s="134" t="s">
        <v>553</v>
      </c>
      <c r="I1083" s="397" t="s">
        <v>559</v>
      </c>
      <c r="J1083" s="160">
        <v>279</v>
      </c>
    </row>
    <row r="1084" spans="1:10" x14ac:dyDescent="0.25">
      <c r="A1084" s="134" t="s">
        <v>702</v>
      </c>
      <c r="B1084" s="134" t="s">
        <v>64</v>
      </c>
      <c r="C1084" s="134">
        <v>2024</v>
      </c>
      <c r="D1084" s="134" t="s">
        <v>317</v>
      </c>
      <c r="E1084" s="134" t="s">
        <v>328</v>
      </c>
      <c r="F1084" s="134">
        <v>30</v>
      </c>
      <c r="G1084" s="101" t="s">
        <v>140</v>
      </c>
      <c r="H1084" s="101" t="s">
        <v>328</v>
      </c>
      <c r="I1084" s="101" t="s">
        <v>328</v>
      </c>
      <c r="J1084" s="160">
        <v>250</v>
      </c>
    </row>
    <row r="1085" spans="1:10" x14ac:dyDescent="0.25">
      <c r="A1085" s="134" t="s">
        <v>702</v>
      </c>
      <c r="B1085" s="134" t="s">
        <v>64</v>
      </c>
      <c r="C1085" s="134">
        <v>2024</v>
      </c>
      <c r="D1085" s="134" t="s">
        <v>317</v>
      </c>
      <c r="E1085" s="134" t="s">
        <v>328</v>
      </c>
      <c r="F1085" s="134">
        <v>30</v>
      </c>
      <c r="G1085" s="101" t="s">
        <v>140</v>
      </c>
      <c r="H1085" s="134" t="s">
        <v>807</v>
      </c>
      <c r="I1085" s="349" t="s">
        <v>808</v>
      </c>
      <c r="J1085" s="160">
        <v>24</v>
      </c>
    </row>
    <row r="1086" spans="1:10" x14ac:dyDescent="0.25">
      <c r="A1086" s="134" t="s">
        <v>702</v>
      </c>
      <c r="B1086" s="134" t="s">
        <v>64</v>
      </c>
      <c r="C1086" s="134">
        <v>2024</v>
      </c>
      <c r="D1086" s="134" t="s">
        <v>317</v>
      </c>
      <c r="E1086" s="134" t="s">
        <v>328</v>
      </c>
      <c r="F1086" s="134">
        <v>30</v>
      </c>
      <c r="G1086" s="101" t="s">
        <v>140</v>
      </c>
      <c r="H1086" s="134" t="s">
        <v>807</v>
      </c>
      <c r="I1086" s="349" t="s">
        <v>541</v>
      </c>
      <c r="J1086" s="160">
        <v>13</v>
      </c>
    </row>
    <row r="1087" spans="1:10" x14ac:dyDescent="0.25">
      <c r="A1087" s="134" t="s">
        <v>702</v>
      </c>
      <c r="B1087" s="134" t="s">
        <v>64</v>
      </c>
      <c r="C1087" s="134">
        <v>2024</v>
      </c>
      <c r="D1087" s="134" t="s">
        <v>317</v>
      </c>
      <c r="E1087" s="134" t="s">
        <v>328</v>
      </c>
      <c r="F1087" s="134">
        <v>30</v>
      </c>
      <c r="G1087" s="101" t="s">
        <v>140</v>
      </c>
      <c r="H1087" s="134" t="s">
        <v>807</v>
      </c>
      <c r="I1087" s="349" t="s">
        <v>542</v>
      </c>
      <c r="J1087" s="160">
        <v>13</v>
      </c>
    </row>
    <row r="1088" spans="1:10" x14ac:dyDescent="0.25">
      <c r="A1088" s="134" t="s">
        <v>702</v>
      </c>
      <c r="B1088" s="134" t="s">
        <v>64</v>
      </c>
      <c r="C1088" s="134">
        <v>2024</v>
      </c>
      <c r="D1088" s="134" t="s">
        <v>317</v>
      </c>
      <c r="E1088" s="134" t="s">
        <v>328</v>
      </c>
      <c r="F1088" s="134">
        <v>30</v>
      </c>
      <c r="G1088" s="101" t="s">
        <v>140</v>
      </c>
      <c r="H1088" s="134" t="s">
        <v>819</v>
      </c>
      <c r="I1088" s="101" t="s">
        <v>820</v>
      </c>
      <c r="J1088" s="160">
        <v>36</v>
      </c>
    </row>
    <row r="1089" spans="1:10" x14ac:dyDescent="0.25">
      <c r="A1089" s="134" t="s">
        <v>702</v>
      </c>
      <c r="B1089" s="134" t="s">
        <v>64</v>
      </c>
      <c r="C1089" s="134">
        <v>2024</v>
      </c>
      <c r="D1089" s="134" t="s">
        <v>317</v>
      </c>
      <c r="E1089" s="134" t="s">
        <v>328</v>
      </c>
      <c r="F1089" s="134">
        <v>30</v>
      </c>
      <c r="G1089" s="101" t="s">
        <v>140</v>
      </c>
      <c r="H1089" s="134" t="s">
        <v>819</v>
      </c>
      <c r="I1089" s="101" t="s">
        <v>821</v>
      </c>
      <c r="J1089" s="160">
        <v>214</v>
      </c>
    </row>
    <row r="1090" spans="1:10" x14ac:dyDescent="0.25">
      <c r="A1090" s="134" t="s">
        <v>702</v>
      </c>
      <c r="B1090" s="134" t="s">
        <v>64</v>
      </c>
      <c r="C1090" s="134">
        <v>2024</v>
      </c>
      <c r="D1090" s="134" t="s">
        <v>317</v>
      </c>
      <c r="E1090" s="134" t="s">
        <v>328</v>
      </c>
      <c r="F1090" s="134">
        <v>30</v>
      </c>
      <c r="G1090" s="101" t="s">
        <v>140</v>
      </c>
      <c r="H1090" s="134" t="s">
        <v>553</v>
      </c>
      <c r="I1090" s="396" t="s">
        <v>692</v>
      </c>
      <c r="J1090" s="160">
        <v>125</v>
      </c>
    </row>
    <row r="1091" spans="1:10" x14ac:dyDescent="0.25">
      <c r="A1091" s="134" t="s">
        <v>702</v>
      </c>
      <c r="B1091" s="134" t="s">
        <v>64</v>
      </c>
      <c r="C1091" s="134">
        <v>2024</v>
      </c>
      <c r="D1091" s="134" t="s">
        <v>317</v>
      </c>
      <c r="E1091" s="134" t="s">
        <v>328</v>
      </c>
      <c r="F1091" s="134">
        <v>30</v>
      </c>
      <c r="G1091" s="101" t="s">
        <v>140</v>
      </c>
      <c r="H1091" s="134" t="s">
        <v>553</v>
      </c>
      <c r="I1091" s="396" t="s">
        <v>693</v>
      </c>
      <c r="J1091" s="160">
        <v>3</v>
      </c>
    </row>
    <row r="1092" spans="1:10" x14ac:dyDescent="0.25">
      <c r="A1092" s="134" t="s">
        <v>702</v>
      </c>
      <c r="B1092" s="134" t="s">
        <v>64</v>
      </c>
      <c r="C1092" s="134">
        <v>2024</v>
      </c>
      <c r="D1092" s="134" t="s">
        <v>317</v>
      </c>
      <c r="E1092" s="134" t="s">
        <v>328</v>
      </c>
      <c r="F1092" s="134">
        <v>30</v>
      </c>
      <c r="G1092" s="101" t="s">
        <v>140</v>
      </c>
      <c r="H1092" s="134" t="s">
        <v>553</v>
      </c>
      <c r="I1092" s="396" t="s">
        <v>694</v>
      </c>
      <c r="J1092" s="160">
        <v>31</v>
      </c>
    </row>
    <row r="1093" spans="1:10" x14ac:dyDescent="0.25">
      <c r="A1093" s="134" t="s">
        <v>702</v>
      </c>
      <c r="B1093" s="134" t="s">
        <v>64</v>
      </c>
      <c r="C1093" s="134">
        <v>2024</v>
      </c>
      <c r="D1093" s="134" t="s">
        <v>317</v>
      </c>
      <c r="E1093" s="134" t="s">
        <v>328</v>
      </c>
      <c r="F1093" s="134">
        <v>30</v>
      </c>
      <c r="G1093" s="101" t="s">
        <v>140</v>
      </c>
      <c r="H1093" s="134" t="s">
        <v>553</v>
      </c>
      <c r="I1093" s="396" t="s">
        <v>695</v>
      </c>
      <c r="J1093" s="160" t="s">
        <v>284</v>
      </c>
    </row>
    <row r="1094" spans="1:10" x14ac:dyDescent="0.25">
      <c r="A1094" s="134" t="s">
        <v>702</v>
      </c>
      <c r="B1094" s="134" t="s">
        <v>64</v>
      </c>
      <c r="C1094" s="134">
        <v>2024</v>
      </c>
      <c r="D1094" s="134" t="s">
        <v>317</v>
      </c>
      <c r="E1094" s="134" t="s">
        <v>328</v>
      </c>
      <c r="F1094" s="134">
        <v>30</v>
      </c>
      <c r="G1094" s="101" t="s">
        <v>140</v>
      </c>
      <c r="H1094" s="134" t="s">
        <v>553</v>
      </c>
      <c r="I1094" s="396" t="s">
        <v>696</v>
      </c>
      <c r="J1094" s="160">
        <v>8</v>
      </c>
    </row>
    <row r="1095" spans="1:10" x14ac:dyDescent="0.25">
      <c r="A1095" s="134" t="s">
        <v>702</v>
      </c>
      <c r="B1095" s="134" t="s">
        <v>64</v>
      </c>
      <c r="C1095" s="134">
        <v>2024</v>
      </c>
      <c r="D1095" s="134" t="s">
        <v>317</v>
      </c>
      <c r="E1095" s="134" t="s">
        <v>328</v>
      </c>
      <c r="F1095" s="134">
        <v>30</v>
      </c>
      <c r="G1095" s="101" t="s">
        <v>140</v>
      </c>
      <c r="H1095" s="134" t="s">
        <v>553</v>
      </c>
      <c r="I1095" s="397" t="s">
        <v>559</v>
      </c>
      <c r="J1095" s="160">
        <v>47</v>
      </c>
    </row>
    <row r="1096" spans="1:10" x14ac:dyDescent="0.25">
      <c r="A1096" s="134" t="s">
        <v>702</v>
      </c>
      <c r="B1096" s="134" t="s">
        <v>64</v>
      </c>
      <c r="C1096" s="134">
        <v>2024</v>
      </c>
      <c r="D1096" s="134" t="s">
        <v>317</v>
      </c>
      <c r="E1096" s="134" t="s">
        <v>328</v>
      </c>
      <c r="F1096" s="101">
        <v>40</v>
      </c>
      <c r="G1096" s="101" t="s">
        <v>141</v>
      </c>
      <c r="H1096" s="101" t="s">
        <v>328</v>
      </c>
      <c r="I1096" s="101" t="s">
        <v>328</v>
      </c>
      <c r="J1096" s="160" t="s">
        <v>284</v>
      </c>
    </row>
    <row r="1097" spans="1:10" x14ac:dyDescent="0.25">
      <c r="A1097" s="134" t="s">
        <v>702</v>
      </c>
      <c r="B1097" s="134" t="s">
        <v>64</v>
      </c>
      <c r="C1097" s="134">
        <v>2024</v>
      </c>
      <c r="D1097" s="134" t="s">
        <v>317</v>
      </c>
      <c r="E1097" s="134" t="s">
        <v>328</v>
      </c>
      <c r="F1097" s="101">
        <v>40</v>
      </c>
      <c r="G1097" s="101" t="s">
        <v>141</v>
      </c>
      <c r="H1097" s="134" t="s">
        <v>807</v>
      </c>
      <c r="I1097" s="349" t="s">
        <v>808</v>
      </c>
      <c r="J1097" s="160" t="s">
        <v>284</v>
      </c>
    </row>
    <row r="1098" spans="1:10" x14ac:dyDescent="0.25">
      <c r="A1098" s="134" t="s">
        <v>702</v>
      </c>
      <c r="B1098" s="134" t="s">
        <v>64</v>
      </c>
      <c r="C1098" s="134">
        <v>2024</v>
      </c>
      <c r="D1098" s="134" t="s">
        <v>317</v>
      </c>
      <c r="E1098" s="134" t="s">
        <v>328</v>
      </c>
      <c r="F1098" s="101">
        <v>40</v>
      </c>
      <c r="G1098" s="101" t="s">
        <v>141</v>
      </c>
      <c r="H1098" s="134" t="s">
        <v>807</v>
      </c>
      <c r="I1098" s="349" t="s">
        <v>541</v>
      </c>
      <c r="J1098" s="160" t="s">
        <v>284</v>
      </c>
    </row>
    <row r="1099" spans="1:10" x14ac:dyDescent="0.25">
      <c r="A1099" s="134" t="s">
        <v>702</v>
      </c>
      <c r="B1099" s="134" t="s">
        <v>64</v>
      </c>
      <c r="C1099" s="134">
        <v>2024</v>
      </c>
      <c r="D1099" s="134" t="s">
        <v>317</v>
      </c>
      <c r="E1099" s="134" t="s">
        <v>328</v>
      </c>
      <c r="F1099" s="101">
        <v>40</v>
      </c>
      <c r="G1099" s="101" t="s">
        <v>141</v>
      </c>
      <c r="H1099" s="134" t="s">
        <v>807</v>
      </c>
      <c r="I1099" s="349" t="s">
        <v>542</v>
      </c>
      <c r="J1099" s="160" t="s">
        <v>284</v>
      </c>
    </row>
    <row r="1100" spans="1:10" x14ac:dyDescent="0.25">
      <c r="A1100" s="134" t="s">
        <v>702</v>
      </c>
      <c r="B1100" s="134" t="s">
        <v>64</v>
      </c>
      <c r="C1100" s="134">
        <v>2024</v>
      </c>
      <c r="D1100" s="134" t="s">
        <v>317</v>
      </c>
      <c r="E1100" s="134" t="s">
        <v>328</v>
      </c>
      <c r="F1100" s="101">
        <v>40</v>
      </c>
      <c r="G1100" s="101" t="s">
        <v>141</v>
      </c>
      <c r="H1100" s="134" t="s">
        <v>819</v>
      </c>
      <c r="I1100" s="101" t="s">
        <v>820</v>
      </c>
      <c r="J1100" s="160" t="s">
        <v>284</v>
      </c>
    </row>
    <row r="1101" spans="1:10" x14ac:dyDescent="0.25">
      <c r="A1101" s="134" t="s">
        <v>702</v>
      </c>
      <c r="B1101" s="134" t="s">
        <v>64</v>
      </c>
      <c r="C1101" s="134">
        <v>2024</v>
      </c>
      <c r="D1101" s="134" t="s">
        <v>317</v>
      </c>
      <c r="E1101" s="134" t="s">
        <v>328</v>
      </c>
      <c r="F1101" s="101">
        <v>40</v>
      </c>
      <c r="G1101" s="101" t="s">
        <v>141</v>
      </c>
      <c r="H1101" s="134" t="s">
        <v>819</v>
      </c>
      <c r="I1101" s="101" t="s">
        <v>821</v>
      </c>
      <c r="J1101" s="160" t="s">
        <v>284</v>
      </c>
    </row>
    <row r="1102" spans="1:10" x14ac:dyDescent="0.25">
      <c r="A1102" s="134" t="s">
        <v>702</v>
      </c>
      <c r="B1102" s="134" t="s">
        <v>64</v>
      </c>
      <c r="C1102" s="134">
        <v>2024</v>
      </c>
      <c r="D1102" s="134" t="s">
        <v>317</v>
      </c>
      <c r="E1102" s="134" t="s">
        <v>328</v>
      </c>
      <c r="F1102" s="101">
        <v>40</v>
      </c>
      <c r="G1102" s="101" t="s">
        <v>141</v>
      </c>
      <c r="H1102" s="134" t="s">
        <v>553</v>
      </c>
      <c r="I1102" s="396" t="s">
        <v>692</v>
      </c>
      <c r="J1102" s="160" t="s">
        <v>284</v>
      </c>
    </row>
    <row r="1103" spans="1:10" x14ac:dyDescent="0.25">
      <c r="A1103" s="134" t="s">
        <v>702</v>
      </c>
      <c r="B1103" s="134" t="s">
        <v>64</v>
      </c>
      <c r="C1103" s="134">
        <v>2024</v>
      </c>
      <c r="D1103" s="134" t="s">
        <v>317</v>
      </c>
      <c r="E1103" s="134" t="s">
        <v>328</v>
      </c>
      <c r="F1103" s="101">
        <v>40</v>
      </c>
      <c r="G1103" s="101" t="s">
        <v>141</v>
      </c>
      <c r="H1103" s="134" t="s">
        <v>553</v>
      </c>
      <c r="I1103" s="396" t="s">
        <v>693</v>
      </c>
      <c r="J1103" s="160" t="s">
        <v>284</v>
      </c>
    </row>
    <row r="1104" spans="1:10" x14ac:dyDescent="0.25">
      <c r="A1104" s="134" t="s">
        <v>702</v>
      </c>
      <c r="B1104" s="134" t="s">
        <v>64</v>
      </c>
      <c r="C1104" s="134">
        <v>2024</v>
      </c>
      <c r="D1104" s="134" t="s">
        <v>317</v>
      </c>
      <c r="E1104" s="134" t="s">
        <v>328</v>
      </c>
      <c r="F1104" s="101">
        <v>40</v>
      </c>
      <c r="G1104" s="101" t="s">
        <v>141</v>
      </c>
      <c r="H1104" s="134" t="s">
        <v>553</v>
      </c>
      <c r="I1104" s="396" t="s">
        <v>694</v>
      </c>
      <c r="J1104" s="160" t="s">
        <v>284</v>
      </c>
    </row>
    <row r="1105" spans="1:10" x14ac:dyDescent="0.25">
      <c r="A1105" s="134" t="s">
        <v>702</v>
      </c>
      <c r="B1105" s="134" t="s">
        <v>64</v>
      </c>
      <c r="C1105" s="134">
        <v>2024</v>
      </c>
      <c r="D1105" s="134" t="s">
        <v>317</v>
      </c>
      <c r="E1105" s="134" t="s">
        <v>328</v>
      </c>
      <c r="F1105" s="101">
        <v>40</v>
      </c>
      <c r="G1105" s="101" t="s">
        <v>141</v>
      </c>
      <c r="H1105" s="134" t="s">
        <v>553</v>
      </c>
      <c r="I1105" s="396" t="s">
        <v>695</v>
      </c>
      <c r="J1105" s="160" t="s">
        <v>284</v>
      </c>
    </row>
    <row r="1106" spans="1:10" x14ac:dyDescent="0.25">
      <c r="A1106" s="134" t="s">
        <v>702</v>
      </c>
      <c r="B1106" s="134" t="s">
        <v>64</v>
      </c>
      <c r="C1106" s="134">
        <v>2024</v>
      </c>
      <c r="D1106" s="134" t="s">
        <v>317</v>
      </c>
      <c r="E1106" s="134" t="s">
        <v>328</v>
      </c>
      <c r="F1106" s="101">
        <v>40</v>
      </c>
      <c r="G1106" s="101" t="s">
        <v>141</v>
      </c>
      <c r="H1106" s="134" t="s">
        <v>553</v>
      </c>
      <c r="I1106" s="396" t="s">
        <v>696</v>
      </c>
      <c r="J1106" s="160" t="s">
        <v>284</v>
      </c>
    </row>
    <row r="1107" spans="1:10" x14ac:dyDescent="0.25">
      <c r="A1107" s="134" t="s">
        <v>702</v>
      </c>
      <c r="B1107" s="134" t="s">
        <v>64</v>
      </c>
      <c r="C1107" s="134">
        <v>2024</v>
      </c>
      <c r="D1107" s="134" t="s">
        <v>317</v>
      </c>
      <c r="E1107" s="134" t="s">
        <v>328</v>
      </c>
      <c r="F1107" s="101">
        <v>40</v>
      </c>
      <c r="G1107" s="101" t="s">
        <v>141</v>
      </c>
      <c r="H1107" s="134" t="s">
        <v>553</v>
      </c>
      <c r="I1107" s="397" t="s">
        <v>559</v>
      </c>
      <c r="J1107" s="160" t="s">
        <v>284</v>
      </c>
    </row>
    <row r="1108" spans="1:10" x14ac:dyDescent="0.25">
      <c r="A1108" s="134" t="s">
        <v>702</v>
      </c>
      <c r="B1108" s="134" t="s">
        <v>64</v>
      </c>
      <c r="C1108" s="134">
        <v>2024</v>
      </c>
      <c r="D1108" s="134" t="s">
        <v>317</v>
      </c>
      <c r="E1108" s="134" t="s">
        <v>328</v>
      </c>
      <c r="F1108" s="134">
        <v>50</v>
      </c>
      <c r="G1108" s="134" t="s">
        <v>795</v>
      </c>
      <c r="H1108" s="101" t="s">
        <v>328</v>
      </c>
      <c r="I1108" s="101" t="s">
        <v>328</v>
      </c>
      <c r="J1108" s="160">
        <v>3</v>
      </c>
    </row>
    <row r="1109" spans="1:10" x14ac:dyDescent="0.25">
      <c r="A1109" s="134" t="s">
        <v>702</v>
      </c>
      <c r="B1109" s="134" t="s">
        <v>64</v>
      </c>
      <c r="C1109" s="134">
        <v>2024</v>
      </c>
      <c r="D1109" s="134" t="s">
        <v>317</v>
      </c>
      <c r="E1109" s="134" t="s">
        <v>328</v>
      </c>
      <c r="F1109" s="134">
        <v>50</v>
      </c>
      <c r="G1109" s="134" t="s">
        <v>795</v>
      </c>
      <c r="H1109" s="134" t="s">
        <v>807</v>
      </c>
      <c r="I1109" s="349" t="s">
        <v>808</v>
      </c>
      <c r="J1109" s="160">
        <v>1</v>
      </c>
    </row>
    <row r="1110" spans="1:10" x14ac:dyDescent="0.25">
      <c r="A1110" s="134" t="s">
        <v>702</v>
      </c>
      <c r="B1110" s="134" t="s">
        <v>64</v>
      </c>
      <c r="C1110" s="134">
        <v>2024</v>
      </c>
      <c r="D1110" s="134" t="s">
        <v>317</v>
      </c>
      <c r="E1110" s="134" t="s">
        <v>328</v>
      </c>
      <c r="F1110" s="134">
        <v>50</v>
      </c>
      <c r="G1110" s="134" t="s">
        <v>795</v>
      </c>
      <c r="H1110" s="134" t="s">
        <v>807</v>
      </c>
      <c r="I1110" s="349" t="s">
        <v>541</v>
      </c>
      <c r="J1110" s="160" t="s">
        <v>284</v>
      </c>
    </row>
    <row r="1111" spans="1:10" x14ac:dyDescent="0.25">
      <c r="A1111" s="134" t="s">
        <v>702</v>
      </c>
      <c r="B1111" s="134" t="s">
        <v>64</v>
      </c>
      <c r="C1111" s="134">
        <v>2024</v>
      </c>
      <c r="D1111" s="134" t="s">
        <v>317</v>
      </c>
      <c r="E1111" s="134" t="s">
        <v>328</v>
      </c>
      <c r="F1111" s="134">
        <v>50</v>
      </c>
      <c r="G1111" s="134" t="s">
        <v>795</v>
      </c>
      <c r="H1111" s="134" t="s">
        <v>807</v>
      </c>
      <c r="I1111" s="349" t="s">
        <v>542</v>
      </c>
      <c r="J1111" s="160" t="s">
        <v>284</v>
      </c>
    </row>
    <row r="1112" spans="1:10" x14ac:dyDescent="0.25">
      <c r="A1112" s="134" t="s">
        <v>702</v>
      </c>
      <c r="B1112" s="134" t="s">
        <v>64</v>
      </c>
      <c r="C1112" s="134">
        <v>2024</v>
      </c>
      <c r="D1112" s="134" t="s">
        <v>317</v>
      </c>
      <c r="E1112" s="134" t="s">
        <v>328</v>
      </c>
      <c r="F1112" s="134">
        <v>50</v>
      </c>
      <c r="G1112" s="134" t="s">
        <v>795</v>
      </c>
      <c r="H1112" s="134" t="s">
        <v>819</v>
      </c>
      <c r="I1112" s="101" t="s">
        <v>820</v>
      </c>
      <c r="J1112" s="160" t="s">
        <v>284</v>
      </c>
    </row>
    <row r="1113" spans="1:10" x14ac:dyDescent="0.25">
      <c r="A1113" s="134" t="s">
        <v>702</v>
      </c>
      <c r="B1113" s="134" t="s">
        <v>64</v>
      </c>
      <c r="C1113" s="134">
        <v>2024</v>
      </c>
      <c r="D1113" s="134" t="s">
        <v>317</v>
      </c>
      <c r="E1113" s="134" t="s">
        <v>328</v>
      </c>
      <c r="F1113" s="134">
        <v>50</v>
      </c>
      <c r="G1113" s="134" t="s">
        <v>795</v>
      </c>
      <c r="H1113" s="134" t="s">
        <v>819</v>
      </c>
      <c r="I1113" s="101" t="s">
        <v>821</v>
      </c>
      <c r="J1113" s="160">
        <v>3</v>
      </c>
    </row>
    <row r="1114" spans="1:10" x14ac:dyDescent="0.25">
      <c r="A1114" s="134" t="s">
        <v>702</v>
      </c>
      <c r="B1114" s="134" t="s">
        <v>64</v>
      </c>
      <c r="C1114" s="134">
        <v>2024</v>
      </c>
      <c r="D1114" s="134" t="s">
        <v>317</v>
      </c>
      <c r="E1114" s="134" t="s">
        <v>328</v>
      </c>
      <c r="F1114" s="134">
        <v>50</v>
      </c>
      <c r="G1114" s="134" t="s">
        <v>795</v>
      </c>
      <c r="H1114" s="134" t="s">
        <v>553</v>
      </c>
      <c r="I1114" s="134" t="s">
        <v>692</v>
      </c>
      <c r="J1114" s="160">
        <v>2</v>
      </c>
    </row>
    <row r="1115" spans="1:10" x14ac:dyDescent="0.25">
      <c r="A1115" s="134" t="s">
        <v>702</v>
      </c>
      <c r="B1115" s="134" t="s">
        <v>64</v>
      </c>
      <c r="C1115" s="134">
        <v>2024</v>
      </c>
      <c r="D1115" s="134" t="s">
        <v>317</v>
      </c>
      <c r="E1115" s="134" t="s">
        <v>328</v>
      </c>
      <c r="F1115" s="134">
        <v>50</v>
      </c>
      <c r="G1115" s="134" t="s">
        <v>795</v>
      </c>
      <c r="H1115" s="134" t="s">
        <v>553</v>
      </c>
      <c r="I1115" s="134" t="s">
        <v>693</v>
      </c>
      <c r="J1115" s="160" t="s">
        <v>284</v>
      </c>
    </row>
    <row r="1116" spans="1:10" x14ac:dyDescent="0.25">
      <c r="A1116" s="134" t="s">
        <v>702</v>
      </c>
      <c r="B1116" s="134" t="s">
        <v>64</v>
      </c>
      <c r="C1116" s="134">
        <v>2024</v>
      </c>
      <c r="D1116" s="134" t="s">
        <v>317</v>
      </c>
      <c r="E1116" s="134" t="s">
        <v>328</v>
      </c>
      <c r="F1116" s="134">
        <v>50</v>
      </c>
      <c r="G1116" s="134" t="s">
        <v>795</v>
      </c>
      <c r="H1116" s="134" t="s">
        <v>553</v>
      </c>
      <c r="I1116" s="101" t="s">
        <v>694</v>
      </c>
      <c r="J1116" s="160" t="s">
        <v>284</v>
      </c>
    </row>
    <row r="1117" spans="1:10" x14ac:dyDescent="0.25">
      <c r="A1117" s="134" t="s">
        <v>702</v>
      </c>
      <c r="B1117" s="134" t="s">
        <v>64</v>
      </c>
      <c r="C1117" s="134">
        <v>2024</v>
      </c>
      <c r="D1117" s="134" t="s">
        <v>317</v>
      </c>
      <c r="E1117" s="134" t="s">
        <v>328</v>
      </c>
      <c r="F1117" s="134">
        <v>50</v>
      </c>
      <c r="G1117" s="134" t="s">
        <v>795</v>
      </c>
      <c r="H1117" s="134" t="s">
        <v>553</v>
      </c>
      <c r="I1117" s="101" t="s">
        <v>695</v>
      </c>
      <c r="J1117" s="160" t="s">
        <v>284</v>
      </c>
    </row>
    <row r="1118" spans="1:10" x14ac:dyDescent="0.25">
      <c r="A1118" s="134" t="s">
        <v>702</v>
      </c>
      <c r="B1118" s="134" t="s">
        <v>64</v>
      </c>
      <c r="C1118" s="134">
        <v>2024</v>
      </c>
      <c r="D1118" s="134" t="s">
        <v>317</v>
      </c>
      <c r="E1118" s="134" t="s">
        <v>328</v>
      </c>
      <c r="F1118" s="134">
        <v>50</v>
      </c>
      <c r="G1118" s="134" t="s">
        <v>795</v>
      </c>
      <c r="H1118" s="134" t="s">
        <v>553</v>
      </c>
      <c r="I1118" s="101" t="s">
        <v>696</v>
      </c>
      <c r="J1118" s="160" t="s">
        <v>284</v>
      </c>
    </row>
    <row r="1119" spans="1:10" x14ac:dyDescent="0.25">
      <c r="A1119" s="134" t="s">
        <v>702</v>
      </c>
      <c r="B1119" s="134" t="s">
        <v>64</v>
      </c>
      <c r="C1119" s="134">
        <v>2024</v>
      </c>
      <c r="D1119" s="134" t="s">
        <v>317</v>
      </c>
      <c r="E1119" s="134" t="s">
        <v>328</v>
      </c>
      <c r="F1119" s="134">
        <v>50</v>
      </c>
      <c r="G1119" s="134" t="s">
        <v>795</v>
      </c>
      <c r="H1119" s="134" t="s">
        <v>553</v>
      </c>
      <c r="I1119" s="101" t="s">
        <v>559</v>
      </c>
      <c r="J1119" s="160">
        <v>1</v>
      </c>
    </row>
    <row r="1120" spans="1:10" x14ac:dyDescent="0.25">
      <c r="A1120" s="134" t="s">
        <v>702</v>
      </c>
      <c r="B1120" s="134" t="s">
        <v>64</v>
      </c>
      <c r="C1120" s="134">
        <v>2024</v>
      </c>
      <c r="D1120" s="134" t="s">
        <v>318</v>
      </c>
      <c r="E1120" s="134" t="s">
        <v>328</v>
      </c>
      <c r="F1120" s="134" t="s">
        <v>284</v>
      </c>
      <c r="G1120" s="134" t="s">
        <v>499</v>
      </c>
      <c r="H1120" s="134" t="s">
        <v>328</v>
      </c>
      <c r="I1120" s="134" t="s">
        <v>328</v>
      </c>
      <c r="J1120" s="160">
        <v>272</v>
      </c>
    </row>
    <row r="1121" spans="1:10" x14ac:dyDescent="0.25">
      <c r="A1121" s="134" t="s">
        <v>702</v>
      </c>
      <c r="B1121" s="134" t="s">
        <v>64</v>
      </c>
      <c r="C1121" s="134">
        <v>2024</v>
      </c>
      <c r="D1121" s="134" t="s">
        <v>318</v>
      </c>
      <c r="E1121" s="134" t="s">
        <v>328</v>
      </c>
      <c r="F1121" s="134" t="s">
        <v>284</v>
      </c>
      <c r="G1121" s="134" t="s">
        <v>499</v>
      </c>
      <c r="H1121" s="134" t="s">
        <v>806</v>
      </c>
      <c r="I1121" s="134" t="s">
        <v>328</v>
      </c>
      <c r="J1121" s="160">
        <v>137</v>
      </c>
    </row>
    <row r="1122" spans="1:10" x14ac:dyDescent="0.25">
      <c r="A1122" s="134" t="s">
        <v>702</v>
      </c>
      <c r="B1122" s="134" t="s">
        <v>64</v>
      </c>
      <c r="C1122" s="134">
        <v>2024</v>
      </c>
      <c r="D1122" s="134" t="s">
        <v>318</v>
      </c>
      <c r="E1122" s="134" t="s">
        <v>328</v>
      </c>
      <c r="F1122" s="134" t="s">
        <v>284</v>
      </c>
      <c r="G1122" s="134" t="s">
        <v>499</v>
      </c>
      <c r="H1122" s="134" t="s">
        <v>806</v>
      </c>
      <c r="I1122" s="349" t="s">
        <v>537</v>
      </c>
      <c r="J1122" s="160">
        <v>101</v>
      </c>
    </row>
    <row r="1123" spans="1:10" x14ac:dyDescent="0.25">
      <c r="A1123" s="134" t="s">
        <v>702</v>
      </c>
      <c r="B1123" s="134" t="s">
        <v>64</v>
      </c>
      <c r="C1123" s="134">
        <v>2024</v>
      </c>
      <c r="D1123" s="134" t="s">
        <v>318</v>
      </c>
      <c r="E1123" s="134" t="s">
        <v>328</v>
      </c>
      <c r="F1123" s="134" t="s">
        <v>284</v>
      </c>
      <c r="G1123" s="134" t="s">
        <v>499</v>
      </c>
      <c r="H1123" s="134" t="s">
        <v>806</v>
      </c>
      <c r="I1123" s="349" t="s">
        <v>538</v>
      </c>
      <c r="J1123" s="160">
        <v>36</v>
      </c>
    </row>
    <row r="1124" spans="1:10" x14ac:dyDescent="0.25">
      <c r="A1124" s="134" t="s">
        <v>702</v>
      </c>
      <c r="B1124" s="134" t="s">
        <v>64</v>
      </c>
      <c r="C1124" s="134">
        <v>2024</v>
      </c>
      <c r="D1124" s="134" t="s">
        <v>318</v>
      </c>
      <c r="E1124" s="134" t="s">
        <v>328</v>
      </c>
      <c r="F1124" s="134" t="s">
        <v>284</v>
      </c>
      <c r="G1124" s="134" t="s">
        <v>499</v>
      </c>
      <c r="H1124" s="134" t="s">
        <v>807</v>
      </c>
      <c r="I1124" s="349" t="s">
        <v>808</v>
      </c>
      <c r="J1124" s="160">
        <v>13</v>
      </c>
    </row>
    <row r="1125" spans="1:10" x14ac:dyDescent="0.25">
      <c r="A1125" s="134" t="s">
        <v>702</v>
      </c>
      <c r="B1125" s="134" t="s">
        <v>64</v>
      </c>
      <c r="C1125" s="134">
        <v>2024</v>
      </c>
      <c r="D1125" s="134" t="s">
        <v>318</v>
      </c>
      <c r="E1125" s="134" t="s">
        <v>328</v>
      </c>
      <c r="F1125" s="134" t="s">
        <v>284</v>
      </c>
      <c r="G1125" s="134" t="s">
        <v>499</v>
      </c>
      <c r="H1125" s="134" t="s">
        <v>807</v>
      </c>
      <c r="I1125" s="349" t="s">
        <v>809</v>
      </c>
      <c r="J1125" s="160">
        <v>2</v>
      </c>
    </row>
    <row r="1126" spans="1:10" x14ac:dyDescent="0.25">
      <c r="A1126" s="134" t="s">
        <v>702</v>
      </c>
      <c r="B1126" s="134" t="s">
        <v>64</v>
      </c>
      <c r="C1126" s="134">
        <v>2024</v>
      </c>
      <c r="D1126" s="134" t="s">
        <v>318</v>
      </c>
      <c r="E1126" s="134" t="s">
        <v>328</v>
      </c>
      <c r="F1126" s="134" t="s">
        <v>284</v>
      </c>
      <c r="G1126" s="134" t="s">
        <v>499</v>
      </c>
      <c r="H1126" s="134" t="s">
        <v>807</v>
      </c>
      <c r="I1126" s="349" t="s">
        <v>541</v>
      </c>
      <c r="J1126" s="160">
        <v>42</v>
      </c>
    </row>
    <row r="1127" spans="1:10" x14ac:dyDescent="0.25">
      <c r="A1127" s="134" t="s">
        <v>702</v>
      </c>
      <c r="B1127" s="134" t="s">
        <v>64</v>
      </c>
      <c r="C1127" s="134">
        <v>2024</v>
      </c>
      <c r="D1127" s="134" t="s">
        <v>318</v>
      </c>
      <c r="E1127" s="134" t="s">
        <v>328</v>
      </c>
      <c r="F1127" s="134" t="s">
        <v>284</v>
      </c>
      <c r="G1127" s="134" t="s">
        <v>499</v>
      </c>
      <c r="H1127" s="134" t="s">
        <v>807</v>
      </c>
      <c r="I1127" s="349" t="s">
        <v>810</v>
      </c>
      <c r="J1127" s="160">
        <v>4</v>
      </c>
    </row>
    <row r="1128" spans="1:10" x14ac:dyDescent="0.25">
      <c r="A1128" s="134" t="s">
        <v>702</v>
      </c>
      <c r="B1128" s="134" t="s">
        <v>64</v>
      </c>
      <c r="C1128" s="134">
        <v>2024</v>
      </c>
      <c r="D1128" s="134" t="s">
        <v>318</v>
      </c>
      <c r="E1128" s="134" t="s">
        <v>328</v>
      </c>
      <c r="F1128" s="134" t="s">
        <v>284</v>
      </c>
      <c r="G1128" s="134" t="s">
        <v>499</v>
      </c>
      <c r="H1128" s="134" t="s">
        <v>807</v>
      </c>
      <c r="I1128" s="349" t="s">
        <v>542</v>
      </c>
      <c r="J1128" s="160">
        <v>23</v>
      </c>
    </row>
    <row r="1129" spans="1:10" x14ac:dyDescent="0.25">
      <c r="A1129" s="134" t="s">
        <v>702</v>
      </c>
      <c r="B1129" s="134" t="s">
        <v>64</v>
      </c>
      <c r="C1129" s="134">
        <v>2024</v>
      </c>
      <c r="D1129" s="134" t="s">
        <v>318</v>
      </c>
      <c r="E1129" s="134" t="s">
        <v>328</v>
      </c>
      <c r="F1129" s="134" t="s">
        <v>284</v>
      </c>
      <c r="G1129" s="134" t="s">
        <v>499</v>
      </c>
      <c r="H1129" s="134" t="s">
        <v>807</v>
      </c>
      <c r="I1129" s="349" t="s">
        <v>811</v>
      </c>
      <c r="J1129" s="160">
        <v>5</v>
      </c>
    </row>
    <row r="1130" spans="1:10" x14ac:dyDescent="0.25">
      <c r="A1130" s="134" t="s">
        <v>702</v>
      </c>
      <c r="B1130" s="134" t="s">
        <v>64</v>
      </c>
      <c r="C1130" s="134">
        <v>2024</v>
      </c>
      <c r="D1130" s="134" t="s">
        <v>318</v>
      </c>
      <c r="E1130" s="134" t="s">
        <v>328</v>
      </c>
      <c r="F1130" s="134" t="s">
        <v>284</v>
      </c>
      <c r="G1130" s="134" t="s">
        <v>499</v>
      </c>
      <c r="H1130" s="134" t="s">
        <v>812</v>
      </c>
      <c r="I1130" s="101" t="s">
        <v>539</v>
      </c>
      <c r="J1130" s="160">
        <v>36</v>
      </c>
    </row>
    <row r="1131" spans="1:10" x14ac:dyDescent="0.25">
      <c r="A1131" s="134" t="s">
        <v>702</v>
      </c>
      <c r="B1131" s="134" t="s">
        <v>64</v>
      </c>
      <c r="C1131" s="134">
        <v>2024</v>
      </c>
      <c r="D1131" s="134" t="s">
        <v>318</v>
      </c>
      <c r="E1131" s="134" t="s">
        <v>328</v>
      </c>
      <c r="F1131" s="134" t="s">
        <v>284</v>
      </c>
      <c r="G1131" s="134" t="s">
        <v>499</v>
      </c>
      <c r="H1131" s="134" t="s">
        <v>812</v>
      </c>
      <c r="I1131" s="101" t="s">
        <v>541</v>
      </c>
      <c r="J1131" s="160" t="s">
        <v>284</v>
      </c>
    </row>
    <row r="1132" spans="1:10" x14ac:dyDescent="0.25">
      <c r="A1132" s="134" t="s">
        <v>702</v>
      </c>
      <c r="B1132" s="134" t="s">
        <v>64</v>
      </c>
      <c r="C1132" s="134">
        <v>2024</v>
      </c>
      <c r="D1132" s="134" t="s">
        <v>318</v>
      </c>
      <c r="E1132" s="134" t="s">
        <v>328</v>
      </c>
      <c r="F1132" s="134" t="s">
        <v>284</v>
      </c>
      <c r="G1132" s="134" t="s">
        <v>499</v>
      </c>
      <c r="H1132" s="134" t="s">
        <v>812</v>
      </c>
      <c r="I1132" s="101" t="s">
        <v>542</v>
      </c>
      <c r="J1132" s="160" t="s">
        <v>284</v>
      </c>
    </row>
    <row r="1133" spans="1:10" x14ac:dyDescent="0.25">
      <c r="A1133" s="134" t="s">
        <v>702</v>
      </c>
      <c r="B1133" s="134" t="s">
        <v>64</v>
      </c>
      <c r="C1133" s="134">
        <v>2024</v>
      </c>
      <c r="D1133" s="134" t="s">
        <v>318</v>
      </c>
      <c r="E1133" s="134" t="s">
        <v>328</v>
      </c>
      <c r="F1133" s="134" t="s">
        <v>284</v>
      </c>
      <c r="G1133" s="134" t="s">
        <v>499</v>
      </c>
      <c r="H1133" s="134" t="s">
        <v>813</v>
      </c>
      <c r="I1133" s="101" t="s">
        <v>544</v>
      </c>
      <c r="J1133" s="160">
        <v>4</v>
      </c>
    </row>
    <row r="1134" spans="1:10" x14ac:dyDescent="0.25">
      <c r="A1134" s="134" t="s">
        <v>702</v>
      </c>
      <c r="B1134" s="134" t="s">
        <v>64</v>
      </c>
      <c r="C1134" s="134">
        <v>2024</v>
      </c>
      <c r="D1134" s="134" t="s">
        <v>318</v>
      </c>
      <c r="E1134" s="134" t="s">
        <v>328</v>
      </c>
      <c r="F1134" s="134" t="s">
        <v>284</v>
      </c>
      <c r="G1134" s="134" t="s">
        <v>499</v>
      </c>
      <c r="H1134" s="134" t="s">
        <v>813</v>
      </c>
      <c r="I1134" s="101" t="s">
        <v>814</v>
      </c>
      <c r="J1134" s="160" t="s">
        <v>284</v>
      </c>
    </row>
    <row r="1135" spans="1:10" x14ac:dyDescent="0.25">
      <c r="A1135" s="134" t="s">
        <v>702</v>
      </c>
      <c r="B1135" s="134" t="s">
        <v>64</v>
      </c>
      <c r="C1135" s="134">
        <v>2024</v>
      </c>
      <c r="D1135" s="134" t="s">
        <v>318</v>
      </c>
      <c r="E1135" s="134" t="s">
        <v>328</v>
      </c>
      <c r="F1135" s="134" t="s">
        <v>284</v>
      </c>
      <c r="G1135" s="134" t="s">
        <v>499</v>
      </c>
      <c r="H1135" s="134" t="s">
        <v>813</v>
      </c>
      <c r="I1135" s="101" t="s">
        <v>545</v>
      </c>
      <c r="J1135" s="160">
        <v>1</v>
      </c>
    </row>
    <row r="1136" spans="1:10" x14ac:dyDescent="0.25">
      <c r="A1136" s="134" t="s">
        <v>702</v>
      </c>
      <c r="B1136" s="134" t="s">
        <v>64</v>
      </c>
      <c r="C1136" s="134">
        <v>2024</v>
      </c>
      <c r="D1136" s="134" t="s">
        <v>318</v>
      </c>
      <c r="E1136" s="134" t="s">
        <v>328</v>
      </c>
      <c r="F1136" s="134" t="s">
        <v>284</v>
      </c>
      <c r="G1136" s="134" t="s">
        <v>499</v>
      </c>
      <c r="H1136" s="134" t="s">
        <v>815</v>
      </c>
      <c r="I1136" s="101" t="s">
        <v>546</v>
      </c>
      <c r="J1136" s="160" t="s">
        <v>284</v>
      </c>
    </row>
    <row r="1137" spans="1:10" x14ac:dyDescent="0.25">
      <c r="A1137" s="134" t="s">
        <v>702</v>
      </c>
      <c r="B1137" s="134" t="s">
        <v>64</v>
      </c>
      <c r="C1137" s="134">
        <v>2024</v>
      </c>
      <c r="D1137" s="134" t="s">
        <v>318</v>
      </c>
      <c r="E1137" s="134" t="s">
        <v>328</v>
      </c>
      <c r="F1137" s="134" t="s">
        <v>284</v>
      </c>
      <c r="G1137" s="134" t="s">
        <v>499</v>
      </c>
      <c r="H1137" s="134" t="s">
        <v>815</v>
      </c>
      <c r="I1137" s="101" t="s">
        <v>547</v>
      </c>
      <c r="J1137" s="160">
        <v>101</v>
      </c>
    </row>
    <row r="1138" spans="1:10" x14ac:dyDescent="0.25">
      <c r="A1138" s="134" t="s">
        <v>702</v>
      </c>
      <c r="B1138" s="134" t="s">
        <v>64</v>
      </c>
      <c r="C1138" s="134">
        <v>2024</v>
      </c>
      <c r="D1138" s="134" t="s">
        <v>318</v>
      </c>
      <c r="E1138" s="134" t="s">
        <v>328</v>
      </c>
      <c r="F1138" s="134" t="s">
        <v>284</v>
      </c>
      <c r="G1138" s="134" t="s">
        <v>499</v>
      </c>
      <c r="H1138" s="134" t="s">
        <v>548</v>
      </c>
      <c r="I1138" s="101" t="s">
        <v>690</v>
      </c>
      <c r="J1138" s="160" t="s">
        <v>284</v>
      </c>
    </row>
    <row r="1139" spans="1:10" x14ac:dyDescent="0.25">
      <c r="A1139" s="134" t="s">
        <v>702</v>
      </c>
      <c r="B1139" s="134" t="s">
        <v>64</v>
      </c>
      <c r="C1139" s="134">
        <v>2024</v>
      </c>
      <c r="D1139" s="134" t="s">
        <v>318</v>
      </c>
      <c r="E1139" s="134" t="s">
        <v>328</v>
      </c>
      <c r="F1139" s="134" t="s">
        <v>284</v>
      </c>
      <c r="G1139" s="134" t="s">
        <v>499</v>
      </c>
      <c r="H1139" s="134" t="s">
        <v>548</v>
      </c>
      <c r="I1139" s="101" t="s">
        <v>865</v>
      </c>
      <c r="J1139" s="160" t="s">
        <v>284</v>
      </c>
    </row>
    <row r="1140" spans="1:10" x14ac:dyDescent="0.25">
      <c r="A1140" s="134" t="s">
        <v>702</v>
      </c>
      <c r="B1140" s="134" t="s">
        <v>64</v>
      </c>
      <c r="C1140" s="134">
        <v>2024</v>
      </c>
      <c r="D1140" s="134" t="s">
        <v>318</v>
      </c>
      <c r="E1140" s="134" t="s">
        <v>328</v>
      </c>
      <c r="F1140" s="134" t="s">
        <v>284</v>
      </c>
      <c r="G1140" s="134" t="s">
        <v>499</v>
      </c>
      <c r="H1140" s="134" t="s">
        <v>548</v>
      </c>
      <c r="I1140" s="101" t="s">
        <v>691</v>
      </c>
      <c r="J1140" s="160" t="s">
        <v>284</v>
      </c>
    </row>
    <row r="1141" spans="1:10" x14ac:dyDescent="0.25">
      <c r="A1141" s="134" t="s">
        <v>702</v>
      </c>
      <c r="B1141" s="134" t="s">
        <v>64</v>
      </c>
      <c r="C1141" s="134">
        <v>2024</v>
      </c>
      <c r="D1141" s="134" t="s">
        <v>318</v>
      </c>
      <c r="E1141" s="134" t="s">
        <v>328</v>
      </c>
      <c r="F1141" s="134" t="s">
        <v>284</v>
      </c>
      <c r="G1141" s="134" t="s">
        <v>499</v>
      </c>
      <c r="H1141" s="134" t="s">
        <v>548</v>
      </c>
      <c r="I1141" s="101" t="s">
        <v>866</v>
      </c>
      <c r="J1141" s="160" t="s">
        <v>284</v>
      </c>
    </row>
    <row r="1142" spans="1:10" x14ac:dyDescent="0.25">
      <c r="A1142" s="134" t="s">
        <v>702</v>
      </c>
      <c r="B1142" s="134" t="s">
        <v>64</v>
      </c>
      <c r="C1142" s="134">
        <v>2024</v>
      </c>
      <c r="D1142" s="134" t="s">
        <v>318</v>
      </c>
      <c r="E1142" s="134" t="s">
        <v>328</v>
      </c>
      <c r="F1142" s="134" t="s">
        <v>284</v>
      </c>
      <c r="G1142" s="134" t="s">
        <v>499</v>
      </c>
      <c r="H1142" s="134" t="s">
        <v>548</v>
      </c>
      <c r="I1142" s="134" t="s">
        <v>542</v>
      </c>
      <c r="J1142" s="160" t="s">
        <v>284</v>
      </c>
    </row>
    <row r="1143" spans="1:10" x14ac:dyDescent="0.25">
      <c r="A1143" s="134" t="s">
        <v>702</v>
      </c>
      <c r="B1143" s="134" t="s">
        <v>64</v>
      </c>
      <c r="C1143" s="134">
        <v>2024</v>
      </c>
      <c r="D1143" s="134" t="s">
        <v>318</v>
      </c>
      <c r="E1143" s="134" t="s">
        <v>328</v>
      </c>
      <c r="F1143" s="134" t="s">
        <v>284</v>
      </c>
      <c r="G1143" s="134" t="s">
        <v>499</v>
      </c>
      <c r="H1143" s="134" t="s">
        <v>548</v>
      </c>
      <c r="I1143" s="134" t="s">
        <v>818</v>
      </c>
      <c r="J1143" s="160" t="s">
        <v>284</v>
      </c>
    </row>
    <row r="1144" spans="1:10" x14ac:dyDescent="0.25">
      <c r="A1144" s="134" t="s">
        <v>702</v>
      </c>
      <c r="B1144" s="134" t="s">
        <v>64</v>
      </c>
      <c r="C1144" s="134">
        <v>2024</v>
      </c>
      <c r="D1144" s="134" t="s">
        <v>318</v>
      </c>
      <c r="E1144" s="134" t="s">
        <v>328</v>
      </c>
      <c r="F1144" s="134" t="s">
        <v>284</v>
      </c>
      <c r="G1144" s="134" t="s">
        <v>499</v>
      </c>
      <c r="H1144" s="134" t="s">
        <v>549</v>
      </c>
      <c r="I1144" s="134" t="s">
        <v>690</v>
      </c>
      <c r="J1144" s="160" t="s">
        <v>284</v>
      </c>
    </row>
    <row r="1145" spans="1:10" x14ac:dyDescent="0.25">
      <c r="A1145" s="134" t="s">
        <v>702</v>
      </c>
      <c r="B1145" s="134" t="s">
        <v>64</v>
      </c>
      <c r="C1145" s="134">
        <v>2024</v>
      </c>
      <c r="D1145" s="134" t="s">
        <v>318</v>
      </c>
      <c r="E1145" s="134" t="s">
        <v>328</v>
      </c>
      <c r="F1145" s="134" t="s">
        <v>284</v>
      </c>
      <c r="G1145" s="134" t="s">
        <v>499</v>
      </c>
      <c r="H1145" s="134" t="s">
        <v>549</v>
      </c>
      <c r="I1145" s="101" t="s">
        <v>691</v>
      </c>
      <c r="J1145" s="160" t="s">
        <v>284</v>
      </c>
    </row>
    <row r="1146" spans="1:10" x14ac:dyDescent="0.25">
      <c r="A1146" s="134" t="s">
        <v>702</v>
      </c>
      <c r="B1146" s="134" t="s">
        <v>64</v>
      </c>
      <c r="C1146" s="134">
        <v>2024</v>
      </c>
      <c r="D1146" s="134" t="s">
        <v>318</v>
      </c>
      <c r="E1146" s="134" t="s">
        <v>328</v>
      </c>
      <c r="F1146" s="134" t="s">
        <v>284</v>
      </c>
      <c r="G1146" s="134" t="s">
        <v>499</v>
      </c>
      <c r="H1146" s="134" t="s">
        <v>549</v>
      </c>
      <c r="I1146" s="101" t="s">
        <v>542</v>
      </c>
      <c r="J1146" s="160" t="s">
        <v>284</v>
      </c>
    </row>
    <row r="1147" spans="1:10" x14ac:dyDescent="0.25">
      <c r="A1147" s="134" t="s">
        <v>702</v>
      </c>
      <c r="B1147" s="134" t="s">
        <v>64</v>
      </c>
      <c r="C1147" s="134">
        <v>2024</v>
      </c>
      <c r="D1147" s="134" t="s">
        <v>318</v>
      </c>
      <c r="E1147" s="134" t="s">
        <v>328</v>
      </c>
      <c r="F1147" s="134" t="s">
        <v>284</v>
      </c>
      <c r="G1147" s="134" t="s">
        <v>499</v>
      </c>
      <c r="H1147" s="134" t="s">
        <v>550</v>
      </c>
      <c r="I1147" s="101" t="s">
        <v>544</v>
      </c>
      <c r="J1147" s="160" t="s">
        <v>284</v>
      </c>
    </row>
    <row r="1148" spans="1:10" x14ac:dyDescent="0.25">
      <c r="A1148" s="134" t="s">
        <v>702</v>
      </c>
      <c r="B1148" s="134" t="s">
        <v>64</v>
      </c>
      <c r="C1148" s="134">
        <v>2024</v>
      </c>
      <c r="D1148" s="134" t="s">
        <v>318</v>
      </c>
      <c r="E1148" s="134" t="s">
        <v>328</v>
      </c>
      <c r="F1148" s="134" t="s">
        <v>284</v>
      </c>
      <c r="G1148" s="134" t="s">
        <v>499</v>
      </c>
      <c r="H1148" s="134" t="s">
        <v>550</v>
      </c>
      <c r="I1148" s="101" t="s">
        <v>540</v>
      </c>
      <c r="J1148" s="160" t="s">
        <v>284</v>
      </c>
    </row>
    <row r="1149" spans="1:10" x14ac:dyDescent="0.25">
      <c r="A1149" s="134" t="s">
        <v>702</v>
      </c>
      <c r="B1149" s="134" t="s">
        <v>64</v>
      </c>
      <c r="C1149" s="134">
        <v>2024</v>
      </c>
      <c r="D1149" s="134" t="s">
        <v>318</v>
      </c>
      <c r="E1149" s="134" t="s">
        <v>328</v>
      </c>
      <c r="F1149" s="134" t="s">
        <v>284</v>
      </c>
      <c r="G1149" s="134" t="s">
        <v>499</v>
      </c>
      <c r="H1149" s="134" t="s">
        <v>550</v>
      </c>
      <c r="I1149" s="101" t="s">
        <v>545</v>
      </c>
      <c r="J1149" s="160" t="s">
        <v>284</v>
      </c>
    </row>
    <row r="1150" spans="1:10" x14ac:dyDescent="0.25">
      <c r="A1150" s="134" t="s">
        <v>702</v>
      </c>
      <c r="B1150" s="134" t="s">
        <v>64</v>
      </c>
      <c r="C1150" s="134">
        <v>2024</v>
      </c>
      <c r="D1150" s="134" t="s">
        <v>318</v>
      </c>
      <c r="E1150" s="134" t="s">
        <v>328</v>
      </c>
      <c r="F1150" s="134" t="s">
        <v>284</v>
      </c>
      <c r="G1150" s="134" t="s">
        <v>499</v>
      </c>
      <c r="H1150" s="134" t="s">
        <v>819</v>
      </c>
      <c r="I1150" s="101" t="s">
        <v>820</v>
      </c>
      <c r="J1150" s="160">
        <v>13</v>
      </c>
    </row>
    <row r="1151" spans="1:10" x14ac:dyDescent="0.25">
      <c r="A1151" s="134" t="s">
        <v>702</v>
      </c>
      <c r="B1151" s="134" t="s">
        <v>64</v>
      </c>
      <c r="C1151" s="134">
        <v>2024</v>
      </c>
      <c r="D1151" s="134" t="s">
        <v>318</v>
      </c>
      <c r="E1151" s="134" t="s">
        <v>328</v>
      </c>
      <c r="F1151" s="134" t="s">
        <v>284</v>
      </c>
      <c r="G1151" s="134" t="s">
        <v>499</v>
      </c>
      <c r="H1151" s="134" t="s">
        <v>819</v>
      </c>
      <c r="I1151" s="101" t="s">
        <v>821</v>
      </c>
      <c r="J1151" s="160">
        <v>259</v>
      </c>
    </row>
    <row r="1152" spans="1:10" x14ac:dyDescent="0.25">
      <c r="A1152" s="134" t="s">
        <v>702</v>
      </c>
      <c r="B1152" s="134" t="s">
        <v>64</v>
      </c>
      <c r="C1152" s="134">
        <v>2024</v>
      </c>
      <c r="D1152" s="134" t="s">
        <v>318</v>
      </c>
      <c r="E1152" s="134" t="s">
        <v>328</v>
      </c>
      <c r="F1152" s="134" t="s">
        <v>284</v>
      </c>
      <c r="G1152" s="134" t="s">
        <v>499</v>
      </c>
      <c r="H1152" s="134" t="s">
        <v>553</v>
      </c>
      <c r="I1152" s="396" t="s">
        <v>692</v>
      </c>
      <c r="J1152" s="160">
        <v>142</v>
      </c>
    </row>
    <row r="1153" spans="1:10" x14ac:dyDescent="0.25">
      <c r="A1153" s="134" t="s">
        <v>702</v>
      </c>
      <c r="B1153" s="134" t="s">
        <v>64</v>
      </c>
      <c r="C1153" s="134">
        <v>2024</v>
      </c>
      <c r="D1153" s="134" t="s">
        <v>318</v>
      </c>
      <c r="E1153" s="134" t="s">
        <v>328</v>
      </c>
      <c r="F1153" s="134" t="s">
        <v>284</v>
      </c>
      <c r="G1153" s="134" t="s">
        <v>499</v>
      </c>
      <c r="H1153" s="134" t="s">
        <v>553</v>
      </c>
      <c r="I1153" s="396" t="s">
        <v>693</v>
      </c>
      <c r="J1153" s="160">
        <v>7</v>
      </c>
    </row>
    <row r="1154" spans="1:10" x14ac:dyDescent="0.25">
      <c r="A1154" s="134" t="s">
        <v>702</v>
      </c>
      <c r="B1154" s="134" t="s">
        <v>64</v>
      </c>
      <c r="C1154" s="134">
        <v>2024</v>
      </c>
      <c r="D1154" s="134" t="s">
        <v>318</v>
      </c>
      <c r="E1154" s="134" t="s">
        <v>328</v>
      </c>
      <c r="F1154" s="134" t="s">
        <v>284</v>
      </c>
      <c r="G1154" s="134" t="s">
        <v>499</v>
      </c>
      <c r="H1154" s="134" t="s">
        <v>553</v>
      </c>
      <c r="I1154" s="396" t="s">
        <v>694</v>
      </c>
      <c r="J1154" s="160">
        <v>38</v>
      </c>
    </row>
    <row r="1155" spans="1:10" x14ac:dyDescent="0.25">
      <c r="A1155" s="134" t="s">
        <v>702</v>
      </c>
      <c r="B1155" s="134" t="s">
        <v>64</v>
      </c>
      <c r="C1155" s="134">
        <v>2024</v>
      </c>
      <c r="D1155" s="134" t="s">
        <v>318</v>
      </c>
      <c r="E1155" s="134" t="s">
        <v>328</v>
      </c>
      <c r="F1155" s="134" t="s">
        <v>284</v>
      </c>
      <c r="G1155" s="134" t="s">
        <v>499</v>
      </c>
      <c r="H1155" s="134" t="s">
        <v>553</v>
      </c>
      <c r="I1155" s="396" t="s">
        <v>695</v>
      </c>
      <c r="J1155" s="160">
        <v>4</v>
      </c>
    </row>
    <row r="1156" spans="1:10" x14ac:dyDescent="0.25">
      <c r="A1156" s="134" t="s">
        <v>702</v>
      </c>
      <c r="B1156" s="134" t="s">
        <v>64</v>
      </c>
      <c r="C1156" s="134">
        <v>2024</v>
      </c>
      <c r="D1156" s="134" t="s">
        <v>318</v>
      </c>
      <c r="E1156" s="134" t="s">
        <v>328</v>
      </c>
      <c r="F1156" s="134" t="s">
        <v>284</v>
      </c>
      <c r="G1156" s="134" t="s">
        <v>499</v>
      </c>
      <c r="H1156" s="134" t="s">
        <v>553</v>
      </c>
      <c r="I1156" s="396" t="s">
        <v>696</v>
      </c>
      <c r="J1156" s="160">
        <v>7</v>
      </c>
    </row>
    <row r="1157" spans="1:10" x14ac:dyDescent="0.25">
      <c r="A1157" s="134" t="s">
        <v>702</v>
      </c>
      <c r="B1157" s="134" t="s">
        <v>64</v>
      </c>
      <c r="C1157" s="134">
        <v>2024</v>
      </c>
      <c r="D1157" s="134" t="s">
        <v>318</v>
      </c>
      <c r="E1157" s="134" t="s">
        <v>328</v>
      </c>
      <c r="F1157" s="134" t="s">
        <v>284</v>
      </c>
      <c r="G1157" s="134" t="s">
        <v>499</v>
      </c>
      <c r="H1157" s="134" t="s">
        <v>553</v>
      </c>
      <c r="I1157" s="397" t="s">
        <v>559</v>
      </c>
      <c r="J1157" s="160">
        <v>61</v>
      </c>
    </row>
    <row r="1158" spans="1:10" x14ac:dyDescent="0.25">
      <c r="A1158" s="134" t="s">
        <v>702</v>
      </c>
      <c r="B1158" s="134" t="s">
        <v>64</v>
      </c>
      <c r="C1158" s="134">
        <v>2024</v>
      </c>
      <c r="D1158" s="134" t="s">
        <v>318</v>
      </c>
      <c r="E1158" s="134" t="s">
        <v>328</v>
      </c>
      <c r="F1158" s="101">
        <v>10</v>
      </c>
      <c r="G1158" s="134" t="s">
        <v>715</v>
      </c>
      <c r="H1158" s="101" t="s">
        <v>822</v>
      </c>
      <c r="I1158" s="101" t="s">
        <v>328</v>
      </c>
      <c r="J1158" s="160">
        <v>246</v>
      </c>
    </row>
    <row r="1159" spans="1:10" x14ac:dyDescent="0.25">
      <c r="A1159" s="134" t="s">
        <v>702</v>
      </c>
      <c r="B1159" s="134" t="s">
        <v>64</v>
      </c>
      <c r="C1159" s="134">
        <v>2024</v>
      </c>
      <c r="D1159" s="134" t="s">
        <v>318</v>
      </c>
      <c r="E1159" s="134" t="s">
        <v>328</v>
      </c>
      <c r="F1159" s="134">
        <v>10</v>
      </c>
      <c r="G1159" s="134" t="s">
        <v>715</v>
      </c>
      <c r="H1159" s="134" t="s">
        <v>807</v>
      </c>
      <c r="I1159" s="349" t="s">
        <v>808</v>
      </c>
      <c r="J1159" s="160">
        <v>11</v>
      </c>
    </row>
    <row r="1160" spans="1:10" x14ac:dyDescent="0.25">
      <c r="A1160" s="134" t="s">
        <v>702</v>
      </c>
      <c r="B1160" s="134" t="s">
        <v>64</v>
      </c>
      <c r="C1160" s="134">
        <v>2024</v>
      </c>
      <c r="D1160" s="134" t="s">
        <v>318</v>
      </c>
      <c r="E1160" s="134" t="s">
        <v>328</v>
      </c>
      <c r="F1160" s="134">
        <v>10</v>
      </c>
      <c r="G1160" s="134" t="s">
        <v>715</v>
      </c>
      <c r="H1160" s="134" t="s">
        <v>807</v>
      </c>
      <c r="I1160" s="349" t="s">
        <v>541</v>
      </c>
      <c r="J1160" s="160">
        <v>40</v>
      </c>
    </row>
    <row r="1161" spans="1:10" x14ac:dyDescent="0.25">
      <c r="A1161" s="134" t="s">
        <v>702</v>
      </c>
      <c r="B1161" s="134" t="s">
        <v>64</v>
      </c>
      <c r="C1161" s="134">
        <v>2024</v>
      </c>
      <c r="D1161" s="134" t="s">
        <v>318</v>
      </c>
      <c r="E1161" s="134" t="s">
        <v>328</v>
      </c>
      <c r="F1161" s="134">
        <v>10</v>
      </c>
      <c r="G1161" s="134" t="s">
        <v>715</v>
      </c>
      <c r="H1161" s="134" t="s">
        <v>807</v>
      </c>
      <c r="I1161" s="349" t="s">
        <v>542</v>
      </c>
      <c r="J1161" s="160">
        <v>22</v>
      </c>
    </row>
    <row r="1162" spans="1:10" x14ac:dyDescent="0.25">
      <c r="A1162" s="134" t="s">
        <v>702</v>
      </c>
      <c r="B1162" s="134" t="s">
        <v>64</v>
      </c>
      <c r="C1162" s="134">
        <v>2024</v>
      </c>
      <c r="D1162" s="134" t="s">
        <v>318</v>
      </c>
      <c r="E1162" s="134" t="s">
        <v>328</v>
      </c>
      <c r="F1162" s="134">
        <v>10</v>
      </c>
      <c r="G1162" s="134" t="s">
        <v>715</v>
      </c>
      <c r="H1162" s="134" t="s">
        <v>819</v>
      </c>
      <c r="I1162" s="101" t="s">
        <v>820</v>
      </c>
      <c r="J1162" s="160">
        <v>12</v>
      </c>
    </row>
    <row r="1163" spans="1:10" x14ac:dyDescent="0.25">
      <c r="A1163" s="134" t="s">
        <v>702</v>
      </c>
      <c r="B1163" s="134" t="s">
        <v>64</v>
      </c>
      <c r="C1163" s="134">
        <v>2024</v>
      </c>
      <c r="D1163" s="134" t="s">
        <v>318</v>
      </c>
      <c r="E1163" s="134" t="s">
        <v>328</v>
      </c>
      <c r="F1163" s="134">
        <v>10</v>
      </c>
      <c r="G1163" s="134" t="s">
        <v>715</v>
      </c>
      <c r="H1163" s="134" t="s">
        <v>819</v>
      </c>
      <c r="I1163" s="101" t="s">
        <v>821</v>
      </c>
      <c r="J1163" s="160">
        <v>234</v>
      </c>
    </row>
    <row r="1164" spans="1:10" x14ac:dyDescent="0.25">
      <c r="A1164" s="134" t="s">
        <v>702</v>
      </c>
      <c r="B1164" s="134" t="s">
        <v>64</v>
      </c>
      <c r="C1164" s="134">
        <v>2024</v>
      </c>
      <c r="D1164" s="134" t="s">
        <v>318</v>
      </c>
      <c r="E1164" s="134" t="s">
        <v>328</v>
      </c>
      <c r="F1164" s="134">
        <v>10</v>
      </c>
      <c r="G1164" s="134" t="s">
        <v>715</v>
      </c>
      <c r="H1164" s="134" t="s">
        <v>553</v>
      </c>
      <c r="I1164" s="396" t="s">
        <v>692</v>
      </c>
      <c r="J1164" s="160">
        <v>128</v>
      </c>
    </row>
    <row r="1165" spans="1:10" x14ac:dyDescent="0.25">
      <c r="A1165" s="134" t="s">
        <v>702</v>
      </c>
      <c r="B1165" s="134" t="s">
        <v>64</v>
      </c>
      <c r="C1165" s="134">
        <v>2024</v>
      </c>
      <c r="D1165" s="134" t="s">
        <v>318</v>
      </c>
      <c r="E1165" s="134" t="s">
        <v>328</v>
      </c>
      <c r="F1165" s="134">
        <v>10</v>
      </c>
      <c r="G1165" s="134" t="s">
        <v>715</v>
      </c>
      <c r="H1165" s="134" t="s">
        <v>553</v>
      </c>
      <c r="I1165" s="396" t="s">
        <v>693</v>
      </c>
      <c r="J1165" s="160">
        <v>7</v>
      </c>
    </row>
    <row r="1166" spans="1:10" x14ac:dyDescent="0.25">
      <c r="A1166" s="134" t="s">
        <v>702</v>
      </c>
      <c r="B1166" s="134" t="s">
        <v>64</v>
      </c>
      <c r="C1166" s="134">
        <v>2024</v>
      </c>
      <c r="D1166" s="134" t="s">
        <v>318</v>
      </c>
      <c r="E1166" s="134" t="s">
        <v>328</v>
      </c>
      <c r="F1166" s="134">
        <v>10</v>
      </c>
      <c r="G1166" s="134" t="s">
        <v>715</v>
      </c>
      <c r="H1166" s="134" t="s">
        <v>553</v>
      </c>
      <c r="I1166" s="396" t="s">
        <v>694</v>
      </c>
      <c r="J1166" s="160">
        <v>37</v>
      </c>
    </row>
    <row r="1167" spans="1:10" x14ac:dyDescent="0.25">
      <c r="A1167" s="134" t="s">
        <v>702</v>
      </c>
      <c r="B1167" s="134" t="s">
        <v>64</v>
      </c>
      <c r="C1167" s="134">
        <v>2024</v>
      </c>
      <c r="D1167" s="134" t="s">
        <v>318</v>
      </c>
      <c r="E1167" s="134" t="s">
        <v>328</v>
      </c>
      <c r="F1167" s="134">
        <v>10</v>
      </c>
      <c r="G1167" s="134" t="s">
        <v>715</v>
      </c>
      <c r="H1167" s="134" t="s">
        <v>553</v>
      </c>
      <c r="I1167" s="396" t="s">
        <v>695</v>
      </c>
      <c r="J1167" s="160">
        <v>3</v>
      </c>
    </row>
    <row r="1168" spans="1:10" x14ac:dyDescent="0.25">
      <c r="A1168" s="134" t="s">
        <v>702</v>
      </c>
      <c r="B1168" s="134" t="s">
        <v>64</v>
      </c>
      <c r="C1168" s="134">
        <v>2024</v>
      </c>
      <c r="D1168" s="134" t="s">
        <v>318</v>
      </c>
      <c r="E1168" s="134" t="s">
        <v>328</v>
      </c>
      <c r="F1168" s="134">
        <v>10</v>
      </c>
      <c r="G1168" s="134" t="s">
        <v>715</v>
      </c>
      <c r="H1168" s="134" t="s">
        <v>553</v>
      </c>
      <c r="I1168" s="396" t="s">
        <v>696</v>
      </c>
      <c r="J1168" s="160">
        <v>6</v>
      </c>
    </row>
    <row r="1169" spans="1:10" x14ac:dyDescent="0.25">
      <c r="A1169" s="134" t="s">
        <v>702</v>
      </c>
      <c r="B1169" s="134" t="s">
        <v>64</v>
      </c>
      <c r="C1169" s="134">
        <v>2024</v>
      </c>
      <c r="D1169" s="134" t="s">
        <v>318</v>
      </c>
      <c r="E1169" s="134" t="s">
        <v>328</v>
      </c>
      <c r="F1169" s="134">
        <v>10</v>
      </c>
      <c r="G1169" s="134" t="s">
        <v>715</v>
      </c>
      <c r="H1169" s="134" t="s">
        <v>553</v>
      </c>
      <c r="I1169" s="397" t="s">
        <v>559</v>
      </c>
      <c r="J1169" s="160">
        <v>53</v>
      </c>
    </row>
    <row r="1170" spans="1:10" x14ac:dyDescent="0.25">
      <c r="A1170" s="134" t="s">
        <v>702</v>
      </c>
      <c r="B1170" s="134" t="s">
        <v>64</v>
      </c>
      <c r="C1170" s="134">
        <v>2024</v>
      </c>
      <c r="D1170" s="134" t="s">
        <v>318</v>
      </c>
      <c r="E1170" s="134" t="s">
        <v>328</v>
      </c>
      <c r="F1170" s="134">
        <v>30</v>
      </c>
      <c r="G1170" s="101" t="s">
        <v>140</v>
      </c>
      <c r="H1170" s="101" t="s">
        <v>328</v>
      </c>
      <c r="I1170" s="101" t="s">
        <v>328</v>
      </c>
      <c r="J1170" s="160">
        <v>26</v>
      </c>
    </row>
    <row r="1171" spans="1:10" x14ac:dyDescent="0.25">
      <c r="A1171" s="134" t="s">
        <v>702</v>
      </c>
      <c r="B1171" s="134" t="s">
        <v>64</v>
      </c>
      <c r="C1171" s="134">
        <v>2024</v>
      </c>
      <c r="D1171" s="134" t="s">
        <v>318</v>
      </c>
      <c r="E1171" s="134" t="s">
        <v>328</v>
      </c>
      <c r="F1171" s="134">
        <v>30</v>
      </c>
      <c r="G1171" s="101" t="s">
        <v>140</v>
      </c>
      <c r="H1171" s="134" t="s">
        <v>807</v>
      </c>
      <c r="I1171" s="349" t="s">
        <v>808</v>
      </c>
      <c r="J1171" s="160">
        <v>2</v>
      </c>
    </row>
    <row r="1172" spans="1:10" x14ac:dyDescent="0.25">
      <c r="A1172" s="134" t="s">
        <v>702</v>
      </c>
      <c r="B1172" s="134" t="s">
        <v>64</v>
      </c>
      <c r="C1172" s="134">
        <v>2024</v>
      </c>
      <c r="D1172" s="134" t="s">
        <v>318</v>
      </c>
      <c r="E1172" s="134" t="s">
        <v>328</v>
      </c>
      <c r="F1172" s="134">
        <v>30</v>
      </c>
      <c r="G1172" s="101" t="s">
        <v>140</v>
      </c>
      <c r="H1172" s="134" t="s">
        <v>807</v>
      </c>
      <c r="I1172" s="349" t="s">
        <v>541</v>
      </c>
      <c r="J1172" s="160">
        <v>2</v>
      </c>
    </row>
    <row r="1173" spans="1:10" x14ac:dyDescent="0.25">
      <c r="A1173" s="134" t="s">
        <v>702</v>
      </c>
      <c r="B1173" s="134" t="s">
        <v>64</v>
      </c>
      <c r="C1173" s="134">
        <v>2024</v>
      </c>
      <c r="D1173" s="134" t="s">
        <v>318</v>
      </c>
      <c r="E1173" s="134" t="s">
        <v>328</v>
      </c>
      <c r="F1173" s="134">
        <v>30</v>
      </c>
      <c r="G1173" s="101" t="s">
        <v>140</v>
      </c>
      <c r="H1173" s="134" t="s">
        <v>807</v>
      </c>
      <c r="I1173" s="349" t="s">
        <v>542</v>
      </c>
      <c r="J1173" s="160">
        <v>1</v>
      </c>
    </row>
    <row r="1174" spans="1:10" x14ac:dyDescent="0.25">
      <c r="A1174" s="134" t="s">
        <v>702</v>
      </c>
      <c r="B1174" s="134" t="s">
        <v>64</v>
      </c>
      <c r="C1174" s="134">
        <v>2024</v>
      </c>
      <c r="D1174" s="134" t="s">
        <v>318</v>
      </c>
      <c r="E1174" s="134" t="s">
        <v>328</v>
      </c>
      <c r="F1174" s="134">
        <v>30</v>
      </c>
      <c r="G1174" s="101" t="s">
        <v>140</v>
      </c>
      <c r="H1174" s="134" t="s">
        <v>819</v>
      </c>
      <c r="I1174" s="101" t="s">
        <v>820</v>
      </c>
      <c r="J1174" s="160">
        <v>1</v>
      </c>
    </row>
    <row r="1175" spans="1:10" x14ac:dyDescent="0.25">
      <c r="A1175" s="134" t="s">
        <v>702</v>
      </c>
      <c r="B1175" s="134" t="s">
        <v>64</v>
      </c>
      <c r="C1175" s="134">
        <v>2024</v>
      </c>
      <c r="D1175" s="134" t="s">
        <v>318</v>
      </c>
      <c r="E1175" s="134" t="s">
        <v>328</v>
      </c>
      <c r="F1175" s="134">
        <v>30</v>
      </c>
      <c r="G1175" s="101" t="s">
        <v>140</v>
      </c>
      <c r="H1175" s="134" t="s">
        <v>819</v>
      </c>
      <c r="I1175" s="101" t="s">
        <v>821</v>
      </c>
      <c r="J1175" s="160">
        <v>25</v>
      </c>
    </row>
    <row r="1176" spans="1:10" x14ac:dyDescent="0.25">
      <c r="A1176" s="134" t="s">
        <v>702</v>
      </c>
      <c r="B1176" s="134" t="s">
        <v>64</v>
      </c>
      <c r="C1176" s="134">
        <v>2024</v>
      </c>
      <c r="D1176" s="134" t="s">
        <v>318</v>
      </c>
      <c r="E1176" s="134" t="s">
        <v>328</v>
      </c>
      <c r="F1176" s="134">
        <v>30</v>
      </c>
      <c r="G1176" s="101" t="s">
        <v>140</v>
      </c>
      <c r="H1176" s="134" t="s">
        <v>553</v>
      </c>
      <c r="I1176" s="396" t="s">
        <v>692</v>
      </c>
      <c r="J1176" s="160">
        <v>14</v>
      </c>
    </row>
    <row r="1177" spans="1:10" x14ac:dyDescent="0.25">
      <c r="A1177" s="134" t="s">
        <v>702</v>
      </c>
      <c r="B1177" s="134" t="s">
        <v>64</v>
      </c>
      <c r="C1177" s="134">
        <v>2024</v>
      </c>
      <c r="D1177" s="134" t="s">
        <v>318</v>
      </c>
      <c r="E1177" s="134" t="s">
        <v>328</v>
      </c>
      <c r="F1177" s="134">
        <v>30</v>
      </c>
      <c r="G1177" s="101" t="s">
        <v>140</v>
      </c>
      <c r="H1177" s="134" t="s">
        <v>553</v>
      </c>
      <c r="I1177" s="396" t="s">
        <v>693</v>
      </c>
      <c r="J1177" s="160" t="s">
        <v>284</v>
      </c>
    </row>
    <row r="1178" spans="1:10" x14ac:dyDescent="0.25">
      <c r="A1178" s="134" t="s">
        <v>702</v>
      </c>
      <c r="B1178" s="134" t="s">
        <v>64</v>
      </c>
      <c r="C1178" s="134">
        <v>2024</v>
      </c>
      <c r="D1178" s="134" t="s">
        <v>318</v>
      </c>
      <c r="E1178" s="134" t="s">
        <v>328</v>
      </c>
      <c r="F1178" s="134">
        <v>30</v>
      </c>
      <c r="G1178" s="101" t="s">
        <v>140</v>
      </c>
      <c r="H1178" s="134" t="s">
        <v>553</v>
      </c>
      <c r="I1178" s="396" t="s">
        <v>694</v>
      </c>
      <c r="J1178" s="160">
        <v>1</v>
      </c>
    </row>
    <row r="1179" spans="1:10" x14ac:dyDescent="0.25">
      <c r="A1179" s="134" t="s">
        <v>702</v>
      </c>
      <c r="B1179" s="134" t="s">
        <v>64</v>
      </c>
      <c r="C1179" s="134">
        <v>2024</v>
      </c>
      <c r="D1179" s="134" t="s">
        <v>318</v>
      </c>
      <c r="E1179" s="134" t="s">
        <v>328</v>
      </c>
      <c r="F1179" s="134">
        <v>30</v>
      </c>
      <c r="G1179" s="101" t="s">
        <v>140</v>
      </c>
      <c r="H1179" s="134" t="s">
        <v>553</v>
      </c>
      <c r="I1179" s="396" t="s">
        <v>695</v>
      </c>
      <c r="J1179" s="160">
        <v>1</v>
      </c>
    </row>
    <row r="1180" spans="1:10" x14ac:dyDescent="0.25">
      <c r="A1180" s="134" t="s">
        <v>702</v>
      </c>
      <c r="B1180" s="134" t="s">
        <v>64</v>
      </c>
      <c r="C1180" s="134">
        <v>2024</v>
      </c>
      <c r="D1180" s="134" t="s">
        <v>318</v>
      </c>
      <c r="E1180" s="134" t="s">
        <v>328</v>
      </c>
      <c r="F1180" s="134">
        <v>30</v>
      </c>
      <c r="G1180" s="101" t="s">
        <v>140</v>
      </c>
      <c r="H1180" s="134" t="s">
        <v>553</v>
      </c>
      <c r="I1180" s="396" t="s">
        <v>696</v>
      </c>
      <c r="J1180" s="160">
        <v>1</v>
      </c>
    </row>
    <row r="1181" spans="1:10" x14ac:dyDescent="0.25">
      <c r="A1181" s="134" t="s">
        <v>702</v>
      </c>
      <c r="B1181" s="134" t="s">
        <v>64</v>
      </c>
      <c r="C1181" s="134">
        <v>2024</v>
      </c>
      <c r="D1181" s="134" t="s">
        <v>318</v>
      </c>
      <c r="E1181" s="134" t="s">
        <v>328</v>
      </c>
      <c r="F1181" s="134">
        <v>30</v>
      </c>
      <c r="G1181" s="101" t="s">
        <v>140</v>
      </c>
      <c r="H1181" s="134" t="s">
        <v>553</v>
      </c>
      <c r="I1181" s="397" t="s">
        <v>559</v>
      </c>
      <c r="J1181" s="160">
        <v>8</v>
      </c>
    </row>
    <row r="1182" spans="1:10" x14ac:dyDescent="0.25">
      <c r="A1182" s="134" t="s">
        <v>702</v>
      </c>
      <c r="B1182" s="134" t="s">
        <v>64</v>
      </c>
      <c r="C1182" s="134">
        <v>2024</v>
      </c>
      <c r="D1182" s="134" t="s">
        <v>318</v>
      </c>
      <c r="E1182" s="134" t="s">
        <v>328</v>
      </c>
      <c r="F1182" s="101">
        <v>40</v>
      </c>
      <c r="G1182" s="101" t="s">
        <v>141</v>
      </c>
      <c r="H1182" s="101" t="s">
        <v>328</v>
      </c>
      <c r="I1182" s="101" t="s">
        <v>328</v>
      </c>
      <c r="J1182" s="160" t="s">
        <v>284</v>
      </c>
    </row>
    <row r="1183" spans="1:10" x14ac:dyDescent="0.25">
      <c r="A1183" s="134" t="s">
        <v>702</v>
      </c>
      <c r="B1183" s="134" t="s">
        <v>64</v>
      </c>
      <c r="C1183" s="134">
        <v>2024</v>
      </c>
      <c r="D1183" s="134" t="s">
        <v>318</v>
      </c>
      <c r="E1183" s="134" t="s">
        <v>328</v>
      </c>
      <c r="F1183" s="101">
        <v>40</v>
      </c>
      <c r="G1183" s="101" t="s">
        <v>141</v>
      </c>
      <c r="H1183" s="134" t="s">
        <v>807</v>
      </c>
      <c r="I1183" s="349" t="s">
        <v>808</v>
      </c>
      <c r="J1183" s="160" t="s">
        <v>284</v>
      </c>
    </row>
    <row r="1184" spans="1:10" x14ac:dyDescent="0.25">
      <c r="A1184" s="134" t="s">
        <v>702</v>
      </c>
      <c r="B1184" s="134" t="s">
        <v>64</v>
      </c>
      <c r="C1184" s="134">
        <v>2024</v>
      </c>
      <c r="D1184" s="134" t="s">
        <v>318</v>
      </c>
      <c r="E1184" s="134" t="s">
        <v>328</v>
      </c>
      <c r="F1184" s="101">
        <v>40</v>
      </c>
      <c r="G1184" s="101" t="s">
        <v>141</v>
      </c>
      <c r="H1184" s="134" t="s">
        <v>807</v>
      </c>
      <c r="I1184" s="349" t="s">
        <v>541</v>
      </c>
      <c r="J1184" s="160" t="s">
        <v>284</v>
      </c>
    </row>
    <row r="1185" spans="1:10" x14ac:dyDescent="0.25">
      <c r="A1185" s="134" t="s">
        <v>702</v>
      </c>
      <c r="B1185" s="134" t="s">
        <v>64</v>
      </c>
      <c r="C1185" s="134">
        <v>2024</v>
      </c>
      <c r="D1185" s="134" t="s">
        <v>318</v>
      </c>
      <c r="E1185" s="134" t="s">
        <v>328</v>
      </c>
      <c r="F1185" s="101">
        <v>40</v>
      </c>
      <c r="G1185" s="101" t="s">
        <v>141</v>
      </c>
      <c r="H1185" s="134" t="s">
        <v>807</v>
      </c>
      <c r="I1185" s="349" t="s">
        <v>542</v>
      </c>
      <c r="J1185" s="160" t="s">
        <v>284</v>
      </c>
    </row>
    <row r="1186" spans="1:10" x14ac:dyDescent="0.25">
      <c r="A1186" s="134" t="s">
        <v>702</v>
      </c>
      <c r="B1186" s="134" t="s">
        <v>64</v>
      </c>
      <c r="C1186" s="134">
        <v>2024</v>
      </c>
      <c r="D1186" s="134" t="s">
        <v>318</v>
      </c>
      <c r="E1186" s="134" t="s">
        <v>328</v>
      </c>
      <c r="F1186" s="101">
        <v>40</v>
      </c>
      <c r="G1186" s="101" t="s">
        <v>141</v>
      </c>
      <c r="H1186" s="134" t="s">
        <v>819</v>
      </c>
      <c r="I1186" s="101" t="s">
        <v>820</v>
      </c>
      <c r="J1186" s="160" t="s">
        <v>284</v>
      </c>
    </row>
    <row r="1187" spans="1:10" x14ac:dyDescent="0.25">
      <c r="A1187" s="134" t="s">
        <v>702</v>
      </c>
      <c r="B1187" s="134" t="s">
        <v>64</v>
      </c>
      <c r="C1187" s="134">
        <v>2024</v>
      </c>
      <c r="D1187" s="134" t="s">
        <v>318</v>
      </c>
      <c r="E1187" s="134" t="s">
        <v>328</v>
      </c>
      <c r="F1187" s="101">
        <v>40</v>
      </c>
      <c r="G1187" s="101" t="s">
        <v>141</v>
      </c>
      <c r="H1187" s="134" t="s">
        <v>819</v>
      </c>
      <c r="I1187" s="101" t="s">
        <v>821</v>
      </c>
      <c r="J1187" s="160" t="s">
        <v>284</v>
      </c>
    </row>
    <row r="1188" spans="1:10" x14ac:dyDescent="0.25">
      <c r="A1188" s="134" t="s">
        <v>702</v>
      </c>
      <c r="B1188" s="134" t="s">
        <v>64</v>
      </c>
      <c r="C1188" s="134">
        <v>2024</v>
      </c>
      <c r="D1188" s="134" t="s">
        <v>318</v>
      </c>
      <c r="E1188" s="134" t="s">
        <v>328</v>
      </c>
      <c r="F1188" s="101">
        <v>40</v>
      </c>
      <c r="G1188" s="101" t="s">
        <v>141</v>
      </c>
      <c r="H1188" s="134" t="s">
        <v>553</v>
      </c>
      <c r="I1188" s="396" t="s">
        <v>692</v>
      </c>
      <c r="J1188" s="160" t="s">
        <v>284</v>
      </c>
    </row>
    <row r="1189" spans="1:10" x14ac:dyDescent="0.25">
      <c r="A1189" s="134" t="s">
        <v>702</v>
      </c>
      <c r="B1189" s="134" t="s">
        <v>64</v>
      </c>
      <c r="C1189" s="134">
        <v>2024</v>
      </c>
      <c r="D1189" s="134" t="s">
        <v>318</v>
      </c>
      <c r="E1189" s="134" t="s">
        <v>328</v>
      </c>
      <c r="F1189" s="101">
        <v>40</v>
      </c>
      <c r="G1189" s="101" t="s">
        <v>141</v>
      </c>
      <c r="H1189" s="134" t="s">
        <v>553</v>
      </c>
      <c r="I1189" s="396" t="s">
        <v>693</v>
      </c>
      <c r="J1189" s="160" t="s">
        <v>284</v>
      </c>
    </row>
    <row r="1190" spans="1:10" x14ac:dyDescent="0.25">
      <c r="A1190" s="134" t="s">
        <v>702</v>
      </c>
      <c r="B1190" s="134" t="s">
        <v>64</v>
      </c>
      <c r="C1190" s="134">
        <v>2024</v>
      </c>
      <c r="D1190" s="134" t="s">
        <v>318</v>
      </c>
      <c r="E1190" s="134" t="s">
        <v>328</v>
      </c>
      <c r="F1190" s="101">
        <v>40</v>
      </c>
      <c r="G1190" s="101" t="s">
        <v>141</v>
      </c>
      <c r="H1190" s="134" t="s">
        <v>553</v>
      </c>
      <c r="I1190" s="396" t="s">
        <v>694</v>
      </c>
      <c r="J1190" s="160" t="s">
        <v>284</v>
      </c>
    </row>
    <row r="1191" spans="1:10" x14ac:dyDescent="0.25">
      <c r="A1191" s="134" t="s">
        <v>702</v>
      </c>
      <c r="B1191" s="134" t="s">
        <v>64</v>
      </c>
      <c r="C1191" s="134">
        <v>2024</v>
      </c>
      <c r="D1191" s="134" t="s">
        <v>318</v>
      </c>
      <c r="E1191" s="134" t="s">
        <v>328</v>
      </c>
      <c r="F1191" s="101">
        <v>40</v>
      </c>
      <c r="G1191" s="101" t="s">
        <v>141</v>
      </c>
      <c r="H1191" s="134" t="s">
        <v>553</v>
      </c>
      <c r="I1191" s="396" t="s">
        <v>695</v>
      </c>
      <c r="J1191" s="160" t="s">
        <v>284</v>
      </c>
    </row>
    <row r="1192" spans="1:10" x14ac:dyDescent="0.25">
      <c r="A1192" s="134" t="s">
        <v>702</v>
      </c>
      <c r="B1192" s="134" t="s">
        <v>64</v>
      </c>
      <c r="C1192" s="134">
        <v>2024</v>
      </c>
      <c r="D1192" s="134" t="s">
        <v>318</v>
      </c>
      <c r="E1192" s="134" t="s">
        <v>328</v>
      </c>
      <c r="F1192" s="101">
        <v>40</v>
      </c>
      <c r="G1192" s="101" t="s">
        <v>141</v>
      </c>
      <c r="H1192" s="134" t="s">
        <v>553</v>
      </c>
      <c r="I1192" s="396" t="s">
        <v>696</v>
      </c>
      <c r="J1192" s="160" t="s">
        <v>284</v>
      </c>
    </row>
    <row r="1193" spans="1:10" x14ac:dyDescent="0.25">
      <c r="A1193" s="134" t="s">
        <v>702</v>
      </c>
      <c r="B1193" s="134" t="s">
        <v>64</v>
      </c>
      <c r="C1193" s="134">
        <v>2024</v>
      </c>
      <c r="D1193" s="134" t="s">
        <v>318</v>
      </c>
      <c r="E1193" s="134" t="s">
        <v>328</v>
      </c>
      <c r="F1193" s="101">
        <v>40</v>
      </c>
      <c r="G1193" s="101" t="s">
        <v>141</v>
      </c>
      <c r="H1193" s="134" t="s">
        <v>553</v>
      </c>
      <c r="I1193" s="397" t="s">
        <v>559</v>
      </c>
      <c r="J1193" s="160" t="s">
        <v>284</v>
      </c>
    </row>
    <row r="1194" spans="1:10" x14ac:dyDescent="0.25">
      <c r="A1194" s="134" t="s">
        <v>702</v>
      </c>
      <c r="B1194" s="134" t="s">
        <v>64</v>
      </c>
      <c r="C1194" s="134">
        <v>2024</v>
      </c>
      <c r="D1194" s="134" t="s">
        <v>318</v>
      </c>
      <c r="E1194" s="134" t="s">
        <v>328</v>
      </c>
      <c r="F1194" s="134">
        <v>50</v>
      </c>
      <c r="G1194" s="134" t="s">
        <v>795</v>
      </c>
      <c r="H1194" s="101" t="s">
        <v>328</v>
      </c>
      <c r="I1194" s="101" t="s">
        <v>328</v>
      </c>
      <c r="J1194" s="160" t="s">
        <v>284</v>
      </c>
    </row>
    <row r="1195" spans="1:10" x14ac:dyDescent="0.25">
      <c r="A1195" s="134" t="s">
        <v>702</v>
      </c>
      <c r="B1195" s="134" t="s">
        <v>64</v>
      </c>
      <c r="C1195" s="134">
        <v>2024</v>
      </c>
      <c r="D1195" s="134" t="s">
        <v>318</v>
      </c>
      <c r="E1195" s="134" t="s">
        <v>328</v>
      </c>
      <c r="F1195" s="134">
        <v>50</v>
      </c>
      <c r="G1195" s="134" t="s">
        <v>795</v>
      </c>
      <c r="H1195" s="134" t="s">
        <v>807</v>
      </c>
      <c r="I1195" s="349" t="s">
        <v>808</v>
      </c>
      <c r="J1195" s="160" t="s">
        <v>284</v>
      </c>
    </row>
    <row r="1196" spans="1:10" x14ac:dyDescent="0.25">
      <c r="A1196" s="134" t="s">
        <v>702</v>
      </c>
      <c r="B1196" s="134" t="s">
        <v>64</v>
      </c>
      <c r="C1196" s="134">
        <v>2024</v>
      </c>
      <c r="D1196" s="134" t="s">
        <v>318</v>
      </c>
      <c r="E1196" s="134" t="s">
        <v>328</v>
      </c>
      <c r="F1196" s="134">
        <v>50</v>
      </c>
      <c r="G1196" s="134" t="s">
        <v>795</v>
      </c>
      <c r="H1196" s="134" t="s">
        <v>807</v>
      </c>
      <c r="I1196" s="349" t="s">
        <v>541</v>
      </c>
      <c r="J1196" s="160" t="s">
        <v>284</v>
      </c>
    </row>
    <row r="1197" spans="1:10" x14ac:dyDescent="0.25">
      <c r="A1197" s="134" t="s">
        <v>702</v>
      </c>
      <c r="B1197" s="134" t="s">
        <v>64</v>
      </c>
      <c r="C1197" s="134">
        <v>2024</v>
      </c>
      <c r="D1197" s="134" t="s">
        <v>318</v>
      </c>
      <c r="E1197" s="134" t="s">
        <v>328</v>
      </c>
      <c r="F1197" s="134">
        <v>50</v>
      </c>
      <c r="G1197" s="134" t="s">
        <v>795</v>
      </c>
      <c r="H1197" s="134" t="s">
        <v>807</v>
      </c>
      <c r="I1197" s="349" t="s">
        <v>542</v>
      </c>
      <c r="J1197" s="160" t="s">
        <v>284</v>
      </c>
    </row>
    <row r="1198" spans="1:10" x14ac:dyDescent="0.25">
      <c r="A1198" s="134" t="s">
        <v>702</v>
      </c>
      <c r="B1198" s="134" t="s">
        <v>64</v>
      </c>
      <c r="C1198" s="134">
        <v>2024</v>
      </c>
      <c r="D1198" s="134" t="s">
        <v>318</v>
      </c>
      <c r="E1198" s="134" t="s">
        <v>328</v>
      </c>
      <c r="F1198" s="134">
        <v>50</v>
      </c>
      <c r="G1198" s="134" t="s">
        <v>795</v>
      </c>
      <c r="H1198" s="134" t="s">
        <v>819</v>
      </c>
      <c r="I1198" s="101" t="s">
        <v>820</v>
      </c>
      <c r="J1198" s="160" t="s">
        <v>284</v>
      </c>
    </row>
    <row r="1199" spans="1:10" x14ac:dyDescent="0.25">
      <c r="A1199" s="134" t="s">
        <v>702</v>
      </c>
      <c r="B1199" s="134" t="s">
        <v>64</v>
      </c>
      <c r="C1199" s="134">
        <v>2024</v>
      </c>
      <c r="D1199" s="134" t="s">
        <v>318</v>
      </c>
      <c r="E1199" s="134" t="s">
        <v>328</v>
      </c>
      <c r="F1199" s="134">
        <v>50</v>
      </c>
      <c r="G1199" s="134" t="s">
        <v>795</v>
      </c>
      <c r="H1199" s="134" t="s">
        <v>819</v>
      </c>
      <c r="I1199" s="101" t="s">
        <v>821</v>
      </c>
      <c r="J1199" s="160" t="s">
        <v>284</v>
      </c>
    </row>
    <row r="1200" spans="1:10" x14ac:dyDescent="0.25">
      <c r="A1200" s="134" t="s">
        <v>702</v>
      </c>
      <c r="B1200" s="134" t="s">
        <v>64</v>
      </c>
      <c r="C1200" s="134">
        <v>2024</v>
      </c>
      <c r="D1200" s="134" t="s">
        <v>318</v>
      </c>
      <c r="E1200" s="134" t="s">
        <v>328</v>
      </c>
      <c r="F1200" s="134">
        <v>50</v>
      </c>
      <c r="G1200" s="134" t="s">
        <v>795</v>
      </c>
      <c r="H1200" s="134" t="s">
        <v>553</v>
      </c>
      <c r="I1200" s="134" t="s">
        <v>692</v>
      </c>
      <c r="J1200" s="160" t="s">
        <v>284</v>
      </c>
    </row>
    <row r="1201" spans="1:10" x14ac:dyDescent="0.25">
      <c r="A1201" s="134" t="s">
        <v>702</v>
      </c>
      <c r="B1201" s="134" t="s">
        <v>64</v>
      </c>
      <c r="C1201" s="134">
        <v>2024</v>
      </c>
      <c r="D1201" s="134" t="s">
        <v>318</v>
      </c>
      <c r="E1201" s="134" t="s">
        <v>328</v>
      </c>
      <c r="F1201" s="134">
        <v>50</v>
      </c>
      <c r="G1201" s="134" t="s">
        <v>795</v>
      </c>
      <c r="H1201" s="134" t="s">
        <v>553</v>
      </c>
      <c r="I1201" s="134" t="s">
        <v>693</v>
      </c>
      <c r="J1201" s="160" t="s">
        <v>284</v>
      </c>
    </row>
    <row r="1202" spans="1:10" x14ac:dyDescent="0.25">
      <c r="A1202" s="134" t="s">
        <v>702</v>
      </c>
      <c r="B1202" s="134" t="s">
        <v>64</v>
      </c>
      <c r="C1202" s="134">
        <v>2024</v>
      </c>
      <c r="D1202" s="134" t="s">
        <v>318</v>
      </c>
      <c r="E1202" s="134" t="s">
        <v>328</v>
      </c>
      <c r="F1202" s="134">
        <v>50</v>
      </c>
      <c r="G1202" s="134" t="s">
        <v>795</v>
      </c>
      <c r="H1202" s="134" t="s">
        <v>553</v>
      </c>
      <c r="I1202" s="101" t="s">
        <v>694</v>
      </c>
      <c r="J1202" s="160" t="s">
        <v>284</v>
      </c>
    </row>
    <row r="1203" spans="1:10" x14ac:dyDescent="0.25">
      <c r="A1203" s="134" t="s">
        <v>702</v>
      </c>
      <c r="B1203" s="134" t="s">
        <v>64</v>
      </c>
      <c r="C1203" s="134">
        <v>2024</v>
      </c>
      <c r="D1203" s="134" t="s">
        <v>318</v>
      </c>
      <c r="E1203" s="134" t="s">
        <v>328</v>
      </c>
      <c r="F1203" s="134">
        <v>50</v>
      </c>
      <c r="G1203" s="134" t="s">
        <v>795</v>
      </c>
      <c r="H1203" s="134" t="s">
        <v>553</v>
      </c>
      <c r="I1203" s="101" t="s">
        <v>695</v>
      </c>
      <c r="J1203" s="160" t="s">
        <v>284</v>
      </c>
    </row>
    <row r="1204" spans="1:10" x14ac:dyDescent="0.25">
      <c r="A1204" s="134" t="s">
        <v>702</v>
      </c>
      <c r="B1204" s="134" t="s">
        <v>64</v>
      </c>
      <c r="C1204" s="134">
        <v>2024</v>
      </c>
      <c r="D1204" s="134" t="s">
        <v>318</v>
      </c>
      <c r="E1204" s="134" t="s">
        <v>328</v>
      </c>
      <c r="F1204" s="134">
        <v>50</v>
      </c>
      <c r="G1204" s="134" t="s">
        <v>795</v>
      </c>
      <c r="H1204" s="134" t="s">
        <v>553</v>
      </c>
      <c r="I1204" s="101" t="s">
        <v>696</v>
      </c>
      <c r="J1204" s="160" t="s">
        <v>284</v>
      </c>
    </row>
    <row r="1205" spans="1:10" x14ac:dyDescent="0.25">
      <c r="A1205" s="134" t="s">
        <v>702</v>
      </c>
      <c r="B1205" s="134" t="s">
        <v>64</v>
      </c>
      <c r="C1205" s="134">
        <v>2024</v>
      </c>
      <c r="D1205" s="134" t="s">
        <v>318</v>
      </c>
      <c r="E1205" s="134" t="s">
        <v>328</v>
      </c>
      <c r="F1205" s="134">
        <v>50</v>
      </c>
      <c r="G1205" s="134" t="s">
        <v>795</v>
      </c>
      <c r="H1205" s="134" t="s">
        <v>553</v>
      </c>
      <c r="I1205" s="101" t="s">
        <v>559</v>
      </c>
      <c r="J1205" s="160" t="s">
        <v>284</v>
      </c>
    </row>
    <row r="1206" spans="1:10" x14ac:dyDescent="0.25">
      <c r="A1206" s="134" t="s">
        <v>702</v>
      </c>
      <c r="B1206" s="134" t="s">
        <v>64</v>
      </c>
      <c r="C1206" s="134">
        <v>2024</v>
      </c>
      <c r="D1206" s="134" t="s">
        <v>319</v>
      </c>
      <c r="E1206" s="134" t="s">
        <v>328</v>
      </c>
      <c r="F1206" s="134" t="s">
        <v>284</v>
      </c>
      <c r="G1206" s="134" t="s">
        <v>499</v>
      </c>
      <c r="H1206" s="134" t="s">
        <v>328</v>
      </c>
      <c r="I1206" s="134" t="s">
        <v>328</v>
      </c>
      <c r="J1206" s="160">
        <v>2047</v>
      </c>
    </row>
    <row r="1207" spans="1:10" x14ac:dyDescent="0.25">
      <c r="A1207" s="134" t="s">
        <v>702</v>
      </c>
      <c r="B1207" s="134" t="s">
        <v>64</v>
      </c>
      <c r="C1207" s="134">
        <v>2024</v>
      </c>
      <c r="D1207" s="134" t="s">
        <v>319</v>
      </c>
      <c r="E1207" s="134" t="s">
        <v>328</v>
      </c>
      <c r="F1207" s="134" t="s">
        <v>284</v>
      </c>
      <c r="G1207" s="134" t="s">
        <v>499</v>
      </c>
      <c r="H1207" s="134" t="s">
        <v>806</v>
      </c>
      <c r="I1207" s="134" t="s">
        <v>328</v>
      </c>
      <c r="J1207" s="160">
        <v>845</v>
      </c>
    </row>
    <row r="1208" spans="1:10" x14ac:dyDescent="0.25">
      <c r="A1208" s="134" t="s">
        <v>702</v>
      </c>
      <c r="B1208" s="134" t="s">
        <v>64</v>
      </c>
      <c r="C1208" s="134">
        <v>2024</v>
      </c>
      <c r="D1208" s="134" t="s">
        <v>319</v>
      </c>
      <c r="E1208" s="134" t="s">
        <v>328</v>
      </c>
      <c r="F1208" s="134" t="s">
        <v>284</v>
      </c>
      <c r="G1208" s="134" t="s">
        <v>499</v>
      </c>
      <c r="H1208" s="134" t="s">
        <v>806</v>
      </c>
      <c r="I1208" s="349" t="s">
        <v>537</v>
      </c>
      <c r="J1208" s="160">
        <v>535</v>
      </c>
    </row>
    <row r="1209" spans="1:10" x14ac:dyDescent="0.25">
      <c r="A1209" s="134" t="s">
        <v>702</v>
      </c>
      <c r="B1209" s="134" t="s">
        <v>64</v>
      </c>
      <c r="C1209" s="134">
        <v>2024</v>
      </c>
      <c r="D1209" s="134" t="s">
        <v>319</v>
      </c>
      <c r="E1209" s="134" t="s">
        <v>328</v>
      </c>
      <c r="F1209" s="134" t="s">
        <v>284</v>
      </c>
      <c r="G1209" s="134" t="s">
        <v>499</v>
      </c>
      <c r="H1209" s="134" t="s">
        <v>806</v>
      </c>
      <c r="I1209" s="349" t="s">
        <v>538</v>
      </c>
      <c r="J1209" s="160">
        <v>310</v>
      </c>
    </row>
    <row r="1210" spans="1:10" x14ac:dyDescent="0.25">
      <c r="A1210" s="134" t="s">
        <v>702</v>
      </c>
      <c r="B1210" s="134" t="s">
        <v>64</v>
      </c>
      <c r="C1210" s="134">
        <v>2024</v>
      </c>
      <c r="D1210" s="134" t="s">
        <v>319</v>
      </c>
      <c r="E1210" s="134" t="s">
        <v>328</v>
      </c>
      <c r="F1210" s="134" t="s">
        <v>284</v>
      </c>
      <c r="G1210" s="134" t="s">
        <v>499</v>
      </c>
      <c r="H1210" s="134" t="s">
        <v>807</v>
      </c>
      <c r="I1210" s="349" t="s">
        <v>808</v>
      </c>
      <c r="J1210" s="160">
        <v>143</v>
      </c>
    </row>
    <row r="1211" spans="1:10" x14ac:dyDescent="0.25">
      <c r="A1211" s="134" t="s">
        <v>702</v>
      </c>
      <c r="B1211" s="134" t="s">
        <v>64</v>
      </c>
      <c r="C1211" s="134">
        <v>2024</v>
      </c>
      <c r="D1211" s="134" t="s">
        <v>319</v>
      </c>
      <c r="E1211" s="134" t="s">
        <v>328</v>
      </c>
      <c r="F1211" s="134" t="s">
        <v>284</v>
      </c>
      <c r="G1211" s="134" t="s">
        <v>499</v>
      </c>
      <c r="H1211" s="134" t="s">
        <v>807</v>
      </c>
      <c r="I1211" s="349" t="s">
        <v>809</v>
      </c>
      <c r="J1211" s="160">
        <v>16</v>
      </c>
    </row>
    <row r="1212" spans="1:10" x14ac:dyDescent="0.25">
      <c r="A1212" s="134" t="s">
        <v>702</v>
      </c>
      <c r="B1212" s="134" t="s">
        <v>64</v>
      </c>
      <c r="C1212" s="134">
        <v>2024</v>
      </c>
      <c r="D1212" s="134" t="s">
        <v>319</v>
      </c>
      <c r="E1212" s="134" t="s">
        <v>328</v>
      </c>
      <c r="F1212" s="134" t="s">
        <v>284</v>
      </c>
      <c r="G1212" s="134" t="s">
        <v>499</v>
      </c>
      <c r="H1212" s="134" t="s">
        <v>807</v>
      </c>
      <c r="I1212" s="349" t="s">
        <v>541</v>
      </c>
      <c r="J1212" s="160">
        <v>180</v>
      </c>
    </row>
    <row r="1213" spans="1:10" x14ac:dyDescent="0.25">
      <c r="A1213" s="134" t="s">
        <v>702</v>
      </c>
      <c r="B1213" s="134" t="s">
        <v>64</v>
      </c>
      <c r="C1213" s="134">
        <v>2024</v>
      </c>
      <c r="D1213" s="134" t="s">
        <v>319</v>
      </c>
      <c r="E1213" s="134" t="s">
        <v>328</v>
      </c>
      <c r="F1213" s="134" t="s">
        <v>284</v>
      </c>
      <c r="G1213" s="134" t="s">
        <v>499</v>
      </c>
      <c r="H1213" s="134" t="s">
        <v>807</v>
      </c>
      <c r="I1213" s="349" t="s">
        <v>810</v>
      </c>
      <c r="J1213" s="160">
        <v>20</v>
      </c>
    </row>
    <row r="1214" spans="1:10" x14ac:dyDescent="0.25">
      <c r="A1214" s="134" t="s">
        <v>702</v>
      </c>
      <c r="B1214" s="134" t="s">
        <v>64</v>
      </c>
      <c r="C1214" s="134">
        <v>2024</v>
      </c>
      <c r="D1214" s="134" t="s">
        <v>319</v>
      </c>
      <c r="E1214" s="134" t="s">
        <v>328</v>
      </c>
      <c r="F1214" s="134" t="s">
        <v>284</v>
      </c>
      <c r="G1214" s="134" t="s">
        <v>499</v>
      </c>
      <c r="H1214" s="134" t="s">
        <v>807</v>
      </c>
      <c r="I1214" s="349" t="s">
        <v>542</v>
      </c>
      <c r="J1214" s="160">
        <v>106</v>
      </c>
    </row>
    <row r="1215" spans="1:10" x14ac:dyDescent="0.25">
      <c r="A1215" s="134" t="s">
        <v>702</v>
      </c>
      <c r="B1215" s="134" t="s">
        <v>64</v>
      </c>
      <c r="C1215" s="134">
        <v>2024</v>
      </c>
      <c r="D1215" s="134" t="s">
        <v>319</v>
      </c>
      <c r="E1215" s="134" t="s">
        <v>328</v>
      </c>
      <c r="F1215" s="134" t="s">
        <v>284</v>
      </c>
      <c r="G1215" s="134" t="s">
        <v>499</v>
      </c>
      <c r="H1215" s="134" t="s">
        <v>807</v>
      </c>
      <c r="I1215" s="349" t="s">
        <v>811</v>
      </c>
      <c r="J1215" s="160">
        <v>21</v>
      </c>
    </row>
    <row r="1216" spans="1:10" x14ac:dyDescent="0.25">
      <c r="A1216" s="134" t="s">
        <v>702</v>
      </c>
      <c r="B1216" s="134" t="s">
        <v>64</v>
      </c>
      <c r="C1216" s="134">
        <v>2024</v>
      </c>
      <c r="D1216" s="134" t="s">
        <v>319</v>
      </c>
      <c r="E1216" s="134" t="s">
        <v>328</v>
      </c>
      <c r="F1216" s="134" t="s">
        <v>284</v>
      </c>
      <c r="G1216" s="134" t="s">
        <v>499</v>
      </c>
      <c r="H1216" s="134" t="s">
        <v>812</v>
      </c>
      <c r="I1216" s="101" t="s">
        <v>539</v>
      </c>
      <c r="J1216" s="160">
        <v>242</v>
      </c>
    </row>
    <row r="1217" spans="1:10" x14ac:dyDescent="0.25">
      <c r="A1217" s="134" t="s">
        <v>702</v>
      </c>
      <c r="B1217" s="134" t="s">
        <v>64</v>
      </c>
      <c r="C1217" s="134">
        <v>2024</v>
      </c>
      <c r="D1217" s="134" t="s">
        <v>319</v>
      </c>
      <c r="E1217" s="134" t="s">
        <v>328</v>
      </c>
      <c r="F1217" s="134" t="s">
        <v>284</v>
      </c>
      <c r="G1217" s="134" t="s">
        <v>499</v>
      </c>
      <c r="H1217" s="134" t="s">
        <v>812</v>
      </c>
      <c r="I1217" s="101" t="s">
        <v>541</v>
      </c>
      <c r="J1217" s="160">
        <v>28</v>
      </c>
    </row>
    <row r="1218" spans="1:10" x14ac:dyDescent="0.25">
      <c r="A1218" s="134" t="s">
        <v>702</v>
      </c>
      <c r="B1218" s="134" t="s">
        <v>64</v>
      </c>
      <c r="C1218" s="134">
        <v>2024</v>
      </c>
      <c r="D1218" s="134" t="s">
        <v>319</v>
      </c>
      <c r="E1218" s="134" t="s">
        <v>328</v>
      </c>
      <c r="F1218" s="134" t="s">
        <v>284</v>
      </c>
      <c r="G1218" s="134" t="s">
        <v>499</v>
      </c>
      <c r="H1218" s="134" t="s">
        <v>812</v>
      </c>
      <c r="I1218" s="101" t="s">
        <v>542</v>
      </c>
      <c r="J1218" s="160">
        <v>20</v>
      </c>
    </row>
    <row r="1219" spans="1:10" x14ac:dyDescent="0.25">
      <c r="A1219" s="134" t="s">
        <v>702</v>
      </c>
      <c r="B1219" s="134" t="s">
        <v>64</v>
      </c>
      <c r="C1219" s="134">
        <v>2024</v>
      </c>
      <c r="D1219" s="134" t="s">
        <v>319</v>
      </c>
      <c r="E1219" s="134" t="s">
        <v>328</v>
      </c>
      <c r="F1219" s="134" t="s">
        <v>284</v>
      </c>
      <c r="G1219" s="134" t="s">
        <v>499</v>
      </c>
      <c r="H1219" s="134" t="s">
        <v>813</v>
      </c>
      <c r="I1219" s="101" t="s">
        <v>544</v>
      </c>
      <c r="J1219" s="160">
        <v>18</v>
      </c>
    </row>
    <row r="1220" spans="1:10" x14ac:dyDescent="0.25">
      <c r="A1220" s="134" t="s">
        <v>702</v>
      </c>
      <c r="B1220" s="134" t="s">
        <v>64</v>
      </c>
      <c r="C1220" s="134">
        <v>2024</v>
      </c>
      <c r="D1220" s="134" t="s">
        <v>319</v>
      </c>
      <c r="E1220" s="134" t="s">
        <v>328</v>
      </c>
      <c r="F1220" s="134" t="s">
        <v>284</v>
      </c>
      <c r="G1220" s="134" t="s">
        <v>499</v>
      </c>
      <c r="H1220" s="134" t="s">
        <v>813</v>
      </c>
      <c r="I1220" s="101" t="s">
        <v>814</v>
      </c>
      <c r="J1220" s="160">
        <v>2</v>
      </c>
    </row>
    <row r="1221" spans="1:10" x14ac:dyDescent="0.25">
      <c r="A1221" s="134" t="s">
        <v>702</v>
      </c>
      <c r="B1221" s="134" t="s">
        <v>64</v>
      </c>
      <c r="C1221" s="134">
        <v>2024</v>
      </c>
      <c r="D1221" s="134" t="s">
        <v>319</v>
      </c>
      <c r="E1221" s="134" t="s">
        <v>328</v>
      </c>
      <c r="F1221" s="134" t="s">
        <v>284</v>
      </c>
      <c r="G1221" s="134" t="s">
        <v>499</v>
      </c>
      <c r="H1221" s="134" t="s">
        <v>813</v>
      </c>
      <c r="I1221" s="101" t="s">
        <v>545</v>
      </c>
      <c r="J1221" s="160">
        <v>10</v>
      </c>
    </row>
    <row r="1222" spans="1:10" x14ac:dyDescent="0.25">
      <c r="A1222" s="134" t="s">
        <v>702</v>
      </c>
      <c r="B1222" s="134" t="s">
        <v>64</v>
      </c>
      <c r="C1222" s="134">
        <v>2024</v>
      </c>
      <c r="D1222" s="134" t="s">
        <v>319</v>
      </c>
      <c r="E1222" s="134" t="s">
        <v>328</v>
      </c>
      <c r="F1222" s="134" t="s">
        <v>284</v>
      </c>
      <c r="G1222" s="134" t="s">
        <v>499</v>
      </c>
      <c r="H1222" s="134" t="s">
        <v>815</v>
      </c>
      <c r="I1222" s="101" t="s">
        <v>546</v>
      </c>
      <c r="J1222" s="160" t="s">
        <v>284</v>
      </c>
    </row>
    <row r="1223" spans="1:10" x14ac:dyDescent="0.25">
      <c r="A1223" s="134" t="s">
        <v>702</v>
      </c>
      <c r="B1223" s="134" t="s">
        <v>64</v>
      </c>
      <c r="C1223" s="134">
        <v>2024</v>
      </c>
      <c r="D1223" s="134" t="s">
        <v>319</v>
      </c>
      <c r="E1223" s="134" t="s">
        <v>328</v>
      </c>
      <c r="F1223" s="134" t="s">
        <v>284</v>
      </c>
      <c r="G1223" s="134" t="s">
        <v>499</v>
      </c>
      <c r="H1223" s="134" t="s">
        <v>815</v>
      </c>
      <c r="I1223" s="101" t="s">
        <v>547</v>
      </c>
      <c r="J1223" s="160">
        <v>667</v>
      </c>
    </row>
    <row r="1224" spans="1:10" x14ac:dyDescent="0.25">
      <c r="A1224" s="134" t="s">
        <v>702</v>
      </c>
      <c r="B1224" s="134" t="s">
        <v>64</v>
      </c>
      <c r="C1224" s="134">
        <v>2024</v>
      </c>
      <c r="D1224" s="134" t="s">
        <v>319</v>
      </c>
      <c r="E1224" s="134" t="s">
        <v>328</v>
      </c>
      <c r="F1224" s="134" t="s">
        <v>284</v>
      </c>
      <c r="G1224" s="134" t="s">
        <v>499</v>
      </c>
      <c r="H1224" s="134" t="s">
        <v>548</v>
      </c>
      <c r="I1224" s="101" t="s">
        <v>690</v>
      </c>
      <c r="J1224" s="160" t="s">
        <v>284</v>
      </c>
    </row>
    <row r="1225" spans="1:10" x14ac:dyDescent="0.25">
      <c r="A1225" s="134" t="s">
        <v>702</v>
      </c>
      <c r="B1225" s="134" t="s">
        <v>64</v>
      </c>
      <c r="C1225" s="134">
        <v>2024</v>
      </c>
      <c r="D1225" s="134" t="s">
        <v>319</v>
      </c>
      <c r="E1225" s="134" t="s">
        <v>328</v>
      </c>
      <c r="F1225" s="134" t="s">
        <v>284</v>
      </c>
      <c r="G1225" s="134" t="s">
        <v>499</v>
      </c>
      <c r="H1225" s="134" t="s">
        <v>548</v>
      </c>
      <c r="I1225" s="101" t="s">
        <v>865</v>
      </c>
      <c r="J1225" s="160" t="s">
        <v>284</v>
      </c>
    </row>
    <row r="1226" spans="1:10" x14ac:dyDescent="0.25">
      <c r="A1226" s="134" t="s">
        <v>702</v>
      </c>
      <c r="B1226" s="134" t="s">
        <v>64</v>
      </c>
      <c r="C1226" s="134">
        <v>2024</v>
      </c>
      <c r="D1226" s="134" t="s">
        <v>319</v>
      </c>
      <c r="E1226" s="134" t="s">
        <v>328</v>
      </c>
      <c r="F1226" s="134" t="s">
        <v>284</v>
      </c>
      <c r="G1226" s="134" t="s">
        <v>499</v>
      </c>
      <c r="H1226" s="134" t="s">
        <v>548</v>
      </c>
      <c r="I1226" s="101" t="s">
        <v>691</v>
      </c>
      <c r="J1226" s="160" t="s">
        <v>284</v>
      </c>
    </row>
    <row r="1227" spans="1:10" x14ac:dyDescent="0.25">
      <c r="A1227" s="134" t="s">
        <v>702</v>
      </c>
      <c r="B1227" s="134" t="s">
        <v>64</v>
      </c>
      <c r="C1227" s="134">
        <v>2024</v>
      </c>
      <c r="D1227" s="134" t="s">
        <v>319</v>
      </c>
      <c r="E1227" s="134" t="s">
        <v>328</v>
      </c>
      <c r="F1227" s="134" t="s">
        <v>284</v>
      </c>
      <c r="G1227" s="134" t="s">
        <v>499</v>
      </c>
      <c r="H1227" s="134" t="s">
        <v>548</v>
      </c>
      <c r="I1227" s="101" t="s">
        <v>866</v>
      </c>
      <c r="J1227" s="160" t="s">
        <v>284</v>
      </c>
    </row>
    <row r="1228" spans="1:10" x14ac:dyDescent="0.25">
      <c r="A1228" s="134" t="s">
        <v>702</v>
      </c>
      <c r="B1228" s="134" t="s">
        <v>64</v>
      </c>
      <c r="C1228" s="134">
        <v>2024</v>
      </c>
      <c r="D1228" s="134" t="s">
        <v>319</v>
      </c>
      <c r="E1228" s="134" t="s">
        <v>328</v>
      </c>
      <c r="F1228" s="134" t="s">
        <v>284</v>
      </c>
      <c r="G1228" s="134" t="s">
        <v>499</v>
      </c>
      <c r="H1228" s="134" t="s">
        <v>548</v>
      </c>
      <c r="I1228" s="134" t="s">
        <v>542</v>
      </c>
      <c r="J1228" s="160" t="s">
        <v>284</v>
      </c>
    </row>
    <row r="1229" spans="1:10" x14ac:dyDescent="0.25">
      <c r="A1229" s="134" t="s">
        <v>702</v>
      </c>
      <c r="B1229" s="134" t="s">
        <v>64</v>
      </c>
      <c r="C1229" s="134">
        <v>2024</v>
      </c>
      <c r="D1229" s="134" t="s">
        <v>319</v>
      </c>
      <c r="E1229" s="134" t="s">
        <v>328</v>
      </c>
      <c r="F1229" s="134" t="s">
        <v>284</v>
      </c>
      <c r="G1229" s="134" t="s">
        <v>499</v>
      </c>
      <c r="H1229" s="134" t="s">
        <v>548</v>
      </c>
      <c r="I1229" s="134" t="s">
        <v>818</v>
      </c>
      <c r="J1229" s="160" t="s">
        <v>284</v>
      </c>
    </row>
    <row r="1230" spans="1:10" x14ac:dyDescent="0.25">
      <c r="A1230" s="134" t="s">
        <v>702</v>
      </c>
      <c r="B1230" s="134" t="s">
        <v>64</v>
      </c>
      <c r="C1230" s="134">
        <v>2024</v>
      </c>
      <c r="D1230" s="134" t="s">
        <v>319</v>
      </c>
      <c r="E1230" s="134" t="s">
        <v>328</v>
      </c>
      <c r="F1230" s="134" t="s">
        <v>284</v>
      </c>
      <c r="G1230" s="134" t="s">
        <v>499</v>
      </c>
      <c r="H1230" s="134" t="s">
        <v>549</v>
      </c>
      <c r="I1230" s="134" t="s">
        <v>690</v>
      </c>
      <c r="J1230" s="160" t="s">
        <v>284</v>
      </c>
    </row>
    <row r="1231" spans="1:10" x14ac:dyDescent="0.25">
      <c r="A1231" s="134" t="s">
        <v>702</v>
      </c>
      <c r="B1231" s="134" t="s">
        <v>64</v>
      </c>
      <c r="C1231" s="134">
        <v>2024</v>
      </c>
      <c r="D1231" s="134" t="s">
        <v>319</v>
      </c>
      <c r="E1231" s="134" t="s">
        <v>328</v>
      </c>
      <c r="F1231" s="134" t="s">
        <v>284</v>
      </c>
      <c r="G1231" s="134" t="s">
        <v>499</v>
      </c>
      <c r="H1231" s="134" t="s">
        <v>549</v>
      </c>
      <c r="I1231" s="101" t="s">
        <v>691</v>
      </c>
      <c r="J1231" s="160" t="s">
        <v>284</v>
      </c>
    </row>
    <row r="1232" spans="1:10" x14ac:dyDescent="0.25">
      <c r="A1232" s="134" t="s">
        <v>702</v>
      </c>
      <c r="B1232" s="134" t="s">
        <v>64</v>
      </c>
      <c r="C1232" s="134">
        <v>2024</v>
      </c>
      <c r="D1232" s="134" t="s">
        <v>319</v>
      </c>
      <c r="E1232" s="134" t="s">
        <v>328</v>
      </c>
      <c r="F1232" s="134" t="s">
        <v>284</v>
      </c>
      <c r="G1232" s="134" t="s">
        <v>499</v>
      </c>
      <c r="H1232" s="134" t="s">
        <v>549</v>
      </c>
      <c r="I1232" s="101" t="s">
        <v>542</v>
      </c>
      <c r="J1232" s="160" t="s">
        <v>284</v>
      </c>
    </row>
    <row r="1233" spans="1:10" x14ac:dyDescent="0.25">
      <c r="A1233" s="134" t="s">
        <v>702</v>
      </c>
      <c r="B1233" s="134" t="s">
        <v>64</v>
      </c>
      <c r="C1233" s="134">
        <v>2024</v>
      </c>
      <c r="D1233" s="134" t="s">
        <v>319</v>
      </c>
      <c r="E1233" s="134" t="s">
        <v>328</v>
      </c>
      <c r="F1233" s="134" t="s">
        <v>284</v>
      </c>
      <c r="G1233" s="134" t="s">
        <v>499</v>
      </c>
      <c r="H1233" s="134" t="s">
        <v>550</v>
      </c>
      <c r="I1233" s="101" t="s">
        <v>544</v>
      </c>
      <c r="J1233" s="160" t="s">
        <v>284</v>
      </c>
    </row>
    <row r="1234" spans="1:10" x14ac:dyDescent="0.25">
      <c r="A1234" s="134" t="s">
        <v>702</v>
      </c>
      <c r="B1234" s="134" t="s">
        <v>64</v>
      </c>
      <c r="C1234" s="134">
        <v>2024</v>
      </c>
      <c r="D1234" s="134" t="s">
        <v>319</v>
      </c>
      <c r="E1234" s="134" t="s">
        <v>328</v>
      </c>
      <c r="F1234" s="134" t="s">
        <v>284</v>
      </c>
      <c r="G1234" s="134" t="s">
        <v>499</v>
      </c>
      <c r="H1234" s="134" t="s">
        <v>550</v>
      </c>
      <c r="I1234" s="101" t="s">
        <v>540</v>
      </c>
      <c r="J1234" s="160" t="s">
        <v>284</v>
      </c>
    </row>
    <row r="1235" spans="1:10" x14ac:dyDescent="0.25">
      <c r="A1235" s="134" t="s">
        <v>702</v>
      </c>
      <c r="B1235" s="134" t="s">
        <v>64</v>
      </c>
      <c r="C1235" s="134">
        <v>2024</v>
      </c>
      <c r="D1235" s="134" t="s">
        <v>319</v>
      </c>
      <c r="E1235" s="134" t="s">
        <v>328</v>
      </c>
      <c r="F1235" s="134" t="s">
        <v>284</v>
      </c>
      <c r="G1235" s="134" t="s">
        <v>499</v>
      </c>
      <c r="H1235" s="134" t="s">
        <v>550</v>
      </c>
      <c r="I1235" s="101" t="s">
        <v>545</v>
      </c>
      <c r="J1235" s="160" t="s">
        <v>284</v>
      </c>
    </row>
    <row r="1236" spans="1:10" x14ac:dyDescent="0.25">
      <c r="A1236" s="134" t="s">
        <v>702</v>
      </c>
      <c r="B1236" s="134" t="s">
        <v>64</v>
      </c>
      <c r="C1236" s="134">
        <v>2024</v>
      </c>
      <c r="D1236" s="134" t="s">
        <v>319</v>
      </c>
      <c r="E1236" s="134" t="s">
        <v>328</v>
      </c>
      <c r="F1236" s="134" t="s">
        <v>284</v>
      </c>
      <c r="G1236" s="134" t="s">
        <v>499</v>
      </c>
      <c r="H1236" s="134" t="s">
        <v>819</v>
      </c>
      <c r="I1236" s="101" t="s">
        <v>820</v>
      </c>
      <c r="J1236" s="160">
        <v>168</v>
      </c>
    </row>
    <row r="1237" spans="1:10" x14ac:dyDescent="0.25">
      <c r="A1237" s="134" t="s">
        <v>702</v>
      </c>
      <c r="B1237" s="134" t="s">
        <v>64</v>
      </c>
      <c r="C1237" s="134">
        <v>2024</v>
      </c>
      <c r="D1237" s="134" t="s">
        <v>319</v>
      </c>
      <c r="E1237" s="134" t="s">
        <v>328</v>
      </c>
      <c r="F1237" s="134" t="s">
        <v>284</v>
      </c>
      <c r="G1237" s="134" t="s">
        <v>499</v>
      </c>
      <c r="H1237" s="134" t="s">
        <v>819</v>
      </c>
      <c r="I1237" s="101" t="s">
        <v>821</v>
      </c>
      <c r="J1237" s="160">
        <v>1879</v>
      </c>
    </row>
    <row r="1238" spans="1:10" x14ac:dyDescent="0.25">
      <c r="A1238" s="134" t="s">
        <v>702</v>
      </c>
      <c r="B1238" s="134" t="s">
        <v>64</v>
      </c>
      <c r="C1238" s="134">
        <v>2024</v>
      </c>
      <c r="D1238" s="134" t="s">
        <v>319</v>
      </c>
      <c r="E1238" s="134" t="s">
        <v>328</v>
      </c>
      <c r="F1238" s="134" t="s">
        <v>284</v>
      </c>
      <c r="G1238" s="134" t="s">
        <v>499</v>
      </c>
      <c r="H1238" s="134" t="s">
        <v>553</v>
      </c>
      <c r="I1238" s="396" t="s">
        <v>692</v>
      </c>
      <c r="J1238" s="160">
        <v>934</v>
      </c>
    </row>
    <row r="1239" spans="1:10" x14ac:dyDescent="0.25">
      <c r="A1239" s="134" t="s">
        <v>702</v>
      </c>
      <c r="B1239" s="134" t="s">
        <v>64</v>
      </c>
      <c r="C1239" s="134">
        <v>2024</v>
      </c>
      <c r="D1239" s="134" t="s">
        <v>319</v>
      </c>
      <c r="E1239" s="134" t="s">
        <v>328</v>
      </c>
      <c r="F1239" s="134" t="s">
        <v>284</v>
      </c>
      <c r="G1239" s="134" t="s">
        <v>499</v>
      </c>
      <c r="H1239" s="134" t="s">
        <v>553</v>
      </c>
      <c r="I1239" s="396" t="s">
        <v>693</v>
      </c>
      <c r="J1239" s="160">
        <v>47</v>
      </c>
    </row>
    <row r="1240" spans="1:10" x14ac:dyDescent="0.25">
      <c r="A1240" s="134" t="s">
        <v>702</v>
      </c>
      <c r="B1240" s="134" t="s">
        <v>64</v>
      </c>
      <c r="C1240" s="134">
        <v>2024</v>
      </c>
      <c r="D1240" s="134" t="s">
        <v>319</v>
      </c>
      <c r="E1240" s="134" t="s">
        <v>328</v>
      </c>
      <c r="F1240" s="134" t="s">
        <v>284</v>
      </c>
      <c r="G1240" s="134" t="s">
        <v>499</v>
      </c>
      <c r="H1240" s="134" t="s">
        <v>553</v>
      </c>
      <c r="I1240" s="396" t="s">
        <v>694</v>
      </c>
      <c r="J1240" s="160">
        <v>274</v>
      </c>
    </row>
    <row r="1241" spans="1:10" x14ac:dyDescent="0.25">
      <c r="A1241" s="134" t="s">
        <v>702</v>
      </c>
      <c r="B1241" s="134" t="s">
        <v>64</v>
      </c>
      <c r="C1241" s="134">
        <v>2024</v>
      </c>
      <c r="D1241" s="134" t="s">
        <v>319</v>
      </c>
      <c r="E1241" s="134" t="s">
        <v>328</v>
      </c>
      <c r="F1241" s="134" t="s">
        <v>284</v>
      </c>
      <c r="G1241" s="134" t="s">
        <v>499</v>
      </c>
      <c r="H1241" s="134" t="s">
        <v>553</v>
      </c>
      <c r="I1241" s="396" t="s">
        <v>695</v>
      </c>
      <c r="J1241" s="160">
        <v>23</v>
      </c>
    </row>
    <row r="1242" spans="1:10" x14ac:dyDescent="0.25">
      <c r="A1242" s="134" t="s">
        <v>702</v>
      </c>
      <c r="B1242" s="134" t="s">
        <v>64</v>
      </c>
      <c r="C1242" s="134">
        <v>2024</v>
      </c>
      <c r="D1242" s="134" t="s">
        <v>319</v>
      </c>
      <c r="E1242" s="134" t="s">
        <v>328</v>
      </c>
      <c r="F1242" s="134" t="s">
        <v>284</v>
      </c>
      <c r="G1242" s="134" t="s">
        <v>499</v>
      </c>
      <c r="H1242" s="134" t="s">
        <v>553</v>
      </c>
      <c r="I1242" s="396" t="s">
        <v>696</v>
      </c>
      <c r="J1242" s="160">
        <v>38</v>
      </c>
    </row>
    <row r="1243" spans="1:10" x14ac:dyDescent="0.25">
      <c r="A1243" s="134" t="s">
        <v>702</v>
      </c>
      <c r="B1243" s="134" t="s">
        <v>64</v>
      </c>
      <c r="C1243" s="134">
        <v>2024</v>
      </c>
      <c r="D1243" s="134" t="s">
        <v>319</v>
      </c>
      <c r="E1243" s="134" t="s">
        <v>328</v>
      </c>
      <c r="F1243" s="134" t="s">
        <v>284</v>
      </c>
      <c r="G1243" s="134" t="s">
        <v>499</v>
      </c>
      <c r="H1243" s="134" t="s">
        <v>553</v>
      </c>
      <c r="I1243" s="397" t="s">
        <v>559</v>
      </c>
      <c r="J1243" s="160">
        <v>563</v>
      </c>
    </row>
    <row r="1244" spans="1:10" x14ac:dyDescent="0.25">
      <c r="A1244" s="134" t="s">
        <v>702</v>
      </c>
      <c r="B1244" s="134" t="s">
        <v>64</v>
      </c>
      <c r="C1244" s="134">
        <v>2024</v>
      </c>
      <c r="D1244" s="134" t="s">
        <v>319</v>
      </c>
      <c r="E1244" s="134" t="s">
        <v>328</v>
      </c>
      <c r="F1244" s="101">
        <v>10</v>
      </c>
      <c r="G1244" s="134" t="s">
        <v>715</v>
      </c>
      <c r="H1244" s="101" t="s">
        <v>822</v>
      </c>
      <c r="I1244" s="101" t="s">
        <v>328</v>
      </c>
      <c r="J1244" s="160">
        <v>1773</v>
      </c>
    </row>
    <row r="1245" spans="1:10" x14ac:dyDescent="0.25">
      <c r="A1245" s="134" t="s">
        <v>702</v>
      </c>
      <c r="B1245" s="134" t="s">
        <v>64</v>
      </c>
      <c r="C1245" s="134">
        <v>2024</v>
      </c>
      <c r="D1245" s="134" t="s">
        <v>319</v>
      </c>
      <c r="E1245" s="134" t="s">
        <v>328</v>
      </c>
      <c r="F1245" s="134">
        <v>10</v>
      </c>
      <c r="G1245" s="134" t="s">
        <v>715</v>
      </c>
      <c r="H1245" s="134" t="s">
        <v>807</v>
      </c>
      <c r="I1245" s="349" t="s">
        <v>808</v>
      </c>
      <c r="J1245" s="160">
        <v>129</v>
      </c>
    </row>
    <row r="1246" spans="1:10" x14ac:dyDescent="0.25">
      <c r="A1246" s="134" t="s">
        <v>702</v>
      </c>
      <c r="B1246" s="134" t="s">
        <v>64</v>
      </c>
      <c r="C1246" s="134">
        <v>2024</v>
      </c>
      <c r="D1246" s="134" t="s">
        <v>319</v>
      </c>
      <c r="E1246" s="134" t="s">
        <v>328</v>
      </c>
      <c r="F1246" s="134">
        <v>10</v>
      </c>
      <c r="G1246" s="134" t="s">
        <v>715</v>
      </c>
      <c r="H1246" s="134" t="s">
        <v>807</v>
      </c>
      <c r="I1246" s="349" t="s">
        <v>541</v>
      </c>
      <c r="J1246" s="160">
        <v>161</v>
      </c>
    </row>
    <row r="1247" spans="1:10" x14ac:dyDescent="0.25">
      <c r="A1247" s="134" t="s">
        <v>702</v>
      </c>
      <c r="B1247" s="134" t="s">
        <v>64</v>
      </c>
      <c r="C1247" s="134">
        <v>2024</v>
      </c>
      <c r="D1247" s="134" t="s">
        <v>319</v>
      </c>
      <c r="E1247" s="134" t="s">
        <v>328</v>
      </c>
      <c r="F1247" s="134">
        <v>10</v>
      </c>
      <c r="G1247" s="134" t="s">
        <v>715</v>
      </c>
      <c r="H1247" s="134" t="s">
        <v>807</v>
      </c>
      <c r="I1247" s="349" t="s">
        <v>542</v>
      </c>
      <c r="J1247" s="160">
        <v>94</v>
      </c>
    </row>
    <row r="1248" spans="1:10" x14ac:dyDescent="0.25">
      <c r="A1248" s="134" t="s">
        <v>702</v>
      </c>
      <c r="B1248" s="134" t="s">
        <v>64</v>
      </c>
      <c r="C1248" s="134">
        <v>2024</v>
      </c>
      <c r="D1248" s="134" t="s">
        <v>319</v>
      </c>
      <c r="E1248" s="134" t="s">
        <v>328</v>
      </c>
      <c r="F1248" s="134">
        <v>10</v>
      </c>
      <c r="G1248" s="134" t="s">
        <v>715</v>
      </c>
      <c r="H1248" s="134" t="s">
        <v>819</v>
      </c>
      <c r="I1248" s="101" t="s">
        <v>820</v>
      </c>
      <c r="J1248" s="160">
        <v>143</v>
      </c>
    </row>
    <row r="1249" spans="1:10" x14ac:dyDescent="0.25">
      <c r="A1249" s="134" t="s">
        <v>702</v>
      </c>
      <c r="B1249" s="134" t="s">
        <v>64</v>
      </c>
      <c r="C1249" s="134">
        <v>2024</v>
      </c>
      <c r="D1249" s="134" t="s">
        <v>319</v>
      </c>
      <c r="E1249" s="134" t="s">
        <v>328</v>
      </c>
      <c r="F1249" s="134">
        <v>10</v>
      </c>
      <c r="G1249" s="134" t="s">
        <v>715</v>
      </c>
      <c r="H1249" s="134" t="s">
        <v>819</v>
      </c>
      <c r="I1249" s="101" t="s">
        <v>821</v>
      </c>
      <c r="J1249" s="160">
        <v>1630</v>
      </c>
    </row>
    <row r="1250" spans="1:10" x14ac:dyDescent="0.25">
      <c r="A1250" s="134" t="s">
        <v>702</v>
      </c>
      <c r="B1250" s="134" t="s">
        <v>64</v>
      </c>
      <c r="C1250" s="134">
        <v>2024</v>
      </c>
      <c r="D1250" s="134" t="s">
        <v>319</v>
      </c>
      <c r="E1250" s="134" t="s">
        <v>328</v>
      </c>
      <c r="F1250" s="134">
        <v>10</v>
      </c>
      <c r="G1250" s="134" t="s">
        <v>715</v>
      </c>
      <c r="H1250" s="134" t="s">
        <v>553</v>
      </c>
      <c r="I1250" s="396" t="s">
        <v>692</v>
      </c>
      <c r="J1250" s="160">
        <v>785</v>
      </c>
    </row>
    <row r="1251" spans="1:10" x14ac:dyDescent="0.25">
      <c r="A1251" s="134" t="s">
        <v>702</v>
      </c>
      <c r="B1251" s="134" t="s">
        <v>64</v>
      </c>
      <c r="C1251" s="134">
        <v>2024</v>
      </c>
      <c r="D1251" s="134" t="s">
        <v>319</v>
      </c>
      <c r="E1251" s="134" t="s">
        <v>328</v>
      </c>
      <c r="F1251" s="134">
        <v>10</v>
      </c>
      <c r="G1251" s="134" t="s">
        <v>715</v>
      </c>
      <c r="H1251" s="134" t="s">
        <v>553</v>
      </c>
      <c r="I1251" s="396" t="s">
        <v>693</v>
      </c>
      <c r="J1251" s="160">
        <v>47</v>
      </c>
    </row>
    <row r="1252" spans="1:10" x14ac:dyDescent="0.25">
      <c r="A1252" s="134" t="s">
        <v>702</v>
      </c>
      <c r="B1252" s="134" t="s">
        <v>64</v>
      </c>
      <c r="C1252" s="134">
        <v>2024</v>
      </c>
      <c r="D1252" s="134" t="s">
        <v>319</v>
      </c>
      <c r="E1252" s="134" t="s">
        <v>328</v>
      </c>
      <c r="F1252" s="134">
        <v>10</v>
      </c>
      <c r="G1252" s="134" t="s">
        <v>715</v>
      </c>
      <c r="H1252" s="134" t="s">
        <v>553</v>
      </c>
      <c r="I1252" s="396" t="s">
        <v>694</v>
      </c>
      <c r="J1252" s="160">
        <v>253</v>
      </c>
    </row>
    <row r="1253" spans="1:10" x14ac:dyDescent="0.25">
      <c r="A1253" s="134" t="s">
        <v>702</v>
      </c>
      <c r="B1253" s="134" t="s">
        <v>64</v>
      </c>
      <c r="C1253" s="134">
        <v>2024</v>
      </c>
      <c r="D1253" s="134" t="s">
        <v>319</v>
      </c>
      <c r="E1253" s="134" t="s">
        <v>328</v>
      </c>
      <c r="F1253" s="134">
        <v>10</v>
      </c>
      <c r="G1253" s="134" t="s">
        <v>715</v>
      </c>
      <c r="H1253" s="134" t="s">
        <v>553</v>
      </c>
      <c r="I1253" s="396" t="s">
        <v>695</v>
      </c>
      <c r="J1253" s="160">
        <v>23</v>
      </c>
    </row>
    <row r="1254" spans="1:10" x14ac:dyDescent="0.25">
      <c r="A1254" s="134" t="s">
        <v>702</v>
      </c>
      <c r="B1254" s="134" t="s">
        <v>64</v>
      </c>
      <c r="C1254" s="134">
        <v>2024</v>
      </c>
      <c r="D1254" s="134" t="s">
        <v>319</v>
      </c>
      <c r="E1254" s="134" t="s">
        <v>328</v>
      </c>
      <c r="F1254" s="134">
        <v>10</v>
      </c>
      <c r="G1254" s="134" t="s">
        <v>715</v>
      </c>
      <c r="H1254" s="134" t="s">
        <v>553</v>
      </c>
      <c r="I1254" s="396" t="s">
        <v>696</v>
      </c>
      <c r="J1254" s="160">
        <v>33</v>
      </c>
    </row>
    <row r="1255" spans="1:10" x14ac:dyDescent="0.25">
      <c r="A1255" s="134" t="s">
        <v>702</v>
      </c>
      <c r="B1255" s="134" t="s">
        <v>64</v>
      </c>
      <c r="C1255" s="134">
        <v>2024</v>
      </c>
      <c r="D1255" s="134" t="s">
        <v>319</v>
      </c>
      <c r="E1255" s="134" t="s">
        <v>328</v>
      </c>
      <c r="F1255" s="134">
        <v>10</v>
      </c>
      <c r="G1255" s="134" t="s">
        <v>715</v>
      </c>
      <c r="H1255" s="134" t="s">
        <v>553</v>
      </c>
      <c r="I1255" s="397" t="s">
        <v>559</v>
      </c>
      <c r="J1255" s="160">
        <v>489</v>
      </c>
    </row>
    <row r="1256" spans="1:10" x14ac:dyDescent="0.25">
      <c r="A1256" s="134" t="s">
        <v>702</v>
      </c>
      <c r="B1256" s="134" t="s">
        <v>64</v>
      </c>
      <c r="C1256" s="134">
        <v>2024</v>
      </c>
      <c r="D1256" s="134" t="s">
        <v>319</v>
      </c>
      <c r="E1256" s="134" t="s">
        <v>328</v>
      </c>
      <c r="F1256" s="134">
        <v>30</v>
      </c>
      <c r="G1256" s="101" t="s">
        <v>140</v>
      </c>
      <c r="H1256" s="101" t="s">
        <v>328</v>
      </c>
      <c r="I1256" s="101" t="s">
        <v>328</v>
      </c>
      <c r="J1256" s="160">
        <v>273</v>
      </c>
    </row>
    <row r="1257" spans="1:10" x14ac:dyDescent="0.25">
      <c r="A1257" s="134" t="s">
        <v>702</v>
      </c>
      <c r="B1257" s="134" t="s">
        <v>64</v>
      </c>
      <c r="C1257" s="134">
        <v>2024</v>
      </c>
      <c r="D1257" s="134" t="s">
        <v>319</v>
      </c>
      <c r="E1257" s="134" t="s">
        <v>328</v>
      </c>
      <c r="F1257" s="134">
        <v>30</v>
      </c>
      <c r="G1257" s="101" t="s">
        <v>140</v>
      </c>
      <c r="H1257" s="134" t="s">
        <v>807</v>
      </c>
      <c r="I1257" s="349" t="s">
        <v>808</v>
      </c>
      <c r="J1257" s="160">
        <v>14</v>
      </c>
    </row>
    <row r="1258" spans="1:10" x14ac:dyDescent="0.25">
      <c r="A1258" s="134" t="s">
        <v>702</v>
      </c>
      <c r="B1258" s="134" t="s">
        <v>64</v>
      </c>
      <c r="C1258" s="134">
        <v>2024</v>
      </c>
      <c r="D1258" s="134" t="s">
        <v>319</v>
      </c>
      <c r="E1258" s="134" t="s">
        <v>328</v>
      </c>
      <c r="F1258" s="134">
        <v>30</v>
      </c>
      <c r="G1258" s="101" t="s">
        <v>140</v>
      </c>
      <c r="H1258" s="134" t="s">
        <v>807</v>
      </c>
      <c r="I1258" s="349" t="s">
        <v>541</v>
      </c>
      <c r="J1258" s="160">
        <v>19</v>
      </c>
    </row>
    <row r="1259" spans="1:10" x14ac:dyDescent="0.25">
      <c r="A1259" s="134" t="s">
        <v>702</v>
      </c>
      <c r="B1259" s="134" t="s">
        <v>64</v>
      </c>
      <c r="C1259" s="134">
        <v>2024</v>
      </c>
      <c r="D1259" s="134" t="s">
        <v>319</v>
      </c>
      <c r="E1259" s="134" t="s">
        <v>328</v>
      </c>
      <c r="F1259" s="134">
        <v>30</v>
      </c>
      <c r="G1259" s="101" t="s">
        <v>140</v>
      </c>
      <c r="H1259" s="134" t="s">
        <v>807</v>
      </c>
      <c r="I1259" s="349" t="s">
        <v>542</v>
      </c>
      <c r="J1259" s="160">
        <v>12</v>
      </c>
    </row>
    <row r="1260" spans="1:10" x14ac:dyDescent="0.25">
      <c r="A1260" s="134" t="s">
        <v>702</v>
      </c>
      <c r="B1260" s="134" t="s">
        <v>64</v>
      </c>
      <c r="C1260" s="134">
        <v>2024</v>
      </c>
      <c r="D1260" s="134" t="s">
        <v>319</v>
      </c>
      <c r="E1260" s="134" t="s">
        <v>328</v>
      </c>
      <c r="F1260" s="134">
        <v>30</v>
      </c>
      <c r="G1260" s="101" t="s">
        <v>140</v>
      </c>
      <c r="H1260" s="134" t="s">
        <v>819</v>
      </c>
      <c r="I1260" s="101" t="s">
        <v>820</v>
      </c>
      <c r="J1260" s="160">
        <v>24</v>
      </c>
    </row>
    <row r="1261" spans="1:10" x14ac:dyDescent="0.25">
      <c r="A1261" s="134" t="s">
        <v>702</v>
      </c>
      <c r="B1261" s="134" t="s">
        <v>64</v>
      </c>
      <c r="C1261" s="134">
        <v>2024</v>
      </c>
      <c r="D1261" s="134" t="s">
        <v>319</v>
      </c>
      <c r="E1261" s="134" t="s">
        <v>328</v>
      </c>
      <c r="F1261" s="134">
        <v>30</v>
      </c>
      <c r="G1261" s="101" t="s">
        <v>140</v>
      </c>
      <c r="H1261" s="134" t="s">
        <v>819</v>
      </c>
      <c r="I1261" s="101" t="s">
        <v>821</v>
      </c>
      <c r="J1261" s="160">
        <v>249</v>
      </c>
    </row>
    <row r="1262" spans="1:10" x14ac:dyDescent="0.25">
      <c r="A1262" s="134" t="s">
        <v>702</v>
      </c>
      <c r="B1262" s="134" t="s">
        <v>64</v>
      </c>
      <c r="C1262" s="134">
        <v>2024</v>
      </c>
      <c r="D1262" s="134" t="s">
        <v>319</v>
      </c>
      <c r="E1262" s="134" t="s">
        <v>328</v>
      </c>
      <c r="F1262" s="134">
        <v>30</v>
      </c>
      <c r="G1262" s="101" t="s">
        <v>140</v>
      </c>
      <c r="H1262" s="134" t="s">
        <v>553</v>
      </c>
      <c r="I1262" s="396" t="s">
        <v>692</v>
      </c>
      <c r="J1262" s="160">
        <v>149</v>
      </c>
    </row>
    <row r="1263" spans="1:10" x14ac:dyDescent="0.25">
      <c r="A1263" s="134" t="s">
        <v>702</v>
      </c>
      <c r="B1263" s="134" t="s">
        <v>64</v>
      </c>
      <c r="C1263" s="134">
        <v>2024</v>
      </c>
      <c r="D1263" s="134" t="s">
        <v>319</v>
      </c>
      <c r="E1263" s="134" t="s">
        <v>328</v>
      </c>
      <c r="F1263" s="134">
        <v>30</v>
      </c>
      <c r="G1263" s="101" t="s">
        <v>140</v>
      </c>
      <c r="H1263" s="134" t="s">
        <v>553</v>
      </c>
      <c r="I1263" s="396" t="s">
        <v>693</v>
      </c>
      <c r="J1263" s="160" t="s">
        <v>284</v>
      </c>
    </row>
    <row r="1264" spans="1:10" x14ac:dyDescent="0.25">
      <c r="A1264" s="134" t="s">
        <v>702</v>
      </c>
      <c r="B1264" s="134" t="s">
        <v>64</v>
      </c>
      <c r="C1264" s="134">
        <v>2024</v>
      </c>
      <c r="D1264" s="134" t="s">
        <v>319</v>
      </c>
      <c r="E1264" s="134" t="s">
        <v>328</v>
      </c>
      <c r="F1264" s="134">
        <v>30</v>
      </c>
      <c r="G1264" s="101" t="s">
        <v>140</v>
      </c>
      <c r="H1264" s="134" t="s">
        <v>553</v>
      </c>
      <c r="I1264" s="396" t="s">
        <v>694</v>
      </c>
      <c r="J1264" s="160">
        <v>21</v>
      </c>
    </row>
    <row r="1265" spans="1:10" x14ac:dyDescent="0.25">
      <c r="A1265" s="134" t="s">
        <v>702</v>
      </c>
      <c r="B1265" s="134" t="s">
        <v>64</v>
      </c>
      <c r="C1265" s="134">
        <v>2024</v>
      </c>
      <c r="D1265" s="134" t="s">
        <v>319</v>
      </c>
      <c r="E1265" s="134" t="s">
        <v>328</v>
      </c>
      <c r="F1265" s="134">
        <v>30</v>
      </c>
      <c r="G1265" s="101" t="s">
        <v>140</v>
      </c>
      <c r="H1265" s="134" t="s">
        <v>553</v>
      </c>
      <c r="I1265" s="396" t="s">
        <v>695</v>
      </c>
      <c r="J1265" s="160" t="s">
        <v>284</v>
      </c>
    </row>
    <row r="1266" spans="1:10" x14ac:dyDescent="0.25">
      <c r="A1266" s="134" t="s">
        <v>702</v>
      </c>
      <c r="B1266" s="134" t="s">
        <v>64</v>
      </c>
      <c r="C1266" s="134">
        <v>2024</v>
      </c>
      <c r="D1266" s="134" t="s">
        <v>319</v>
      </c>
      <c r="E1266" s="134" t="s">
        <v>328</v>
      </c>
      <c r="F1266" s="134">
        <v>30</v>
      </c>
      <c r="G1266" s="101" t="s">
        <v>140</v>
      </c>
      <c r="H1266" s="134" t="s">
        <v>553</v>
      </c>
      <c r="I1266" s="396" t="s">
        <v>696</v>
      </c>
      <c r="J1266" s="160">
        <v>5</v>
      </c>
    </row>
    <row r="1267" spans="1:10" x14ac:dyDescent="0.25">
      <c r="A1267" s="134" t="s">
        <v>702</v>
      </c>
      <c r="B1267" s="134" t="s">
        <v>64</v>
      </c>
      <c r="C1267" s="134">
        <v>2024</v>
      </c>
      <c r="D1267" s="134" t="s">
        <v>319</v>
      </c>
      <c r="E1267" s="134" t="s">
        <v>328</v>
      </c>
      <c r="F1267" s="134">
        <v>30</v>
      </c>
      <c r="G1267" s="101" t="s">
        <v>140</v>
      </c>
      <c r="H1267" s="134" t="s">
        <v>553</v>
      </c>
      <c r="I1267" s="397" t="s">
        <v>559</v>
      </c>
      <c r="J1267" s="160">
        <v>74</v>
      </c>
    </row>
    <row r="1268" spans="1:10" x14ac:dyDescent="0.25">
      <c r="A1268" s="134" t="s">
        <v>702</v>
      </c>
      <c r="B1268" s="134" t="s">
        <v>64</v>
      </c>
      <c r="C1268" s="134">
        <v>2024</v>
      </c>
      <c r="D1268" s="134" t="s">
        <v>319</v>
      </c>
      <c r="E1268" s="134" t="s">
        <v>328</v>
      </c>
      <c r="F1268" s="101">
        <v>40</v>
      </c>
      <c r="G1268" s="101" t="s">
        <v>141</v>
      </c>
      <c r="H1268" s="101" t="s">
        <v>328</v>
      </c>
      <c r="I1268" s="101" t="s">
        <v>328</v>
      </c>
      <c r="J1268" s="160">
        <v>1</v>
      </c>
    </row>
    <row r="1269" spans="1:10" x14ac:dyDescent="0.25">
      <c r="A1269" s="134" t="s">
        <v>702</v>
      </c>
      <c r="B1269" s="134" t="s">
        <v>64</v>
      </c>
      <c r="C1269" s="134">
        <v>2024</v>
      </c>
      <c r="D1269" s="134" t="s">
        <v>319</v>
      </c>
      <c r="E1269" s="134" t="s">
        <v>328</v>
      </c>
      <c r="F1269" s="101">
        <v>40</v>
      </c>
      <c r="G1269" s="101" t="s">
        <v>141</v>
      </c>
      <c r="H1269" s="134" t="s">
        <v>807</v>
      </c>
      <c r="I1269" s="349" t="s">
        <v>808</v>
      </c>
      <c r="J1269" s="160" t="s">
        <v>284</v>
      </c>
    </row>
    <row r="1270" spans="1:10" x14ac:dyDescent="0.25">
      <c r="A1270" s="134" t="s">
        <v>702</v>
      </c>
      <c r="B1270" s="134" t="s">
        <v>64</v>
      </c>
      <c r="C1270" s="134">
        <v>2024</v>
      </c>
      <c r="D1270" s="134" t="s">
        <v>319</v>
      </c>
      <c r="E1270" s="134" t="s">
        <v>328</v>
      </c>
      <c r="F1270" s="101">
        <v>40</v>
      </c>
      <c r="G1270" s="101" t="s">
        <v>141</v>
      </c>
      <c r="H1270" s="134" t="s">
        <v>807</v>
      </c>
      <c r="I1270" s="349" t="s">
        <v>541</v>
      </c>
      <c r="J1270" s="160" t="s">
        <v>284</v>
      </c>
    </row>
    <row r="1271" spans="1:10" x14ac:dyDescent="0.25">
      <c r="A1271" s="134" t="s">
        <v>702</v>
      </c>
      <c r="B1271" s="134" t="s">
        <v>64</v>
      </c>
      <c r="C1271" s="134">
        <v>2024</v>
      </c>
      <c r="D1271" s="134" t="s">
        <v>319</v>
      </c>
      <c r="E1271" s="134" t="s">
        <v>328</v>
      </c>
      <c r="F1271" s="101">
        <v>40</v>
      </c>
      <c r="G1271" s="101" t="s">
        <v>141</v>
      </c>
      <c r="H1271" s="134" t="s">
        <v>807</v>
      </c>
      <c r="I1271" s="349" t="s">
        <v>542</v>
      </c>
      <c r="J1271" s="160" t="s">
        <v>284</v>
      </c>
    </row>
    <row r="1272" spans="1:10" x14ac:dyDescent="0.25">
      <c r="A1272" s="134" t="s">
        <v>702</v>
      </c>
      <c r="B1272" s="134" t="s">
        <v>64</v>
      </c>
      <c r="C1272" s="134">
        <v>2024</v>
      </c>
      <c r="D1272" s="134" t="s">
        <v>319</v>
      </c>
      <c r="E1272" s="134" t="s">
        <v>328</v>
      </c>
      <c r="F1272" s="101">
        <v>40</v>
      </c>
      <c r="G1272" s="101" t="s">
        <v>141</v>
      </c>
      <c r="H1272" s="134" t="s">
        <v>819</v>
      </c>
      <c r="I1272" s="101" t="s">
        <v>820</v>
      </c>
      <c r="J1272" s="160">
        <v>1</v>
      </c>
    </row>
    <row r="1273" spans="1:10" x14ac:dyDescent="0.25">
      <c r="A1273" s="134" t="s">
        <v>702</v>
      </c>
      <c r="B1273" s="134" t="s">
        <v>64</v>
      </c>
      <c r="C1273" s="134">
        <v>2024</v>
      </c>
      <c r="D1273" s="134" t="s">
        <v>319</v>
      </c>
      <c r="E1273" s="134" t="s">
        <v>328</v>
      </c>
      <c r="F1273" s="101">
        <v>40</v>
      </c>
      <c r="G1273" s="101" t="s">
        <v>141</v>
      </c>
      <c r="H1273" s="134" t="s">
        <v>819</v>
      </c>
      <c r="I1273" s="101" t="s">
        <v>821</v>
      </c>
      <c r="J1273" s="160" t="s">
        <v>284</v>
      </c>
    </row>
    <row r="1274" spans="1:10" x14ac:dyDescent="0.25">
      <c r="A1274" s="134" t="s">
        <v>702</v>
      </c>
      <c r="B1274" s="134" t="s">
        <v>64</v>
      </c>
      <c r="C1274" s="134">
        <v>2024</v>
      </c>
      <c r="D1274" s="134" t="s">
        <v>319</v>
      </c>
      <c r="E1274" s="134" t="s">
        <v>328</v>
      </c>
      <c r="F1274" s="101">
        <v>40</v>
      </c>
      <c r="G1274" s="101" t="s">
        <v>141</v>
      </c>
      <c r="H1274" s="134" t="s">
        <v>553</v>
      </c>
      <c r="I1274" s="396" t="s">
        <v>692</v>
      </c>
      <c r="J1274" s="160" t="s">
        <v>284</v>
      </c>
    </row>
    <row r="1275" spans="1:10" x14ac:dyDescent="0.25">
      <c r="A1275" s="134" t="s">
        <v>702</v>
      </c>
      <c r="B1275" s="134" t="s">
        <v>64</v>
      </c>
      <c r="C1275" s="134">
        <v>2024</v>
      </c>
      <c r="D1275" s="134" t="s">
        <v>319</v>
      </c>
      <c r="E1275" s="134" t="s">
        <v>328</v>
      </c>
      <c r="F1275" s="101">
        <v>40</v>
      </c>
      <c r="G1275" s="101" t="s">
        <v>141</v>
      </c>
      <c r="H1275" s="134" t="s">
        <v>553</v>
      </c>
      <c r="I1275" s="396" t="s">
        <v>693</v>
      </c>
      <c r="J1275" s="160" t="s">
        <v>284</v>
      </c>
    </row>
    <row r="1276" spans="1:10" x14ac:dyDescent="0.25">
      <c r="A1276" s="134" t="s">
        <v>702</v>
      </c>
      <c r="B1276" s="134" t="s">
        <v>64</v>
      </c>
      <c r="C1276" s="134">
        <v>2024</v>
      </c>
      <c r="D1276" s="134" t="s">
        <v>319</v>
      </c>
      <c r="E1276" s="134" t="s">
        <v>328</v>
      </c>
      <c r="F1276" s="101">
        <v>40</v>
      </c>
      <c r="G1276" s="101" t="s">
        <v>141</v>
      </c>
      <c r="H1276" s="134" t="s">
        <v>553</v>
      </c>
      <c r="I1276" s="396" t="s">
        <v>694</v>
      </c>
      <c r="J1276" s="160" t="s">
        <v>284</v>
      </c>
    </row>
    <row r="1277" spans="1:10" x14ac:dyDescent="0.25">
      <c r="A1277" s="134" t="s">
        <v>702</v>
      </c>
      <c r="B1277" s="134" t="s">
        <v>64</v>
      </c>
      <c r="C1277" s="134">
        <v>2024</v>
      </c>
      <c r="D1277" s="134" t="s">
        <v>319</v>
      </c>
      <c r="E1277" s="134" t="s">
        <v>328</v>
      </c>
      <c r="F1277" s="101">
        <v>40</v>
      </c>
      <c r="G1277" s="101" t="s">
        <v>141</v>
      </c>
      <c r="H1277" s="134" t="s">
        <v>553</v>
      </c>
      <c r="I1277" s="396" t="s">
        <v>695</v>
      </c>
      <c r="J1277" s="160" t="s">
        <v>284</v>
      </c>
    </row>
    <row r="1278" spans="1:10" x14ac:dyDescent="0.25">
      <c r="A1278" s="134" t="s">
        <v>702</v>
      </c>
      <c r="B1278" s="134" t="s">
        <v>64</v>
      </c>
      <c r="C1278" s="134">
        <v>2024</v>
      </c>
      <c r="D1278" s="134" t="s">
        <v>319</v>
      </c>
      <c r="E1278" s="134" t="s">
        <v>328</v>
      </c>
      <c r="F1278" s="101">
        <v>40</v>
      </c>
      <c r="G1278" s="101" t="s">
        <v>141</v>
      </c>
      <c r="H1278" s="134" t="s">
        <v>553</v>
      </c>
      <c r="I1278" s="396" t="s">
        <v>696</v>
      </c>
      <c r="J1278" s="160" t="s">
        <v>284</v>
      </c>
    </row>
    <row r="1279" spans="1:10" x14ac:dyDescent="0.25">
      <c r="A1279" s="134" t="s">
        <v>702</v>
      </c>
      <c r="B1279" s="134" t="s">
        <v>64</v>
      </c>
      <c r="C1279" s="134">
        <v>2024</v>
      </c>
      <c r="D1279" s="134" t="s">
        <v>319</v>
      </c>
      <c r="E1279" s="134" t="s">
        <v>328</v>
      </c>
      <c r="F1279" s="101">
        <v>40</v>
      </c>
      <c r="G1279" s="101" t="s">
        <v>141</v>
      </c>
      <c r="H1279" s="134" t="s">
        <v>553</v>
      </c>
      <c r="I1279" s="397" t="s">
        <v>559</v>
      </c>
      <c r="J1279" s="160" t="s">
        <v>284</v>
      </c>
    </row>
    <row r="1280" spans="1:10" x14ac:dyDescent="0.25">
      <c r="A1280" s="134" t="s">
        <v>702</v>
      </c>
      <c r="B1280" s="134" t="s">
        <v>64</v>
      </c>
      <c r="C1280" s="134">
        <v>2024</v>
      </c>
      <c r="D1280" s="134" t="s">
        <v>319</v>
      </c>
      <c r="E1280" s="134" t="s">
        <v>328</v>
      </c>
      <c r="F1280" s="134">
        <v>50</v>
      </c>
      <c r="G1280" s="134" t="s">
        <v>795</v>
      </c>
      <c r="H1280" s="101" t="s">
        <v>328</v>
      </c>
      <c r="I1280" s="101" t="s">
        <v>328</v>
      </c>
      <c r="J1280" s="160" t="s">
        <v>284</v>
      </c>
    </row>
    <row r="1281" spans="1:10" x14ac:dyDescent="0.25">
      <c r="A1281" s="134" t="s">
        <v>702</v>
      </c>
      <c r="B1281" s="134" t="s">
        <v>64</v>
      </c>
      <c r="C1281" s="134">
        <v>2024</v>
      </c>
      <c r="D1281" s="134" t="s">
        <v>319</v>
      </c>
      <c r="E1281" s="134" t="s">
        <v>328</v>
      </c>
      <c r="F1281" s="134">
        <v>50</v>
      </c>
      <c r="G1281" s="134" t="s">
        <v>795</v>
      </c>
      <c r="H1281" s="134" t="s">
        <v>807</v>
      </c>
      <c r="I1281" s="349" t="s">
        <v>808</v>
      </c>
      <c r="J1281" s="160" t="s">
        <v>284</v>
      </c>
    </row>
    <row r="1282" spans="1:10" x14ac:dyDescent="0.25">
      <c r="A1282" s="134" t="s">
        <v>702</v>
      </c>
      <c r="B1282" s="134" t="s">
        <v>64</v>
      </c>
      <c r="C1282" s="134">
        <v>2024</v>
      </c>
      <c r="D1282" s="134" t="s">
        <v>319</v>
      </c>
      <c r="E1282" s="134" t="s">
        <v>328</v>
      </c>
      <c r="F1282" s="134">
        <v>50</v>
      </c>
      <c r="G1282" s="134" t="s">
        <v>795</v>
      </c>
      <c r="H1282" s="134" t="s">
        <v>807</v>
      </c>
      <c r="I1282" s="349" t="s">
        <v>541</v>
      </c>
      <c r="J1282" s="160" t="s">
        <v>284</v>
      </c>
    </row>
    <row r="1283" spans="1:10" x14ac:dyDescent="0.25">
      <c r="A1283" s="134" t="s">
        <v>702</v>
      </c>
      <c r="B1283" s="134" t="s">
        <v>64</v>
      </c>
      <c r="C1283" s="134">
        <v>2024</v>
      </c>
      <c r="D1283" s="134" t="s">
        <v>319</v>
      </c>
      <c r="E1283" s="134" t="s">
        <v>328</v>
      </c>
      <c r="F1283" s="134">
        <v>50</v>
      </c>
      <c r="G1283" s="134" t="s">
        <v>795</v>
      </c>
      <c r="H1283" s="134" t="s">
        <v>807</v>
      </c>
      <c r="I1283" s="349" t="s">
        <v>542</v>
      </c>
      <c r="J1283" s="160" t="s">
        <v>284</v>
      </c>
    </row>
    <row r="1284" spans="1:10" x14ac:dyDescent="0.25">
      <c r="A1284" s="134" t="s">
        <v>702</v>
      </c>
      <c r="B1284" s="134" t="s">
        <v>64</v>
      </c>
      <c r="C1284" s="134">
        <v>2024</v>
      </c>
      <c r="D1284" s="134" t="s">
        <v>319</v>
      </c>
      <c r="E1284" s="134" t="s">
        <v>328</v>
      </c>
      <c r="F1284" s="134">
        <v>50</v>
      </c>
      <c r="G1284" s="134" t="s">
        <v>795</v>
      </c>
      <c r="H1284" s="134" t="s">
        <v>819</v>
      </c>
      <c r="I1284" s="101" t="s">
        <v>820</v>
      </c>
      <c r="J1284" s="160" t="s">
        <v>284</v>
      </c>
    </row>
    <row r="1285" spans="1:10" x14ac:dyDescent="0.25">
      <c r="A1285" s="134" t="s">
        <v>702</v>
      </c>
      <c r="B1285" s="134" t="s">
        <v>64</v>
      </c>
      <c r="C1285" s="134">
        <v>2024</v>
      </c>
      <c r="D1285" s="134" t="s">
        <v>319</v>
      </c>
      <c r="E1285" s="134" t="s">
        <v>328</v>
      </c>
      <c r="F1285" s="134">
        <v>50</v>
      </c>
      <c r="G1285" s="134" t="s">
        <v>795</v>
      </c>
      <c r="H1285" s="134" t="s">
        <v>819</v>
      </c>
      <c r="I1285" s="101" t="s">
        <v>821</v>
      </c>
      <c r="J1285" s="160" t="s">
        <v>284</v>
      </c>
    </row>
    <row r="1286" spans="1:10" x14ac:dyDescent="0.25">
      <c r="A1286" s="134" t="s">
        <v>702</v>
      </c>
      <c r="B1286" s="134" t="s">
        <v>64</v>
      </c>
      <c r="C1286" s="134">
        <v>2024</v>
      </c>
      <c r="D1286" s="134" t="s">
        <v>319</v>
      </c>
      <c r="E1286" s="134" t="s">
        <v>328</v>
      </c>
      <c r="F1286" s="134">
        <v>50</v>
      </c>
      <c r="G1286" s="134" t="s">
        <v>795</v>
      </c>
      <c r="H1286" s="134" t="s">
        <v>553</v>
      </c>
      <c r="I1286" s="134" t="s">
        <v>692</v>
      </c>
      <c r="J1286" s="160" t="s">
        <v>284</v>
      </c>
    </row>
    <row r="1287" spans="1:10" x14ac:dyDescent="0.25">
      <c r="A1287" s="134" t="s">
        <v>702</v>
      </c>
      <c r="B1287" s="134" t="s">
        <v>64</v>
      </c>
      <c r="C1287" s="134">
        <v>2024</v>
      </c>
      <c r="D1287" s="134" t="s">
        <v>319</v>
      </c>
      <c r="E1287" s="134" t="s">
        <v>328</v>
      </c>
      <c r="F1287" s="134">
        <v>50</v>
      </c>
      <c r="G1287" s="134" t="s">
        <v>795</v>
      </c>
      <c r="H1287" s="134" t="s">
        <v>553</v>
      </c>
      <c r="I1287" s="134" t="s">
        <v>693</v>
      </c>
      <c r="J1287" s="160" t="s">
        <v>284</v>
      </c>
    </row>
    <row r="1288" spans="1:10" x14ac:dyDescent="0.25">
      <c r="A1288" s="134" t="s">
        <v>702</v>
      </c>
      <c r="B1288" s="134" t="s">
        <v>64</v>
      </c>
      <c r="C1288" s="134">
        <v>2024</v>
      </c>
      <c r="D1288" s="134" t="s">
        <v>319</v>
      </c>
      <c r="E1288" s="134" t="s">
        <v>328</v>
      </c>
      <c r="F1288" s="134">
        <v>50</v>
      </c>
      <c r="G1288" s="134" t="s">
        <v>795</v>
      </c>
      <c r="H1288" s="134" t="s">
        <v>553</v>
      </c>
      <c r="I1288" s="101" t="s">
        <v>694</v>
      </c>
      <c r="J1288" s="160" t="s">
        <v>284</v>
      </c>
    </row>
    <row r="1289" spans="1:10" x14ac:dyDescent="0.25">
      <c r="A1289" s="134" t="s">
        <v>702</v>
      </c>
      <c r="B1289" s="134" t="s">
        <v>64</v>
      </c>
      <c r="C1289" s="134">
        <v>2024</v>
      </c>
      <c r="D1289" s="134" t="s">
        <v>319</v>
      </c>
      <c r="E1289" s="134" t="s">
        <v>328</v>
      </c>
      <c r="F1289" s="134">
        <v>50</v>
      </c>
      <c r="G1289" s="134" t="s">
        <v>795</v>
      </c>
      <c r="H1289" s="134" t="s">
        <v>553</v>
      </c>
      <c r="I1289" s="101" t="s">
        <v>695</v>
      </c>
      <c r="J1289" s="160" t="s">
        <v>284</v>
      </c>
    </row>
    <row r="1290" spans="1:10" x14ac:dyDescent="0.25">
      <c r="A1290" s="134" t="s">
        <v>702</v>
      </c>
      <c r="B1290" s="134" t="s">
        <v>64</v>
      </c>
      <c r="C1290" s="134">
        <v>2024</v>
      </c>
      <c r="D1290" s="134" t="s">
        <v>319</v>
      </c>
      <c r="E1290" s="134" t="s">
        <v>328</v>
      </c>
      <c r="F1290" s="134">
        <v>50</v>
      </c>
      <c r="G1290" s="134" t="s">
        <v>795</v>
      </c>
      <c r="H1290" s="134" t="s">
        <v>553</v>
      </c>
      <c r="I1290" s="101" t="s">
        <v>696</v>
      </c>
      <c r="J1290" s="160" t="s">
        <v>284</v>
      </c>
    </row>
    <row r="1291" spans="1:10" x14ac:dyDescent="0.25">
      <c r="A1291" s="134" t="s">
        <v>702</v>
      </c>
      <c r="B1291" s="134" t="s">
        <v>64</v>
      </c>
      <c r="C1291" s="134">
        <v>2024</v>
      </c>
      <c r="D1291" s="134" t="s">
        <v>319</v>
      </c>
      <c r="E1291" s="134" t="s">
        <v>328</v>
      </c>
      <c r="F1291" s="134">
        <v>50</v>
      </c>
      <c r="G1291" s="134" t="s">
        <v>795</v>
      </c>
      <c r="H1291" s="134" t="s">
        <v>553</v>
      </c>
      <c r="I1291" s="101" t="s">
        <v>559</v>
      </c>
      <c r="J1291" s="160" t="s">
        <v>284</v>
      </c>
    </row>
    <row r="1292" spans="1:10" x14ac:dyDescent="0.25">
      <c r="A1292" s="134" t="s">
        <v>702</v>
      </c>
      <c r="B1292" s="134" t="s">
        <v>64</v>
      </c>
      <c r="C1292" s="134">
        <v>2024</v>
      </c>
      <c r="D1292" s="134" t="s">
        <v>319</v>
      </c>
      <c r="E1292" s="134" t="s">
        <v>334</v>
      </c>
      <c r="F1292" s="134" t="s">
        <v>284</v>
      </c>
      <c r="G1292" s="134" t="s">
        <v>499</v>
      </c>
      <c r="H1292" s="134" t="s">
        <v>328</v>
      </c>
      <c r="I1292" s="134" t="s">
        <v>328</v>
      </c>
      <c r="J1292" s="160">
        <v>369</v>
      </c>
    </row>
    <row r="1293" spans="1:10" x14ac:dyDescent="0.25">
      <c r="A1293" s="134" t="s">
        <v>702</v>
      </c>
      <c r="B1293" s="134" t="s">
        <v>64</v>
      </c>
      <c r="C1293" s="134">
        <v>2024</v>
      </c>
      <c r="D1293" s="134" t="s">
        <v>319</v>
      </c>
      <c r="E1293" s="134" t="s">
        <v>334</v>
      </c>
      <c r="F1293" s="134" t="s">
        <v>284</v>
      </c>
      <c r="G1293" s="134" t="s">
        <v>499</v>
      </c>
      <c r="H1293" s="134" t="s">
        <v>806</v>
      </c>
      <c r="I1293" s="134" t="s">
        <v>328</v>
      </c>
      <c r="J1293" s="160">
        <v>129</v>
      </c>
    </row>
    <row r="1294" spans="1:10" x14ac:dyDescent="0.25">
      <c r="A1294" s="134" t="s">
        <v>702</v>
      </c>
      <c r="B1294" s="134" t="s">
        <v>64</v>
      </c>
      <c r="C1294" s="134">
        <v>2024</v>
      </c>
      <c r="D1294" s="134" t="s">
        <v>319</v>
      </c>
      <c r="E1294" s="134" t="s">
        <v>334</v>
      </c>
      <c r="F1294" s="134" t="s">
        <v>284</v>
      </c>
      <c r="G1294" s="134" t="s">
        <v>499</v>
      </c>
      <c r="H1294" s="134" t="s">
        <v>806</v>
      </c>
      <c r="I1294" s="349" t="s">
        <v>537</v>
      </c>
      <c r="J1294" s="160">
        <v>70</v>
      </c>
    </row>
    <row r="1295" spans="1:10" x14ac:dyDescent="0.25">
      <c r="A1295" s="134" t="s">
        <v>702</v>
      </c>
      <c r="B1295" s="134" t="s">
        <v>64</v>
      </c>
      <c r="C1295" s="134">
        <v>2024</v>
      </c>
      <c r="D1295" s="134" t="s">
        <v>319</v>
      </c>
      <c r="E1295" s="134" t="s">
        <v>334</v>
      </c>
      <c r="F1295" s="134" t="s">
        <v>284</v>
      </c>
      <c r="G1295" s="134" t="s">
        <v>499</v>
      </c>
      <c r="H1295" s="134" t="s">
        <v>806</v>
      </c>
      <c r="I1295" s="349" t="s">
        <v>538</v>
      </c>
      <c r="J1295" s="160">
        <v>59</v>
      </c>
    </row>
    <row r="1296" spans="1:10" x14ac:dyDescent="0.25">
      <c r="A1296" s="134" t="s">
        <v>702</v>
      </c>
      <c r="B1296" s="134" t="s">
        <v>64</v>
      </c>
      <c r="C1296" s="134">
        <v>2024</v>
      </c>
      <c r="D1296" s="134" t="s">
        <v>319</v>
      </c>
      <c r="E1296" s="134" t="s">
        <v>334</v>
      </c>
      <c r="F1296" s="134" t="s">
        <v>284</v>
      </c>
      <c r="G1296" s="134" t="s">
        <v>499</v>
      </c>
      <c r="H1296" s="134" t="s">
        <v>807</v>
      </c>
      <c r="I1296" s="349" t="s">
        <v>808</v>
      </c>
      <c r="J1296" s="160">
        <v>19</v>
      </c>
    </row>
    <row r="1297" spans="1:10" x14ac:dyDescent="0.25">
      <c r="A1297" s="134" t="s">
        <v>702</v>
      </c>
      <c r="B1297" s="134" t="s">
        <v>64</v>
      </c>
      <c r="C1297" s="134">
        <v>2024</v>
      </c>
      <c r="D1297" s="134" t="s">
        <v>319</v>
      </c>
      <c r="E1297" s="134" t="s">
        <v>334</v>
      </c>
      <c r="F1297" s="134" t="s">
        <v>284</v>
      </c>
      <c r="G1297" s="134" t="s">
        <v>499</v>
      </c>
      <c r="H1297" s="134" t="s">
        <v>807</v>
      </c>
      <c r="I1297" s="349" t="s">
        <v>809</v>
      </c>
      <c r="J1297" s="160">
        <v>4</v>
      </c>
    </row>
    <row r="1298" spans="1:10" x14ac:dyDescent="0.25">
      <c r="A1298" s="134" t="s">
        <v>702</v>
      </c>
      <c r="B1298" s="134" t="s">
        <v>64</v>
      </c>
      <c r="C1298" s="134">
        <v>2024</v>
      </c>
      <c r="D1298" s="134" t="s">
        <v>319</v>
      </c>
      <c r="E1298" s="134" t="s">
        <v>334</v>
      </c>
      <c r="F1298" s="134" t="s">
        <v>284</v>
      </c>
      <c r="G1298" s="134" t="s">
        <v>499</v>
      </c>
      <c r="H1298" s="134" t="s">
        <v>807</v>
      </c>
      <c r="I1298" s="349" t="s">
        <v>541</v>
      </c>
      <c r="J1298" s="160">
        <v>39</v>
      </c>
    </row>
    <row r="1299" spans="1:10" x14ac:dyDescent="0.25">
      <c r="A1299" s="134" t="s">
        <v>702</v>
      </c>
      <c r="B1299" s="134" t="s">
        <v>64</v>
      </c>
      <c r="C1299" s="134">
        <v>2024</v>
      </c>
      <c r="D1299" s="134" t="s">
        <v>319</v>
      </c>
      <c r="E1299" s="134" t="s">
        <v>334</v>
      </c>
      <c r="F1299" s="134" t="s">
        <v>284</v>
      </c>
      <c r="G1299" s="134" t="s">
        <v>499</v>
      </c>
      <c r="H1299" s="134" t="s">
        <v>807</v>
      </c>
      <c r="I1299" s="349" t="s">
        <v>810</v>
      </c>
      <c r="J1299" s="160">
        <v>5</v>
      </c>
    </row>
    <row r="1300" spans="1:10" x14ac:dyDescent="0.25">
      <c r="A1300" s="134" t="s">
        <v>702</v>
      </c>
      <c r="B1300" s="134" t="s">
        <v>64</v>
      </c>
      <c r="C1300" s="134">
        <v>2024</v>
      </c>
      <c r="D1300" s="134" t="s">
        <v>319</v>
      </c>
      <c r="E1300" s="134" t="s">
        <v>334</v>
      </c>
      <c r="F1300" s="134" t="s">
        <v>284</v>
      </c>
      <c r="G1300" s="134" t="s">
        <v>499</v>
      </c>
      <c r="H1300" s="134" t="s">
        <v>807</v>
      </c>
      <c r="I1300" s="349" t="s">
        <v>542</v>
      </c>
      <c r="J1300" s="160">
        <v>6</v>
      </c>
    </row>
    <row r="1301" spans="1:10" x14ac:dyDescent="0.25">
      <c r="A1301" s="134" t="s">
        <v>702</v>
      </c>
      <c r="B1301" s="134" t="s">
        <v>64</v>
      </c>
      <c r="C1301" s="134">
        <v>2024</v>
      </c>
      <c r="D1301" s="134" t="s">
        <v>319</v>
      </c>
      <c r="E1301" s="134" t="s">
        <v>334</v>
      </c>
      <c r="F1301" s="134" t="s">
        <v>284</v>
      </c>
      <c r="G1301" s="134" t="s">
        <v>499</v>
      </c>
      <c r="H1301" s="134" t="s">
        <v>807</v>
      </c>
      <c r="I1301" s="349" t="s">
        <v>811</v>
      </c>
      <c r="J1301" s="160">
        <v>4</v>
      </c>
    </row>
    <row r="1302" spans="1:10" x14ac:dyDescent="0.25">
      <c r="A1302" s="134" t="s">
        <v>702</v>
      </c>
      <c r="B1302" s="134" t="s">
        <v>64</v>
      </c>
      <c r="C1302" s="134">
        <v>2024</v>
      </c>
      <c r="D1302" s="134" t="s">
        <v>319</v>
      </c>
      <c r="E1302" s="134" t="s">
        <v>334</v>
      </c>
      <c r="F1302" s="134" t="s">
        <v>284</v>
      </c>
      <c r="G1302" s="134" t="s">
        <v>499</v>
      </c>
      <c r="H1302" s="134" t="s">
        <v>812</v>
      </c>
      <c r="I1302" s="101" t="s">
        <v>539</v>
      </c>
      <c r="J1302" s="160">
        <v>41</v>
      </c>
    </row>
    <row r="1303" spans="1:10" x14ac:dyDescent="0.25">
      <c r="A1303" s="134" t="s">
        <v>702</v>
      </c>
      <c r="B1303" s="134" t="s">
        <v>64</v>
      </c>
      <c r="C1303" s="134">
        <v>2024</v>
      </c>
      <c r="D1303" s="134" t="s">
        <v>319</v>
      </c>
      <c r="E1303" s="134" t="s">
        <v>334</v>
      </c>
      <c r="F1303" s="134" t="s">
        <v>284</v>
      </c>
      <c r="G1303" s="134" t="s">
        <v>499</v>
      </c>
      <c r="H1303" s="134" t="s">
        <v>812</v>
      </c>
      <c r="I1303" s="101" t="s">
        <v>541</v>
      </c>
      <c r="J1303" s="160">
        <v>6</v>
      </c>
    </row>
    <row r="1304" spans="1:10" x14ac:dyDescent="0.25">
      <c r="A1304" s="134" t="s">
        <v>702</v>
      </c>
      <c r="B1304" s="134" t="s">
        <v>64</v>
      </c>
      <c r="C1304" s="134">
        <v>2024</v>
      </c>
      <c r="D1304" s="134" t="s">
        <v>319</v>
      </c>
      <c r="E1304" s="134" t="s">
        <v>334</v>
      </c>
      <c r="F1304" s="134" t="s">
        <v>284</v>
      </c>
      <c r="G1304" s="134" t="s">
        <v>499</v>
      </c>
      <c r="H1304" s="134" t="s">
        <v>812</v>
      </c>
      <c r="I1304" s="101" t="s">
        <v>542</v>
      </c>
      <c r="J1304" s="160">
        <v>6</v>
      </c>
    </row>
    <row r="1305" spans="1:10" x14ac:dyDescent="0.25">
      <c r="A1305" s="134" t="s">
        <v>702</v>
      </c>
      <c r="B1305" s="134" t="s">
        <v>64</v>
      </c>
      <c r="C1305" s="134">
        <v>2024</v>
      </c>
      <c r="D1305" s="134" t="s">
        <v>319</v>
      </c>
      <c r="E1305" s="134" t="s">
        <v>334</v>
      </c>
      <c r="F1305" s="134" t="s">
        <v>284</v>
      </c>
      <c r="G1305" s="134" t="s">
        <v>499</v>
      </c>
      <c r="H1305" s="134" t="s">
        <v>813</v>
      </c>
      <c r="I1305" s="101" t="s">
        <v>544</v>
      </c>
      <c r="J1305" s="160">
        <v>1</v>
      </c>
    </row>
    <row r="1306" spans="1:10" x14ac:dyDescent="0.25">
      <c r="A1306" s="134" t="s">
        <v>702</v>
      </c>
      <c r="B1306" s="134" t="s">
        <v>64</v>
      </c>
      <c r="C1306" s="134">
        <v>2024</v>
      </c>
      <c r="D1306" s="134" t="s">
        <v>319</v>
      </c>
      <c r="E1306" s="134" t="s">
        <v>334</v>
      </c>
      <c r="F1306" s="134" t="s">
        <v>284</v>
      </c>
      <c r="G1306" s="134" t="s">
        <v>499</v>
      </c>
      <c r="H1306" s="134" t="s">
        <v>813</v>
      </c>
      <c r="I1306" s="101" t="s">
        <v>814</v>
      </c>
      <c r="J1306" s="160" t="s">
        <v>284</v>
      </c>
    </row>
    <row r="1307" spans="1:10" x14ac:dyDescent="0.25">
      <c r="A1307" s="134" t="s">
        <v>702</v>
      </c>
      <c r="B1307" s="134" t="s">
        <v>64</v>
      </c>
      <c r="C1307" s="134">
        <v>2024</v>
      </c>
      <c r="D1307" s="134" t="s">
        <v>319</v>
      </c>
      <c r="E1307" s="134" t="s">
        <v>334</v>
      </c>
      <c r="F1307" s="134" t="s">
        <v>284</v>
      </c>
      <c r="G1307" s="134" t="s">
        <v>499</v>
      </c>
      <c r="H1307" s="134" t="s">
        <v>813</v>
      </c>
      <c r="I1307" s="101" t="s">
        <v>545</v>
      </c>
      <c r="J1307" s="160">
        <v>1</v>
      </c>
    </row>
    <row r="1308" spans="1:10" x14ac:dyDescent="0.25">
      <c r="A1308" s="134" t="s">
        <v>702</v>
      </c>
      <c r="B1308" s="134" t="s">
        <v>64</v>
      </c>
      <c r="C1308" s="134">
        <v>2024</v>
      </c>
      <c r="D1308" s="134" t="s">
        <v>319</v>
      </c>
      <c r="E1308" s="134" t="s">
        <v>334</v>
      </c>
      <c r="F1308" s="134" t="s">
        <v>284</v>
      </c>
      <c r="G1308" s="134" t="s">
        <v>499</v>
      </c>
      <c r="H1308" s="134" t="s">
        <v>815</v>
      </c>
      <c r="I1308" s="101" t="s">
        <v>546</v>
      </c>
      <c r="J1308" s="160" t="s">
        <v>284</v>
      </c>
    </row>
    <row r="1309" spans="1:10" x14ac:dyDescent="0.25">
      <c r="A1309" s="134" t="s">
        <v>702</v>
      </c>
      <c r="B1309" s="134" t="s">
        <v>64</v>
      </c>
      <c r="C1309" s="134">
        <v>2024</v>
      </c>
      <c r="D1309" s="134" t="s">
        <v>319</v>
      </c>
      <c r="E1309" s="134" t="s">
        <v>334</v>
      </c>
      <c r="F1309" s="134" t="s">
        <v>284</v>
      </c>
      <c r="G1309" s="134" t="s">
        <v>499</v>
      </c>
      <c r="H1309" s="134" t="s">
        <v>815</v>
      </c>
      <c r="I1309" s="101" t="s">
        <v>547</v>
      </c>
      <c r="J1309" s="160">
        <v>106</v>
      </c>
    </row>
    <row r="1310" spans="1:10" x14ac:dyDescent="0.25">
      <c r="A1310" s="134" t="s">
        <v>702</v>
      </c>
      <c r="B1310" s="134" t="s">
        <v>64</v>
      </c>
      <c r="C1310" s="134">
        <v>2024</v>
      </c>
      <c r="D1310" s="134" t="s">
        <v>319</v>
      </c>
      <c r="E1310" s="134" t="s">
        <v>334</v>
      </c>
      <c r="F1310" s="134" t="s">
        <v>284</v>
      </c>
      <c r="G1310" s="134" t="s">
        <v>499</v>
      </c>
      <c r="H1310" s="134" t="s">
        <v>548</v>
      </c>
      <c r="I1310" s="101" t="s">
        <v>690</v>
      </c>
      <c r="J1310" s="160" t="s">
        <v>284</v>
      </c>
    </row>
    <row r="1311" spans="1:10" x14ac:dyDescent="0.25">
      <c r="A1311" s="134" t="s">
        <v>702</v>
      </c>
      <c r="B1311" s="134" t="s">
        <v>64</v>
      </c>
      <c r="C1311" s="134">
        <v>2024</v>
      </c>
      <c r="D1311" s="134" t="s">
        <v>319</v>
      </c>
      <c r="E1311" s="134" t="s">
        <v>334</v>
      </c>
      <c r="F1311" s="134" t="s">
        <v>284</v>
      </c>
      <c r="G1311" s="134" t="s">
        <v>499</v>
      </c>
      <c r="H1311" s="134" t="s">
        <v>548</v>
      </c>
      <c r="I1311" s="101" t="s">
        <v>865</v>
      </c>
      <c r="J1311" s="160" t="s">
        <v>284</v>
      </c>
    </row>
    <row r="1312" spans="1:10" x14ac:dyDescent="0.25">
      <c r="A1312" s="134" t="s">
        <v>702</v>
      </c>
      <c r="B1312" s="134" t="s">
        <v>64</v>
      </c>
      <c r="C1312" s="134">
        <v>2024</v>
      </c>
      <c r="D1312" s="134" t="s">
        <v>319</v>
      </c>
      <c r="E1312" s="134" t="s">
        <v>334</v>
      </c>
      <c r="F1312" s="134" t="s">
        <v>284</v>
      </c>
      <c r="G1312" s="134" t="s">
        <v>499</v>
      </c>
      <c r="H1312" s="134" t="s">
        <v>548</v>
      </c>
      <c r="I1312" s="101" t="s">
        <v>691</v>
      </c>
      <c r="J1312" s="160" t="s">
        <v>284</v>
      </c>
    </row>
    <row r="1313" spans="1:10" x14ac:dyDescent="0.25">
      <c r="A1313" s="134" t="s">
        <v>702</v>
      </c>
      <c r="B1313" s="134" t="s">
        <v>64</v>
      </c>
      <c r="C1313" s="134">
        <v>2024</v>
      </c>
      <c r="D1313" s="134" t="s">
        <v>319</v>
      </c>
      <c r="E1313" s="134" t="s">
        <v>334</v>
      </c>
      <c r="F1313" s="134" t="s">
        <v>284</v>
      </c>
      <c r="G1313" s="134" t="s">
        <v>499</v>
      </c>
      <c r="H1313" s="134" t="s">
        <v>548</v>
      </c>
      <c r="I1313" s="101" t="s">
        <v>866</v>
      </c>
      <c r="J1313" s="160" t="s">
        <v>284</v>
      </c>
    </row>
    <row r="1314" spans="1:10" x14ac:dyDescent="0.25">
      <c r="A1314" s="134" t="s">
        <v>702</v>
      </c>
      <c r="B1314" s="134" t="s">
        <v>64</v>
      </c>
      <c r="C1314" s="134">
        <v>2024</v>
      </c>
      <c r="D1314" s="134" t="s">
        <v>319</v>
      </c>
      <c r="E1314" s="134" t="s">
        <v>334</v>
      </c>
      <c r="F1314" s="134" t="s">
        <v>284</v>
      </c>
      <c r="G1314" s="134" t="s">
        <v>499</v>
      </c>
      <c r="H1314" s="134" t="s">
        <v>548</v>
      </c>
      <c r="I1314" s="134" t="s">
        <v>542</v>
      </c>
      <c r="J1314" s="160" t="s">
        <v>284</v>
      </c>
    </row>
    <row r="1315" spans="1:10" x14ac:dyDescent="0.25">
      <c r="A1315" s="134" t="s">
        <v>702</v>
      </c>
      <c r="B1315" s="134" t="s">
        <v>64</v>
      </c>
      <c r="C1315" s="134">
        <v>2024</v>
      </c>
      <c r="D1315" s="134" t="s">
        <v>319</v>
      </c>
      <c r="E1315" s="134" t="s">
        <v>334</v>
      </c>
      <c r="F1315" s="134" t="s">
        <v>284</v>
      </c>
      <c r="G1315" s="134" t="s">
        <v>499</v>
      </c>
      <c r="H1315" s="134" t="s">
        <v>548</v>
      </c>
      <c r="I1315" s="134" t="s">
        <v>818</v>
      </c>
      <c r="J1315" s="160" t="s">
        <v>284</v>
      </c>
    </row>
    <row r="1316" spans="1:10" x14ac:dyDescent="0.25">
      <c r="A1316" s="134" t="s">
        <v>702</v>
      </c>
      <c r="B1316" s="134" t="s">
        <v>64</v>
      </c>
      <c r="C1316" s="134">
        <v>2024</v>
      </c>
      <c r="D1316" s="134" t="s">
        <v>319</v>
      </c>
      <c r="E1316" s="134" t="s">
        <v>334</v>
      </c>
      <c r="F1316" s="134" t="s">
        <v>284</v>
      </c>
      <c r="G1316" s="134" t="s">
        <v>499</v>
      </c>
      <c r="H1316" s="134" t="s">
        <v>549</v>
      </c>
      <c r="I1316" s="134" t="s">
        <v>690</v>
      </c>
      <c r="J1316" s="160" t="s">
        <v>284</v>
      </c>
    </row>
    <row r="1317" spans="1:10" x14ac:dyDescent="0.25">
      <c r="A1317" s="134" t="s">
        <v>702</v>
      </c>
      <c r="B1317" s="134" t="s">
        <v>64</v>
      </c>
      <c r="C1317" s="134">
        <v>2024</v>
      </c>
      <c r="D1317" s="134" t="s">
        <v>319</v>
      </c>
      <c r="E1317" s="134" t="s">
        <v>334</v>
      </c>
      <c r="F1317" s="134" t="s">
        <v>284</v>
      </c>
      <c r="G1317" s="134" t="s">
        <v>499</v>
      </c>
      <c r="H1317" s="134" t="s">
        <v>549</v>
      </c>
      <c r="I1317" s="101" t="s">
        <v>691</v>
      </c>
      <c r="J1317" s="160" t="s">
        <v>284</v>
      </c>
    </row>
    <row r="1318" spans="1:10" x14ac:dyDescent="0.25">
      <c r="A1318" s="134" t="s">
        <v>702</v>
      </c>
      <c r="B1318" s="134" t="s">
        <v>64</v>
      </c>
      <c r="C1318" s="134">
        <v>2024</v>
      </c>
      <c r="D1318" s="134" t="s">
        <v>319</v>
      </c>
      <c r="E1318" s="134" t="s">
        <v>334</v>
      </c>
      <c r="F1318" s="134" t="s">
        <v>284</v>
      </c>
      <c r="G1318" s="134" t="s">
        <v>499</v>
      </c>
      <c r="H1318" s="134" t="s">
        <v>549</v>
      </c>
      <c r="I1318" s="101" t="s">
        <v>542</v>
      </c>
      <c r="J1318" s="160" t="s">
        <v>284</v>
      </c>
    </row>
    <row r="1319" spans="1:10" x14ac:dyDescent="0.25">
      <c r="A1319" s="134" t="s">
        <v>702</v>
      </c>
      <c r="B1319" s="134" t="s">
        <v>64</v>
      </c>
      <c r="C1319" s="134">
        <v>2024</v>
      </c>
      <c r="D1319" s="134" t="s">
        <v>319</v>
      </c>
      <c r="E1319" s="134" t="s">
        <v>334</v>
      </c>
      <c r="F1319" s="134" t="s">
        <v>284</v>
      </c>
      <c r="G1319" s="134" t="s">
        <v>499</v>
      </c>
      <c r="H1319" s="134" t="s">
        <v>550</v>
      </c>
      <c r="I1319" s="101" t="s">
        <v>544</v>
      </c>
      <c r="J1319" s="160" t="s">
        <v>284</v>
      </c>
    </row>
    <row r="1320" spans="1:10" x14ac:dyDescent="0.25">
      <c r="A1320" s="134" t="s">
        <v>702</v>
      </c>
      <c r="B1320" s="134" t="s">
        <v>64</v>
      </c>
      <c r="C1320" s="134">
        <v>2024</v>
      </c>
      <c r="D1320" s="134" t="s">
        <v>319</v>
      </c>
      <c r="E1320" s="134" t="s">
        <v>334</v>
      </c>
      <c r="F1320" s="134" t="s">
        <v>284</v>
      </c>
      <c r="G1320" s="134" t="s">
        <v>499</v>
      </c>
      <c r="H1320" s="134" t="s">
        <v>550</v>
      </c>
      <c r="I1320" s="101" t="s">
        <v>540</v>
      </c>
      <c r="J1320" s="160" t="s">
        <v>284</v>
      </c>
    </row>
    <row r="1321" spans="1:10" x14ac:dyDescent="0.25">
      <c r="A1321" s="134" t="s">
        <v>702</v>
      </c>
      <c r="B1321" s="134" t="s">
        <v>64</v>
      </c>
      <c r="C1321" s="134">
        <v>2024</v>
      </c>
      <c r="D1321" s="134" t="s">
        <v>319</v>
      </c>
      <c r="E1321" s="134" t="s">
        <v>334</v>
      </c>
      <c r="F1321" s="134" t="s">
        <v>284</v>
      </c>
      <c r="G1321" s="134" t="s">
        <v>499</v>
      </c>
      <c r="H1321" s="134" t="s">
        <v>550</v>
      </c>
      <c r="I1321" s="101" t="s">
        <v>545</v>
      </c>
      <c r="J1321" s="160" t="s">
        <v>284</v>
      </c>
    </row>
    <row r="1322" spans="1:10" x14ac:dyDescent="0.25">
      <c r="A1322" s="134" t="s">
        <v>702</v>
      </c>
      <c r="B1322" s="134" t="s">
        <v>64</v>
      </c>
      <c r="C1322" s="134">
        <v>2024</v>
      </c>
      <c r="D1322" s="134" t="s">
        <v>319</v>
      </c>
      <c r="E1322" s="134" t="s">
        <v>334</v>
      </c>
      <c r="F1322" s="134" t="s">
        <v>284</v>
      </c>
      <c r="G1322" s="134" t="s">
        <v>499</v>
      </c>
      <c r="H1322" s="134" t="s">
        <v>819</v>
      </c>
      <c r="I1322" s="101" t="s">
        <v>820</v>
      </c>
      <c r="J1322" s="160">
        <v>28</v>
      </c>
    </row>
    <row r="1323" spans="1:10" x14ac:dyDescent="0.25">
      <c r="A1323" s="134" t="s">
        <v>702</v>
      </c>
      <c r="B1323" s="134" t="s">
        <v>64</v>
      </c>
      <c r="C1323" s="134">
        <v>2024</v>
      </c>
      <c r="D1323" s="134" t="s">
        <v>319</v>
      </c>
      <c r="E1323" s="134" t="s">
        <v>334</v>
      </c>
      <c r="F1323" s="134" t="s">
        <v>284</v>
      </c>
      <c r="G1323" s="134" t="s">
        <v>499</v>
      </c>
      <c r="H1323" s="134" t="s">
        <v>819</v>
      </c>
      <c r="I1323" s="101" t="s">
        <v>821</v>
      </c>
      <c r="J1323" s="160">
        <v>341</v>
      </c>
    </row>
    <row r="1324" spans="1:10" x14ac:dyDescent="0.25">
      <c r="A1324" s="134" t="s">
        <v>702</v>
      </c>
      <c r="B1324" s="134" t="s">
        <v>64</v>
      </c>
      <c r="C1324" s="134">
        <v>2024</v>
      </c>
      <c r="D1324" s="134" t="s">
        <v>319</v>
      </c>
      <c r="E1324" s="134" t="s">
        <v>334</v>
      </c>
      <c r="F1324" s="134" t="s">
        <v>284</v>
      </c>
      <c r="G1324" s="134" t="s">
        <v>499</v>
      </c>
      <c r="H1324" s="134" t="s">
        <v>553</v>
      </c>
      <c r="I1324" s="396" t="s">
        <v>692</v>
      </c>
      <c r="J1324" s="160">
        <v>194</v>
      </c>
    </row>
    <row r="1325" spans="1:10" x14ac:dyDescent="0.25">
      <c r="A1325" s="134" t="s">
        <v>702</v>
      </c>
      <c r="B1325" s="134" t="s">
        <v>64</v>
      </c>
      <c r="C1325" s="134">
        <v>2024</v>
      </c>
      <c r="D1325" s="134" t="s">
        <v>319</v>
      </c>
      <c r="E1325" s="134" t="s">
        <v>334</v>
      </c>
      <c r="F1325" s="134" t="s">
        <v>284</v>
      </c>
      <c r="G1325" s="134" t="s">
        <v>499</v>
      </c>
      <c r="H1325" s="134" t="s">
        <v>553</v>
      </c>
      <c r="I1325" s="396" t="s">
        <v>693</v>
      </c>
      <c r="J1325" s="160">
        <v>8</v>
      </c>
    </row>
    <row r="1326" spans="1:10" x14ac:dyDescent="0.25">
      <c r="A1326" s="134" t="s">
        <v>702</v>
      </c>
      <c r="B1326" s="134" t="s">
        <v>64</v>
      </c>
      <c r="C1326" s="134">
        <v>2024</v>
      </c>
      <c r="D1326" s="134" t="s">
        <v>319</v>
      </c>
      <c r="E1326" s="134" t="s">
        <v>334</v>
      </c>
      <c r="F1326" s="134" t="s">
        <v>284</v>
      </c>
      <c r="G1326" s="134" t="s">
        <v>499</v>
      </c>
      <c r="H1326" s="134" t="s">
        <v>553</v>
      </c>
      <c r="I1326" s="396" t="s">
        <v>694</v>
      </c>
      <c r="J1326" s="160">
        <v>50</v>
      </c>
    </row>
    <row r="1327" spans="1:10" x14ac:dyDescent="0.25">
      <c r="A1327" s="134" t="s">
        <v>702</v>
      </c>
      <c r="B1327" s="134" t="s">
        <v>64</v>
      </c>
      <c r="C1327" s="134">
        <v>2024</v>
      </c>
      <c r="D1327" s="134" t="s">
        <v>319</v>
      </c>
      <c r="E1327" s="134" t="s">
        <v>334</v>
      </c>
      <c r="F1327" s="134" t="s">
        <v>284</v>
      </c>
      <c r="G1327" s="134" t="s">
        <v>499</v>
      </c>
      <c r="H1327" s="134" t="s">
        <v>553</v>
      </c>
      <c r="I1327" s="396" t="s">
        <v>695</v>
      </c>
      <c r="J1327" s="160">
        <v>3</v>
      </c>
    </row>
    <row r="1328" spans="1:10" x14ac:dyDescent="0.25">
      <c r="A1328" s="134" t="s">
        <v>702</v>
      </c>
      <c r="B1328" s="134" t="s">
        <v>64</v>
      </c>
      <c r="C1328" s="134">
        <v>2024</v>
      </c>
      <c r="D1328" s="134" t="s">
        <v>319</v>
      </c>
      <c r="E1328" s="134" t="s">
        <v>334</v>
      </c>
      <c r="F1328" s="134" t="s">
        <v>284</v>
      </c>
      <c r="G1328" s="134" t="s">
        <v>499</v>
      </c>
      <c r="H1328" s="134" t="s">
        <v>553</v>
      </c>
      <c r="I1328" s="396" t="s">
        <v>696</v>
      </c>
      <c r="J1328" s="160">
        <v>5</v>
      </c>
    </row>
    <row r="1329" spans="1:10" x14ac:dyDescent="0.25">
      <c r="A1329" s="134" t="s">
        <v>702</v>
      </c>
      <c r="B1329" s="134" t="s">
        <v>64</v>
      </c>
      <c r="C1329" s="134">
        <v>2024</v>
      </c>
      <c r="D1329" s="134" t="s">
        <v>319</v>
      </c>
      <c r="E1329" s="134" t="s">
        <v>334</v>
      </c>
      <c r="F1329" s="134" t="s">
        <v>284</v>
      </c>
      <c r="G1329" s="134" t="s">
        <v>499</v>
      </c>
      <c r="H1329" s="134" t="s">
        <v>553</v>
      </c>
      <c r="I1329" s="397" t="s">
        <v>559</v>
      </c>
      <c r="J1329" s="160">
        <v>81</v>
      </c>
    </row>
    <row r="1330" spans="1:10" x14ac:dyDescent="0.25">
      <c r="A1330" s="134" t="s">
        <v>702</v>
      </c>
      <c r="B1330" s="134" t="s">
        <v>64</v>
      </c>
      <c r="C1330" s="134">
        <v>2024</v>
      </c>
      <c r="D1330" s="134" t="s">
        <v>319</v>
      </c>
      <c r="E1330" s="134" t="s">
        <v>334</v>
      </c>
      <c r="F1330" s="101">
        <v>10</v>
      </c>
      <c r="G1330" s="134" t="s">
        <v>715</v>
      </c>
      <c r="H1330" s="101" t="s">
        <v>822</v>
      </c>
      <c r="I1330" s="101" t="s">
        <v>328</v>
      </c>
      <c r="J1330" s="160">
        <v>322</v>
      </c>
    </row>
    <row r="1331" spans="1:10" x14ac:dyDescent="0.25">
      <c r="A1331" s="134" t="s">
        <v>702</v>
      </c>
      <c r="B1331" s="134" t="s">
        <v>64</v>
      </c>
      <c r="C1331" s="134">
        <v>2024</v>
      </c>
      <c r="D1331" s="134" t="s">
        <v>319</v>
      </c>
      <c r="E1331" s="134" t="s">
        <v>334</v>
      </c>
      <c r="F1331" s="134">
        <v>10</v>
      </c>
      <c r="G1331" s="134" t="s">
        <v>715</v>
      </c>
      <c r="H1331" s="134" t="s">
        <v>807</v>
      </c>
      <c r="I1331" s="349" t="s">
        <v>808</v>
      </c>
      <c r="J1331" s="160">
        <v>19</v>
      </c>
    </row>
    <row r="1332" spans="1:10" x14ac:dyDescent="0.25">
      <c r="A1332" s="134" t="s">
        <v>702</v>
      </c>
      <c r="B1332" s="134" t="s">
        <v>64</v>
      </c>
      <c r="C1332" s="134">
        <v>2024</v>
      </c>
      <c r="D1332" s="134" t="s">
        <v>319</v>
      </c>
      <c r="E1332" s="134" t="s">
        <v>334</v>
      </c>
      <c r="F1332" s="134">
        <v>10</v>
      </c>
      <c r="G1332" s="134" t="s">
        <v>715</v>
      </c>
      <c r="H1332" s="134" t="s">
        <v>807</v>
      </c>
      <c r="I1332" s="349" t="s">
        <v>541</v>
      </c>
      <c r="J1332" s="160">
        <v>35</v>
      </c>
    </row>
    <row r="1333" spans="1:10" x14ac:dyDescent="0.25">
      <c r="A1333" s="134" t="s">
        <v>702</v>
      </c>
      <c r="B1333" s="134" t="s">
        <v>64</v>
      </c>
      <c r="C1333" s="134">
        <v>2024</v>
      </c>
      <c r="D1333" s="134" t="s">
        <v>319</v>
      </c>
      <c r="E1333" s="134" t="s">
        <v>334</v>
      </c>
      <c r="F1333" s="134">
        <v>10</v>
      </c>
      <c r="G1333" s="134" t="s">
        <v>715</v>
      </c>
      <c r="H1333" s="134" t="s">
        <v>807</v>
      </c>
      <c r="I1333" s="349" t="s">
        <v>542</v>
      </c>
      <c r="J1333" s="160">
        <v>6</v>
      </c>
    </row>
    <row r="1334" spans="1:10" x14ac:dyDescent="0.25">
      <c r="A1334" s="134" t="s">
        <v>702</v>
      </c>
      <c r="B1334" s="134" t="s">
        <v>64</v>
      </c>
      <c r="C1334" s="134">
        <v>2024</v>
      </c>
      <c r="D1334" s="134" t="s">
        <v>319</v>
      </c>
      <c r="E1334" s="134" t="s">
        <v>334</v>
      </c>
      <c r="F1334" s="134">
        <v>10</v>
      </c>
      <c r="G1334" s="134" t="s">
        <v>715</v>
      </c>
      <c r="H1334" s="134" t="s">
        <v>819</v>
      </c>
      <c r="I1334" s="101" t="s">
        <v>820</v>
      </c>
      <c r="J1334" s="160">
        <v>22</v>
      </c>
    </row>
    <row r="1335" spans="1:10" x14ac:dyDescent="0.25">
      <c r="A1335" s="134" t="s">
        <v>702</v>
      </c>
      <c r="B1335" s="134" t="s">
        <v>64</v>
      </c>
      <c r="C1335" s="134">
        <v>2024</v>
      </c>
      <c r="D1335" s="134" t="s">
        <v>319</v>
      </c>
      <c r="E1335" s="134" t="s">
        <v>334</v>
      </c>
      <c r="F1335" s="134">
        <v>10</v>
      </c>
      <c r="G1335" s="134" t="s">
        <v>715</v>
      </c>
      <c r="H1335" s="134" t="s">
        <v>819</v>
      </c>
      <c r="I1335" s="101" t="s">
        <v>821</v>
      </c>
      <c r="J1335" s="160">
        <v>300</v>
      </c>
    </row>
    <row r="1336" spans="1:10" x14ac:dyDescent="0.25">
      <c r="A1336" s="134" t="s">
        <v>702</v>
      </c>
      <c r="B1336" s="134" t="s">
        <v>64</v>
      </c>
      <c r="C1336" s="134">
        <v>2024</v>
      </c>
      <c r="D1336" s="134" t="s">
        <v>319</v>
      </c>
      <c r="E1336" s="134" t="s">
        <v>334</v>
      </c>
      <c r="F1336" s="134">
        <v>10</v>
      </c>
      <c r="G1336" s="134" t="s">
        <v>715</v>
      </c>
      <c r="H1336" s="134" t="s">
        <v>553</v>
      </c>
      <c r="I1336" s="396" t="s">
        <v>692</v>
      </c>
      <c r="J1336" s="160">
        <v>168</v>
      </c>
    </row>
    <row r="1337" spans="1:10" x14ac:dyDescent="0.25">
      <c r="A1337" s="134" t="s">
        <v>702</v>
      </c>
      <c r="B1337" s="134" t="s">
        <v>64</v>
      </c>
      <c r="C1337" s="134">
        <v>2024</v>
      </c>
      <c r="D1337" s="134" t="s">
        <v>319</v>
      </c>
      <c r="E1337" s="134" t="s">
        <v>334</v>
      </c>
      <c r="F1337" s="134">
        <v>10</v>
      </c>
      <c r="G1337" s="134" t="s">
        <v>715</v>
      </c>
      <c r="H1337" s="134" t="s">
        <v>553</v>
      </c>
      <c r="I1337" s="396" t="s">
        <v>693</v>
      </c>
      <c r="J1337" s="160">
        <v>8</v>
      </c>
    </row>
    <row r="1338" spans="1:10" x14ac:dyDescent="0.25">
      <c r="A1338" s="134" t="s">
        <v>702</v>
      </c>
      <c r="B1338" s="134" t="s">
        <v>64</v>
      </c>
      <c r="C1338" s="134">
        <v>2024</v>
      </c>
      <c r="D1338" s="134" t="s">
        <v>319</v>
      </c>
      <c r="E1338" s="134" t="s">
        <v>334</v>
      </c>
      <c r="F1338" s="134">
        <v>10</v>
      </c>
      <c r="G1338" s="134" t="s">
        <v>715</v>
      </c>
      <c r="H1338" s="134" t="s">
        <v>553</v>
      </c>
      <c r="I1338" s="396" t="s">
        <v>694</v>
      </c>
      <c r="J1338" s="160">
        <v>48</v>
      </c>
    </row>
    <row r="1339" spans="1:10" x14ac:dyDescent="0.25">
      <c r="A1339" s="134" t="s">
        <v>702</v>
      </c>
      <c r="B1339" s="134" t="s">
        <v>64</v>
      </c>
      <c r="C1339" s="134">
        <v>2024</v>
      </c>
      <c r="D1339" s="134" t="s">
        <v>319</v>
      </c>
      <c r="E1339" s="134" t="s">
        <v>334</v>
      </c>
      <c r="F1339" s="134">
        <v>10</v>
      </c>
      <c r="G1339" s="134" t="s">
        <v>715</v>
      </c>
      <c r="H1339" s="134" t="s">
        <v>553</v>
      </c>
      <c r="I1339" s="396" t="s">
        <v>695</v>
      </c>
      <c r="J1339" s="160">
        <v>3</v>
      </c>
    </row>
    <row r="1340" spans="1:10" x14ac:dyDescent="0.25">
      <c r="A1340" s="134" t="s">
        <v>702</v>
      </c>
      <c r="B1340" s="134" t="s">
        <v>64</v>
      </c>
      <c r="C1340" s="134">
        <v>2024</v>
      </c>
      <c r="D1340" s="134" t="s">
        <v>319</v>
      </c>
      <c r="E1340" s="134" t="s">
        <v>334</v>
      </c>
      <c r="F1340" s="134">
        <v>10</v>
      </c>
      <c r="G1340" s="134" t="s">
        <v>715</v>
      </c>
      <c r="H1340" s="134" t="s">
        <v>553</v>
      </c>
      <c r="I1340" s="396" t="s">
        <v>696</v>
      </c>
      <c r="J1340" s="160">
        <v>5</v>
      </c>
    </row>
    <row r="1341" spans="1:10" x14ac:dyDescent="0.25">
      <c r="A1341" s="134" t="s">
        <v>702</v>
      </c>
      <c r="B1341" s="134" t="s">
        <v>64</v>
      </c>
      <c r="C1341" s="134">
        <v>2024</v>
      </c>
      <c r="D1341" s="134" t="s">
        <v>319</v>
      </c>
      <c r="E1341" s="134" t="s">
        <v>334</v>
      </c>
      <c r="F1341" s="134">
        <v>10</v>
      </c>
      <c r="G1341" s="134" t="s">
        <v>715</v>
      </c>
      <c r="H1341" s="134" t="s">
        <v>553</v>
      </c>
      <c r="I1341" s="397" t="s">
        <v>559</v>
      </c>
      <c r="J1341" s="160">
        <v>68</v>
      </c>
    </row>
    <row r="1342" spans="1:10" x14ac:dyDescent="0.25">
      <c r="A1342" s="134" t="s">
        <v>702</v>
      </c>
      <c r="B1342" s="134" t="s">
        <v>64</v>
      </c>
      <c r="C1342" s="134">
        <v>2024</v>
      </c>
      <c r="D1342" s="134" t="s">
        <v>319</v>
      </c>
      <c r="E1342" s="134" t="s">
        <v>334</v>
      </c>
      <c r="F1342" s="134">
        <v>30</v>
      </c>
      <c r="G1342" s="101" t="s">
        <v>140</v>
      </c>
      <c r="H1342" s="101" t="s">
        <v>328</v>
      </c>
      <c r="I1342" s="101" t="s">
        <v>328</v>
      </c>
      <c r="J1342" s="160">
        <v>47</v>
      </c>
    </row>
    <row r="1343" spans="1:10" x14ac:dyDescent="0.25">
      <c r="A1343" s="134" t="s">
        <v>702</v>
      </c>
      <c r="B1343" s="134" t="s">
        <v>64</v>
      </c>
      <c r="C1343" s="134">
        <v>2024</v>
      </c>
      <c r="D1343" s="134" t="s">
        <v>319</v>
      </c>
      <c r="E1343" s="134" t="s">
        <v>334</v>
      </c>
      <c r="F1343" s="134">
        <v>30</v>
      </c>
      <c r="G1343" s="101" t="s">
        <v>140</v>
      </c>
      <c r="H1343" s="134" t="s">
        <v>807</v>
      </c>
      <c r="I1343" s="349" t="s">
        <v>808</v>
      </c>
      <c r="J1343" s="160" t="s">
        <v>284</v>
      </c>
    </row>
    <row r="1344" spans="1:10" x14ac:dyDescent="0.25">
      <c r="A1344" s="134" t="s">
        <v>702</v>
      </c>
      <c r="B1344" s="134" t="s">
        <v>64</v>
      </c>
      <c r="C1344" s="134">
        <v>2024</v>
      </c>
      <c r="D1344" s="134" t="s">
        <v>319</v>
      </c>
      <c r="E1344" s="134" t="s">
        <v>334</v>
      </c>
      <c r="F1344" s="134">
        <v>30</v>
      </c>
      <c r="G1344" s="101" t="s">
        <v>140</v>
      </c>
      <c r="H1344" s="134" t="s">
        <v>807</v>
      </c>
      <c r="I1344" s="349" t="s">
        <v>541</v>
      </c>
      <c r="J1344" s="160">
        <v>4</v>
      </c>
    </row>
    <row r="1345" spans="1:10" x14ac:dyDescent="0.25">
      <c r="A1345" s="134" t="s">
        <v>702</v>
      </c>
      <c r="B1345" s="134" t="s">
        <v>64</v>
      </c>
      <c r="C1345" s="134">
        <v>2024</v>
      </c>
      <c r="D1345" s="134" t="s">
        <v>319</v>
      </c>
      <c r="E1345" s="134" t="s">
        <v>334</v>
      </c>
      <c r="F1345" s="134">
        <v>30</v>
      </c>
      <c r="G1345" s="101" t="s">
        <v>140</v>
      </c>
      <c r="H1345" s="134" t="s">
        <v>807</v>
      </c>
      <c r="I1345" s="349" t="s">
        <v>542</v>
      </c>
      <c r="J1345" s="160" t="s">
        <v>284</v>
      </c>
    </row>
    <row r="1346" spans="1:10" x14ac:dyDescent="0.25">
      <c r="A1346" s="134" t="s">
        <v>702</v>
      </c>
      <c r="B1346" s="134" t="s">
        <v>64</v>
      </c>
      <c r="C1346" s="134">
        <v>2024</v>
      </c>
      <c r="D1346" s="134" t="s">
        <v>319</v>
      </c>
      <c r="E1346" s="134" t="s">
        <v>334</v>
      </c>
      <c r="F1346" s="134">
        <v>30</v>
      </c>
      <c r="G1346" s="101" t="s">
        <v>140</v>
      </c>
      <c r="H1346" s="134" t="s">
        <v>819</v>
      </c>
      <c r="I1346" s="101" t="s">
        <v>820</v>
      </c>
      <c r="J1346" s="160">
        <v>6</v>
      </c>
    </row>
    <row r="1347" spans="1:10" x14ac:dyDescent="0.25">
      <c r="A1347" s="134" t="s">
        <v>702</v>
      </c>
      <c r="B1347" s="134" t="s">
        <v>64</v>
      </c>
      <c r="C1347" s="134">
        <v>2024</v>
      </c>
      <c r="D1347" s="134" t="s">
        <v>319</v>
      </c>
      <c r="E1347" s="134" t="s">
        <v>334</v>
      </c>
      <c r="F1347" s="134">
        <v>30</v>
      </c>
      <c r="G1347" s="101" t="s">
        <v>140</v>
      </c>
      <c r="H1347" s="134" t="s">
        <v>819</v>
      </c>
      <c r="I1347" s="101" t="s">
        <v>821</v>
      </c>
      <c r="J1347" s="160">
        <v>41</v>
      </c>
    </row>
    <row r="1348" spans="1:10" x14ac:dyDescent="0.25">
      <c r="A1348" s="134" t="s">
        <v>702</v>
      </c>
      <c r="B1348" s="134" t="s">
        <v>64</v>
      </c>
      <c r="C1348" s="134">
        <v>2024</v>
      </c>
      <c r="D1348" s="134" t="s">
        <v>319</v>
      </c>
      <c r="E1348" s="134" t="s">
        <v>334</v>
      </c>
      <c r="F1348" s="134">
        <v>30</v>
      </c>
      <c r="G1348" s="101" t="s">
        <v>140</v>
      </c>
      <c r="H1348" s="134" t="s">
        <v>553</v>
      </c>
      <c r="I1348" s="396" t="s">
        <v>692</v>
      </c>
      <c r="J1348" s="160">
        <v>26</v>
      </c>
    </row>
    <row r="1349" spans="1:10" x14ac:dyDescent="0.25">
      <c r="A1349" s="134" t="s">
        <v>702</v>
      </c>
      <c r="B1349" s="134" t="s">
        <v>64</v>
      </c>
      <c r="C1349" s="134">
        <v>2024</v>
      </c>
      <c r="D1349" s="134" t="s">
        <v>319</v>
      </c>
      <c r="E1349" s="134" t="s">
        <v>334</v>
      </c>
      <c r="F1349" s="134">
        <v>30</v>
      </c>
      <c r="G1349" s="101" t="s">
        <v>140</v>
      </c>
      <c r="H1349" s="134" t="s">
        <v>553</v>
      </c>
      <c r="I1349" s="396" t="s">
        <v>693</v>
      </c>
      <c r="J1349" s="160" t="s">
        <v>284</v>
      </c>
    </row>
    <row r="1350" spans="1:10" x14ac:dyDescent="0.25">
      <c r="A1350" s="134" t="s">
        <v>702</v>
      </c>
      <c r="B1350" s="134" t="s">
        <v>64</v>
      </c>
      <c r="C1350" s="134">
        <v>2024</v>
      </c>
      <c r="D1350" s="134" t="s">
        <v>319</v>
      </c>
      <c r="E1350" s="134" t="s">
        <v>334</v>
      </c>
      <c r="F1350" s="134">
        <v>30</v>
      </c>
      <c r="G1350" s="101" t="s">
        <v>140</v>
      </c>
      <c r="H1350" s="134" t="s">
        <v>553</v>
      </c>
      <c r="I1350" s="396" t="s">
        <v>694</v>
      </c>
      <c r="J1350" s="160">
        <v>2</v>
      </c>
    </row>
    <row r="1351" spans="1:10" x14ac:dyDescent="0.25">
      <c r="A1351" s="134" t="s">
        <v>702</v>
      </c>
      <c r="B1351" s="134" t="s">
        <v>64</v>
      </c>
      <c r="C1351" s="134">
        <v>2024</v>
      </c>
      <c r="D1351" s="134" t="s">
        <v>319</v>
      </c>
      <c r="E1351" s="134" t="s">
        <v>334</v>
      </c>
      <c r="F1351" s="134">
        <v>30</v>
      </c>
      <c r="G1351" s="101" t="s">
        <v>140</v>
      </c>
      <c r="H1351" s="134" t="s">
        <v>553</v>
      </c>
      <c r="I1351" s="396" t="s">
        <v>695</v>
      </c>
      <c r="J1351" s="160" t="s">
        <v>284</v>
      </c>
    </row>
    <row r="1352" spans="1:10" x14ac:dyDescent="0.25">
      <c r="A1352" s="134" t="s">
        <v>702</v>
      </c>
      <c r="B1352" s="134" t="s">
        <v>64</v>
      </c>
      <c r="C1352" s="134">
        <v>2024</v>
      </c>
      <c r="D1352" s="134" t="s">
        <v>319</v>
      </c>
      <c r="E1352" s="134" t="s">
        <v>334</v>
      </c>
      <c r="F1352" s="134">
        <v>30</v>
      </c>
      <c r="G1352" s="101" t="s">
        <v>140</v>
      </c>
      <c r="H1352" s="134" t="s">
        <v>553</v>
      </c>
      <c r="I1352" s="396" t="s">
        <v>696</v>
      </c>
      <c r="J1352" s="160" t="s">
        <v>284</v>
      </c>
    </row>
    <row r="1353" spans="1:10" x14ac:dyDescent="0.25">
      <c r="A1353" s="134" t="s">
        <v>702</v>
      </c>
      <c r="B1353" s="134" t="s">
        <v>64</v>
      </c>
      <c r="C1353" s="134">
        <v>2024</v>
      </c>
      <c r="D1353" s="134" t="s">
        <v>319</v>
      </c>
      <c r="E1353" s="134" t="s">
        <v>334</v>
      </c>
      <c r="F1353" s="134">
        <v>30</v>
      </c>
      <c r="G1353" s="101" t="s">
        <v>140</v>
      </c>
      <c r="H1353" s="134" t="s">
        <v>553</v>
      </c>
      <c r="I1353" s="397" t="s">
        <v>559</v>
      </c>
      <c r="J1353" s="160">
        <v>13</v>
      </c>
    </row>
    <row r="1354" spans="1:10" x14ac:dyDescent="0.25">
      <c r="A1354" s="134" t="s">
        <v>702</v>
      </c>
      <c r="B1354" s="134" t="s">
        <v>64</v>
      </c>
      <c r="C1354" s="134">
        <v>2024</v>
      </c>
      <c r="D1354" s="134" t="s">
        <v>319</v>
      </c>
      <c r="E1354" s="134" t="s">
        <v>334</v>
      </c>
      <c r="F1354" s="101">
        <v>40</v>
      </c>
      <c r="G1354" s="101" t="s">
        <v>141</v>
      </c>
      <c r="H1354" s="101" t="s">
        <v>328</v>
      </c>
      <c r="I1354" s="101" t="s">
        <v>328</v>
      </c>
      <c r="J1354" s="160" t="s">
        <v>284</v>
      </c>
    </row>
    <row r="1355" spans="1:10" x14ac:dyDescent="0.25">
      <c r="A1355" s="134" t="s">
        <v>702</v>
      </c>
      <c r="B1355" s="134" t="s">
        <v>64</v>
      </c>
      <c r="C1355" s="134">
        <v>2024</v>
      </c>
      <c r="D1355" s="134" t="s">
        <v>319</v>
      </c>
      <c r="E1355" s="134" t="s">
        <v>334</v>
      </c>
      <c r="F1355" s="101">
        <v>40</v>
      </c>
      <c r="G1355" s="101" t="s">
        <v>141</v>
      </c>
      <c r="H1355" s="134" t="s">
        <v>807</v>
      </c>
      <c r="I1355" s="349" t="s">
        <v>808</v>
      </c>
      <c r="J1355" s="160" t="s">
        <v>284</v>
      </c>
    </row>
    <row r="1356" spans="1:10" x14ac:dyDescent="0.25">
      <c r="A1356" s="134" t="s">
        <v>702</v>
      </c>
      <c r="B1356" s="134" t="s">
        <v>64</v>
      </c>
      <c r="C1356" s="134">
        <v>2024</v>
      </c>
      <c r="D1356" s="134" t="s">
        <v>319</v>
      </c>
      <c r="E1356" s="134" t="s">
        <v>334</v>
      </c>
      <c r="F1356" s="101">
        <v>40</v>
      </c>
      <c r="G1356" s="101" t="s">
        <v>141</v>
      </c>
      <c r="H1356" s="134" t="s">
        <v>807</v>
      </c>
      <c r="I1356" s="349" t="s">
        <v>541</v>
      </c>
      <c r="J1356" s="160" t="s">
        <v>284</v>
      </c>
    </row>
    <row r="1357" spans="1:10" x14ac:dyDescent="0.25">
      <c r="A1357" s="134" t="s">
        <v>702</v>
      </c>
      <c r="B1357" s="134" t="s">
        <v>64</v>
      </c>
      <c r="C1357" s="134">
        <v>2024</v>
      </c>
      <c r="D1357" s="134" t="s">
        <v>319</v>
      </c>
      <c r="E1357" s="134" t="s">
        <v>334</v>
      </c>
      <c r="F1357" s="101">
        <v>40</v>
      </c>
      <c r="G1357" s="101" t="s">
        <v>141</v>
      </c>
      <c r="H1357" s="134" t="s">
        <v>807</v>
      </c>
      <c r="I1357" s="349" t="s">
        <v>542</v>
      </c>
      <c r="J1357" s="160" t="s">
        <v>284</v>
      </c>
    </row>
    <row r="1358" spans="1:10" x14ac:dyDescent="0.25">
      <c r="A1358" s="134" t="s">
        <v>702</v>
      </c>
      <c r="B1358" s="134" t="s">
        <v>64</v>
      </c>
      <c r="C1358" s="134">
        <v>2024</v>
      </c>
      <c r="D1358" s="134" t="s">
        <v>319</v>
      </c>
      <c r="E1358" s="134" t="s">
        <v>334</v>
      </c>
      <c r="F1358" s="101">
        <v>40</v>
      </c>
      <c r="G1358" s="101" t="s">
        <v>141</v>
      </c>
      <c r="H1358" s="134" t="s">
        <v>819</v>
      </c>
      <c r="I1358" s="101" t="s">
        <v>820</v>
      </c>
      <c r="J1358" s="160" t="s">
        <v>284</v>
      </c>
    </row>
    <row r="1359" spans="1:10" x14ac:dyDescent="0.25">
      <c r="A1359" s="134" t="s">
        <v>702</v>
      </c>
      <c r="B1359" s="134" t="s">
        <v>64</v>
      </c>
      <c r="C1359" s="134">
        <v>2024</v>
      </c>
      <c r="D1359" s="134" t="s">
        <v>319</v>
      </c>
      <c r="E1359" s="134" t="s">
        <v>334</v>
      </c>
      <c r="F1359" s="101">
        <v>40</v>
      </c>
      <c r="G1359" s="101" t="s">
        <v>141</v>
      </c>
      <c r="H1359" s="134" t="s">
        <v>819</v>
      </c>
      <c r="I1359" s="101" t="s">
        <v>821</v>
      </c>
      <c r="J1359" s="160" t="s">
        <v>284</v>
      </c>
    </row>
    <row r="1360" spans="1:10" x14ac:dyDescent="0.25">
      <c r="A1360" s="134" t="s">
        <v>702</v>
      </c>
      <c r="B1360" s="134" t="s">
        <v>64</v>
      </c>
      <c r="C1360" s="134">
        <v>2024</v>
      </c>
      <c r="D1360" s="134" t="s">
        <v>319</v>
      </c>
      <c r="E1360" s="134" t="s">
        <v>334</v>
      </c>
      <c r="F1360" s="101">
        <v>40</v>
      </c>
      <c r="G1360" s="101" t="s">
        <v>141</v>
      </c>
      <c r="H1360" s="134" t="s">
        <v>553</v>
      </c>
      <c r="I1360" s="396" t="s">
        <v>692</v>
      </c>
      <c r="J1360" s="160" t="s">
        <v>284</v>
      </c>
    </row>
    <row r="1361" spans="1:10" x14ac:dyDescent="0.25">
      <c r="A1361" s="134" t="s">
        <v>702</v>
      </c>
      <c r="B1361" s="134" t="s">
        <v>64</v>
      </c>
      <c r="C1361" s="134">
        <v>2024</v>
      </c>
      <c r="D1361" s="134" t="s">
        <v>319</v>
      </c>
      <c r="E1361" s="134" t="s">
        <v>334</v>
      </c>
      <c r="F1361" s="101">
        <v>40</v>
      </c>
      <c r="G1361" s="101" t="s">
        <v>141</v>
      </c>
      <c r="H1361" s="134" t="s">
        <v>553</v>
      </c>
      <c r="I1361" s="396" t="s">
        <v>693</v>
      </c>
      <c r="J1361" s="160" t="s">
        <v>284</v>
      </c>
    </row>
    <row r="1362" spans="1:10" x14ac:dyDescent="0.25">
      <c r="A1362" s="134" t="s">
        <v>702</v>
      </c>
      <c r="B1362" s="134" t="s">
        <v>64</v>
      </c>
      <c r="C1362" s="134">
        <v>2024</v>
      </c>
      <c r="D1362" s="134" t="s">
        <v>319</v>
      </c>
      <c r="E1362" s="134" t="s">
        <v>334</v>
      </c>
      <c r="F1362" s="101">
        <v>40</v>
      </c>
      <c r="G1362" s="101" t="s">
        <v>141</v>
      </c>
      <c r="H1362" s="134" t="s">
        <v>553</v>
      </c>
      <c r="I1362" s="396" t="s">
        <v>694</v>
      </c>
      <c r="J1362" s="160" t="s">
        <v>284</v>
      </c>
    </row>
    <row r="1363" spans="1:10" x14ac:dyDescent="0.25">
      <c r="A1363" s="134" t="s">
        <v>702</v>
      </c>
      <c r="B1363" s="134" t="s">
        <v>64</v>
      </c>
      <c r="C1363" s="134">
        <v>2024</v>
      </c>
      <c r="D1363" s="134" t="s">
        <v>319</v>
      </c>
      <c r="E1363" s="134" t="s">
        <v>334</v>
      </c>
      <c r="F1363" s="101">
        <v>40</v>
      </c>
      <c r="G1363" s="101" t="s">
        <v>141</v>
      </c>
      <c r="H1363" s="134" t="s">
        <v>553</v>
      </c>
      <c r="I1363" s="396" t="s">
        <v>695</v>
      </c>
      <c r="J1363" s="160" t="s">
        <v>284</v>
      </c>
    </row>
    <row r="1364" spans="1:10" x14ac:dyDescent="0.25">
      <c r="A1364" s="134" t="s">
        <v>702</v>
      </c>
      <c r="B1364" s="134" t="s">
        <v>64</v>
      </c>
      <c r="C1364" s="134">
        <v>2024</v>
      </c>
      <c r="D1364" s="134" t="s">
        <v>319</v>
      </c>
      <c r="E1364" s="134" t="s">
        <v>334</v>
      </c>
      <c r="F1364" s="101">
        <v>40</v>
      </c>
      <c r="G1364" s="101" t="s">
        <v>141</v>
      </c>
      <c r="H1364" s="134" t="s">
        <v>553</v>
      </c>
      <c r="I1364" s="396" t="s">
        <v>696</v>
      </c>
      <c r="J1364" s="160" t="s">
        <v>284</v>
      </c>
    </row>
    <row r="1365" spans="1:10" x14ac:dyDescent="0.25">
      <c r="A1365" s="134" t="s">
        <v>702</v>
      </c>
      <c r="B1365" s="134" t="s">
        <v>64</v>
      </c>
      <c r="C1365" s="134">
        <v>2024</v>
      </c>
      <c r="D1365" s="134" t="s">
        <v>319</v>
      </c>
      <c r="E1365" s="134" t="s">
        <v>334</v>
      </c>
      <c r="F1365" s="101">
        <v>40</v>
      </c>
      <c r="G1365" s="101" t="s">
        <v>141</v>
      </c>
      <c r="H1365" s="134" t="s">
        <v>553</v>
      </c>
      <c r="I1365" s="397" t="s">
        <v>559</v>
      </c>
      <c r="J1365" s="160" t="s">
        <v>284</v>
      </c>
    </row>
    <row r="1366" spans="1:10" x14ac:dyDescent="0.25">
      <c r="A1366" s="134" t="s">
        <v>702</v>
      </c>
      <c r="B1366" s="134" t="s">
        <v>64</v>
      </c>
      <c r="C1366" s="134">
        <v>2024</v>
      </c>
      <c r="D1366" s="134" t="s">
        <v>319</v>
      </c>
      <c r="E1366" s="134" t="s">
        <v>334</v>
      </c>
      <c r="F1366" s="134">
        <v>50</v>
      </c>
      <c r="G1366" s="134" t="s">
        <v>795</v>
      </c>
      <c r="H1366" s="101" t="s">
        <v>328</v>
      </c>
      <c r="I1366" s="101" t="s">
        <v>328</v>
      </c>
      <c r="J1366" s="160" t="s">
        <v>284</v>
      </c>
    </row>
    <row r="1367" spans="1:10" x14ac:dyDescent="0.25">
      <c r="A1367" s="134" t="s">
        <v>702</v>
      </c>
      <c r="B1367" s="134" t="s">
        <v>64</v>
      </c>
      <c r="C1367" s="134">
        <v>2024</v>
      </c>
      <c r="D1367" s="134" t="s">
        <v>319</v>
      </c>
      <c r="E1367" s="134" t="s">
        <v>334</v>
      </c>
      <c r="F1367" s="134">
        <v>50</v>
      </c>
      <c r="G1367" s="134" t="s">
        <v>795</v>
      </c>
      <c r="H1367" s="134" t="s">
        <v>807</v>
      </c>
      <c r="I1367" s="349" t="s">
        <v>808</v>
      </c>
      <c r="J1367" s="160" t="s">
        <v>284</v>
      </c>
    </row>
    <row r="1368" spans="1:10" x14ac:dyDescent="0.25">
      <c r="A1368" s="134" t="s">
        <v>702</v>
      </c>
      <c r="B1368" s="134" t="s">
        <v>64</v>
      </c>
      <c r="C1368" s="134">
        <v>2024</v>
      </c>
      <c r="D1368" s="134" t="s">
        <v>319</v>
      </c>
      <c r="E1368" s="134" t="s">
        <v>334</v>
      </c>
      <c r="F1368" s="134">
        <v>50</v>
      </c>
      <c r="G1368" s="134" t="s">
        <v>795</v>
      </c>
      <c r="H1368" s="134" t="s">
        <v>807</v>
      </c>
      <c r="I1368" s="349" t="s">
        <v>541</v>
      </c>
      <c r="J1368" s="160" t="s">
        <v>284</v>
      </c>
    </row>
    <row r="1369" spans="1:10" x14ac:dyDescent="0.25">
      <c r="A1369" s="134" t="s">
        <v>702</v>
      </c>
      <c r="B1369" s="134" t="s">
        <v>64</v>
      </c>
      <c r="C1369" s="134">
        <v>2024</v>
      </c>
      <c r="D1369" s="134" t="s">
        <v>319</v>
      </c>
      <c r="E1369" s="134" t="s">
        <v>334</v>
      </c>
      <c r="F1369" s="134">
        <v>50</v>
      </c>
      <c r="G1369" s="134" t="s">
        <v>795</v>
      </c>
      <c r="H1369" s="134" t="s">
        <v>807</v>
      </c>
      <c r="I1369" s="349" t="s">
        <v>542</v>
      </c>
      <c r="J1369" s="160" t="s">
        <v>284</v>
      </c>
    </row>
    <row r="1370" spans="1:10" x14ac:dyDescent="0.25">
      <c r="A1370" s="134" t="s">
        <v>702</v>
      </c>
      <c r="B1370" s="134" t="s">
        <v>64</v>
      </c>
      <c r="C1370" s="134">
        <v>2024</v>
      </c>
      <c r="D1370" s="134" t="s">
        <v>319</v>
      </c>
      <c r="E1370" s="134" t="s">
        <v>334</v>
      </c>
      <c r="F1370" s="134">
        <v>50</v>
      </c>
      <c r="G1370" s="134" t="s">
        <v>795</v>
      </c>
      <c r="H1370" s="134" t="s">
        <v>819</v>
      </c>
      <c r="I1370" s="101" t="s">
        <v>820</v>
      </c>
      <c r="J1370" s="160" t="s">
        <v>284</v>
      </c>
    </row>
    <row r="1371" spans="1:10" x14ac:dyDescent="0.25">
      <c r="A1371" s="134" t="s">
        <v>702</v>
      </c>
      <c r="B1371" s="134" t="s">
        <v>64</v>
      </c>
      <c r="C1371" s="134">
        <v>2024</v>
      </c>
      <c r="D1371" s="134" t="s">
        <v>319</v>
      </c>
      <c r="E1371" s="134" t="s">
        <v>334</v>
      </c>
      <c r="F1371" s="134">
        <v>50</v>
      </c>
      <c r="G1371" s="134" t="s">
        <v>795</v>
      </c>
      <c r="H1371" s="134" t="s">
        <v>819</v>
      </c>
      <c r="I1371" s="101" t="s">
        <v>821</v>
      </c>
      <c r="J1371" s="160" t="s">
        <v>284</v>
      </c>
    </row>
    <row r="1372" spans="1:10" x14ac:dyDescent="0.25">
      <c r="A1372" s="134" t="s">
        <v>702</v>
      </c>
      <c r="B1372" s="134" t="s">
        <v>64</v>
      </c>
      <c r="C1372" s="134">
        <v>2024</v>
      </c>
      <c r="D1372" s="134" t="s">
        <v>319</v>
      </c>
      <c r="E1372" s="134" t="s">
        <v>334</v>
      </c>
      <c r="F1372" s="134">
        <v>50</v>
      </c>
      <c r="G1372" s="134" t="s">
        <v>795</v>
      </c>
      <c r="H1372" s="134" t="s">
        <v>553</v>
      </c>
      <c r="I1372" s="134" t="s">
        <v>692</v>
      </c>
      <c r="J1372" s="160" t="s">
        <v>284</v>
      </c>
    </row>
    <row r="1373" spans="1:10" x14ac:dyDescent="0.25">
      <c r="A1373" s="134" t="s">
        <v>702</v>
      </c>
      <c r="B1373" s="134" t="s">
        <v>64</v>
      </c>
      <c r="C1373" s="134">
        <v>2024</v>
      </c>
      <c r="D1373" s="134" t="s">
        <v>319</v>
      </c>
      <c r="E1373" s="134" t="s">
        <v>334</v>
      </c>
      <c r="F1373" s="134">
        <v>50</v>
      </c>
      <c r="G1373" s="134" t="s">
        <v>795</v>
      </c>
      <c r="H1373" s="134" t="s">
        <v>553</v>
      </c>
      <c r="I1373" s="134" t="s">
        <v>693</v>
      </c>
      <c r="J1373" s="160" t="s">
        <v>284</v>
      </c>
    </row>
    <row r="1374" spans="1:10" x14ac:dyDescent="0.25">
      <c r="A1374" s="134" t="s">
        <v>702</v>
      </c>
      <c r="B1374" s="134" t="s">
        <v>64</v>
      </c>
      <c r="C1374" s="134">
        <v>2024</v>
      </c>
      <c r="D1374" s="134" t="s">
        <v>319</v>
      </c>
      <c r="E1374" s="134" t="s">
        <v>334</v>
      </c>
      <c r="F1374" s="134">
        <v>50</v>
      </c>
      <c r="G1374" s="134" t="s">
        <v>795</v>
      </c>
      <c r="H1374" s="134" t="s">
        <v>553</v>
      </c>
      <c r="I1374" s="101" t="s">
        <v>694</v>
      </c>
      <c r="J1374" s="160" t="s">
        <v>284</v>
      </c>
    </row>
    <row r="1375" spans="1:10" x14ac:dyDescent="0.25">
      <c r="A1375" s="134" t="s">
        <v>702</v>
      </c>
      <c r="B1375" s="134" t="s">
        <v>64</v>
      </c>
      <c r="C1375" s="134">
        <v>2024</v>
      </c>
      <c r="D1375" s="134" t="s">
        <v>319</v>
      </c>
      <c r="E1375" s="134" t="s">
        <v>334</v>
      </c>
      <c r="F1375" s="134">
        <v>50</v>
      </c>
      <c r="G1375" s="134" t="s">
        <v>795</v>
      </c>
      <c r="H1375" s="134" t="s">
        <v>553</v>
      </c>
      <c r="I1375" s="101" t="s">
        <v>695</v>
      </c>
      <c r="J1375" s="160" t="s">
        <v>284</v>
      </c>
    </row>
    <row r="1376" spans="1:10" x14ac:dyDescent="0.25">
      <c r="A1376" s="134" t="s">
        <v>702</v>
      </c>
      <c r="B1376" s="134" t="s">
        <v>64</v>
      </c>
      <c r="C1376" s="134">
        <v>2024</v>
      </c>
      <c r="D1376" s="134" t="s">
        <v>319</v>
      </c>
      <c r="E1376" s="134" t="s">
        <v>334</v>
      </c>
      <c r="F1376" s="134">
        <v>50</v>
      </c>
      <c r="G1376" s="134" t="s">
        <v>795</v>
      </c>
      <c r="H1376" s="134" t="s">
        <v>553</v>
      </c>
      <c r="I1376" s="101" t="s">
        <v>696</v>
      </c>
      <c r="J1376" s="160" t="s">
        <v>284</v>
      </c>
    </row>
    <row r="1377" spans="1:10" x14ac:dyDescent="0.25">
      <c r="A1377" s="134" t="s">
        <v>702</v>
      </c>
      <c r="B1377" s="134" t="s">
        <v>64</v>
      </c>
      <c r="C1377" s="134">
        <v>2024</v>
      </c>
      <c r="D1377" s="134" t="s">
        <v>319</v>
      </c>
      <c r="E1377" s="134" t="s">
        <v>334</v>
      </c>
      <c r="F1377" s="134">
        <v>50</v>
      </c>
      <c r="G1377" s="134" t="s">
        <v>795</v>
      </c>
      <c r="H1377" s="134" t="s">
        <v>553</v>
      </c>
      <c r="I1377" s="101" t="s">
        <v>559</v>
      </c>
      <c r="J1377" s="160" t="s">
        <v>284</v>
      </c>
    </row>
    <row r="1378" spans="1:10" x14ac:dyDescent="0.25">
      <c r="A1378" s="134" t="s">
        <v>702</v>
      </c>
      <c r="B1378" s="134" t="s">
        <v>64</v>
      </c>
      <c r="C1378" s="134">
        <v>2024</v>
      </c>
      <c r="D1378" s="134" t="s">
        <v>319</v>
      </c>
      <c r="E1378" s="134" t="s">
        <v>335</v>
      </c>
      <c r="F1378" s="134" t="s">
        <v>284</v>
      </c>
      <c r="G1378" s="134" t="s">
        <v>499</v>
      </c>
      <c r="H1378" s="134" t="s">
        <v>328</v>
      </c>
      <c r="I1378" s="134" t="s">
        <v>328</v>
      </c>
      <c r="J1378" s="160">
        <v>1106</v>
      </c>
    </row>
    <row r="1379" spans="1:10" x14ac:dyDescent="0.25">
      <c r="A1379" s="134" t="s">
        <v>702</v>
      </c>
      <c r="B1379" s="134" t="s">
        <v>64</v>
      </c>
      <c r="C1379" s="134">
        <v>2024</v>
      </c>
      <c r="D1379" s="134" t="s">
        <v>319</v>
      </c>
      <c r="E1379" s="134" t="s">
        <v>335</v>
      </c>
      <c r="F1379" s="134" t="s">
        <v>284</v>
      </c>
      <c r="G1379" s="134" t="s">
        <v>499</v>
      </c>
      <c r="H1379" s="134" t="s">
        <v>806</v>
      </c>
      <c r="I1379" s="134" t="s">
        <v>328</v>
      </c>
      <c r="J1379" s="160">
        <v>463</v>
      </c>
    </row>
    <row r="1380" spans="1:10" x14ac:dyDescent="0.25">
      <c r="A1380" s="134" t="s">
        <v>702</v>
      </c>
      <c r="B1380" s="134" t="s">
        <v>64</v>
      </c>
      <c r="C1380" s="134">
        <v>2024</v>
      </c>
      <c r="D1380" s="134" t="s">
        <v>319</v>
      </c>
      <c r="E1380" s="134" t="s">
        <v>335</v>
      </c>
      <c r="F1380" s="134" t="s">
        <v>284</v>
      </c>
      <c r="G1380" s="134" t="s">
        <v>499</v>
      </c>
      <c r="H1380" s="134" t="s">
        <v>806</v>
      </c>
      <c r="I1380" s="349" t="s">
        <v>537</v>
      </c>
      <c r="J1380" s="160">
        <v>299</v>
      </c>
    </row>
    <row r="1381" spans="1:10" x14ac:dyDescent="0.25">
      <c r="A1381" s="134" t="s">
        <v>702</v>
      </c>
      <c r="B1381" s="134" t="s">
        <v>64</v>
      </c>
      <c r="C1381" s="134">
        <v>2024</v>
      </c>
      <c r="D1381" s="134" t="s">
        <v>319</v>
      </c>
      <c r="E1381" s="134" t="s">
        <v>335</v>
      </c>
      <c r="F1381" s="134" t="s">
        <v>284</v>
      </c>
      <c r="G1381" s="134" t="s">
        <v>499</v>
      </c>
      <c r="H1381" s="134" t="s">
        <v>806</v>
      </c>
      <c r="I1381" s="349" t="s">
        <v>538</v>
      </c>
      <c r="J1381" s="160">
        <v>164</v>
      </c>
    </row>
    <row r="1382" spans="1:10" x14ac:dyDescent="0.25">
      <c r="A1382" s="134" t="s">
        <v>702</v>
      </c>
      <c r="B1382" s="134" t="s">
        <v>64</v>
      </c>
      <c r="C1382" s="134">
        <v>2024</v>
      </c>
      <c r="D1382" s="134" t="s">
        <v>319</v>
      </c>
      <c r="E1382" s="134" t="s">
        <v>335</v>
      </c>
      <c r="F1382" s="134" t="s">
        <v>284</v>
      </c>
      <c r="G1382" s="134" t="s">
        <v>499</v>
      </c>
      <c r="H1382" s="134" t="s">
        <v>807</v>
      </c>
      <c r="I1382" s="349" t="s">
        <v>808</v>
      </c>
      <c r="J1382" s="160">
        <v>76</v>
      </c>
    </row>
    <row r="1383" spans="1:10" x14ac:dyDescent="0.25">
      <c r="A1383" s="134" t="s">
        <v>702</v>
      </c>
      <c r="B1383" s="134" t="s">
        <v>64</v>
      </c>
      <c r="C1383" s="134">
        <v>2024</v>
      </c>
      <c r="D1383" s="134" t="s">
        <v>319</v>
      </c>
      <c r="E1383" s="134" t="s">
        <v>335</v>
      </c>
      <c r="F1383" s="134" t="s">
        <v>284</v>
      </c>
      <c r="G1383" s="134" t="s">
        <v>499</v>
      </c>
      <c r="H1383" s="134" t="s">
        <v>807</v>
      </c>
      <c r="I1383" s="349" t="s">
        <v>809</v>
      </c>
      <c r="J1383" s="160">
        <v>9</v>
      </c>
    </row>
    <row r="1384" spans="1:10" x14ac:dyDescent="0.25">
      <c r="A1384" s="134" t="s">
        <v>702</v>
      </c>
      <c r="B1384" s="134" t="s">
        <v>64</v>
      </c>
      <c r="C1384" s="134">
        <v>2024</v>
      </c>
      <c r="D1384" s="134" t="s">
        <v>319</v>
      </c>
      <c r="E1384" s="134" t="s">
        <v>335</v>
      </c>
      <c r="F1384" s="134" t="s">
        <v>284</v>
      </c>
      <c r="G1384" s="134" t="s">
        <v>499</v>
      </c>
      <c r="H1384" s="134" t="s">
        <v>807</v>
      </c>
      <c r="I1384" s="349" t="s">
        <v>541</v>
      </c>
      <c r="J1384" s="160">
        <v>85</v>
      </c>
    </row>
    <row r="1385" spans="1:10" x14ac:dyDescent="0.25">
      <c r="A1385" s="134" t="s">
        <v>702</v>
      </c>
      <c r="B1385" s="134" t="s">
        <v>64</v>
      </c>
      <c r="C1385" s="134">
        <v>2024</v>
      </c>
      <c r="D1385" s="134" t="s">
        <v>319</v>
      </c>
      <c r="E1385" s="134" t="s">
        <v>335</v>
      </c>
      <c r="F1385" s="134" t="s">
        <v>284</v>
      </c>
      <c r="G1385" s="134" t="s">
        <v>499</v>
      </c>
      <c r="H1385" s="134" t="s">
        <v>807</v>
      </c>
      <c r="I1385" s="349" t="s">
        <v>810</v>
      </c>
      <c r="J1385" s="160">
        <v>7</v>
      </c>
    </row>
    <row r="1386" spans="1:10" x14ac:dyDescent="0.25">
      <c r="A1386" s="134" t="s">
        <v>702</v>
      </c>
      <c r="B1386" s="134" t="s">
        <v>64</v>
      </c>
      <c r="C1386" s="134">
        <v>2024</v>
      </c>
      <c r="D1386" s="134" t="s">
        <v>319</v>
      </c>
      <c r="E1386" s="134" t="s">
        <v>335</v>
      </c>
      <c r="F1386" s="134" t="s">
        <v>284</v>
      </c>
      <c r="G1386" s="134" t="s">
        <v>499</v>
      </c>
      <c r="H1386" s="134" t="s">
        <v>807</v>
      </c>
      <c r="I1386" s="349" t="s">
        <v>542</v>
      </c>
      <c r="J1386" s="160">
        <v>69</v>
      </c>
    </row>
    <row r="1387" spans="1:10" x14ac:dyDescent="0.25">
      <c r="A1387" s="134" t="s">
        <v>702</v>
      </c>
      <c r="B1387" s="134" t="s">
        <v>64</v>
      </c>
      <c r="C1387" s="134">
        <v>2024</v>
      </c>
      <c r="D1387" s="134" t="s">
        <v>319</v>
      </c>
      <c r="E1387" s="134" t="s">
        <v>335</v>
      </c>
      <c r="F1387" s="134" t="s">
        <v>284</v>
      </c>
      <c r="G1387" s="134" t="s">
        <v>499</v>
      </c>
      <c r="H1387" s="134" t="s">
        <v>807</v>
      </c>
      <c r="I1387" s="349" t="s">
        <v>811</v>
      </c>
      <c r="J1387" s="160">
        <v>10</v>
      </c>
    </row>
    <row r="1388" spans="1:10" x14ac:dyDescent="0.25">
      <c r="A1388" s="134" t="s">
        <v>702</v>
      </c>
      <c r="B1388" s="134" t="s">
        <v>64</v>
      </c>
      <c r="C1388" s="134">
        <v>2024</v>
      </c>
      <c r="D1388" s="134" t="s">
        <v>319</v>
      </c>
      <c r="E1388" s="134" t="s">
        <v>335</v>
      </c>
      <c r="F1388" s="134" t="s">
        <v>284</v>
      </c>
      <c r="G1388" s="134" t="s">
        <v>499</v>
      </c>
      <c r="H1388" s="134" t="s">
        <v>812</v>
      </c>
      <c r="I1388" s="101" t="s">
        <v>539</v>
      </c>
      <c r="J1388" s="160">
        <v>129</v>
      </c>
    </row>
    <row r="1389" spans="1:10" x14ac:dyDescent="0.25">
      <c r="A1389" s="134" t="s">
        <v>702</v>
      </c>
      <c r="B1389" s="134" t="s">
        <v>64</v>
      </c>
      <c r="C1389" s="134">
        <v>2024</v>
      </c>
      <c r="D1389" s="134" t="s">
        <v>319</v>
      </c>
      <c r="E1389" s="134" t="s">
        <v>335</v>
      </c>
      <c r="F1389" s="134" t="s">
        <v>284</v>
      </c>
      <c r="G1389" s="134" t="s">
        <v>499</v>
      </c>
      <c r="H1389" s="134" t="s">
        <v>812</v>
      </c>
      <c r="I1389" s="101" t="s">
        <v>541</v>
      </c>
      <c r="J1389" s="160">
        <v>13</v>
      </c>
    </row>
    <row r="1390" spans="1:10" x14ac:dyDescent="0.25">
      <c r="A1390" s="134" t="s">
        <v>702</v>
      </c>
      <c r="B1390" s="134" t="s">
        <v>64</v>
      </c>
      <c r="C1390" s="134">
        <v>2024</v>
      </c>
      <c r="D1390" s="134" t="s">
        <v>319</v>
      </c>
      <c r="E1390" s="134" t="s">
        <v>335</v>
      </c>
      <c r="F1390" s="134" t="s">
        <v>284</v>
      </c>
      <c r="G1390" s="134" t="s">
        <v>499</v>
      </c>
      <c r="H1390" s="134" t="s">
        <v>812</v>
      </c>
      <c r="I1390" s="101" t="s">
        <v>542</v>
      </c>
      <c r="J1390" s="160">
        <v>11</v>
      </c>
    </row>
    <row r="1391" spans="1:10" x14ac:dyDescent="0.25">
      <c r="A1391" s="134" t="s">
        <v>702</v>
      </c>
      <c r="B1391" s="134" t="s">
        <v>64</v>
      </c>
      <c r="C1391" s="134">
        <v>2024</v>
      </c>
      <c r="D1391" s="134" t="s">
        <v>319</v>
      </c>
      <c r="E1391" s="134" t="s">
        <v>335</v>
      </c>
      <c r="F1391" s="134" t="s">
        <v>284</v>
      </c>
      <c r="G1391" s="134" t="s">
        <v>499</v>
      </c>
      <c r="H1391" s="134" t="s">
        <v>813</v>
      </c>
      <c r="I1391" s="101" t="s">
        <v>544</v>
      </c>
      <c r="J1391" s="160">
        <v>9</v>
      </c>
    </row>
    <row r="1392" spans="1:10" x14ac:dyDescent="0.25">
      <c r="A1392" s="134" t="s">
        <v>702</v>
      </c>
      <c r="B1392" s="134" t="s">
        <v>64</v>
      </c>
      <c r="C1392" s="134">
        <v>2024</v>
      </c>
      <c r="D1392" s="134" t="s">
        <v>319</v>
      </c>
      <c r="E1392" s="134" t="s">
        <v>335</v>
      </c>
      <c r="F1392" s="134" t="s">
        <v>284</v>
      </c>
      <c r="G1392" s="134" t="s">
        <v>499</v>
      </c>
      <c r="H1392" s="134" t="s">
        <v>813</v>
      </c>
      <c r="I1392" s="101" t="s">
        <v>814</v>
      </c>
      <c r="J1392" s="160">
        <v>1</v>
      </c>
    </row>
    <row r="1393" spans="1:10" x14ac:dyDescent="0.25">
      <c r="A1393" s="134" t="s">
        <v>702</v>
      </c>
      <c r="B1393" s="134" t="s">
        <v>64</v>
      </c>
      <c r="C1393" s="134">
        <v>2024</v>
      </c>
      <c r="D1393" s="134" t="s">
        <v>319</v>
      </c>
      <c r="E1393" s="134" t="s">
        <v>335</v>
      </c>
      <c r="F1393" s="134" t="s">
        <v>284</v>
      </c>
      <c r="G1393" s="134" t="s">
        <v>499</v>
      </c>
      <c r="H1393" s="134" t="s">
        <v>813</v>
      </c>
      <c r="I1393" s="101" t="s">
        <v>545</v>
      </c>
      <c r="J1393" s="160">
        <v>5</v>
      </c>
    </row>
    <row r="1394" spans="1:10" x14ac:dyDescent="0.25">
      <c r="A1394" s="134" t="s">
        <v>702</v>
      </c>
      <c r="B1394" s="134" t="s">
        <v>64</v>
      </c>
      <c r="C1394" s="134">
        <v>2024</v>
      </c>
      <c r="D1394" s="134" t="s">
        <v>319</v>
      </c>
      <c r="E1394" s="134" t="s">
        <v>335</v>
      </c>
      <c r="F1394" s="134" t="s">
        <v>284</v>
      </c>
      <c r="G1394" s="134" t="s">
        <v>499</v>
      </c>
      <c r="H1394" s="134" t="s">
        <v>815</v>
      </c>
      <c r="I1394" s="101" t="s">
        <v>546</v>
      </c>
      <c r="J1394" s="160" t="s">
        <v>284</v>
      </c>
    </row>
    <row r="1395" spans="1:10" x14ac:dyDescent="0.25">
      <c r="A1395" s="134" t="s">
        <v>702</v>
      </c>
      <c r="B1395" s="134" t="s">
        <v>64</v>
      </c>
      <c r="C1395" s="134">
        <v>2024</v>
      </c>
      <c r="D1395" s="134" t="s">
        <v>319</v>
      </c>
      <c r="E1395" s="134" t="s">
        <v>335</v>
      </c>
      <c r="F1395" s="134" t="s">
        <v>284</v>
      </c>
      <c r="G1395" s="134" t="s">
        <v>499</v>
      </c>
      <c r="H1395" s="134" t="s">
        <v>815</v>
      </c>
      <c r="I1395" s="101" t="s">
        <v>547</v>
      </c>
      <c r="J1395" s="160">
        <v>358</v>
      </c>
    </row>
    <row r="1396" spans="1:10" x14ac:dyDescent="0.25">
      <c r="A1396" s="134" t="s">
        <v>702</v>
      </c>
      <c r="B1396" s="134" t="s">
        <v>64</v>
      </c>
      <c r="C1396" s="134">
        <v>2024</v>
      </c>
      <c r="D1396" s="134" t="s">
        <v>319</v>
      </c>
      <c r="E1396" s="134" t="s">
        <v>335</v>
      </c>
      <c r="F1396" s="134" t="s">
        <v>284</v>
      </c>
      <c r="G1396" s="134" t="s">
        <v>499</v>
      </c>
      <c r="H1396" s="134" t="s">
        <v>548</v>
      </c>
      <c r="I1396" s="101" t="s">
        <v>690</v>
      </c>
      <c r="J1396" s="160" t="s">
        <v>284</v>
      </c>
    </row>
    <row r="1397" spans="1:10" x14ac:dyDescent="0.25">
      <c r="A1397" s="134" t="s">
        <v>702</v>
      </c>
      <c r="B1397" s="134" t="s">
        <v>64</v>
      </c>
      <c r="C1397" s="134">
        <v>2024</v>
      </c>
      <c r="D1397" s="134" t="s">
        <v>319</v>
      </c>
      <c r="E1397" s="134" t="s">
        <v>335</v>
      </c>
      <c r="F1397" s="134" t="s">
        <v>284</v>
      </c>
      <c r="G1397" s="134" t="s">
        <v>499</v>
      </c>
      <c r="H1397" s="134" t="s">
        <v>548</v>
      </c>
      <c r="I1397" s="101" t="s">
        <v>865</v>
      </c>
      <c r="J1397" s="160" t="s">
        <v>284</v>
      </c>
    </row>
    <row r="1398" spans="1:10" x14ac:dyDescent="0.25">
      <c r="A1398" s="134" t="s">
        <v>702</v>
      </c>
      <c r="B1398" s="134" t="s">
        <v>64</v>
      </c>
      <c r="C1398" s="134">
        <v>2024</v>
      </c>
      <c r="D1398" s="134" t="s">
        <v>319</v>
      </c>
      <c r="E1398" s="134" t="s">
        <v>335</v>
      </c>
      <c r="F1398" s="134" t="s">
        <v>284</v>
      </c>
      <c r="G1398" s="134" t="s">
        <v>499</v>
      </c>
      <c r="H1398" s="134" t="s">
        <v>548</v>
      </c>
      <c r="I1398" s="101" t="s">
        <v>691</v>
      </c>
      <c r="J1398" s="160" t="s">
        <v>284</v>
      </c>
    </row>
    <row r="1399" spans="1:10" x14ac:dyDescent="0.25">
      <c r="A1399" s="134" t="s">
        <v>702</v>
      </c>
      <c r="B1399" s="134" t="s">
        <v>64</v>
      </c>
      <c r="C1399" s="134">
        <v>2024</v>
      </c>
      <c r="D1399" s="134" t="s">
        <v>319</v>
      </c>
      <c r="E1399" s="134" t="s">
        <v>335</v>
      </c>
      <c r="F1399" s="134" t="s">
        <v>284</v>
      </c>
      <c r="G1399" s="134" t="s">
        <v>499</v>
      </c>
      <c r="H1399" s="134" t="s">
        <v>548</v>
      </c>
      <c r="I1399" s="101" t="s">
        <v>866</v>
      </c>
      <c r="J1399" s="160" t="s">
        <v>284</v>
      </c>
    </row>
    <row r="1400" spans="1:10" x14ac:dyDescent="0.25">
      <c r="A1400" s="134" t="s">
        <v>702</v>
      </c>
      <c r="B1400" s="134" t="s">
        <v>64</v>
      </c>
      <c r="C1400" s="134">
        <v>2024</v>
      </c>
      <c r="D1400" s="134" t="s">
        <v>319</v>
      </c>
      <c r="E1400" s="134" t="s">
        <v>335</v>
      </c>
      <c r="F1400" s="134" t="s">
        <v>284</v>
      </c>
      <c r="G1400" s="134" t="s">
        <v>499</v>
      </c>
      <c r="H1400" s="134" t="s">
        <v>548</v>
      </c>
      <c r="I1400" s="134" t="s">
        <v>542</v>
      </c>
      <c r="J1400" s="160" t="s">
        <v>284</v>
      </c>
    </row>
    <row r="1401" spans="1:10" x14ac:dyDescent="0.25">
      <c r="A1401" s="134" t="s">
        <v>702</v>
      </c>
      <c r="B1401" s="134" t="s">
        <v>64</v>
      </c>
      <c r="C1401" s="134">
        <v>2024</v>
      </c>
      <c r="D1401" s="134" t="s">
        <v>319</v>
      </c>
      <c r="E1401" s="134" t="s">
        <v>335</v>
      </c>
      <c r="F1401" s="134" t="s">
        <v>284</v>
      </c>
      <c r="G1401" s="134" t="s">
        <v>499</v>
      </c>
      <c r="H1401" s="134" t="s">
        <v>548</v>
      </c>
      <c r="I1401" s="134" t="s">
        <v>818</v>
      </c>
      <c r="J1401" s="160" t="s">
        <v>284</v>
      </c>
    </row>
    <row r="1402" spans="1:10" x14ac:dyDescent="0.25">
      <c r="A1402" s="134" t="s">
        <v>702</v>
      </c>
      <c r="B1402" s="134" t="s">
        <v>64</v>
      </c>
      <c r="C1402" s="134">
        <v>2024</v>
      </c>
      <c r="D1402" s="134" t="s">
        <v>319</v>
      </c>
      <c r="E1402" s="134" t="s">
        <v>335</v>
      </c>
      <c r="F1402" s="134" t="s">
        <v>284</v>
      </c>
      <c r="G1402" s="134" t="s">
        <v>499</v>
      </c>
      <c r="H1402" s="134" t="s">
        <v>549</v>
      </c>
      <c r="I1402" s="134" t="s">
        <v>690</v>
      </c>
      <c r="J1402" s="160" t="s">
        <v>284</v>
      </c>
    </row>
    <row r="1403" spans="1:10" x14ac:dyDescent="0.25">
      <c r="A1403" s="134" t="s">
        <v>702</v>
      </c>
      <c r="B1403" s="134" t="s">
        <v>64</v>
      </c>
      <c r="C1403" s="134">
        <v>2024</v>
      </c>
      <c r="D1403" s="134" t="s">
        <v>319</v>
      </c>
      <c r="E1403" s="134" t="s">
        <v>335</v>
      </c>
      <c r="F1403" s="134" t="s">
        <v>284</v>
      </c>
      <c r="G1403" s="134" t="s">
        <v>499</v>
      </c>
      <c r="H1403" s="134" t="s">
        <v>549</v>
      </c>
      <c r="I1403" s="101" t="s">
        <v>691</v>
      </c>
      <c r="J1403" s="160" t="s">
        <v>284</v>
      </c>
    </row>
    <row r="1404" spans="1:10" x14ac:dyDescent="0.25">
      <c r="A1404" s="134" t="s">
        <v>702</v>
      </c>
      <c r="B1404" s="134" t="s">
        <v>64</v>
      </c>
      <c r="C1404" s="134">
        <v>2024</v>
      </c>
      <c r="D1404" s="134" t="s">
        <v>319</v>
      </c>
      <c r="E1404" s="134" t="s">
        <v>335</v>
      </c>
      <c r="F1404" s="134" t="s">
        <v>284</v>
      </c>
      <c r="G1404" s="134" t="s">
        <v>499</v>
      </c>
      <c r="H1404" s="134" t="s">
        <v>549</v>
      </c>
      <c r="I1404" s="101" t="s">
        <v>542</v>
      </c>
      <c r="J1404" s="160" t="s">
        <v>284</v>
      </c>
    </row>
    <row r="1405" spans="1:10" x14ac:dyDescent="0.25">
      <c r="A1405" s="134" t="s">
        <v>702</v>
      </c>
      <c r="B1405" s="134" t="s">
        <v>64</v>
      </c>
      <c r="C1405" s="134">
        <v>2024</v>
      </c>
      <c r="D1405" s="134" t="s">
        <v>319</v>
      </c>
      <c r="E1405" s="134" t="s">
        <v>335</v>
      </c>
      <c r="F1405" s="134" t="s">
        <v>284</v>
      </c>
      <c r="G1405" s="134" t="s">
        <v>499</v>
      </c>
      <c r="H1405" s="134" t="s">
        <v>550</v>
      </c>
      <c r="I1405" s="101" t="s">
        <v>544</v>
      </c>
      <c r="J1405" s="160" t="s">
        <v>284</v>
      </c>
    </row>
    <row r="1406" spans="1:10" x14ac:dyDescent="0.25">
      <c r="A1406" s="134" t="s">
        <v>702</v>
      </c>
      <c r="B1406" s="134" t="s">
        <v>64</v>
      </c>
      <c r="C1406" s="134">
        <v>2024</v>
      </c>
      <c r="D1406" s="134" t="s">
        <v>319</v>
      </c>
      <c r="E1406" s="134" t="s">
        <v>335</v>
      </c>
      <c r="F1406" s="134" t="s">
        <v>284</v>
      </c>
      <c r="G1406" s="134" t="s">
        <v>499</v>
      </c>
      <c r="H1406" s="134" t="s">
        <v>550</v>
      </c>
      <c r="I1406" s="101" t="s">
        <v>540</v>
      </c>
      <c r="J1406" s="160" t="s">
        <v>284</v>
      </c>
    </row>
    <row r="1407" spans="1:10" x14ac:dyDescent="0.25">
      <c r="A1407" s="134" t="s">
        <v>702</v>
      </c>
      <c r="B1407" s="134" t="s">
        <v>64</v>
      </c>
      <c r="C1407" s="134">
        <v>2024</v>
      </c>
      <c r="D1407" s="134" t="s">
        <v>319</v>
      </c>
      <c r="E1407" s="134" t="s">
        <v>335</v>
      </c>
      <c r="F1407" s="134" t="s">
        <v>284</v>
      </c>
      <c r="G1407" s="134" t="s">
        <v>499</v>
      </c>
      <c r="H1407" s="134" t="s">
        <v>550</v>
      </c>
      <c r="I1407" s="101" t="s">
        <v>545</v>
      </c>
      <c r="J1407" s="160" t="s">
        <v>284</v>
      </c>
    </row>
    <row r="1408" spans="1:10" x14ac:dyDescent="0.25">
      <c r="A1408" s="134" t="s">
        <v>702</v>
      </c>
      <c r="B1408" s="134" t="s">
        <v>64</v>
      </c>
      <c r="C1408" s="134">
        <v>2024</v>
      </c>
      <c r="D1408" s="134" t="s">
        <v>319</v>
      </c>
      <c r="E1408" s="134" t="s">
        <v>335</v>
      </c>
      <c r="F1408" s="134" t="s">
        <v>284</v>
      </c>
      <c r="G1408" s="134" t="s">
        <v>499</v>
      </c>
      <c r="H1408" s="134" t="s">
        <v>819</v>
      </c>
      <c r="I1408" s="101" t="s">
        <v>820</v>
      </c>
      <c r="J1408" s="160">
        <v>82</v>
      </c>
    </row>
    <row r="1409" spans="1:10" x14ac:dyDescent="0.25">
      <c r="A1409" s="134" t="s">
        <v>702</v>
      </c>
      <c r="B1409" s="134" t="s">
        <v>64</v>
      </c>
      <c r="C1409" s="134">
        <v>2024</v>
      </c>
      <c r="D1409" s="134" t="s">
        <v>319</v>
      </c>
      <c r="E1409" s="134" t="s">
        <v>335</v>
      </c>
      <c r="F1409" s="134" t="s">
        <v>284</v>
      </c>
      <c r="G1409" s="134" t="s">
        <v>499</v>
      </c>
      <c r="H1409" s="134" t="s">
        <v>819</v>
      </c>
      <c r="I1409" s="101" t="s">
        <v>821</v>
      </c>
      <c r="J1409" s="160">
        <v>1024</v>
      </c>
    </row>
    <row r="1410" spans="1:10" x14ac:dyDescent="0.25">
      <c r="A1410" s="134" t="s">
        <v>702</v>
      </c>
      <c r="B1410" s="134" t="s">
        <v>64</v>
      </c>
      <c r="C1410" s="134">
        <v>2024</v>
      </c>
      <c r="D1410" s="134" t="s">
        <v>319</v>
      </c>
      <c r="E1410" s="134" t="s">
        <v>335</v>
      </c>
      <c r="F1410" s="134" t="s">
        <v>284</v>
      </c>
      <c r="G1410" s="134" t="s">
        <v>499</v>
      </c>
      <c r="H1410" s="134" t="s">
        <v>553</v>
      </c>
      <c r="I1410" s="396" t="s">
        <v>692</v>
      </c>
      <c r="J1410" s="160">
        <v>442</v>
      </c>
    </row>
    <row r="1411" spans="1:10" x14ac:dyDescent="0.25">
      <c r="A1411" s="134" t="s">
        <v>702</v>
      </c>
      <c r="B1411" s="134" t="s">
        <v>64</v>
      </c>
      <c r="C1411" s="134">
        <v>2024</v>
      </c>
      <c r="D1411" s="134" t="s">
        <v>319</v>
      </c>
      <c r="E1411" s="134" t="s">
        <v>335</v>
      </c>
      <c r="F1411" s="134" t="s">
        <v>284</v>
      </c>
      <c r="G1411" s="134" t="s">
        <v>499</v>
      </c>
      <c r="H1411" s="134" t="s">
        <v>553</v>
      </c>
      <c r="I1411" s="396" t="s">
        <v>693</v>
      </c>
      <c r="J1411" s="160">
        <v>24</v>
      </c>
    </row>
    <row r="1412" spans="1:10" x14ac:dyDescent="0.25">
      <c r="A1412" s="134" t="s">
        <v>702</v>
      </c>
      <c r="B1412" s="134" t="s">
        <v>64</v>
      </c>
      <c r="C1412" s="134">
        <v>2024</v>
      </c>
      <c r="D1412" s="134" t="s">
        <v>319</v>
      </c>
      <c r="E1412" s="134" t="s">
        <v>335</v>
      </c>
      <c r="F1412" s="134" t="s">
        <v>284</v>
      </c>
      <c r="G1412" s="134" t="s">
        <v>499</v>
      </c>
      <c r="H1412" s="134" t="s">
        <v>553</v>
      </c>
      <c r="I1412" s="396" t="s">
        <v>694</v>
      </c>
      <c r="J1412" s="160">
        <v>166</v>
      </c>
    </row>
    <row r="1413" spans="1:10" x14ac:dyDescent="0.25">
      <c r="A1413" s="134" t="s">
        <v>702</v>
      </c>
      <c r="B1413" s="134" t="s">
        <v>64</v>
      </c>
      <c r="C1413" s="134">
        <v>2024</v>
      </c>
      <c r="D1413" s="134" t="s">
        <v>319</v>
      </c>
      <c r="E1413" s="134" t="s">
        <v>335</v>
      </c>
      <c r="F1413" s="134" t="s">
        <v>284</v>
      </c>
      <c r="G1413" s="134" t="s">
        <v>499</v>
      </c>
      <c r="H1413" s="134" t="s">
        <v>553</v>
      </c>
      <c r="I1413" s="396" t="s">
        <v>695</v>
      </c>
      <c r="J1413" s="160">
        <v>14</v>
      </c>
    </row>
    <row r="1414" spans="1:10" x14ac:dyDescent="0.25">
      <c r="A1414" s="134" t="s">
        <v>702</v>
      </c>
      <c r="B1414" s="134" t="s">
        <v>64</v>
      </c>
      <c r="C1414" s="134">
        <v>2024</v>
      </c>
      <c r="D1414" s="134" t="s">
        <v>319</v>
      </c>
      <c r="E1414" s="134" t="s">
        <v>335</v>
      </c>
      <c r="F1414" s="134" t="s">
        <v>284</v>
      </c>
      <c r="G1414" s="134" t="s">
        <v>499</v>
      </c>
      <c r="H1414" s="134" t="s">
        <v>553</v>
      </c>
      <c r="I1414" s="396" t="s">
        <v>696</v>
      </c>
      <c r="J1414" s="160">
        <v>25</v>
      </c>
    </row>
    <row r="1415" spans="1:10" x14ac:dyDescent="0.25">
      <c r="A1415" s="134" t="s">
        <v>702</v>
      </c>
      <c r="B1415" s="134" t="s">
        <v>64</v>
      </c>
      <c r="C1415" s="134">
        <v>2024</v>
      </c>
      <c r="D1415" s="134" t="s">
        <v>319</v>
      </c>
      <c r="E1415" s="134" t="s">
        <v>335</v>
      </c>
      <c r="F1415" s="134" t="s">
        <v>284</v>
      </c>
      <c r="G1415" s="134" t="s">
        <v>499</v>
      </c>
      <c r="H1415" s="134" t="s">
        <v>553</v>
      </c>
      <c r="I1415" s="397" t="s">
        <v>559</v>
      </c>
      <c r="J1415" s="160">
        <v>353</v>
      </c>
    </row>
    <row r="1416" spans="1:10" x14ac:dyDescent="0.25">
      <c r="A1416" s="134" t="s">
        <v>702</v>
      </c>
      <c r="B1416" s="134" t="s">
        <v>64</v>
      </c>
      <c r="C1416" s="134">
        <v>2024</v>
      </c>
      <c r="D1416" s="134" t="s">
        <v>319</v>
      </c>
      <c r="E1416" s="134" t="s">
        <v>335</v>
      </c>
      <c r="F1416" s="101">
        <v>10</v>
      </c>
      <c r="G1416" s="134" t="s">
        <v>715</v>
      </c>
      <c r="H1416" s="101" t="s">
        <v>822</v>
      </c>
      <c r="I1416" s="101" t="s">
        <v>328</v>
      </c>
      <c r="J1416" s="160">
        <v>953</v>
      </c>
    </row>
    <row r="1417" spans="1:10" x14ac:dyDescent="0.25">
      <c r="A1417" s="134" t="s">
        <v>702</v>
      </c>
      <c r="B1417" s="134" t="s">
        <v>64</v>
      </c>
      <c r="C1417" s="134">
        <v>2024</v>
      </c>
      <c r="D1417" s="134" t="s">
        <v>319</v>
      </c>
      <c r="E1417" s="134" t="s">
        <v>335</v>
      </c>
      <c r="F1417" s="134">
        <v>10</v>
      </c>
      <c r="G1417" s="134" t="s">
        <v>715</v>
      </c>
      <c r="H1417" s="134" t="s">
        <v>807</v>
      </c>
      <c r="I1417" s="349" t="s">
        <v>808</v>
      </c>
      <c r="J1417" s="160">
        <v>67</v>
      </c>
    </row>
    <row r="1418" spans="1:10" x14ac:dyDescent="0.25">
      <c r="A1418" s="134" t="s">
        <v>702</v>
      </c>
      <c r="B1418" s="134" t="s">
        <v>64</v>
      </c>
      <c r="C1418" s="134">
        <v>2024</v>
      </c>
      <c r="D1418" s="134" t="s">
        <v>319</v>
      </c>
      <c r="E1418" s="134" t="s">
        <v>335</v>
      </c>
      <c r="F1418" s="134">
        <v>10</v>
      </c>
      <c r="G1418" s="134" t="s">
        <v>715</v>
      </c>
      <c r="H1418" s="134" t="s">
        <v>807</v>
      </c>
      <c r="I1418" s="349" t="s">
        <v>541</v>
      </c>
      <c r="J1418" s="160">
        <v>75</v>
      </c>
    </row>
    <row r="1419" spans="1:10" x14ac:dyDescent="0.25">
      <c r="A1419" s="134" t="s">
        <v>702</v>
      </c>
      <c r="B1419" s="134" t="s">
        <v>64</v>
      </c>
      <c r="C1419" s="134">
        <v>2024</v>
      </c>
      <c r="D1419" s="134" t="s">
        <v>319</v>
      </c>
      <c r="E1419" s="134" t="s">
        <v>335</v>
      </c>
      <c r="F1419" s="134">
        <v>10</v>
      </c>
      <c r="G1419" s="134" t="s">
        <v>715</v>
      </c>
      <c r="H1419" s="134" t="s">
        <v>807</v>
      </c>
      <c r="I1419" s="349" t="s">
        <v>542</v>
      </c>
      <c r="J1419" s="160">
        <v>60</v>
      </c>
    </row>
    <row r="1420" spans="1:10" x14ac:dyDescent="0.25">
      <c r="A1420" s="134" t="s">
        <v>702</v>
      </c>
      <c r="B1420" s="134" t="s">
        <v>64</v>
      </c>
      <c r="C1420" s="134">
        <v>2024</v>
      </c>
      <c r="D1420" s="134" t="s">
        <v>319</v>
      </c>
      <c r="E1420" s="134" t="s">
        <v>335</v>
      </c>
      <c r="F1420" s="134">
        <v>10</v>
      </c>
      <c r="G1420" s="134" t="s">
        <v>715</v>
      </c>
      <c r="H1420" s="134" t="s">
        <v>819</v>
      </c>
      <c r="I1420" s="101" t="s">
        <v>820</v>
      </c>
      <c r="J1420" s="160">
        <v>70</v>
      </c>
    </row>
    <row r="1421" spans="1:10" x14ac:dyDescent="0.25">
      <c r="A1421" s="134" t="s">
        <v>702</v>
      </c>
      <c r="B1421" s="134" t="s">
        <v>64</v>
      </c>
      <c r="C1421" s="134">
        <v>2024</v>
      </c>
      <c r="D1421" s="134" t="s">
        <v>319</v>
      </c>
      <c r="E1421" s="134" t="s">
        <v>335</v>
      </c>
      <c r="F1421" s="134">
        <v>10</v>
      </c>
      <c r="G1421" s="134" t="s">
        <v>715</v>
      </c>
      <c r="H1421" s="134" t="s">
        <v>819</v>
      </c>
      <c r="I1421" s="101" t="s">
        <v>821</v>
      </c>
      <c r="J1421" s="160">
        <v>883</v>
      </c>
    </row>
    <row r="1422" spans="1:10" x14ac:dyDescent="0.25">
      <c r="A1422" s="134" t="s">
        <v>702</v>
      </c>
      <c r="B1422" s="134" t="s">
        <v>64</v>
      </c>
      <c r="C1422" s="134">
        <v>2024</v>
      </c>
      <c r="D1422" s="134" t="s">
        <v>319</v>
      </c>
      <c r="E1422" s="134" t="s">
        <v>335</v>
      </c>
      <c r="F1422" s="134">
        <v>10</v>
      </c>
      <c r="G1422" s="134" t="s">
        <v>715</v>
      </c>
      <c r="H1422" s="134" t="s">
        <v>553</v>
      </c>
      <c r="I1422" s="396" t="s">
        <v>692</v>
      </c>
      <c r="J1422" s="160">
        <v>368</v>
      </c>
    </row>
    <row r="1423" spans="1:10" x14ac:dyDescent="0.25">
      <c r="A1423" s="134" t="s">
        <v>702</v>
      </c>
      <c r="B1423" s="134" t="s">
        <v>64</v>
      </c>
      <c r="C1423" s="134">
        <v>2024</v>
      </c>
      <c r="D1423" s="134" t="s">
        <v>319</v>
      </c>
      <c r="E1423" s="134" t="s">
        <v>335</v>
      </c>
      <c r="F1423" s="134">
        <v>10</v>
      </c>
      <c r="G1423" s="134" t="s">
        <v>715</v>
      </c>
      <c r="H1423" s="134" t="s">
        <v>553</v>
      </c>
      <c r="I1423" s="396" t="s">
        <v>693</v>
      </c>
      <c r="J1423" s="160">
        <v>24</v>
      </c>
    </row>
    <row r="1424" spans="1:10" x14ac:dyDescent="0.25">
      <c r="A1424" s="134" t="s">
        <v>702</v>
      </c>
      <c r="B1424" s="134" t="s">
        <v>64</v>
      </c>
      <c r="C1424" s="134">
        <v>2024</v>
      </c>
      <c r="D1424" s="134" t="s">
        <v>319</v>
      </c>
      <c r="E1424" s="134" t="s">
        <v>335</v>
      </c>
      <c r="F1424" s="134">
        <v>10</v>
      </c>
      <c r="G1424" s="134" t="s">
        <v>715</v>
      </c>
      <c r="H1424" s="134" t="s">
        <v>553</v>
      </c>
      <c r="I1424" s="396" t="s">
        <v>694</v>
      </c>
      <c r="J1424" s="160">
        <v>154</v>
      </c>
    </row>
    <row r="1425" spans="1:10" x14ac:dyDescent="0.25">
      <c r="A1425" s="134" t="s">
        <v>702</v>
      </c>
      <c r="B1425" s="134" t="s">
        <v>64</v>
      </c>
      <c r="C1425" s="134">
        <v>2024</v>
      </c>
      <c r="D1425" s="134" t="s">
        <v>319</v>
      </c>
      <c r="E1425" s="134" t="s">
        <v>335</v>
      </c>
      <c r="F1425" s="134">
        <v>10</v>
      </c>
      <c r="G1425" s="134" t="s">
        <v>715</v>
      </c>
      <c r="H1425" s="134" t="s">
        <v>553</v>
      </c>
      <c r="I1425" s="396" t="s">
        <v>695</v>
      </c>
      <c r="J1425" s="160">
        <v>14</v>
      </c>
    </row>
    <row r="1426" spans="1:10" x14ac:dyDescent="0.25">
      <c r="A1426" s="134" t="s">
        <v>702</v>
      </c>
      <c r="B1426" s="134" t="s">
        <v>64</v>
      </c>
      <c r="C1426" s="134">
        <v>2024</v>
      </c>
      <c r="D1426" s="134" t="s">
        <v>319</v>
      </c>
      <c r="E1426" s="134" t="s">
        <v>335</v>
      </c>
      <c r="F1426" s="134">
        <v>10</v>
      </c>
      <c r="G1426" s="134" t="s">
        <v>715</v>
      </c>
      <c r="H1426" s="134" t="s">
        <v>553</v>
      </c>
      <c r="I1426" s="396" t="s">
        <v>696</v>
      </c>
      <c r="J1426" s="160">
        <v>23</v>
      </c>
    </row>
    <row r="1427" spans="1:10" x14ac:dyDescent="0.25">
      <c r="A1427" s="134" t="s">
        <v>702</v>
      </c>
      <c r="B1427" s="134" t="s">
        <v>64</v>
      </c>
      <c r="C1427" s="134">
        <v>2024</v>
      </c>
      <c r="D1427" s="134" t="s">
        <v>319</v>
      </c>
      <c r="E1427" s="134" t="s">
        <v>335</v>
      </c>
      <c r="F1427" s="134">
        <v>10</v>
      </c>
      <c r="G1427" s="134" t="s">
        <v>715</v>
      </c>
      <c r="H1427" s="134" t="s">
        <v>553</v>
      </c>
      <c r="I1427" s="397" t="s">
        <v>559</v>
      </c>
      <c r="J1427" s="160">
        <v>300</v>
      </c>
    </row>
    <row r="1428" spans="1:10" x14ac:dyDescent="0.25">
      <c r="A1428" s="134" t="s">
        <v>702</v>
      </c>
      <c r="B1428" s="134" t="s">
        <v>64</v>
      </c>
      <c r="C1428" s="134">
        <v>2024</v>
      </c>
      <c r="D1428" s="134" t="s">
        <v>319</v>
      </c>
      <c r="E1428" s="134" t="s">
        <v>335</v>
      </c>
      <c r="F1428" s="134">
        <v>30</v>
      </c>
      <c r="G1428" s="101" t="s">
        <v>140</v>
      </c>
      <c r="H1428" s="101" t="s">
        <v>328</v>
      </c>
      <c r="I1428" s="101" t="s">
        <v>328</v>
      </c>
      <c r="J1428" s="160">
        <v>152</v>
      </c>
    </row>
    <row r="1429" spans="1:10" x14ac:dyDescent="0.25">
      <c r="A1429" s="134" t="s">
        <v>702</v>
      </c>
      <c r="B1429" s="134" t="s">
        <v>64</v>
      </c>
      <c r="C1429" s="134">
        <v>2024</v>
      </c>
      <c r="D1429" s="134" t="s">
        <v>319</v>
      </c>
      <c r="E1429" s="134" t="s">
        <v>335</v>
      </c>
      <c r="F1429" s="134">
        <v>30</v>
      </c>
      <c r="G1429" s="101" t="s">
        <v>140</v>
      </c>
      <c r="H1429" s="134" t="s">
        <v>807</v>
      </c>
      <c r="I1429" s="349" t="s">
        <v>808</v>
      </c>
      <c r="J1429" s="160">
        <v>9</v>
      </c>
    </row>
    <row r="1430" spans="1:10" x14ac:dyDescent="0.25">
      <c r="A1430" s="134" t="s">
        <v>702</v>
      </c>
      <c r="B1430" s="134" t="s">
        <v>64</v>
      </c>
      <c r="C1430" s="134">
        <v>2024</v>
      </c>
      <c r="D1430" s="134" t="s">
        <v>319</v>
      </c>
      <c r="E1430" s="134" t="s">
        <v>335</v>
      </c>
      <c r="F1430" s="134">
        <v>30</v>
      </c>
      <c r="G1430" s="101" t="s">
        <v>140</v>
      </c>
      <c r="H1430" s="134" t="s">
        <v>807</v>
      </c>
      <c r="I1430" s="349" t="s">
        <v>541</v>
      </c>
      <c r="J1430" s="160">
        <v>10</v>
      </c>
    </row>
    <row r="1431" spans="1:10" x14ac:dyDescent="0.25">
      <c r="A1431" s="134" t="s">
        <v>702</v>
      </c>
      <c r="B1431" s="134" t="s">
        <v>64</v>
      </c>
      <c r="C1431" s="134">
        <v>2024</v>
      </c>
      <c r="D1431" s="134" t="s">
        <v>319</v>
      </c>
      <c r="E1431" s="134" t="s">
        <v>335</v>
      </c>
      <c r="F1431" s="134">
        <v>30</v>
      </c>
      <c r="G1431" s="101" t="s">
        <v>140</v>
      </c>
      <c r="H1431" s="134" t="s">
        <v>807</v>
      </c>
      <c r="I1431" s="349" t="s">
        <v>542</v>
      </c>
      <c r="J1431" s="160">
        <v>9</v>
      </c>
    </row>
    <row r="1432" spans="1:10" x14ac:dyDescent="0.25">
      <c r="A1432" s="134" t="s">
        <v>702</v>
      </c>
      <c r="B1432" s="134" t="s">
        <v>64</v>
      </c>
      <c r="C1432" s="134">
        <v>2024</v>
      </c>
      <c r="D1432" s="134" t="s">
        <v>319</v>
      </c>
      <c r="E1432" s="134" t="s">
        <v>335</v>
      </c>
      <c r="F1432" s="134">
        <v>30</v>
      </c>
      <c r="G1432" s="101" t="s">
        <v>140</v>
      </c>
      <c r="H1432" s="134" t="s">
        <v>819</v>
      </c>
      <c r="I1432" s="101" t="s">
        <v>820</v>
      </c>
      <c r="J1432" s="160">
        <v>11</v>
      </c>
    </row>
    <row r="1433" spans="1:10" x14ac:dyDescent="0.25">
      <c r="A1433" s="134" t="s">
        <v>702</v>
      </c>
      <c r="B1433" s="134" t="s">
        <v>64</v>
      </c>
      <c r="C1433" s="134">
        <v>2024</v>
      </c>
      <c r="D1433" s="134" t="s">
        <v>319</v>
      </c>
      <c r="E1433" s="134" t="s">
        <v>335</v>
      </c>
      <c r="F1433" s="134">
        <v>30</v>
      </c>
      <c r="G1433" s="101" t="s">
        <v>140</v>
      </c>
      <c r="H1433" s="134" t="s">
        <v>819</v>
      </c>
      <c r="I1433" s="101" t="s">
        <v>821</v>
      </c>
      <c r="J1433" s="160">
        <v>141</v>
      </c>
    </row>
    <row r="1434" spans="1:10" x14ac:dyDescent="0.25">
      <c r="A1434" s="134" t="s">
        <v>702</v>
      </c>
      <c r="B1434" s="134" t="s">
        <v>64</v>
      </c>
      <c r="C1434" s="134">
        <v>2024</v>
      </c>
      <c r="D1434" s="134" t="s">
        <v>319</v>
      </c>
      <c r="E1434" s="134" t="s">
        <v>335</v>
      </c>
      <c r="F1434" s="134">
        <v>30</v>
      </c>
      <c r="G1434" s="101" t="s">
        <v>140</v>
      </c>
      <c r="H1434" s="134" t="s">
        <v>553</v>
      </c>
      <c r="I1434" s="396" t="s">
        <v>692</v>
      </c>
      <c r="J1434" s="160">
        <v>74</v>
      </c>
    </row>
    <row r="1435" spans="1:10" x14ac:dyDescent="0.25">
      <c r="A1435" s="134" t="s">
        <v>702</v>
      </c>
      <c r="B1435" s="134" t="s">
        <v>64</v>
      </c>
      <c r="C1435" s="134">
        <v>2024</v>
      </c>
      <c r="D1435" s="134" t="s">
        <v>319</v>
      </c>
      <c r="E1435" s="134" t="s">
        <v>335</v>
      </c>
      <c r="F1435" s="134">
        <v>30</v>
      </c>
      <c r="G1435" s="101" t="s">
        <v>140</v>
      </c>
      <c r="H1435" s="134" t="s">
        <v>553</v>
      </c>
      <c r="I1435" s="396" t="s">
        <v>693</v>
      </c>
      <c r="J1435" s="160" t="s">
        <v>284</v>
      </c>
    </row>
    <row r="1436" spans="1:10" x14ac:dyDescent="0.25">
      <c r="A1436" s="134" t="s">
        <v>702</v>
      </c>
      <c r="B1436" s="134" t="s">
        <v>64</v>
      </c>
      <c r="C1436" s="134">
        <v>2024</v>
      </c>
      <c r="D1436" s="134" t="s">
        <v>319</v>
      </c>
      <c r="E1436" s="134" t="s">
        <v>335</v>
      </c>
      <c r="F1436" s="134">
        <v>30</v>
      </c>
      <c r="G1436" s="101" t="s">
        <v>140</v>
      </c>
      <c r="H1436" s="134" t="s">
        <v>553</v>
      </c>
      <c r="I1436" s="396" t="s">
        <v>694</v>
      </c>
      <c r="J1436" s="160">
        <v>12</v>
      </c>
    </row>
    <row r="1437" spans="1:10" x14ac:dyDescent="0.25">
      <c r="A1437" s="134" t="s">
        <v>702</v>
      </c>
      <c r="B1437" s="134" t="s">
        <v>64</v>
      </c>
      <c r="C1437" s="134">
        <v>2024</v>
      </c>
      <c r="D1437" s="134" t="s">
        <v>319</v>
      </c>
      <c r="E1437" s="134" t="s">
        <v>335</v>
      </c>
      <c r="F1437" s="134">
        <v>30</v>
      </c>
      <c r="G1437" s="101" t="s">
        <v>140</v>
      </c>
      <c r="H1437" s="134" t="s">
        <v>553</v>
      </c>
      <c r="I1437" s="396" t="s">
        <v>695</v>
      </c>
      <c r="J1437" s="160" t="s">
        <v>284</v>
      </c>
    </row>
    <row r="1438" spans="1:10" x14ac:dyDescent="0.25">
      <c r="A1438" s="134" t="s">
        <v>702</v>
      </c>
      <c r="B1438" s="134" t="s">
        <v>64</v>
      </c>
      <c r="C1438" s="134">
        <v>2024</v>
      </c>
      <c r="D1438" s="134" t="s">
        <v>319</v>
      </c>
      <c r="E1438" s="134" t="s">
        <v>335</v>
      </c>
      <c r="F1438" s="134">
        <v>30</v>
      </c>
      <c r="G1438" s="101" t="s">
        <v>140</v>
      </c>
      <c r="H1438" s="134" t="s">
        <v>553</v>
      </c>
      <c r="I1438" s="396" t="s">
        <v>696</v>
      </c>
      <c r="J1438" s="160">
        <v>2</v>
      </c>
    </row>
    <row r="1439" spans="1:10" x14ac:dyDescent="0.25">
      <c r="A1439" s="134" t="s">
        <v>702</v>
      </c>
      <c r="B1439" s="134" t="s">
        <v>64</v>
      </c>
      <c r="C1439" s="134">
        <v>2024</v>
      </c>
      <c r="D1439" s="134" t="s">
        <v>319</v>
      </c>
      <c r="E1439" s="134" t="s">
        <v>335</v>
      </c>
      <c r="F1439" s="134">
        <v>30</v>
      </c>
      <c r="G1439" s="101" t="s">
        <v>140</v>
      </c>
      <c r="H1439" s="134" t="s">
        <v>553</v>
      </c>
      <c r="I1439" s="397" t="s">
        <v>559</v>
      </c>
      <c r="J1439" s="160">
        <v>53</v>
      </c>
    </row>
    <row r="1440" spans="1:10" x14ac:dyDescent="0.25">
      <c r="A1440" s="134" t="s">
        <v>702</v>
      </c>
      <c r="B1440" s="134" t="s">
        <v>64</v>
      </c>
      <c r="C1440" s="134">
        <v>2024</v>
      </c>
      <c r="D1440" s="134" t="s">
        <v>319</v>
      </c>
      <c r="E1440" s="134" t="s">
        <v>335</v>
      </c>
      <c r="F1440" s="101">
        <v>40</v>
      </c>
      <c r="G1440" s="101" t="s">
        <v>141</v>
      </c>
      <c r="H1440" s="101" t="s">
        <v>328</v>
      </c>
      <c r="I1440" s="101" t="s">
        <v>328</v>
      </c>
      <c r="J1440" s="160">
        <v>1</v>
      </c>
    </row>
    <row r="1441" spans="1:10" x14ac:dyDescent="0.25">
      <c r="A1441" s="134" t="s">
        <v>702</v>
      </c>
      <c r="B1441" s="134" t="s">
        <v>64</v>
      </c>
      <c r="C1441" s="134">
        <v>2024</v>
      </c>
      <c r="D1441" s="134" t="s">
        <v>319</v>
      </c>
      <c r="E1441" s="134" t="s">
        <v>335</v>
      </c>
      <c r="F1441" s="101">
        <v>40</v>
      </c>
      <c r="G1441" s="101" t="s">
        <v>141</v>
      </c>
      <c r="H1441" s="134" t="s">
        <v>807</v>
      </c>
      <c r="I1441" s="349" t="s">
        <v>808</v>
      </c>
      <c r="J1441" s="160" t="s">
        <v>284</v>
      </c>
    </row>
    <row r="1442" spans="1:10" x14ac:dyDescent="0.25">
      <c r="A1442" s="134" t="s">
        <v>702</v>
      </c>
      <c r="B1442" s="134" t="s">
        <v>64</v>
      </c>
      <c r="C1442" s="134">
        <v>2024</v>
      </c>
      <c r="D1442" s="134" t="s">
        <v>319</v>
      </c>
      <c r="E1442" s="134" t="s">
        <v>335</v>
      </c>
      <c r="F1442" s="101">
        <v>40</v>
      </c>
      <c r="G1442" s="101" t="s">
        <v>141</v>
      </c>
      <c r="H1442" s="134" t="s">
        <v>807</v>
      </c>
      <c r="I1442" s="349" t="s">
        <v>541</v>
      </c>
      <c r="J1442" s="160" t="s">
        <v>284</v>
      </c>
    </row>
    <row r="1443" spans="1:10" x14ac:dyDescent="0.25">
      <c r="A1443" s="134" t="s">
        <v>702</v>
      </c>
      <c r="B1443" s="134" t="s">
        <v>64</v>
      </c>
      <c r="C1443" s="134">
        <v>2024</v>
      </c>
      <c r="D1443" s="134" t="s">
        <v>319</v>
      </c>
      <c r="E1443" s="134" t="s">
        <v>335</v>
      </c>
      <c r="F1443" s="101">
        <v>40</v>
      </c>
      <c r="G1443" s="101" t="s">
        <v>141</v>
      </c>
      <c r="H1443" s="134" t="s">
        <v>807</v>
      </c>
      <c r="I1443" s="349" t="s">
        <v>542</v>
      </c>
      <c r="J1443" s="160" t="s">
        <v>284</v>
      </c>
    </row>
    <row r="1444" spans="1:10" x14ac:dyDescent="0.25">
      <c r="A1444" s="134" t="s">
        <v>702</v>
      </c>
      <c r="B1444" s="134" t="s">
        <v>64</v>
      </c>
      <c r="C1444" s="134">
        <v>2024</v>
      </c>
      <c r="D1444" s="134" t="s">
        <v>319</v>
      </c>
      <c r="E1444" s="134" t="s">
        <v>335</v>
      </c>
      <c r="F1444" s="101">
        <v>40</v>
      </c>
      <c r="G1444" s="101" t="s">
        <v>141</v>
      </c>
      <c r="H1444" s="134" t="s">
        <v>819</v>
      </c>
      <c r="I1444" s="101" t="s">
        <v>820</v>
      </c>
      <c r="J1444" s="160">
        <v>1</v>
      </c>
    </row>
    <row r="1445" spans="1:10" x14ac:dyDescent="0.25">
      <c r="A1445" s="134" t="s">
        <v>702</v>
      </c>
      <c r="B1445" s="134" t="s">
        <v>64</v>
      </c>
      <c r="C1445" s="134">
        <v>2024</v>
      </c>
      <c r="D1445" s="134" t="s">
        <v>319</v>
      </c>
      <c r="E1445" s="134" t="s">
        <v>335</v>
      </c>
      <c r="F1445" s="101">
        <v>40</v>
      </c>
      <c r="G1445" s="101" t="s">
        <v>141</v>
      </c>
      <c r="H1445" s="134" t="s">
        <v>819</v>
      </c>
      <c r="I1445" s="101" t="s">
        <v>821</v>
      </c>
      <c r="J1445" s="160" t="s">
        <v>284</v>
      </c>
    </row>
    <row r="1446" spans="1:10" x14ac:dyDescent="0.25">
      <c r="A1446" s="134" t="s">
        <v>702</v>
      </c>
      <c r="B1446" s="134" t="s">
        <v>64</v>
      </c>
      <c r="C1446" s="134">
        <v>2024</v>
      </c>
      <c r="D1446" s="134" t="s">
        <v>319</v>
      </c>
      <c r="E1446" s="134" t="s">
        <v>335</v>
      </c>
      <c r="F1446" s="101">
        <v>40</v>
      </c>
      <c r="G1446" s="101" t="s">
        <v>141</v>
      </c>
      <c r="H1446" s="134" t="s">
        <v>553</v>
      </c>
      <c r="I1446" s="396" t="s">
        <v>692</v>
      </c>
      <c r="J1446" s="160" t="s">
        <v>284</v>
      </c>
    </row>
    <row r="1447" spans="1:10" x14ac:dyDescent="0.25">
      <c r="A1447" s="134" t="s">
        <v>702</v>
      </c>
      <c r="B1447" s="134" t="s">
        <v>64</v>
      </c>
      <c r="C1447" s="134">
        <v>2024</v>
      </c>
      <c r="D1447" s="134" t="s">
        <v>319</v>
      </c>
      <c r="E1447" s="134" t="s">
        <v>335</v>
      </c>
      <c r="F1447" s="101">
        <v>40</v>
      </c>
      <c r="G1447" s="101" t="s">
        <v>141</v>
      </c>
      <c r="H1447" s="134" t="s">
        <v>553</v>
      </c>
      <c r="I1447" s="396" t="s">
        <v>693</v>
      </c>
      <c r="J1447" s="160" t="s">
        <v>284</v>
      </c>
    </row>
    <row r="1448" spans="1:10" x14ac:dyDescent="0.25">
      <c r="A1448" s="134" t="s">
        <v>702</v>
      </c>
      <c r="B1448" s="134" t="s">
        <v>64</v>
      </c>
      <c r="C1448" s="134">
        <v>2024</v>
      </c>
      <c r="D1448" s="134" t="s">
        <v>319</v>
      </c>
      <c r="E1448" s="134" t="s">
        <v>335</v>
      </c>
      <c r="F1448" s="101">
        <v>40</v>
      </c>
      <c r="G1448" s="101" t="s">
        <v>141</v>
      </c>
      <c r="H1448" s="134" t="s">
        <v>553</v>
      </c>
      <c r="I1448" s="396" t="s">
        <v>694</v>
      </c>
      <c r="J1448" s="160" t="s">
        <v>284</v>
      </c>
    </row>
    <row r="1449" spans="1:10" x14ac:dyDescent="0.25">
      <c r="A1449" s="134" t="s">
        <v>702</v>
      </c>
      <c r="B1449" s="134" t="s">
        <v>64</v>
      </c>
      <c r="C1449" s="134">
        <v>2024</v>
      </c>
      <c r="D1449" s="134" t="s">
        <v>319</v>
      </c>
      <c r="E1449" s="134" t="s">
        <v>335</v>
      </c>
      <c r="F1449" s="101">
        <v>40</v>
      </c>
      <c r="G1449" s="101" t="s">
        <v>141</v>
      </c>
      <c r="H1449" s="134" t="s">
        <v>553</v>
      </c>
      <c r="I1449" s="396" t="s">
        <v>695</v>
      </c>
      <c r="J1449" s="160" t="s">
        <v>284</v>
      </c>
    </row>
    <row r="1450" spans="1:10" x14ac:dyDescent="0.25">
      <c r="A1450" s="134" t="s">
        <v>702</v>
      </c>
      <c r="B1450" s="134" t="s">
        <v>64</v>
      </c>
      <c r="C1450" s="134">
        <v>2024</v>
      </c>
      <c r="D1450" s="134" t="s">
        <v>319</v>
      </c>
      <c r="E1450" s="134" t="s">
        <v>335</v>
      </c>
      <c r="F1450" s="101">
        <v>40</v>
      </c>
      <c r="G1450" s="101" t="s">
        <v>141</v>
      </c>
      <c r="H1450" s="134" t="s">
        <v>553</v>
      </c>
      <c r="I1450" s="396" t="s">
        <v>696</v>
      </c>
      <c r="J1450" s="160" t="s">
        <v>284</v>
      </c>
    </row>
    <row r="1451" spans="1:10" x14ac:dyDescent="0.25">
      <c r="A1451" s="134" t="s">
        <v>702</v>
      </c>
      <c r="B1451" s="134" t="s">
        <v>64</v>
      </c>
      <c r="C1451" s="134">
        <v>2024</v>
      </c>
      <c r="D1451" s="134" t="s">
        <v>319</v>
      </c>
      <c r="E1451" s="134" t="s">
        <v>335</v>
      </c>
      <c r="F1451" s="101">
        <v>40</v>
      </c>
      <c r="G1451" s="101" t="s">
        <v>141</v>
      </c>
      <c r="H1451" s="134" t="s">
        <v>553</v>
      </c>
      <c r="I1451" s="397" t="s">
        <v>559</v>
      </c>
      <c r="J1451" s="160" t="s">
        <v>284</v>
      </c>
    </row>
    <row r="1452" spans="1:10" x14ac:dyDescent="0.25">
      <c r="A1452" s="134" t="s">
        <v>702</v>
      </c>
      <c r="B1452" s="134" t="s">
        <v>64</v>
      </c>
      <c r="C1452" s="134">
        <v>2024</v>
      </c>
      <c r="D1452" s="134" t="s">
        <v>319</v>
      </c>
      <c r="E1452" s="134" t="s">
        <v>335</v>
      </c>
      <c r="F1452" s="134">
        <v>50</v>
      </c>
      <c r="G1452" s="134" t="s">
        <v>795</v>
      </c>
      <c r="H1452" s="101" t="s">
        <v>328</v>
      </c>
      <c r="I1452" s="101" t="s">
        <v>328</v>
      </c>
      <c r="J1452" s="160" t="s">
        <v>284</v>
      </c>
    </row>
    <row r="1453" spans="1:10" x14ac:dyDescent="0.25">
      <c r="A1453" s="134" t="s">
        <v>702</v>
      </c>
      <c r="B1453" s="134" t="s">
        <v>64</v>
      </c>
      <c r="C1453" s="134">
        <v>2024</v>
      </c>
      <c r="D1453" s="134" t="s">
        <v>319</v>
      </c>
      <c r="E1453" s="134" t="s">
        <v>335</v>
      </c>
      <c r="F1453" s="134">
        <v>50</v>
      </c>
      <c r="G1453" s="134" t="s">
        <v>795</v>
      </c>
      <c r="H1453" s="134" t="s">
        <v>807</v>
      </c>
      <c r="I1453" s="349" t="s">
        <v>808</v>
      </c>
      <c r="J1453" s="160" t="s">
        <v>284</v>
      </c>
    </row>
    <row r="1454" spans="1:10" x14ac:dyDescent="0.25">
      <c r="A1454" s="134" t="s">
        <v>702</v>
      </c>
      <c r="B1454" s="134" t="s">
        <v>64</v>
      </c>
      <c r="C1454" s="134">
        <v>2024</v>
      </c>
      <c r="D1454" s="134" t="s">
        <v>319</v>
      </c>
      <c r="E1454" s="134" t="s">
        <v>335</v>
      </c>
      <c r="F1454" s="134">
        <v>50</v>
      </c>
      <c r="G1454" s="134" t="s">
        <v>795</v>
      </c>
      <c r="H1454" s="134" t="s">
        <v>807</v>
      </c>
      <c r="I1454" s="349" t="s">
        <v>541</v>
      </c>
      <c r="J1454" s="160" t="s">
        <v>284</v>
      </c>
    </row>
    <row r="1455" spans="1:10" x14ac:dyDescent="0.25">
      <c r="A1455" s="134" t="s">
        <v>702</v>
      </c>
      <c r="B1455" s="134" t="s">
        <v>64</v>
      </c>
      <c r="C1455" s="134">
        <v>2024</v>
      </c>
      <c r="D1455" s="134" t="s">
        <v>319</v>
      </c>
      <c r="E1455" s="134" t="s">
        <v>335</v>
      </c>
      <c r="F1455" s="134">
        <v>50</v>
      </c>
      <c r="G1455" s="134" t="s">
        <v>795</v>
      </c>
      <c r="H1455" s="134" t="s">
        <v>807</v>
      </c>
      <c r="I1455" s="349" t="s">
        <v>542</v>
      </c>
      <c r="J1455" s="160" t="s">
        <v>284</v>
      </c>
    </row>
    <row r="1456" spans="1:10" x14ac:dyDescent="0.25">
      <c r="A1456" s="134" t="s">
        <v>702</v>
      </c>
      <c r="B1456" s="134" t="s">
        <v>64</v>
      </c>
      <c r="C1456" s="134">
        <v>2024</v>
      </c>
      <c r="D1456" s="134" t="s">
        <v>319</v>
      </c>
      <c r="E1456" s="134" t="s">
        <v>335</v>
      </c>
      <c r="F1456" s="134">
        <v>50</v>
      </c>
      <c r="G1456" s="134" t="s">
        <v>795</v>
      </c>
      <c r="H1456" s="134" t="s">
        <v>819</v>
      </c>
      <c r="I1456" s="101" t="s">
        <v>820</v>
      </c>
      <c r="J1456" s="160" t="s">
        <v>284</v>
      </c>
    </row>
    <row r="1457" spans="1:10" x14ac:dyDescent="0.25">
      <c r="A1457" s="134" t="s">
        <v>702</v>
      </c>
      <c r="B1457" s="134" t="s">
        <v>64</v>
      </c>
      <c r="C1457" s="134">
        <v>2024</v>
      </c>
      <c r="D1457" s="134" t="s">
        <v>319</v>
      </c>
      <c r="E1457" s="134" t="s">
        <v>335</v>
      </c>
      <c r="F1457" s="134">
        <v>50</v>
      </c>
      <c r="G1457" s="134" t="s">
        <v>795</v>
      </c>
      <c r="H1457" s="134" t="s">
        <v>819</v>
      </c>
      <c r="I1457" s="101" t="s">
        <v>821</v>
      </c>
      <c r="J1457" s="160" t="s">
        <v>284</v>
      </c>
    </row>
    <row r="1458" spans="1:10" x14ac:dyDescent="0.25">
      <c r="A1458" s="134" t="s">
        <v>702</v>
      </c>
      <c r="B1458" s="134" t="s">
        <v>64</v>
      </c>
      <c r="C1458" s="134">
        <v>2024</v>
      </c>
      <c r="D1458" s="134" t="s">
        <v>319</v>
      </c>
      <c r="E1458" s="134" t="s">
        <v>335</v>
      </c>
      <c r="F1458" s="134">
        <v>50</v>
      </c>
      <c r="G1458" s="134" t="s">
        <v>795</v>
      </c>
      <c r="H1458" s="134" t="s">
        <v>553</v>
      </c>
      <c r="I1458" s="134" t="s">
        <v>692</v>
      </c>
      <c r="J1458" s="160" t="s">
        <v>284</v>
      </c>
    </row>
    <row r="1459" spans="1:10" x14ac:dyDescent="0.25">
      <c r="A1459" s="134" t="s">
        <v>702</v>
      </c>
      <c r="B1459" s="134" t="s">
        <v>64</v>
      </c>
      <c r="C1459" s="134">
        <v>2024</v>
      </c>
      <c r="D1459" s="134" t="s">
        <v>319</v>
      </c>
      <c r="E1459" s="134" t="s">
        <v>335</v>
      </c>
      <c r="F1459" s="134">
        <v>50</v>
      </c>
      <c r="G1459" s="134" t="s">
        <v>795</v>
      </c>
      <c r="H1459" s="134" t="s">
        <v>553</v>
      </c>
      <c r="I1459" s="134" t="s">
        <v>693</v>
      </c>
      <c r="J1459" s="160" t="s">
        <v>284</v>
      </c>
    </row>
    <row r="1460" spans="1:10" x14ac:dyDescent="0.25">
      <c r="A1460" s="134" t="s">
        <v>702</v>
      </c>
      <c r="B1460" s="134" t="s">
        <v>64</v>
      </c>
      <c r="C1460" s="134">
        <v>2024</v>
      </c>
      <c r="D1460" s="134" t="s">
        <v>319</v>
      </c>
      <c r="E1460" s="134" t="s">
        <v>335</v>
      </c>
      <c r="F1460" s="134">
        <v>50</v>
      </c>
      <c r="G1460" s="134" t="s">
        <v>795</v>
      </c>
      <c r="H1460" s="134" t="s">
        <v>553</v>
      </c>
      <c r="I1460" s="101" t="s">
        <v>694</v>
      </c>
      <c r="J1460" s="160" t="s">
        <v>284</v>
      </c>
    </row>
    <row r="1461" spans="1:10" x14ac:dyDescent="0.25">
      <c r="A1461" s="134" t="s">
        <v>702</v>
      </c>
      <c r="B1461" s="134" t="s">
        <v>64</v>
      </c>
      <c r="C1461" s="134">
        <v>2024</v>
      </c>
      <c r="D1461" s="134" t="s">
        <v>319</v>
      </c>
      <c r="E1461" s="134" t="s">
        <v>335</v>
      </c>
      <c r="F1461" s="134">
        <v>50</v>
      </c>
      <c r="G1461" s="134" t="s">
        <v>795</v>
      </c>
      <c r="H1461" s="134" t="s">
        <v>553</v>
      </c>
      <c r="I1461" s="101" t="s">
        <v>695</v>
      </c>
      <c r="J1461" s="160" t="s">
        <v>284</v>
      </c>
    </row>
    <row r="1462" spans="1:10" x14ac:dyDescent="0.25">
      <c r="A1462" s="134" t="s">
        <v>702</v>
      </c>
      <c r="B1462" s="134" t="s">
        <v>64</v>
      </c>
      <c r="C1462" s="134">
        <v>2024</v>
      </c>
      <c r="D1462" s="134" t="s">
        <v>319</v>
      </c>
      <c r="E1462" s="134" t="s">
        <v>335</v>
      </c>
      <c r="F1462" s="134">
        <v>50</v>
      </c>
      <c r="G1462" s="134" t="s">
        <v>795</v>
      </c>
      <c r="H1462" s="134" t="s">
        <v>553</v>
      </c>
      <c r="I1462" s="101" t="s">
        <v>696</v>
      </c>
      <c r="J1462" s="160" t="s">
        <v>284</v>
      </c>
    </row>
    <row r="1463" spans="1:10" x14ac:dyDescent="0.25">
      <c r="A1463" s="134" t="s">
        <v>702</v>
      </c>
      <c r="B1463" s="134" t="s">
        <v>64</v>
      </c>
      <c r="C1463" s="134">
        <v>2024</v>
      </c>
      <c r="D1463" s="134" t="s">
        <v>319</v>
      </c>
      <c r="E1463" s="134" t="s">
        <v>335</v>
      </c>
      <c r="F1463" s="134">
        <v>50</v>
      </c>
      <c r="G1463" s="134" t="s">
        <v>795</v>
      </c>
      <c r="H1463" s="134" t="s">
        <v>553</v>
      </c>
      <c r="I1463" s="101" t="s">
        <v>559</v>
      </c>
      <c r="J1463" s="160" t="s">
        <v>284</v>
      </c>
    </row>
    <row r="1464" spans="1:10" x14ac:dyDescent="0.25">
      <c r="A1464" s="134" t="s">
        <v>702</v>
      </c>
      <c r="B1464" s="134" t="s">
        <v>64</v>
      </c>
      <c r="C1464" s="134">
        <v>2024</v>
      </c>
      <c r="D1464" s="134" t="s">
        <v>319</v>
      </c>
      <c r="E1464" s="134" t="s">
        <v>336</v>
      </c>
      <c r="F1464" s="134" t="s">
        <v>284</v>
      </c>
      <c r="G1464" s="134" t="s">
        <v>499</v>
      </c>
      <c r="H1464" s="134" t="s">
        <v>328</v>
      </c>
      <c r="I1464" s="134" t="s">
        <v>328</v>
      </c>
      <c r="J1464" s="160">
        <v>572</v>
      </c>
    </row>
    <row r="1465" spans="1:10" x14ac:dyDescent="0.25">
      <c r="A1465" s="134" t="s">
        <v>702</v>
      </c>
      <c r="B1465" s="134" t="s">
        <v>64</v>
      </c>
      <c r="C1465" s="134">
        <v>2024</v>
      </c>
      <c r="D1465" s="134" t="s">
        <v>319</v>
      </c>
      <c r="E1465" s="134" t="s">
        <v>336</v>
      </c>
      <c r="F1465" s="134" t="s">
        <v>284</v>
      </c>
      <c r="G1465" s="134" t="s">
        <v>499</v>
      </c>
      <c r="H1465" s="134" t="s">
        <v>806</v>
      </c>
      <c r="I1465" s="134" t="s">
        <v>328</v>
      </c>
      <c r="J1465" s="160">
        <v>253</v>
      </c>
    </row>
    <row r="1466" spans="1:10" x14ac:dyDescent="0.25">
      <c r="A1466" s="134" t="s">
        <v>702</v>
      </c>
      <c r="B1466" s="134" t="s">
        <v>64</v>
      </c>
      <c r="C1466" s="134">
        <v>2024</v>
      </c>
      <c r="D1466" s="134" t="s">
        <v>319</v>
      </c>
      <c r="E1466" s="134" t="s">
        <v>336</v>
      </c>
      <c r="F1466" s="134" t="s">
        <v>284</v>
      </c>
      <c r="G1466" s="134" t="s">
        <v>499</v>
      </c>
      <c r="H1466" s="134" t="s">
        <v>806</v>
      </c>
      <c r="I1466" s="349" t="s">
        <v>537</v>
      </c>
      <c r="J1466" s="160">
        <v>166</v>
      </c>
    </row>
    <row r="1467" spans="1:10" x14ac:dyDescent="0.25">
      <c r="A1467" s="134" t="s">
        <v>702</v>
      </c>
      <c r="B1467" s="134" t="s">
        <v>64</v>
      </c>
      <c r="C1467" s="134">
        <v>2024</v>
      </c>
      <c r="D1467" s="134" t="s">
        <v>319</v>
      </c>
      <c r="E1467" s="134" t="s">
        <v>336</v>
      </c>
      <c r="F1467" s="134" t="s">
        <v>284</v>
      </c>
      <c r="G1467" s="134" t="s">
        <v>499</v>
      </c>
      <c r="H1467" s="134" t="s">
        <v>806</v>
      </c>
      <c r="I1467" s="349" t="s">
        <v>538</v>
      </c>
      <c r="J1467" s="160">
        <v>87</v>
      </c>
    </row>
    <row r="1468" spans="1:10" x14ac:dyDescent="0.25">
      <c r="A1468" s="134" t="s">
        <v>702</v>
      </c>
      <c r="B1468" s="134" t="s">
        <v>64</v>
      </c>
      <c r="C1468" s="134">
        <v>2024</v>
      </c>
      <c r="D1468" s="134" t="s">
        <v>319</v>
      </c>
      <c r="E1468" s="134" t="s">
        <v>336</v>
      </c>
      <c r="F1468" s="134" t="s">
        <v>284</v>
      </c>
      <c r="G1468" s="134" t="s">
        <v>499</v>
      </c>
      <c r="H1468" s="134" t="s">
        <v>807</v>
      </c>
      <c r="I1468" s="349" t="s">
        <v>808</v>
      </c>
      <c r="J1468" s="160">
        <v>48</v>
      </c>
    </row>
    <row r="1469" spans="1:10" x14ac:dyDescent="0.25">
      <c r="A1469" s="134" t="s">
        <v>702</v>
      </c>
      <c r="B1469" s="134" t="s">
        <v>64</v>
      </c>
      <c r="C1469" s="134">
        <v>2024</v>
      </c>
      <c r="D1469" s="134" t="s">
        <v>319</v>
      </c>
      <c r="E1469" s="134" t="s">
        <v>336</v>
      </c>
      <c r="F1469" s="134" t="s">
        <v>284</v>
      </c>
      <c r="G1469" s="134" t="s">
        <v>499</v>
      </c>
      <c r="H1469" s="134" t="s">
        <v>807</v>
      </c>
      <c r="I1469" s="349" t="s">
        <v>809</v>
      </c>
      <c r="J1469" s="160">
        <v>3</v>
      </c>
    </row>
    <row r="1470" spans="1:10" x14ac:dyDescent="0.25">
      <c r="A1470" s="134" t="s">
        <v>702</v>
      </c>
      <c r="B1470" s="134" t="s">
        <v>64</v>
      </c>
      <c r="C1470" s="134">
        <v>2024</v>
      </c>
      <c r="D1470" s="134" t="s">
        <v>319</v>
      </c>
      <c r="E1470" s="134" t="s">
        <v>336</v>
      </c>
      <c r="F1470" s="134" t="s">
        <v>284</v>
      </c>
      <c r="G1470" s="134" t="s">
        <v>499</v>
      </c>
      <c r="H1470" s="134" t="s">
        <v>807</v>
      </c>
      <c r="I1470" s="349" t="s">
        <v>541</v>
      </c>
      <c r="J1470" s="160">
        <v>56</v>
      </c>
    </row>
    <row r="1471" spans="1:10" x14ac:dyDescent="0.25">
      <c r="A1471" s="134" t="s">
        <v>702</v>
      </c>
      <c r="B1471" s="134" t="s">
        <v>64</v>
      </c>
      <c r="C1471" s="134">
        <v>2024</v>
      </c>
      <c r="D1471" s="134" t="s">
        <v>319</v>
      </c>
      <c r="E1471" s="134" t="s">
        <v>336</v>
      </c>
      <c r="F1471" s="134" t="s">
        <v>284</v>
      </c>
      <c r="G1471" s="134" t="s">
        <v>499</v>
      </c>
      <c r="H1471" s="134" t="s">
        <v>807</v>
      </c>
      <c r="I1471" s="349" t="s">
        <v>810</v>
      </c>
      <c r="J1471" s="160">
        <v>8</v>
      </c>
    </row>
    <row r="1472" spans="1:10" x14ac:dyDescent="0.25">
      <c r="A1472" s="134" t="s">
        <v>702</v>
      </c>
      <c r="B1472" s="134" t="s">
        <v>64</v>
      </c>
      <c r="C1472" s="134">
        <v>2024</v>
      </c>
      <c r="D1472" s="134" t="s">
        <v>319</v>
      </c>
      <c r="E1472" s="134" t="s">
        <v>336</v>
      </c>
      <c r="F1472" s="134" t="s">
        <v>284</v>
      </c>
      <c r="G1472" s="134" t="s">
        <v>499</v>
      </c>
      <c r="H1472" s="134" t="s">
        <v>807</v>
      </c>
      <c r="I1472" s="349" t="s">
        <v>542</v>
      </c>
      <c r="J1472" s="160">
        <v>31</v>
      </c>
    </row>
    <row r="1473" spans="1:10" x14ac:dyDescent="0.25">
      <c r="A1473" s="134" t="s">
        <v>702</v>
      </c>
      <c r="B1473" s="134" t="s">
        <v>64</v>
      </c>
      <c r="C1473" s="134">
        <v>2024</v>
      </c>
      <c r="D1473" s="134" t="s">
        <v>319</v>
      </c>
      <c r="E1473" s="134" t="s">
        <v>336</v>
      </c>
      <c r="F1473" s="134" t="s">
        <v>284</v>
      </c>
      <c r="G1473" s="134" t="s">
        <v>499</v>
      </c>
      <c r="H1473" s="134" t="s">
        <v>807</v>
      </c>
      <c r="I1473" s="349" t="s">
        <v>811</v>
      </c>
      <c r="J1473" s="160">
        <v>7</v>
      </c>
    </row>
    <row r="1474" spans="1:10" x14ac:dyDescent="0.25">
      <c r="A1474" s="134" t="s">
        <v>702</v>
      </c>
      <c r="B1474" s="134" t="s">
        <v>64</v>
      </c>
      <c r="C1474" s="134">
        <v>2024</v>
      </c>
      <c r="D1474" s="134" t="s">
        <v>319</v>
      </c>
      <c r="E1474" s="134" t="s">
        <v>336</v>
      </c>
      <c r="F1474" s="134" t="s">
        <v>284</v>
      </c>
      <c r="G1474" s="134" t="s">
        <v>499</v>
      </c>
      <c r="H1474" s="134" t="s">
        <v>812</v>
      </c>
      <c r="I1474" s="101" t="s">
        <v>539</v>
      </c>
      <c r="J1474" s="160">
        <v>72</v>
      </c>
    </row>
    <row r="1475" spans="1:10" x14ac:dyDescent="0.25">
      <c r="A1475" s="134" t="s">
        <v>702</v>
      </c>
      <c r="B1475" s="134" t="s">
        <v>64</v>
      </c>
      <c r="C1475" s="134">
        <v>2024</v>
      </c>
      <c r="D1475" s="134" t="s">
        <v>319</v>
      </c>
      <c r="E1475" s="134" t="s">
        <v>336</v>
      </c>
      <c r="F1475" s="134" t="s">
        <v>284</v>
      </c>
      <c r="G1475" s="134" t="s">
        <v>499</v>
      </c>
      <c r="H1475" s="134" t="s">
        <v>812</v>
      </c>
      <c r="I1475" s="101" t="s">
        <v>541</v>
      </c>
      <c r="J1475" s="160">
        <v>9</v>
      </c>
    </row>
    <row r="1476" spans="1:10" x14ac:dyDescent="0.25">
      <c r="A1476" s="134" t="s">
        <v>702</v>
      </c>
      <c r="B1476" s="134" t="s">
        <v>64</v>
      </c>
      <c r="C1476" s="134">
        <v>2024</v>
      </c>
      <c r="D1476" s="134" t="s">
        <v>319</v>
      </c>
      <c r="E1476" s="134" t="s">
        <v>336</v>
      </c>
      <c r="F1476" s="134" t="s">
        <v>284</v>
      </c>
      <c r="G1476" s="134" t="s">
        <v>499</v>
      </c>
      <c r="H1476" s="134" t="s">
        <v>812</v>
      </c>
      <c r="I1476" s="101" t="s">
        <v>542</v>
      </c>
      <c r="J1476" s="160">
        <v>3</v>
      </c>
    </row>
    <row r="1477" spans="1:10" x14ac:dyDescent="0.25">
      <c r="A1477" s="134" t="s">
        <v>702</v>
      </c>
      <c r="B1477" s="134" t="s">
        <v>64</v>
      </c>
      <c r="C1477" s="134">
        <v>2024</v>
      </c>
      <c r="D1477" s="134" t="s">
        <v>319</v>
      </c>
      <c r="E1477" s="134" t="s">
        <v>336</v>
      </c>
      <c r="F1477" s="134" t="s">
        <v>284</v>
      </c>
      <c r="G1477" s="134" t="s">
        <v>499</v>
      </c>
      <c r="H1477" s="134" t="s">
        <v>813</v>
      </c>
      <c r="I1477" s="101" t="s">
        <v>544</v>
      </c>
      <c r="J1477" s="160">
        <v>8</v>
      </c>
    </row>
    <row r="1478" spans="1:10" x14ac:dyDescent="0.25">
      <c r="A1478" s="134" t="s">
        <v>702</v>
      </c>
      <c r="B1478" s="134" t="s">
        <v>64</v>
      </c>
      <c r="C1478" s="134">
        <v>2024</v>
      </c>
      <c r="D1478" s="134" t="s">
        <v>319</v>
      </c>
      <c r="E1478" s="134" t="s">
        <v>336</v>
      </c>
      <c r="F1478" s="134" t="s">
        <v>284</v>
      </c>
      <c r="G1478" s="134" t="s">
        <v>499</v>
      </c>
      <c r="H1478" s="134" t="s">
        <v>813</v>
      </c>
      <c r="I1478" s="101" t="s">
        <v>814</v>
      </c>
      <c r="J1478" s="160">
        <v>1</v>
      </c>
    </row>
    <row r="1479" spans="1:10" x14ac:dyDescent="0.25">
      <c r="A1479" s="134" t="s">
        <v>702</v>
      </c>
      <c r="B1479" s="134" t="s">
        <v>64</v>
      </c>
      <c r="C1479" s="134">
        <v>2024</v>
      </c>
      <c r="D1479" s="134" t="s">
        <v>319</v>
      </c>
      <c r="E1479" s="134" t="s">
        <v>336</v>
      </c>
      <c r="F1479" s="134" t="s">
        <v>284</v>
      </c>
      <c r="G1479" s="134" t="s">
        <v>499</v>
      </c>
      <c r="H1479" s="134" t="s">
        <v>813</v>
      </c>
      <c r="I1479" s="101" t="s">
        <v>545</v>
      </c>
      <c r="J1479" s="160">
        <v>4</v>
      </c>
    </row>
    <row r="1480" spans="1:10" x14ac:dyDescent="0.25">
      <c r="A1480" s="134" t="s">
        <v>702</v>
      </c>
      <c r="B1480" s="134" t="s">
        <v>64</v>
      </c>
      <c r="C1480" s="134">
        <v>2024</v>
      </c>
      <c r="D1480" s="134" t="s">
        <v>319</v>
      </c>
      <c r="E1480" s="134" t="s">
        <v>336</v>
      </c>
      <c r="F1480" s="134" t="s">
        <v>284</v>
      </c>
      <c r="G1480" s="134" t="s">
        <v>499</v>
      </c>
      <c r="H1480" s="134" t="s">
        <v>815</v>
      </c>
      <c r="I1480" s="101" t="s">
        <v>546</v>
      </c>
      <c r="J1480" s="160" t="s">
        <v>284</v>
      </c>
    </row>
    <row r="1481" spans="1:10" x14ac:dyDescent="0.25">
      <c r="A1481" s="134" t="s">
        <v>702</v>
      </c>
      <c r="B1481" s="134" t="s">
        <v>64</v>
      </c>
      <c r="C1481" s="134">
        <v>2024</v>
      </c>
      <c r="D1481" s="134" t="s">
        <v>319</v>
      </c>
      <c r="E1481" s="134" t="s">
        <v>336</v>
      </c>
      <c r="F1481" s="134" t="s">
        <v>284</v>
      </c>
      <c r="G1481" s="134" t="s">
        <v>499</v>
      </c>
      <c r="H1481" s="134" t="s">
        <v>815</v>
      </c>
      <c r="I1481" s="101" t="s">
        <v>547</v>
      </c>
      <c r="J1481" s="160">
        <v>203</v>
      </c>
    </row>
    <row r="1482" spans="1:10" x14ac:dyDescent="0.25">
      <c r="A1482" s="134" t="s">
        <v>702</v>
      </c>
      <c r="B1482" s="134" t="s">
        <v>64</v>
      </c>
      <c r="C1482" s="134">
        <v>2024</v>
      </c>
      <c r="D1482" s="134" t="s">
        <v>319</v>
      </c>
      <c r="E1482" s="134" t="s">
        <v>336</v>
      </c>
      <c r="F1482" s="134" t="s">
        <v>284</v>
      </c>
      <c r="G1482" s="134" t="s">
        <v>499</v>
      </c>
      <c r="H1482" s="134" t="s">
        <v>548</v>
      </c>
      <c r="I1482" s="101" t="s">
        <v>690</v>
      </c>
      <c r="J1482" s="160" t="s">
        <v>284</v>
      </c>
    </row>
    <row r="1483" spans="1:10" x14ac:dyDescent="0.25">
      <c r="A1483" s="134" t="s">
        <v>702</v>
      </c>
      <c r="B1483" s="134" t="s">
        <v>64</v>
      </c>
      <c r="C1483" s="134">
        <v>2024</v>
      </c>
      <c r="D1483" s="134" t="s">
        <v>319</v>
      </c>
      <c r="E1483" s="134" t="s">
        <v>336</v>
      </c>
      <c r="F1483" s="134" t="s">
        <v>284</v>
      </c>
      <c r="G1483" s="134" t="s">
        <v>499</v>
      </c>
      <c r="H1483" s="134" t="s">
        <v>548</v>
      </c>
      <c r="I1483" s="101" t="s">
        <v>865</v>
      </c>
      <c r="J1483" s="160" t="s">
        <v>284</v>
      </c>
    </row>
    <row r="1484" spans="1:10" x14ac:dyDescent="0.25">
      <c r="A1484" s="134" t="s">
        <v>702</v>
      </c>
      <c r="B1484" s="134" t="s">
        <v>64</v>
      </c>
      <c r="C1484" s="134">
        <v>2024</v>
      </c>
      <c r="D1484" s="134" t="s">
        <v>319</v>
      </c>
      <c r="E1484" s="134" t="s">
        <v>336</v>
      </c>
      <c r="F1484" s="134" t="s">
        <v>284</v>
      </c>
      <c r="G1484" s="134" t="s">
        <v>499</v>
      </c>
      <c r="H1484" s="134" t="s">
        <v>548</v>
      </c>
      <c r="I1484" s="101" t="s">
        <v>691</v>
      </c>
      <c r="J1484" s="160" t="s">
        <v>284</v>
      </c>
    </row>
    <row r="1485" spans="1:10" x14ac:dyDescent="0.25">
      <c r="A1485" s="134" t="s">
        <v>702</v>
      </c>
      <c r="B1485" s="134" t="s">
        <v>64</v>
      </c>
      <c r="C1485" s="134">
        <v>2024</v>
      </c>
      <c r="D1485" s="134" t="s">
        <v>319</v>
      </c>
      <c r="E1485" s="134" t="s">
        <v>336</v>
      </c>
      <c r="F1485" s="134" t="s">
        <v>284</v>
      </c>
      <c r="G1485" s="134" t="s">
        <v>499</v>
      </c>
      <c r="H1485" s="134" t="s">
        <v>548</v>
      </c>
      <c r="I1485" s="101" t="s">
        <v>866</v>
      </c>
      <c r="J1485" s="160" t="s">
        <v>284</v>
      </c>
    </row>
    <row r="1486" spans="1:10" x14ac:dyDescent="0.25">
      <c r="A1486" s="134" t="s">
        <v>702</v>
      </c>
      <c r="B1486" s="134" t="s">
        <v>64</v>
      </c>
      <c r="C1486" s="134">
        <v>2024</v>
      </c>
      <c r="D1486" s="134" t="s">
        <v>319</v>
      </c>
      <c r="E1486" s="134" t="s">
        <v>336</v>
      </c>
      <c r="F1486" s="134" t="s">
        <v>284</v>
      </c>
      <c r="G1486" s="134" t="s">
        <v>499</v>
      </c>
      <c r="H1486" s="134" t="s">
        <v>548</v>
      </c>
      <c r="I1486" s="134" t="s">
        <v>542</v>
      </c>
      <c r="J1486" s="160" t="s">
        <v>284</v>
      </c>
    </row>
    <row r="1487" spans="1:10" x14ac:dyDescent="0.25">
      <c r="A1487" s="134" t="s">
        <v>702</v>
      </c>
      <c r="B1487" s="134" t="s">
        <v>64</v>
      </c>
      <c r="C1487" s="134">
        <v>2024</v>
      </c>
      <c r="D1487" s="134" t="s">
        <v>319</v>
      </c>
      <c r="E1487" s="134" t="s">
        <v>336</v>
      </c>
      <c r="F1487" s="134" t="s">
        <v>284</v>
      </c>
      <c r="G1487" s="134" t="s">
        <v>499</v>
      </c>
      <c r="H1487" s="134" t="s">
        <v>548</v>
      </c>
      <c r="I1487" s="134" t="s">
        <v>818</v>
      </c>
      <c r="J1487" s="160" t="s">
        <v>284</v>
      </c>
    </row>
    <row r="1488" spans="1:10" x14ac:dyDescent="0.25">
      <c r="A1488" s="134" t="s">
        <v>702</v>
      </c>
      <c r="B1488" s="134" t="s">
        <v>64</v>
      </c>
      <c r="C1488" s="134">
        <v>2024</v>
      </c>
      <c r="D1488" s="134" t="s">
        <v>319</v>
      </c>
      <c r="E1488" s="134" t="s">
        <v>336</v>
      </c>
      <c r="F1488" s="134" t="s">
        <v>284</v>
      </c>
      <c r="G1488" s="134" t="s">
        <v>499</v>
      </c>
      <c r="H1488" s="134" t="s">
        <v>549</v>
      </c>
      <c r="I1488" s="134" t="s">
        <v>690</v>
      </c>
      <c r="J1488" s="160" t="s">
        <v>284</v>
      </c>
    </row>
    <row r="1489" spans="1:10" x14ac:dyDescent="0.25">
      <c r="A1489" s="134" t="s">
        <v>702</v>
      </c>
      <c r="B1489" s="134" t="s">
        <v>64</v>
      </c>
      <c r="C1489" s="134">
        <v>2024</v>
      </c>
      <c r="D1489" s="134" t="s">
        <v>319</v>
      </c>
      <c r="E1489" s="134" t="s">
        <v>336</v>
      </c>
      <c r="F1489" s="134" t="s">
        <v>284</v>
      </c>
      <c r="G1489" s="134" t="s">
        <v>499</v>
      </c>
      <c r="H1489" s="134" t="s">
        <v>549</v>
      </c>
      <c r="I1489" s="101" t="s">
        <v>691</v>
      </c>
      <c r="J1489" s="160" t="s">
        <v>284</v>
      </c>
    </row>
    <row r="1490" spans="1:10" x14ac:dyDescent="0.25">
      <c r="A1490" s="134" t="s">
        <v>702</v>
      </c>
      <c r="B1490" s="134" t="s">
        <v>64</v>
      </c>
      <c r="C1490" s="134">
        <v>2024</v>
      </c>
      <c r="D1490" s="134" t="s">
        <v>319</v>
      </c>
      <c r="E1490" s="134" t="s">
        <v>336</v>
      </c>
      <c r="F1490" s="134" t="s">
        <v>284</v>
      </c>
      <c r="G1490" s="134" t="s">
        <v>499</v>
      </c>
      <c r="H1490" s="134" t="s">
        <v>549</v>
      </c>
      <c r="I1490" s="101" t="s">
        <v>542</v>
      </c>
      <c r="J1490" s="160" t="s">
        <v>284</v>
      </c>
    </row>
    <row r="1491" spans="1:10" x14ac:dyDescent="0.25">
      <c r="A1491" s="134" t="s">
        <v>702</v>
      </c>
      <c r="B1491" s="134" t="s">
        <v>64</v>
      </c>
      <c r="C1491" s="134">
        <v>2024</v>
      </c>
      <c r="D1491" s="134" t="s">
        <v>319</v>
      </c>
      <c r="E1491" s="134" t="s">
        <v>336</v>
      </c>
      <c r="F1491" s="134" t="s">
        <v>284</v>
      </c>
      <c r="G1491" s="134" t="s">
        <v>499</v>
      </c>
      <c r="H1491" s="134" t="s">
        <v>550</v>
      </c>
      <c r="I1491" s="101" t="s">
        <v>544</v>
      </c>
      <c r="J1491" s="160" t="s">
        <v>284</v>
      </c>
    </row>
    <row r="1492" spans="1:10" x14ac:dyDescent="0.25">
      <c r="A1492" s="134" t="s">
        <v>702</v>
      </c>
      <c r="B1492" s="134" t="s">
        <v>64</v>
      </c>
      <c r="C1492" s="134">
        <v>2024</v>
      </c>
      <c r="D1492" s="134" t="s">
        <v>319</v>
      </c>
      <c r="E1492" s="134" t="s">
        <v>336</v>
      </c>
      <c r="F1492" s="134" t="s">
        <v>284</v>
      </c>
      <c r="G1492" s="134" t="s">
        <v>499</v>
      </c>
      <c r="H1492" s="134" t="s">
        <v>550</v>
      </c>
      <c r="I1492" s="101" t="s">
        <v>540</v>
      </c>
      <c r="J1492" s="160" t="s">
        <v>284</v>
      </c>
    </row>
    <row r="1493" spans="1:10" x14ac:dyDescent="0.25">
      <c r="A1493" s="134" t="s">
        <v>702</v>
      </c>
      <c r="B1493" s="134" t="s">
        <v>64</v>
      </c>
      <c r="C1493" s="134">
        <v>2024</v>
      </c>
      <c r="D1493" s="134" t="s">
        <v>319</v>
      </c>
      <c r="E1493" s="134" t="s">
        <v>336</v>
      </c>
      <c r="F1493" s="134" t="s">
        <v>284</v>
      </c>
      <c r="G1493" s="134" t="s">
        <v>499</v>
      </c>
      <c r="H1493" s="134" t="s">
        <v>550</v>
      </c>
      <c r="I1493" s="101" t="s">
        <v>545</v>
      </c>
      <c r="J1493" s="160" t="s">
        <v>284</v>
      </c>
    </row>
    <row r="1494" spans="1:10" x14ac:dyDescent="0.25">
      <c r="A1494" s="134" t="s">
        <v>702</v>
      </c>
      <c r="B1494" s="134" t="s">
        <v>64</v>
      </c>
      <c r="C1494" s="134">
        <v>2024</v>
      </c>
      <c r="D1494" s="134" t="s">
        <v>319</v>
      </c>
      <c r="E1494" s="134" t="s">
        <v>336</v>
      </c>
      <c r="F1494" s="134" t="s">
        <v>284</v>
      </c>
      <c r="G1494" s="134" t="s">
        <v>499</v>
      </c>
      <c r="H1494" s="134" t="s">
        <v>819</v>
      </c>
      <c r="I1494" s="101" t="s">
        <v>820</v>
      </c>
      <c r="J1494" s="160">
        <v>58</v>
      </c>
    </row>
    <row r="1495" spans="1:10" x14ac:dyDescent="0.25">
      <c r="A1495" s="134" t="s">
        <v>702</v>
      </c>
      <c r="B1495" s="134" t="s">
        <v>64</v>
      </c>
      <c r="C1495" s="134">
        <v>2024</v>
      </c>
      <c r="D1495" s="134" t="s">
        <v>319</v>
      </c>
      <c r="E1495" s="134" t="s">
        <v>336</v>
      </c>
      <c r="F1495" s="134" t="s">
        <v>284</v>
      </c>
      <c r="G1495" s="134" t="s">
        <v>499</v>
      </c>
      <c r="H1495" s="134" t="s">
        <v>819</v>
      </c>
      <c r="I1495" s="101" t="s">
        <v>821</v>
      </c>
      <c r="J1495" s="160">
        <v>514</v>
      </c>
    </row>
    <row r="1496" spans="1:10" x14ac:dyDescent="0.25">
      <c r="A1496" s="134" t="s">
        <v>702</v>
      </c>
      <c r="B1496" s="134" t="s">
        <v>64</v>
      </c>
      <c r="C1496" s="134">
        <v>2024</v>
      </c>
      <c r="D1496" s="134" t="s">
        <v>319</v>
      </c>
      <c r="E1496" s="134" t="s">
        <v>336</v>
      </c>
      <c r="F1496" s="134" t="s">
        <v>284</v>
      </c>
      <c r="G1496" s="134" t="s">
        <v>499</v>
      </c>
      <c r="H1496" s="134" t="s">
        <v>553</v>
      </c>
      <c r="I1496" s="396" t="s">
        <v>692</v>
      </c>
      <c r="J1496" s="160">
        <v>298</v>
      </c>
    </row>
    <row r="1497" spans="1:10" x14ac:dyDescent="0.25">
      <c r="A1497" s="134" t="s">
        <v>702</v>
      </c>
      <c r="B1497" s="134" t="s">
        <v>64</v>
      </c>
      <c r="C1497" s="134">
        <v>2024</v>
      </c>
      <c r="D1497" s="134" t="s">
        <v>319</v>
      </c>
      <c r="E1497" s="134" t="s">
        <v>336</v>
      </c>
      <c r="F1497" s="134" t="s">
        <v>284</v>
      </c>
      <c r="G1497" s="134" t="s">
        <v>499</v>
      </c>
      <c r="H1497" s="134" t="s">
        <v>553</v>
      </c>
      <c r="I1497" s="396" t="s">
        <v>693</v>
      </c>
      <c r="J1497" s="160">
        <v>15</v>
      </c>
    </row>
    <row r="1498" spans="1:10" x14ac:dyDescent="0.25">
      <c r="A1498" s="134" t="s">
        <v>702</v>
      </c>
      <c r="B1498" s="134" t="s">
        <v>64</v>
      </c>
      <c r="C1498" s="134">
        <v>2024</v>
      </c>
      <c r="D1498" s="134" t="s">
        <v>319</v>
      </c>
      <c r="E1498" s="134" t="s">
        <v>336</v>
      </c>
      <c r="F1498" s="134" t="s">
        <v>284</v>
      </c>
      <c r="G1498" s="134" t="s">
        <v>499</v>
      </c>
      <c r="H1498" s="134" t="s">
        <v>553</v>
      </c>
      <c r="I1498" s="396" t="s">
        <v>694</v>
      </c>
      <c r="J1498" s="160">
        <v>58</v>
      </c>
    </row>
    <row r="1499" spans="1:10" x14ac:dyDescent="0.25">
      <c r="A1499" s="134" t="s">
        <v>702</v>
      </c>
      <c r="B1499" s="134" t="s">
        <v>64</v>
      </c>
      <c r="C1499" s="134">
        <v>2024</v>
      </c>
      <c r="D1499" s="134" t="s">
        <v>319</v>
      </c>
      <c r="E1499" s="134" t="s">
        <v>336</v>
      </c>
      <c r="F1499" s="134" t="s">
        <v>284</v>
      </c>
      <c r="G1499" s="134" t="s">
        <v>499</v>
      </c>
      <c r="H1499" s="134" t="s">
        <v>553</v>
      </c>
      <c r="I1499" s="396" t="s">
        <v>695</v>
      </c>
      <c r="J1499" s="160">
        <v>6</v>
      </c>
    </row>
    <row r="1500" spans="1:10" x14ac:dyDescent="0.25">
      <c r="A1500" s="134" t="s">
        <v>702</v>
      </c>
      <c r="B1500" s="134" t="s">
        <v>64</v>
      </c>
      <c r="C1500" s="134">
        <v>2024</v>
      </c>
      <c r="D1500" s="134" t="s">
        <v>319</v>
      </c>
      <c r="E1500" s="134" t="s">
        <v>336</v>
      </c>
      <c r="F1500" s="134" t="s">
        <v>284</v>
      </c>
      <c r="G1500" s="134" t="s">
        <v>499</v>
      </c>
      <c r="H1500" s="134" t="s">
        <v>553</v>
      </c>
      <c r="I1500" s="396" t="s">
        <v>696</v>
      </c>
      <c r="J1500" s="160">
        <v>8</v>
      </c>
    </row>
    <row r="1501" spans="1:10" x14ac:dyDescent="0.25">
      <c r="A1501" s="134" t="s">
        <v>702</v>
      </c>
      <c r="B1501" s="134" t="s">
        <v>64</v>
      </c>
      <c r="C1501" s="134">
        <v>2024</v>
      </c>
      <c r="D1501" s="134" t="s">
        <v>319</v>
      </c>
      <c r="E1501" s="134" t="s">
        <v>336</v>
      </c>
      <c r="F1501" s="134" t="s">
        <v>284</v>
      </c>
      <c r="G1501" s="134" t="s">
        <v>499</v>
      </c>
      <c r="H1501" s="134" t="s">
        <v>553</v>
      </c>
      <c r="I1501" s="397" t="s">
        <v>559</v>
      </c>
      <c r="J1501" s="160">
        <v>129</v>
      </c>
    </row>
    <row r="1502" spans="1:10" x14ac:dyDescent="0.25">
      <c r="A1502" s="134" t="s">
        <v>702</v>
      </c>
      <c r="B1502" s="134" t="s">
        <v>64</v>
      </c>
      <c r="C1502" s="134">
        <v>2024</v>
      </c>
      <c r="D1502" s="134" t="s">
        <v>319</v>
      </c>
      <c r="E1502" s="134" t="s">
        <v>336</v>
      </c>
      <c r="F1502" s="101">
        <v>10</v>
      </c>
      <c r="G1502" s="134" t="s">
        <v>715</v>
      </c>
      <c r="H1502" s="101" t="s">
        <v>822</v>
      </c>
      <c r="I1502" s="101" t="s">
        <v>328</v>
      </c>
      <c r="J1502" s="160">
        <v>498</v>
      </c>
    </row>
    <row r="1503" spans="1:10" x14ac:dyDescent="0.25">
      <c r="A1503" s="134" t="s">
        <v>702</v>
      </c>
      <c r="B1503" s="134" t="s">
        <v>64</v>
      </c>
      <c r="C1503" s="134">
        <v>2024</v>
      </c>
      <c r="D1503" s="134" t="s">
        <v>319</v>
      </c>
      <c r="E1503" s="134" t="s">
        <v>336</v>
      </c>
      <c r="F1503" s="134">
        <v>10</v>
      </c>
      <c r="G1503" s="134" t="s">
        <v>715</v>
      </c>
      <c r="H1503" s="134" t="s">
        <v>807</v>
      </c>
      <c r="I1503" s="349" t="s">
        <v>808</v>
      </c>
      <c r="J1503" s="160">
        <v>43</v>
      </c>
    </row>
    <row r="1504" spans="1:10" x14ac:dyDescent="0.25">
      <c r="A1504" s="134" t="s">
        <v>702</v>
      </c>
      <c r="B1504" s="134" t="s">
        <v>64</v>
      </c>
      <c r="C1504" s="134">
        <v>2024</v>
      </c>
      <c r="D1504" s="134" t="s">
        <v>319</v>
      </c>
      <c r="E1504" s="134" t="s">
        <v>336</v>
      </c>
      <c r="F1504" s="134">
        <v>10</v>
      </c>
      <c r="G1504" s="134" t="s">
        <v>715</v>
      </c>
      <c r="H1504" s="134" t="s">
        <v>807</v>
      </c>
      <c r="I1504" s="349" t="s">
        <v>541</v>
      </c>
      <c r="J1504" s="160">
        <v>51</v>
      </c>
    </row>
    <row r="1505" spans="1:10" x14ac:dyDescent="0.25">
      <c r="A1505" s="134" t="s">
        <v>702</v>
      </c>
      <c r="B1505" s="134" t="s">
        <v>64</v>
      </c>
      <c r="C1505" s="134">
        <v>2024</v>
      </c>
      <c r="D1505" s="134" t="s">
        <v>319</v>
      </c>
      <c r="E1505" s="134" t="s">
        <v>336</v>
      </c>
      <c r="F1505" s="134">
        <v>10</v>
      </c>
      <c r="G1505" s="134" t="s">
        <v>715</v>
      </c>
      <c r="H1505" s="134" t="s">
        <v>807</v>
      </c>
      <c r="I1505" s="349" t="s">
        <v>542</v>
      </c>
      <c r="J1505" s="160">
        <v>28</v>
      </c>
    </row>
    <row r="1506" spans="1:10" x14ac:dyDescent="0.25">
      <c r="A1506" s="134" t="s">
        <v>702</v>
      </c>
      <c r="B1506" s="134" t="s">
        <v>64</v>
      </c>
      <c r="C1506" s="134">
        <v>2024</v>
      </c>
      <c r="D1506" s="134" t="s">
        <v>319</v>
      </c>
      <c r="E1506" s="134" t="s">
        <v>336</v>
      </c>
      <c r="F1506" s="134">
        <v>10</v>
      </c>
      <c r="G1506" s="134" t="s">
        <v>715</v>
      </c>
      <c r="H1506" s="134" t="s">
        <v>819</v>
      </c>
      <c r="I1506" s="101" t="s">
        <v>820</v>
      </c>
      <c r="J1506" s="160">
        <v>51</v>
      </c>
    </row>
    <row r="1507" spans="1:10" x14ac:dyDescent="0.25">
      <c r="A1507" s="134" t="s">
        <v>702</v>
      </c>
      <c r="B1507" s="134" t="s">
        <v>64</v>
      </c>
      <c r="C1507" s="134">
        <v>2024</v>
      </c>
      <c r="D1507" s="134" t="s">
        <v>319</v>
      </c>
      <c r="E1507" s="134" t="s">
        <v>336</v>
      </c>
      <c r="F1507" s="134">
        <v>10</v>
      </c>
      <c r="G1507" s="134" t="s">
        <v>715</v>
      </c>
      <c r="H1507" s="134" t="s">
        <v>819</v>
      </c>
      <c r="I1507" s="101" t="s">
        <v>821</v>
      </c>
      <c r="J1507" s="160">
        <v>447</v>
      </c>
    </row>
    <row r="1508" spans="1:10" x14ac:dyDescent="0.25">
      <c r="A1508" s="134" t="s">
        <v>702</v>
      </c>
      <c r="B1508" s="134" t="s">
        <v>64</v>
      </c>
      <c r="C1508" s="134">
        <v>2024</v>
      </c>
      <c r="D1508" s="134" t="s">
        <v>319</v>
      </c>
      <c r="E1508" s="134" t="s">
        <v>336</v>
      </c>
      <c r="F1508" s="134">
        <v>10</v>
      </c>
      <c r="G1508" s="134" t="s">
        <v>715</v>
      </c>
      <c r="H1508" s="134" t="s">
        <v>553</v>
      </c>
      <c r="I1508" s="396" t="s">
        <v>692</v>
      </c>
      <c r="J1508" s="160">
        <v>249</v>
      </c>
    </row>
    <row r="1509" spans="1:10" x14ac:dyDescent="0.25">
      <c r="A1509" s="134" t="s">
        <v>702</v>
      </c>
      <c r="B1509" s="134" t="s">
        <v>64</v>
      </c>
      <c r="C1509" s="134">
        <v>2024</v>
      </c>
      <c r="D1509" s="134" t="s">
        <v>319</v>
      </c>
      <c r="E1509" s="134" t="s">
        <v>336</v>
      </c>
      <c r="F1509" s="134">
        <v>10</v>
      </c>
      <c r="G1509" s="134" t="s">
        <v>715</v>
      </c>
      <c r="H1509" s="134" t="s">
        <v>553</v>
      </c>
      <c r="I1509" s="396" t="s">
        <v>693</v>
      </c>
      <c r="J1509" s="160">
        <v>15</v>
      </c>
    </row>
    <row r="1510" spans="1:10" x14ac:dyDescent="0.25">
      <c r="A1510" s="134" t="s">
        <v>702</v>
      </c>
      <c r="B1510" s="134" t="s">
        <v>64</v>
      </c>
      <c r="C1510" s="134">
        <v>2024</v>
      </c>
      <c r="D1510" s="134" t="s">
        <v>319</v>
      </c>
      <c r="E1510" s="134" t="s">
        <v>336</v>
      </c>
      <c r="F1510" s="134">
        <v>10</v>
      </c>
      <c r="G1510" s="134" t="s">
        <v>715</v>
      </c>
      <c r="H1510" s="134" t="s">
        <v>553</v>
      </c>
      <c r="I1510" s="396" t="s">
        <v>694</v>
      </c>
      <c r="J1510" s="160">
        <v>51</v>
      </c>
    </row>
    <row r="1511" spans="1:10" x14ac:dyDescent="0.25">
      <c r="A1511" s="134" t="s">
        <v>702</v>
      </c>
      <c r="B1511" s="134" t="s">
        <v>64</v>
      </c>
      <c r="C1511" s="134">
        <v>2024</v>
      </c>
      <c r="D1511" s="134" t="s">
        <v>319</v>
      </c>
      <c r="E1511" s="134" t="s">
        <v>336</v>
      </c>
      <c r="F1511" s="134">
        <v>10</v>
      </c>
      <c r="G1511" s="134" t="s">
        <v>715</v>
      </c>
      <c r="H1511" s="134" t="s">
        <v>553</v>
      </c>
      <c r="I1511" s="396" t="s">
        <v>695</v>
      </c>
      <c r="J1511" s="160">
        <v>6</v>
      </c>
    </row>
    <row r="1512" spans="1:10" x14ac:dyDescent="0.25">
      <c r="A1512" s="134" t="s">
        <v>702</v>
      </c>
      <c r="B1512" s="134" t="s">
        <v>64</v>
      </c>
      <c r="C1512" s="134">
        <v>2024</v>
      </c>
      <c r="D1512" s="134" t="s">
        <v>319</v>
      </c>
      <c r="E1512" s="134" t="s">
        <v>336</v>
      </c>
      <c r="F1512" s="134">
        <v>10</v>
      </c>
      <c r="G1512" s="134" t="s">
        <v>715</v>
      </c>
      <c r="H1512" s="134" t="s">
        <v>553</v>
      </c>
      <c r="I1512" s="396" t="s">
        <v>696</v>
      </c>
      <c r="J1512" s="160">
        <v>5</v>
      </c>
    </row>
    <row r="1513" spans="1:10" x14ac:dyDescent="0.25">
      <c r="A1513" s="134" t="s">
        <v>702</v>
      </c>
      <c r="B1513" s="134" t="s">
        <v>64</v>
      </c>
      <c r="C1513" s="134">
        <v>2024</v>
      </c>
      <c r="D1513" s="134" t="s">
        <v>319</v>
      </c>
      <c r="E1513" s="134" t="s">
        <v>336</v>
      </c>
      <c r="F1513" s="134">
        <v>10</v>
      </c>
      <c r="G1513" s="134" t="s">
        <v>715</v>
      </c>
      <c r="H1513" s="134" t="s">
        <v>553</v>
      </c>
      <c r="I1513" s="397" t="s">
        <v>559</v>
      </c>
      <c r="J1513" s="160">
        <v>121</v>
      </c>
    </row>
    <row r="1514" spans="1:10" x14ac:dyDescent="0.25">
      <c r="A1514" s="134" t="s">
        <v>702</v>
      </c>
      <c r="B1514" s="134" t="s">
        <v>64</v>
      </c>
      <c r="C1514" s="134">
        <v>2024</v>
      </c>
      <c r="D1514" s="134" t="s">
        <v>319</v>
      </c>
      <c r="E1514" s="134" t="s">
        <v>336</v>
      </c>
      <c r="F1514" s="134">
        <v>30</v>
      </c>
      <c r="G1514" s="101" t="s">
        <v>140</v>
      </c>
      <c r="H1514" s="101" t="s">
        <v>328</v>
      </c>
      <c r="I1514" s="101" t="s">
        <v>328</v>
      </c>
      <c r="J1514" s="160">
        <v>74</v>
      </c>
    </row>
    <row r="1515" spans="1:10" x14ac:dyDescent="0.25">
      <c r="A1515" s="134" t="s">
        <v>702</v>
      </c>
      <c r="B1515" s="134" t="s">
        <v>64</v>
      </c>
      <c r="C1515" s="134">
        <v>2024</v>
      </c>
      <c r="D1515" s="134" t="s">
        <v>319</v>
      </c>
      <c r="E1515" s="134" t="s">
        <v>336</v>
      </c>
      <c r="F1515" s="134">
        <v>30</v>
      </c>
      <c r="G1515" s="101" t="s">
        <v>140</v>
      </c>
      <c r="H1515" s="134" t="s">
        <v>807</v>
      </c>
      <c r="I1515" s="349" t="s">
        <v>808</v>
      </c>
      <c r="J1515" s="160">
        <v>5</v>
      </c>
    </row>
    <row r="1516" spans="1:10" x14ac:dyDescent="0.25">
      <c r="A1516" s="134" t="s">
        <v>702</v>
      </c>
      <c r="B1516" s="134" t="s">
        <v>64</v>
      </c>
      <c r="C1516" s="134">
        <v>2024</v>
      </c>
      <c r="D1516" s="134" t="s">
        <v>319</v>
      </c>
      <c r="E1516" s="134" t="s">
        <v>336</v>
      </c>
      <c r="F1516" s="134">
        <v>30</v>
      </c>
      <c r="G1516" s="101" t="s">
        <v>140</v>
      </c>
      <c r="H1516" s="134" t="s">
        <v>807</v>
      </c>
      <c r="I1516" s="349" t="s">
        <v>541</v>
      </c>
      <c r="J1516" s="160">
        <v>5</v>
      </c>
    </row>
    <row r="1517" spans="1:10" x14ac:dyDescent="0.25">
      <c r="A1517" s="134" t="s">
        <v>702</v>
      </c>
      <c r="B1517" s="134" t="s">
        <v>64</v>
      </c>
      <c r="C1517" s="134">
        <v>2024</v>
      </c>
      <c r="D1517" s="134" t="s">
        <v>319</v>
      </c>
      <c r="E1517" s="134" t="s">
        <v>336</v>
      </c>
      <c r="F1517" s="134">
        <v>30</v>
      </c>
      <c r="G1517" s="101" t="s">
        <v>140</v>
      </c>
      <c r="H1517" s="134" t="s">
        <v>807</v>
      </c>
      <c r="I1517" s="349" t="s">
        <v>542</v>
      </c>
      <c r="J1517" s="160">
        <v>3</v>
      </c>
    </row>
    <row r="1518" spans="1:10" x14ac:dyDescent="0.25">
      <c r="A1518" s="134" t="s">
        <v>702</v>
      </c>
      <c r="B1518" s="134" t="s">
        <v>64</v>
      </c>
      <c r="C1518" s="134">
        <v>2024</v>
      </c>
      <c r="D1518" s="134" t="s">
        <v>319</v>
      </c>
      <c r="E1518" s="134" t="s">
        <v>336</v>
      </c>
      <c r="F1518" s="134">
        <v>30</v>
      </c>
      <c r="G1518" s="101" t="s">
        <v>140</v>
      </c>
      <c r="H1518" s="134" t="s">
        <v>819</v>
      </c>
      <c r="I1518" s="101" t="s">
        <v>820</v>
      </c>
      <c r="J1518" s="160">
        <v>7</v>
      </c>
    </row>
    <row r="1519" spans="1:10" x14ac:dyDescent="0.25">
      <c r="A1519" s="134" t="s">
        <v>702</v>
      </c>
      <c r="B1519" s="134" t="s">
        <v>64</v>
      </c>
      <c r="C1519" s="134">
        <v>2024</v>
      </c>
      <c r="D1519" s="134" t="s">
        <v>319</v>
      </c>
      <c r="E1519" s="134" t="s">
        <v>336</v>
      </c>
      <c r="F1519" s="134">
        <v>30</v>
      </c>
      <c r="G1519" s="101" t="s">
        <v>140</v>
      </c>
      <c r="H1519" s="134" t="s">
        <v>819</v>
      </c>
      <c r="I1519" s="101" t="s">
        <v>821</v>
      </c>
      <c r="J1519" s="160">
        <v>67</v>
      </c>
    </row>
    <row r="1520" spans="1:10" x14ac:dyDescent="0.25">
      <c r="A1520" s="134" t="s">
        <v>702</v>
      </c>
      <c r="B1520" s="134" t="s">
        <v>64</v>
      </c>
      <c r="C1520" s="134">
        <v>2024</v>
      </c>
      <c r="D1520" s="134" t="s">
        <v>319</v>
      </c>
      <c r="E1520" s="134" t="s">
        <v>336</v>
      </c>
      <c r="F1520" s="134">
        <v>30</v>
      </c>
      <c r="G1520" s="101" t="s">
        <v>140</v>
      </c>
      <c r="H1520" s="134" t="s">
        <v>553</v>
      </c>
      <c r="I1520" s="396" t="s">
        <v>692</v>
      </c>
      <c r="J1520" s="160">
        <v>49</v>
      </c>
    </row>
    <row r="1521" spans="1:10" x14ac:dyDescent="0.25">
      <c r="A1521" s="134" t="s">
        <v>702</v>
      </c>
      <c r="B1521" s="134" t="s">
        <v>64</v>
      </c>
      <c r="C1521" s="134">
        <v>2024</v>
      </c>
      <c r="D1521" s="134" t="s">
        <v>319</v>
      </c>
      <c r="E1521" s="134" t="s">
        <v>336</v>
      </c>
      <c r="F1521" s="134">
        <v>30</v>
      </c>
      <c r="G1521" s="101" t="s">
        <v>140</v>
      </c>
      <c r="H1521" s="134" t="s">
        <v>553</v>
      </c>
      <c r="I1521" s="396" t="s">
        <v>693</v>
      </c>
      <c r="J1521" s="160" t="s">
        <v>284</v>
      </c>
    </row>
    <row r="1522" spans="1:10" x14ac:dyDescent="0.25">
      <c r="A1522" s="134" t="s">
        <v>702</v>
      </c>
      <c r="B1522" s="134" t="s">
        <v>64</v>
      </c>
      <c r="C1522" s="134">
        <v>2024</v>
      </c>
      <c r="D1522" s="134" t="s">
        <v>319</v>
      </c>
      <c r="E1522" s="134" t="s">
        <v>336</v>
      </c>
      <c r="F1522" s="134">
        <v>30</v>
      </c>
      <c r="G1522" s="101" t="s">
        <v>140</v>
      </c>
      <c r="H1522" s="134" t="s">
        <v>553</v>
      </c>
      <c r="I1522" s="396" t="s">
        <v>694</v>
      </c>
      <c r="J1522" s="160">
        <v>7</v>
      </c>
    </row>
    <row r="1523" spans="1:10" x14ac:dyDescent="0.25">
      <c r="A1523" s="134" t="s">
        <v>702</v>
      </c>
      <c r="B1523" s="134" t="s">
        <v>64</v>
      </c>
      <c r="C1523" s="134">
        <v>2024</v>
      </c>
      <c r="D1523" s="134" t="s">
        <v>319</v>
      </c>
      <c r="E1523" s="134" t="s">
        <v>336</v>
      </c>
      <c r="F1523" s="134">
        <v>30</v>
      </c>
      <c r="G1523" s="101" t="s">
        <v>140</v>
      </c>
      <c r="H1523" s="134" t="s">
        <v>553</v>
      </c>
      <c r="I1523" s="396" t="s">
        <v>695</v>
      </c>
      <c r="J1523" s="160" t="s">
        <v>284</v>
      </c>
    </row>
    <row r="1524" spans="1:10" x14ac:dyDescent="0.25">
      <c r="A1524" s="134" t="s">
        <v>702</v>
      </c>
      <c r="B1524" s="134" t="s">
        <v>64</v>
      </c>
      <c r="C1524" s="134">
        <v>2024</v>
      </c>
      <c r="D1524" s="134" t="s">
        <v>319</v>
      </c>
      <c r="E1524" s="134" t="s">
        <v>336</v>
      </c>
      <c r="F1524" s="134">
        <v>30</v>
      </c>
      <c r="G1524" s="101" t="s">
        <v>140</v>
      </c>
      <c r="H1524" s="134" t="s">
        <v>553</v>
      </c>
      <c r="I1524" s="396" t="s">
        <v>696</v>
      </c>
      <c r="J1524" s="160">
        <v>3</v>
      </c>
    </row>
    <row r="1525" spans="1:10" x14ac:dyDescent="0.25">
      <c r="A1525" s="134" t="s">
        <v>702</v>
      </c>
      <c r="B1525" s="134" t="s">
        <v>64</v>
      </c>
      <c r="C1525" s="134">
        <v>2024</v>
      </c>
      <c r="D1525" s="134" t="s">
        <v>319</v>
      </c>
      <c r="E1525" s="134" t="s">
        <v>336</v>
      </c>
      <c r="F1525" s="134">
        <v>30</v>
      </c>
      <c r="G1525" s="101" t="s">
        <v>140</v>
      </c>
      <c r="H1525" s="134" t="s">
        <v>553</v>
      </c>
      <c r="I1525" s="397" t="s">
        <v>559</v>
      </c>
      <c r="J1525" s="160">
        <v>8</v>
      </c>
    </row>
    <row r="1526" spans="1:10" x14ac:dyDescent="0.25">
      <c r="A1526" s="134" t="s">
        <v>702</v>
      </c>
      <c r="B1526" s="134" t="s">
        <v>64</v>
      </c>
      <c r="C1526" s="134">
        <v>2024</v>
      </c>
      <c r="D1526" s="134" t="s">
        <v>319</v>
      </c>
      <c r="E1526" s="134" t="s">
        <v>336</v>
      </c>
      <c r="F1526" s="101">
        <v>40</v>
      </c>
      <c r="G1526" s="101" t="s">
        <v>141</v>
      </c>
      <c r="H1526" s="101" t="s">
        <v>328</v>
      </c>
      <c r="I1526" s="101" t="s">
        <v>328</v>
      </c>
      <c r="J1526" s="160" t="s">
        <v>284</v>
      </c>
    </row>
    <row r="1527" spans="1:10" x14ac:dyDescent="0.25">
      <c r="A1527" s="134" t="s">
        <v>702</v>
      </c>
      <c r="B1527" s="134" t="s">
        <v>64</v>
      </c>
      <c r="C1527" s="134">
        <v>2024</v>
      </c>
      <c r="D1527" s="134" t="s">
        <v>319</v>
      </c>
      <c r="E1527" s="134" t="s">
        <v>336</v>
      </c>
      <c r="F1527" s="101">
        <v>40</v>
      </c>
      <c r="G1527" s="101" t="s">
        <v>141</v>
      </c>
      <c r="H1527" s="134" t="s">
        <v>807</v>
      </c>
      <c r="I1527" s="349" t="s">
        <v>808</v>
      </c>
      <c r="J1527" s="160" t="s">
        <v>284</v>
      </c>
    </row>
    <row r="1528" spans="1:10" x14ac:dyDescent="0.25">
      <c r="A1528" s="134" t="s">
        <v>702</v>
      </c>
      <c r="B1528" s="134" t="s">
        <v>64</v>
      </c>
      <c r="C1528" s="134">
        <v>2024</v>
      </c>
      <c r="D1528" s="134" t="s">
        <v>319</v>
      </c>
      <c r="E1528" s="134" t="s">
        <v>336</v>
      </c>
      <c r="F1528" s="101">
        <v>40</v>
      </c>
      <c r="G1528" s="101" t="s">
        <v>141</v>
      </c>
      <c r="H1528" s="134" t="s">
        <v>807</v>
      </c>
      <c r="I1528" s="349" t="s">
        <v>541</v>
      </c>
      <c r="J1528" s="160" t="s">
        <v>284</v>
      </c>
    </row>
    <row r="1529" spans="1:10" x14ac:dyDescent="0.25">
      <c r="A1529" s="134" t="s">
        <v>702</v>
      </c>
      <c r="B1529" s="134" t="s">
        <v>64</v>
      </c>
      <c r="C1529" s="134">
        <v>2024</v>
      </c>
      <c r="D1529" s="134" t="s">
        <v>319</v>
      </c>
      <c r="E1529" s="134" t="s">
        <v>336</v>
      </c>
      <c r="F1529" s="101">
        <v>40</v>
      </c>
      <c r="G1529" s="101" t="s">
        <v>141</v>
      </c>
      <c r="H1529" s="134" t="s">
        <v>807</v>
      </c>
      <c r="I1529" s="349" t="s">
        <v>542</v>
      </c>
      <c r="J1529" s="160" t="s">
        <v>284</v>
      </c>
    </row>
    <row r="1530" spans="1:10" x14ac:dyDescent="0.25">
      <c r="A1530" s="134" t="s">
        <v>702</v>
      </c>
      <c r="B1530" s="134" t="s">
        <v>64</v>
      </c>
      <c r="C1530" s="134">
        <v>2024</v>
      </c>
      <c r="D1530" s="134" t="s">
        <v>319</v>
      </c>
      <c r="E1530" s="134" t="s">
        <v>336</v>
      </c>
      <c r="F1530" s="101">
        <v>40</v>
      </c>
      <c r="G1530" s="101" t="s">
        <v>141</v>
      </c>
      <c r="H1530" s="134" t="s">
        <v>819</v>
      </c>
      <c r="I1530" s="101" t="s">
        <v>820</v>
      </c>
      <c r="J1530" s="160" t="s">
        <v>284</v>
      </c>
    </row>
    <row r="1531" spans="1:10" x14ac:dyDescent="0.25">
      <c r="A1531" s="134" t="s">
        <v>702</v>
      </c>
      <c r="B1531" s="134" t="s">
        <v>64</v>
      </c>
      <c r="C1531" s="134">
        <v>2024</v>
      </c>
      <c r="D1531" s="134" t="s">
        <v>319</v>
      </c>
      <c r="E1531" s="134" t="s">
        <v>336</v>
      </c>
      <c r="F1531" s="101">
        <v>40</v>
      </c>
      <c r="G1531" s="101" t="s">
        <v>141</v>
      </c>
      <c r="H1531" s="134" t="s">
        <v>819</v>
      </c>
      <c r="I1531" s="101" t="s">
        <v>821</v>
      </c>
      <c r="J1531" s="160" t="s">
        <v>284</v>
      </c>
    </row>
    <row r="1532" spans="1:10" x14ac:dyDescent="0.25">
      <c r="A1532" s="134" t="s">
        <v>702</v>
      </c>
      <c r="B1532" s="134" t="s">
        <v>64</v>
      </c>
      <c r="C1532" s="134">
        <v>2024</v>
      </c>
      <c r="D1532" s="134" t="s">
        <v>319</v>
      </c>
      <c r="E1532" s="134" t="s">
        <v>336</v>
      </c>
      <c r="F1532" s="101">
        <v>40</v>
      </c>
      <c r="G1532" s="101" t="s">
        <v>141</v>
      </c>
      <c r="H1532" s="134" t="s">
        <v>553</v>
      </c>
      <c r="I1532" s="396" t="s">
        <v>692</v>
      </c>
      <c r="J1532" s="160" t="s">
        <v>284</v>
      </c>
    </row>
    <row r="1533" spans="1:10" x14ac:dyDescent="0.25">
      <c r="A1533" s="134" t="s">
        <v>702</v>
      </c>
      <c r="B1533" s="134" t="s">
        <v>64</v>
      </c>
      <c r="C1533" s="134">
        <v>2024</v>
      </c>
      <c r="D1533" s="134" t="s">
        <v>319</v>
      </c>
      <c r="E1533" s="134" t="s">
        <v>336</v>
      </c>
      <c r="F1533" s="101">
        <v>40</v>
      </c>
      <c r="G1533" s="101" t="s">
        <v>141</v>
      </c>
      <c r="H1533" s="134" t="s">
        <v>553</v>
      </c>
      <c r="I1533" s="396" t="s">
        <v>693</v>
      </c>
      <c r="J1533" s="160" t="s">
        <v>284</v>
      </c>
    </row>
    <row r="1534" spans="1:10" x14ac:dyDescent="0.25">
      <c r="A1534" s="134" t="s">
        <v>702</v>
      </c>
      <c r="B1534" s="134" t="s">
        <v>64</v>
      </c>
      <c r="C1534" s="134">
        <v>2024</v>
      </c>
      <c r="D1534" s="134" t="s">
        <v>319</v>
      </c>
      <c r="E1534" s="134" t="s">
        <v>336</v>
      </c>
      <c r="F1534" s="101">
        <v>40</v>
      </c>
      <c r="G1534" s="101" t="s">
        <v>141</v>
      </c>
      <c r="H1534" s="134" t="s">
        <v>553</v>
      </c>
      <c r="I1534" s="396" t="s">
        <v>694</v>
      </c>
      <c r="J1534" s="160" t="s">
        <v>284</v>
      </c>
    </row>
    <row r="1535" spans="1:10" x14ac:dyDescent="0.25">
      <c r="A1535" s="134" t="s">
        <v>702</v>
      </c>
      <c r="B1535" s="134" t="s">
        <v>64</v>
      </c>
      <c r="C1535" s="134">
        <v>2024</v>
      </c>
      <c r="D1535" s="134" t="s">
        <v>319</v>
      </c>
      <c r="E1535" s="134" t="s">
        <v>336</v>
      </c>
      <c r="F1535" s="101">
        <v>40</v>
      </c>
      <c r="G1535" s="101" t="s">
        <v>141</v>
      </c>
      <c r="H1535" s="134" t="s">
        <v>553</v>
      </c>
      <c r="I1535" s="396" t="s">
        <v>695</v>
      </c>
      <c r="J1535" s="160" t="s">
        <v>284</v>
      </c>
    </row>
    <row r="1536" spans="1:10" x14ac:dyDescent="0.25">
      <c r="A1536" s="134" t="s">
        <v>702</v>
      </c>
      <c r="B1536" s="134" t="s">
        <v>64</v>
      </c>
      <c r="C1536" s="134">
        <v>2024</v>
      </c>
      <c r="D1536" s="134" t="s">
        <v>319</v>
      </c>
      <c r="E1536" s="134" t="s">
        <v>336</v>
      </c>
      <c r="F1536" s="101">
        <v>40</v>
      </c>
      <c r="G1536" s="101" t="s">
        <v>141</v>
      </c>
      <c r="H1536" s="134" t="s">
        <v>553</v>
      </c>
      <c r="I1536" s="396" t="s">
        <v>696</v>
      </c>
      <c r="J1536" s="160" t="s">
        <v>284</v>
      </c>
    </row>
    <row r="1537" spans="1:10" x14ac:dyDescent="0.25">
      <c r="A1537" s="134" t="s">
        <v>702</v>
      </c>
      <c r="B1537" s="134" t="s">
        <v>64</v>
      </c>
      <c r="C1537" s="134">
        <v>2024</v>
      </c>
      <c r="D1537" s="134" t="s">
        <v>319</v>
      </c>
      <c r="E1537" s="134" t="s">
        <v>336</v>
      </c>
      <c r="F1537" s="101">
        <v>40</v>
      </c>
      <c r="G1537" s="101" t="s">
        <v>141</v>
      </c>
      <c r="H1537" s="134" t="s">
        <v>553</v>
      </c>
      <c r="I1537" s="397" t="s">
        <v>559</v>
      </c>
      <c r="J1537" s="160" t="s">
        <v>284</v>
      </c>
    </row>
    <row r="1538" spans="1:10" x14ac:dyDescent="0.25">
      <c r="A1538" s="134" t="s">
        <v>702</v>
      </c>
      <c r="B1538" s="134" t="s">
        <v>64</v>
      </c>
      <c r="C1538" s="134">
        <v>2024</v>
      </c>
      <c r="D1538" s="134" t="s">
        <v>319</v>
      </c>
      <c r="E1538" s="134" t="s">
        <v>336</v>
      </c>
      <c r="F1538" s="134">
        <v>50</v>
      </c>
      <c r="G1538" s="134" t="s">
        <v>795</v>
      </c>
      <c r="H1538" s="101" t="s">
        <v>328</v>
      </c>
      <c r="I1538" s="101" t="s">
        <v>328</v>
      </c>
      <c r="J1538" s="160" t="s">
        <v>284</v>
      </c>
    </row>
    <row r="1539" spans="1:10" x14ac:dyDescent="0.25">
      <c r="A1539" s="134" t="s">
        <v>702</v>
      </c>
      <c r="B1539" s="134" t="s">
        <v>64</v>
      </c>
      <c r="C1539" s="134">
        <v>2024</v>
      </c>
      <c r="D1539" s="134" t="s">
        <v>319</v>
      </c>
      <c r="E1539" s="134" t="s">
        <v>336</v>
      </c>
      <c r="F1539" s="134">
        <v>50</v>
      </c>
      <c r="G1539" s="134" t="s">
        <v>795</v>
      </c>
      <c r="H1539" s="134" t="s">
        <v>807</v>
      </c>
      <c r="I1539" s="349" t="s">
        <v>808</v>
      </c>
      <c r="J1539" s="160" t="s">
        <v>284</v>
      </c>
    </row>
    <row r="1540" spans="1:10" x14ac:dyDescent="0.25">
      <c r="A1540" s="134" t="s">
        <v>702</v>
      </c>
      <c r="B1540" s="134" t="s">
        <v>64</v>
      </c>
      <c r="C1540" s="134">
        <v>2024</v>
      </c>
      <c r="D1540" s="134" t="s">
        <v>319</v>
      </c>
      <c r="E1540" s="134" t="s">
        <v>336</v>
      </c>
      <c r="F1540" s="134">
        <v>50</v>
      </c>
      <c r="G1540" s="134" t="s">
        <v>795</v>
      </c>
      <c r="H1540" s="134" t="s">
        <v>807</v>
      </c>
      <c r="I1540" s="349" t="s">
        <v>541</v>
      </c>
      <c r="J1540" s="160" t="s">
        <v>284</v>
      </c>
    </row>
    <row r="1541" spans="1:10" x14ac:dyDescent="0.25">
      <c r="A1541" s="134" t="s">
        <v>702</v>
      </c>
      <c r="B1541" s="134" t="s">
        <v>64</v>
      </c>
      <c r="C1541" s="134">
        <v>2024</v>
      </c>
      <c r="D1541" s="134" t="s">
        <v>319</v>
      </c>
      <c r="E1541" s="134" t="s">
        <v>336</v>
      </c>
      <c r="F1541" s="134">
        <v>50</v>
      </c>
      <c r="G1541" s="134" t="s">
        <v>795</v>
      </c>
      <c r="H1541" s="134" t="s">
        <v>807</v>
      </c>
      <c r="I1541" s="349" t="s">
        <v>542</v>
      </c>
      <c r="J1541" s="160" t="s">
        <v>284</v>
      </c>
    </row>
    <row r="1542" spans="1:10" x14ac:dyDescent="0.25">
      <c r="A1542" s="134" t="s">
        <v>702</v>
      </c>
      <c r="B1542" s="134" t="s">
        <v>64</v>
      </c>
      <c r="C1542" s="134">
        <v>2024</v>
      </c>
      <c r="D1542" s="134" t="s">
        <v>319</v>
      </c>
      <c r="E1542" s="134" t="s">
        <v>336</v>
      </c>
      <c r="F1542" s="134">
        <v>50</v>
      </c>
      <c r="G1542" s="134" t="s">
        <v>795</v>
      </c>
      <c r="H1542" s="134" t="s">
        <v>819</v>
      </c>
      <c r="I1542" s="101" t="s">
        <v>820</v>
      </c>
      <c r="J1542" s="160" t="s">
        <v>284</v>
      </c>
    </row>
    <row r="1543" spans="1:10" x14ac:dyDescent="0.25">
      <c r="A1543" s="134" t="s">
        <v>702</v>
      </c>
      <c r="B1543" s="134" t="s">
        <v>64</v>
      </c>
      <c r="C1543" s="134">
        <v>2024</v>
      </c>
      <c r="D1543" s="134" t="s">
        <v>319</v>
      </c>
      <c r="E1543" s="134" t="s">
        <v>336</v>
      </c>
      <c r="F1543" s="134">
        <v>50</v>
      </c>
      <c r="G1543" s="134" t="s">
        <v>795</v>
      </c>
      <c r="H1543" s="134" t="s">
        <v>819</v>
      </c>
      <c r="I1543" s="101" t="s">
        <v>821</v>
      </c>
      <c r="J1543" s="160" t="s">
        <v>284</v>
      </c>
    </row>
    <row r="1544" spans="1:10" x14ac:dyDescent="0.25">
      <c r="A1544" s="134" t="s">
        <v>702</v>
      </c>
      <c r="B1544" s="134" t="s">
        <v>64</v>
      </c>
      <c r="C1544" s="134">
        <v>2024</v>
      </c>
      <c r="D1544" s="134" t="s">
        <v>319</v>
      </c>
      <c r="E1544" s="134" t="s">
        <v>336</v>
      </c>
      <c r="F1544" s="134">
        <v>50</v>
      </c>
      <c r="G1544" s="134" t="s">
        <v>795</v>
      </c>
      <c r="H1544" s="134" t="s">
        <v>553</v>
      </c>
      <c r="I1544" s="134" t="s">
        <v>692</v>
      </c>
      <c r="J1544" s="160" t="s">
        <v>284</v>
      </c>
    </row>
    <row r="1545" spans="1:10" x14ac:dyDescent="0.25">
      <c r="A1545" s="134" t="s">
        <v>702</v>
      </c>
      <c r="B1545" s="134" t="s">
        <v>64</v>
      </c>
      <c r="C1545" s="134">
        <v>2024</v>
      </c>
      <c r="D1545" s="134" t="s">
        <v>319</v>
      </c>
      <c r="E1545" s="134" t="s">
        <v>336</v>
      </c>
      <c r="F1545" s="134">
        <v>50</v>
      </c>
      <c r="G1545" s="134" t="s">
        <v>795</v>
      </c>
      <c r="H1545" s="134" t="s">
        <v>553</v>
      </c>
      <c r="I1545" s="134" t="s">
        <v>693</v>
      </c>
      <c r="J1545" s="160" t="s">
        <v>284</v>
      </c>
    </row>
    <row r="1546" spans="1:10" x14ac:dyDescent="0.25">
      <c r="A1546" s="134" t="s">
        <v>702</v>
      </c>
      <c r="B1546" s="134" t="s">
        <v>64</v>
      </c>
      <c r="C1546" s="134">
        <v>2024</v>
      </c>
      <c r="D1546" s="134" t="s">
        <v>319</v>
      </c>
      <c r="E1546" s="134" t="s">
        <v>336</v>
      </c>
      <c r="F1546" s="134">
        <v>50</v>
      </c>
      <c r="G1546" s="134" t="s">
        <v>795</v>
      </c>
      <c r="H1546" s="134" t="s">
        <v>553</v>
      </c>
      <c r="I1546" s="101" t="s">
        <v>694</v>
      </c>
      <c r="J1546" s="160" t="s">
        <v>284</v>
      </c>
    </row>
    <row r="1547" spans="1:10" x14ac:dyDescent="0.25">
      <c r="A1547" s="134" t="s">
        <v>702</v>
      </c>
      <c r="B1547" s="134" t="s">
        <v>64</v>
      </c>
      <c r="C1547" s="134">
        <v>2024</v>
      </c>
      <c r="D1547" s="134" t="s">
        <v>319</v>
      </c>
      <c r="E1547" s="134" t="s">
        <v>336</v>
      </c>
      <c r="F1547" s="134">
        <v>50</v>
      </c>
      <c r="G1547" s="134" t="s">
        <v>795</v>
      </c>
      <c r="H1547" s="134" t="s">
        <v>553</v>
      </c>
      <c r="I1547" s="101" t="s">
        <v>695</v>
      </c>
      <c r="J1547" s="160" t="s">
        <v>284</v>
      </c>
    </row>
    <row r="1548" spans="1:10" x14ac:dyDescent="0.25">
      <c r="A1548" s="134" t="s">
        <v>702</v>
      </c>
      <c r="B1548" s="134" t="s">
        <v>64</v>
      </c>
      <c r="C1548" s="134">
        <v>2024</v>
      </c>
      <c r="D1548" s="134" t="s">
        <v>319</v>
      </c>
      <c r="E1548" s="134" t="s">
        <v>336</v>
      </c>
      <c r="F1548" s="134">
        <v>50</v>
      </c>
      <c r="G1548" s="134" t="s">
        <v>795</v>
      </c>
      <c r="H1548" s="134" t="s">
        <v>553</v>
      </c>
      <c r="I1548" s="101" t="s">
        <v>696</v>
      </c>
      <c r="J1548" s="160" t="s">
        <v>284</v>
      </c>
    </row>
    <row r="1549" spans="1:10" x14ac:dyDescent="0.25">
      <c r="A1549" s="134" t="s">
        <v>702</v>
      </c>
      <c r="B1549" s="134" t="s">
        <v>64</v>
      </c>
      <c r="C1549" s="134">
        <v>2024</v>
      </c>
      <c r="D1549" s="134" t="s">
        <v>319</v>
      </c>
      <c r="E1549" s="134" t="s">
        <v>336</v>
      </c>
      <c r="F1549" s="134">
        <v>50</v>
      </c>
      <c r="G1549" s="134" t="s">
        <v>795</v>
      </c>
      <c r="H1549" s="134" t="s">
        <v>553</v>
      </c>
      <c r="I1549" s="101" t="s">
        <v>559</v>
      </c>
      <c r="J1549" s="160" t="s">
        <v>284</v>
      </c>
    </row>
    <row r="1550" spans="1:10" x14ac:dyDescent="0.25">
      <c r="A1550" s="134" t="s">
        <v>702</v>
      </c>
      <c r="B1550" s="134" t="s">
        <v>64</v>
      </c>
      <c r="C1550" s="134">
        <v>2024</v>
      </c>
      <c r="D1550" s="134" t="s">
        <v>320</v>
      </c>
      <c r="E1550" s="134" t="s">
        <v>328</v>
      </c>
      <c r="F1550" s="134" t="s">
        <v>284</v>
      </c>
      <c r="G1550" s="134" t="s">
        <v>499</v>
      </c>
      <c r="H1550" s="134" t="s">
        <v>328</v>
      </c>
      <c r="I1550" s="134" t="s">
        <v>328</v>
      </c>
      <c r="J1550" s="160">
        <v>4394</v>
      </c>
    </row>
    <row r="1551" spans="1:10" x14ac:dyDescent="0.25">
      <c r="A1551" s="134" t="s">
        <v>702</v>
      </c>
      <c r="B1551" s="134" t="s">
        <v>64</v>
      </c>
      <c r="C1551" s="134">
        <v>2024</v>
      </c>
      <c r="D1551" s="134" t="s">
        <v>320</v>
      </c>
      <c r="E1551" s="134" t="s">
        <v>328</v>
      </c>
      <c r="F1551" s="134" t="s">
        <v>284</v>
      </c>
      <c r="G1551" s="134" t="s">
        <v>499</v>
      </c>
      <c r="H1551" s="134" t="s">
        <v>806</v>
      </c>
      <c r="I1551" s="134" t="s">
        <v>328</v>
      </c>
      <c r="J1551" s="160">
        <v>1606</v>
      </c>
    </row>
    <row r="1552" spans="1:10" x14ac:dyDescent="0.25">
      <c r="A1552" s="134" t="s">
        <v>702</v>
      </c>
      <c r="B1552" s="134" t="s">
        <v>64</v>
      </c>
      <c r="C1552" s="134">
        <v>2024</v>
      </c>
      <c r="D1552" s="134" t="s">
        <v>320</v>
      </c>
      <c r="E1552" s="134" t="s">
        <v>328</v>
      </c>
      <c r="F1552" s="134" t="s">
        <v>284</v>
      </c>
      <c r="G1552" s="134" t="s">
        <v>499</v>
      </c>
      <c r="H1552" s="134" t="s">
        <v>806</v>
      </c>
      <c r="I1552" s="349" t="s">
        <v>537</v>
      </c>
      <c r="J1552" s="160">
        <v>1101</v>
      </c>
    </row>
    <row r="1553" spans="1:10" x14ac:dyDescent="0.25">
      <c r="A1553" s="134" t="s">
        <v>702</v>
      </c>
      <c r="B1553" s="134" t="s">
        <v>64</v>
      </c>
      <c r="C1553" s="134">
        <v>2024</v>
      </c>
      <c r="D1553" s="134" t="s">
        <v>320</v>
      </c>
      <c r="E1553" s="134" t="s">
        <v>328</v>
      </c>
      <c r="F1553" s="134" t="s">
        <v>284</v>
      </c>
      <c r="G1553" s="134" t="s">
        <v>499</v>
      </c>
      <c r="H1553" s="134" t="s">
        <v>806</v>
      </c>
      <c r="I1553" s="349" t="s">
        <v>538</v>
      </c>
      <c r="J1553" s="160">
        <v>505</v>
      </c>
    </row>
    <row r="1554" spans="1:10" x14ac:dyDescent="0.25">
      <c r="A1554" s="134" t="s">
        <v>702</v>
      </c>
      <c r="B1554" s="134" t="s">
        <v>64</v>
      </c>
      <c r="C1554" s="134">
        <v>2024</v>
      </c>
      <c r="D1554" s="134" t="s">
        <v>320</v>
      </c>
      <c r="E1554" s="134" t="s">
        <v>328</v>
      </c>
      <c r="F1554" s="134" t="s">
        <v>284</v>
      </c>
      <c r="G1554" s="134" t="s">
        <v>499</v>
      </c>
      <c r="H1554" s="134" t="s">
        <v>807</v>
      </c>
      <c r="I1554" s="349" t="s">
        <v>808</v>
      </c>
      <c r="J1554" s="160">
        <v>350</v>
      </c>
    </row>
    <row r="1555" spans="1:10" x14ac:dyDescent="0.25">
      <c r="A1555" s="134" t="s">
        <v>702</v>
      </c>
      <c r="B1555" s="134" t="s">
        <v>64</v>
      </c>
      <c r="C1555" s="134">
        <v>2024</v>
      </c>
      <c r="D1555" s="134" t="s">
        <v>320</v>
      </c>
      <c r="E1555" s="134" t="s">
        <v>328</v>
      </c>
      <c r="F1555" s="134" t="s">
        <v>284</v>
      </c>
      <c r="G1555" s="134" t="s">
        <v>499</v>
      </c>
      <c r="H1555" s="134" t="s">
        <v>807</v>
      </c>
      <c r="I1555" s="349" t="s">
        <v>809</v>
      </c>
      <c r="J1555" s="160">
        <v>27</v>
      </c>
    </row>
    <row r="1556" spans="1:10" x14ac:dyDescent="0.25">
      <c r="A1556" s="134" t="s">
        <v>702</v>
      </c>
      <c r="B1556" s="134" t="s">
        <v>64</v>
      </c>
      <c r="C1556" s="134">
        <v>2024</v>
      </c>
      <c r="D1556" s="134" t="s">
        <v>320</v>
      </c>
      <c r="E1556" s="134" t="s">
        <v>328</v>
      </c>
      <c r="F1556" s="134" t="s">
        <v>284</v>
      </c>
      <c r="G1556" s="134" t="s">
        <v>499</v>
      </c>
      <c r="H1556" s="134" t="s">
        <v>807</v>
      </c>
      <c r="I1556" s="349" t="s">
        <v>541</v>
      </c>
      <c r="J1556" s="160">
        <v>367</v>
      </c>
    </row>
    <row r="1557" spans="1:10" x14ac:dyDescent="0.25">
      <c r="A1557" s="134" t="s">
        <v>702</v>
      </c>
      <c r="B1557" s="134" t="s">
        <v>64</v>
      </c>
      <c r="C1557" s="134">
        <v>2024</v>
      </c>
      <c r="D1557" s="134" t="s">
        <v>320</v>
      </c>
      <c r="E1557" s="134" t="s">
        <v>328</v>
      </c>
      <c r="F1557" s="134" t="s">
        <v>284</v>
      </c>
      <c r="G1557" s="134" t="s">
        <v>499</v>
      </c>
      <c r="H1557" s="134" t="s">
        <v>807</v>
      </c>
      <c r="I1557" s="349" t="s">
        <v>810</v>
      </c>
      <c r="J1557" s="160">
        <v>25</v>
      </c>
    </row>
    <row r="1558" spans="1:10" x14ac:dyDescent="0.25">
      <c r="A1558" s="134" t="s">
        <v>702</v>
      </c>
      <c r="B1558" s="134" t="s">
        <v>64</v>
      </c>
      <c r="C1558" s="134">
        <v>2024</v>
      </c>
      <c r="D1558" s="134" t="s">
        <v>320</v>
      </c>
      <c r="E1558" s="134" t="s">
        <v>328</v>
      </c>
      <c r="F1558" s="134" t="s">
        <v>284</v>
      </c>
      <c r="G1558" s="134" t="s">
        <v>499</v>
      </c>
      <c r="H1558" s="134" t="s">
        <v>807</v>
      </c>
      <c r="I1558" s="349" t="s">
        <v>542</v>
      </c>
      <c r="J1558" s="160">
        <v>192</v>
      </c>
    </row>
    <row r="1559" spans="1:10" x14ac:dyDescent="0.25">
      <c r="A1559" s="134" t="s">
        <v>702</v>
      </c>
      <c r="B1559" s="134" t="s">
        <v>64</v>
      </c>
      <c r="C1559" s="134">
        <v>2024</v>
      </c>
      <c r="D1559" s="134" t="s">
        <v>320</v>
      </c>
      <c r="E1559" s="134" t="s">
        <v>328</v>
      </c>
      <c r="F1559" s="134" t="s">
        <v>284</v>
      </c>
      <c r="G1559" s="134" t="s">
        <v>499</v>
      </c>
      <c r="H1559" s="134" t="s">
        <v>807</v>
      </c>
      <c r="I1559" s="349" t="s">
        <v>811</v>
      </c>
      <c r="J1559" s="160">
        <v>29</v>
      </c>
    </row>
    <row r="1560" spans="1:10" x14ac:dyDescent="0.25">
      <c r="A1560" s="134" t="s">
        <v>702</v>
      </c>
      <c r="B1560" s="134" t="s">
        <v>64</v>
      </c>
      <c r="C1560" s="134">
        <v>2024</v>
      </c>
      <c r="D1560" s="134" t="s">
        <v>320</v>
      </c>
      <c r="E1560" s="134" t="s">
        <v>328</v>
      </c>
      <c r="F1560" s="134" t="s">
        <v>284</v>
      </c>
      <c r="G1560" s="134" t="s">
        <v>499</v>
      </c>
      <c r="H1560" s="134" t="s">
        <v>812</v>
      </c>
      <c r="I1560" s="101" t="s">
        <v>539</v>
      </c>
      <c r="J1560" s="160">
        <v>437</v>
      </c>
    </row>
    <row r="1561" spans="1:10" x14ac:dyDescent="0.25">
      <c r="A1561" s="134" t="s">
        <v>702</v>
      </c>
      <c r="B1561" s="134" t="s">
        <v>64</v>
      </c>
      <c r="C1561" s="134">
        <v>2024</v>
      </c>
      <c r="D1561" s="134" t="s">
        <v>320</v>
      </c>
      <c r="E1561" s="134" t="s">
        <v>328</v>
      </c>
      <c r="F1561" s="134" t="s">
        <v>284</v>
      </c>
      <c r="G1561" s="134" t="s">
        <v>499</v>
      </c>
      <c r="H1561" s="134" t="s">
        <v>812</v>
      </c>
      <c r="I1561" s="101" t="s">
        <v>541</v>
      </c>
      <c r="J1561" s="160">
        <v>32</v>
      </c>
    </row>
    <row r="1562" spans="1:10" x14ac:dyDescent="0.25">
      <c r="A1562" s="134" t="s">
        <v>702</v>
      </c>
      <c r="B1562" s="134" t="s">
        <v>64</v>
      </c>
      <c r="C1562" s="134">
        <v>2024</v>
      </c>
      <c r="D1562" s="134" t="s">
        <v>320</v>
      </c>
      <c r="E1562" s="134" t="s">
        <v>328</v>
      </c>
      <c r="F1562" s="134" t="s">
        <v>284</v>
      </c>
      <c r="G1562" s="134" t="s">
        <v>499</v>
      </c>
      <c r="H1562" s="134" t="s">
        <v>812</v>
      </c>
      <c r="I1562" s="101" t="s">
        <v>542</v>
      </c>
      <c r="J1562" s="160">
        <v>18</v>
      </c>
    </row>
    <row r="1563" spans="1:10" x14ac:dyDescent="0.25">
      <c r="A1563" s="134" t="s">
        <v>702</v>
      </c>
      <c r="B1563" s="134" t="s">
        <v>64</v>
      </c>
      <c r="C1563" s="134">
        <v>2024</v>
      </c>
      <c r="D1563" s="134" t="s">
        <v>320</v>
      </c>
      <c r="E1563" s="134" t="s">
        <v>328</v>
      </c>
      <c r="F1563" s="134" t="s">
        <v>284</v>
      </c>
      <c r="G1563" s="134" t="s">
        <v>499</v>
      </c>
      <c r="H1563" s="134" t="s">
        <v>813</v>
      </c>
      <c r="I1563" s="101" t="s">
        <v>544</v>
      </c>
      <c r="J1563" s="160">
        <v>283</v>
      </c>
    </row>
    <row r="1564" spans="1:10" x14ac:dyDescent="0.25">
      <c r="A1564" s="134" t="s">
        <v>702</v>
      </c>
      <c r="B1564" s="134" t="s">
        <v>64</v>
      </c>
      <c r="C1564" s="134">
        <v>2024</v>
      </c>
      <c r="D1564" s="134" t="s">
        <v>320</v>
      </c>
      <c r="E1564" s="134" t="s">
        <v>328</v>
      </c>
      <c r="F1564" s="134" t="s">
        <v>284</v>
      </c>
      <c r="G1564" s="134" t="s">
        <v>499</v>
      </c>
      <c r="H1564" s="134" t="s">
        <v>813</v>
      </c>
      <c r="I1564" s="101" t="s">
        <v>814</v>
      </c>
      <c r="J1564" s="160">
        <v>28</v>
      </c>
    </row>
    <row r="1565" spans="1:10" x14ac:dyDescent="0.25">
      <c r="A1565" s="134" t="s">
        <v>702</v>
      </c>
      <c r="B1565" s="134" t="s">
        <v>64</v>
      </c>
      <c r="C1565" s="134">
        <v>2024</v>
      </c>
      <c r="D1565" s="134" t="s">
        <v>320</v>
      </c>
      <c r="E1565" s="134" t="s">
        <v>328</v>
      </c>
      <c r="F1565" s="134" t="s">
        <v>284</v>
      </c>
      <c r="G1565" s="134" t="s">
        <v>499</v>
      </c>
      <c r="H1565" s="134" t="s">
        <v>813</v>
      </c>
      <c r="I1565" s="101" t="s">
        <v>545</v>
      </c>
      <c r="J1565" s="160">
        <v>123</v>
      </c>
    </row>
    <row r="1566" spans="1:10" x14ac:dyDescent="0.25">
      <c r="A1566" s="134" t="s">
        <v>702</v>
      </c>
      <c r="B1566" s="134" t="s">
        <v>64</v>
      </c>
      <c r="C1566" s="134">
        <v>2024</v>
      </c>
      <c r="D1566" s="134" t="s">
        <v>320</v>
      </c>
      <c r="E1566" s="134" t="s">
        <v>328</v>
      </c>
      <c r="F1566" s="134" t="s">
        <v>284</v>
      </c>
      <c r="G1566" s="134" t="s">
        <v>499</v>
      </c>
      <c r="H1566" s="134" t="s">
        <v>815</v>
      </c>
      <c r="I1566" s="101" t="s">
        <v>546</v>
      </c>
      <c r="J1566" s="160" t="s">
        <v>284</v>
      </c>
    </row>
    <row r="1567" spans="1:10" x14ac:dyDescent="0.25">
      <c r="A1567" s="134" t="s">
        <v>702</v>
      </c>
      <c r="B1567" s="134" t="s">
        <v>64</v>
      </c>
      <c r="C1567" s="134">
        <v>2024</v>
      </c>
      <c r="D1567" s="134" t="s">
        <v>320</v>
      </c>
      <c r="E1567" s="134" t="s">
        <v>328</v>
      </c>
      <c r="F1567" s="134" t="s">
        <v>284</v>
      </c>
      <c r="G1567" s="134" t="s">
        <v>499</v>
      </c>
      <c r="H1567" s="134" t="s">
        <v>815</v>
      </c>
      <c r="I1567" s="101" t="s">
        <v>547</v>
      </c>
      <c r="J1567" s="160">
        <v>1301</v>
      </c>
    </row>
    <row r="1568" spans="1:10" x14ac:dyDescent="0.25">
      <c r="A1568" s="134" t="s">
        <v>702</v>
      </c>
      <c r="B1568" s="134" t="s">
        <v>64</v>
      </c>
      <c r="C1568" s="134">
        <v>2024</v>
      </c>
      <c r="D1568" s="134" t="s">
        <v>320</v>
      </c>
      <c r="E1568" s="134" t="s">
        <v>328</v>
      </c>
      <c r="F1568" s="134" t="s">
        <v>284</v>
      </c>
      <c r="G1568" s="134" t="s">
        <v>499</v>
      </c>
      <c r="H1568" s="134" t="s">
        <v>548</v>
      </c>
      <c r="I1568" s="101" t="s">
        <v>690</v>
      </c>
      <c r="J1568" s="160" t="s">
        <v>284</v>
      </c>
    </row>
    <row r="1569" spans="1:10" x14ac:dyDescent="0.25">
      <c r="A1569" s="134" t="s">
        <v>702</v>
      </c>
      <c r="B1569" s="134" t="s">
        <v>64</v>
      </c>
      <c r="C1569" s="134">
        <v>2024</v>
      </c>
      <c r="D1569" s="134" t="s">
        <v>320</v>
      </c>
      <c r="E1569" s="134" t="s">
        <v>328</v>
      </c>
      <c r="F1569" s="134" t="s">
        <v>284</v>
      </c>
      <c r="G1569" s="134" t="s">
        <v>499</v>
      </c>
      <c r="H1569" s="134" t="s">
        <v>548</v>
      </c>
      <c r="I1569" s="101" t="s">
        <v>865</v>
      </c>
      <c r="J1569" s="160" t="s">
        <v>284</v>
      </c>
    </row>
    <row r="1570" spans="1:10" x14ac:dyDescent="0.25">
      <c r="A1570" s="134" t="s">
        <v>702</v>
      </c>
      <c r="B1570" s="134" t="s">
        <v>64</v>
      </c>
      <c r="C1570" s="134">
        <v>2024</v>
      </c>
      <c r="D1570" s="134" t="s">
        <v>320</v>
      </c>
      <c r="E1570" s="134" t="s">
        <v>328</v>
      </c>
      <c r="F1570" s="134" t="s">
        <v>284</v>
      </c>
      <c r="G1570" s="134" t="s">
        <v>499</v>
      </c>
      <c r="H1570" s="134" t="s">
        <v>548</v>
      </c>
      <c r="I1570" s="101" t="s">
        <v>691</v>
      </c>
      <c r="J1570" s="160" t="s">
        <v>284</v>
      </c>
    </row>
    <row r="1571" spans="1:10" x14ac:dyDescent="0.25">
      <c r="A1571" s="134" t="s">
        <v>702</v>
      </c>
      <c r="B1571" s="134" t="s">
        <v>64</v>
      </c>
      <c r="C1571" s="134">
        <v>2024</v>
      </c>
      <c r="D1571" s="134" t="s">
        <v>320</v>
      </c>
      <c r="E1571" s="134" t="s">
        <v>328</v>
      </c>
      <c r="F1571" s="134" t="s">
        <v>284</v>
      </c>
      <c r="G1571" s="134" t="s">
        <v>499</v>
      </c>
      <c r="H1571" s="134" t="s">
        <v>548</v>
      </c>
      <c r="I1571" s="101" t="s">
        <v>866</v>
      </c>
      <c r="J1571" s="160" t="s">
        <v>284</v>
      </c>
    </row>
    <row r="1572" spans="1:10" x14ac:dyDescent="0.25">
      <c r="A1572" s="134" t="s">
        <v>702</v>
      </c>
      <c r="B1572" s="134" t="s">
        <v>64</v>
      </c>
      <c r="C1572" s="134">
        <v>2024</v>
      </c>
      <c r="D1572" s="134" t="s">
        <v>320</v>
      </c>
      <c r="E1572" s="134" t="s">
        <v>328</v>
      </c>
      <c r="F1572" s="134" t="s">
        <v>284</v>
      </c>
      <c r="G1572" s="134" t="s">
        <v>499</v>
      </c>
      <c r="H1572" s="134" t="s">
        <v>548</v>
      </c>
      <c r="I1572" s="134" t="s">
        <v>542</v>
      </c>
      <c r="J1572" s="160" t="s">
        <v>284</v>
      </c>
    </row>
    <row r="1573" spans="1:10" x14ac:dyDescent="0.25">
      <c r="A1573" s="134" t="s">
        <v>702</v>
      </c>
      <c r="B1573" s="134" t="s">
        <v>64</v>
      </c>
      <c r="C1573" s="134">
        <v>2024</v>
      </c>
      <c r="D1573" s="134" t="s">
        <v>320</v>
      </c>
      <c r="E1573" s="134" t="s">
        <v>328</v>
      </c>
      <c r="F1573" s="134" t="s">
        <v>284</v>
      </c>
      <c r="G1573" s="134" t="s">
        <v>499</v>
      </c>
      <c r="H1573" s="134" t="s">
        <v>548</v>
      </c>
      <c r="I1573" s="134" t="s">
        <v>818</v>
      </c>
      <c r="J1573" s="160" t="s">
        <v>284</v>
      </c>
    </row>
    <row r="1574" spans="1:10" x14ac:dyDescent="0.25">
      <c r="A1574" s="134" t="s">
        <v>702</v>
      </c>
      <c r="B1574" s="134" t="s">
        <v>64</v>
      </c>
      <c r="C1574" s="134">
        <v>2024</v>
      </c>
      <c r="D1574" s="134" t="s">
        <v>320</v>
      </c>
      <c r="E1574" s="134" t="s">
        <v>328</v>
      </c>
      <c r="F1574" s="134" t="s">
        <v>284</v>
      </c>
      <c r="G1574" s="134" t="s">
        <v>499</v>
      </c>
      <c r="H1574" s="134" t="s">
        <v>549</v>
      </c>
      <c r="I1574" s="134" t="s">
        <v>690</v>
      </c>
      <c r="J1574" s="160" t="s">
        <v>284</v>
      </c>
    </row>
    <row r="1575" spans="1:10" x14ac:dyDescent="0.25">
      <c r="A1575" s="134" t="s">
        <v>702</v>
      </c>
      <c r="B1575" s="134" t="s">
        <v>64</v>
      </c>
      <c r="C1575" s="134">
        <v>2024</v>
      </c>
      <c r="D1575" s="134" t="s">
        <v>320</v>
      </c>
      <c r="E1575" s="134" t="s">
        <v>328</v>
      </c>
      <c r="F1575" s="134" t="s">
        <v>284</v>
      </c>
      <c r="G1575" s="134" t="s">
        <v>499</v>
      </c>
      <c r="H1575" s="134" t="s">
        <v>549</v>
      </c>
      <c r="I1575" s="101" t="s">
        <v>691</v>
      </c>
      <c r="J1575" s="160" t="s">
        <v>284</v>
      </c>
    </row>
    <row r="1576" spans="1:10" x14ac:dyDescent="0.25">
      <c r="A1576" s="134" t="s">
        <v>702</v>
      </c>
      <c r="B1576" s="134" t="s">
        <v>64</v>
      </c>
      <c r="C1576" s="134">
        <v>2024</v>
      </c>
      <c r="D1576" s="134" t="s">
        <v>320</v>
      </c>
      <c r="E1576" s="134" t="s">
        <v>328</v>
      </c>
      <c r="F1576" s="134" t="s">
        <v>284</v>
      </c>
      <c r="G1576" s="134" t="s">
        <v>499</v>
      </c>
      <c r="H1576" s="134" t="s">
        <v>549</v>
      </c>
      <c r="I1576" s="101" t="s">
        <v>542</v>
      </c>
      <c r="J1576" s="160" t="s">
        <v>284</v>
      </c>
    </row>
    <row r="1577" spans="1:10" x14ac:dyDescent="0.25">
      <c r="A1577" s="134" t="s">
        <v>702</v>
      </c>
      <c r="B1577" s="134" t="s">
        <v>64</v>
      </c>
      <c r="C1577" s="134">
        <v>2024</v>
      </c>
      <c r="D1577" s="134" t="s">
        <v>320</v>
      </c>
      <c r="E1577" s="134" t="s">
        <v>328</v>
      </c>
      <c r="F1577" s="134" t="s">
        <v>284</v>
      </c>
      <c r="G1577" s="134" t="s">
        <v>499</v>
      </c>
      <c r="H1577" s="134" t="s">
        <v>550</v>
      </c>
      <c r="I1577" s="101" t="s">
        <v>544</v>
      </c>
      <c r="J1577" s="160" t="s">
        <v>284</v>
      </c>
    </row>
    <row r="1578" spans="1:10" x14ac:dyDescent="0.25">
      <c r="A1578" s="134" t="s">
        <v>702</v>
      </c>
      <c r="B1578" s="134" t="s">
        <v>64</v>
      </c>
      <c r="C1578" s="134">
        <v>2024</v>
      </c>
      <c r="D1578" s="134" t="s">
        <v>320</v>
      </c>
      <c r="E1578" s="134" t="s">
        <v>328</v>
      </c>
      <c r="F1578" s="134" t="s">
        <v>284</v>
      </c>
      <c r="G1578" s="134" t="s">
        <v>499</v>
      </c>
      <c r="H1578" s="134" t="s">
        <v>550</v>
      </c>
      <c r="I1578" s="101" t="s">
        <v>540</v>
      </c>
      <c r="J1578" s="160" t="s">
        <v>284</v>
      </c>
    </row>
    <row r="1579" spans="1:10" x14ac:dyDescent="0.25">
      <c r="A1579" s="134" t="s">
        <v>702</v>
      </c>
      <c r="B1579" s="134" t="s">
        <v>64</v>
      </c>
      <c r="C1579" s="134">
        <v>2024</v>
      </c>
      <c r="D1579" s="134" t="s">
        <v>320</v>
      </c>
      <c r="E1579" s="134" t="s">
        <v>328</v>
      </c>
      <c r="F1579" s="134" t="s">
        <v>284</v>
      </c>
      <c r="G1579" s="134" t="s">
        <v>499</v>
      </c>
      <c r="H1579" s="134" t="s">
        <v>550</v>
      </c>
      <c r="I1579" s="101" t="s">
        <v>545</v>
      </c>
      <c r="J1579" s="160" t="s">
        <v>284</v>
      </c>
    </row>
    <row r="1580" spans="1:10" x14ac:dyDescent="0.25">
      <c r="A1580" s="134" t="s">
        <v>702</v>
      </c>
      <c r="B1580" s="134" t="s">
        <v>64</v>
      </c>
      <c r="C1580" s="134">
        <v>2024</v>
      </c>
      <c r="D1580" s="134" t="s">
        <v>320</v>
      </c>
      <c r="E1580" s="134" t="s">
        <v>328</v>
      </c>
      <c r="F1580" s="134" t="s">
        <v>284</v>
      </c>
      <c r="G1580" s="134" t="s">
        <v>499</v>
      </c>
      <c r="H1580" s="134" t="s">
        <v>819</v>
      </c>
      <c r="I1580" s="101" t="s">
        <v>820</v>
      </c>
      <c r="J1580" s="160">
        <v>473</v>
      </c>
    </row>
    <row r="1581" spans="1:10" x14ac:dyDescent="0.25">
      <c r="A1581" s="134" t="s">
        <v>702</v>
      </c>
      <c r="B1581" s="134" t="s">
        <v>64</v>
      </c>
      <c r="C1581" s="134">
        <v>2024</v>
      </c>
      <c r="D1581" s="134" t="s">
        <v>320</v>
      </c>
      <c r="E1581" s="134" t="s">
        <v>328</v>
      </c>
      <c r="F1581" s="134" t="s">
        <v>284</v>
      </c>
      <c r="G1581" s="134" t="s">
        <v>499</v>
      </c>
      <c r="H1581" s="134" t="s">
        <v>819</v>
      </c>
      <c r="I1581" s="101" t="s">
        <v>821</v>
      </c>
      <c r="J1581" s="160">
        <v>3921</v>
      </c>
    </row>
    <row r="1582" spans="1:10" x14ac:dyDescent="0.25">
      <c r="A1582" s="134" t="s">
        <v>702</v>
      </c>
      <c r="B1582" s="134" t="s">
        <v>64</v>
      </c>
      <c r="C1582" s="134">
        <v>2024</v>
      </c>
      <c r="D1582" s="134" t="s">
        <v>320</v>
      </c>
      <c r="E1582" s="134" t="s">
        <v>328</v>
      </c>
      <c r="F1582" s="134" t="s">
        <v>284</v>
      </c>
      <c r="G1582" s="134" t="s">
        <v>499</v>
      </c>
      <c r="H1582" s="134" t="s">
        <v>553</v>
      </c>
      <c r="I1582" s="396" t="s">
        <v>692</v>
      </c>
      <c r="J1582" s="160">
        <v>1639</v>
      </c>
    </row>
    <row r="1583" spans="1:10" x14ac:dyDescent="0.25">
      <c r="A1583" s="134" t="s">
        <v>702</v>
      </c>
      <c r="B1583" s="134" t="s">
        <v>64</v>
      </c>
      <c r="C1583" s="134">
        <v>2024</v>
      </c>
      <c r="D1583" s="134" t="s">
        <v>320</v>
      </c>
      <c r="E1583" s="134" t="s">
        <v>328</v>
      </c>
      <c r="F1583" s="134" t="s">
        <v>284</v>
      </c>
      <c r="G1583" s="134" t="s">
        <v>499</v>
      </c>
      <c r="H1583" s="134" t="s">
        <v>553</v>
      </c>
      <c r="I1583" s="396" t="s">
        <v>693</v>
      </c>
      <c r="J1583" s="160">
        <v>86</v>
      </c>
    </row>
    <row r="1584" spans="1:10" x14ac:dyDescent="0.25">
      <c r="A1584" s="134" t="s">
        <v>702</v>
      </c>
      <c r="B1584" s="134" t="s">
        <v>64</v>
      </c>
      <c r="C1584" s="134">
        <v>2024</v>
      </c>
      <c r="D1584" s="134" t="s">
        <v>320</v>
      </c>
      <c r="E1584" s="134" t="s">
        <v>328</v>
      </c>
      <c r="F1584" s="134" t="s">
        <v>284</v>
      </c>
      <c r="G1584" s="134" t="s">
        <v>499</v>
      </c>
      <c r="H1584" s="134" t="s">
        <v>553</v>
      </c>
      <c r="I1584" s="396" t="s">
        <v>694</v>
      </c>
      <c r="J1584" s="160">
        <v>219</v>
      </c>
    </row>
    <row r="1585" spans="1:10" x14ac:dyDescent="0.25">
      <c r="A1585" s="134" t="s">
        <v>702</v>
      </c>
      <c r="B1585" s="134" t="s">
        <v>64</v>
      </c>
      <c r="C1585" s="134">
        <v>2024</v>
      </c>
      <c r="D1585" s="134" t="s">
        <v>320</v>
      </c>
      <c r="E1585" s="134" t="s">
        <v>328</v>
      </c>
      <c r="F1585" s="134" t="s">
        <v>284</v>
      </c>
      <c r="G1585" s="134" t="s">
        <v>499</v>
      </c>
      <c r="H1585" s="134" t="s">
        <v>553</v>
      </c>
      <c r="I1585" s="396" t="s">
        <v>695</v>
      </c>
      <c r="J1585" s="160">
        <v>35</v>
      </c>
    </row>
    <row r="1586" spans="1:10" x14ac:dyDescent="0.25">
      <c r="A1586" s="134" t="s">
        <v>702</v>
      </c>
      <c r="B1586" s="134" t="s">
        <v>64</v>
      </c>
      <c r="C1586" s="134">
        <v>2024</v>
      </c>
      <c r="D1586" s="134" t="s">
        <v>320</v>
      </c>
      <c r="E1586" s="134" t="s">
        <v>328</v>
      </c>
      <c r="F1586" s="134" t="s">
        <v>284</v>
      </c>
      <c r="G1586" s="134" t="s">
        <v>499</v>
      </c>
      <c r="H1586" s="134" t="s">
        <v>553</v>
      </c>
      <c r="I1586" s="396" t="s">
        <v>696</v>
      </c>
      <c r="J1586" s="160">
        <v>60</v>
      </c>
    </row>
    <row r="1587" spans="1:10" x14ac:dyDescent="0.25">
      <c r="A1587" s="134" t="s">
        <v>702</v>
      </c>
      <c r="B1587" s="134" t="s">
        <v>64</v>
      </c>
      <c r="C1587" s="134">
        <v>2024</v>
      </c>
      <c r="D1587" s="134" t="s">
        <v>320</v>
      </c>
      <c r="E1587" s="134" t="s">
        <v>328</v>
      </c>
      <c r="F1587" s="134" t="s">
        <v>284</v>
      </c>
      <c r="G1587" s="134" t="s">
        <v>499</v>
      </c>
      <c r="H1587" s="134" t="s">
        <v>553</v>
      </c>
      <c r="I1587" s="397" t="s">
        <v>559</v>
      </c>
      <c r="J1587" s="160">
        <v>1882</v>
      </c>
    </row>
    <row r="1588" spans="1:10" x14ac:dyDescent="0.25">
      <c r="A1588" s="134" t="s">
        <v>702</v>
      </c>
      <c r="B1588" s="134" t="s">
        <v>64</v>
      </c>
      <c r="C1588" s="134">
        <v>2024</v>
      </c>
      <c r="D1588" s="134" t="s">
        <v>320</v>
      </c>
      <c r="E1588" s="134" t="s">
        <v>328</v>
      </c>
      <c r="F1588" s="101">
        <v>10</v>
      </c>
      <c r="G1588" s="134" t="s">
        <v>715</v>
      </c>
      <c r="H1588" s="101" t="s">
        <v>822</v>
      </c>
      <c r="I1588" s="101" t="s">
        <v>328</v>
      </c>
      <c r="J1588" s="160">
        <v>3802</v>
      </c>
    </row>
    <row r="1589" spans="1:10" x14ac:dyDescent="0.25">
      <c r="A1589" s="134" t="s">
        <v>702</v>
      </c>
      <c r="B1589" s="134" t="s">
        <v>64</v>
      </c>
      <c r="C1589" s="134">
        <v>2024</v>
      </c>
      <c r="D1589" s="134" t="s">
        <v>320</v>
      </c>
      <c r="E1589" s="134" t="s">
        <v>328</v>
      </c>
      <c r="F1589" s="134">
        <v>10</v>
      </c>
      <c r="G1589" s="134" t="s">
        <v>715</v>
      </c>
      <c r="H1589" s="134" t="s">
        <v>807</v>
      </c>
      <c r="I1589" s="349" t="s">
        <v>808</v>
      </c>
      <c r="J1589" s="160">
        <v>312</v>
      </c>
    </row>
    <row r="1590" spans="1:10" x14ac:dyDescent="0.25">
      <c r="A1590" s="134" t="s">
        <v>702</v>
      </c>
      <c r="B1590" s="134" t="s">
        <v>64</v>
      </c>
      <c r="C1590" s="134">
        <v>2024</v>
      </c>
      <c r="D1590" s="134" t="s">
        <v>320</v>
      </c>
      <c r="E1590" s="134" t="s">
        <v>328</v>
      </c>
      <c r="F1590" s="134">
        <v>10</v>
      </c>
      <c r="G1590" s="134" t="s">
        <v>715</v>
      </c>
      <c r="H1590" s="134" t="s">
        <v>807</v>
      </c>
      <c r="I1590" s="349" t="s">
        <v>541</v>
      </c>
      <c r="J1590" s="160">
        <v>308</v>
      </c>
    </row>
    <row r="1591" spans="1:10" x14ac:dyDescent="0.25">
      <c r="A1591" s="134" t="s">
        <v>702</v>
      </c>
      <c r="B1591" s="134" t="s">
        <v>64</v>
      </c>
      <c r="C1591" s="134">
        <v>2024</v>
      </c>
      <c r="D1591" s="134" t="s">
        <v>320</v>
      </c>
      <c r="E1591" s="134" t="s">
        <v>328</v>
      </c>
      <c r="F1591" s="134">
        <v>10</v>
      </c>
      <c r="G1591" s="134" t="s">
        <v>715</v>
      </c>
      <c r="H1591" s="134" t="s">
        <v>807</v>
      </c>
      <c r="I1591" s="349" t="s">
        <v>542</v>
      </c>
      <c r="J1591" s="160">
        <v>168</v>
      </c>
    </row>
    <row r="1592" spans="1:10" x14ac:dyDescent="0.25">
      <c r="A1592" s="134" t="s">
        <v>702</v>
      </c>
      <c r="B1592" s="134" t="s">
        <v>64</v>
      </c>
      <c r="C1592" s="134">
        <v>2024</v>
      </c>
      <c r="D1592" s="134" t="s">
        <v>320</v>
      </c>
      <c r="E1592" s="134" t="s">
        <v>328</v>
      </c>
      <c r="F1592" s="134">
        <v>10</v>
      </c>
      <c r="G1592" s="134" t="s">
        <v>715</v>
      </c>
      <c r="H1592" s="134" t="s">
        <v>819</v>
      </c>
      <c r="I1592" s="101" t="s">
        <v>820</v>
      </c>
      <c r="J1592" s="160">
        <v>411</v>
      </c>
    </row>
    <row r="1593" spans="1:10" x14ac:dyDescent="0.25">
      <c r="A1593" s="134" t="s">
        <v>702</v>
      </c>
      <c r="B1593" s="134" t="s">
        <v>64</v>
      </c>
      <c r="C1593" s="134">
        <v>2024</v>
      </c>
      <c r="D1593" s="134" t="s">
        <v>320</v>
      </c>
      <c r="E1593" s="134" t="s">
        <v>328</v>
      </c>
      <c r="F1593" s="134">
        <v>10</v>
      </c>
      <c r="G1593" s="134" t="s">
        <v>715</v>
      </c>
      <c r="H1593" s="134" t="s">
        <v>819</v>
      </c>
      <c r="I1593" s="101" t="s">
        <v>821</v>
      </c>
      <c r="J1593" s="160">
        <v>3391</v>
      </c>
    </row>
    <row r="1594" spans="1:10" x14ac:dyDescent="0.25">
      <c r="A1594" s="134" t="s">
        <v>702</v>
      </c>
      <c r="B1594" s="134" t="s">
        <v>64</v>
      </c>
      <c r="C1594" s="134">
        <v>2024</v>
      </c>
      <c r="D1594" s="134" t="s">
        <v>320</v>
      </c>
      <c r="E1594" s="134" t="s">
        <v>328</v>
      </c>
      <c r="F1594" s="134">
        <v>10</v>
      </c>
      <c r="G1594" s="134" t="s">
        <v>715</v>
      </c>
      <c r="H1594" s="134" t="s">
        <v>553</v>
      </c>
      <c r="I1594" s="396" t="s">
        <v>692</v>
      </c>
      <c r="J1594" s="160">
        <v>1339</v>
      </c>
    </row>
    <row r="1595" spans="1:10" x14ac:dyDescent="0.25">
      <c r="A1595" s="134" t="s">
        <v>702</v>
      </c>
      <c r="B1595" s="134" t="s">
        <v>64</v>
      </c>
      <c r="C1595" s="134">
        <v>2024</v>
      </c>
      <c r="D1595" s="134" t="s">
        <v>320</v>
      </c>
      <c r="E1595" s="134" t="s">
        <v>328</v>
      </c>
      <c r="F1595" s="134">
        <v>10</v>
      </c>
      <c r="G1595" s="134" t="s">
        <v>715</v>
      </c>
      <c r="H1595" s="134" t="s">
        <v>553</v>
      </c>
      <c r="I1595" s="396" t="s">
        <v>693</v>
      </c>
      <c r="J1595" s="160">
        <v>81</v>
      </c>
    </row>
    <row r="1596" spans="1:10" x14ac:dyDescent="0.25">
      <c r="A1596" s="134" t="s">
        <v>702</v>
      </c>
      <c r="B1596" s="134" t="s">
        <v>64</v>
      </c>
      <c r="C1596" s="134">
        <v>2024</v>
      </c>
      <c r="D1596" s="134" t="s">
        <v>320</v>
      </c>
      <c r="E1596" s="134" t="s">
        <v>328</v>
      </c>
      <c r="F1596" s="134">
        <v>10</v>
      </c>
      <c r="G1596" s="134" t="s">
        <v>715</v>
      </c>
      <c r="H1596" s="134" t="s">
        <v>553</v>
      </c>
      <c r="I1596" s="396" t="s">
        <v>694</v>
      </c>
      <c r="J1596" s="160">
        <v>196</v>
      </c>
    </row>
    <row r="1597" spans="1:10" x14ac:dyDescent="0.25">
      <c r="A1597" s="134" t="s">
        <v>702</v>
      </c>
      <c r="B1597" s="134" t="s">
        <v>64</v>
      </c>
      <c r="C1597" s="134">
        <v>2024</v>
      </c>
      <c r="D1597" s="134" t="s">
        <v>320</v>
      </c>
      <c r="E1597" s="134" t="s">
        <v>328</v>
      </c>
      <c r="F1597" s="134">
        <v>10</v>
      </c>
      <c r="G1597" s="134" t="s">
        <v>715</v>
      </c>
      <c r="H1597" s="134" t="s">
        <v>553</v>
      </c>
      <c r="I1597" s="396" t="s">
        <v>695</v>
      </c>
      <c r="J1597" s="160">
        <v>34</v>
      </c>
    </row>
    <row r="1598" spans="1:10" x14ac:dyDescent="0.25">
      <c r="A1598" s="134" t="s">
        <v>702</v>
      </c>
      <c r="B1598" s="134" t="s">
        <v>64</v>
      </c>
      <c r="C1598" s="134">
        <v>2024</v>
      </c>
      <c r="D1598" s="134" t="s">
        <v>320</v>
      </c>
      <c r="E1598" s="134" t="s">
        <v>328</v>
      </c>
      <c r="F1598" s="134">
        <v>10</v>
      </c>
      <c r="G1598" s="134" t="s">
        <v>715</v>
      </c>
      <c r="H1598" s="134" t="s">
        <v>553</v>
      </c>
      <c r="I1598" s="396" t="s">
        <v>696</v>
      </c>
      <c r="J1598" s="160">
        <v>57</v>
      </c>
    </row>
    <row r="1599" spans="1:10" x14ac:dyDescent="0.25">
      <c r="A1599" s="134" t="s">
        <v>702</v>
      </c>
      <c r="B1599" s="134" t="s">
        <v>64</v>
      </c>
      <c r="C1599" s="134">
        <v>2024</v>
      </c>
      <c r="D1599" s="134" t="s">
        <v>320</v>
      </c>
      <c r="E1599" s="134" t="s">
        <v>328</v>
      </c>
      <c r="F1599" s="134">
        <v>10</v>
      </c>
      <c r="G1599" s="134" t="s">
        <v>715</v>
      </c>
      <c r="H1599" s="134" t="s">
        <v>553</v>
      </c>
      <c r="I1599" s="397" t="s">
        <v>559</v>
      </c>
      <c r="J1599" s="160">
        <v>1684</v>
      </c>
    </row>
    <row r="1600" spans="1:10" x14ac:dyDescent="0.25">
      <c r="A1600" s="134" t="s">
        <v>702</v>
      </c>
      <c r="B1600" s="134" t="s">
        <v>64</v>
      </c>
      <c r="C1600" s="134">
        <v>2024</v>
      </c>
      <c r="D1600" s="134" t="s">
        <v>320</v>
      </c>
      <c r="E1600" s="134" t="s">
        <v>328</v>
      </c>
      <c r="F1600" s="134">
        <v>30</v>
      </c>
      <c r="G1600" s="101" t="s">
        <v>140</v>
      </c>
      <c r="H1600" s="101" t="s">
        <v>328</v>
      </c>
      <c r="I1600" s="101" t="s">
        <v>328</v>
      </c>
      <c r="J1600" s="160">
        <v>583</v>
      </c>
    </row>
    <row r="1601" spans="1:10" x14ac:dyDescent="0.25">
      <c r="A1601" s="134" t="s">
        <v>702</v>
      </c>
      <c r="B1601" s="134" t="s">
        <v>64</v>
      </c>
      <c r="C1601" s="134">
        <v>2024</v>
      </c>
      <c r="D1601" s="134" t="s">
        <v>320</v>
      </c>
      <c r="E1601" s="134" t="s">
        <v>328</v>
      </c>
      <c r="F1601" s="134">
        <v>30</v>
      </c>
      <c r="G1601" s="101" t="s">
        <v>140</v>
      </c>
      <c r="H1601" s="134" t="s">
        <v>807</v>
      </c>
      <c r="I1601" s="349" t="s">
        <v>808</v>
      </c>
      <c r="J1601" s="160">
        <v>38</v>
      </c>
    </row>
    <row r="1602" spans="1:10" x14ac:dyDescent="0.25">
      <c r="A1602" s="134" t="s">
        <v>702</v>
      </c>
      <c r="B1602" s="134" t="s">
        <v>64</v>
      </c>
      <c r="C1602" s="134">
        <v>2024</v>
      </c>
      <c r="D1602" s="134" t="s">
        <v>320</v>
      </c>
      <c r="E1602" s="134" t="s">
        <v>328</v>
      </c>
      <c r="F1602" s="134">
        <v>30</v>
      </c>
      <c r="G1602" s="101" t="s">
        <v>140</v>
      </c>
      <c r="H1602" s="134" t="s">
        <v>807</v>
      </c>
      <c r="I1602" s="349" t="s">
        <v>541</v>
      </c>
      <c r="J1602" s="160">
        <v>53</v>
      </c>
    </row>
    <row r="1603" spans="1:10" x14ac:dyDescent="0.25">
      <c r="A1603" s="134" t="s">
        <v>702</v>
      </c>
      <c r="B1603" s="134" t="s">
        <v>64</v>
      </c>
      <c r="C1603" s="134">
        <v>2024</v>
      </c>
      <c r="D1603" s="134" t="s">
        <v>320</v>
      </c>
      <c r="E1603" s="134" t="s">
        <v>328</v>
      </c>
      <c r="F1603" s="134">
        <v>30</v>
      </c>
      <c r="G1603" s="101" t="s">
        <v>140</v>
      </c>
      <c r="H1603" s="134" t="s">
        <v>807</v>
      </c>
      <c r="I1603" s="349" t="s">
        <v>542</v>
      </c>
      <c r="J1603" s="160">
        <v>24</v>
      </c>
    </row>
    <row r="1604" spans="1:10" x14ac:dyDescent="0.25">
      <c r="A1604" s="134" t="s">
        <v>702</v>
      </c>
      <c r="B1604" s="134" t="s">
        <v>64</v>
      </c>
      <c r="C1604" s="134">
        <v>2024</v>
      </c>
      <c r="D1604" s="134" t="s">
        <v>320</v>
      </c>
      <c r="E1604" s="134" t="s">
        <v>328</v>
      </c>
      <c r="F1604" s="134">
        <v>30</v>
      </c>
      <c r="G1604" s="101" t="s">
        <v>140</v>
      </c>
      <c r="H1604" s="134" t="s">
        <v>819</v>
      </c>
      <c r="I1604" s="101" t="s">
        <v>820</v>
      </c>
      <c r="J1604" s="160">
        <v>56</v>
      </c>
    </row>
    <row r="1605" spans="1:10" x14ac:dyDescent="0.25">
      <c r="A1605" s="134" t="s">
        <v>702</v>
      </c>
      <c r="B1605" s="134" t="s">
        <v>64</v>
      </c>
      <c r="C1605" s="134">
        <v>2024</v>
      </c>
      <c r="D1605" s="134" t="s">
        <v>320</v>
      </c>
      <c r="E1605" s="134" t="s">
        <v>328</v>
      </c>
      <c r="F1605" s="134">
        <v>30</v>
      </c>
      <c r="G1605" s="101" t="s">
        <v>140</v>
      </c>
      <c r="H1605" s="134" t="s">
        <v>819</v>
      </c>
      <c r="I1605" s="101" t="s">
        <v>821</v>
      </c>
      <c r="J1605" s="160">
        <v>527</v>
      </c>
    </row>
    <row r="1606" spans="1:10" x14ac:dyDescent="0.25">
      <c r="A1606" s="134" t="s">
        <v>702</v>
      </c>
      <c r="B1606" s="134" t="s">
        <v>64</v>
      </c>
      <c r="C1606" s="134">
        <v>2024</v>
      </c>
      <c r="D1606" s="134" t="s">
        <v>320</v>
      </c>
      <c r="E1606" s="134" t="s">
        <v>328</v>
      </c>
      <c r="F1606" s="134">
        <v>30</v>
      </c>
      <c r="G1606" s="101" t="s">
        <v>140</v>
      </c>
      <c r="H1606" s="134" t="s">
        <v>553</v>
      </c>
      <c r="I1606" s="396" t="s">
        <v>692</v>
      </c>
      <c r="J1606" s="160">
        <v>297</v>
      </c>
    </row>
    <row r="1607" spans="1:10" x14ac:dyDescent="0.25">
      <c r="A1607" s="134" t="s">
        <v>702</v>
      </c>
      <c r="B1607" s="134" t="s">
        <v>64</v>
      </c>
      <c r="C1607" s="134">
        <v>2024</v>
      </c>
      <c r="D1607" s="134" t="s">
        <v>320</v>
      </c>
      <c r="E1607" s="134" t="s">
        <v>328</v>
      </c>
      <c r="F1607" s="134">
        <v>30</v>
      </c>
      <c r="G1607" s="101" t="s">
        <v>140</v>
      </c>
      <c r="H1607" s="134" t="s">
        <v>553</v>
      </c>
      <c r="I1607" s="396" t="s">
        <v>693</v>
      </c>
      <c r="J1607" s="160">
        <v>5</v>
      </c>
    </row>
    <row r="1608" spans="1:10" x14ac:dyDescent="0.25">
      <c r="A1608" s="134" t="s">
        <v>702</v>
      </c>
      <c r="B1608" s="134" t="s">
        <v>64</v>
      </c>
      <c r="C1608" s="134">
        <v>2024</v>
      </c>
      <c r="D1608" s="134" t="s">
        <v>320</v>
      </c>
      <c r="E1608" s="134" t="s">
        <v>328</v>
      </c>
      <c r="F1608" s="134">
        <v>30</v>
      </c>
      <c r="G1608" s="101" t="s">
        <v>140</v>
      </c>
      <c r="H1608" s="134" t="s">
        <v>553</v>
      </c>
      <c r="I1608" s="396" t="s">
        <v>694</v>
      </c>
      <c r="J1608" s="160">
        <v>23</v>
      </c>
    </row>
    <row r="1609" spans="1:10" x14ac:dyDescent="0.25">
      <c r="A1609" s="134" t="s">
        <v>702</v>
      </c>
      <c r="B1609" s="134" t="s">
        <v>64</v>
      </c>
      <c r="C1609" s="134">
        <v>2024</v>
      </c>
      <c r="D1609" s="134" t="s">
        <v>320</v>
      </c>
      <c r="E1609" s="134" t="s">
        <v>328</v>
      </c>
      <c r="F1609" s="134">
        <v>30</v>
      </c>
      <c r="G1609" s="101" t="s">
        <v>140</v>
      </c>
      <c r="H1609" s="134" t="s">
        <v>553</v>
      </c>
      <c r="I1609" s="396" t="s">
        <v>695</v>
      </c>
      <c r="J1609" s="160">
        <v>1</v>
      </c>
    </row>
    <row r="1610" spans="1:10" x14ac:dyDescent="0.25">
      <c r="A1610" s="134" t="s">
        <v>702</v>
      </c>
      <c r="B1610" s="134" t="s">
        <v>64</v>
      </c>
      <c r="C1610" s="134">
        <v>2024</v>
      </c>
      <c r="D1610" s="134" t="s">
        <v>320</v>
      </c>
      <c r="E1610" s="134" t="s">
        <v>328</v>
      </c>
      <c r="F1610" s="134">
        <v>30</v>
      </c>
      <c r="G1610" s="101" t="s">
        <v>140</v>
      </c>
      <c r="H1610" s="134" t="s">
        <v>553</v>
      </c>
      <c r="I1610" s="396" t="s">
        <v>696</v>
      </c>
      <c r="J1610" s="160">
        <v>3</v>
      </c>
    </row>
    <row r="1611" spans="1:10" x14ac:dyDescent="0.25">
      <c r="A1611" s="134" t="s">
        <v>702</v>
      </c>
      <c r="B1611" s="134" t="s">
        <v>64</v>
      </c>
      <c r="C1611" s="134">
        <v>2024</v>
      </c>
      <c r="D1611" s="134" t="s">
        <v>320</v>
      </c>
      <c r="E1611" s="134" t="s">
        <v>328</v>
      </c>
      <c r="F1611" s="134">
        <v>30</v>
      </c>
      <c r="G1611" s="101" t="s">
        <v>140</v>
      </c>
      <c r="H1611" s="134" t="s">
        <v>553</v>
      </c>
      <c r="I1611" s="397" t="s">
        <v>559</v>
      </c>
      <c r="J1611" s="160">
        <v>198</v>
      </c>
    </row>
    <row r="1612" spans="1:10" x14ac:dyDescent="0.25">
      <c r="A1612" s="134" t="s">
        <v>702</v>
      </c>
      <c r="B1612" s="134" t="s">
        <v>64</v>
      </c>
      <c r="C1612" s="134">
        <v>2024</v>
      </c>
      <c r="D1612" s="134" t="s">
        <v>320</v>
      </c>
      <c r="E1612" s="134" t="s">
        <v>328</v>
      </c>
      <c r="F1612" s="101">
        <v>40</v>
      </c>
      <c r="G1612" s="101" t="s">
        <v>141</v>
      </c>
      <c r="H1612" s="101" t="s">
        <v>328</v>
      </c>
      <c r="I1612" s="101" t="s">
        <v>328</v>
      </c>
      <c r="J1612" s="160">
        <v>9</v>
      </c>
    </row>
    <row r="1613" spans="1:10" x14ac:dyDescent="0.25">
      <c r="A1613" s="134" t="s">
        <v>702</v>
      </c>
      <c r="B1613" s="134" t="s">
        <v>64</v>
      </c>
      <c r="C1613" s="134">
        <v>2024</v>
      </c>
      <c r="D1613" s="134" t="s">
        <v>320</v>
      </c>
      <c r="E1613" s="134" t="s">
        <v>328</v>
      </c>
      <c r="F1613" s="101">
        <v>40</v>
      </c>
      <c r="G1613" s="101" t="s">
        <v>141</v>
      </c>
      <c r="H1613" s="134" t="s">
        <v>807</v>
      </c>
      <c r="I1613" s="349" t="s">
        <v>808</v>
      </c>
      <c r="J1613" s="160" t="s">
        <v>284</v>
      </c>
    </row>
    <row r="1614" spans="1:10" x14ac:dyDescent="0.25">
      <c r="A1614" s="134" t="s">
        <v>702</v>
      </c>
      <c r="B1614" s="134" t="s">
        <v>64</v>
      </c>
      <c r="C1614" s="134">
        <v>2024</v>
      </c>
      <c r="D1614" s="134" t="s">
        <v>320</v>
      </c>
      <c r="E1614" s="134" t="s">
        <v>328</v>
      </c>
      <c r="F1614" s="101">
        <v>40</v>
      </c>
      <c r="G1614" s="101" t="s">
        <v>141</v>
      </c>
      <c r="H1614" s="134" t="s">
        <v>807</v>
      </c>
      <c r="I1614" s="349" t="s">
        <v>541</v>
      </c>
      <c r="J1614" s="160">
        <v>6</v>
      </c>
    </row>
    <row r="1615" spans="1:10" x14ac:dyDescent="0.25">
      <c r="A1615" s="134" t="s">
        <v>702</v>
      </c>
      <c r="B1615" s="134" t="s">
        <v>64</v>
      </c>
      <c r="C1615" s="134">
        <v>2024</v>
      </c>
      <c r="D1615" s="134" t="s">
        <v>320</v>
      </c>
      <c r="E1615" s="134" t="s">
        <v>328</v>
      </c>
      <c r="F1615" s="101">
        <v>40</v>
      </c>
      <c r="G1615" s="101" t="s">
        <v>141</v>
      </c>
      <c r="H1615" s="134" t="s">
        <v>807</v>
      </c>
      <c r="I1615" s="349" t="s">
        <v>542</v>
      </c>
      <c r="J1615" s="160" t="s">
        <v>284</v>
      </c>
    </row>
    <row r="1616" spans="1:10" x14ac:dyDescent="0.25">
      <c r="A1616" s="134" t="s">
        <v>702</v>
      </c>
      <c r="B1616" s="134" t="s">
        <v>64</v>
      </c>
      <c r="C1616" s="134">
        <v>2024</v>
      </c>
      <c r="D1616" s="134" t="s">
        <v>320</v>
      </c>
      <c r="E1616" s="134" t="s">
        <v>328</v>
      </c>
      <c r="F1616" s="101">
        <v>40</v>
      </c>
      <c r="G1616" s="101" t="s">
        <v>141</v>
      </c>
      <c r="H1616" s="134" t="s">
        <v>819</v>
      </c>
      <c r="I1616" s="101" t="s">
        <v>820</v>
      </c>
      <c r="J1616" s="160">
        <v>6</v>
      </c>
    </row>
    <row r="1617" spans="1:10" x14ac:dyDescent="0.25">
      <c r="A1617" s="134" t="s">
        <v>702</v>
      </c>
      <c r="B1617" s="134" t="s">
        <v>64</v>
      </c>
      <c r="C1617" s="134">
        <v>2024</v>
      </c>
      <c r="D1617" s="134" t="s">
        <v>320</v>
      </c>
      <c r="E1617" s="134" t="s">
        <v>328</v>
      </c>
      <c r="F1617" s="101">
        <v>40</v>
      </c>
      <c r="G1617" s="101" t="s">
        <v>141</v>
      </c>
      <c r="H1617" s="134" t="s">
        <v>819</v>
      </c>
      <c r="I1617" s="101" t="s">
        <v>821</v>
      </c>
      <c r="J1617" s="160">
        <v>3</v>
      </c>
    </row>
    <row r="1618" spans="1:10" x14ac:dyDescent="0.25">
      <c r="A1618" s="134" t="s">
        <v>702</v>
      </c>
      <c r="B1618" s="134" t="s">
        <v>64</v>
      </c>
      <c r="C1618" s="134">
        <v>2024</v>
      </c>
      <c r="D1618" s="134" t="s">
        <v>320</v>
      </c>
      <c r="E1618" s="134" t="s">
        <v>328</v>
      </c>
      <c r="F1618" s="101">
        <v>40</v>
      </c>
      <c r="G1618" s="101" t="s">
        <v>141</v>
      </c>
      <c r="H1618" s="134" t="s">
        <v>553</v>
      </c>
      <c r="I1618" s="396" t="s">
        <v>692</v>
      </c>
      <c r="J1618" s="160">
        <v>3</v>
      </c>
    </row>
    <row r="1619" spans="1:10" x14ac:dyDescent="0.25">
      <c r="A1619" s="134" t="s">
        <v>702</v>
      </c>
      <c r="B1619" s="134" t="s">
        <v>64</v>
      </c>
      <c r="C1619" s="134">
        <v>2024</v>
      </c>
      <c r="D1619" s="134" t="s">
        <v>320</v>
      </c>
      <c r="E1619" s="134" t="s">
        <v>328</v>
      </c>
      <c r="F1619" s="101">
        <v>40</v>
      </c>
      <c r="G1619" s="101" t="s">
        <v>141</v>
      </c>
      <c r="H1619" s="134" t="s">
        <v>553</v>
      </c>
      <c r="I1619" s="396" t="s">
        <v>693</v>
      </c>
      <c r="J1619" s="160" t="s">
        <v>284</v>
      </c>
    </row>
    <row r="1620" spans="1:10" x14ac:dyDescent="0.25">
      <c r="A1620" s="134" t="s">
        <v>702</v>
      </c>
      <c r="B1620" s="134" t="s">
        <v>64</v>
      </c>
      <c r="C1620" s="134">
        <v>2024</v>
      </c>
      <c r="D1620" s="134" t="s">
        <v>320</v>
      </c>
      <c r="E1620" s="134" t="s">
        <v>328</v>
      </c>
      <c r="F1620" s="101">
        <v>40</v>
      </c>
      <c r="G1620" s="101" t="s">
        <v>141</v>
      </c>
      <c r="H1620" s="134" t="s">
        <v>553</v>
      </c>
      <c r="I1620" s="396" t="s">
        <v>694</v>
      </c>
      <c r="J1620" s="160" t="s">
        <v>284</v>
      </c>
    </row>
    <row r="1621" spans="1:10" x14ac:dyDescent="0.25">
      <c r="A1621" s="134" t="s">
        <v>702</v>
      </c>
      <c r="B1621" s="134" t="s">
        <v>64</v>
      </c>
      <c r="C1621" s="134">
        <v>2024</v>
      </c>
      <c r="D1621" s="134" t="s">
        <v>320</v>
      </c>
      <c r="E1621" s="134" t="s">
        <v>328</v>
      </c>
      <c r="F1621" s="101">
        <v>40</v>
      </c>
      <c r="G1621" s="101" t="s">
        <v>141</v>
      </c>
      <c r="H1621" s="134" t="s">
        <v>553</v>
      </c>
      <c r="I1621" s="396" t="s">
        <v>695</v>
      </c>
      <c r="J1621" s="160" t="s">
        <v>284</v>
      </c>
    </row>
    <row r="1622" spans="1:10" x14ac:dyDescent="0.25">
      <c r="A1622" s="134" t="s">
        <v>702</v>
      </c>
      <c r="B1622" s="134" t="s">
        <v>64</v>
      </c>
      <c r="C1622" s="134">
        <v>2024</v>
      </c>
      <c r="D1622" s="134" t="s">
        <v>320</v>
      </c>
      <c r="E1622" s="134" t="s">
        <v>328</v>
      </c>
      <c r="F1622" s="101">
        <v>40</v>
      </c>
      <c r="G1622" s="101" t="s">
        <v>141</v>
      </c>
      <c r="H1622" s="134" t="s">
        <v>553</v>
      </c>
      <c r="I1622" s="396" t="s">
        <v>696</v>
      </c>
      <c r="J1622" s="160" t="s">
        <v>284</v>
      </c>
    </row>
    <row r="1623" spans="1:10" x14ac:dyDescent="0.25">
      <c r="A1623" s="134" t="s">
        <v>702</v>
      </c>
      <c r="B1623" s="134" t="s">
        <v>64</v>
      </c>
      <c r="C1623" s="134">
        <v>2024</v>
      </c>
      <c r="D1623" s="134" t="s">
        <v>320</v>
      </c>
      <c r="E1623" s="134" t="s">
        <v>328</v>
      </c>
      <c r="F1623" s="101">
        <v>40</v>
      </c>
      <c r="G1623" s="101" t="s">
        <v>141</v>
      </c>
      <c r="H1623" s="134" t="s">
        <v>553</v>
      </c>
      <c r="I1623" s="397" t="s">
        <v>559</v>
      </c>
      <c r="J1623" s="160" t="s">
        <v>284</v>
      </c>
    </row>
    <row r="1624" spans="1:10" x14ac:dyDescent="0.25">
      <c r="A1624" s="134" t="s">
        <v>702</v>
      </c>
      <c r="B1624" s="134" t="s">
        <v>64</v>
      </c>
      <c r="C1624" s="134">
        <v>2024</v>
      </c>
      <c r="D1624" s="134" t="s">
        <v>320</v>
      </c>
      <c r="E1624" s="134" t="s">
        <v>328</v>
      </c>
      <c r="F1624" s="134">
        <v>50</v>
      </c>
      <c r="G1624" s="134" t="s">
        <v>795</v>
      </c>
      <c r="H1624" s="101" t="s">
        <v>328</v>
      </c>
      <c r="I1624" s="101" t="s">
        <v>328</v>
      </c>
      <c r="J1624" s="160" t="s">
        <v>284</v>
      </c>
    </row>
    <row r="1625" spans="1:10" x14ac:dyDescent="0.25">
      <c r="A1625" s="134" t="s">
        <v>702</v>
      </c>
      <c r="B1625" s="134" t="s">
        <v>64</v>
      </c>
      <c r="C1625" s="134">
        <v>2024</v>
      </c>
      <c r="D1625" s="134" t="s">
        <v>320</v>
      </c>
      <c r="E1625" s="134" t="s">
        <v>328</v>
      </c>
      <c r="F1625" s="134">
        <v>50</v>
      </c>
      <c r="G1625" s="134" t="s">
        <v>795</v>
      </c>
      <c r="H1625" s="134" t="s">
        <v>807</v>
      </c>
      <c r="I1625" s="349" t="s">
        <v>808</v>
      </c>
      <c r="J1625" s="160" t="s">
        <v>284</v>
      </c>
    </row>
    <row r="1626" spans="1:10" x14ac:dyDescent="0.25">
      <c r="A1626" s="134" t="s">
        <v>702</v>
      </c>
      <c r="B1626" s="134" t="s">
        <v>64</v>
      </c>
      <c r="C1626" s="134">
        <v>2024</v>
      </c>
      <c r="D1626" s="134" t="s">
        <v>320</v>
      </c>
      <c r="E1626" s="134" t="s">
        <v>328</v>
      </c>
      <c r="F1626" s="134">
        <v>50</v>
      </c>
      <c r="G1626" s="134" t="s">
        <v>795</v>
      </c>
      <c r="H1626" s="134" t="s">
        <v>807</v>
      </c>
      <c r="I1626" s="349" t="s">
        <v>541</v>
      </c>
      <c r="J1626" s="160" t="s">
        <v>284</v>
      </c>
    </row>
    <row r="1627" spans="1:10" x14ac:dyDescent="0.25">
      <c r="A1627" s="134" t="s">
        <v>702</v>
      </c>
      <c r="B1627" s="134" t="s">
        <v>64</v>
      </c>
      <c r="C1627" s="134">
        <v>2024</v>
      </c>
      <c r="D1627" s="134" t="s">
        <v>320</v>
      </c>
      <c r="E1627" s="134" t="s">
        <v>328</v>
      </c>
      <c r="F1627" s="134">
        <v>50</v>
      </c>
      <c r="G1627" s="134" t="s">
        <v>795</v>
      </c>
      <c r="H1627" s="134" t="s">
        <v>807</v>
      </c>
      <c r="I1627" s="349" t="s">
        <v>542</v>
      </c>
      <c r="J1627" s="160" t="s">
        <v>284</v>
      </c>
    </row>
    <row r="1628" spans="1:10" x14ac:dyDescent="0.25">
      <c r="A1628" s="134" t="s">
        <v>702</v>
      </c>
      <c r="B1628" s="134" t="s">
        <v>64</v>
      </c>
      <c r="C1628" s="134">
        <v>2024</v>
      </c>
      <c r="D1628" s="134" t="s">
        <v>320</v>
      </c>
      <c r="E1628" s="134" t="s">
        <v>328</v>
      </c>
      <c r="F1628" s="134">
        <v>50</v>
      </c>
      <c r="G1628" s="134" t="s">
        <v>795</v>
      </c>
      <c r="H1628" s="134" t="s">
        <v>819</v>
      </c>
      <c r="I1628" s="101" t="s">
        <v>820</v>
      </c>
      <c r="J1628" s="160" t="s">
        <v>284</v>
      </c>
    </row>
    <row r="1629" spans="1:10" x14ac:dyDescent="0.25">
      <c r="A1629" s="134" t="s">
        <v>702</v>
      </c>
      <c r="B1629" s="134" t="s">
        <v>64</v>
      </c>
      <c r="C1629" s="134">
        <v>2024</v>
      </c>
      <c r="D1629" s="134" t="s">
        <v>320</v>
      </c>
      <c r="E1629" s="134" t="s">
        <v>328</v>
      </c>
      <c r="F1629" s="134">
        <v>50</v>
      </c>
      <c r="G1629" s="134" t="s">
        <v>795</v>
      </c>
      <c r="H1629" s="134" t="s">
        <v>819</v>
      </c>
      <c r="I1629" s="101" t="s">
        <v>821</v>
      </c>
      <c r="J1629" s="160" t="s">
        <v>284</v>
      </c>
    </row>
    <row r="1630" spans="1:10" x14ac:dyDescent="0.25">
      <c r="A1630" s="134" t="s">
        <v>702</v>
      </c>
      <c r="B1630" s="134" t="s">
        <v>64</v>
      </c>
      <c r="C1630" s="134">
        <v>2024</v>
      </c>
      <c r="D1630" s="134" t="s">
        <v>320</v>
      </c>
      <c r="E1630" s="134" t="s">
        <v>328</v>
      </c>
      <c r="F1630" s="134">
        <v>50</v>
      </c>
      <c r="G1630" s="134" t="s">
        <v>795</v>
      </c>
      <c r="H1630" s="134" t="s">
        <v>553</v>
      </c>
      <c r="I1630" s="134" t="s">
        <v>692</v>
      </c>
      <c r="J1630" s="160" t="s">
        <v>284</v>
      </c>
    </row>
    <row r="1631" spans="1:10" x14ac:dyDescent="0.25">
      <c r="A1631" s="134" t="s">
        <v>702</v>
      </c>
      <c r="B1631" s="134" t="s">
        <v>64</v>
      </c>
      <c r="C1631" s="134">
        <v>2024</v>
      </c>
      <c r="D1631" s="134" t="s">
        <v>320</v>
      </c>
      <c r="E1631" s="134" t="s">
        <v>328</v>
      </c>
      <c r="F1631" s="134">
        <v>50</v>
      </c>
      <c r="G1631" s="134" t="s">
        <v>795</v>
      </c>
      <c r="H1631" s="134" t="s">
        <v>553</v>
      </c>
      <c r="I1631" s="134" t="s">
        <v>693</v>
      </c>
      <c r="J1631" s="160" t="s">
        <v>284</v>
      </c>
    </row>
    <row r="1632" spans="1:10" x14ac:dyDescent="0.25">
      <c r="A1632" s="134" t="s">
        <v>702</v>
      </c>
      <c r="B1632" s="134" t="s">
        <v>64</v>
      </c>
      <c r="C1632" s="134">
        <v>2024</v>
      </c>
      <c r="D1632" s="134" t="s">
        <v>320</v>
      </c>
      <c r="E1632" s="134" t="s">
        <v>328</v>
      </c>
      <c r="F1632" s="134">
        <v>50</v>
      </c>
      <c r="G1632" s="134" t="s">
        <v>795</v>
      </c>
      <c r="H1632" s="134" t="s">
        <v>553</v>
      </c>
      <c r="I1632" s="101" t="s">
        <v>694</v>
      </c>
      <c r="J1632" s="160" t="s">
        <v>284</v>
      </c>
    </row>
    <row r="1633" spans="1:10" x14ac:dyDescent="0.25">
      <c r="A1633" s="134" t="s">
        <v>702</v>
      </c>
      <c r="B1633" s="134" t="s">
        <v>64</v>
      </c>
      <c r="C1633" s="134">
        <v>2024</v>
      </c>
      <c r="D1633" s="134" t="s">
        <v>320</v>
      </c>
      <c r="E1633" s="134" t="s">
        <v>328</v>
      </c>
      <c r="F1633" s="134">
        <v>50</v>
      </c>
      <c r="G1633" s="134" t="s">
        <v>795</v>
      </c>
      <c r="H1633" s="134" t="s">
        <v>553</v>
      </c>
      <c r="I1633" s="101" t="s">
        <v>695</v>
      </c>
      <c r="J1633" s="160" t="s">
        <v>284</v>
      </c>
    </row>
    <row r="1634" spans="1:10" x14ac:dyDescent="0.25">
      <c r="A1634" s="134" t="s">
        <v>702</v>
      </c>
      <c r="B1634" s="134" t="s">
        <v>64</v>
      </c>
      <c r="C1634" s="134">
        <v>2024</v>
      </c>
      <c r="D1634" s="134" t="s">
        <v>320</v>
      </c>
      <c r="E1634" s="134" t="s">
        <v>328</v>
      </c>
      <c r="F1634" s="134">
        <v>50</v>
      </c>
      <c r="G1634" s="134" t="s">
        <v>795</v>
      </c>
      <c r="H1634" s="134" t="s">
        <v>553</v>
      </c>
      <c r="I1634" s="101" t="s">
        <v>696</v>
      </c>
      <c r="J1634" s="160" t="s">
        <v>284</v>
      </c>
    </row>
    <row r="1635" spans="1:10" x14ac:dyDescent="0.25">
      <c r="A1635" s="134" t="s">
        <v>702</v>
      </c>
      <c r="B1635" s="134" t="s">
        <v>64</v>
      </c>
      <c r="C1635" s="134">
        <v>2024</v>
      </c>
      <c r="D1635" s="134" t="s">
        <v>320</v>
      </c>
      <c r="E1635" s="134" t="s">
        <v>328</v>
      </c>
      <c r="F1635" s="134">
        <v>50</v>
      </c>
      <c r="G1635" s="134" t="s">
        <v>795</v>
      </c>
      <c r="H1635" s="134" t="s">
        <v>553</v>
      </c>
      <c r="I1635" s="101" t="s">
        <v>559</v>
      </c>
      <c r="J1635" s="160" t="s">
        <v>284</v>
      </c>
    </row>
    <row r="1636" spans="1:10" x14ac:dyDescent="0.25">
      <c r="A1636" s="134" t="s">
        <v>702</v>
      </c>
      <c r="B1636" s="134" t="s">
        <v>64</v>
      </c>
      <c r="C1636" s="134">
        <v>2024</v>
      </c>
      <c r="D1636" s="161" t="s">
        <v>320</v>
      </c>
      <c r="E1636" s="161" t="s">
        <v>337</v>
      </c>
      <c r="F1636" s="134" t="s">
        <v>284</v>
      </c>
      <c r="G1636" s="134" t="s">
        <v>499</v>
      </c>
      <c r="H1636" s="134" t="s">
        <v>328</v>
      </c>
      <c r="I1636" s="134" t="s">
        <v>328</v>
      </c>
      <c r="J1636" s="160">
        <v>1227</v>
      </c>
    </row>
    <row r="1637" spans="1:10" x14ac:dyDescent="0.25">
      <c r="A1637" s="134" t="s">
        <v>702</v>
      </c>
      <c r="B1637" s="134" t="s">
        <v>64</v>
      </c>
      <c r="C1637" s="134">
        <v>2024</v>
      </c>
      <c r="D1637" s="161" t="s">
        <v>320</v>
      </c>
      <c r="E1637" s="161" t="s">
        <v>337</v>
      </c>
      <c r="F1637" s="134" t="s">
        <v>284</v>
      </c>
      <c r="G1637" s="134" t="s">
        <v>499</v>
      </c>
      <c r="H1637" s="134" t="s">
        <v>806</v>
      </c>
      <c r="I1637" s="134" t="s">
        <v>328</v>
      </c>
      <c r="J1637" s="160">
        <v>371</v>
      </c>
    </row>
    <row r="1638" spans="1:10" x14ac:dyDescent="0.25">
      <c r="A1638" s="134" t="s">
        <v>702</v>
      </c>
      <c r="B1638" s="134" t="s">
        <v>64</v>
      </c>
      <c r="C1638" s="134">
        <v>2024</v>
      </c>
      <c r="D1638" s="161" t="s">
        <v>320</v>
      </c>
      <c r="E1638" s="161" t="s">
        <v>337</v>
      </c>
      <c r="F1638" s="134" t="s">
        <v>284</v>
      </c>
      <c r="G1638" s="134" t="s">
        <v>499</v>
      </c>
      <c r="H1638" s="134" t="s">
        <v>806</v>
      </c>
      <c r="I1638" s="349" t="s">
        <v>537</v>
      </c>
      <c r="J1638" s="160">
        <v>265</v>
      </c>
    </row>
    <row r="1639" spans="1:10" x14ac:dyDescent="0.25">
      <c r="A1639" s="134" t="s">
        <v>702</v>
      </c>
      <c r="B1639" s="134" t="s">
        <v>64</v>
      </c>
      <c r="C1639" s="134">
        <v>2024</v>
      </c>
      <c r="D1639" s="161" t="s">
        <v>320</v>
      </c>
      <c r="E1639" s="161" t="s">
        <v>337</v>
      </c>
      <c r="F1639" s="134" t="s">
        <v>284</v>
      </c>
      <c r="G1639" s="134" t="s">
        <v>499</v>
      </c>
      <c r="H1639" s="134" t="s">
        <v>806</v>
      </c>
      <c r="I1639" s="349" t="s">
        <v>538</v>
      </c>
      <c r="J1639" s="160">
        <v>106</v>
      </c>
    </row>
    <row r="1640" spans="1:10" x14ac:dyDescent="0.25">
      <c r="A1640" s="134" t="s">
        <v>702</v>
      </c>
      <c r="B1640" s="134" t="s">
        <v>64</v>
      </c>
      <c r="C1640" s="134">
        <v>2024</v>
      </c>
      <c r="D1640" s="161" t="s">
        <v>320</v>
      </c>
      <c r="E1640" s="161" t="s">
        <v>337</v>
      </c>
      <c r="F1640" s="134" t="s">
        <v>284</v>
      </c>
      <c r="G1640" s="134" t="s">
        <v>499</v>
      </c>
      <c r="H1640" s="134" t="s">
        <v>807</v>
      </c>
      <c r="I1640" s="349" t="s">
        <v>808</v>
      </c>
      <c r="J1640" s="160">
        <v>67</v>
      </c>
    </row>
    <row r="1641" spans="1:10" x14ac:dyDescent="0.25">
      <c r="A1641" s="134" t="s">
        <v>702</v>
      </c>
      <c r="B1641" s="134" t="s">
        <v>64</v>
      </c>
      <c r="C1641" s="134">
        <v>2024</v>
      </c>
      <c r="D1641" s="161" t="s">
        <v>320</v>
      </c>
      <c r="E1641" s="161" t="s">
        <v>337</v>
      </c>
      <c r="F1641" s="134" t="s">
        <v>284</v>
      </c>
      <c r="G1641" s="134" t="s">
        <v>499</v>
      </c>
      <c r="H1641" s="134" t="s">
        <v>807</v>
      </c>
      <c r="I1641" s="349" t="s">
        <v>809</v>
      </c>
      <c r="J1641" s="160">
        <v>6</v>
      </c>
    </row>
    <row r="1642" spans="1:10" x14ac:dyDescent="0.25">
      <c r="A1642" s="134" t="s">
        <v>702</v>
      </c>
      <c r="B1642" s="134" t="s">
        <v>64</v>
      </c>
      <c r="C1642" s="134">
        <v>2024</v>
      </c>
      <c r="D1642" s="161" t="s">
        <v>320</v>
      </c>
      <c r="E1642" s="161" t="s">
        <v>337</v>
      </c>
      <c r="F1642" s="134" t="s">
        <v>284</v>
      </c>
      <c r="G1642" s="134" t="s">
        <v>499</v>
      </c>
      <c r="H1642" s="134" t="s">
        <v>807</v>
      </c>
      <c r="I1642" s="349" t="s">
        <v>541</v>
      </c>
      <c r="J1642" s="160">
        <v>102</v>
      </c>
    </row>
    <row r="1643" spans="1:10" x14ac:dyDescent="0.25">
      <c r="A1643" s="134" t="s">
        <v>702</v>
      </c>
      <c r="B1643" s="134" t="s">
        <v>64</v>
      </c>
      <c r="C1643" s="134">
        <v>2024</v>
      </c>
      <c r="D1643" s="161" t="s">
        <v>320</v>
      </c>
      <c r="E1643" s="161" t="s">
        <v>337</v>
      </c>
      <c r="F1643" s="134" t="s">
        <v>284</v>
      </c>
      <c r="G1643" s="134" t="s">
        <v>499</v>
      </c>
      <c r="H1643" s="134" t="s">
        <v>807</v>
      </c>
      <c r="I1643" s="349" t="s">
        <v>810</v>
      </c>
      <c r="J1643" s="160">
        <v>7</v>
      </c>
    </row>
    <row r="1644" spans="1:10" x14ac:dyDescent="0.25">
      <c r="A1644" s="134" t="s">
        <v>702</v>
      </c>
      <c r="B1644" s="134" t="s">
        <v>64</v>
      </c>
      <c r="C1644" s="134">
        <v>2024</v>
      </c>
      <c r="D1644" s="161" t="s">
        <v>320</v>
      </c>
      <c r="E1644" s="161" t="s">
        <v>337</v>
      </c>
      <c r="F1644" s="134" t="s">
        <v>284</v>
      </c>
      <c r="G1644" s="134" t="s">
        <v>499</v>
      </c>
      <c r="H1644" s="134" t="s">
        <v>807</v>
      </c>
      <c r="I1644" s="349" t="s">
        <v>542</v>
      </c>
      <c r="J1644" s="160">
        <v>48</v>
      </c>
    </row>
    <row r="1645" spans="1:10" x14ac:dyDescent="0.25">
      <c r="A1645" s="134" t="s">
        <v>702</v>
      </c>
      <c r="B1645" s="134" t="s">
        <v>64</v>
      </c>
      <c r="C1645" s="134">
        <v>2024</v>
      </c>
      <c r="D1645" s="161" t="s">
        <v>320</v>
      </c>
      <c r="E1645" s="161" t="s">
        <v>337</v>
      </c>
      <c r="F1645" s="134" t="s">
        <v>284</v>
      </c>
      <c r="G1645" s="134" t="s">
        <v>499</v>
      </c>
      <c r="H1645" s="134" t="s">
        <v>807</v>
      </c>
      <c r="I1645" s="349" t="s">
        <v>811</v>
      </c>
      <c r="J1645" s="160">
        <v>4</v>
      </c>
    </row>
    <row r="1646" spans="1:10" x14ac:dyDescent="0.25">
      <c r="A1646" s="134" t="s">
        <v>702</v>
      </c>
      <c r="B1646" s="134" t="s">
        <v>64</v>
      </c>
      <c r="C1646" s="134">
        <v>2024</v>
      </c>
      <c r="D1646" s="161" t="s">
        <v>320</v>
      </c>
      <c r="E1646" s="161" t="s">
        <v>337</v>
      </c>
      <c r="F1646" s="134" t="s">
        <v>284</v>
      </c>
      <c r="G1646" s="134" t="s">
        <v>499</v>
      </c>
      <c r="H1646" s="134" t="s">
        <v>812</v>
      </c>
      <c r="I1646" s="101" t="s">
        <v>539</v>
      </c>
      <c r="J1646" s="160">
        <v>82</v>
      </c>
    </row>
    <row r="1647" spans="1:10" x14ac:dyDescent="0.25">
      <c r="A1647" s="134" t="s">
        <v>702</v>
      </c>
      <c r="B1647" s="134" t="s">
        <v>64</v>
      </c>
      <c r="C1647" s="134">
        <v>2024</v>
      </c>
      <c r="D1647" s="161" t="s">
        <v>320</v>
      </c>
      <c r="E1647" s="161" t="s">
        <v>337</v>
      </c>
      <c r="F1647" s="134" t="s">
        <v>284</v>
      </c>
      <c r="G1647" s="134" t="s">
        <v>499</v>
      </c>
      <c r="H1647" s="134" t="s">
        <v>812</v>
      </c>
      <c r="I1647" s="101" t="s">
        <v>541</v>
      </c>
      <c r="J1647" s="160">
        <v>10</v>
      </c>
    </row>
    <row r="1648" spans="1:10" x14ac:dyDescent="0.25">
      <c r="A1648" s="134" t="s">
        <v>702</v>
      </c>
      <c r="B1648" s="134" t="s">
        <v>64</v>
      </c>
      <c r="C1648" s="134">
        <v>2024</v>
      </c>
      <c r="D1648" s="161" t="s">
        <v>320</v>
      </c>
      <c r="E1648" s="161" t="s">
        <v>337</v>
      </c>
      <c r="F1648" s="134" t="s">
        <v>284</v>
      </c>
      <c r="G1648" s="134" t="s">
        <v>499</v>
      </c>
      <c r="H1648" s="134" t="s">
        <v>812</v>
      </c>
      <c r="I1648" s="101" t="s">
        <v>542</v>
      </c>
      <c r="J1648" s="160">
        <v>7</v>
      </c>
    </row>
    <row r="1649" spans="1:10" x14ac:dyDescent="0.25">
      <c r="A1649" s="134" t="s">
        <v>702</v>
      </c>
      <c r="B1649" s="134" t="s">
        <v>64</v>
      </c>
      <c r="C1649" s="134">
        <v>2024</v>
      </c>
      <c r="D1649" s="161" t="s">
        <v>320</v>
      </c>
      <c r="E1649" s="161" t="s">
        <v>337</v>
      </c>
      <c r="F1649" s="134" t="s">
        <v>284</v>
      </c>
      <c r="G1649" s="134" t="s">
        <v>499</v>
      </c>
      <c r="H1649" s="134" t="s">
        <v>813</v>
      </c>
      <c r="I1649" s="101" t="s">
        <v>544</v>
      </c>
      <c r="J1649" s="160">
        <v>44</v>
      </c>
    </row>
    <row r="1650" spans="1:10" x14ac:dyDescent="0.25">
      <c r="A1650" s="134" t="s">
        <v>702</v>
      </c>
      <c r="B1650" s="134" t="s">
        <v>64</v>
      </c>
      <c r="C1650" s="134">
        <v>2024</v>
      </c>
      <c r="D1650" s="161" t="s">
        <v>320</v>
      </c>
      <c r="E1650" s="161" t="s">
        <v>337</v>
      </c>
      <c r="F1650" s="134" t="s">
        <v>284</v>
      </c>
      <c r="G1650" s="134" t="s">
        <v>499</v>
      </c>
      <c r="H1650" s="134" t="s">
        <v>813</v>
      </c>
      <c r="I1650" s="101" t="s">
        <v>814</v>
      </c>
      <c r="J1650" s="160">
        <v>2</v>
      </c>
    </row>
    <row r="1651" spans="1:10" x14ac:dyDescent="0.25">
      <c r="A1651" s="134" t="s">
        <v>702</v>
      </c>
      <c r="B1651" s="134" t="s">
        <v>64</v>
      </c>
      <c r="C1651" s="134">
        <v>2024</v>
      </c>
      <c r="D1651" s="161" t="s">
        <v>320</v>
      </c>
      <c r="E1651" s="161" t="s">
        <v>337</v>
      </c>
      <c r="F1651" s="134" t="s">
        <v>284</v>
      </c>
      <c r="G1651" s="134" t="s">
        <v>499</v>
      </c>
      <c r="H1651" s="134" t="s">
        <v>813</v>
      </c>
      <c r="I1651" s="101" t="s">
        <v>545</v>
      </c>
      <c r="J1651" s="160">
        <v>22</v>
      </c>
    </row>
    <row r="1652" spans="1:10" x14ac:dyDescent="0.25">
      <c r="A1652" s="134" t="s">
        <v>702</v>
      </c>
      <c r="B1652" s="134" t="s">
        <v>64</v>
      </c>
      <c r="C1652" s="134">
        <v>2024</v>
      </c>
      <c r="D1652" s="161" t="s">
        <v>320</v>
      </c>
      <c r="E1652" s="161" t="s">
        <v>337</v>
      </c>
      <c r="F1652" s="134" t="s">
        <v>284</v>
      </c>
      <c r="G1652" s="134" t="s">
        <v>499</v>
      </c>
      <c r="H1652" s="134" t="s">
        <v>815</v>
      </c>
      <c r="I1652" s="101" t="s">
        <v>546</v>
      </c>
      <c r="J1652" s="160" t="s">
        <v>284</v>
      </c>
    </row>
    <row r="1653" spans="1:10" x14ac:dyDescent="0.25">
      <c r="A1653" s="134" t="s">
        <v>702</v>
      </c>
      <c r="B1653" s="134" t="s">
        <v>64</v>
      </c>
      <c r="C1653" s="134">
        <v>2024</v>
      </c>
      <c r="D1653" s="161" t="s">
        <v>320</v>
      </c>
      <c r="E1653" s="161" t="s">
        <v>337</v>
      </c>
      <c r="F1653" s="134" t="s">
        <v>284</v>
      </c>
      <c r="G1653" s="134" t="s">
        <v>499</v>
      </c>
      <c r="H1653" s="134" t="s">
        <v>815</v>
      </c>
      <c r="I1653" s="101" t="s">
        <v>547</v>
      </c>
      <c r="J1653" s="160">
        <v>294</v>
      </c>
    </row>
    <row r="1654" spans="1:10" x14ac:dyDescent="0.25">
      <c r="A1654" s="134" t="s">
        <v>702</v>
      </c>
      <c r="B1654" s="134" t="s">
        <v>64</v>
      </c>
      <c r="C1654" s="134">
        <v>2024</v>
      </c>
      <c r="D1654" s="161" t="s">
        <v>320</v>
      </c>
      <c r="E1654" s="161" t="s">
        <v>337</v>
      </c>
      <c r="F1654" s="134" t="s">
        <v>284</v>
      </c>
      <c r="G1654" s="134" t="s">
        <v>499</v>
      </c>
      <c r="H1654" s="134" t="s">
        <v>548</v>
      </c>
      <c r="I1654" s="101" t="s">
        <v>690</v>
      </c>
      <c r="J1654" s="160" t="s">
        <v>284</v>
      </c>
    </row>
    <row r="1655" spans="1:10" x14ac:dyDescent="0.25">
      <c r="A1655" s="134" t="s">
        <v>702</v>
      </c>
      <c r="B1655" s="134" t="s">
        <v>64</v>
      </c>
      <c r="C1655" s="134">
        <v>2024</v>
      </c>
      <c r="D1655" s="161" t="s">
        <v>320</v>
      </c>
      <c r="E1655" s="161" t="s">
        <v>337</v>
      </c>
      <c r="F1655" s="134" t="s">
        <v>284</v>
      </c>
      <c r="G1655" s="134" t="s">
        <v>499</v>
      </c>
      <c r="H1655" s="134" t="s">
        <v>548</v>
      </c>
      <c r="I1655" s="101" t="s">
        <v>865</v>
      </c>
      <c r="J1655" s="160" t="s">
        <v>284</v>
      </c>
    </row>
    <row r="1656" spans="1:10" x14ac:dyDescent="0.25">
      <c r="A1656" s="134" t="s">
        <v>702</v>
      </c>
      <c r="B1656" s="134" t="s">
        <v>64</v>
      </c>
      <c r="C1656" s="134">
        <v>2024</v>
      </c>
      <c r="D1656" s="161" t="s">
        <v>320</v>
      </c>
      <c r="E1656" s="161" t="s">
        <v>337</v>
      </c>
      <c r="F1656" s="134" t="s">
        <v>284</v>
      </c>
      <c r="G1656" s="134" t="s">
        <v>499</v>
      </c>
      <c r="H1656" s="134" t="s">
        <v>548</v>
      </c>
      <c r="I1656" s="101" t="s">
        <v>691</v>
      </c>
      <c r="J1656" s="160" t="s">
        <v>284</v>
      </c>
    </row>
    <row r="1657" spans="1:10" x14ac:dyDescent="0.25">
      <c r="A1657" s="134" t="s">
        <v>702</v>
      </c>
      <c r="B1657" s="134" t="s">
        <v>64</v>
      </c>
      <c r="C1657" s="134">
        <v>2024</v>
      </c>
      <c r="D1657" s="161" t="s">
        <v>320</v>
      </c>
      <c r="E1657" s="161" t="s">
        <v>337</v>
      </c>
      <c r="F1657" s="134" t="s">
        <v>284</v>
      </c>
      <c r="G1657" s="134" t="s">
        <v>499</v>
      </c>
      <c r="H1657" s="134" t="s">
        <v>548</v>
      </c>
      <c r="I1657" s="101" t="s">
        <v>866</v>
      </c>
      <c r="J1657" s="160" t="s">
        <v>284</v>
      </c>
    </row>
    <row r="1658" spans="1:10" x14ac:dyDescent="0.25">
      <c r="A1658" s="134" t="s">
        <v>702</v>
      </c>
      <c r="B1658" s="134" t="s">
        <v>64</v>
      </c>
      <c r="C1658" s="134">
        <v>2024</v>
      </c>
      <c r="D1658" s="161" t="s">
        <v>320</v>
      </c>
      <c r="E1658" s="161" t="s">
        <v>337</v>
      </c>
      <c r="F1658" s="134" t="s">
        <v>284</v>
      </c>
      <c r="G1658" s="134" t="s">
        <v>499</v>
      </c>
      <c r="H1658" s="134" t="s">
        <v>548</v>
      </c>
      <c r="I1658" s="134" t="s">
        <v>542</v>
      </c>
      <c r="J1658" s="160" t="s">
        <v>284</v>
      </c>
    </row>
    <row r="1659" spans="1:10" x14ac:dyDescent="0.25">
      <c r="A1659" s="134" t="s">
        <v>702</v>
      </c>
      <c r="B1659" s="134" t="s">
        <v>64</v>
      </c>
      <c r="C1659" s="134">
        <v>2024</v>
      </c>
      <c r="D1659" s="161" t="s">
        <v>320</v>
      </c>
      <c r="E1659" s="161" t="s">
        <v>337</v>
      </c>
      <c r="F1659" s="134" t="s">
        <v>284</v>
      </c>
      <c r="G1659" s="134" t="s">
        <v>499</v>
      </c>
      <c r="H1659" s="134" t="s">
        <v>548</v>
      </c>
      <c r="I1659" s="134" t="s">
        <v>818</v>
      </c>
      <c r="J1659" s="160" t="s">
        <v>284</v>
      </c>
    </row>
    <row r="1660" spans="1:10" x14ac:dyDescent="0.25">
      <c r="A1660" s="134" t="s">
        <v>702</v>
      </c>
      <c r="B1660" s="134" t="s">
        <v>64</v>
      </c>
      <c r="C1660" s="134">
        <v>2024</v>
      </c>
      <c r="D1660" s="161" t="s">
        <v>320</v>
      </c>
      <c r="E1660" s="161" t="s">
        <v>337</v>
      </c>
      <c r="F1660" s="134" t="s">
        <v>284</v>
      </c>
      <c r="G1660" s="134" t="s">
        <v>499</v>
      </c>
      <c r="H1660" s="134" t="s">
        <v>549</v>
      </c>
      <c r="I1660" s="134" t="s">
        <v>690</v>
      </c>
      <c r="J1660" s="160" t="s">
        <v>284</v>
      </c>
    </row>
    <row r="1661" spans="1:10" x14ac:dyDescent="0.25">
      <c r="A1661" s="134" t="s">
        <v>702</v>
      </c>
      <c r="B1661" s="134" t="s">
        <v>64</v>
      </c>
      <c r="C1661" s="134">
        <v>2024</v>
      </c>
      <c r="D1661" s="161" t="s">
        <v>320</v>
      </c>
      <c r="E1661" s="161" t="s">
        <v>337</v>
      </c>
      <c r="F1661" s="134" t="s">
        <v>284</v>
      </c>
      <c r="G1661" s="134" t="s">
        <v>499</v>
      </c>
      <c r="H1661" s="134" t="s">
        <v>549</v>
      </c>
      <c r="I1661" s="101" t="s">
        <v>691</v>
      </c>
      <c r="J1661" s="160" t="s">
        <v>284</v>
      </c>
    </row>
    <row r="1662" spans="1:10" x14ac:dyDescent="0.25">
      <c r="A1662" s="134" t="s">
        <v>702</v>
      </c>
      <c r="B1662" s="134" t="s">
        <v>64</v>
      </c>
      <c r="C1662" s="134">
        <v>2024</v>
      </c>
      <c r="D1662" s="161" t="s">
        <v>320</v>
      </c>
      <c r="E1662" s="161" t="s">
        <v>337</v>
      </c>
      <c r="F1662" s="134" t="s">
        <v>284</v>
      </c>
      <c r="G1662" s="134" t="s">
        <v>499</v>
      </c>
      <c r="H1662" s="134" t="s">
        <v>549</v>
      </c>
      <c r="I1662" s="101" t="s">
        <v>542</v>
      </c>
      <c r="J1662" s="160" t="s">
        <v>284</v>
      </c>
    </row>
    <row r="1663" spans="1:10" x14ac:dyDescent="0.25">
      <c r="A1663" s="134" t="s">
        <v>702</v>
      </c>
      <c r="B1663" s="134" t="s">
        <v>64</v>
      </c>
      <c r="C1663" s="134">
        <v>2024</v>
      </c>
      <c r="D1663" s="161" t="s">
        <v>320</v>
      </c>
      <c r="E1663" s="161" t="s">
        <v>337</v>
      </c>
      <c r="F1663" s="134" t="s">
        <v>284</v>
      </c>
      <c r="G1663" s="134" t="s">
        <v>499</v>
      </c>
      <c r="H1663" s="134" t="s">
        <v>550</v>
      </c>
      <c r="I1663" s="101" t="s">
        <v>544</v>
      </c>
      <c r="J1663" s="160" t="s">
        <v>284</v>
      </c>
    </row>
    <row r="1664" spans="1:10" x14ac:dyDescent="0.25">
      <c r="A1664" s="134" t="s">
        <v>702</v>
      </c>
      <c r="B1664" s="134" t="s">
        <v>64</v>
      </c>
      <c r="C1664" s="134">
        <v>2024</v>
      </c>
      <c r="D1664" s="161" t="s">
        <v>320</v>
      </c>
      <c r="E1664" s="161" t="s">
        <v>337</v>
      </c>
      <c r="F1664" s="134" t="s">
        <v>284</v>
      </c>
      <c r="G1664" s="134" t="s">
        <v>499</v>
      </c>
      <c r="H1664" s="134" t="s">
        <v>550</v>
      </c>
      <c r="I1664" s="101" t="s">
        <v>540</v>
      </c>
      <c r="J1664" s="160" t="s">
        <v>284</v>
      </c>
    </row>
    <row r="1665" spans="1:10" x14ac:dyDescent="0.25">
      <c r="A1665" s="134" t="s">
        <v>702</v>
      </c>
      <c r="B1665" s="134" t="s">
        <v>64</v>
      </c>
      <c r="C1665" s="134">
        <v>2024</v>
      </c>
      <c r="D1665" s="161" t="s">
        <v>320</v>
      </c>
      <c r="E1665" s="161" t="s">
        <v>337</v>
      </c>
      <c r="F1665" s="134" t="s">
        <v>284</v>
      </c>
      <c r="G1665" s="134" t="s">
        <v>499</v>
      </c>
      <c r="H1665" s="134" t="s">
        <v>550</v>
      </c>
      <c r="I1665" s="101" t="s">
        <v>545</v>
      </c>
      <c r="J1665" s="160" t="s">
        <v>284</v>
      </c>
    </row>
    <row r="1666" spans="1:10" x14ac:dyDescent="0.25">
      <c r="A1666" s="134" t="s">
        <v>702</v>
      </c>
      <c r="B1666" s="134" t="s">
        <v>64</v>
      </c>
      <c r="C1666" s="134">
        <v>2024</v>
      </c>
      <c r="D1666" s="161" t="s">
        <v>320</v>
      </c>
      <c r="E1666" s="161" t="s">
        <v>337</v>
      </c>
      <c r="F1666" s="134" t="s">
        <v>284</v>
      </c>
      <c r="G1666" s="134" t="s">
        <v>499</v>
      </c>
      <c r="H1666" s="134" t="s">
        <v>819</v>
      </c>
      <c r="I1666" s="101" t="s">
        <v>820</v>
      </c>
      <c r="J1666" s="160">
        <v>116</v>
      </c>
    </row>
    <row r="1667" spans="1:10" x14ac:dyDescent="0.25">
      <c r="A1667" s="134" t="s">
        <v>702</v>
      </c>
      <c r="B1667" s="134" t="s">
        <v>64</v>
      </c>
      <c r="C1667" s="134">
        <v>2024</v>
      </c>
      <c r="D1667" s="161" t="s">
        <v>320</v>
      </c>
      <c r="E1667" s="161" t="s">
        <v>337</v>
      </c>
      <c r="F1667" s="134" t="s">
        <v>284</v>
      </c>
      <c r="G1667" s="134" t="s">
        <v>499</v>
      </c>
      <c r="H1667" s="134" t="s">
        <v>819</v>
      </c>
      <c r="I1667" s="101" t="s">
        <v>821</v>
      </c>
      <c r="J1667" s="160">
        <v>1111</v>
      </c>
    </row>
    <row r="1668" spans="1:10" x14ac:dyDescent="0.25">
      <c r="A1668" s="134" t="s">
        <v>702</v>
      </c>
      <c r="B1668" s="134" t="s">
        <v>64</v>
      </c>
      <c r="C1668" s="134">
        <v>2024</v>
      </c>
      <c r="D1668" s="161" t="s">
        <v>320</v>
      </c>
      <c r="E1668" s="161" t="s">
        <v>337</v>
      </c>
      <c r="F1668" s="134" t="s">
        <v>284</v>
      </c>
      <c r="G1668" s="134" t="s">
        <v>499</v>
      </c>
      <c r="H1668" s="134" t="s">
        <v>553</v>
      </c>
      <c r="I1668" s="396" t="s">
        <v>692</v>
      </c>
      <c r="J1668" s="160">
        <v>452</v>
      </c>
    </row>
    <row r="1669" spans="1:10" x14ac:dyDescent="0.25">
      <c r="A1669" s="134" t="s">
        <v>702</v>
      </c>
      <c r="B1669" s="134" t="s">
        <v>64</v>
      </c>
      <c r="C1669" s="134">
        <v>2024</v>
      </c>
      <c r="D1669" s="161" t="s">
        <v>320</v>
      </c>
      <c r="E1669" s="161" t="s">
        <v>337</v>
      </c>
      <c r="F1669" s="134" t="s">
        <v>284</v>
      </c>
      <c r="G1669" s="134" t="s">
        <v>499</v>
      </c>
      <c r="H1669" s="134" t="s">
        <v>553</v>
      </c>
      <c r="I1669" s="396" t="s">
        <v>693</v>
      </c>
      <c r="J1669" s="160">
        <v>27</v>
      </c>
    </row>
    <row r="1670" spans="1:10" x14ac:dyDescent="0.25">
      <c r="A1670" s="134" t="s">
        <v>702</v>
      </c>
      <c r="B1670" s="134" t="s">
        <v>64</v>
      </c>
      <c r="C1670" s="134">
        <v>2024</v>
      </c>
      <c r="D1670" s="161" t="s">
        <v>320</v>
      </c>
      <c r="E1670" s="161" t="s">
        <v>337</v>
      </c>
      <c r="F1670" s="134" t="s">
        <v>284</v>
      </c>
      <c r="G1670" s="134" t="s">
        <v>499</v>
      </c>
      <c r="H1670" s="134" t="s">
        <v>553</v>
      </c>
      <c r="I1670" s="396" t="s">
        <v>694</v>
      </c>
      <c r="J1670" s="160">
        <v>66</v>
      </c>
    </row>
    <row r="1671" spans="1:10" x14ac:dyDescent="0.25">
      <c r="A1671" s="134" t="s">
        <v>702</v>
      </c>
      <c r="B1671" s="134" t="s">
        <v>64</v>
      </c>
      <c r="C1671" s="134">
        <v>2024</v>
      </c>
      <c r="D1671" s="161" t="s">
        <v>320</v>
      </c>
      <c r="E1671" s="161" t="s">
        <v>337</v>
      </c>
      <c r="F1671" s="134" t="s">
        <v>284</v>
      </c>
      <c r="G1671" s="134" t="s">
        <v>499</v>
      </c>
      <c r="H1671" s="134" t="s">
        <v>553</v>
      </c>
      <c r="I1671" s="396" t="s">
        <v>695</v>
      </c>
      <c r="J1671" s="160">
        <v>6</v>
      </c>
    </row>
    <row r="1672" spans="1:10" x14ac:dyDescent="0.25">
      <c r="A1672" s="134" t="s">
        <v>702</v>
      </c>
      <c r="B1672" s="134" t="s">
        <v>64</v>
      </c>
      <c r="C1672" s="134">
        <v>2024</v>
      </c>
      <c r="D1672" s="161" t="s">
        <v>320</v>
      </c>
      <c r="E1672" s="161" t="s">
        <v>337</v>
      </c>
      <c r="F1672" s="134" t="s">
        <v>284</v>
      </c>
      <c r="G1672" s="134" t="s">
        <v>499</v>
      </c>
      <c r="H1672" s="134" t="s">
        <v>553</v>
      </c>
      <c r="I1672" s="396" t="s">
        <v>696</v>
      </c>
      <c r="J1672" s="160">
        <v>13</v>
      </c>
    </row>
    <row r="1673" spans="1:10" x14ac:dyDescent="0.25">
      <c r="A1673" s="134" t="s">
        <v>702</v>
      </c>
      <c r="B1673" s="134" t="s">
        <v>64</v>
      </c>
      <c r="C1673" s="134">
        <v>2024</v>
      </c>
      <c r="D1673" s="161" t="s">
        <v>320</v>
      </c>
      <c r="E1673" s="161" t="s">
        <v>337</v>
      </c>
      <c r="F1673" s="134" t="s">
        <v>284</v>
      </c>
      <c r="G1673" s="134" t="s">
        <v>499</v>
      </c>
      <c r="H1673" s="134" t="s">
        <v>553</v>
      </c>
      <c r="I1673" s="397" t="s">
        <v>559</v>
      </c>
      <c r="J1673" s="160">
        <v>547</v>
      </c>
    </row>
    <row r="1674" spans="1:10" x14ac:dyDescent="0.25">
      <c r="A1674" s="134" t="s">
        <v>702</v>
      </c>
      <c r="B1674" s="134" t="s">
        <v>64</v>
      </c>
      <c r="C1674" s="134">
        <v>2024</v>
      </c>
      <c r="D1674" s="161" t="s">
        <v>320</v>
      </c>
      <c r="E1674" s="161" t="s">
        <v>337</v>
      </c>
      <c r="F1674" s="101">
        <v>10</v>
      </c>
      <c r="G1674" s="134" t="s">
        <v>715</v>
      </c>
      <c r="H1674" s="101" t="s">
        <v>822</v>
      </c>
      <c r="I1674" s="101" t="s">
        <v>328</v>
      </c>
      <c r="J1674" s="160">
        <v>1062</v>
      </c>
    </row>
    <row r="1675" spans="1:10" x14ac:dyDescent="0.25">
      <c r="A1675" s="134" t="s">
        <v>702</v>
      </c>
      <c r="B1675" s="134" t="s">
        <v>64</v>
      </c>
      <c r="C1675" s="134">
        <v>2024</v>
      </c>
      <c r="D1675" s="161" t="s">
        <v>320</v>
      </c>
      <c r="E1675" s="161" t="s">
        <v>337</v>
      </c>
      <c r="F1675" s="134">
        <v>10</v>
      </c>
      <c r="G1675" s="134" t="s">
        <v>715</v>
      </c>
      <c r="H1675" s="134" t="s">
        <v>807</v>
      </c>
      <c r="I1675" s="349" t="s">
        <v>808</v>
      </c>
      <c r="J1675" s="160">
        <v>57</v>
      </c>
    </row>
    <row r="1676" spans="1:10" x14ac:dyDescent="0.25">
      <c r="A1676" s="134" t="s">
        <v>702</v>
      </c>
      <c r="B1676" s="134" t="s">
        <v>64</v>
      </c>
      <c r="C1676" s="134">
        <v>2024</v>
      </c>
      <c r="D1676" s="161" t="s">
        <v>320</v>
      </c>
      <c r="E1676" s="161" t="s">
        <v>337</v>
      </c>
      <c r="F1676" s="134">
        <v>10</v>
      </c>
      <c r="G1676" s="134" t="s">
        <v>715</v>
      </c>
      <c r="H1676" s="134" t="s">
        <v>807</v>
      </c>
      <c r="I1676" s="349" t="s">
        <v>541</v>
      </c>
      <c r="J1676" s="160">
        <v>86</v>
      </c>
    </row>
    <row r="1677" spans="1:10" x14ac:dyDescent="0.25">
      <c r="A1677" s="134" t="s">
        <v>702</v>
      </c>
      <c r="B1677" s="134" t="s">
        <v>64</v>
      </c>
      <c r="C1677" s="134">
        <v>2024</v>
      </c>
      <c r="D1677" s="161" t="s">
        <v>320</v>
      </c>
      <c r="E1677" s="161" t="s">
        <v>337</v>
      </c>
      <c r="F1677" s="134">
        <v>10</v>
      </c>
      <c r="G1677" s="134" t="s">
        <v>715</v>
      </c>
      <c r="H1677" s="134" t="s">
        <v>807</v>
      </c>
      <c r="I1677" s="349" t="s">
        <v>542</v>
      </c>
      <c r="J1677" s="160">
        <v>40</v>
      </c>
    </row>
    <row r="1678" spans="1:10" x14ac:dyDescent="0.25">
      <c r="A1678" s="134" t="s">
        <v>702</v>
      </c>
      <c r="B1678" s="134" t="s">
        <v>64</v>
      </c>
      <c r="C1678" s="134">
        <v>2024</v>
      </c>
      <c r="D1678" s="161" t="s">
        <v>320</v>
      </c>
      <c r="E1678" s="161" t="s">
        <v>337</v>
      </c>
      <c r="F1678" s="134">
        <v>10</v>
      </c>
      <c r="G1678" s="134" t="s">
        <v>715</v>
      </c>
      <c r="H1678" s="134" t="s">
        <v>819</v>
      </c>
      <c r="I1678" s="101" t="s">
        <v>820</v>
      </c>
      <c r="J1678" s="160">
        <v>100</v>
      </c>
    </row>
    <row r="1679" spans="1:10" x14ac:dyDescent="0.25">
      <c r="A1679" s="134" t="s">
        <v>702</v>
      </c>
      <c r="B1679" s="134" t="s">
        <v>64</v>
      </c>
      <c r="C1679" s="134">
        <v>2024</v>
      </c>
      <c r="D1679" s="161" t="s">
        <v>320</v>
      </c>
      <c r="E1679" s="161" t="s">
        <v>337</v>
      </c>
      <c r="F1679" s="134">
        <v>10</v>
      </c>
      <c r="G1679" s="134" t="s">
        <v>715</v>
      </c>
      <c r="H1679" s="134" t="s">
        <v>819</v>
      </c>
      <c r="I1679" s="101" t="s">
        <v>821</v>
      </c>
      <c r="J1679" s="160">
        <v>962</v>
      </c>
    </row>
    <row r="1680" spans="1:10" x14ac:dyDescent="0.25">
      <c r="A1680" s="134" t="s">
        <v>702</v>
      </c>
      <c r="B1680" s="134" t="s">
        <v>64</v>
      </c>
      <c r="C1680" s="134">
        <v>2024</v>
      </c>
      <c r="D1680" s="161" t="s">
        <v>320</v>
      </c>
      <c r="E1680" s="161" t="s">
        <v>337</v>
      </c>
      <c r="F1680" s="134">
        <v>10</v>
      </c>
      <c r="G1680" s="134" t="s">
        <v>715</v>
      </c>
      <c r="H1680" s="134" t="s">
        <v>553</v>
      </c>
      <c r="I1680" s="396" t="s">
        <v>692</v>
      </c>
      <c r="J1680" s="160">
        <v>365</v>
      </c>
    </row>
    <row r="1681" spans="1:10" x14ac:dyDescent="0.25">
      <c r="A1681" s="134" t="s">
        <v>702</v>
      </c>
      <c r="B1681" s="134" t="s">
        <v>64</v>
      </c>
      <c r="C1681" s="134">
        <v>2024</v>
      </c>
      <c r="D1681" s="161" t="s">
        <v>320</v>
      </c>
      <c r="E1681" s="161" t="s">
        <v>337</v>
      </c>
      <c r="F1681" s="134">
        <v>10</v>
      </c>
      <c r="G1681" s="134" t="s">
        <v>715</v>
      </c>
      <c r="H1681" s="134" t="s">
        <v>553</v>
      </c>
      <c r="I1681" s="396" t="s">
        <v>693</v>
      </c>
      <c r="J1681" s="160">
        <v>25</v>
      </c>
    </row>
    <row r="1682" spans="1:10" x14ac:dyDescent="0.25">
      <c r="A1682" s="134" t="s">
        <v>702</v>
      </c>
      <c r="B1682" s="134" t="s">
        <v>64</v>
      </c>
      <c r="C1682" s="134">
        <v>2024</v>
      </c>
      <c r="D1682" s="161" t="s">
        <v>320</v>
      </c>
      <c r="E1682" s="161" t="s">
        <v>337</v>
      </c>
      <c r="F1682" s="134">
        <v>10</v>
      </c>
      <c r="G1682" s="134" t="s">
        <v>715</v>
      </c>
      <c r="H1682" s="134" t="s">
        <v>553</v>
      </c>
      <c r="I1682" s="396" t="s">
        <v>694</v>
      </c>
      <c r="J1682" s="160">
        <v>60</v>
      </c>
    </row>
    <row r="1683" spans="1:10" x14ac:dyDescent="0.25">
      <c r="A1683" s="134" t="s">
        <v>702</v>
      </c>
      <c r="B1683" s="134" t="s">
        <v>64</v>
      </c>
      <c r="C1683" s="134">
        <v>2024</v>
      </c>
      <c r="D1683" s="161" t="s">
        <v>320</v>
      </c>
      <c r="E1683" s="161" t="s">
        <v>337</v>
      </c>
      <c r="F1683" s="134">
        <v>10</v>
      </c>
      <c r="G1683" s="134" t="s">
        <v>715</v>
      </c>
      <c r="H1683" s="134" t="s">
        <v>553</v>
      </c>
      <c r="I1683" s="396" t="s">
        <v>695</v>
      </c>
      <c r="J1683" s="160">
        <v>6</v>
      </c>
    </row>
    <row r="1684" spans="1:10" x14ac:dyDescent="0.25">
      <c r="A1684" s="134" t="s">
        <v>702</v>
      </c>
      <c r="B1684" s="134" t="s">
        <v>64</v>
      </c>
      <c r="C1684" s="134">
        <v>2024</v>
      </c>
      <c r="D1684" s="161" t="s">
        <v>320</v>
      </c>
      <c r="E1684" s="161" t="s">
        <v>337</v>
      </c>
      <c r="F1684" s="134">
        <v>10</v>
      </c>
      <c r="G1684" s="134" t="s">
        <v>715</v>
      </c>
      <c r="H1684" s="134" t="s">
        <v>553</v>
      </c>
      <c r="I1684" s="396" t="s">
        <v>696</v>
      </c>
      <c r="J1684" s="160">
        <v>13</v>
      </c>
    </row>
    <row r="1685" spans="1:10" x14ac:dyDescent="0.25">
      <c r="A1685" s="134" t="s">
        <v>702</v>
      </c>
      <c r="B1685" s="134" t="s">
        <v>64</v>
      </c>
      <c r="C1685" s="134">
        <v>2024</v>
      </c>
      <c r="D1685" s="161" t="s">
        <v>320</v>
      </c>
      <c r="E1685" s="161" t="s">
        <v>337</v>
      </c>
      <c r="F1685" s="134">
        <v>10</v>
      </c>
      <c r="G1685" s="134" t="s">
        <v>715</v>
      </c>
      <c r="H1685" s="134" t="s">
        <v>553</v>
      </c>
      <c r="I1685" s="397" t="s">
        <v>559</v>
      </c>
      <c r="J1685" s="160">
        <v>493</v>
      </c>
    </row>
    <row r="1686" spans="1:10" x14ac:dyDescent="0.25">
      <c r="A1686" s="134" t="s">
        <v>702</v>
      </c>
      <c r="B1686" s="134" t="s">
        <v>64</v>
      </c>
      <c r="C1686" s="134">
        <v>2024</v>
      </c>
      <c r="D1686" s="161" t="s">
        <v>320</v>
      </c>
      <c r="E1686" s="161" t="s">
        <v>337</v>
      </c>
      <c r="F1686" s="134">
        <v>30</v>
      </c>
      <c r="G1686" s="101" t="s">
        <v>140</v>
      </c>
      <c r="H1686" s="101" t="s">
        <v>328</v>
      </c>
      <c r="I1686" s="101" t="s">
        <v>328</v>
      </c>
      <c r="J1686" s="160">
        <v>165</v>
      </c>
    </row>
    <row r="1687" spans="1:10" x14ac:dyDescent="0.25">
      <c r="A1687" s="134" t="s">
        <v>702</v>
      </c>
      <c r="B1687" s="134" t="s">
        <v>64</v>
      </c>
      <c r="C1687" s="134">
        <v>2024</v>
      </c>
      <c r="D1687" s="161" t="s">
        <v>320</v>
      </c>
      <c r="E1687" s="161" t="s">
        <v>337</v>
      </c>
      <c r="F1687" s="134">
        <v>30</v>
      </c>
      <c r="G1687" s="101" t="s">
        <v>140</v>
      </c>
      <c r="H1687" s="134" t="s">
        <v>807</v>
      </c>
      <c r="I1687" s="349" t="s">
        <v>808</v>
      </c>
      <c r="J1687" s="160">
        <v>10</v>
      </c>
    </row>
    <row r="1688" spans="1:10" x14ac:dyDescent="0.25">
      <c r="A1688" s="134" t="s">
        <v>702</v>
      </c>
      <c r="B1688" s="134" t="s">
        <v>64</v>
      </c>
      <c r="C1688" s="134">
        <v>2024</v>
      </c>
      <c r="D1688" s="161" t="s">
        <v>320</v>
      </c>
      <c r="E1688" s="161" t="s">
        <v>337</v>
      </c>
      <c r="F1688" s="134">
        <v>30</v>
      </c>
      <c r="G1688" s="101" t="s">
        <v>140</v>
      </c>
      <c r="H1688" s="134" t="s">
        <v>807</v>
      </c>
      <c r="I1688" s="349" t="s">
        <v>541</v>
      </c>
      <c r="J1688" s="160">
        <v>16</v>
      </c>
    </row>
    <row r="1689" spans="1:10" x14ac:dyDescent="0.25">
      <c r="A1689" s="134" t="s">
        <v>702</v>
      </c>
      <c r="B1689" s="134" t="s">
        <v>64</v>
      </c>
      <c r="C1689" s="134">
        <v>2024</v>
      </c>
      <c r="D1689" s="161" t="s">
        <v>320</v>
      </c>
      <c r="E1689" s="161" t="s">
        <v>337</v>
      </c>
      <c r="F1689" s="134">
        <v>30</v>
      </c>
      <c r="G1689" s="101" t="s">
        <v>140</v>
      </c>
      <c r="H1689" s="134" t="s">
        <v>807</v>
      </c>
      <c r="I1689" s="349" t="s">
        <v>542</v>
      </c>
      <c r="J1689" s="160">
        <v>8</v>
      </c>
    </row>
    <row r="1690" spans="1:10" x14ac:dyDescent="0.25">
      <c r="A1690" s="134" t="s">
        <v>702</v>
      </c>
      <c r="B1690" s="134" t="s">
        <v>64</v>
      </c>
      <c r="C1690" s="134">
        <v>2024</v>
      </c>
      <c r="D1690" s="161" t="s">
        <v>320</v>
      </c>
      <c r="E1690" s="161" t="s">
        <v>337</v>
      </c>
      <c r="F1690" s="134">
        <v>30</v>
      </c>
      <c r="G1690" s="101" t="s">
        <v>140</v>
      </c>
      <c r="H1690" s="134" t="s">
        <v>819</v>
      </c>
      <c r="I1690" s="101" t="s">
        <v>820</v>
      </c>
      <c r="J1690" s="160">
        <v>16</v>
      </c>
    </row>
    <row r="1691" spans="1:10" x14ac:dyDescent="0.25">
      <c r="A1691" s="134" t="s">
        <v>702</v>
      </c>
      <c r="B1691" s="134" t="s">
        <v>64</v>
      </c>
      <c r="C1691" s="134">
        <v>2024</v>
      </c>
      <c r="D1691" s="161" t="s">
        <v>320</v>
      </c>
      <c r="E1691" s="161" t="s">
        <v>337</v>
      </c>
      <c r="F1691" s="134">
        <v>30</v>
      </c>
      <c r="G1691" s="101" t="s">
        <v>140</v>
      </c>
      <c r="H1691" s="134" t="s">
        <v>819</v>
      </c>
      <c r="I1691" s="101" t="s">
        <v>821</v>
      </c>
      <c r="J1691" s="160">
        <v>149</v>
      </c>
    </row>
    <row r="1692" spans="1:10" x14ac:dyDescent="0.25">
      <c r="A1692" s="134" t="s">
        <v>702</v>
      </c>
      <c r="B1692" s="134" t="s">
        <v>64</v>
      </c>
      <c r="C1692" s="134">
        <v>2024</v>
      </c>
      <c r="D1692" s="161" t="s">
        <v>320</v>
      </c>
      <c r="E1692" s="161" t="s">
        <v>337</v>
      </c>
      <c r="F1692" s="134">
        <v>30</v>
      </c>
      <c r="G1692" s="101" t="s">
        <v>140</v>
      </c>
      <c r="H1692" s="134" t="s">
        <v>553</v>
      </c>
      <c r="I1692" s="396" t="s">
        <v>692</v>
      </c>
      <c r="J1692" s="160">
        <v>87</v>
      </c>
    </row>
    <row r="1693" spans="1:10" x14ac:dyDescent="0.25">
      <c r="A1693" s="134" t="s">
        <v>702</v>
      </c>
      <c r="B1693" s="134" t="s">
        <v>64</v>
      </c>
      <c r="C1693" s="134">
        <v>2024</v>
      </c>
      <c r="D1693" s="161" t="s">
        <v>320</v>
      </c>
      <c r="E1693" s="161" t="s">
        <v>337</v>
      </c>
      <c r="F1693" s="134">
        <v>30</v>
      </c>
      <c r="G1693" s="101" t="s">
        <v>140</v>
      </c>
      <c r="H1693" s="134" t="s">
        <v>553</v>
      </c>
      <c r="I1693" s="396" t="s">
        <v>693</v>
      </c>
      <c r="J1693" s="160">
        <v>2</v>
      </c>
    </row>
    <row r="1694" spans="1:10" x14ac:dyDescent="0.25">
      <c r="A1694" s="134" t="s">
        <v>702</v>
      </c>
      <c r="B1694" s="134" t="s">
        <v>64</v>
      </c>
      <c r="C1694" s="134">
        <v>2024</v>
      </c>
      <c r="D1694" s="161" t="s">
        <v>320</v>
      </c>
      <c r="E1694" s="161" t="s">
        <v>337</v>
      </c>
      <c r="F1694" s="134">
        <v>30</v>
      </c>
      <c r="G1694" s="101" t="s">
        <v>140</v>
      </c>
      <c r="H1694" s="134" t="s">
        <v>553</v>
      </c>
      <c r="I1694" s="396" t="s">
        <v>694</v>
      </c>
      <c r="J1694" s="160">
        <v>6</v>
      </c>
    </row>
    <row r="1695" spans="1:10" x14ac:dyDescent="0.25">
      <c r="A1695" s="134" t="s">
        <v>702</v>
      </c>
      <c r="B1695" s="134" t="s">
        <v>64</v>
      </c>
      <c r="C1695" s="134">
        <v>2024</v>
      </c>
      <c r="D1695" s="161" t="s">
        <v>320</v>
      </c>
      <c r="E1695" s="161" t="s">
        <v>337</v>
      </c>
      <c r="F1695" s="134">
        <v>30</v>
      </c>
      <c r="G1695" s="101" t="s">
        <v>140</v>
      </c>
      <c r="H1695" s="134" t="s">
        <v>553</v>
      </c>
      <c r="I1695" s="396" t="s">
        <v>695</v>
      </c>
      <c r="J1695" s="160" t="s">
        <v>284</v>
      </c>
    </row>
    <row r="1696" spans="1:10" x14ac:dyDescent="0.25">
      <c r="A1696" s="134" t="s">
        <v>702</v>
      </c>
      <c r="B1696" s="134" t="s">
        <v>64</v>
      </c>
      <c r="C1696" s="134">
        <v>2024</v>
      </c>
      <c r="D1696" s="161" t="s">
        <v>320</v>
      </c>
      <c r="E1696" s="161" t="s">
        <v>337</v>
      </c>
      <c r="F1696" s="134">
        <v>30</v>
      </c>
      <c r="G1696" s="101" t="s">
        <v>140</v>
      </c>
      <c r="H1696" s="134" t="s">
        <v>553</v>
      </c>
      <c r="I1696" s="396" t="s">
        <v>696</v>
      </c>
      <c r="J1696" s="160" t="s">
        <v>284</v>
      </c>
    </row>
    <row r="1697" spans="1:10" x14ac:dyDescent="0.25">
      <c r="A1697" s="134" t="s">
        <v>702</v>
      </c>
      <c r="B1697" s="134" t="s">
        <v>64</v>
      </c>
      <c r="C1697" s="134">
        <v>2024</v>
      </c>
      <c r="D1697" s="161" t="s">
        <v>320</v>
      </c>
      <c r="E1697" s="161" t="s">
        <v>337</v>
      </c>
      <c r="F1697" s="134">
        <v>30</v>
      </c>
      <c r="G1697" s="101" t="s">
        <v>140</v>
      </c>
      <c r="H1697" s="134" t="s">
        <v>553</v>
      </c>
      <c r="I1697" s="397" t="s">
        <v>559</v>
      </c>
      <c r="J1697" s="160">
        <v>54</v>
      </c>
    </row>
    <row r="1698" spans="1:10" x14ac:dyDescent="0.25">
      <c r="A1698" s="134" t="s">
        <v>702</v>
      </c>
      <c r="B1698" s="134" t="s">
        <v>64</v>
      </c>
      <c r="C1698" s="134">
        <v>2024</v>
      </c>
      <c r="D1698" s="161" t="s">
        <v>320</v>
      </c>
      <c r="E1698" s="161" t="s">
        <v>337</v>
      </c>
      <c r="F1698" s="101">
        <v>40</v>
      </c>
      <c r="G1698" s="101" t="s">
        <v>141</v>
      </c>
      <c r="H1698" s="101" t="s">
        <v>328</v>
      </c>
      <c r="I1698" s="101" t="s">
        <v>328</v>
      </c>
      <c r="J1698" s="160" t="s">
        <v>284</v>
      </c>
    </row>
    <row r="1699" spans="1:10" x14ac:dyDescent="0.25">
      <c r="A1699" s="134" t="s">
        <v>702</v>
      </c>
      <c r="B1699" s="134" t="s">
        <v>64</v>
      </c>
      <c r="C1699" s="134">
        <v>2024</v>
      </c>
      <c r="D1699" s="161" t="s">
        <v>320</v>
      </c>
      <c r="E1699" s="161" t="s">
        <v>337</v>
      </c>
      <c r="F1699" s="101">
        <v>40</v>
      </c>
      <c r="G1699" s="101" t="s">
        <v>141</v>
      </c>
      <c r="H1699" s="134" t="s">
        <v>807</v>
      </c>
      <c r="I1699" s="349" t="s">
        <v>808</v>
      </c>
      <c r="J1699" s="160" t="s">
        <v>284</v>
      </c>
    </row>
    <row r="1700" spans="1:10" x14ac:dyDescent="0.25">
      <c r="A1700" s="134" t="s">
        <v>702</v>
      </c>
      <c r="B1700" s="134" t="s">
        <v>64</v>
      </c>
      <c r="C1700" s="134">
        <v>2024</v>
      </c>
      <c r="D1700" s="161" t="s">
        <v>320</v>
      </c>
      <c r="E1700" s="161" t="s">
        <v>337</v>
      </c>
      <c r="F1700" s="101">
        <v>40</v>
      </c>
      <c r="G1700" s="101" t="s">
        <v>141</v>
      </c>
      <c r="H1700" s="134" t="s">
        <v>807</v>
      </c>
      <c r="I1700" s="349" t="s">
        <v>541</v>
      </c>
      <c r="J1700" s="160" t="s">
        <v>284</v>
      </c>
    </row>
    <row r="1701" spans="1:10" x14ac:dyDescent="0.25">
      <c r="A1701" s="134" t="s">
        <v>702</v>
      </c>
      <c r="B1701" s="134" t="s">
        <v>64</v>
      </c>
      <c r="C1701" s="134">
        <v>2024</v>
      </c>
      <c r="D1701" s="161" t="s">
        <v>320</v>
      </c>
      <c r="E1701" s="161" t="s">
        <v>337</v>
      </c>
      <c r="F1701" s="101">
        <v>40</v>
      </c>
      <c r="G1701" s="101" t="s">
        <v>141</v>
      </c>
      <c r="H1701" s="134" t="s">
        <v>807</v>
      </c>
      <c r="I1701" s="349" t="s">
        <v>542</v>
      </c>
      <c r="J1701" s="160" t="s">
        <v>284</v>
      </c>
    </row>
    <row r="1702" spans="1:10" x14ac:dyDescent="0.25">
      <c r="A1702" s="134" t="s">
        <v>702</v>
      </c>
      <c r="B1702" s="134" t="s">
        <v>64</v>
      </c>
      <c r="C1702" s="134">
        <v>2024</v>
      </c>
      <c r="D1702" s="161" t="s">
        <v>320</v>
      </c>
      <c r="E1702" s="161" t="s">
        <v>337</v>
      </c>
      <c r="F1702" s="101">
        <v>40</v>
      </c>
      <c r="G1702" s="101" t="s">
        <v>141</v>
      </c>
      <c r="H1702" s="134" t="s">
        <v>819</v>
      </c>
      <c r="I1702" s="101" t="s">
        <v>820</v>
      </c>
      <c r="J1702" s="160" t="s">
        <v>284</v>
      </c>
    </row>
    <row r="1703" spans="1:10" x14ac:dyDescent="0.25">
      <c r="A1703" s="134" t="s">
        <v>702</v>
      </c>
      <c r="B1703" s="134" t="s">
        <v>64</v>
      </c>
      <c r="C1703" s="134">
        <v>2024</v>
      </c>
      <c r="D1703" s="161" t="s">
        <v>320</v>
      </c>
      <c r="E1703" s="161" t="s">
        <v>337</v>
      </c>
      <c r="F1703" s="101">
        <v>40</v>
      </c>
      <c r="G1703" s="101" t="s">
        <v>141</v>
      </c>
      <c r="H1703" s="134" t="s">
        <v>819</v>
      </c>
      <c r="I1703" s="101" t="s">
        <v>821</v>
      </c>
      <c r="J1703" s="160" t="s">
        <v>284</v>
      </c>
    </row>
    <row r="1704" spans="1:10" x14ac:dyDescent="0.25">
      <c r="A1704" s="134" t="s">
        <v>702</v>
      </c>
      <c r="B1704" s="134" t="s">
        <v>64</v>
      </c>
      <c r="C1704" s="134">
        <v>2024</v>
      </c>
      <c r="D1704" s="161" t="s">
        <v>320</v>
      </c>
      <c r="E1704" s="161" t="s">
        <v>337</v>
      </c>
      <c r="F1704" s="101">
        <v>40</v>
      </c>
      <c r="G1704" s="101" t="s">
        <v>141</v>
      </c>
      <c r="H1704" s="134" t="s">
        <v>553</v>
      </c>
      <c r="I1704" s="396" t="s">
        <v>692</v>
      </c>
      <c r="J1704" s="160" t="s">
        <v>284</v>
      </c>
    </row>
    <row r="1705" spans="1:10" x14ac:dyDescent="0.25">
      <c r="A1705" s="134" t="s">
        <v>702</v>
      </c>
      <c r="B1705" s="134" t="s">
        <v>64</v>
      </c>
      <c r="C1705" s="134">
        <v>2024</v>
      </c>
      <c r="D1705" s="161" t="s">
        <v>320</v>
      </c>
      <c r="E1705" s="161" t="s">
        <v>337</v>
      </c>
      <c r="F1705" s="101">
        <v>40</v>
      </c>
      <c r="G1705" s="101" t="s">
        <v>141</v>
      </c>
      <c r="H1705" s="134" t="s">
        <v>553</v>
      </c>
      <c r="I1705" s="396" t="s">
        <v>693</v>
      </c>
      <c r="J1705" s="160" t="s">
        <v>284</v>
      </c>
    </row>
    <row r="1706" spans="1:10" x14ac:dyDescent="0.25">
      <c r="A1706" s="134" t="s">
        <v>702</v>
      </c>
      <c r="B1706" s="134" t="s">
        <v>64</v>
      </c>
      <c r="C1706" s="134">
        <v>2024</v>
      </c>
      <c r="D1706" s="161" t="s">
        <v>320</v>
      </c>
      <c r="E1706" s="161" t="s">
        <v>337</v>
      </c>
      <c r="F1706" s="101">
        <v>40</v>
      </c>
      <c r="G1706" s="101" t="s">
        <v>141</v>
      </c>
      <c r="H1706" s="134" t="s">
        <v>553</v>
      </c>
      <c r="I1706" s="396" t="s">
        <v>694</v>
      </c>
      <c r="J1706" s="160" t="s">
        <v>284</v>
      </c>
    </row>
    <row r="1707" spans="1:10" x14ac:dyDescent="0.25">
      <c r="A1707" s="134" t="s">
        <v>702</v>
      </c>
      <c r="B1707" s="134" t="s">
        <v>64</v>
      </c>
      <c r="C1707" s="134">
        <v>2024</v>
      </c>
      <c r="D1707" s="161" t="s">
        <v>320</v>
      </c>
      <c r="E1707" s="161" t="s">
        <v>337</v>
      </c>
      <c r="F1707" s="101">
        <v>40</v>
      </c>
      <c r="G1707" s="101" t="s">
        <v>141</v>
      </c>
      <c r="H1707" s="134" t="s">
        <v>553</v>
      </c>
      <c r="I1707" s="396" t="s">
        <v>695</v>
      </c>
      <c r="J1707" s="160" t="s">
        <v>284</v>
      </c>
    </row>
    <row r="1708" spans="1:10" x14ac:dyDescent="0.25">
      <c r="A1708" s="134" t="s">
        <v>702</v>
      </c>
      <c r="B1708" s="134" t="s">
        <v>64</v>
      </c>
      <c r="C1708" s="134">
        <v>2024</v>
      </c>
      <c r="D1708" s="161" t="s">
        <v>320</v>
      </c>
      <c r="E1708" s="161" t="s">
        <v>337</v>
      </c>
      <c r="F1708" s="101">
        <v>40</v>
      </c>
      <c r="G1708" s="101" t="s">
        <v>141</v>
      </c>
      <c r="H1708" s="134" t="s">
        <v>553</v>
      </c>
      <c r="I1708" s="396" t="s">
        <v>696</v>
      </c>
      <c r="J1708" s="160" t="s">
        <v>284</v>
      </c>
    </row>
    <row r="1709" spans="1:10" x14ac:dyDescent="0.25">
      <c r="A1709" s="134" t="s">
        <v>702</v>
      </c>
      <c r="B1709" s="134" t="s">
        <v>64</v>
      </c>
      <c r="C1709" s="134">
        <v>2024</v>
      </c>
      <c r="D1709" s="161" t="s">
        <v>320</v>
      </c>
      <c r="E1709" s="161" t="s">
        <v>337</v>
      </c>
      <c r="F1709" s="101">
        <v>40</v>
      </c>
      <c r="G1709" s="101" t="s">
        <v>141</v>
      </c>
      <c r="H1709" s="134" t="s">
        <v>553</v>
      </c>
      <c r="I1709" s="397" t="s">
        <v>559</v>
      </c>
      <c r="J1709" s="160" t="s">
        <v>284</v>
      </c>
    </row>
    <row r="1710" spans="1:10" x14ac:dyDescent="0.25">
      <c r="A1710" s="134" t="s">
        <v>702</v>
      </c>
      <c r="B1710" s="134" t="s">
        <v>64</v>
      </c>
      <c r="C1710" s="134">
        <v>2024</v>
      </c>
      <c r="D1710" s="161" t="s">
        <v>320</v>
      </c>
      <c r="E1710" s="161" t="s">
        <v>337</v>
      </c>
      <c r="F1710" s="134">
        <v>50</v>
      </c>
      <c r="G1710" s="134" t="s">
        <v>795</v>
      </c>
      <c r="H1710" s="101" t="s">
        <v>328</v>
      </c>
      <c r="I1710" s="101" t="s">
        <v>328</v>
      </c>
      <c r="J1710" s="160" t="s">
        <v>284</v>
      </c>
    </row>
    <row r="1711" spans="1:10" x14ac:dyDescent="0.25">
      <c r="A1711" s="134" t="s">
        <v>702</v>
      </c>
      <c r="B1711" s="134" t="s">
        <v>64</v>
      </c>
      <c r="C1711" s="134">
        <v>2024</v>
      </c>
      <c r="D1711" s="161" t="s">
        <v>320</v>
      </c>
      <c r="E1711" s="161" t="s">
        <v>337</v>
      </c>
      <c r="F1711" s="134">
        <v>50</v>
      </c>
      <c r="G1711" s="134" t="s">
        <v>795</v>
      </c>
      <c r="H1711" s="134" t="s">
        <v>807</v>
      </c>
      <c r="I1711" s="349" t="s">
        <v>808</v>
      </c>
      <c r="J1711" s="160" t="s">
        <v>284</v>
      </c>
    </row>
    <row r="1712" spans="1:10" x14ac:dyDescent="0.25">
      <c r="A1712" s="134" t="s">
        <v>702</v>
      </c>
      <c r="B1712" s="134" t="s">
        <v>64</v>
      </c>
      <c r="C1712" s="134">
        <v>2024</v>
      </c>
      <c r="D1712" s="161" t="s">
        <v>320</v>
      </c>
      <c r="E1712" s="161" t="s">
        <v>337</v>
      </c>
      <c r="F1712" s="134">
        <v>50</v>
      </c>
      <c r="G1712" s="134" t="s">
        <v>795</v>
      </c>
      <c r="H1712" s="134" t="s">
        <v>807</v>
      </c>
      <c r="I1712" s="349" t="s">
        <v>541</v>
      </c>
      <c r="J1712" s="160" t="s">
        <v>284</v>
      </c>
    </row>
    <row r="1713" spans="1:10" x14ac:dyDescent="0.25">
      <c r="A1713" s="134" t="s">
        <v>702</v>
      </c>
      <c r="B1713" s="134" t="s">
        <v>64</v>
      </c>
      <c r="C1713" s="134">
        <v>2024</v>
      </c>
      <c r="D1713" s="161" t="s">
        <v>320</v>
      </c>
      <c r="E1713" s="161" t="s">
        <v>337</v>
      </c>
      <c r="F1713" s="134">
        <v>50</v>
      </c>
      <c r="G1713" s="134" t="s">
        <v>795</v>
      </c>
      <c r="H1713" s="134" t="s">
        <v>807</v>
      </c>
      <c r="I1713" s="349" t="s">
        <v>542</v>
      </c>
      <c r="J1713" s="160" t="s">
        <v>284</v>
      </c>
    </row>
    <row r="1714" spans="1:10" x14ac:dyDescent="0.25">
      <c r="A1714" s="134" t="s">
        <v>702</v>
      </c>
      <c r="B1714" s="134" t="s">
        <v>64</v>
      </c>
      <c r="C1714" s="134">
        <v>2024</v>
      </c>
      <c r="D1714" s="161" t="s">
        <v>320</v>
      </c>
      <c r="E1714" s="161" t="s">
        <v>337</v>
      </c>
      <c r="F1714" s="134">
        <v>50</v>
      </c>
      <c r="G1714" s="134" t="s">
        <v>795</v>
      </c>
      <c r="H1714" s="134" t="s">
        <v>819</v>
      </c>
      <c r="I1714" s="101" t="s">
        <v>820</v>
      </c>
      <c r="J1714" s="160" t="s">
        <v>284</v>
      </c>
    </row>
    <row r="1715" spans="1:10" x14ac:dyDescent="0.25">
      <c r="A1715" s="134" t="s">
        <v>702</v>
      </c>
      <c r="B1715" s="134" t="s">
        <v>64</v>
      </c>
      <c r="C1715" s="134">
        <v>2024</v>
      </c>
      <c r="D1715" s="161" t="s">
        <v>320</v>
      </c>
      <c r="E1715" s="161" t="s">
        <v>337</v>
      </c>
      <c r="F1715" s="134">
        <v>50</v>
      </c>
      <c r="G1715" s="134" t="s">
        <v>795</v>
      </c>
      <c r="H1715" s="134" t="s">
        <v>819</v>
      </c>
      <c r="I1715" s="101" t="s">
        <v>821</v>
      </c>
      <c r="J1715" s="160" t="s">
        <v>284</v>
      </c>
    </row>
    <row r="1716" spans="1:10" x14ac:dyDescent="0.25">
      <c r="A1716" s="134" t="s">
        <v>702</v>
      </c>
      <c r="B1716" s="134" t="s">
        <v>64</v>
      </c>
      <c r="C1716" s="134">
        <v>2024</v>
      </c>
      <c r="D1716" s="161" t="s">
        <v>320</v>
      </c>
      <c r="E1716" s="161" t="s">
        <v>337</v>
      </c>
      <c r="F1716" s="134">
        <v>50</v>
      </c>
      <c r="G1716" s="134" t="s">
        <v>795</v>
      </c>
      <c r="H1716" s="134" t="s">
        <v>553</v>
      </c>
      <c r="I1716" s="134" t="s">
        <v>692</v>
      </c>
      <c r="J1716" s="160" t="s">
        <v>284</v>
      </c>
    </row>
    <row r="1717" spans="1:10" x14ac:dyDescent="0.25">
      <c r="A1717" s="134" t="s">
        <v>702</v>
      </c>
      <c r="B1717" s="134" t="s">
        <v>64</v>
      </c>
      <c r="C1717" s="134">
        <v>2024</v>
      </c>
      <c r="D1717" s="161" t="s">
        <v>320</v>
      </c>
      <c r="E1717" s="161" t="s">
        <v>337</v>
      </c>
      <c r="F1717" s="134">
        <v>50</v>
      </c>
      <c r="G1717" s="134" t="s">
        <v>795</v>
      </c>
      <c r="H1717" s="134" t="s">
        <v>553</v>
      </c>
      <c r="I1717" s="134" t="s">
        <v>693</v>
      </c>
      <c r="J1717" s="160" t="s">
        <v>284</v>
      </c>
    </row>
    <row r="1718" spans="1:10" x14ac:dyDescent="0.25">
      <c r="A1718" s="134" t="s">
        <v>702</v>
      </c>
      <c r="B1718" s="134" t="s">
        <v>64</v>
      </c>
      <c r="C1718" s="134">
        <v>2024</v>
      </c>
      <c r="D1718" s="161" t="s">
        <v>320</v>
      </c>
      <c r="E1718" s="161" t="s">
        <v>337</v>
      </c>
      <c r="F1718" s="134">
        <v>50</v>
      </c>
      <c r="G1718" s="134" t="s">
        <v>795</v>
      </c>
      <c r="H1718" s="134" t="s">
        <v>553</v>
      </c>
      <c r="I1718" s="101" t="s">
        <v>694</v>
      </c>
      <c r="J1718" s="160" t="s">
        <v>284</v>
      </c>
    </row>
    <row r="1719" spans="1:10" x14ac:dyDescent="0.25">
      <c r="A1719" s="134" t="s">
        <v>702</v>
      </c>
      <c r="B1719" s="134" t="s">
        <v>64</v>
      </c>
      <c r="C1719" s="134">
        <v>2024</v>
      </c>
      <c r="D1719" s="161" t="s">
        <v>320</v>
      </c>
      <c r="E1719" s="161" t="s">
        <v>337</v>
      </c>
      <c r="F1719" s="134">
        <v>50</v>
      </c>
      <c r="G1719" s="134" t="s">
        <v>795</v>
      </c>
      <c r="H1719" s="134" t="s">
        <v>553</v>
      </c>
      <c r="I1719" s="101" t="s">
        <v>695</v>
      </c>
      <c r="J1719" s="160" t="s">
        <v>284</v>
      </c>
    </row>
    <row r="1720" spans="1:10" x14ac:dyDescent="0.25">
      <c r="A1720" s="134" t="s">
        <v>702</v>
      </c>
      <c r="B1720" s="134" t="s">
        <v>64</v>
      </c>
      <c r="C1720" s="134">
        <v>2024</v>
      </c>
      <c r="D1720" s="161" t="s">
        <v>320</v>
      </c>
      <c r="E1720" s="161" t="s">
        <v>337</v>
      </c>
      <c r="F1720" s="134">
        <v>50</v>
      </c>
      <c r="G1720" s="134" t="s">
        <v>795</v>
      </c>
      <c r="H1720" s="134" t="s">
        <v>553</v>
      </c>
      <c r="I1720" s="101" t="s">
        <v>696</v>
      </c>
      <c r="J1720" s="160" t="s">
        <v>284</v>
      </c>
    </row>
    <row r="1721" spans="1:10" x14ac:dyDescent="0.25">
      <c r="A1721" s="134" t="s">
        <v>702</v>
      </c>
      <c r="B1721" s="134" t="s">
        <v>64</v>
      </c>
      <c r="C1721" s="134">
        <v>2024</v>
      </c>
      <c r="D1721" s="161" t="s">
        <v>320</v>
      </c>
      <c r="E1721" s="161" t="s">
        <v>337</v>
      </c>
      <c r="F1721" s="134">
        <v>50</v>
      </c>
      <c r="G1721" s="134" t="s">
        <v>795</v>
      </c>
      <c r="H1721" s="134" t="s">
        <v>553</v>
      </c>
      <c r="I1721" s="101" t="s">
        <v>559</v>
      </c>
      <c r="J1721" s="160" t="s">
        <v>284</v>
      </c>
    </row>
    <row r="1722" spans="1:10" x14ac:dyDescent="0.25">
      <c r="A1722" s="134" t="s">
        <v>702</v>
      </c>
      <c r="B1722" s="134" t="s">
        <v>64</v>
      </c>
      <c r="C1722" s="134">
        <v>2024</v>
      </c>
      <c r="D1722" s="161" t="s">
        <v>320</v>
      </c>
      <c r="E1722" s="134" t="s">
        <v>338</v>
      </c>
      <c r="F1722" s="134" t="s">
        <v>284</v>
      </c>
      <c r="G1722" s="134" t="s">
        <v>499</v>
      </c>
      <c r="H1722" s="134" t="s">
        <v>328</v>
      </c>
      <c r="I1722" s="134" t="s">
        <v>328</v>
      </c>
      <c r="J1722" s="160">
        <v>2195</v>
      </c>
    </row>
    <row r="1723" spans="1:10" x14ac:dyDescent="0.25">
      <c r="A1723" s="134" t="s">
        <v>702</v>
      </c>
      <c r="B1723" s="134" t="s">
        <v>64</v>
      </c>
      <c r="C1723" s="134">
        <v>2024</v>
      </c>
      <c r="D1723" s="161" t="s">
        <v>320</v>
      </c>
      <c r="E1723" s="134" t="s">
        <v>338</v>
      </c>
      <c r="F1723" s="134" t="s">
        <v>284</v>
      </c>
      <c r="G1723" s="134" t="s">
        <v>499</v>
      </c>
      <c r="H1723" s="134" t="s">
        <v>806</v>
      </c>
      <c r="I1723" s="134" t="s">
        <v>328</v>
      </c>
      <c r="J1723" s="160">
        <v>973</v>
      </c>
    </row>
    <row r="1724" spans="1:10" x14ac:dyDescent="0.25">
      <c r="A1724" s="134" t="s">
        <v>702</v>
      </c>
      <c r="B1724" s="134" t="s">
        <v>64</v>
      </c>
      <c r="C1724" s="134">
        <v>2024</v>
      </c>
      <c r="D1724" s="161" t="s">
        <v>320</v>
      </c>
      <c r="E1724" s="134" t="s">
        <v>338</v>
      </c>
      <c r="F1724" s="134" t="s">
        <v>284</v>
      </c>
      <c r="G1724" s="134" t="s">
        <v>499</v>
      </c>
      <c r="H1724" s="134" t="s">
        <v>806</v>
      </c>
      <c r="I1724" s="349" t="s">
        <v>537</v>
      </c>
      <c r="J1724" s="160">
        <v>679</v>
      </c>
    </row>
    <row r="1725" spans="1:10" x14ac:dyDescent="0.25">
      <c r="A1725" s="134" t="s">
        <v>702</v>
      </c>
      <c r="B1725" s="134" t="s">
        <v>64</v>
      </c>
      <c r="C1725" s="134">
        <v>2024</v>
      </c>
      <c r="D1725" s="161" t="s">
        <v>320</v>
      </c>
      <c r="E1725" s="134" t="s">
        <v>338</v>
      </c>
      <c r="F1725" s="134" t="s">
        <v>284</v>
      </c>
      <c r="G1725" s="134" t="s">
        <v>499</v>
      </c>
      <c r="H1725" s="134" t="s">
        <v>806</v>
      </c>
      <c r="I1725" s="349" t="s">
        <v>538</v>
      </c>
      <c r="J1725" s="160">
        <v>294</v>
      </c>
    </row>
    <row r="1726" spans="1:10" x14ac:dyDescent="0.25">
      <c r="A1726" s="134" t="s">
        <v>702</v>
      </c>
      <c r="B1726" s="134" t="s">
        <v>64</v>
      </c>
      <c r="C1726" s="134">
        <v>2024</v>
      </c>
      <c r="D1726" s="161" t="s">
        <v>320</v>
      </c>
      <c r="E1726" s="134" t="s">
        <v>338</v>
      </c>
      <c r="F1726" s="134" t="s">
        <v>284</v>
      </c>
      <c r="G1726" s="134" t="s">
        <v>499</v>
      </c>
      <c r="H1726" s="134" t="s">
        <v>807</v>
      </c>
      <c r="I1726" s="349" t="s">
        <v>808</v>
      </c>
      <c r="J1726" s="160">
        <v>236</v>
      </c>
    </row>
    <row r="1727" spans="1:10" x14ac:dyDescent="0.25">
      <c r="A1727" s="134" t="s">
        <v>702</v>
      </c>
      <c r="B1727" s="134" t="s">
        <v>64</v>
      </c>
      <c r="C1727" s="134">
        <v>2024</v>
      </c>
      <c r="D1727" s="161" t="s">
        <v>320</v>
      </c>
      <c r="E1727" s="134" t="s">
        <v>338</v>
      </c>
      <c r="F1727" s="134" t="s">
        <v>284</v>
      </c>
      <c r="G1727" s="134" t="s">
        <v>499</v>
      </c>
      <c r="H1727" s="134" t="s">
        <v>807</v>
      </c>
      <c r="I1727" s="349" t="s">
        <v>809</v>
      </c>
      <c r="J1727" s="160">
        <v>18</v>
      </c>
    </row>
    <row r="1728" spans="1:10" x14ac:dyDescent="0.25">
      <c r="A1728" s="134" t="s">
        <v>702</v>
      </c>
      <c r="B1728" s="134" t="s">
        <v>64</v>
      </c>
      <c r="C1728" s="134">
        <v>2024</v>
      </c>
      <c r="D1728" s="161" t="s">
        <v>320</v>
      </c>
      <c r="E1728" s="134" t="s">
        <v>338</v>
      </c>
      <c r="F1728" s="134" t="s">
        <v>284</v>
      </c>
      <c r="G1728" s="134" t="s">
        <v>499</v>
      </c>
      <c r="H1728" s="134" t="s">
        <v>807</v>
      </c>
      <c r="I1728" s="349" t="s">
        <v>541</v>
      </c>
      <c r="J1728" s="160">
        <v>197</v>
      </c>
    </row>
    <row r="1729" spans="1:10" x14ac:dyDescent="0.25">
      <c r="A1729" s="134" t="s">
        <v>702</v>
      </c>
      <c r="B1729" s="134" t="s">
        <v>64</v>
      </c>
      <c r="C1729" s="134">
        <v>2024</v>
      </c>
      <c r="D1729" s="161" t="s">
        <v>320</v>
      </c>
      <c r="E1729" s="134" t="s">
        <v>338</v>
      </c>
      <c r="F1729" s="134" t="s">
        <v>284</v>
      </c>
      <c r="G1729" s="134" t="s">
        <v>499</v>
      </c>
      <c r="H1729" s="134" t="s">
        <v>807</v>
      </c>
      <c r="I1729" s="349" t="s">
        <v>810</v>
      </c>
      <c r="J1729" s="160">
        <v>14</v>
      </c>
    </row>
    <row r="1730" spans="1:10" x14ac:dyDescent="0.25">
      <c r="A1730" s="134" t="s">
        <v>702</v>
      </c>
      <c r="B1730" s="134" t="s">
        <v>64</v>
      </c>
      <c r="C1730" s="134">
        <v>2024</v>
      </c>
      <c r="D1730" s="161" t="s">
        <v>320</v>
      </c>
      <c r="E1730" s="134" t="s">
        <v>338</v>
      </c>
      <c r="F1730" s="134" t="s">
        <v>284</v>
      </c>
      <c r="G1730" s="134" t="s">
        <v>499</v>
      </c>
      <c r="H1730" s="134" t="s">
        <v>807</v>
      </c>
      <c r="I1730" s="349" t="s">
        <v>542</v>
      </c>
      <c r="J1730" s="160">
        <v>123</v>
      </c>
    </row>
    <row r="1731" spans="1:10" x14ac:dyDescent="0.25">
      <c r="A1731" s="134" t="s">
        <v>702</v>
      </c>
      <c r="B1731" s="134" t="s">
        <v>64</v>
      </c>
      <c r="C1731" s="134">
        <v>2024</v>
      </c>
      <c r="D1731" s="161" t="s">
        <v>320</v>
      </c>
      <c r="E1731" s="134" t="s">
        <v>338</v>
      </c>
      <c r="F1731" s="134" t="s">
        <v>284</v>
      </c>
      <c r="G1731" s="134" t="s">
        <v>499</v>
      </c>
      <c r="H1731" s="134" t="s">
        <v>807</v>
      </c>
      <c r="I1731" s="349" t="s">
        <v>811</v>
      </c>
      <c r="J1731" s="160">
        <v>23</v>
      </c>
    </row>
    <row r="1732" spans="1:10" x14ac:dyDescent="0.25">
      <c r="A1732" s="134" t="s">
        <v>702</v>
      </c>
      <c r="B1732" s="134" t="s">
        <v>64</v>
      </c>
      <c r="C1732" s="134">
        <v>2024</v>
      </c>
      <c r="D1732" s="161" t="s">
        <v>320</v>
      </c>
      <c r="E1732" s="134" t="s">
        <v>338</v>
      </c>
      <c r="F1732" s="134" t="s">
        <v>284</v>
      </c>
      <c r="G1732" s="134" t="s">
        <v>499</v>
      </c>
      <c r="H1732" s="134" t="s">
        <v>812</v>
      </c>
      <c r="I1732" s="101" t="s">
        <v>539</v>
      </c>
      <c r="J1732" s="160">
        <v>267</v>
      </c>
    </row>
    <row r="1733" spans="1:10" x14ac:dyDescent="0.25">
      <c r="A1733" s="134" t="s">
        <v>702</v>
      </c>
      <c r="B1733" s="134" t="s">
        <v>64</v>
      </c>
      <c r="C1733" s="134">
        <v>2024</v>
      </c>
      <c r="D1733" s="161" t="s">
        <v>320</v>
      </c>
      <c r="E1733" s="134" t="s">
        <v>338</v>
      </c>
      <c r="F1733" s="134" t="s">
        <v>284</v>
      </c>
      <c r="G1733" s="134" t="s">
        <v>499</v>
      </c>
      <c r="H1733" s="134" t="s">
        <v>812</v>
      </c>
      <c r="I1733" s="101" t="s">
        <v>541</v>
      </c>
      <c r="J1733" s="160">
        <v>15</v>
      </c>
    </row>
    <row r="1734" spans="1:10" x14ac:dyDescent="0.25">
      <c r="A1734" s="134" t="s">
        <v>702</v>
      </c>
      <c r="B1734" s="134" t="s">
        <v>64</v>
      </c>
      <c r="C1734" s="134">
        <v>2024</v>
      </c>
      <c r="D1734" s="161" t="s">
        <v>320</v>
      </c>
      <c r="E1734" s="134" t="s">
        <v>338</v>
      </c>
      <c r="F1734" s="134" t="s">
        <v>284</v>
      </c>
      <c r="G1734" s="134" t="s">
        <v>499</v>
      </c>
      <c r="H1734" s="134" t="s">
        <v>812</v>
      </c>
      <c r="I1734" s="101" t="s">
        <v>542</v>
      </c>
      <c r="J1734" s="160">
        <v>6</v>
      </c>
    </row>
    <row r="1735" spans="1:10" x14ac:dyDescent="0.25">
      <c r="A1735" s="134" t="s">
        <v>702</v>
      </c>
      <c r="B1735" s="134" t="s">
        <v>64</v>
      </c>
      <c r="C1735" s="134">
        <v>2024</v>
      </c>
      <c r="D1735" s="161" t="s">
        <v>320</v>
      </c>
      <c r="E1735" s="134" t="s">
        <v>338</v>
      </c>
      <c r="F1735" s="134" t="s">
        <v>284</v>
      </c>
      <c r="G1735" s="134" t="s">
        <v>499</v>
      </c>
      <c r="H1735" s="134" t="s">
        <v>813</v>
      </c>
      <c r="I1735" s="101" t="s">
        <v>544</v>
      </c>
      <c r="J1735" s="160">
        <v>212</v>
      </c>
    </row>
    <row r="1736" spans="1:10" x14ac:dyDescent="0.25">
      <c r="A1736" s="134" t="s">
        <v>702</v>
      </c>
      <c r="B1736" s="134" t="s">
        <v>64</v>
      </c>
      <c r="C1736" s="134">
        <v>2024</v>
      </c>
      <c r="D1736" s="161" t="s">
        <v>320</v>
      </c>
      <c r="E1736" s="134" t="s">
        <v>338</v>
      </c>
      <c r="F1736" s="134" t="s">
        <v>284</v>
      </c>
      <c r="G1736" s="134" t="s">
        <v>499</v>
      </c>
      <c r="H1736" s="134" t="s">
        <v>813</v>
      </c>
      <c r="I1736" s="101" t="s">
        <v>814</v>
      </c>
      <c r="J1736" s="160">
        <v>25</v>
      </c>
    </row>
    <row r="1737" spans="1:10" x14ac:dyDescent="0.25">
      <c r="A1737" s="134" t="s">
        <v>702</v>
      </c>
      <c r="B1737" s="134" t="s">
        <v>64</v>
      </c>
      <c r="C1737" s="134">
        <v>2024</v>
      </c>
      <c r="D1737" s="161" t="s">
        <v>320</v>
      </c>
      <c r="E1737" s="134" t="s">
        <v>338</v>
      </c>
      <c r="F1737" s="134" t="s">
        <v>284</v>
      </c>
      <c r="G1737" s="134" t="s">
        <v>499</v>
      </c>
      <c r="H1737" s="134" t="s">
        <v>813</v>
      </c>
      <c r="I1737" s="101" t="s">
        <v>545</v>
      </c>
      <c r="J1737" s="160">
        <v>74</v>
      </c>
    </row>
    <row r="1738" spans="1:10" x14ac:dyDescent="0.25">
      <c r="A1738" s="134" t="s">
        <v>702</v>
      </c>
      <c r="B1738" s="134" t="s">
        <v>64</v>
      </c>
      <c r="C1738" s="134">
        <v>2024</v>
      </c>
      <c r="D1738" s="161" t="s">
        <v>320</v>
      </c>
      <c r="E1738" s="134" t="s">
        <v>338</v>
      </c>
      <c r="F1738" s="134" t="s">
        <v>284</v>
      </c>
      <c r="G1738" s="134" t="s">
        <v>499</v>
      </c>
      <c r="H1738" s="134" t="s">
        <v>815</v>
      </c>
      <c r="I1738" s="101" t="s">
        <v>546</v>
      </c>
      <c r="J1738" s="160" t="s">
        <v>284</v>
      </c>
    </row>
    <row r="1739" spans="1:10" x14ac:dyDescent="0.25">
      <c r="A1739" s="134" t="s">
        <v>702</v>
      </c>
      <c r="B1739" s="134" t="s">
        <v>64</v>
      </c>
      <c r="C1739" s="134">
        <v>2024</v>
      </c>
      <c r="D1739" s="161" t="s">
        <v>320</v>
      </c>
      <c r="E1739" s="134" t="s">
        <v>338</v>
      </c>
      <c r="F1739" s="134" t="s">
        <v>284</v>
      </c>
      <c r="G1739" s="134" t="s">
        <v>499</v>
      </c>
      <c r="H1739" s="134" t="s">
        <v>815</v>
      </c>
      <c r="I1739" s="101" t="s">
        <v>547</v>
      </c>
      <c r="J1739" s="160">
        <v>795</v>
      </c>
    </row>
    <row r="1740" spans="1:10" x14ac:dyDescent="0.25">
      <c r="A1740" s="134" t="s">
        <v>702</v>
      </c>
      <c r="B1740" s="134" t="s">
        <v>64</v>
      </c>
      <c r="C1740" s="134">
        <v>2024</v>
      </c>
      <c r="D1740" s="161" t="s">
        <v>320</v>
      </c>
      <c r="E1740" s="134" t="s">
        <v>338</v>
      </c>
      <c r="F1740" s="134" t="s">
        <v>284</v>
      </c>
      <c r="G1740" s="134" t="s">
        <v>499</v>
      </c>
      <c r="H1740" s="134" t="s">
        <v>548</v>
      </c>
      <c r="I1740" s="101" t="s">
        <v>690</v>
      </c>
      <c r="J1740" s="160" t="s">
        <v>284</v>
      </c>
    </row>
    <row r="1741" spans="1:10" x14ac:dyDescent="0.25">
      <c r="A1741" s="134" t="s">
        <v>702</v>
      </c>
      <c r="B1741" s="134" t="s">
        <v>64</v>
      </c>
      <c r="C1741" s="134">
        <v>2024</v>
      </c>
      <c r="D1741" s="161" t="s">
        <v>320</v>
      </c>
      <c r="E1741" s="134" t="s">
        <v>338</v>
      </c>
      <c r="F1741" s="134" t="s">
        <v>284</v>
      </c>
      <c r="G1741" s="134" t="s">
        <v>499</v>
      </c>
      <c r="H1741" s="134" t="s">
        <v>548</v>
      </c>
      <c r="I1741" s="101" t="s">
        <v>865</v>
      </c>
      <c r="J1741" s="160" t="s">
        <v>284</v>
      </c>
    </row>
    <row r="1742" spans="1:10" x14ac:dyDescent="0.25">
      <c r="A1742" s="134" t="s">
        <v>702</v>
      </c>
      <c r="B1742" s="134" t="s">
        <v>64</v>
      </c>
      <c r="C1742" s="134">
        <v>2024</v>
      </c>
      <c r="D1742" s="161" t="s">
        <v>320</v>
      </c>
      <c r="E1742" s="134" t="s">
        <v>338</v>
      </c>
      <c r="F1742" s="134" t="s">
        <v>284</v>
      </c>
      <c r="G1742" s="134" t="s">
        <v>499</v>
      </c>
      <c r="H1742" s="134" t="s">
        <v>548</v>
      </c>
      <c r="I1742" s="101" t="s">
        <v>691</v>
      </c>
      <c r="J1742" s="160" t="s">
        <v>284</v>
      </c>
    </row>
    <row r="1743" spans="1:10" x14ac:dyDescent="0.25">
      <c r="A1743" s="134" t="s">
        <v>702</v>
      </c>
      <c r="B1743" s="134" t="s">
        <v>64</v>
      </c>
      <c r="C1743" s="134">
        <v>2024</v>
      </c>
      <c r="D1743" s="161" t="s">
        <v>320</v>
      </c>
      <c r="E1743" s="134" t="s">
        <v>338</v>
      </c>
      <c r="F1743" s="134" t="s">
        <v>284</v>
      </c>
      <c r="G1743" s="134" t="s">
        <v>499</v>
      </c>
      <c r="H1743" s="134" t="s">
        <v>548</v>
      </c>
      <c r="I1743" s="101" t="s">
        <v>866</v>
      </c>
      <c r="J1743" s="160" t="s">
        <v>284</v>
      </c>
    </row>
    <row r="1744" spans="1:10" x14ac:dyDescent="0.25">
      <c r="A1744" s="134" t="s">
        <v>702</v>
      </c>
      <c r="B1744" s="134" t="s">
        <v>64</v>
      </c>
      <c r="C1744" s="134">
        <v>2024</v>
      </c>
      <c r="D1744" s="161" t="s">
        <v>320</v>
      </c>
      <c r="E1744" s="134" t="s">
        <v>338</v>
      </c>
      <c r="F1744" s="134" t="s">
        <v>284</v>
      </c>
      <c r="G1744" s="134" t="s">
        <v>499</v>
      </c>
      <c r="H1744" s="134" t="s">
        <v>548</v>
      </c>
      <c r="I1744" s="134" t="s">
        <v>542</v>
      </c>
      <c r="J1744" s="160" t="s">
        <v>284</v>
      </c>
    </row>
    <row r="1745" spans="1:10" x14ac:dyDescent="0.25">
      <c r="A1745" s="134" t="s">
        <v>702</v>
      </c>
      <c r="B1745" s="134" t="s">
        <v>64</v>
      </c>
      <c r="C1745" s="134">
        <v>2024</v>
      </c>
      <c r="D1745" s="161" t="s">
        <v>320</v>
      </c>
      <c r="E1745" s="134" t="s">
        <v>338</v>
      </c>
      <c r="F1745" s="134" t="s">
        <v>284</v>
      </c>
      <c r="G1745" s="134" t="s">
        <v>499</v>
      </c>
      <c r="H1745" s="134" t="s">
        <v>548</v>
      </c>
      <c r="I1745" s="134" t="s">
        <v>818</v>
      </c>
      <c r="J1745" s="160" t="s">
        <v>284</v>
      </c>
    </row>
    <row r="1746" spans="1:10" x14ac:dyDescent="0.25">
      <c r="A1746" s="134" t="s">
        <v>702</v>
      </c>
      <c r="B1746" s="134" t="s">
        <v>64</v>
      </c>
      <c r="C1746" s="134">
        <v>2024</v>
      </c>
      <c r="D1746" s="161" t="s">
        <v>320</v>
      </c>
      <c r="E1746" s="134" t="s">
        <v>338</v>
      </c>
      <c r="F1746" s="134" t="s">
        <v>284</v>
      </c>
      <c r="G1746" s="134" t="s">
        <v>499</v>
      </c>
      <c r="H1746" s="134" t="s">
        <v>549</v>
      </c>
      <c r="I1746" s="134" t="s">
        <v>690</v>
      </c>
      <c r="J1746" s="160" t="s">
        <v>284</v>
      </c>
    </row>
    <row r="1747" spans="1:10" x14ac:dyDescent="0.25">
      <c r="A1747" s="134" t="s">
        <v>702</v>
      </c>
      <c r="B1747" s="134" t="s">
        <v>64</v>
      </c>
      <c r="C1747" s="134">
        <v>2024</v>
      </c>
      <c r="D1747" s="161" t="s">
        <v>320</v>
      </c>
      <c r="E1747" s="134" t="s">
        <v>338</v>
      </c>
      <c r="F1747" s="134" t="s">
        <v>284</v>
      </c>
      <c r="G1747" s="134" t="s">
        <v>499</v>
      </c>
      <c r="H1747" s="134" t="s">
        <v>549</v>
      </c>
      <c r="I1747" s="101" t="s">
        <v>691</v>
      </c>
      <c r="J1747" s="160" t="s">
        <v>284</v>
      </c>
    </row>
    <row r="1748" spans="1:10" x14ac:dyDescent="0.25">
      <c r="A1748" s="134" t="s">
        <v>702</v>
      </c>
      <c r="B1748" s="134" t="s">
        <v>64</v>
      </c>
      <c r="C1748" s="134">
        <v>2024</v>
      </c>
      <c r="D1748" s="161" t="s">
        <v>320</v>
      </c>
      <c r="E1748" s="134" t="s">
        <v>338</v>
      </c>
      <c r="F1748" s="134" t="s">
        <v>284</v>
      </c>
      <c r="G1748" s="134" t="s">
        <v>499</v>
      </c>
      <c r="H1748" s="134" t="s">
        <v>549</v>
      </c>
      <c r="I1748" s="101" t="s">
        <v>542</v>
      </c>
      <c r="J1748" s="160" t="s">
        <v>284</v>
      </c>
    </row>
    <row r="1749" spans="1:10" x14ac:dyDescent="0.25">
      <c r="A1749" s="134" t="s">
        <v>702</v>
      </c>
      <c r="B1749" s="134" t="s">
        <v>64</v>
      </c>
      <c r="C1749" s="134">
        <v>2024</v>
      </c>
      <c r="D1749" s="161" t="s">
        <v>320</v>
      </c>
      <c r="E1749" s="134" t="s">
        <v>338</v>
      </c>
      <c r="F1749" s="134" t="s">
        <v>284</v>
      </c>
      <c r="G1749" s="134" t="s">
        <v>499</v>
      </c>
      <c r="H1749" s="134" t="s">
        <v>550</v>
      </c>
      <c r="I1749" s="101" t="s">
        <v>544</v>
      </c>
      <c r="J1749" s="160" t="s">
        <v>284</v>
      </c>
    </row>
    <row r="1750" spans="1:10" x14ac:dyDescent="0.25">
      <c r="A1750" s="134" t="s">
        <v>702</v>
      </c>
      <c r="B1750" s="134" t="s">
        <v>64</v>
      </c>
      <c r="C1750" s="134">
        <v>2024</v>
      </c>
      <c r="D1750" s="161" t="s">
        <v>320</v>
      </c>
      <c r="E1750" s="134" t="s">
        <v>338</v>
      </c>
      <c r="F1750" s="134" t="s">
        <v>284</v>
      </c>
      <c r="G1750" s="134" t="s">
        <v>499</v>
      </c>
      <c r="H1750" s="134" t="s">
        <v>550</v>
      </c>
      <c r="I1750" s="101" t="s">
        <v>540</v>
      </c>
      <c r="J1750" s="160" t="s">
        <v>284</v>
      </c>
    </row>
    <row r="1751" spans="1:10" x14ac:dyDescent="0.25">
      <c r="A1751" s="134" t="s">
        <v>702</v>
      </c>
      <c r="B1751" s="134" t="s">
        <v>64</v>
      </c>
      <c r="C1751" s="134">
        <v>2024</v>
      </c>
      <c r="D1751" s="161" t="s">
        <v>320</v>
      </c>
      <c r="E1751" s="134" t="s">
        <v>338</v>
      </c>
      <c r="F1751" s="134" t="s">
        <v>284</v>
      </c>
      <c r="G1751" s="134" t="s">
        <v>499</v>
      </c>
      <c r="H1751" s="134" t="s">
        <v>550</v>
      </c>
      <c r="I1751" s="101" t="s">
        <v>545</v>
      </c>
      <c r="J1751" s="160" t="s">
        <v>284</v>
      </c>
    </row>
    <row r="1752" spans="1:10" x14ac:dyDescent="0.25">
      <c r="A1752" s="134" t="s">
        <v>702</v>
      </c>
      <c r="B1752" s="134" t="s">
        <v>64</v>
      </c>
      <c r="C1752" s="134">
        <v>2024</v>
      </c>
      <c r="D1752" s="161" t="s">
        <v>320</v>
      </c>
      <c r="E1752" s="134" t="s">
        <v>338</v>
      </c>
      <c r="F1752" s="134" t="s">
        <v>284</v>
      </c>
      <c r="G1752" s="134" t="s">
        <v>499</v>
      </c>
      <c r="H1752" s="134" t="s">
        <v>819</v>
      </c>
      <c r="I1752" s="101" t="s">
        <v>820</v>
      </c>
      <c r="J1752" s="160">
        <v>137</v>
      </c>
    </row>
    <row r="1753" spans="1:10" x14ac:dyDescent="0.25">
      <c r="A1753" s="134" t="s">
        <v>702</v>
      </c>
      <c r="B1753" s="134" t="s">
        <v>64</v>
      </c>
      <c r="C1753" s="134">
        <v>2024</v>
      </c>
      <c r="D1753" s="161" t="s">
        <v>320</v>
      </c>
      <c r="E1753" s="134" t="s">
        <v>338</v>
      </c>
      <c r="F1753" s="134" t="s">
        <v>284</v>
      </c>
      <c r="G1753" s="134" t="s">
        <v>499</v>
      </c>
      <c r="H1753" s="134" t="s">
        <v>819</v>
      </c>
      <c r="I1753" s="101" t="s">
        <v>821</v>
      </c>
      <c r="J1753" s="160">
        <v>2058</v>
      </c>
    </row>
    <row r="1754" spans="1:10" x14ac:dyDescent="0.25">
      <c r="A1754" s="134" t="s">
        <v>702</v>
      </c>
      <c r="B1754" s="134" t="s">
        <v>64</v>
      </c>
      <c r="C1754" s="134">
        <v>2024</v>
      </c>
      <c r="D1754" s="161" t="s">
        <v>320</v>
      </c>
      <c r="E1754" s="134" t="s">
        <v>338</v>
      </c>
      <c r="F1754" s="134" t="s">
        <v>284</v>
      </c>
      <c r="G1754" s="134" t="s">
        <v>499</v>
      </c>
      <c r="H1754" s="134" t="s">
        <v>553</v>
      </c>
      <c r="I1754" s="396" t="s">
        <v>692</v>
      </c>
      <c r="J1754" s="160">
        <v>755</v>
      </c>
    </row>
    <row r="1755" spans="1:10" x14ac:dyDescent="0.25">
      <c r="A1755" s="134" t="s">
        <v>702</v>
      </c>
      <c r="B1755" s="134" t="s">
        <v>64</v>
      </c>
      <c r="C1755" s="134">
        <v>2024</v>
      </c>
      <c r="D1755" s="161" t="s">
        <v>320</v>
      </c>
      <c r="E1755" s="134" t="s">
        <v>338</v>
      </c>
      <c r="F1755" s="134" t="s">
        <v>284</v>
      </c>
      <c r="G1755" s="134" t="s">
        <v>499</v>
      </c>
      <c r="H1755" s="134" t="s">
        <v>553</v>
      </c>
      <c r="I1755" s="396" t="s">
        <v>693</v>
      </c>
      <c r="J1755" s="160">
        <v>37</v>
      </c>
    </row>
    <row r="1756" spans="1:10" x14ac:dyDescent="0.25">
      <c r="A1756" s="134" t="s">
        <v>702</v>
      </c>
      <c r="B1756" s="134" t="s">
        <v>64</v>
      </c>
      <c r="C1756" s="134">
        <v>2024</v>
      </c>
      <c r="D1756" s="161" t="s">
        <v>320</v>
      </c>
      <c r="E1756" s="134" t="s">
        <v>338</v>
      </c>
      <c r="F1756" s="134" t="s">
        <v>284</v>
      </c>
      <c r="G1756" s="134" t="s">
        <v>499</v>
      </c>
      <c r="H1756" s="134" t="s">
        <v>553</v>
      </c>
      <c r="I1756" s="396" t="s">
        <v>694</v>
      </c>
      <c r="J1756" s="160">
        <v>118</v>
      </c>
    </row>
    <row r="1757" spans="1:10" x14ac:dyDescent="0.25">
      <c r="A1757" s="134" t="s">
        <v>702</v>
      </c>
      <c r="B1757" s="134" t="s">
        <v>64</v>
      </c>
      <c r="C1757" s="134">
        <v>2024</v>
      </c>
      <c r="D1757" s="161" t="s">
        <v>320</v>
      </c>
      <c r="E1757" s="134" t="s">
        <v>338</v>
      </c>
      <c r="F1757" s="134" t="s">
        <v>284</v>
      </c>
      <c r="G1757" s="134" t="s">
        <v>499</v>
      </c>
      <c r="H1757" s="134" t="s">
        <v>553</v>
      </c>
      <c r="I1757" s="396" t="s">
        <v>695</v>
      </c>
      <c r="J1757" s="160">
        <v>16</v>
      </c>
    </row>
    <row r="1758" spans="1:10" x14ac:dyDescent="0.25">
      <c r="A1758" s="134" t="s">
        <v>702</v>
      </c>
      <c r="B1758" s="134" t="s">
        <v>64</v>
      </c>
      <c r="C1758" s="134">
        <v>2024</v>
      </c>
      <c r="D1758" s="161" t="s">
        <v>320</v>
      </c>
      <c r="E1758" s="134" t="s">
        <v>338</v>
      </c>
      <c r="F1758" s="134" t="s">
        <v>284</v>
      </c>
      <c r="G1758" s="134" t="s">
        <v>499</v>
      </c>
      <c r="H1758" s="134" t="s">
        <v>553</v>
      </c>
      <c r="I1758" s="396" t="s">
        <v>696</v>
      </c>
      <c r="J1758" s="160">
        <v>37</v>
      </c>
    </row>
    <row r="1759" spans="1:10" x14ac:dyDescent="0.25">
      <c r="A1759" s="134" t="s">
        <v>702</v>
      </c>
      <c r="B1759" s="134" t="s">
        <v>64</v>
      </c>
      <c r="C1759" s="134">
        <v>2024</v>
      </c>
      <c r="D1759" s="161" t="s">
        <v>320</v>
      </c>
      <c r="E1759" s="134" t="s">
        <v>338</v>
      </c>
      <c r="F1759" s="134" t="s">
        <v>284</v>
      </c>
      <c r="G1759" s="134" t="s">
        <v>499</v>
      </c>
      <c r="H1759" s="134" t="s">
        <v>553</v>
      </c>
      <c r="I1759" s="397" t="s">
        <v>559</v>
      </c>
      <c r="J1759" s="160">
        <v>1095</v>
      </c>
    </row>
    <row r="1760" spans="1:10" x14ac:dyDescent="0.25">
      <c r="A1760" s="134" t="s">
        <v>702</v>
      </c>
      <c r="B1760" s="134" t="s">
        <v>64</v>
      </c>
      <c r="C1760" s="134">
        <v>2024</v>
      </c>
      <c r="D1760" s="161" t="s">
        <v>320</v>
      </c>
      <c r="E1760" s="134" t="s">
        <v>338</v>
      </c>
      <c r="F1760" s="101">
        <v>10</v>
      </c>
      <c r="G1760" s="134" t="s">
        <v>715</v>
      </c>
      <c r="H1760" s="101" t="s">
        <v>822</v>
      </c>
      <c r="I1760" s="101" t="s">
        <v>328</v>
      </c>
      <c r="J1760" s="160">
        <v>1869</v>
      </c>
    </row>
    <row r="1761" spans="1:10" x14ac:dyDescent="0.25">
      <c r="A1761" s="134" t="s">
        <v>702</v>
      </c>
      <c r="B1761" s="134" t="s">
        <v>64</v>
      </c>
      <c r="C1761" s="134">
        <v>2024</v>
      </c>
      <c r="D1761" s="161" t="s">
        <v>320</v>
      </c>
      <c r="E1761" s="134" t="s">
        <v>338</v>
      </c>
      <c r="F1761" s="134">
        <v>10</v>
      </c>
      <c r="G1761" s="134" t="s">
        <v>715</v>
      </c>
      <c r="H1761" s="134" t="s">
        <v>807</v>
      </c>
      <c r="I1761" s="349" t="s">
        <v>808</v>
      </c>
      <c r="J1761" s="160">
        <v>212</v>
      </c>
    </row>
    <row r="1762" spans="1:10" x14ac:dyDescent="0.25">
      <c r="A1762" s="134" t="s">
        <v>702</v>
      </c>
      <c r="B1762" s="134" t="s">
        <v>64</v>
      </c>
      <c r="C1762" s="134">
        <v>2024</v>
      </c>
      <c r="D1762" s="161" t="s">
        <v>320</v>
      </c>
      <c r="E1762" s="134" t="s">
        <v>338</v>
      </c>
      <c r="F1762" s="134">
        <v>10</v>
      </c>
      <c r="G1762" s="134" t="s">
        <v>715</v>
      </c>
      <c r="H1762" s="134" t="s">
        <v>807</v>
      </c>
      <c r="I1762" s="349" t="s">
        <v>541</v>
      </c>
      <c r="J1762" s="160">
        <v>161</v>
      </c>
    </row>
    <row r="1763" spans="1:10" x14ac:dyDescent="0.25">
      <c r="A1763" s="134" t="s">
        <v>702</v>
      </c>
      <c r="B1763" s="134" t="s">
        <v>64</v>
      </c>
      <c r="C1763" s="134">
        <v>2024</v>
      </c>
      <c r="D1763" s="161" t="s">
        <v>320</v>
      </c>
      <c r="E1763" s="134" t="s">
        <v>338</v>
      </c>
      <c r="F1763" s="134">
        <v>10</v>
      </c>
      <c r="G1763" s="134" t="s">
        <v>715</v>
      </c>
      <c r="H1763" s="134" t="s">
        <v>807</v>
      </c>
      <c r="I1763" s="349" t="s">
        <v>542</v>
      </c>
      <c r="J1763" s="160">
        <v>108</v>
      </c>
    </row>
    <row r="1764" spans="1:10" x14ac:dyDescent="0.25">
      <c r="A1764" s="134" t="s">
        <v>702</v>
      </c>
      <c r="B1764" s="134" t="s">
        <v>64</v>
      </c>
      <c r="C1764" s="134">
        <v>2024</v>
      </c>
      <c r="D1764" s="161" t="s">
        <v>320</v>
      </c>
      <c r="E1764" s="134" t="s">
        <v>338</v>
      </c>
      <c r="F1764" s="134">
        <v>10</v>
      </c>
      <c r="G1764" s="134" t="s">
        <v>715</v>
      </c>
      <c r="H1764" s="134" t="s">
        <v>819</v>
      </c>
      <c r="I1764" s="101" t="s">
        <v>820</v>
      </c>
      <c r="J1764" s="160">
        <v>110</v>
      </c>
    </row>
    <row r="1765" spans="1:10" x14ac:dyDescent="0.25">
      <c r="A1765" s="134" t="s">
        <v>702</v>
      </c>
      <c r="B1765" s="134" t="s">
        <v>64</v>
      </c>
      <c r="C1765" s="134">
        <v>2024</v>
      </c>
      <c r="D1765" s="161" t="s">
        <v>320</v>
      </c>
      <c r="E1765" s="134" t="s">
        <v>338</v>
      </c>
      <c r="F1765" s="134">
        <v>10</v>
      </c>
      <c r="G1765" s="134" t="s">
        <v>715</v>
      </c>
      <c r="H1765" s="134" t="s">
        <v>819</v>
      </c>
      <c r="I1765" s="101" t="s">
        <v>821</v>
      </c>
      <c r="J1765" s="160">
        <v>1759</v>
      </c>
    </row>
    <row r="1766" spans="1:10" x14ac:dyDescent="0.25">
      <c r="A1766" s="134" t="s">
        <v>702</v>
      </c>
      <c r="B1766" s="134" t="s">
        <v>64</v>
      </c>
      <c r="C1766" s="134">
        <v>2024</v>
      </c>
      <c r="D1766" s="161" t="s">
        <v>320</v>
      </c>
      <c r="E1766" s="134" t="s">
        <v>338</v>
      </c>
      <c r="F1766" s="134">
        <v>10</v>
      </c>
      <c r="G1766" s="134" t="s">
        <v>715</v>
      </c>
      <c r="H1766" s="134" t="s">
        <v>553</v>
      </c>
      <c r="I1766" s="396" t="s">
        <v>692</v>
      </c>
      <c r="J1766" s="160">
        <v>598</v>
      </c>
    </row>
    <row r="1767" spans="1:10" x14ac:dyDescent="0.25">
      <c r="A1767" s="134" t="s">
        <v>702</v>
      </c>
      <c r="B1767" s="134" t="s">
        <v>64</v>
      </c>
      <c r="C1767" s="134">
        <v>2024</v>
      </c>
      <c r="D1767" s="161" t="s">
        <v>320</v>
      </c>
      <c r="E1767" s="134" t="s">
        <v>338</v>
      </c>
      <c r="F1767" s="134">
        <v>10</v>
      </c>
      <c r="G1767" s="134" t="s">
        <v>715</v>
      </c>
      <c r="H1767" s="134" t="s">
        <v>553</v>
      </c>
      <c r="I1767" s="396" t="s">
        <v>693</v>
      </c>
      <c r="J1767" s="160">
        <v>36</v>
      </c>
    </row>
    <row r="1768" spans="1:10" x14ac:dyDescent="0.25">
      <c r="A1768" s="134" t="s">
        <v>702</v>
      </c>
      <c r="B1768" s="134" t="s">
        <v>64</v>
      </c>
      <c r="C1768" s="134">
        <v>2024</v>
      </c>
      <c r="D1768" s="161" t="s">
        <v>320</v>
      </c>
      <c r="E1768" s="134" t="s">
        <v>338</v>
      </c>
      <c r="F1768" s="134">
        <v>10</v>
      </c>
      <c r="G1768" s="134" t="s">
        <v>715</v>
      </c>
      <c r="H1768" s="134" t="s">
        <v>553</v>
      </c>
      <c r="I1768" s="396" t="s">
        <v>694</v>
      </c>
      <c r="J1768" s="160">
        <v>104</v>
      </c>
    </row>
    <row r="1769" spans="1:10" x14ac:dyDescent="0.25">
      <c r="A1769" s="134" t="s">
        <v>702</v>
      </c>
      <c r="B1769" s="134" t="s">
        <v>64</v>
      </c>
      <c r="C1769" s="134">
        <v>2024</v>
      </c>
      <c r="D1769" s="161" t="s">
        <v>320</v>
      </c>
      <c r="E1769" s="134" t="s">
        <v>338</v>
      </c>
      <c r="F1769" s="134">
        <v>10</v>
      </c>
      <c r="G1769" s="134" t="s">
        <v>715</v>
      </c>
      <c r="H1769" s="134" t="s">
        <v>553</v>
      </c>
      <c r="I1769" s="396" t="s">
        <v>695</v>
      </c>
      <c r="J1769" s="160">
        <v>16</v>
      </c>
    </row>
    <row r="1770" spans="1:10" x14ac:dyDescent="0.25">
      <c r="A1770" s="134" t="s">
        <v>702</v>
      </c>
      <c r="B1770" s="134" t="s">
        <v>64</v>
      </c>
      <c r="C1770" s="134">
        <v>2024</v>
      </c>
      <c r="D1770" s="161" t="s">
        <v>320</v>
      </c>
      <c r="E1770" s="134" t="s">
        <v>338</v>
      </c>
      <c r="F1770" s="134">
        <v>10</v>
      </c>
      <c r="G1770" s="134" t="s">
        <v>715</v>
      </c>
      <c r="H1770" s="134" t="s">
        <v>553</v>
      </c>
      <c r="I1770" s="396" t="s">
        <v>696</v>
      </c>
      <c r="J1770" s="160">
        <v>34</v>
      </c>
    </row>
    <row r="1771" spans="1:10" x14ac:dyDescent="0.25">
      <c r="A1771" s="134" t="s">
        <v>702</v>
      </c>
      <c r="B1771" s="134" t="s">
        <v>64</v>
      </c>
      <c r="C1771" s="134">
        <v>2024</v>
      </c>
      <c r="D1771" s="161" t="s">
        <v>320</v>
      </c>
      <c r="E1771" s="134" t="s">
        <v>338</v>
      </c>
      <c r="F1771" s="134">
        <v>10</v>
      </c>
      <c r="G1771" s="134" t="s">
        <v>715</v>
      </c>
      <c r="H1771" s="134" t="s">
        <v>553</v>
      </c>
      <c r="I1771" s="397" t="s">
        <v>559</v>
      </c>
      <c r="J1771" s="160">
        <v>971</v>
      </c>
    </row>
    <row r="1772" spans="1:10" x14ac:dyDescent="0.25">
      <c r="A1772" s="134" t="s">
        <v>702</v>
      </c>
      <c r="B1772" s="134" t="s">
        <v>64</v>
      </c>
      <c r="C1772" s="134">
        <v>2024</v>
      </c>
      <c r="D1772" s="161" t="s">
        <v>320</v>
      </c>
      <c r="E1772" s="134" t="s">
        <v>338</v>
      </c>
      <c r="F1772" s="134">
        <v>30</v>
      </c>
      <c r="G1772" s="101" t="s">
        <v>140</v>
      </c>
      <c r="H1772" s="101" t="s">
        <v>328</v>
      </c>
      <c r="I1772" s="101" t="s">
        <v>328</v>
      </c>
      <c r="J1772" s="160">
        <v>317</v>
      </c>
    </row>
    <row r="1773" spans="1:10" x14ac:dyDescent="0.25">
      <c r="A1773" s="134" t="s">
        <v>702</v>
      </c>
      <c r="B1773" s="134" t="s">
        <v>64</v>
      </c>
      <c r="C1773" s="134">
        <v>2024</v>
      </c>
      <c r="D1773" s="161" t="s">
        <v>320</v>
      </c>
      <c r="E1773" s="134" t="s">
        <v>338</v>
      </c>
      <c r="F1773" s="134">
        <v>30</v>
      </c>
      <c r="G1773" s="101" t="s">
        <v>140</v>
      </c>
      <c r="H1773" s="134" t="s">
        <v>807</v>
      </c>
      <c r="I1773" s="349" t="s">
        <v>808</v>
      </c>
      <c r="J1773" s="160">
        <v>24</v>
      </c>
    </row>
    <row r="1774" spans="1:10" x14ac:dyDescent="0.25">
      <c r="A1774" s="134" t="s">
        <v>702</v>
      </c>
      <c r="B1774" s="134" t="s">
        <v>64</v>
      </c>
      <c r="C1774" s="134">
        <v>2024</v>
      </c>
      <c r="D1774" s="161" t="s">
        <v>320</v>
      </c>
      <c r="E1774" s="134" t="s">
        <v>338</v>
      </c>
      <c r="F1774" s="134">
        <v>30</v>
      </c>
      <c r="G1774" s="101" t="s">
        <v>140</v>
      </c>
      <c r="H1774" s="134" t="s">
        <v>807</v>
      </c>
      <c r="I1774" s="349" t="s">
        <v>541</v>
      </c>
      <c r="J1774" s="160">
        <v>30</v>
      </c>
    </row>
    <row r="1775" spans="1:10" x14ac:dyDescent="0.25">
      <c r="A1775" s="134" t="s">
        <v>702</v>
      </c>
      <c r="B1775" s="134" t="s">
        <v>64</v>
      </c>
      <c r="C1775" s="134">
        <v>2024</v>
      </c>
      <c r="D1775" s="161" t="s">
        <v>320</v>
      </c>
      <c r="E1775" s="134" t="s">
        <v>338</v>
      </c>
      <c r="F1775" s="134">
        <v>30</v>
      </c>
      <c r="G1775" s="101" t="s">
        <v>140</v>
      </c>
      <c r="H1775" s="134" t="s">
        <v>807</v>
      </c>
      <c r="I1775" s="349" t="s">
        <v>542</v>
      </c>
      <c r="J1775" s="160">
        <v>15</v>
      </c>
    </row>
    <row r="1776" spans="1:10" x14ac:dyDescent="0.25">
      <c r="A1776" s="134" t="s">
        <v>702</v>
      </c>
      <c r="B1776" s="134" t="s">
        <v>64</v>
      </c>
      <c r="C1776" s="134">
        <v>2024</v>
      </c>
      <c r="D1776" s="161" t="s">
        <v>320</v>
      </c>
      <c r="E1776" s="134" t="s">
        <v>338</v>
      </c>
      <c r="F1776" s="134">
        <v>30</v>
      </c>
      <c r="G1776" s="101" t="s">
        <v>140</v>
      </c>
      <c r="H1776" s="134" t="s">
        <v>819</v>
      </c>
      <c r="I1776" s="101" t="s">
        <v>820</v>
      </c>
      <c r="J1776" s="160">
        <v>21</v>
      </c>
    </row>
    <row r="1777" spans="1:10" x14ac:dyDescent="0.25">
      <c r="A1777" s="134" t="s">
        <v>702</v>
      </c>
      <c r="B1777" s="134" t="s">
        <v>64</v>
      </c>
      <c r="C1777" s="134">
        <v>2024</v>
      </c>
      <c r="D1777" s="161" t="s">
        <v>320</v>
      </c>
      <c r="E1777" s="134" t="s">
        <v>338</v>
      </c>
      <c r="F1777" s="134">
        <v>30</v>
      </c>
      <c r="G1777" s="101" t="s">
        <v>140</v>
      </c>
      <c r="H1777" s="134" t="s">
        <v>819</v>
      </c>
      <c r="I1777" s="101" t="s">
        <v>821</v>
      </c>
      <c r="J1777" s="160">
        <v>296</v>
      </c>
    </row>
    <row r="1778" spans="1:10" x14ac:dyDescent="0.25">
      <c r="A1778" s="134" t="s">
        <v>702</v>
      </c>
      <c r="B1778" s="134" t="s">
        <v>64</v>
      </c>
      <c r="C1778" s="134">
        <v>2024</v>
      </c>
      <c r="D1778" s="161" t="s">
        <v>320</v>
      </c>
      <c r="E1778" s="134" t="s">
        <v>338</v>
      </c>
      <c r="F1778" s="134">
        <v>30</v>
      </c>
      <c r="G1778" s="101" t="s">
        <v>140</v>
      </c>
      <c r="H1778" s="134" t="s">
        <v>553</v>
      </c>
      <c r="I1778" s="396" t="s">
        <v>692</v>
      </c>
      <c r="J1778" s="160">
        <v>154</v>
      </c>
    </row>
    <row r="1779" spans="1:10" x14ac:dyDescent="0.25">
      <c r="A1779" s="134" t="s">
        <v>702</v>
      </c>
      <c r="B1779" s="134" t="s">
        <v>64</v>
      </c>
      <c r="C1779" s="134">
        <v>2024</v>
      </c>
      <c r="D1779" s="161" t="s">
        <v>320</v>
      </c>
      <c r="E1779" s="134" t="s">
        <v>338</v>
      </c>
      <c r="F1779" s="134">
        <v>30</v>
      </c>
      <c r="G1779" s="101" t="s">
        <v>140</v>
      </c>
      <c r="H1779" s="134" t="s">
        <v>553</v>
      </c>
      <c r="I1779" s="396" t="s">
        <v>693</v>
      </c>
      <c r="J1779" s="160">
        <v>1</v>
      </c>
    </row>
    <row r="1780" spans="1:10" x14ac:dyDescent="0.25">
      <c r="A1780" s="134" t="s">
        <v>702</v>
      </c>
      <c r="B1780" s="134" t="s">
        <v>64</v>
      </c>
      <c r="C1780" s="134">
        <v>2024</v>
      </c>
      <c r="D1780" s="161" t="s">
        <v>320</v>
      </c>
      <c r="E1780" s="134" t="s">
        <v>338</v>
      </c>
      <c r="F1780" s="134">
        <v>30</v>
      </c>
      <c r="G1780" s="101" t="s">
        <v>140</v>
      </c>
      <c r="H1780" s="134" t="s">
        <v>553</v>
      </c>
      <c r="I1780" s="396" t="s">
        <v>694</v>
      </c>
      <c r="J1780" s="160">
        <v>14</v>
      </c>
    </row>
    <row r="1781" spans="1:10" x14ac:dyDescent="0.25">
      <c r="A1781" s="134" t="s">
        <v>702</v>
      </c>
      <c r="B1781" s="134" t="s">
        <v>64</v>
      </c>
      <c r="C1781" s="134">
        <v>2024</v>
      </c>
      <c r="D1781" s="161" t="s">
        <v>320</v>
      </c>
      <c r="E1781" s="134" t="s">
        <v>338</v>
      </c>
      <c r="F1781" s="134">
        <v>30</v>
      </c>
      <c r="G1781" s="101" t="s">
        <v>140</v>
      </c>
      <c r="H1781" s="134" t="s">
        <v>553</v>
      </c>
      <c r="I1781" s="396" t="s">
        <v>695</v>
      </c>
      <c r="J1781" s="160" t="s">
        <v>284</v>
      </c>
    </row>
    <row r="1782" spans="1:10" x14ac:dyDescent="0.25">
      <c r="A1782" s="134" t="s">
        <v>702</v>
      </c>
      <c r="B1782" s="134" t="s">
        <v>64</v>
      </c>
      <c r="C1782" s="134">
        <v>2024</v>
      </c>
      <c r="D1782" s="161" t="s">
        <v>320</v>
      </c>
      <c r="E1782" s="134" t="s">
        <v>338</v>
      </c>
      <c r="F1782" s="134">
        <v>30</v>
      </c>
      <c r="G1782" s="101" t="s">
        <v>140</v>
      </c>
      <c r="H1782" s="134" t="s">
        <v>553</v>
      </c>
      <c r="I1782" s="396" t="s">
        <v>696</v>
      </c>
      <c r="J1782" s="160">
        <v>3</v>
      </c>
    </row>
    <row r="1783" spans="1:10" x14ac:dyDescent="0.25">
      <c r="A1783" s="134" t="s">
        <v>702</v>
      </c>
      <c r="B1783" s="134" t="s">
        <v>64</v>
      </c>
      <c r="C1783" s="134">
        <v>2024</v>
      </c>
      <c r="D1783" s="161" t="s">
        <v>320</v>
      </c>
      <c r="E1783" s="134" t="s">
        <v>338</v>
      </c>
      <c r="F1783" s="134">
        <v>30</v>
      </c>
      <c r="G1783" s="101" t="s">
        <v>140</v>
      </c>
      <c r="H1783" s="134" t="s">
        <v>553</v>
      </c>
      <c r="I1783" s="397" t="s">
        <v>559</v>
      </c>
      <c r="J1783" s="160">
        <v>124</v>
      </c>
    </row>
    <row r="1784" spans="1:10" x14ac:dyDescent="0.25">
      <c r="A1784" s="134" t="s">
        <v>702</v>
      </c>
      <c r="B1784" s="134" t="s">
        <v>64</v>
      </c>
      <c r="C1784" s="134">
        <v>2024</v>
      </c>
      <c r="D1784" s="161" t="s">
        <v>320</v>
      </c>
      <c r="E1784" s="134" t="s">
        <v>338</v>
      </c>
      <c r="F1784" s="101">
        <v>40</v>
      </c>
      <c r="G1784" s="101" t="s">
        <v>141</v>
      </c>
      <c r="H1784" s="101" t="s">
        <v>328</v>
      </c>
      <c r="I1784" s="101" t="s">
        <v>328</v>
      </c>
      <c r="J1784" s="160">
        <v>9</v>
      </c>
    </row>
    <row r="1785" spans="1:10" x14ac:dyDescent="0.25">
      <c r="A1785" s="134" t="s">
        <v>702</v>
      </c>
      <c r="B1785" s="134" t="s">
        <v>64</v>
      </c>
      <c r="C1785" s="134">
        <v>2024</v>
      </c>
      <c r="D1785" s="161" t="s">
        <v>320</v>
      </c>
      <c r="E1785" s="134" t="s">
        <v>338</v>
      </c>
      <c r="F1785" s="101">
        <v>40</v>
      </c>
      <c r="G1785" s="101" t="s">
        <v>141</v>
      </c>
      <c r="H1785" s="134" t="s">
        <v>807</v>
      </c>
      <c r="I1785" s="349" t="s">
        <v>808</v>
      </c>
      <c r="J1785" s="160" t="s">
        <v>284</v>
      </c>
    </row>
    <row r="1786" spans="1:10" x14ac:dyDescent="0.25">
      <c r="A1786" s="134" t="s">
        <v>702</v>
      </c>
      <c r="B1786" s="134" t="s">
        <v>64</v>
      </c>
      <c r="C1786" s="134">
        <v>2024</v>
      </c>
      <c r="D1786" s="161" t="s">
        <v>320</v>
      </c>
      <c r="E1786" s="134" t="s">
        <v>338</v>
      </c>
      <c r="F1786" s="101">
        <v>40</v>
      </c>
      <c r="G1786" s="101" t="s">
        <v>141</v>
      </c>
      <c r="H1786" s="134" t="s">
        <v>807</v>
      </c>
      <c r="I1786" s="349" t="s">
        <v>541</v>
      </c>
      <c r="J1786" s="160">
        <v>6</v>
      </c>
    </row>
    <row r="1787" spans="1:10" x14ac:dyDescent="0.25">
      <c r="A1787" s="134" t="s">
        <v>702</v>
      </c>
      <c r="B1787" s="134" t="s">
        <v>64</v>
      </c>
      <c r="C1787" s="134">
        <v>2024</v>
      </c>
      <c r="D1787" s="161" t="s">
        <v>320</v>
      </c>
      <c r="E1787" s="134" t="s">
        <v>338</v>
      </c>
      <c r="F1787" s="101">
        <v>40</v>
      </c>
      <c r="G1787" s="101" t="s">
        <v>141</v>
      </c>
      <c r="H1787" s="134" t="s">
        <v>807</v>
      </c>
      <c r="I1787" s="349" t="s">
        <v>542</v>
      </c>
      <c r="J1787" s="160" t="s">
        <v>284</v>
      </c>
    </row>
    <row r="1788" spans="1:10" x14ac:dyDescent="0.25">
      <c r="A1788" s="134" t="s">
        <v>702</v>
      </c>
      <c r="B1788" s="134" t="s">
        <v>64</v>
      </c>
      <c r="C1788" s="134">
        <v>2024</v>
      </c>
      <c r="D1788" s="161" t="s">
        <v>320</v>
      </c>
      <c r="E1788" s="134" t="s">
        <v>338</v>
      </c>
      <c r="F1788" s="101">
        <v>40</v>
      </c>
      <c r="G1788" s="101" t="s">
        <v>141</v>
      </c>
      <c r="H1788" s="134" t="s">
        <v>819</v>
      </c>
      <c r="I1788" s="101" t="s">
        <v>820</v>
      </c>
      <c r="J1788" s="160">
        <v>6</v>
      </c>
    </row>
    <row r="1789" spans="1:10" x14ac:dyDescent="0.25">
      <c r="A1789" s="134" t="s">
        <v>702</v>
      </c>
      <c r="B1789" s="134" t="s">
        <v>64</v>
      </c>
      <c r="C1789" s="134">
        <v>2024</v>
      </c>
      <c r="D1789" s="161" t="s">
        <v>320</v>
      </c>
      <c r="E1789" s="134" t="s">
        <v>338</v>
      </c>
      <c r="F1789" s="101">
        <v>40</v>
      </c>
      <c r="G1789" s="101" t="s">
        <v>141</v>
      </c>
      <c r="H1789" s="134" t="s">
        <v>819</v>
      </c>
      <c r="I1789" s="101" t="s">
        <v>821</v>
      </c>
      <c r="J1789" s="160">
        <v>3</v>
      </c>
    </row>
    <row r="1790" spans="1:10" x14ac:dyDescent="0.25">
      <c r="A1790" s="134" t="s">
        <v>702</v>
      </c>
      <c r="B1790" s="134" t="s">
        <v>64</v>
      </c>
      <c r="C1790" s="134">
        <v>2024</v>
      </c>
      <c r="D1790" s="161" t="s">
        <v>320</v>
      </c>
      <c r="E1790" s="134" t="s">
        <v>338</v>
      </c>
      <c r="F1790" s="101">
        <v>40</v>
      </c>
      <c r="G1790" s="101" t="s">
        <v>141</v>
      </c>
      <c r="H1790" s="134" t="s">
        <v>553</v>
      </c>
      <c r="I1790" s="396" t="s">
        <v>692</v>
      </c>
      <c r="J1790" s="160">
        <v>3</v>
      </c>
    </row>
    <row r="1791" spans="1:10" x14ac:dyDescent="0.25">
      <c r="A1791" s="134" t="s">
        <v>702</v>
      </c>
      <c r="B1791" s="134" t="s">
        <v>64</v>
      </c>
      <c r="C1791" s="134">
        <v>2024</v>
      </c>
      <c r="D1791" s="161" t="s">
        <v>320</v>
      </c>
      <c r="E1791" s="134" t="s">
        <v>338</v>
      </c>
      <c r="F1791" s="101">
        <v>40</v>
      </c>
      <c r="G1791" s="101" t="s">
        <v>141</v>
      </c>
      <c r="H1791" s="134" t="s">
        <v>553</v>
      </c>
      <c r="I1791" s="396" t="s">
        <v>693</v>
      </c>
      <c r="J1791" s="160" t="s">
        <v>284</v>
      </c>
    </row>
    <row r="1792" spans="1:10" x14ac:dyDescent="0.25">
      <c r="A1792" s="134" t="s">
        <v>702</v>
      </c>
      <c r="B1792" s="134" t="s">
        <v>64</v>
      </c>
      <c r="C1792" s="134">
        <v>2024</v>
      </c>
      <c r="D1792" s="161" t="s">
        <v>320</v>
      </c>
      <c r="E1792" s="134" t="s">
        <v>338</v>
      </c>
      <c r="F1792" s="101">
        <v>40</v>
      </c>
      <c r="G1792" s="101" t="s">
        <v>141</v>
      </c>
      <c r="H1792" s="134" t="s">
        <v>553</v>
      </c>
      <c r="I1792" s="396" t="s">
        <v>694</v>
      </c>
      <c r="J1792" s="160" t="s">
        <v>284</v>
      </c>
    </row>
    <row r="1793" spans="1:10" x14ac:dyDescent="0.25">
      <c r="A1793" s="134" t="s">
        <v>702</v>
      </c>
      <c r="B1793" s="134" t="s">
        <v>64</v>
      </c>
      <c r="C1793" s="134">
        <v>2024</v>
      </c>
      <c r="D1793" s="161" t="s">
        <v>320</v>
      </c>
      <c r="E1793" s="134" t="s">
        <v>338</v>
      </c>
      <c r="F1793" s="101">
        <v>40</v>
      </c>
      <c r="G1793" s="101" t="s">
        <v>141</v>
      </c>
      <c r="H1793" s="134" t="s">
        <v>553</v>
      </c>
      <c r="I1793" s="396" t="s">
        <v>695</v>
      </c>
      <c r="J1793" s="160" t="s">
        <v>284</v>
      </c>
    </row>
    <row r="1794" spans="1:10" x14ac:dyDescent="0.25">
      <c r="A1794" s="134" t="s">
        <v>702</v>
      </c>
      <c r="B1794" s="134" t="s">
        <v>64</v>
      </c>
      <c r="C1794" s="134">
        <v>2024</v>
      </c>
      <c r="D1794" s="161" t="s">
        <v>320</v>
      </c>
      <c r="E1794" s="134" t="s">
        <v>338</v>
      </c>
      <c r="F1794" s="101">
        <v>40</v>
      </c>
      <c r="G1794" s="101" t="s">
        <v>141</v>
      </c>
      <c r="H1794" s="134" t="s">
        <v>553</v>
      </c>
      <c r="I1794" s="396" t="s">
        <v>696</v>
      </c>
      <c r="J1794" s="160" t="s">
        <v>284</v>
      </c>
    </row>
    <row r="1795" spans="1:10" x14ac:dyDescent="0.25">
      <c r="A1795" s="134" t="s">
        <v>702</v>
      </c>
      <c r="B1795" s="134" t="s">
        <v>64</v>
      </c>
      <c r="C1795" s="134">
        <v>2024</v>
      </c>
      <c r="D1795" s="161" t="s">
        <v>320</v>
      </c>
      <c r="E1795" s="134" t="s">
        <v>338</v>
      </c>
      <c r="F1795" s="101">
        <v>40</v>
      </c>
      <c r="G1795" s="101" t="s">
        <v>141</v>
      </c>
      <c r="H1795" s="134" t="s">
        <v>553</v>
      </c>
      <c r="I1795" s="397" t="s">
        <v>559</v>
      </c>
      <c r="J1795" s="160" t="s">
        <v>284</v>
      </c>
    </row>
    <row r="1796" spans="1:10" x14ac:dyDescent="0.25">
      <c r="A1796" s="134" t="s">
        <v>702</v>
      </c>
      <c r="B1796" s="134" t="s">
        <v>64</v>
      </c>
      <c r="C1796" s="134">
        <v>2024</v>
      </c>
      <c r="D1796" s="161" t="s">
        <v>320</v>
      </c>
      <c r="E1796" s="134" t="s">
        <v>338</v>
      </c>
      <c r="F1796" s="134">
        <v>50</v>
      </c>
      <c r="G1796" s="134" t="s">
        <v>795</v>
      </c>
      <c r="H1796" s="101" t="s">
        <v>328</v>
      </c>
      <c r="I1796" s="101" t="s">
        <v>328</v>
      </c>
      <c r="J1796" s="160" t="s">
        <v>284</v>
      </c>
    </row>
    <row r="1797" spans="1:10" x14ac:dyDescent="0.25">
      <c r="A1797" s="134" t="s">
        <v>702</v>
      </c>
      <c r="B1797" s="134" t="s">
        <v>64</v>
      </c>
      <c r="C1797" s="134">
        <v>2024</v>
      </c>
      <c r="D1797" s="161" t="s">
        <v>320</v>
      </c>
      <c r="E1797" s="134" t="s">
        <v>338</v>
      </c>
      <c r="F1797" s="134">
        <v>50</v>
      </c>
      <c r="G1797" s="134" t="s">
        <v>795</v>
      </c>
      <c r="H1797" s="134" t="s">
        <v>807</v>
      </c>
      <c r="I1797" s="349" t="s">
        <v>808</v>
      </c>
      <c r="J1797" s="160" t="s">
        <v>284</v>
      </c>
    </row>
    <row r="1798" spans="1:10" x14ac:dyDescent="0.25">
      <c r="A1798" s="134" t="s">
        <v>702</v>
      </c>
      <c r="B1798" s="134" t="s">
        <v>64</v>
      </c>
      <c r="C1798" s="134">
        <v>2024</v>
      </c>
      <c r="D1798" s="161" t="s">
        <v>320</v>
      </c>
      <c r="E1798" s="134" t="s">
        <v>338</v>
      </c>
      <c r="F1798" s="134">
        <v>50</v>
      </c>
      <c r="G1798" s="134" t="s">
        <v>795</v>
      </c>
      <c r="H1798" s="134" t="s">
        <v>807</v>
      </c>
      <c r="I1798" s="349" t="s">
        <v>541</v>
      </c>
      <c r="J1798" s="160" t="s">
        <v>284</v>
      </c>
    </row>
    <row r="1799" spans="1:10" x14ac:dyDescent="0.25">
      <c r="A1799" s="134" t="s">
        <v>702</v>
      </c>
      <c r="B1799" s="134" t="s">
        <v>64</v>
      </c>
      <c r="C1799" s="134">
        <v>2024</v>
      </c>
      <c r="D1799" s="161" t="s">
        <v>320</v>
      </c>
      <c r="E1799" s="134" t="s">
        <v>338</v>
      </c>
      <c r="F1799" s="134">
        <v>50</v>
      </c>
      <c r="G1799" s="134" t="s">
        <v>795</v>
      </c>
      <c r="H1799" s="134" t="s">
        <v>807</v>
      </c>
      <c r="I1799" s="349" t="s">
        <v>542</v>
      </c>
      <c r="J1799" s="160" t="s">
        <v>284</v>
      </c>
    </row>
    <row r="1800" spans="1:10" x14ac:dyDescent="0.25">
      <c r="A1800" s="134" t="s">
        <v>702</v>
      </c>
      <c r="B1800" s="134" t="s">
        <v>64</v>
      </c>
      <c r="C1800" s="134">
        <v>2024</v>
      </c>
      <c r="D1800" s="161" t="s">
        <v>320</v>
      </c>
      <c r="E1800" s="134" t="s">
        <v>338</v>
      </c>
      <c r="F1800" s="134">
        <v>50</v>
      </c>
      <c r="G1800" s="134" t="s">
        <v>795</v>
      </c>
      <c r="H1800" s="134" t="s">
        <v>819</v>
      </c>
      <c r="I1800" s="101" t="s">
        <v>820</v>
      </c>
      <c r="J1800" s="160" t="s">
        <v>284</v>
      </c>
    </row>
    <row r="1801" spans="1:10" x14ac:dyDescent="0.25">
      <c r="A1801" s="134" t="s">
        <v>702</v>
      </c>
      <c r="B1801" s="134" t="s">
        <v>64</v>
      </c>
      <c r="C1801" s="134">
        <v>2024</v>
      </c>
      <c r="D1801" s="161" t="s">
        <v>320</v>
      </c>
      <c r="E1801" s="134" t="s">
        <v>338</v>
      </c>
      <c r="F1801" s="134">
        <v>50</v>
      </c>
      <c r="G1801" s="134" t="s">
        <v>795</v>
      </c>
      <c r="H1801" s="134" t="s">
        <v>819</v>
      </c>
      <c r="I1801" s="101" t="s">
        <v>821</v>
      </c>
      <c r="J1801" s="160" t="s">
        <v>284</v>
      </c>
    </row>
    <row r="1802" spans="1:10" x14ac:dyDescent="0.25">
      <c r="A1802" s="134" t="s">
        <v>702</v>
      </c>
      <c r="B1802" s="134" t="s">
        <v>64</v>
      </c>
      <c r="C1802" s="134">
        <v>2024</v>
      </c>
      <c r="D1802" s="161" t="s">
        <v>320</v>
      </c>
      <c r="E1802" s="134" t="s">
        <v>338</v>
      </c>
      <c r="F1802" s="134">
        <v>50</v>
      </c>
      <c r="G1802" s="134" t="s">
        <v>795</v>
      </c>
      <c r="H1802" s="134" t="s">
        <v>553</v>
      </c>
      <c r="I1802" s="134" t="s">
        <v>692</v>
      </c>
      <c r="J1802" s="160" t="s">
        <v>284</v>
      </c>
    </row>
    <row r="1803" spans="1:10" x14ac:dyDescent="0.25">
      <c r="A1803" s="134" t="s">
        <v>702</v>
      </c>
      <c r="B1803" s="134" t="s">
        <v>64</v>
      </c>
      <c r="C1803" s="134">
        <v>2024</v>
      </c>
      <c r="D1803" s="161" t="s">
        <v>320</v>
      </c>
      <c r="E1803" s="134" t="s">
        <v>338</v>
      </c>
      <c r="F1803" s="134">
        <v>50</v>
      </c>
      <c r="G1803" s="134" t="s">
        <v>795</v>
      </c>
      <c r="H1803" s="134" t="s">
        <v>553</v>
      </c>
      <c r="I1803" s="134" t="s">
        <v>693</v>
      </c>
      <c r="J1803" s="160" t="s">
        <v>284</v>
      </c>
    </row>
    <row r="1804" spans="1:10" x14ac:dyDescent="0.25">
      <c r="A1804" s="134" t="s">
        <v>702</v>
      </c>
      <c r="B1804" s="134" t="s">
        <v>64</v>
      </c>
      <c r="C1804" s="134">
        <v>2024</v>
      </c>
      <c r="D1804" s="161" t="s">
        <v>320</v>
      </c>
      <c r="E1804" s="134" t="s">
        <v>338</v>
      </c>
      <c r="F1804" s="134">
        <v>50</v>
      </c>
      <c r="G1804" s="134" t="s">
        <v>795</v>
      </c>
      <c r="H1804" s="134" t="s">
        <v>553</v>
      </c>
      <c r="I1804" s="101" t="s">
        <v>694</v>
      </c>
      <c r="J1804" s="160" t="s">
        <v>284</v>
      </c>
    </row>
    <row r="1805" spans="1:10" x14ac:dyDescent="0.25">
      <c r="A1805" s="134" t="s">
        <v>702</v>
      </c>
      <c r="B1805" s="134" t="s">
        <v>64</v>
      </c>
      <c r="C1805" s="134">
        <v>2024</v>
      </c>
      <c r="D1805" s="161" t="s">
        <v>320</v>
      </c>
      <c r="E1805" s="134" t="s">
        <v>338</v>
      </c>
      <c r="F1805" s="134">
        <v>50</v>
      </c>
      <c r="G1805" s="134" t="s">
        <v>795</v>
      </c>
      <c r="H1805" s="134" t="s">
        <v>553</v>
      </c>
      <c r="I1805" s="101" t="s">
        <v>695</v>
      </c>
      <c r="J1805" s="160" t="s">
        <v>284</v>
      </c>
    </row>
    <row r="1806" spans="1:10" x14ac:dyDescent="0.25">
      <c r="A1806" s="134" t="s">
        <v>702</v>
      </c>
      <c r="B1806" s="134" t="s">
        <v>64</v>
      </c>
      <c r="C1806" s="134">
        <v>2024</v>
      </c>
      <c r="D1806" s="161" t="s">
        <v>320</v>
      </c>
      <c r="E1806" s="134" t="s">
        <v>338</v>
      </c>
      <c r="F1806" s="134">
        <v>50</v>
      </c>
      <c r="G1806" s="134" t="s">
        <v>795</v>
      </c>
      <c r="H1806" s="134" t="s">
        <v>553</v>
      </c>
      <c r="I1806" s="101" t="s">
        <v>696</v>
      </c>
      <c r="J1806" s="160" t="s">
        <v>284</v>
      </c>
    </row>
    <row r="1807" spans="1:10" x14ac:dyDescent="0.25">
      <c r="A1807" s="134" t="s">
        <v>702</v>
      </c>
      <c r="B1807" s="134" t="s">
        <v>64</v>
      </c>
      <c r="C1807" s="134">
        <v>2024</v>
      </c>
      <c r="D1807" s="161" t="s">
        <v>320</v>
      </c>
      <c r="E1807" s="134" t="s">
        <v>338</v>
      </c>
      <c r="F1807" s="134">
        <v>50</v>
      </c>
      <c r="G1807" s="134" t="s">
        <v>795</v>
      </c>
      <c r="H1807" s="134" t="s">
        <v>553</v>
      </c>
      <c r="I1807" s="101" t="s">
        <v>559</v>
      </c>
      <c r="J1807" s="160" t="s">
        <v>284</v>
      </c>
    </row>
    <row r="1808" spans="1:10" x14ac:dyDescent="0.25">
      <c r="A1808" s="134" t="s">
        <v>702</v>
      </c>
      <c r="B1808" s="134" t="s">
        <v>64</v>
      </c>
      <c r="C1808" s="134">
        <v>2024</v>
      </c>
      <c r="D1808" s="161" t="s">
        <v>320</v>
      </c>
      <c r="E1808" s="134" t="s">
        <v>339</v>
      </c>
      <c r="F1808" s="134" t="s">
        <v>284</v>
      </c>
      <c r="G1808" s="134" t="s">
        <v>499</v>
      </c>
      <c r="H1808" s="134" t="s">
        <v>328</v>
      </c>
      <c r="I1808" s="134" t="s">
        <v>328</v>
      </c>
      <c r="J1808" s="160">
        <v>972</v>
      </c>
    </row>
    <row r="1809" spans="1:10" x14ac:dyDescent="0.25">
      <c r="A1809" s="134" t="s">
        <v>702</v>
      </c>
      <c r="B1809" s="134" t="s">
        <v>64</v>
      </c>
      <c r="C1809" s="134">
        <v>2024</v>
      </c>
      <c r="D1809" s="161" t="s">
        <v>320</v>
      </c>
      <c r="E1809" s="134" t="s">
        <v>339</v>
      </c>
      <c r="F1809" s="134" t="s">
        <v>284</v>
      </c>
      <c r="G1809" s="134" t="s">
        <v>499</v>
      </c>
      <c r="H1809" s="134" t="s">
        <v>806</v>
      </c>
      <c r="I1809" s="134" t="s">
        <v>328</v>
      </c>
      <c r="J1809" s="160">
        <v>262</v>
      </c>
    </row>
    <row r="1810" spans="1:10" x14ac:dyDescent="0.25">
      <c r="A1810" s="134" t="s">
        <v>702</v>
      </c>
      <c r="B1810" s="134" t="s">
        <v>64</v>
      </c>
      <c r="C1810" s="134">
        <v>2024</v>
      </c>
      <c r="D1810" s="161" t="s">
        <v>320</v>
      </c>
      <c r="E1810" s="134" t="s">
        <v>339</v>
      </c>
      <c r="F1810" s="134" t="s">
        <v>284</v>
      </c>
      <c r="G1810" s="134" t="s">
        <v>499</v>
      </c>
      <c r="H1810" s="134" t="s">
        <v>806</v>
      </c>
      <c r="I1810" s="349" t="s">
        <v>537</v>
      </c>
      <c r="J1810" s="160">
        <v>157</v>
      </c>
    </row>
    <row r="1811" spans="1:10" x14ac:dyDescent="0.25">
      <c r="A1811" s="134" t="s">
        <v>702</v>
      </c>
      <c r="B1811" s="134" t="s">
        <v>64</v>
      </c>
      <c r="C1811" s="134">
        <v>2024</v>
      </c>
      <c r="D1811" s="161" t="s">
        <v>320</v>
      </c>
      <c r="E1811" s="134" t="s">
        <v>339</v>
      </c>
      <c r="F1811" s="134" t="s">
        <v>284</v>
      </c>
      <c r="G1811" s="134" t="s">
        <v>499</v>
      </c>
      <c r="H1811" s="134" t="s">
        <v>806</v>
      </c>
      <c r="I1811" s="349" t="s">
        <v>538</v>
      </c>
      <c r="J1811" s="160">
        <v>105</v>
      </c>
    </row>
    <row r="1812" spans="1:10" x14ac:dyDescent="0.25">
      <c r="A1812" s="134" t="s">
        <v>702</v>
      </c>
      <c r="B1812" s="134" t="s">
        <v>64</v>
      </c>
      <c r="C1812" s="134">
        <v>2024</v>
      </c>
      <c r="D1812" s="161" t="s">
        <v>320</v>
      </c>
      <c r="E1812" s="134" t="s">
        <v>339</v>
      </c>
      <c r="F1812" s="134" t="s">
        <v>284</v>
      </c>
      <c r="G1812" s="134" t="s">
        <v>499</v>
      </c>
      <c r="H1812" s="134" t="s">
        <v>807</v>
      </c>
      <c r="I1812" s="349" t="s">
        <v>808</v>
      </c>
      <c r="J1812" s="160">
        <v>47</v>
      </c>
    </row>
    <row r="1813" spans="1:10" x14ac:dyDescent="0.25">
      <c r="A1813" s="134" t="s">
        <v>702</v>
      </c>
      <c r="B1813" s="134" t="s">
        <v>64</v>
      </c>
      <c r="C1813" s="134">
        <v>2024</v>
      </c>
      <c r="D1813" s="161" t="s">
        <v>320</v>
      </c>
      <c r="E1813" s="134" t="s">
        <v>339</v>
      </c>
      <c r="F1813" s="134" t="s">
        <v>284</v>
      </c>
      <c r="G1813" s="134" t="s">
        <v>499</v>
      </c>
      <c r="H1813" s="134" t="s">
        <v>807</v>
      </c>
      <c r="I1813" s="349" t="s">
        <v>809</v>
      </c>
      <c r="J1813" s="160">
        <v>3</v>
      </c>
    </row>
    <row r="1814" spans="1:10" x14ac:dyDescent="0.25">
      <c r="A1814" s="134" t="s">
        <v>702</v>
      </c>
      <c r="B1814" s="134" t="s">
        <v>64</v>
      </c>
      <c r="C1814" s="134">
        <v>2024</v>
      </c>
      <c r="D1814" s="161" t="s">
        <v>320</v>
      </c>
      <c r="E1814" s="134" t="s">
        <v>339</v>
      </c>
      <c r="F1814" s="134" t="s">
        <v>284</v>
      </c>
      <c r="G1814" s="134" t="s">
        <v>499</v>
      </c>
      <c r="H1814" s="134" t="s">
        <v>807</v>
      </c>
      <c r="I1814" s="349" t="s">
        <v>541</v>
      </c>
      <c r="J1814" s="160">
        <v>68</v>
      </c>
    </row>
    <row r="1815" spans="1:10" x14ac:dyDescent="0.25">
      <c r="A1815" s="134" t="s">
        <v>702</v>
      </c>
      <c r="B1815" s="134" t="s">
        <v>64</v>
      </c>
      <c r="C1815" s="134">
        <v>2024</v>
      </c>
      <c r="D1815" s="161" t="s">
        <v>320</v>
      </c>
      <c r="E1815" s="134" t="s">
        <v>339</v>
      </c>
      <c r="F1815" s="134" t="s">
        <v>284</v>
      </c>
      <c r="G1815" s="134" t="s">
        <v>499</v>
      </c>
      <c r="H1815" s="134" t="s">
        <v>807</v>
      </c>
      <c r="I1815" s="349" t="s">
        <v>810</v>
      </c>
      <c r="J1815" s="160">
        <v>4</v>
      </c>
    </row>
    <row r="1816" spans="1:10" x14ac:dyDescent="0.25">
      <c r="A1816" s="134" t="s">
        <v>702</v>
      </c>
      <c r="B1816" s="134" t="s">
        <v>64</v>
      </c>
      <c r="C1816" s="134">
        <v>2024</v>
      </c>
      <c r="D1816" s="161" t="s">
        <v>320</v>
      </c>
      <c r="E1816" s="134" t="s">
        <v>339</v>
      </c>
      <c r="F1816" s="134" t="s">
        <v>284</v>
      </c>
      <c r="G1816" s="134" t="s">
        <v>499</v>
      </c>
      <c r="H1816" s="134" t="s">
        <v>807</v>
      </c>
      <c r="I1816" s="349" t="s">
        <v>542</v>
      </c>
      <c r="J1816" s="160">
        <v>21</v>
      </c>
    </row>
    <row r="1817" spans="1:10" x14ac:dyDescent="0.25">
      <c r="A1817" s="134" t="s">
        <v>702</v>
      </c>
      <c r="B1817" s="134" t="s">
        <v>64</v>
      </c>
      <c r="C1817" s="134">
        <v>2024</v>
      </c>
      <c r="D1817" s="161" t="s">
        <v>320</v>
      </c>
      <c r="E1817" s="134" t="s">
        <v>339</v>
      </c>
      <c r="F1817" s="134" t="s">
        <v>284</v>
      </c>
      <c r="G1817" s="134" t="s">
        <v>499</v>
      </c>
      <c r="H1817" s="134" t="s">
        <v>807</v>
      </c>
      <c r="I1817" s="349" t="s">
        <v>811</v>
      </c>
      <c r="J1817" s="160">
        <v>2</v>
      </c>
    </row>
    <row r="1818" spans="1:10" x14ac:dyDescent="0.25">
      <c r="A1818" s="134" t="s">
        <v>702</v>
      </c>
      <c r="B1818" s="134" t="s">
        <v>64</v>
      </c>
      <c r="C1818" s="134">
        <v>2024</v>
      </c>
      <c r="D1818" s="161" t="s">
        <v>320</v>
      </c>
      <c r="E1818" s="134" t="s">
        <v>339</v>
      </c>
      <c r="F1818" s="134" t="s">
        <v>284</v>
      </c>
      <c r="G1818" s="134" t="s">
        <v>499</v>
      </c>
      <c r="H1818" s="134" t="s">
        <v>812</v>
      </c>
      <c r="I1818" s="101" t="s">
        <v>539</v>
      </c>
      <c r="J1818" s="160">
        <v>88</v>
      </c>
    </row>
    <row r="1819" spans="1:10" x14ac:dyDescent="0.25">
      <c r="A1819" s="134" t="s">
        <v>702</v>
      </c>
      <c r="B1819" s="134" t="s">
        <v>64</v>
      </c>
      <c r="C1819" s="134">
        <v>2024</v>
      </c>
      <c r="D1819" s="161" t="s">
        <v>320</v>
      </c>
      <c r="E1819" s="134" t="s">
        <v>339</v>
      </c>
      <c r="F1819" s="134" t="s">
        <v>284</v>
      </c>
      <c r="G1819" s="134" t="s">
        <v>499</v>
      </c>
      <c r="H1819" s="134" t="s">
        <v>812</v>
      </c>
      <c r="I1819" s="101" t="s">
        <v>541</v>
      </c>
      <c r="J1819" s="160">
        <v>7</v>
      </c>
    </row>
    <row r="1820" spans="1:10" x14ac:dyDescent="0.25">
      <c r="A1820" s="134" t="s">
        <v>702</v>
      </c>
      <c r="B1820" s="134" t="s">
        <v>64</v>
      </c>
      <c r="C1820" s="134">
        <v>2024</v>
      </c>
      <c r="D1820" s="161" t="s">
        <v>320</v>
      </c>
      <c r="E1820" s="134" t="s">
        <v>339</v>
      </c>
      <c r="F1820" s="134" t="s">
        <v>284</v>
      </c>
      <c r="G1820" s="134" t="s">
        <v>499</v>
      </c>
      <c r="H1820" s="134" t="s">
        <v>812</v>
      </c>
      <c r="I1820" s="101" t="s">
        <v>542</v>
      </c>
      <c r="J1820" s="160">
        <v>5</v>
      </c>
    </row>
    <row r="1821" spans="1:10" x14ac:dyDescent="0.25">
      <c r="A1821" s="134" t="s">
        <v>702</v>
      </c>
      <c r="B1821" s="134" t="s">
        <v>64</v>
      </c>
      <c r="C1821" s="134">
        <v>2024</v>
      </c>
      <c r="D1821" s="161" t="s">
        <v>320</v>
      </c>
      <c r="E1821" s="134" t="s">
        <v>339</v>
      </c>
      <c r="F1821" s="134" t="s">
        <v>284</v>
      </c>
      <c r="G1821" s="134" t="s">
        <v>499</v>
      </c>
      <c r="H1821" s="134" t="s">
        <v>813</v>
      </c>
      <c r="I1821" s="101" t="s">
        <v>544</v>
      </c>
      <c r="J1821" s="160">
        <v>27</v>
      </c>
    </row>
    <row r="1822" spans="1:10" x14ac:dyDescent="0.25">
      <c r="A1822" s="134" t="s">
        <v>702</v>
      </c>
      <c r="B1822" s="134" t="s">
        <v>64</v>
      </c>
      <c r="C1822" s="134">
        <v>2024</v>
      </c>
      <c r="D1822" s="161" t="s">
        <v>320</v>
      </c>
      <c r="E1822" s="134" t="s">
        <v>339</v>
      </c>
      <c r="F1822" s="134" t="s">
        <v>284</v>
      </c>
      <c r="G1822" s="134" t="s">
        <v>499</v>
      </c>
      <c r="H1822" s="134" t="s">
        <v>813</v>
      </c>
      <c r="I1822" s="101" t="s">
        <v>814</v>
      </c>
      <c r="J1822" s="160">
        <v>1</v>
      </c>
    </row>
    <row r="1823" spans="1:10" x14ac:dyDescent="0.25">
      <c r="A1823" s="134" t="s">
        <v>702</v>
      </c>
      <c r="B1823" s="134" t="s">
        <v>64</v>
      </c>
      <c r="C1823" s="134">
        <v>2024</v>
      </c>
      <c r="D1823" s="161" t="s">
        <v>320</v>
      </c>
      <c r="E1823" s="134" t="s">
        <v>339</v>
      </c>
      <c r="F1823" s="134" t="s">
        <v>284</v>
      </c>
      <c r="G1823" s="134" t="s">
        <v>499</v>
      </c>
      <c r="H1823" s="134" t="s">
        <v>813</v>
      </c>
      <c r="I1823" s="101" t="s">
        <v>545</v>
      </c>
      <c r="J1823" s="160">
        <v>27</v>
      </c>
    </row>
    <row r="1824" spans="1:10" x14ac:dyDescent="0.25">
      <c r="A1824" s="134" t="s">
        <v>702</v>
      </c>
      <c r="B1824" s="134" t="s">
        <v>64</v>
      </c>
      <c r="C1824" s="134">
        <v>2024</v>
      </c>
      <c r="D1824" s="161" t="s">
        <v>320</v>
      </c>
      <c r="E1824" s="134" t="s">
        <v>339</v>
      </c>
      <c r="F1824" s="134" t="s">
        <v>284</v>
      </c>
      <c r="G1824" s="134" t="s">
        <v>499</v>
      </c>
      <c r="H1824" s="134" t="s">
        <v>815</v>
      </c>
      <c r="I1824" s="101" t="s">
        <v>546</v>
      </c>
      <c r="J1824" s="160" t="s">
        <v>284</v>
      </c>
    </row>
    <row r="1825" spans="1:10" x14ac:dyDescent="0.25">
      <c r="A1825" s="134" t="s">
        <v>702</v>
      </c>
      <c r="B1825" s="134" t="s">
        <v>64</v>
      </c>
      <c r="C1825" s="134">
        <v>2024</v>
      </c>
      <c r="D1825" s="161" t="s">
        <v>320</v>
      </c>
      <c r="E1825" s="134" t="s">
        <v>339</v>
      </c>
      <c r="F1825" s="134" t="s">
        <v>284</v>
      </c>
      <c r="G1825" s="134" t="s">
        <v>499</v>
      </c>
      <c r="H1825" s="134" t="s">
        <v>815</v>
      </c>
      <c r="I1825" s="101" t="s">
        <v>547</v>
      </c>
      <c r="J1825" s="160">
        <v>212</v>
      </c>
    </row>
    <row r="1826" spans="1:10" x14ac:dyDescent="0.25">
      <c r="A1826" s="134" t="s">
        <v>702</v>
      </c>
      <c r="B1826" s="134" t="s">
        <v>64</v>
      </c>
      <c r="C1826" s="134">
        <v>2024</v>
      </c>
      <c r="D1826" s="161" t="s">
        <v>320</v>
      </c>
      <c r="E1826" s="134" t="s">
        <v>339</v>
      </c>
      <c r="F1826" s="134" t="s">
        <v>284</v>
      </c>
      <c r="G1826" s="134" t="s">
        <v>499</v>
      </c>
      <c r="H1826" s="134" t="s">
        <v>548</v>
      </c>
      <c r="I1826" s="101" t="s">
        <v>690</v>
      </c>
      <c r="J1826" s="160" t="s">
        <v>284</v>
      </c>
    </row>
    <row r="1827" spans="1:10" x14ac:dyDescent="0.25">
      <c r="A1827" s="134" t="s">
        <v>702</v>
      </c>
      <c r="B1827" s="134" t="s">
        <v>64</v>
      </c>
      <c r="C1827" s="134">
        <v>2024</v>
      </c>
      <c r="D1827" s="161" t="s">
        <v>320</v>
      </c>
      <c r="E1827" s="134" t="s">
        <v>339</v>
      </c>
      <c r="F1827" s="134" t="s">
        <v>284</v>
      </c>
      <c r="G1827" s="134" t="s">
        <v>499</v>
      </c>
      <c r="H1827" s="134" t="s">
        <v>548</v>
      </c>
      <c r="I1827" s="101" t="s">
        <v>865</v>
      </c>
      <c r="J1827" s="160" t="s">
        <v>284</v>
      </c>
    </row>
    <row r="1828" spans="1:10" x14ac:dyDescent="0.25">
      <c r="A1828" s="134" t="s">
        <v>702</v>
      </c>
      <c r="B1828" s="134" t="s">
        <v>64</v>
      </c>
      <c r="C1828" s="134">
        <v>2024</v>
      </c>
      <c r="D1828" s="161" t="s">
        <v>320</v>
      </c>
      <c r="E1828" s="134" t="s">
        <v>339</v>
      </c>
      <c r="F1828" s="134" t="s">
        <v>284</v>
      </c>
      <c r="G1828" s="134" t="s">
        <v>499</v>
      </c>
      <c r="H1828" s="134" t="s">
        <v>548</v>
      </c>
      <c r="I1828" s="101" t="s">
        <v>691</v>
      </c>
      <c r="J1828" s="160" t="s">
        <v>284</v>
      </c>
    </row>
    <row r="1829" spans="1:10" x14ac:dyDescent="0.25">
      <c r="A1829" s="134" t="s">
        <v>702</v>
      </c>
      <c r="B1829" s="134" t="s">
        <v>64</v>
      </c>
      <c r="C1829" s="134">
        <v>2024</v>
      </c>
      <c r="D1829" s="161" t="s">
        <v>320</v>
      </c>
      <c r="E1829" s="134" t="s">
        <v>339</v>
      </c>
      <c r="F1829" s="134" t="s">
        <v>284</v>
      </c>
      <c r="G1829" s="134" t="s">
        <v>499</v>
      </c>
      <c r="H1829" s="134" t="s">
        <v>548</v>
      </c>
      <c r="I1829" s="101" t="s">
        <v>866</v>
      </c>
      <c r="J1829" s="160" t="s">
        <v>284</v>
      </c>
    </row>
    <row r="1830" spans="1:10" x14ac:dyDescent="0.25">
      <c r="A1830" s="134" t="s">
        <v>702</v>
      </c>
      <c r="B1830" s="134" t="s">
        <v>64</v>
      </c>
      <c r="C1830" s="134">
        <v>2024</v>
      </c>
      <c r="D1830" s="161" t="s">
        <v>320</v>
      </c>
      <c r="E1830" s="134" t="s">
        <v>339</v>
      </c>
      <c r="F1830" s="134" t="s">
        <v>284</v>
      </c>
      <c r="G1830" s="134" t="s">
        <v>499</v>
      </c>
      <c r="H1830" s="134" t="s">
        <v>548</v>
      </c>
      <c r="I1830" s="134" t="s">
        <v>542</v>
      </c>
      <c r="J1830" s="160" t="s">
        <v>284</v>
      </c>
    </row>
    <row r="1831" spans="1:10" x14ac:dyDescent="0.25">
      <c r="A1831" s="134" t="s">
        <v>702</v>
      </c>
      <c r="B1831" s="134" t="s">
        <v>64</v>
      </c>
      <c r="C1831" s="134">
        <v>2024</v>
      </c>
      <c r="D1831" s="161" t="s">
        <v>320</v>
      </c>
      <c r="E1831" s="134" t="s">
        <v>339</v>
      </c>
      <c r="F1831" s="134" t="s">
        <v>284</v>
      </c>
      <c r="G1831" s="134" t="s">
        <v>499</v>
      </c>
      <c r="H1831" s="134" t="s">
        <v>548</v>
      </c>
      <c r="I1831" s="134" t="s">
        <v>818</v>
      </c>
      <c r="J1831" s="160" t="s">
        <v>284</v>
      </c>
    </row>
    <row r="1832" spans="1:10" x14ac:dyDescent="0.25">
      <c r="A1832" s="134" t="s">
        <v>702</v>
      </c>
      <c r="B1832" s="134" t="s">
        <v>64</v>
      </c>
      <c r="C1832" s="134">
        <v>2024</v>
      </c>
      <c r="D1832" s="161" t="s">
        <v>320</v>
      </c>
      <c r="E1832" s="134" t="s">
        <v>339</v>
      </c>
      <c r="F1832" s="134" t="s">
        <v>284</v>
      </c>
      <c r="G1832" s="134" t="s">
        <v>499</v>
      </c>
      <c r="H1832" s="134" t="s">
        <v>549</v>
      </c>
      <c r="I1832" s="134" t="s">
        <v>690</v>
      </c>
      <c r="J1832" s="160" t="s">
        <v>284</v>
      </c>
    </row>
    <row r="1833" spans="1:10" x14ac:dyDescent="0.25">
      <c r="A1833" s="134" t="s">
        <v>702</v>
      </c>
      <c r="B1833" s="134" t="s">
        <v>64</v>
      </c>
      <c r="C1833" s="134">
        <v>2024</v>
      </c>
      <c r="D1833" s="161" t="s">
        <v>320</v>
      </c>
      <c r="E1833" s="134" t="s">
        <v>339</v>
      </c>
      <c r="F1833" s="134" t="s">
        <v>284</v>
      </c>
      <c r="G1833" s="134" t="s">
        <v>499</v>
      </c>
      <c r="H1833" s="134" t="s">
        <v>549</v>
      </c>
      <c r="I1833" s="101" t="s">
        <v>691</v>
      </c>
      <c r="J1833" s="160" t="s">
        <v>284</v>
      </c>
    </row>
    <row r="1834" spans="1:10" x14ac:dyDescent="0.25">
      <c r="A1834" s="134" t="s">
        <v>702</v>
      </c>
      <c r="B1834" s="134" t="s">
        <v>64</v>
      </c>
      <c r="C1834" s="134">
        <v>2024</v>
      </c>
      <c r="D1834" s="161" t="s">
        <v>320</v>
      </c>
      <c r="E1834" s="134" t="s">
        <v>339</v>
      </c>
      <c r="F1834" s="134" t="s">
        <v>284</v>
      </c>
      <c r="G1834" s="134" t="s">
        <v>499</v>
      </c>
      <c r="H1834" s="134" t="s">
        <v>549</v>
      </c>
      <c r="I1834" s="101" t="s">
        <v>542</v>
      </c>
      <c r="J1834" s="160" t="s">
        <v>284</v>
      </c>
    </row>
    <row r="1835" spans="1:10" x14ac:dyDescent="0.25">
      <c r="A1835" s="134" t="s">
        <v>702</v>
      </c>
      <c r="B1835" s="134" t="s">
        <v>64</v>
      </c>
      <c r="C1835" s="134">
        <v>2024</v>
      </c>
      <c r="D1835" s="161" t="s">
        <v>320</v>
      </c>
      <c r="E1835" s="134" t="s">
        <v>339</v>
      </c>
      <c r="F1835" s="134" t="s">
        <v>284</v>
      </c>
      <c r="G1835" s="134" t="s">
        <v>499</v>
      </c>
      <c r="H1835" s="134" t="s">
        <v>550</v>
      </c>
      <c r="I1835" s="101" t="s">
        <v>544</v>
      </c>
      <c r="J1835" s="160" t="s">
        <v>284</v>
      </c>
    </row>
    <row r="1836" spans="1:10" x14ac:dyDescent="0.25">
      <c r="A1836" s="134" t="s">
        <v>702</v>
      </c>
      <c r="B1836" s="134" t="s">
        <v>64</v>
      </c>
      <c r="C1836" s="134">
        <v>2024</v>
      </c>
      <c r="D1836" s="161" t="s">
        <v>320</v>
      </c>
      <c r="E1836" s="134" t="s">
        <v>339</v>
      </c>
      <c r="F1836" s="134" t="s">
        <v>284</v>
      </c>
      <c r="G1836" s="134" t="s">
        <v>499</v>
      </c>
      <c r="H1836" s="134" t="s">
        <v>550</v>
      </c>
      <c r="I1836" s="101" t="s">
        <v>540</v>
      </c>
      <c r="J1836" s="160" t="s">
        <v>284</v>
      </c>
    </row>
    <row r="1837" spans="1:10" x14ac:dyDescent="0.25">
      <c r="A1837" s="134" t="s">
        <v>702</v>
      </c>
      <c r="B1837" s="134" t="s">
        <v>64</v>
      </c>
      <c r="C1837" s="134">
        <v>2024</v>
      </c>
      <c r="D1837" s="161" t="s">
        <v>320</v>
      </c>
      <c r="E1837" s="134" t="s">
        <v>339</v>
      </c>
      <c r="F1837" s="134" t="s">
        <v>284</v>
      </c>
      <c r="G1837" s="134" t="s">
        <v>499</v>
      </c>
      <c r="H1837" s="134" t="s">
        <v>550</v>
      </c>
      <c r="I1837" s="101" t="s">
        <v>545</v>
      </c>
      <c r="J1837" s="160" t="s">
        <v>284</v>
      </c>
    </row>
    <row r="1838" spans="1:10" x14ac:dyDescent="0.25">
      <c r="A1838" s="134" t="s">
        <v>702</v>
      </c>
      <c r="B1838" s="134" t="s">
        <v>64</v>
      </c>
      <c r="C1838" s="134">
        <v>2024</v>
      </c>
      <c r="D1838" s="161" t="s">
        <v>320</v>
      </c>
      <c r="E1838" s="134" t="s">
        <v>339</v>
      </c>
      <c r="F1838" s="134" t="s">
        <v>284</v>
      </c>
      <c r="G1838" s="134" t="s">
        <v>499</v>
      </c>
      <c r="H1838" s="134" t="s">
        <v>819</v>
      </c>
      <c r="I1838" s="101" t="s">
        <v>820</v>
      </c>
      <c r="J1838" s="160">
        <v>220</v>
      </c>
    </row>
    <row r="1839" spans="1:10" x14ac:dyDescent="0.25">
      <c r="A1839" s="134" t="s">
        <v>702</v>
      </c>
      <c r="B1839" s="134" t="s">
        <v>64</v>
      </c>
      <c r="C1839" s="134">
        <v>2024</v>
      </c>
      <c r="D1839" s="161" t="s">
        <v>320</v>
      </c>
      <c r="E1839" s="134" t="s">
        <v>339</v>
      </c>
      <c r="F1839" s="134" t="s">
        <v>284</v>
      </c>
      <c r="G1839" s="134" t="s">
        <v>499</v>
      </c>
      <c r="H1839" s="134" t="s">
        <v>819</v>
      </c>
      <c r="I1839" s="101" t="s">
        <v>821</v>
      </c>
      <c r="J1839" s="160">
        <v>752</v>
      </c>
    </row>
    <row r="1840" spans="1:10" x14ac:dyDescent="0.25">
      <c r="A1840" s="134" t="s">
        <v>702</v>
      </c>
      <c r="B1840" s="134" t="s">
        <v>64</v>
      </c>
      <c r="C1840" s="134">
        <v>2024</v>
      </c>
      <c r="D1840" s="161" t="s">
        <v>320</v>
      </c>
      <c r="E1840" s="134" t="s">
        <v>339</v>
      </c>
      <c r="F1840" s="134" t="s">
        <v>284</v>
      </c>
      <c r="G1840" s="134" t="s">
        <v>499</v>
      </c>
      <c r="H1840" s="134" t="s">
        <v>553</v>
      </c>
      <c r="I1840" s="396" t="s">
        <v>692</v>
      </c>
      <c r="J1840" s="160">
        <v>432</v>
      </c>
    </row>
    <row r="1841" spans="1:10" x14ac:dyDescent="0.25">
      <c r="A1841" s="134" t="s">
        <v>702</v>
      </c>
      <c r="B1841" s="134" t="s">
        <v>64</v>
      </c>
      <c r="C1841" s="134">
        <v>2024</v>
      </c>
      <c r="D1841" s="161" t="s">
        <v>320</v>
      </c>
      <c r="E1841" s="134" t="s">
        <v>339</v>
      </c>
      <c r="F1841" s="134" t="s">
        <v>284</v>
      </c>
      <c r="G1841" s="134" t="s">
        <v>499</v>
      </c>
      <c r="H1841" s="134" t="s">
        <v>553</v>
      </c>
      <c r="I1841" s="396" t="s">
        <v>693</v>
      </c>
      <c r="J1841" s="160">
        <v>22</v>
      </c>
    </row>
    <row r="1842" spans="1:10" x14ac:dyDescent="0.25">
      <c r="A1842" s="134" t="s">
        <v>702</v>
      </c>
      <c r="B1842" s="134" t="s">
        <v>64</v>
      </c>
      <c r="C1842" s="134">
        <v>2024</v>
      </c>
      <c r="D1842" s="161" t="s">
        <v>320</v>
      </c>
      <c r="E1842" s="134" t="s">
        <v>339</v>
      </c>
      <c r="F1842" s="134" t="s">
        <v>284</v>
      </c>
      <c r="G1842" s="134" t="s">
        <v>499</v>
      </c>
      <c r="H1842" s="134" t="s">
        <v>553</v>
      </c>
      <c r="I1842" s="396" t="s">
        <v>694</v>
      </c>
      <c r="J1842" s="160">
        <v>35</v>
      </c>
    </row>
    <row r="1843" spans="1:10" x14ac:dyDescent="0.25">
      <c r="A1843" s="134" t="s">
        <v>702</v>
      </c>
      <c r="B1843" s="134" t="s">
        <v>64</v>
      </c>
      <c r="C1843" s="134">
        <v>2024</v>
      </c>
      <c r="D1843" s="161" t="s">
        <v>320</v>
      </c>
      <c r="E1843" s="134" t="s">
        <v>339</v>
      </c>
      <c r="F1843" s="134" t="s">
        <v>284</v>
      </c>
      <c r="G1843" s="134" t="s">
        <v>499</v>
      </c>
      <c r="H1843" s="134" t="s">
        <v>553</v>
      </c>
      <c r="I1843" s="396" t="s">
        <v>695</v>
      </c>
      <c r="J1843" s="160">
        <v>13</v>
      </c>
    </row>
    <row r="1844" spans="1:10" x14ac:dyDescent="0.25">
      <c r="A1844" s="134" t="s">
        <v>702</v>
      </c>
      <c r="B1844" s="134" t="s">
        <v>64</v>
      </c>
      <c r="C1844" s="134">
        <v>2024</v>
      </c>
      <c r="D1844" s="161" t="s">
        <v>320</v>
      </c>
      <c r="E1844" s="134" t="s">
        <v>339</v>
      </c>
      <c r="F1844" s="134" t="s">
        <v>284</v>
      </c>
      <c r="G1844" s="134" t="s">
        <v>499</v>
      </c>
      <c r="H1844" s="134" t="s">
        <v>553</v>
      </c>
      <c r="I1844" s="396" t="s">
        <v>696</v>
      </c>
      <c r="J1844" s="160">
        <v>10</v>
      </c>
    </row>
    <row r="1845" spans="1:10" x14ac:dyDescent="0.25">
      <c r="A1845" s="134" t="s">
        <v>702</v>
      </c>
      <c r="B1845" s="134" t="s">
        <v>64</v>
      </c>
      <c r="C1845" s="134">
        <v>2024</v>
      </c>
      <c r="D1845" s="161" t="s">
        <v>320</v>
      </c>
      <c r="E1845" s="134" t="s">
        <v>339</v>
      </c>
      <c r="F1845" s="134" t="s">
        <v>284</v>
      </c>
      <c r="G1845" s="134" t="s">
        <v>499</v>
      </c>
      <c r="H1845" s="134" t="s">
        <v>553</v>
      </c>
      <c r="I1845" s="397" t="s">
        <v>559</v>
      </c>
      <c r="J1845" s="160">
        <v>240</v>
      </c>
    </row>
    <row r="1846" spans="1:10" x14ac:dyDescent="0.25">
      <c r="A1846" s="134" t="s">
        <v>702</v>
      </c>
      <c r="B1846" s="134" t="s">
        <v>64</v>
      </c>
      <c r="C1846" s="134">
        <v>2024</v>
      </c>
      <c r="D1846" s="161" t="s">
        <v>320</v>
      </c>
      <c r="E1846" s="134" t="s">
        <v>339</v>
      </c>
      <c r="F1846" s="101">
        <v>10</v>
      </c>
      <c r="G1846" s="134" t="s">
        <v>715</v>
      </c>
      <c r="H1846" s="101" t="s">
        <v>822</v>
      </c>
      <c r="I1846" s="101" t="s">
        <v>328</v>
      </c>
      <c r="J1846" s="160">
        <v>871</v>
      </c>
    </row>
    <row r="1847" spans="1:10" x14ac:dyDescent="0.25">
      <c r="A1847" s="134" t="s">
        <v>702</v>
      </c>
      <c r="B1847" s="134" t="s">
        <v>64</v>
      </c>
      <c r="C1847" s="134">
        <v>2024</v>
      </c>
      <c r="D1847" s="161" t="s">
        <v>320</v>
      </c>
      <c r="E1847" s="134" t="s">
        <v>339</v>
      </c>
      <c r="F1847" s="134">
        <v>10</v>
      </c>
      <c r="G1847" s="134" t="s">
        <v>715</v>
      </c>
      <c r="H1847" s="134" t="s">
        <v>807</v>
      </c>
      <c r="I1847" s="349" t="s">
        <v>808</v>
      </c>
      <c r="J1847" s="160">
        <v>43</v>
      </c>
    </row>
    <row r="1848" spans="1:10" x14ac:dyDescent="0.25">
      <c r="A1848" s="134" t="s">
        <v>702</v>
      </c>
      <c r="B1848" s="134" t="s">
        <v>64</v>
      </c>
      <c r="C1848" s="134">
        <v>2024</v>
      </c>
      <c r="D1848" s="161" t="s">
        <v>320</v>
      </c>
      <c r="E1848" s="134" t="s">
        <v>339</v>
      </c>
      <c r="F1848" s="134">
        <v>10</v>
      </c>
      <c r="G1848" s="134" t="s">
        <v>715</v>
      </c>
      <c r="H1848" s="134" t="s">
        <v>807</v>
      </c>
      <c r="I1848" s="349" t="s">
        <v>541</v>
      </c>
      <c r="J1848" s="160">
        <v>61</v>
      </c>
    </row>
    <row r="1849" spans="1:10" x14ac:dyDescent="0.25">
      <c r="A1849" s="134" t="s">
        <v>702</v>
      </c>
      <c r="B1849" s="134" t="s">
        <v>64</v>
      </c>
      <c r="C1849" s="134">
        <v>2024</v>
      </c>
      <c r="D1849" s="161" t="s">
        <v>320</v>
      </c>
      <c r="E1849" s="134" t="s">
        <v>339</v>
      </c>
      <c r="F1849" s="134">
        <v>10</v>
      </c>
      <c r="G1849" s="134" t="s">
        <v>715</v>
      </c>
      <c r="H1849" s="134" t="s">
        <v>807</v>
      </c>
      <c r="I1849" s="349" t="s">
        <v>542</v>
      </c>
      <c r="J1849" s="160">
        <v>20</v>
      </c>
    </row>
    <row r="1850" spans="1:10" x14ac:dyDescent="0.25">
      <c r="A1850" s="134" t="s">
        <v>702</v>
      </c>
      <c r="B1850" s="134" t="s">
        <v>64</v>
      </c>
      <c r="C1850" s="134">
        <v>2024</v>
      </c>
      <c r="D1850" s="161" t="s">
        <v>320</v>
      </c>
      <c r="E1850" s="134" t="s">
        <v>339</v>
      </c>
      <c r="F1850" s="134">
        <v>10</v>
      </c>
      <c r="G1850" s="134" t="s">
        <v>715</v>
      </c>
      <c r="H1850" s="134" t="s">
        <v>819</v>
      </c>
      <c r="I1850" s="101" t="s">
        <v>820</v>
      </c>
      <c r="J1850" s="160">
        <v>201</v>
      </c>
    </row>
    <row r="1851" spans="1:10" x14ac:dyDescent="0.25">
      <c r="A1851" s="134" t="s">
        <v>702</v>
      </c>
      <c r="B1851" s="134" t="s">
        <v>64</v>
      </c>
      <c r="C1851" s="134">
        <v>2024</v>
      </c>
      <c r="D1851" s="161" t="s">
        <v>320</v>
      </c>
      <c r="E1851" s="134" t="s">
        <v>339</v>
      </c>
      <c r="F1851" s="134">
        <v>10</v>
      </c>
      <c r="G1851" s="134" t="s">
        <v>715</v>
      </c>
      <c r="H1851" s="134" t="s">
        <v>819</v>
      </c>
      <c r="I1851" s="101" t="s">
        <v>821</v>
      </c>
      <c r="J1851" s="160">
        <v>670</v>
      </c>
    </row>
    <row r="1852" spans="1:10" x14ac:dyDescent="0.25">
      <c r="A1852" s="134" t="s">
        <v>702</v>
      </c>
      <c r="B1852" s="134" t="s">
        <v>64</v>
      </c>
      <c r="C1852" s="134">
        <v>2024</v>
      </c>
      <c r="D1852" s="161" t="s">
        <v>320</v>
      </c>
      <c r="E1852" s="134" t="s">
        <v>339</v>
      </c>
      <c r="F1852" s="134">
        <v>10</v>
      </c>
      <c r="G1852" s="134" t="s">
        <v>715</v>
      </c>
      <c r="H1852" s="134" t="s">
        <v>553</v>
      </c>
      <c r="I1852" s="396" t="s">
        <v>692</v>
      </c>
      <c r="J1852" s="160">
        <v>376</v>
      </c>
    </row>
    <row r="1853" spans="1:10" x14ac:dyDescent="0.25">
      <c r="A1853" s="134" t="s">
        <v>702</v>
      </c>
      <c r="B1853" s="134" t="s">
        <v>64</v>
      </c>
      <c r="C1853" s="134">
        <v>2024</v>
      </c>
      <c r="D1853" s="161" t="s">
        <v>320</v>
      </c>
      <c r="E1853" s="134" t="s">
        <v>339</v>
      </c>
      <c r="F1853" s="134">
        <v>10</v>
      </c>
      <c r="G1853" s="134" t="s">
        <v>715</v>
      </c>
      <c r="H1853" s="134" t="s">
        <v>553</v>
      </c>
      <c r="I1853" s="396" t="s">
        <v>693</v>
      </c>
      <c r="J1853" s="160">
        <v>20</v>
      </c>
    </row>
    <row r="1854" spans="1:10" x14ac:dyDescent="0.25">
      <c r="A1854" s="134" t="s">
        <v>702</v>
      </c>
      <c r="B1854" s="134" t="s">
        <v>64</v>
      </c>
      <c r="C1854" s="134">
        <v>2024</v>
      </c>
      <c r="D1854" s="161" t="s">
        <v>320</v>
      </c>
      <c r="E1854" s="134" t="s">
        <v>339</v>
      </c>
      <c r="F1854" s="134">
        <v>10</v>
      </c>
      <c r="G1854" s="134" t="s">
        <v>715</v>
      </c>
      <c r="H1854" s="134" t="s">
        <v>553</v>
      </c>
      <c r="I1854" s="396" t="s">
        <v>694</v>
      </c>
      <c r="J1854" s="160">
        <v>32</v>
      </c>
    </row>
    <row r="1855" spans="1:10" x14ac:dyDescent="0.25">
      <c r="A1855" s="134" t="s">
        <v>702</v>
      </c>
      <c r="B1855" s="134" t="s">
        <v>64</v>
      </c>
      <c r="C1855" s="134">
        <v>2024</v>
      </c>
      <c r="D1855" s="161" t="s">
        <v>320</v>
      </c>
      <c r="E1855" s="134" t="s">
        <v>339</v>
      </c>
      <c r="F1855" s="134">
        <v>10</v>
      </c>
      <c r="G1855" s="134" t="s">
        <v>715</v>
      </c>
      <c r="H1855" s="134" t="s">
        <v>553</v>
      </c>
      <c r="I1855" s="396" t="s">
        <v>695</v>
      </c>
      <c r="J1855" s="160">
        <v>12</v>
      </c>
    </row>
    <row r="1856" spans="1:10" x14ac:dyDescent="0.25">
      <c r="A1856" s="134" t="s">
        <v>702</v>
      </c>
      <c r="B1856" s="134" t="s">
        <v>64</v>
      </c>
      <c r="C1856" s="134">
        <v>2024</v>
      </c>
      <c r="D1856" s="161" t="s">
        <v>320</v>
      </c>
      <c r="E1856" s="134" t="s">
        <v>339</v>
      </c>
      <c r="F1856" s="134">
        <v>10</v>
      </c>
      <c r="G1856" s="134" t="s">
        <v>715</v>
      </c>
      <c r="H1856" s="134" t="s">
        <v>553</v>
      </c>
      <c r="I1856" s="396" t="s">
        <v>696</v>
      </c>
      <c r="J1856" s="160">
        <v>10</v>
      </c>
    </row>
    <row r="1857" spans="1:10" x14ac:dyDescent="0.25">
      <c r="A1857" s="134" t="s">
        <v>702</v>
      </c>
      <c r="B1857" s="134" t="s">
        <v>64</v>
      </c>
      <c r="C1857" s="134">
        <v>2024</v>
      </c>
      <c r="D1857" s="161" t="s">
        <v>320</v>
      </c>
      <c r="E1857" s="134" t="s">
        <v>339</v>
      </c>
      <c r="F1857" s="134">
        <v>10</v>
      </c>
      <c r="G1857" s="134" t="s">
        <v>715</v>
      </c>
      <c r="H1857" s="134" t="s">
        <v>553</v>
      </c>
      <c r="I1857" s="397" t="s">
        <v>559</v>
      </c>
      <c r="J1857" s="160">
        <v>220</v>
      </c>
    </row>
    <row r="1858" spans="1:10" x14ac:dyDescent="0.25">
      <c r="A1858" s="134" t="s">
        <v>702</v>
      </c>
      <c r="B1858" s="134" t="s">
        <v>64</v>
      </c>
      <c r="C1858" s="134">
        <v>2024</v>
      </c>
      <c r="D1858" s="161" t="s">
        <v>320</v>
      </c>
      <c r="E1858" s="134" t="s">
        <v>339</v>
      </c>
      <c r="F1858" s="134">
        <v>30</v>
      </c>
      <c r="G1858" s="101" t="s">
        <v>140</v>
      </c>
      <c r="H1858" s="101" t="s">
        <v>328</v>
      </c>
      <c r="I1858" s="101" t="s">
        <v>328</v>
      </c>
      <c r="J1858" s="160">
        <v>101</v>
      </c>
    </row>
    <row r="1859" spans="1:10" x14ac:dyDescent="0.25">
      <c r="A1859" s="134" t="s">
        <v>702</v>
      </c>
      <c r="B1859" s="134" t="s">
        <v>64</v>
      </c>
      <c r="C1859" s="134">
        <v>2024</v>
      </c>
      <c r="D1859" s="161" t="s">
        <v>320</v>
      </c>
      <c r="E1859" s="134" t="s">
        <v>339</v>
      </c>
      <c r="F1859" s="134">
        <v>30</v>
      </c>
      <c r="G1859" s="101" t="s">
        <v>140</v>
      </c>
      <c r="H1859" s="134" t="s">
        <v>807</v>
      </c>
      <c r="I1859" s="349" t="s">
        <v>808</v>
      </c>
      <c r="J1859" s="160">
        <v>4</v>
      </c>
    </row>
    <row r="1860" spans="1:10" x14ac:dyDescent="0.25">
      <c r="A1860" s="134" t="s">
        <v>702</v>
      </c>
      <c r="B1860" s="134" t="s">
        <v>64</v>
      </c>
      <c r="C1860" s="134">
        <v>2024</v>
      </c>
      <c r="D1860" s="161" t="s">
        <v>320</v>
      </c>
      <c r="E1860" s="134" t="s">
        <v>339</v>
      </c>
      <c r="F1860" s="134">
        <v>30</v>
      </c>
      <c r="G1860" s="101" t="s">
        <v>140</v>
      </c>
      <c r="H1860" s="134" t="s">
        <v>807</v>
      </c>
      <c r="I1860" s="349" t="s">
        <v>541</v>
      </c>
      <c r="J1860" s="160">
        <v>7</v>
      </c>
    </row>
    <row r="1861" spans="1:10" x14ac:dyDescent="0.25">
      <c r="A1861" s="134" t="s">
        <v>702</v>
      </c>
      <c r="B1861" s="134" t="s">
        <v>64</v>
      </c>
      <c r="C1861" s="134">
        <v>2024</v>
      </c>
      <c r="D1861" s="161" t="s">
        <v>320</v>
      </c>
      <c r="E1861" s="134" t="s">
        <v>339</v>
      </c>
      <c r="F1861" s="134">
        <v>30</v>
      </c>
      <c r="G1861" s="101" t="s">
        <v>140</v>
      </c>
      <c r="H1861" s="134" t="s">
        <v>807</v>
      </c>
      <c r="I1861" s="349" t="s">
        <v>542</v>
      </c>
      <c r="J1861" s="160">
        <v>1</v>
      </c>
    </row>
    <row r="1862" spans="1:10" x14ac:dyDescent="0.25">
      <c r="A1862" s="134" t="s">
        <v>702</v>
      </c>
      <c r="B1862" s="134" t="s">
        <v>64</v>
      </c>
      <c r="C1862" s="134">
        <v>2024</v>
      </c>
      <c r="D1862" s="161" t="s">
        <v>320</v>
      </c>
      <c r="E1862" s="134" t="s">
        <v>339</v>
      </c>
      <c r="F1862" s="134">
        <v>30</v>
      </c>
      <c r="G1862" s="101" t="s">
        <v>140</v>
      </c>
      <c r="H1862" s="134" t="s">
        <v>819</v>
      </c>
      <c r="I1862" s="101" t="s">
        <v>820</v>
      </c>
      <c r="J1862" s="160">
        <v>19</v>
      </c>
    </row>
    <row r="1863" spans="1:10" x14ac:dyDescent="0.25">
      <c r="A1863" s="134" t="s">
        <v>702</v>
      </c>
      <c r="B1863" s="134" t="s">
        <v>64</v>
      </c>
      <c r="C1863" s="134">
        <v>2024</v>
      </c>
      <c r="D1863" s="161" t="s">
        <v>320</v>
      </c>
      <c r="E1863" s="134" t="s">
        <v>339</v>
      </c>
      <c r="F1863" s="134">
        <v>30</v>
      </c>
      <c r="G1863" s="101" t="s">
        <v>140</v>
      </c>
      <c r="H1863" s="134" t="s">
        <v>819</v>
      </c>
      <c r="I1863" s="101" t="s">
        <v>821</v>
      </c>
      <c r="J1863" s="160">
        <v>82</v>
      </c>
    </row>
    <row r="1864" spans="1:10" x14ac:dyDescent="0.25">
      <c r="A1864" s="134" t="s">
        <v>702</v>
      </c>
      <c r="B1864" s="134" t="s">
        <v>64</v>
      </c>
      <c r="C1864" s="134">
        <v>2024</v>
      </c>
      <c r="D1864" s="161" t="s">
        <v>320</v>
      </c>
      <c r="E1864" s="134" t="s">
        <v>339</v>
      </c>
      <c r="F1864" s="134">
        <v>30</v>
      </c>
      <c r="G1864" s="101" t="s">
        <v>140</v>
      </c>
      <c r="H1864" s="134" t="s">
        <v>553</v>
      </c>
      <c r="I1864" s="396" t="s">
        <v>692</v>
      </c>
      <c r="J1864" s="160">
        <v>56</v>
      </c>
    </row>
    <row r="1865" spans="1:10" x14ac:dyDescent="0.25">
      <c r="A1865" s="134" t="s">
        <v>702</v>
      </c>
      <c r="B1865" s="134" t="s">
        <v>64</v>
      </c>
      <c r="C1865" s="134">
        <v>2024</v>
      </c>
      <c r="D1865" s="161" t="s">
        <v>320</v>
      </c>
      <c r="E1865" s="134" t="s">
        <v>339</v>
      </c>
      <c r="F1865" s="134">
        <v>30</v>
      </c>
      <c r="G1865" s="101" t="s">
        <v>140</v>
      </c>
      <c r="H1865" s="134" t="s">
        <v>553</v>
      </c>
      <c r="I1865" s="396" t="s">
        <v>693</v>
      </c>
      <c r="J1865" s="160">
        <v>2</v>
      </c>
    </row>
    <row r="1866" spans="1:10" x14ac:dyDescent="0.25">
      <c r="A1866" s="134" t="s">
        <v>702</v>
      </c>
      <c r="B1866" s="134" t="s">
        <v>64</v>
      </c>
      <c r="C1866" s="134">
        <v>2024</v>
      </c>
      <c r="D1866" s="161" t="s">
        <v>320</v>
      </c>
      <c r="E1866" s="134" t="s">
        <v>339</v>
      </c>
      <c r="F1866" s="134">
        <v>30</v>
      </c>
      <c r="G1866" s="101" t="s">
        <v>140</v>
      </c>
      <c r="H1866" s="134" t="s">
        <v>553</v>
      </c>
      <c r="I1866" s="396" t="s">
        <v>694</v>
      </c>
      <c r="J1866" s="160">
        <v>3</v>
      </c>
    </row>
    <row r="1867" spans="1:10" x14ac:dyDescent="0.25">
      <c r="A1867" s="134" t="s">
        <v>702</v>
      </c>
      <c r="B1867" s="134" t="s">
        <v>64</v>
      </c>
      <c r="C1867" s="134">
        <v>2024</v>
      </c>
      <c r="D1867" s="161" t="s">
        <v>320</v>
      </c>
      <c r="E1867" s="134" t="s">
        <v>339</v>
      </c>
      <c r="F1867" s="134">
        <v>30</v>
      </c>
      <c r="G1867" s="101" t="s">
        <v>140</v>
      </c>
      <c r="H1867" s="134" t="s">
        <v>553</v>
      </c>
      <c r="I1867" s="396" t="s">
        <v>695</v>
      </c>
      <c r="J1867" s="160">
        <v>1</v>
      </c>
    </row>
    <row r="1868" spans="1:10" x14ac:dyDescent="0.25">
      <c r="A1868" s="134" t="s">
        <v>702</v>
      </c>
      <c r="B1868" s="134" t="s">
        <v>64</v>
      </c>
      <c r="C1868" s="134">
        <v>2024</v>
      </c>
      <c r="D1868" s="161" t="s">
        <v>320</v>
      </c>
      <c r="E1868" s="134" t="s">
        <v>339</v>
      </c>
      <c r="F1868" s="134">
        <v>30</v>
      </c>
      <c r="G1868" s="101" t="s">
        <v>140</v>
      </c>
      <c r="H1868" s="134" t="s">
        <v>553</v>
      </c>
      <c r="I1868" s="396" t="s">
        <v>696</v>
      </c>
      <c r="J1868" s="160" t="s">
        <v>284</v>
      </c>
    </row>
    <row r="1869" spans="1:10" x14ac:dyDescent="0.25">
      <c r="A1869" s="134" t="s">
        <v>702</v>
      </c>
      <c r="B1869" s="134" t="s">
        <v>64</v>
      </c>
      <c r="C1869" s="134">
        <v>2024</v>
      </c>
      <c r="D1869" s="161" t="s">
        <v>320</v>
      </c>
      <c r="E1869" s="134" t="s">
        <v>339</v>
      </c>
      <c r="F1869" s="134">
        <v>30</v>
      </c>
      <c r="G1869" s="101" t="s">
        <v>140</v>
      </c>
      <c r="H1869" s="134" t="s">
        <v>553</v>
      </c>
      <c r="I1869" s="397" t="s">
        <v>559</v>
      </c>
      <c r="J1869" s="160">
        <v>20</v>
      </c>
    </row>
    <row r="1870" spans="1:10" x14ac:dyDescent="0.25">
      <c r="A1870" s="134" t="s">
        <v>702</v>
      </c>
      <c r="B1870" s="134" t="s">
        <v>64</v>
      </c>
      <c r="C1870" s="134">
        <v>2024</v>
      </c>
      <c r="D1870" s="161" t="s">
        <v>320</v>
      </c>
      <c r="E1870" s="134" t="s">
        <v>339</v>
      </c>
      <c r="F1870" s="101">
        <v>40</v>
      </c>
      <c r="G1870" s="101" t="s">
        <v>141</v>
      </c>
      <c r="H1870" s="101" t="s">
        <v>328</v>
      </c>
      <c r="I1870" s="101" t="s">
        <v>328</v>
      </c>
      <c r="J1870" s="160" t="s">
        <v>284</v>
      </c>
    </row>
    <row r="1871" spans="1:10" x14ac:dyDescent="0.25">
      <c r="A1871" s="134" t="s">
        <v>702</v>
      </c>
      <c r="B1871" s="134" t="s">
        <v>64</v>
      </c>
      <c r="C1871" s="134">
        <v>2024</v>
      </c>
      <c r="D1871" s="161" t="s">
        <v>320</v>
      </c>
      <c r="E1871" s="134" t="s">
        <v>339</v>
      </c>
      <c r="F1871" s="101">
        <v>40</v>
      </c>
      <c r="G1871" s="101" t="s">
        <v>141</v>
      </c>
      <c r="H1871" s="134" t="s">
        <v>807</v>
      </c>
      <c r="I1871" s="349" t="s">
        <v>808</v>
      </c>
      <c r="J1871" s="160" t="s">
        <v>284</v>
      </c>
    </row>
    <row r="1872" spans="1:10" x14ac:dyDescent="0.25">
      <c r="A1872" s="134" t="s">
        <v>702</v>
      </c>
      <c r="B1872" s="134" t="s">
        <v>64</v>
      </c>
      <c r="C1872" s="134">
        <v>2024</v>
      </c>
      <c r="D1872" s="161" t="s">
        <v>320</v>
      </c>
      <c r="E1872" s="134" t="s">
        <v>339</v>
      </c>
      <c r="F1872" s="101">
        <v>40</v>
      </c>
      <c r="G1872" s="101" t="s">
        <v>141</v>
      </c>
      <c r="H1872" s="134" t="s">
        <v>807</v>
      </c>
      <c r="I1872" s="349" t="s">
        <v>541</v>
      </c>
      <c r="J1872" s="160" t="s">
        <v>284</v>
      </c>
    </row>
    <row r="1873" spans="1:10" x14ac:dyDescent="0.25">
      <c r="A1873" s="134" t="s">
        <v>702</v>
      </c>
      <c r="B1873" s="134" t="s">
        <v>64</v>
      </c>
      <c r="C1873" s="134">
        <v>2024</v>
      </c>
      <c r="D1873" s="161" t="s">
        <v>320</v>
      </c>
      <c r="E1873" s="134" t="s">
        <v>339</v>
      </c>
      <c r="F1873" s="101">
        <v>40</v>
      </c>
      <c r="G1873" s="101" t="s">
        <v>141</v>
      </c>
      <c r="H1873" s="134" t="s">
        <v>807</v>
      </c>
      <c r="I1873" s="349" t="s">
        <v>542</v>
      </c>
      <c r="J1873" s="160" t="s">
        <v>284</v>
      </c>
    </row>
    <row r="1874" spans="1:10" x14ac:dyDescent="0.25">
      <c r="A1874" s="134" t="s">
        <v>702</v>
      </c>
      <c r="B1874" s="134" t="s">
        <v>64</v>
      </c>
      <c r="C1874" s="134">
        <v>2024</v>
      </c>
      <c r="D1874" s="161" t="s">
        <v>320</v>
      </c>
      <c r="E1874" s="134" t="s">
        <v>339</v>
      </c>
      <c r="F1874" s="101">
        <v>40</v>
      </c>
      <c r="G1874" s="101" t="s">
        <v>141</v>
      </c>
      <c r="H1874" s="134" t="s">
        <v>819</v>
      </c>
      <c r="I1874" s="101" t="s">
        <v>820</v>
      </c>
      <c r="J1874" s="160" t="s">
        <v>284</v>
      </c>
    </row>
    <row r="1875" spans="1:10" x14ac:dyDescent="0.25">
      <c r="A1875" s="134" t="s">
        <v>702</v>
      </c>
      <c r="B1875" s="134" t="s">
        <v>64</v>
      </c>
      <c r="C1875" s="134">
        <v>2024</v>
      </c>
      <c r="D1875" s="161" t="s">
        <v>320</v>
      </c>
      <c r="E1875" s="134" t="s">
        <v>339</v>
      </c>
      <c r="F1875" s="101">
        <v>40</v>
      </c>
      <c r="G1875" s="101" t="s">
        <v>141</v>
      </c>
      <c r="H1875" s="134" t="s">
        <v>819</v>
      </c>
      <c r="I1875" s="101" t="s">
        <v>821</v>
      </c>
      <c r="J1875" s="160" t="s">
        <v>284</v>
      </c>
    </row>
    <row r="1876" spans="1:10" x14ac:dyDescent="0.25">
      <c r="A1876" s="134" t="s">
        <v>702</v>
      </c>
      <c r="B1876" s="134" t="s">
        <v>64</v>
      </c>
      <c r="C1876" s="134">
        <v>2024</v>
      </c>
      <c r="D1876" s="161" t="s">
        <v>320</v>
      </c>
      <c r="E1876" s="134" t="s">
        <v>339</v>
      </c>
      <c r="F1876" s="101">
        <v>40</v>
      </c>
      <c r="G1876" s="101" t="s">
        <v>141</v>
      </c>
      <c r="H1876" s="134" t="s">
        <v>553</v>
      </c>
      <c r="I1876" s="396" t="s">
        <v>692</v>
      </c>
      <c r="J1876" s="160" t="s">
        <v>284</v>
      </c>
    </row>
    <row r="1877" spans="1:10" x14ac:dyDescent="0.25">
      <c r="A1877" s="134" t="s">
        <v>702</v>
      </c>
      <c r="B1877" s="134" t="s">
        <v>64</v>
      </c>
      <c r="C1877" s="134">
        <v>2024</v>
      </c>
      <c r="D1877" s="161" t="s">
        <v>320</v>
      </c>
      <c r="E1877" s="134" t="s">
        <v>339</v>
      </c>
      <c r="F1877" s="101">
        <v>40</v>
      </c>
      <c r="G1877" s="101" t="s">
        <v>141</v>
      </c>
      <c r="H1877" s="134" t="s">
        <v>553</v>
      </c>
      <c r="I1877" s="396" t="s">
        <v>693</v>
      </c>
      <c r="J1877" s="160" t="s">
        <v>284</v>
      </c>
    </row>
    <row r="1878" spans="1:10" x14ac:dyDescent="0.25">
      <c r="A1878" s="134" t="s">
        <v>702</v>
      </c>
      <c r="B1878" s="134" t="s">
        <v>64</v>
      </c>
      <c r="C1878" s="134">
        <v>2024</v>
      </c>
      <c r="D1878" s="161" t="s">
        <v>320</v>
      </c>
      <c r="E1878" s="134" t="s">
        <v>339</v>
      </c>
      <c r="F1878" s="101">
        <v>40</v>
      </c>
      <c r="G1878" s="101" t="s">
        <v>141</v>
      </c>
      <c r="H1878" s="134" t="s">
        <v>553</v>
      </c>
      <c r="I1878" s="396" t="s">
        <v>694</v>
      </c>
      <c r="J1878" s="160" t="s">
        <v>284</v>
      </c>
    </row>
    <row r="1879" spans="1:10" x14ac:dyDescent="0.25">
      <c r="A1879" s="134" t="s">
        <v>702</v>
      </c>
      <c r="B1879" s="134" t="s">
        <v>64</v>
      </c>
      <c r="C1879" s="134">
        <v>2024</v>
      </c>
      <c r="D1879" s="161" t="s">
        <v>320</v>
      </c>
      <c r="E1879" s="134" t="s">
        <v>339</v>
      </c>
      <c r="F1879" s="101">
        <v>40</v>
      </c>
      <c r="G1879" s="101" t="s">
        <v>141</v>
      </c>
      <c r="H1879" s="134" t="s">
        <v>553</v>
      </c>
      <c r="I1879" s="396" t="s">
        <v>695</v>
      </c>
      <c r="J1879" s="160" t="s">
        <v>284</v>
      </c>
    </row>
    <row r="1880" spans="1:10" x14ac:dyDescent="0.25">
      <c r="A1880" s="134" t="s">
        <v>702</v>
      </c>
      <c r="B1880" s="134" t="s">
        <v>64</v>
      </c>
      <c r="C1880" s="134">
        <v>2024</v>
      </c>
      <c r="D1880" s="161" t="s">
        <v>320</v>
      </c>
      <c r="E1880" s="134" t="s">
        <v>339</v>
      </c>
      <c r="F1880" s="101">
        <v>40</v>
      </c>
      <c r="G1880" s="101" t="s">
        <v>141</v>
      </c>
      <c r="H1880" s="134" t="s">
        <v>553</v>
      </c>
      <c r="I1880" s="396" t="s">
        <v>696</v>
      </c>
      <c r="J1880" s="160" t="s">
        <v>284</v>
      </c>
    </row>
    <row r="1881" spans="1:10" x14ac:dyDescent="0.25">
      <c r="A1881" s="134" t="s">
        <v>702</v>
      </c>
      <c r="B1881" s="134" t="s">
        <v>64</v>
      </c>
      <c r="C1881" s="134">
        <v>2024</v>
      </c>
      <c r="D1881" s="161" t="s">
        <v>320</v>
      </c>
      <c r="E1881" s="134" t="s">
        <v>339</v>
      </c>
      <c r="F1881" s="101">
        <v>40</v>
      </c>
      <c r="G1881" s="101" t="s">
        <v>141</v>
      </c>
      <c r="H1881" s="134" t="s">
        <v>553</v>
      </c>
      <c r="I1881" s="397" t="s">
        <v>559</v>
      </c>
      <c r="J1881" s="160" t="s">
        <v>284</v>
      </c>
    </row>
    <row r="1882" spans="1:10" x14ac:dyDescent="0.25">
      <c r="A1882" s="134" t="s">
        <v>702</v>
      </c>
      <c r="B1882" s="134" t="s">
        <v>64</v>
      </c>
      <c r="C1882" s="134">
        <v>2024</v>
      </c>
      <c r="D1882" s="161" t="s">
        <v>320</v>
      </c>
      <c r="E1882" s="134" t="s">
        <v>339</v>
      </c>
      <c r="F1882" s="134">
        <v>50</v>
      </c>
      <c r="G1882" s="134" t="s">
        <v>795</v>
      </c>
      <c r="H1882" s="101" t="s">
        <v>328</v>
      </c>
      <c r="I1882" s="101" t="s">
        <v>328</v>
      </c>
      <c r="J1882" s="160" t="s">
        <v>284</v>
      </c>
    </row>
    <row r="1883" spans="1:10" x14ac:dyDescent="0.25">
      <c r="A1883" s="134" t="s">
        <v>702</v>
      </c>
      <c r="B1883" s="134" t="s">
        <v>64</v>
      </c>
      <c r="C1883" s="134">
        <v>2024</v>
      </c>
      <c r="D1883" s="161" t="s">
        <v>320</v>
      </c>
      <c r="E1883" s="134" t="s">
        <v>339</v>
      </c>
      <c r="F1883" s="134">
        <v>50</v>
      </c>
      <c r="G1883" s="134" t="s">
        <v>795</v>
      </c>
      <c r="H1883" s="134" t="s">
        <v>807</v>
      </c>
      <c r="I1883" s="349" t="s">
        <v>808</v>
      </c>
      <c r="J1883" s="160" t="s">
        <v>284</v>
      </c>
    </row>
    <row r="1884" spans="1:10" x14ac:dyDescent="0.25">
      <c r="A1884" s="134" t="s">
        <v>702</v>
      </c>
      <c r="B1884" s="134" t="s">
        <v>64</v>
      </c>
      <c r="C1884" s="134">
        <v>2024</v>
      </c>
      <c r="D1884" s="161" t="s">
        <v>320</v>
      </c>
      <c r="E1884" s="134" t="s">
        <v>339</v>
      </c>
      <c r="F1884" s="134">
        <v>50</v>
      </c>
      <c r="G1884" s="134" t="s">
        <v>795</v>
      </c>
      <c r="H1884" s="134" t="s">
        <v>807</v>
      </c>
      <c r="I1884" s="349" t="s">
        <v>541</v>
      </c>
      <c r="J1884" s="160" t="s">
        <v>284</v>
      </c>
    </row>
    <row r="1885" spans="1:10" x14ac:dyDescent="0.25">
      <c r="A1885" s="134" t="s">
        <v>702</v>
      </c>
      <c r="B1885" s="134" t="s">
        <v>64</v>
      </c>
      <c r="C1885" s="134">
        <v>2024</v>
      </c>
      <c r="D1885" s="161" t="s">
        <v>320</v>
      </c>
      <c r="E1885" s="134" t="s">
        <v>339</v>
      </c>
      <c r="F1885" s="134">
        <v>50</v>
      </c>
      <c r="G1885" s="134" t="s">
        <v>795</v>
      </c>
      <c r="H1885" s="134" t="s">
        <v>807</v>
      </c>
      <c r="I1885" s="349" t="s">
        <v>542</v>
      </c>
      <c r="J1885" s="160" t="s">
        <v>284</v>
      </c>
    </row>
    <row r="1886" spans="1:10" x14ac:dyDescent="0.25">
      <c r="A1886" s="134" t="s">
        <v>702</v>
      </c>
      <c r="B1886" s="134" t="s">
        <v>64</v>
      </c>
      <c r="C1886" s="134">
        <v>2024</v>
      </c>
      <c r="D1886" s="161" t="s">
        <v>320</v>
      </c>
      <c r="E1886" s="134" t="s">
        <v>339</v>
      </c>
      <c r="F1886" s="134">
        <v>50</v>
      </c>
      <c r="G1886" s="134" t="s">
        <v>795</v>
      </c>
      <c r="H1886" s="134" t="s">
        <v>819</v>
      </c>
      <c r="I1886" s="101" t="s">
        <v>820</v>
      </c>
      <c r="J1886" s="160" t="s">
        <v>284</v>
      </c>
    </row>
    <row r="1887" spans="1:10" x14ac:dyDescent="0.25">
      <c r="A1887" s="134" t="s">
        <v>702</v>
      </c>
      <c r="B1887" s="134" t="s">
        <v>64</v>
      </c>
      <c r="C1887" s="134">
        <v>2024</v>
      </c>
      <c r="D1887" s="161" t="s">
        <v>320</v>
      </c>
      <c r="E1887" s="134" t="s">
        <v>339</v>
      </c>
      <c r="F1887" s="134">
        <v>50</v>
      </c>
      <c r="G1887" s="134" t="s">
        <v>795</v>
      </c>
      <c r="H1887" s="134" t="s">
        <v>819</v>
      </c>
      <c r="I1887" s="101" t="s">
        <v>821</v>
      </c>
      <c r="J1887" s="160" t="s">
        <v>284</v>
      </c>
    </row>
    <row r="1888" spans="1:10" x14ac:dyDescent="0.25">
      <c r="A1888" s="134" t="s">
        <v>702</v>
      </c>
      <c r="B1888" s="134" t="s">
        <v>64</v>
      </c>
      <c r="C1888" s="134">
        <v>2024</v>
      </c>
      <c r="D1888" s="161" t="s">
        <v>320</v>
      </c>
      <c r="E1888" s="134" t="s">
        <v>339</v>
      </c>
      <c r="F1888" s="134">
        <v>50</v>
      </c>
      <c r="G1888" s="134" t="s">
        <v>795</v>
      </c>
      <c r="H1888" s="134" t="s">
        <v>553</v>
      </c>
      <c r="I1888" s="134" t="s">
        <v>692</v>
      </c>
      <c r="J1888" s="160" t="s">
        <v>284</v>
      </c>
    </row>
    <row r="1889" spans="1:10" x14ac:dyDescent="0.25">
      <c r="A1889" s="134" t="s">
        <v>702</v>
      </c>
      <c r="B1889" s="134" t="s">
        <v>64</v>
      </c>
      <c r="C1889" s="134">
        <v>2024</v>
      </c>
      <c r="D1889" s="161" t="s">
        <v>320</v>
      </c>
      <c r="E1889" s="134" t="s">
        <v>339</v>
      </c>
      <c r="F1889" s="134">
        <v>50</v>
      </c>
      <c r="G1889" s="134" t="s">
        <v>795</v>
      </c>
      <c r="H1889" s="134" t="s">
        <v>553</v>
      </c>
      <c r="I1889" s="134" t="s">
        <v>693</v>
      </c>
      <c r="J1889" s="160" t="s">
        <v>284</v>
      </c>
    </row>
    <row r="1890" spans="1:10" x14ac:dyDescent="0.25">
      <c r="A1890" s="134" t="s">
        <v>702</v>
      </c>
      <c r="B1890" s="134" t="s">
        <v>64</v>
      </c>
      <c r="C1890" s="134">
        <v>2024</v>
      </c>
      <c r="D1890" s="161" t="s">
        <v>320</v>
      </c>
      <c r="E1890" s="134" t="s">
        <v>339</v>
      </c>
      <c r="F1890" s="134">
        <v>50</v>
      </c>
      <c r="G1890" s="134" t="s">
        <v>795</v>
      </c>
      <c r="H1890" s="134" t="s">
        <v>553</v>
      </c>
      <c r="I1890" s="101" t="s">
        <v>694</v>
      </c>
      <c r="J1890" s="160" t="s">
        <v>284</v>
      </c>
    </row>
    <row r="1891" spans="1:10" x14ac:dyDescent="0.25">
      <c r="A1891" s="134" t="s">
        <v>702</v>
      </c>
      <c r="B1891" s="134" t="s">
        <v>64</v>
      </c>
      <c r="C1891" s="134">
        <v>2024</v>
      </c>
      <c r="D1891" s="161" t="s">
        <v>320</v>
      </c>
      <c r="E1891" s="134" t="s">
        <v>339</v>
      </c>
      <c r="F1891" s="134">
        <v>50</v>
      </c>
      <c r="G1891" s="134" t="s">
        <v>795</v>
      </c>
      <c r="H1891" s="134" t="s">
        <v>553</v>
      </c>
      <c r="I1891" s="101" t="s">
        <v>695</v>
      </c>
      <c r="J1891" s="160" t="s">
        <v>284</v>
      </c>
    </row>
    <row r="1892" spans="1:10" x14ac:dyDescent="0.25">
      <c r="A1892" s="134" t="s">
        <v>702</v>
      </c>
      <c r="B1892" s="134" t="s">
        <v>64</v>
      </c>
      <c r="C1892" s="134">
        <v>2024</v>
      </c>
      <c r="D1892" s="161" t="s">
        <v>320</v>
      </c>
      <c r="E1892" s="134" t="s">
        <v>339</v>
      </c>
      <c r="F1892" s="134">
        <v>50</v>
      </c>
      <c r="G1892" s="134" t="s">
        <v>795</v>
      </c>
      <c r="H1892" s="134" t="s">
        <v>553</v>
      </c>
      <c r="I1892" s="101" t="s">
        <v>696</v>
      </c>
      <c r="J1892" s="160" t="s">
        <v>284</v>
      </c>
    </row>
    <row r="1893" spans="1:10" x14ac:dyDescent="0.25">
      <c r="A1893" s="134" t="s">
        <v>702</v>
      </c>
      <c r="B1893" s="134" t="s">
        <v>64</v>
      </c>
      <c r="C1893" s="134">
        <v>2024</v>
      </c>
      <c r="D1893" s="161" t="s">
        <v>320</v>
      </c>
      <c r="E1893" s="134" t="s">
        <v>339</v>
      </c>
      <c r="F1893" s="134">
        <v>50</v>
      </c>
      <c r="G1893" s="134" t="s">
        <v>795</v>
      </c>
      <c r="H1893" s="134" t="s">
        <v>553</v>
      </c>
      <c r="I1893" s="101" t="s">
        <v>559</v>
      </c>
      <c r="J1893" s="160" t="s">
        <v>284</v>
      </c>
    </row>
    <row r="1894" spans="1:10" x14ac:dyDescent="0.25">
      <c r="A1894" s="134" t="s">
        <v>702</v>
      </c>
      <c r="B1894" s="134" t="s">
        <v>64</v>
      </c>
      <c r="C1894" s="134">
        <v>2024</v>
      </c>
      <c r="D1894" s="161" t="s">
        <v>321</v>
      </c>
      <c r="E1894" s="134" t="s">
        <v>328</v>
      </c>
      <c r="F1894" s="134" t="s">
        <v>284</v>
      </c>
      <c r="G1894" s="134" t="s">
        <v>499</v>
      </c>
      <c r="H1894" s="134" t="s">
        <v>328</v>
      </c>
      <c r="I1894" s="134" t="s">
        <v>328</v>
      </c>
      <c r="J1894" s="160">
        <v>962</v>
      </c>
    </row>
    <row r="1895" spans="1:10" x14ac:dyDescent="0.25">
      <c r="A1895" s="134" t="s">
        <v>702</v>
      </c>
      <c r="B1895" s="134" t="s">
        <v>64</v>
      </c>
      <c r="C1895" s="134">
        <v>2024</v>
      </c>
      <c r="D1895" s="161" t="s">
        <v>321</v>
      </c>
      <c r="E1895" s="134" t="s">
        <v>328</v>
      </c>
      <c r="F1895" s="134" t="s">
        <v>284</v>
      </c>
      <c r="G1895" s="134" t="s">
        <v>499</v>
      </c>
      <c r="H1895" s="134" t="s">
        <v>806</v>
      </c>
      <c r="I1895" s="134" t="s">
        <v>328</v>
      </c>
      <c r="J1895" s="160">
        <v>363</v>
      </c>
    </row>
    <row r="1896" spans="1:10" x14ac:dyDescent="0.25">
      <c r="A1896" s="134" t="s">
        <v>702</v>
      </c>
      <c r="B1896" s="134" t="s">
        <v>64</v>
      </c>
      <c r="C1896" s="134">
        <v>2024</v>
      </c>
      <c r="D1896" s="161" t="s">
        <v>321</v>
      </c>
      <c r="E1896" s="134" t="s">
        <v>328</v>
      </c>
      <c r="F1896" s="134" t="s">
        <v>284</v>
      </c>
      <c r="G1896" s="134" t="s">
        <v>499</v>
      </c>
      <c r="H1896" s="134" t="s">
        <v>806</v>
      </c>
      <c r="I1896" s="349" t="s">
        <v>537</v>
      </c>
      <c r="J1896" s="160">
        <v>225</v>
      </c>
    </row>
    <row r="1897" spans="1:10" x14ac:dyDescent="0.25">
      <c r="A1897" s="134" t="s">
        <v>702</v>
      </c>
      <c r="B1897" s="134" t="s">
        <v>64</v>
      </c>
      <c r="C1897" s="134">
        <v>2024</v>
      </c>
      <c r="D1897" s="161" t="s">
        <v>321</v>
      </c>
      <c r="E1897" s="134" t="s">
        <v>328</v>
      </c>
      <c r="F1897" s="134" t="s">
        <v>284</v>
      </c>
      <c r="G1897" s="134" t="s">
        <v>499</v>
      </c>
      <c r="H1897" s="134" t="s">
        <v>806</v>
      </c>
      <c r="I1897" s="349" t="s">
        <v>538</v>
      </c>
      <c r="J1897" s="160">
        <v>138</v>
      </c>
    </row>
    <row r="1898" spans="1:10" x14ac:dyDescent="0.25">
      <c r="A1898" s="134" t="s">
        <v>702</v>
      </c>
      <c r="B1898" s="134" t="s">
        <v>64</v>
      </c>
      <c r="C1898" s="134">
        <v>2024</v>
      </c>
      <c r="D1898" s="161" t="s">
        <v>321</v>
      </c>
      <c r="E1898" s="134" t="s">
        <v>328</v>
      </c>
      <c r="F1898" s="134" t="s">
        <v>284</v>
      </c>
      <c r="G1898" s="134" t="s">
        <v>499</v>
      </c>
      <c r="H1898" s="134" t="s">
        <v>807</v>
      </c>
      <c r="I1898" s="349" t="s">
        <v>808</v>
      </c>
      <c r="J1898" s="160">
        <v>66</v>
      </c>
    </row>
    <row r="1899" spans="1:10" x14ac:dyDescent="0.25">
      <c r="A1899" s="134" t="s">
        <v>702</v>
      </c>
      <c r="B1899" s="134" t="s">
        <v>64</v>
      </c>
      <c r="C1899" s="134">
        <v>2024</v>
      </c>
      <c r="D1899" s="161" t="s">
        <v>321</v>
      </c>
      <c r="E1899" s="134" t="s">
        <v>328</v>
      </c>
      <c r="F1899" s="134" t="s">
        <v>284</v>
      </c>
      <c r="G1899" s="134" t="s">
        <v>499</v>
      </c>
      <c r="H1899" s="134" t="s">
        <v>807</v>
      </c>
      <c r="I1899" s="349" t="s">
        <v>809</v>
      </c>
      <c r="J1899" s="160">
        <v>17</v>
      </c>
    </row>
    <row r="1900" spans="1:10" x14ac:dyDescent="0.25">
      <c r="A1900" s="134" t="s">
        <v>702</v>
      </c>
      <c r="B1900" s="134" t="s">
        <v>64</v>
      </c>
      <c r="C1900" s="134">
        <v>2024</v>
      </c>
      <c r="D1900" s="161" t="s">
        <v>321</v>
      </c>
      <c r="E1900" s="134" t="s">
        <v>328</v>
      </c>
      <c r="F1900" s="134" t="s">
        <v>284</v>
      </c>
      <c r="G1900" s="134" t="s">
        <v>499</v>
      </c>
      <c r="H1900" s="134" t="s">
        <v>807</v>
      </c>
      <c r="I1900" s="349" t="s">
        <v>541</v>
      </c>
      <c r="J1900" s="160">
        <v>93</v>
      </c>
    </row>
    <row r="1901" spans="1:10" x14ac:dyDescent="0.25">
      <c r="A1901" s="134" t="s">
        <v>702</v>
      </c>
      <c r="B1901" s="134" t="s">
        <v>64</v>
      </c>
      <c r="C1901" s="134">
        <v>2024</v>
      </c>
      <c r="D1901" s="161" t="s">
        <v>321</v>
      </c>
      <c r="E1901" s="134" t="s">
        <v>328</v>
      </c>
      <c r="F1901" s="134" t="s">
        <v>284</v>
      </c>
      <c r="G1901" s="134" t="s">
        <v>499</v>
      </c>
      <c r="H1901" s="134" t="s">
        <v>807</v>
      </c>
      <c r="I1901" s="349" t="s">
        <v>810</v>
      </c>
      <c r="J1901" s="160">
        <v>17</v>
      </c>
    </row>
    <row r="1902" spans="1:10" x14ac:dyDescent="0.25">
      <c r="A1902" s="134" t="s">
        <v>702</v>
      </c>
      <c r="B1902" s="134" t="s">
        <v>64</v>
      </c>
      <c r="C1902" s="134">
        <v>2024</v>
      </c>
      <c r="D1902" s="161" t="s">
        <v>321</v>
      </c>
      <c r="E1902" s="134" t="s">
        <v>328</v>
      </c>
      <c r="F1902" s="134" t="s">
        <v>284</v>
      </c>
      <c r="G1902" s="134" t="s">
        <v>499</v>
      </c>
      <c r="H1902" s="134" t="s">
        <v>807</v>
      </c>
      <c r="I1902" s="349" t="s">
        <v>542</v>
      </c>
      <c r="J1902" s="160">
        <v>33</v>
      </c>
    </row>
    <row r="1903" spans="1:10" x14ac:dyDescent="0.25">
      <c r="A1903" s="134" t="s">
        <v>702</v>
      </c>
      <c r="B1903" s="134" t="s">
        <v>64</v>
      </c>
      <c r="C1903" s="134">
        <v>2024</v>
      </c>
      <c r="D1903" s="161" t="s">
        <v>321</v>
      </c>
      <c r="E1903" s="134" t="s">
        <v>328</v>
      </c>
      <c r="F1903" s="134" t="s">
        <v>284</v>
      </c>
      <c r="G1903" s="134" t="s">
        <v>499</v>
      </c>
      <c r="H1903" s="134" t="s">
        <v>807</v>
      </c>
      <c r="I1903" s="349" t="s">
        <v>811</v>
      </c>
      <c r="J1903" s="160">
        <v>11</v>
      </c>
    </row>
    <row r="1904" spans="1:10" x14ac:dyDescent="0.25">
      <c r="A1904" s="134" t="s">
        <v>702</v>
      </c>
      <c r="B1904" s="134" t="s">
        <v>64</v>
      </c>
      <c r="C1904" s="134">
        <v>2024</v>
      </c>
      <c r="D1904" s="161" t="s">
        <v>321</v>
      </c>
      <c r="E1904" s="134" t="s">
        <v>328</v>
      </c>
      <c r="F1904" s="134" t="s">
        <v>284</v>
      </c>
      <c r="G1904" s="134" t="s">
        <v>499</v>
      </c>
      <c r="H1904" s="134" t="s">
        <v>812</v>
      </c>
      <c r="I1904" s="101" t="s">
        <v>539</v>
      </c>
      <c r="J1904" s="160">
        <v>95</v>
      </c>
    </row>
    <row r="1905" spans="1:10" x14ac:dyDescent="0.25">
      <c r="A1905" s="134" t="s">
        <v>702</v>
      </c>
      <c r="B1905" s="134" t="s">
        <v>64</v>
      </c>
      <c r="C1905" s="134">
        <v>2024</v>
      </c>
      <c r="D1905" s="161" t="s">
        <v>321</v>
      </c>
      <c r="E1905" s="134" t="s">
        <v>328</v>
      </c>
      <c r="F1905" s="134" t="s">
        <v>284</v>
      </c>
      <c r="G1905" s="134" t="s">
        <v>499</v>
      </c>
      <c r="H1905" s="134" t="s">
        <v>812</v>
      </c>
      <c r="I1905" s="101" t="s">
        <v>541</v>
      </c>
      <c r="J1905" s="160">
        <v>31</v>
      </c>
    </row>
    <row r="1906" spans="1:10" x14ac:dyDescent="0.25">
      <c r="A1906" s="134" t="s">
        <v>702</v>
      </c>
      <c r="B1906" s="134" t="s">
        <v>64</v>
      </c>
      <c r="C1906" s="134">
        <v>2024</v>
      </c>
      <c r="D1906" s="161" t="s">
        <v>321</v>
      </c>
      <c r="E1906" s="134" t="s">
        <v>328</v>
      </c>
      <c r="F1906" s="134" t="s">
        <v>284</v>
      </c>
      <c r="G1906" s="134" t="s">
        <v>499</v>
      </c>
      <c r="H1906" s="134" t="s">
        <v>812</v>
      </c>
      <c r="I1906" s="101" t="s">
        <v>542</v>
      </c>
      <c r="J1906" s="160">
        <v>6</v>
      </c>
    </row>
    <row r="1907" spans="1:10" x14ac:dyDescent="0.25">
      <c r="A1907" s="134" t="s">
        <v>702</v>
      </c>
      <c r="B1907" s="134" t="s">
        <v>64</v>
      </c>
      <c r="C1907" s="134">
        <v>2024</v>
      </c>
      <c r="D1907" s="161" t="s">
        <v>321</v>
      </c>
      <c r="E1907" s="134" t="s">
        <v>328</v>
      </c>
      <c r="F1907" s="134" t="s">
        <v>284</v>
      </c>
      <c r="G1907" s="134" t="s">
        <v>499</v>
      </c>
      <c r="H1907" s="134" t="s">
        <v>813</v>
      </c>
      <c r="I1907" s="101" t="s">
        <v>544</v>
      </c>
      <c r="J1907" s="160">
        <v>22</v>
      </c>
    </row>
    <row r="1908" spans="1:10" x14ac:dyDescent="0.25">
      <c r="A1908" s="134" t="s">
        <v>702</v>
      </c>
      <c r="B1908" s="134" t="s">
        <v>64</v>
      </c>
      <c r="C1908" s="134">
        <v>2024</v>
      </c>
      <c r="D1908" s="161" t="s">
        <v>321</v>
      </c>
      <c r="E1908" s="134" t="s">
        <v>328</v>
      </c>
      <c r="F1908" s="134" t="s">
        <v>284</v>
      </c>
      <c r="G1908" s="134" t="s">
        <v>499</v>
      </c>
      <c r="H1908" s="134" t="s">
        <v>813</v>
      </c>
      <c r="I1908" s="101" t="s">
        <v>814</v>
      </c>
      <c r="J1908" s="160">
        <v>3</v>
      </c>
    </row>
    <row r="1909" spans="1:10" x14ac:dyDescent="0.25">
      <c r="A1909" s="134" t="s">
        <v>702</v>
      </c>
      <c r="B1909" s="134" t="s">
        <v>64</v>
      </c>
      <c r="C1909" s="134">
        <v>2024</v>
      </c>
      <c r="D1909" s="161" t="s">
        <v>321</v>
      </c>
      <c r="E1909" s="134" t="s">
        <v>328</v>
      </c>
      <c r="F1909" s="134" t="s">
        <v>284</v>
      </c>
      <c r="G1909" s="134" t="s">
        <v>499</v>
      </c>
      <c r="H1909" s="134" t="s">
        <v>813</v>
      </c>
      <c r="I1909" s="101" t="s">
        <v>545</v>
      </c>
      <c r="J1909" s="160">
        <v>5</v>
      </c>
    </row>
    <row r="1910" spans="1:10" x14ac:dyDescent="0.25">
      <c r="A1910" s="134" t="s">
        <v>702</v>
      </c>
      <c r="B1910" s="134" t="s">
        <v>64</v>
      </c>
      <c r="C1910" s="134">
        <v>2024</v>
      </c>
      <c r="D1910" s="161" t="s">
        <v>321</v>
      </c>
      <c r="E1910" s="134" t="s">
        <v>328</v>
      </c>
      <c r="F1910" s="134" t="s">
        <v>284</v>
      </c>
      <c r="G1910" s="134" t="s">
        <v>499</v>
      </c>
      <c r="H1910" s="134" t="s">
        <v>815</v>
      </c>
      <c r="I1910" s="101" t="s">
        <v>546</v>
      </c>
      <c r="J1910" s="160">
        <v>2</v>
      </c>
    </row>
    <row r="1911" spans="1:10" x14ac:dyDescent="0.25">
      <c r="A1911" s="134" t="s">
        <v>702</v>
      </c>
      <c r="B1911" s="134" t="s">
        <v>64</v>
      </c>
      <c r="C1911" s="134">
        <v>2024</v>
      </c>
      <c r="D1911" s="161" t="s">
        <v>321</v>
      </c>
      <c r="E1911" s="134" t="s">
        <v>328</v>
      </c>
      <c r="F1911" s="134" t="s">
        <v>284</v>
      </c>
      <c r="G1911" s="134" t="s">
        <v>499</v>
      </c>
      <c r="H1911" s="134" t="s">
        <v>815</v>
      </c>
      <c r="I1911" s="101" t="s">
        <v>547</v>
      </c>
      <c r="J1911" s="160">
        <v>291</v>
      </c>
    </row>
    <row r="1912" spans="1:10" x14ac:dyDescent="0.25">
      <c r="A1912" s="134" t="s">
        <v>702</v>
      </c>
      <c r="B1912" s="134" t="s">
        <v>64</v>
      </c>
      <c r="C1912" s="134">
        <v>2024</v>
      </c>
      <c r="D1912" s="161" t="s">
        <v>321</v>
      </c>
      <c r="E1912" s="134" t="s">
        <v>328</v>
      </c>
      <c r="F1912" s="134" t="s">
        <v>284</v>
      </c>
      <c r="G1912" s="134" t="s">
        <v>499</v>
      </c>
      <c r="H1912" s="134" t="s">
        <v>548</v>
      </c>
      <c r="I1912" s="101" t="s">
        <v>690</v>
      </c>
      <c r="J1912" s="160">
        <v>1</v>
      </c>
    </row>
    <row r="1913" spans="1:10" x14ac:dyDescent="0.25">
      <c r="A1913" s="134" t="s">
        <v>702</v>
      </c>
      <c r="B1913" s="134" t="s">
        <v>64</v>
      </c>
      <c r="C1913" s="134">
        <v>2024</v>
      </c>
      <c r="D1913" s="161" t="s">
        <v>321</v>
      </c>
      <c r="E1913" s="134" t="s">
        <v>328</v>
      </c>
      <c r="F1913" s="134" t="s">
        <v>284</v>
      </c>
      <c r="G1913" s="134" t="s">
        <v>499</v>
      </c>
      <c r="H1913" s="134" t="s">
        <v>548</v>
      </c>
      <c r="I1913" s="101" t="s">
        <v>865</v>
      </c>
      <c r="J1913" s="160" t="s">
        <v>284</v>
      </c>
    </row>
    <row r="1914" spans="1:10" x14ac:dyDescent="0.25">
      <c r="A1914" s="134" t="s">
        <v>702</v>
      </c>
      <c r="B1914" s="134" t="s">
        <v>64</v>
      </c>
      <c r="C1914" s="134">
        <v>2024</v>
      </c>
      <c r="D1914" s="161" t="s">
        <v>321</v>
      </c>
      <c r="E1914" s="134" t="s">
        <v>328</v>
      </c>
      <c r="F1914" s="134" t="s">
        <v>284</v>
      </c>
      <c r="G1914" s="134" t="s">
        <v>499</v>
      </c>
      <c r="H1914" s="134" t="s">
        <v>548</v>
      </c>
      <c r="I1914" s="101" t="s">
        <v>691</v>
      </c>
      <c r="J1914" s="160">
        <v>1</v>
      </c>
    </row>
    <row r="1915" spans="1:10" x14ac:dyDescent="0.25">
      <c r="A1915" s="134" t="s">
        <v>702</v>
      </c>
      <c r="B1915" s="134" t="s">
        <v>64</v>
      </c>
      <c r="C1915" s="134">
        <v>2024</v>
      </c>
      <c r="D1915" s="161" t="s">
        <v>321</v>
      </c>
      <c r="E1915" s="134" t="s">
        <v>328</v>
      </c>
      <c r="F1915" s="134" t="s">
        <v>284</v>
      </c>
      <c r="G1915" s="134" t="s">
        <v>499</v>
      </c>
      <c r="H1915" s="134" t="s">
        <v>548</v>
      </c>
      <c r="I1915" s="101" t="s">
        <v>866</v>
      </c>
      <c r="J1915" s="160" t="s">
        <v>284</v>
      </c>
    </row>
    <row r="1916" spans="1:10" x14ac:dyDescent="0.25">
      <c r="A1916" s="134" t="s">
        <v>702</v>
      </c>
      <c r="B1916" s="134" t="s">
        <v>64</v>
      </c>
      <c r="C1916" s="134">
        <v>2024</v>
      </c>
      <c r="D1916" s="161" t="s">
        <v>321</v>
      </c>
      <c r="E1916" s="134" t="s">
        <v>328</v>
      </c>
      <c r="F1916" s="134" t="s">
        <v>284</v>
      </c>
      <c r="G1916" s="134" t="s">
        <v>499</v>
      </c>
      <c r="H1916" s="134" t="s">
        <v>548</v>
      </c>
      <c r="I1916" s="134" t="s">
        <v>542</v>
      </c>
      <c r="J1916" s="160" t="s">
        <v>284</v>
      </c>
    </row>
    <row r="1917" spans="1:10" x14ac:dyDescent="0.25">
      <c r="A1917" s="134" t="s">
        <v>702</v>
      </c>
      <c r="B1917" s="134" t="s">
        <v>64</v>
      </c>
      <c r="C1917" s="134">
        <v>2024</v>
      </c>
      <c r="D1917" s="161" t="s">
        <v>321</v>
      </c>
      <c r="E1917" s="134" t="s">
        <v>328</v>
      </c>
      <c r="F1917" s="134" t="s">
        <v>284</v>
      </c>
      <c r="G1917" s="134" t="s">
        <v>499</v>
      </c>
      <c r="H1917" s="134" t="s">
        <v>548</v>
      </c>
      <c r="I1917" s="134" t="s">
        <v>818</v>
      </c>
      <c r="J1917" s="160" t="s">
        <v>284</v>
      </c>
    </row>
    <row r="1918" spans="1:10" x14ac:dyDescent="0.25">
      <c r="A1918" s="134" t="s">
        <v>702</v>
      </c>
      <c r="B1918" s="134" t="s">
        <v>64</v>
      </c>
      <c r="C1918" s="134">
        <v>2024</v>
      </c>
      <c r="D1918" s="161" t="s">
        <v>321</v>
      </c>
      <c r="E1918" s="134" t="s">
        <v>328</v>
      </c>
      <c r="F1918" s="134" t="s">
        <v>284</v>
      </c>
      <c r="G1918" s="134" t="s">
        <v>499</v>
      </c>
      <c r="H1918" s="134" t="s">
        <v>549</v>
      </c>
      <c r="I1918" s="134" t="s">
        <v>690</v>
      </c>
      <c r="J1918" s="160" t="s">
        <v>284</v>
      </c>
    </row>
    <row r="1919" spans="1:10" x14ac:dyDescent="0.25">
      <c r="A1919" s="134" t="s">
        <v>702</v>
      </c>
      <c r="B1919" s="134" t="s">
        <v>64</v>
      </c>
      <c r="C1919" s="134">
        <v>2024</v>
      </c>
      <c r="D1919" s="161" t="s">
        <v>321</v>
      </c>
      <c r="E1919" s="134" t="s">
        <v>328</v>
      </c>
      <c r="F1919" s="134" t="s">
        <v>284</v>
      </c>
      <c r="G1919" s="134" t="s">
        <v>499</v>
      </c>
      <c r="H1919" s="134" t="s">
        <v>549</v>
      </c>
      <c r="I1919" s="101" t="s">
        <v>691</v>
      </c>
      <c r="J1919" s="160" t="s">
        <v>284</v>
      </c>
    </row>
    <row r="1920" spans="1:10" x14ac:dyDescent="0.25">
      <c r="A1920" s="134" t="s">
        <v>702</v>
      </c>
      <c r="B1920" s="134" t="s">
        <v>64</v>
      </c>
      <c r="C1920" s="134">
        <v>2024</v>
      </c>
      <c r="D1920" s="161" t="s">
        <v>321</v>
      </c>
      <c r="E1920" s="134" t="s">
        <v>328</v>
      </c>
      <c r="F1920" s="134" t="s">
        <v>284</v>
      </c>
      <c r="G1920" s="134" t="s">
        <v>499</v>
      </c>
      <c r="H1920" s="134" t="s">
        <v>549</v>
      </c>
      <c r="I1920" s="101" t="s">
        <v>542</v>
      </c>
      <c r="J1920" s="160" t="s">
        <v>284</v>
      </c>
    </row>
    <row r="1921" spans="1:10" x14ac:dyDescent="0.25">
      <c r="A1921" s="134" t="s">
        <v>702</v>
      </c>
      <c r="B1921" s="134" t="s">
        <v>64</v>
      </c>
      <c r="C1921" s="134">
        <v>2024</v>
      </c>
      <c r="D1921" s="161" t="s">
        <v>321</v>
      </c>
      <c r="E1921" s="134" t="s">
        <v>328</v>
      </c>
      <c r="F1921" s="134" t="s">
        <v>284</v>
      </c>
      <c r="G1921" s="134" t="s">
        <v>499</v>
      </c>
      <c r="H1921" s="134" t="s">
        <v>550</v>
      </c>
      <c r="I1921" s="101" t="s">
        <v>544</v>
      </c>
      <c r="J1921" s="160" t="s">
        <v>284</v>
      </c>
    </row>
    <row r="1922" spans="1:10" x14ac:dyDescent="0.25">
      <c r="A1922" s="134" t="s">
        <v>702</v>
      </c>
      <c r="B1922" s="134" t="s">
        <v>64</v>
      </c>
      <c r="C1922" s="134">
        <v>2024</v>
      </c>
      <c r="D1922" s="161" t="s">
        <v>321</v>
      </c>
      <c r="E1922" s="134" t="s">
        <v>328</v>
      </c>
      <c r="F1922" s="134" t="s">
        <v>284</v>
      </c>
      <c r="G1922" s="134" t="s">
        <v>499</v>
      </c>
      <c r="H1922" s="134" t="s">
        <v>550</v>
      </c>
      <c r="I1922" s="101" t="s">
        <v>540</v>
      </c>
      <c r="J1922" s="160" t="s">
        <v>284</v>
      </c>
    </row>
    <row r="1923" spans="1:10" x14ac:dyDescent="0.25">
      <c r="A1923" s="134" t="s">
        <v>702</v>
      </c>
      <c r="B1923" s="134" t="s">
        <v>64</v>
      </c>
      <c r="C1923" s="134">
        <v>2024</v>
      </c>
      <c r="D1923" s="161" t="s">
        <v>321</v>
      </c>
      <c r="E1923" s="134" t="s">
        <v>328</v>
      </c>
      <c r="F1923" s="134" t="s">
        <v>284</v>
      </c>
      <c r="G1923" s="134" t="s">
        <v>499</v>
      </c>
      <c r="H1923" s="134" t="s">
        <v>550</v>
      </c>
      <c r="I1923" s="101" t="s">
        <v>545</v>
      </c>
      <c r="J1923" s="160" t="s">
        <v>284</v>
      </c>
    </row>
    <row r="1924" spans="1:10" x14ac:dyDescent="0.25">
      <c r="A1924" s="134" t="s">
        <v>702</v>
      </c>
      <c r="B1924" s="134" t="s">
        <v>64</v>
      </c>
      <c r="C1924" s="134">
        <v>2024</v>
      </c>
      <c r="D1924" s="161" t="s">
        <v>321</v>
      </c>
      <c r="E1924" s="134" t="s">
        <v>328</v>
      </c>
      <c r="F1924" s="134" t="s">
        <v>284</v>
      </c>
      <c r="G1924" s="134" t="s">
        <v>499</v>
      </c>
      <c r="H1924" s="134" t="s">
        <v>819</v>
      </c>
      <c r="I1924" s="101" t="s">
        <v>820</v>
      </c>
      <c r="J1924" s="160">
        <v>53</v>
      </c>
    </row>
    <row r="1925" spans="1:10" x14ac:dyDescent="0.25">
      <c r="A1925" s="134" t="s">
        <v>702</v>
      </c>
      <c r="B1925" s="134" t="s">
        <v>64</v>
      </c>
      <c r="C1925" s="134">
        <v>2024</v>
      </c>
      <c r="D1925" s="161" t="s">
        <v>321</v>
      </c>
      <c r="E1925" s="134" t="s">
        <v>328</v>
      </c>
      <c r="F1925" s="134" t="s">
        <v>284</v>
      </c>
      <c r="G1925" s="134" t="s">
        <v>499</v>
      </c>
      <c r="H1925" s="134" t="s">
        <v>819</v>
      </c>
      <c r="I1925" s="101" t="s">
        <v>821</v>
      </c>
      <c r="J1925" s="160">
        <v>909</v>
      </c>
    </row>
    <row r="1926" spans="1:10" x14ac:dyDescent="0.25">
      <c r="A1926" s="134" t="s">
        <v>702</v>
      </c>
      <c r="B1926" s="134" t="s">
        <v>64</v>
      </c>
      <c r="C1926" s="134">
        <v>2024</v>
      </c>
      <c r="D1926" s="161" t="s">
        <v>321</v>
      </c>
      <c r="E1926" s="134" t="s">
        <v>328</v>
      </c>
      <c r="F1926" s="134" t="s">
        <v>284</v>
      </c>
      <c r="G1926" s="134" t="s">
        <v>499</v>
      </c>
      <c r="H1926" s="134" t="s">
        <v>553</v>
      </c>
      <c r="I1926" s="396" t="s">
        <v>692</v>
      </c>
      <c r="J1926" s="160">
        <v>393</v>
      </c>
    </row>
    <row r="1927" spans="1:10" x14ac:dyDescent="0.25">
      <c r="A1927" s="134" t="s">
        <v>702</v>
      </c>
      <c r="B1927" s="134" t="s">
        <v>64</v>
      </c>
      <c r="C1927" s="134">
        <v>2024</v>
      </c>
      <c r="D1927" s="161" t="s">
        <v>321</v>
      </c>
      <c r="E1927" s="134" t="s">
        <v>328</v>
      </c>
      <c r="F1927" s="134" t="s">
        <v>284</v>
      </c>
      <c r="G1927" s="134" t="s">
        <v>499</v>
      </c>
      <c r="H1927" s="134" t="s">
        <v>553</v>
      </c>
      <c r="I1927" s="396" t="s">
        <v>693</v>
      </c>
      <c r="J1927" s="160">
        <v>30</v>
      </c>
    </row>
    <row r="1928" spans="1:10" x14ac:dyDescent="0.25">
      <c r="A1928" s="134" t="s">
        <v>702</v>
      </c>
      <c r="B1928" s="134" t="s">
        <v>64</v>
      </c>
      <c r="C1928" s="134">
        <v>2024</v>
      </c>
      <c r="D1928" s="161" t="s">
        <v>321</v>
      </c>
      <c r="E1928" s="134" t="s">
        <v>328</v>
      </c>
      <c r="F1928" s="134" t="s">
        <v>284</v>
      </c>
      <c r="G1928" s="134" t="s">
        <v>499</v>
      </c>
      <c r="H1928" s="134" t="s">
        <v>553</v>
      </c>
      <c r="I1928" s="396" t="s">
        <v>694</v>
      </c>
      <c r="J1928" s="160">
        <v>171</v>
      </c>
    </row>
    <row r="1929" spans="1:10" x14ac:dyDescent="0.25">
      <c r="A1929" s="134" t="s">
        <v>702</v>
      </c>
      <c r="B1929" s="134" t="s">
        <v>64</v>
      </c>
      <c r="C1929" s="134">
        <v>2024</v>
      </c>
      <c r="D1929" s="161" t="s">
        <v>321</v>
      </c>
      <c r="E1929" s="134" t="s">
        <v>328</v>
      </c>
      <c r="F1929" s="134" t="s">
        <v>284</v>
      </c>
      <c r="G1929" s="134" t="s">
        <v>499</v>
      </c>
      <c r="H1929" s="134" t="s">
        <v>553</v>
      </c>
      <c r="I1929" s="396" t="s">
        <v>695</v>
      </c>
      <c r="J1929" s="160">
        <v>22</v>
      </c>
    </row>
    <row r="1930" spans="1:10" x14ac:dyDescent="0.25">
      <c r="A1930" s="134" t="s">
        <v>702</v>
      </c>
      <c r="B1930" s="134" t="s">
        <v>64</v>
      </c>
      <c r="C1930" s="134">
        <v>2024</v>
      </c>
      <c r="D1930" s="161" t="s">
        <v>321</v>
      </c>
      <c r="E1930" s="134" t="s">
        <v>328</v>
      </c>
      <c r="F1930" s="134" t="s">
        <v>284</v>
      </c>
      <c r="G1930" s="134" t="s">
        <v>499</v>
      </c>
      <c r="H1930" s="134" t="s">
        <v>553</v>
      </c>
      <c r="I1930" s="396" t="s">
        <v>696</v>
      </c>
      <c r="J1930" s="160">
        <v>22</v>
      </c>
    </row>
    <row r="1931" spans="1:10" x14ac:dyDescent="0.25">
      <c r="A1931" s="134" t="s">
        <v>702</v>
      </c>
      <c r="B1931" s="134" t="s">
        <v>64</v>
      </c>
      <c r="C1931" s="134">
        <v>2024</v>
      </c>
      <c r="D1931" s="161" t="s">
        <v>321</v>
      </c>
      <c r="E1931" s="134" t="s">
        <v>328</v>
      </c>
      <c r="F1931" s="134" t="s">
        <v>284</v>
      </c>
      <c r="G1931" s="134" t="s">
        <v>499</v>
      </c>
      <c r="H1931" s="134" t="s">
        <v>553</v>
      </c>
      <c r="I1931" s="397" t="s">
        <v>559</v>
      </c>
      <c r="J1931" s="160">
        <v>271</v>
      </c>
    </row>
    <row r="1932" spans="1:10" x14ac:dyDescent="0.25">
      <c r="A1932" s="134" t="s">
        <v>702</v>
      </c>
      <c r="B1932" s="134" t="s">
        <v>64</v>
      </c>
      <c r="C1932" s="134">
        <v>2024</v>
      </c>
      <c r="D1932" s="161" t="s">
        <v>321</v>
      </c>
      <c r="E1932" s="134" t="s">
        <v>328</v>
      </c>
      <c r="F1932" s="101">
        <v>10</v>
      </c>
      <c r="G1932" s="134" t="s">
        <v>715</v>
      </c>
      <c r="H1932" s="101" t="s">
        <v>822</v>
      </c>
      <c r="I1932" s="101" t="s">
        <v>328</v>
      </c>
      <c r="J1932" s="160">
        <v>836</v>
      </c>
    </row>
    <row r="1933" spans="1:10" x14ac:dyDescent="0.25">
      <c r="A1933" s="134" t="s">
        <v>702</v>
      </c>
      <c r="B1933" s="134" t="s">
        <v>64</v>
      </c>
      <c r="C1933" s="134">
        <v>2024</v>
      </c>
      <c r="D1933" s="161" t="s">
        <v>321</v>
      </c>
      <c r="E1933" s="134" t="s">
        <v>328</v>
      </c>
      <c r="F1933" s="134">
        <v>10</v>
      </c>
      <c r="G1933" s="134" t="s">
        <v>715</v>
      </c>
      <c r="H1933" s="134" t="s">
        <v>807</v>
      </c>
      <c r="I1933" s="349" t="s">
        <v>808</v>
      </c>
      <c r="J1933" s="160">
        <v>54</v>
      </c>
    </row>
    <row r="1934" spans="1:10" x14ac:dyDescent="0.25">
      <c r="A1934" s="134" t="s">
        <v>702</v>
      </c>
      <c r="B1934" s="134" t="s">
        <v>64</v>
      </c>
      <c r="C1934" s="134">
        <v>2024</v>
      </c>
      <c r="D1934" s="161" t="s">
        <v>321</v>
      </c>
      <c r="E1934" s="134" t="s">
        <v>328</v>
      </c>
      <c r="F1934" s="134">
        <v>10</v>
      </c>
      <c r="G1934" s="134" t="s">
        <v>715</v>
      </c>
      <c r="H1934" s="134" t="s">
        <v>807</v>
      </c>
      <c r="I1934" s="349" t="s">
        <v>541</v>
      </c>
      <c r="J1934" s="160">
        <v>78</v>
      </c>
    </row>
    <row r="1935" spans="1:10" x14ac:dyDescent="0.25">
      <c r="A1935" s="134" t="s">
        <v>702</v>
      </c>
      <c r="B1935" s="134" t="s">
        <v>64</v>
      </c>
      <c r="C1935" s="134">
        <v>2024</v>
      </c>
      <c r="D1935" s="161" t="s">
        <v>321</v>
      </c>
      <c r="E1935" s="134" t="s">
        <v>328</v>
      </c>
      <c r="F1935" s="134">
        <v>10</v>
      </c>
      <c r="G1935" s="134" t="s">
        <v>715</v>
      </c>
      <c r="H1935" s="134" t="s">
        <v>807</v>
      </c>
      <c r="I1935" s="349" t="s">
        <v>542</v>
      </c>
      <c r="J1935" s="160">
        <v>32</v>
      </c>
    </row>
    <row r="1936" spans="1:10" x14ac:dyDescent="0.25">
      <c r="A1936" s="134" t="s">
        <v>702</v>
      </c>
      <c r="B1936" s="134" t="s">
        <v>64</v>
      </c>
      <c r="C1936" s="134">
        <v>2024</v>
      </c>
      <c r="D1936" s="161" t="s">
        <v>321</v>
      </c>
      <c r="E1936" s="134" t="s">
        <v>328</v>
      </c>
      <c r="F1936" s="134">
        <v>10</v>
      </c>
      <c r="G1936" s="134" t="s">
        <v>715</v>
      </c>
      <c r="H1936" s="134" t="s">
        <v>819</v>
      </c>
      <c r="I1936" s="101" t="s">
        <v>820</v>
      </c>
      <c r="J1936" s="160">
        <v>46</v>
      </c>
    </row>
    <row r="1937" spans="1:10" x14ac:dyDescent="0.25">
      <c r="A1937" s="134" t="s">
        <v>702</v>
      </c>
      <c r="B1937" s="134" t="s">
        <v>64</v>
      </c>
      <c r="C1937" s="134">
        <v>2024</v>
      </c>
      <c r="D1937" s="161" t="s">
        <v>321</v>
      </c>
      <c r="E1937" s="134" t="s">
        <v>328</v>
      </c>
      <c r="F1937" s="134">
        <v>10</v>
      </c>
      <c r="G1937" s="134" t="s">
        <v>715</v>
      </c>
      <c r="H1937" s="134" t="s">
        <v>819</v>
      </c>
      <c r="I1937" s="101" t="s">
        <v>821</v>
      </c>
      <c r="J1937" s="160">
        <v>790</v>
      </c>
    </row>
    <row r="1938" spans="1:10" x14ac:dyDescent="0.25">
      <c r="A1938" s="134" t="s">
        <v>702</v>
      </c>
      <c r="B1938" s="134" t="s">
        <v>64</v>
      </c>
      <c r="C1938" s="134">
        <v>2024</v>
      </c>
      <c r="D1938" s="161" t="s">
        <v>321</v>
      </c>
      <c r="E1938" s="134" t="s">
        <v>328</v>
      </c>
      <c r="F1938" s="134">
        <v>10</v>
      </c>
      <c r="G1938" s="134" t="s">
        <v>715</v>
      </c>
      <c r="H1938" s="134" t="s">
        <v>553</v>
      </c>
      <c r="I1938" s="396" t="s">
        <v>692</v>
      </c>
      <c r="J1938" s="160">
        <v>318</v>
      </c>
    </row>
    <row r="1939" spans="1:10" x14ac:dyDescent="0.25">
      <c r="A1939" s="134" t="s">
        <v>702</v>
      </c>
      <c r="B1939" s="134" t="s">
        <v>64</v>
      </c>
      <c r="C1939" s="134">
        <v>2024</v>
      </c>
      <c r="D1939" s="161" t="s">
        <v>321</v>
      </c>
      <c r="E1939" s="134" t="s">
        <v>328</v>
      </c>
      <c r="F1939" s="134">
        <v>10</v>
      </c>
      <c r="G1939" s="134" t="s">
        <v>715</v>
      </c>
      <c r="H1939" s="134" t="s">
        <v>553</v>
      </c>
      <c r="I1939" s="396" t="s">
        <v>693</v>
      </c>
      <c r="J1939" s="160">
        <v>30</v>
      </c>
    </row>
    <row r="1940" spans="1:10" x14ac:dyDescent="0.25">
      <c r="A1940" s="134" t="s">
        <v>702</v>
      </c>
      <c r="B1940" s="134" t="s">
        <v>64</v>
      </c>
      <c r="C1940" s="134">
        <v>2024</v>
      </c>
      <c r="D1940" s="161" t="s">
        <v>321</v>
      </c>
      <c r="E1940" s="134" t="s">
        <v>328</v>
      </c>
      <c r="F1940" s="134">
        <v>10</v>
      </c>
      <c r="G1940" s="134" t="s">
        <v>715</v>
      </c>
      <c r="H1940" s="134" t="s">
        <v>553</v>
      </c>
      <c r="I1940" s="396" t="s">
        <v>694</v>
      </c>
      <c r="J1940" s="160">
        <v>159</v>
      </c>
    </row>
    <row r="1941" spans="1:10" x14ac:dyDescent="0.25">
      <c r="A1941" s="134" t="s">
        <v>702</v>
      </c>
      <c r="B1941" s="134" t="s">
        <v>64</v>
      </c>
      <c r="C1941" s="134">
        <v>2024</v>
      </c>
      <c r="D1941" s="161" t="s">
        <v>321</v>
      </c>
      <c r="E1941" s="134" t="s">
        <v>328</v>
      </c>
      <c r="F1941" s="134">
        <v>10</v>
      </c>
      <c r="G1941" s="134" t="s">
        <v>715</v>
      </c>
      <c r="H1941" s="134" t="s">
        <v>553</v>
      </c>
      <c r="I1941" s="396" t="s">
        <v>695</v>
      </c>
      <c r="J1941" s="160">
        <v>21</v>
      </c>
    </row>
    <row r="1942" spans="1:10" x14ac:dyDescent="0.25">
      <c r="A1942" s="134" t="s">
        <v>702</v>
      </c>
      <c r="B1942" s="134" t="s">
        <v>64</v>
      </c>
      <c r="C1942" s="134">
        <v>2024</v>
      </c>
      <c r="D1942" s="161" t="s">
        <v>321</v>
      </c>
      <c r="E1942" s="134" t="s">
        <v>328</v>
      </c>
      <c r="F1942" s="134">
        <v>10</v>
      </c>
      <c r="G1942" s="134" t="s">
        <v>715</v>
      </c>
      <c r="H1942" s="134" t="s">
        <v>553</v>
      </c>
      <c r="I1942" s="396" t="s">
        <v>696</v>
      </c>
      <c r="J1942" s="160">
        <v>21</v>
      </c>
    </row>
    <row r="1943" spans="1:10" x14ac:dyDescent="0.25">
      <c r="A1943" s="134" t="s">
        <v>702</v>
      </c>
      <c r="B1943" s="134" t="s">
        <v>64</v>
      </c>
      <c r="C1943" s="134">
        <v>2024</v>
      </c>
      <c r="D1943" s="161" t="s">
        <v>321</v>
      </c>
      <c r="E1943" s="134" t="s">
        <v>328</v>
      </c>
      <c r="F1943" s="134">
        <v>10</v>
      </c>
      <c r="G1943" s="134" t="s">
        <v>715</v>
      </c>
      <c r="H1943" s="134" t="s">
        <v>553</v>
      </c>
      <c r="I1943" s="397" t="s">
        <v>559</v>
      </c>
      <c r="J1943" s="160">
        <v>241</v>
      </c>
    </row>
    <row r="1944" spans="1:10" x14ac:dyDescent="0.25">
      <c r="A1944" s="134" t="s">
        <v>702</v>
      </c>
      <c r="B1944" s="134" t="s">
        <v>64</v>
      </c>
      <c r="C1944" s="134">
        <v>2024</v>
      </c>
      <c r="D1944" s="161" t="s">
        <v>321</v>
      </c>
      <c r="E1944" s="134" t="s">
        <v>328</v>
      </c>
      <c r="F1944" s="134">
        <v>30</v>
      </c>
      <c r="G1944" s="101" t="s">
        <v>140</v>
      </c>
      <c r="H1944" s="101" t="s">
        <v>328</v>
      </c>
      <c r="I1944" s="101" t="s">
        <v>328</v>
      </c>
      <c r="J1944" s="160">
        <v>114</v>
      </c>
    </row>
    <row r="1945" spans="1:10" x14ac:dyDescent="0.25">
      <c r="A1945" s="134" t="s">
        <v>702</v>
      </c>
      <c r="B1945" s="134" t="s">
        <v>64</v>
      </c>
      <c r="C1945" s="134">
        <v>2024</v>
      </c>
      <c r="D1945" s="161" t="s">
        <v>321</v>
      </c>
      <c r="E1945" s="134" t="s">
        <v>328</v>
      </c>
      <c r="F1945" s="134">
        <v>30</v>
      </c>
      <c r="G1945" s="101" t="s">
        <v>140</v>
      </c>
      <c r="H1945" s="134" t="s">
        <v>807</v>
      </c>
      <c r="I1945" s="349" t="s">
        <v>808</v>
      </c>
      <c r="J1945" s="160">
        <v>11</v>
      </c>
    </row>
    <row r="1946" spans="1:10" x14ac:dyDescent="0.25">
      <c r="A1946" s="134" t="s">
        <v>702</v>
      </c>
      <c r="B1946" s="134" t="s">
        <v>64</v>
      </c>
      <c r="C1946" s="134">
        <v>2024</v>
      </c>
      <c r="D1946" s="161" t="s">
        <v>321</v>
      </c>
      <c r="E1946" s="134" t="s">
        <v>328</v>
      </c>
      <c r="F1946" s="134">
        <v>30</v>
      </c>
      <c r="G1946" s="101" t="s">
        <v>140</v>
      </c>
      <c r="H1946" s="134" t="s">
        <v>807</v>
      </c>
      <c r="I1946" s="349" t="s">
        <v>541</v>
      </c>
      <c r="J1946" s="160">
        <v>13</v>
      </c>
    </row>
    <row r="1947" spans="1:10" x14ac:dyDescent="0.25">
      <c r="A1947" s="134" t="s">
        <v>702</v>
      </c>
      <c r="B1947" s="134" t="s">
        <v>64</v>
      </c>
      <c r="C1947" s="134">
        <v>2024</v>
      </c>
      <c r="D1947" s="161" t="s">
        <v>321</v>
      </c>
      <c r="E1947" s="134" t="s">
        <v>328</v>
      </c>
      <c r="F1947" s="134">
        <v>30</v>
      </c>
      <c r="G1947" s="101" t="s">
        <v>140</v>
      </c>
      <c r="H1947" s="134" t="s">
        <v>807</v>
      </c>
      <c r="I1947" s="349" t="s">
        <v>542</v>
      </c>
      <c r="J1947" s="160">
        <v>1</v>
      </c>
    </row>
    <row r="1948" spans="1:10" x14ac:dyDescent="0.25">
      <c r="A1948" s="134" t="s">
        <v>702</v>
      </c>
      <c r="B1948" s="134" t="s">
        <v>64</v>
      </c>
      <c r="C1948" s="134">
        <v>2024</v>
      </c>
      <c r="D1948" s="161" t="s">
        <v>321</v>
      </c>
      <c r="E1948" s="134" t="s">
        <v>328</v>
      </c>
      <c r="F1948" s="134">
        <v>30</v>
      </c>
      <c r="G1948" s="101" t="s">
        <v>140</v>
      </c>
      <c r="H1948" s="134" t="s">
        <v>819</v>
      </c>
      <c r="I1948" s="101" t="s">
        <v>820</v>
      </c>
      <c r="J1948" s="160">
        <v>7</v>
      </c>
    </row>
    <row r="1949" spans="1:10" x14ac:dyDescent="0.25">
      <c r="A1949" s="134" t="s">
        <v>702</v>
      </c>
      <c r="B1949" s="134" t="s">
        <v>64</v>
      </c>
      <c r="C1949" s="134">
        <v>2024</v>
      </c>
      <c r="D1949" s="161" t="s">
        <v>321</v>
      </c>
      <c r="E1949" s="134" t="s">
        <v>328</v>
      </c>
      <c r="F1949" s="134">
        <v>30</v>
      </c>
      <c r="G1949" s="101" t="s">
        <v>140</v>
      </c>
      <c r="H1949" s="134" t="s">
        <v>819</v>
      </c>
      <c r="I1949" s="101" t="s">
        <v>821</v>
      </c>
      <c r="J1949" s="160">
        <v>107</v>
      </c>
    </row>
    <row r="1950" spans="1:10" x14ac:dyDescent="0.25">
      <c r="A1950" s="134" t="s">
        <v>702</v>
      </c>
      <c r="B1950" s="134" t="s">
        <v>64</v>
      </c>
      <c r="C1950" s="134">
        <v>2024</v>
      </c>
      <c r="D1950" s="161" t="s">
        <v>321</v>
      </c>
      <c r="E1950" s="134" t="s">
        <v>328</v>
      </c>
      <c r="F1950" s="134">
        <v>30</v>
      </c>
      <c r="G1950" s="101" t="s">
        <v>140</v>
      </c>
      <c r="H1950" s="134" t="s">
        <v>553</v>
      </c>
      <c r="I1950" s="396" t="s">
        <v>692</v>
      </c>
      <c r="J1950" s="160">
        <v>64</v>
      </c>
    </row>
    <row r="1951" spans="1:10" x14ac:dyDescent="0.25">
      <c r="A1951" s="134" t="s">
        <v>702</v>
      </c>
      <c r="B1951" s="134" t="s">
        <v>64</v>
      </c>
      <c r="C1951" s="134">
        <v>2024</v>
      </c>
      <c r="D1951" s="161" t="s">
        <v>321</v>
      </c>
      <c r="E1951" s="134" t="s">
        <v>328</v>
      </c>
      <c r="F1951" s="134">
        <v>30</v>
      </c>
      <c r="G1951" s="101" t="s">
        <v>140</v>
      </c>
      <c r="H1951" s="134" t="s">
        <v>553</v>
      </c>
      <c r="I1951" s="396" t="s">
        <v>693</v>
      </c>
      <c r="J1951" s="160" t="s">
        <v>284</v>
      </c>
    </row>
    <row r="1952" spans="1:10" x14ac:dyDescent="0.25">
      <c r="A1952" s="134" t="s">
        <v>702</v>
      </c>
      <c r="B1952" s="134" t="s">
        <v>64</v>
      </c>
      <c r="C1952" s="134">
        <v>2024</v>
      </c>
      <c r="D1952" s="161" t="s">
        <v>321</v>
      </c>
      <c r="E1952" s="134" t="s">
        <v>328</v>
      </c>
      <c r="F1952" s="134">
        <v>30</v>
      </c>
      <c r="G1952" s="101" t="s">
        <v>140</v>
      </c>
      <c r="H1952" s="134" t="s">
        <v>553</v>
      </c>
      <c r="I1952" s="396" t="s">
        <v>694</v>
      </c>
      <c r="J1952" s="160">
        <v>12</v>
      </c>
    </row>
    <row r="1953" spans="1:10" x14ac:dyDescent="0.25">
      <c r="A1953" s="134" t="s">
        <v>702</v>
      </c>
      <c r="B1953" s="134" t="s">
        <v>64</v>
      </c>
      <c r="C1953" s="134">
        <v>2024</v>
      </c>
      <c r="D1953" s="161" t="s">
        <v>321</v>
      </c>
      <c r="E1953" s="134" t="s">
        <v>328</v>
      </c>
      <c r="F1953" s="134">
        <v>30</v>
      </c>
      <c r="G1953" s="101" t="s">
        <v>140</v>
      </c>
      <c r="H1953" s="134" t="s">
        <v>553</v>
      </c>
      <c r="I1953" s="396" t="s">
        <v>695</v>
      </c>
      <c r="J1953" s="160">
        <v>1</v>
      </c>
    </row>
    <row r="1954" spans="1:10" x14ac:dyDescent="0.25">
      <c r="A1954" s="134" t="s">
        <v>702</v>
      </c>
      <c r="B1954" s="134" t="s">
        <v>64</v>
      </c>
      <c r="C1954" s="134">
        <v>2024</v>
      </c>
      <c r="D1954" s="161" t="s">
        <v>321</v>
      </c>
      <c r="E1954" s="134" t="s">
        <v>328</v>
      </c>
      <c r="F1954" s="134">
        <v>30</v>
      </c>
      <c r="G1954" s="101" t="s">
        <v>140</v>
      </c>
      <c r="H1954" s="134" t="s">
        <v>553</v>
      </c>
      <c r="I1954" s="396" t="s">
        <v>696</v>
      </c>
      <c r="J1954" s="160">
        <v>1</v>
      </c>
    </row>
    <row r="1955" spans="1:10" x14ac:dyDescent="0.25">
      <c r="A1955" s="134" t="s">
        <v>702</v>
      </c>
      <c r="B1955" s="134" t="s">
        <v>64</v>
      </c>
      <c r="C1955" s="134">
        <v>2024</v>
      </c>
      <c r="D1955" s="161" t="s">
        <v>321</v>
      </c>
      <c r="E1955" s="134" t="s">
        <v>328</v>
      </c>
      <c r="F1955" s="134">
        <v>30</v>
      </c>
      <c r="G1955" s="101" t="s">
        <v>140</v>
      </c>
      <c r="H1955" s="134" t="s">
        <v>553</v>
      </c>
      <c r="I1955" s="397" t="s">
        <v>559</v>
      </c>
      <c r="J1955" s="160">
        <v>29</v>
      </c>
    </row>
    <row r="1956" spans="1:10" x14ac:dyDescent="0.25">
      <c r="A1956" s="134" t="s">
        <v>702</v>
      </c>
      <c r="B1956" s="134" t="s">
        <v>64</v>
      </c>
      <c r="C1956" s="134">
        <v>2024</v>
      </c>
      <c r="D1956" s="161" t="s">
        <v>321</v>
      </c>
      <c r="E1956" s="134" t="s">
        <v>328</v>
      </c>
      <c r="F1956" s="101">
        <v>40</v>
      </c>
      <c r="G1956" s="101" t="s">
        <v>141</v>
      </c>
      <c r="H1956" s="101" t="s">
        <v>328</v>
      </c>
      <c r="I1956" s="101" t="s">
        <v>328</v>
      </c>
      <c r="J1956" s="160">
        <v>10</v>
      </c>
    </row>
    <row r="1957" spans="1:10" x14ac:dyDescent="0.25">
      <c r="A1957" s="134" t="s">
        <v>702</v>
      </c>
      <c r="B1957" s="134" t="s">
        <v>64</v>
      </c>
      <c r="C1957" s="134">
        <v>2024</v>
      </c>
      <c r="D1957" s="161" t="s">
        <v>321</v>
      </c>
      <c r="E1957" s="134" t="s">
        <v>328</v>
      </c>
      <c r="F1957" s="101">
        <v>40</v>
      </c>
      <c r="G1957" s="101" t="s">
        <v>141</v>
      </c>
      <c r="H1957" s="134" t="s">
        <v>807</v>
      </c>
      <c r="I1957" s="349" t="s">
        <v>808</v>
      </c>
      <c r="J1957" s="160" t="s">
        <v>284</v>
      </c>
    </row>
    <row r="1958" spans="1:10" x14ac:dyDescent="0.25">
      <c r="A1958" s="134" t="s">
        <v>702</v>
      </c>
      <c r="B1958" s="134" t="s">
        <v>64</v>
      </c>
      <c r="C1958" s="134">
        <v>2024</v>
      </c>
      <c r="D1958" s="161" t="s">
        <v>321</v>
      </c>
      <c r="E1958" s="134" t="s">
        <v>328</v>
      </c>
      <c r="F1958" s="101">
        <v>40</v>
      </c>
      <c r="G1958" s="101" t="s">
        <v>141</v>
      </c>
      <c r="H1958" s="134" t="s">
        <v>807</v>
      </c>
      <c r="I1958" s="349" t="s">
        <v>541</v>
      </c>
      <c r="J1958" s="160">
        <v>1</v>
      </c>
    </row>
    <row r="1959" spans="1:10" x14ac:dyDescent="0.25">
      <c r="A1959" s="134" t="s">
        <v>702</v>
      </c>
      <c r="B1959" s="134" t="s">
        <v>64</v>
      </c>
      <c r="C1959" s="134">
        <v>2024</v>
      </c>
      <c r="D1959" s="161" t="s">
        <v>321</v>
      </c>
      <c r="E1959" s="134" t="s">
        <v>328</v>
      </c>
      <c r="F1959" s="101">
        <v>40</v>
      </c>
      <c r="G1959" s="101" t="s">
        <v>141</v>
      </c>
      <c r="H1959" s="134" t="s">
        <v>807</v>
      </c>
      <c r="I1959" s="349" t="s">
        <v>542</v>
      </c>
      <c r="J1959" s="160" t="s">
        <v>284</v>
      </c>
    </row>
    <row r="1960" spans="1:10" x14ac:dyDescent="0.25">
      <c r="A1960" s="134" t="s">
        <v>702</v>
      </c>
      <c r="B1960" s="134" t="s">
        <v>64</v>
      </c>
      <c r="C1960" s="134">
        <v>2024</v>
      </c>
      <c r="D1960" s="161" t="s">
        <v>321</v>
      </c>
      <c r="E1960" s="134" t="s">
        <v>328</v>
      </c>
      <c r="F1960" s="101">
        <v>40</v>
      </c>
      <c r="G1960" s="101" t="s">
        <v>141</v>
      </c>
      <c r="H1960" s="134" t="s">
        <v>819</v>
      </c>
      <c r="I1960" s="101" t="s">
        <v>820</v>
      </c>
      <c r="J1960" s="160" t="s">
        <v>284</v>
      </c>
    </row>
    <row r="1961" spans="1:10" x14ac:dyDescent="0.25">
      <c r="A1961" s="134" t="s">
        <v>702</v>
      </c>
      <c r="B1961" s="134" t="s">
        <v>64</v>
      </c>
      <c r="C1961" s="134">
        <v>2024</v>
      </c>
      <c r="D1961" s="161" t="s">
        <v>321</v>
      </c>
      <c r="E1961" s="134" t="s">
        <v>328</v>
      </c>
      <c r="F1961" s="101">
        <v>40</v>
      </c>
      <c r="G1961" s="101" t="s">
        <v>141</v>
      </c>
      <c r="H1961" s="134" t="s">
        <v>819</v>
      </c>
      <c r="I1961" s="101" t="s">
        <v>821</v>
      </c>
      <c r="J1961" s="160">
        <v>10</v>
      </c>
    </row>
    <row r="1962" spans="1:10" x14ac:dyDescent="0.25">
      <c r="A1962" s="134" t="s">
        <v>702</v>
      </c>
      <c r="B1962" s="134" t="s">
        <v>64</v>
      </c>
      <c r="C1962" s="134">
        <v>2024</v>
      </c>
      <c r="D1962" s="161" t="s">
        <v>321</v>
      </c>
      <c r="E1962" s="134" t="s">
        <v>328</v>
      </c>
      <c r="F1962" s="101">
        <v>40</v>
      </c>
      <c r="G1962" s="101" t="s">
        <v>141</v>
      </c>
      <c r="H1962" s="134" t="s">
        <v>553</v>
      </c>
      <c r="I1962" s="396" t="s">
        <v>692</v>
      </c>
      <c r="J1962" s="160">
        <v>10</v>
      </c>
    </row>
    <row r="1963" spans="1:10" x14ac:dyDescent="0.25">
      <c r="A1963" s="134" t="s">
        <v>702</v>
      </c>
      <c r="B1963" s="134" t="s">
        <v>64</v>
      </c>
      <c r="C1963" s="134">
        <v>2024</v>
      </c>
      <c r="D1963" s="161" t="s">
        <v>321</v>
      </c>
      <c r="E1963" s="134" t="s">
        <v>328</v>
      </c>
      <c r="F1963" s="101">
        <v>40</v>
      </c>
      <c r="G1963" s="101" t="s">
        <v>141</v>
      </c>
      <c r="H1963" s="134" t="s">
        <v>553</v>
      </c>
      <c r="I1963" s="396" t="s">
        <v>693</v>
      </c>
      <c r="J1963" s="160" t="s">
        <v>284</v>
      </c>
    </row>
    <row r="1964" spans="1:10" x14ac:dyDescent="0.25">
      <c r="A1964" s="134" t="s">
        <v>702</v>
      </c>
      <c r="B1964" s="134" t="s">
        <v>64</v>
      </c>
      <c r="C1964" s="134">
        <v>2024</v>
      </c>
      <c r="D1964" s="161" t="s">
        <v>321</v>
      </c>
      <c r="E1964" s="134" t="s">
        <v>328</v>
      </c>
      <c r="F1964" s="101">
        <v>40</v>
      </c>
      <c r="G1964" s="101" t="s">
        <v>141</v>
      </c>
      <c r="H1964" s="134" t="s">
        <v>553</v>
      </c>
      <c r="I1964" s="396" t="s">
        <v>694</v>
      </c>
      <c r="J1964" s="160" t="s">
        <v>284</v>
      </c>
    </row>
    <row r="1965" spans="1:10" x14ac:dyDescent="0.25">
      <c r="A1965" s="134" t="s">
        <v>702</v>
      </c>
      <c r="B1965" s="134" t="s">
        <v>64</v>
      </c>
      <c r="C1965" s="134">
        <v>2024</v>
      </c>
      <c r="D1965" s="161" t="s">
        <v>321</v>
      </c>
      <c r="E1965" s="134" t="s">
        <v>328</v>
      </c>
      <c r="F1965" s="101">
        <v>40</v>
      </c>
      <c r="G1965" s="101" t="s">
        <v>141</v>
      </c>
      <c r="H1965" s="134" t="s">
        <v>553</v>
      </c>
      <c r="I1965" s="396" t="s">
        <v>695</v>
      </c>
      <c r="J1965" s="160" t="s">
        <v>284</v>
      </c>
    </row>
    <row r="1966" spans="1:10" x14ac:dyDescent="0.25">
      <c r="A1966" s="134" t="s">
        <v>702</v>
      </c>
      <c r="B1966" s="134" t="s">
        <v>64</v>
      </c>
      <c r="C1966" s="134">
        <v>2024</v>
      </c>
      <c r="D1966" s="161" t="s">
        <v>321</v>
      </c>
      <c r="E1966" s="134" t="s">
        <v>328</v>
      </c>
      <c r="F1966" s="101">
        <v>40</v>
      </c>
      <c r="G1966" s="101" t="s">
        <v>141</v>
      </c>
      <c r="H1966" s="134" t="s">
        <v>553</v>
      </c>
      <c r="I1966" s="396" t="s">
        <v>696</v>
      </c>
      <c r="J1966" s="160" t="s">
        <v>284</v>
      </c>
    </row>
    <row r="1967" spans="1:10" x14ac:dyDescent="0.25">
      <c r="A1967" s="134" t="s">
        <v>702</v>
      </c>
      <c r="B1967" s="134" t="s">
        <v>64</v>
      </c>
      <c r="C1967" s="134">
        <v>2024</v>
      </c>
      <c r="D1967" s="161" t="s">
        <v>321</v>
      </c>
      <c r="E1967" s="134" t="s">
        <v>328</v>
      </c>
      <c r="F1967" s="101">
        <v>40</v>
      </c>
      <c r="G1967" s="101" t="s">
        <v>141</v>
      </c>
      <c r="H1967" s="134" t="s">
        <v>553</v>
      </c>
      <c r="I1967" s="397" t="s">
        <v>559</v>
      </c>
      <c r="J1967" s="160" t="s">
        <v>284</v>
      </c>
    </row>
    <row r="1968" spans="1:10" x14ac:dyDescent="0.25">
      <c r="A1968" s="134" t="s">
        <v>702</v>
      </c>
      <c r="B1968" s="134" t="s">
        <v>64</v>
      </c>
      <c r="C1968" s="134">
        <v>2024</v>
      </c>
      <c r="D1968" s="161" t="s">
        <v>321</v>
      </c>
      <c r="E1968" s="134" t="s">
        <v>328</v>
      </c>
      <c r="F1968" s="134">
        <v>50</v>
      </c>
      <c r="G1968" s="134" t="s">
        <v>795</v>
      </c>
      <c r="H1968" s="101" t="s">
        <v>328</v>
      </c>
      <c r="I1968" s="101" t="s">
        <v>328</v>
      </c>
      <c r="J1968" s="160">
        <v>2</v>
      </c>
    </row>
    <row r="1969" spans="1:10" x14ac:dyDescent="0.25">
      <c r="A1969" s="134" t="s">
        <v>702</v>
      </c>
      <c r="B1969" s="134" t="s">
        <v>64</v>
      </c>
      <c r="C1969" s="134">
        <v>2024</v>
      </c>
      <c r="D1969" s="161" t="s">
        <v>321</v>
      </c>
      <c r="E1969" s="134" t="s">
        <v>328</v>
      </c>
      <c r="F1969" s="134">
        <v>50</v>
      </c>
      <c r="G1969" s="134" t="s">
        <v>795</v>
      </c>
      <c r="H1969" s="134" t="s">
        <v>807</v>
      </c>
      <c r="I1969" s="349" t="s">
        <v>808</v>
      </c>
      <c r="J1969" s="160">
        <v>1</v>
      </c>
    </row>
    <row r="1970" spans="1:10" x14ac:dyDescent="0.25">
      <c r="A1970" s="134" t="s">
        <v>702</v>
      </c>
      <c r="B1970" s="134" t="s">
        <v>64</v>
      </c>
      <c r="C1970" s="134">
        <v>2024</v>
      </c>
      <c r="D1970" s="161" t="s">
        <v>321</v>
      </c>
      <c r="E1970" s="134" t="s">
        <v>328</v>
      </c>
      <c r="F1970" s="134">
        <v>50</v>
      </c>
      <c r="G1970" s="134" t="s">
        <v>795</v>
      </c>
      <c r="H1970" s="134" t="s">
        <v>807</v>
      </c>
      <c r="I1970" s="349" t="s">
        <v>541</v>
      </c>
      <c r="J1970" s="160">
        <v>1</v>
      </c>
    </row>
    <row r="1971" spans="1:10" x14ac:dyDescent="0.25">
      <c r="A1971" s="134" t="s">
        <v>702</v>
      </c>
      <c r="B1971" s="134" t="s">
        <v>64</v>
      </c>
      <c r="C1971" s="134">
        <v>2024</v>
      </c>
      <c r="D1971" s="161" t="s">
        <v>321</v>
      </c>
      <c r="E1971" s="134" t="s">
        <v>328</v>
      </c>
      <c r="F1971" s="134">
        <v>50</v>
      </c>
      <c r="G1971" s="134" t="s">
        <v>795</v>
      </c>
      <c r="H1971" s="134" t="s">
        <v>807</v>
      </c>
      <c r="I1971" s="349" t="s">
        <v>542</v>
      </c>
      <c r="J1971" s="160" t="s">
        <v>284</v>
      </c>
    </row>
    <row r="1972" spans="1:10" x14ac:dyDescent="0.25">
      <c r="A1972" s="134" t="s">
        <v>702</v>
      </c>
      <c r="B1972" s="134" t="s">
        <v>64</v>
      </c>
      <c r="C1972" s="134">
        <v>2024</v>
      </c>
      <c r="D1972" s="161" t="s">
        <v>321</v>
      </c>
      <c r="E1972" s="134" t="s">
        <v>328</v>
      </c>
      <c r="F1972" s="134">
        <v>50</v>
      </c>
      <c r="G1972" s="134" t="s">
        <v>795</v>
      </c>
      <c r="H1972" s="134" t="s">
        <v>819</v>
      </c>
      <c r="I1972" s="101" t="s">
        <v>820</v>
      </c>
      <c r="J1972" s="160" t="s">
        <v>284</v>
      </c>
    </row>
    <row r="1973" spans="1:10" x14ac:dyDescent="0.25">
      <c r="A1973" s="134" t="s">
        <v>702</v>
      </c>
      <c r="B1973" s="134" t="s">
        <v>64</v>
      </c>
      <c r="C1973" s="134">
        <v>2024</v>
      </c>
      <c r="D1973" s="161" t="s">
        <v>321</v>
      </c>
      <c r="E1973" s="134" t="s">
        <v>328</v>
      </c>
      <c r="F1973" s="134">
        <v>50</v>
      </c>
      <c r="G1973" s="134" t="s">
        <v>795</v>
      </c>
      <c r="H1973" s="134" t="s">
        <v>819</v>
      </c>
      <c r="I1973" s="101" t="s">
        <v>821</v>
      </c>
      <c r="J1973" s="160">
        <v>2</v>
      </c>
    </row>
    <row r="1974" spans="1:10" x14ac:dyDescent="0.25">
      <c r="A1974" s="134" t="s">
        <v>702</v>
      </c>
      <c r="B1974" s="134" t="s">
        <v>64</v>
      </c>
      <c r="C1974" s="134">
        <v>2024</v>
      </c>
      <c r="D1974" s="161" t="s">
        <v>321</v>
      </c>
      <c r="E1974" s="134" t="s">
        <v>328</v>
      </c>
      <c r="F1974" s="134">
        <v>50</v>
      </c>
      <c r="G1974" s="134" t="s">
        <v>795</v>
      </c>
      <c r="H1974" s="134" t="s">
        <v>553</v>
      </c>
      <c r="I1974" s="134" t="s">
        <v>692</v>
      </c>
      <c r="J1974" s="160">
        <v>1</v>
      </c>
    </row>
    <row r="1975" spans="1:10" x14ac:dyDescent="0.25">
      <c r="A1975" s="134" t="s">
        <v>702</v>
      </c>
      <c r="B1975" s="134" t="s">
        <v>64</v>
      </c>
      <c r="C1975" s="134">
        <v>2024</v>
      </c>
      <c r="D1975" s="161" t="s">
        <v>321</v>
      </c>
      <c r="E1975" s="134" t="s">
        <v>328</v>
      </c>
      <c r="F1975" s="134">
        <v>50</v>
      </c>
      <c r="G1975" s="134" t="s">
        <v>795</v>
      </c>
      <c r="H1975" s="134" t="s">
        <v>553</v>
      </c>
      <c r="I1975" s="134" t="s">
        <v>693</v>
      </c>
      <c r="J1975" s="160" t="s">
        <v>284</v>
      </c>
    </row>
    <row r="1976" spans="1:10" x14ac:dyDescent="0.25">
      <c r="A1976" s="134" t="s">
        <v>702</v>
      </c>
      <c r="B1976" s="134" t="s">
        <v>64</v>
      </c>
      <c r="C1976" s="134">
        <v>2024</v>
      </c>
      <c r="D1976" s="161" t="s">
        <v>321</v>
      </c>
      <c r="E1976" s="134" t="s">
        <v>328</v>
      </c>
      <c r="F1976" s="134">
        <v>50</v>
      </c>
      <c r="G1976" s="134" t="s">
        <v>795</v>
      </c>
      <c r="H1976" s="134" t="s">
        <v>553</v>
      </c>
      <c r="I1976" s="101" t="s">
        <v>694</v>
      </c>
      <c r="J1976" s="160" t="s">
        <v>284</v>
      </c>
    </row>
    <row r="1977" spans="1:10" x14ac:dyDescent="0.25">
      <c r="A1977" s="134" t="s">
        <v>702</v>
      </c>
      <c r="B1977" s="134" t="s">
        <v>64</v>
      </c>
      <c r="C1977" s="134">
        <v>2024</v>
      </c>
      <c r="D1977" s="161" t="s">
        <v>321</v>
      </c>
      <c r="E1977" s="134" t="s">
        <v>328</v>
      </c>
      <c r="F1977" s="134">
        <v>50</v>
      </c>
      <c r="G1977" s="134" t="s">
        <v>795</v>
      </c>
      <c r="H1977" s="134" t="s">
        <v>553</v>
      </c>
      <c r="I1977" s="101" t="s">
        <v>695</v>
      </c>
      <c r="J1977" s="160" t="s">
        <v>284</v>
      </c>
    </row>
    <row r="1978" spans="1:10" x14ac:dyDescent="0.25">
      <c r="A1978" s="134" t="s">
        <v>702</v>
      </c>
      <c r="B1978" s="134" t="s">
        <v>64</v>
      </c>
      <c r="C1978" s="134">
        <v>2024</v>
      </c>
      <c r="D1978" s="161" t="s">
        <v>321</v>
      </c>
      <c r="E1978" s="134" t="s">
        <v>328</v>
      </c>
      <c r="F1978" s="134">
        <v>50</v>
      </c>
      <c r="G1978" s="134" t="s">
        <v>795</v>
      </c>
      <c r="H1978" s="134" t="s">
        <v>553</v>
      </c>
      <c r="I1978" s="101" t="s">
        <v>696</v>
      </c>
      <c r="J1978" s="160" t="s">
        <v>284</v>
      </c>
    </row>
    <row r="1979" spans="1:10" x14ac:dyDescent="0.25">
      <c r="A1979" s="134" t="s">
        <v>702</v>
      </c>
      <c r="B1979" s="134" t="s">
        <v>64</v>
      </c>
      <c r="C1979" s="134">
        <v>2024</v>
      </c>
      <c r="D1979" s="161" t="s">
        <v>321</v>
      </c>
      <c r="E1979" s="134" t="s">
        <v>328</v>
      </c>
      <c r="F1979" s="134">
        <v>50</v>
      </c>
      <c r="G1979" s="134" t="s">
        <v>795</v>
      </c>
      <c r="H1979" s="134" t="s">
        <v>553</v>
      </c>
      <c r="I1979" s="101" t="s">
        <v>559</v>
      </c>
      <c r="J1979" s="160">
        <v>1</v>
      </c>
    </row>
    <row r="1980" spans="1:10" x14ac:dyDescent="0.25">
      <c r="A1980" s="134" t="s">
        <v>702</v>
      </c>
      <c r="B1980" s="134" t="s">
        <v>64</v>
      </c>
      <c r="C1980" s="134">
        <v>2024</v>
      </c>
      <c r="D1980" s="161" t="s">
        <v>321</v>
      </c>
      <c r="E1980" s="134" t="s">
        <v>796</v>
      </c>
      <c r="F1980" s="134" t="s">
        <v>284</v>
      </c>
      <c r="G1980" s="134" t="s">
        <v>499</v>
      </c>
      <c r="H1980" s="134" t="s">
        <v>328</v>
      </c>
      <c r="I1980" s="134" t="s">
        <v>328</v>
      </c>
      <c r="J1980" s="160">
        <v>618</v>
      </c>
    </row>
    <row r="1981" spans="1:10" x14ac:dyDescent="0.25">
      <c r="A1981" s="134" t="s">
        <v>702</v>
      </c>
      <c r="B1981" s="134" t="s">
        <v>64</v>
      </c>
      <c r="C1981" s="134">
        <v>2024</v>
      </c>
      <c r="D1981" s="161" t="s">
        <v>321</v>
      </c>
      <c r="E1981" s="134" t="s">
        <v>796</v>
      </c>
      <c r="F1981" s="134" t="s">
        <v>284</v>
      </c>
      <c r="G1981" s="134" t="s">
        <v>499</v>
      </c>
      <c r="H1981" s="134" t="s">
        <v>806</v>
      </c>
      <c r="I1981" s="134" t="s">
        <v>328</v>
      </c>
      <c r="J1981" s="160">
        <v>224</v>
      </c>
    </row>
    <row r="1982" spans="1:10" x14ac:dyDescent="0.25">
      <c r="A1982" s="134" t="s">
        <v>702</v>
      </c>
      <c r="B1982" s="134" t="s">
        <v>64</v>
      </c>
      <c r="C1982" s="134">
        <v>2024</v>
      </c>
      <c r="D1982" s="161" t="s">
        <v>321</v>
      </c>
      <c r="E1982" s="134" t="s">
        <v>796</v>
      </c>
      <c r="F1982" s="134" t="s">
        <v>284</v>
      </c>
      <c r="G1982" s="134" t="s">
        <v>499</v>
      </c>
      <c r="H1982" s="134" t="s">
        <v>806</v>
      </c>
      <c r="I1982" s="349" t="s">
        <v>537</v>
      </c>
      <c r="J1982" s="160">
        <v>144</v>
      </c>
    </row>
    <row r="1983" spans="1:10" x14ac:dyDescent="0.25">
      <c r="A1983" s="134" t="s">
        <v>702</v>
      </c>
      <c r="B1983" s="134" t="s">
        <v>64</v>
      </c>
      <c r="C1983" s="134">
        <v>2024</v>
      </c>
      <c r="D1983" s="161" t="s">
        <v>321</v>
      </c>
      <c r="E1983" s="134" t="s">
        <v>796</v>
      </c>
      <c r="F1983" s="134" t="s">
        <v>284</v>
      </c>
      <c r="G1983" s="134" t="s">
        <v>499</v>
      </c>
      <c r="H1983" s="134" t="s">
        <v>806</v>
      </c>
      <c r="I1983" s="349" t="s">
        <v>538</v>
      </c>
      <c r="J1983" s="160">
        <v>80</v>
      </c>
    </row>
    <row r="1984" spans="1:10" x14ac:dyDescent="0.25">
      <c r="A1984" s="134" t="s">
        <v>702</v>
      </c>
      <c r="B1984" s="134" t="s">
        <v>64</v>
      </c>
      <c r="C1984" s="134">
        <v>2024</v>
      </c>
      <c r="D1984" s="161" t="s">
        <v>321</v>
      </c>
      <c r="E1984" s="134" t="s">
        <v>796</v>
      </c>
      <c r="F1984" s="134" t="s">
        <v>284</v>
      </c>
      <c r="G1984" s="134" t="s">
        <v>499</v>
      </c>
      <c r="H1984" s="134" t="s">
        <v>807</v>
      </c>
      <c r="I1984" s="349" t="s">
        <v>808</v>
      </c>
      <c r="J1984" s="160">
        <v>50</v>
      </c>
    </row>
    <row r="1985" spans="1:10" x14ac:dyDescent="0.25">
      <c r="A1985" s="134" t="s">
        <v>702</v>
      </c>
      <c r="B1985" s="134" t="s">
        <v>64</v>
      </c>
      <c r="C1985" s="134">
        <v>2024</v>
      </c>
      <c r="D1985" s="161" t="s">
        <v>321</v>
      </c>
      <c r="E1985" s="134" t="s">
        <v>796</v>
      </c>
      <c r="F1985" s="134" t="s">
        <v>284</v>
      </c>
      <c r="G1985" s="134" t="s">
        <v>499</v>
      </c>
      <c r="H1985" s="134" t="s">
        <v>807</v>
      </c>
      <c r="I1985" s="349" t="s">
        <v>809</v>
      </c>
      <c r="J1985" s="160">
        <v>10</v>
      </c>
    </row>
    <row r="1986" spans="1:10" x14ac:dyDescent="0.25">
      <c r="A1986" s="134" t="s">
        <v>702</v>
      </c>
      <c r="B1986" s="134" t="s">
        <v>64</v>
      </c>
      <c r="C1986" s="134">
        <v>2024</v>
      </c>
      <c r="D1986" s="161" t="s">
        <v>321</v>
      </c>
      <c r="E1986" s="134" t="s">
        <v>796</v>
      </c>
      <c r="F1986" s="134" t="s">
        <v>284</v>
      </c>
      <c r="G1986" s="134" t="s">
        <v>499</v>
      </c>
      <c r="H1986" s="134" t="s">
        <v>807</v>
      </c>
      <c r="I1986" s="349" t="s">
        <v>541</v>
      </c>
      <c r="J1986" s="160">
        <v>48</v>
      </c>
    </row>
    <row r="1987" spans="1:10" x14ac:dyDescent="0.25">
      <c r="A1987" s="134" t="s">
        <v>702</v>
      </c>
      <c r="B1987" s="134" t="s">
        <v>64</v>
      </c>
      <c r="C1987" s="134">
        <v>2024</v>
      </c>
      <c r="D1987" s="161" t="s">
        <v>321</v>
      </c>
      <c r="E1987" s="134" t="s">
        <v>796</v>
      </c>
      <c r="F1987" s="134" t="s">
        <v>284</v>
      </c>
      <c r="G1987" s="134" t="s">
        <v>499</v>
      </c>
      <c r="H1987" s="134" t="s">
        <v>807</v>
      </c>
      <c r="I1987" s="349" t="s">
        <v>810</v>
      </c>
      <c r="J1987" s="160">
        <v>10</v>
      </c>
    </row>
    <row r="1988" spans="1:10" x14ac:dyDescent="0.25">
      <c r="A1988" s="134" t="s">
        <v>702</v>
      </c>
      <c r="B1988" s="134" t="s">
        <v>64</v>
      </c>
      <c r="C1988" s="134">
        <v>2024</v>
      </c>
      <c r="D1988" s="161" t="s">
        <v>321</v>
      </c>
      <c r="E1988" s="134" t="s">
        <v>796</v>
      </c>
      <c r="F1988" s="134" t="s">
        <v>284</v>
      </c>
      <c r="G1988" s="134" t="s">
        <v>499</v>
      </c>
      <c r="H1988" s="134" t="s">
        <v>807</v>
      </c>
      <c r="I1988" s="349" t="s">
        <v>542</v>
      </c>
      <c r="J1988" s="160">
        <v>23</v>
      </c>
    </row>
    <row r="1989" spans="1:10" x14ac:dyDescent="0.25">
      <c r="A1989" s="134" t="s">
        <v>702</v>
      </c>
      <c r="B1989" s="134" t="s">
        <v>64</v>
      </c>
      <c r="C1989" s="134">
        <v>2024</v>
      </c>
      <c r="D1989" s="161" t="s">
        <v>321</v>
      </c>
      <c r="E1989" s="134" t="s">
        <v>796</v>
      </c>
      <c r="F1989" s="134" t="s">
        <v>284</v>
      </c>
      <c r="G1989" s="134" t="s">
        <v>499</v>
      </c>
      <c r="H1989" s="134" t="s">
        <v>807</v>
      </c>
      <c r="I1989" s="349" t="s">
        <v>811</v>
      </c>
      <c r="J1989" s="160">
        <v>9</v>
      </c>
    </row>
    <row r="1990" spans="1:10" x14ac:dyDescent="0.25">
      <c r="A1990" s="134" t="s">
        <v>702</v>
      </c>
      <c r="B1990" s="134" t="s">
        <v>64</v>
      </c>
      <c r="C1990" s="134">
        <v>2024</v>
      </c>
      <c r="D1990" s="161" t="s">
        <v>321</v>
      </c>
      <c r="E1990" s="134" t="s">
        <v>796</v>
      </c>
      <c r="F1990" s="134" t="s">
        <v>284</v>
      </c>
      <c r="G1990" s="134" t="s">
        <v>499</v>
      </c>
      <c r="H1990" s="134" t="s">
        <v>812</v>
      </c>
      <c r="I1990" s="101" t="s">
        <v>539</v>
      </c>
      <c r="J1990" s="160">
        <v>55</v>
      </c>
    </row>
    <row r="1991" spans="1:10" x14ac:dyDescent="0.25">
      <c r="A1991" s="134" t="s">
        <v>702</v>
      </c>
      <c r="B1991" s="134" t="s">
        <v>64</v>
      </c>
      <c r="C1991" s="134">
        <v>2024</v>
      </c>
      <c r="D1991" s="161" t="s">
        <v>321</v>
      </c>
      <c r="E1991" s="134" t="s">
        <v>796</v>
      </c>
      <c r="F1991" s="134" t="s">
        <v>284</v>
      </c>
      <c r="G1991" s="134" t="s">
        <v>499</v>
      </c>
      <c r="H1991" s="134" t="s">
        <v>812</v>
      </c>
      <c r="I1991" s="101" t="s">
        <v>541</v>
      </c>
      <c r="J1991" s="160">
        <v>21</v>
      </c>
    </row>
    <row r="1992" spans="1:10" x14ac:dyDescent="0.25">
      <c r="A1992" s="134" t="s">
        <v>702</v>
      </c>
      <c r="B1992" s="134" t="s">
        <v>64</v>
      </c>
      <c r="C1992" s="134">
        <v>2024</v>
      </c>
      <c r="D1992" s="161" t="s">
        <v>321</v>
      </c>
      <c r="E1992" s="134" t="s">
        <v>796</v>
      </c>
      <c r="F1992" s="134" t="s">
        <v>284</v>
      </c>
      <c r="G1992" s="134" t="s">
        <v>499</v>
      </c>
      <c r="H1992" s="134" t="s">
        <v>812</v>
      </c>
      <c r="I1992" s="101" t="s">
        <v>542</v>
      </c>
      <c r="J1992" s="160">
        <v>2</v>
      </c>
    </row>
    <row r="1993" spans="1:10" x14ac:dyDescent="0.25">
      <c r="A1993" s="134" t="s">
        <v>702</v>
      </c>
      <c r="B1993" s="134" t="s">
        <v>64</v>
      </c>
      <c r="C1993" s="134">
        <v>2024</v>
      </c>
      <c r="D1993" s="161" t="s">
        <v>321</v>
      </c>
      <c r="E1993" s="134" t="s">
        <v>796</v>
      </c>
      <c r="F1993" s="134" t="s">
        <v>284</v>
      </c>
      <c r="G1993" s="134" t="s">
        <v>499</v>
      </c>
      <c r="H1993" s="134" t="s">
        <v>813</v>
      </c>
      <c r="I1993" s="101" t="s">
        <v>544</v>
      </c>
      <c r="J1993" s="160">
        <v>19</v>
      </c>
    </row>
    <row r="1994" spans="1:10" x14ac:dyDescent="0.25">
      <c r="A1994" s="134" t="s">
        <v>702</v>
      </c>
      <c r="B1994" s="134" t="s">
        <v>64</v>
      </c>
      <c r="C1994" s="134">
        <v>2024</v>
      </c>
      <c r="D1994" s="161" t="s">
        <v>321</v>
      </c>
      <c r="E1994" s="134" t="s">
        <v>796</v>
      </c>
      <c r="F1994" s="134" t="s">
        <v>284</v>
      </c>
      <c r="G1994" s="134" t="s">
        <v>499</v>
      </c>
      <c r="H1994" s="134" t="s">
        <v>813</v>
      </c>
      <c r="I1994" s="101" t="s">
        <v>814</v>
      </c>
      <c r="J1994" s="160">
        <v>3</v>
      </c>
    </row>
    <row r="1995" spans="1:10" x14ac:dyDescent="0.25">
      <c r="A1995" s="134" t="s">
        <v>702</v>
      </c>
      <c r="B1995" s="134" t="s">
        <v>64</v>
      </c>
      <c r="C1995" s="134">
        <v>2024</v>
      </c>
      <c r="D1995" s="161" t="s">
        <v>321</v>
      </c>
      <c r="E1995" s="134" t="s">
        <v>796</v>
      </c>
      <c r="F1995" s="134" t="s">
        <v>284</v>
      </c>
      <c r="G1995" s="134" t="s">
        <v>499</v>
      </c>
      <c r="H1995" s="134" t="s">
        <v>813</v>
      </c>
      <c r="I1995" s="101" t="s">
        <v>545</v>
      </c>
      <c r="J1995" s="160">
        <v>4</v>
      </c>
    </row>
    <row r="1996" spans="1:10" x14ac:dyDescent="0.25">
      <c r="A1996" s="134" t="s">
        <v>702</v>
      </c>
      <c r="B1996" s="134" t="s">
        <v>64</v>
      </c>
      <c r="C1996" s="134">
        <v>2024</v>
      </c>
      <c r="D1996" s="161" t="s">
        <v>321</v>
      </c>
      <c r="E1996" s="134" t="s">
        <v>796</v>
      </c>
      <c r="F1996" s="134" t="s">
        <v>284</v>
      </c>
      <c r="G1996" s="134" t="s">
        <v>499</v>
      </c>
      <c r="H1996" s="134" t="s">
        <v>815</v>
      </c>
      <c r="I1996" s="101" t="s">
        <v>546</v>
      </c>
      <c r="J1996" s="160">
        <v>1</v>
      </c>
    </row>
    <row r="1997" spans="1:10" x14ac:dyDescent="0.25">
      <c r="A1997" s="134" t="s">
        <v>702</v>
      </c>
      <c r="B1997" s="134" t="s">
        <v>64</v>
      </c>
      <c r="C1997" s="134">
        <v>2024</v>
      </c>
      <c r="D1997" s="161" t="s">
        <v>321</v>
      </c>
      <c r="E1997" s="134" t="s">
        <v>796</v>
      </c>
      <c r="F1997" s="134" t="s">
        <v>284</v>
      </c>
      <c r="G1997" s="134" t="s">
        <v>499</v>
      </c>
      <c r="H1997" s="134" t="s">
        <v>815</v>
      </c>
      <c r="I1997" s="101" t="s">
        <v>547</v>
      </c>
      <c r="J1997" s="160">
        <v>183</v>
      </c>
    </row>
    <row r="1998" spans="1:10" x14ac:dyDescent="0.25">
      <c r="A1998" s="134" t="s">
        <v>702</v>
      </c>
      <c r="B1998" s="134" t="s">
        <v>64</v>
      </c>
      <c r="C1998" s="134">
        <v>2024</v>
      </c>
      <c r="D1998" s="161" t="s">
        <v>321</v>
      </c>
      <c r="E1998" s="134" t="s">
        <v>796</v>
      </c>
      <c r="F1998" s="134" t="s">
        <v>284</v>
      </c>
      <c r="G1998" s="134" t="s">
        <v>499</v>
      </c>
      <c r="H1998" s="134" t="s">
        <v>548</v>
      </c>
      <c r="I1998" s="101" t="s">
        <v>690</v>
      </c>
      <c r="J1998" s="160">
        <v>1</v>
      </c>
    </row>
    <row r="1999" spans="1:10" x14ac:dyDescent="0.25">
      <c r="A1999" s="134" t="s">
        <v>702</v>
      </c>
      <c r="B1999" s="134" t="s">
        <v>64</v>
      </c>
      <c r="C1999" s="134">
        <v>2024</v>
      </c>
      <c r="D1999" s="161" t="s">
        <v>321</v>
      </c>
      <c r="E1999" s="134" t="s">
        <v>796</v>
      </c>
      <c r="F1999" s="134" t="s">
        <v>284</v>
      </c>
      <c r="G1999" s="134" t="s">
        <v>499</v>
      </c>
      <c r="H1999" s="134" t="s">
        <v>548</v>
      </c>
      <c r="I1999" s="101" t="s">
        <v>865</v>
      </c>
      <c r="J1999" s="160" t="s">
        <v>284</v>
      </c>
    </row>
    <row r="2000" spans="1:10" x14ac:dyDescent="0.25">
      <c r="A2000" s="134" t="s">
        <v>702</v>
      </c>
      <c r="B2000" s="134" t="s">
        <v>64</v>
      </c>
      <c r="C2000" s="134">
        <v>2024</v>
      </c>
      <c r="D2000" s="161" t="s">
        <v>321</v>
      </c>
      <c r="E2000" s="134" t="s">
        <v>796</v>
      </c>
      <c r="F2000" s="134" t="s">
        <v>284</v>
      </c>
      <c r="G2000" s="134" t="s">
        <v>499</v>
      </c>
      <c r="H2000" s="134" t="s">
        <v>548</v>
      </c>
      <c r="I2000" s="101" t="s">
        <v>691</v>
      </c>
      <c r="J2000" s="160" t="s">
        <v>284</v>
      </c>
    </row>
    <row r="2001" spans="1:10" x14ac:dyDescent="0.25">
      <c r="A2001" s="134" t="s">
        <v>702</v>
      </c>
      <c r="B2001" s="134" t="s">
        <v>64</v>
      </c>
      <c r="C2001" s="134">
        <v>2024</v>
      </c>
      <c r="D2001" s="161" t="s">
        <v>321</v>
      </c>
      <c r="E2001" s="134" t="s">
        <v>796</v>
      </c>
      <c r="F2001" s="134" t="s">
        <v>284</v>
      </c>
      <c r="G2001" s="134" t="s">
        <v>499</v>
      </c>
      <c r="H2001" s="134" t="s">
        <v>548</v>
      </c>
      <c r="I2001" s="101" t="s">
        <v>866</v>
      </c>
      <c r="J2001" s="160" t="s">
        <v>284</v>
      </c>
    </row>
    <row r="2002" spans="1:10" x14ac:dyDescent="0.25">
      <c r="A2002" s="134" t="s">
        <v>702</v>
      </c>
      <c r="B2002" s="134" t="s">
        <v>64</v>
      </c>
      <c r="C2002" s="134">
        <v>2024</v>
      </c>
      <c r="D2002" s="161" t="s">
        <v>321</v>
      </c>
      <c r="E2002" s="134" t="s">
        <v>796</v>
      </c>
      <c r="F2002" s="134" t="s">
        <v>284</v>
      </c>
      <c r="G2002" s="134" t="s">
        <v>499</v>
      </c>
      <c r="H2002" s="134" t="s">
        <v>548</v>
      </c>
      <c r="I2002" s="134" t="s">
        <v>542</v>
      </c>
      <c r="J2002" s="160" t="s">
        <v>284</v>
      </c>
    </row>
    <row r="2003" spans="1:10" x14ac:dyDescent="0.25">
      <c r="A2003" s="134" t="s">
        <v>702</v>
      </c>
      <c r="B2003" s="134" t="s">
        <v>64</v>
      </c>
      <c r="C2003" s="134">
        <v>2024</v>
      </c>
      <c r="D2003" s="161" t="s">
        <v>321</v>
      </c>
      <c r="E2003" s="134" t="s">
        <v>796</v>
      </c>
      <c r="F2003" s="134" t="s">
        <v>284</v>
      </c>
      <c r="G2003" s="134" t="s">
        <v>499</v>
      </c>
      <c r="H2003" s="134" t="s">
        <v>548</v>
      </c>
      <c r="I2003" s="134" t="s">
        <v>818</v>
      </c>
      <c r="J2003" s="160" t="s">
        <v>284</v>
      </c>
    </row>
    <row r="2004" spans="1:10" x14ac:dyDescent="0.25">
      <c r="A2004" s="134" t="s">
        <v>702</v>
      </c>
      <c r="B2004" s="134" t="s">
        <v>64</v>
      </c>
      <c r="C2004" s="134">
        <v>2024</v>
      </c>
      <c r="D2004" s="161" t="s">
        <v>321</v>
      </c>
      <c r="E2004" s="134" t="s">
        <v>796</v>
      </c>
      <c r="F2004" s="134" t="s">
        <v>284</v>
      </c>
      <c r="G2004" s="134" t="s">
        <v>499</v>
      </c>
      <c r="H2004" s="134" t="s">
        <v>549</v>
      </c>
      <c r="I2004" s="134" t="s">
        <v>690</v>
      </c>
      <c r="J2004" s="160" t="s">
        <v>284</v>
      </c>
    </row>
    <row r="2005" spans="1:10" x14ac:dyDescent="0.25">
      <c r="A2005" s="134" t="s">
        <v>702</v>
      </c>
      <c r="B2005" s="134" t="s">
        <v>64</v>
      </c>
      <c r="C2005" s="134">
        <v>2024</v>
      </c>
      <c r="D2005" s="161" t="s">
        <v>321</v>
      </c>
      <c r="E2005" s="134" t="s">
        <v>796</v>
      </c>
      <c r="F2005" s="134" t="s">
        <v>284</v>
      </c>
      <c r="G2005" s="134" t="s">
        <v>499</v>
      </c>
      <c r="H2005" s="134" t="s">
        <v>549</v>
      </c>
      <c r="I2005" s="101" t="s">
        <v>691</v>
      </c>
      <c r="J2005" s="160" t="s">
        <v>284</v>
      </c>
    </row>
    <row r="2006" spans="1:10" x14ac:dyDescent="0.25">
      <c r="A2006" s="134" t="s">
        <v>702</v>
      </c>
      <c r="B2006" s="134" t="s">
        <v>64</v>
      </c>
      <c r="C2006" s="134">
        <v>2024</v>
      </c>
      <c r="D2006" s="161" t="s">
        <v>321</v>
      </c>
      <c r="E2006" s="134" t="s">
        <v>796</v>
      </c>
      <c r="F2006" s="134" t="s">
        <v>284</v>
      </c>
      <c r="G2006" s="134" t="s">
        <v>499</v>
      </c>
      <c r="H2006" s="134" t="s">
        <v>549</v>
      </c>
      <c r="I2006" s="101" t="s">
        <v>542</v>
      </c>
      <c r="J2006" s="160" t="s">
        <v>284</v>
      </c>
    </row>
    <row r="2007" spans="1:10" x14ac:dyDescent="0.25">
      <c r="A2007" s="134" t="s">
        <v>702</v>
      </c>
      <c r="B2007" s="134" t="s">
        <v>64</v>
      </c>
      <c r="C2007" s="134">
        <v>2024</v>
      </c>
      <c r="D2007" s="161" t="s">
        <v>321</v>
      </c>
      <c r="E2007" s="134" t="s">
        <v>796</v>
      </c>
      <c r="F2007" s="134" t="s">
        <v>284</v>
      </c>
      <c r="G2007" s="134" t="s">
        <v>499</v>
      </c>
      <c r="H2007" s="134" t="s">
        <v>550</v>
      </c>
      <c r="I2007" s="101" t="s">
        <v>544</v>
      </c>
      <c r="J2007" s="160" t="s">
        <v>284</v>
      </c>
    </row>
    <row r="2008" spans="1:10" x14ac:dyDescent="0.25">
      <c r="A2008" s="134" t="s">
        <v>702</v>
      </c>
      <c r="B2008" s="134" t="s">
        <v>64</v>
      </c>
      <c r="C2008" s="134">
        <v>2024</v>
      </c>
      <c r="D2008" s="161" t="s">
        <v>321</v>
      </c>
      <c r="E2008" s="134" t="s">
        <v>796</v>
      </c>
      <c r="F2008" s="134" t="s">
        <v>284</v>
      </c>
      <c r="G2008" s="134" t="s">
        <v>499</v>
      </c>
      <c r="H2008" s="134" t="s">
        <v>550</v>
      </c>
      <c r="I2008" s="101" t="s">
        <v>540</v>
      </c>
      <c r="J2008" s="160" t="s">
        <v>284</v>
      </c>
    </row>
    <row r="2009" spans="1:10" x14ac:dyDescent="0.25">
      <c r="A2009" s="134" t="s">
        <v>702</v>
      </c>
      <c r="B2009" s="134" t="s">
        <v>64</v>
      </c>
      <c r="C2009" s="134">
        <v>2024</v>
      </c>
      <c r="D2009" s="161" t="s">
        <v>321</v>
      </c>
      <c r="E2009" s="134" t="s">
        <v>796</v>
      </c>
      <c r="F2009" s="134" t="s">
        <v>284</v>
      </c>
      <c r="G2009" s="134" t="s">
        <v>499</v>
      </c>
      <c r="H2009" s="134" t="s">
        <v>550</v>
      </c>
      <c r="I2009" s="101" t="s">
        <v>545</v>
      </c>
      <c r="J2009" s="160" t="s">
        <v>284</v>
      </c>
    </row>
    <row r="2010" spans="1:10" x14ac:dyDescent="0.25">
      <c r="A2010" s="134" t="s">
        <v>702</v>
      </c>
      <c r="B2010" s="134" t="s">
        <v>64</v>
      </c>
      <c r="C2010" s="134">
        <v>2024</v>
      </c>
      <c r="D2010" s="161" t="s">
        <v>321</v>
      </c>
      <c r="E2010" s="134" t="s">
        <v>796</v>
      </c>
      <c r="F2010" s="134" t="s">
        <v>284</v>
      </c>
      <c r="G2010" s="134" t="s">
        <v>499</v>
      </c>
      <c r="H2010" s="134" t="s">
        <v>819</v>
      </c>
      <c r="I2010" s="101" t="s">
        <v>820</v>
      </c>
      <c r="J2010" s="160">
        <v>31</v>
      </c>
    </row>
    <row r="2011" spans="1:10" x14ac:dyDescent="0.25">
      <c r="A2011" s="134" t="s">
        <v>702</v>
      </c>
      <c r="B2011" s="134" t="s">
        <v>64</v>
      </c>
      <c r="C2011" s="134">
        <v>2024</v>
      </c>
      <c r="D2011" s="161" t="s">
        <v>321</v>
      </c>
      <c r="E2011" s="134" t="s">
        <v>796</v>
      </c>
      <c r="F2011" s="134" t="s">
        <v>284</v>
      </c>
      <c r="G2011" s="134" t="s">
        <v>499</v>
      </c>
      <c r="H2011" s="134" t="s">
        <v>819</v>
      </c>
      <c r="I2011" s="101" t="s">
        <v>821</v>
      </c>
      <c r="J2011" s="160">
        <v>587</v>
      </c>
    </row>
    <row r="2012" spans="1:10" x14ac:dyDescent="0.25">
      <c r="A2012" s="134" t="s">
        <v>702</v>
      </c>
      <c r="B2012" s="134" t="s">
        <v>64</v>
      </c>
      <c r="C2012" s="134">
        <v>2024</v>
      </c>
      <c r="D2012" s="161" t="s">
        <v>321</v>
      </c>
      <c r="E2012" s="134" t="s">
        <v>796</v>
      </c>
      <c r="F2012" s="134" t="s">
        <v>284</v>
      </c>
      <c r="G2012" s="134" t="s">
        <v>499</v>
      </c>
      <c r="H2012" s="134" t="s">
        <v>553</v>
      </c>
      <c r="I2012" s="396" t="s">
        <v>692</v>
      </c>
      <c r="J2012" s="160">
        <v>269</v>
      </c>
    </row>
    <row r="2013" spans="1:10" x14ac:dyDescent="0.25">
      <c r="A2013" s="134" t="s">
        <v>702</v>
      </c>
      <c r="B2013" s="134" t="s">
        <v>64</v>
      </c>
      <c r="C2013" s="134">
        <v>2024</v>
      </c>
      <c r="D2013" s="161" t="s">
        <v>321</v>
      </c>
      <c r="E2013" s="134" t="s">
        <v>796</v>
      </c>
      <c r="F2013" s="134" t="s">
        <v>284</v>
      </c>
      <c r="G2013" s="134" t="s">
        <v>499</v>
      </c>
      <c r="H2013" s="134" t="s">
        <v>553</v>
      </c>
      <c r="I2013" s="396" t="s">
        <v>693</v>
      </c>
      <c r="J2013" s="160">
        <v>21</v>
      </c>
    </row>
    <row r="2014" spans="1:10" x14ac:dyDescent="0.25">
      <c r="A2014" s="134" t="s">
        <v>702</v>
      </c>
      <c r="B2014" s="134" t="s">
        <v>64</v>
      </c>
      <c r="C2014" s="134">
        <v>2024</v>
      </c>
      <c r="D2014" s="161" t="s">
        <v>321</v>
      </c>
      <c r="E2014" s="134" t="s">
        <v>796</v>
      </c>
      <c r="F2014" s="134" t="s">
        <v>284</v>
      </c>
      <c r="G2014" s="134" t="s">
        <v>499</v>
      </c>
      <c r="H2014" s="134" t="s">
        <v>553</v>
      </c>
      <c r="I2014" s="396" t="s">
        <v>694</v>
      </c>
      <c r="J2014" s="160">
        <v>113</v>
      </c>
    </row>
    <row r="2015" spans="1:10" x14ac:dyDescent="0.25">
      <c r="A2015" s="134" t="s">
        <v>702</v>
      </c>
      <c r="B2015" s="134" t="s">
        <v>64</v>
      </c>
      <c r="C2015" s="134">
        <v>2024</v>
      </c>
      <c r="D2015" s="161" t="s">
        <v>321</v>
      </c>
      <c r="E2015" s="134" t="s">
        <v>796</v>
      </c>
      <c r="F2015" s="134" t="s">
        <v>284</v>
      </c>
      <c r="G2015" s="134" t="s">
        <v>499</v>
      </c>
      <c r="H2015" s="134" t="s">
        <v>553</v>
      </c>
      <c r="I2015" s="396" t="s">
        <v>695</v>
      </c>
      <c r="J2015" s="160">
        <v>15</v>
      </c>
    </row>
    <row r="2016" spans="1:10" x14ac:dyDescent="0.25">
      <c r="A2016" s="134" t="s">
        <v>702</v>
      </c>
      <c r="B2016" s="134" t="s">
        <v>64</v>
      </c>
      <c r="C2016" s="134">
        <v>2024</v>
      </c>
      <c r="D2016" s="161" t="s">
        <v>321</v>
      </c>
      <c r="E2016" s="134" t="s">
        <v>796</v>
      </c>
      <c r="F2016" s="134" t="s">
        <v>284</v>
      </c>
      <c r="G2016" s="134" t="s">
        <v>499</v>
      </c>
      <c r="H2016" s="134" t="s">
        <v>553</v>
      </c>
      <c r="I2016" s="396" t="s">
        <v>696</v>
      </c>
      <c r="J2016" s="160">
        <v>15</v>
      </c>
    </row>
    <row r="2017" spans="1:10" x14ac:dyDescent="0.25">
      <c r="A2017" s="134" t="s">
        <v>702</v>
      </c>
      <c r="B2017" s="134" t="s">
        <v>64</v>
      </c>
      <c r="C2017" s="134">
        <v>2024</v>
      </c>
      <c r="D2017" s="161" t="s">
        <v>321</v>
      </c>
      <c r="E2017" s="134" t="s">
        <v>796</v>
      </c>
      <c r="F2017" s="134" t="s">
        <v>284</v>
      </c>
      <c r="G2017" s="134" t="s">
        <v>499</v>
      </c>
      <c r="H2017" s="134" t="s">
        <v>553</v>
      </c>
      <c r="I2017" s="397" t="s">
        <v>559</v>
      </c>
      <c r="J2017" s="160">
        <v>154</v>
      </c>
    </row>
    <row r="2018" spans="1:10" x14ac:dyDescent="0.25">
      <c r="A2018" s="134" t="s">
        <v>702</v>
      </c>
      <c r="B2018" s="134" t="s">
        <v>64</v>
      </c>
      <c r="C2018" s="134">
        <v>2024</v>
      </c>
      <c r="D2018" s="161" t="s">
        <v>321</v>
      </c>
      <c r="E2018" s="134" t="s">
        <v>796</v>
      </c>
      <c r="F2018" s="101">
        <v>10</v>
      </c>
      <c r="G2018" s="134" t="s">
        <v>715</v>
      </c>
      <c r="H2018" s="101" t="s">
        <v>822</v>
      </c>
      <c r="I2018" s="101" t="s">
        <v>328</v>
      </c>
      <c r="J2018" s="160">
        <v>535</v>
      </c>
    </row>
    <row r="2019" spans="1:10" x14ac:dyDescent="0.25">
      <c r="A2019" s="134" t="s">
        <v>702</v>
      </c>
      <c r="B2019" s="134" t="s">
        <v>64</v>
      </c>
      <c r="C2019" s="134">
        <v>2024</v>
      </c>
      <c r="D2019" s="161" t="s">
        <v>321</v>
      </c>
      <c r="E2019" s="134" t="s">
        <v>796</v>
      </c>
      <c r="F2019" s="134">
        <v>10</v>
      </c>
      <c r="G2019" s="134" t="s">
        <v>715</v>
      </c>
      <c r="H2019" s="134" t="s">
        <v>807</v>
      </c>
      <c r="I2019" s="349" t="s">
        <v>808</v>
      </c>
      <c r="J2019" s="160">
        <v>43</v>
      </c>
    </row>
    <row r="2020" spans="1:10" x14ac:dyDescent="0.25">
      <c r="A2020" s="134" t="s">
        <v>702</v>
      </c>
      <c r="B2020" s="134" t="s">
        <v>64</v>
      </c>
      <c r="C2020" s="134">
        <v>2024</v>
      </c>
      <c r="D2020" s="161" t="s">
        <v>321</v>
      </c>
      <c r="E2020" s="134" t="s">
        <v>796</v>
      </c>
      <c r="F2020" s="134">
        <v>10</v>
      </c>
      <c r="G2020" s="134" t="s">
        <v>715</v>
      </c>
      <c r="H2020" s="134" t="s">
        <v>807</v>
      </c>
      <c r="I2020" s="349" t="s">
        <v>541</v>
      </c>
      <c r="J2020" s="160">
        <v>42</v>
      </c>
    </row>
    <row r="2021" spans="1:10" x14ac:dyDescent="0.25">
      <c r="A2021" s="134" t="s">
        <v>702</v>
      </c>
      <c r="B2021" s="134" t="s">
        <v>64</v>
      </c>
      <c r="C2021" s="134">
        <v>2024</v>
      </c>
      <c r="D2021" s="161" t="s">
        <v>321</v>
      </c>
      <c r="E2021" s="134" t="s">
        <v>796</v>
      </c>
      <c r="F2021" s="134">
        <v>10</v>
      </c>
      <c r="G2021" s="134" t="s">
        <v>715</v>
      </c>
      <c r="H2021" s="134" t="s">
        <v>807</v>
      </c>
      <c r="I2021" s="349" t="s">
        <v>542</v>
      </c>
      <c r="J2021" s="160">
        <v>23</v>
      </c>
    </row>
    <row r="2022" spans="1:10" x14ac:dyDescent="0.25">
      <c r="A2022" s="134" t="s">
        <v>702</v>
      </c>
      <c r="B2022" s="134" t="s">
        <v>64</v>
      </c>
      <c r="C2022" s="134">
        <v>2024</v>
      </c>
      <c r="D2022" s="161" t="s">
        <v>321</v>
      </c>
      <c r="E2022" s="134" t="s">
        <v>796</v>
      </c>
      <c r="F2022" s="134">
        <v>10</v>
      </c>
      <c r="G2022" s="134" t="s">
        <v>715</v>
      </c>
      <c r="H2022" s="134" t="s">
        <v>819</v>
      </c>
      <c r="I2022" s="101" t="s">
        <v>820</v>
      </c>
      <c r="J2022" s="160">
        <v>26</v>
      </c>
    </row>
    <row r="2023" spans="1:10" x14ac:dyDescent="0.25">
      <c r="A2023" s="134" t="s">
        <v>702</v>
      </c>
      <c r="B2023" s="134" t="s">
        <v>64</v>
      </c>
      <c r="C2023" s="134">
        <v>2024</v>
      </c>
      <c r="D2023" s="161" t="s">
        <v>321</v>
      </c>
      <c r="E2023" s="134" t="s">
        <v>796</v>
      </c>
      <c r="F2023" s="134">
        <v>10</v>
      </c>
      <c r="G2023" s="134" t="s">
        <v>715</v>
      </c>
      <c r="H2023" s="134" t="s">
        <v>819</v>
      </c>
      <c r="I2023" s="101" t="s">
        <v>821</v>
      </c>
      <c r="J2023" s="160">
        <v>509</v>
      </c>
    </row>
    <row r="2024" spans="1:10" x14ac:dyDescent="0.25">
      <c r="A2024" s="134" t="s">
        <v>702</v>
      </c>
      <c r="B2024" s="134" t="s">
        <v>64</v>
      </c>
      <c r="C2024" s="134">
        <v>2024</v>
      </c>
      <c r="D2024" s="161" t="s">
        <v>321</v>
      </c>
      <c r="E2024" s="134" t="s">
        <v>796</v>
      </c>
      <c r="F2024" s="134">
        <v>10</v>
      </c>
      <c r="G2024" s="134" t="s">
        <v>715</v>
      </c>
      <c r="H2024" s="134" t="s">
        <v>553</v>
      </c>
      <c r="I2024" s="396" t="s">
        <v>692</v>
      </c>
      <c r="J2024" s="160">
        <v>219</v>
      </c>
    </row>
    <row r="2025" spans="1:10" x14ac:dyDescent="0.25">
      <c r="A2025" s="134" t="s">
        <v>702</v>
      </c>
      <c r="B2025" s="134" t="s">
        <v>64</v>
      </c>
      <c r="C2025" s="134">
        <v>2024</v>
      </c>
      <c r="D2025" s="161" t="s">
        <v>321</v>
      </c>
      <c r="E2025" s="134" t="s">
        <v>796</v>
      </c>
      <c r="F2025" s="134">
        <v>10</v>
      </c>
      <c r="G2025" s="134" t="s">
        <v>715</v>
      </c>
      <c r="H2025" s="134" t="s">
        <v>553</v>
      </c>
      <c r="I2025" s="396" t="s">
        <v>693</v>
      </c>
      <c r="J2025" s="160">
        <v>21</v>
      </c>
    </row>
    <row r="2026" spans="1:10" x14ac:dyDescent="0.25">
      <c r="A2026" s="134" t="s">
        <v>702</v>
      </c>
      <c r="B2026" s="134" t="s">
        <v>64</v>
      </c>
      <c r="C2026" s="134">
        <v>2024</v>
      </c>
      <c r="D2026" s="161" t="s">
        <v>321</v>
      </c>
      <c r="E2026" s="134" t="s">
        <v>796</v>
      </c>
      <c r="F2026" s="134">
        <v>10</v>
      </c>
      <c r="G2026" s="134" t="s">
        <v>715</v>
      </c>
      <c r="H2026" s="134" t="s">
        <v>553</v>
      </c>
      <c r="I2026" s="396" t="s">
        <v>694</v>
      </c>
      <c r="J2026" s="160">
        <v>107</v>
      </c>
    </row>
    <row r="2027" spans="1:10" x14ac:dyDescent="0.25">
      <c r="A2027" s="134" t="s">
        <v>702</v>
      </c>
      <c r="B2027" s="134" t="s">
        <v>64</v>
      </c>
      <c r="C2027" s="134">
        <v>2024</v>
      </c>
      <c r="D2027" s="161" t="s">
        <v>321</v>
      </c>
      <c r="E2027" s="134" t="s">
        <v>796</v>
      </c>
      <c r="F2027" s="134">
        <v>10</v>
      </c>
      <c r="G2027" s="134" t="s">
        <v>715</v>
      </c>
      <c r="H2027" s="134" t="s">
        <v>553</v>
      </c>
      <c r="I2027" s="396" t="s">
        <v>695</v>
      </c>
      <c r="J2027" s="160">
        <v>14</v>
      </c>
    </row>
    <row r="2028" spans="1:10" x14ac:dyDescent="0.25">
      <c r="A2028" s="134" t="s">
        <v>702</v>
      </c>
      <c r="B2028" s="134" t="s">
        <v>64</v>
      </c>
      <c r="C2028" s="134">
        <v>2024</v>
      </c>
      <c r="D2028" s="161" t="s">
        <v>321</v>
      </c>
      <c r="E2028" s="134" t="s">
        <v>796</v>
      </c>
      <c r="F2028" s="134">
        <v>10</v>
      </c>
      <c r="G2028" s="134" t="s">
        <v>715</v>
      </c>
      <c r="H2028" s="134" t="s">
        <v>553</v>
      </c>
      <c r="I2028" s="396" t="s">
        <v>696</v>
      </c>
      <c r="J2028" s="160">
        <v>14</v>
      </c>
    </row>
    <row r="2029" spans="1:10" x14ac:dyDescent="0.25">
      <c r="A2029" s="134" t="s">
        <v>702</v>
      </c>
      <c r="B2029" s="134" t="s">
        <v>64</v>
      </c>
      <c r="C2029" s="134">
        <v>2024</v>
      </c>
      <c r="D2029" s="161" t="s">
        <v>321</v>
      </c>
      <c r="E2029" s="134" t="s">
        <v>796</v>
      </c>
      <c r="F2029" s="134">
        <v>10</v>
      </c>
      <c r="G2029" s="134" t="s">
        <v>715</v>
      </c>
      <c r="H2029" s="134" t="s">
        <v>553</v>
      </c>
      <c r="I2029" s="397" t="s">
        <v>559</v>
      </c>
      <c r="J2029" s="160">
        <v>134</v>
      </c>
    </row>
    <row r="2030" spans="1:10" x14ac:dyDescent="0.25">
      <c r="A2030" s="134" t="s">
        <v>702</v>
      </c>
      <c r="B2030" s="134" t="s">
        <v>64</v>
      </c>
      <c r="C2030" s="134">
        <v>2024</v>
      </c>
      <c r="D2030" s="161" t="s">
        <v>321</v>
      </c>
      <c r="E2030" s="134" t="s">
        <v>796</v>
      </c>
      <c r="F2030" s="134">
        <v>30</v>
      </c>
      <c r="G2030" s="101" t="s">
        <v>140</v>
      </c>
      <c r="H2030" s="101" t="s">
        <v>328</v>
      </c>
      <c r="I2030" s="101" t="s">
        <v>328</v>
      </c>
      <c r="J2030" s="160">
        <v>72</v>
      </c>
    </row>
    <row r="2031" spans="1:10" x14ac:dyDescent="0.25">
      <c r="A2031" s="134" t="s">
        <v>702</v>
      </c>
      <c r="B2031" s="134" t="s">
        <v>64</v>
      </c>
      <c r="C2031" s="134">
        <v>2024</v>
      </c>
      <c r="D2031" s="161" t="s">
        <v>321</v>
      </c>
      <c r="E2031" s="134" t="s">
        <v>796</v>
      </c>
      <c r="F2031" s="134">
        <v>30</v>
      </c>
      <c r="G2031" s="101" t="s">
        <v>140</v>
      </c>
      <c r="H2031" s="134" t="s">
        <v>807</v>
      </c>
      <c r="I2031" s="349" t="s">
        <v>808</v>
      </c>
      <c r="J2031" s="160">
        <v>6</v>
      </c>
    </row>
    <row r="2032" spans="1:10" x14ac:dyDescent="0.25">
      <c r="A2032" s="134" t="s">
        <v>702</v>
      </c>
      <c r="B2032" s="134" t="s">
        <v>64</v>
      </c>
      <c r="C2032" s="134">
        <v>2024</v>
      </c>
      <c r="D2032" s="161" t="s">
        <v>321</v>
      </c>
      <c r="E2032" s="134" t="s">
        <v>796</v>
      </c>
      <c r="F2032" s="134">
        <v>30</v>
      </c>
      <c r="G2032" s="101" t="s">
        <v>140</v>
      </c>
      <c r="H2032" s="134" t="s">
        <v>807</v>
      </c>
      <c r="I2032" s="349" t="s">
        <v>541</v>
      </c>
      <c r="J2032" s="160">
        <v>5</v>
      </c>
    </row>
    <row r="2033" spans="1:10" x14ac:dyDescent="0.25">
      <c r="A2033" s="134" t="s">
        <v>702</v>
      </c>
      <c r="B2033" s="134" t="s">
        <v>64</v>
      </c>
      <c r="C2033" s="134">
        <v>2024</v>
      </c>
      <c r="D2033" s="161" t="s">
        <v>321</v>
      </c>
      <c r="E2033" s="134" t="s">
        <v>796</v>
      </c>
      <c r="F2033" s="134">
        <v>30</v>
      </c>
      <c r="G2033" s="101" t="s">
        <v>140</v>
      </c>
      <c r="H2033" s="134" t="s">
        <v>807</v>
      </c>
      <c r="I2033" s="349" t="s">
        <v>542</v>
      </c>
      <c r="J2033" s="160" t="s">
        <v>284</v>
      </c>
    </row>
    <row r="2034" spans="1:10" x14ac:dyDescent="0.25">
      <c r="A2034" s="134" t="s">
        <v>702</v>
      </c>
      <c r="B2034" s="134" t="s">
        <v>64</v>
      </c>
      <c r="C2034" s="134">
        <v>2024</v>
      </c>
      <c r="D2034" s="161" t="s">
        <v>321</v>
      </c>
      <c r="E2034" s="134" t="s">
        <v>796</v>
      </c>
      <c r="F2034" s="134">
        <v>30</v>
      </c>
      <c r="G2034" s="101" t="s">
        <v>140</v>
      </c>
      <c r="H2034" s="134" t="s">
        <v>819</v>
      </c>
      <c r="I2034" s="101" t="s">
        <v>820</v>
      </c>
      <c r="J2034" s="160">
        <v>5</v>
      </c>
    </row>
    <row r="2035" spans="1:10" x14ac:dyDescent="0.25">
      <c r="A2035" s="134" t="s">
        <v>702</v>
      </c>
      <c r="B2035" s="134" t="s">
        <v>64</v>
      </c>
      <c r="C2035" s="134">
        <v>2024</v>
      </c>
      <c r="D2035" s="161" t="s">
        <v>321</v>
      </c>
      <c r="E2035" s="134" t="s">
        <v>796</v>
      </c>
      <c r="F2035" s="134">
        <v>30</v>
      </c>
      <c r="G2035" s="101" t="s">
        <v>140</v>
      </c>
      <c r="H2035" s="134" t="s">
        <v>819</v>
      </c>
      <c r="I2035" s="101" t="s">
        <v>821</v>
      </c>
      <c r="J2035" s="160">
        <v>67</v>
      </c>
    </row>
    <row r="2036" spans="1:10" x14ac:dyDescent="0.25">
      <c r="A2036" s="134" t="s">
        <v>702</v>
      </c>
      <c r="B2036" s="134" t="s">
        <v>64</v>
      </c>
      <c r="C2036" s="134">
        <v>2024</v>
      </c>
      <c r="D2036" s="161" t="s">
        <v>321</v>
      </c>
      <c r="E2036" s="134" t="s">
        <v>796</v>
      </c>
      <c r="F2036" s="134">
        <v>30</v>
      </c>
      <c r="G2036" s="101" t="s">
        <v>140</v>
      </c>
      <c r="H2036" s="134" t="s">
        <v>553</v>
      </c>
      <c r="I2036" s="396" t="s">
        <v>692</v>
      </c>
      <c r="J2036" s="160">
        <v>40</v>
      </c>
    </row>
    <row r="2037" spans="1:10" x14ac:dyDescent="0.25">
      <c r="A2037" s="134" t="s">
        <v>702</v>
      </c>
      <c r="B2037" s="134" t="s">
        <v>64</v>
      </c>
      <c r="C2037" s="134">
        <v>2024</v>
      </c>
      <c r="D2037" s="161" t="s">
        <v>321</v>
      </c>
      <c r="E2037" s="134" t="s">
        <v>796</v>
      </c>
      <c r="F2037" s="134">
        <v>30</v>
      </c>
      <c r="G2037" s="101" t="s">
        <v>140</v>
      </c>
      <c r="H2037" s="134" t="s">
        <v>553</v>
      </c>
      <c r="I2037" s="396" t="s">
        <v>693</v>
      </c>
      <c r="J2037" s="160" t="s">
        <v>284</v>
      </c>
    </row>
    <row r="2038" spans="1:10" x14ac:dyDescent="0.25">
      <c r="A2038" s="134" t="s">
        <v>702</v>
      </c>
      <c r="B2038" s="134" t="s">
        <v>64</v>
      </c>
      <c r="C2038" s="134">
        <v>2024</v>
      </c>
      <c r="D2038" s="161" t="s">
        <v>321</v>
      </c>
      <c r="E2038" s="134" t="s">
        <v>796</v>
      </c>
      <c r="F2038" s="134">
        <v>30</v>
      </c>
      <c r="G2038" s="101" t="s">
        <v>140</v>
      </c>
      <c r="H2038" s="134" t="s">
        <v>553</v>
      </c>
      <c r="I2038" s="396" t="s">
        <v>694</v>
      </c>
      <c r="J2038" s="160">
        <v>6</v>
      </c>
    </row>
    <row r="2039" spans="1:10" x14ac:dyDescent="0.25">
      <c r="A2039" s="134" t="s">
        <v>702</v>
      </c>
      <c r="B2039" s="134" t="s">
        <v>64</v>
      </c>
      <c r="C2039" s="134">
        <v>2024</v>
      </c>
      <c r="D2039" s="161" t="s">
        <v>321</v>
      </c>
      <c r="E2039" s="134" t="s">
        <v>796</v>
      </c>
      <c r="F2039" s="134">
        <v>30</v>
      </c>
      <c r="G2039" s="101" t="s">
        <v>140</v>
      </c>
      <c r="H2039" s="134" t="s">
        <v>553</v>
      </c>
      <c r="I2039" s="396" t="s">
        <v>695</v>
      </c>
      <c r="J2039" s="160">
        <v>1</v>
      </c>
    </row>
    <row r="2040" spans="1:10" x14ac:dyDescent="0.25">
      <c r="A2040" s="134" t="s">
        <v>702</v>
      </c>
      <c r="B2040" s="134" t="s">
        <v>64</v>
      </c>
      <c r="C2040" s="134">
        <v>2024</v>
      </c>
      <c r="D2040" s="161" t="s">
        <v>321</v>
      </c>
      <c r="E2040" s="134" t="s">
        <v>796</v>
      </c>
      <c r="F2040" s="134">
        <v>30</v>
      </c>
      <c r="G2040" s="101" t="s">
        <v>140</v>
      </c>
      <c r="H2040" s="134" t="s">
        <v>553</v>
      </c>
      <c r="I2040" s="396" t="s">
        <v>696</v>
      </c>
      <c r="J2040" s="160">
        <v>1</v>
      </c>
    </row>
    <row r="2041" spans="1:10" x14ac:dyDescent="0.25">
      <c r="A2041" s="134" t="s">
        <v>702</v>
      </c>
      <c r="B2041" s="134" t="s">
        <v>64</v>
      </c>
      <c r="C2041" s="134">
        <v>2024</v>
      </c>
      <c r="D2041" s="161" t="s">
        <v>321</v>
      </c>
      <c r="E2041" s="134" t="s">
        <v>796</v>
      </c>
      <c r="F2041" s="134">
        <v>30</v>
      </c>
      <c r="G2041" s="101" t="s">
        <v>140</v>
      </c>
      <c r="H2041" s="134" t="s">
        <v>553</v>
      </c>
      <c r="I2041" s="397" t="s">
        <v>559</v>
      </c>
      <c r="J2041" s="160">
        <v>19</v>
      </c>
    </row>
    <row r="2042" spans="1:10" x14ac:dyDescent="0.25">
      <c r="A2042" s="134" t="s">
        <v>702</v>
      </c>
      <c r="B2042" s="134" t="s">
        <v>64</v>
      </c>
      <c r="C2042" s="134">
        <v>2024</v>
      </c>
      <c r="D2042" s="161" t="s">
        <v>321</v>
      </c>
      <c r="E2042" s="134" t="s">
        <v>796</v>
      </c>
      <c r="F2042" s="101">
        <v>40</v>
      </c>
      <c r="G2042" s="101" t="s">
        <v>141</v>
      </c>
      <c r="H2042" s="101" t="s">
        <v>328</v>
      </c>
      <c r="I2042" s="101" t="s">
        <v>328</v>
      </c>
      <c r="J2042" s="160">
        <v>10</v>
      </c>
    </row>
    <row r="2043" spans="1:10" x14ac:dyDescent="0.25">
      <c r="A2043" s="134" t="s">
        <v>702</v>
      </c>
      <c r="B2043" s="134" t="s">
        <v>64</v>
      </c>
      <c r="C2043" s="134">
        <v>2024</v>
      </c>
      <c r="D2043" s="161" t="s">
        <v>321</v>
      </c>
      <c r="E2043" s="134" t="s">
        <v>796</v>
      </c>
      <c r="F2043" s="101">
        <v>40</v>
      </c>
      <c r="G2043" s="101" t="s">
        <v>141</v>
      </c>
      <c r="H2043" s="134" t="s">
        <v>807</v>
      </c>
      <c r="I2043" s="349" t="s">
        <v>808</v>
      </c>
      <c r="J2043" s="160" t="s">
        <v>284</v>
      </c>
    </row>
    <row r="2044" spans="1:10" x14ac:dyDescent="0.25">
      <c r="A2044" s="134" t="s">
        <v>702</v>
      </c>
      <c r="B2044" s="134" t="s">
        <v>64</v>
      </c>
      <c r="C2044" s="134">
        <v>2024</v>
      </c>
      <c r="D2044" s="161" t="s">
        <v>321</v>
      </c>
      <c r="E2044" s="134" t="s">
        <v>796</v>
      </c>
      <c r="F2044" s="101">
        <v>40</v>
      </c>
      <c r="G2044" s="101" t="s">
        <v>141</v>
      </c>
      <c r="H2044" s="134" t="s">
        <v>807</v>
      </c>
      <c r="I2044" s="349" t="s">
        <v>541</v>
      </c>
      <c r="J2044" s="160">
        <v>1</v>
      </c>
    </row>
    <row r="2045" spans="1:10" x14ac:dyDescent="0.25">
      <c r="A2045" s="134" t="s">
        <v>702</v>
      </c>
      <c r="B2045" s="134" t="s">
        <v>64</v>
      </c>
      <c r="C2045" s="134">
        <v>2024</v>
      </c>
      <c r="D2045" s="161" t="s">
        <v>321</v>
      </c>
      <c r="E2045" s="134" t="s">
        <v>796</v>
      </c>
      <c r="F2045" s="101">
        <v>40</v>
      </c>
      <c r="G2045" s="101" t="s">
        <v>141</v>
      </c>
      <c r="H2045" s="134" t="s">
        <v>807</v>
      </c>
      <c r="I2045" s="349" t="s">
        <v>542</v>
      </c>
      <c r="J2045" s="160" t="s">
        <v>284</v>
      </c>
    </row>
    <row r="2046" spans="1:10" x14ac:dyDescent="0.25">
      <c r="A2046" s="134" t="s">
        <v>702</v>
      </c>
      <c r="B2046" s="134" t="s">
        <v>64</v>
      </c>
      <c r="C2046" s="134">
        <v>2024</v>
      </c>
      <c r="D2046" s="161" t="s">
        <v>321</v>
      </c>
      <c r="E2046" s="134" t="s">
        <v>796</v>
      </c>
      <c r="F2046" s="101">
        <v>40</v>
      </c>
      <c r="G2046" s="101" t="s">
        <v>141</v>
      </c>
      <c r="H2046" s="134" t="s">
        <v>819</v>
      </c>
      <c r="I2046" s="101" t="s">
        <v>820</v>
      </c>
      <c r="J2046" s="160" t="s">
        <v>284</v>
      </c>
    </row>
    <row r="2047" spans="1:10" x14ac:dyDescent="0.25">
      <c r="A2047" s="134" t="s">
        <v>702</v>
      </c>
      <c r="B2047" s="134" t="s">
        <v>64</v>
      </c>
      <c r="C2047" s="134">
        <v>2024</v>
      </c>
      <c r="D2047" s="161" t="s">
        <v>321</v>
      </c>
      <c r="E2047" s="134" t="s">
        <v>796</v>
      </c>
      <c r="F2047" s="101">
        <v>40</v>
      </c>
      <c r="G2047" s="101" t="s">
        <v>141</v>
      </c>
      <c r="H2047" s="134" t="s">
        <v>819</v>
      </c>
      <c r="I2047" s="101" t="s">
        <v>821</v>
      </c>
      <c r="J2047" s="160">
        <v>10</v>
      </c>
    </row>
    <row r="2048" spans="1:10" x14ac:dyDescent="0.25">
      <c r="A2048" s="134" t="s">
        <v>702</v>
      </c>
      <c r="B2048" s="134" t="s">
        <v>64</v>
      </c>
      <c r="C2048" s="134">
        <v>2024</v>
      </c>
      <c r="D2048" s="161" t="s">
        <v>321</v>
      </c>
      <c r="E2048" s="134" t="s">
        <v>796</v>
      </c>
      <c r="F2048" s="101">
        <v>40</v>
      </c>
      <c r="G2048" s="101" t="s">
        <v>141</v>
      </c>
      <c r="H2048" s="134" t="s">
        <v>553</v>
      </c>
      <c r="I2048" s="396" t="s">
        <v>692</v>
      </c>
      <c r="J2048" s="160">
        <v>10</v>
      </c>
    </row>
    <row r="2049" spans="1:10" x14ac:dyDescent="0.25">
      <c r="A2049" s="134" t="s">
        <v>702</v>
      </c>
      <c r="B2049" s="134" t="s">
        <v>64</v>
      </c>
      <c r="C2049" s="134">
        <v>2024</v>
      </c>
      <c r="D2049" s="161" t="s">
        <v>321</v>
      </c>
      <c r="E2049" s="134" t="s">
        <v>796</v>
      </c>
      <c r="F2049" s="101">
        <v>40</v>
      </c>
      <c r="G2049" s="101" t="s">
        <v>141</v>
      </c>
      <c r="H2049" s="134" t="s">
        <v>553</v>
      </c>
      <c r="I2049" s="396" t="s">
        <v>693</v>
      </c>
      <c r="J2049" s="160" t="s">
        <v>284</v>
      </c>
    </row>
    <row r="2050" spans="1:10" x14ac:dyDescent="0.25">
      <c r="A2050" s="134" t="s">
        <v>702</v>
      </c>
      <c r="B2050" s="134" t="s">
        <v>64</v>
      </c>
      <c r="C2050" s="134">
        <v>2024</v>
      </c>
      <c r="D2050" s="161" t="s">
        <v>321</v>
      </c>
      <c r="E2050" s="134" t="s">
        <v>796</v>
      </c>
      <c r="F2050" s="101">
        <v>40</v>
      </c>
      <c r="G2050" s="101" t="s">
        <v>141</v>
      </c>
      <c r="H2050" s="134" t="s">
        <v>553</v>
      </c>
      <c r="I2050" s="396" t="s">
        <v>694</v>
      </c>
      <c r="J2050" s="160" t="s">
        <v>284</v>
      </c>
    </row>
    <row r="2051" spans="1:10" x14ac:dyDescent="0.25">
      <c r="A2051" s="134" t="s">
        <v>702</v>
      </c>
      <c r="B2051" s="134" t="s">
        <v>64</v>
      </c>
      <c r="C2051" s="134">
        <v>2024</v>
      </c>
      <c r="D2051" s="161" t="s">
        <v>321</v>
      </c>
      <c r="E2051" s="134" t="s">
        <v>796</v>
      </c>
      <c r="F2051" s="101">
        <v>40</v>
      </c>
      <c r="G2051" s="101" t="s">
        <v>141</v>
      </c>
      <c r="H2051" s="134" t="s">
        <v>553</v>
      </c>
      <c r="I2051" s="396" t="s">
        <v>695</v>
      </c>
      <c r="J2051" s="160" t="s">
        <v>284</v>
      </c>
    </row>
    <row r="2052" spans="1:10" x14ac:dyDescent="0.25">
      <c r="A2052" s="134" t="s">
        <v>702</v>
      </c>
      <c r="B2052" s="134" t="s">
        <v>64</v>
      </c>
      <c r="C2052" s="134">
        <v>2024</v>
      </c>
      <c r="D2052" s="161" t="s">
        <v>321</v>
      </c>
      <c r="E2052" s="134" t="s">
        <v>796</v>
      </c>
      <c r="F2052" s="101">
        <v>40</v>
      </c>
      <c r="G2052" s="101" t="s">
        <v>141</v>
      </c>
      <c r="H2052" s="134" t="s">
        <v>553</v>
      </c>
      <c r="I2052" s="396" t="s">
        <v>696</v>
      </c>
      <c r="J2052" s="160" t="s">
        <v>284</v>
      </c>
    </row>
    <row r="2053" spans="1:10" x14ac:dyDescent="0.25">
      <c r="A2053" s="134" t="s">
        <v>702</v>
      </c>
      <c r="B2053" s="134" t="s">
        <v>64</v>
      </c>
      <c r="C2053" s="134">
        <v>2024</v>
      </c>
      <c r="D2053" s="161" t="s">
        <v>321</v>
      </c>
      <c r="E2053" s="134" t="s">
        <v>796</v>
      </c>
      <c r="F2053" s="101">
        <v>40</v>
      </c>
      <c r="G2053" s="101" t="s">
        <v>141</v>
      </c>
      <c r="H2053" s="134" t="s">
        <v>553</v>
      </c>
      <c r="I2053" s="397" t="s">
        <v>559</v>
      </c>
      <c r="J2053" s="160" t="s">
        <v>284</v>
      </c>
    </row>
    <row r="2054" spans="1:10" x14ac:dyDescent="0.25">
      <c r="A2054" s="134" t="s">
        <v>702</v>
      </c>
      <c r="B2054" s="134" t="s">
        <v>64</v>
      </c>
      <c r="C2054" s="134">
        <v>2024</v>
      </c>
      <c r="D2054" s="161" t="s">
        <v>321</v>
      </c>
      <c r="E2054" s="134" t="s">
        <v>796</v>
      </c>
      <c r="F2054" s="134">
        <v>50</v>
      </c>
      <c r="G2054" s="134" t="s">
        <v>795</v>
      </c>
      <c r="H2054" s="101" t="s">
        <v>328</v>
      </c>
      <c r="I2054" s="101" t="s">
        <v>328</v>
      </c>
      <c r="J2054" s="160">
        <v>1</v>
      </c>
    </row>
    <row r="2055" spans="1:10" x14ac:dyDescent="0.25">
      <c r="A2055" s="134" t="s">
        <v>702</v>
      </c>
      <c r="B2055" s="134" t="s">
        <v>64</v>
      </c>
      <c r="C2055" s="134">
        <v>2024</v>
      </c>
      <c r="D2055" s="161" t="s">
        <v>321</v>
      </c>
      <c r="E2055" s="134" t="s">
        <v>796</v>
      </c>
      <c r="F2055" s="134">
        <v>50</v>
      </c>
      <c r="G2055" s="134" t="s">
        <v>795</v>
      </c>
      <c r="H2055" s="134" t="s">
        <v>807</v>
      </c>
      <c r="I2055" s="349" t="s">
        <v>808</v>
      </c>
      <c r="J2055" s="160">
        <v>1</v>
      </c>
    </row>
    <row r="2056" spans="1:10" x14ac:dyDescent="0.25">
      <c r="A2056" s="134" t="s">
        <v>702</v>
      </c>
      <c r="B2056" s="134" t="s">
        <v>64</v>
      </c>
      <c r="C2056" s="134">
        <v>2024</v>
      </c>
      <c r="D2056" s="161" t="s">
        <v>321</v>
      </c>
      <c r="E2056" s="134" t="s">
        <v>796</v>
      </c>
      <c r="F2056" s="134">
        <v>50</v>
      </c>
      <c r="G2056" s="134" t="s">
        <v>795</v>
      </c>
      <c r="H2056" s="134" t="s">
        <v>807</v>
      </c>
      <c r="I2056" s="349" t="s">
        <v>541</v>
      </c>
      <c r="J2056" s="160" t="s">
        <v>284</v>
      </c>
    </row>
    <row r="2057" spans="1:10" x14ac:dyDescent="0.25">
      <c r="A2057" s="134" t="s">
        <v>702</v>
      </c>
      <c r="B2057" s="134" t="s">
        <v>64</v>
      </c>
      <c r="C2057" s="134">
        <v>2024</v>
      </c>
      <c r="D2057" s="161" t="s">
        <v>321</v>
      </c>
      <c r="E2057" s="134" t="s">
        <v>796</v>
      </c>
      <c r="F2057" s="134">
        <v>50</v>
      </c>
      <c r="G2057" s="134" t="s">
        <v>795</v>
      </c>
      <c r="H2057" s="134" t="s">
        <v>807</v>
      </c>
      <c r="I2057" s="349" t="s">
        <v>542</v>
      </c>
      <c r="J2057" s="160" t="s">
        <v>284</v>
      </c>
    </row>
    <row r="2058" spans="1:10" x14ac:dyDescent="0.25">
      <c r="A2058" s="134" t="s">
        <v>702</v>
      </c>
      <c r="B2058" s="134" t="s">
        <v>64</v>
      </c>
      <c r="C2058" s="134">
        <v>2024</v>
      </c>
      <c r="D2058" s="161" t="s">
        <v>321</v>
      </c>
      <c r="E2058" s="134" t="s">
        <v>796</v>
      </c>
      <c r="F2058" s="134">
        <v>50</v>
      </c>
      <c r="G2058" s="134" t="s">
        <v>795</v>
      </c>
      <c r="H2058" s="134" t="s">
        <v>819</v>
      </c>
      <c r="I2058" s="101" t="s">
        <v>820</v>
      </c>
      <c r="J2058" s="160" t="s">
        <v>284</v>
      </c>
    </row>
    <row r="2059" spans="1:10" x14ac:dyDescent="0.25">
      <c r="A2059" s="134" t="s">
        <v>702</v>
      </c>
      <c r="B2059" s="134" t="s">
        <v>64</v>
      </c>
      <c r="C2059" s="134">
        <v>2024</v>
      </c>
      <c r="D2059" s="161" t="s">
        <v>321</v>
      </c>
      <c r="E2059" s="134" t="s">
        <v>796</v>
      </c>
      <c r="F2059" s="134">
        <v>50</v>
      </c>
      <c r="G2059" s="134" t="s">
        <v>795</v>
      </c>
      <c r="H2059" s="134" t="s">
        <v>819</v>
      </c>
      <c r="I2059" s="101" t="s">
        <v>821</v>
      </c>
      <c r="J2059" s="160">
        <v>1</v>
      </c>
    </row>
    <row r="2060" spans="1:10" x14ac:dyDescent="0.25">
      <c r="A2060" s="134" t="s">
        <v>702</v>
      </c>
      <c r="B2060" s="134" t="s">
        <v>64</v>
      </c>
      <c r="C2060" s="134">
        <v>2024</v>
      </c>
      <c r="D2060" s="161" t="s">
        <v>321</v>
      </c>
      <c r="E2060" s="134" t="s">
        <v>796</v>
      </c>
      <c r="F2060" s="134">
        <v>50</v>
      </c>
      <c r="G2060" s="134" t="s">
        <v>795</v>
      </c>
      <c r="H2060" s="134" t="s">
        <v>553</v>
      </c>
      <c r="I2060" s="134" t="s">
        <v>692</v>
      </c>
      <c r="J2060" s="160" t="s">
        <v>284</v>
      </c>
    </row>
    <row r="2061" spans="1:10" x14ac:dyDescent="0.25">
      <c r="A2061" s="134" t="s">
        <v>702</v>
      </c>
      <c r="B2061" s="134" t="s">
        <v>64</v>
      </c>
      <c r="C2061" s="134">
        <v>2024</v>
      </c>
      <c r="D2061" s="161" t="s">
        <v>321</v>
      </c>
      <c r="E2061" s="134" t="s">
        <v>796</v>
      </c>
      <c r="F2061" s="134">
        <v>50</v>
      </c>
      <c r="G2061" s="134" t="s">
        <v>795</v>
      </c>
      <c r="H2061" s="134" t="s">
        <v>553</v>
      </c>
      <c r="I2061" s="134" t="s">
        <v>693</v>
      </c>
      <c r="J2061" s="160" t="s">
        <v>284</v>
      </c>
    </row>
    <row r="2062" spans="1:10" x14ac:dyDescent="0.25">
      <c r="A2062" s="134" t="s">
        <v>702</v>
      </c>
      <c r="B2062" s="134" t="s">
        <v>64</v>
      </c>
      <c r="C2062" s="134">
        <v>2024</v>
      </c>
      <c r="D2062" s="161" t="s">
        <v>321</v>
      </c>
      <c r="E2062" s="134" t="s">
        <v>796</v>
      </c>
      <c r="F2062" s="134">
        <v>50</v>
      </c>
      <c r="G2062" s="134" t="s">
        <v>795</v>
      </c>
      <c r="H2062" s="134" t="s">
        <v>553</v>
      </c>
      <c r="I2062" s="101" t="s">
        <v>694</v>
      </c>
      <c r="J2062" s="160" t="s">
        <v>284</v>
      </c>
    </row>
    <row r="2063" spans="1:10" x14ac:dyDescent="0.25">
      <c r="A2063" s="134" t="s">
        <v>702</v>
      </c>
      <c r="B2063" s="134" t="s">
        <v>64</v>
      </c>
      <c r="C2063" s="134">
        <v>2024</v>
      </c>
      <c r="D2063" s="161" t="s">
        <v>321</v>
      </c>
      <c r="E2063" s="134" t="s">
        <v>796</v>
      </c>
      <c r="F2063" s="134">
        <v>50</v>
      </c>
      <c r="G2063" s="134" t="s">
        <v>795</v>
      </c>
      <c r="H2063" s="134" t="s">
        <v>553</v>
      </c>
      <c r="I2063" s="101" t="s">
        <v>695</v>
      </c>
      <c r="J2063" s="160" t="s">
        <v>284</v>
      </c>
    </row>
    <row r="2064" spans="1:10" x14ac:dyDescent="0.25">
      <c r="A2064" s="134" t="s">
        <v>702</v>
      </c>
      <c r="B2064" s="134" t="s">
        <v>64</v>
      </c>
      <c r="C2064" s="134">
        <v>2024</v>
      </c>
      <c r="D2064" s="161" t="s">
        <v>321</v>
      </c>
      <c r="E2064" s="134" t="s">
        <v>796</v>
      </c>
      <c r="F2064" s="134">
        <v>50</v>
      </c>
      <c r="G2064" s="134" t="s">
        <v>795</v>
      </c>
      <c r="H2064" s="134" t="s">
        <v>553</v>
      </c>
      <c r="I2064" s="101" t="s">
        <v>696</v>
      </c>
      <c r="J2064" s="160" t="s">
        <v>284</v>
      </c>
    </row>
    <row r="2065" spans="1:10" x14ac:dyDescent="0.25">
      <c r="A2065" s="134" t="s">
        <v>702</v>
      </c>
      <c r="B2065" s="134" t="s">
        <v>64</v>
      </c>
      <c r="C2065" s="134">
        <v>2024</v>
      </c>
      <c r="D2065" s="161" t="s">
        <v>321</v>
      </c>
      <c r="E2065" s="134" t="s">
        <v>796</v>
      </c>
      <c r="F2065" s="134">
        <v>50</v>
      </c>
      <c r="G2065" s="134" t="s">
        <v>795</v>
      </c>
      <c r="H2065" s="134" t="s">
        <v>553</v>
      </c>
      <c r="I2065" s="101" t="s">
        <v>559</v>
      </c>
      <c r="J2065" s="160">
        <v>1</v>
      </c>
    </row>
    <row r="2066" spans="1:10" x14ac:dyDescent="0.25">
      <c r="A2066" s="134" t="s">
        <v>702</v>
      </c>
      <c r="B2066" s="134" t="s">
        <v>64</v>
      </c>
      <c r="C2066" s="134">
        <v>2024</v>
      </c>
      <c r="D2066" s="161" t="s">
        <v>321</v>
      </c>
      <c r="E2066" s="134" t="s">
        <v>341</v>
      </c>
      <c r="F2066" s="134" t="s">
        <v>284</v>
      </c>
      <c r="G2066" s="134" t="s">
        <v>499</v>
      </c>
      <c r="H2066" s="134" t="s">
        <v>328</v>
      </c>
      <c r="I2066" s="134" t="s">
        <v>328</v>
      </c>
      <c r="J2066" s="160">
        <v>344</v>
      </c>
    </row>
    <row r="2067" spans="1:10" x14ac:dyDescent="0.25">
      <c r="A2067" s="134" t="s">
        <v>702</v>
      </c>
      <c r="B2067" s="134" t="s">
        <v>64</v>
      </c>
      <c r="C2067" s="134">
        <v>2024</v>
      </c>
      <c r="D2067" s="161" t="s">
        <v>321</v>
      </c>
      <c r="E2067" s="134" t="s">
        <v>341</v>
      </c>
      <c r="F2067" s="134" t="s">
        <v>284</v>
      </c>
      <c r="G2067" s="134" t="s">
        <v>499</v>
      </c>
      <c r="H2067" s="134" t="s">
        <v>806</v>
      </c>
      <c r="I2067" s="134" t="s">
        <v>328</v>
      </c>
      <c r="J2067" s="160">
        <v>139</v>
      </c>
    </row>
    <row r="2068" spans="1:10" x14ac:dyDescent="0.25">
      <c r="A2068" s="134" t="s">
        <v>702</v>
      </c>
      <c r="B2068" s="134" t="s">
        <v>64</v>
      </c>
      <c r="C2068" s="134">
        <v>2024</v>
      </c>
      <c r="D2068" s="161" t="s">
        <v>321</v>
      </c>
      <c r="E2068" s="134" t="s">
        <v>341</v>
      </c>
      <c r="F2068" s="134" t="s">
        <v>284</v>
      </c>
      <c r="G2068" s="134" t="s">
        <v>499</v>
      </c>
      <c r="H2068" s="134" t="s">
        <v>806</v>
      </c>
      <c r="I2068" s="349" t="s">
        <v>537</v>
      </c>
      <c r="J2068" s="160">
        <v>81</v>
      </c>
    </row>
    <row r="2069" spans="1:10" x14ac:dyDescent="0.25">
      <c r="A2069" s="134" t="s">
        <v>702</v>
      </c>
      <c r="B2069" s="134" t="s">
        <v>64</v>
      </c>
      <c r="C2069" s="134">
        <v>2024</v>
      </c>
      <c r="D2069" s="161" t="s">
        <v>321</v>
      </c>
      <c r="E2069" s="134" t="s">
        <v>341</v>
      </c>
      <c r="F2069" s="134" t="s">
        <v>284</v>
      </c>
      <c r="G2069" s="134" t="s">
        <v>499</v>
      </c>
      <c r="H2069" s="134" t="s">
        <v>806</v>
      </c>
      <c r="I2069" s="349" t="s">
        <v>538</v>
      </c>
      <c r="J2069" s="160">
        <v>58</v>
      </c>
    </row>
    <row r="2070" spans="1:10" x14ac:dyDescent="0.25">
      <c r="A2070" s="134" t="s">
        <v>702</v>
      </c>
      <c r="B2070" s="134" t="s">
        <v>64</v>
      </c>
      <c r="C2070" s="134">
        <v>2024</v>
      </c>
      <c r="D2070" s="161" t="s">
        <v>321</v>
      </c>
      <c r="E2070" s="134" t="s">
        <v>341</v>
      </c>
      <c r="F2070" s="134" t="s">
        <v>284</v>
      </c>
      <c r="G2070" s="134" t="s">
        <v>499</v>
      </c>
      <c r="H2070" s="134" t="s">
        <v>807</v>
      </c>
      <c r="I2070" s="349" t="s">
        <v>808</v>
      </c>
      <c r="J2070" s="160">
        <v>16</v>
      </c>
    </row>
    <row r="2071" spans="1:10" x14ac:dyDescent="0.25">
      <c r="A2071" s="134" t="s">
        <v>702</v>
      </c>
      <c r="B2071" s="134" t="s">
        <v>64</v>
      </c>
      <c r="C2071" s="134">
        <v>2024</v>
      </c>
      <c r="D2071" s="161" t="s">
        <v>321</v>
      </c>
      <c r="E2071" s="134" t="s">
        <v>341</v>
      </c>
      <c r="F2071" s="134" t="s">
        <v>284</v>
      </c>
      <c r="G2071" s="134" t="s">
        <v>499</v>
      </c>
      <c r="H2071" s="134" t="s">
        <v>807</v>
      </c>
      <c r="I2071" s="349" t="s">
        <v>809</v>
      </c>
      <c r="J2071" s="160">
        <v>7</v>
      </c>
    </row>
    <row r="2072" spans="1:10" x14ac:dyDescent="0.25">
      <c r="A2072" s="134" t="s">
        <v>702</v>
      </c>
      <c r="B2072" s="134" t="s">
        <v>64</v>
      </c>
      <c r="C2072" s="134">
        <v>2024</v>
      </c>
      <c r="D2072" s="161" t="s">
        <v>321</v>
      </c>
      <c r="E2072" s="134" t="s">
        <v>341</v>
      </c>
      <c r="F2072" s="134" t="s">
        <v>284</v>
      </c>
      <c r="G2072" s="134" t="s">
        <v>499</v>
      </c>
      <c r="H2072" s="134" t="s">
        <v>807</v>
      </c>
      <c r="I2072" s="349" t="s">
        <v>541</v>
      </c>
      <c r="J2072" s="160">
        <v>45</v>
      </c>
    </row>
    <row r="2073" spans="1:10" x14ac:dyDescent="0.25">
      <c r="A2073" s="134" t="s">
        <v>702</v>
      </c>
      <c r="B2073" s="134" t="s">
        <v>64</v>
      </c>
      <c r="C2073" s="134">
        <v>2024</v>
      </c>
      <c r="D2073" s="161" t="s">
        <v>321</v>
      </c>
      <c r="E2073" s="134" t="s">
        <v>341</v>
      </c>
      <c r="F2073" s="134" t="s">
        <v>284</v>
      </c>
      <c r="G2073" s="134" t="s">
        <v>499</v>
      </c>
      <c r="H2073" s="134" t="s">
        <v>807</v>
      </c>
      <c r="I2073" s="349" t="s">
        <v>810</v>
      </c>
      <c r="J2073" s="160">
        <v>7</v>
      </c>
    </row>
    <row r="2074" spans="1:10" x14ac:dyDescent="0.25">
      <c r="A2074" s="134" t="s">
        <v>702</v>
      </c>
      <c r="B2074" s="134" t="s">
        <v>64</v>
      </c>
      <c r="C2074" s="134">
        <v>2024</v>
      </c>
      <c r="D2074" s="161" t="s">
        <v>321</v>
      </c>
      <c r="E2074" s="134" t="s">
        <v>341</v>
      </c>
      <c r="F2074" s="134" t="s">
        <v>284</v>
      </c>
      <c r="G2074" s="134" t="s">
        <v>499</v>
      </c>
      <c r="H2074" s="134" t="s">
        <v>807</v>
      </c>
      <c r="I2074" s="349" t="s">
        <v>542</v>
      </c>
      <c r="J2074" s="160">
        <v>10</v>
      </c>
    </row>
    <row r="2075" spans="1:10" x14ac:dyDescent="0.25">
      <c r="A2075" s="134" t="s">
        <v>702</v>
      </c>
      <c r="B2075" s="134" t="s">
        <v>64</v>
      </c>
      <c r="C2075" s="134">
        <v>2024</v>
      </c>
      <c r="D2075" s="161" t="s">
        <v>321</v>
      </c>
      <c r="E2075" s="134" t="s">
        <v>341</v>
      </c>
      <c r="F2075" s="134" t="s">
        <v>284</v>
      </c>
      <c r="G2075" s="134" t="s">
        <v>499</v>
      </c>
      <c r="H2075" s="134" t="s">
        <v>807</v>
      </c>
      <c r="I2075" s="349" t="s">
        <v>811</v>
      </c>
      <c r="J2075" s="160">
        <v>2</v>
      </c>
    </row>
    <row r="2076" spans="1:10" x14ac:dyDescent="0.25">
      <c r="A2076" s="134" t="s">
        <v>702</v>
      </c>
      <c r="B2076" s="134" t="s">
        <v>64</v>
      </c>
      <c r="C2076" s="134">
        <v>2024</v>
      </c>
      <c r="D2076" s="161" t="s">
        <v>321</v>
      </c>
      <c r="E2076" s="134" t="s">
        <v>341</v>
      </c>
      <c r="F2076" s="134" t="s">
        <v>284</v>
      </c>
      <c r="G2076" s="134" t="s">
        <v>499</v>
      </c>
      <c r="H2076" s="134" t="s">
        <v>812</v>
      </c>
      <c r="I2076" s="101" t="s">
        <v>539</v>
      </c>
      <c r="J2076" s="160">
        <v>40</v>
      </c>
    </row>
    <row r="2077" spans="1:10" x14ac:dyDescent="0.25">
      <c r="A2077" s="134" t="s">
        <v>702</v>
      </c>
      <c r="B2077" s="134" t="s">
        <v>64</v>
      </c>
      <c r="C2077" s="134">
        <v>2024</v>
      </c>
      <c r="D2077" s="161" t="s">
        <v>321</v>
      </c>
      <c r="E2077" s="134" t="s">
        <v>341</v>
      </c>
      <c r="F2077" s="134" t="s">
        <v>284</v>
      </c>
      <c r="G2077" s="134" t="s">
        <v>499</v>
      </c>
      <c r="H2077" s="134" t="s">
        <v>812</v>
      </c>
      <c r="I2077" s="101" t="s">
        <v>541</v>
      </c>
      <c r="J2077" s="160">
        <v>10</v>
      </c>
    </row>
    <row r="2078" spans="1:10" x14ac:dyDescent="0.25">
      <c r="A2078" s="134" t="s">
        <v>702</v>
      </c>
      <c r="B2078" s="134" t="s">
        <v>64</v>
      </c>
      <c r="C2078" s="134">
        <v>2024</v>
      </c>
      <c r="D2078" s="161" t="s">
        <v>321</v>
      </c>
      <c r="E2078" s="134" t="s">
        <v>341</v>
      </c>
      <c r="F2078" s="134" t="s">
        <v>284</v>
      </c>
      <c r="G2078" s="134" t="s">
        <v>499</v>
      </c>
      <c r="H2078" s="134" t="s">
        <v>812</v>
      </c>
      <c r="I2078" s="101" t="s">
        <v>542</v>
      </c>
      <c r="J2078" s="160">
        <v>4</v>
      </c>
    </row>
    <row r="2079" spans="1:10" x14ac:dyDescent="0.25">
      <c r="A2079" s="134" t="s">
        <v>702</v>
      </c>
      <c r="B2079" s="134" t="s">
        <v>64</v>
      </c>
      <c r="C2079" s="134">
        <v>2024</v>
      </c>
      <c r="D2079" s="161" t="s">
        <v>321</v>
      </c>
      <c r="E2079" s="134" t="s">
        <v>341</v>
      </c>
      <c r="F2079" s="134" t="s">
        <v>284</v>
      </c>
      <c r="G2079" s="134" t="s">
        <v>499</v>
      </c>
      <c r="H2079" s="134" t="s">
        <v>813</v>
      </c>
      <c r="I2079" s="101" t="s">
        <v>544</v>
      </c>
      <c r="J2079" s="160">
        <v>3</v>
      </c>
    </row>
    <row r="2080" spans="1:10" x14ac:dyDescent="0.25">
      <c r="A2080" s="134" t="s">
        <v>702</v>
      </c>
      <c r="B2080" s="134" t="s">
        <v>64</v>
      </c>
      <c r="C2080" s="134">
        <v>2024</v>
      </c>
      <c r="D2080" s="161" t="s">
        <v>321</v>
      </c>
      <c r="E2080" s="134" t="s">
        <v>341</v>
      </c>
      <c r="F2080" s="134" t="s">
        <v>284</v>
      </c>
      <c r="G2080" s="134" t="s">
        <v>499</v>
      </c>
      <c r="H2080" s="134" t="s">
        <v>813</v>
      </c>
      <c r="I2080" s="101" t="s">
        <v>814</v>
      </c>
      <c r="J2080" s="160" t="s">
        <v>284</v>
      </c>
    </row>
    <row r="2081" spans="1:10" x14ac:dyDescent="0.25">
      <c r="A2081" s="134" t="s">
        <v>702</v>
      </c>
      <c r="B2081" s="134" t="s">
        <v>64</v>
      </c>
      <c r="C2081" s="134">
        <v>2024</v>
      </c>
      <c r="D2081" s="161" t="s">
        <v>321</v>
      </c>
      <c r="E2081" s="134" t="s">
        <v>341</v>
      </c>
      <c r="F2081" s="134" t="s">
        <v>284</v>
      </c>
      <c r="G2081" s="134" t="s">
        <v>499</v>
      </c>
      <c r="H2081" s="134" t="s">
        <v>813</v>
      </c>
      <c r="I2081" s="101" t="s">
        <v>545</v>
      </c>
      <c r="J2081" s="160">
        <v>1</v>
      </c>
    </row>
    <row r="2082" spans="1:10" x14ac:dyDescent="0.25">
      <c r="A2082" s="134" t="s">
        <v>702</v>
      </c>
      <c r="B2082" s="134" t="s">
        <v>64</v>
      </c>
      <c r="C2082" s="134">
        <v>2024</v>
      </c>
      <c r="D2082" s="161" t="s">
        <v>321</v>
      </c>
      <c r="E2082" s="134" t="s">
        <v>341</v>
      </c>
      <c r="F2082" s="134" t="s">
        <v>284</v>
      </c>
      <c r="G2082" s="134" t="s">
        <v>499</v>
      </c>
      <c r="H2082" s="134" t="s">
        <v>815</v>
      </c>
      <c r="I2082" s="101" t="s">
        <v>546</v>
      </c>
      <c r="J2082" s="160">
        <v>1</v>
      </c>
    </row>
    <row r="2083" spans="1:10" x14ac:dyDescent="0.25">
      <c r="A2083" s="134" t="s">
        <v>702</v>
      </c>
      <c r="B2083" s="134" t="s">
        <v>64</v>
      </c>
      <c r="C2083" s="134">
        <v>2024</v>
      </c>
      <c r="D2083" s="161" t="s">
        <v>321</v>
      </c>
      <c r="E2083" s="134" t="s">
        <v>341</v>
      </c>
      <c r="F2083" s="134" t="s">
        <v>284</v>
      </c>
      <c r="G2083" s="134" t="s">
        <v>499</v>
      </c>
      <c r="H2083" s="134" t="s">
        <v>815</v>
      </c>
      <c r="I2083" s="101" t="s">
        <v>547</v>
      </c>
      <c r="J2083" s="160">
        <v>108</v>
      </c>
    </row>
    <row r="2084" spans="1:10" x14ac:dyDescent="0.25">
      <c r="A2084" s="134" t="s">
        <v>702</v>
      </c>
      <c r="B2084" s="134" t="s">
        <v>64</v>
      </c>
      <c r="C2084" s="134">
        <v>2024</v>
      </c>
      <c r="D2084" s="161" t="s">
        <v>321</v>
      </c>
      <c r="E2084" s="134" t="s">
        <v>341</v>
      </c>
      <c r="F2084" s="134" t="s">
        <v>284</v>
      </c>
      <c r="G2084" s="134" t="s">
        <v>499</v>
      </c>
      <c r="H2084" s="134" t="s">
        <v>548</v>
      </c>
      <c r="I2084" s="101" t="s">
        <v>690</v>
      </c>
      <c r="J2084" s="160" t="s">
        <v>284</v>
      </c>
    </row>
    <row r="2085" spans="1:10" x14ac:dyDescent="0.25">
      <c r="A2085" s="134" t="s">
        <v>702</v>
      </c>
      <c r="B2085" s="134" t="s">
        <v>64</v>
      </c>
      <c r="C2085" s="134">
        <v>2024</v>
      </c>
      <c r="D2085" s="161" t="s">
        <v>321</v>
      </c>
      <c r="E2085" s="134" t="s">
        <v>341</v>
      </c>
      <c r="F2085" s="134" t="s">
        <v>284</v>
      </c>
      <c r="G2085" s="134" t="s">
        <v>499</v>
      </c>
      <c r="H2085" s="134" t="s">
        <v>548</v>
      </c>
      <c r="I2085" s="101" t="s">
        <v>865</v>
      </c>
      <c r="J2085" s="160" t="s">
        <v>284</v>
      </c>
    </row>
    <row r="2086" spans="1:10" x14ac:dyDescent="0.25">
      <c r="A2086" s="134" t="s">
        <v>702</v>
      </c>
      <c r="B2086" s="134" t="s">
        <v>64</v>
      </c>
      <c r="C2086" s="134">
        <v>2024</v>
      </c>
      <c r="D2086" s="161" t="s">
        <v>321</v>
      </c>
      <c r="E2086" s="134" t="s">
        <v>341</v>
      </c>
      <c r="F2086" s="134" t="s">
        <v>284</v>
      </c>
      <c r="G2086" s="134" t="s">
        <v>499</v>
      </c>
      <c r="H2086" s="134" t="s">
        <v>548</v>
      </c>
      <c r="I2086" s="101" t="s">
        <v>691</v>
      </c>
      <c r="J2086" s="160">
        <v>1</v>
      </c>
    </row>
    <row r="2087" spans="1:10" x14ac:dyDescent="0.25">
      <c r="A2087" s="134" t="s">
        <v>702</v>
      </c>
      <c r="B2087" s="134" t="s">
        <v>64</v>
      </c>
      <c r="C2087" s="134">
        <v>2024</v>
      </c>
      <c r="D2087" s="161" t="s">
        <v>321</v>
      </c>
      <c r="E2087" s="134" t="s">
        <v>341</v>
      </c>
      <c r="F2087" s="134" t="s">
        <v>284</v>
      </c>
      <c r="G2087" s="134" t="s">
        <v>499</v>
      </c>
      <c r="H2087" s="134" t="s">
        <v>548</v>
      </c>
      <c r="I2087" s="101" t="s">
        <v>866</v>
      </c>
      <c r="J2087" s="160" t="s">
        <v>284</v>
      </c>
    </row>
    <row r="2088" spans="1:10" x14ac:dyDescent="0.25">
      <c r="A2088" s="134" t="s">
        <v>702</v>
      </c>
      <c r="B2088" s="134" t="s">
        <v>64</v>
      </c>
      <c r="C2088" s="134">
        <v>2024</v>
      </c>
      <c r="D2088" s="161" t="s">
        <v>321</v>
      </c>
      <c r="E2088" s="134" t="s">
        <v>341</v>
      </c>
      <c r="F2088" s="134" t="s">
        <v>284</v>
      </c>
      <c r="G2088" s="134" t="s">
        <v>499</v>
      </c>
      <c r="H2088" s="134" t="s">
        <v>548</v>
      </c>
      <c r="I2088" s="134" t="s">
        <v>542</v>
      </c>
      <c r="J2088" s="160" t="s">
        <v>284</v>
      </c>
    </row>
    <row r="2089" spans="1:10" x14ac:dyDescent="0.25">
      <c r="A2089" s="134" t="s">
        <v>702</v>
      </c>
      <c r="B2089" s="134" t="s">
        <v>64</v>
      </c>
      <c r="C2089" s="134">
        <v>2024</v>
      </c>
      <c r="D2089" s="161" t="s">
        <v>321</v>
      </c>
      <c r="E2089" s="134" t="s">
        <v>341</v>
      </c>
      <c r="F2089" s="134" t="s">
        <v>284</v>
      </c>
      <c r="G2089" s="134" t="s">
        <v>499</v>
      </c>
      <c r="H2089" s="134" t="s">
        <v>548</v>
      </c>
      <c r="I2089" s="134" t="s">
        <v>818</v>
      </c>
      <c r="J2089" s="160" t="s">
        <v>284</v>
      </c>
    </row>
    <row r="2090" spans="1:10" x14ac:dyDescent="0.25">
      <c r="A2090" s="134" t="s">
        <v>702</v>
      </c>
      <c r="B2090" s="134" t="s">
        <v>64</v>
      </c>
      <c r="C2090" s="134">
        <v>2024</v>
      </c>
      <c r="D2090" s="161" t="s">
        <v>321</v>
      </c>
      <c r="E2090" s="134" t="s">
        <v>341</v>
      </c>
      <c r="F2090" s="134" t="s">
        <v>284</v>
      </c>
      <c r="G2090" s="134" t="s">
        <v>499</v>
      </c>
      <c r="H2090" s="134" t="s">
        <v>549</v>
      </c>
      <c r="I2090" s="134" t="s">
        <v>690</v>
      </c>
      <c r="J2090" s="160" t="s">
        <v>284</v>
      </c>
    </row>
    <row r="2091" spans="1:10" x14ac:dyDescent="0.25">
      <c r="A2091" s="134" t="s">
        <v>702</v>
      </c>
      <c r="B2091" s="134" t="s">
        <v>64</v>
      </c>
      <c r="C2091" s="134">
        <v>2024</v>
      </c>
      <c r="D2091" s="161" t="s">
        <v>321</v>
      </c>
      <c r="E2091" s="134" t="s">
        <v>341</v>
      </c>
      <c r="F2091" s="134" t="s">
        <v>284</v>
      </c>
      <c r="G2091" s="134" t="s">
        <v>499</v>
      </c>
      <c r="H2091" s="134" t="s">
        <v>549</v>
      </c>
      <c r="I2091" s="101" t="s">
        <v>691</v>
      </c>
      <c r="J2091" s="160" t="s">
        <v>284</v>
      </c>
    </row>
    <row r="2092" spans="1:10" x14ac:dyDescent="0.25">
      <c r="A2092" s="134" t="s">
        <v>702</v>
      </c>
      <c r="B2092" s="134" t="s">
        <v>64</v>
      </c>
      <c r="C2092" s="134">
        <v>2024</v>
      </c>
      <c r="D2092" s="161" t="s">
        <v>321</v>
      </c>
      <c r="E2092" s="134" t="s">
        <v>341</v>
      </c>
      <c r="F2092" s="134" t="s">
        <v>284</v>
      </c>
      <c r="G2092" s="134" t="s">
        <v>499</v>
      </c>
      <c r="H2092" s="134" t="s">
        <v>549</v>
      </c>
      <c r="I2092" s="101" t="s">
        <v>542</v>
      </c>
      <c r="J2092" s="160" t="s">
        <v>284</v>
      </c>
    </row>
    <row r="2093" spans="1:10" x14ac:dyDescent="0.25">
      <c r="A2093" s="134" t="s">
        <v>702</v>
      </c>
      <c r="B2093" s="134" t="s">
        <v>64</v>
      </c>
      <c r="C2093" s="134">
        <v>2024</v>
      </c>
      <c r="D2093" s="161" t="s">
        <v>321</v>
      </c>
      <c r="E2093" s="134" t="s">
        <v>341</v>
      </c>
      <c r="F2093" s="134" t="s">
        <v>284</v>
      </c>
      <c r="G2093" s="134" t="s">
        <v>499</v>
      </c>
      <c r="H2093" s="134" t="s">
        <v>550</v>
      </c>
      <c r="I2093" s="101" t="s">
        <v>544</v>
      </c>
      <c r="J2093" s="160" t="s">
        <v>284</v>
      </c>
    </row>
    <row r="2094" spans="1:10" x14ac:dyDescent="0.25">
      <c r="A2094" s="134" t="s">
        <v>702</v>
      </c>
      <c r="B2094" s="134" t="s">
        <v>64</v>
      </c>
      <c r="C2094" s="134">
        <v>2024</v>
      </c>
      <c r="D2094" s="161" t="s">
        <v>321</v>
      </c>
      <c r="E2094" s="134" t="s">
        <v>341</v>
      </c>
      <c r="F2094" s="134" t="s">
        <v>284</v>
      </c>
      <c r="G2094" s="134" t="s">
        <v>499</v>
      </c>
      <c r="H2094" s="134" t="s">
        <v>550</v>
      </c>
      <c r="I2094" s="101" t="s">
        <v>540</v>
      </c>
      <c r="J2094" s="160" t="s">
        <v>284</v>
      </c>
    </row>
    <row r="2095" spans="1:10" x14ac:dyDescent="0.25">
      <c r="A2095" s="134" t="s">
        <v>702</v>
      </c>
      <c r="B2095" s="134" t="s">
        <v>64</v>
      </c>
      <c r="C2095" s="134">
        <v>2024</v>
      </c>
      <c r="D2095" s="161" t="s">
        <v>321</v>
      </c>
      <c r="E2095" s="134" t="s">
        <v>341</v>
      </c>
      <c r="F2095" s="134" t="s">
        <v>284</v>
      </c>
      <c r="G2095" s="134" t="s">
        <v>499</v>
      </c>
      <c r="H2095" s="134" t="s">
        <v>550</v>
      </c>
      <c r="I2095" s="101" t="s">
        <v>545</v>
      </c>
      <c r="J2095" s="160" t="s">
        <v>284</v>
      </c>
    </row>
    <row r="2096" spans="1:10" x14ac:dyDescent="0.25">
      <c r="A2096" s="134" t="s">
        <v>702</v>
      </c>
      <c r="B2096" s="134" t="s">
        <v>64</v>
      </c>
      <c r="C2096" s="134">
        <v>2024</v>
      </c>
      <c r="D2096" s="161" t="s">
        <v>321</v>
      </c>
      <c r="E2096" s="134" t="s">
        <v>341</v>
      </c>
      <c r="F2096" s="134" t="s">
        <v>284</v>
      </c>
      <c r="G2096" s="134" t="s">
        <v>499</v>
      </c>
      <c r="H2096" s="134" t="s">
        <v>819</v>
      </c>
      <c r="I2096" s="101" t="s">
        <v>820</v>
      </c>
      <c r="J2096" s="160">
        <v>22</v>
      </c>
    </row>
    <row r="2097" spans="1:10" x14ac:dyDescent="0.25">
      <c r="A2097" s="134" t="s">
        <v>702</v>
      </c>
      <c r="B2097" s="134" t="s">
        <v>64</v>
      </c>
      <c r="C2097" s="134">
        <v>2024</v>
      </c>
      <c r="D2097" s="161" t="s">
        <v>321</v>
      </c>
      <c r="E2097" s="134" t="s">
        <v>341</v>
      </c>
      <c r="F2097" s="134" t="s">
        <v>284</v>
      </c>
      <c r="G2097" s="134" t="s">
        <v>499</v>
      </c>
      <c r="H2097" s="134" t="s">
        <v>819</v>
      </c>
      <c r="I2097" s="101" t="s">
        <v>821</v>
      </c>
      <c r="J2097" s="160">
        <v>322</v>
      </c>
    </row>
    <row r="2098" spans="1:10" x14ac:dyDescent="0.25">
      <c r="A2098" s="134" t="s">
        <v>702</v>
      </c>
      <c r="B2098" s="134" t="s">
        <v>64</v>
      </c>
      <c r="C2098" s="134">
        <v>2024</v>
      </c>
      <c r="D2098" s="161" t="s">
        <v>321</v>
      </c>
      <c r="E2098" s="134" t="s">
        <v>341</v>
      </c>
      <c r="F2098" s="134" t="s">
        <v>284</v>
      </c>
      <c r="G2098" s="134" t="s">
        <v>499</v>
      </c>
      <c r="H2098" s="134" t="s">
        <v>553</v>
      </c>
      <c r="I2098" s="396" t="s">
        <v>692</v>
      </c>
      <c r="J2098" s="160">
        <v>124</v>
      </c>
    </row>
    <row r="2099" spans="1:10" x14ac:dyDescent="0.25">
      <c r="A2099" s="134" t="s">
        <v>702</v>
      </c>
      <c r="B2099" s="134" t="s">
        <v>64</v>
      </c>
      <c r="C2099" s="134">
        <v>2024</v>
      </c>
      <c r="D2099" s="161" t="s">
        <v>321</v>
      </c>
      <c r="E2099" s="134" t="s">
        <v>341</v>
      </c>
      <c r="F2099" s="134" t="s">
        <v>284</v>
      </c>
      <c r="G2099" s="134" t="s">
        <v>499</v>
      </c>
      <c r="H2099" s="134" t="s">
        <v>553</v>
      </c>
      <c r="I2099" s="396" t="s">
        <v>693</v>
      </c>
      <c r="J2099" s="160">
        <v>9</v>
      </c>
    </row>
    <row r="2100" spans="1:10" x14ac:dyDescent="0.25">
      <c r="A2100" s="134" t="s">
        <v>702</v>
      </c>
      <c r="B2100" s="134" t="s">
        <v>64</v>
      </c>
      <c r="C2100" s="134">
        <v>2024</v>
      </c>
      <c r="D2100" s="161" t="s">
        <v>321</v>
      </c>
      <c r="E2100" s="134" t="s">
        <v>341</v>
      </c>
      <c r="F2100" s="134" t="s">
        <v>284</v>
      </c>
      <c r="G2100" s="134" t="s">
        <v>499</v>
      </c>
      <c r="H2100" s="134" t="s">
        <v>553</v>
      </c>
      <c r="I2100" s="396" t="s">
        <v>694</v>
      </c>
      <c r="J2100" s="160">
        <v>58</v>
      </c>
    </row>
    <row r="2101" spans="1:10" x14ac:dyDescent="0.25">
      <c r="A2101" s="134" t="s">
        <v>702</v>
      </c>
      <c r="B2101" s="134" t="s">
        <v>64</v>
      </c>
      <c r="C2101" s="134">
        <v>2024</v>
      </c>
      <c r="D2101" s="161" t="s">
        <v>321</v>
      </c>
      <c r="E2101" s="134" t="s">
        <v>341</v>
      </c>
      <c r="F2101" s="134" t="s">
        <v>284</v>
      </c>
      <c r="G2101" s="134" t="s">
        <v>499</v>
      </c>
      <c r="H2101" s="134" t="s">
        <v>553</v>
      </c>
      <c r="I2101" s="396" t="s">
        <v>695</v>
      </c>
      <c r="J2101" s="160">
        <v>7</v>
      </c>
    </row>
    <row r="2102" spans="1:10" x14ac:dyDescent="0.25">
      <c r="A2102" s="134" t="s">
        <v>702</v>
      </c>
      <c r="B2102" s="134" t="s">
        <v>64</v>
      </c>
      <c r="C2102" s="134">
        <v>2024</v>
      </c>
      <c r="D2102" s="161" t="s">
        <v>321</v>
      </c>
      <c r="E2102" s="134" t="s">
        <v>341</v>
      </c>
      <c r="F2102" s="134" t="s">
        <v>284</v>
      </c>
      <c r="G2102" s="134" t="s">
        <v>499</v>
      </c>
      <c r="H2102" s="134" t="s">
        <v>553</v>
      </c>
      <c r="I2102" s="396" t="s">
        <v>696</v>
      </c>
      <c r="J2102" s="160">
        <v>7</v>
      </c>
    </row>
    <row r="2103" spans="1:10" x14ac:dyDescent="0.25">
      <c r="A2103" s="134" t="s">
        <v>702</v>
      </c>
      <c r="B2103" s="134" t="s">
        <v>64</v>
      </c>
      <c r="C2103" s="134">
        <v>2024</v>
      </c>
      <c r="D2103" s="161" t="s">
        <v>321</v>
      </c>
      <c r="E2103" s="134" t="s">
        <v>341</v>
      </c>
      <c r="F2103" s="134" t="s">
        <v>284</v>
      </c>
      <c r="G2103" s="134" t="s">
        <v>499</v>
      </c>
      <c r="H2103" s="134" t="s">
        <v>553</v>
      </c>
      <c r="I2103" s="397" t="s">
        <v>559</v>
      </c>
      <c r="J2103" s="160">
        <v>117</v>
      </c>
    </row>
    <row r="2104" spans="1:10" x14ac:dyDescent="0.25">
      <c r="A2104" s="134" t="s">
        <v>702</v>
      </c>
      <c r="B2104" s="134" t="s">
        <v>64</v>
      </c>
      <c r="C2104" s="134">
        <v>2024</v>
      </c>
      <c r="D2104" s="161" t="s">
        <v>321</v>
      </c>
      <c r="E2104" s="134" t="s">
        <v>341</v>
      </c>
      <c r="F2104" s="101">
        <v>10</v>
      </c>
      <c r="G2104" s="134" t="s">
        <v>715</v>
      </c>
      <c r="H2104" s="101" t="s">
        <v>822</v>
      </c>
      <c r="I2104" s="101" t="s">
        <v>328</v>
      </c>
      <c r="J2104" s="160">
        <v>301</v>
      </c>
    </row>
    <row r="2105" spans="1:10" x14ac:dyDescent="0.25">
      <c r="A2105" s="134" t="s">
        <v>702</v>
      </c>
      <c r="B2105" s="134" t="s">
        <v>64</v>
      </c>
      <c r="C2105" s="134">
        <v>2024</v>
      </c>
      <c r="D2105" s="161" t="s">
        <v>321</v>
      </c>
      <c r="E2105" s="134" t="s">
        <v>341</v>
      </c>
      <c r="F2105" s="134">
        <v>10</v>
      </c>
      <c r="G2105" s="134" t="s">
        <v>715</v>
      </c>
      <c r="H2105" s="134" t="s">
        <v>807</v>
      </c>
      <c r="I2105" s="349" t="s">
        <v>808</v>
      </c>
      <c r="J2105" s="160">
        <v>11</v>
      </c>
    </row>
    <row r="2106" spans="1:10" x14ac:dyDescent="0.25">
      <c r="A2106" s="134" t="s">
        <v>702</v>
      </c>
      <c r="B2106" s="134" t="s">
        <v>64</v>
      </c>
      <c r="C2106" s="134">
        <v>2024</v>
      </c>
      <c r="D2106" s="161" t="s">
        <v>321</v>
      </c>
      <c r="E2106" s="134" t="s">
        <v>341</v>
      </c>
      <c r="F2106" s="134">
        <v>10</v>
      </c>
      <c r="G2106" s="134" t="s">
        <v>715</v>
      </c>
      <c r="H2106" s="134" t="s">
        <v>807</v>
      </c>
      <c r="I2106" s="349" t="s">
        <v>541</v>
      </c>
      <c r="J2106" s="160">
        <v>36</v>
      </c>
    </row>
    <row r="2107" spans="1:10" x14ac:dyDescent="0.25">
      <c r="A2107" s="134" t="s">
        <v>702</v>
      </c>
      <c r="B2107" s="134" t="s">
        <v>64</v>
      </c>
      <c r="C2107" s="134">
        <v>2024</v>
      </c>
      <c r="D2107" s="161" t="s">
        <v>321</v>
      </c>
      <c r="E2107" s="134" t="s">
        <v>341</v>
      </c>
      <c r="F2107" s="134">
        <v>10</v>
      </c>
      <c r="G2107" s="134" t="s">
        <v>715</v>
      </c>
      <c r="H2107" s="134" t="s">
        <v>807</v>
      </c>
      <c r="I2107" s="349" t="s">
        <v>542</v>
      </c>
      <c r="J2107" s="160">
        <v>9</v>
      </c>
    </row>
    <row r="2108" spans="1:10" x14ac:dyDescent="0.25">
      <c r="A2108" s="134" t="s">
        <v>702</v>
      </c>
      <c r="B2108" s="134" t="s">
        <v>64</v>
      </c>
      <c r="C2108" s="134">
        <v>2024</v>
      </c>
      <c r="D2108" s="161" t="s">
        <v>321</v>
      </c>
      <c r="E2108" s="134" t="s">
        <v>341</v>
      </c>
      <c r="F2108" s="134">
        <v>10</v>
      </c>
      <c r="G2108" s="134" t="s">
        <v>715</v>
      </c>
      <c r="H2108" s="134" t="s">
        <v>819</v>
      </c>
      <c r="I2108" s="101" t="s">
        <v>820</v>
      </c>
      <c r="J2108" s="160">
        <v>20</v>
      </c>
    </row>
    <row r="2109" spans="1:10" x14ac:dyDescent="0.25">
      <c r="A2109" s="134" t="s">
        <v>702</v>
      </c>
      <c r="B2109" s="134" t="s">
        <v>64</v>
      </c>
      <c r="C2109" s="134">
        <v>2024</v>
      </c>
      <c r="D2109" s="161" t="s">
        <v>321</v>
      </c>
      <c r="E2109" s="134" t="s">
        <v>341</v>
      </c>
      <c r="F2109" s="134">
        <v>10</v>
      </c>
      <c r="G2109" s="134" t="s">
        <v>715</v>
      </c>
      <c r="H2109" s="134" t="s">
        <v>819</v>
      </c>
      <c r="I2109" s="101" t="s">
        <v>821</v>
      </c>
      <c r="J2109" s="160">
        <v>281</v>
      </c>
    </row>
    <row r="2110" spans="1:10" x14ac:dyDescent="0.25">
      <c r="A2110" s="134" t="s">
        <v>702</v>
      </c>
      <c r="B2110" s="134" t="s">
        <v>64</v>
      </c>
      <c r="C2110" s="134">
        <v>2024</v>
      </c>
      <c r="D2110" s="161" t="s">
        <v>321</v>
      </c>
      <c r="E2110" s="134" t="s">
        <v>341</v>
      </c>
      <c r="F2110" s="134">
        <v>10</v>
      </c>
      <c r="G2110" s="134" t="s">
        <v>715</v>
      </c>
      <c r="H2110" s="134" t="s">
        <v>553</v>
      </c>
      <c r="I2110" s="396" t="s">
        <v>692</v>
      </c>
      <c r="J2110" s="160">
        <v>99</v>
      </c>
    </row>
    <row r="2111" spans="1:10" x14ac:dyDescent="0.25">
      <c r="A2111" s="134" t="s">
        <v>702</v>
      </c>
      <c r="B2111" s="134" t="s">
        <v>64</v>
      </c>
      <c r="C2111" s="134">
        <v>2024</v>
      </c>
      <c r="D2111" s="161" t="s">
        <v>321</v>
      </c>
      <c r="E2111" s="134" t="s">
        <v>341</v>
      </c>
      <c r="F2111" s="134">
        <v>10</v>
      </c>
      <c r="G2111" s="134" t="s">
        <v>715</v>
      </c>
      <c r="H2111" s="134" t="s">
        <v>553</v>
      </c>
      <c r="I2111" s="396" t="s">
        <v>693</v>
      </c>
      <c r="J2111" s="160">
        <v>9</v>
      </c>
    </row>
    <row r="2112" spans="1:10" x14ac:dyDescent="0.25">
      <c r="A2112" s="134" t="s">
        <v>702</v>
      </c>
      <c r="B2112" s="134" t="s">
        <v>64</v>
      </c>
      <c r="C2112" s="134">
        <v>2024</v>
      </c>
      <c r="D2112" s="161" t="s">
        <v>321</v>
      </c>
      <c r="E2112" s="134" t="s">
        <v>341</v>
      </c>
      <c r="F2112" s="134">
        <v>10</v>
      </c>
      <c r="G2112" s="134" t="s">
        <v>715</v>
      </c>
      <c r="H2112" s="134" t="s">
        <v>553</v>
      </c>
      <c r="I2112" s="396" t="s">
        <v>694</v>
      </c>
      <c r="J2112" s="160">
        <v>52</v>
      </c>
    </row>
    <row r="2113" spans="1:10" x14ac:dyDescent="0.25">
      <c r="A2113" s="134" t="s">
        <v>702</v>
      </c>
      <c r="B2113" s="134" t="s">
        <v>64</v>
      </c>
      <c r="C2113" s="134">
        <v>2024</v>
      </c>
      <c r="D2113" s="161" t="s">
        <v>321</v>
      </c>
      <c r="E2113" s="134" t="s">
        <v>341</v>
      </c>
      <c r="F2113" s="134">
        <v>10</v>
      </c>
      <c r="G2113" s="134" t="s">
        <v>715</v>
      </c>
      <c r="H2113" s="134" t="s">
        <v>553</v>
      </c>
      <c r="I2113" s="396" t="s">
        <v>695</v>
      </c>
      <c r="J2113" s="160">
        <v>7</v>
      </c>
    </row>
    <row r="2114" spans="1:10" x14ac:dyDescent="0.25">
      <c r="A2114" s="134" t="s">
        <v>702</v>
      </c>
      <c r="B2114" s="134" t="s">
        <v>64</v>
      </c>
      <c r="C2114" s="134">
        <v>2024</v>
      </c>
      <c r="D2114" s="161" t="s">
        <v>321</v>
      </c>
      <c r="E2114" s="134" t="s">
        <v>341</v>
      </c>
      <c r="F2114" s="134">
        <v>10</v>
      </c>
      <c r="G2114" s="134" t="s">
        <v>715</v>
      </c>
      <c r="H2114" s="134" t="s">
        <v>553</v>
      </c>
      <c r="I2114" s="396" t="s">
        <v>696</v>
      </c>
      <c r="J2114" s="160">
        <v>7</v>
      </c>
    </row>
    <row r="2115" spans="1:10" x14ac:dyDescent="0.25">
      <c r="A2115" s="134" t="s">
        <v>702</v>
      </c>
      <c r="B2115" s="134" t="s">
        <v>64</v>
      </c>
      <c r="C2115" s="134">
        <v>2024</v>
      </c>
      <c r="D2115" s="161" t="s">
        <v>321</v>
      </c>
      <c r="E2115" s="134" t="s">
        <v>341</v>
      </c>
      <c r="F2115" s="134">
        <v>10</v>
      </c>
      <c r="G2115" s="134" t="s">
        <v>715</v>
      </c>
      <c r="H2115" s="134" t="s">
        <v>553</v>
      </c>
      <c r="I2115" s="397" t="s">
        <v>559</v>
      </c>
      <c r="J2115" s="160">
        <v>107</v>
      </c>
    </row>
    <row r="2116" spans="1:10" x14ac:dyDescent="0.25">
      <c r="A2116" s="134" t="s">
        <v>702</v>
      </c>
      <c r="B2116" s="134" t="s">
        <v>64</v>
      </c>
      <c r="C2116" s="134">
        <v>2024</v>
      </c>
      <c r="D2116" s="161" t="s">
        <v>321</v>
      </c>
      <c r="E2116" s="134" t="s">
        <v>341</v>
      </c>
      <c r="F2116" s="134">
        <v>30</v>
      </c>
      <c r="G2116" s="101" t="s">
        <v>140</v>
      </c>
      <c r="H2116" s="101" t="s">
        <v>328</v>
      </c>
      <c r="I2116" s="101" t="s">
        <v>328</v>
      </c>
      <c r="J2116" s="160">
        <v>42</v>
      </c>
    </row>
    <row r="2117" spans="1:10" x14ac:dyDescent="0.25">
      <c r="A2117" s="134" t="s">
        <v>702</v>
      </c>
      <c r="B2117" s="134" t="s">
        <v>64</v>
      </c>
      <c r="C2117" s="134">
        <v>2024</v>
      </c>
      <c r="D2117" s="161" t="s">
        <v>321</v>
      </c>
      <c r="E2117" s="134" t="s">
        <v>341</v>
      </c>
      <c r="F2117" s="134">
        <v>30</v>
      </c>
      <c r="G2117" s="101" t="s">
        <v>140</v>
      </c>
      <c r="H2117" s="134" t="s">
        <v>807</v>
      </c>
      <c r="I2117" s="349" t="s">
        <v>808</v>
      </c>
      <c r="J2117" s="160">
        <v>5</v>
      </c>
    </row>
    <row r="2118" spans="1:10" x14ac:dyDescent="0.25">
      <c r="A2118" s="134" t="s">
        <v>702</v>
      </c>
      <c r="B2118" s="134" t="s">
        <v>64</v>
      </c>
      <c r="C2118" s="134">
        <v>2024</v>
      </c>
      <c r="D2118" s="161" t="s">
        <v>321</v>
      </c>
      <c r="E2118" s="134" t="s">
        <v>341</v>
      </c>
      <c r="F2118" s="134">
        <v>30</v>
      </c>
      <c r="G2118" s="101" t="s">
        <v>140</v>
      </c>
      <c r="H2118" s="134" t="s">
        <v>807</v>
      </c>
      <c r="I2118" s="349" t="s">
        <v>541</v>
      </c>
      <c r="J2118" s="160">
        <v>8</v>
      </c>
    </row>
    <row r="2119" spans="1:10" x14ac:dyDescent="0.25">
      <c r="A2119" s="134" t="s">
        <v>702</v>
      </c>
      <c r="B2119" s="134" t="s">
        <v>64</v>
      </c>
      <c r="C2119" s="134">
        <v>2024</v>
      </c>
      <c r="D2119" s="161" t="s">
        <v>321</v>
      </c>
      <c r="E2119" s="134" t="s">
        <v>341</v>
      </c>
      <c r="F2119" s="134">
        <v>30</v>
      </c>
      <c r="G2119" s="101" t="s">
        <v>140</v>
      </c>
      <c r="H2119" s="134" t="s">
        <v>807</v>
      </c>
      <c r="I2119" s="349" t="s">
        <v>542</v>
      </c>
      <c r="J2119" s="160">
        <v>1</v>
      </c>
    </row>
    <row r="2120" spans="1:10" x14ac:dyDescent="0.25">
      <c r="A2120" s="134" t="s">
        <v>702</v>
      </c>
      <c r="B2120" s="134" t="s">
        <v>64</v>
      </c>
      <c r="C2120" s="134">
        <v>2024</v>
      </c>
      <c r="D2120" s="161" t="s">
        <v>321</v>
      </c>
      <c r="E2120" s="134" t="s">
        <v>341</v>
      </c>
      <c r="F2120" s="134">
        <v>30</v>
      </c>
      <c r="G2120" s="101" t="s">
        <v>140</v>
      </c>
      <c r="H2120" s="134" t="s">
        <v>819</v>
      </c>
      <c r="I2120" s="101" t="s">
        <v>820</v>
      </c>
      <c r="J2120" s="160">
        <v>2</v>
      </c>
    </row>
    <row r="2121" spans="1:10" x14ac:dyDescent="0.25">
      <c r="A2121" s="134" t="s">
        <v>702</v>
      </c>
      <c r="B2121" s="134" t="s">
        <v>64</v>
      </c>
      <c r="C2121" s="134">
        <v>2024</v>
      </c>
      <c r="D2121" s="161" t="s">
        <v>321</v>
      </c>
      <c r="E2121" s="134" t="s">
        <v>341</v>
      </c>
      <c r="F2121" s="134">
        <v>30</v>
      </c>
      <c r="G2121" s="101" t="s">
        <v>140</v>
      </c>
      <c r="H2121" s="134" t="s">
        <v>819</v>
      </c>
      <c r="I2121" s="101" t="s">
        <v>821</v>
      </c>
      <c r="J2121" s="160">
        <v>40</v>
      </c>
    </row>
    <row r="2122" spans="1:10" x14ac:dyDescent="0.25">
      <c r="A2122" s="134" t="s">
        <v>702</v>
      </c>
      <c r="B2122" s="134" t="s">
        <v>64</v>
      </c>
      <c r="C2122" s="134">
        <v>2024</v>
      </c>
      <c r="D2122" s="161" t="s">
        <v>321</v>
      </c>
      <c r="E2122" s="134" t="s">
        <v>341</v>
      </c>
      <c r="F2122" s="134">
        <v>30</v>
      </c>
      <c r="G2122" s="101" t="s">
        <v>140</v>
      </c>
      <c r="H2122" s="134" t="s">
        <v>553</v>
      </c>
      <c r="I2122" s="396" t="s">
        <v>692</v>
      </c>
      <c r="J2122" s="160">
        <v>24</v>
      </c>
    </row>
    <row r="2123" spans="1:10" x14ac:dyDescent="0.25">
      <c r="A2123" s="134" t="s">
        <v>702</v>
      </c>
      <c r="B2123" s="134" t="s">
        <v>64</v>
      </c>
      <c r="C2123" s="134">
        <v>2024</v>
      </c>
      <c r="D2123" s="161" t="s">
        <v>321</v>
      </c>
      <c r="E2123" s="134" t="s">
        <v>341</v>
      </c>
      <c r="F2123" s="134">
        <v>30</v>
      </c>
      <c r="G2123" s="101" t="s">
        <v>140</v>
      </c>
      <c r="H2123" s="134" t="s">
        <v>553</v>
      </c>
      <c r="I2123" s="396" t="s">
        <v>693</v>
      </c>
      <c r="J2123" s="160" t="s">
        <v>284</v>
      </c>
    </row>
    <row r="2124" spans="1:10" x14ac:dyDescent="0.25">
      <c r="A2124" s="134" t="s">
        <v>702</v>
      </c>
      <c r="B2124" s="134" t="s">
        <v>64</v>
      </c>
      <c r="C2124" s="134">
        <v>2024</v>
      </c>
      <c r="D2124" s="161" t="s">
        <v>321</v>
      </c>
      <c r="E2124" s="134" t="s">
        <v>341</v>
      </c>
      <c r="F2124" s="134">
        <v>30</v>
      </c>
      <c r="G2124" s="101" t="s">
        <v>140</v>
      </c>
      <c r="H2124" s="134" t="s">
        <v>553</v>
      </c>
      <c r="I2124" s="396" t="s">
        <v>694</v>
      </c>
      <c r="J2124" s="160">
        <v>6</v>
      </c>
    </row>
    <row r="2125" spans="1:10" x14ac:dyDescent="0.25">
      <c r="A2125" s="134" t="s">
        <v>702</v>
      </c>
      <c r="B2125" s="134" t="s">
        <v>64</v>
      </c>
      <c r="C2125" s="134">
        <v>2024</v>
      </c>
      <c r="D2125" s="161" t="s">
        <v>321</v>
      </c>
      <c r="E2125" s="134" t="s">
        <v>341</v>
      </c>
      <c r="F2125" s="134">
        <v>30</v>
      </c>
      <c r="G2125" s="101" t="s">
        <v>140</v>
      </c>
      <c r="H2125" s="134" t="s">
        <v>553</v>
      </c>
      <c r="I2125" s="396" t="s">
        <v>695</v>
      </c>
      <c r="J2125" s="160" t="s">
        <v>284</v>
      </c>
    </row>
    <row r="2126" spans="1:10" x14ac:dyDescent="0.25">
      <c r="A2126" s="134" t="s">
        <v>702</v>
      </c>
      <c r="B2126" s="134" t="s">
        <v>64</v>
      </c>
      <c r="C2126" s="134">
        <v>2024</v>
      </c>
      <c r="D2126" s="161" t="s">
        <v>321</v>
      </c>
      <c r="E2126" s="134" t="s">
        <v>341</v>
      </c>
      <c r="F2126" s="134">
        <v>30</v>
      </c>
      <c r="G2126" s="101" t="s">
        <v>140</v>
      </c>
      <c r="H2126" s="134" t="s">
        <v>553</v>
      </c>
      <c r="I2126" s="396" t="s">
        <v>696</v>
      </c>
      <c r="J2126" s="160" t="s">
        <v>284</v>
      </c>
    </row>
    <row r="2127" spans="1:10" x14ac:dyDescent="0.25">
      <c r="A2127" s="134" t="s">
        <v>702</v>
      </c>
      <c r="B2127" s="134" t="s">
        <v>64</v>
      </c>
      <c r="C2127" s="134">
        <v>2024</v>
      </c>
      <c r="D2127" s="161" t="s">
        <v>321</v>
      </c>
      <c r="E2127" s="134" t="s">
        <v>341</v>
      </c>
      <c r="F2127" s="134">
        <v>30</v>
      </c>
      <c r="G2127" s="101" t="s">
        <v>140</v>
      </c>
      <c r="H2127" s="134" t="s">
        <v>553</v>
      </c>
      <c r="I2127" s="397" t="s">
        <v>559</v>
      </c>
      <c r="J2127" s="160">
        <v>10</v>
      </c>
    </row>
    <row r="2128" spans="1:10" x14ac:dyDescent="0.25">
      <c r="A2128" s="134" t="s">
        <v>702</v>
      </c>
      <c r="B2128" s="134" t="s">
        <v>64</v>
      </c>
      <c r="C2128" s="134">
        <v>2024</v>
      </c>
      <c r="D2128" s="161" t="s">
        <v>321</v>
      </c>
      <c r="E2128" s="134" t="s">
        <v>341</v>
      </c>
      <c r="F2128" s="101">
        <v>40</v>
      </c>
      <c r="G2128" s="101" t="s">
        <v>141</v>
      </c>
      <c r="H2128" s="101" t="s">
        <v>328</v>
      </c>
      <c r="I2128" s="101" t="s">
        <v>328</v>
      </c>
      <c r="J2128" s="160" t="s">
        <v>284</v>
      </c>
    </row>
    <row r="2129" spans="1:10" x14ac:dyDescent="0.25">
      <c r="A2129" s="134" t="s">
        <v>702</v>
      </c>
      <c r="B2129" s="134" t="s">
        <v>64</v>
      </c>
      <c r="C2129" s="134">
        <v>2024</v>
      </c>
      <c r="D2129" s="161" t="s">
        <v>321</v>
      </c>
      <c r="E2129" s="134" t="s">
        <v>341</v>
      </c>
      <c r="F2129" s="101">
        <v>40</v>
      </c>
      <c r="G2129" s="101" t="s">
        <v>141</v>
      </c>
      <c r="H2129" s="134" t="s">
        <v>807</v>
      </c>
      <c r="I2129" s="349" t="s">
        <v>808</v>
      </c>
      <c r="J2129" s="160" t="s">
        <v>284</v>
      </c>
    </row>
    <row r="2130" spans="1:10" x14ac:dyDescent="0.25">
      <c r="A2130" s="134" t="s">
        <v>702</v>
      </c>
      <c r="B2130" s="134" t="s">
        <v>64</v>
      </c>
      <c r="C2130" s="134">
        <v>2024</v>
      </c>
      <c r="D2130" s="161" t="s">
        <v>321</v>
      </c>
      <c r="E2130" s="134" t="s">
        <v>341</v>
      </c>
      <c r="F2130" s="101">
        <v>40</v>
      </c>
      <c r="G2130" s="101" t="s">
        <v>141</v>
      </c>
      <c r="H2130" s="134" t="s">
        <v>807</v>
      </c>
      <c r="I2130" s="349" t="s">
        <v>541</v>
      </c>
      <c r="J2130" s="160" t="s">
        <v>284</v>
      </c>
    </row>
    <row r="2131" spans="1:10" x14ac:dyDescent="0.25">
      <c r="A2131" s="134" t="s">
        <v>702</v>
      </c>
      <c r="B2131" s="134" t="s">
        <v>64</v>
      </c>
      <c r="C2131" s="134">
        <v>2024</v>
      </c>
      <c r="D2131" s="161" t="s">
        <v>321</v>
      </c>
      <c r="E2131" s="134" t="s">
        <v>341</v>
      </c>
      <c r="F2131" s="101">
        <v>40</v>
      </c>
      <c r="G2131" s="101" t="s">
        <v>141</v>
      </c>
      <c r="H2131" s="134" t="s">
        <v>807</v>
      </c>
      <c r="I2131" s="349" t="s">
        <v>542</v>
      </c>
      <c r="J2131" s="160" t="s">
        <v>284</v>
      </c>
    </row>
    <row r="2132" spans="1:10" x14ac:dyDescent="0.25">
      <c r="A2132" s="134" t="s">
        <v>702</v>
      </c>
      <c r="B2132" s="134" t="s">
        <v>64</v>
      </c>
      <c r="C2132" s="134">
        <v>2024</v>
      </c>
      <c r="D2132" s="161" t="s">
        <v>321</v>
      </c>
      <c r="E2132" s="134" t="s">
        <v>341</v>
      </c>
      <c r="F2132" s="101">
        <v>40</v>
      </c>
      <c r="G2132" s="101" t="s">
        <v>141</v>
      </c>
      <c r="H2132" s="134" t="s">
        <v>819</v>
      </c>
      <c r="I2132" s="101" t="s">
        <v>820</v>
      </c>
      <c r="J2132" s="160" t="s">
        <v>284</v>
      </c>
    </row>
    <row r="2133" spans="1:10" x14ac:dyDescent="0.25">
      <c r="A2133" s="134" t="s">
        <v>702</v>
      </c>
      <c r="B2133" s="134" t="s">
        <v>64</v>
      </c>
      <c r="C2133" s="134">
        <v>2024</v>
      </c>
      <c r="D2133" s="161" t="s">
        <v>321</v>
      </c>
      <c r="E2133" s="134" t="s">
        <v>341</v>
      </c>
      <c r="F2133" s="101">
        <v>40</v>
      </c>
      <c r="G2133" s="101" t="s">
        <v>141</v>
      </c>
      <c r="H2133" s="134" t="s">
        <v>819</v>
      </c>
      <c r="I2133" s="101" t="s">
        <v>821</v>
      </c>
      <c r="J2133" s="160" t="s">
        <v>284</v>
      </c>
    </row>
    <row r="2134" spans="1:10" x14ac:dyDescent="0.25">
      <c r="A2134" s="134" t="s">
        <v>702</v>
      </c>
      <c r="B2134" s="134" t="s">
        <v>64</v>
      </c>
      <c r="C2134" s="134">
        <v>2024</v>
      </c>
      <c r="D2134" s="161" t="s">
        <v>321</v>
      </c>
      <c r="E2134" s="134" t="s">
        <v>341</v>
      </c>
      <c r="F2134" s="101">
        <v>40</v>
      </c>
      <c r="G2134" s="101" t="s">
        <v>141</v>
      </c>
      <c r="H2134" s="134" t="s">
        <v>553</v>
      </c>
      <c r="I2134" s="396" t="s">
        <v>692</v>
      </c>
      <c r="J2134" s="160" t="s">
        <v>284</v>
      </c>
    </row>
    <row r="2135" spans="1:10" x14ac:dyDescent="0.25">
      <c r="A2135" s="134" t="s">
        <v>702</v>
      </c>
      <c r="B2135" s="134" t="s">
        <v>64</v>
      </c>
      <c r="C2135" s="134">
        <v>2024</v>
      </c>
      <c r="D2135" s="161" t="s">
        <v>321</v>
      </c>
      <c r="E2135" s="134" t="s">
        <v>341</v>
      </c>
      <c r="F2135" s="101">
        <v>40</v>
      </c>
      <c r="G2135" s="101" t="s">
        <v>141</v>
      </c>
      <c r="H2135" s="134" t="s">
        <v>553</v>
      </c>
      <c r="I2135" s="396" t="s">
        <v>693</v>
      </c>
      <c r="J2135" s="160" t="s">
        <v>284</v>
      </c>
    </row>
    <row r="2136" spans="1:10" x14ac:dyDescent="0.25">
      <c r="A2136" s="134" t="s">
        <v>702</v>
      </c>
      <c r="B2136" s="134" t="s">
        <v>64</v>
      </c>
      <c r="C2136" s="134">
        <v>2024</v>
      </c>
      <c r="D2136" s="161" t="s">
        <v>321</v>
      </c>
      <c r="E2136" s="134" t="s">
        <v>341</v>
      </c>
      <c r="F2136" s="101">
        <v>40</v>
      </c>
      <c r="G2136" s="101" t="s">
        <v>141</v>
      </c>
      <c r="H2136" s="134" t="s">
        <v>553</v>
      </c>
      <c r="I2136" s="396" t="s">
        <v>694</v>
      </c>
      <c r="J2136" s="160" t="s">
        <v>284</v>
      </c>
    </row>
    <row r="2137" spans="1:10" x14ac:dyDescent="0.25">
      <c r="A2137" s="134" t="s">
        <v>702</v>
      </c>
      <c r="B2137" s="134" t="s">
        <v>64</v>
      </c>
      <c r="C2137" s="134">
        <v>2024</v>
      </c>
      <c r="D2137" s="161" t="s">
        <v>321</v>
      </c>
      <c r="E2137" s="134" t="s">
        <v>341</v>
      </c>
      <c r="F2137" s="101">
        <v>40</v>
      </c>
      <c r="G2137" s="101" t="s">
        <v>141</v>
      </c>
      <c r="H2137" s="134" t="s">
        <v>553</v>
      </c>
      <c r="I2137" s="396" t="s">
        <v>695</v>
      </c>
      <c r="J2137" s="160" t="s">
        <v>284</v>
      </c>
    </row>
    <row r="2138" spans="1:10" x14ac:dyDescent="0.25">
      <c r="A2138" s="134" t="s">
        <v>702</v>
      </c>
      <c r="B2138" s="134" t="s">
        <v>64</v>
      </c>
      <c r="C2138" s="134">
        <v>2024</v>
      </c>
      <c r="D2138" s="161" t="s">
        <v>321</v>
      </c>
      <c r="E2138" s="134" t="s">
        <v>341</v>
      </c>
      <c r="F2138" s="101">
        <v>40</v>
      </c>
      <c r="G2138" s="101" t="s">
        <v>141</v>
      </c>
      <c r="H2138" s="134" t="s">
        <v>553</v>
      </c>
      <c r="I2138" s="396" t="s">
        <v>696</v>
      </c>
      <c r="J2138" s="160" t="s">
        <v>284</v>
      </c>
    </row>
    <row r="2139" spans="1:10" x14ac:dyDescent="0.25">
      <c r="A2139" s="134" t="s">
        <v>702</v>
      </c>
      <c r="B2139" s="134" t="s">
        <v>64</v>
      </c>
      <c r="C2139" s="134">
        <v>2024</v>
      </c>
      <c r="D2139" s="161" t="s">
        <v>321</v>
      </c>
      <c r="E2139" s="134" t="s">
        <v>341</v>
      </c>
      <c r="F2139" s="101">
        <v>40</v>
      </c>
      <c r="G2139" s="101" t="s">
        <v>141</v>
      </c>
      <c r="H2139" s="134" t="s">
        <v>553</v>
      </c>
      <c r="I2139" s="397" t="s">
        <v>559</v>
      </c>
      <c r="J2139" s="160" t="s">
        <v>284</v>
      </c>
    </row>
    <row r="2140" spans="1:10" x14ac:dyDescent="0.25">
      <c r="A2140" s="134" t="s">
        <v>702</v>
      </c>
      <c r="B2140" s="134" t="s">
        <v>64</v>
      </c>
      <c r="C2140" s="134">
        <v>2024</v>
      </c>
      <c r="D2140" s="161" t="s">
        <v>321</v>
      </c>
      <c r="E2140" s="134" t="s">
        <v>341</v>
      </c>
      <c r="F2140" s="134">
        <v>50</v>
      </c>
      <c r="G2140" s="134" t="s">
        <v>795</v>
      </c>
      <c r="H2140" s="101" t="s">
        <v>328</v>
      </c>
      <c r="I2140" s="101" t="s">
        <v>328</v>
      </c>
      <c r="J2140" s="160">
        <v>1</v>
      </c>
    </row>
    <row r="2141" spans="1:10" x14ac:dyDescent="0.25">
      <c r="A2141" s="134" t="s">
        <v>702</v>
      </c>
      <c r="B2141" s="134" t="s">
        <v>64</v>
      </c>
      <c r="C2141" s="134">
        <v>2024</v>
      </c>
      <c r="D2141" s="161" t="s">
        <v>321</v>
      </c>
      <c r="E2141" s="134" t="s">
        <v>341</v>
      </c>
      <c r="F2141" s="134">
        <v>50</v>
      </c>
      <c r="G2141" s="134" t="s">
        <v>795</v>
      </c>
      <c r="H2141" s="134" t="s">
        <v>807</v>
      </c>
      <c r="I2141" s="349" t="s">
        <v>808</v>
      </c>
      <c r="J2141" s="160" t="s">
        <v>284</v>
      </c>
    </row>
    <row r="2142" spans="1:10" x14ac:dyDescent="0.25">
      <c r="A2142" s="134" t="s">
        <v>702</v>
      </c>
      <c r="B2142" s="134" t="s">
        <v>64</v>
      </c>
      <c r="C2142" s="134">
        <v>2024</v>
      </c>
      <c r="D2142" s="161" t="s">
        <v>321</v>
      </c>
      <c r="E2142" s="134" t="s">
        <v>341</v>
      </c>
      <c r="F2142" s="134">
        <v>50</v>
      </c>
      <c r="G2142" s="134" t="s">
        <v>795</v>
      </c>
      <c r="H2142" s="134" t="s">
        <v>807</v>
      </c>
      <c r="I2142" s="349" t="s">
        <v>541</v>
      </c>
      <c r="J2142" s="160">
        <v>1</v>
      </c>
    </row>
    <row r="2143" spans="1:10" x14ac:dyDescent="0.25">
      <c r="A2143" s="134" t="s">
        <v>702</v>
      </c>
      <c r="B2143" s="134" t="s">
        <v>64</v>
      </c>
      <c r="C2143" s="134">
        <v>2024</v>
      </c>
      <c r="D2143" s="161" t="s">
        <v>321</v>
      </c>
      <c r="E2143" s="134" t="s">
        <v>341</v>
      </c>
      <c r="F2143" s="134">
        <v>50</v>
      </c>
      <c r="G2143" s="134" t="s">
        <v>795</v>
      </c>
      <c r="H2143" s="134" t="s">
        <v>807</v>
      </c>
      <c r="I2143" s="349" t="s">
        <v>542</v>
      </c>
      <c r="J2143" s="160" t="s">
        <v>284</v>
      </c>
    </row>
    <row r="2144" spans="1:10" x14ac:dyDescent="0.25">
      <c r="A2144" s="134" t="s">
        <v>702</v>
      </c>
      <c r="B2144" s="134" t="s">
        <v>64</v>
      </c>
      <c r="C2144" s="134">
        <v>2024</v>
      </c>
      <c r="D2144" s="161" t="s">
        <v>321</v>
      </c>
      <c r="E2144" s="134" t="s">
        <v>341</v>
      </c>
      <c r="F2144" s="134">
        <v>50</v>
      </c>
      <c r="G2144" s="134" t="s">
        <v>795</v>
      </c>
      <c r="H2144" s="134" t="s">
        <v>819</v>
      </c>
      <c r="I2144" s="101" t="s">
        <v>820</v>
      </c>
      <c r="J2144" s="160" t="s">
        <v>284</v>
      </c>
    </row>
    <row r="2145" spans="1:10" x14ac:dyDescent="0.25">
      <c r="A2145" s="134" t="s">
        <v>702</v>
      </c>
      <c r="B2145" s="134" t="s">
        <v>64</v>
      </c>
      <c r="C2145" s="134">
        <v>2024</v>
      </c>
      <c r="D2145" s="161" t="s">
        <v>321</v>
      </c>
      <c r="E2145" s="134" t="s">
        <v>341</v>
      </c>
      <c r="F2145" s="134">
        <v>50</v>
      </c>
      <c r="G2145" s="134" t="s">
        <v>795</v>
      </c>
      <c r="H2145" s="134" t="s">
        <v>819</v>
      </c>
      <c r="I2145" s="101" t="s">
        <v>821</v>
      </c>
      <c r="J2145" s="160">
        <v>1</v>
      </c>
    </row>
    <row r="2146" spans="1:10" x14ac:dyDescent="0.25">
      <c r="A2146" s="134" t="s">
        <v>702</v>
      </c>
      <c r="B2146" s="134" t="s">
        <v>64</v>
      </c>
      <c r="C2146" s="134">
        <v>2024</v>
      </c>
      <c r="D2146" s="161" t="s">
        <v>321</v>
      </c>
      <c r="E2146" s="134" t="s">
        <v>341</v>
      </c>
      <c r="F2146" s="134">
        <v>50</v>
      </c>
      <c r="G2146" s="134" t="s">
        <v>795</v>
      </c>
      <c r="H2146" s="134" t="s">
        <v>553</v>
      </c>
      <c r="I2146" s="134" t="s">
        <v>692</v>
      </c>
      <c r="J2146" s="160">
        <v>1</v>
      </c>
    </row>
    <row r="2147" spans="1:10" x14ac:dyDescent="0.25">
      <c r="A2147" s="134" t="s">
        <v>702</v>
      </c>
      <c r="B2147" s="134" t="s">
        <v>64</v>
      </c>
      <c r="C2147" s="134">
        <v>2024</v>
      </c>
      <c r="D2147" s="161" t="s">
        <v>321</v>
      </c>
      <c r="E2147" s="134" t="s">
        <v>341</v>
      </c>
      <c r="F2147" s="134">
        <v>50</v>
      </c>
      <c r="G2147" s="134" t="s">
        <v>795</v>
      </c>
      <c r="H2147" s="134" t="s">
        <v>553</v>
      </c>
      <c r="I2147" s="134" t="s">
        <v>693</v>
      </c>
      <c r="J2147" s="160" t="s">
        <v>284</v>
      </c>
    </row>
    <row r="2148" spans="1:10" x14ac:dyDescent="0.25">
      <c r="A2148" s="134" t="s">
        <v>702</v>
      </c>
      <c r="B2148" s="134" t="s">
        <v>64</v>
      </c>
      <c r="C2148" s="134">
        <v>2024</v>
      </c>
      <c r="D2148" s="161" t="s">
        <v>321</v>
      </c>
      <c r="E2148" s="134" t="s">
        <v>341</v>
      </c>
      <c r="F2148" s="134">
        <v>50</v>
      </c>
      <c r="G2148" s="134" t="s">
        <v>795</v>
      </c>
      <c r="H2148" s="134" t="s">
        <v>553</v>
      </c>
      <c r="I2148" s="101" t="s">
        <v>694</v>
      </c>
      <c r="J2148" s="160" t="s">
        <v>284</v>
      </c>
    </row>
    <row r="2149" spans="1:10" x14ac:dyDescent="0.25">
      <c r="A2149" s="134" t="s">
        <v>702</v>
      </c>
      <c r="B2149" s="134" t="s">
        <v>64</v>
      </c>
      <c r="C2149" s="134">
        <v>2024</v>
      </c>
      <c r="D2149" s="161" t="s">
        <v>321</v>
      </c>
      <c r="E2149" s="134" t="s">
        <v>341</v>
      </c>
      <c r="F2149" s="134">
        <v>50</v>
      </c>
      <c r="G2149" s="134" t="s">
        <v>795</v>
      </c>
      <c r="H2149" s="134" t="s">
        <v>553</v>
      </c>
      <c r="I2149" s="101" t="s">
        <v>695</v>
      </c>
      <c r="J2149" s="160" t="s">
        <v>284</v>
      </c>
    </row>
    <row r="2150" spans="1:10" x14ac:dyDescent="0.25">
      <c r="A2150" s="134" t="s">
        <v>702</v>
      </c>
      <c r="B2150" s="134" t="s">
        <v>64</v>
      </c>
      <c r="C2150" s="134">
        <v>2024</v>
      </c>
      <c r="D2150" s="161" t="s">
        <v>321</v>
      </c>
      <c r="E2150" s="134" t="s">
        <v>341</v>
      </c>
      <c r="F2150" s="134">
        <v>50</v>
      </c>
      <c r="G2150" s="134" t="s">
        <v>795</v>
      </c>
      <c r="H2150" s="134" t="s">
        <v>553</v>
      </c>
      <c r="I2150" s="101" t="s">
        <v>696</v>
      </c>
      <c r="J2150" s="160" t="s">
        <v>284</v>
      </c>
    </row>
    <row r="2151" spans="1:10" x14ac:dyDescent="0.25">
      <c r="A2151" s="134" t="s">
        <v>702</v>
      </c>
      <c r="B2151" s="134" t="s">
        <v>64</v>
      </c>
      <c r="C2151" s="134">
        <v>2024</v>
      </c>
      <c r="D2151" s="161" t="s">
        <v>321</v>
      </c>
      <c r="E2151" s="134" t="s">
        <v>341</v>
      </c>
      <c r="F2151" s="134">
        <v>50</v>
      </c>
      <c r="G2151" s="134" t="s">
        <v>795</v>
      </c>
      <c r="H2151" s="134" t="s">
        <v>553</v>
      </c>
      <c r="I2151" s="101" t="s">
        <v>559</v>
      </c>
      <c r="J2151" s="160" t="s">
        <v>284</v>
      </c>
    </row>
    <row r="2152" spans="1:10" x14ac:dyDescent="0.25">
      <c r="A2152" s="134" t="s">
        <v>702</v>
      </c>
      <c r="B2152" s="134" t="s">
        <v>64</v>
      </c>
      <c r="C2152" s="134">
        <v>2024</v>
      </c>
      <c r="D2152" s="101" t="s">
        <v>322</v>
      </c>
      <c r="E2152" s="101" t="s">
        <v>328</v>
      </c>
      <c r="F2152" s="134" t="s">
        <v>284</v>
      </c>
      <c r="G2152" s="134" t="s">
        <v>499</v>
      </c>
      <c r="H2152" s="134" t="s">
        <v>328</v>
      </c>
      <c r="I2152" s="134" t="s">
        <v>328</v>
      </c>
      <c r="J2152" s="160">
        <v>162</v>
      </c>
    </row>
    <row r="2153" spans="1:10" x14ac:dyDescent="0.25">
      <c r="A2153" s="134" t="s">
        <v>702</v>
      </c>
      <c r="B2153" s="134" t="s">
        <v>64</v>
      </c>
      <c r="C2153" s="134">
        <v>2024</v>
      </c>
      <c r="D2153" s="101" t="s">
        <v>322</v>
      </c>
      <c r="E2153" s="101" t="s">
        <v>328</v>
      </c>
      <c r="F2153" s="134" t="s">
        <v>284</v>
      </c>
      <c r="G2153" s="134" t="s">
        <v>499</v>
      </c>
      <c r="H2153" s="134" t="s">
        <v>806</v>
      </c>
      <c r="I2153" s="134" t="s">
        <v>328</v>
      </c>
      <c r="J2153" s="160">
        <v>60</v>
      </c>
    </row>
    <row r="2154" spans="1:10" x14ac:dyDescent="0.25">
      <c r="A2154" s="134" t="s">
        <v>702</v>
      </c>
      <c r="B2154" s="134" t="s">
        <v>64</v>
      </c>
      <c r="C2154" s="134">
        <v>2024</v>
      </c>
      <c r="D2154" s="101" t="s">
        <v>322</v>
      </c>
      <c r="E2154" s="101" t="s">
        <v>328</v>
      </c>
      <c r="F2154" s="134" t="s">
        <v>284</v>
      </c>
      <c r="G2154" s="134" t="s">
        <v>499</v>
      </c>
      <c r="H2154" s="134" t="s">
        <v>806</v>
      </c>
      <c r="I2154" s="349" t="s">
        <v>537</v>
      </c>
      <c r="J2154" s="160">
        <v>36</v>
      </c>
    </row>
    <row r="2155" spans="1:10" x14ac:dyDescent="0.25">
      <c r="A2155" s="134" t="s">
        <v>702</v>
      </c>
      <c r="B2155" s="134" t="s">
        <v>64</v>
      </c>
      <c r="C2155" s="134">
        <v>2024</v>
      </c>
      <c r="D2155" s="101" t="s">
        <v>322</v>
      </c>
      <c r="E2155" s="101" t="s">
        <v>328</v>
      </c>
      <c r="F2155" s="134" t="s">
        <v>284</v>
      </c>
      <c r="G2155" s="134" t="s">
        <v>499</v>
      </c>
      <c r="H2155" s="134" t="s">
        <v>806</v>
      </c>
      <c r="I2155" s="349" t="s">
        <v>538</v>
      </c>
      <c r="J2155" s="160">
        <v>24</v>
      </c>
    </row>
    <row r="2156" spans="1:10" x14ac:dyDescent="0.25">
      <c r="A2156" s="134" t="s">
        <v>702</v>
      </c>
      <c r="B2156" s="134" t="s">
        <v>64</v>
      </c>
      <c r="C2156" s="134">
        <v>2024</v>
      </c>
      <c r="D2156" s="101" t="s">
        <v>322</v>
      </c>
      <c r="E2156" s="101" t="s">
        <v>328</v>
      </c>
      <c r="F2156" s="134" t="s">
        <v>284</v>
      </c>
      <c r="G2156" s="134" t="s">
        <v>499</v>
      </c>
      <c r="H2156" s="134" t="s">
        <v>807</v>
      </c>
      <c r="I2156" s="349" t="s">
        <v>808</v>
      </c>
      <c r="J2156" s="160">
        <v>5</v>
      </c>
    </row>
    <row r="2157" spans="1:10" x14ac:dyDescent="0.25">
      <c r="A2157" s="134" t="s">
        <v>702</v>
      </c>
      <c r="B2157" s="134" t="s">
        <v>64</v>
      </c>
      <c r="C2157" s="134">
        <v>2024</v>
      </c>
      <c r="D2157" s="101" t="s">
        <v>322</v>
      </c>
      <c r="E2157" s="101" t="s">
        <v>328</v>
      </c>
      <c r="F2157" s="134" t="s">
        <v>284</v>
      </c>
      <c r="G2157" s="134" t="s">
        <v>499</v>
      </c>
      <c r="H2157" s="134" t="s">
        <v>807</v>
      </c>
      <c r="I2157" s="349" t="s">
        <v>809</v>
      </c>
      <c r="J2157" s="160">
        <v>2</v>
      </c>
    </row>
    <row r="2158" spans="1:10" x14ac:dyDescent="0.25">
      <c r="A2158" s="134" t="s">
        <v>702</v>
      </c>
      <c r="B2158" s="134" t="s">
        <v>64</v>
      </c>
      <c r="C2158" s="134">
        <v>2024</v>
      </c>
      <c r="D2158" s="101" t="s">
        <v>322</v>
      </c>
      <c r="E2158" s="101" t="s">
        <v>328</v>
      </c>
      <c r="F2158" s="134" t="s">
        <v>284</v>
      </c>
      <c r="G2158" s="134" t="s">
        <v>499</v>
      </c>
      <c r="H2158" s="134" t="s">
        <v>807</v>
      </c>
      <c r="I2158" s="349" t="s">
        <v>541</v>
      </c>
      <c r="J2158" s="160">
        <v>17</v>
      </c>
    </row>
    <row r="2159" spans="1:10" x14ac:dyDescent="0.25">
      <c r="A2159" s="134" t="s">
        <v>702</v>
      </c>
      <c r="B2159" s="134" t="s">
        <v>64</v>
      </c>
      <c r="C2159" s="134">
        <v>2024</v>
      </c>
      <c r="D2159" s="101" t="s">
        <v>322</v>
      </c>
      <c r="E2159" s="101" t="s">
        <v>328</v>
      </c>
      <c r="F2159" s="134" t="s">
        <v>284</v>
      </c>
      <c r="G2159" s="134" t="s">
        <v>499</v>
      </c>
      <c r="H2159" s="134" t="s">
        <v>807</v>
      </c>
      <c r="I2159" s="349" t="s">
        <v>810</v>
      </c>
      <c r="J2159" s="160">
        <v>2</v>
      </c>
    </row>
    <row r="2160" spans="1:10" x14ac:dyDescent="0.25">
      <c r="A2160" s="134" t="s">
        <v>702</v>
      </c>
      <c r="B2160" s="134" t="s">
        <v>64</v>
      </c>
      <c r="C2160" s="134">
        <v>2024</v>
      </c>
      <c r="D2160" s="101" t="s">
        <v>322</v>
      </c>
      <c r="E2160" s="101" t="s">
        <v>328</v>
      </c>
      <c r="F2160" s="134" t="s">
        <v>284</v>
      </c>
      <c r="G2160" s="134" t="s">
        <v>499</v>
      </c>
      <c r="H2160" s="134" t="s">
        <v>807</v>
      </c>
      <c r="I2160" s="349" t="s">
        <v>542</v>
      </c>
      <c r="J2160" s="160">
        <v>7</v>
      </c>
    </row>
    <row r="2161" spans="1:10" x14ac:dyDescent="0.25">
      <c r="A2161" s="134" t="s">
        <v>702</v>
      </c>
      <c r="B2161" s="134" t="s">
        <v>64</v>
      </c>
      <c r="C2161" s="134">
        <v>2024</v>
      </c>
      <c r="D2161" s="101" t="s">
        <v>322</v>
      </c>
      <c r="E2161" s="101" t="s">
        <v>328</v>
      </c>
      <c r="F2161" s="134" t="s">
        <v>284</v>
      </c>
      <c r="G2161" s="134" t="s">
        <v>499</v>
      </c>
      <c r="H2161" s="134" t="s">
        <v>807</v>
      </c>
      <c r="I2161" s="349" t="s">
        <v>811</v>
      </c>
      <c r="J2161" s="160" t="s">
        <v>284</v>
      </c>
    </row>
    <row r="2162" spans="1:10" x14ac:dyDescent="0.25">
      <c r="A2162" s="134" t="s">
        <v>702</v>
      </c>
      <c r="B2162" s="134" t="s">
        <v>64</v>
      </c>
      <c r="C2162" s="134">
        <v>2024</v>
      </c>
      <c r="D2162" s="101" t="s">
        <v>322</v>
      </c>
      <c r="E2162" s="101" t="s">
        <v>328</v>
      </c>
      <c r="F2162" s="134" t="s">
        <v>284</v>
      </c>
      <c r="G2162" s="134" t="s">
        <v>499</v>
      </c>
      <c r="H2162" s="134" t="s">
        <v>812</v>
      </c>
      <c r="I2162" s="101" t="s">
        <v>539</v>
      </c>
      <c r="J2162" s="160">
        <v>17</v>
      </c>
    </row>
    <row r="2163" spans="1:10" x14ac:dyDescent="0.25">
      <c r="A2163" s="134" t="s">
        <v>702</v>
      </c>
      <c r="B2163" s="134" t="s">
        <v>64</v>
      </c>
      <c r="C2163" s="134">
        <v>2024</v>
      </c>
      <c r="D2163" s="101" t="s">
        <v>322</v>
      </c>
      <c r="E2163" s="101" t="s">
        <v>328</v>
      </c>
      <c r="F2163" s="134" t="s">
        <v>284</v>
      </c>
      <c r="G2163" s="134" t="s">
        <v>499</v>
      </c>
      <c r="H2163" s="134" t="s">
        <v>812</v>
      </c>
      <c r="I2163" s="101" t="s">
        <v>541</v>
      </c>
      <c r="J2163" s="160">
        <v>3</v>
      </c>
    </row>
    <row r="2164" spans="1:10" x14ac:dyDescent="0.25">
      <c r="A2164" s="134" t="s">
        <v>702</v>
      </c>
      <c r="B2164" s="134" t="s">
        <v>64</v>
      </c>
      <c r="C2164" s="134">
        <v>2024</v>
      </c>
      <c r="D2164" s="101" t="s">
        <v>322</v>
      </c>
      <c r="E2164" s="101" t="s">
        <v>328</v>
      </c>
      <c r="F2164" s="134" t="s">
        <v>284</v>
      </c>
      <c r="G2164" s="134" t="s">
        <v>499</v>
      </c>
      <c r="H2164" s="134" t="s">
        <v>812</v>
      </c>
      <c r="I2164" s="101" t="s">
        <v>542</v>
      </c>
      <c r="J2164" s="160">
        <v>2</v>
      </c>
    </row>
    <row r="2165" spans="1:10" x14ac:dyDescent="0.25">
      <c r="A2165" s="134" t="s">
        <v>702</v>
      </c>
      <c r="B2165" s="134" t="s">
        <v>64</v>
      </c>
      <c r="C2165" s="134">
        <v>2024</v>
      </c>
      <c r="D2165" s="101" t="s">
        <v>322</v>
      </c>
      <c r="E2165" s="101" t="s">
        <v>328</v>
      </c>
      <c r="F2165" s="134" t="s">
        <v>284</v>
      </c>
      <c r="G2165" s="134" t="s">
        <v>499</v>
      </c>
      <c r="H2165" s="134" t="s">
        <v>813</v>
      </c>
      <c r="I2165" s="101" t="s">
        <v>544</v>
      </c>
      <c r="J2165" s="160">
        <v>1</v>
      </c>
    </row>
    <row r="2166" spans="1:10" x14ac:dyDescent="0.25">
      <c r="A2166" s="134" t="s">
        <v>702</v>
      </c>
      <c r="B2166" s="134" t="s">
        <v>64</v>
      </c>
      <c r="C2166" s="134">
        <v>2024</v>
      </c>
      <c r="D2166" s="101" t="s">
        <v>322</v>
      </c>
      <c r="E2166" s="101" t="s">
        <v>328</v>
      </c>
      <c r="F2166" s="134" t="s">
        <v>284</v>
      </c>
      <c r="G2166" s="134" t="s">
        <v>499</v>
      </c>
      <c r="H2166" s="134" t="s">
        <v>813</v>
      </c>
      <c r="I2166" s="101" t="s">
        <v>814</v>
      </c>
      <c r="J2166" s="160" t="s">
        <v>284</v>
      </c>
    </row>
    <row r="2167" spans="1:10" x14ac:dyDescent="0.25">
      <c r="A2167" s="134" t="s">
        <v>702</v>
      </c>
      <c r="B2167" s="134" t="s">
        <v>64</v>
      </c>
      <c r="C2167" s="134">
        <v>2024</v>
      </c>
      <c r="D2167" s="101" t="s">
        <v>322</v>
      </c>
      <c r="E2167" s="101" t="s">
        <v>328</v>
      </c>
      <c r="F2167" s="134" t="s">
        <v>284</v>
      </c>
      <c r="G2167" s="134" t="s">
        <v>499</v>
      </c>
      <c r="H2167" s="134" t="s">
        <v>813</v>
      </c>
      <c r="I2167" s="101" t="s">
        <v>545</v>
      </c>
      <c r="J2167" s="160">
        <v>1</v>
      </c>
    </row>
    <row r="2168" spans="1:10" x14ac:dyDescent="0.25">
      <c r="A2168" s="134" t="s">
        <v>702</v>
      </c>
      <c r="B2168" s="134" t="s">
        <v>64</v>
      </c>
      <c r="C2168" s="134">
        <v>2024</v>
      </c>
      <c r="D2168" s="101" t="s">
        <v>322</v>
      </c>
      <c r="E2168" s="101" t="s">
        <v>328</v>
      </c>
      <c r="F2168" s="134" t="s">
        <v>284</v>
      </c>
      <c r="G2168" s="134" t="s">
        <v>499</v>
      </c>
      <c r="H2168" s="134" t="s">
        <v>815</v>
      </c>
      <c r="I2168" s="101" t="s">
        <v>546</v>
      </c>
      <c r="J2168" s="160" t="s">
        <v>284</v>
      </c>
    </row>
    <row r="2169" spans="1:10" x14ac:dyDescent="0.25">
      <c r="A2169" s="134" t="s">
        <v>702</v>
      </c>
      <c r="B2169" s="134" t="s">
        <v>64</v>
      </c>
      <c r="C2169" s="134">
        <v>2024</v>
      </c>
      <c r="D2169" s="101" t="s">
        <v>322</v>
      </c>
      <c r="E2169" s="101" t="s">
        <v>328</v>
      </c>
      <c r="F2169" s="134" t="s">
        <v>284</v>
      </c>
      <c r="G2169" s="134" t="s">
        <v>499</v>
      </c>
      <c r="H2169" s="134" t="s">
        <v>815</v>
      </c>
      <c r="I2169" s="101" t="s">
        <v>547</v>
      </c>
      <c r="J2169" s="160">
        <v>47</v>
      </c>
    </row>
    <row r="2170" spans="1:10" x14ac:dyDescent="0.25">
      <c r="A2170" s="134" t="s">
        <v>702</v>
      </c>
      <c r="B2170" s="134" t="s">
        <v>64</v>
      </c>
      <c r="C2170" s="134">
        <v>2024</v>
      </c>
      <c r="D2170" s="101" t="s">
        <v>322</v>
      </c>
      <c r="E2170" s="101" t="s">
        <v>328</v>
      </c>
      <c r="F2170" s="134" t="s">
        <v>284</v>
      </c>
      <c r="G2170" s="134" t="s">
        <v>499</v>
      </c>
      <c r="H2170" s="134" t="s">
        <v>548</v>
      </c>
      <c r="I2170" s="101" t="s">
        <v>690</v>
      </c>
      <c r="J2170" s="160" t="s">
        <v>284</v>
      </c>
    </row>
    <row r="2171" spans="1:10" x14ac:dyDescent="0.25">
      <c r="A2171" s="134" t="s">
        <v>702</v>
      </c>
      <c r="B2171" s="134" t="s">
        <v>64</v>
      </c>
      <c r="C2171" s="134">
        <v>2024</v>
      </c>
      <c r="D2171" s="101" t="s">
        <v>322</v>
      </c>
      <c r="E2171" s="101" t="s">
        <v>328</v>
      </c>
      <c r="F2171" s="134" t="s">
        <v>284</v>
      </c>
      <c r="G2171" s="134" t="s">
        <v>499</v>
      </c>
      <c r="H2171" s="134" t="s">
        <v>548</v>
      </c>
      <c r="I2171" s="101" t="s">
        <v>865</v>
      </c>
      <c r="J2171" s="160" t="s">
        <v>284</v>
      </c>
    </row>
    <row r="2172" spans="1:10" x14ac:dyDescent="0.25">
      <c r="A2172" s="134" t="s">
        <v>702</v>
      </c>
      <c r="B2172" s="134" t="s">
        <v>64</v>
      </c>
      <c r="C2172" s="134">
        <v>2024</v>
      </c>
      <c r="D2172" s="101" t="s">
        <v>322</v>
      </c>
      <c r="E2172" s="101" t="s">
        <v>328</v>
      </c>
      <c r="F2172" s="134" t="s">
        <v>284</v>
      </c>
      <c r="G2172" s="134" t="s">
        <v>499</v>
      </c>
      <c r="H2172" s="134" t="s">
        <v>548</v>
      </c>
      <c r="I2172" s="101" t="s">
        <v>691</v>
      </c>
      <c r="J2172" s="160" t="s">
        <v>284</v>
      </c>
    </row>
    <row r="2173" spans="1:10" x14ac:dyDescent="0.25">
      <c r="A2173" s="134" t="s">
        <v>702</v>
      </c>
      <c r="B2173" s="134" t="s">
        <v>64</v>
      </c>
      <c r="C2173" s="134">
        <v>2024</v>
      </c>
      <c r="D2173" s="101" t="s">
        <v>322</v>
      </c>
      <c r="E2173" s="101" t="s">
        <v>328</v>
      </c>
      <c r="F2173" s="134" t="s">
        <v>284</v>
      </c>
      <c r="G2173" s="134" t="s">
        <v>499</v>
      </c>
      <c r="H2173" s="134" t="s">
        <v>548</v>
      </c>
      <c r="I2173" s="101" t="s">
        <v>866</v>
      </c>
      <c r="J2173" s="160" t="s">
        <v>284</v>
      </c>
    </row>
    <row r="2174" spans="1:10" x14ac:dyDescent="0.25">
      <c r="A2174" s="134" t="s">
        <v>702</v>
      </c>
      <c r="B2174" s="134" t="s">
        <v>64</v>
      </c>
      <c r="C2174" s="134">
        <v>2024</v>
      </c>
      <c r="D2174" s="101" t="s">
        <v>322</v>
      </c>
      <c r="E2174" s="101" t="s">
        <v>328</v>
      </c>
      <c r="F2174" s="134" t="s">
        <v>284</v>
      </c>
      <c r="G2174" s="134" t="s">
        <v>499</v>
      </c>
      <c r="H2174" s="134" t="s">
        <v>548</v>
      </c>
      <c r="I2174" s="134" t="s">
        <v>542</v>
      </c>
      <c r="J2174" s="160" t="s">
        <v>284</v>
      </c>
    </row>
    <row r="2175" spans="1:10" x14ac:dyDescent="0.25">
      <c r="A2175" s="134" t="s">
        <v>702</v>
      </c>
      <c r="B2175" s="134" t="s">
        <v>64</v>
      </c>
      <c r="C2175" s="134">
        <v>2024</v>
      </c>
      <c r="D2175" s="101" t="s">
        <v>322</v>
      </c>
      <c r="E2175" s="101" t="s">
        <v>328</v>
      </c>
      <c r="F2175" s="134" t="s">
        <v>284</v>
      </c>
      <c r="G2175" s="134" t="s">
        <v>499</v>
      </c>
      <c r="H2175" s="134" t="s">
        <v>548</v>
      </c>
      <c r="I2175" s="134" t="s">
        <v>818</v>
      </c>
      <c r="J2175" s="160" t="s">
        <v>284</v>
      </c>
    </row>
    <row r="2176" spans="1:10" x14ac:dyDescent="0.25">
      <c r="A2176" s="134" t="s">
        <v>702</v>
      </c>
      <c r="B2176" s="134" t="s">
        <v>64</v>
      </c>
      <c r="C2176" s="134">
        <v>2024</v>
      </c>
      <c r="D2176" s="101" t="s">
        <v>322</v>
      </c>
      <c r="E2176" s="101" t="s">
        <v>328</v>
      </c>
      <c r="F2176" s="134" t="s">
        <v>284</v>
      </c>
      <c r="G2176" s="134" t="s">
        <v>499</v>
      </c>
      <c r="H2176" s="134" t="s">
        <v>549</v>
      </c>
      <c r="I2176" s="134" t="s">
        <v>690</v>
      </c>
      <c r="J2176" s="160" t="s">
        <v>284</v>
      </c>
    </row>
    <row r="2177" spans="1:10" x14ac:dyDescent="0.25">
      <c r="A2177" s="134" t="s">
        <v>702</v>
      </c>
      <c r="B2177" s="134" t="s">
        <v>64</v>
      </c>
      <c r="C2177" s="134">
        <v>2024</v>
      </c>
      <c r="D2177" s="101" t="s">
        <v>322</v>
      </c>
      <c r="E2177" s="101" t="s">
        <v>328</v>
      </c>
      <c r="F2177" s="134" t="s">
        <v>284</v>
      </c>
      <c r="G2177" s="134" t="s">
        <v>499</v>
      </c>
      <c r="H2177" s="134" t="s">
        <v>549</v>
      </c>
      <c r="I2177" s="101" t="s">
        <v>691</v>
      </c>
      <c r="J2177" s="160" t="s">
        <v>284</v>
      </c>
    </row>
    <row r="2178" spans="1:10" x14ac:dyDescent="0.25">
      <c r="A2178" s="134" t="s">
        <v>702</v>
      </c>
      <c r="B2178" s="134" t="s">
        <v>64</v>
      </c>
      <c r="C2178" s="134">
        <v>2024</v>
      </c>
      <c r="D2178" s="101" t="s">
        <v>322</v>
      </c>
      <c r="E2178" s="101" t="s">
        <v>328</v>
      </c>
      <c r="F2178" s="134" t="s">
        <v>284</v>
      </c>
      <c r="G2178" s="134" t="s">
        <v>499</v>
      </c>
      <c r="H2178" s="134" t="s">
        <v>549</v>
      </c>
      <c r="I2178" s="101" t="s">
        <v>542</v>
      </c>
      <c r="J2178" s="160" t="s">
        <v>284</v>
      </c>
    </row>
    <row r="2179" spans="1:10" x14ac:dyDescent="0.25">
      <c r="A2179" s="134" t="s">
        <v>702</v>
      </c>
      <c r="B2179" s="134" t="s">
        <v>64</v>
      </c>
      <c r="C2179" s="134">
        <v>2024</v>
      </c>
      <c r="D2179" s="101" t="s">
        <v>322</v>
      </c>
      <c r="E2179" s="101" t="s">
        <v>328</v>
      </c>
      <c r="F2179" s="134" t="s">
        <v>284</v>
      </c>
      <c r="G2179" s="134" t="s">
        <v>499</v>
      </c>
      <c r="H2179" s="134" t="s">
        <v>550</v>
      </c>
      <c r="I2179" s="101" t="s">
        <v>544</v>
      </c>
      <c r="J2179" s="160" t="s">
        <v>284</v>
      </c>
    </row>
    <row r="2180" spans="1:10" x14ac:dyDescent="0.25">
      <c r="A2180" s="134" t="s">
        <v>702</v>
      </c>
      <c r="B2180" s="134" t="s">
        <v>64</v>
      </c>
      <c r="C2180" s="134">
        <v>2024</v>
      </c>
      <c r="D2180" s="101" t="s">
        <v>322</v>
      </c>
      <c r="E2180" s="101" t="s">
        <v>328</v>
      </c>
      <c r="F2180" s="134" t="s">
        <v>284</v>
      </c>
      <c r="G2180" s="134" t="s">
        <v>499</v>
      </c>
      <c r="H2180" s="134" t="s">
        <v>550</v>
      </c>
      <c r="I2180" s="101" t="s">
        <v>540</v>
      </c>
      <c r="J2180" s="160" t="s">
        <v>284</v>
      </c>
    </row>
    <row r="2181" spans="1:10" x14ac:dyDescent="0.25">
      <c r="A2181" s="134" t="s">
        <v>702</v>
      </c>
      <c r="B2181" s="134" t="s">
        <v>64</v>
      </c>
      <c r="C2181" s="134">
        <v>2024</v>
      </c>
      <c r="D2181" s="101" t="s">
        <v>322</v>
      </c>
      <c r="E2181" s="101" t="s">
        <v>328</v>
      </c>
      <c r="F2181" s="134" t="s">
        <v>284</v>
      </c>
      <c r="G2181" s="134" t="s">
        <v>499</v>
      </c>
      <c r="H2181" s="134" t="s">
        <v>550</v>
      </c>
      <c r="I2181" s="101" t="s">
        <v>545</v>
      </c>
      <c r="J2181" s="160" t="s">
        <v>284</v>
      </c>
    </row>
    <row r="2182" spans="1:10" x14ac:dyDescent="0.25">
      <c r="A2182" s="134" t="s">
        <v>702</v>
      </c>
      <c r="B2182" s="134" t="s">
        <v>64</v>
      </c>
      <c r="C2182" s="134">
        <v>2024</v>
      </c>
      <c r="D2182" s="101" t="s">
        <v>322</v>
      </c>
      <c r="E2182" s="101" t="s">
        <v>328</v>
      </c>
      <c r="F2182" s="134" t="s">
        <v>284</v>
      </c>
      <c r="G2182" s="134" t="s">
        <v>499</v>
      </c>
      <c r="H2182" s="134" t="s">
        <v>819</v>
      </c>
      <c r="I2182" s="101" t="s">
        <v>820</v>
      </c>
      <c r="J2182" s="160">
        <v>24</v>
      </c>
    </row>
    <row r="2183" spans="1:10" x14ac:dyDescent="0.25">
      <c r="A2183" s="134" t="s">
        <v>702</v>
      </c>
      <c r="B2183" s="134" t="s">
        <v>64</v>
      </c>
      <c r="C2183" s="134">
        <v>2024</v>
      </c>
      <c r="D2183" s="101" t="s">
        <v>322</v>
      </c>
      <c r="E2183" s="101" t="s">
        <v>328</v>
      </c>
      <c r="F2183" s="134" t="s">
        <v>284</v>
      </c>
      <c r="G2183" s="134" t="s">
        <v>499</v>
      </c>
      <c r="H2183" s="134" t="s">
        <v>819</v>
      </c>
      <c r="I2183" s="101" t="s">
        <v>821</v>
      </c>
      <c r="J2183" s="160">
        <v>138</v>
      </c>
    </row>
    <row r="2184" spans="1:10" x14ac:dyDescent="0.25">
      <c r="A2184" s="134" t="s">
        <v>702</v>
      </c>
      <c r="B2184" s="134" t="s">
        <v>64</v>
      </c>
      <c r="C2184" s="134">
        <v>2024</v>
      </c>
      <c r="D2184" s="101" t="s">
        <v>322</v>
      </c>
      <c r="E2184" s="101" t="s">
        <v>328</v>
      </c>
      <c r="F2184" s="134" t="s">
        <v>284</v>
      </c>
      <c r="G2184" s="134" t="s">
        <v>499</v>
      </c>
      <c r="H2184" s="134" t="s">
        <v>553</v>
      </c>
      <c r="I2184" s="396" t="s">
        <v>692</v>
      </c>
      <c r="J2184" s="160">
        <v>70</v>
      </c>
    </row>
    <row r="2185" spans="1:10" x14ac:dyDescent="0.25">
      <c r="A2185" s="134" t="s">
        <v>702</v>
      </c>
      <c r="B2185" s="134" t="s">
        <v>64</v>
      </c>
      <c r="C2185" s="134">
        <v>2024</v>
      </c>
      <c r="D2185" s="101" t="s">
        <v>322</v>
      </c>
      <c r="E2185" s="101" t="s">
        <v>328</v>
      </c>
      <c r="F2185" s="134" t="s">
        <v>284</v>
      </c>
      <c r="G2185" s="134" t="s">
        <v>499</v>
      </c>
      <c r="H2185" s="134" t="s">
        <v>553</v>
      </c>
      <c r="I2185" s="396" t="s">
        <v>693</v>
      </c>
      <c r="J2185" s="160">
        <v>5</v>
      </c>
    </row>
    <row r="2186" spans="1:10" x14ac:dyDescent="0.25">
      <c r="A2186" s="134" t="s">
        <v>702</v>
      </c>
      <c r="B2186" s="134" t="s">
        <v>64</v>
      </c>
      <c r="C2186" s="134">
        <v>2024</v>
      </c>
      <c r="D2186" s="101" t="s">
        <v>322</v>
      </c>
      <c r="E2186" s="101" t="s">
        <v>328</v>
      </c>
      <c r="F2186" s="134" t="s">
        <v>284</v>
      </c>
      <c r="G2186" s="134" t="s">
        <v>499</v>
      </c>
      <c r="H2186" s="134" t="s">
        <v>553</v>
      </c>
      <c r="I2186" s="396" t="s">
        <v>694</v>
      </c>
      <c r="J2186" s="160">
        <v>8</v>
      </c>
    </row>
    <row r="2187" spans="1:10" x14ac:dyDescent="0.25">
      <c r="A2187" s="134" t="s">
        <v>702</v>
      </c>
      <c r="B2187" s="134" t="s">
        <v>64</v>
      </c>
      <c r="C2187" s="134">
        <v>2024</v>
      </c>
      <c r="D2187" s="101" t="s">
        <v>322</v>
      </c>
      <c r="E2187" s="101" t="s">
        <v>328</v>
      </c>
      <c r="F2187" s="134" t="s">
        <v>284</v>
      </c>
      <c r="G2187" s="134" t="s">
        <v>499</v>
      </c>
      <c r="H2187" s="134" t="s">
        <v>553</v>
      </c>
      <c r="I2187" s="396" t="s">
        <v>695</v>
      </c>
      <c r="J2187" s="160">
        <v>1</v>
      </c>
    </row>
    <row r="2188" spans="1:10" x14ac:dyDescent="0.25">
      <c r="A2188" s="134" t="s">
        <v>702</v>
      </c>
      <c r="B2188" s="134" t="s">
        <v>64</v>
      </c>
      <c r="C2188" s="134">
        <v>2024</v>
      </c>
      <c r="D2188" s="101" t="s">
        <v>322</v>
      </c>
      <c r="E2188" s="101" t="s">
        <v>328</v>
      </c>
      <c r="F2188" s="134" t="s">
        <v>284</v>
      </c>
      <c r="G2188" s="134" t="s">
        <v>499</v>
      </c>
      <c r="H2188" s="134" t="s">
        <v>553</v>
      </c>
      <c r="I2188" s="396" t="s">
        <v>696</v>
      </c>
      <c r="J2188" s="160">
        <v>4</v>
      </c>
    </row>
    <row r="2189" spans="1:10" x14ac:dyDescent="0.25">
      <c r="A2189" s="134" t="s">
        <v>702</v>
      </c>
      <c r="B2189" s="134" t="s">
        <v>64</v>
      </c>
      <c r="C2189" s="134">
        <v>2024</v>
      </c>
      <c r="D2189" s="101" t="s">
        <v>322</v>
      </c>
      <c r="E2189" s="101" t="s">
        <v>328</v>
      </c>
      <c r="F2189" s="134" t="s">
        <v>284</v>
      </c>
      <c r="G2189" s="134" t="s">
        <v>499</v>
      </c>
      <c r="H2189" s="134" t="s">
        <v>553</v>
      </c>
      <c r="I2189" s="397" t="s">
        <v>559</v>
      </c>
      <c r="J2189" s="160">
        <v>50</v>
      </c>
    </row>
    <row r="2190" spans="1:10" x14ac:dyDescent="0.25">
      <c r="A2190" s="134" t="s">
        <v>702</v>
      </c>
      <c r="B2190" s="134" t="s">
        <v>64</v>
      </c>
      <c r="C2190" s="134">
        <v>2024</v>
      </c>
      <c r="D2190" s="101" t="s">
        <v>322</v>
      </c>
      <c r="E2190" s="101" t="s">
        <v>328</v>
      </c>
      <c r="F2190" s="101">
        <v>10</v>
      </c>
      <c r="G2190" s="134" t="s">
        <v>715</v>
      </c>
      <c r="H2190" s="101" t="s">
        <v>822</v>
      </c>
      <c r="I2190" s="101" t="s">
        <v>328</v>
      </c>
      <c r="J2190" s="160">
        <v>139</v>
      </c>
    </row>
    <row r="2191" spans="1:10" x14ac:dyDescent="0.25">
      <c r="A2191" s="134" t="s">
        <v>702</v>
      </c>
      <c r="B2191" s="134" t="s">
        <v>64</v>
      </c>
      <c r="C2191" s="134">
        <v>2024</v>
      </c>
      <c r="D2191" s="101" t="s">
        <v>322</v>
      </c>
      <c r="E2191" s="101" t="s">
        <v>328</v>
      </c>
      <c r="F2191" s="134">
        <v>10</v>
      </c>
      <c r="G2191" s="134" t="s">
        <v>715</v>
      </c>
      <c r="H2191" s="134" t="s">
        <v>807</v>
      </c>
      <c r="I2191" s="349" t="s">
        <v>808</v>
      </c>
      <c r="J2191" s="160">
        <v>5</v>
      </c>
    </row>
    <row r="2192" spans="1:10" x14ac:dyDescent="0.25">
      <c r="A2192" s="134" t="s">
        <v>702</v>
      </c>
      <c r="B2192" s="134" t="s">
        <v>64</v>
      </c>
      <c r="C2192" s="134">
        <v>2024</v>
      </c>
      <c r="D2192" s="101" t="s">
        <v>322</v>
      </c>
      <c r="E2192" s="101" t="s">
        <v>328</v>
      </c>
      <c r="F2192" s="134">
        <v>10</v>
      </c>
      <c r="G2192" s="134" t="s">
        <v>715</v>
      </c>
      <c r="H2192" s="134" t="s">
        <v>807</v>
      </c>
      <c r="I2192" s="349" t="s">
        <v>541</v>
      </c>
      <c r="J2192" s="160">
        <v>15</v>
      </c>
    </row>
    <row r="2193" spans="1:10" x14ac:dyDescent="0.25">
      <c r="A2193" s="134" t="s">
        <v>702</v>
      </c>
      <c r="B2193" s="134" t="s">
        <v>64</v>
      </c>
      <c r="C2193" s="134">
        <v>2024</v>
      </c>
      <c r="D2193" s="101" t="s">
        <v>322</v>
      </c>
      <c r="E2193" s="101" t="s">
        <v>328</v>
      </c>
      <c r="F2193" s="134">
        <v>10</v>
      </c>
      <c r="G2193" s="134" t="s">
        <v>715</v>
      </c>
      <c r="H2193" s="134" t="s">
        <v>807</v>
      </c>
      <c r="I2193" s="349" t="s">
        <v>542</v>
      </c>
      <c r="J2193" s="160">
        <v>7</v>
      </c>
    </row>
    <row r="2194" spans="1:10" x14ac:dyDescent="0.25">
      <c r="A2194" s="134" t="s">
        <v>702</v>
      </c>
      <c r="B2194" s="134" t="s">
        <v>64</v>
      </c>
      <c r="C2194" s="134">
        <v>2024</v>
      </c>
      <c r="D2194" s="101" t="s">
        <v>322</v>
      </c>
      <c r="E2194" s="101" t="s">
        <v>328</v>
      </c>
      <c r="F2194" s="134">
        <v>10</v>
      </c>
      <c r="G2194" s="134" t="s">
        <v>715</v>
      </c>
      <c r="H2194" s="134" t="s">
        <v>819</v>
      </c>
      <c r="I2194" s="101" t="s">
        <v>820</v>
      </c>
      <c r="J2194" s="160">
        <v>16</v>
      </c>
    </row>
    <row r="2195" spans="1:10" x14ac:dyDescent="0.25">
      <c r="A2195" s="134" t="s">
        <v>702</v>
      </c>
      <c r="B2195" s="134" t="s">
        <v>64</v>
      </c>
      <c r="C2195" s="134">
        <v>2024</v>
      </c>
      <c r="D2195" s="101" t="s">
        <v>322</v>
      </c>
      <c r="E2195" s="101" t="s">
        <v>328</v>
      </c>
      <c r="F2195" s="134">
        <v>10</v>
      </c>
      <c r="G2195" s="134" t="s">
        <v>715</v>
      </c>
      <c r="H2195" s="134" t="s">
        <v>819</v>
      </c>
      <c r="I2195" s="101" t="s">
        <v>821</v>
      </c>
      <c r="J2195" s="160">
        <v>123</v>
      </c>
    </row>
    <row r="2196" spans="1:10" x14ac:dyDescent="0.25">
      <c r="A2196" s="134" t="s">
        <v>702</v>
      </c>
      <c r="B2196" s="134" t="s">
        <v>64</v>
      </c>
      <c r="C2196" s="134">
        <v>2024</v>
      </c>
      <c r="D2196" s="101" t="s">
        <v>322</v>
      </c>
      <c r="E2196" s="101" t="s">
        <v>328</v>
      </c>
      <c r="F2196" s="134">
        <v>10</v>
      </c>
      <c r="G2196" s="134" t="s">
        <v>715</v>
      </c>
      <c r="H2196" s="134" t="s">
        <v>553</v>
      </c>
      <c r="I2196" s="396" t="s">
        <v>692</v>
      </c>
      <c r="J2196" s="160">
        <v>57</v>
      </c>
    </row>
    <row r="2197" spans="1:10" x14ac:dyDescent="0.25">
      <c r="A2197" s="134" t="s">
        <v>702</v>
      </c>
      <c r="B2197" s="134" t="s">
        <v>64</v>
      </c>
      <c r="C2197" s="134">
        <v>2024</v>
      </c>
      <c r="D2197" s="101" t="s">
        <v>322</v>
      </c>
      <c r="E2197" s="101" t="s">
        <v>328</v>
      </c>
      <c r="F2197" s="134">
        <v>10</v>
      </c>
      <c r="G2197" s="134" t="s">
        <v>715</v>
      </c>
      <c r="H2197" s="134" t="s">
        <v>553</v>
      </c>
      <c r="I2197" s="396" t="s">
        <v>693</v>
      </c>
      <c r="J2197" s="160">
        <v>5</v>
      </c>
    </row>
    <row r="2198" spans="1:10" x14ac:dyDescent="0.25">
      <c r="A2198" s="134" t="s">
        <v>702</v>
      </c>
      <c r="B2198" s="134" t="s">
        <v>64</v>
      </c>
      <c r="C2198" s="134">
        <v>2024</v>
      </c>
      <c r="D2198" s="101" t="s">
        <v>322</v>
      </c>
      <c r="E2198" s="101" t="s">
        <v>328</v>
      </c>
      <c r="F2198" s="134">
        <v>10</v>
      </c>
      <c r="G2198" s="134" t="s">
        <v>715</v>
      </c>
      <c r="H2198" s="134" t="s">
        <v>553</v>
      </c>
      <c r="I2198" s="396" t="s">
        <v>694</v>
      </c>
      <c r="J2198" s="160">
        <v>7</v>
      </c>
    </row>
    <row r="2199" spans="1:10" x14ac:dyDescent="0.25">
      <c r="A2199" s="134" t="s">
        <v>702</v>
      </c>
      <c r="B2199" s="134" t="s">
        <v>64</v>
      </c>
      <c r="C2199" s="134">
        <v>2024</v>
      </c>
      <c r="D2199" s="101" t="s">
        <v>322</v>
      </c>
      <c r="E2199" s="101" t="s">
        <v>328</v>
      </c>
      <c r="F2199" s="134">
        <v>10</v>
      </c>
      <c r="G2199" s="134" t="s">
        <v>715</v>
      </c>
      <c r="H2199" s="134" t="s">
        <v>553</v>
      </c>
      <c r="I2199" s="396" t="s">
        <v>695</v>
      </c>
      <c r="J2199" s="160">
        <v>1</v>
      </c>
    </row>
    <row r="2200" spans="1:10" x14ac:dyDescent="0.25">
      <c r="A2200" s="134" t="s">
        <v>702</v>
      </c>
      <c r="B2200" s="134" t="s">
        <v>64</v>
      </c>
      <c r="C2200" s="134">
        <v>2024</v>
      </c>
      <c r="D2200" s="101" t="s">
        <v>322</v>
      </c>
      <c r="E2200" s="101" t="s">
        <v>328</v>
      </c>
      <c r="F2200" s="134">
        <v>10</v>
      </c>
      <c r="G2200" s="134" t="s">
        <v>715</v>
      </c>
      <c r="H2200" s="134" t="s">
        <v>553</v>
      </c>
      <c r="I2200" s="396" t="s">
        <v>696</v>
      </c>
      <c r="J2200" s="160">
        <v>4</v>
      </c>
    </row>
    <row r="2201" spans="1:10" x14ac:dyDescent="0.25">
      <c r="A2201" s="134" t="s">
        <v>702</v>
      </c>
      <c r="B2201" s="134" t="s">
        <v>64</v>
      </c>
      <c r="C2201" s="134">
        <v>2024</v>
      </c>
      <c r="D2201" s="101" t="s">
        <v>322</v>
      </c>
      <c r="E2201" s="101" t="s">
        <v>328</v>
      </c>
      <c r="F2201" s="134">
        <v>10</v>
      </c>
      <c r="G2201" s="134" t="s">
        <v>715</v>
      </c>
      <c r="H2201" s="134" t="s">
        <v>553</v>
      </c>
      <c r="I2201" s="397" t="s">
        <v>559</v>
      </c>
      <c r="J2201" s="160">
        <v>49</v>
      </c>
    </row>
    <row r="2202" spans="1:10" x14ac:dyDescent="0.25">
      <c r="A2202" s="134" t="s">
        <v>702</v>
      </c>
      <c r="B2202" s="134" t="s">
        <v>64</v>
      </c>
      <c r="C2202" s="134">
        <v>2024</v>
      </c>
      <c r="D2202" s="101" t="s">
        <v>322</v>
      </c>
      <c r="E2202" s="101" t="s">
        <v>328</v>
      </c>
      <c r="F2202" s="134">
        <v>30</v>
      </c>
      <c r="G2202" s="101" t="s">
        <v>140</v>
      </c>
      <c r="H2202" s="101" t="s">
        <v>328</v>
      </c>
      <c r="I2202" s="101" t="s">
        <v>328</v>
      </c>
      <c r="J2202" s="160">
        <v>23</v>
      </c>
    </row>
    <row r="2203" spans="1:10" x14ac:dyDescent="0.25">
      <c r="A2203" s="134" t="s">
        <v>702</v>
      </c>
      <c r="B2203" s="134" t="s">
        <v>64</v>
      </c>
      <c r="C2203" s="134">
        <v>2024</v>
      </c>
      <c r="D2203" s="101" t="s">
        <v>322</v>
      </c>
      <c r="E2203" s="101" t="s">
        <v>328</v>
      </c>
      <c r="F2203" s="134">
        <v>30</v>
      </c>
      <c r="G2203" s="101" t="s">
        <v>140</v>
      </c>
      <c r="H2203" s="134" t="s">
        <v>807</v>
      </c>
      <c r="I2203" s="349" t="s">
        <v>808</v>
      </c>
      <c r="J2203" s="160" t="s">
        <v>284</v>
      </c>
    </row>
    <row r="2204" spans="1:10" x14ac:dyDescent="0.25">
      <c r="A2204" s="134" t="s">
        <v>702</v>
      </c>
      <c r="B2204" s="134" t="s">
        <v>64</v>
      </c>
      <c r="C2204" s="134">
        <v>2024</v>
      </c>
      <c r="D2204" s="101" t="s">
        <v>322</v>
      </c>
      <c r="E2204" s="101" t="s">
        <v>328</v>
      </c>
      <c r="F2204" s="134">
        <v>30</v>
      </c>
      <c r="G2204" s="101" t="s">
        <v>140</v>
      </c>
      <c r="H2204" s="134" t="s">
        <v>807</v>
      </c>
      <c r="I2204" s="349" t="s">
        <v>541</v>
      </c>
      <c r="J2204" s="160">
        <v>2</v>
      </c>
    </row>
    <row r="2205" spans="1:10" x14ac:dyDescent="0.25">
      <c r="A2205" s="134" t="s">
        <v>702</v>
      </c>
      <c r="B2205" s="134" t="s">
        <v>64</v>
      </c>
      <c r="C2205" s="134">
        <v>2024</v>
      </c>
      <c r="D2205" s="101" t="s">
        <v>322</v>
      </c>
      <c r="E2205" s="101" t="s">
        <v>328</v>
      </c>
      <c r="F2205" s="134">
        <v>30</v>
      </c>
      <c r="G2205" s="101" t="s">
        <v>140</v>
      </c>
      <c r="H2205" s="134" t="s">
        <v>807</v>
      </c>
      <c r="I2205" s="349" t="s">
        <v>542</v>
      </c>
      <c r="J2205" s="160" t="s">
        <v>284</v>
      </c>
    </row>
    <row r="2206" spans="1:10" x14ac:dyDescent="0.25">
      <c r="A2206" s="134" t="s">
        <v>702</v>
      </c>
      <c r="B2206" s="134" t="s">
        <v>64</v>
      </c>
      <c r="C2206" s="134">
        <v>2024</v>
      </c>
      <c r="D2206" s="101" t="s">
        <v>322</v>
      </c>
      <c r="E2206" s="101" t="s">
        <v>328</v>
      </c>
      <c r="F2206" s="134">
        <v>30</v>
      </c>
      <c r="G2206" s="101" t="s">
        <v>140</v>
      </c>
      <c r="H2206" s="134" t="s">
        <v>819</v>
      </c>
      <c r="I2206" s="101" t="s">
        <v>820</v>
      </c>
      <c r="J2206" s="160">
        <v>8</v>
      </c>
    </row>
    <row r="2207" spans="1:10" x14ac:dyDescent="0.25">
      <c r="A2207" s="134" t="s">
        <v>702</v>
      </c>
      <c r="B2207" s="134" t="s">
        <v>64</v>
      </c>
      <c r="C2207" s="134">
        <v>2024</v>
      </c>
      <c r="D2207" s="101" t="s">
        <v>322</v>
      </c>
      <c r="E2207" s="101" t="s">
        <v>328</v>
      </c>
      <c r="F2207" s="134">
        <v>30</v>
      </c>
      <c r="G2207" s="101" t="s">
        <v>140</v>
      </c>
      <c r="H2207" s="134" t="s">
        <v>819</v>
      </c>
      <c r="I2207" s="101" t="s">
        <v>821</v>
      </c>
      <c r="J2207" s="160">
        <v>15</v>
      </c>
    </row>
    <row r="2208" spans="1:10" x14ac:dyDescent="0.25">
      <c r="A2208" s="134" t="s">
        <v>702</v>
      </c>
      <c r="B2208" s="134" t="s">
        <v>64</v>
      </c>
      <c r="C2208" s="134">
        <v>2024</v>
      </c>
      <c r="D2208" s="101" t="s">
        <v>322</v>
      </c>
      <c r="E2208" s="101" t="s">
        <v>328</v>
      </c>
      <c r="F2208" s="134">
        <v>30</v>
      </c>
      <c r="G2208" s="101" t="s">
        <v>140</v>
      </c>
      <c r="H2208" s="134" t="s">
        <v>553</v>
      </c>
      <c r="I2208" s="396" t="s">
        <v>692</v>
      </c>
      <c r="J2208" s="160">
        <v>13</v>
      </c>
    </row>
    <row r="2209" spans="1:10" x14ac:dyDescent="0.25">
      <c r="A2209" s="134" t="s">
        <v>702</v>
      </c>
      <c r="B2209" s="134" t="s">
        <v>64</v>
      </c>
      <c r="C2209" s="134">
        <v>2024</v>
      </c>
      <c r="D2209" s="101" t="s">
        <v>322</v>
      </c>
      <c r="E2209" s="101" t="s">
        <v>328</v>
      </c>
      <c r="F2209" s="134">
        <v>30</v>
      </c>
      <c r="G2209" s="101" t="s">
        <v>140</v>
      </c>
      <c r="H2209" s="134" t="s">
        <v>553</v>
      </c>
      <c r="I2209" s="396" t="s">
        <v>693</v>
      </c>
      <c r="J2209" s="160" t="s">
        <v>284</v>
      </c>
    </row>
    <row r="2210" spans="1:10" x14ac:dyDescent="0.25">
      <c r="A2210" s="134" t="s">
        <v>702</v>
      </c>
      <c r="B2210" s="134" t="s">
        <v>64</v>
      </c>
      <c r="C2210" s="134">
        <v>2024</v>
      </c>
      <c r="D2210" s="101" t="s">
        <v>322</v>
      </c>
      <c r="E2210" s="101" t="s">
        <v>328</v>
      </c>
      <c r="F2210" s="134">
        <v>30</v>
      </c>
      <c r="G2210" s="101" t="s">
        <v>140</v>
      </c>
      <c r="H2210" s="134" t="s">
        <v>553</v>
      </c>
      <c r="I2210" s="396" t="s">
        <v>694</v>
      </c>
      <c r="J2210" s="160">
        <v>1</v>
      </c>
    </row>
    <row r="2211" spans="1:10" x14ac:dyDescent="0.25">
      <c r="A2211" s="134" t="s">
        <v>702</v>
      </c>
      <c r="B2211" s="134" t="s">
        <v>64</v>
      </c>
      <c r="C2211" s="134">
        <v>2024</v>
      </c>
      <c r="D2211" s="101" t="s">
        <v>322</v>
      </c>
      <c r="E2211" s="101" t="s">
        <v>328</v>
      </c>
      <c r="F2211" s="134">
        <v>30</v>
      </c>
      <c r="G2211" s="101" t="s">
        <v>140</v>
      </c>
      <c r="H2211" s="134" t="s">
        <v>553</v>
      </c>
      <c r="I2211" s="396" t="s">
        <v>695</v>
      </c>
      <c r="J2211" s="160" t="s">
        <v>284</v>
      </c>
    </row>
    <row r="2212" spans="1:10" x14ac:dyDescent="0.25">
      <c r="A2212" s="134" t="s">
        <v>702</v>
      </c>
      <c r="B2212" s="134" t="s">
        <v>64</v>
      </c>
      <c r="C2212" s="134">
        <v>2024</v>
      </c>
      <c r="D2212" s="101" t="s">
        <v>322</v>
      </c>
      <c r="E2212" s="101" t="s">
        <v>328</v>
      </c>
      <c r="F2212" s="134">
        <v>30</v>
      </c>
      <c r="G2212" s="101" t="s">
        <v>140</v>
      </c>
      <c r="H2212" s="134" t="s">
        <v>553</v>
      </c>
      <c r="I2212" s="396" t="s">
        <v>696</v>
      </c>
      <c r="J2212" s="160" t="s">
        <v>284</v>
      </c>
    </row>
    <row r="2213" spans="1:10" x14ac:dyDescent="0.25">
      <c r="A2213" s="134" t="s">
        <v>702</v>
      </c>
      <c r="B2213" s="134" t="s">
        <v>64</v>
      </c>
      <c r="C2213" s="134">
        <v>2024</v>
      </c>
      <c r="D2213" s="101" t="s">
        <v>322</v>
      </c>
      <c r="E2213" s="101" t="s">
        <v>328</v>
      </c>
      <c r="F2213" s="134">
        <v>30</v>
      </c>
      <c r="G2213" s="101" t="s">
        <v>140</v>
      </c>
      <c r="H2213" s="134" t="s">
        <v>553</v>
      </c>
      <c r="I2213" s="397" t="s">
        <v>559</v>
      </c>
      <c r="J2213" s="160">
        <v>1</v>
      </c>
    </row>
    <row r="2214" spans="1:10" x14ac:dyDescent="0.25">
      <c r="A2214" s="134" t="s">
        <v>702</v>
      </c>
      <c r="B2214" s="134" t="s">
        <v>64</v>
      </c>
      <c r="C2214" s="134">
        <v>2024</v>
      </c>
      <c r="D2214" s="101" t="s">
        <v>322</v>
      </c>
      <c r="E2214" s="101" t="s">
        <v>328</v>
      </c>
      <c r="F2214" s="101">
        <v>40</v>
      </c>
      <c r="G2214" s="101" t="s">
        <v>141</v>
      </c>
      <c r="H2214" s="101" t="s">
        <v>328</v>
      </c>
      <c r="I2214" s="101" t="s">
        <v>328</v>
      </c>
      <c r="J2214" s="160" t="s">
        <v>284</v>
      </c>
    </row>
    <row r="2215" spans="1:10" x14ac:dyDescent="0.25">
      <c r="A2215" s="134" t="s">
        <v>702</v>
      </c>
      <c r="B2215" s="134" t="s">
        <v>64</v>
      </c>
      <c r="C2215" s="134">
        <v>2024</v>
      </c>
      <c r="D2215" s="101" t="s">
        <v>322</v>
      </c>
      <c r="E2215" s="101" t="s">
        <v>328</v>
      </c>
      <c r="F2215" s="101">
        <v>40</v>
      </c>
      <c r="G2215" s="101" t="s">
        <v>141</v>
      </c>
      <c r="H2215" s="134" t="s">
        <v>807</v>
      </c>
      <c r="I2215" s="349" t="s">
        <v>808</v>
      </c>
      <c r="J2215" s="160" t="s">
        <v>284</v>
      </c>
    </row>
    <row r="2216" spans="1:10" x14ac:dyDescent="0.25">
      <c r="A2216" s="134" t="s">
        <v>702</v>
      </c>
      <c r="B2216" s="134" t="s">
        <v>64</v>
      </c>
      <c r="C2216" s="134">
        <v>2024</v>
      </c>
      <c r="D2216" s="101" t="s">
        <v>322</v>
      </c>
      <c r="E2216" s="101" t="s">
        <v>328</v>
      </c>
      <c r="F2216" s="101">
        <v>40</v>
      </c>
      <c r="G2216" s="101" t="s">
        <v>141</v>
      </c>
      <c r="H2216" s="134" t="s">
        <v>807</v>
      </c>
      <c r="I2216" s="349" t="s">
        <v>541</v>
      </c>
      <c r="J2216" s="160" t="s">
        <v>284</v>
      </c>
    </row>
    <row r="2217" spans="1:10" x14ac:dyDescent="0.25">
      <c r="A2217" s="134" t="s">
        <v>702</v>
      </c>
      <c r="B2217" s="134" t="s">
        <v>64</v>
      </c>
      <c r="C2217" s="134">
        <v>2024</v>
      </c>
      <c r="D2217" s="101" t="s">
        <v>322</v>
      </c>
      <c r="E2217" s="101" t="s">
        <v>328</v>
      </c>
      <c r="F2217" s="101">
        <v>40</v>
      </c>
      <c r="G2217" s="101" t="s">
        <v>141</v>
      </c>
      <c r="H2217" s="134" t="s">
        <v>807</v>
      </c>
      <c r="I2217" s="349" t="s">
        <v>542</v>
      </c>
      <c r="J2217" s="160" t="s">
        <v>284</v>
      </c>
    </row>
    <row r="2218" spans="1:10" x14ac:dyDescent="0.25">
      <c r="A2218" s="134" t="s">
        <v>702</v>
      </c>
      <c r="B2218" s="134" t="s">
        <v>64</v>
      </c>
      <c r="C2218" s="134">
        <v>2024</v>
      </c>
      <c r="D2218" s="101" t="s">
        <v>322</v>
      </c>
      <c r="E2218" s="101" t="s">
        <v>328</v>
      </c>
      <c r="F2218" s="101">
        <v>40</v>
      </c>
      <c r="G2218" s="101" t="s">
        <v>141</v>
      </c>
      <c r="H2218" s="134" t="s">
        <v>819</v>
      </c>
      <c r="I2218" s="101" t="s">
        <v>820</v>
      </c>
      <c r="J2218" s="160" t="s">
        <v>284</v>
      </c>
    </row>
    <row r="2219" spans="1:10" x14ac:dyDescent="0.25">
      <c r="A2219" s="134" t="s">
        <v>702</v>
      </c>
      <c r="B2219" s="134" t="s">
        <v>64</v>
      </c>
      <c r="C2219" s="134">
        <v>2024</v>
      </c>
      <c r="D2219" s="101" t="s">
        <v>322</v>
      </c>
      <c r="E2219" s="101" t="s">
        <v>328</v>
      </c>
      <c r="F2219" s="101">
        <v>40</v>
      </c>
      <c r="G2219" s="101" t="s">
        <v>141</v>
      </c>
      <c r="H2219" s="134" t="s">
        <v>819</v>
      </c>
      <c r="I2219" s="101" t="s">
        <v>821</v>
      </c>
      <c r="J2219" s="160" t="s">
        <v>284</v>
      </c>
    </row>
    <row r="2220" spans="1:10" x14ac:dyDescent="0.25">
      <c r="A2220" s="134" t="s">
        <v>702</v>
      </c>
      <c r="B2220" s="134" t="s">
        <v>64</v>
      </c>
      <c r="C2220" s="134">
        <v>2024</v>
      </c>
      <c r="D2220" s="101" t="s">
        <v>322</v>
      </c>
      <c r="E2220" s="101" t="s">
        <v>328</v>
      </c>
      <c r="F2220" s="101">
        <v>40</v>
      </c>
      <c r="G2220" s="101" t="s">
        <v>141</v>
      </c>
      <c r="H2220" s="134" t="s">
        <v>553</v>
      </c>
      <c r="I2220" s="396" t="s">
        <v>692</v>
      </c>
      <c r="J2220" s="160" t="s">
        <v>284</v>
      </c>
    </row>
    <row r="2221" spans="1:10" x14ac:dyDescent="0.25">
      <c r="A2221" s="134" t="s">
        <v>702</v>
      </c>
      <c r="B2221" s="134" t="s">
        <v>64</v>
      </c>
      <c r="C2221" s="134">
        <v>2024</v>
      </c>
      <c r="D2221" s="101" t="s">
        <v>322</v>
      </c>
      <c r="E2221" s="101" t="s">
        <v>328</v>
      </c>
      <c r="F2221" s="101">
        <v>40</v>
      </c>
      <c r="G2221" s="101" t="s">
        <v>141</v>
      </c>
      <c r="H2221" s="134" t="s">
        <v>553</v>
      </c>
      <c r="I2221" s="396" t="s">
        <v>693</v>
      </c>
      <c r="J2221" s="160" t="s">
        <v>284</v>
      </c>
    </row>
    <row r="2222" spans="1:10" x14ac:dyDescent="0.25">
      <c r="A2222" s="134" t="s">
        <v>702</v>
      </c>
      <c r="B2222" s="134" t="s">
        <v>64</v>
      </c>
      <c r="C2222" s="134">
        <v>2024</v>
      </c>
      <c r="D2222" s="101" t="s">
        <v>322</v>
      </c>
      <c r="E2222" s="101" t="s">
        <v>328</v>
      </c>
      <c r="F2222" s="101">
        <v>40</v>
      </c>
      <c r="G2222" s="101" t="s">
        <v>141</v>
      </c>
      <c r="H2222" s="134" t="s">
        <v>553</v>
      </c>
      <c r="I2222" s="396" t="s">
        <v>694</v>
      </c>
      <c r="J2222" s="160" t="s">
        <v>284</v>
      </c>
    </row>
    <row r="2223" spans="1:10" x14ac:dyDescent="0.25">
      <c r="A2223" s="134" t="s">
        <v>702</v>
      </c>
      <c r="B2223" s="134" t="s">
        <v>64</v>
      </c>
      <c r="C2223" s="134">
        <v>2024</v>
      </c>
      <c r="D2223" s="101" t="s">
        <v>322</v>
      </c>
      <c r="E2223" s="101" t="s">
        <v>328</v>
      </c>
      <c r="F2223" s="101">
        <v>40</v>
      </c>
      <c r="G2223" s="101" t="s">
        <v>141</v>
      </c>
      <c r="H2223" s="134" t="s">
        <v>553</v>
      </c>
      <c r="I2223" s="396" t="s">
        <v>695</v>
      </c>
      <c r="J2223" s="160" t="s">
        <v>284</v>
      </c>
    </row>
    <row r="2224" spans="1:10" x14ac:dyDescent="0.25">
      <c r="A2224" s="134" t="s">
        <v>702</v>
      </c>
      <c r="B2224" s="134" t="s">
        <v>64</v>
      </c>
      <c r="C2224" s="134">
        <v>2024</v>
      </c>
      <c r="D2224" s="101" t="s">
        <v>322</v>
      </c>
      <c r="E2224" s="101" t="s">
        <v>328</v>
      </c>
      <c r="F2224" s="101">
        <v>40</v>
      </c>
      <c r="G2224" s="101" t="s">
        <v>141</v>
      </c>
      <c r="H2224" s="134" t="s">
        <v>553</v>
      </c>
      <c r="I2224" s="396" t="s">
        <v>696</v>
      </c>
      <c r="J2224" s="160" t="s">
        <v>284</v>
      </c>
    </row>
    <row r="2225" spans="1:10" x14ac:dyDescent="0.25">
      <c r="A2225" s="134" t="s">
        <v>702</v>
      </c>
      <c r="B2225" s="134" t="s">
        <v>64</v>
      </c>
      <c r="C2225" s="134">
        <v>2024</v>
      </c>
      <c r="D2225" s="101" t="s">
        <v>322</v>
      </c>
      <c r="E2225" s="101" t="s">
        <v>328</v>
      </c>
      <c r="F2225" s="101">
        <v>40</v>
      </c>
      <c r="G2225" s="101" t="s">
        <v>141</v>
      </c>
      <c r="H2225" s="134" t="s">
        <v>553</v>
      </c>
      <c r="I2225" s="397" t="s">
        <v>559</v>
      </c>
      <c r="J2225" s="160" t="s">
        <v>284</v>
      </c>
    </row>
    <row r="2226" spans="1:10" x14ac:dyDescent="0.25">
      <c r="A2226" s="134" t="s">
        <v>702</v>
      </c>
      <c r="B2226" s="134" t="s">
        <v>64</v>
      </c>
      <c r="C2226" s="134">
        <v>2024</v>
      </c>
      <c r="D2226" s="101" t="s">
        <v>322</v>
      </c>
      <c r="E2226" s="101" t="s">
        <v>328</v>
      </c>
      <c r="F2226" s="134">
        <v>50</v>
      </c>
      <c r="G2226" s="134" t="s">
        <v>795</v>
      </c>
      <c r="H2226" s="101" t="s">
        <v>328</v>
      </c>
      <c r="I2226" s="101" t="s">
        <v>328</v>
      </c>
      <c r="J2226" s="160" t="s">
        <v>284</v>
      </c>
    </row>
    <row r="2227" spans="1:10" x14ac:dyDescent="0.25">
      <c r="A2227" s="134" t="s">
        <v>702</v>
      </c>
      <c r="B2227" s="134" t="s">
        <v>64</v>
      </c>
      <c r="C2227" s="134">
        <v>2024</v>
      </c>
      <c r="D2227" s="101" t="s">
        <v>322</v>
      </c>
      <c r="E2227" s="101" t="s">
        <v>328</v>
      </c>
      <c r="F2227" s="134">
        <v>50</v>
      </c>
      <c r="G2227" s="134" t="s">
        <v>795</v>
      </c>
      <c r="H2227" s="134" t="s">
        <v>807</v>
      </c>
      <c r="I2227" s="349" t="s">
        <v>808</v>
      </c>
      <c r="J2227" s="160" t="s">
        <v>284</v>
      </c>
    </row>
    <row r="2228" spans="1:10" x14ac:dyDescent="0.25">
      <c r="A2228" s="134" t="s">
        <v>702</v>
      </c>
      <c r="B2228" s="134" t="s">
        <v>64</v>
      </c>
      <c r="C2228" s="134">
        <v>2024</v>
      </c>
      <c r="D2228" s="101" t="s">
        <v>322</v>
      </c>
      <c r="E2228" s="101" t="s">
        <v>328</v>
      </c>
      <c r="F2228" s="134">
        <v>50</v>
      </c>
      <c r="G2228" s="134" t="s">
        <v>795</v>
      </c>
      <c r="H2228" s="134" t="s">
        <v>807</v>
      </c>
      <c r="I2228" s="349" t="s">
        <v>541</v>
      </c>
      <c r="J2228" s="160" t="s">
        <v>284</v>
      </c>
    </row>
    <row r="2229" spans="1:10" x14ac:dyDescent="0.25">
      <c r="A2229" s="134" t="s">
        <v>702</v>
      </c>
      <c r="B2229" s="134" t="s">
        <v>64</v>
      </c>
      <c r="C2229" s="134">
        <v>2024</v>
      </c>
      <c r="D2229" s="101" t="s">
        <v>322</v>
      </c>
      <c r="E2229" s="101" t="s">
        <v>328</v>
      </c>
      <c r="F2229" s="134">
        <v>50</v>
      </c>
      <c r="G2229" s="134" t="s">
        <v>795</v>
      </c>
      <c r="H2229" s="134" t="s">
        <v>807</v>
      </c>
      <c r="I2229" s="349" t="s">
        <v>542</v>
      </c>
      <c r="J2229" s="160" t="s">
        <v>284</v>
      </c>
    </row>
    <row r="2230" spans="1:10" x14ac:dyDescent="0.25">
      <c r="A2230" s="134" t="s">
        <v>702</v>
      </c>
      <c r="B2230" s="134" t="s">
        <v>64</v>
      </c>
      <c r="C2230" s="134">
        <v>2024</v>
      </c>
      <c r="D2230" s="101" t="s">
        <v>322</v>
      </c>
      <c r="E2230" s="101" t="s">
        <v>328</v>
      </c>
      <c r="F2230" s="134">
        <v>50</v>
      </c>
      <c r="G2230" s="134" t="s">
        <v>795</v>
      </c>
      <c r="H2230" s="134" t="s">
        <v>819</v>
      </c>
      <c r="I2230" s="101" t="s">
        <v>820</v>
      </c>
      <c r="J2230" s="160" t="s">
        <v>284</v>
      </c>
    </row>
    <row r="2231" spans="1:10" x14ac:dyDescent="0.25">
      <c r="A2231" s="134" t="s">
        <v>702</v>
      </c>
      <c r="B2231" s="134" t="s">
        <v>64</v>
      </c>
      <c r="C2231" s="134">
        <v>2024</v>
      </c>
      <c r="D2231" s="101" t="s">
        <v>322</v>
      </c>
      <c r="E2231" s="101" t="s">
        <v>328</v>
      </c>
      <c r="F2231" s="134">
        <v>50</v>
      </c>
      <c r="G2231" s="134" t="s">
        <v>795</v>
      </c>
      <c r="H2231" s="134" t="s">
        <v>819</v>
      </c>
      <c r="I2231" s="101" t="s">
        <v>821</v>
      </c>
      <c r="J2231" s="160" t="s">
        <v>284</v>
      </c>
    </row>
    <row r="2232" spans="1:10" x14ac:dyDescent="0.25">
      <c r="A2232" s="134" t="s">
        <v>702</v>
      </c>
      <c r="B2232" s="134" t="s">
        <v>64</v>
      </c>
      <c r="C2232" s="134">
        <v>2024</v>
      </c>
      <c r="D2232" s="101" t="s">
        <v>322</v>
      </c>
      <c r="E2232" s="101" t="s">
        <v>328</v>
      </c>
      <c r="F2232" s="134">
        <v>50</v>
      </c>
      <c r="G2232" s="134" t="s">
        <v>795</v>
      </c>
      <c r="H2232" s="134" t="s">
        <v>553</v>
      </c>
      <c r="I2232" s="134" t="s">
        <v>692</v>
      </c>
      <c r="J2232" s="160" t="s">
        <v>284</v>
      </c>
    </row>
    <row r="2233" spans="1:10" x14ac:dyDescent="0.25">
      <c r="A2233" s="134" t="s">
        <v>702</v>
      </c>
      <c r="B2233" s="134" t="s">
        <v>64</v>
      </c>
      <c r="C2233" s="134">
        <v>2024</v>
      </c>
      <c r="D2233" s="101" t="s">
        <v>322</v>
      </c>
      <c r="E2233" s="101" t="s">
        <v>328</v>
      </c>
      <c r="F2233" s="134">
        <v>50</v>
      </c>
      <c r="G2233" s="134" t="s">
        <v>795</v>
      </c>
      <c r="H2233" s="134" t="s">
        <v>553</v>
      </c>
      <c r="I2233" s="134" t="s">
        <v>693</v>
      </c>
      <c r="J2233" s="160" t="s">
        <v>284</v>
      </c>
    </row>
    <row r="2234" spans="1:10" x14ac:dyDescent="0.25">
      <c r="A2234" s="134" t="s">
        <v>702</v>
      </c>
      <c r="B2234" s="134" t="s">
        <v>64</v>
      </c>
      <c r="C2234" s="134">
        <v>2024</v>
      </c>
      <c r="D2234" s="101" t="s">
        <v>322</v>
      </c>
      <c r="E2234" s="101" t="s">
        <v>328</v>
      </c>
      <c r="F2234" s="134">
        <v>50</v>
      </c>
      <c r="G2234" s="134" t="s">
        <v>795</v>
      </c>
      <c r="H2234" s="134" t="s">
        <v>553</v>
      </c>
      <c r="I2234" s="101" t="s">
        <v>694</v>
      </c>
      <c r="J2234" s="160" t="s">
        <v>284</v>
      </c>
    </row>
    <row r="2235" spans="1:10" x14ac:dyDescent="0.25">
      <c r="A2235" s="134" t="s">
        <v>702</v>
      </c>
      <c r="B2235" s="134" t="s">
        <v>64</v>
      </c>
      <c r="C2235" s="134">
        <v>2024</v>
      </c>
      <c r="D2235" s="101" t="s">
        <v>322</v>
      </c>
      <c r="E2235" s="101" t="s">
        <v>328</v>
      </c>
      <c r="F2235" s="134">
        <v>50</v>
      </c>
      <c r="G2235" s="134" t="s">
        <v>795</v>
      </c>
      <c r="H2235" s="134" t="s">
        <v>553</v>
      </c>
      <c r="I2235" s="101" t="s">
        <v>695</v>
      </c>
      <c r="J2235" s="160" t="s">
        <v>284</v>
      </c>
    </row>
    <row r="2236" spans="1:10" x14ac:dyDescent="0.25">
      <c r="A2236" s="134" t="s">
        <v>702</v>
      </c>
      <c r="B2236" s="134" t="s">
        <v>64</v>
      </c>
      <c r="C2236" s="134">
        <v>2024</v>
      </c>
      <c r="D2236" s="101" t="s">
        <v>322</v>
      </c>
      <c r="E2236" s="101" t="s">
        <v>328</v>
      </c>
      <c r="F2236" s="134">
        <v>50</v>
      </c>
      <c r="G2236" s="134" t="s">
        <v>795</v>
      </c>
      <c r="H2236" s="134" t="s">
        <v>553</v>
      </c>
      <c r="I2236" s="101" t="s">
        <v>696</v>
      </c>
      <c r="J2236" s="160" t="s">
        <v>284</v>
      </c>
    </row>
    <row r="2237" spans="1:10" x14ac:dyDescent="0.25">
      <c r="A2237" s="134" t="s">
        <v>702</v>
      </c>
      <c r="B2237" s="134" t="s">
        <v>64</v>
      </c>
      <c r="C2237" s="134">
        <v>2024</v>
      </c>
      <c r="D2237" s="101" t="s">
        <v>322</v>
      </c>
      <c r="E2237" s="101" t="s">
        <v>328</v>
      </c>
      <c r="F2237" s="134">
        <v>50</v>
      </c>
      <c r="G2237" s="134" t="s">
        <v>795</v>
      </c>
      <c r="H2237" s="134" t="s">
        <v>553</v>
      </c>
      <c r="I2237" s="101" t="s">
        <v>559</v>
      </c>
      <c r="J2237" s="160" t="s">
        <v>284</v>
      </c>
    </row>
    <row r="2238" spans="1:10" x14ac:dyDescent="0.25">
      <c r="A2238" s="134" t="s">
        <v>702</v>
      </c>
      <c r="B2238" s="134" t="s">
        <v>64</v>
      </c>
      <c r="C2238" s="134">
        <v>2024</v>
      </c>
      <c r="D2238" s="134" t="s">
        <v>323</v>
      </c>
      <c r="E2238" s="134" t="s">
        <v>328</v>
      </c>
      <c r="F2238" s="134" t="s">
        <v>284</v>
      </c>
      <c r="G2238" s="134" t="s">
        <v>499</v>
      </c>
      <c r="H2238" s="134" t="s">
        <v>328</v>
      </c>
      <c r="I2238" s="134" t="s">
        <v>328</v>
      </c>
      <c r="J2238" s="160">
        <v>912</v>
      </c>
    </row>
    <row r="2239" spans="1:10" x14ac:dyDescent="0.25">
      <c r="A2239" s="134" t="s">
        <v>702</v>
      </c>
      <c r="B2239" s="134" t="s">
        <v>64</v>
      </c>
      <c r="C2239" s="134">
        <v>2024</v>
      </c>
      <c r="D2239" s="134" t="s">
        <v>323</v>
      </c>
      <c r="E2239" s="134" t="s">
        <v>328</v>
      </c>
      <c r="F2239" s="134" t="s">
        <v>284</v>
      </c>
      <c r="G2239" s="134" t="s">
        <v>499</v>
      </c>
      <c r="H2239" s="134" t="s">
        <v>806</v>
      </c>
      <c r="I2239" s="134" t="s">
        <v>328</v>
      </c>
      <c r="J2239" s="160">
        <v>310</v>
      </c>
    </row>
    <row r="2240" spans="1:10" x14ac:dyDescent="0.25">
      <c r="A2240" s="134" t="s">
        <v>702</v>
      </c>
      <c r="B2240" s="134" t="s">
        <v>64</v>
      </c>
      <c r="C2240" s="134">
        <v>2024</v>
      </c>
      <c r="D2240" s="134" t="s">
        <v>323</v>
      </c>
      <c r="E2240" s="134" t="s">
        <v>328</v>
      </c>
      <c r="F2240" s="134" t="s">
        <v>284</v>
      </c>
      <c r="G2240" s="134" t="s">
        <v>499</v>
      </c>
      <c r="H2240" s="134" t="s">
        <v>806</v>
      </c>
      <c r="I2240" s="349" t="s">
        <v>537</v>
      </c>
      <c r="J2240" s="160">
        <v>266</v>
      </c>
    </row>
    <row r="2241" spans="1:10" x14ac:dyDescent="0.25">
      <c r="A2241" s="134" t="s">
        <v>702</v>
      </c>
      <c r="B2241" s="134" t="s">
        <v>64</v>
      </c>
      <c r="C2241" s="134">
        <v>2024</v>
      </c>
      <c r="D2241" s="134" t="s">
        <v>323</v>
      </c>
      <c r="E2241" s="134" t="s">
        <v>328</v>
      </c>
      <c r="F2241" s="134" t="s">
        <v>284</v>
      </c>
      <c r="G2241" s="134" t="s">
        <v>499</v>
      </c>
      <c r="H2241" s="134" t="s">
        <v>806</v>
      </c>
      <c r="I2241" s="349" t="s">
        <v>538</v>
      </c>
      <c r="J2241" s="160">
        <v>44</v>
      </c>
    </row>
    <row r="2242" spans="1:10" x14ac:dyDescent="0.25">
      <c r="A2242" s="134" t="s">
        <v>702</v>
      </c>
      <c r="B2242" s="134" t="s">
        <v>64</v>
      </c>
      <c r="C2242" s="134">
        <v>2024</v>
      </c>
      <c r="D2242" s="134" t="s">
        <v>323</v>
      </c>
      <c r="E2242" s="134" t="s">
        <v>328</v>
      </c>
      <c r="F2242" s="134" t="s">
        <v>284</v>
      </c>
      <c r="G2242" s="134" t="s">
        <v>499</v>
      </c>
      <c r="H2242" s="134" t="s">
        <v>807</v>
      </c>
      <c r="I2242" s="349" t="s">
        <v>808</v>
      </c>
      <c r="J2242" s="160">
        <v>89</v>
      </c>
    </row>
    <row r="2243" spans="1:10" x14ac:dyDescent="0.25">
      <c r="A2243" s="134" t="s">
        <v>702</v>
      </c>
      <c r="B2243" s="134" t="s">
        <v>64</v>
      </c>
      <c r="C2243" s="134">
        <v>2024</v>
      </c>
      <c r="D2243" s="134" t="s">
        <v>323</v>
      </c>
      <c r="E2243" s="134" t="s">
        <v>328</v>
      </c>
      <c r="F2243" s="134" t="s">
        <v>284</v>
      </c>
      <c r="G2243" s="134" t="s">
        <v>499</v>
      </c>
      <c r="H2243" s="134" t="s">
        <v>807</v>
      </c>
      <c r="I2243" s="349" t="s">
        <v>809</v>
      </c>
      <c r="J2243" s="160">
        <v>18</v>
      </c>
    </row>
    <row r="2244" spans="1:10" x14ac:dyDescent="0.25">
      <c r="A2244" s="134" t="s">
        <v>702</v>
      </c>
      <c r="B2244" s="134" t="s">
        <v>64</v>
      </c>
      <c r="C2244" s="134">
        <v>2024</v>
      </c>
      <c r="D2244" s="134" t="s">
        <v>323</v>
      </c>
      <c r="E2244" s="134" t="s">
        <v>328</v>
      </c>
      <c r="F2244" s="134" t="s">
        <v>284</v>
      </c>
      <c r="G2244" s="134" t="s">
        <v>499</v>
      </c>
      <c r="H2244" s="134" t="s">
        <v>807</v>
      </c>
      <c r="I2244" s="349" t="s">
        <v>541</v>
      </c>
      <c r="J2244" s="160">
        <v>67</v>
      </c>
    </row>
    <row r="2245" spans="1:10" x14ac:dyDescent="0.25">
      <c r="A2245" s="134" t="s">
        <v>702</v>
      </c>
      <c r="B2245" s="134" t="s">
        <v>64</v>
      </c>
      <c r="C2245" s="134">
        <v>2024</v>
      </c>
      <c r="D2245" s="134" t="s">
        <v>323</v>
      </c>
      <c r="E2245" s="134" t="s">
        <v>328</v>
      </c>
      <c r="F2245" s="134" t="s">
        <v>284</v>
      </c>
      <c r="G2245" s="134" t="s">
        <v>499</v>
      </c>
      <c r="H2245" s="134" t="s">
        <v>807</v>
      </c>
      <c r="I2245" s="349" t="s">
        <v>810</v>
      </c>
      <c r="J2245" s="160">
        <v>11</v>
      </c>
    </row>
    <row r="2246" spans="1:10" x14ac:dyDescent="0.25">
      <c r="A2246" s="134" t="s">
        <v>702</v>
      </c>
      <c r="B2246" s="134" t="s">
        <v>64</v>
      </c>
      <c r="C2246" s="134">
        <v>2024</v>
      </c>
      <c r="D2246" s="134" t="s">
        <v>323</v>
      </c>
      <c r="E2246" s="134" t="s">
        <v>328</v>
      </c>
      <c r="F2246" s="134" t="s">
        <v>284</v>
      </c>
      <c r="G2246" s="134" t="s">
        <v>499</v>
      </c>
      <c r="H2246" s="134" t="s">
        <v>807</v>
      </c>
      <c r="I2246" s="349" t="s">
        <v>542</v>
      </c>
      <c r="J2246" s="160">
        <v>55</v>
      </c>
    </row>
    <row r="2247" spans="1:10" x14ac:dyDescent="0.25">
      <c r="A2247" s="134" t="s">
        <v>702</v>
      </c>
      <c r="B2247" s="134" t="s">
        <v>64</v>
      </c>
      <c r="C2247" s="134">
        <v>2024</v>
      </c>
      <c r="D2247" s="134" t="s">
        <v>323</v>
      </c>
      <c r="E2247" s="134" t="s">
        <v>328</v>
      </c>
      <c r="F2247" s="134" t="s">
        <v>284</v>
      </c>
      <c r="G2247" s="134" t="s">
        <v>499</v>
      </c>
      <c r="H2247" s="134" t="s">
        <v>807</v>
      </c>
      <c r="I2247" s="349" t="s">
        <v>811</v>
      </c>
      <c r="J2247" s="160">
        <v>13</v>
      </c>
    </row>
    <row r="2248" spans="1:10" x14ac:dyDescent="0.25">
      <c r="A2248" s="134" t="s">
        <v>702</v>
      </c>
      <c r="B2248" s="134" t="s">
        <v>64</v>
      </c>
      <c r="C2248" s="134">
        <v>2024</v>
      </c>
      <c r="D2248" s="134" t="s">
        <v>323</v>
      </c>
      <c r="E2248" s="134" t="s">
        <v>328</v>
      </c>
      <c r="F2248" s="134" t="s">
        <v>284</v>
      </c>
      <c r="G2248" s="134" t="s">
        <v>499</v>
      </c>
      <c r="H2248" s="134" t="s">
        <v>812</v>
      </c>
      <c r="I2248" s="101" t="s">
        <v>539</v>
      </c>
      <c r="J2248" s="160">
        <v>40</v>
      </c>
    </row>
    <row r="2249" spans="1:10" x14ac:dyDescent="0.25">
      <c r="A2249" s="134" t="s">
        <v>702</v>
      </c>
      <c r="B2249" s="134" t="s">
        <v>64</v>
      </c>
      <c r="C2249" s="134">
        <v>2024</v>
      </c>
      <c r="D2249" s="134" t="s">
        <v>323</v>
      </c>
      <c r="E2249" s="134" t="s">
        <v>328</v>
      </c>
      <c r="F2249" s="134" t="s">
        <v>284</v>
      </c>
      <c r="G2249" s="134" t="s">
        <v>499</v>
      </c>
      <c r="H2249" s="134" t="s">
        <v>812</v>
      </c>
      <c r="I2249" s="101" t="s">
        <v>541</v>
      </c>
      <c r="J2249" s="160">
        <v>4</v>
      </c>
    </row>
    <row r="2250" spans="1:10" x14ac:dyDescent="0.25">
      <c r="A2250" s="134" t="s">
        <v>702</v>
      </c>
      <c r="B2250" s="134" t="s">
        <v>64</v>
      </c>
      <c r="C2250" s="134">
        <v>2024</v>
      </c>
      <c r="D2250" s="134" t="s">
        <v>323</v>
      </c>
      <c r="E2250" s="134" t="s">
        <v>328</v>
      </c>
      <c r="F2250" s="134" t="s">
        <v>284</v>
      </c>
      <c r="G2250" s="134" t="s">
        <v>499</v>
      </c>
      <c r="H2250" s="134" t="s">
        <v>812</v>
      </c>
      <c r="I2250" s="101" t="s">
        <v>542</v>
      </c>
      <c r="J2250" s="160" t="s">
        <v>284</v>
      </c>
    </row>
    <row r="2251" spans="1:10" x14ac:dyDescent="0.25">
      <c r="A2251" s="134" t="s">
        <v>702</v>
      </c>
      <c r="B2251" s="134" t="s">
        <v>64</v>
      </c>
      <c r="C2251" s="134">
        <v>2024</v>
      </c>
      <c r="D2251" s="134" t="s">
        <v>323</v>
      </c>
      <c r="E2251" s="134" t="s">
        <v>328</v>
      </c>
      <c r="F2251" s="134" t="s">
        <v>284</v>
      </c>
      <c r="G2251" s="134" t="s">
        <v>499</v>
      </c>
      <c r="H2251" s="134" t="s">
        <v>813</v>
      </c>
      <c r="I2251" s="101" t="s">
        <v>544</v>
      </c>
      <c r="J2251" s="160">
        <v>49</v>
      </c>
    </row>
    <row r="2252" spans="1:10" x14ac:dyDescent="0.25">
      <c r="A2252" s="134" t="s">
        <v>702</v>
      </c>
      <c r="B2252" s="134" t="s">
        <v>64</v>
      </c>
      <c r="C2252" s="134">
        <v>2024</v>
      </c>
      <c r="D2252" s="134" t="s">
        <v>323</v>
      </c>
      <c r="E2252" s="134" t="s">
        <v>328</v>
      </c>
      <c r="F2252" s="134" t="s">
        <v>284</v>
      </c>
      <c r="G2252" s="134" t="s">
        <v>499</v>
      </c>
      <c r="H2252" s="134" t="s">
        <v>813</v>
      </c>
      <c r="I2252" s="101" t="s">
        <v>814</v>
      </c>
      <c r="J2252" s="160">
        <v>10</v>
      </c>
    </row>
    <row r="2253" spans="1:10" x14ac:dyDescent="0.25">
      <c r="A2253" s="134" t="s">
        <v>702</v>
      </c>
      <c r="B2253" s="134" t="s">
        <v>64</v>
      </c>
      <c r="C2253" s="134">
        <v>2024</v>
      </c>
      <c r="D2253" s="134" t="s">
        <v>323</v>
      </c>
      <c r="E2253" s="134" t="s">
        <v>328</v>
      </c>
      <c r="F2253" s="134" t="s">
        <v>284</v>
      </c>
      <c r="G2253" s="134" t="s">
        <v>499</v>
      </c>
      <c r="H2253" s="134" t="s">
        <v>813</v>
      </c>
      <c r="I2253" s="101" t="s">
        <v>545</v>
      </c>
      <c r="J2253" s="160">
        <v>15</v>
      </c>
    </row>
    <row r="2254" spans="1:10" x14ac:dyDescent="0.25">
      <c r="A2254" s="134" t="s">
        <v>702</v>
      </c>
      <c r="B2254" s="134" t="s">
        <v>64</v>
      </c>
      <c r="C2254" s="134">
        <v>2024</v>
      </c>
      <c r="D2254" s="134" t="s">
        <v>323</v>
      </c>
      <c r="E2254" s="134" t="s">
        <v>328</v>
      </c>
      <c r="F2254" s="134" t="s">
        <v>284</v>
      </c>
      <c r="G2254" s="134" t="s">
        <v>499</v>
      </c>
      <c r="H2254" s="134" t="s">
        <v>815</v>
      </c>
      <c r="I2254" s="101" t="s">
        <v>546</v>
      </c>
      <c r="J2254" s="160">
        <v>8</v>
      </c>
    </row>
    <row r="2255" spans="1:10" x14ac:dyDescent="0.25">
      <c r="A2255" s="134" t="s">
        <v>702</v>
      </c>
      <c r="B2255" s="134" t="s">
        <v>64</v>
      </c>
      <c r="C2255" s="134">
        <v>2024</v>
      </c>
      <c r="D2255" s="134" t="s">
        <v>323</v>
      </c>
      <c r="E2255" s="134" t="s">
        <v>328</v>
      </c>
      <c r="F2255" s="134" t="s">
        <v>284</v>
      </c>
      <c r="G2255" s="134" t="s">
        <v>499</v>
      </c>
      <c r="H2255" s="134" t="s">
        <v>815</v>
      </c>
      <c r="I2255" s="101" t="s">
        <v>547</v>
      </c>
      <c r="J2255" s="160">
        <v>277</v>
      </c>
    </row>
    <row r="2256" spans="1:10" x14ac:dyDescent="0.25">
      <c r="A2256" s="134" t="s">
        <v>702</v>
      </c>
      <c r="B2256" s="134" t="s">
        <v>64</v>
      </c>
      <c r="C2256" s="134">
        <v>2024</v>
      </c>
      <c r="D2256" s="134" t="s">
        <v>323</v>
      </c>
      <c r="E2256" s="134" t="s">
        <v>328</v>
      </c>
      <c r="F2256" s="134" t="s">
        <v>284</v>
      </c>
      <c r="G2256" s="134" t="s">
        <v>499</v>
      </c>
      <c r="H2256" s="134" t="s">
        <v>548</v>
      </c>
      <c r="I2256" s="101" t="s">
        <v>690</v>
      </c>
      <c r="J2256" s="160">
        <v>2</v>
      </c>
    </row>
    <row r="2257" spans="1:10" x14ac:dyDescent="0.25">
      <c r="A2257" s="134" t="s">
        <v>702</v>
      </c>
      <c r="B2257" s="134" t="s">
        <v>64</v>
      </c>
      <c r="C2257" s="134">
        <v>2024</v>
      </c>
      <c r="D2257" s="134" t="s">
        <v>323</v>
      </c>
      <c r="E2257" s="134" t="s">
        <v>328</v>
      </c>
      <c r="F2257" s="134" t="s">
        <v>284</v>
      </c>
      <c r="G2257" s="134" t="s">
        <v>499</v>
      </c>
      <c r="H2257" s="134" t="s">
        <v>548</v>
      </c>
      <c r="I2257" s="101" t="s">
        <v>865</v>
      </c>
      <c r="J2257" s="160" t="s">
        <v>284</v>
      </c>
    </row>
    <row r="2258" spans="1:10" x14ac:dyDescent="0.25">
      <c r="A2258" s="134" t="s">
        <v>702</v>
      </c>
      <c r="B2258" s="134" t="s">
        <v>64</v>
      </c>
      <c r="C2258" s="134">
        <v>2024</v>
      </c>
      <c r="D2258" s="134" t="s">
        <v>323</v>
      </c>
      <c r="E2258" s="134" t="s">
        <v>328</v>
      </c>
      <c r="F2258" s="134" t="s">
        <v>284</v>
      </c>
      <c r="G2258" s="134" t="s">
        <v>499</v>
      </c>
      <c r="H2258" s="134" t="s">
        <v>548</v>
      </c>
      <c r="I2258" s="101" t="s">
        <v>691</v>
      </c>
      <c r="J2258" s="160">
        <v>2</v>
      </c>
    </row>
    <row r="2259" spans="1:10" x14ac:dyDescent="0.25">
      <c r="A2259" s="134" t="s">
        <v>702</v>
      </c>
      <c r="B2259" s="134" t="s">
        <v>64</v>
      </c>
      <c r="C2259" s="134">
        <v>2024</v>
      </c>
      <c r="D2259" s="134" t="s">
        <v>323</v>
      </c>
      <c r="E2259" s="134" t="s">
        <v>328</v>
      </c>
      <c r="F2259" s="134" t="s">
        <v>284</v>
      </c>
      <c r="G2259" s="134" t="s">
        <v>499</v>
      </c>
      <c r="H2259" s="134" t="s">
        <v>548</v>
      </c>
      <c r="I2259" s="101" t="s">
        <v>866</v>
      </c>
      <c r="J2259" s="160" t="s">
        <v>284</v>
      </c>
    </row>
    <row r="2260" spans="1:10" x14ac:dyDescent="0.25">
      <c r="A2260" s="134" t="s">
        <v>702</v>
      </c>
      <c r="B2260" s="134" t="s">
        <v>64</v>
      </c>
      <c r="C2260" s="134">
        <v>2024</v>
      </c>
      <c r="D2260" s="134" t="s">
        <v>323</v>
      </c>
      <c r="E2260" s="134" t="s">
        <v>328</v>
      </c>
      <c r="F2260" s="134" t="s">
        <v>284</v>
      </c>
      <c r="G2260" s="134" t="s">
        <v>499</v>
      </c>
      <c r="H2260" s="134" t="s">
        <v>548</v>
      </c>
      <c r="I2260" s="134" t="s">
        <v>542</v>
      </c>
      <c r="J2260" s="160" t="s">
        <v>284</v>
      </c>
    </row>
    <row r="2261" spans="1:10" x14ac:dyDescent="0.25">
      <c r="A2261" s="134" t="s">
        <v>702</v>
      </c>
      <c r="B2261" s="134" t="s">
        <v>64</v>
      </c>
      <c r="C2261" s="134">
        <v>2024</v>
      </c>
      <c r="D2261" s="134" t="s">
        <v>323</v>
      </c>
      <c r="E2261" s="134" t="s">
        <v>328</v>
      </c>
      <c r="F2261" s="134" t="s">
        <v>284</v>
      </c>
      <c r="G2261" s="134" t="s">
        <v>499</v>
      </c>
      <c r="H2261" s="134" t="s">
        <v>548</v>
      </c>
      <c r="I2261" s="134" t="s">
        <v>818</v>
      </c>
      <c r="J2261" s="160" t="s">
        <v>284</v>
      </c>
    </row>
    <row r="2262" spans="1:10" x14ac:dyDescent="0.25">
      <c r="A2262" s="134" t="s">
        <v>702</v>
      </c>
      <c r="B2262" s="134" t="s">
        <v>64</v>
      </c>
      <c r="C2262" s="134">
        <v>2024</v>
      </c>
      <c r="D2262" s="134" t="s">
        <v>323</v>
      </c>
      <c r="E2262" s="134" t="s">
        <v>328</v>
      </c>
      <c r="F2262" s="134" t="s">
        <v>284</v>
      </c>
      <c r="G2262" s="134" t="s">
        <v>499</v>
      </c>
      <c r="H2262" s="134" t="s">
        <v>549</v>
      </c>
      <c r="I2262" s="134" t="s">
        <v>690</v>
      </c>
      <c r="J2262" s="160" t="s">
        <v>284</v>
      </c>
    </row>
    <row r="2263" spans="1:10" x14ac:dyDescent="0.25">
      <c r="A2263" s="134" t="s">
        <v>702</v>
      </c>
      <c r="B2263" s="134" t="s">
        <v>64</v>
      </c>
      <c r="C2263" s="134">
        <v>2024</v>
      </c>
      <c r="D2263" s="134" t="s">
        <v>323</v>
      </c>
      <c r="E2263" s="134" t="s">
        <v>328</v>
      </c>
      <c r="F2263" s="134" t="s">
        <v>284</v>
      </c>
      <c r="G2263" s="134" t="s">
        <v>499</v>
      </c>
      <c r="H2263" s="134" t="s">
        <v>549</v>
      </c>
      <c r="I2263" s="101" t="s">
        <v>691</v>
      </c>
      <c r="J2263" s="160" t="s">
        <v>284</v>
      </c>
    </row>
    <row r="2264" spans="1:10" x14ac:dyDescent="0.25">
      <c r="A2264" s="134" t="s">
        <v>702</v>
      </c>
      <c r="B2264" s="134" t="s">
        <v>64</v>
      </c>
      <c r="C2264" s="134">
        <v>2024</v>
      </c>
      <c r="D2264" s="134" t="s">
        <v>323</v>
      </c>
      <c r="E2264" s="134" t="s">
        <v>328</v>
      </c>
      <c r="F2264" s="134" t="s">
        <v>284</v>
      </c>
      <c r="G2264" s="134" t="s">
        <v>499</v>
      </c>
      <c r="H2264" s="134" t="s">
        <v>549</v>
      </c>
      <c r="I2264" s="101" t="s">
        <v>542</v>
      </c>
      <c r="J2264" s="160" t="s">
        <v>284</v>
      </c>
    </row>
    <row r="2265" spans="1:10" x14ac:dyDescent="0.25">
      <c r="A2265" s="134" t="s">
        <v>702</v>
      </c>
      <c r="B2265" s="134" t="s">
        <v>64</v>
      </c>
      <c r="C2265" s="134">
        <v>2024</v>
      </c>
      <c r="D2265" s="134" t="s">
        <v>323</v>
      </c>
      <c r="E2265" s="134" t="s">
        <v>328</v>
      </c>
      <c r="F2265" s="134" t="s">
        <v>284</v>
      </c>
      <c r="G2265" s="134" t="s">
        <v>499</v>
      </c>
      <c r="H2265" s="134" t="s">
        <v>550</v>
      </c>
      <c r="I2265" s="101" t="s">
        <v>544</v>
      </c>
      <c r="J2265" s="160">
        <v>1</v>
      </c>
    </row>
    <row r="2266" spans="1:10" x14ac:dyDescent="0.25">
      <c r="A2266" s="134" t="s">
        <v>702</v>
      </c>
      <c r="B2266" s="134" t="s">
        <v>64</v>
      </c>
      <c r="C2266" s="134">
        <v>2024</v>
      </c>
      <c r="D2266" s="134" t="s">
        <v>323</v>
      </c>
      <c r="E2266" s="134" t="s">
        <v>328</v>
      </c>
      <c r="F2266" s="134" t="s">
        <v>284</v>
      </c>
      <c r="G2266" s="134" t="s">
        <v>499</v>
      </c>
      <c r="H2266" s="134" t="s">
        <v>550</v>
      </c>
      <c r="I2266" s="101" t="s">
        <v>540</v>
      </c>
      <c r="J2266" s="160">
        <v>1</v>
      </c>
    </row>
    <row r="2267" spans="1:10" x14ac:dyDescent="0.25">
      <c r="A2267" s="134" t="s">
        <v>702</v>
      </c>
      <c r="B2267" s="134" t="s">
        <v>64</v>
      </c>
      <c r="C2267" s="134">
        <v>2024</v>
      </c>
      <c r="D2267" s="134" t="s">
        <v>323</v>
      </c>
      <c r="E2267" s="134" t="s">
        <v>328</v>
      </c>
      <c r="F2267" s="134" t="s">
        <v>284</v>
      </c>
      <c r="G2267" s="134" t="s">
        <v>499</v>
      </c>
      <c r="H2267" s="134" t="s">
        <v>550</v>
      </c>
      <c r="I2267" s="101" t="s">
        <v>545</v>
      </c>
      <c r="J2267" s="160" t="s">
        <v>284</v>
      </c>
    </row>
    <row r="2268" spans="1:10" x14ac:dyDescent="0.25">
      <c r="A2268" s="134" t="s">
        <v>702</v>
      </c>
      <c r="B2268" s="134" t="s">
        <v>64</v>
      </c>
      <c r="C2268" s="134">
        <v>2024</v>
      </c>
      <c r="D2268" s="134" t="s">
        <v>323</v>
      </c>
      <c r="E2268" s="134" t="s">
        <v>328</v>
      </c>
      <c r="F2268" s="134" t="s">
        <v>284</v>
      </c>
      <c r="G2268" s="134" t="s">
        <v>499</v>
      </c>
      <c r="H2268" s="134" t="s">
        <v>819</v>
      </c>
      <c r="I2268" s="101" t="s">
        <v>820</v>
      </c>
      <c r="J2268" s="160">
        <v>61</v>
      </c>
    </row>
    <row r="2269" spans="1:10" x14ac:dyDescent="0.25">
      <c r="A2269" s="134" t="s">
        <v>702</v>
      </c>
      <c r="B2269" s="134" t="s">
        <v>64</v>
      </c>
      <c r="C2269" s="134">
        <v>2024</v>
      </c>
      <c r="D2269" s="134" t="s">
        <v>323</v>
      </c>
      <c r="E2269" s="134" t="s">
        <v>328</v>
      </c>
      <c r="F2269" s="134" t="s">
        <v>284</v>
      </c>
      <c r="G2269" s="134" t="s">
        <v>499</v>
      </c>
      <c r="H2269" s="134" t="s">
        <v>819</v>
      </c>
      <c r="I2269" s="101" t="s">
        <v>821</v>
      </c>
      <c r="J2269" s="160">
        <v>851</v>
      </c>
    </row>
    <row r="2270" spans="1:10" x14ac:dyDescent="0.25">
      <c r="A2270" s="134" t="s">
        <v>702</v>
      </c>
      <c r="B2270" s="134" t="s">
        <v>64</v>
      </c>
      <c r="C2270" s="134">
        <v>2024</v>
      </c>
      <c r="D2270" s="134" t="s">
        <v>323</v>
      </c>
      <c r="E2270" s="134" t="s">
        <v>328</v>
      </c>
      <c r="F2270" s="134" t="s">
        <v>284</v>
      </c>
      <c r="G2270" s="134" t="s">
        <v>499</v>
      </c>
      <c r="H2270" s="134" t="s">
        <v>553</v>
      </c>
      <c r="I2270" s="396" t="s">
        <v>692</v>
      </c>
      <c r="J2270" s="160">
        <v>252</v>
      </c>
    </row>
    <row r="2271" spans="1:10" x14ac:dyDescent="0.25">
      <c r="A2271" s="134" t="s">
        <v>702</v>
      </c>
      <c r="B2271" s="134" t="s">
        <v>64</v>
      </c>
      <c r="C2271" s="134">
        <v>2024</v>
      </c>
      <c r="D2271" s="134" t="s">
        <v>323</v>
      </c>
      <c r="E2271" s="134" t="s">
        <v>328</v>
      </c>
      <c r="F2271" s="134" t="s">
        <v>284</v>
      </c>
      <c r="G2271" s="134" t="s">
        <v>499</v>
      </c>
      <c r="H2271" s="134" t="s">
        <v>553</v>
      </c>
      <c r="I2271" s="396" t="s">
        <v>693</v>
      </c>
      <c r="J2271" s="160">
        <v>18</v>
      </c>
    </row>
    <row r="2272" spans="1:10" x14ac:dyDescent="0.25">
      <c r="A2272" s="134" t="s">
        <v>702</v>
      </c>
      <c r="B2272" s="134" t="s">
        <v>64</v>
      </c>
      <c r="C2272" s="134">
        <v>2024</v>
      </c>
      <c r="D2272" s="134" t="s">
        <v>323</v>
      </c>
      <c r="E2272" s="134" t="s">
        <v>328</v>
      </c>
      <c r="F2272" s="134" t="s">
        <v>284</v>
      </c>
      <c r="G2272" s="134" t="s">
        <v>499</v>
      </c>
      <c r="H2272" s="134" t="s">
        <v>553</v>
      </c>
      <c r="I2272" s="396" t="s">
        <v>694</v>
      </c>
      <c r="J2272" s="160">
        <v>188</v>
      </c>
    </row>
    <row r="2273" spans="1:10" x14ac:dyDescent="0.25">
      <c r="A2273" s="134" t="s">
        <v>702</v>
      </c>
      <c r="B2273" s="134" t="s">
        <v>64</v>
      </c>
      <c r="C2273" s="134">
        <v>2024</v>
      </c>
      <c r="D2273" s="134" t="s">
        <v>323</v>
      </c>
      <c r="E2273" s="134" t="s">
        <v>328</v>
      </c>
      <c r="F2273" s="134" t="s">
        <v>284</v>
      </c>
      <c r="G2273" s="134" t="s">
        <v>499</v>
      </c>
      <c r="H2273" s="134" t="s">
        <v>553</v>
      </c>
      <c r="I2273" s="396" t="s">
        <v>695</v>
      </c>
      <c r="J2273" s="160">
        <v>4</v>
      </c>
    </row>
    <row r="2274" spans="1:10" x14ac:dyDescent="0.25">
      <c r="A2274" s="134" t="s">
        <v>702</v>
      </c>
      <c r="B2274" s="134" t="s">
        <v>64</v>
      </c>
      <c r="C2274" s="134">
        <v>2024</v>
      </c>
      <c r="D2274" s="134" t="s">
        <v>323</v>
      </c>
      <c r="E2274" s="134" t="s">
        <v>328</v>
      </c>
      <c r="F2274" s="134" t="s">
        <v>284</v>
      </c>
      <c r="G2274" s="134" t="s">
        <v>499</v>
      </c>
      <c r="H2274" s="134" t="s">
        <v>553</v>
      </c>
      <c r="I2274" s="396" t="s">
        <v>696</v>
      </c>
      <c r="J2274" s="160">
        <v>8</v>
      </c>
    </row>
    <row r="2275" spans="1:10" x14ac:dyDescent="0.25">
      <c r="A2275" s="134" t="s">
        <v>702</v>
      </c>
      <c r="B2275" s="134" t="s">
        <v>64</v>
      </c>
      <c r="C2275" s="134">
        <v>2024</v>
      </c>
      <c r="D2275" s="134" t="s">
        <v>323</v>
      </c>
      <c r="E2275" s="134" t="s">
        <v>328</v>
      </c>
      <c r="F2275" s="134" t="s">
        <v>284</v>
      </c>
      <c r="G2275" s="134" t="s">
        <v>499</v>
      </c>
      <c r="H2275" s="134" t="s">
        <v>553</v>
      </c>
      <c r="I2275" s="397" t="s">
        <v>559</v>
      </c>
      <c r="J2275" s="160">
        <v>381</v>
      </c>
    </row>
    <row r="2276" spans="1:10" x14ac:dyDescent="0.25">
      <c r="A2276" s="134" t="s">
        <v>702</v>
      </c>
      <c r="B2276" s="134" t="s">
        <v>64</v>
      </c>
      <c r="C2276" s="134">
        <v>2024</v>
      </c>
      <c r="D2276" s="134" t="s">
        <v>323</v>
      </c>
      <c r="E2276" s="134" t="s">
        <v>328</v>
      </c>
      <c r="F2276" s="101">
        <v>10</v>
      </c>
      <c r="G2276" s="134" t="s">
        <v>715</v>
      </c>
      <c r="H2276" s="101" t="s">
        <v>822</v>
      </c>
      <c r="I2276" s="101" t="s">
        <v>328</v>
      </c>
      <c r="J2276" s="160">
        <v>779</v>
      </c>
    </row>
    <row r="2277" spans="1:10" x14ac:dyDescent="0.25">
      <c r="A2277" s="134" t="s">
        <v>702</v>
      </c>
      <c r="B2277" s="134" t="s">
        <v>64</v>
      </c>
      <c r="C2277" s="134">
        <v>2024</v>
      </c>
      <c r="D2277" s="134" t="s">
        <v>323</v>
      </c>
      <c r="E2277" s="134" t="s">
        <v>328</v>
      </c>
      <c r="F2277" s="134">
        <v>10</v>
      </c>
      <c r="G2277" s="134" t="s">
        <v>715</v>
      </c>
      <c r="H2277" s="134" t="s">
        <v>807</v>
      </c>
      <c r="I2277" s="349" t="s">
        <v>808</v>
      </c>
      <c r="J2277" s="160">
        <v>83</v>
      </c>
    </row>
    <row r="2278" spans="1:10" x14ac:dyDescent="0.25">
      <c r="A2278" s="134" t="s">
        <v>702</v>
      </c>
      <c r="B2278" s="134" t="s">
        <v>64</v>
      </c>
      <c r="C2278" s="134">
        <v>2024</v>
      </c>
      <c r="D2278" s="134" t="s">
        <v>323</v>
      </c>
      <c r="E2278" s="134" t="s">
        <v>328</v>
      </c>
      <c r="F2278" s="134">
        <v>10</v>
      </c>
      <c r="G2278" s="134" t="s">
        <v>715</v>
      </c>
      <c r="H2278" s="134" t="s">
        <v>807</v>
      </c>
      <c r="I2278" s="349" t="s">
        <v>541</v>
      </c>
      <c r="J2278" s="160">
        <v>60</v>
      </c>
    </row>
    <row r="2279" spans="1:10" x14ac:dyDescent="0.25">
      <c r="A2279" s="134" t="s">
        <v>702</v>
      </c>
      <c r="B2279" s="134" t="s">
        <v>64</v>
      </c>
      <c r="C2279" s="134">
        <v>2024</v>
      </c>
      <c r="D2279" s="134" t="s">
        <v>323</v>
      </c>
      <c r="E2279" s="134" t="s">
        <v>328</v>
      </c>
      <c r="F2279" s="134">
        <v>10</v>
      </c>
      <c r="G2279" s="134" t="s">
        <v>715</v>
      </c>
      <c r="H2279" s="134" t="s">
        <v>807</v>
      </c>
      <c r="I2279" s="349" t="s">
        <v>542</v>
      </c>
      <c r="J2279" s="160">
        <v>53</v>
      </c>
    </row>
    <row r="2280" spans="1:10" x14ac:dyDescent="0.25">
      <c r="A2280" s="134" t="s">
        <v>702</v>
      </c>
      <c r="B2280" s="134" t="s">
        <v>64</v>
      </c>
      <c r="C2280" s="134">
        <v>2024</v>
      </c>
      <c r="D2280" s="134" t="s">
        <v>323</v>
      </c>
      <c r="E2280" s="134" t="s">
        <v>328</v>
      </c>
      <c r="F2280" s="134">
        <v>10</v>
      </c>
      <c r="G2280" s="134" t="s">
        <v>715</v>
      </c>
      <c r="H2280" s="134" t="s">
        <v>819</v>
      </c>
      <c r="I2280" s="101" t="s">
        <v>820</v>
      </c>
      <c r="J2280" s="160">
        <v>52</v>
      </c>
    </row>
    <row r="2281" spans="1:10" x14ac:dyDescent="0.25">
      <c r="A2281" s="134" t="s">
        <v>702</v>
      </c>
      <c r="B2281" s="134" t="s">
        <v>64</v>
      </c>
      <c r="C2281" s="134">
        <v>2024</v>
      </c>
      <c r="D2281" s="134" t="s">
        <v>323</v>
      </c>
      <c r="E2281" s="134" t="s">
        <v>328</v>
      </c>
      <c r="F2281" s="134">
        <v>10</v>
      </c>
      <c r="G2281" s="134" t="s">
        <v>715</v>
      </c>
      <c r="H2281" s="134" t="s">
        <v>819</v>
      </c>
      <c r="I2281" s="101" t="s">
        <v>821</v>
      </c>
      <c r="J2281" s="160">
        <v>727</v>
      </c>
    </row>
    <row r="2282" spans="1:10" x14ac:dyDescent="0.25">
      <c r="A2282" s="134" t="s">
        <v>702</v>
      </c>
      <c r="B2282" s="134" t="s">
        <v>64</v>
      </c>
      <c r="C2282" s="134">
        <v>2024</v>
      </c>
      <c r="D2282" s="134" t="s">
        <v>323</v>
      </c>
      <c r="E2282" s="134" t="s">
        <v>328</v>
      </c>
      <c r="F2282" s="134">
        <v>10</v>
      </c>
      <c r="G2282" s="134" t="s">
        <v>715</v>
      </c>
      <c r="H2282" s="134" t="s">
        <v>553</v>
      </c>
      <c r="I2282" s="396" t="s">
        <v>692</v>
      </c>
      <c r="J2282" s="160">
        <v>206</v>
      </c>
    </row>
    <row r="2283" spans="1:10" x14ac:dyDescent="0.25">
      <c r="A2283" s="134" t="s">
        <v>702</v>
      </c>
      <c r="B2283" s="134" t="s">
        <v>64</v>
      </c>
      <c r="C2283" s="134">
        <v>2024</v>
      </c>
      <c r="D2283" s="134" t="s">
        <v>323</v>
      </c>
      <c r="E2283" s="134" t="s">
        <v>328</v>
      </c>
      <c r="F2283" s="134">
        <v>10</v>
      </c>
      <c r="G2283" s="134" t="s">
        <v>715</v>
      </c>
      <c r="H2283" s="134" t="s">
        <v>553</v>
      </c>
      <c r="I2283" s="396" t="s">
        <v>693</v>
      </c>
      <c r="J2283" s="160">
        <v>17</v>
      </c>
    </row>
    <row r="2284" spans="1:10" x14ac:dyDescent="0.25">
      <c r="A2284" s="134" t="s">
        <v>702</v>
      </c>
      <c r="B2284" s="134" t="s">
        <v>64</v>
      </c>
      <c r="C2284" s="134">
        <v>2024</v>
      </c>
      <c r="D2284" s="134" t="s">
        <v>323</v>
      </c>
      <c r="E2284" s="134" t="s">
        <v>328</v>
      </c>
      <c r="F2284" s="134">
        <v>10</v>
      </c>
      <c r="G2284" s="134" t="s">
        <v>715</v>
      </c>
      <c r="H2284" s="134" t="s">
        <v>553</v>
      </c>
      <c r="I2284" s="396" t="s">
        <v>694</v>
      </c>
      <c r="J2284" s="160">
        <v>178</v>
      </c>
    </row>
    <row r="2285" spans="1:10" x14ac:dyDescent="0.25">
      <c r="A2285" s="134" t="s">
        <v>702</v>
      </c>
      <c r="B2285" s="134" t="s">
        <v>64</v>
      </c>
      <c r="C2285" s="134">
        <v>2024</v>
      </c>
      <c r="D2285" s="134" t="s">
        <v>323</v>
      </c>
      <c r="E2285" s="134" t="s">
        <v>328</v>
      </c>
      <c r="F2285" s="134">
        <v>10</v>
      </c>
      <c r="G2285" s="134" t="s">
        <v>715</v>
      </c>
      <c r="H2285" s="134" t="s">
        <v>553</v>
      </c>
      <c r="I2285" s="396" t="s">
        <v>695</v>
      </c>
      <c r="J2285" s="160">
        <v>4</v>
      </c>
    </row>
    <row r="2286" spans="1:10" x14ac:dyDescent="0.25">
      <c r="A2286" s="134" t="s">
        <v>702</v>
      </c>
      <c r="B2286" s="134" t="s">
        <v>64</v>
      </c>
      <c r="C2286" s="134">
        <v>2024</v>
      </c>
      <c r="D2286" s="134" t="s">
        <v>323</v>
      </c>
      <c r="E2286" s="134" t="s">
        <v>328</v>
      </c>
      <c r="F2286" s="134">
        <v>10</v>
      </c>
      <c r="G2286" s="134" t="s">
        <v>715</v>
      </c>
      <c r="H2286" s="134" t="s">
        <v>553</v>
      </c>
      <c r="I2286" s="396" t="s">
        <v>696</v>
      </c>
      <c r="J2286" s="160">
        <v>6</v>
      </c>
    </row>
    <row r="2287" spans="1:10" x14ac:dyDescent="0.25">
      <c r="A2287" s="134" t="s">
        <v>702</v>
      </c>
      <c r="B2287" s="134" t="s">
        <v>64</v>
      </c>
      <c r="C2287" s="134">
        <v>2024</v>
      </c>
      <c r="D2287" s="134" t="s">
        <v>323</v>
      </c>
      <c r="E2287" s="134" t="s">
        <v>328</v>
      </c>
      <c r="F2287" s="134">
        <v>10</v>
      </c>
      <c r="G2287" s="134" t="s">
        <v>715</v>
      </c>
      <c r="H2287" s="134" t="s">
        <v>553</v>
      </c>
      <c r="I2287" s="397" t="s">
        <v>559</v>
      </c>
      <c r="J2287" s="160">
        <v>316</v>
      </c>
    </row>
    <row r="2288" spans="1:10" x14ac:dyDescent="0.25">
      <c r="A2288" s="134" t="s">
        <v>702</v>
      </c>
      <c r="B2288" s="134" t="s">
        <v>64</v>
      </c>
      <c r="C2288" s="134">
        <v>2024</v>
      </c>
      <c r="D2288" s="134" t="s">
        <v>323</v>
      </c>
      <c r="E2288" s="134" t="s">
        <v>328</v>
      </c>
      <c r="F2288" s="134">
        <v>30</v>
      </c>
      <c r="G2288" s="101" t="s">
        <v>140</v>
      </c>
      <c r="H2288" s="101" t="s">
        <v>328</v>
      </c>
      <c r="I2288" s="101" t="s">
        <v>328</v>
      </c>
      <c r="J2288" s="160">
        <v>132</v>
      </c>
    </row>
    <row r="2289" spans="1:10" x14ac:dyDescent="0.25">
      <c r="A2289" s="134" t="s">
        <v>702</v>
      </c>
      <c r="B2289" s="134" t="s">
        <v>64</v>
      </c>
      <c r="C2289" s="134">
        <v>2024</v>
      </c>
      <c r="D2289" s="134" t="s">
        <v>323</v>
      </c>
      <c r="E2289" s="134" t="s">
        <v>328</v>
      </c>
      <c r="F2289" s="134">
        <v>30</v>
      </c>
      <c r="G2289" s="101" t="s">
        <v>140</v>
      </c>
      <c r="H2289" s="134" t="s">
        <v>807</v>
      </c>
      <c r="I2289" s="349" t="s">
        <v>808</v>
      </c>
      <c r="J2289" s="160">
        <v>6</v>
      </c>
    </row>
    <row r="2290" spans="1:10" x14ac:dyDescent="0.25">
      <c r="A2290" s="134" t="s">
        <v>702</v>
      </c>
      <c r="B2290" s="134" t="s">
        <v>64</v>
      </c>
      <c r="C2290" s="134">
        <v>2024</v>
      </c>
      <c r="D2290" s="134" t="s">
        <v>323</v>
      </c>
      <c r="E2290" s="134" t="s">
        <v>328</v>
      </c>
      <c r="F2290" s="134">
        <v>30</v>
      </c>
      <c r="G2290" s="101" t="s">
        <v>140</v>
      </c>
      <c r="H2290" s="134" t="s">
        <v>807</v>
      </c>
      <c r="I2290" s="349" t="s">
        <v>541</v>
      </c>
      <c r="J2290" s="160">
        <v>7</v>
      </c>
    </row>
    <row r="2291" spans="1:10" x14ac:dyDescent="0.25">
      <c r="A2291" s="134" t="s">
        <v>702</v>
      </c>
      <c r="B2291" s="134" t="s">
        <v>64</v>
      </c>
      <c r="C2291" s="134">
        <v>2024</v>
      </c>
      <c r="D2291" s="134" t="s">
        <v>323</v>
      </c>
      <c r="E2291" s="134" t="s">
        <v>328</v>
      </c>
      <c r="F2291" s="134">
        <v>30</v>
      </c>
      <c r="G2291" s="101" t="s">
        <v>140</v>
      </c>
      <c r="H2291" s="134" t="s">
        <v>807</v>
      </c>
      <c r="I2291" s="349" t="s">
        <v>542</v>
      </c>
      <c r="J2291" s="160">
        <v>2</v>
      </c>
    </row>
    <row r="2292" spans="1:10" x14ac:dyDescent="0.25">
      <c r="A2292" s="134" t="s">
        <v>702</v>
      </c>
      <c r="B2292" s="134" t="s">
        <v>64</v>
      </c>
      <c r="C2292" s="134">
        <v>2024</v>
      </c>
      <c r="D2292" s="134" t="s">
        <v>323</v>
      </c>
      <c r="E2292" s="134" t="s">
        <v>328</v>
      </c>
      <c r="F2292" s="134">
        <v>30</v>
      </c>
      <c r="G2292" s="101" t="s">
        <v>140</v>
      </c>
      <c r="H2292" s="134" t="s">
        <v>819</v>
      </c>
      <c r="I2292" s="101" t="s">
        <v>820</v>
      </c>
      <c r="J2292" s="160">
        <v>8</v>
      </c>
    </row>
    <row r="2293" spans="1:10" x14ac:dyDescent="0.25">
      <c r="A2293" s="134" t="s">
        <v>702</v>
      </c>
      <c r="B2293" s="134" t="s">
        <v>64</v>
      </c>
      <c r="C2293" s="134">
        <v>2024</v>
      </c>
      <c r="D2293" s="134" t="s">
        <v>323</v>
      </c>
      <c r="E2293" s="134" t="s">
        <v>328</v>
      </c>
      <c r="F2293" s="134">
        <v>30</v>
      </c>
      <c r="G2293" s="101" t="s">
        <v>140</v>
      </c>
      <c r="H2293" s="134" t="s">
        <v>819</v>
      </c>
      <c r="I2293" s="101" t="s">
        <v>821</v>
      </c>
      <c r="J2293" s="160">
        <v>124</v>
      </c>
    </row>
    <row r="2294" spans="1:10" x14ac:dyDescent="0.25">
      <c r="A2294" s="134" t="s">
        <v>702</v>
      </c>
      <c r="B2294" s="134" t="s">
        <v>64</v>
      </c>
      <c r="C2294" s="134">
        <v>2024</v>
      </c>
      <c r="D2294" s="134" t="s">
        <v>323</v>
      </c>
      <c r="E2294" s="134" t="s">
        <v>328</v>
      </c>
      <c r="F2294" s="134">
        <v>30</v>
      </c>
      <c r="G2294" s="101" t="s">
        <v>140</v>
      </c>
      <c r="H2294" s="134" t="s">
        <v>553</v>
      </c>
      <c r="I2294" s="396" t="s">
        <v>692</v>
      </c>
      <c r="J2294" s="160">
        <v>46</v>
      </c>
    </row>
    <row r="2295" spans="1:10" x14ac:dyDescent="0.25">
      <c r="A2295" s="134" t="s">
        <v>702</v>
      </c>
      <c r="B2295" s="134" t="s">
        <v>64</v>
      </c>
      <c r="C2295" s="134">
        <v>2024</v>
      </c>
      <c r="D2295" s="134" t="s">
        <v>323</v>
      </c>
      <c r="E2295" s="134" t="s">
        <v>328</v>
      </c>
      <c r="F2295" s="134">
        <v>30</v>
      </c>
      <c r="G2295" s="101" t="s">
        <v>140</v>
      </c>
      <c r="H2295" s="134" t="s">
        <v>553</v>
      </c>
      <c r="I2295" s="396" t="s">
        <v>693</v>
      </c>
      <c r="J2295" s="160">
        <v>1</v>
      </c>
    </row>
    <row r="2296" spans="1:10" x14ac:dyDescent="0.25">
      <c r="A2296" s="134" t="s">
        <v>702</v>
      </c>
      <c r="B2296" s="134" t="s">
        <v>64</v>
      </c>
      <c r="C2296" s="134">
        <v>2024</v>
      </c>
      <c r="D2296" s="134" t="s">
        <v>323</v>
      </c>
      <c r="E2296" s="134" t="s">
        <v>328</v>
      </c>
      <c r="F2296" s="134">
        <v>30</v>
      </c>
      <c r="G2296" s="101" t="s">
        <v>140</v>
      </c>
      <c r="H2296" s="134" t="s">
        <v>553</v>
      </c>
      <c r="I2296" s="396" t="s">
        <v>694</v>
      </c>
      <c r="J2296" s="160">
        <v>10</v>
      </c>
    </row>
    <row r="2297" spans="1:10" x14ac:dyDescent="0.25">
      <c r="A2297" s="134" t="s">
        <v>702</v>
      </c>
      <c r="B2297" s="134" t="s">
        <v>64</v>
      </c>
      <c r="C2297" s="134">
        <v>2024</v>
      </c>
      <c r="D2297" s="134" t="s">
        <v>323</v>
      </c>
      <c r="E2297" s="134" t="s">
        <v>328</v>
      </c>
      <c r="F2297" s="134">
        <v>30</v>
      </c>
      <c r="G2297" s="101" t="s">
        <v>140</v>
      </c>
      <c r="H2297" s="134" t="s">
        <v>553</v>
      </c>
      <c r="I2297" s="396" t="s">
        <v>695</v>
      </c>
      <c r="J2297" s="160" t="s">
        <v>284</v>
      </c>
    </row>
    <row r="2298" spans="1:10" x14ac:dyDescent="0.25">
      <c r="A2298" s="134" t="s">
        <v>702</v>
      </c>
      <c r="B2298" s="134" t="s">
        <v>64</v>
      </c>
      <c r="C2298" s="134">
        <v>2024</v>
      </c>
      <c r="D2298" s="134" t="s">
        <v>323</v>
      </c>
      <c r="E2298" s="134" t="s">
        <v>328</v>
      </c>
      <c r="F2298" s="134">
        <v>30</v>
      </c>
      <c r="G2298" s="101" t="s">
        <v>140</v>
      </c>
      <c r="H2298" s="134" t="s">
        <v>553</v>
      </c>
      <c r="I2298" s="396" t="s">
        <v>696</v>
      </c>
      <c r="J2298" s="160">
        <v>2</v>
      </c>
    </row>
    <row r="2299" spans="1:10" x14ac:dyDescent="0.25">
      <c r="A2299" s="134" t="s">
        <v>702</v>
      </c>
      <c r="B2299" s="134" t="s">
        <v>64</v>
      </c>
      <c r="C2299" s="134">
        <v>2024</v>
      </c>
      <c r="D2299" s="134" t="s">
        <v>323</v>
      </c>
      <c r="E2299" s="134" t="s">
        <v>328</v>
      </c>
      <c r="F2299" s="134">
        <v>30</v>
      </c>
      <c r="G2299" s="101" t="s">
        <v>140</v>
      </c>
      <c r="H2299" s="134" t="s">
        <v>553</v>
      </c>
      <c r="I2299" s="397" t="s">
        <v>559</v>
      </c>
      <c r="J2299" s="160">
        <v>65</v>
      </c>
    </row>
    <row r="2300" spans="1:10" x14ac:dyDescent="0.25">
      <c r="A2300" s="134" t="s">
        <v>702</v>
      </c>
      <c r="B2300" s="134" t="s">
        <v>64</v>
      </c>
      <c r="C2300" s="134">
        <v>2024</v>
      </c>
      <c r="D2300" s="134" t="s">
        <v>323</v>
      </c>
      <c r="E2300" s="134" t="s">
        <v>328</v>
      </c>
      <c r="F2300" s="101">
        <v>40</v>
      </c>
      <c r="G2300" s="101" t="s">
        <v>141</v>
      </c>
      <c r="H2300" s="101" t="s">
        <v>328</v>
      </c>
      <c r="I2300" s="101" t="s">
        <v>328</v>
      </c>
      <c r="J2300" s="160">
        <v>1</v>
      </c>
    </row>
    <row r="2301" spans="1:10" x14ac:dyDescent="0.25">
      <c r="A2301" s="134" t="s">
        <v>702</v>
      </c>
      <c r="B2301" s="134" t="s">
        <v>64</v>
      </c>
      <c r="C2301" s="134">
        <v>2024</v>
      </c>
      <c r="D2301" s="134" t="s">
        <v>323</v>
      </c>
      <c r="E2301" s="134" t="s">
        <v>328</v>
      </c>
      <c r="F2301" s="101">
        <v>40</v>
      </c>
      <c r="G2301" s="101" t="s">
        <v>141</v>
      </c>
      <c r="H2301" s="134" t="s">
        <v>807</v>
      </c>
      <c r="I2301" s="349" t="s">
        <v>808</v>
      </c>
      <c r="J2301" s="160" t="s">
        <v>284</v>
      </c>
    </row>
    <row r="2302" spans="1:10" x14ac:dyDescent="0.25">
      <c r="A2302" s="134" t="s">
        <v>702</v>
      </c>
      <c r="B2302" s="134" t="s">
        <v>64</v>
      </c>
      <c r="C2302" s="134">
        <v>2024</v>
      </c>
      <c r="D2302" s="134" t="s">
        <v>323</v>
      </c>
      <c r="E2302" s="134" t="s">
        <v>328</v>
      </c>
      <c r="F2302" s="101">
        <v>40</v>
      </c>
      <c r="G2302" s="101" t="s">
        <v>141</v>
      </c>
      <c r="H2302" s="134" t="s">
        <v>807</v>
      </c>
      <c r="I2302" s="349" t="s">
        <v>541</v>
      </c>
      <c r="J2302" s="160" t="s">
        <v>284</v>
      </c>
    </row>
    <row r="2303" spans="1:10" x14ac:dyDescent="0.25">
      <c r="A2303" s="134" t="s">
        <v>702</v>
      </c>
      <c r="B2303" s="134" t="s">
        <v>64</v>
      </c>
      <c r="C2303" s="134">
        <v>2024</v>
      </c>
      <c r="D2303" s="134" t="s">
        <v>323</v>
      </c>
      <c r="E2303" s="134" t="s">
        <v>328</v>
      </c>
      <c r="F2303" s="101">
        <v>40</v>
      </c>
      <c r="G2303" s="101" t="s">
        <v>141</v>
      </c>
      <c r="H2303" s="134" t="s">
        <v>807</v>
      </c>
      <c r="I2303" s="349" t="s">
        <v>542</v>
      </c>
      <c r="J2303" s="160" t="s">
        <v>284</v>
      </c>
    </row>
    <row r="2304" spans="1:10" x14ac:dyDescent="0.25">
      <c r="A2304" s="134" t="s">
        <v>702</v>
      </c>
      <c r="B2304" s="134" t="s">
        <v>64</v>
      </c>
      <c r="C2304" s="134">
        <v>2024</v>
      </c>
      <c r="D2304" s="134" t="s">
        <v>323</v>
      </c>
      <c r="E2304" s="134" t="s">
        <v>328</v>
      </c>
      <c r="F2304" s="101">
        <v>40</v>
      </c>
      <c r="G2304" s="101" t="s">
        <v>141</v>
      </c>
      <c r="H2304" s="134" t="s">
        <v>819</v>
      </c>
      <c r="I2304" s="101" t="s">
        <v>820</v>
      </c>
      <c r="J2304" s="160">
        <v>1</v>
      </c>
    </row>
    <row r="2305" spans="1:10" x14ac:dyDescent="0.25">
      <c r="A2305" s="134" t="s">
        <v>702</v>
      </c>
      <c r="B2305" s="134" t="s">
        <v>64</v>
      </c>
      <c r="C2305" s="134">
        <v>2024</v>
      </c>
      <c r="D2305" s="134" t="s">
        <v>323</v>
      </c>
      <c r="E2305" s="134" t="s">
        <v>328</v>
      </c>
      <c r="F2305" s="101">
        <v>40</v>
      </c>
      <c r="G2305" s="101" t="s">
        <v>141</v>
      </c>
      <c r="H2305" s="134" t="s">
        <v>819</v>
      </c>
      <c r="I2305" s="101" t="s">
        <v>821</v>
      </c>
      <c r="J2305" s="160" t="s">
        <v>284</v>
      </c>
    </row>
    <row r="2306" spans="1:10" x14ac:dyDescent="0.25">
      <c r="A2306" s="134" t="s">
        <v>702</v>
      </c>
      <c r="B2306" s="134" t="s">
        <v>64</v>
      </c>
      <c r="C2306" s="134">
        <v>2024</v>
      </c>
      <c r="D2306" s="134" t="s">
        <v>323</v>
      </c>
      <c r="E2306" s="134" t="s">
        <v>328</v>
      </c>
      <c r="F2306" s="101">
        <v>40</v>
      </c>
      <c r="G2306" s="101" t="s">
        <v>141</v>
      </c>
      <c r="H2306" s="134" t="s">
        <v>553</v>
      </c>
      <c r="I2306" s="396" t="s">
        <v>692</v>
      </c>
      <c r="J2306" s="160" t="s">
        <v>284</v>
      </c>
    </row>
    <row r="2307" spans="1:10" x14ac:dyDescent="0.25">
      <c r="A2307" s="134" t="s">
        <v>702</v>
      </c>
      <c r="B2307" s="134" t="s">
        <v>64</v>
      </c>
      <c r="C2307" s="134">
        <v>2024</v>
      </c>
      <c r="D2307" s="134" t="s">
        <v>323</v>
      </c>
      <c r="E2307" s="134" t="s">
        <v>328</v>
      </c>
      <c r="F2307" s="101">
        <v>40</v>
      </c>
      <c r="G2307" s="101" t="s">
        <v>141</v>
      </c>
      <c r="H2307" s="134" t="s">
        <v>553</v>
      </c>
      <c r="I2307" s="396" t="s">
        <v>693</v>
      </c>
      <c r="J2307" s="160" t="s">
        <v>284</v>
      </c>
    </row>
    <row r="2308" spans="1:10" x14ac:dyDescent="0.25">
      <c r="A2308" s="134" t="s">
        <v>702</v>
      </c>
      <c r="B2308" s="134" t="s">
        <v>64</v>
      </c>
      <c r="C2308" s="134">
        <v>2024</v>
      </c>
      <c r="D2308" s="134" t="s">
        <v>323</v>
      </c>
      <c r="E2308" s="134" t="s">
        <v>328</v>
      </c>
      <c r="F2308" s="101">
        <v>40</v>
      </c>
      <c r="G2308" s="101" t="s">
        <v>141</v>
      </c>
      <c r="H2308" s="134" t="s">
        <v>553</v>
      </c>
      <c r="I2308" s="396" t="s">
        <v>694</v>
      </c>
      <c r="J2308" s="160" t="s">
        <v>284</v>
      </c>
    </row>
    <row r="2309" spans="1:10" x14ac:dyDescent="0.25">
      <c r="A2309" s="134" t="s">
        <v>702</v>
      </c>
      <c r="B2309" s="134" t="s">
        <v>64</v>
      </c>
      <c r="C2309" s="134">
        <v>2024</v>
      </c>
      <c r="D2309" s="134" t="s">
        <v>323</v>
      </c>
      <c r="E2309" s="134" t="s">
        <v>328</v>
      </c>
      <c r="F2309" s="101">
        <v>40</v>
      </c>
      <c r="G2309" s="101" t="s">
        <v>141</v>
      </c>
      <c r="H2309" s="134" t="s">
        <v>553</v>
      </c>
      <c r="I2309" s="396" t="s">
        <v>695</v>
      </c>
      <c r="J2309" s="160" t="s">
        <v>284</v>
      </c>
    </row>
    <row r="2310" spans="1:10" x14ac:dyDescent="0.25">
      <c r="A2310" s="134" t="s">
        <v>702</v>
      </c>
      <c r="B2310" s="134" t="s">
        <v>64</v>
      </c>
      <c r="C2310" s="134">
        <v>2024</v>
      </c>
      <c r="D2310" s="134" t="s">
        <v>323</v>
      </c>
      <c r="E2310" s="134" t="s">
        <v>328</v>
      </c>
      <c r="F2310" s="101">
        <v>40</v>
      </c>
      <c r="G2310" s="101" t="s">
        <v>141</v>
      </c>
      <c r="H2310" s="134" t="s">
        <v>553</v>
      </c>
      <c r="I2310" s="396" t="s">
        <v>696</v>
      </c>
      <c r="J2310" s="160" t="s">
        <v>284</v>
      </c>
    </row>
    <row r="2311" spans="1:10" x14ac:dyDescent="0.25">
      <c r="A2311" s="134" t="s">
        <v>702</v>
      </c>
      <c r="B2311" s="134" t="s">
        <v>64</v>
      </c>
      <c r="C2311" s="134">
        <v>2024</v>
      </c>
      <c r="D2311" s="134" t="s">
        <v>323</v>
      </c>
      <c r="E2311" s="134" t="s">
        <v>328</v>
      </c>
      <c r="F2311" s="101">
        <v>40</v>
      </c>
      <c r="G2311" s="101" t="s">
        <v>141</v>
      </c>
      <c r="H2311" s="134" t="s">
        <v>553</v>
      </c>
      <c r="I2311" s="397" t="s">
        <v>559</v>
      </c>
      <c r="J2311" s="160" t="s">
        <v>284</v>
      </c>
    </row>
    <row r="2312" spans="1:10" x14ac:dyDescent="0.25">
      <c r="A2312" s="134" t="s">
        <v>702</v>
      </c>
      <c r="B2312" s="134" t="s">
        <v>64</v>
      </c>
      <c r="C2312" s="134">
        <v>2024</v>
      </c>
      <c r="D2312" s="134" t="s">
        <v>323</v>
      </c>
      <c r="E2312" s="134" t="s">
        <v>328</v>
      </c>
      <c r="F2312" s="134">
        <v>50</v>
      </c>
      <c r="G2312" s="134" t="s">
        <v>795</v>
      </c>
      <c r="H2312" s="101" t="s">
        <v>328</v>
      </c>
      <c r="I2312" s="101" t="s">
        <v>328</v>
      </c>
      <c r="J2312" s="160" t="s">
        <v>284</v>
      </c>
    </row>
    <row r="2313" spans="1:10" x14ac:dyDescent="0.25">
      <c r="A2313" s="134" t="s">
        <v>702</v>
      </c>
      <c r="B2313" s="134" t="s">
        <v>64</v>
      </c>
      <c r="C2313" s="134">
        <v>2024</v>
      </c>
      <c r="D2313" s="134" t="s">
        <v>323</v>
      </c>
      <c r="E2313" s="134" t="s">
        <v>328</v>
      </c>
      <c r="F2313" s="134">
        <v>50</v>
      </c>
      <c r="G2313" s="134" t="s">
        <v>795</v>
      </c>
      <c r="H2313" s="134" t="s">
        <v>807</v>
      </c>
      <c r="I2313" s="349" t="s">
        <v>808</v>
      </c>
      <c r="J2313" s="160" t="s">
        <v>284</v>
      </c>
    </row>
    <row r="2314" spans="1:10" x14ac:dyDescent="0.25">
      <c r="A2314" s="134" t="s">
        <v>702</v>
      </c>
      <c r="B2314" s="134" t="s">
        <v>64</v>
      </c>
      <c r="C2314" s="134">
        <v>2024</v>
      </c>
      <c r="D2314" s="134" t="s">
        <v>323</v>
      </c>
      <c r="E2314" s="134" t="s">
        <v>328</v>
      </c>
      <c r="F2314" s="134">
        <v>50</v>
      </c>
      <c r="G2314" s="134" t="s">
        <v>795</v>
      </c>
      <c r="H2314" s="134" t="s">
        <v>807</v>
      </c>
      <c r="I2314" s="349" t="s">
        <v>541</v>
      </c>
      <c r="J2314" s="160" t="s">
        <v>284</v>
      </c>
    </row>
    <row r="2315" spans="1:10" x14ac:dyDescent="0.25">
      <c r="A2315" s="134" t="s">
        <v>702</v>
      </c>
      <c r="B2315" s="134" t="s">
        <v>64</v>
      </c>
      <c r="C2315" s="134">
        <v>2024</v>
      </c>
      <c r="D2315" s="134" t="s">
        <v>323</v>
      </c>
      <c r="E2315" s="134" t="s">
        <v>328</v>
      </c>
      <c r="F2315" s="134">
        <v>50</v>
      </c>
      <c r="G2315" s="134" t="s">
        <v>795</v>
      </c>
      <c r="H2315" s="134" t="s">
        <v>807</v>
      </c>
      <c r="I2315" s="349" t="s">
        <v>542</v>
      </c>
      <c r="J2315" s="160" t="s">
        <v>284</v>
      </c>
    </row>
    <row r="2316" spans="1:10" x14ac:dyDescent="0.25">
      <c r="A2316" s="134" t="s">
        <v>702</v>
      </c>
      <c r="B2316" s="134" t="s">
        <v>64</v>
      </c>
      <c r="C2316" s="134">
        <v>2024</v>
      </c>
      <c r="D2316" s="134" t="s">
        <v>323</v>
      </c>
      <c r="E2316" s="134" t="s">
        <v>328</v>
      </c>
      <c r="F2316" s="134">
        <v>50</v>
      </c>
      <c r="G2316" s="134" t="s">
        <v>795</v>
      </c>
      <c r="H2316" s="134" t="s">
        <v>819</v>
      </c>
      <c r="I2316" s="101" t="s">
        <v>820</v>
      </c>
      <c r="J2316" s="160" t="s">
        <v>284</v>
      </c>
    </row>
    <row r="2317" spans="1:10" x14ac:dyDescent="0.25">
      <c r="A2317" s="134" t="s">
        <v>702</v>
      </c>
      <c r="B2317" s="134" t="s">
        <v>64</v>
      </c>
      <c r="C2317" s="134">
        <v>2024</v>
      </c>
      <c r="D2317" s="134" t="s">
        <v>323</v>
      </c>
      <c r="E2317" s="134" t="s">
        <v>328</v>
      </c>
      <c r="F2317" s="134">
        <v>50</v>
      </c>
      <c r="G2317" s="134" t="s">
        <v>795</v>
      </c>
      <c r="H2317" s="134" t="s">
        <v>819</v>
      </c>
      <c r="I2317" s="101" t="s">
        <v>821</v>
      </c>
      <c r="J2317" s="160" t="s">
        <v>284</v>
      </c>
    </row>
    <row r="2318" spans="1:10" x14ac:dyDescent="0.25">
      <c r="A2318" s="134" t="s">
        <v>702</v>
      </c>
      <c r="B2318" s="134" t="s">
        <v>64</v>
      </c>
      <c r="C2318" s="134">
        <v>2024</v>
      </c>
      <c r="D2318" s="134" t="s">
        <v>323</v>
      </c>
      <c r="E2318" s="134" t="s">
        <v>328</v>
      </c>
      <c r="F2318" s="134">
        <v>50</v>
      </c>
      <c r="G2318" s="134" t="s">
        <v>795</v>
      </c>
      <c r="H2318" s="134" t="s">
        <v>553</v>
      </c>
      <c r="I2318" s="134" t="s">
        <v>692</v>
      </c>
      <c r="J2318" s="160" t="s">
        <v>284</v>
      </c>
    </row>
    <row r="2319" spans="1:10" x14ac:dyDescent="0.25">
      <c r="A2319" s="134" t="s">
        <v>702</v>
      </c>
      <c r="B2319" s="134" t="s">
        <v>64</v>
      </c>
      <c r="C2319" s="134">
        <v>2024</v>
      </c>
      <c r="D2319" s="134" t="s">
        <v>323</v>
      </c>
      <c r="E2319" s="134" t="s">
        <v>328</v>
      </c>
      <c r="F2319" s="134">
        <v>50</v>
      </c>
      <c r="G2319" s="134" t="s">
        <v>795</v>
      </c>
      <c r="H2319" s="134" t="s">
        <v>553</v>
      </c>
      <c r="I2319" s="134" t="s">
        <v>693</v>
      </c>
      <c r="J2319" s="160" t="s">
        <v>284</v>
      </c>
    </row>
    <row r="2320" spans="1:10" x14ac:dyDescent="0.25">
      <c r="A2320" s="134" t="s">
        <v>702</v>
      </c>
      <c r="B2320" s="134" t="s">
        <v>64</v>
      </c>
      <c r="C2320" s="134">
        <v>2024</v>
      </c>
      <c r="D2320" s="134" t="s">
        <v>323</v>
      </c>
      <c r="E2320" s="134" t="s">
        <v>328</v>
      </c>
      <c r="F2320" s="134">
        <v>50</v>
      </c>
      <c r="G2320" s="134" t="s">
        <v>795</v>
      </c>
      <c r="H2320" s="134" t="s">
        <v>553</v>
      </c>
      <c r="I2320" s="101" t="s">
        <v>694</v>
      </c>
      <c r="J2320" s="160" t="s">
        <v>284</v>
      </c>
    </row>
    <row r="2321" spans="1:10" x14ac:dyDescent="0.25">
      <c r="A2321" s="134" t="s">
        <v>702</v>
      </c>
      <c r="B2321" s="134" t="s">
        <v>64</v>
      </c>
      <c r="C2321" s="134">
        <v>2024</v>
      </c>
      <c r="D2321" s="134" t="s">
        <v>323</v>
      </c>
      <c r="E2321" s="134" t="s">
        <v>328</v>
      </c>
      <c r="F2321" s="134">
        <v>50</v>
      </c>
      <c r="G2321" s="134" t="s">
        <v>795</v>
      </c>
      <c r="H2321" s="134" t="s">
        <v>553</v>
      </c>
      <c r="I2321" s="101" t="s">
        <v>695</v>
      </c>
      <c r="J2321" s="160" t="s">
        <v>284</v>
      </c>
    </row>
    <row r="2322" spans="1:10" x14ac:dyDescent="0.25">
      <c r="A2322" s="134" t="s">
        <v>702</v>
      </c>
      <c r="B2322" s="134" t="s">
        <v>64</v>
      </c>
      <c r="C2322" s="134">
        <v>2024</v>
      </c>
      <c r="D2322" s="134" t="s">
        <v>323</v>
      </c>
      <c r="E2322" s="134" t="s">
        <v>328</v>
      </c>
      <c r="F2322" s="134">
        <v>50</v>
      </c>
      <c r="G2322" s="134" t="s">
        <v>795</v>
      </c>
      <c r="H2322" s="134" t="s">
        <v>553</v>
      </c>
      <c r="I2322" s="101" t="s">
        <v>696</v>
      </c>
      <c r="J2322" s="160" t="s">
        <v>284</v>
      </c>
    </row>
    <row r="2323" spans="1:10" x14ac:dyDescent="0.25">
      <c r="A2323" s="134" t="s">
        <v>702</v>
      </c>
      <c r="B2323" s="134" t="s">
        <v>64</v>
      </c>
      <c r="C2323" s="134">
        <v>2024</v>
      </c>
      <c r="D2323" s="134" t="s">
        <v>323</v>
      </c>
      <c r="E2323" s="134" t="s">
        <v>328</v>
      </c>
      <c r="F2323" s="134">
        <v>50</v>
      </c>
      <c r="G2323" s="134" t="s">
        <v>795</v>
      </c>
      <c r="H2323" s="134" t="s">
        <v>553</v>
      </c>
      <c r="I2323" s="101" t="s">
        <v>559</v>
      </c>
      <c r="J2323" s="160" t="s">
        <v>284</v>
      </c>
    </row>
    <row r="2324" spans="1:10" x14ac:dyDescent="0.25">
      <c r="A2324" s="134" t="s">
        <v>702</v>
      </c>
      <c r="B2324" s="134" t="s">
        <v>64</v>
      </c>
      <c r="C2324" s="134">
        <v>2024</v>
      </c>
      <c r="D2324" s="101" t="s">
        <v>324</v>
      </c>
      <c r="E2324" s="101" t="s">
        <v>328</v>
      </c>
      <c r="F2324" s="134" t="s">
        <v>284</v>
      </c>
      <c r="G2324" s="134" t="s">
        <v>499</v>
      </c>
      <c r="H2324" s="134" t="s">
        <v>328</v>
      </c>
      <c r="I2324" s="134" t="s">
        <v>328</v>
      </c>
      <c r="J2324" s="160">
        <v>436</v>
      </c>
    </row>
    <row r="2325" spans="1:10" x14ac:dyDescent="0.25">
      <c r="A2325" s="134" t="s">
        <v>702</v>
      </c>
      <c r="B2325" s="134" t="s">
        <v>64</v>
      </c>
      <c r="C2325" s="134">
        <v>2024</v>
      </c>
      <c r="D2325" s="101" t="s">
        <v>324</v>
      </c>
      <c r="E2325" s="101" t="s">
        <v>328</v>
      </c>
      <c r="F2325" s="134" t="s">
        <v>284</v>
      </c>
      <c r="G2325" s="134" t="s">
        <v>499</v>
      </c>
      <c r="H2325" s="134" t="s">
        <v>806</v>
      </c>
      <c r="I2325" s="134" t="s">
        <v>328</v>
      </c>
      <c r="J2325" s="160">
        <v>146</v>
      </c>
    </row>
    <row r="2326" spans="1:10" x14ac:dyDescent="0.25">
      <c r="A2326" s="134" t="s">
        <v>702</v>
      </c>
      <c r="B2326" s="134" t="s">
        <v>64</v>
      </c>
      <c r="C2326" s="134">
        <v>2024</v>
      </c>
      <c r="D2326" s="101" t="s">
        <v>324</v>
      </c>
      <c r="E2326" s="101" t="s">
        <v>328</v>
      </c>
      <c r="F2326" s="134" t="s">
        <v>284</v>
      </c>
      <c r="G2326" s="134" t="s">
        <v>499</v>
      </c>
      <c r="H2326" s="134" t="s">
        <v>806</v>
      </c>
      <c r="I2326" s="349" t="s">
        <v>537</v>
      </c>
      <c r="J2326" s="160">
        <v>86</v>
      </c>
    </row>
    <row r="2327" spans="1:10" x14ac:dyDescent="0.25">
      <c r="A2327" s="134" t="s">
        <v>702</v>
      </c>
      <c r="B2327" s="134" t="s">
        <v>64</v>
      </c>
      <c r="C2327" s="134">
        <v>2024</v>
      </c>
      <c r="D2327" s="101" t="s">
        <v>324</v>
      </c>
      <c r="E2327" s="101" t="s">
        <v>328</v>
      </c>
      <c r="F2327" s="134" t="s">
        <v>284</v>
      </c>
      <c r="G2327" s="134" t="s">
        <v>499</v>
      </c>
      <c r="H2327" s="134" t="s">
        <v>806</v>
      </c>
      <c r="I2327" s="349" t="s">
        <v>538</v>
      </c>
      <c r="J2327" s="160">
        <v>60</v>
      </c>
    </row>
    <row r="2328" spans="1:10" x14ac:dyDescent="0.25">
      <c r="A2328" s="134" t="s">
        <v>702</v>
      </c>
      <c r="B2328" s="134" t="s">
        <v>64</v>
      </c>
      <c r="C2328" s="134">
        <v>2024</v>
      </c>
      <c r="D2328" s="101" t="s">
        <v>324</v>
      </c>
      <c r="E2328" s="101" t="s">
        <v>328</v>
      </c>
      <c r="F2328" s="134" t="s">
        <v>284</v>
      </c>
      <c r="G2328" s="134" t="s">
        <v>499</v>
      </c>
      <c r="H2328" s="134" t="s">
        <v>807</v>
      </c>
      <c r="I2328" s="349" t="s">
        <v>808</v>
      </c>
      <c r="J2328" s="160">
        <v>23</v>
      </c>
    </row>
    <row r="2329" spans="1:10" x14ac:dyDescent="0.25">
      <c r="A2329" s="134" t="s">
        <v>702</v>
      </c>
      <c r="B2329" s="134" t="s">
        <v>64</v>
      </c>
      <c r="C2329" s="134">
        <v>2024</v>
      </c>
      <c r="D2329" s="101" t="s">
        <v>324</v>
      </c>
      <c r="E2329" s="101" t="s">
        <v>328</v>
      </c>
      <c r="F2329" s="134" t="s">
        <v>284</v>
      </c>
      <c r="G2329" s="134" t="s">
        <v>499</v>
      </c>
      <c r="H2329" s="134" t="s">
        <v>807</v>
      </c>
      <c r="I2329" s="349" t="s">
        <v>809</v>
      </c>
      <c r="J2329" s="160">
        <v>4</v>
      </c>
    </row>
    <row r="2330" spans="1:10" x14ac:dyDescent="0.25">
      <c r="A2330" s="134" t="s">
        <v>702</v>
      </c>
      <c r="B2330" s="134" t="s">
        <v>64</v>
      </c>
      <c r="C2330" s="134">
        <v>2024</v>
      </c>
      <c r="D2330" s="101" t="s">
        <v>324</v>
      </c>
      <c r="E2330" s="101" t="s">
        <v>328</v>
      </c>
      <c r="F2330" s="134" t="s">
        <v>284</v>
      </c>
      <c r="G2330" s="134" t="s">
        <v>499</v>
      </c>
      <c r="H2330" s="134" t="s">
        <v>807</v>
      </c>
      <c r="I2330" s="349" t="s">
        <v>541</v>
      </c>
      <c r="J2330" s="160">
        <v>31</v>
      </c>
    </row>
    <row r="2331" spans="1:10" x14ac:dyDescent="0.25">
      <c r="A2331" s="134" t="s">
        <v>702</v>
      </c>
      <c r="B2331" s="134" t="s">
        <v>64</v>
      </c>
      <c r="C2331" s="134">
        <v>2024</v>
      </c>
      <c r="D2331" s="101" t="s">
        <v>324</v>
      </c>
      <c r="E2331" s="101" t="s">
        <v>328</v>
      </c>
      <c r="F2331" s="134" t="s">
        <v>284</v>
      </c>
      <c r="G2331" s="134" t="s">
        <v>499</v>
      </c>
      <c r="H2331" s="134" t="s">
        <v>807</v>
      </c>
      <c r="I2331" s="349" t="s">
        <v>810</v>
      </c>
      <c r="J2331" s="160">
        <v>4</v>
      </c>
    </row>
    <row r="2332" spans="1:10" x14ac:dyDescent="0.25">
      <c r="A2332" s="134" t="s">
        <v>702</v>
      </c>
      <c r="B2332" s="134" t="s">
        <v>64</v>
      </c>
      <c r="C2332" s="134">
        <v>2024</v>
      </c>
      <c r="D2332" s="101" t="s">
        <v>324</v>
      </c>
      <c r="E2332" s="101" t="s">
        <v>328</v>
      </c>
      <c r="F2332" s="134" t="s">
        <v>284</v>
      </c>
      <c r="G2332" s="134" t="s">
        <v>499</v>
      </c>
      <c r="H2332" s="134" t="s">
        <v>807</v>
      </c>
      <c r="I2332" s="349" t="s">
        <v>542</v>
      </c>
      <c r="J2332" s="160">
        <v>16</v>
      </c>
    </row>
    <row r="2333" spans="1:10" x14ac:dyDescent="0.25">
      <c r="A2333" s="134" t="s">
        <v>702</v>
      </c>
      <c r="B2333" s="134" t="s">
        <v>64</v>
      </c>
      <c r="C2333" s="134">
        <v>2024</v>
      </c>
      <c r="D2333" s="101" t="s">
        <v>324</v>
      </c>
      <c r="E2333" s="101" t="s">
        <v>328</v>
      </c>
      <c r="F2333" s="134" t="s">
        <v>284</v>
      </c>
      <c r="G2333" s="134" t="s">
        <v>499</v>
      </c>
      <c r="H2333" s="134" t="s">
        <v>807</v>
      </c>
      <c r="I2333" s="349" t="s">
        <v>811</v>
      </c>
      <c r="J2333" s="160">
        <v>6</v>
      </c>
    </row>
    <row r="2334" spans="1:10" x14ac:dyDescent="0.25">
      <c r="A2334" s="134" t="s">
        <v>702</v>
      </c>
      <c r="B2334" s="134" t="s">
        <v>64</v>
      </c>
      <c r="C2334" s="134">
        <v>2024</v>
      </c>
      <c r="D2334" s="101" t="s">
        <v>324</v>
      </c>
      <c r="E2334" s="101" t="s">
        <v>328</v>
      </c>
      <c r="F2334" s="134" t="s">
        <v>284</v>
      </c>
      <c r="G2334" s="134" t="s">
        <v>499</v>
      </c>
      <c r="H2334" s="134" t="s">
        <v>812</v>
      </c>
      <c r="I2334" s="101" t="s">
        <v>539</v>
      </c>
      <c r="J2334" s="160">
        <v>50</v>
      </c>
    </row>
    <row r="2335" spans="1:10" x14ac:dyDescent="0.25">
      <c r="A2335" s="134" t="s">
        <v>702</v>
      </c>
      <c r="B2335" s="134" t="s">
        <v>64</v>
      </c>
      <c r="C2335" s="134">
        <v>2024</v>
      </c>
      <c r="D2335" s="101" t="s">
        <v>324</v>
      </c>
      <c r="E2335" s="101" t="s">
        <v>328</v>
      </c>
      <c r="F2335" s="134" t="s">
        <v>284</v>
      </c>
      <c r="G2335" s="134" t="s">
        <v>499</v>
      </c>
      <c r="H2335" s="134" t="s">
        <v>812</v>
      </c>
      <c r="I2335" s="101" t="s">
        <v>541</v>
      </c>
      <c r="J2335" s="160">
        <v>6</v>
      </c>
    </row>
    <row r="2336" spans="1:10" x14ac:dyDescent="0.25">
      <c r="A2336" s="134" t="s">
        <v>702</v>
      </c>
      <c r="B2336" s="134" t="s">
        <v>64</v>
      </c>
      <c r="C2336" s="134">
        <v>2024</v>
      </c>
      <c r="D2336" s="101" t="s">
        <v>324</v>
      </c>
      <c r="E2336" s="101" t="s">
        <v>328</v>
      </c>
      <c r="F2336" s="134" t="s">
        <v>284</v>
      </c>
      <c r="G2336" s="134" t="s">
        <v>499</v>
      </c>
      <c r="H2336" s="134" t="s">
        <v>812</v>
      </c>
      <c r="I2336" s="101" t="s">
        <v>542</v>
      </c>
      <c r="J2336" s="160">
        <v>2</v>
      </c>
    </row>
    <row r="2337" spans="1:10" x14ac:dyDescent="0.25">
      <c r="A2337" s="134" t="s">
        <v>702</v>
      </c>
      <c r="B2337" s="134" t="s">
        <v>64</v>
      </c>
      <c r="C2337" s="134">
        <v>2024</v>
      </c>
      <c r="D2337" s="101" t="s">
        <v>324</v>
      </c>
      <c r="E2337" s="101" t="s">
        <v>328</v>
      </c>
      <c r="F2337" s="134" t="s">
        <v>284</v>
      </c>
      <c r="G2337" s="134" t="s">
        <v>499</v>
      </c>
      <c r="H2337" s="134" t="s">
        <v>813</v>
      </c>
      <c r="I2337" s="101" t="s">
        <v>544</v>
      </c>
      <c r="J2337" s="160">
        <v>3</v>
      </c>
    </row>
    <row r="2338" spans="1:10" x14ac:dyDescent="0.25">
      <c r="A2338" s="134" t="s">
        <v>702</v>
      </c>
      <c r="B2338" s="134" t="s">
        <v>64</v>
      </c>
      <c r="C2338" s="134">
        <v>2024</v>
      </c>
      <c r="D2338" s="101" t="s">
        <v>324</v>
      </c>
      <c r="E2338" s="101" t="s">
        <v>328</v>
      </c>
      <c r="F2338" s="134" t="s">
        <v>284</v>
      </c>
      <c r="G2338" s="134" t="s">
        <v>499</v>
      </c>
      <c r="H2338" s="134" t="s">
        <v>813</v>
      </c>
      <c r="I2338" s="101" t="s">
        <v>814</v>
      </c>
      <c r="J2338" s="160" t="s">
        <v>284</v>
      </c>
    </row>
    <row r="2339" spans="1:10" x14ac:dyDescent="0.25">
      <c r="A2339" s="134" t="s">
        <v>702</v>
      </c>
      <c r="B2339" s="134" t="s">
        <v>64</v>
      </c>
      <c r="C2339" s="134">
        <v>2024</v>
      </c>
      <c r="D2339" s="101" t="s">
        <v>324</v>
      </c>
      <c r="E2339" s="101" t="s">
        <v>328</v>
      </c>
      <c r="F2339" s="134" t="s">
        <v>284</v>
      </c>
      <c r="G2339" s="134" t="s">
        <v>499</v>
      </c>
      <c r="H2339" s="134" t="s">
        <v>813</v>
      </c>
      <c r="I2339" s="101" t="s">
        <v>545</v>
      </c>
      <c r="J2339" s="160">
        <v>2</v>
      </c>
    </row>
    <row r="2340" spans="1:10" x14ac:dyDescent="0.25">
      <c r="A2340" s="134" t="s">
        <v>702</v>
      </c>
      <c r="B2340" s="134" t="s">
        <v>64</v>
      </c>
      <c r="C2340" s="134">
        <v>2024</v>
      </c>
      <c r="D2340" s="101" t="s">
        <v>324</v>
      </c>
      <c r="E2340" s="101" t="s">
        <v>328</v>
      </c>
      <c r="F2340" s="134" t="s">
        <v>284</v>
      </c>
      <c r="G2340" s="134" t="s">
        <v>499</v>
      </c>
      <c r="H2340" s="134" t="s">
        <v>815</v>
      </c>
      <c r="I2340" s="101" t="s">
        <v>546</v>
      </c>
      <c r="J2340" s="160" t="s">
        <v>284</v>
      </c>
    </row>
    <row r="2341" spans="1:10" x14ac:dyDescent="0.25">
      <c r="A2341" s="134" t="s">
        <v>702</v>
      </c>
      <c r="B2341" s="134" t="s">
        <v>64</v>
      </c>
      <c r="C2341" s="134">
        <v>2024</v>
      </c>
      <c r="D2341" s="101" t="s">
        <v>324</v>
      </c>
      <c r="E2341" s="101" t="s">
        <v>328</v>
      </c>
      <c r="F2341" s="134" t="s">
        <v>284</v>
      </c>
      <c r="G2341" s="134" t="s">
        <v>499</v>
      </c>
      <c r="H2341" s="134" t="s">
        <v>815</v>
      </c>
      <c r="I2341" s="101" t="s">
        <v>547</v>
      </c>
      <c r="J2341" s="160">
        <v>121</v>
      </c>
    </row>
    <row r="2342" spans="1:10" x14ac:dyDescent="0.25">
      <c r="A2342" s="134" t="s">
        <v>702</v>
      </c>
      <c r="B2342" s="134" t="s">
        <v>64</v>
      </c>
      <c r="C2342" s="134">
        <v>2024</v>
      </c>
      <c r="D2342" s="101" t="s">
        <v>324</v>
      </c>
      <c r="E2342" s="101" t="s">
        <v>328</v>
      </c>
      <c r="F2342" s="134" t="s">
        <v>284</v>
      </c>
      <c r="G2342" s="134" t="s">
        <v>499</v>
      </c>
      <c r="H2342" s="134" t="s">
        <v>548</v>
      </c>
      <c r="I2342" s="101" t="s">
        <v>690</v>
      </c>
      <c r="J2342" s="160" t="s">
        <v>284</v>
      </c>
    </row>
    <row r="2343" spans="1:10" x14ac:dyDescent="0.25">
      <c r="A2343" s="134" t="s">
        <v>702</v>
      </c>
      <c r="B2343" s="134" t="s">
        <v>64</v>
      </c>
      <c r="C2343" s="134">
        <v>2024</v>
      </c>
      <c r="D2343" s="101" t="s">
        <v>324</v>
      </c>
      <c r="E2343" s="101" t="s">
        <v>328</v>
      </c>
      <c r="F2343" s="134" t="s">
        <v>284</v>
      </c>
      <c r="G2343" s="134" t="s">
        <v>499</v>
      </c>
      <c r="H2343" s="134" t="s">
        <v>548</v>
      </c>
      <c r="I2343" s="101" t="s">
        <v>865</v>
      </c>
      <c r="J2343" s="160" t="s">
        <v>284</v>
      </c>
    </row>
    <row r="2344" spans="1:10" x14ac:dyDescent="0.25">
      <c r="A2344" s="134" t="s">
        <v>702</v>
      </c>
      <c r="B2344" s="134" t="s">
        <v>64</v>
      </c>
      <c r="C2344" s="134">
        <v>2024</v>
      </c>
      <c r="D2344" s="101" t="s">
        <v>324</v>
      </c>
      <c r="E2344" s="101" t="s">
        <v>328</v>
      </c>
      <c r="F2344" s="134" t="s">
        <v>284</v>
      </c>
      <c r="G2344" s="134" t="s">
        <v>499</v>
      </c>
      <c r="H2344" s="134" t="s">
        <v>548</v>
      </c>
      <c r="I2344" s="101" t="s">
        <v>691</v>
      </c>
      <c r="J2344" s="160" t="s">
        <v>284</v>
      </c>
    </row>
    <row r="2345" spans="1:10" x14ac:dyDescent="0.25">
      <c r="A2345" s="134" t="s">
        <v>702</v>
      </c>
      <c r="B2345" s="134" t="s">
        <v>64</v>
      </c>
      <c r="C2345" s="134">
        <v>2024</v>
      </c>
      <c r="D2345" s="101" t="s">
        <v>324</v>
      </c>
      <c r="E2345" s="101" t="s">
        <v>328</v>
      </c>
      <c r="F2345" s="134" t="s">
        <v>284</v>
      </c>
      <c r="G2345" s="134" t="s">
        <v>499</v>
      </c>
      <c r="H2345" s="134" t="s">
        <v>548</v>
      </c>
      <c r="I2345" s="101" t="s">
        <v>866</v>
      </c>
      <c r="J2345" s="160" t="s">
        <v>284</v>
      </c>
    </row>
    <row r="2346" spans="1:10" x14ac:dyDescent="0.25">
      <c r="A2346" s="134" t="s">
        <v>702</v>
      </c>
      <c r="B2346" s="134" t="s">
        <v>64</v>
      </c>
      <c r="C2346" s="134">
        <v>2024</v>
      </c>
      <c r="D2346" s="101" t="s">
        <v>324</v>
      </c>
      <c r="E2346" s="101" t="s">
        <v>328</v>
      </c>
      <c r="F2346" s="134" t="s">
        <v>284</v>
      </c>
      <c r="G2346" s="134" t="s">
        <v>499</v>
      </c>
      <c r="H2346" s="134" t="s">
        <v>548</v>
      </c>
      <c r="I2346" s="134" t="s">
        <v>542</v>
      </c>
      <c r="J2346" s="160" t="s">
        <v>284</v>
      </c>
    </row>
    <row r="2347" spans="1:10" x14ac:dyDescent="0.25">
      <c r="A2347" s="134" t="s">
        <v>702</v>
      </c>
      <c r="B2347" s="134" t="s">
        <v>64</v>
      </c>
      <c r="C2347" s="134">
        <v>2024</v>
      </c>
      <c r="D2347" s="101" t="s">
        <v>324</v>
      </c>
      <c r="E2347" s="101" t="s">
        <v>328</v>
      </c>
      <c r="F2347" s="134" t="s">
        <v>284</v>
      </c>
      <c r="G2347" s="134" t="s">
        <v>499</v>
      </c>
      <c r="H2347" s="134" t="s">
        <v>548</v>
      </c>
      <c r="I2347" s="134" t="s">
        <v>818</v>
      </c>
      <c r="J2347" s="160" t="s">
        <v>284</v>
      </c>
    </row>
    <row r="2348" spans="1:10" x14ac:dyDescent="0.25">
      <c r="A2348" s="134" t="s">
        <v>702</v>
      </c>
      <c r="B2348" s="134" t="s">
        <v>64</v>
      </c>
      <c r="C2348" s="134">
        <v>2024</v>
      </c>
      <c r="D2348" s="101" t="s">
        <v>324</v>
      </c>
      <c r="E2348" s="101" t="s">
        <v>328</v>
      </c>
      <c r="F2348" s="134" t="s">
        <v>284</v>
      </c>
      <c r="G2348" s="134" t="s">
        <v>499</v>
      </c>
      <c r="H2348" s="134" t="s">
        <v>549</v>
      </c>
      <c r="I2348" s="134" t="s">
        <v>690</v>
      </c>
      <c r="J2348" s="160" t="s">
        <v>284</v>
      </c>
    </row>
    <row r="2349" spans="1:10" x14ac:dyDescent="0.25">
      <c r="A2349" s="134" t="s">
        <v>702</v>
      </c>
      <c r="B2349" s="134" t="s">
        <v>64</v>
      </c>
      <c r="C2349" s="134">
        <v>2024</v>
      </c>
      <c r="D2349" s="101" t="s">
        <v>324</v>
      </c>
      <c r="E2349" s="101" t="s">
        <v>328</v>
      </c>
      <c r="F2349" s="134" t="s">
        <v>284</v>
      </c>
      <c r="G2349" s="134" t="s">
        <v>499</v>
      </c>
      <c r="H2349" s="134" t="s">
        <v>549</v>
      </c>
      <c r="I2349" s="101" t="s">
        <v>691</v>
      </c>
      <c r="J2349" s="160" t="s">
        <v>284</v>
      </c>
    </row>
    <row r="2350" spans="1:10" x14ac:dyDescent="0.25">
      <c r="A2350" s="134" t="s">
        <v>702</v>
      </c>
      <c r="B2350" s="134" t="s">
        <v>64</v>
      </c>
      <c r="C2350" s="134">
        <v>2024</v>
      </c>
      <c r="D2350" s="101" t="s">
        <v>324</v>
      </c>
      <c r="E2350" s="101" t="s">
        <v>328</v>
      </c>
      <c r="F2350" s="134" t="s">
        <v>284</v>
      </c>
      <c r="G2350" s="134" t="s">
        <v>499</v>
      </c>
      <c r="H2350" s="134" t="s">
        <v>549</v>
      </c>
      <c r="I2350" s="101" t="s">
        <v>542</v>
      </c>
      <c r="J2350" s="160" t="s">
        <v>284</v>
      </c>
    </row>
    <row r="2351" spans="1:10" x14ac:dyDescent="0.25">
      <c r="A2351" s="134" t="s">
        <v>702</v>
      </c>
      <c r="B2351" s="134" t="s">
        <v>64</v>
      </c>
      <c r="C2351" s="134">
        <v>2024</v>
      </c>
      <c r="D2351" s="101" t="s">
        <v>324</v>
      </c>
      <c r="E2351" s="101" t="s">
        <v>328</v>
      </c>
      <c r="F2351" s="134" t="s">
        <v>284</v>
      </c>
      <c r="G2351" s="134" t="s">
        <v>499</v>
      </c>
      <c r="H2351" s="134" t="s">
        <v>550</v>
      </c>
      <c r="I2351" s="101" t="s">
        <v>544</v>
      </c>
      <c r="J2351" s="160" t="s">
        <v>284</v>
      </c>
    </row>
    <row r="2352" spans="1:10" x14ac:dyDescent="0.25">
      <c r="A2352" s="134" t="s">
        <v>702</v>
      </c>
      <c r="B2352" s="134" t="s">
        <v>64</v>
      </c>
      <c r="C2352" s="134">
        <v>2024</v>
      </c>
      <c r="D2352" s="101" t="s">
        <v>324</v>
      </c>
      <c r="E2352" s="101" t="s">
        <v>328</v>
      </c>
      <c r="F2352" s="134" t="s">
        <v>284</v>
      </c>
      <c r="G2352" s="134" t="s">
        <v>499</v>
      </c>
      <c r="H2352" s="134" t="s">
        <v>550</v>
      </c>
      <c r="I2352" s="101" t="s">
        <v>540</v>
      </c>
      <c r="J2352" s="160" t="s">
        <v>284</v>
      </c>
    </row>
    <row r="2353" spans="1:10" x14ac:dyDescent="0.25">
      <c r="A2353" s="134" t="s">
        <v>702</v>
      </c>
      <c r="B2353" s="134" t="s">
        <v>64</v>
      </c>
      <c r="C2353" s="134">
        <v>2024</v>
      </c>
      <c r="D2353" s="101" t="s">
        <v>324</v>
      </c>
      <c r="E2353" s="101" t="s">
        <v>328</v>
      </c>
      <c r="F2353" s="134" t="s">
        <v>284</v>
      </c>
      <c r="G2353" s="134" t="s">
        <v>499</v>
      </c>
      <c r="H2353" s="134" t="s">
        <v>550</v>
      </c>
      <c r="I2353" s="101" t="s">
        <v>545</v>
      </c>
      <c r="J2353" s="160" t="s">
        <v>284</v>
      </c>
    </row>
    <row r="2354" spans="1:10" x14ac:dyDescent="0.25">
      <c r="A2354" s="134" t="s">
        <v>702</v>
      </c>
      <c r="B2354" s="134" t="s">
        <v>64</v>
      </c>
      <c r="C2354" s="134">
        <v>2024</v>
      </c>
      <c r="D2354" s="101" t="s">
        <v>324</v>
      </c>
      <c r="E2354" s="101" t="s">
        <v>328</v>
      </c>
      <c r="F2354" s="134" t="s">
        <v>284</v>
      </c>
      <c r="G2354" s="134" t="s">
        <v>499</v>
      </c>
      <c r="H2354" s="134" t="s">
        <v>819</v>
      </c>
      <c r="I2354" s="101" t="s">
        <v>820</v>
      </c>
      <c r="J2354" s="160">
        <v>42</v>
      </c>
    </row>
    <row r="2355" spans="1:10" x14ac:dyDescent="0.25">
      <c r="A2355" s="134" t="s">
        <v>702</v>
      </c>
      <c r="B2355" s="134" t="s">
        <v>64</v>
      </c>
      <c r="C2355" s="134">
        <v>2024</v>
      </c>
      <c r="D2355" s="101" t="s">
        <v>324</v>
      </c>
      <c r="E2355" s="101" t="s">
        <v>328</v>
      </c>
      <c r="F2355" s="134" t="s">
        <v>284</v>
      </c>
      <c r="G2355" s="134" t="s">
        <v>499</v>
      </c>
      <c r="H2355" s="134" t="s">
        <v>819</v>
      </c>
      <c r="I2355" s="101" t="s">
        <v>821</v>
      </c>
      <c r="J2355" s="160">
        <v>394</v>
      </c>
    </row>
    <row r="2356" spans="1:10" x14ac:dyDescent="0.25">
      <c r="A2356" s="134" t="s">
        <v>702</v>
      </c>
      <c r="B2356" s="134" t="s">
        <v>64</v>
      </c>
      <c r="C2356" s="134">
        <v>2024</v>
      </c>
      <c r="D2356" s="101" t="s">
        <v>324</v>
      </c>
      <c r="E2356" s="101" t="s">
        <v>328</v>
      </c>
      <c r="F2356" s="134" t="s">
        <v>284</v>
      </c>
      <c r="G2356" s="134" t="s">
        <v>499</v>
      </c>
      <c r="H2356" s="134" t="s">
        <v>553</v>
      </c>
      <c r="I2356" s="396" t="s">
        <v>692</v>
      </c>
      <c r="J2356" s="160">
        <v>178</v>
      </c>
    </row>
    <row r="2357" spans="1:10" x14ac:dyDescent="0.25">
      <c r="A2357" s="134" t="s">
        <v>702</v>
      </c>
      <c r="B2357" s="134" t="s">
        <v>64</v>
      </c>
      <c r="C2357" s="134">
        <v>2024</v>
      </c>
      <c r="D2357" s="101" t="s">
        <v>324</v>
      </c>
      <c r="E2357" s="101" t="s">
        <v>328</v>
      </c>
      <c r="F2357" s="134" t="s">
        <v>284</v>
      </c>
      <c r="G2357" s="134" t="s">
        <v>499</v>
      </c>
      <c r="H2357" s="134" t="s">
        <v>553</v>
      </c>
      <c r="I2357" s="396" t="s">
        <v>693</v>
      </c>
      <c r="J2357" s="160">
        <v>9</v>
      </c>
    </row>
    <row r="2358" spans="1:10" x14ac:dyDescent="0.25">
      <c r="A2358" s="134" t="s">
        <v>702</v>
      </c>
      <c r="B2358" s="134" t="s">
        <v>64</v>
      </c>
      <c r="C2358" s="134">
        <v>2024</v>
      </c>
      <c r="D2358" s="101" t="s">
        <v>324</v>
      </c>
      <c r="E2358" s="101" t="s">
        <v>328</v>
      </c>
      <c r="F2358" s="134" t="s">
        <v>284</v>
      </c>
      <c r="G2358" s="134" t="s">
        <v>499</v>
      </c>
      <c r="H2358" s="134" t="s">
        <v>553</v>
      </c>
      <c r="I2358" s="396" t="s">
        <v>694</v>
      </c>
      <c r="J2358" s="160">
        <v>39</v>
      </c>
    </row>
    <row r="2359" spans="1:10" x14ac:dyDescent="0.25">
      <c r="A2359" s="134" t="s">
        <v>702</v>
      </c>
      <c r="B2359" s="134" t="s">
        <v>64</v>
      </c>
      <c r="C2359" s="134">
        <v>2024</v>
      </c>
      <c r="D2359" s="101" t="s">
        <v>324</v>
      </c>
      <c r="E2359" s="101" t="s">
        <v>328</v>
      </c>
      <c r="F2359" s="134" t="s">
        <v>284</v>
      </c>
      <c r="G2359" s="134" t="s">
        <v>499</v>
      </c>
      <c r="H2359" s="134" t="s">
        <v>553</v>
      </c>
      <c r="I2359" s="396" t="s">
        <v>695</v>
      </c>
      <c r="J2359" s="160">
        <v>11</v>
      </c>
    </row>
    <row r="2360" spans="1:10" x14ac:dyDescent="0.25">
      <c r="A2360" s="134" t="s">
        <v>702</v>
      </c>
      <c r="B2360" s="134" t="s">
        <v>64</v>
      </c>
      <c r="C2360" s="134">
        <v>2024</v>
      </c>
      <c r="D2360" s="101" t="s">
        <v>324</v>
      </c>
      <c r="E2360" s="101" t="s">
        <v>328</v>
      </c>
      <c r="F2360" s="134" t="s">
        <v>284</v>
      </c>
      <c r="G2360" s="134" t="s">
        <v>499</v>
      </c>
      <c r="H2360" s="134" t="s">
        <v>553</v>
      </c>
      <c r="I2360" s="396" t="s">
        <v>696</v>
      </c>
      <c r="J2360" s="160">
        <v>11</v>
      </c>
    </row>
    <row r="2361" spans="1:10" x14ac:dyDescent="0.25">
      <c r="A2361" s="134" t="s">
        <v>702</v>
      </c>
      <c r="B2361" s="134" t="s">
        <v>64</v>
      </c>
      <c r="C2361" s="134">
        <v>2024</v>
      </c>
      <c r="D2361" s="101" t="s">
        <v>324</v>
      </c>
      <c r="E2361" s="101" t="s">
        <v>328</v>
      </c>
      <c r="F2361" s="134" t="s">
        <v>284</v>
      </c>
      <c r="G2361" s="134" t="s">
        <v>499</v>
      </c>
      <c r="H2361" s="134" t="s">
        <v>553</v>
      </c>
      <c r="I2361" s="397" t="s">
        <v>559</v>
      </c>
      <c r="J2361" s="160">
        <v>146</v>
      </c>
    </row>
    <row r="2362" spans="1:10" x14ac:dyDescent="0.25">
      <c r="A2362" s="134" t="s">
        <v>702</v>
      </c>
      <c r="B2362" s="134" t="s">
        <v>64</v>
      </c>
      <c r="C2362" s="134">
        <v>2024</v>
      </c>
      <c r="D2362" s="101" t="s">
        <v>324</v>
      </c>
      <c r="E2362" s="101" t="s">
        <v>328</v>
      </c>
      <c r="F2362" s="101">
        <v>10</v>
      </c>
      <c r="G2362" s="134" t="s">
        <v>715</v>
      </c>
      <c r="H2362" s="101" t="s">
        <v>822</v>
      </c>
      <c r="I2362" s="101" t="s">
        <v>328</v>
      </c>
      <c r="J2362" s="160">
        <v>397</v>
      </c>
    </row>
    <row r="2363" spans="1:10" x14ac:dyDescent="0.25">
      <c r="A2363" s="134" t="s">
        <v>702</v>
      </c>
      <c r="B2363" s="134" t="s">
        <v>64</v>
      </c>
      <c r="C2363" s="134">
        <v>2024</v>
      </c>
      <c r="D2363" s="101" t="s">
        <v>324</v>
      </c>
      <c r="E2363" s="101" t="s">
        <v>328</v>
      </c>
      <c r="F2363" s="134">
        <v>10</v>
      </c>
      <c r="G2363" s="134" t="s">
        <v>715</v>
      </c>
      <c r="H2363" s="134" t="s">
        <v>807</v>
      </c>
      <c r="I2363" s="349" t="s">
        <v>808</v>
      </c>
      <c r="J2363" s="160">
        <v>21</v>
      </c>
    </row>
    <row r="2364" spans="1:10" x14ac:dyDescent="0.25">
      <c r="A2364" s="134" t="s">
        <v>702</v>
      </c>
      <c r="B2364" s="134" t="s">
        <v>64</v>
      </c>
      <c r="C2364" s="134">
        <v>2024</v>
      </c>
      <c r="D2364" s="101" t="s">
        <v>324</v>
      </c>
      <c r="E2364" s="101" t="s">
        <v>328</v>
      </c>
      <c r="F2364" s="134">
        <v>10</v>
      </c>
      <c r="G2364" s="134" t="s">
        <v>715</v>
      </c>
      <c r="H2364" s="134" t="s">
        <v>807</v>
      </c>
      <c r="I2364" s="349" t="s">
        <v>541</v>
      </c>
      <c r="J2364" s="160">
        <v>26</v>
      </c>
    </row>
    <row r="2365" spans="1:10" x14ac:dyDescent="0.25">
      <c r="A2365" s="134" t="s">
        <v>702</v>
      </c>
      <c r="B2365" s="134" t="s">
        <v>64</v>
      </c>
      <c r="C2365" s="134">
        <v>2024</v>
      </c>
      <c r="D2365" s="101" t="s">
        <v>324</v>
      </c>
      <c r="E2365" s="101" t="s">
        <v>328</v>
      </c>
      <c r="F2365" s="134">
        <v>10</v>
      </c>
      <c r="G2365" s="134" t="s">
        <v>715</v>
      </c>
      <c r="H2365" s="134" t="s">
        <v>807</v>
      </c>
      <c r="I2365" s="349" t="s">
        <v>542</v>
      </c>
      <c r="J2365" s="160">
        <v>15</v>
      </c>
    </row>
    <row r="2366" spans="1:10" x14ac:dyDescent="0.25">
      <c r="A2366" s="134" t="s">
        <v>702</v>
      </c>
      <c r="B2366" s="134" t="s">
        <v>64</v>
      </c>
      <c r="C2366" s="134">
        <v>2024</v>
      </c>
      <c r="D2366" s="101" t="s">
        <v>324</v>
      </c>
      <c r="E2366" s="101" t="s">
        <v>328</v>
      </c>
      <c r="F2366" s="134">
        <v>10</v>
      </c>
      <c r="G2366" s="134" t="s">
        <v>715</v>
      </c>
      <c r="H2366" s="134" t="s">
        <v>819</v>
      </c>
      <c r="I2366" s="101" t="s">
        <v>820</v>
      </c>
      <c r="J2366" s="160">
        <v>38</v>
      </c>
    </row>
    <row r="2367" spans="1:10" x14ac:dyDescent="0.25">
      <c r="A2367" s="134" t="s">
        <v>702</v>
      </c>
      <c r="B2367" s="134" t="s">
        <v>64</v>
      </c>
      <c r="C2367" s="134">
        <v>2024</v>
      </c>
      <c r="D2367" s="101" t="s">
        <v>324</v>
      </c>
      <c r="E2367" s="101" t="s">
        <v>328</v>
      </c>
      <c r="F2367" s="134">
        <v>10</v>
      </c>
      <c r="G2367" s="134" t="s">
        <v>715</v>
      </c>
      <c r="H2367" s="134" t="s">
        <v>819</v>
      </c>
      <c r="I2367" s="101" t="s">
        <v>821</v>
      </c>
      <c r="J2367" s="160">
        <v>359</v>
      </c>
    </row>
    <row r="2368" spans="1:10" x14ac:dyDescent="0.25">
      <c r="A2368" s="134" t="s">
        <v>702</v>
      </c>
      <c r="B2368" s="134" t="s">
        <v>64</v>
      </c>
      <c r="C2368" s="134">
        <v>2024</v>
      </c>
      <c r="D2368" s="101" t="s">
        <v>324</v>
      </c>
      <c r="E2368" s="101" t="s">
        <v>328</v>
      </c>
      <c r="F2368" s="134">
        <v>10</v>
      </c>
      <c r="G2368" s="134" t="s">
        <v>715</v>
      </c>
      <c r="H2368" s="134" t="s">
        <v>553</v>
      </c>
      <c r="I2368" s="396" t="s">
        <v>692</v>
      </c>
      <c r="J2368" s="160">
        <v>153</v>
      </c>
    </row>
    <row r="2369" spans="1:10" x14ac:dyDescent="0.25">
      <c r="A2369" s="134" t="s">
        <v>702</v>
      </c>
      <c r="B2369" s="134" t="s">
        <v>64</v>
      </c>
      <c r="C2369" s="134">
        <v>2024</v>
      </c>
      <c r="D2369" s="101" t="s">
        <v>324</v>
      </c>
      <c r="E2369" s="101" t="s">
        <v>328</v>
      </c>
      <c r="F2369" s="134">
        <v>10</v>
      </c>
      <c r="G2369" s="134" t="s">
        <v>715</v>
      </c>
      <c r="H2369" s="134" t="s">
        <v>553</v>
      </c>
      <c r="I2369" s="396" t="s">
        <v>693</v>
      </c>
      <c r="J2369" s="160">
        <v>9</v>
      </c>
    </row>
    <row r="2370" spans="1:10" x14ac:dyDescent="0.25">
      <c r="A2370" s="134" t="s">
        <v>702</v>
      </c>
      <c r="B2370" s="134" t="s">
        <v>64</v>
      </c>
      <c r="C2370" s="134">
        <v>2024</v>
      </c>
      <c r="D2370" s="101" t="s">
        <v>324</v>
      </c>
      <c r="E2370" s="101" t="s">
        <v>328</v>
      </c>
      <c r="F2370" s="134">
        <v>10</v>
      </c>
      <c r="G2370" s="134" t="s">
        <v>715</v>
      </c>
      <c r="H2370" s="134" t="s">
        <v>553</v>
      </c>
      <c r="I2370" s="396" t="s">
        <v>694</v>
      </c>
      <c r="J2370" s="160">
        <v>38</v>
      </c>
    </row>
    <row r="2371" spans="1:10" x14ac:dyDescent="0.25">
      <c r="A2371" s="134" t="s">
        <v>702</v>
      </c>
      <c r="B2371" s="134" t="s">
        <v>64</v>
      </c>
      <c r="C2371" s="134">
        <v>2024</v>
      </c>
      <c r="D2371" s="101" t="s">
        <v>324</v>
      </c>
      <c r="E2371" s="101" t="s">
        <v>328</v>
      </c>
      <c r="F2371" s="134">
        <v>10</v>
      </c>
      <c r="G2371" s="134" t="s">
        <v>715</v>
      </c>
      <c r="H2371" s="134" t="s">
        <v>553</v>
      </c>
      <c r="I2371" s="396" t="s">
        <v>695</v>
      </c>
      <c r="J2371" s="160">
        <v>11</v>
      </c>
    </row>
    <row r="2372" spans="1:10" x14ac:dyDescent="0.25">
      <c r="A2372" s="134" t="s">
        <v>702</v>
      </c>
      <c r="B2372" s="134" t="s">
        <v>64</v>
      </c>
      <c r="C2372" s="134">
        <v>2024</v>
      </c>
      <c r="D2372" s="101" t="s">
        <v>324</v>
      </c>
      <c r="E2372" s="101" t="s">
        <v>328</v>
      </c>
      <c r="F2372" s="134">
        <v>10</v>
      </c>
      <c r="G2372" s="134" t="s">
        <v>715</v>
      </c>
      <c r="H2372" s="134" t="s">
        <v>553</v>
      </c>
      <c r="I2372" s="396" t="s">
        <v>696</v>
      </c>
      <c r="J2372" s="160">
        <v>11</v>
      </c>
    </row>
    <row r="2373" spans="1:10" x14ac:dyDescent="0.25">
      <c r="A2373" s="134" t="s">
        <v>702</v>
      </c>
      <c r="B2373" s="134" t="s">
        <v>64</v>
      </c>
      <c r="C2373" s="134">
        <v>2024</v>
      </c>
      <c r="D2373" s="101" t="s">
        <v>324</v>
      </c>
      <c r="E2373" s="101" t="s">
        <v>328</v>
      </c>
      <c r="F2373" s="134">
        <v>10</v>
      </c>
      <c r="G2373" s="134" t="s">
        <v>715</v>
      </c>
      <c r="H2373" s="134" t="s">
        <v>553</v>
      </c>
      <c r="I2373" s="397" t="s">
        <v>559</v>
      </c>
      <c r="J2373" s="160">
        <v>137</v>
      </c>
    </row>
    <row r="2374" spans="1:10" x14ac:dyDescent="0.25">
      <c r="A2374" s="134" t="s">
        <v>702</v>
      </c>
      <c r="B2374" s="134" t="s">
        <v>64</v>
      </c>
      <c r="C2374" s="134">
        <v>2024</v>
      </c>
      <c r="D2374" s="101" t="s">
        <v>324</v>
      </c>
      <c r="E2374" s="101" t="s">
        <v>328</v>
      </c>
      <c r="F2374" s="134">
        <v>30</v>
      </c>
      <c r="G2374" s="101" t="s">
        <v>140</v>
      </c>
      <c r="H2374" s="101" t="s">
        <v>328</v>
      </c>
      <c r="I2374" s="101" t="s">
        <v>328</v>
      </c>
      <c r="J2374" s="160">
        <v>39</v>
      </c>
    </row>
    <row r="2375" spans="1:10" x14ac:dyDescent="0.25">
      <c r="A2375" s="134" t="s">
        <v>702</v>
      </c>
      <c r="B2375" s="134" t="s">
        <v>64</v>
      </c>
      <c r="C2375" s="134">
        <v>2024</v>
      </c>
      <c r="D2375" s="101" t="s">
        <v>324</v>
      </c>
      <c r="E2375" s="101" t="s">
        <v>328</v>
      </c>
      <c r="F2375" s="134">
        <v>30</v>
      </c>
      <c r="G2375" s="101" t="s">
        <v>140</v>
      </c>
      <c r="H2375" s="134" t="s">
        <v>807</v>
      </c>
      <c r="I2375" s="349" t="s">
        <v>808</v>
      </c>
      <c r="J2375" s="160">
        <v>2</v>
      </c>
    </row>
    <row r="2376" spans="1:10" x14ac:dyDescent="0.25">
      <c r="A2376" s="134" t="s">
        <v>702</v>
      </c>
      <c r="B2376" s="134" t="s">
        <v>64</v>
      </c>
      <c r="C2376" s="134">
        <v>2024</v>
      </c>
      <c r="D2376" s="101" t="s">
        <v>324</v>
      </c>
      <c r="E2376" s="101" t="s">
        <v>328</v>
      </c>
      <c r="F2376" s="134">
        <v>30</v>
      </c>
      <c r="G2376" s="101" t="s">
        <v>140</v>
      </c>
      <c r="H2376" s="134" t="s">
        <v>807</v>
      </c>
      <c r="I2376" s="349" t="s">
        <v>541</v>
      </c>
      <c r="J2376" s="160">
        <v>5</v>
      </c>
    </row>
    <row r="2377" spans="1:10" x14ac:dyDescent="0.25">
      <c r="A2377" s="134" t="s">
        <v>702</v>
      </c>
      <c r="B2377" s="134" t="s">
        <v>64</v>
      </c>
      <c r="C2377" s="134">
        <v>2024</v>
      </c>
      <c r="D2377" s="101" t="s">
        <v>324</v>
      </c>
      <c r="E2377" s="101" t="s">
        <v>328</v>
      </c>
      <c r="F2377" s="134">
        <v>30</v>
      </c>
      <c r="G2377" s="101" t="s">
        <v>140</v>
      </c>
      <c r="H2377" s="134" t="s">
        <v>807</v>
      </c>
      <c r="I2377" s="349" t="s">
        <v>542</v>
      </c>
      <c r="J2377" s="160">
        <v>1</v>
      </c>
    </row>
    <row r="2378" spans="1:10" x14ac:dyDescent="0.25">
      <c r="A2378" s="134" t="s">
        <v>702</v>
      </c>
      <c r="B2378" s="134" t="s">
        <v>64</v>
      </c>
      <c r="C2378" s="134">
        <v>2024</v>
      </c>
      <c r="D2378" s="101" t="s">
        <v>324</v>
      </c>
      <c r="E2378" s="101" t="s">
        <v>328</v>
      </c>
      <c r="F2378" s="134">
        <v>30</v>
      </c>
      <c r="G2378" s="101" t="s">
        <v>140</v>
      </c>
      <c r="H2378" s="134" t="s">
        <v>819</v>
      </c>
      <c r="I2378" s="101" t="s">
        <v>820</v>
      </c>
      <c r="J2378" s="160">
        <v>4</v>
      </c>
    </row>
    <row r="2379" spans="1:10" x14ac:dyDescent="0.25">
      <c r="A2379" s="134" t="s">
        <v>702</v>
      </c>
      <c r="B2379" s="134" t="s">
        <v>64</v>
      </c>
      <c r="C2379" s="134">
        <v>2024</v>
      </c>
      <c r="D2379" s="101" t="s">
        <v>324</v>
      </c>
      <c r="E2379" s="101" t="s">
        <v>328</v>
      </c>
      <c r="F2379" s="134">
        <v>30</v>
      </c>
      <c r="G2379" s="101" t="s">
        <v>140</v>
      </c>
      <c r="H2379" s="134" t="s">
        <v>819</v>
      </c>
      <c r="I2379" s="101" t="s">
        <v>821</v>
      </c>
      <c r="J2379" s="160">
        <v>35</v>
      </c>
    </row>
    <row r="2380" spans="1:10" x14ac:dyDescent="0.25">
      <c r="A2380" s="134" t="s">
        <v>702</v>
      </c>
      <c r="B2380" s="134" t="s">
        <v>64</v>
      </c>
      <c r="C2380" s="134">
        <v>2024</v>
      </c>
      <c r="D2380" s="101" t="s">
        <v>324</v>
      </c>
      <c r="E2380" s="101" t="s">
        <v>328</v>
      </c>
      <c r="F2380" s="134">
        <v>30</v>
      </c>
      <c r="G2380" s="101" t="s">
        <v>140</v>
      </c>
      <c r="H2380" s="134" t="s">
        <v>553</v>
      </c>
      <c r="I2380" s="396" t="s">
        <v>692</v>
      </c>
      <c r="J2380" s="160">
        <v>25</v>
      </c>
    </row>
    <row r="2381" spans="1:10" x14ac:dyDescent="0.25">
      <c r="A2381" s="134" t="s">
        <v>702</v>
      </c>
      <c r="B2381" s="134" t="s">
        <v>64</v>
      </c>
      <c r="C2381" s="134">
        <v>2024</v>
      </c>
      <c r="D2381" s="101" t="s">
        <v>324</v>
      </c>
      <c r="E2381" s="101" t="s">
        <v>328</v>
      </c>
      <c r="F2381" s="134">
        <v>30</v>
      </c>
      <c r="G2381" s="101" t="s">
        <v>140</v>
      </c>
      <c r="H2381" s="134" t="s">
        <v>553</v>
      </c>
      <c r="I2381" s="396" t="s">
        <v>693</v>
      </c>
      <c r="J2381" s="160" t="s">
        <v>284</v>
      </c>
    </row>
    <row r="2382" spans="1:10" x14ac:dyDescent="0.25">
      <c r="A2382" s="134" t="s">
        <v>702</v>
      </c>
      <c r="B2382" s="134" t="s">
        <v>64</v>
      </c>
      <c r="C2382" s="134">
        <v>2024</v>
      </c>
      <c r="D2382" s="101" t="s">
        <v>324</v>
      </c>
      <c r="E2382" s="101" t="s">
        <v>328</v>
      </c>
      <c r="F2382" s="134">
        <v>30</v>
      </c>
      <c r="G2382" s="101" t="s">
        <v>140</v>
      </c>
      <c r="H2382" s="134" t="s">
        <v>553</v>
      </c>
      <c r="I2382" s="396" t="s">
        <v>694</v>
      </c>
      <c r="J2382" s="160">
        <v>1</v>
      </c>
    </row>
    <row r="2383" spans="1:10" x14ac:dyDescent="0.25">
      <c r="A2383" s="134" t="s">
        <v>702</v>
      </c>
      <c r="B2383" s="134" t="s">
        <v>64</v>
      </c>
      <c r="C2383" s="134">
        <v>2024</v>
      </c>
      <c r="D2383" s="101" t="s">
        <v>324</v>
      </c>
      <c r="E2383" s="101" t="s">
        <v>328</v>
      </c>
      <c r="F2383" s="134">
        <v>30</v>
      </c>
      <c r="G2383" s="101" t="s">
        <v>140</v>
      </c>
      <c r="H2383" s="134" t="s">
        <v>553</v>
      </c>
      <c r="I2383" s="396" t="s">
        <v>695</v>
      </c>
      <c r="J2383" s="160" t="s">
        <v>284</v>
      </c>
    </row>
    <row r="2384" spans="1:10" x14ac:dyDescent="0.25">
      <c r="A2384" s="134" t="s">
        <v>702</v>
      </c>
      <c r="B2384" s="134" t="s">
        <v>64</v>
      </c>
      <c r="C2384" s="134">
        <v>2024</v>
      </c>
      <c r="D2384" s="101" t="s">
        <v>324</v>
      </c>
      <c r="E2384" s="101" t="s">
        <v>328</v>
      </c>
      <c r="F2384" s="134">
        <v>30</v>
      </c>
      <c r="G2384" s="101" t="s">
        <v>140</v>
      </c>
      <c r="H2384" s="134" t="s">
        <v>553</v>
      </c>
      <c r="I2384" s="396" t="s">
        <v>696</v>
      </c>
      <c r="J2384" s="160" t="s">
        <v>284</v>
      </c>
    </row>
    <row r="2385" spans="1:10" x14ac:dyDescent="0.25">
      <c r="A2385" s="134" t="s">
        <v>702</v>
      </c>
      <c r="B2385" s="134" t="s">
        <v>64</v>
      </c>
      <c r="C2385" s="134">
        <v>2024</v>
      </c>
      <c r="D2385" s="101" t="s">
        <v>324</v>
      </c>
      <c r="E2385" s="101" t="s">
        <v>328</v>
      </c>
      <c r="F2385" s="134">
        <v>30</v>
      </c>
      <c r="G2385" s="101" t="s">
        <v>140</v>
      </c>
      <c r="H2385" s="134" t="s">
        <v>553</v>
      </c>
      <c r="I2385" s="397" t="s">
        <v>559</v>
      </c>
      <c r="J2385" s="160">
        <v>9</v>
      </c>
    </row>
    <row r="2386" spans="1:10" x14ac:dyDescent="0.25">
      <c r="A2386" s="134" t="s">
        <v>702</v>
      </c>
      <c r="B2386" s="134" t="s">
        <v>64</v>
      </c>
      <c r="C2386" s="134">
        <v>2024</v>
      </c>
      <c r="D2386" s="101" t="s">
        <v>324</v>
      </c>
      <c r="E2386" s="101" t="s">
        <v>328</v>
      </c>
      <c r="F2386" s="101">
        <v>40</v>
      </c>
      <c r="G2386" s="101" t="s">
        <v>141</v>
      </c>
      <c r="H2386" s="101" t="s">
        <v>328</v>
      </c>
      <c r="I2386" s="101" t="s">
        <v>328</v>
      </c>
      <c r="J2386" s="160" t="s">
        <v>284</v>
      </c>
    </row>
    <row r="2387" spans="1:10" x14ac:dyDescent="0.25">
      <c r="A2387" s="134" t="s">
        <v>702</v>
      </c>
      <c r="B2387" s="134" t="s">
        <v>64</v>
      </c>
      <c r="C2387" s="134">
        <v>2024</v>
      </c>
      <c r="D2387" s="101" t="s">
        <v>324</v>
      </c>
      <c r="E2387" s="101" t="s">
        <v>328</v>
      </c>
      <c r="F2387" s="101">
        <v>40</v>
      </c>
      <c r="G2387" s="101" t="s">
        <v>141</v>
      </c>
      <c r="H2387" s="134" t="s">
        <v>807</v>
      </c>
      <c r="I2387" s="349" t="s">
        <v>808</v>
      </c>
      <c r="J2387" s="160" t="s">
        <v>284</v>
      </c>
    </row>
    <row r="2388" spans="1:10" x14ac:dyDescent="0.25">
      <c r="A2388" s="134" t="s">
        <v>702</v>
      </c>
      <c r="B2388" s="134" t="s">
        <v>64</v>
      </c>
      <c r="C2388" s="134">
        <v>2024</v>
      </c>
      <c r="D2388" s="101" t="s">
        <v>324</v>
      </c>
      <c r="E2388" s="101" t="s">
        <v>328</v>
      </c>
      <c r="F2388" s="101">
        <v>40</v>
      </c>
      <c r="G2388" s="101" t="s">
        <v>141</v>
      </c>
      <c r="H2388" s="134" t="s">
        <v>807</v>
      </c>
      <c r="I2388" s="349" t="s">
        <v>541</v>
      </c>
      <c r="J2388" s="160" t="s">
        <v>284</v>
      </c>
    </row>
    <row r="2389" spans="1:10" x14ac:dyDescent="0.25">
      <c r="A2389" s="134" t="s">
        <v>702</v>
      </c>
      <c r="B2389" s="134" t="s">
        <v>64</v>
      </c>
      <c r="C2389" s="134">
        <v>2024</v>
      </c>
      <c r="D2389" s="101" t="s">
        <v>324</v>
      </c>
      <c r="E2389" s="101" t="s">
        <v>328</v>
      </c>
      <c r="F2389" s="101">
        <v>40</v>
      </c>
      <c r="G2389" s="101" t="s">
        <v>141</v>
      </c>
      <c r="H2389" s="134" t="s">
        <v>807</v>
      </c>
      <c r="I2389" s="349" t="s">
        <v>542</v>
      </c>
      <c r="J2389" s="160" t="s">
        <v>284</v>
      </c>
    </row>
    <row r="2390" spans="1:10" x14ac:dyDescent="0.25">
      <c r="A2390" s="134" t="s">
        <v>702</v>
      </c>
      <c r="B2390" s="134" t="s">
        <v>64</v>
      </c>
      <c r="C2390" s="134">
        <v>2024</v>
      </c>
      <c r="D2390" s="101" t="s">
        <v>324</v>
      </c>
      <c r="E2390" s="101" t="s">
        <v>328</v>
      </c>
      <c r="F2390" s="101">
        <v>40</v>
      </c>
      <c r="G2390" s="101" t="s">
        <v>141</v>
      </c>
      <c r="H2390" s="134" t="s">
        <v>819</v>
      </c>
      <c r="I2390" s="101" t="s">
        <v>820</v>
      </c>
      <c r="J2390" s="160" t="s">
        <v>284</v>
      </c>
    </row>
    <row r="2391" spans="1:10" x14ac:dyDescent="0.25">
      <c r="A2391" s="134" t="s">
        <v>702</v>
      </c>
      <c r="B2391" s="134" t="s">
        <v>64</v>
      </c>
      <c r="C2391" s="134">
        <v>2024</v>
      </c>
      <c r="D2391" s="101" t="s">
        <v>324</v>
      </c>
      <c r="E2391" s="101" t="s">
        <v>328</v>
      </c>
      <c r="F2391" s="101">
        <v>40</v>
      </c>
      <c r="G2391" s="101" t="s">
        <v>141</v>
      </c>
      <c r="H2391" s="134" t="s">
        <v>819</v>
      </c>
      <c r="I2391" s="101" t="s">
        <v>821</v>
      </c>
      <c r="J2391" s="160" t="s">
        <v>284</v>
      </c>
    </row>
    <row r="2392" spans="1:10" x14ac:dyDescent="0.25">
      <c r="A2392" s="134" t="s">
        <v>702</v>
      </c>
      <c r="B2392" s="134" t="s">
        <v>64</v>
      </c>
      <c r="C2392" s="134">
        <v>2024</v>
      </c>
      <c r="D2392" s="101" t="s">
        <v>324</v>
      </c>
      <c r="E2392" s="101" t="s">
        <v>328</v>
      </c>
      <c r="F2392" s="101">
        <v>40</v>
      </c>
      <c r="G2392" s="101" t="s">
        <v>141</v>
      </c>
      <c r="H2392" s="134" t="s">
        <v>553</v>
      </c>
      <c r="I2392" s="396" t="s">
        <v>692</v>
      </c>
      <c r="J2392" s="160" t="s">
        <v>284</v>
      </c>
    </row>
    <row r="2393" spans="1:10" x14ac:dyDescent="0.25">
      <c r="A2393" s="134" t="s">
        <v>702</v>
      </c>
      <c r="B2393" s="134" t="s">
        <v>64</v>
      </c>
      <c r="C2393" s="134">
        <v>2024</v>
      </c>
      <c r="D2393" s="101" t="s">
        <v>324</v>
      </c>
      <c r="E2393" s="101" t="s">
        <v>328</v>
      </c>
      <c r="F2393" s="101">
        <v>40</v>
      </c>
      <c r="G2393" s="101" t="s">
        <v>141</v>
      </c>
      <c r="H2393" s="134" t="s">
        <v>553</v>
      </c>
      <c r="I2393" s="396" t="s">
        <v>693</v>
      </c>
      <c r="J2393" s="160" t="s">
        <v>284</v>
      </c>
    </row>
    <row r="2394" spans="1:10" x14ac:dyDescent="0.25">
      <c r="A2394" s="134" t="s">
        <v>702</v>
      </c>
      <c r="B2394" s="134" t="s">
        <v>64</v>
      </c>
      <c r="C2394" s="134">
        <v>2024</v>
      </c>
      <c r="D2394" s="101" t="s">
        <v>324</v>
      </c>
      <c r="E2394" s="101" t="s">
        <v>328</v>
      </c>
      <c r="F2394" s="101">
        <v>40</v>
      </c>
      <c r="G2394" s="101" t="s">
        <v>141</v>
      </c>
      <c r="H2394" s="134" t="s">
        <v>553</v>
      </c>
      <c r="I2394" s="396" t="s">
        <v>694</v>
      </c>
      <c r="J2394" s="160" t="s">
        <v>284</v>
      </c>
    </row>
    <row r="2395" spans="1:10" x14ac:dyDescent="0.25">
      <c r="A2395" s="134" t="s">
        <v>702</v>
      </c>
      <c r="B2395" s="134" t="s">
        <v>64</v>
      </c>
      <c r="C2395" s="134">
        <v>2024</v>
      </c>
      <c r="D2395" s="101" t="s">
        <v>324</v>
      </c>
      <c r="E2395" s="101" t="s">
        <v>328</v>
      </c>
      <c r="F2395" s="101">
        <v>40</v>
      </c>
      <c r="G2395" s="101" t="s">
        <v>141</v>
      </c>
      <c r="H2395" s="134" t="s">
        <v>553</v>
      </c>
      <c r="I2395" s="396" t="s">
        <v>695</v>
      </c>
      <c r="J2395" s="160" t="s">
        <v>284</v>
      </c>
    </row>
    <row r="2396" spans="1:10" x14ac:dyDescent="0.25">
      <c r="A2396" s="134" t="s">
        <v>702</v>
      </c>
      <c r="B2396" s="134" t="s">
        <v>64</v>
      </c>
      <c r="C2396" s="134">
        <v>2024</v>
      </c>
      <c r="D2396" s="101" t="s">
        <v>324</v>
      </c>
      <c r="E2396" s="101" t="s">
        <v>328</v>
      </c>
      <c r="F2396" s="101">
        <v>40</v>
      </c>
      <c r="G2396" s="101" t="s">
        <v>141</v>
      </c>
      <c r="H2396" s="134" t="s">
        <v>553</v>
      </c>
      <c r="I2396" s="396" t="s">
        <v>696</v>
      </c>
      <c r="J2396" s="160" t="s">
        <v>284</v>
      </c>
    </row>
    <row r="2397" spans="1:10" x14ac:dyDescent="0.25">
      <c r="A2397" s="134" t="s">
        <v>702</v>
      </c>
      <c r="B2397" s="134" t="s">
        <v>64</v>
      </c>
      <c r="C2397" s="134">
        <v>2024</v>
      </c>
      <c r="D2397" s="101" t="s">
        <v>324</v>
      </c>
      <c r="E2397" s="101" t="s">
        <v>328</v>
      </c>
      <c r="F2397" s="101">
        <v>40</v>
      </c>
      <c r="G2397" s="101" t="s">
        <v>141</v>
      </c>
      <c r="H2397" s="134" t="s">
        <v>553</v>
      </c>
      <c r="I2397" s="397" t="s">
        <v>559</v>
      </c>
      <c r="J2397" s="160" t="s">
        <v>284</v>
      </c>
    </row>
    <row r="2398" spans="1:10" x14ac:dyDescent="0.25">
      <c r="A2398" s="134" t="s">
        <v>702</v>
      </c>
      <c r="B2398" s="134" t="s">
        <v>64</v>
      </c>
      <c r="C2398" s="134">
        <v>2024</v>
      </c>
      <c r="D2398" s="101" t="s">
        <v>324</v>
      </c>
      <c r="E2398" s="101" t="s">
        <v>328</v>
      </c>
      <c r="F2398" s="134">
        <v>50</v>
      </c>
      <c r="G2398" s="134" t="s">
        <v>795</v>
      </c>
      <c r="H2398" s="101" t="s">
        <v>328</v>
      </c>
      <c r="I2398" s="101" t="s">
        <v>328</v>
      </c>
      <c r="J2398" s="160" t="s">
        <v>284</v>
      </c>
    </row>
    <row r="2399" spans="1:10" x14ac:dyDescent="0.25">
      <c r="A2399" s="134" t="s">
        <v>702</v>
      </c>
      <c r="B2399" s="134" t="s">
        <v>64</v>
      </c>
      <c r="C2399" s="134">
        <v>2024</v>
      </c>
      <c r="D2399" s="101" t="s">
        <v>324</v>
      </c>
      <c r="E2399" s="101" t="s">
        <v>328</v>
      </c>
      <c r="F2399" s="134">
        <v>50</v>
      </c>
      <c r="G2399" s="134" t="s">
        <v>795</v>
      </c>
      <c r="H2399" s="134" t="s">
        <v>807</v>
      </c>
      <c r="I2399" s="349" t="s">
        <v>808</v>
      </c>
      <c r="J2399" s="160" t="s">
        <v>284</v>
      </c>
    </row>
    <row r="2400" spans="1:10" x14ac:dyDescent="0.25">
      <c r="A2400" s="134" t="s">
        <v>702</v>
      </c>
      <c r="B2400" s="134" t="s">
        <v>64</v>
      </c>
      <c r="C2400" s="134">
        <v>2024</v>
      </c>
      <c r="D2400" s="101" t="s">
        <v>324</v>
      </c>
      <c r="E2400" s="101" t="s">
        <v>328</v>
      </c>
      <c r="F2400" s="134">
        <v>50</v>
      </c>
      <c r="G2400" s="134" t="s">
        <v>795</v>
      </c>
      <c r="H2400" s="134" t="s">
        <v>807</v>
      </c>
      <c r="I2400" s="349" t="s">
        <v>541</v>
      </c>
      <c r="J2400" s="160" t="s">
        <v>284</v>
      </c>
    </row>
    <row r="2401" spans="1:10" x14ac:dyDescent="0.25">
      <c r="A2401" s="134" t="s">
        <v>702</v>
      </c>
      <c r="B2401" s="134" t="s">
        <v>64</v>
      </c>
      <c r="C2401" s="134">
        <v>2024</v>
      </c>
      <c r="D2401" s="101" t="s">
        <v>324</v>
      </c>
      <c r="E2401" s="101" t="s">
        <v>328</v>
      </c>
      <c r="F2401" s="134">
        <v>50</v>
      </c>
      <c r="G2401" s="134" t="s">
        <v>795</v>
      </c>
      <c r="H2401" s="134" t="s">
        <v>807</v>
      </c>
      <c r="I2401" s="349" t="s">
        <v>542</v>
      </c>
      <c r="J2401" s="160" t="s">
        <v>284</v>
      </c>
    </row>
    <row r="2402" spans="1:10" x14ac:dyDescent="0.25">
      <c r="A2402" s="134" t="s">
        <v>702</v>
      </c>
      <c r="B2402" s="134" t="s">
        <v>64</v>
      </c>
      <c r="C2402" s="134">
        <v>2024</v>
      </c>
      <c r="D2402" s="101" t="s">
        <v>324</v>
      </c>
      <c r="E2402" s="101" t="s">
        <v>328</v>
      </c>
      <c r="F2402" s="134">
        <v>50</v>
      </c>
      <c r="G2402" s="134" t="s">
        <v>795</v>
      </c>
      <c r="H2402" s="134" t="s">
        <v>819</v>
      </c>
      <c r="I2402" s="101" t="s">
        <v>820</v>
      </c>
      <c r="J2402" s="160" t="s">
        <v>284</v>
      </c>
    </row>
    <row r="2403" spans="1:10" x14ac:dyDescent="0.25">
      <c r="A2403" s="134" t="s">
        <v>702</v>
      </c>
      <c r="B2403" s="134" t="s">
        <v>64</v>
      </c>
      <c r="C2403" s="134">
        <v>2024</v>
      </c>
      <c r="D2403" s="101" t="s">
        <v>324</v>
      </c>
      <c r="E2403" s="101" t="s">
        <v>328</v>
      </c>
      <c r="F2403" s="134">
        <v>50</v>
      </c>
      <c r="G2403" s="134" t="s">
        <v>795</v>
      </c>
      <c r="H2403" s="134" t="s">
        <v>819</v>
      </c>
      <c r="I2403" s="101" t="s">
        <v>821</v>
      </c>
      <c r="J2403" s="160" t="s">
        <v>284</v>
      </c>
    </row>
    <row r="2404" spans="1:10" x14ac:dyDescent="0.25">
      <c r="A2404" s="134" t="s">
        <v>702</v>
      </c>
      <c r="B2404" s="134" t="s">
        <v>64</v>
      </c>
      <c r="C2404" s="134">
        <v>2024</v>
      </c>
      <c r="D2404" s="101" t="s">
        <v>324</v>
      </c>
      <c r="E2404" s="101" t="s">
        <v>328</v>
      </c>
      <c r="F2404" s="134">
        <v>50</v>
      </c>
      <c r="G2404" s="134" t="s">
        <v>795</v>
      </c>
      <c r="H2404" s="134" t="s">
        <v>553</v>
      </c>
      <c r="I2404" s="134" t="s">
        <v>692</v>
      </c>
      <c r="J2404" s="160" t="s">
        <v>284</v>
      </c>
    </row>
    <row r="2405" spans="1:10" x14ac:dyDescent="0.25">
      <c r="A2405" s="134" t="s">
        <v>702</v>
      </c>
      <c r="B2405" s="134" t="s">
        <v>64</v>
      </c>
      <c r="C2405" s="134">
        <v>2024</v>
      </c>
      <c r="D2405" s="101" t="s">
        <v>324</v>
      </c>
      <c r="E2405" s="101" t="s">
        <v>328</v>
      </c>
      <c r="F2405" s="134">
        <v>50</v>
      </c>
      <c r="G2405" s="134" t="s">
        <v>795</v>
      </c>
      <c r="H2405" s="134" t="s">
        <v>553</v>
      </c>
      <c r="I2405" s="134" t="s">
        <v>693</v>
      </c>
      <c r="J2405" s="160" t="s">
        <v>284</v>
      </c>
    </row>
    <row r="2406" spans="1:10" x14ac:dyDescent="0.25">
      <c r="A2406" s="134" t="s">
        <v>702</v>
      </c>
      <c r="B2406" s="134" t="s">
        <v>64</v>
      </c>
      <c r="C2406" s="134">
        <v>2024</v>
      </c>
      <c r="D2406" s="101" t="s">
        <v>324</v>
      </c>
      <c r="E2406" s="101" t="s">
        <v>328</v>
      </c>
      <c r="F2406" s="134">
        <v>50</v>
      </c>
      <c r="G2406" s="134" t="s">
        <v>795</v>
      </c>
      <c r="H2406" s="134" t="s">
        <v>553</v>
      </c>
      <c r="I2406" s="101" t="s">
        <v>694</v>
      </c>
      <c r="J2406" s="160" t="s">
        <v>284</v>
      </c>
    </row>
    <row r="2407" spans="1:10" x14ac:dyDescent="0.25">
      <c r="A2407" s="134" t="s">
        <v>702</v>
      </c>
      <c r="B2407" s="134" t="s">
        <v>64</v>
      </c>
      <c r="C2407" s="134">
        <v>2024</v>
      </c>
      <c r="D2407" s="101" t="s">
        <v>324</v>
      </c>
      <c r="E2407" s="101" t="s">
        <v>328</v>
      </c>
      <c r="F2407" s="134">
        <v>50</v>
      </c>
      <c r="G2407" s="134" t="s">
        <v>795</v>
      </c>
      <c r="H2407" s="134" t="s">
        <v>553</v>
      </c>
      <c r="I2407" s="101" t="s">
        <v>695</v>
      </c>
      <c r="J2407" s="160" t="s">
        <v>284</v>
      </c>
    </row>
    <row r="2408" spans="1:10" x14ac:dyDescent="0.25">
      <c r="A2408" s="134" t="s">
        <v>702</v>
      </c>
      <c r="B2408" s="134" t="s">
        <v>64</v>
      </c>
      <c r="C2408" s="134">
        <v>2024</v>
      </c>
      <c r="D2408" s="101" t="s">
        <v>324</v>
      </c>
      <c r="E2408" s="101" t="s">
        <v>328</v>
      </c>
      <c r="F2408" s="134">
        <v>50</v>
      </c>
      <c r="G2408" s="134" t="s">
        <v>795</v>
      </c>
      <c r="H2408" s="134" t="s">
        <v>553</v>
      </c>
      <c r="I2408" s="101" t="s">
        <v>696</v>
      </c>
      <c r="J2408" s="160" t="s">
        <v>284</v>
      </c>
    </row>
    <row r="2409" spans="1:10" x14ac:dyDescent="0.25">
      <c r="A2409" s="134" t="s">
        <v>702</v>
      </c>
      <c r="B2409" s="134" t="s">
        <v>64</v>
      </c>
      <c r="C2409" s="134">
        <v>2024</v>
      </c>
      <c r="D2409" s="101" t="s">
        <v>324</v>
      </c>
      <c r="E2409" s="101" t="s">
        <v>328</v>
      </c>
      <c r="F2409" s="134">
        <v>50</v>
      </c>
      <c r="G2409" s="134" t="s">
        <v>795</v>
      </c>
      <c r="H2409" s="134" t="s">
        <v>553</v>
      </c>
      <c r="I2409" s="101" t="s">
        <v>559</v>
      </c>
      <c r="J2409" s="160" t="s">
        <v>284</v>
      </c>
    </row>
    <row r="2410" spans="1:10" x14ac:dyDescent="0.25">
      <c r="A2410" s="134" t="s">
        <v>702</v>
      </c>
      <c r="B2410" s="134" t="s">
        <v>64</v>
      </c>
      <c r="C2410" s="134">
        <v>2024</v>
      </c>
      <c r="D2410" s="134" t="s">
        <v>325</v>
      </c>
      <c r="E2410" s="134" t="s">
        <v>328</v>
      </c>
      <c r="F2410" s="134" t="s">
        <v>284</v>
      </c>
      <c r="G2410" s="134" t="s">
        <v>499</v>
      </c>
      <c r="H2410" s="134" t="s">
        <v>328</v>
      </c>
      <c r="I2410" s="134" t="s">
        <v>328</v>
      </c>
      <c r="J2410" s="160">
        <v>750</v>
      </c>
    </row>
    <row r="2411" spans="1:10" x14ac:dyDescent="0.25">
      <c r="A2411" s="134" t="s">
        <v>702</v>
      </c>
      <c r="B2411" s="134" t="s">
        <v>64</v>
      </c>
      <c r="C2411" s="134">
        <v>2024</v>
      </c>
      <c r="D2411" s="134" t="s">
        <v>325</v>
      </c>
      <c r="E2411" s="134" t="s">
        <v>328</v>
      </c>
      <c r="F2411" s="134" t="s">
        <v>284</v>
      </c>
      <c r="G2411" s="134" t="s">
        <v>499</v>
      </c>
      <c r="H2411" s="134" t="s">
        <v>806</v>
      </c>
      <c r="I2411" s="134" t="s">
        <v>328</v>
      </c>
      <c r="J2411" s="160">
        <v>314</v>
      </c>
    </row>
    <row r="2412" spans="1:10" x14ac:dyDescent="0.25">
      <c r="A2412" s="134" t="s">
        <v>702</v>
      </c>
      <c r="B2412" s="134" t="s">
        <v>64</v>
      </c>
      <c r="C2412" s="134">
        <v>2024</v>
      </c>
      <c r="D2412" s="134" t="s">
        <v>325</v>
      </c>
      <c r="E2412" s="134" t="s">
        <v>328</v>
      </c>
      <c r="F2412" s="134" t="s">
        <v>284</v>
      </c>
      <c r="G2412" s="134" t="s">
        <v>499</v>
      </c>
      <c r="H2412" s="134" t="s">
        <v>806</v>
      </c>
      <c r="I2412" s="349" t="s">
        <v>537</v>
      </c>
      <c r="J2412" s="160">
        <v>216</v>
      </c>
    </row>
    <row r="2413" spans="1:10" x14ac:dyDescent="0.25">
      <c r="A2413" s="134" t="s">
        <v>702</v>
      </c>
      <c r="B2413" s="134" t="s">
        <v>64</v>
      </c>
      <c r="C2413" s="134">
        <v>2024</v>
      </c>
      <c r="D2413" s="134" t="s">
        <v>325</v>
      </c>
      <c r="E2413" s="134" t="s">
        <v>328</v>
      </c>
      <c r="F2413" s="134" t="s">
        <v>284</v>
      </c>
      <c r="G2413" s="134" t="s">
        <v>499</v>
      </c>
      <c r="H2413" s="134" t="s">
        <v>806</v>
      </c>
      <c r="I2413" s="349" t="s">
        <v>538</v>
      </c>
      <c r="J2413" s="160">
        <v>98</v>
      </c>
    </row>
    <row r="2414" spans="1:10" x14ac:dyDescent="0.25">
      <c r="A2414" s="134" t="s">
        <v>702</v>
      </c>
      <c r="B2414" s="134" t="s">
        <v>64</v>
      </c>
      <c r="C2414" s="134">
        <v>2024</v>
      </c>
      <c r="D2414" s="134" t="s">
        <v>325</v>
      </c>
      <c r="E2414" s="134" t="s">
        <v>328</v>
      </c>
      <c r="F2414" s="134" t="s">
        <v>284</v>
      </c>
      <c r="G2414" s="134" t="s">
        <v>499</v>
      </c>
      <c r="H2414" s="134" t="s">
        <v>807</v>
      </c>
      <c r="I2414" s="349" t="s">
        <v>808</v>
      </c>
      <c r="J2414" s="160">
        <v>69</v>
      </c>
    </row>
    <row r="2415" spans="1:10" x14ac:dyDescent="0.25">
      <c r="A2415" s="134" t="s">
        <v>702</v>
      </c>
      <c r="B2415" s="134" t="s">
        <v>64</v>
      </c>
      <c r="C2415" s="134">
        <v>2024</v>
      </c>
      <c r="D2415" s="134" t="s">
        <v>325</v>
      </c>
      <c r="E2415" s="134" t="s">
        <v>328</v>
      </c>
      <c r="F2415" s="134" t="s">
        <v>284</v>
      </c>
      <c r="G2415" s="134" t="s">
        <v>499</v>
      </c>
      <c r="H2415" s="134" t="s">
        <v>807</v>
      </c>
      <c r="I2415" s="349" t="s">
        <v>809</v>
      </c>
      <c r="J2415" s="160">
        <v>4</v>
      </c>
    </row>
    <row r="2416" spans="1:10" x14ac:dyDescent="0.25">
      <c r="A2416" s="134" t="s">
        <v>702</v>
      </c>
      <c r="B2416" s="134" t="s">
        <v>64</v>
      </c>
      <c r="C2416" s="134">
        <v>2024</v>
      </c>
      <c r="D2416" s="134" t="s">
        <v>325</v>
      </c>
      <c r="E2416" s="134" t="s">
        <v>328</v>
      </c>
      <c r="F2416" s="134" t="s">
        <v>284</v>
      </c>
      <c r="G2416" s="134" t="s">
        <v>499</v>
      </c>
      <c r="H2416" s="134" t="s">
        <v>807</v>
      </c>
      <c r="I2416" s="349" t="s">
        <v>541</v>
      </c>
      <c r="J2416" s="160">
        <v>61</v>
      </c>
    </row>
    <row r="2417" spans="1:10" x14ac:dyDescent="0.25">
      <c r="A2417" s="134" t="s">
        <v>702</v>
      </c>
      <c r="B2417" s="134" t="s">
        <v>64</v>
      </c>
      <c r="C2417" s="134">
        <v>2024</v>
      </c>
      <c r="D2417" s="134" t="s">
        <v>325</v>
      </c>
      <c r="E2417" s="134" t="s">
        <v>328</v>
      </c>
      <c r="F2417" s="134" t="s">
        <v>284</v>
      </c>
      <c r="G2417" s="134" t="s">
        <v>499</v>
      </c>
      <c r="H2417" s="134" t="s">
        <v>807</v>
      </c>
      <c r="I2417" s="349" t="s">
        <v>810</v>
      </c>
      <c r="J2417" s="160">
        <v>8</v>
      </c>
    </row>
    <row r="2418" spans="1:10" x14ac:dyDescent="0.25">
      <c r="A2418" s="134" t="s">
        <v>702</v>
      </c>
      <c r="B2418" s="134" t="s">
        <v>64</v>
      </c>
      <c r="C2418" s="134">
        <v>2024</v>
      </c>
      <c r="D2418" s="134" t="s">
        <v>325</v>
      </c>
      <c r="E2418" s="134" t="s">
        <v>328</v>
      </c>
      <c r="F2418" s="134" t="s">
        <v>284</v>
      </c>
      <c r="G2418" s="134" t="s">
        <v>499</v>
      </c>
      <c r="H2418" s="134" t="s">
        <v>807</v>
      </c>
      <c r="I2418" s="349" t="s">
        <v>542</v>
      </c>
      <c r="J2418" s="160">
        <v>43</v>
      </c>
    </row>
    <row r="2419" spans="1:10" x14ac:dyDescent="0.25">
      <c r="A2419" s="134" t="s">
        <v>702</v>
      </c>
      <c r="B2419" s="134" t="s">
        <v>64</v>
      </c>
      <c r="C2419" s="134">
        <v>2024</v>
      </c>
      <c r="D2419" s="134" t="s">
        <v>325</v>
      </c>
      <c r="E2419" s="134" t="s">
        <v>328</v>
      </c>
      <c r="F2419" s="134" t="s">
        <v>284</v>
      </c>
      <c r="G2419" s="134" t="s">
        <v>499</v>
      </c>
      <c r="H2419" s="134" t="s">
        <v>807</v>
      </c>
      <c r="I2419" s="349" t="s">
        <v>811</v>
      </c>
      <c r="J2419" s="160">
        <v>8</v>
      </c>
    </row>
    <row r="2420" spans="1:10" x14ac:dyDescent="0.25">
      <c r="A2420" s="134" t="s">
        <v>702</v>
      </c>
      <c r="B2420" s="134" t="s">
        <v>64</v>
      </c>
      <c r="C2420" s="134">
        <v>2024</v>
      </c>
      <c r="D2420" s="134" t="s">
        <v>325</v>
      </c>
      <c r="E2420" s="134" t="s">
        <v>328</v>
      </c>
      <c r="F2420" s="134" t="s">
        <v>284</v>
      </c>
      <c r="G2420" s="134" t="s">
        <v>499</v>
      </c>
      <c r="H2420" s="134" t="s">
        <v>812</v>
      </c>
      <c r="I2420" s="101" t="s">
        <v>539</v>
      </c>
      <c r="J2420" s="160">
        <v>77</v>
      </c>
    </row>
    <row r="2421" spans="1:10" x14ac:dyDescent="0.25">
      <c r="A2421" s="134" t="s">
        <v>702</v>
      </c>
      <c r="B2421" s="134" t="s">
        <v>64</v>
      </c>
      <c r="C2421" s="134">
        <v>2024</v>
      </c>
      <c r="D2421" s="134" t="s">
        <v>325</v>
      </c>
      <c r="E2421" s="134" t="s">
        <v>328</v>
      </c>
      <c r="F2421" s="134" t="s">
        <v>284</v>
      </c>
      <c r="G2421" s="134" t="s">
        <v>499</v>
      </c>
      <c r="H2421" s="134" t="s">
        <v>812</v>
      </c>
      <c r="I2421" s="101" t="s">
        <v>541</v>
      </c>
      <c r="J2421" s="160">
        <v>11</v>
      </c>
    </row>
    <row r="2422" spans="1:10" x14ac:dyDescent="0.25">
      <c r="A2422" s="134" t="s">
        <v>702</v>
      </c>
      <c r="B2422" s="134" t="s">
        <v>64</v>
      </c>
      <c r="C2422" s="134">
        <v>2024</v>
      </c>
      <c r="D2422" s="134" t="s">
        <v>325</v>
      </c>
      <c r="E2422" s="134" t="s">
        <v>328</v>
      </c>
      <c r="F2422" s="134" t="s">
        <v>284</v>
      </c>
      <c r="G2422" s="134" t="s">
        <v>499</v>
      </c>
      <c r="H2422" s="134" t="s">
        <v>812</v>
      </c>
      <c r="I2422" s="101" t="s">
        <v>542</v>
      </c>
      <c r="J2422" s="160">
        <v>5</v>
      </c>
    </row>
    <row r="2423" spans="1:10" x14ac:dyDescent="0.25">
      <c r="A2423" s="134" t="s">
        <v>702</v>
      </c>
      <c r="B2423" s="134" t="s">
        <v>64</v>
      </c>
      <c r="C2423" s="134">
        <v>2024</v>
      </c>
      <c r="D2423" s="134" t="s">
        <v>325</v>
      </c>
      <c r="E2423" s="134" t="s">
        <v>328</v>
      </c>
      <c r="F2423" s="134" t="s">
        <v>284</v>
      </c>
      <c r="G2423" s="134" t="s">
        <v>499</v>
      </c>
      <c r="H2423" s="134" t="s">
        <v>813</v>
      </c>
      <c r="I2423" s="101" t="s">
        <v>544</v>
      </c>
      <c r="J2423" s="160">
        <v>32</v>
      </c>
    </row>
    <row r="2424" spans="1:10" x14ac:dyDescent="0.25">
      <c r="A2424" s="134" t="s">
        <v>702</v>
      </c>
      <c r="B2424" s="134" t="s">
        <v>64</v>
      </c>
      <c r="C2424" s="134">
        <v>2024</v>
      </c>
      <c r="D2424" s="134" t="s">
        <v>325</v>
      </c>
      <c r="E2424" s="134" t="s">
        <v>328</v>
      </c>
      <c r="F2424" s="134" t="s">
        <v>284</v>
      </c>
      <c r="G2424" s="134" t="s">
        <v>499</v>
      </c>
      <c r="H2424" s="134" t="s">
        <v>813</v>
      </c>
      <c r="I2424" s="101" t="s">
        <v>814</v>
      </c>
      <c r="J2424" s="160" t="s">
        <v>284</v>
      </c>
    </row>
    <row r="2425" spans="1:10" x14ac:dyDescent="0.25">
      <c r="A2425" s="134" t="s">
        <v>702</v>
      </c>
      <c r="B2425" s="134" t="s">
        <v>64</v>
      </c>
      <c r="C2425" s="134">
        <v>2024</v>
      </c>
      <c r="D2425" s="134" t="s">
        <v>325</v>
      </c>
      <c r="E2425" s="134" t="s">
        <v>328</v>
      </c>
      <c r="F2425" s="134" t="s">
        <v>284</v>
      </c>
      <c r="G2425" s="134" t="s">
        <v>499</v>
      </c>
      <c r="H2425" s="134" t="s">
        <v>813</v>
      </c>
      <c r="I2425" s="101" t="s">
        <v>545</v>
      </c>
      <c r="J2425" s="160">
        <v>13</v>
      </c>
    </row>
    <row r="2426" spans="1:10" x14ac:dyDescent="0.25">
      <c r="A2426" s="134" t="s">
        <v>702</v>
      </c>
      <c r="B2426" s="134" t="s">
        <v>64</v>
      </c>
      <c r="C2426" s="134">
        <v>2024</v>
      </c>
      <c r="D2426" s="134" t="s">
        <v>325</v>
      </c>
      <c r="E2426" s="134" t="s">
        <v>328</v>
      </c>
      <c r="F2426" s="134" t="s">
        <v>284</v>
      </c>
      <c r="G2426" s="134" t="s">
        <v>499</v>
      </c>
      <c r="H2426" s="134" t="s">
        <v>815</v>
      </c>
      <c r="I2426" s="101" t="s">
        <v>546</v>
      </c>
      <c r="J2426" s="160">
        <v>1</v>
      </c>
    </row>
    <row r="2427" spans="1:10" x14ac:dyDescent="0.25">
      <c r="A2427" s="134" t="s">
        <v>702</v>
      </c>
      <c r="B2427" s="134" t="s">
        <v>64</v>
      </c>
      <c r="C2427" s="134">
        <v>2024</v>
      </c>
      <c r="D2427" s="134" t="s">
        <v>325</v>
      </c>
      <c r="E2427" s="134" t="s">
        <v>328</v>
      </c>
      <c r="F2427" s="134" t="s">
        <v>284</v>
      </c>
      <c r="G2427" s="134" t="s">
        <v>499</v>
      </c>
      <c r="H2427" s="134" t="s">
        <v>815</v>
      </c>
      <c r="I2427" s="101" t="s">
        <v>547</v>
      </c>
      <c r="J2427" s="160">
        <v>257</v>
      </c>
    </row>
    <row r="2428" spans="1:10" x14ac:dyDescent="0.25">
      <c r="A2428" s="134" t="s">
        <v>702</v>
      </c>
      <c r="B2428" s="134" t="s">
        <v>64</v>
      </c>
      <c r="C2428" s="134">
        <v>2024</v>
      </c>
      <c r="D2428" s="134" t="s">
        <v>325</v>
      </c>
      <c r="E2428" s="134" t="s">
        <v>328</v>
      </c>
      <c r="F2428" s="134" t="s">
        <v>284</v>
      </c>
      <c r="G2428" s="134" t="s">
        <v>499</v>
      </c>
      <c r="H2428" s="134" t="s">
        <v>548</v>
      </c>
      <c r="I2428" s="101" t="s">
        <v>690</v>
      </c>
      <c r="J2428" s="160" t="s">
        <v>284</v>
      </c>
    </row>
    <row r="2429" spans="1:10" x14ac:dyDescent="0.25">
      <c r="A2429" s="134" t="s">
        <v>702</v>
      </c>
      <c r="B2429" s="134" t="s">
        <v>64</v>
      </c>
      <c r="C2429" s="134">
        <v>2024</v>
      </c>
      <c r="D2429" s="134" t="s">
        <v>325</v>
      </c>
      <c r="E2429" s="134" t="s">
        <v>328</v>
      </c>
      <c r="F2429" s="134" t="s">
        <v>284</v>
      </c>
      <c r="G2429" s="134" t="s">
        <v>499</v>
      </c>
      <c r="H2429" s="134" t="s">
        <v>548</v>
      </c>
      <c r="I2429" s="101" t="s">
        <v>865</v>
      </c>
      <c r="J2429" s="160" t="s">
        <v>284</v>
      </c>
    </row>
    <row r="2430" spans="1:10" x14ac:dyDescent="0.25">
      <c r="A2430" s="134" t="s">
        <v>702</v>
      </c>
      <c r="B2430" s="134" t="s">
        <v>64</v>
      </c>
      <c r="C2430" s="134">
        <v>2024</v>
      </c>
      <c r="D2430" s="134" t="s">
        <v>325</v>
      </c>
      <c r="E2430" s="134" t="s">
        <v>328</v>
      </c>
      <c r="F2430" s="134" t="s">
        <v>284</v>
      </c>
      <c r="G2430" s="134" t="s">
        <v>499</v>
      </c>
      <c r="H2430" s="134" t="s">
        <v>548</v>
      </c>
      <c r="I2430" s="101" t="s">
        <v>691</v>
      </c>
      <c r="J2430" s="160" t="s">
        <v>284</v>
      </c>
    </row>
    <row r="2431" spans="1:10" x14ac:dyDescent="0.25">
      <c r="A2431" s="134" t="s">
        <v>702</v>
      </c>
      <c r="B2431" s="134" t="s">
        <v>64</v>
      </c>
      <c r="C2431" s="134">
        <v>2024</v>
      </c>
      <c r="D2431" s="134" t="s">
        <v>325</v>
      </c>
      <c r="E2431" s="134" t="s">
        <v>328</v>
      </c>
      <c r="F2431" s="134" t="s">
        <v>284</v>
      </c>
      <c r="G2431" s="134" t="s">
        <v>499</v>
      </c>
      <c r="H2431" s="134" t="s">
        <v>548</v>
      </c>
      <c r="I2431" s="101" t="s">
        <v>866</v>
      </c>
      <c r="J2431" s="160" t="s">
        <v>284</v>
      </c>
    </row>
    <row r="2432" spans="1:10" x14ac:dyDescent="0.25">
      <c r="A2432" s="134" t="s">
        <v>702</v>
      </c>
      <c r="B2432" s="134" t="s">
        <v>64</v>
      </c>
      <c r="C2432" s="134">
        <v>2024</v>
      </c>
      <c r="D2432" s="134" t="s">
        <v>325</v>
      </c>
      <c r="E2432" s="134" t="s">
        <v>328</v>
      </c>
      <c r="F2432" s="134" t="s">
        <v>284</v>
      </c>
      <c r="G2432" s="134" t="s">
        <v>499</v>
      </c>
      <c r="H2432" s="134" t="s">
        <v>548</v>
      </c>
      <c r="I2432" s="134" t="s">
        <v>542</v>
      </c>
      <c r="J2432" s="160" t="s">
        <v>284</v>
      </c>
    </row>
    <row r="2433" spans="1:10" x14ac:dyDescent="0.25">
      <c r="A2433" s="134" t="s">
        <v>702</v>
      </c>
      <c r="B2433" s="134" t="s">
        <v>64</v>
      </c>
      <c r="C2433" s="134">
        <v>2024</v>
      </c>
      <c r="D2433" s="134" t="s">
        <v>325</v>
      </c>
      <c r="E2433" s="134" t="s">
        <v>328</v>
      </c>
      <c r="F2433" s="134" t="s">
        <v>284</v>
      </c>
      <c r="G2433" s="134" t="s">
        <v>499</v>
      </c>
      <c r="H2433" s="134" t="s">
        <v>548</v>
      </c>
      <c r="I2433" s="134" t="s">
        <v>818</v>
      </c>
      <c r="J2433" s="160" t="s">
        <v>284</v>
      </c>
    </row>
    <row r="2434" spans="1:10" x14ac:dyDescent="0.25">
      <c r="A2434" s="134" t="s">
        <v>702</v>
      </c>
      <c r="B2434" s="134" t="s">
        <v>64</v>
      </c>
      <c r="C2434" s="134">
        <v>2024</v>
      </c>
      <c r="D2434" s="134" t="s">
        <v>325</v>
      </c>
      <c r="E2434" s="134" t="s">
        <v>328</v>
      </c>
      <c r="F2434" s="134" t="s">
        <v>284</v>
      </c>
      <c r="G2434" s="134" t="s">
        <v>499</v>
      </c>
      <c r="H2434" s="134" t="s">
        <v>549</v>
      </c>
      <c r="I2434" s="134" t="s">
        <v>690</v>
      </c>
      <c r="J2434" s="160" t="s">
        <v>284</v>
      </c>
    </row>
    <row r="2435" spans="1:10" x14ac:dyDescent="0.25">
      <c r="A2435" s="134" t="s">
        <v>702</v>
      </c>
      <c r="B2435" s="134" t="s">
        <v>64</v>
      </c>
      <c r="C2435" s="134">
        <v>2024</v>
      </c>
      <c r="D2435" s="134" t="s">
        <v>325</v>
      </c>
      <c r="E2435" s="134" t="s">
        <v>328</v>
      </c>
      <c r="F2435" s="134" t="s">
        <v>284</v>
      </c>
      <c r="G2435" s="134" t="s">
        <v>499</v>
      </c>
      <c r="H2435" s="134" t="s">
        <v>549</v>
      </c>
      <c r="I2435" s="101" t="s">
        <v>691</v>
      </c>
      <c r="J2435" s="160" t="s">
        <v>284</v>
      </c>
    </row>
    <row r="2436" spans="1:10" x14ac:dyDescent="0.25">
      <c r="A2436" s="134" t="s">
        <v>702</v>
      </c>
      <c r="B2436" s="134" t="s">
        <v>64</v>
      </c>
      <c r="C2436" s="134">
        <v>2024</v>
      </c>
      <c r="D2436" s="134" t="s">
        <v>325</v>
      </c>
      <c r="E2436" s="134" t="s">
        <v>328</v>
      </c>
      <c r="F2436" s="134" t="s">
        <v>284</v>
      </c>
      <c r="G2436" s="134" t="s">
        <v>499</v>
      </c>
      <c r="H2436" s="134" t="s">
        <v>549</v>
      </c>
      <c r="I2436" s="101" t="s">
        <v>542</v>
      </c>
      <c r="J2436" s="160" t="s">
        <v>284</v>
      </c>
    </row>
    <row r="2437" spans="1:10" x14ac:dyDescent="0.25">
      <c r="A2437" s="134" t="s">
        <v>702</v>
      </c>
      <c r="B2437" s="134" t="s">
        <v>64</v>
      </c>
      <c r="C2437" s="134">
        <v>2024</v>
      </c>
      <c r="D2437" s="134" t="s">
        <v>325</v>
      </c>
      <c r="E2437" s="134" t="s">
        <v>328</v>
      </c>
      <c r="F2437" s="134" t="s">
        <v>284</v>
      </c>
      <c r="G2437" s="134" t="s">
        <v>499</v>
      </c>
      <c r="H2437" s="134" t="s">
        <v>550</v>
      </c>
      <c r="I2437" s="101" t="s">
        <v>544</v>
      </c>
      <c r="J2437" s="160" t="s">
        <v>284</v>
      </c>
    </row>
    <row r="2438" spans="1:10" x14ac:dyDescent="0.25">
      <c r="A2438" s="134" t="s">
        <v>702</v>
      </c>
      <c r="B2438" s="134" t="s">
        <v>64</v>
      </c>
      <c r="C2438" s="134">
        <v>2024</v>
      </c>
      <c r="D2438" s="134" t="s">
        <v>325</v>
      </c>
      <c r="E2438" s="134" t="s">
        <v>328</v>
      </c>
      <c r="F2438" s="134" t="s">
        <v>284</v>
      </c>
      <c r="G2438" s="134" t="s">
        <v>499</v>
      </c>
      <c r="H2438" s="134" t="s">
        <v>550</v>
      </c>
      <c r="I2438" s="101" t="s">
        <v>540</v>
      </c>
      <c r="J2438" s="160" t="s">
        <v>284</v>
      </c>
    </row>
    <row r="2439" spans="1:10" x14ac:dyDescent="0.25">
      <c r="A2439" s="134" t="s">
        <v>702</v>
      </c>
      <c r="B2439" s="134" t="s">
        <v>64</v>
      </c>
      <c r="C2439" s="134">
        <v>2024</v>
      </c>
      <c r="D2439" s="134" t="s">
        <v>325</v>
      </c>
      <c r="E2439" s="134" t="s">
        <v>328</v>
      </c>
      <c r="F2439" s="134" t="s">
        <v>284</v>
      </c>
      <c r="G2439" s="134" t="s">
        <v>499</v>
      </c>
      <c r="H2439" s="134" t="s">
        <v>550</v>
      </c>
      <c r="I2439" s="101" t="s">
        <v>545</v>
      </c>
      <c r="J2439" s="160" t="s">
        <v>284</v>
      </c>
    </row>
    <row r="2440" spans="1:10" x14ac:dyDescent="0.25">
      <c r="A2440" s="134" t="s">
        <v>702</v>
      </c>
      <c r="B2440" s="134" t="s">
        <v>64</v>
      </c>
      <c r="C2440" s="134">
        <v>2024</v>
      </c>
      <c r="D2440" s="134" t="s">
        <v>325</v>
      </c>
      <c r="E2440" s="134" t="s">
        <v>328</v>
      </c>
      <c r="F2440" s="134" t="s">
        <v>284</v>
      </c>
      <c r="G2440" s="134" t="s">
        <v>499</v>
      </c>
      <c r="H2440" s="134" t="s">
        <v>819</v>
      </c>
      <c r="I2440" s="101" t="s">
        <v>820</v>
      </c>
      <c r="J2440" s="160">
        <v>29</v>
      </c>
    </row>
    <row r="2441" spans="1:10" x14ac:dyDescent="0.25">
      <c r="A2441" s="134" t="s">
        <v>702</v>
      </c>
      <c r="B2441" s="134" t="s">
        <v>64</v>
      </c>
      <c r="C2441" s="134">
        <v>2024</v>
      </c>
      <c r="D2441" s="134" t="s">
        <v>325</v>
      </c>
      <c r="E2441" s="134" t="s">
        <v>328</v>
      </c>
      <c r="F2441" s="134" t="s">
        <v>284</v>
      </c>
      <c r="G2441" s="134" t="s">
        <v>499</v>
      </c>
      <c r="H2441" s="134" t="s">
        <v>819</v>
      </c>
      <c r="I2441" s="101" t="s">
        <v>821</v>
      </c>
      <c r="J2441" s="160">
        <v>721</v>
      </c>
    </row>
    <row r="2442" spans="1:10" x14ac:dyDescent="0.25">
      <c r="A2442" s="134" t="s">
        <v>702</v>
      </c>
      <c r="B2442" s="134" t="s">
        <v>64</v>
      </c>
      <c r="C2442" s="134">
        <v>2024</v>
      </c>
      <c r="D2442" s="134" t="s">
        <v>325</v>
      </c>
      <c r="E2442" s="134" t="s">
        <v>328</v>
      </c>
      <c r="F2442" s="134" t="s">
        <v>284</v>
      </c>
      <c r="G2442" s="134" t="s">
        <v>499</v>
      </c>
      <c r="H2442" s="134" t="s">
        <v>553</v>
      </c>
      <c r="I2442" s="396" t="s">
        <v>692</v>
      </c>
      <c r="J2442" s="160">
        <v>304</v>
      </c>
    </row>
    <row r="2443" spans="1:10" x14ac:dyDescent="0.25">
      <c r="A2443" s="134" t="s">
        <v>702</v>
      </c>
      <c r="B2443" s="134" t="s">
        <v>64</v>
      </c>
      <c r="C2443" s="134">
        <v>2024</v>
      </c>
      <c r="D2443" s="134" t="s">
        <v>325</v>
      </c>
      <c r="E2443" s="134" t="s">
        <v>328</v>
      </c>
      <c r="F2443" s="134" t="s">
        <v>284</v>
      </c>
      <c r="G2443" s="134" t="s">
        <v>499</v>
      </c>
      <c r="H2443" s="134" t="s">
        <v>553</v>
      </c>
      <c r="I2443" s="396" t="s">
        <v>693</v>
      </c>
      <c r="J2443" s="160">
        <v>16</v>
      </c>
    </row>
    <row r="2444" spans="1:10" x14ac:dyDescent="0.25">
      <c r="A2444" s="134" t="s">
        <v>702</v>
      </c>
      <c r="B2444" s="134" t="s">
        <v>64</v>
      </c>
      <c r="C2444" s="134">
        <v>2024</v>
      </c>
      <c r="D2444" s="134" t="s">
        <v>325</v>
      </c>
      <c r="E2444" s="134" t="s">
        <v>328</v>
      </c>
      <c r="F2444" s="134" t="s">
        <v>284</v>
      </c>
      <c r="G2444" s="134" t="s">
        <v>499</v>
      </c>
      <c r="H2444" s="134" t="s">
        <v>553</v>
      </c>
      <c r="I2444" s="396" t="s">
        <v>694</v>
      </c>
      <c r="J2444" s="160">
        <v>107</v>
      </c>
    </row>
    <row r="2445" spans="1:10" x14ac:dyDescent="0.25">
      <c r="A2445" s="134" t="s">
        <v>702</v>
      </c>
      <c r="B2445" s="134" t="s">
        <v>64</v>
      </c>
      <c r="C2445" s="134">
        <v>2024</v>
      </c>
      <c r="D2445" s="134" t="s">
        <v>325</v>
      </c>
      <c r="E2445" s="134" t="s">
        <v>328</v>
      </c>
      <c r="F2445" s="134" t="s">
        <v>284</v>
      </c>
      <c r="G2445" s="134" t="s">
        <v>499</v>
      </c>
      <c r="H2445" s="134" t="s">
        <v>553</v>
      </c>
      <c r="I2445" s="396" t="s">
        <v>695</v>
      </c>
      <c r="J2445" s="160">
        <v>5</v>
      </c>
    </row>
    <row r="2446" spans="1:10" x14ac:dyDescent="0.25">
      <c r="A2446" s="134" t="s">
        <v>702</v>
      </c>
      <c r="B2446" s="134" t="s">
        <v>64</v>
      </c>
      <c r="C2446" s="134">
        <v>2024</v>
      </c>
      <c r="D2446" s="134" t="s">
        <v>325</v>
      </c>
      <c r="E2446" s="134" t="s">
        <v>328</v>
      </c>
      <c r="F2446" s="134" t="s">
        <v>284</v>
      </c>
      <c r="G2446" s="134" t="s">
        <v>499</v>
      </c>
      <c r="H2446" s="134" t="s">
        <v>553</v>
      </c>
      <c r="I2446" s="396" t="s">
        <v>696</v>
      </c>
      <c r="J2446" s="160">
        <v>15</v>
      </c>
    </row>
    <row r="2447" spans="1:10" x14ac:dyDescent="0.25">
      <c r="A2447" s="134" t="s">
        <v>702</v>
      </c>
      <c r="B2447" s="134" t="s">
        <v>64</v>
      </c>
      <c r="C2447" s="134">
        <v>2024</v>
      </c>
      <c r="D2447" s="134" t="s">
        <v>325</v>
      </c>
      <c r="E2447" s="134" t="s">
        <v>328</v>
      </c>
      <c r="F2447" s="134" t="s">
        <v>284</v>
      </c>
      <c r="G2447" s="134" t="s">
        <v>499</v>
      </c>
      <c r="H2447" s="134" t="s">
        <v>553</v>
      </c>
      <c r="I2447" s="397" t="s">
        <v>559</v>
      </c>
      <c r="J2447" s="160">
        <v>274</v>
      </c>
    </row>
    <row r="2448" spans="1:10" x14ac:dyDescent="0.25">
      <c r="A2448" s="134" t="s">
        <v>702</v>
      </c>
      <c r="B2448" s="134" t="s">
        <v>64</v>
      </c>
      <c r="C2448" s="134">
        <v>2024</v>
      </c>
      <c r="D2448" s="134" t="s">
        <v>325</v>
      </c>
      <c r="E2448" s="134" t="s">
        <v>328</v>
      </c>
      <c r="F2448" s="101">
        <v>10</v>
      </c>
      <c r="G2448" s="134" t="s">
        <v>715</v>
      </c>
      <c r="H2448" s="101" t="s">
        <v>822</v>
      </c>
      <c r="I2448" s="101" t="s">
        <v>328</v>
      </c>
      <c r="J2448" s="160">
        <v>634</v>
      </c>
    </row>
    <row r="2449" spans="1:10" x14ac:dyDescent="0.25">
      <c r="A2449" s="134" t="s">
        <v>702</v>
      </c>
      <c r="B2449" s="134" t="s">
        <v>64</v>
      </c>
      <c r="C2449" s="134">
        <v>2024</v>
      </c>
      <c r="D2449" s="134" t="s">
        <v>325</v>
      </c>
      <c r="E2449" s="134" t="s">
        <v>328</v>
      </c>
      <c r="F2449" s="134">
        <v>10</v>
      </c>
      <c r="G2449" s="134" t="s">
        <v>715</v>
      </c>
      <c r="H2449" s="134" t="s">
        <v>807</v>
      </c>
      <c r="I2449" s="349" t="s">
        <v>808</v>
      </c>
      <c r="J2449" s="160">
        <v>57</v>
      </c>
    </row>
    <row r="2450" spans="1:10" x14ac:dyDescent="0.25">
      <c r="A2450" s="134" t="s">
        <v>702</v>
      </c>
      <c r="B2450" s="134" t="s">
        <v>64</v>
      </c>
      <c r="C2450" s="134">
        <v>2024</v>
      </c>
      <c r="D2450" s="134" t="s">
        <v>325</v>
      </c>
      <c r="E2450" s="134" t="s">
        <v>328</v>
      </c>
      <c r="F2450" s="134">
        <v>10</v>
      </c>
      <c r="G2450" s="134" t="s">
        <v>715</v>
      </c>
      <c r="H2450" s="134" t="s">
        <v>807</v>
      </c>
      <c r="I2450" s="349" t="s">
        <v>541</v>
      </c>
      <c r="J2450" s="160">
        <v>57</v>
      </c>
    </row>
    <row r="2451" spans="1:10" x14ac:dyDescent="0.25">
      <c r="A2451" s="134" t="s">
        <v>702</v>
      </c>
      <c r="B2451" s="134" t="s">
        <v>64</v>
      </c>
      <c r="C2451" s="134">
        <v>2024</v>
      </c>
      <c r="D2451" s="134" t="s">
        <v>325</v>
      </c>
      <c r="E2451" s="134" t="s">
        <v>328</v>
      </c>
      <c r="F2451" s="134">
        <v>10</v>
      </c>
      <c r="G2451" s="134" t="s">
        <v>715</v>
      </c>
      <c r="H2451" s="134" t="s">
        <v>807</v>
      </c>
      <c r="I2451" s="349" t="s">
        <v>542</v>
      </c>
      <c r="J2451" s="160">
        <v>39</v>
      </c>
    </row>
    <row r="2452" spans="1:10" x14ac:dyDescent="0.25">
      <c r="A2452" s="134" t="s">
        <v>702</v>
      </c>
      <c r="B2452" s="134" t="s">
        <v>64</v>
      </c>
      <c r="C2452" s="134">
        <v>2024</v>
      </c>
      <c r="D2452" s="134" t="s">
        <v>325</v>
      </c>
      <c r="E2452" s="134" t="s">
        <v>328</v>
      </c>
      <c r="F2452" s="134">
        <v>10</v>
      </c>
      <c r="G2452" s="134" t="s">
        <v>715</v>
      </c>
      <c r="H2452" s="134" t="s">
        <v>819</v>
      </c>
      <c r="I2452" s="101" t="s">
        <v>820</v>
      </c>
      <c r="J2452" s="160">
        <v>25</v>
      </c>
    </row>
    <row r="2453" spans="1:10" x14ac:dyDescent="0.25">
      <c r="A2453" s="134" t="s">
        <v>702</v>
      </c>
      <c r="B2453" s="134" t="s">
        <v>64</v>
      </c>
      <c r="C2453" s="134">
        <v>2024</v>
      </c>
      <c r="D2453" s="134" t="s">
        <v>325</v>
      </c>
      <c r="E2453" s="134" t="s">
        <v>328</v>
      </c>
      <c r="F2453" s="134">
        <v>10</v>
      </c>
      <c r="G2453" s="134" t="s">
        <v>715</v>
      </c>
      <c r="H2453" s="134" t="s">
        <v>819</v>
      </c>
      <c r="I2453" s="101" t="s">
        <v>821</v>
      </c>
      <c r="J2453" s="160">
        <v>609</v>
      </c>
    </row>
    <row r="2454" spans="1:10" x14ac:dyDescent="0.25">
      <c r="A2454" s="134" t="s">
        <v>702</v>
      </c>
      <c r="B2454" s="134" t="s">
        <v>64</v>
      </c>
      <c r="C2454" s="134">
        <v>2024</v>
      </c>
      <c r="D2454" s="134" t="s">
        <v>325</v>
      </c>
      <c r="E2454" s="134" t="s">
        <v>328</v>
      </c>
      <c r="F2454" s="134">
        <v>10</v>
      </c>
      <c r="G2454" s="134" t="s">
        <v>715</v>
      </c>
      <c r="H2454" s="134" t="s">
        <v>553</v>
      </c>
      <c r="I2454" s="396" t="s">
        <v>692</v>
      </c>
      <c r="J2454" s="160">
        <v>246</v>
      </c>
    </row>
    <row r="2455" spans="1:10" x14ac:dyDescent="0.25">
      <c r="A2455" s="134" t="s">
        <v>702</v>
      </c>
      <c r="B2455" s="134" t="s">
        <v>64</v>
      </c>
      <c r="C2455" s="134">
        <v>2024</v>
      </c>
      <c r="D2455" s="134" t="s">
        <v>325</v>
      </c>
      <c r="E2455" s="134" t="s">
        <v>328</v>
      </c>
      <c r="F2455" s="134">
        <v>10</v>
      </c>
      <c r="G2455" s="134" t="s">
        <v>715</v>
      </c>
      <c r="H2455" s="134" t="s">
        <v>553</v>
      </c>
      <c r="I2455" s="396" t="s">
        <v>693</v>
      </c>
      <c r="J2455" s="160">
        <v>15</v>
      </c>
    </row>
    <row r="2456" spans="1:10" x14ac:dyDescent="0.25">
      <c r="A2456" s="134" t="s">
        <v>702</v>
      </c>
      <c r="B2456" s="134" t="s">
        <v>64</v>
      </c>
      <c r="C2456" s="134">
        <v>2024</v>
      </c>
      <c r="D2456" s="134" t="s">
        <v>325</v>
      </c>
      <c r="E2456" s="134" t="s">
        <v>328</v>
      </c>
      <c r="F2456" s="134">
        <v>10</v>
      </c>
      <c r="G2456" s="134" t="s">
        <v>715</v>
      </c>
      <c r="H2456" s="134" t="s">
        <v>553</v>
      </c>
      <c r="I2456" s="396" t="s">
        <v>694</v>
      </c>
      <c r="J2456" s="160">
        <v>95</v>
      </c>
    </row>
    <row r="2457" spans="1:10" x14ac:dyDescent="0.25">
      <c r="A2457" s="134" t="s">
        <v>702</v>
      </c>
      <c r="B2457" s="134" t="s">
        <v>64</v>
      </c>
      <c r="C2457" s="134">
        <v>2024</v>
      </c>
      <c r="D2457" s="134" t="s">
        <v>325</v>
      </c>
      <c r="E2457" s="134" t="s">
        <v>328</v>
      </c>
      <c r="F2457" s="134">
        <v>10</v>
      </c>
      <c r="G2457" s="134" t="s">
        <v>715</v>
      </c>
      <c r="H2457" s="134" t="s">
        <v>553</v>
      </c>
      <c r="I2457" s="396" t="s">
        <v>695</v>
      </c>
      <c r="J2457" s="160">
        <v>5</v>
      </c>
    </row>
    <row r="2458" spans="1:10" x14ac:dyDescent="0.25">
      <c r="A2458" s="134" t="s">
        <v>702</v>
      </c>
      <c r="B2458" s="134" t="s">
        <v>64</v>
      </c>
      <c r="C2458" s="134">
        <v>2024</v>
      </c>
      <c r="D2458" s="134" t="s">
        <v>325</v>
      </c>
      <c r="E2458" s="134" t="s">
        <v>328</v>
      </c>
      <c r="F2458" s="134">
        <v>10</v>
      </c>
      <c r="G2458" s="134" t="s">
        <v>715</v>
      </c>
      <c r="H2458" s="134" t="s">
        <v>553</v>
      </c>
      <c r="I2458" s="396" t="s">
        <v>696</v>
      </c>
      <c r="J2458" s="160">
        <v>12</v>
      </c>
    </row>
    <row r="2459" spans="1:10" x14ac:dyDescent="0.25">
      <c r="A2459" s="134" t="s">
        <v>702</v>
      </c>
      <c r="B2459" s="134" t="s">
        <v>64</v>
      </c>
      <c r="C2459" s="134">
        <v>2024</v>
      </c>
      <c r="D2459" s="134" t="s">
        <v>325</v>
      </c>
      <c r="E2459" s="134" t="s">
        <v>328</v>
      </c>
      <c r="F2459" s="134">
        <v>10</v>
      </c>
      <c r="G2459" s="134" t="s">
        <v>715</v>
      </c>
      <c r="H2459" s="134" t="s">
        <v>553</v>
      </c>
      <c r="I2459" s="397" t="s">
        <v>559</v>
      </c>
      <c r="J2459" s="160">
        <v>236</v>
      </c>
    </row>
    <row r="2460" spans="1:10" x14ac:dyDescent="0.25">
      <c r="A2460" s="134" t="s">
        <v>702</v>
      </c>
      <c r="B2460" s="134" t="s">
        <v>64</v>
      </c>
      <c r="C2460" s="134">
        <v>2024</v>
      </c>
      <c r="D2460" s="134" t="s">
        <v>325</v>
      </c>
      <c r="E2460" s="134" t="s">
        <v>328</v>
      </c>
      <c r="F2460" s="134">
        <v>30</v>
      </c>
      <c r="G2460" s="101" t="s">
        <v>140</v>
      </c>
      <c r="H2460" s="101" t="s">
        <v>328</v>
      </c>
      <c r="I2460" s="101" t="s">
        <v>328</v>
      </c>
      <c r="J2460" s="160">
        <v>116</v>
      </c>
    </row>
    <row r="2461" spans="1:10" x14ac:dyDescent="0.25">
      <c r="A2461" s="134" t="s">
        <v>702</v>
      </c>
      <c r="B2461" s="134" t="s">
        <v>64</v>
      </c>
      <c r="C2461" s="134">
        <v>2024</v>
      </c>
      <c r="D2461" s="134" t="s">
        <v>325</v>
      </c>
      <c r="E2461" s="134" t="s">
        <v>328</v>
      </c>
      <c r="F2461" s="134">
        <v>30</v>
      </c>
      <c r="G2461" s="101" t="s">
        <v>140</v>
      </c>
      <c r="H2461" s="134" t="s">
        <v>807</v>
      </c>
      <c r="I2461" s="349" t="s">
        <v>808</v>
      </c>
      <c r="J2461" s="160">
        <v>12</v>
      </c>
    </row>
    <row r="2462" spans="1:10" x14ac:dyDescent="0.25">
      <c r="A2462" s="134" t="s">
        <v>702</v>
      </c>
      <c r="B2462" s="134" t="s">
        <v>64</v>
      </c>
      <c r="C2462" s="134">
        <v>2024</v>
      </c>
      <c r="D2462" s="134" t="s">
        <v>325</v>
      </c>
      <c r="E2462" s="134" t="s">
        <v>328</v>
      </c>
      <c r="F2462" s="134">
        <v>30</v>
      </c>
      <c r="G2462" s="101" t="s">
        <v>140</v>
      </c>
      <c r="H2462" s="134" t="s">
        <v>807</v>
      </c>
      <c r="I2462" s="349" t="s">
        <v>541</v>
      </c>
      <c r="J2462" s="160">
        <v>4</v>
      </c>
    </row>
    <row r="2463" spans="1:10" x14ac:dyDescent="0.25">
      <c r="A2463" s="134" t="s">
        <v>702</v>
      </c>
      <c r="B2463" s="134" t="s">
        <v>64</v>
      </c>
      <c r="C2463" s="134">
        <v>2024</v>
      </c>
      <c r="D2463" s="134" t="s">
        <v>325</v>
      </c>
      <c r="E2463" s="134" t="s">
        <v>328</v>
      </c>
      <c r="F2463" s="134">
        <v>30</v>
      </c>
      <c r="G2463" s="101" t="s">
        <v>140</v>
      </c>
      <c r="H2463" s="134" t="s">
        <v>807</v>
      </c>
      <c r="I2463" s="349" t="s">
        <v>542</v>
      </c>
      <c r="J2463" s="160">
        <v>4</v>
      </c>
    </row>
    <row r="2464" spans="1:10" x14ac:dyDescent="0.25">
      <c r="A2464" s="134" t="s">
        <v>702</v>
      </c>
      <c r="B2464" s="134" t="s">
        <v>64</v>
      </c>
      <c r="C2464" s="134">
        <v>2024</v>
      </c>
      <c r="D2464" s="134" t="s">
        <v>325</v>
      </c>
      <c r="E2464" s="134" t="s">
        <v>328</v>
      </c>
      <c r="F2464" s="134">
        <v>30</v>
      </c>
      <c r="G2464" s="101" t="s">
        <v>140</v>
      </c>
      <c r="H2464" s="134" t="s">
        <v>819</v>
      </c>
      <c r="I2464" s="101" t="s">
        <v>820</v>
      </c>
      <c r="J2464" s="160">
        <v>4</v>
      </c>
    </row>
    <row r="2465" spans="1:10" x14ac:dyDescent="0.25">
      <c r="A2465" s="134" t="s">
        <v>702</v>
      </c>
      <c r="B2465" s="134" t="s">
        <v>64</v>
      </c>
      <c r="C2465" s="134">
        <v>2024</v>
      </c>
      <c r="D2465" s="134" t="s">
        <v>325</v>
      </c>
      <c r="E2465" s="134" t="s">
        <v>328</v>
      </c>
      <c r="F2465" s="134">
        <v>30</v>
      </c>
      <c r="G2465" s="101" t="s">
        <v>140</v>
      </c>
      <c r="H2465" s="134" t="s">
        <v>819</v>
      </c>
      <c r="I2465" s="101" t="s">
        <v>821</v>
      </c>
      <c r="J2465" s="160">
        <v>112</v>
      </c>
    </row>
    <row r="2466" spans="1:10" x14ac:dyDescent="0.25">
      <c r="A2466" s="134" t="s">
        <v>702</v>
      </c>
      <c r="B2466" s="134" t="s">
        <v>64</v>
      </c>
      <c r="C2466" s="134">
        <v>2024</v>
      </c>
      <c r="D2466" s="134" t="s">
        <v>325</v>
      </c>
      <c r="E2466" s="134" t="s">
        <v>328</v>
      </c>
      <c r="F2466" s="134">
        <v>30</v>
      </c>
      <c r="G2466" s="101" t="s">
        <v>140</v>
      </c>
      <c r="H2466" s="134" t="s">
        <v>553</v>
      </c>
      <c r="I2466" s="396" t="s">
        <v>692</v>
      </c>
      <c r="J2466" s="160">
        <v>58</v>
      </c>
    </row>
    <row r="2467" spans="1:10" x14ac:dyDescent="0.25">
      <c r="A2467" s="134" t="s">
        <v>702</v>
      </c>
      <c r="B2467" s="134" t="s">
        <v>64</v>
      </c>
      <c r="C2467" s="134">
        <v>2024</v>
      </c>
      <c r="D2467" s="134" t="s">
        <v>325</v>
      </c>
      <c r="E2467" s="134" t="s">
        <v>328</v>
      </c>
      <c r="F2467" s="134">
        <v>30</v>
      </c>
      <c r="G2467" s="101" t="s">
        <v>140</v>
      </c>
      <c r="H2467" s="134" t="s">
        <v>553</v>
      </c>
      <c r="I2467" s="396" t="s">
        <v>693</v>
      </c>
      <c r="J2467" s="160">
        <v>1</v>
      </c>
    </row>
    <row r="2468" spans="1:10" x14ac:dyDescent="0.25">
      <c r="A2468" s="134" t="s">
        <v>702</v>
      </c>
      <c r="B2468" s="134" t="s">
        <v>64</v>
      </c>
      <c r="C2468" s="134">
        <v>2024</v>
      </c>
      <c r="D2468" s="134" t="s">
        <v>325</v>
      </c>
      <c r="E2468" s="134" t="s">
        <v>328</v>
      </c>
      <c r="F2468" s="134">
        <v>30</v>
      </c>
      <c r="G2468" s="101" t="s">
        <v>140</v>
      </c>
      <c r="H2468" s="134" t="s">
        <v>553</v>
      </c>
      <c r="I2468" s="396" t="s">
        <v>694</v>
      </c>
      <c r="J2468" s="160">
        <v>12</v>
      </c>
    </row>
    <row r="2469" spans="1:10" x14ac:dyDescent="0.25">
      <c r="A2469" s="134" t="s">
        <v>702</v>
      </c>
      <c r="B2469" s="134" t="s">
        <v>64</v>
      </c>
      <c r="C2469" s="134">
        <v>2024</v>
      </c>
      <c r="D2469" s="134" t="s">
        <v>325</v>
      </c>
      <c r="E2469" s="134" t="s">
        <v>328</v>
      </c>
      <c r="F2469" s="134">
        <v>30</v>
      </c>
      <c r="G2469" s="101" t="s">
        <v>140</v>
      </c>
      <c r="H2469" s="134" t="s">
        <v>553</v>
      </c>
      <c r="I2469" s="396" t="s">
        <v>695</v>
      </c>
      <c r="J2469" s="160" t="s">
        <v>284</v>
      </c>
    </row>
    <row r="2470" spans="1:10" x14ac:dyDescent="0.25">
      <c r="A2470" s="134" t="s">
        <v>702</v>
      </c>
      <c r="B2470" s="134" t="s">
        <v>64</v>
      </c>
      <c r="C2470" s="134">
        <v>2024</v>
      </c>
      <c r="D2470" s="134" t="s">
        <v>325</v>
      </c>
      <c r="E2470" s="134" t="s">
        <v>328</v>
      </c>
      <c r="F2470" s="134">
        <v>30</v>
      </c>
      <c r="G2470" s="101" t="s">
        <v>140</v>
      </c>
      <c r="H2470" s="134" t="s">
        <v>553</v>
      </c>
      <c r="I2470" s="396" t="s">
        <v>696</v>
      </c>
      <c r="J2470" s="160">
        <v>3</v>
      </c>
    </row>
    <row r="2471" spans="1:10" x14ac:dyDescent="0.25">
      <c r="A2471" s="134" t="s">
        <v>702</v>
      </c>
      <c r="B2471" s="134" t="s">
        <v>64</v>
      </c>
      <c r="C2471" s="134">
        <v>2024</v>
      </c>
      <c r="D2471" s="134" t="s">
        <v>325</v>
      </c>
      <c r="E2471" s="134" t="s">
        <v>328</v>
      </c>
      <c r="F2471" s="134">
        <v>30</v>
      </c>
      <c r="G2471" s="101" t="s">
        <v>140</v>
      </c>
      <c r="H2471" s="134" t="s">
        <v>553</v>
      </c>
      <c r="I2471" s="397" t="s">
        <v>559</v>
      </c>
      <c r="J2471" s="160">
        <v>38</v>
      </c>
    </row>
    <row r="2472" spans="1:10" x14ac:dyDescent="0.25">
      <c r="A2472" s="134" t="s">
        <v>702</v>
      </c>
      <c r="B2472" s="134" t="s">
        <v>64</v>
      </c>
      <c r="C2472" s="134">
        <v>2024</v>
      </c>
      <c r="D2472" s="134" t="s">
        <v>325</v>
      </c>
      <c r="E2472" s="134" t="s">
        <v>328</v>
      </c>
      <c r="F2472" s="101">
        <v>40</v>
      </c>
      <c r="G2472" s="101" t="s">
        <v>141</v>
      </c>
      <c r="H2472" s="101" t="s">
        <v>328</v>
      </c>
      <c r="I2472" s="101" t="s">
        <v>328</v>
      </c>
      <c r="J2472" s="160" t="s">
        <v>284</v>
      </c>
    </row>
    <row r="2473" spans="1:10" x14ac:dyDescent="0.25">
      <c r="A2473" s="134" t="s">
        <v>702</v>
      </c>
      <c r="B2473" s="134" t="s">
        <v>64</v>
      </c>
      <c r="C2473" s="134">
        <v>2024</v>
      </c>
      <c r="D2473" s="134" t="s">
        <v>325</v>
      </c>
      <c r="E2473" s="134" t="s">
        <v>328</v>
      </c>
      <c r="F2473" s="101">
        <v>40</v>
      </c>
      <c r="G2473" s="101" t="s">
        <v>141</v>
      </c>
      <c r="H2473" s="134" t="s">
        <v>807</v>
      </c>
      <c r="I2473" s="349" t="s">
        <v>808</v>
      </c>
      <c r="J2473" s="160" t="s">
        <v>284</v>
      </c>
    </row>
    <row r="2474" spans="1:10" x14ac:dyDescent="0.25">
      <c r="A2474" s="134" t="s">
        <v>702</v>
      </c>
      <c r="B2474" s="134" t="s">
        <v>64</v>
      </c>
      <c r="C2474" s="134">
        <v>2024</v>
      </c>
      <c r="D2474" s="134" t="s">
        <v>325</v>
      </c>
      <c r="E2474" s="134" t="s">
        <v>328</v>
      </c>
      <c r="F2474" s="101">
        <v>40</v>
      </c>
      <c r="G2474" s="101" t="s">
        <v>141</v>
      </c>
      <c r="H2474" s="134" t="s">
        <v>807</v>
      </c>
      <c r="I2474" s="349" t="s">
        <v>541</v>
      </c>
      <c r="J2474" s="160" t="s">
        <v>284</v>
      </c>
    </row>
    <row r="2475" spans="1:10" x14ac:dyDescent="0.25">
      <c r="A2475" s="134" t="s">
        <v>702</v>
      </c>
      <c r="B2475" s="134" t="s">
        <v>64</v>
      </c>
      <c r="C2475" s="134">
        <v>2024</v>
      </c>
      <c r="D2475" s="134" t="s">
        <v>325</v>
      </c>
      <c r="E2475" s="134" t="s">
        <v>328</v>
      </c>
      <c r="F2475" s="101">
        <v>40</v>
      </c>
      <c r="G2475" s="101" t="s">
        <v>141</v>
      </c>
      <c r="H2475" s="134" t="s">
        <v>807</v>
      </c>
      <c r="I2475" s="349" t="s">
        <v>542</v>
      </c>
      <c r="J2475" s="160" t="s">
        <v>284</v>
      </c>
    </row>
    <row r="2476" spans="1:10" x14ac:dyDescent="0.25">
      <c r="A2476" s="134" t="s">
        <v>702</v>
      </c>
      <c r="B2476" s="134" t="s">
        <v>64</v>
      </c>
      <c r="C2476" s="134">
        <v>2024</v>
      </c>
      <c r="D2476" s="134" t="s">
        <v>325</v>
      </c>
      <c r="E2476" s="134" t="s">
        <v>328</v>
      </c>
      <c r="F2476" s="101">
        <v>40</v>
      </c>
      <c r="G2476" s="101" t="s">
        <v>141</v>
      </c>
      <c r="H2476" s="134" t="s">
        <v>819</v>
      </c>
      <c r="I2476" s="101" t="s">
        <v>820</v>
      </c>
      <c r="J2476" s="160" t="s">
        <v>284</v>
      </c>
    </row>
    <row r="2477" spans="1:10" x14ac:dyDescent="0.25">
      <c r="A2477" s="134" t="s">
        <v>702</v>
      </c>
      <c r="B2477" s="134" t="s">
        <v>64</v>
      </c>
      <c r="C2477" s="134">
        <v>2024</v>
      </c>
      <c r="D2477" s="134" t="s">
        <v>325</v>
      </c>
      <c r="E2477" s="134" t="s">
        <v>328</v>
      </c>
      <c r="F2477" s="101">
        <v>40</v>
      </c>
      <c r="G2477" s="101" t="s">
        <v>141</v>
      </c>
      <c r="H2477" s="134" t="s">
        <v>819</v>
      </c>
      <c r="I2477" s="101" t="s">
        <v>821</v>
      </c>
      <c r="J2477" s="160" t="s">
        <v>284</v>
      </c>
    </row>
    <row r="2478" spans="1:10" x14ac:dyDescent="0.25">
      <c r="A2478" s="134" t="s">
        <v>702</v>
      </c>
      <c r="B2478" s="134" t="s">
        <v>64</v>
      </c>
      <c r="C2478" s="134">
        <v>2024</v>
      </c>
      <c r="D2478" s="134" t="s">
        <v>325</v>
      </c>
      <c r="E2478" s="134" t="s">
        <v>328</v>
      </c>
      <c r="F2478" s="101">
        <v>40</v>
      </c>
      <c r="G2478" s="101" t="s">
        <v>141</v>
      </c>
      <c r="H2478" s="134" t="s">
        <v>553</v>
      </c>
      <c r="I2478" s="396" t="s">
        <v>692</v>
      </c>
      <c r="J2478" s="160" t="s">
        <v>284</v>
      </c>
    </row>
    <row r="2479" spans="1:10" x14ac:dyDescent="0.25">
      <c r="A2479" s="134" t="s">
        <v>702</v>
      </c>
      <c r="B2479" s="134" t="s">
        <v>64</v>
      </c>
      <c r="C2479" s="134">
        <v>2024</v>
      </c>
      <c r="D2479" s="134" t="s">
        <v>325</v>
      </c>
      <c r="E2479" s="134" t="s">
        <v>328</v>
      </c>
      <c r="F2479" s="101">
        <v>40</v>
      </c>
      <c r="G2479" s="101" t="s">
        <v>141</v>
      </c>
      <c r="H2479" s="134" t="s">
        <v>553</v>
      </c>
      <c r="I2479" s="396" t="s">
        <v>693</v>
      </c>
      <c r="J2479" s="160" t="s">
        <v>284</v>
      </c>
    </row>
    <row r="2480" spans="1:10" x14ac:dyDescent="0.25">
      <c r="A2480" s="134" t="s">
        <v>702</v>
      </c>
      <c r="B2480" s="134" t="s">
        <v>64</v>
      </c>
      <c r="C2480" s="134">
        <v>2024</v>
      </c>
      <c r="D2480" s="134" t="s">
        <v>325</v>
      </c>
      <c r="E2480" s="134" t="s">
        <v>328</v>
      </c>
      <c r="F2480" s="101">
        <v>40</v>
      </c>
      <c r="G2480" s="101" t="s">
        <v>141</v>
      </c>
      <c r="H2480" s="134" t="s">
        <v>553</v>
      </c>
      <c r="I2480" s="396" t="s">
        <v>694</v>
      </c>
      <c r="J2480" s="160" t="s">
        <v>284</v>
      </c>
    </row>
    <row r="2481" spans="1:10" x14ac:dyDescent="0.25">
      <c r="A2481" s="134" t="s">
        <v>702</v>
      </c>
      <c r="B2481" s="134" t="s">
        <v>64</v>
      </c>
      <c r="C2481" s="134">
        <v>2024</v>
      </c>
      <c r="D2481" s="134" t="s">
        <v>325</v>
      </c>
      <c r="E2481" s="134" t="s">
        <v>328</v>
      </c>
      <c r="F2481" s="101">
        <v>40</v>
      </c>
      <c r="G2481" s="101" t="s">
        <v>141</v>
      </c>
      <c r="H2481" s="134" t="s">
        <v>553</v>
      </c>
      <c r="I2481" s="396" t="s">
        <v>695</v>
      </c>
      <c r="J2481" s="160" t="s">
        <v>284</v>
      </c>
    </row>
    <row r="2482" spans="1:10" x14ac:dyDescent="0.25">
      <c r="A2482" s="134" t="s">
        <v>702</v>
      </c>
      <c r="B2482" s="134" t="s">
        <v>64</v>
      </c>
      <c r="C2482" s="134">
        <v>2024</v>
      </c>
      <c r="D2482" s="134" t="s">
        <v>325</v>
      </c>
      <c r="E2482" s="134" t="s">
        <v>328</v>
      </c>
      <c r="F2482" s="101">
        <v>40</v>
      </c>
      <c r="G2482" s="101" t="s">
        <v>141</v>
      </c>
      <c r="H2482" s="134" t="s">
        <v>553</v>
      </c>
      <c r="I2482" s="396" t="s">
        <v>696</v>
      </c>
      <c r="J2482" s="160" t="s">
        <v>284</v>
      </c>
    </row>
    <row r="2483" spans="1:10" x14ac:dyDescent="0.25">
      <c r="A2483" s="134" t="s">
        <v>702</v>
      </c>
      <c r="B2483" s="134" t="s">
        <v>64</v>
      </c>
      <c r="C2483" s="134">
        <v>2024</v>
      </c>
      <c r="D2483" s="134" t="s">
        <v>325</v>
      </c>
      <c r="E2483" s="134" t="s">
        <v>328</v>
      </c>
      <c r="F2483" s="101">
        <v>40</v>
      </c>
      <c r="G2483" s="101" t="s">
        <v>141</v>
      </c>
      <c r="H2483" s="134" t="s">
        <v>553</v>
      </c>
      <c r="I2483" s="397" t="s">
        <v>559</v>
      </c>
      <c r="J2483" s="160" t="s">
        <v>284</v>
      </c>
    </row>
    <row r="2484" spans="1:10" x14ac:dyDescent="0.25">
      <c r="A2484" s="134" t="s">
        <v>702</v>
      </c>
      <c r="B2484" s="134" t="s">
        <v>64</v>
      </c>
      <c r="C2484" s="134">
        <v>2024</v>
      </c>
      <c r="D2484" s="134" t="s">
        <v>325</v>
      </c>
      <c r="E2484" s="134" t="s">
        <v>328</v>
      </c>
      <c r="F2484" s="134">
        <v>50</v>
      </c>
      <c r="G2484" s="134" t="s">
        <v>795</v>
      </c>
      <c r="H2484" s="101" t="s">
        <v>328</v>
      </c>
      <c r="I2484" s="101" t="s">
        <v>328</v>
      </c>
      <c r="J2484" s="160" t="s">
        <v>284</v>
      </c>
    </row>
    <row r="2485" spans="1:10" x14ac:dyDescent="0.25">
      <c r="A2485" s="134" t="s">
        <v>702</v>
      </c>
      <c r="B2485" s="134" t="s">
        <v>64</v>
      </c>
      <c r="C2485" s="134">
        <v>2024</v>
      </c>
      <c r="D2485" s="134" t="s">
        <v>325</v>
      </c>
      <c r="E2485" s="134" t="s">
        <v>328</v>
      </c>
      <c r="F2485" s="134">
        <v>50</v>
      </c>
      <c r="G2485" s="134" t="s">
        <v>795</v>
      </c>
      <c r="H2485" s="134" t="s">
        <v>807</v>
      </c>
      <c r="I2485" s="349" t="s">
        <v>808</v>
      </c>
      <c r="J2485" s="160" t="s">
        <v>284</v>
      </c>
    </row>
    <row r="2486" spans="1:10" x14ac:dyDescent="0.25">
      <c r="A2486" s="134" t="s">
        <v>702</v>
      </c>
      <c r="B2486" s="134" t="s">
        <v>64</v>
      </c>
      <c r="C2486" s="134">
        <v>2024</v>
      </c>
      <c r="D2486" s="134" t="s">
        <v>325</v>
      </c>
      <c r="E2486" s="134" t="s">
        <v>328</v>
      </c>
      <c r="F2486" s="134">
        <v>50</v>
      </c>
      <c r="G2486" s="134" t="s">
        <v>795</v>
      </c>
      <c r="H2486" s="134" t="s">
        <v>807</v>
      </c>
      <c r="I2486" s="349" t="s">
        <v>541</v>
      </c>
      <c r="J2486" s="160" t="s">
        <v>284</v>
      </c>
    </row>
    <row r="2487" spans="1:10" x14ac:dyDescent="0.25">
      <c r="A2487" s="134" t="s">
        <v>702</v>
      </c>
      <c r="B2487" s="134" t="s">
        <v>64</v>
      </c>
      <c r="C2487" s="134">
        <v>2024</v>
      </c>
      <c r="D2487" s="134" t="s">
        <v>325</v>
      </c>
      <c r="E2487" s="134" t="s">
        <v>328</v>
      </c>
      <c r="F2487" s="134">
        <v>50</v>
      </c>
      <c r="G2487" s="134" t="s">
        <v>795</v>
      </c>
      <c r="H2487" s="134" t="s">
        <v>807</v>
      </c>
      <c r="I2487" s="349" t="s">
        <v>542</v>
      </c>
      <c r="J2487" s="160" t="s">
        <v>284</v>
      </c>
    </row>
    <row r="2488" spans="1:10" x14ac:dyDescent="0.25">
      <c r="A2488" s="134" t="s">
        <v>702</v>
      </c>
      <c r="B2488" s="134" t="s">
        <v>64</v>
      </c>
      <c r="C2488" s="134">
        <v>2024</v>
      </c>
      <c r="D2488" s="134" t="s">
        <v>325</v>
      </c>
      <c r="E2488" s="134" t="s">
        <v>328</v>
      </c>
      <c r="F2488" s="134">
        <v>50</v>
      </c>
      <c r="G2488" s="134" t="s">
        <v>795</v>
      </c>
      <c r="H2488" s="134" t="s">
        <v>819</v>
      </c>
      <c r="I2488" s="101" t="s">
        <v>820</v>
      </c>
      <c r="J2488" s="160" t="s">
        <v>284</v>
      </c>
    </row>
    <row r="2489" spans="1:10" x14ac:dyDescent="0.25">
      <c r="A2489" s="134" t="s">
        <v>702</v>
      </c>
      <c r="B2489" s="134" t="s">
        <v>64</v>
      </c>
      <c r="C2489" s="134">
        <v>2024</v>
      </c>
      <c r="D2489" s="134" t="s">
        <v>325</v>
      </c>
      <c r="E2489" s="134" t="s">
        <v>328</v>
      </c>
      <c r="F2489" s="134">
        <v>50</v>
      </c>
      <c r="G2489" s="134" t="s">
        <v>795</v>
      </c>
      <c r="H2489" s="134" t="s">
        <v>819</v>
      </c>
      <c r="I2489" s="101" t="s">
        <v>821</v>
      </c>
      <c r="J2489" s="160" t="s">
        <v>284</v>
      </c>
    </row>
    <row r="2490" spans="1:10" x14ac:dyDescent="0.25">
      <c r="A2490" s="134" t="s">
        <v>702</v>
      </c>
      <c r="B2490" s="134" t="s">
        <v>64</v>
      </c>
      <c r="C2490" s="134">
        <v>2024</v>
      </c>
      <c r="D2490" s="134" t="s">
        <v>325</v>
      </c>
      <c r="E2490" s="134" t="s">
        <v>328</v>
      </c>
      <c r="F2490" s="134">
        <v>50</v>
      </c>
      <c r="G2490" s="134" t="s">
        <v>795</v>
      </c>
      <c r="H2490" s="134" t="s">
        <v>553</v>
      </c>
      <c r="I2490" s="134" t="s">
        <v>692</v>
      </c>
      <c r="J2490" s="160" t="s">
        <v>284</v>
      </c>
    </row>
    <row r="2491" spans="1:10" x14ac:dyDescent="0.25">
      <c r="A2491" s="134" t="s">
        <v>702</v>
      </c>
      <c r="B2491" s="134" t="s">
        <v>64</v>
      </c>
      <c r="C2491" s="134">
        <v>2024</v>
      </c>
      <c r="D2491" s="134" t="s">
        <v>325</v>
      </c>
      <c r="E2491" s="134" t="s">
        <v>328</v>
      </c>
      <c r="F2491" s="134">
        <v>50</v>
      </c>
      <c r="G2491" s="134" t="s">
        <v>795</v>
      </c>
      <c r="H2491" s="134" t="s">
        <v>553</v>
      </c>
      <c r="I2491" s="134" t="s">
        <v>693</v>
      </c>
      <c r="J2491" s="160" t="s">
        <v>284</v>
      </c>
    </row>
    <row r="2492" spans="1:10" x14ac:dyDescent="0.25">
      <c r="A2492" s="134" t="s">
        <v>702</v>
      </c>
      <c r="B2492" s="134" t="s">
        <v>64</v>
      </c>
      <c r="C2492" s="134">
        <v>2024</v>
      </c>
      <c r="D2492" s="134" t="s">
        <v>325</v>
      </c>
      <c r="E2492" s="134" t="s">
        <v>328</v>
      </c>
      <c r="F2492" s="134">
        <v>50</v>
      </c>
      <c r="G2492" s="134" t="s">
        <v>795</v>
      </c>
      <c r="H2492" s="134" t="s">
        <v>553</v>
      </c>
      <c r="I2492" s="101" t="s">
        <v>694</v>
      </c>
      <c r="J2492" s="160" t="s">
        <v>284</v>
      </c>
    </row>
    <row r="2493" spans="1:10" x14ac:dyDescent="0.25">
      <c r="A2493" s="134" t="s">
        <v>702</v>
      </c>
      <c r="B2493" s="134" t="s">
        <v>64</v>
      </c>
      <c r="C2493" s="134">
        <v>2024</v>
      </c>
      <c r="D2493" s="134" t="s">
        <v>325</v>
      </c>
      <c r="E2493" s="134" t="s">
        <v>328</v>
      </c>
      <c r="F2493" s="134">
        <v>50</v>
      </c>
      <c r="G2493" s="134" t="s">
        <v>795</v>
      </c>
      <c r="H2493" s="134" t="s">
        <v>553</v>
      </c>
      <c r="I2493" s="101" t="s">
        <v>695</v>
      </c>
      <c r="J2493" s="160" t="s">
        <v>284</v>
      </c>
    </row>
    <row r="2494" spans="1:10" x14ac:dyDescent="0.25">
      <c r="A2494" s="134" t="s">
        <v>702</v>
      </c>
      <c r="B2494" s="134" t="s">
        <v>64</v>
      </c>
      <c r="C2494" s="134">
        <v>2024</v>
      </c>
      <c r="D2494" s="134" t="s">
        <v>325</v>
      </c>
      <c r="E2494" s="134" t="s">
        <v>328</v>
      </c>
      <c r="F2494" s="134">
        <v>50</v>
      </c>
      <c r="G2494" s="134" t="s">
        <v>795</v>
      </c>
      <c r="H2494" s="134" t="s">
        <v>553</v>
      </c>
      <c r="I2494" s="101" t="s">
        <v>696</v>
      </c>
      <c r="J2494" s="160" t="s">
        <v>284</v>
      </c>
    </row>
    <row r="2495" spans="1:10" x14ac:dyDescent="0.25">
      <c r="A2495" s="134" t="s">
        <v>702</v>
      </c>
      <c r="B2495" s="134" t="s">
        <v>64</v>
      </c>
      <c r="C2495" s="134">
        <v>2024</v>
      </c>
      <c r="D2495" s="134" t="s">
        <v>325</v>
      </c>
      <c r="E2495" s="134" t="s">
        <v>328</v>
      </c>
      <c r="F2495" s="134">
        <v>50</v>
      </c>
      <c r="G2495" s="134" t="s">
        <v>795</v>
      </c>
      <c r="H2495" s="134" t="s">
        <v>553</v>
      </c>
      <c r="I2495" s="101" t="s">
        <v>559</v>
      </c>
      <c r="J2495" s="160" t="s">
        <v>284</v>
      </c>
    </row>
    <row r="2496" spans="1:10" x14ac:dyDescent="0.25">
      <c r="A2496" s="134" t="s">
        <v>702</v>
      </c>
      <c r="B2496" s="134" t="s">
        <v>64</v>
      </c>
      <c r="C2496" s="134">
        <v>2024</v>
      </c>
      <c r="D2496" s="134" t="s">
        <v>326</v>
      </c>
      <c r="E2496" s="134" t="s">
        <v>328</v>
      </c>
      <c r="F2496" s="134" t="s">
        <v>284</v>
      </c>
      <c r="G2496" s="134" t="s">
        <v>499</v>
      </c>
      <c r="H2496" s="134" t="s">
        <v>328</v>
      </c>
      <c r="I2496" s="134" t="s">
        <v>328</v>
      </c>
      <c r="J2496" s="160">
        <v>416</v>
      </c>
    </row>
    <row r="2497" spans="1:10" x14ac:dyDescent="0.25">
      <c r="A2497" s="134" t="s">
        <v>702</v>
      </c>
      <c r="B2497" s="134" t="s">
        <v>64</v>
      </c>
      <c r="C2497" s="134">
        <v>2024</v>
      </c>
      <c r="D2497" s="134" t="s">
        <v>326</v>
      </c>
      <c r="E2497" s="134" t="s">
        <v>328</v>
      </c>
      <c r="F2497" s="134" t="s">
        <v>284</v>
      </c>
      <c r="G2497" s="134" t="s">
        <v>499</v>
      </c>
      <c r="H2497" s="134" t="s">
        <v>806</v>
      </c>
      <c r="I2497" s="134" t="s">
        <v>328</v>
      </c>
      <c r="J2497" s="160">
        <v>148</v>
      </c>
    </row>
    <row r="2498" spans="1:10" x14ac:dyDescent="0.25">
      <c r="A2498" s="134" t="s">
        <v>702</v>
      </c>
      <c r="B2498" s="134" t="s">
        <v>64</v>
      </c>
      <c r="C2498" s="134">
        <v>2024</v>
      </c>
      <c r="D2498" s="134" t="s">
        <v>326</v>
      </c>
      <c r="E2498" s="134" t="s">
        <v>328</v>
      </c>
      <c r="F2498" s="134" t="s">
        <v>284</v>
      </c>
      <c r="G2498" s="134" t="s">
        <v>499</v>
      </c>
      <c r="H2498" s="134" t="s">
        <v>806</v>
      </c>
      <c r="I2498" s="349" t="s">
        <v>537</v>
      </c>
      <c r="J2498" s="160">
        <v>96</v>
      </c>
    </row>
    <row r="2499" spans="1:10" x14ac:dyDescent="0.25">
      <c r="A2499" s="134" t="s">
        <v>702</v>
      </c>
      <c r="B2499" s="134" t="s">
        <v>64</v>
      </c>
      <c r="C2499" s="134">
        <v>2024</v>
      </c>
      <c r="D2499" s="134" t="s">
        <v>326</v>
      </c>
      <c r="E2499" s="134" t="s">
        <v>328</v>
      </c>
      <c r="F2499" s="134" t="s">
        <v>284</v>
      </c>
      <c r="G2499" s="134" t="s">
        <v>499</v>
      </c>
      <c r="H2499" s="134" t="s">
        <v>806</v>
      </c>
      <c r="I2499" s="349" t="s">
        <v>538</v>
      </c>
      <c r="J2499" s="160">
        <v>52</v>
      </c>
    </row>
    <row r="2500" spans="1:10" x14ac:dyDescent="0.25">
      <c r="A2500" s="134" t="s">
        <v>702</v>
      </c>
      <c r="B2500" s="134" t="s">
        <v>64</v>
      </c>
      <c r="C2500" s="134">
        <v>2024</v>
      </c>
      <c r="D2500" s="134" t="s">
        <v>326</v>
      </c>
      <c r="E2500" s="134" t="s">
        <v>328</v>
      </c>
      <c r="F2500" s="134" t="s">
        <v>284</v>
      </c>
      <c r="G2500" s="134" t="s">
        <v>499</v>
      </c>
      <c r="H2500" s="134" t="s">
        <v>807</v>
      </c>
      <c r="I2500" s="349" t="s">
        <v>808</v>
      </c>
      <c r="J2500" s="160">
        <v>21</v>
      </c>
    </row>
    <row r="2501" spans="1:10" x14ac:dyDescent="0.25">
      <c r="A2501" s="134" t="s">
        <v>702</v>
      </c>
      <c r="B2501" s="134" t="s">
        <v>64</v>
      </c>
      <c r="C2501" s="134">
        <v>2024</v>
      </c>
      <c r="D2501" s="134" t="s">
        <v>326</v>
      </c>
      <c r="E2501" s="134" t="s">
        <v>328</v>
      </c>
      <c r="F2501" s="134" t="s">
        <v>284</v>
      </c>
      <c r="G2501" s="134" t="s">
        <v>499</v>
      </c>
      <c r="H2501" s="134" t="s">
        <v>807</v>
      </c>
      <c r="I2501" s="349" t="s">
        <v>809</v>
      </c>
      <c r="J2501" s="160">
        <v>4</v>
      </c>
    </row>
    <row r="2502" spans="1:10" x14ac:dyDescent="0.25">
      <c r="A2502" s="134" t="s">
        <v>702</v>
      </c>
      <c r="B2502" s="134" t="s">
        <v>64</v>
      </c>
      <c r="C2502" s="134">
        <v>2024</v>
      </c>
      <c r="D2502" s="134" t="s">
        <v>326</v>
      </c>
      <c r="E2502" s="134" t="s">
        <v>328</v>
      </c>
      <c r="F2502" s="134" t="s">
        <v>284</v>
      </c>
      <c r="G2502" s="134" t="s">
        <v>499</v>
      </c>
      <c r="H2502" s="134" t="s">
        <v>807</v>
      </c>
      <c r="I2502" s="349" t="s">
        <v>541</v>
      </c>
      <c r="J2502" s="160">
        <v>39</v>
      </c>
    </row>
    <row r="2503" spans="1:10" x14ac:dyDescent="0.25">
      <c r="A2503" s="134" t="s">
        <v>702</v>
      </c>
      <c r="B2503" s="134" t="s">
        <v>64</v>
      </c>
      <c r="C2503" s="134">
        <v>2024</v>
      </c>
      <c r="D2503" s="134" t="s">
        <v>326</v>
      </c>
      <c r="E2503" s="134" t="s">
        <v>328</v>
      </c>
      <c r="F2503" s="134" t="s">
        <v>284</v>
      </c>
      <c r="G2503" s="134" t="s">
        <v>499</v>
      </c>
      <c r="H2503" s="134" t="s">
        <v>807</v>
      </c>
      <c r="I2503" s="349" t="s">
        <v>810</v>
      </c>
      <c r="J2503" s="160">
        <v>4</v>
      </c>
    </row>
    <row r="2504" spans="1:10" x14ac:dyDescent="0.25">
      <c r="A2504" s="134" t="s">
        <v>702</v>
      </c>
      <c r="B2504" s="134" t="s">
        <v>64</v>
      </c>
      <c r="C2504" s="134">
        <v>2024</v>
      </c>
      <c r="D2504" s="134" t="s">
        <v>326</v>
      </c>
      <c r="E2504" s="134" t="s">
        <v>328</v>
      </c>
      <c r="F2504" s="134" t="s">
        <v>284</v>
      </c>
      <c r="G2504" s="134" t="s">
        <v>499</v>
      </c>
      <c r="H2504" s="134" t="s">
        <v>807</v>
      </c>
      <c r="I2504" s="349" t="s">
        <v>542</v>
      </c>
      <c r="J2504" s="160">
        <v>18</v>
      </c>
    </row>
    <row r="2505" spans="1:10" x14ac:dyDescent="0.25">
      <c r="A2505" s="134" t="s">
        <v>702</v>
      </c>
      <c r="B2505" s="134" t="s">
        <v>64</v>
      </c>
      <c r="C2505" s="134">
        <v>2024</v>
      </c>
      <c r="D2505" s="134" t="s">
        <v>326</v>
      </c>
      <c r="E2505" s="134" t="s">
        <v>328</v>
      </c>
      <c r="F2505" s="134" t="s">
        <v>284</v>
      </c>
      <c r="G2505" s="134" t="s">
        <v>499</v>
      </c>
      <c r="H2505" s="134" t="s">
        <v>807</v>
      </c>
      <c r="I2505" s="349" t="s">
        <v>811</v>
      </c>
      <c r="J2505" s="160">
        <v>4</v>
      </c>
    </row>
    <row r="2506" spans="1:10" x14ac:dyDescent="0.25">
      <c r="A2506" s="134" t="s">
        <v>702</v>
      </c>
      <c r="B2506" s="134" t="s">
        <v>64</v>
      </c>
      <c r="C2506" s="134">
        <v>2024</v>
      </c>
      <c r="D2506" s="134" t="s">
        <v>326</v>
      </c>
      <c r="E2506" s="134" t="s">
        <v>328</v>
      </c>
      <c r="F2506" s="134" t="s">
        <v>284</v>
      </c>
      <c r="G2506" s="134" t="s">
        <v>499</v>
      </c>
      <c r="H2506" s="134" t="s">
        <v>812</v>
      </c>
      <c r="I2506" s="101" t="s">
        <v>539</v>
      </c>
      <c r="J2506" s="160">
        <v>42</v>
      </c>
    </row>
    <row r="2507" spans="1:10" x14ac:dyDescent="0.25">
      <c r="A2507" s="134" t="s">
        <v>702</v>
      </c>
      <c r="B2507" s="134" t="s">
        <v>64</v>
      </c>
      <c r="C2507" s="134">
        <v>2024</v>
      </c>
      <c r="D2507" s="134" t="s">
        <v>326</v>
      </c>
      <c r="E2507" s="134" t="s">
        <v>328</v>
      </c>
      <c r="F2507" s="134" t="s">
        <v>284</v>
      </c>
      <c r="G2507" s="134" t="s">
        <v>499</v>
      </c>
      <c r="H2507" s="134" t="s">
        <v>812</v>
      </c>
      <c r="I2507" s="101" t="s">
        <v>541</v>
      </c>
      <c r="J2507" s="160">
        <v>4</v>
      </c>
    </row>
    <row r="2508" spans="1:10" x14ac:dyDescent="0.25">
      <c r="A2508" s="134" t="s">
        <v>702</v>
      </c>
      <c r="B2508" s="134" t="s">
        <v>64</v>
      </c>
      <c r="C2508" s="134">
        <v>2024</v>
      </c>
      <c r="D2508" s="134" t="s">
        <v>326</v>
      </c>
      <c r="E2508" s="134" t="s">
        <v>328</v>
      </c>
      <c r="F2508" s="134" t="s">
        <v>284</v>
      </c>
      <c r="G2508" s="134" t="s">
        <v>499</v>
      </c>
      <c r="H2508" s="134" t="s">
        <v>812</v>
      </c>
      <c r="I2508" s="101" t="s">
        <v>542</v>
      </c>
      <c r="J2508" s="160">
        <v>3</v>
      </c>
    </row>
    <row r="2509" spans="1:10" x14ac:dyDescent="0.25">
      <c r="A2509" s="134" t="s">
        <v>702</v>
      </c>
      <c r="B2509" s="134" t="s">
        <v>64</v>
      </c>
      <c r="C2509" s="134">
        <v>2024</v>
      </c>
      <c r="D2509" s="134" t="s">
        <v>326</v>
      </c>
      <c r="E2509" s="134" t="s">
        <v>328</v>
      </c>
      <c r="F2509" s="134" t="s">
        <v>284</v>
      </c>
      <c r="G2509" s="134" t="s">
        <v>499</v>
      </c>
      <c r="H2509" s="134" t="s">
        <v>813</v>
      </c>
      <c r="I2509" s="101" t="s">
        <v>544</v>
      </c>
      <c r="J2509" s="160">
        <v>18</v>
      </c>
    </row>
    <row r="2510" spans="1:10" x14ac:dyDescent="0.25">
      <c r="A2510" s="134" t="s">
        <v>702</v>
      </c>
      <c r="B2510" s="134" t="s">
        <v>64</v>
      </c>
      <c r="C2510" s="134">
        <v>2024</v>
      </c>
      <c r="D2510" s="134" t="s">
        <v>326</v>
      </c>
      <c r="E2510" s="134" t="s">
        <v>328</v>
      </c>
      <c r="F2510" s="134" t="s">
        <v>284</v>
      </c>
      <c r="G2510" s="134" t="s">
        <v>499</v>
      </c>
      <c r="H2510" s="134" t="s">
        <v>813</v>
      </c>
      <c r="I2510" s="101" t="s">
        <v>814</v>
      </c>
      <c r="J2510" s="160">
        <v>2</v>
      </c>
    </row>
    <row r="2511" spans="1:10" x14ac:dyDescent="0.25">
      <c r="A2511" s="134" t="s">
        <v>702</v>
      </c>
      <c r="B2511" s="134" t="s">
        <v>64</v>
      </c>
      <c r="C2511" s="134">
        <v>2024</v>
      </c>
      <c r="D2511" s="134" t="s">
        <v>326</v>
      </c>
      <c r="E2511" s="134" t="s">
        <v>328</v>
      </c>
      <c r="F2511" s="134" t="s">
        <v>284</v>
      </c>
      <c r="G2511" s="134" t="s">
        <v>499</v>
      </c>
      <c r="H2511" s="134" t="s">
        <v>813</v>
      </c>
      <c r="I2511" s="101" t="s">
        <v>545</v>
      </c>
      <c r="J2511" s="160">
        <v>15</v>
      </c>
    </row>
    <row r="2512" spans="1:10" x14ac:dyDescent="0.25">
      <c r="A2512" s="134" t="s">
        <v>702</v>
      </c>
      <c r="B2512" s="134" t="s">
        <v>64</v>
      </c>
      <c r="C2512" s="134">
        <v>2024</v>
      </c>
      <c r="D2512" s="134" t="s">
        <v>326</v>
      </c>
      <c r="E2512" s="134" t="s">
        <v>328</v>
      </c>
      <c r="F2512" s="134" t="s">
        <v>284</v>
      </c>
      <c r="G2512" s="134" t="s">
        <v>499</v>
      </c>
      <c r="H2512" s="134" t="s">
        <v>815</v>
      </c>
      <c r="I2512" s="101" t="s">
        <v>546</v>
      </c>
      <c r="J2512" s="160">
        <v>1</v>
      </c>
    </row>
    <row r="2513" spans="1:10" x14ac:dyDescent="0.25">
      <c r="A2513" s="134" t="s">
        <v>702</v>
      </c>
      <c r="B2513" s="134" t="s">
        <v>64</v>
      </c>
      <c r="C2513" s="134">
        <v>2024</v>
      </c>
      <c r="D2513" s="134" t="s">
        <v>326</v>
      </c>
      <c r="E2513" s="134" t="s">
        <v>328</v>
      </c>
      <c r="F2513" s="134" t="s">
        <v>284</v>
      </c>
      <c r="G2513" s="134" t="s">
        <v>499</v>
      </c>
      <c r="H2513" s="134" t="s">
        <v>815</v>
      </c>
      <c r="I2513" s="101" t="s">
        <v>547</v>
      </c>
      <c r="J2513" s="160">
        <v>117</v>
      </c>
    </row>
    <row r="2514" spans="1:10" x14ac:dyDescent="0.25">
      <c r="A2514" s="134" t="s">
        <v>702</v>
      </c>
      <c r="B2514" s="134" t="s">
        <v>64</v>
      </c>
      <c r="C2514" s="134">
        <v>2024</v>
      </c>
      <c r="D2514" s="134" t="s">
        <v>326</v>
      </c>
      <c r="E2514" s="134" t="s">
        <v>328</v>
      </c>
      <c r="F2514" s="134" t="s">
        <v>284</v>
      </c>
      <c r="G2514" s="134" t="s">
        <v>499</v>
      </c>
      <c r="H2514" s="134" t="s">
        <v>548</v>
      </c>
      <c r="I2514" s="101" t="s">
        <v>690</v>
      </c>
      <c r="J2514" s="160" t="s">
        <v>284</v>
      </c>
    </row>
    <row r="2515" spans="1:10" x14ac:dyDescent="0.25">
      <c r="A2515" s="134" t="s">
        <v>702</v>
      </c>
      <c r="B2515" s="134" t="s">
        <v>64</v>
      </c>
      <c r="C2515" s="134">
        <v>2024</v>
      </c>
      <c r="D2515" s="134" t="s">
        <v>326</v>
      </c>
      <c r="E2515" s="134" t="s">
        <v>328</v>
      </c>
      <c r="F2515" s="134" t="s">
        <v>284</v>
      </c>
      <c r="G2515" s="134" t="s">
        <v>499</v>
      </c>
      <c r="H2515" s="134" t="s">
        <v>548</v>
      </c>
      <c r="I2515" s="101" t="s">
        <v>865</v>
      </c>
      <c r="J2515" s="160" t="s">
        <v>284</v>
      </c>
    </row>
    <row r="2516" spans="1:10" x14ac:dyDescent="0.25">
      <c r="A2516" s="134" t="s">
        <v>702</v>
      </c>
      <c r="B2516" s="134" t="s">
        <v>64</v>
      </c>
      <c r="C2516" s="134">
        <v>2024</v>
      </c>
      <c r="D2516" s="134" t="s">
        <v>326</v>
      </c>
      <c r="E2516" s="134" t="s">
        <v>328</v>
      </c>
      <c r="F2516" s="134" t="s">
        <v>284</v>
      </c>
      <c r="G2516" s="134" t="s">
        <v>499</v>
      </c>
      <c r="H2516" s="134" t="s">
        <v>548</v>
      </c>
      <c r="I2516" s="101" t="s">
        <v>691</v>
      </c>
      <c r="J2516" s="160">
        <v>1</v>
      </c>
    </row>
    <row r="2517" spans="1:10" x14ac:dyDescent="0.25">
      <c r="A2517" s="134" t="s">
        <v>702</v>
      </c>
      <c r="B2517" s="134" t="s">
        <v>64</v>
      </c>
      <c r="C2517" s="134">
        <v>2024</v>
      </c>
      <c r="D2517" s="134" t="s">
        <v>326</v>
      </c>
      <c r="E2517" s="134" t="s">
        <v>328</v>
      </c>
      <c r="F2517" s="134" t="s">
        <v>284</v>
      </c>
      <c r="G2517" s="134" t="s">
        <v>499</v>
      </c>
      <c r="H2517" s="134" t="s">
        <v>548</v>
      </c>
      <c r="I2517" s="101" t="s">
        <v>866</v>
      </c>
      <c r="J2517" s="160" t="s">
        <v>284</v>
      </c>
    </row>
    <row r="2518" spans="1:10" x14ac:dyDescent="0.25">
      <c r="A2518" s="134" t="s">
        <v>702</v>
      </c>
      <c r="B2518" s="134" t="s">
        <v>64</v>
      </c>
      <c r="C2518" s="134">
        <v>2024</v>
      </c>
      <c r="D2518" s="134" t="s">
        <v>326</v>
      </c>
      <c r="E2518" s="134" t="s">
        <v>328</v>
      </c>
      <c r="F2518" s="134" t="s">
        <v>284</v>
      </c>
      <c r="G2518" s="134" t="s">
        <v>499</v>
      </c>
      <c r="H2518" s="134" t="s">
        <v>548</v>
      </c>
      <c r="I2518" s="134" t="s">
        <v>542</v>
      </c>
      <c r="J2518" s="160" t="s">
        <v>284</v>
      </c>
    </row>
    <row r="2519" spans="1:10" x14ac:dyDescent="0.25">
      <c r="A2519" s="134" t="s">
        <v>702</v>
      </c>
      <c r="B2519" s="134" t="s">
        <v>64</v>
      </c>
      <c r="C2519" s="134">
        <v>2024</v>
      </c>
      <c r="D2519" s="134" t="s">
        <v>326</v>
      </c>
      <c r="E2519" s="134" t="s">
        <v>328</v>
      </c>
      <c r="F2519" s="134" t="s">
        <v>284</v>
      </c>
      <c r="G2519" s="134" t="s">
        <v>499</v>
      </c>
      <c r="H2519" s="134" t="s">
        <v>548</v>
      </c>
      <c r="I2519" s="134" t="s">
        <v>818</v>
      </c>
      <c r="J2519" s="160" t="s">
        <v>284</v>
      </c>
    </row>
    <row r="2520" spans="1:10" x14ac:dyDescent="0.25">
      <c r="A2520" s="134" t="s">
        <v>702</v>
      </c>
      <c r="B2520" s="134" t="s">
        <v>64</v>
      </c>
      <c r="C2520" s="134">
        <v>2024</v>
      </c>
      <c r="D2520" s="134" t="s">
        <v>326</v>
      </c>
      <c r="E2520" s="134" t="s">
        <v>328</v>
      </c>
      <c r="F2520" s="134" t="s">
        <v>284</v>
      </c>
      <c r="G2520" s="134" t="s">
        <v>499</v>
      </c>
      <c r="H2520" s="134" t="s">
        <v>549</v>
      </c>
      <c r="I2520" s="134" t="s">
        <v>690</v>
      </c>
      <c r="J2520" s="160" t="s">
        <v>284</v>
      </c>
    </row>
    <row r="2521" spans="1:10" x14ac:dyDescent="0.25">
      <c r="A2521" s="134" t="s">
        <v>702</v>
      </c>
      <c r="B2521" s="134" t="s">
        <v>64</v>
      </c>
      <c r="C2521" s="134">
        <v>2024</v>
      </c>
      <c r="D2521" s="134" t="s">
        <v>326</v>
      </c>
      <c r="E2521" s="134" t="s">
        <v>328</v>
      </c>
      <c r="F2521" s="134" t="s">
        <v>284</v>
      </c>
      <c r="G2521" s="134" t="s">
        <v>499</v>
      </c>
      <c r="H2521" s="134" t="s">
        <v>549</v>
      </c>
      <c r="I2521" s="101" t="s">
        <v>691</v>
      </c>
      <c r="J2521" s="160" t="s">
        <v>284</v>
      </c>
    </row>
    <row r="2522" spans="1:10" x14ac:dyDescent="0.25">
      <c r="A2522" s="134" t="s">
        <v>702</v>
      </c>
      <c r="B2522" s="134" t="s">
        <v>64</v>
      </c>
      <c r="C2522" s="134">
        <v>2024</v>
      </c>
      <c r="D2522" s="134" t="s">
        <v>326</v>
      </c>
      <c r="E2522" s="134" t="s">
        <v>328</v>
      </c>
      <c r="F2522" s="134" t="s">
        <v>284</v>
      </c>
      <c r="G2522" s="134" t="s">
        <v>499</v>
      </c>
      <c r="H2522" s="134" t="s">
        <v>549</v>
      </c>
      <c r="I2522" s="101" t="s">
        <v>542</v>
      </c>
      <c r="J2522" s="160" t="s">
        <v>284</v>
      </c>
    </row>
    <row r="2523" spans="1:10" x14ac:dyDescent="0.25">
      <c r="A2523" s="134" t="s">
        <v>702</v>
      </c>
      <c r="B2523" s="134" t="s">
        <v>64</v>
      </c>
      <c r="C2523" s="134">
        <v>2024</v>
      </c>
      <c r="D2523" s="134" t="s">
        <v>326</v>
      </c>
      <c r="E2523" s="134" t="s">
        <v>328</v>
      </c>
      <c r="F2523" s="134" t="s">
        <v>284</v>
      </c>
      <c r="G2523" s="134" t="s">
        <v>499</v>
      </c>
      <c r="H2523" s="134" t="s">
        <v>550</v>
      </c>
      <c r="I2523" s="101" t="s">
        <v>544</v>
      </c>
      <c r="J2523" s="160" t="s">
        <v>284</v>
      </c>
    </row>
    <row r="2524" spans="1:10" x14ac:dyDescent="0.25">
      <c r="A2524" s="134" t="s">
        <v>702</v>
      </c>
      <c r="B2524" s="134" t="s">
        <v>64</v>
      </c>
      <c r="C2524" s="134">
        <v>2024</v>
      </c>
      <c r="D2524" s="134" t="s">
        <v>326</v>
      </c>
      <c r="E2524" s="134" t="s">
        <v>328</v>
      </c>
      <c r="F2524" s="134" t="s">
        <v>284</v>
      </c>
      <c r="G2524" s="134" t="s">
        <v>499</v>
      </c>
      <c r="H2524" s="134" t="s">
        <v>550</v>
      </c>
      <c r="I2524" s="101" t="s">
        <v>540</v>
      </c>
      <c r="J2524" s="160" t="s">
        <v>284</v>
      </c>
    </row>
    <row r="2525" spans="1:10" x14ac:dyDescent="0.25">
      <c r="A2525" s="134" t="s">
        <v>702</v>
      </c>
      <c r="B2525" s="134" t="s">
        <v>64</v>
      </c>
      <c r="C2525" s="134">
        <v>2024</v>
      </c>
      <c r="D2525" s="134" t="s">
        <v>326</v>
      </c>
      <c r="E2525" s="134" t="s">
        <v>328</v>
      </c>
      <c r="F2525" s="134" t="s">
        <v>284</v>
      </c>
      <c r="G2525" s="134" t="s">
        <v>499</v>
      </c>
      <c r="H2525" s="134" t="s">
        <v>550</v>
      </c>
      <c r="I2525" s="101" t="s">
        <v>545</v>
      </c>
      <c r="J2525" s="160" t="s">
        <v>284</v>
      </c>
    </row>
    <row r="2526" spans="1:10" x14ac:dyDescent="0.25">
      <c r="A2526" s="134" t="s">
        <v>702</v>
      </c>
      <c r="B2526" s="134" t="s">
        <v>64</v>
      </c>
      <c r="C2526" s="134">
        <v>2024</v>
      </c>
      <c r="D2526" s="134" t="s">
        <v>326</v>
      </c>
      <c r="E2526" s="134" t="s">
        <v>328</v>
      </c>
      <c r="F2526" s="134" t="s">
        <v>284</v>
      </c>
      <c r="G2526" s="134" t="s">
        <v>499</v>
      </c>
      <c r="H2526" s="134" t="s">
        <v>819</v>
      </c>
      <c r="I2526" s="101" t="s">
        <v>820</v>
      </c>
      <c r="J2526" s="160">
        <v>25</v>
      </c>
    </row>
    <row r="2527" spans="1:10" x14ac:dyDescent="0.25">
      <c r="A2527" s="134" t="s">
        <v>702</v>
      </c>
      <c r="B2527" s="134" t="s">
        <v>64</v>
      </c>
      <c r="C2527" s="134">
        <v>2024</v>
      </c>
      <c r="D2527" s="134" t="s">
        <v>326</v>
      </c>
      <c r="E2527" s="134" t="s">
        <v>328</v>
      </c>
      <c r="F2527" s="134" t="s">
        <v>284</v>
      </c>
      <c r="G2527" s="134" t="s">
        <v>499</v>
      </c>
      <c r="H2527" s="134" t="s">
        <v>819</v>
      </c>
      <c r="I2527" s="101" t="s">
        <v>821</v>
      </c>
      <c r="J2527" s="160">
        <v>391</v>
      </c>
    </row>
    <row r="2528" spans="1:10" x14ac:dyDescent="0.25">
      <c r="A2528" s="134" t="s">
        <v>702</v>
      </c>
      <c r="B2528" s="134" t="s">
        <v>64</v>
      </c>
      <c r="C2528" s="134">
        <v>2024</v>
      </c>
      <c r="D2528" s="134" t="s">
        <v>326</v>
      </c>
      <c r="E2528" s="134" t="s">
        <v>328</v>
      </c>
      <c r="F2528" s="134" t="s">
        <v>284</v>
      </c>
      <c r="G2528" s="134" t="s">
        <v>499</v>
      </c>
      <c r="H2528" s="134" t="s">
        <v>553</v>
      </c>
      <c r="I2528" s="396" t="s">
        <v>692</v>
      </c>
      <c r="J2528" s="160">
        <v>167</v>
      </c>
    </row>
    <row r="2529" spans="1:10" x14ac:dyDescent="0.25">
      <c r="A2529" s="134" t="s">
        <v>702</v>
      </c>
      <c r="B2529" s="134" t="s">
        <v>64</v>
      </c>
      <c r="C2529" s="134">
        <v>2024</v>
      </c>
      <c r="D2529" s="134" t="s">
        <v>326</v>
      </c>
      <c r="E2529" s="134" t="s">
        <v>328</v>
      </c>
      <c r="F2529" s="134" t="s">
        <v>284</v>
      </c>
      <c r="G2529" s="134" t="s">
        <v>499</v>
      </c>
      <c r="H2529" s="134" t="s">
        <v>553</v>
      </c>
      <c r="I2529" s="396" t="s">
        <v>693</v>
      </c>
      <c r="J2529" s="160">
        <v>5</v>
      </c>
    </row>
    <row r="2530" spans="1:10" x14ac:dyDescent="0.25">
      <c r="A2530" s="134" t="s">
        <v>702</v>
      </c>
      <c r="B2530" s="134" t="s">
        <v>64</v>
      </c>
      <c r="C2530" s="134">
        <v>2024</v>
      </c>
      <c r="D2530" s="134" t="s">
        <v>326</v>
      </c>
      <c r="E2530" s="134" t="s">
        <v>328</v>
      </c>
      <c r="F2530" s="134" t="s">
        <v>284</v>
      </c>
      <c r="G2530" s="134" t="s">
        <v>499</v>
      </c>
      <c r="H2530" s="134" t="s">
        <v>553</v>
      </c>
      <c r="I2530" s="396" t="s">
        <v>694</v>
      </c>
      <c r="J2530" s="160">
        <v>53</v>
      </c>
    </row>
    <row r="2531" spans="1:10" x14ac:dyDescent="0.25">
      <c r="A2531" s="134" t="s">
        <v>702</v>
      </c>
      <c r="B2531" s="134" t="s">
        <v>64</v>
      </c>
      <c r="C2531" s="134">
        <v>2024</v>
      </c>
      <c r="D2531" s="134" t="s">
        <v>326</v>
      </c>
      <c r="E2531" s="134" t="s">
        <v>328</v>
      </c>
      <c r="F2531" s="134" t="s">
        <v>284</v>
      </c>
      <c r="G2531" s="134" t="s">
        <v>499</v>
      </c>
      <c r="H2531" s="134" t="s">
        <v>553</v>
      </c>
      <c r="I2531" s="396" t="s">
        <v>695</v>
      </c>
      <c r="J2531" s="160">
        <v>4</v>
      </c>
    </row>
    <row r="2532" spans="1:10" x14ac:dyDescent="0.25">
      <c r="A2532" s="134" t="s">
        <v>702</v>
      </c>
      <c r="B2532" s="134" t="s">
        <v>64</v>
      </c>
      <c r="C2532" s="134">
        <v>2024</v>
      </c>
      <c r="D2532" s="134" t="s">
        <v>326</v>
      </c>
      <c r="E2532" s="134" t="s">
        <v>328</v>
      </c>
      <c r="F2532" s="134" t="s">
        <v>284</v>
      </c>
      <c r="G2532" s="134" t="s">
        <v>499</v>
      </c>
      <c r="H2532" s="134" t="s">
        <v>553</v>
      </c>
      <c r="I2532" s="396" t="s">
        <v>696</v>
      </c>
      <c r="J2532" s="160">
        <v>12</v>
      </c>
    </row>
    <row r="2533" spans="1:10" x14ac:dyDescent="0.25">
      <c r="A2533" s="134" t="s">
        <v>702</v>
      </c>
      <c r="B2533" s="134" t="s">
        <v>64</v>
      </c>
      <c r="C2533" s="134">
        <v>2024</v>
      </c>
      <c r="D2533" s="134" t="s">
        <v>326</v>
      </c>
      <c r="E2533" s="134" t="s">
        <v>328</v>
      </c>
      <c r="F2533" s="134" t="s">
        <v>284</v>
      </c>
      <c r="G2533" s="134" t="s">
        <v>499</v>
      </c>
      <c r="H2533" s="134" t="s">
        <v>553</v>
      </c>
      <c r="I2533" s="397" t="s">
        <v>559</v>
      </c>
      <c r="J2533" s="160">
        <v>150</v>
      </c>
    </row>
    <row r="2534" spans="1:10" x14ac:dyDescent="0.25">
      <c r="A2534" s="134" t="s">
        <v>702</v>
      </c>
      <c r="B2534" s="134" t="s">
        <v>64</v>
      </c>
      <c r="C2534" s="134">
        <v>2024</v>
      </c>
      <c r="D2534" s="134" t="s">
        <v>326</v>
      </c>
      <c r="E2534" s="134" t="s">
        <v>328</v>
      </c>
      <c r="F2534" s="101">
        <v>10</v>
      </c>
      <c r="G2534" s="134" t="s">
        <v>715</v>
      </c>
      <c r="H2534" s="101" t="s">
        <v>822</v>
      </c>
      <c r="I2534" s="101" t="s">
        <v>328</v>
      </c>
      <c r="J2534" s="160">
        <v>319</v>
      </c>
    </row>
    <row r="2535" spans="1:10" x14ac:dyDescent="0.25">
      <c r="A2535" s="134" t="s">
        <v>702</v>
      </c>
      <c r="B2535" s="134" t="s">
        <v>64</v>
      </c>
      <c r="C2535" s="134">
        <v>2024</v>
      </c>
      <c r="D2535" s="134" t="s">
        <v>326</v>
      </c>
      <c r="E2535" s="134" t="s">
        <v>328</v>
      </c>
      <c r="F2535" s="134">
        <v>10</v>
      </c>
      <c r="G2535" s="134" t="s">
        <v>715</v>
      </c>
      <c r="H2535" s="134" t="s">
        <v>807</v>
      </c>
      <c r="I2535" s="349" t="s">
        <v>808</v>
      </c>
      <c r="J2535" s="160">
        <v>17</v>
      </c>
    </row>
    <row r="2536" spans="1:10" x14ac:dyDescent="0.25">
      <c r="A2536" s="134" t="s">
        <v>702</v>
      </c>
      <c r="B2536" s="134" t="s">
        <v>64</v>
      </c>
      <c r="C2536" s="134">
        <v>2024</v>
      </c>
      <c r="D2536" s="134" t="s">
        <v>326</v>
      </c>
      <c r="E2536" s="134" t="s">
        <v>328</v>
      </c>
      <c r="F2536" s="134">
        <v>10</v>
      </c>
      <c r="G2536" s="134" t="s">
        <v>715</v>
      </c>
      <c r="H2536" s="134" t="s">
        <v>807</v>
      </c>
      <c r="I2536" s="349" t="s">
        <v>541</v>
      </c>
      <c r="J2536" s="160">
        <v>30</v>
      </c>
    </row>
    <row r="2537" spans="1:10" x14ac:dyDescent="0.25">
      <c r="A2537" s="134" t="s">
        <v>702</v>
      </c>
      <c r="B2537" s="134" t="s">
        <v>64</v>
      </c>
      <c r="C2537" s="134">
        <v>2024</v>
      </c>
      <c r="D2537" s="134" t="s">
        <v>326</v>
      </c>
      <c r="E2537" s="134" t="s">
        <v>328</v>
      </c>
      <c r="F2537" s="134">
        <v>10</v>
      </c>
      <c r="G2537" s="134" t="s">
        <v>715</v>
      </c>
      <c r="H2537" s="134" t="s">
        <v>807</v>
      </c>
      <c r="I2537" s="349" t="s">
        <v>542</v>
      </c>
      <c r="J2537" s="160">
        <v>15</v>
      </c>
    </row>
    <row r="2538" spans="1:10" x14ac:dyDescent="0.25">
      <c r="A2538" s="134" t="s">
        <v>702</v>
      </c>
      <c r="B2538" s="134" t="s">
        <v>64</v>
      </c>
      <c r="C2538" s="134">
        <v>2024</v>
      </c>
      <c r="D2538" s="134" t="s">
        <v>326</v>
      </c>
      <c r="E2538" s="134" t="s">
        <v>328</v>
      </c>
      <c r="F2538" s="134">
        <v>10</v>
      </c>
      <c r="G2538" s="134" t="s">
        <v>715</v>
      </c>
      <c r="H2538" s="134" t="s">
        <v>819</v>
      </c>
      <c r="I2538" s="101" t="s">
        <v>820</v>
      </c>
      <c r="J2538" s="160">
        <v>19</v>
      </c>
    </row>
    <row r="2539" spans="1:10" x14ac:dyDescent="0.25">
      <c r="A2539" s="134" t="s">
        <v>702</v>
      </c>
      <c r="B2539" s="134" t="s">
        <v>64</v>
      </c>
      <c r="C2539" s="134">
        <v>2024</v>
      </c>
      <c r="D2539" s="134" t="s">
        <v>326</v>
      </c>
      <c r="E2539" s="134" t="s">
        <v>328</v>
      </c>
      <c r="F2539" s="134">
        <v>10</v>
      </c>
      <c r="G2539" s="134" t="s">
        <v>715</v>
      </c>
      <c r="H2539" s="134" t="s">
        <v>819</v>
      </c>
      <c r="I2539" s="101" t="s">
        <v>821</v>
      </c>
      <c r="J2539" s="160">
        <v>300</v>
      </c>
    </row>
    <row r="2540" spans="1:10" x14ac:dyDescent="0.25">
      <c r="A2540" s="134" t="s">
        <v>702</v>
      </c>
      <c r="B2540" s="134" t="s">
        <v>64</v>
      </c>
      <c r="C2540" s="134">
        <v>2024</v>
      </c>
      <c r="D2540" s="134" t="s">
        <v>326</v>
      </c>
      <c r="E2540" s="134" t="s">
        <v>328</v>
      </c>
      <c r="F2540" s="134">
        <v>10</v>
      </c>
      <c r="G2540" s="134" t="s">
        <v>715</v>
      </c>
      <c r="H2540" s="134" t="s">
        <v>553</v>
      </c>
      <c r="I2540" s="396" t="s">
        <v>692</v>
      </c>
      <c r="J2540" s="160">
        <v>118</v>
      </c>
    </row>
    <row r="2541" spans="1:10" x14ac:dyDescent="0.25">
      <c r="A2541" s="134" t="s">
        <v>702</v>
      </c>
      <c r="B2541" s="134" t="s">
        <v>64</v>
      </c>
      <c r="C2541" s="134">
        <v>2024</v>
      </c>
      <c r="D2541" s="134" t="s">
        <v>326</v>
      </c>
      <c r="E2541" s="134" t="s">
        <v>328</v>
      </c>
      <c r="F2541" s="134">
        <v>10</v>
      </c>
      <c r="G2541" s="134" t="s">
        <v>715</v>
      </c>
      <c r="H2541" s="134" t="s">
        <v>553</v>
      </c>
      <c r="I2541" s="396" t="s">
        <v>693</v>
      </c>
      <c r="J2541" s="160">
        <v>5</v>
      </c>
    </row>
    <row r="2542" spans="1:10" x14ac:dyDescent="0.25">
      <c r="A2542" s="134" t="s">
        <v>702</v>
      </c>
      <c r="B2542" s="134" t="s">
        <v>64</v>
      </c>
      <c r="C2542" s="134">
        <v>2024</v>
      </c>
      <c r="D2542" s="134" t="s">
        <v>326</v>
      </c>
      <c r="E2542" s="134" t="s">
        <v>328</v>
      </c>
      <c r="F2542" s="134">
        <v>10</v>
      </c>
      <c r="G2542" s="134" t="s">
        <v>715</v>
      </c>
      <c r="H2542" s="134" t="s">
        <v>553</v>
      </c>
      <c r="I2542" s="396" t="s">
        <v>694</v>
      </c>
      <c r="J2542" s="160">
        <v>43</v>
      </c>
    </row>
    <row r="2543" spans="1:10" x14ac:dyDescent="0.25">
      <c r="A2543" s="134" t="s">
        <v>702</v>
      </c>
      <c r="B2543" s="134" t="s">
        <v>64</v>
      </c>
      <c r="C2543" s="134">
        <v>2024</v>
      </c>
      <c r="D2543" s="134" t="s">
        <v>326</v>
      </c>
      <c r="E2543" s="134" t="s">
        <v>328</v>
      </c>
      <c r="F2543" s="134">
        <v>10</v>
      </c>
      <c r="G2543" s="134" t="s">
        <v>715</v>
      </c>
      <c r="H2543" s="134" t="s">
        <v>553</v>
      </c>
      <c r="I2543" s="396" t="s">
        <v>695</v>
      </c>
      <c r="J2543" s="160">
        <v>4</v>
      </c>
    </row>
    <row r="2544" spans="1:10" x14ac:dyDescent="0.25">
      <c r="A2544" s="134" t="s">
        <v>702</v>
      </c>
      <c r="B2544" s="134" t="s">
        <v>64</v>
      </c>
      <c r="C2544" s="134">
        <v>2024</v>
      </c>
      <c r="D2544" s="134" t="s">
        <v>326</v>
      </c>
      <c r="E2544" s="134" t="s">
        <v>328</v>
      </c>
      <c r="F2544" s="134">
        <v>10</v>
      </c>
      <c r="G2544" s="134" t="s">
        <v>715</v>
      </c>
      <c r="H2544" s="134" t="s">
        <v>553</v>
      </c>
      <c r="I2544" s="396" t="s">
        <v>696</v>
      </c>
      <c r="J2544" s="160">
        <v>8</v>
      </c>
    </row>
    <row r="2545" spans="1:10" x14ac:dyDescent="0.25">
      <c r="A2545" s="134" t="s">
        <v>702</v>
      </c>
      <c r="B2545" s="134" t="s">
        <v>64</v>
      </c>
      <c r="C2545" s="134">
        <v>2024</v>
      </c>
      <c r="D2545" s="134" t="s">
        <v>326</v>
      </c>
      <c r="E2545" s="134" t="s">
        <v>328</v>
      </c>
      <c r="F2545" s="134">
        <v>10</v>
      </c>
      <c r="G2545" s="134" t="s">
        <v>715</v>
      </c>
      <c r="H2545" s="134" t="s">
        <v>553</v>
      </c>
      <c r="I2545" s="397" t="s">
        <v>559</v>
      </c>
      <c r="J2545" s="160">
        <v>122</v>
      </c>
    </row>
    <row r="2546" spans="1:10" x14ac:dyDescent="0.25">
      <c r="A2546" s="134" t="s">
        <v>702</v>
      </c>
      <c r="B2546" s="134" t="s">
        <v>64</v>
      </c>
      <c r="C2546" s="134">
        <v>2024</v>
      </c>
      <c r="D2546" s="134" t="s">
        <v>326</v>
      </c>
      <c r="E2546" s="134" t="s">
        <v>328</v>
      </c>
      <c r="F2546" s="134">
        <v>30</v>
      </c>
      <c r="G2546" s="101" t="s">
        <v>140</v>
      </c>
      <c r="H2546" s="101" t="s">
        <v>328</v>
      </c>
      <c r="I2546" s="101" t="s">
        <v>328</v>
      </c>
      <c r="J2546" s="160">
        <v>89</v>
      </c>
    </row>
    <row r="2547" spans="1:10" x14ac:dyDescent="0.25">
      <c r="A2547" s="134" t="s">
        <v>702</v>
      </c>
      <c r="B2547" s="134" t="s">
        <v>64</v>
      </c>
      <c r="C2547" s="134">
        <v>2024</v>
      </c>
      <c r="D2547" s="134" t="s">
        <v>326</v>
      </c>
      <c r="E2547" s="134" t="s">
        <v>328</v>
      </c>
      <c r="F2547" s="134">
        <v>30</v>
      </c>
      <c r="G2547" s="101" t="s">
        <v>140</v>
      </c>
      <c r="H2547" s="134" t="s">
        <v>807</v>
      </c>
      <c r="I2547" s="349" t="s">
        <v>808</v>
      </c>
      <c r="J2547" s="160">
        <v>4</v>
      </c>
    </row>
    <row r="2548" spans="1:10" x14ac:dyDescent="0.25">
      <c r="A2548" s="134" t="s">
        <v>702</v>
      </c>
      <c r="B2548" s="134" t="s">
        <v>64</v>
      </c>
      <c r="C2548" s="134">
        <v>2024</v>
      </c>
      <c r="D2548" s="134" t="s">
        <v>326</v>
      </c>
      <c r="E2548" s="134" t="s">
        <v>328</v>
      </c>
      <c r="F2548" s="134">
        <v>30</v>
      </c>
      <c r="G2548" s="101" t="s">
        <v>140</v>
      </c>
      <c r="H2548" s="134" t="s">
        <v>807</v>
      </c>
      <c r="I2548" s="349" t="s">
        <v>541</v>
      </c>
      <c r="J2548" s="160">
        <v>8</v>
      </c>
    </row>
    <row r="2549" spans="1:10" x14ac:dyDescent="0.25">
      <c r="A2549" s="134" t="s">
        <v>702</v>
      </c>
      <c r="B2549" s="134" t="s">
        <v>64</v>
      </c>
      <c r="C2549" s="134">
        <v>2024</v>
      </c>
      <c r="D2549" s="134" t="s">
        <v>326</v>
      </c>
      <c r="E2549" s="134" t="s">
        <v>328</v>
      </c>
      <c r="F2549" s="134">
        <v>30</v>
      </c>
      <c r="G2549" s="101" t="s">
        <v>140</v>
      </c>
      <c r="H2549" s="134" t="s">
        <v>807</v>
      </c>
      <c r="I2549" s="349" t="s">
        <v>542</v>
      </c>
      <c r="J2549" s="160">
        <v>3</v>
      </c>
    </row>
    <row r="2550" spans="1:10" x14ac:dyDescent="0.25">
      <c r="A2550" s="134" t="s">
        <v>702</v>
      </c>
      <c r="B2550" s="134" t="s">
        <v>64</v>
      </c>
      <c r="C2550" s="134">
        <v>2024</v>
      </c>
      <c r="D2550" s="134" t="s">
        <v>326</v>
      </c>
      <c r="E2550" s="134" t="s">
        <v>328</v>
      </c>
      <c r="F2550" s="134">
        <v>30</v>
      </c>
      <c r="G2550" s="101" t="s">
        <v>140</v>
      </c>
      <c r="H2550" s="134" t="s">
        <v>819</v>
      </c>
      <c r="I2550" s="101" t="s">
        <v>820</v>
      </c>
      <c r="J2550" s="160">
        <v>6</v>
      </c>
    </row>
    <row r="2551" spans="1:10" x14ac:dyDescent="0.25">
      <c r="A2551" s="134" t="s">
        <v>702</v>
      </c>
      <c r="B2551" s="134" t="s">
        <v>64</v>
      </c>
      <c r="C2551" s="134">
        <v>2024</v>
      </c>
      <c r="D2551" s="134" t="s">
        <v>326</v>
      </c>
      <c r="E2551" s="134" t="s">
        <v>328</v>
      </c>
      <c r="F2551" s="134">
        <v>30</v>
      </c>
      <c r="G2551" s="101" t="s">
        <v>140</v>
      </c>
      <c r="H2551" s="134" t="s">
        <v>819</v>
      </c>
      <c r="I2551" s="101" t="s">
        <v>821</v>
      </c>
      <c r="J2551" s="160">
        <v>83</v>
      </c>
    </row>
    <row r="2552" spans="1:10" x14ac:dyDescent="0.25">
      <c r="A2552" s="134" t="s">
        <v>702</v>
      </c>
      <c r="B2552" s="134" t="s">
        <v>64</v>
      </c>
      <c r="C2552" s="134">
        <v>2024</v>
      </c>
      <c r="D2552" s="134" t="s">
        <v>326</v>
      </c>
      <c r="E2552" s="134" t="s">
        <v>328</v>
      </c>
      <c r="F2552" s="134">
        <v>30</v>
      </c>
      <c r="G2552" s="101" t="s">
        <v>140</v>
      </c>
      <c r="H2552" s="134" t="s">
        <v>553</v>
      </c>
      <c r="I2552" s="396" t="s">
        <v>692</v>
      </c>
      <c r="J2552" s="160">
        <v>44</v>
      </c>
    </row>
    <row r="2553" spans="1:10" x14ac:dyDescent="0.25">
      <c r="A2553" s="134" t="s">
        <v>702</v>
      </c>
      <c r="B2553" s="134" t="s">
        <v>64</v>
      </c>
      <c r="C2553" s="134">
        <v>2024</v>
      </c>
      <c r="D2553" s="134" t="s">
        <v>326</v>
      </c>
      <c r="E2553" s="134" t="s">
        <v>328</v>
      </c>
      <c r="F2553" s="134">
        <v>30</v>
      </c>
      <c r="G2553" s="101" t="s">
        <v>140</v>
      </c>
      <c r="H2553" s="134" t="s">
        <v>553</v>
      </c>
      <c r="I2553" s="396" t="s">
        <v>693</v>
      </c>
      <c r="J2553" s="160" t="s">
        <v>284</v>
      </c>
    </row>
    <row r="2554" spans="1:10" x14ac:dyDescent="0.25">
      <c r="A2554" s="134" t="s">
        <v>702</v>
      </c>
      <c r="B2554" s="134" t="s">
        <v>64</v>
      </c>
      <c r="C2554" s="134">
        <v>2024</v>
      </c>
      <c r="D2554" s="134" t="s">
        <v>326</v>
      </c>
      <c r="E2554" s="134" t="s">
        <v>328</v>
      </c>
      <c r="F2554" s="134">
        <v>30</v>
      </c>
      <c r="G2554" s="101" t="s">
        <v>140</v>
      </c>
      <c r="H2554" s="134" t="s">
        <v>553</v>
      </c>
      <c r="I2554" s="396" t="s">
        <v>694</v>
      </c>
      <c r="J2554" s="160">
        <v>8</v>
      </c>
    </row>
    <row r="2555" spans="1:10" x14ac:dyDescent="0.25">
      <c r="A2555" s="134" t="s">
        <v>702</v>
      </c>
      <c r="B2555" s="134" t="s">
        <v>64</v>
      </c>
      <c r="C2555" s="134">
        <v>2024</v>
      </c>
      <c r="D2555" s="134" t="s">
        <v>326</v>
      </c>
      <c r="E2555" s="134" t="s">
        <v>328</v>
      </c>
      <c r="F2555" s="134">
        <v>30</v>
      </c>
      <c r="G2555" s="101" t="s">
        <v>140</v>
      </c>
      <c r="H2555" s="134" t="s">
        <v>553</v>
      </c>
      <c r="I2555" s="396" t="s">
        <v>695</v>
      </c>
      <c r="J2555" s="160" t="s">
        <v>284</v>
      </c>
    </row>
    <row r="2556" spans="1:10" x14ac:dyDescent="0.25">
      <c r="A2556" s="134" t="s">
        <v>702</v>
      </c>
      <c r="B2556" s="134" t="s">
        <v>64</v>
      </c>
      <c r="C2556" s="134">
        <v>2024</v>
      </c>
      <c r="D2556" s="134" t="s">
        <v>326</v>
      </c>
      <c r="E2556" s="134" t="s">
        <v>328</v>
      </c>
      <c r="F2556" s="134">
        <v>30</v>
      </c>
      <c r="G2556" s="101" t="s">
        <v>140</v>
      </c>
      <c r="H2556" s="134" t="s">
        <v>553</v>
      </c>
      <c r="I2556" s="396" t="s">
        <v>696</v>
      </c>
      <c r="J2556" s="160">
        <v>4</v>
      </c>
    </row>
    <row r="2557" spans="1:10" x14ac:dyDescent="0.25">
      <c r="A2557" s="134" t="s">
        <v>702</v>
      </c>
      <c r="B2557" s="134" t="s">
        <v>64</v>
      </c>
      <c r="C2557" s="134">
        <v>2024</v>
      </c>
      <c r="D2557" s="134" t="s">
        <v>326</v>
      </c>
      <c r="E2557" s="134" t="s">
        <v>328</v>
      </c>
      <c r="F2557" s="134">
        <v>30</v>
      </c>
      <c r="G2557" s="101" t="s">
        <v>140</v>
      </c>
      <c r="H2557" s="134" t="s">
        <v>553</v>
      </c>
      <c r="I2557" s="397" t="s">
        <v>559</v>
      </c>
      <c r="J2557" s="160">
        <v>27</v>
      </c>
    </row>
    <row r="2558" spans="1:10" x14ac:dyDescent="0.25">
      <c r="A2558" s="134" t="s">
        <v>702</v>
      </c>
      <c r="B2558" s="134" t="s">
        <v>64</v>
      </c>
      <c r="C2558" s="134">
        <v>2024</v>
      </c>
      <c r="D2558" s="134" t="s">
        <v>326</v>
      </c>
      <c r="E2558" s="134" t="s">
        <v>328</v>
      </c>
      <c r="F2558" s="101">
        <v>40</v>
      </c>
      <c r="G2558" s="101" t="s">
        <v>141</v>
      </c>
      <c r="H2558" s="101" t="s">
        <v>328</v>
      </c>
      <c r="I2558" s="101" t="s">
        <v>328</v>
      </c>
      <c r="J2558" s="160">
        <v>8</v>
      </c>
    </row>
    <row r="2559" spans="1:10" x14ac:dyDescent="0.25">
      <c r="A2559" s="134" t="s">
        <v>702</v>
      </c>
      <c r="B2559" s="134" t="s">
        <v>64</v>
      </c>
      <c r="C2559" s="134">
        <v>2024</v>
      </c>
      <c r="D2559" s="134" t="s">
        <v>326</v>
      </c>
      <c r="E2559" s="134" t="s">
        <v>328</v>
      </c>
      <c r="F2559" s="101">
        <v>40</v>
      </c>
      <c r="G2559" s="101" t="s">
        <v>141</v>
      </c>
      <c r="H2559" s="134" t="s">
        <v>807</v>
      </c>
      <c r="I2559" s="349" t="s">
        <v>808</v>
      </c>
      <c r="J2559" s="160" t="s">
        <v>284</v>
      </c>
    </row>
    <row r="2560" spans="1:10" x14ac:dyDescent="0.25">
      <c r="A2560" s="134" t="s">
        <v>702</v>
      </c>
      <c r="B2560" s="134" t="s">
        <v>64</v>
      </c>
      <c r="C2560" s="134">
        <v>2024</v>
      </c>
      <c r="D2560" s="134" t="s">
        <v>326</v>
      </c>
      <c r="E2560" s="134" t="s">
        <v>328</v>
      </c>
      <c r="F2560" s="101">
        <v>40</v>
      </c>
      <c r="G2560" s="101" t="s">
        <v>141</v>
      </c>
      <c r="H2560" s="134" t="s">
        <v>807</v>
      </c>
      <c r="I2560" s="349" t="s">
        <v>541</v>
      </c>
      <c r="J2560" s="160">
        <v>1</v>
      </c>
    </row>
    <row r="2561" spans="1:10" x14ac:dyDescent="0.25">
      <c r="A2561" s="134" t="s">
        <v>702</v>
      </c>
      <c r="B2561" s="134" t="s">
        <v>64</v>
      </c>
      <c r="C2561" s="134">
        <v>2024</v>
      </c>
      <c r="D2561" s="134" t="s">
        <v>326</v>
      </c>
      <c r="E2561" s="134" t="s">
        <v>328</v>
      </c>
      <c r="F2561" s="101">
        <v>40</v>
      </c>
      <c r="G2561" s="101" t="s">
        <v>141</v>
      </c>
      <c r="H2561" s="134" t="s">
        <v>807</v>
      </c>
      <c r="I2561" s="349" t="s">
        <v>542</v>
      </c>
      <c r="J2561" s="160" t="s">
        <v>284</v>
      </c>
    </row>
    <row r="2562" spans="1:10" x14ac:dyDescent="0.25">
      <c r="A2562" s="134" t="s">
        <v>702</v>
      </c>
      <c r="B2562" s="134" t="s">
        <v>64</v>
      </c>
      <c r="C2562" s="134">
        <v>2024</v>
      </c>
      <c r="D2562" s="134" t="s">
        <v>326</v>
      </c>
      <c r="E2562" s="134" t="s">
        <v>328</v>
      </c>
      <c r="F2562" s="101">
        <v>40</v>
      </c>
      <c r="G2562" s="101" t="s">
        <v>141</v>
      </c>
      <c r="H2562" s="134" t="s">
        <v>819</v>
      </c>
      <c r="I2562" s="101" t="s">
        <v>820</v>
      </c>
      <c r="J2562" s="160" t="s">
        <v>284</v>
      </c>
    </row>
    <row r="2563" spans="1:10" x14ac:dyDescent="0.25">
      <c r="A2563" s="134" t="s">
        <v>702</v>
      </c>
      <c r="B2563" s="134" t="s">
        <v>64</v>
      </c>
      <c r="C2563" s="134">
        <v>2024</v>
      </c>
      <c r="D2563" s="134" t="s">
        <v>326</v>
      </c>
      <c r="E2563" s="134" t="s">
        <v>328</v>
      </c>
      <c r="F2563" s="101">
        <v>40</v>
      </c>
      <c r="G2563" s="101" t="s">
        <v>141</v>
      </c>
      <c r="H2563" s="134" t="s">
        <v>819</v>
      </c>
      <c r="I2563" s="101" t="s">
        <v>821</v>
      </c>
      <c r="J2563" s="160">
        <v>8</v>
      </c>
    </row>
    <row r="2564" spans="1:10" x14ac:dyDescent="0.25">
      <c r="A2564" s="134" t="s">
        <v>702</v>
      </c>
      <c r="B2564" s="134" t="s">
        <v>64</v>
      </c>
      <c r="C2564" s="134">
        <v>2024</v>
      </c>
      <c r="D2564" s="134" t="s">
        <v>326</v>
      </c>
      <c r="E2564" s="134" t="s">
        <v>328</v>
      </c>
      <c r="F2564" s="101">
        <v>40</v>
      </c>
      <c r="G2564" s="101" t="s">
        <v>141</v>
      </c>
      <c r="H2564" s="134" t="s">
        <v>553</v>
      </c>
      <c r="I2564" s="396" t="s">
        <v>692</v>
      </c>
      <c r="J2564" s="160">
        <v>5</v>
      </c>
    </row>
    <row r="2565" spans="1:10" x14ac:dyDescent="0.25">
      <c r="A2565" s="134" t="s">
        <v>702</v>
      </c>
      <c r="B2565" s="134" t="s">
        <v>64</v>
      </c>
      <c r="C2565" s="134">
        <v>2024</v>
      </c>
      <c r="D2565" s="134" t="s">
        <v>326</v>
      </c>
      <c r="E2565" s="134" t="s">
        <v>328</v>
      </c>
      <c r="F2565" s="101">
        <v>40</v>
      </c>
      <c r="G2565" s="101" t="s">
        <v>141</v>
      </c>
      <c r="H2565" s="134" t="s">
        <v>553</v>
      </c>
      <c r="I2565" s="396" t="s">
        <v>693</v>
      </c>
      <c r="J2565" s="160" t="s">
        <v>284</v>
      </c>
    </row>
    <row r="2566" spans="1:10" x14ac:dyDescent="0.25">
      <c r="A2566" s="134" t="s">
        <v>702</v>
      </c>
      <c r="B2566" s="134" t="s">
        <v>64</v>
      </c>
      <c r="C2566" s="134">
        <v>2024</v>
      </c>
      <c r="D2566" s="134" t="s">
        <v>326</v>
      </c>
      <c r="E2566" s="134" t="s">
        <v>328</v>
      </c>
      <c r="F2566" s="101">
        <v>40</v>
      </c>
      <c r="G2566" s="101" t="s">
        <v>141</v>
      </c>
      <c r="H2566" s="134" t="s">
        <v>553</v>
      </c>
      <c r="I2566" s="396" t="s">
        <v>694</v>
      </c>
      <c r="J2566" s="160">
        <v>2</v>
      </c>
    </row>
    <row r="2567" spans="1:10" x14ac:dyDescent="0.25">
      <c r="A2567" s="134" t="s">
        <v>702</v>
      </c>
      <c r="B2567" s="134" t="s">
        <v>64</v>
      </c>
      <c r="C2567" s="134">
        <v>2024</v>
      </c>
      <c r="D2567" s="134" t="s">
        <v>326</v>
      </c>
      <c r="E2567" s="134" t="s">
        <v>328</v>
      </c>
      <c r="F2567" s="101">
        <v>40</v>
      </c>
      <c r="G2567" s="101" t="s">
        <v>141</v>
      </c>
      <c r="H2567" s="134" t="s">
        <v>553</v>
      </c>
      <c r="I2567" s="396" t="s">
        <v>695</v>
      </c>
      <c r="J2567" s="160" t="s">
        <v>284</v>
      </c>
    </row>
    <row r="2568" spans="1:10" x14ac:dyDescent="0.25">
      <c r="A2568" s="134" t="s">
        <v>702</v>
      </c>
      <c r="B2568" s="134" t="s">
        <v>64</v>
      </c>
      <c r="C2568" s="134">
        <v>2024</v>
      </c>
      <c r="D2568" s="134" t="s">
        <v>326</v>
      </c>
      <c r="E2568" s="134" t="s">
        <v>328</v>
      </c>
      <c r="F2568" s="101">
        <v>40</v>
      </c>
      <c r="G2568" s="101" t="s">
        <v>141</v>
      </c>
      <c r="H2568" s="134" t="s">
        <v>553</v>
      </c>
      <c r="I2568" s="396" t="s">
        <v>696</v>
      </c>
      <c r="J2568" s="160" t="s">
        <v>284</v>
      </c>
    </row>
    <row r="2569" spans="1:10" x14ac:dyDescent="0.25">
      <c r="A2569" s="134" t="s">
        <v>702</v>
      </c>
      <c r="B2569" s="134" t="s">
        <v>64</v>
      </c>
      <c r="C2569" s="134">
        <v>2024</v>
      </c>
      <c r="D2569" s="134" t="s">
        <v>326</v>
      </c>
      <c r="E2569" s="134" t="s">
        <v>328</v>
      </c>
      <c r="F2569" s="101">
        <v>40</v>
      </c>
      <c r="G2569" s="101" t="s">
        <v>141</v>
      </c>
      <c r="H2569" s="134" t="s">
        <v>553</v>
      </c>
      <c r="I2569" s="397" t="s">
        <v>559</v>
      </c>
      <c r="J2569" s="160">
        <v>1</v>
      </c>
    </row>
    <row r="2570" spans="1:10" x14ac:dyDescent="0.25">
      <c r="A2570" s="134" t="s">
        <v>702</v>
      </c>
      <c r="B2570" s="134" t="s">
        <v>64</v>
      </c>
      <c r="C2570" s="134">
        <v>2024</v>
      </c>
      <c r="D2570" s="134" t="s">
        <v>326</v>
      </c>
      <c r="E2570" s="134" t="s">
        <v>328</v>
      </c>
      <c r="F2570" s="134">
        <v>50</v>
      </c>
      <c r="G2570" s="134" t="s">
        <v>795</v>
      </c>
      <c r="H2570" s="101" t="s">
        <v>328</v>
      </c>
      <c r="I2570" s="101" t="s">
        <v>328</v>
      </c>
      <c r="J2570" s="160" t="s">
        <v>284</v>
      </c>
    </row>
    <row r="2571" spans="1:10" x14ac:dyDescent="0.25">
      <c r="A2571" s="134" t="s">
        <v>702</v>
      </c>
      <c r="B2571" s="134" t="s">
        <v>64</v>
      </c>
      <c r="C2571" s="134">
        <v>2024</v>
      </c>
      <c r="D2571" s="134" t="s">
        <v>326</v>
      </c>
      <c r="E2571" s="134" t="s">
        <v>328</v>
      </c>
      <c r="F2571" s="134">
        <v>50</v>
      </c>
      <c r="G2571" s="134" t="s">
        <v>795</v>
      </c>
      <c r="H2571" s="134" t="s">
        <v>807</v>
      </c>
      <c r="I2571" s="349" t="s">
        <v>808</v>
      </c>
      <c r="J2571" s="160" t="s">
        <v>284</v>
      </c>
    </row>
    <row r="2572" spans="1:10" x14ac:dyDescent="0.25">
      <c r="A2572" s="134" t="s">
        <v>702</v>
      </c>
      <c r="B2572" s="134" t="s">
        <v>64</v>
      </c>
      <c r="C2572" s="134">
        <v>2024</v>
      </c>
      <c r="D2572" s="134" t="s">
        <v>326</v>
      </c>
      <c r="E2572" s="134" t="s">
        <v>328</v>
      </c>
      <c r="F2572" s="134">
        <v>50</v>
      </c>
      <c r="G2572" s="134" t="s">
        <v>795</v>
      </c>
      <c r="H2572" s="134" t="s">
        <v>807</v>
      </c>
      <c r="I2572" s="349" t="s">
        <v>541</v>
      </c>
      <c r="J2572" s="160" t="s">
        <v>284</v>
      </c>
    </row>
    <row r="2573" spans="1:10" x14ac:dyDescent="0.25">
      <c r="A2573" s="134" t="s">
        <v>702</v>
      </c>
      <c r="B2573" s="134" t="s">
        <v>64</v>
      </c>
      <c r="C2573" s="134">
        <v>2024</v>
      </c>
      <c r="D2573" s="134" t="s">
        <v>326</v>
      </c>
      <c r="E2573" s="134" t="s">
        <v>328</v>
      </c>
      <c r="F2573" s="134">
        <v>50</v>
      </c>
      <c r="G2573" s="134" t="s">
        <v>795</v>
      </c>
      <c r="H2573" s="134" t="s">
        <v>807</v>
      </c>
      <c r="I2573" s="349" t="s">
        <v>542</v>
      </c>
      <c r="J2573" s="160" t="s">
        <v>284</v>
      </c>
    </row>
    <row r="2574" spans="1:10" x14ac:dyDescent="0.25">
      <c r="A2574" s="134" t="s">
        <v>702</v>
      </c>
      <c r="B2574" s="134" t="s">
        <v>64</v>
      </c>
      <c r="C2574" s="134">
        <v>2024</v>
      </c>
      <c r="D2574" s="134" t="s">
        <v>326</v>
      </c>
      <c r="E2574" s="134" t="s">
        <v>328</v>
      </c>
      <c r="F2574" s="134">
        <v>50</v>
      </c>
      <c r="G2574" s="134" t="s">
        <v>795</v>
      </c>
      <c r="H2574" s="134" t="s">
        <v>819</v>
      </c>
      <c r="I2574" s="101" t="s">
        <v>820</v>
      </c>
      <c r="J2574" s="160" t="s">
        <v>284</v>
      </c>
    </row>
    <row r="2575" spans="1:10" x14ac:dyDescent="0.25">
      <c r="A2575" s="134" t="s">
        <v>702</v>
      </c>
      <c r="B2575" s="134" t="s">
        <v>64</v>
      </c>
      <c r="C2575" s="134">
        <v>2024</v>
      </c>
      <c r="D2575" s="134" t="s">
        <v>326</v>
      </c>
      <c r="E2575" s="134" t="s">
        <v>328</v>
      </c>
      <c r="F2575" s="134">
        <v>50</v>
      </c>
      <c r="G2575" s="134" t="s">
        <v>795</v>
      </c>
      <c r="H2575" s="134" t="s">
        <v>819</v>
      </c>
      <c r="I2575" s="101" t="s">
        <v>821</v>
      </c>
      <c r="J2575" s="160" t="s">
        <v>284</v>
      </c>
    </row>
    <row r="2576" spans="1:10" x14ac:dyDescent="0.25">
      <c r="A2576" s="134" t="s">
        <v>702</v>
      </c>
      <c r="B2576" s="134" t="s">
        <v>64</v>
      </c>
      <c r="C2576" s="134">
        <v>2024</v>
      </c>
      <c r="D2576" s="134" t="s">
        <v>326</v>
      </c>
      <c r="E2576" s="134" t="s">
        <v>328</v>
      </c>
      <c r="F2576" s="134">
        <v>50</v>
      </c>
      <c r="G2576" s="134" t="s">
        <v>795</v>
      </c>
      <c r="H2576" s="134" t="s">
        <v>553</v>
      </c>
      <c r="I2576" s="134" t="s">
        <v>692</v>
      </c>
      <c r="J2576" s="160" t="s">
        <v>284</v>
      </c>
    </row>
    <row r="2577" spans="1:10" x14ac:dyDescent="0.25">
      <c r="A2577" s="134" t="s">
        <v>702</v>
      </c>
      <c r="B2577" s="134" t="s">
        <v>64</v>
      </c>
      <c r="C2577" s="134">
        <v>2024</v>
      </c>
      <c r="D2577" s="134" t="s">
        <v>326</v>
      </c>
      <c r="E2577" s="134" t="s">
        <v>328</v>
      </c>
      <c r="F2577" s="134">
        <v>50</v>
      </c>
      <c r="G2577" s="134" t="s">
        <v>795</v>
      </c>
      <c r="H2577" s="134" t="s">
        <v>553</v>
      </c>
      <c r="I2577" s="134" t="s">
        <v>693</v>
      </c>
      <c r="J2577" s="160" t="s">
        <v>284</v>
      </c>
    </row>
    <row r="2578" spans="1:10" x14ac:dyDescent="0.25">
      <c r="A2578" s="134" t="s">
        <v>702</v>
      </c>
      <c r="B2578" s="134" t="s">
        <v>64</v>
      </c>
      <c r="C2578" s="134">
        <v>2024</v>
      </c>
      <c r="D2578" s="134" t="s">
        <v>326</v>
      </c>
      <c r="E2578" s="134" t="s">
        <v>328</v>
      </c>
      <c r="F2578" s="134">
        <v>50</v>
      </c>
      <c r="G2578" s="134" t="s">
        <v>795</v>
      </c>
      <c r="H2578" s="134" t="s">
        <v>553</v>
      </c>
      <c r="I2578" s="101" t="s">
        <v>694</v>
      </c>
      <c r="J2578" s="160" t="s">
        <v>284</v>
      </c>
    </row>
    <row r="2579" spans="1:10" x14ac:dyDescent="0.25">
      <c r="A2579" s="134" t="s">
        <v>702</v>
      </c>
      <c r="B2579" s="134" t="s">
        <v>64</v>
      </c>
      <c r="C2579" s="134">
        <v>2024</v>
      </c>
      <c r="D2579" s="134" t="s">
        <v>326</v>
      </c>
      <c r="E2579" s="134" t="s">
        <v>328</v>
      </c>
      <c r="F2579" s="134">
        <v>50</v>
      </c>
      <c r="G2579" s="134" t="s">
        <v>795</v>
      </c>
      <c r="H2579" s="134" t="s">
        <v>553</v>
      </c>
      <c r="I2579" s="101" t="s">
        <v>695</v>
      </c>
      <c r="J2579" s="160" t="s">
        <v>284</v>
      </c>
    </row>
    <row r="2580" spans="1:10" x14ac:dyDescent="0.25">
      <c r="A2580" s="134" t="s">
        <v>702</v>
      </c>
      <c r="B2580" s="134" t="s">
        <v>64</v>
      </c>
      <c r="C2580" s="134">
        <v>2024</v>
      </c>
      <c r="D2580" s="134" t="s">
        <v>326</v>
      </c>
      <c r="E2580" s="134" t="s">
        <v>328</v>
      </c>
      <c r="F2580" s="134">
        <v>50</v>
      </c>
      <c r="G2580" s="134" t="s">
        <v>795</v>
      </c>
      <c r="H2580" s="134" t="s">
        <v>553</v>
      </c>
      <c r="I2580" s="101" t="s">
        <v>696</v>
      </c>
      <c r="J2580" s="160" t="s">
        <v>284</v>
      </c>
    </row>
    <row r="2581" spans="1:10" x14ac:dyDescent="0.25">
      <c r="A2581" s="134" t="s">
        <v>702</v>
      </c>
      <c r="B2581" s="134" t="s">
        <v>64</v>
      </c>
      <c r="C2581" s="134">
        <v>2024</v>
      </c>
      <c r="D2581" s="134" t="s">
        <v>326</v>
      </c>
      <c r="E2581" s="134" t="s">
        <v>328</v>
      </c>
      <c r="F2581" s="134">
        <v>50</v>
      </c>
      <c r="G2581" s="134" t="s">
        <v>795</v>
      </c>
      <c r="H2581" s="134" t="s">
        <v>553</v>
      </c>
      <c r="I2581" s="101" t="s">
        <v>559</v>
      </c>
      <c r="J2581" s="160" t="s">
        <v>284</v>
      </c>
    </row>
  </sheetData>
  <pageMargins left="0.7" right="0.7" top="0.78740157499999996" bottom="0.78740157499999996" header="0.3" footer="0.3"/>
  <pageSetup paperSize="9" orientation="portrait" horizontalDpi="300" verticalDpi="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D674D-7D72-4FB7-BB64-91D65DD58EAE}">
  <dimension ref="A1:H571"/>
  <sheetViews>
    <sheetView zoomScaleNormal="100" workbookViewId="0"/>
  </sheetViews>
  <sheetFormatPr baseColWidth="10" defaultColWidth="11.453125" defaultRowHeight="12.5" x14ac:dyDescent="0.25"/>
  <cols>
    <col min="1" max="1" width="27.54296875" style="101" customWidth="1"/>
    <col min="2" max="2" width="11.453125" style="101"/>
    <col min="3" max="3" width="6.54296875" style="101" customWidth="1"/>
    <col min="4" max="4" width="13.7265625" style="101" customWidth="1"/>
    <col min="5" max="5" width="11.453125" style="101"/>
    <col min="6" max="6" width="36.54296875" style="101" customWidth="1"/>
    <col min="7" max="7" width="46" style="101" customWidth="1"/>
    <col min="8" max="8" width="16.26953125" style="160" bestFit="1" customWidth="1"/>
    <col min="9" max="16384" width="11.453125" style="33"/>
  </cols>
  <sheetData>
    <row r="1" spans="1:8" x14ac:dyDescent="0.25">
      <c r="A1" s="134" t="s">
        <v>261</v>
      </c>
      <c r="B1" s="134" t="s">
        <v>262</v>
      </c>
      <c r="C1" s="134" t="s">
        <v>264</v>
      </c>
      <c r="D1" s="134" t="s">
        <v>263</v>
      </c>
      <c r="E1" s="134" t="s">
        <v>717</v>
      </c>
      <c r="F1" s="101" t="s">
        <v>267</v>
      </c>
      <c r="G1" s="134" t="s">
        <v>827</v>
      </c>
      <c r="H1" s="136" t="s">
        <v>724</v>
      </c>
    </row>
    <row r="2" spans="1:8" x14ac:dyDescent="0.25">
      <c r="A2" s="134" t="s">
        <v>702</v>
      </c>
      <c r="B2" s="134" t="s">
        <v>64</v>
      </c>
      <c r="C2" s="134">
        <v>2024</v>
      </c>
      <c r="D2" s="134" t="s">
        <v>0</v>
      </c>
      <c r="E2" s="134" t="s">
        <v>328</v>
      </c>
      <c r="F2" s="101" t="s">
        <v>499</v>
      </c>
      <c r="G2" s="101" t="s">
        <v>328</v>
      </c>
      <c r="H2" s="160">
        <v>18736</v>
      </c>
    </row>
    <row r="3" spans="1:8" x14ac:dyDescent="0.25">
      <c r="A3" s="134" t="s">
        <v>702</v>
      </c>
      <c r="B3" s="134" t="s">
        <v>64</v>
      </c>
      <c r="C3" s="134">
        <v>2024</v>
      </c>
      <c r="D3" s="134" t="s">
        <v>0</v>
      </c>
      <c r="E3" s="134" t="s">
        <v>328</v>
      </c>
      <c r="F3" s="101" t="s">
        <v>825</v>
      </c>
      <c r="G3" s="101" t="s">
        <v>586</v>
      </c>
      <c r="H3" s="160">
        <v>79</v>
      </c>
    </row>
    <row r="4" spans="1:8" x14ac:dyDescent="0.25">
      <c r="A4" s="134" t="s">
        <v>702</v>
      </c>
      <c r="B4" s="134" t="s">
        <v>64</v>
      </c>
      <c r="C4" s="134">
        <v>2024</v>
      </c>
      <c r="D4" s="134" t="s">
        <v>0</v>
      </c>
      <c r="E4" s="134" t="s">
        <v>328</v>
      </c>
      <c r="F4" s="101" t="s">
        <v>825</v>
      </c>
      <c r="G4" s="101" t="s">
        <v>587</v>
      </c>
      <c r="H4" s="160">
        <v>10</v>
      </c>
    </row>
    <row r="5" spans="1:8" x14ac:dyDescent="0.25">
      <c r="A5" s="134" t="s">
        <v>702</v>
      </c>
      <c r="B5" s="134" t="s">
        <v>64</v>
      </c>
      <c r="C5" s="134">
        <v>2024</v>
      </c>
      <c r="D5" s="134" t="s">
        <v>0</v>
      </c>
      <c r="E5" s="134" t="s">
        <v>328</v>
      </c>
      <c r="F5" s="101" t="s">
        <v>825</v>
      </c>
      <c r="G5" s="101" t="s">
        <v>588</v>
      </c>
      <c r="H5" s="160">
        <v>54</v>
      </c>
    </row>
    <row r="6" spans="1:8" x14ac:dyDescent="0.25">
      <c r="A6" s="134" t="s">
        <v>702</v>
      </c>
      <c r="B6" s="134" t="s">
        <v>64</v>
      </c>
      <c r="C6" s="134">
        <v>2024</v>
      </c>
      <c r="D6" s="134" t="s">
        <v>0</v>
      </c>
      <c r="E6" s="134" t="s">
        <v>328</v>
      </c>
      <c r="F6" s="101" t="s">
        <v>828</v>
      </c>
      <c r="G6" s="134" t="s">
        <v>328</v>
      </c>
      <c r="H6" s="160">
        <v>18593</v>
      </c>
    </row>
    <row r="7" spans="1:8" x14ac:dyDescent="0.25">
      <c r="A7" s="134" t="s">
        <v>702</v>
      </c>
      <c r="B7" s="134" t="s">
        <v>64</v>
      </c>
      <c r="C7" s="134">
        <v>2024</v>
      </c>
      <c r="D7" s="134" t="s">
        <v>0</v>
      </c>
      <c r="E7" s="134" t="s">
        <v>328</v>
      </c>
      <c r="F7" s="101" t="s">
        <v>829</v>
      </c>
      <c r="G7" s="134" t="s">
        <v>328</v>
      </c>
      <c r="H7" s="160">
        <v>18593</v>
      </c>
    </row>
    <row r="8" spans="1:8" x14ac:dyDescent="0.25">
      <c r="A8" s="134" t="s">
        <v>702</v>
      </c>
      <c r="B8" s="134" t="s">
        <v>64</v>
      </c>
      <c r="C8" s="134">
        <v>2024</v>
      </c>
      <c r="D8" s="134" t="s">
        <v>0</v>
      </c>
      <c r="E8" s="134" t="s">
        <v>328</v>
      </c>
      <c r="F8" s="101" t="s">
        <v>829</v>
      </c>
      <c r="G8" s="134" t="s">
        <v>830</v>
      </c>
      <c r="H8" s="160">
        <v>4.5719625665573069</v>
      </c>
    </row>
    <row r="9" spans="1:8" x14ac:dyDescent="0.25">
      <c r="A9" s="134" t="s">
        <v>702</v>
      </c>
      <c r="B9" s="134" t="s">
        <v>64</v>
      </c>
      <c r="C9" s="134">
        <v>2024</v>
      </c>
      <c r="D9" s="134" t="s">
        <v>0</v>
      </c>
      <c r="E9" s="134" t="s">
        <v>328</v>
      </c>
      <c r="F9" s="101" t="s">
        <v>829</v>
      </c>
      <c r="G9" s="101" t="s">
        <v>831</v>
      </c>
      <c r="H9" s="160">
        <v>10062</v>
      </c>
    </row>
    <row r="10" spans="1:8" x14ac:dyDescent="0.25">
      <c r="A10" s="134" t="s">
        <v>702</v>
      </c>
      <c r="B10" s="134" t="s">
        <v>64</v>
      </c>
      <c r="C10" s="134">
        <v>2024</v>
      </c>
      <c r="D10" s="134" t="s">
        <v>0</v>
      </c>
      <c r="E10" s="134" t="s">
        <v>328</v>
      </c>
      <c r="F10" s="101" t="s">
        <v>829</v>
      </c>
      <c r="G10" s="101" t="s">
        <v>832</v>
      </c>
      <c r="H10" s="160">
        <v>4588</v>
      </c>
    </row>
    <row r="11" spans="1:8" x14ac:dyDescent="0.25">
      <c r="A11" s="134" t="s">
        <v>702</v>
      </c>
      <c r="B11" s="134" t="s">
        <v>64</v>
      </c>
      <c r="C11" s="134">
        <v>2024</v>
      </c>
      <c r="D11" s="134" t="s">
        <v>0</v>
      </c>
      <c r="E11" s="134" t="s">
        <v>328</v>
      </c>
      <c r="F11" s="101" t="s">
        <v>829</v>
      </c>
      <c r="G11" s="101" t="s">
        <v>833</v>
      </c>
      <c r="H11" s="160">
        <v>2571</v>
      </c>
    </row>
    <row r="12" spans="1:8" x14ac:dyDescent="0.25">
      <c r="A12" s="134" t="s">
        <v>702</v>
      </c>
      <c r="B12" s="134" t="s">
        <v>64</v>
      </c>
      <c r="C12" s="134">
        <v>2024</v>
      </c>
      <c r="D12" s="134" t="s">
        <v>0</v>
      </c>
      <c r="E12" s="134" t="s">
        <v>328</v>
      </c>
      <c r="F12" s="101" t="s">
        <v>829</v>
      </c>
      <c r="G12" s="101" t="s">
        <v>834</v>
      </c>
      <c r="H12" s="160">
        <v>1045</v>
      </c>
    </row>
    <row r="13" spans="1:8" x14ac:dyDescent="0.25">
      <c r="A13" s="134" t="s">
        <v>702</v>
      </c>
      <c r="B13" s="134" t="s">
        <v>64</v>
      </c>
      <c r="C13" s="134">
        <v>2024</v>
      </c>
      <c r="D13" s="134" t="s">
        <v>0</v>
      </c>
      <c r="E13" s="134" t="s">
        <v>328</v>
      </c>
      <c r="F13" s="101" t="s">
        <v>829</v>
      </c>
      <c r="G13" s="101" t="s">
        <v>835</v>
      </c>
      <c r="H13" s="160">
        <v>327</v>
      </c>
    </row>
    <row r="14" spans="1:8" x14ac:dyDescent="0.25">
      <c r="A14" s="134" t="s">
        <v>702</v>
      </c>
      <c r="B14" s="134" t="s">
        <v>64</v>
      </c>
      <c r="C14" s="134">
        <v>2024</v>
      </c>
      <c r="D14" s="134" t="s">
        <v>0</v>
      </c>
      <c r="E14" s="134" t="s">
        <v>328</v>
      </c>
      <c r="F14" s="101" t="s">
        <v>598</v>
      </c>
      <c r="G14" s="134" t="s">
        <v>328</v>
      </c>
      <c r="H14" s="160">
        <v>143</v>
      </c>
    </row>
    <row r="15" spans="1:8" x14ac:dyDescent="0.25">
      <c r="A15" s="134" t="s">
        <v>702</v>
      </c>
      <c r="B15" s="134" t="s">
        <v>64</v>
      </c>
      <c r="C15" s="134">
        <v>2024</v>
      </c>
      <c r="D15" s="134" t="s">
        <v>0</v>
      </c>
      <c r="E15" s="134" t="s">
        <v>328</v>
      </c>
      <c r="F15" s="101" t="s">
        <v>598</v>
      </c>
      <c r="G15" s="134" t="s">
        <v>830</v>
      </c>
      <c r="H15" s="160">
        <v>11.384615384615385</v>
      </c>
    </row>
    <row r="16" spans="1:8" x14ac:dyDescent="0.25">
      <c r="A16" s="134" t="s">
        <v>702</v>
      </c>
      <c r="B16" s="134" t="s">
        <v>64</v>
      </c>
      <c r="C16" s="134">
        <v>2024</v>
      </c>
      <c r="D16" s="134" t="s">
        <v>0</v>
      </c>
      <c r="E16" s="134" t="s">
        <v>328</v>
      </c>
      <c r="F16" s="101" t="s">
        <v>598</v>
      </c>
      <c r="G16" s="134" t="s">
        <v>831</v>
      </c>
      <c r="H16" s="160">
        <v>8</v>
      </c>
    </row>
    <row r="17" spans="1:8" x14ac:dyDescent="0.25">
      <c r="A17" s="134" t="s">
        <v>702</v>
      </c>
      <c r="B17" s="134" t="s">
        <v>64</v>
      </c>
      <c r="C17" s="134">
        <v>2024</v>
      </c>
      <c r="D17" s="134" t="s">
        <v>0</v>
      </c>
      <c r="E17" s="134" t="s">
        <v>328</v>
      </c>
      <c r="F17" s="101" t="s">
        <v>598</v>
      </c>
      <c r="G17" s="134" t="s">
        <v>832</v>
      </c>
      <c r="H17" s="160">
        <v>30</v>
      </c>
    </row>
    <row r="18" spans="1:8" x14ac:dyDescent="0.25">
      <c r="A18" s="134" t="s">
        <v>702</v>
      </c>
      <c r="B18" s="134" t="s">
        <v>64</v>
      </c>
      <c r="C18" s="134">
        <v>2024</v>
      </c>
      <c r="D18" s="134" t="s">
        <v>0</v>
      </c>
      <c r="E18" s="134" t="s">
        <v>328</v>
      </c>
      <c r="F18" s="101" t="s">
        <v>598</v>
      </c>
      <c r="G18" s="134" t="s">
        <v>833</v>
      </c>
      <c r="H18" s="160">
        <v>60</v>
      </c>
    </row>
    <row r="19" spans="1:8" x14ac:dyDescent="0.25">
      <c r="A19" s="134" t="s">
        <v>702</v>
      </c>
      <c r="B19" s="134" t="s">
        <v>64</v>
      </c>
      <c r="C19" s="134">
        <v>2024</v>
      </c>
      <c r="D19" s="134" t="s">
        <v>0</v>
      </c>
      <c r="E19" s="134" t="s">
        <v>328</v>
      </c>
      <c r="F19" s="101" t="s">
        <v>598</v>
      </c>
      <c r="G19" s="101" t="s">
        <v>834</v>
      </c>
      <c r="H19" s="160">
        <v>34</v>
      </c>
    </row>
    <row r="20" spans="1:8" x14ac:dyDescent="0.25">
      <c r="A20" s="134" t="s">
        <v>702</v>
      </c>
      <c r="B20" s="134" t="s">
        <v>64</v>
      </c>
      <c r="C20" s="134">
        <v>2024</v>
      </c>
      <c r="D20" s="134" t="s">
        <v>0</v>
      </c>
      <c r="E20" s="134" t="s">
        <v>328</v>
      </c>
      <c r="F20" s="101" t="s">
        <v>598</v>
      </c>
      <c r="G20" s="134" t="s">
        <v>835</v>
      </c>
      <c r="H20" s="160">
        <v>11</v>
      </c>
    </row>
    <row r="21" spans="1:8" x14ac:dyDescent="0.25">
      <c r="A21" s="134" t="s">
        <v>702</v>
      </c>
      <c r="B21" s="134" t="s">
        <v>64</v>
      </c>
      <c r="C21" s="134">
        <v>2024</v>
      </c>
      <c r="D21" s="134" t="s">
        <v>311</v>
      </c>
      <c r="E21" s="134" t="s">
        <v>328</v>
      </c>
      <c r="F21" s="101" t="s">
        <v>499</v>
      </c>
      <c r="G21" s="101" t="s">
        <v>328</v>
      </c>
      <c r="H21" s="160">
        <v>2217</v>
      </c>
    </row>
    <row r="22" spans="1:8" x14ac:dyDescent="0.25">
      <c r="A22" s="134" t="s">
        <v>702</v>
      </c>
      <c r="B22" s="134" t="s">
        <v>64</v>
      </c>
      <c r="C22" s="134">
        <v>2024</v>
      </c>
      <c r="D22" s="134" t="s">
        <v>311</v>
      </c>
      <c r="E22" s="134" t="s">
        <v>328</v>
      </c>
      <c r="F22" s="101" t="s">
        <v>825</v>
      </c>
      <c r="G22" s="101" t="s">
        <v>586</v>
      </c>
      <c r="H22" s="160" t="s">
        <v>284</v>
      </c>
    </row>
    <row r="23" spans="1:8" x14ac:dyDescent="0.25">
      <c r="A23" s="134" t="s">
        <v>702</v>
      </c>
      <c r="B23" s="134" t="s">
        <v>64</v>
      </c>
      <c r="C23" s="134">
        <v>2024</v>
      </c>
      <c r="D23" s="134" t="s">
        <v>311</v>
      </c>
      <c r="E23" s="134" t="s">
        <v>328</v>
      </c>
      <c r="F23" s="101" t="s">
        <v>825</v>
      </c>
      <c r="G23" s="101" t="s">
        <v>587</v>
      </c>
      <c r="H23" s="160" t="s">
        <v>284</v>
      </c>
    </row>
    <row r="24" spans="1:8" x14ac:dyDescent="0.25">
      <c r="A24" s="134" t="s">
        <v>702</v>
      </c>
      <c r="B24" s="134" t="s">
        <v>64</v>
      </c>
      <c r="C24" s="134">
        <v>2024</v>
      </c>
      <c r="D24" s="134" t="s">
        <v>311</v>
      </c>
      <c r="E24" s="134" t="s">
        <v>328</v>
      </c>
      <c r="F24" s="101" t="s">
        <v>825</v>
      </c>
      <c r="G24" s="101" t="s">
        <v>588</v>
      </c>
      <c r="H24" s="160">
        <v>2</v>
      </c>
    </row>
    <row r="25" spans="1:8" x14ac:dyDescent="0.25">
      <c r="A25" s="134" t="s">
        <v>702</v>
      </c>
      <c r="B25" s="134" t="s">
        <v>64</v>
      </c>
      <c r="C25" s="134">
        <v>2024</v>
      </c>
      <c r="D25" s="134" t="s">
        <v>311</v>
      </c>
      <c r="E25" s="134" t="s">
        <v>328</v>
      </c>
      <c r="F25" s="101" t="s">
        <v>828</v>
      </c>
      <c r="G25" s="134" t="s">
        <v>328</v>
      </c>
      <c r="H25" s="160">
        <v>2215</v>
      </c>
    </row>
    <row r="26" spans="1:8" x14ac:dyDescent="0.25">
      <c r="A26" s="134" t="s">
        <v>702</v>
      </c>
      <c r="B26" s="134" t="s">
        <v>64</v>
      </c>
      <c r="C26" s="134">
        <v>2024</v>
      </c>
      <c r="D26" s="134" t="s">
        <v>311</v>
      </c>
      <c r="E26" s="134" t="s">
        <v>328</v>
      </c>
      <c r="F26" s="101" t="s">
        <v>829</v>
      </c>
      <c r="G26" s="134" t="s">
        <v>328</v>
      </c>
      <c r="H26" s="160">
        <v>2215</v>
      </c>
    </row>
    <row r="27" spans="1:8" x14ac:dyDescent="0.25">
      <c r="A27" s="134" t="s">
        <v>702</v>
      </c>
      <c r="B27" s="134" t="s">
        <v>64</v>
      </c>
      <c r="C27" s="134">
        <v>2024</v>
      </c>
      <c r="D27" s="134" t="s">
        <v>311</v>
      </c>
      <c r="E27" s="134" t="s">
        <v>328</v>
      </c>
      <c r="F27" s="101" t="s">
        <v>829</v>
      </c>
      <c r="G27" s="134" t="s">
        <v>830</v>
      </c>
      <c r="H27" s="160">
        <v>5</v>
      </c>
    </row>
    <row r="28" spans="1:8" x14ac:dyDescent="0.25">
      <c r="A28" s="134" t="s">
        <v>702</v>
      </c>
      <c r="B28" s="134" t="s">
        <v>64</v>
      </c>
      <c r="C28" s="134">
        <v>2024</v>
      </c>
      <c r="D28" s="134" t="s">
        <v>311</v>
      </c>
      <c r="E28" s="134" t="s">
        <v>328</v>
      </c>
      <c r="F28" s="101" t="s">
        <v>829</v>
      </c>
      <c r="G28" s="101" t="s">
        <v>831</v>
      </c>
      <c r="H28" s="160">
        <v>1040</v>
      </c>
    </row>
    <row r="29" spans="1:8" x14ac:dyDescent="0.25">
      <c r="A29" s="134" t="s">
        <v>702</v>
      </c>
      <c r="B29" s="134" t="s">
        <v>64</v>
      </c>
      <c r="C29" s="134">
        <v>2024</v>
      </c>
      <c r="D29" s="134" t="s">
        <v>311</v>
      </c>
      <c r="E29" s="134" t="s">
        <v>328</v>
      </c>
      <c r="F29" s="101" t="s">
        <v>829</v>
      </c>
      <c r="G29" s="101" t="s">
        <v>832</v>
      </c>
      <c r="H29" s="160">
        <v>596</v>
      </c>
    </row>
    <row r="30" spans="1:8" x14ac:dyDescent="0.25">
      <c r="A30" s="134" t="s">
        <v>702</v>
      </c>
      <c r="B30" s="134" t="s">
        <v>64</v>
      </c>
      <c r="C30" s="134">
        <v>2024</v>
      </c>
      <c r="D30" s="134" t="s">
        <v>311</v>
      </c>
      <c r="E30" s="134" t="s">
        <v>328</v>
      </c>
      <c r="F30" s="101" t="s">
        <v>829</v>
      </c>
      <c r="G30" s="101" t="s">
        <v>833</v>
      </c>
      <c r="H30" s="160">
        <v>391</v>
      </c>
    </row>
    <row r="31" spans="1:8" x14ac:dyDescent="0.25">
      <c r="A31" s="134" t="s">
        <v>702</v>
      </c>
      <c r="B31" s="134" t="s">
        <v>64</v>
      </c>
      <c r="C31" s="134">
        <v>2024</v>
      </c>
      <c r="D31" s="134" t="s">
        <v>311</v>
      </c>
      <c r="E31" s="134" t="s">
        <v>328</v>
      </c>
      <c r="F31" s="101" t="s">
        <v>829</v>
      </c>
      <c r="G31" s="101" t="s">
        <v>834</v>
      </c>
      <c r="H31" s="160">
        <v>154</v>
      </c>
    </row>
    <row r="32" spans="1:8" x14ac:dyDescent="0.25">
      <c r="A32" s="134" t="s">
        <v>702</v>
      </c>
      <c r="B32" s="134" t="s">
        <v>64</v>
      </c>
      <c r="C32" s="134">
        <v>2024</v>
      </c>
      <c r="D32" s="134" t="s">
        <v>311</v>
      </c>
      <c r="E32" s="134" t="s">
        <v>328</v>
      </c>
      <c r="F32" s="101" t="s">
        <v>829</v>
      </c>
      <c r="G32" s="101" t="s">
        <v>835</v>
      </c>
      <c r="H32" s="160">
        <v>34</v>
      </c>
    </row>
    <row r="33" spans="1:8" x14ac:dyDescent="0.25">
      <c r="A33" s="134" t="s">
        <v>702</v>
      </c>
      <c r="B33" s="134" t="s">
        <v>64</v>
      </c>
      <c r="C33" s="134">
        <v>2024</v>
      </c>
      <c r="D33" s="134" t="s">
        <v>311</v>
      </c>
      <c r="E33" s="134" t="s">
        <v>328</v>
      </c>
      <c r="F33" s="101" t="s">
        <v>598</v>
      </c>
      <c r="G33" s="134" t="s">
        <v>328</v>
      </c>
      <c r="H33" s="160">
        <v>2</v>
      </c>
    </row>
    <row r="34" spans="1:8" x14ac:dyDescent="0.25">
      <c r="A34" s="134" t="s">
        <v>702</v>
      </c>
      <c r="B34" s="134" t="s">
        <v>64</v>
      </c>
      <c r="C34" s="134">
        <v>2024</v>
      </c>
      <c r="D34" s="134" t="s">
        <v>311</v>
      </c>
      <c r="E34" s="134" t="s">
        <v>328</v>
      </c>
      <c r="F34" s="101" t="s">
        <v>598</v>
      </c>
      <c r="G34" s="134" t="s">
        <v>830</v>
      </c>
      <c r="H34" s="160">
        <v>4.7</v>
      </c>
    </row>
    <row r="35" spans="1:8" x14ac:dyDescent="0.25">
      <c r="A35" s="134" t="s">
        <v>702</v>
      </c>
      <c r="B35" s="134" t="s">
        <v>64</v>
      </c>
      <c r="C35" s="134">
        <v>2024</v>
      </c>
      <c r="D35" s="134" t="s">
        <v>311</v>
      </c>
      <c r="E35" s="134" t="s">
        <v>328</v>
      </c>
      <c r="F35" s="101" t="s">
        <v>598</v>
      </c>
      <c r="G35" s="134" t="s">
        <v>831</v>
      </c>
      <c r="H35" s="160">
        <v>1</v>
      </c>
    </row>
    <row r="36" spans="1:8" x14ac:dyDescent="0.25">
      <c r="A36" s="134" t="s">
        <v>702</v>
      </c>
      <c r="B36" s="134" t="s">
        <v>64</v>
      </c>
      <c r="C36" s="134">
        <v>2024</v>
      </c>
      <c r="D36" s="134" t="s">
        <v>311</v>
      </c>
      <c r="E36" s="134" t="s">
        <v>328</v>
      </c>
      <c r="F36" s="101" t="s">
        <v>598</v>
      </c>
      <c r="G36" s="134" t="s">
        <v>832</v>
      </c>
      <c r="H36" s="160" t="s">
        <v>284</v>
      </c>
    </row>
    <row r="37" spans="1:8" x14ac:dyDescent="0.25">
      <c r="A37" s="134" t="s">
        <v>702</v>
      </c>
      <c r="B37" s="134" t="s">
        <v>64</v>
      </c>
      <c r="C37" s="134">
        <v>2024</v>
      </c>
      <c r="D37" s="134" t="s">
        <v>311</v>
      </c>
      <c r="E37" s="134" t="s">
        <v>328</v>
      </c>
      <c r="F37" s="101" t="s">
        <v>598</v>
      </c>
      <c r="G37" s="134" t="s">
        <v>833</v>
      </c>
      <c r="H37" s="160">
        <v>1</v>
      </c>
    </row>
    <row r="38" spans="1:8" x14ac:dyDescent="0.25">
      <c r="A38" s="134" t="s">
        <v>702</v>
      </c>
      <c r="B38" s="134" t="s">
        <v>64</v>
      </c>
      <c r="C38" s="134">
        <v>2024</v>
      </c>
      <c r="D38" s="134" t="s">
        <v>311</v>
      </c>
      <c r="E38" s="134" t="s">
        <v>328</v>
      </c>
      <c r="F38" s="101" t="s">
        <v>598</v>
      </c>
      <c r="G38" s="101" t="s">
        <v>834</v>
      </c>
      <c r="H38" s="160" t="s">
        <v>284</v>
      </c>
    </row>
    <row r="39" spans="1:8" x14ac:dyDescent="0.25">
      <c r="A39" s="134" t="s">
        <v>702</v>
      </c>
      <c r="B39" s="134" t="s">
        <v>64</v>
      </c>
      <c r="C39" s="134">
        <v>2024</v>
      </c>
      <c r="D39" s="134" t="s">
        <v>311</v>
      </c>
      <c r="E39" s="134" t="s">
        <v>328</v>
      </c>
      <c r="F39" s="101" t="s">
        <v>598</v>
      </c>
      <c r="G39" s="134" t="s">
        <v>835</v>
      </c>
      <c r="H39" s="160" t="s">
        <v>284</v>
      </c>
    </row>
    <row r="40" spans="1:8" x14ac:dyDescent="0.25">
      <c r="A40" s="134" t="s">
        <v>702</v>
      </c>
      <c r="B40" s="134" t="s">
        <v>64</v>
      </c>
      <c r="C40" s="134">
        <v>2024</v>
      </c>
      <c r="D40" s="134" t="s">
        <v>311</v>
      </c>
      <c r="E40" s="134" t="s">
        <v>329</v>
      </c>
      <c r="F40" s="101" t="s">
        <v>499</v>
      </c>
      <c r="G40" s="101" t="s">
        <v>328</v>
      </c>
      <c r="H40" s="160">
        <v>1113</v>
      </c>
    </row>
    <row r="41" spans="1:8" x14ac:dyDescent="0.25">
      <c r="A41" s="134" t="s">
        <v>702</v>
      </c>
      <c r="B41" s="134" t="s">
        <v>64</v>
      </c>
      <c r="C41" s="134">
        <v>2024</v>
      </c>
      <c r="D41" s="134" t="s">
        <v>311</v>
      </c>
      <c r="E41" s="134" t="s">
        <v>329</v>
      </c>
      <c r="F41" s="101" t="s">
        <v>825</v>
      </c>
      <c r="G41" s="101" t="s">
        <v>586</v>
      </c>
      <c r="H41" s="160" t="s">
        <v>284</v>
      </c>
    </row>
    <row r="42" spans="1:8" x14ac:dyDescent="0.25">
      <c r="A42" s="134" t="s">
        <v>702</v>
      </c>
      <c r="B42" s="134" t="s">
        <v>64</v>
      </c>
      <c r="C42" s="134">
        <v>2024</v>
      </c>
      <c r="D42" s="134" t="s">
        <v>311</v>
      </c>
      <c r="E42" s="134" t="s">
        <v>329</v>
      </c>
      <c r="F42" s="101" t="s">
        <v>825</v>
      </c>
      <c r="G42" s="101" t="s">
        <v>587</v>
      </c>
      <c r="H42" s="160" t="s">
        <v>284</v>
      </c>
    </row>
    <row r="43" spans="1:8" x14ac:dyDescent="0.25">
      <c r="A43" s="134" t="s">
        <v>702</v>
      </c>
      <c r="B43" s="134" t="s">
        <v>64</v>
      </c>
      <c r="C43" s="134">
        <v>2024</v>
      </c>
      <c r="D43" s="134" t="s">
        <v>311</v>
      </c>
      <c r="E43" s="134" t="s">
        <v>329</v>
      </c>
      <c r="F43" s="101" t="s">
        <v>825</v>
      </c>
      <c r="G43" s="101" t="s">
        <v>588</v>
      </c>
      <c r="H43" s="160">
        <v>2</v>
      </c>
    </row>
    <row r="44" spans="1:8" x14ac:dyDescent="0.25">
      <c r="A44" s="134" t="s">
        <v>702</v>
      </c>
      <c r="B44" s="134" t="s">
        <v>64</v>
      </c>
      <c r="C44" s="134">
        <v>2024</v>
      </c>
      <c r="D44" s="134" t="s">
        <v>311</v>
      </c>
      <c r="E44" s="134" t="s">
        <v>329</v>
      </c>
      <c r="F44" s="101" t="s">
        <v>828</v>
      </c>
      <c r="G44" s="134" t="s">
        <v>328</v>
      </c>
      <c r="H44" s="160">
        <v>1111</v>
      </c>
    </row>
    <row r="45" spans="1:8" x14ac:dyDescent="0.25">
      <c r="A45" s="134" t="s">
        <v>702</v>
      </c>
      <c r="B45" s="134" t="s">
        <v>64</v>
      </c>
      <c r="C45" s="134">
        <v>2024</v>
      </c>
      <c r="D45" s="134" t="s">
        <v>311</v>
      </c>
      <c r="E45" s="134" t="s">
        <v>329</v>
      </c>
      <c r="F45" s="101" t="s">
        <v>829</v>
      </c>
      <c r="G45" s="134" t="s">
        <v>328</v>
      </c>
      <c r="H45" s="160">
        <v>1111</v>
      </c>
    </row>
    <row r="46" spans="1:8" x14ac:dyDescent="0.25">
      <c r="A46" s="134" t="s">
        <v>702</v>
      </c>
      <c r="B46" s="134" t="s">
        <v>64</v>
      </c>
      <c r="C46" s="134">
        <v>2024</v>
      </c>
      <c r="D46" s="134" t="s">
        <v>311</v>
      </c>
      <c r="E46" s="134" t="s">
        <v>329</v>
      </c>
      <c r="F46" s="101" t="s">
        <v>829</v>
      </c>
      <c r="G46" s="134" t="s">
        <v>830</v>
      </c>
      <c r="H46" s="160">
        <v>5.5</v>
      </c>
    </row>
    <row r="47" spans="1:8" x14ac:dyDescent="0.25">
      <c r="A47" s="134" t="s">
        <v>702</v>
      </c>
      <c r="B47" s="134" t="s">
        <v>64</v>
      </c>
      <c r="C47" s="134">
        <v>2024</v>
      </c>
      <c r="D47" s="134" t="s">
        <v>311</v>
      </c>
      <c r="E47" s="134" t="s">
        <v>329</v>
      </c>
      <c r="F47" s="101" t="s">
        <v>829</v>
      </c>
      <c r="G47" s="101" t="s">
        <v>831</v>
      </c>
      <c r="H47" s="160">
        <v>490</v>
      </c>
    </row>
    <row r="48" spans="1:8" x14ac:dyDescent="0.25">
      <c r="A48" s="134" t="s">
        <v>702</v>
      </c>
      <c r="B48" s="134" t="s">
        <v>64</v>
      </c>
      <c r="C48" s="134">
        <v>2024</v>
      </c>
      <c r="D48" s="134" t="s">
        <v>311</v>
      </c>
      <c r="E48" s="134" t="s">
        <v>329</v>
      </c>
      <c r="F48" s="101" t="s">
        <v>829</v>
      </c>
      <c r="G48" s="101" t="s">
        <v>832</v>
      </c>
      <c r="H48" s="160">
        <v>310</v>
      </c>
    </row>
    <row r="49" spans="1:8" x14ac:dyDescent="0.25">
      <c r="A49" s="134" t="s">
        <v>702</v>
      </c>
      <c r="B49" s="134" t="s">
        <v>64</v>
      </c>
      <c r="C49" s="134">
        <v>2024</v>
      </c>
      <c r="D49" s="134" t="s">
        <v>311</v>
      </c>
      <c r="E49" s="134" t="s">
        <v>329</v>
      </c>
      <c r="F49" s="101" t="s">
        <v>829</v>
      </c>
      <c r="G49" s="101" t="s">
        <v>833</v>
      </c>
      <c r="H49" s="160">
        <v>203</v>
      </c>
    </row>
    <row r="50" spans="1:8" x14ac:dyDescent="0.25">
      <c r="A50" s="134" t="s">
        <v>702</v>
      </c>
      <c r="B50" s="134" t="s">
        <v>64</v>
      </c>
      <c r="C50" s="134">
        <v>2024</v>
      </c>
      <c r="D50" s="134" t="s">
        <v>311</v>
      </c>
      <c r="E50" s="134" t="s">
        <v>329</v>
      </c>
      <c r="F50" s="101" t="s">
        <v>829</v>
      </c>
      <c r="G50" s="101" t="s">
        <v>834</v>
      </c>
      <c r="H50" s="160">
        <v>85</v>
      </c>
    </row>
    <row r="51" spans="1:8" x14ac:dyDescent="0.25">
      <c r="A51" s="134" t="s">
        <v>702</v>
      </c>
      <c r="B51" s="134" t="s">
        <v>64</v>
      </c>
      <c r="C51" s="134">
        <v>2024</v>
      </c>
      <c r="D51" s="134" t="s">
        <v>311</v>
      </c>
      <c r="E51" s="134" t="s">
        <v>329</v>
      </c>
      <c r="F51" s="101" t="s">
        <v>829</v>
      </c>
      <c r="G51" s="101" t="s">
        <v>835</v>
      </c>
      <c r="H51" s="160">
        <v>23</v>
      </c>
    </row>
    <row r="52" spans="1:8" x14ac:dyDescent="0.25">
      <c r="A52" s="134" t="s">
        <v>702</v>
      </c>
      <c r="B52" s="134" t="s">
        <v>64</v>
      </c>
      <c r="C52" s="134">
        <v>2024</v>
      </c>
      <c r="D52" s="134" t="s">
        <v>311</v>
      </c>
      <c r="E52" s="134" t="s">
        <v>329</v>
      </c>
      <c r="F52" s="101" t="s">
        <v>598</v>
      </c>
      <c r="G52" s="134" t="s">
        <v>328</v>
      </c>
      <c r="H52" s="160">
        <v>2</v>
      </c>
    </row>
    <row r="53" spans="1:8" x14ac:dyDescent="0.25">
      <c r="A53" s="134" t="s">
        <v>702</v>
      </c>
      <c r="B53" s="134" t="s">
        <v>64</v>
      </c>
      <c r="C53" s="134">
        <v>2024</v>
      </c>
      <c r="D53" s="134" t="s">
        <v>311</v>
      </c>
      <c r="E53" s="134" t="s">
        <v>329</v>
      </c>
      <c r="F53" s="101" t="s">
        <v>598</v>
      </c>
      <c r="G53" s="134" t="s">
        <v>830</v>
      </c>
      <c r="H53" s="160">
        <v>4.7</v>
      </c>
    </row>
    <row r="54" spans="1:8" x14ac:dyDescent="0.25">
      <c r="A54" s="134" t="s">
        <v>702</v>
      </c>
      <c r="B54" s="134" t="s">
        <v>64</v>
      </c>
      <c r="C54" s="134">
        <v>2024</v>
      </c>
      <c r="D54" s="134" t="s">
        <v>311</v>
      </c>
      <c r="E54" s="134" t="s">
        <v>329</v>
      </c>
      <c r="F54" s="101" t="s">
        <v>598</v>
      </c>
      <c r="G54" s="134" t="s">
        <v>831</v>
      </c>
      <c r="H54" s="160">
        <v>1</v>
      </c>
    </row>
    <row r="55" spans="1:8" x14ac:dyDescent="0.25">
      <c r="A55" s="134" t="s">
        <v>702</v>
      </c>
      <c r="B55" s="134" t="s">
        <v>64</v>
      </c>
      <c r="C55" s="134">
        <v>2024</v>
      </c>
      <c r="D55" s="134" t="s">
        <v>311</v>
      </c>
      <c r="E55" s="134" t="s">
        <v>329</v>
      </c>
      <c r="F55" s="101" t="s">
        <v>598</v>
      </c>
      <c r="G55" s="134" t="s">
        <v>832</v>
      </c>
      <c r="H55" s="160" t="s">
        <v>284</v>
      </c>
    </row>
    <row r="56" spans="1:8" x14ac:dyDescent="0.25">
      <c r="A56" s="134" t="s">
        <v>702</v>
      </c>
      <c r="B56" s="134" t="s">
        <v>64</v>
      </c>
      <c r="C56" s="134">
        <v>2024</v>
      </c>
      <c r="D56" s="134" t="s">
        <v>311</v>
      </c>
      <c r="E56" s="134" t="s">
        <v>329</v>
      </c>
      <c r="F56" s="101" t="s">
        <v>598</v>
      </c>
      <c r="G56" s="134" t="s">
        <v>833</v>
      </c>
      <c r="H56" s="160">
        <v>1</v>
      </c>
    </row>
    <row r="57" spans="1:8" x14ac:dyDescent="0.25">
      <c r="A57" s="134" t="s">
        <v>702</v>
      </c>
      <c r="B57" s="134" t="s">
        <v>64</v>
      </c>
      <c r="C57" s="134">
        <v>2024</v>
      </c>
      <c r="D57" s="134" t="s">
        <v>311</v>
      </c>
      <c r="E57" s="134" t="s">
        <v>329</v>
      </c>
      <c r="F57" s="101" t="s">
        <v>598</v>
      </c>
      <c r="G57" s="101" t="s">
        <v>834</v>
      </c>
      <c r="H57" s="160" t="s">
        <v>284</v>
      </c>
    </row>
    <row r="58" spans="1:8" x14ac:dyDescent="0.25">
      <c r="A58" s="134" t="s">
        <v>702</v>
      </c>
      <c r="B58" s="134" t="s">
        <v>64</v>
      </c>
      <c r="C58" s="134">
        <v>2024</v>
      </c>
      <c r="D58" s="134" t="s">
        <v>311</v>
      </c>
      <c r="E58" s="134" t="s">
        <v>329</v>
      </c>
      <c r="F58" s="101" t="s">
        <v>598</v>
      </c>
      <c r="G58" s="134" t="s">
        <v>835</v>
      </c>
      <c r="H58" s="160" t="s">
        <v>284</v>
      </c>
    </row>
    <row r="59" spans="1:8" x14ac:dyDescent="0.25">
      <c r="A59" s="134" t="s">
        <v>702</v>
      </c>
      <c r="B59" s="134" t="s">
        <v>64</v>
      </c>
      <c r="C59" s="134">
        <v>2024</v>
      </c>
      <c r="D59" s="134" t="s">
        <v>311</v>
      </c>
      <c r="E59" s="134" t="s">
        <v>330</v>
      </c>
      <c r="F59" s="101" t="s">
        <v>499</v>
      </c>
      <c r="G59" s="101" t="s">
        <v>328</v>
      </c>
      <c r="H59" s="160">
        <v>1104</v>
      </c>
    </row>
    <row r="60" spans="1:8" x14ac:dyDescent="0.25">
      <c r="A60" s="134" t="s">
        <v>702</v>
      </c>
      <c r="B60" s="134" t="s">
        <v>64</v>
      </c>
      <c r="C60" s="134">
        <v>2024</v>
      </c>
      <c r="D60" s="134" t="s">
        <v>311</v>
      </c>
      <c r="E60" s="134" t="s">
        <v>330</v>
      </c>
      <c r="F60" s="101" t="s">
        <v>825</v>
      </c>
      <c r="G60" s="101" t="s">
        <v>586</v>
      </c>
      <c r="H60" s="160" t="s">
        <v>284</v>
      </c>
    </row>
    <row r="61" spans="1:8" x14ac:dyDescent="0.25">
      <c r="A61" s="134" t="s">
        <v>702</v>
      </c>
      <c r="B61" s="134" t="s">
        <v>64</v>
      </c>
      <c r="C61" s="134">
        <v>2024</v>
      </c>
      <c r="D61" s="134" t="s">
        <v>311</v>
      </c>
      <c r="E61" s="134" t="s">
        <v>330</v>
      </c>
      <c r="F61" s="101" t="s">
        <v>825</v>
      </c>
      <c r="G61" s="101" t="s">
        <v>587</v>
      </c>
      <c r="H61" s="160" t="s">
        <v>284</v>
      </c>
    </row>
    <row r="62" spans="1:8" x14ac:dyDescent="0.25">
      <c r="A62" s="134" t="s">
        <v>702</v>
      </c>
      <c r="B62" s="134" t="s">
        <v>64</v>
      </c>
      <c r="C62" s="134">
        <v>2024</v>
      </c>
      <c r="D62" s="134" t="s">
        <v>311</v>
      </c>
      <c r="E62" s="134" t="s">
        <v>330</v>
      </c>
      <c r="F62" s="101" t="s">
        <v>825</v>
      </c>
      <c r="G62" s="101" t="s">
        <v>588</v>
      </c>
      <c r="H62" s="160" t="s">
        <v>284</v>
      </c>
    </row>
    <row r="63" spans="1:8" x14ac:dyDescent="0.25">
      <c r="A63" s="134" t="s">
        <v>702</v>
      </c>
      <c r="B63" s="134" t="s">
        <v>64</v>
      </c>
      <c r="C63" s="134">
        <v>2024</v>
      </c>
      <c r="D63" s="134" t="s">
        <v>311</v>
      </c>
      <c r="E63" s="134" t="s">
        <v>330</v>
      </c>
      <c r="F63" s="101" t="s">
        <v>828</v>
      </c>
      <c r="G63" s="134" t="s">
        <v>328</v>
      </c>
      <c r="H63" s="160">
        <v>1104</v>
      </c>
    </row>
    <row r="64" spans="1:8" x14ac:dyDescent="0.25">
      <c r="A64" s="134" t="s">
        <v>702</v>
      </c>
      <c r="B64" s="134" t="s">
        <v>64</v>
      </c>
      <c r="C64" s="134">
        <v>2024</v>
      </c>
      <c r="D64" s="134" t="s">
        <v>311</v>
      </c>
      <c r="E64" s="134" t="s">
        <v>330</v>
      </c>
      <c r="F64" s="101" t="s">
        <v>829</v>
      </c>
      <c r="G64" s="134" t="s">
        <v>328</v>
      </c>
      <c r="H64" s="160">
        <v>1104</v>
      </c>
    </row>
    <row r="65" spans="1:8" x14ac:dyDescent="0.25">
      <c r="A65" s="134" t="s">
        <v>702</v>
      </c>
      <c r="B65" s="134" t="s">
        <v>64</v>
      </c>
      <c r="C65" s="134">
        <v>2024</v>
      </c>
      <c r="D65" s="134" t="s">
        <v>311</v>
      </c>
      <c r="E65" s="134" t="s">
        <v>330</v>
      </c>
      <c r="F65" s="101" t="s">
        <v>829</v>
      </c>
      <c r="G65" s="134" t="s">
        <v>830</v>
      </c>
      <c r="H65" s="160">
        <v>4.5999999999999996</v>
      </c>
    </row>
    <row r="66" spans="1:8" x14ac:dyDescent="0.25">
      <c r="A66" s="134" t="s">
        <v>702</v>
      </c>
      <c r="B66" s="134" t="s">
        <v>64</v>
      </c>
      <c r="C66" s="134">
        <v>2024</v>
      </c>
      <c r="D66" s="134" t="s">
        <v>311</v>
      </c>
      <c r="E66" s="134" t="s">
        <v>330</v>
      </c>
      <c r="F66" s="101" t="s">
        <v>829</v>
      </c>
      <c r="G66" s="101" t="s">
        <v>831</v>
      </c>
      <c r="H66" s="160">
        <v>550</v>
      </c>
    </row>
    <row r="67" spans="1:8" x14ac:dyDescent="0.25">
      <c r="A67" s="134" t="s">
        <v>702</v>
      </c>
      <c r="B67" s="134" t="s">
        <v>64</v>
      </c>
      <c r="C67" s="134">
        <v>2024</v>
      </c>
      <c r="D67" s="134" t="s">
        <v>311</v>
      </c>
      <c r="E67" s="134" t="s">
        <v>330</v>
      </c>
      <c r="F67" s="101" t="s">
        <v>829</v>
      </c>
      <c r="G67" s="101" t="s">
        <v>832</v>
      </c>
      <c r="H67" s="160">
        <v>286</v>
      </c>
    </row>
    <row r="68" spans="1:8" x14ac:dyDescent="0.25">
      <c r="A68" s="134" t="s">
        <v>702</v>
      </c>
      <c r="B68" s="134" t="s">
        <v>64</v>
      </c>
      <c r="C68" s="134">
        <v>2024</v>
      </c>
      <c r="D68" s="134" t="s">
        <v>311</v>
      </c>
      <c r="E68" s="134" t="s">
        <v>330</v>
      </c>
      <c r="F68" s="101" t="s">
        <v>829</v>
      </c>
      <c r="G68" s="101" t="s">
        <v>833</v>
      </c>
      <c r="H68" s="160">
        <v>188</v>
      </c>
    </row>
    <row r="69" spans="1:8" x14ac:dyDescent="0.25">
      <c r="A69" s="134" t="s">
        <v>702</v>
      </c>
      <c r="B69" s="134" t="s">
        <v>64</v>
      </c>
      <c r="C69" s="134">
        <v>2024</v>
      </c>
      <c r="D69" s="134" t="s">
        <v>311</v>
      </c>
      <c r="E69" s="134" t="s">
        <v>330</v>
      </c>
      <c r="F69" s="101" t="s">
        <v>829</v>
      </c>
      <c r="G69" s="101" t="s">
        <v>834</v>
      </c>
      <c r="H69" s="160">
        <v>69</v>
      </c>
    </row>
    <row r="70" spans="1:8" x14ac:dyDescent="0.25">
      <c r="A70" s="134" t="s">
        <v>702</v>
      </c>
      <c r="B70" s="134" t="s">
        <v>64</v>
      </c>
      <c r="C70" s="134">
        <v>2024</v>
      </c>
      <c r="D70" s="134" t="s">
        <v>311</v>
      </c>
      <c r="E70" s="134" t="s">
        <v>330</v>
      </c>
      <c r="F70" s="101" t="s">
        <v>829</v>
      </c>
      <c r="G70" s="101" t="s">
        <v>835</v>
      </c>
      <c r="H70" s="160">
        <v>11</v>
      </c>
    </row>
    <row r="71" spans="1:8" x14ac:dyDescent="0.25">
      <c r="A71" s="134" t="s">
        <v>702</v>
      </c>
      <c r="B71" s="134" t="s">
        <v>64</v>
      </c>
      <c r="C71" s="134">
        <v>2024</v>
      </c>
      <c r="D71" s="134" t="s">
        <v>311</v>
      </c>
      <c r="E71" s="134" t="s">
        <v>330</v>
      </c>
      <c r="F71" s="101" t="s">
        <v>598</v>
      </c>
      <c r="G71" s="134" t="s">
        <v>328</v>
      </c>
      <c r="H71" s="160" t="s">
        <v>284</v>
      </c>
    </row>
    <row r="72" spans="1:8" x14ac:dyDescent="0.25">
      <c r="A72" s="134" t="s">
        <v>702</v>
      </c>
      <c r="B72" s="134" t="s">
        <v>64</v>
      </c>
      <c r="C72" s="134">
        <v>2024</v>
      </c>
      <c r="D72" s="134" t="s">
        <v>311</v>
      </c>
      <c r="E72" s="134" t="s">
        <v>330</v>
      </c>
      <c r="F72" s="101" t="s">
        <v>598</v>
      </c>
      <c r="G72" s="134" t="s">
        <v>830</v>
      </c>
      <c r="H72" s="160" t="s">
        <v>284</v>
      </c>
    </row>
    <row r="73" spans="1:8" x14ac:dyDescent="0.25">
      <c r="A73" s="134" t="s">
        <v>702</v>
      </c>
      <c r="B73" s="134" t="s">
        <v>64</v>
      </c>
      <c r="C73" s="134">
        <v>2024</v>
      </c>
      <c r="D73" s="134" t="s">
        <v>311</v>
      </c>
      <c r="E73" s="134" t="s">
        <v>330</v>
      </c>
      <c r="F73" s="101" t="s">
        <v>598</v>
      </c>
      <c r="G73" s="134" t="s">
        <v>831</v>
      </c>
      <c r="H73" s="160" t="s">
        <v>284</v>
      </c>
    </row>
    <row r="74" spans="1:8" x14ac:dyDescent="0.25">
      <c r="A74" s="134" t="s">
        <v>702</v>
      </c>
      <c r="B74" s="134" t="s">
        <v>64</v>
      </c>
      <c r="C74" s="134">
        <v>2024</v>
      </c>
      <c r="D74" s="134" t="s">
        <v>311</v>
      </c>
      <c r="E74" s="134" t="s">
        <v>330</v>
      </c>
      <c r="F74" s="101" t="s">
        <v>598</v>
      </c>
      <c r="G74" s="134" t="s">
        <v>832</v>
      </c>
      <c r="H74" s="160" t="s">
        <v>284</v>
      </c>
    </row>
    <row r="75" spans="1:8" x14ac:dyDescent="0.25">
      <c r="A75" s="134" t="s">
        <v>702</v>
      </c>
      <c r="B75" s="134" t="s">
        <v>64</v>
      </c>
      <c r="C75" s="134">
        <v>2024</v>
      </c>
      <c r="D75" s="134" t="s">
        <v>311</v>
      </c>
      <c r="E75" s="134" t="s">
        <v>330</v>
      </c>
      <c r="F75" s="101" t="s">
        <v>598</v>
      </c>
      <c r="G75" s="134" t="s">
        <v>833</v>
      </c>
      <c r="H75" s="160" t="s">
        <v>284</v>
      </c>
    </row>
    <row r="76" spans="1:8" x14ac:dyDescent="0.25">
      <c r="A76" s="134" t="s">
        <v>702</v>
      </c>
      <c r="B76" s="134" t="s">
        <v>64</v>
      </c>
      <c r="C76" s="134">
        <v>2024</v>
      </c>
      <c r="D76" s="134" t="s">
        <v>311</v>
      </c>
      <c r="E76" s="134" t="s">
        <v>330</v>
      </c>
      <c r="F76" s="101" t="s">
        <v>598</v>
      </c>
      <c r="G76" s="101" t="s">
        <v>834</v>
      </c>
      <c r="H76" s="160" t="s">
        <v>284</v>
      </c>
    </row>
    <row r="77" spans="1:8" x14ac:dyDescent="0.25">
      <c r="A77" s="134" t="s">
        <v>702</v>
      </c>
      <c r="B77" s="134" t="s">
        <v>64</v>
      </c>
      <c r="C77" s="134">
        <v>2024</v>
      </c>
      <c r="D77" s="134" t="s">
        <v>311</v>
      </c>
      <c r="E77" s="134" t="s">
        <v>330</v>
      </c>
      <c r="F77" s="101" t="s">
        <v>598</v>
      </c>
      <c r="G77" s="134" t="s">
        <v>835</v>
      </c>
      <c r="H77" s="160" t="s">
        <v>284</v>
      </c>
    </row>
    <row r="78" spans="1:8" x14ac:dyDescent="0.25">
      <c r="A78" s="134" t="s">
        <v>702</v>
      </c>
      <c r="B78" s="134" t="s">
        <v>64</v>
      </c>
      <c r="C78" s="134">
        <v>2024</v>
      </c>
      <c r="D78" s="134" t="s">
        <v>312</v>
      </c>
      <c r="E78" s="134" t="s">
        <v>328</v>
      </c>
      <c r="F78" s="101" t="s">
        <v>499</v>
      </c>
      <c r="G78" s="101" t="s">
        <v>328</v>
      </c>
      <c r="H78" s="160">
        <v>2454</v>
      </c>
    </row>
    <row r="79" spans="1:8" x14ac:dyDescent="0.25">
      <c r="A79" s="134" t="s">
        <v>702</v>
      </c>
      <c r="B79" s="134" t="s">
        <v>64</v>
      </c>
      <c r="C79" s="134">
        <v>2024</v>
      </c>
      <c r="D79" s="134" t="s">
        <v>312</v>
      </c>
      <c r="E79" s="134" t="s">
        <v>328</v>
      </c>
      <c r="F79" s="101" t="s">
        <v>825</v>
      </c>
      <c r="G79" s="101" t="s">
        <v>586</v>
      </c>
      <c r="H79" s="160" t="s">
        <v>284</v>
      </c>
    </row>
    <row r="80" spans="1:8" x14ac:dyDescent="0.25">
      <c r="A80" s="134" t="s">
        <v>702</v>
      </c>
      <c r="B80" s="134" t="s">
        <v>64</v>
      </c>
      <c r="C80" s="134">
        <v>2024</v>
      </c>
      <c r="D80" s="134" t="s">
        <v>312</v>
      </c>
      <c r="E80" s="134" t="s">
        <v>328</v>
      </c>
      <c r="F80" s="101" t="s">
        <v>825</v>
      </c>
      <c r="G80" s="101" t="s">
        <v>587</v>
      </c>
      <c r="H80" s="160" t="s">
        <v>284</v>
      </c>
    </row>
    <row r="81" spans="1:8" x14ac:dyDescent="0.25">
      <c r="A81" s="134" t="s">
        <v>702</v>
      </c>
      <c r="B81" s="134" t="s">
        <v>64</v>
      </c>
      <c r="C81" s="134">
        <v>2024</v>
      </c>
      <c r="D81" s="134" t="s">
        <v>312</v>
      </c>
      <c r="E81" s="134" t="s">
        <v>328</v>
      </c>
      <c r="F81" s="101" t="s">
        <v>825</v>
      </c>
      <c r="G81" s="101" t="s">
        <v>588</v>
      </c>
      <c r="H81" s="160" t="s">
        <v>284</v>
      </c>
    </row>
    <row r="82" spans="1:8" x14ac:dyDescent="0.25">
      <c r="A82" s="134" t="s">
        <v>702</v>
      </c>
      <c r="B82" s="134" t="s">
        <v>64</v>
      </c>
      <c r="C82" s="134">
        <v>2024</v>
      </c>
      <c r="D82" s="134" t="s">
        <v>312</v>
      </c>
      <c r="E82" s="134" t="s">
        <v>328</v>
      </c>
      <c r="F82" s="101" t="s">
        <v>828</v>
      </c>
      <c r="G82" s="134" t="s">
        <v>328</v>
      </c>
      <c r="H82" s="160">
        <v>2454</v>
      </c>
    </row>
    <row r="83" spans="1:8" x14ac:dyDescent="0.25">
      <c r="A83" s="134" t="s">
        <v>702</v>
      </c>
      <c r="B83" s="134" t="s">
        <v>64</v>
      </c>
      <c r="C83" s="134">
        <v>2024</v>
      </c>
      <c r="D83" s="134" t="s">
        <v>312</v>
      </c>
      <c r="E83" s="134" t="s">
        <v>328</v>
      </c>
      <c r="F83" s="101" t="s">
        <v>829</v>
      </c>
      <c r="G83" s="134" t="s">
        <v>328</v>
      </c>
      <c r="H83" s="160">
        <v>2454</v>
      </c>
    </row>
    <row r="84" spans="1:8" x14ac:dyDescent="0.25">
      <c r="A84" s="134" t="s">
        <v>702</v>
      </c>
      <c r="B84" s="134" t="s">
        <v>64</v>
      </c>
      <c r="C84" s="134">
        <v>2024</v>
      </c>
      <c r="D84" s="134" t="s">
        <v>312</v>
      </c>
      <c r="E84" s="134" t="s">
        <v>328</v>
      </c>
      <c r="F84" s="101" t="s">
        <v>829</v>
      </c>
      <c r="G84" s="134" t="s">
        <v>830</v>
      </c>
      <c r="H84" s="160">
        <v>3.1</v>
      </c>
    </row>
    <row r="85" spans="1:8" x14ac:dyDescent="0.25">
      <c r="A85" s="134" t="s">
        <v>702</v>
      </c>
      <c r="B85" s="134" t="s">
        <v>64</v>
      </c>
      <c r="C85" s="134">
        <v>2024</v>
      </c>
      <c r="D85" s="134" t="s">
        <v>312</v>
      </c>
      <c r="E85" s="134" t="s">
        <v>328</v>
      </c>
      <c r="F85" s="101" t="s">
        <v>829</v>
      </c>
      <c r="G85" s="101" t="s">
        <v>831</v>
      </c>
      <c r="H85" s="160">
        <v>1610</v>
      </c>
    </row>
    <row r="86" spans="1:8" x14ac:dyDescent="0.25">
      <c r="A86" s="134" t="s">
        <v>702</v>
      </c>
      <c r="B86" s="134" t="s">
        <v>64</v>
      </c>
      <c r="C86" s="134">
        <v>2024</v>
      </c>
      <c r="D86" s="134" t="s">
        <v>312</v>
      </c>
      <c r="E86" s="134" t="s">
        <v>328</v>
      </c>
      <c r="F86" s="101" t="s">
        <v>829</v>
      </c>
      <c r="G86" s="101" t="s">
        <v>832</v>
      </c>
      <c r="H86" s="160">
        <v>548</v>
      </c>
    </row>
    <row r="87" spans="1:8" x14ac:dyDescent="0.25">
      <c r="A87" s="134" t="s">
        <v>702</v>
      </c>
      <c r="B87" s="134" t="s">
        <v>64</v>
      </c>
      <c r="C87" s="134">
        <v>2024</v>
      </c>
      <c r="D87" s="134" t="s">
        <v>312</v>
      </c>
      <c r="E87" s="134" t="s">
        <v>328</v>
      </c>
      <c r="F87" s="101" t="s">
        <v>829</v>
      </c>
      <c r="G87" s="101" t="s">
        <v>833</v>
      </c>
      <c r="H87" s="160">
        <v>230</v>
      </c>
    </row>
    <row r="88" spans="1:8" x14ac:dyDescent="0.25">
      <c r="A88" s="134" t="s">
        <v>702</v>
      </c>
      <c r="B88" s="134" t="s">
        <v>64</v>
      </c>
      <c r="C88" s="134">
        <v>2024</v>
      </c>
      <c r="D88" s="134" t="s">
        <v>312</v>
      </c>
      <c r="E88" s="134" t="s">
        <v>328</v>
      </c>
      <c r="F88" s="101" t="s">
        <v>829</v>
      </c>
      <c r="G88" s="101" t="s">
        <v>834</v>
      </c>
      <c r="H88" s="160">
        <v>57</v>
      </c>
    </row>
    <row r="89" spans="1:8" x14ac:dyDescent="0.25">
      <c r="A89" s="134" t="s">
        <v>702</v>
      </c>
      <c r="B89" s="134" t="s">
        <v>64</v>
      </c>
      <c r="C89" s="134">
        <v>2024</v>
      </c>
      <c r="D89" s="134" t="s">
        <v>312</v>
      </c>
      <c r="E89" s="134" t="s">
        <v>328</v>
      </c>
      <c r="F89" s="101" t="s">
        <v>829</v>
      </c>
      <c r="G89" s="101" t="s">
        <v>835</v>
      </c>
      <c r="H89" s="160">
        <v>9</v>
      </c>
    </row>
    <row r="90" spans="1:8" x14ac:dyDescent="0.25">
      <c r="A90" s="134" t="s">
        <v>702</v>
      </c>
      <c r="B90" s="134" t="s">
        <v>64</v>
      </c>
      <c r="C90" s="134">
        <v>2024</v>
      </c>
      <c r="D90" s="134" t="s">
        <v>312</v>
      </c>
      <c r="E90" s="134" t="s">
        <v>328</v>
      </c>
      <c r="F90" s="101" t="s">
        <v>598</v>
      </c>
      <c r="G90" s="134" t="s">
        <v>328</v>
      </c>
      <c r="H90" s="160" t="s">
        <v>284</v>
      </c>
    </row>
    <row r="91" spans="1:8" x14ac:dyDescent="0.25">
      <c r="A91" s="134" t="s">
        <v>702</v>
      </c>
      <c r="B91" s="134" t="s">
        <v>64</v>
      </c>
      <c r="C91" s="134">
        <v>2024</v>
      </c>
      <c r="D91" s="134" t="s">
        <v>312</v>
      </c>
      <c r="E91" s="134" t="s">
        <v>328</v>
      </c>
      <c r="F91" s="101" t="s">
        <v>598</v>
      </c>
      <c r="G91" s="134" t="s">
        <v>830</v>
      </c>
      <c r="H91" s="160" t="s">
        <v>284</v>
      </c>
    </row>
    <row r="92" spans="1:8" x14ac:dyDescent="0.25">
      <c r="A92" s="134" t="s">
        <v>702</v>
      </c>
      <c r="B92" s="134" t="s">
        <v>64</v>
      </c>
      <c r="C92" s="134">
        <v>2024</v>
      </c>
      <c r="D92" s="134" t="s">
        <v>312</v>
      </c>
      <c r="E92" s="134" t="s">
        <v>328</v>
      </c>
      <c r="F92" s="101" t="s">
        <v>598</v>
      </c>
      <c r="G92" s="134" t="s">
        <v>831</v>
      </c>
      <c r="H92" s="160" t="s">
        <v>284</v>
      </c>
    </row>
    <row r="93" spans="1:8" x14ac:dyDescent="0.25">
      <c r="A93" s="134" t="s">
        <v>702</v>
      </c>
      <c r="B93" s="134" t="s">
        <v>64</v>
      </c>
      <c r="C93" s="134">
        <v>2024</v>
      </c>
      <c r="D93" s="134" t="s">
        <v>312</v>
      </c>
      <c r="E93" s="134" t="s">
        <v>328</v>
      </c>
      <c r="F93" s="101" t="s">
        <v>598</v>
      </c>
      <c r="G93" s="134" t="s">
        <v>832</v>
      </c>
      <c r="H93" s="160" t="s">
        <v>284</v>
      </c>
    </row>
    <row r="94" spans="1:8" x14ac:dyDescent="0.25">
      <c r="A94" s="134" t="s">
        <v>702</v>
      </c>
      <c r="B94" s="134" t="s">
        <v>64</v>
      </c>
      <c r="C94" s="134">
        <v>2024</v>
      </c>
      <c r="D94" s="134" t="s">
        <v>312</v>
      </c>
      <c r="E94" s="134" t="s">
        <v>328</v>
      </c>
      <c r="F94" s="101" t="s">
        <v>598</v>
      </c>
      <c r="G94" s="134" t="s">
        <v>833</v>
      </c>
      <c r="H94" s="160" t="s">
        <v>284</v>
      </c>
    </row>
    <row r="95" spans="1:8" x14ac:dyDescent="0.25">
      <c r="A95" s="134" t="s">
        <v>702</v>
      </c>
      <c r="B95" s="134" t="s">
        <v>64</v>
      </c>
      <c r="C95" s="134">
        <v>2024</v>
      </c>
      <c r="D95" s="134" t="s">
        <v>312</v>
      </c>
      <c r="E95" s="134" t="s">
        <v>328</v>
      </c>
      <c r="F95" s="101" t="s">
        <v>598</v>
      </c>
      <c r="G95" s="101" t="s">
        <v>834</v>
      </c>
      <c r="H95" s="160" t="s">
        <v>284</v>
      </c>
    </row>
    <row r="96" spans="1:8" s="101" customFormat="1" x14ac:dyDescent="0.25">
      <c r="A96" s="134" t="s">
        <v>702</v>
      </c>
      <c r="B96" s="134" t="s">
        <v>64</v>
      </c>
      <c r="C96" s="134">
        <v>2024</v>
      </c>
      <c r="D96" s="134" t="s">
        <v>312</v>
      </c>
      <c r="E96" s="134" t="s">
        <v>328</v>
      </c>
      <c r="F96" s="101" t="s">
        <v>598</v>
      </c>
      <c r="G96" s="134" t="s">
        <v>835</v>
      </c>
      <c r="H96" s="160" t="s">
        <v>284</v>
      </c>
    </row>
    <row r="97" spans="1:8" x14ac:dyDescent="0.25">
      <c r="A97" s="134" t="s">
        <v>702</v>
      </c>
      <c r="B97" s="134" t="s">
        <v>64</v>
      </c>
      <c r="C97" s="134">
        <v>2024</v>
      </c>
      <c r="D97" s="134" t="s">
        <v>312</v>
      </c>
      <c r="E97" s="134" t="s">
        <v>331</v>
      </c>
      <c r="F97" s="101" t="s">
        <v>499</v>
      </c>
      <c r="G97" s="101" t="s">
        <v>328</v>
      </c>
      <c r="H97" s="160">
        <v>1381</v>
      </c>
    </row>
    <row r="98" spans="1:8" x14ac:dyDescent="0.25">
      <c r="A98" s="134" t="s">
        <v>702</v>
      </c>
      <c r="B98" s="134" t="s">
        <v>64</v>
      </c>
      <c r="C98" s="134">
        <v>2024</v>
      </c>
      <c r="D98" s="134" t="s">
        <v>312</v>
      </c>
      <c r="E98" s="134" t="s">
        <v>331</v>
      </c>
      <c r="F98" s="101" t="s">
        <v>825</v>
      </c>
      <c r="G98" s="101" t="s">
        <v>586</v>
      </c>
      <c r="H98" s="160" t="s">
        <v>284</v>
      </c>
    </row>
    <row r="99" spans="1:8" x14ac:dyDescent="0.25">
      <c r="A99" s="134" t="s">
        <v>702</v>
      </c>
      <c r="B99" s="134" t="s">
        <v>64</v>
      </c>
      <c r="C99" s="134">
        <v>2024</v>
      </c>
      <c r="D99" s="134" t="s">
        <v>312</v>
      </c>
      <c r="E99" s="134" t="s">
        <v>331</v>
      </c>
      <c r="F99" s="101" t="s">
        <v>825</v>
      </c>
      <c r="G99" s="101" t="s">
        <v>587</v>
      </c>
      <c r="H99" s="160" t="s">
        <v>284</v>
      </c>
    </row>
    <row r="100" spans="1:8" x14ac:dyDescent="0.25">
      <c r="A100" s="134" t="s">
        <v>702</v>
      </c>
      <c r="B100" s="134" t="s">
        <v>64</v>
      </c>
      <c r="C100" s="134">
        <v>2024</v>
      </c>
      <c r="D100" s="134" t="s">
        <v>312</v>
      </c>
      <c r="E100" s="134" t="s">
        <v>331</v>
      </c>
      <c r="F100" s="101" t="s">
        <v>825</v>
      </c>
      <c r="G100" s="101" t="s">
        <v>588</v>
      </c>
      <c r="H100" s="160" t="s">
        <v>284</v>
      </c>
    </row>
    <row r="101" spans="1:8" x14ac:dyDescent="0.25">
      <c r="A101" s="134" t="s">
        <v>702</v>
      </c>
      <c r="B101" s="134" t="s">
        <v>64</v>
      </c>
      <c r="C101" s="134">
        <v>2024</v>
      </c>
      <c r="D101" s="134" t="s">
        <v>312</v>
      </c>
      <c r="E101" s="134" t="s">
        <v>331</v>
      </c>
      <c r="F101" s="101" t="s">
        <v>828</v>
      </c>
      <c r="G101" s="134" t="s">
        <v>328</v>
      </c>
      <c r="H101" s="160">
        <v>1381</v>
      </c>
    </row>
    <row r="102" spans="1:8" x14ac:dyDescent="0.25">
      <c r="A102" s="134" t="s">
        <v>702</v>
      </c>
      <c r="B102" s="134" t="s">
        <v>64</v>
      </c>
      <c r="C102" s="134">
        <v>2024</v>
      </c>
      <c r="D102" s="134" t="s">
        <v>312</v>
      </c>
      <c r="E102" s="134" t="s">
        <v>331</v>
      </c>
      <c r="F102" s="101" t="s">
        <v>829</v>
      </c>
      <c r="G102" s="134" t="s">
        <v>328</v>
      </c>
      <c r="H102" s="160">
        <v>1381</v>
      </c>
    </row>
    <row r="103" spans="1:8" x14ac:dyDescent="0.25">
      <c r="A103" s="134" t="s">
        <v>702</v>
      </c>
      <c r="B103" s="134" t="s">
        <v>64</v>
      </c>
      <c r="C103" s="134">
        <v>2024</v>
      </c>
      <c r="D103" s="134" t="s">
        <v>312</v>
      </c>
      <c r="E103" s="134" t="s">
        <v>331</v>
      </c>
      <c r="F103" s="101" t="s">
        <v>829</v>
      </c>
      <c r="G103" s="134" t="s">
        <v>830</v>
      </c>
      <c r="H103" s="160">
        <v>3.5</v>
      </c>
    </row>
    <row r="104" spans="1:8" x14ac:dyDescent="0.25">
      <c r="A104" s="134" t="s">
        <v>702</v>
      </c>
      <c r="B104" s="134" t="s">
        <v>64</v>
      </c>
      <c r="C104" s="134">
        <v>2024</v>
      </c>
      <c r="D104" s="134" t="s">
        <v>312</v>
      </c>
      <c r="E104" s="134" t="s">
        <v>331</v>
      </c>
      <c r="F104" s="101" t="s">
        <v>829</v>
      </c>
      <c r="G104" s="101" t="s">
        <v>831</v>
      </c>
      <c r="H104" s="160">
        <v>850</v>
      </c>
    </row>
    <row r="105" spans="1:8" x14ac:dyDescent="0.25">
      <c r="A105" s="134" t="s">
        <v>702</v>
      </c>
      <c r="B105" s="134" t="s">
        <v>64</v>
      </c>
      <c r="C105" s="134">
        <v>2024</v>
      </c>
      <c r="D105" s="134" t="s">
        <v>312</v>
      </c>
      <c r="E105" s="134" t="s">
        <v>331</v>
      </c>
      <c r="F105" s="101" t="s">
        <v>829</v>
      </c>
      <c r="G105" s="101" t="s">
        <v>832</v>
      </c>
      <c r="H105" s="160">
        <v>312</v>
      </c>
    </row>
    <row r="106" spans="1:8" x14ac:dyDescent="0.25">
      <c r="A106" s="134" t="s">
        <v>702</v>
      </c>
      <c r="B106" s="134" t="s">
        <v>64</v>
      </c>
      <c r="C106" s="134">
        <v>2024</v>
      </c>
      <c r="D106" s="134" t="s">
        <v>312</v>
      </c>
      <c r="E106" s="134" t="s">
        <v>331</v>
      </c>
      <c r="F106" s="101" t="s">
        <v>829</v>
      </c>
      <c r="G106" s="101" t="s">
        <v>833</v>
      </c>
      <c r="H106" s="160">
        <v>171</v>
      </c>
    </row>
    <row r="107" spans="1:8" x14ac:dyDescent="0.25">
      <c r="A107" s="134" t="s">
        <v>702</v>
      </c>
      <c r="B107" s="134" t="s">
        <v>64</v>
      </c>
      <c r="C107" s="134">
        <v>2024</v>
      </c>
      <c r="D107" s="134" t="s">
        <v>312</v>
      </c>
      <c r="E107" s="134" t="s">
        <v>331</v>
      </c>
      <c r="F107" s="101" t="s">
        <v>829</v>
      </c>
      <c r="G107" s="101" t="s">
        <v>834</v>
      </c>
      <c r="H107" s="160">
        <v>42</v>
      </c>
    </row>
    <row r="108" spans="1:8" x14ac:dyDescent="0.25">
      <c r="A108" s="134" t="s">
        <v>702</v>
      </c>
      <c r="B108" s="134" t="s">
        <v>64</v>
      </c>
      <c r="C108" s="134">
        <v>2024</v>
      </c>
      <c r="D108" s="134" t="s">
        <v>312</v>
      </c>
      <c r="E108" s="134" t="s">
        <v>331</v>
      </c>
      <c r="F108" s="101" t="s">
        <v>829</v>
      </c>
      <c r="G108" s="101" t="s">
        <v>835</v>
      </c>
      <c r="H108" s="160">
        <v>6</v>
      </c>
    </row>
    <row r="109" spans="1:8" x14ac:dyDescent="0.25">
      <c r="A109" s="134" t="s">
        <v>702</v>
      </c>
      <c r="B109" s="134" t="s">
        <v>64</v>
      </c>
      <c r="C109" s="134">
        <v>2024</v>
      </c>
      <c r="D109" s="134" t="s">
        <v>312</v>
      </c>
      <c r="E109" s="134" t="s">
        <v>331</v>
      </c>
      <c r="F109" s="101" t="s">
        <v>598</v>
      </c>
      <c r="G109" s="134" t="s">
        <v>328</v>
      </c>
      <c r="H109" s="160" t="s">
        <v>284</v>
      </c>
    </row>
    <row r="110" spans="1:8" x14ac:dyDescent="0.25">
      <c r="A110" s="134" t="s">
        <v>702</v>
      </c>
      <c r="B110" s="134" t="s">
        <v>64</v>
      </c>
      <c r="C110" s="134">
        <v>2024</v>
      </c>
      <c r="D110" s="134" t="s">
        <v>312</v>
      </c>
      <c r="E110" s="134" t="s">
        <v>331</v>
      </c>
      <c r="F110" s="101" t="s">
        <v>598</v>
      </c>
      <c r="G110" s="134" t="s">
        <v>830</v>
      </c>
      <c r="H110" s="160" t="s">
        <v>284</v>
      </c>
    </row>
    <row r="111" spans="1:8" x14ac:dyDescent="0.25">
      <c r="A111" s="134" t="s">
        <v>702</v>
      </c>
      <c r="B111" s="134" t="s">
        <v>64</v>
      </c>
      <c r="C111" s="134">
        <v>2024</v>
      </c>
      <c r="D111" s="134" t="s">
        <v>312</v>
      </c>
      <c r="E111" s="134" t="s">
        <v>331</v>
      </c>
      <c r="F111" s="101" t="s">
        <v>598</v>
      </c>
      <c r="G111" s="134" t="s">
        <v>831</v>
      </c>
      <c r="H111" s="160" t="s">
        <v>284</v>
      </c>
    </row>
    <row r="112" spans="1:8" x14ac:dyDescent="0.25">
      <c r="A112" s="134" t="s">
        <v>702</v>
      </c>
      <c r="B112" s="134" t="s">
        <v>64</v>
      </c>
      <c r="C112" s="134">
        <v>2024</v>
      </c>
      <c r="D112" s="134" t="s">
        <v>312</v>
      </c>
      <c r="E112" s="134" t="s">
        <v>331</v>
      </c>
      <c r="F112" s="101" t="s">
        <v>598</v>
      </c>
      <c r="G112" s="134" t="s">
        <v>832</v>
      </c>
      <c r="H112" s="160" t="s">
        <v>284</v>
      </c>
    </row>
    <row r="113" spans="1:8" x14ac:dyDescent="0.25">
      <c r="A113" s="134" t="s">
        <v>702</v>
      </c>
      <c r="B113" s="134" t="s">
        <v>64</v>
      </c>
      <c r="C113" s="134">
        <v>2024</v>
      </c>
      <c r="D113" s="134" t="s">
        <v>312</v>
      </c>
      <c r="E113" s="134" t="s">
        <v>331</v>
      </c>
      <c r="F113" s="101" t="s">
        <v>598</v>
      </c>
      <c r="G113" s="134" t="s">
        <v>833</v>
      </c>
      <c r="H113" s="160" t="s">
        <v>284</v>
      </c>
    </row>
    <row r="114" spans="1:8" x14ac:dyDescent="0.25">
      <c r="A114" s="134" t="s">
        <v>702</v>
      </c>
      <c r="B114" s="134" t="s">
        <v>64</v>
      </c>
      <c r="C114" s="134">
        <v>2024</v>
      </c>
      <c r="D114" s="134" t="s">
        <v>312</v>
      </c>
      <c r="E114" s="134" t="s">
        <v>331</v>
      </c>
      <c r="F114" s="101" t="s">
        <v>598</v>
      </c>
      <c r="G114" s="101" t="s">
        <v>834</v>
      </c>
      <c r="H114" s="160" t="s">
        <v>284</v>
      </c>
    </row>
    <row r="115" spans="1:8" x14ac:dyDescent="0.25">
      <c r="A115" s="134" t="s">
        <v>702</v>
      </c>
      <c r="B115" s="134" t="s">
        <v>64</v>
      </c>
      <c r="C115" s="134">
        <v>2024</v>
      </c>
      <c r="D115" s="134" t="s">
        <v>312</v>
      </c>
      <c r="E115" s="134" t="s">
        <v>331</v>
      </c>
      <c r="F115" s="101" t="s">
        <v>598</v>
      </c>
      <c r="G115" s="134" t="s">
        <v>835</v>
      </c>
      <c r="H115" s="160" t="s">
        <v>284</v>
      </c>
    </row>
    <row r="116" spans="1:8" x14ac:dyDescent="0.25">
      <c r="A116" s="134" t="s">
        <v>702</v>
      </c>
      <c r="B116" s="134" t="s">
        <v>64</v>
      </c>
      <c r="C116" s="134">
        <v>2024</v>
      </c>
      <c r="D116" s="134" t="s">
        <v>312</v>
      </c>
      <c r="E116" s="134" t="s">
        <v>332</v>
      </c>
      <c r="F116" s="101" t="s">
        <v>499</v>
      </c>
      <c r="G116" s="101" t="s">
        <v>328</v>
      </c>
      <c r="H116" s="160">
        <v>594</v>
      </c>
    </row>
    <row r="117" spans="1:8" x14ac:dyDescent="0.25">
      <c r="A117" s="134" t="s">
        <v>702</v>
      </c>
      <c r="B117" s="134" t="s">
        <v>64</v>
      </c>
      <c r="C117" s="134">
        <v>2024</v>
      </c>
      <c r="D117" s="134" t="s">
        <v>312</v>
      </c>
      <c r="E117" s="134" t="s">
        <v>332</v>
      </c>
      <c r="F117" s="101" t="s">
        <v>825</v>
      </c>
      <c r="G117" s="101" t="s">
        <v>586</v>
      </c>
      <c r="H117" s="160" t="s">
        <v>284</v>
      </c>
    </row>
    <row r="118" spans="1:8" x14ac:dyDescent="0.25">
      <c r="A118" s="134" t="s">
        <v>702</v>
      </c>
      <c r="B118" s="134" t="s">
        <v>64</v>
      </c>
      <c r="C118" s="134">
        <v>2024</v>
      </c>
      <c r="D118" s="134" t="s">
        <v>312</v>
      </c>
      <c r="E118" s="134" t="s">
        <v>332</v>
      </c>
      <c r="F118" s="101" t="s">
        <v>825</v>
      </c>
      <c r="G118" s="101" t="s">
        <v>587</v>
      </c>
      <c r="H118" s="160" t="s">
        <v>284</v>
      </c>
    </row>
    <row r="119" spans="1:8" x14ac:dyDescent="0.25">
      <c r="A119" s="134" t="s">
        <v>702</v>
      </c>
      <c r="B119" s="134" t="s">
        <v>64</v>
      </c>
      <c r="C119" s="134">
        <v>2024</v>
      </c>
      <c r="D119" s="134" t="s">
        <v>312</v>
      </c>
      <c r="E119" s="134" t="s">
        <v>332</v>
      </c>
      <c r="F119" s="101" t="s">
        <v>825</v>
      </c>
      <c r="G119" s="101" t="s">
        <v>588</v>
      </c>
      <c r="H119" s="160" t="s">
        <v>284</v>
      </c>
    </row>
    <row r="120" spans="1:8" x14ac:dyDescent="0.25">
      <c r="A120" s="134" t="s">
        <v>702</v>
      </c>
      <c r="B120" s="134" t="s">
        <v>64</v>
      </c>
      <c r="C120" s="134">
        <v>2024</v>
      </c>
      <c r="D120" s="134" t="s">
        <v>312</v>
      </c>
      <c r="E120" s="134" t="s">
        <v>332</v>
      </c>
      <c r="F120" s="101" t="s">
        <v>828</v>
      </c>
      <c r="G120" s="134" t="s">
        <v>328</v>
      </c>
      <c r="H120" s="160">
        <v>594</v>
      </c>
    </row>
    <row r="121" spans="1:8" x14ac:dyDescent="0.25">
      <c r="A121" s="134" t="s">
        <v>702</v>
      </c>
      <c r="B121" s="134" t="s">
        <v>64</v>
      </c>
      <c r="C121" s="134">
        <v>2024</v>
      </c>
      <c r="D121" s="134" t="s">
        <v>312</v>
      </c>
      <c r="E121" s="134" t="s">
        <v>332</v>
      </c>
      <c r="F121" s="101" t="s">
        <v>829</v>
      </c>
      <c r="G121" s="134" t="s">
        <v>328</v>
      </c>
      <c r="H121" s="160">
        <v>594</v>
      </c>
    </row>
    <row r="122" spans="1:8" x14ac:dyDescent="0.25">
      <c r="A122" s="134" t="s">
        <v>702</v>
      </c>
      <c r="B122" s="134" t="s">
        <v>64</v>
      </c>
      <c r="C122" s="134">
        <v>2024</v>
      </c>
      <c r="D122" s="134" t="s">
        <v>312</v>
      </c>
      <c r="E122" s="134" t="s">
        <v>332</v>
      </c>
      <c r="F122" s="101" t="s">
        <v>829</v>
      </c>
      <c r="G122" s="134" t="s">
        <v>830</v>
      </c>
      <c r="H122" s="160">
        <v>2.2999999999999998</v>
      </c>
    </row>
    <row r="123" spans="1:8" x14ac:dyDescent="0.25">
      <c r="A123" s="134" t="s">
        <v>702</v>
      </c>
      <c r="B123" s="134" t="s">
        <v>64</v>
      </c>
      <c r="C123" s="134">
        <v>2024</v>
      </c>
      <c r="D123" s="134" t="s">
        <v>312</v>
      </c>
      <c r="E123" s="134" t="s">
        <v>332</v>
      </c>
      <c r="F123" s="101" t="s">
        <v>829</v>
      </c>
      <c r="G123" s="101" t="s">
        <v>831</v>
      </c>
      <c r="H123" s="160">
        <v>449</v>
      </c>
    </row>
    <row r="124" spans="1:8" x14ac:dyDescent="0.25">
      <c r="A124" s="134" t="s">
        <v>702</v>
      </c>
      <c r="B124" s="134" t="s">
        <v>64</v>
      </c>
      <c r="C124" s="134">
        <v>2024</v>
      </c>
      <c r="D124" s="134" t="s">
        <v>312</v>
      </c>
      <c r="E124" s="134" t="s">
        <v>332</v>
      </c>
      <c r="F124" s="101" t="s">
        <v>829</v>
      </c>
      <c r="G124" s="101" t="s">
        <v>832</v>
      </c>
      <c r="H124" s="160">
        <v>118</v>
      </c>
    </row>
    <row r="125" spans="1:8" x14ac:dyDescent="0.25">
      <c r="A125" s="134" t="s">
        <v>702</v>
      </c>
      <c r="B125" s="134" t="s">
        <v>64</v>
      </c>
      <c r="C125" s="134">
        <v>2024</v>
      </c>
      <c r="D125" s="134" t="s">
        <v>312</v>
      </c>
      <c r="E125" s="134" t="s">
        <v>332</v>
      </c>
      <c r="F125" s="101" t="s">
        <v>829</v>
      </c>
      <c r="G125" s="101" t="s">
        <v>833</v>
      </c>
      <c r="H125" s="160">
        <v>23</v>
      </c>
    </row>
    <row r="126" spans="1:8" x14ac:dyDescent="0.25">
      <c r="A126" s="134" t="s">
        <v>702</v>
      </c>
      <c r="B126" s="134" t="s">
        <v>64</v>
      </c>
      <c r="C126" s="134">
        <v>2024</v>
      </c>
      <c r="D126" s="134" t="s">
        <v>312</v>
      </c>
      <c r="E126" s="134" t="s">
        <v>332</v>
      </c>
      <c r="F126" s="101" t="s">
        <v>829</v>
      </c>
      <c r="G126" s="101" t="s">
        <v>834</v>
      </c>
      <c r="H126" s="160">
        <v>4</v>
      </c>
    </row>
    <row r="127" spans="1:8" x14ac:dyDescent="0.25">
      <c r="A127" s="134" t="s">
        <v>702</v>
      </c>
      <c r="B127" s="134" t="s">
        <v>64</v>
      </c>
      <c r="C127" s="134">
        <v>2024</v>
      </c>
      <c r="D127" s="134" t="s">
        <v>312</v>
      </c>
      <c r="E127" s="134" t="s">
        <v>332</v>
      </c>
      <c r="F127" s="101" t="s">
        <v>829</v>
      </c>
      <c r="G127" s="101" t="s">
        <v>835</v>
      </c>
      <c r="H127" s="160" t="s">
        <v>284</v>
      </c>
    </row>
    <row r="128" spans="1:8" x14ac:dyDescent="0.25">
      <c r="A128" s="134" t="s">
        <v>702</v>
      </c>
      <c r="B128" s="134" t="s">
        <v>64</v>
      </c>
      <c r="C128" s="134">
        <v>2024</v>
      </c>
      <c r="D128" s="134" t="s">
        <v>312</v>
      </c>
      <c r="E128" s="134" t="s">
        <v>332</v>
      </c>
      <c r="F128" s="101" t="s">
        <v>598</v>
      </c>
      <c r="G128" s="134" t="s">
        <v>328</v>
      </c>
      <c r="H128" s="160" t="s">
        <v>284</v>
      </c>
    </row>
    <row r="129" spans="1:8" x14ac:dyDescent="0.25">
      <c r="A129" s="134" t="s">
        <v>702</v>
      </c>
      <c r="B129" s="134" t="s">
        <v>64</v>
      </c>
      <c r="C129" s="134">
        <v>2024</v>
      </c>
      <c r="D129" s="134" t="s">
        <v>312</v>
      </c>
      <c r="E129" s="134" t="s">
        <v>332</v>
      </c>
      <c r="F129" s="101" t="s">
        <v>598</v>
      </c>
      <c r="G129" s="134" t="s">
        <v>830</v>
      </c>
      <c r="H129" s="160" t="s">
        <v>284</v>
      </c>
    </row>
    <row r="130" spans="1:8" x14ac:dyDescent="0.25">
      <c r="A130" s="134" t="s">
        <v>702</v>
      </c>
      <c r="B130" s="134" t="s">
        <v>64</v>
      </c>
      <c r="C130" s="134">
        <v>2024</v>
      </c>
      <c r="D130" s="134" t="s">
        <v>312</v>
      </c>
      <c r="E130" s="134" t="s">
        <v>332</v>
      </c>
      <c r="F130" s="101" t="s">
        <v>598</v>
      </c>
      <c r="G130" s="134" t="s">
        <v>831</v>
      </c>
      <c r="H130" s="160" t="s">
        <v>284</v>
      </c>
    </row>
    <row r="131" spans="1:8" x14ac:dyDescent="0.25">
      <c r="A131" s="134" t="s">
        <v>702</v>
      </c>
      <c r="B131" s="134" t="s">
        <v>64</v>
      </c>
      <c r="C131" s="134">
        <v>2024</v>
      </c>
      <c r="D131" s="134" t="s">
        <v>312</v>
      </c>
      <c r="E131" s="134" t="s">
        <v>332</v>
      </c>
      <c r="F131" s="101" t="s">
        <v>598</v>
      </c>
      <c r="G131" s="134" t="s">
        <v>832</v>
      </c>
      <c r="H131" s="160" t="s">
        <v>284</v>
      </c>
    </row>
    <row r="132" spans="1:8" x14ac:dyDescent="0.25">
      <c r="A132" s="134" t="s">
        <v>702</v>
      </c>
      <c r="B132" s="134" t="s">
        <v>64</v>
      </c>
      <c r="C132" s="134">
        <v>2024</v>
      </c>
      <c r="D132" s="134" t="s">
        <v>312</v>
      </c>
      <c r="E132" s="134" t="s">
        <v>332</v>
      </c>
      <c r="F132" s="101" t="s">
        <v>598</v>
      </c>
      <c r="G132" s="134" t="s">
        <v>833</v>
      </c>
      <c r="H132" s="160" t="s">
        <v>284</v>
      </c>
    </row>
    <row r="133" spans="1:8" x14ac:dyDescent="0.25">
      <c r="A133" s="134" t="s">
        <v>702</v>
      </c>
      <c r="B133" s="134" t="s">
        <v>64</v>
      </c>
      <c r="C133" s="134">
        <v>2024</v>
      </c>
      <c r="D133" s="134" t="s">
        <v>312</v>
      </c>
      <c r="E133" s="134" t="s">
        <v>332</v>
      </c>
      <c r="F133" s="101" t="s">
        <v>598</v>
      </c>
      <c r="G133" s="101" t="s">
        <v>834</v>
      </c>
      <c r="H133" s="160" t="s">
        <v>284</v>
      </c>
    </row>
    <row r="134" spans="1:8" x14ac:dyDescent="0.25">
      <c r="A134" s="134" t="s">
        <v>702</v>
      </c>
      <c r="B134" s="134" t="s">
        <v>64</v>
      </c>
      <c r="C134" s="134">
        <v>2024</v>
      </c>
      <c r="D134" s="134" t="s">
        <v>312</v>
      </c>
      <c r="E134" s="134" t="s">
        <v>332</v>
      </c>
      <c r="F134" s="101" t="s">
        <v>598</v>
      </c>
      <c r="G134" s="134" t="s">
        <v>835</v>
      </c>
      <c r="H134" s="160" t="s">
        <v>284</v>
      </c>
    </row>
    <row r="135" spans="1:8" x14ac:dyDescent="0.25">
      <c r="A135" s="134" t="s">
        <v>702</v>
      </c>
      <c r="B135" s="134" t="s">
        <v>64</v>
      </c>
      <c r="C135" s="134">
        <v>2024</v>
      </c>
      <c r="D135" s="134" t="s">
        <v>312</v>
      </c>
      <c r="E135" s="134" t="s">
        <v>333</v>
      </c>
      <c r="F135" s="101" t="s">
        <v>499</v>
      </c>
      <c r="G135" s="101" t="s">
        <v>328</v>
      </c>
      <c r="H135" s="160">
        <v>479</v>
      </c>
    </row>
    <row r="136" spans="1:8" x14ac:dyDescent="0.25">
      <c r="A136" s="134" t="s">
        <v>702</v>
      </c>
      <c r="B136" s="134" t="s">
        <v>64</v>
      </c>
      <c r="C136" s="134">
        <v>2024</v>
      </c>
      <c r="D136" s="134" t="s">
        <v>312</v>
      </c>
      <c r="E136" s="134" t="s">
        <v>333</v>
      </c>
      <c r="F136" s="101" t="s">
        <v>825</v>
      </c>
      <c r="G136" s="101" t="s">
        <v>586</v>
      </c>
      <c r="H136" s="160" t="s">
        <v>284</v>
      </c>
    </row>
    <row r="137" spans="1:8" x14ac:dyDescent="0.25">
      <c r="A137" s="134" t="s">
        <v>702</v>
      </c>
      <c r="B137" s="134" t="s">
        <v>64</v>
      </c>
      <c r="C137" s="134">
        <v>2024</v>
      </c>
      <c r="D137" s="134" t="s">
        <v>312</v>
      </c>
      <c r="E137" s="134" t="s">
        <v>333</v>
      </c>
      <c r="F137" s="101" t="s">
        <v>825</v>
      </c>
      <c r="G137" s="101" t="s">
        <v>587</v>
      </c>
      <c r="H137" s="160" t="s">
        <v>284</v>
      </c>
    </row>
    <row r="138" spans="1:8" x14ac:dyDescent="0.25">
      <c r="A138" s="134" t="s">
        <v>702</v>
      </c>
      <c r="B138" s="134" t="s">
        <v>64</v>
      </c>
      <c r="C138" s="134">
        <v>2024</v>
      </c>
      <c r="D138" s="134" t="s">
        <v>312</v>
      </c>
      <c r="E138" s="134" t="s">
        <v>333</v>
      </c>
      <c r="F138" s="101" t="s">
        <v>825</v>
      </c>
      <c r="G138" s="101" t="s">
        <v>588</v>
      </c>
      <c r="H138" s="160" t="s">
        <v>284</v>
      </c>
    </row>
    <row r="139" spans="1:8" x14ac:dyDescent="0.25">
      <c r="A139" s="134" t="s">
        <v>702</v>
      </c>
      <c r="B139" s="134" t="s">
        <v>64</v>
      </c>
      <c r="C139" s="134">
        <v>2024</v>
      </c>
      <c r="D139" s="134" t="s">
        <v>312</v>
      </c>
      <c r="E139" s="134" t="s">
        <v>333</v>
      </c>
      <c r="F139" s="101" t="s">
        <v>828</v>
      </c>
      <c r="G139" s="134" t="s">
        <v>328</v>
      </c>
      <c r="H139" s="160">
        <v>479</v>
      </c>
    </row>
    <row r="140" spans="1:8" x14ac:dyDescent="0.25">
      <c r="A140" s="134" t="s">
        <v>702</v>
      </c>
      <c r="B140" s="134" t="s">
        <v>64</v>
      </c>
      <c r="C140" s="134">
        <v>2024</v>
      </c>
      <c r="D140" s="134" t="s">
        <v>312</v>
      </c>
      <c r="E140" s="134" t="s">
        <v>333</v>
      </c>
      <c r="F140" s="101" t="s">
        <v>829</v>
      </c>
      <c r="G140" s="134" t="s">
        <v>328</v>
      </c>
      <c r="H140" s="160">
        <v>479</v>
      </c>
    </row>
    <row r="141" spans="1:8" x14ac:dyDescent="0.25">
      <c r="A141" s="134" t="s">
        <v>702</v>
      </c>
      <c r="B141" s="134" t="s">
        <v>64</v>
      </c>
      <c r="C141" s="134">
        <v>2024</v>
      </c>
      <c r="D141" s="134" t="s">
        <v>312</v>
      </c>
      <c r="E141" s="134" t="s">
        <v>333</v>
      </c>
      <c r="F141" s="101" t="s">
        <v>829</v>
      </c>
      <c r="G141" s="134" t="s">
        <v>830</v>
      </c>
      <c r="H141" s="160">
        <v>3.1</v>
      </c>
    </row>
    <row r="142" spans="1:8" x14ac:dyDescent="0.25">
      <c r="A142" s="134" t="s">
        <v>702</v>
      </c>
      <c r="B142" s="134" t="s">
        <v>64</v>
      </c>
      <c r="C142" s="134">
        <v>2024</v>
      </c>
      <c r="D142" s="134" t="s">
        <v>312</v>
      </c>
      <c r="E142" s="134" t="s">
        <v>333</v>
      </c>
      <c r="F142" s="101" t="s">
        <v>829</v>
      </c>
      <c r="G142" s="101" t="s">
        <v>831</v>
      </c>
      <c r="H142" s="160">
        <v>311</v>
      </c>
    </row>
    <row r="143" spans="1:8" x14ac:dyDescent="0.25">
      <c r="A143" s="134" t="s">
        <v>702</v>
      </c>
      <c r="B143" s="134" t="s">
        <v>64</v>
      </c>
      <c r="C143" s="134">
        <v>2024</v>
      </c>
      <c r="D143" s="134" t="s">
        <v>312</v>
      </c>
      <c r="E143" s="134" t="s">
        <v>333</v>
      </c>
      <c r="F143" s="101" t="s">
        <v>829</v>
      </c>
      <c r="G143" s="101" t="s">
        <v>832</v>
      </c>
      <c r="H143" s="160">
        <v>118</v>
      </c>
    </row>
    <row r="144" spans="1:8" x14ac:dyDescent="0.25">
      <c r="A144" s="134" t="s">
        <v>702</v>
      </c>
      <c r="B144" s="134" t="s">
        <v>64</v>
      </c>
      <c r="C144" s="134">
        <v>2024</v>
      </c>
      <c r="D144" s="134" t="s">
        <v>312</v>
      </c>
      <c r="E144" s="134" t="s">
        <v>333</v>
      </c>
      <c r="F144" s="101" t="s">
        <v>829</v>
      </c>
      <c r="G144" s="101" t="s">
        <v>833</v>
      </c>
      <c r="H144" s="160">
        <v>36</v>
      </c>
    </row>
    <row r="145" spans="1:8" x14ac:dyDescent="0.25">
      <c r="A145" s="134" t="s">
        <v>702</v>
      </c>
      <c r="B145" s="134" t="s">
        <v>64</v>
      </c>
      <c r="C145" s="134">
        <v>2024</v>
      </c>
      <c r="D145" s="134" t="s">
        <v>312</v>
      </c>
      <c r="E145" s="134" t="s">
        <v>333</v>
      </c>
      <c r="F145" s="101" t="s">
        <v>829</v>
      </c>
      <c r="G145" s="101" t="s">
        <v>834</v>
      </c>
      <c r="H145" s="160">
        <v>11</v>
      </c>
    </row>
    <row r="146" spans="1:8" x14ac:dyDescent="0.25">
      <c r="A146" s="134" t="s">
        <v>702</v>
      </c>
      <c r="B146" s="134" t="s">
        <v>64</v>
      </c>
      <c r="C146" s="134">
        <v>2024</v>
      </c>
      <c r="D146" s="134" t="s">
        <v>312</v>
      </c>
      <c r="E146" s="134" t="s">
        <v>333</v>
      </c>
      <c r="F146" s="101" t="s">
        <v>829</v>
      </c>
      <c r="G146" s="101" t="s">
        <v>835</v>
      </c>
      <c r="H146" s="160">
        <v>3</v>
      </c>
    </row>
    <row r="147" spans="1:8" x14ac:dyDescent="0.25">
      <c r="A147" s="134" t="s">
        <v>702</v>
      </c>
      <c r="B147" s="134" t="s">
        <v>64</v>
      </c>
      <c r="C147" s="134">
        <v>2024</v>
      </c>
      <c r="D147" s="134" t="s">
        <v>312</v>
      </c>
      <c r="E147" s="134" t="s">
        <v>333</v>
      </c>
      <c r="F147" s="101" t="s">
        <v>598</v>
      </c>
      <c r="G147" s="134" t="s">
        <v>328</v>
      </c>
      <c r="H147" s="160" t="s">
        <v>284</v>
      </c>
    </row>
    <row r="148" spans="1:8" x14ac:dyDescent="0.25">
      <c r="A148" s="134" t="s">
        <v>702</v>
      </c>
      <c r="B148" s="134" t="s">
        <v>64</v>
      </c>
      <c r="C148" s="134">
        <v>2024</v>
      </c>
      <c r="D148" s="134" t="s">
        <v>312</v>
      </c>
      <c r="E148" s="134" t="s">
        <v>333</v>
      </c>
      <c r="F148" s="101" t="s">
        <v>598</v>
      </c>
      <c r="G148" s="134" t="s">
        <v>830</v>
      </c>
      <c r="H148" s="160" t="s">
        <v>284</v>
      </c>
    </row>
    <row r="149" spans="1:8" x14ac:dyDescent="0.25">
      <c r="A149" s="134" t="s">
        <v>702</v>
      </c>
      <c r="B149" s="134" t="s">
        <v>64</v>
      </c>
      <c r="C149" s="134">
        <v>2024</v>
      </c>
      <c r="D149" s="134" t="s">
        <v>312</v>
      </c>
      <c r="E149" s="134" t="s">
        <v>333</v>
      </c>
      <c r="F149" s="101" t="s">
        <v>598</v>
      </c>
      <c r="G149" s="134" t="s">
        <v>831</v>
      </c>
      <c r="H149" s="160" t="s">
        <v>284</v>
      </c>
    </row>
    <row r="150" spans="1:8" x14ac:dyDescent="0.25">
      <c r="A150" s="134" t="s">
        <v>702</v>
      </c>
      <c r="B150" s="134" t="s">
        <v>64</v>
      </c>
      <c r="C150" s="134">
        <v>2024</v>
      </c>
      <c r="D150" s="134" t="s">
        <v>312</v>
      </c>
      <c r="E150" s="134" t="s">
        <v>333</v>
      </c>
      <c r="F150" s="101" t="s">
        <v>598</v>
      </c>
      <c r="G150" s="134" t="s">
        <v>832</v>
      </c>
      <c r="H150" s="160" t="s">
        <v>284</v>
      </c>
    </row>
    <row r="151" spans="1:8" x14ac:dyDescent="0.25">
      <c r="A151" s="134" t="s">
        <v>702</v>
      </c>
      <c r="B151" s="134" t="s">
        <v>64</v>
      </c>
      <c r="C151" s="134">
        <v>2024</v>
      </c>
      <c r="D151" s="134" t="s">
        <v>312</v>
      </c>
      <c r="E151" s="134" t="s">
        <v>333</v>
      </c>
      <c r="F151" s="101" t="s">
        <v>598</v>
      </c>
      <c r="G151" s="134" t="s">
        <v>833</v>
      </c>
      <c r="H151" s="160" t="s">
        <v>284</v>
      </c>
    </row>
    <row r="152" spans="1:8" x14ac:dyDescent="0.25">
      <c r="A152" s="134" t="s">
        <v>702</v>
      </c>
      <c r="B152" s="134" t="s">
        <v>64</v>
      </c>
      <c r="C152" s="134">
        <v>2024</v>
      </c>
      <c r="D152" s="134" t="s">
        <v>312</v>
      </c>
      <c r="E152" s="134" t="s">
        <v>333</v>
      </c>
      <c r="F152" s="101" t="s">
        <v>598</v>
      </c>
      <c r="G152" s="101" t="s">
        <v>834</v>
      </c>
      <c r="H152" s="160" t="s">
        <v>284</v>
      </c>
    </row>
    <row r="153" spans="1:8" x14ac:dyDescent="0.25">
      <c r="A153" s="134" t="s">
        <v>702</v>
      </c>
      <c r="B153" s="134" t="s">
        <v>64</v>
      </c>
      <c r="C153" s="134">
        <v>2024</v>
      </c>
      <c r="D153" s="134" t="s">
        <v>312</v>
      </c>
      <c r="E153" s="134" t="s">
        <v>333</v>
      </c>
      <c r="F153" s="101" t="s">
        <v>598</v>
      </c>
      <c r="G153" s="134" t="s">
        <v>835</v>
      </c>
      <c r="H153" s="160" t="s">
        <v>284</v>
      </c>
    </row>
    <row r="154" spans="1:8" x14ac:dyDescent="0.25">
      <c r="A154" s="134" t="s">
        <v>702</v>
      </c>
      <c r="B154" s="134" t="s">
        <v>64</v>
      </c>
      <c r="C154" s="134">
        <v>2024</v>
      </c>
      <c r="D154" s="134" t="s">
        <v>313</v>
      </c>
      <c r="E154" s="134" t="s">
        <v>328</v>
      </c>
      <c r="F154" s="101" t="s">
        <v>499</v>
      </c>
      <c r="G154" s="101" t="s">
        <v>328</v>
      </c>
      <c r="H154" s="160">
        <v>876</v>
      </c>
    </row>
    <row r="155" spans="1:8" x14ac:dyDescent="0.25">
      <c r="A155" s="134" t="s">
        <v>702</v>
      </c>
      <c r="B155" s="134" t="s">
        <v>64</v>
      </c>
      <c r="C155" s="134">
        <v>2024</v>
      </c>
      <c r="D155" s="134" t="s">
        <v>313</v>
      </c>
      <c r="E155" s="134" t="s">
        <v>328</v>
      </c>
      <c r="F155" s="101" t="s">
        <v>825</v>
      </c>
      <c r="G155" s="101" t="s">
        <v>586</v>
      </c>
      <c r="H155" s="160">
        <v>11</v>
      </c>
    </row>
    <row r="156" spans="1:8" x14ac:dyDescent="0.25">
      <c r="A156" s="134" t="s">
        <v>702</v>
      </c>
      <c r="B156" s="134" t="s">
        <v>64</v>
      </c>
      <c r="C156" s="134">
        <v>2024</v>
      </c>
      <c r="D156" s="134" t="s">
        <v>313</v>
      </c>
      <c r="E156" s="134" t="s">
        <v>328</v>
      </c>
      <c r="F156" s="101" t="s">
        <v>825</v>
      </c>
      <c r="G156" s="101" t="s">
        <v>587</v>
      </c>
      <c r="H156" s="160">
        <v>4</v>
      </c>
    </row>
    <row r="157" spans="1:8" x14ac:dyDescent="0.25">
      <c r="A157" s="134" t="s">
        <v>702</v>
      </c>
      <c r="B157" s="134" t="s">
        <v>64</v>
      </c>
      <c r="C157" s="134">
        <v>2024</v>
      </c>
      <c r="D157" s="134" t="s">
        <v>313</v>
      </c>
      <c r="E157" s="134" t="s">
        <v>328</v>
      </c>
      <c r="F157" s="101" t="s">
        <v>825</v>
      </c>
      <c r="G157" s="101" t="s">
        <v>588</v>
      </c>
      <c r="H157" s="160">
        <v>9</v>
      </c>
    </row>
    <row r="158" spans="1:8" x14ac:dyDescent="0.25">
      <c r="A158" s="134" t="s">
        <v>702</v>
      </c>
      <c r="B158" s="134" t="s">
        <v>64</v>
      </c>
      <c r="C158" s="134">
        <v>2024</v>
      </c>
      <c r="D158" s="134" t="s">
        <v>313</v>
      </c>
      <c r="E158" s="134" t="s">
        <v>328</v>
      </c>
      <c r="F158" s="101" t="s">
        <v>828</v>
      </c>
      <c r="G158" s="134" t="s">
        <v>328</v>
      </c>
      <c r="H158" s="160">
        <v>852</v>
      </c>
    </row>
    <row r="159" spans="1:8" x14ac:dyDescent="0.25">
      <c r="A159" s="134" t="s">
        <v>702</v>
      </c>
      <c r="B159" s="134" t="s">
        <v>64</v>
      </c>
      <c r="C159" s="134">
        <v>2024</v>
      </c>
      <c r="D159" s="134" t="s">
        <v>313</v>
      </c>
      <c r="E159" s="134" t="s">
        <v>328</v>
      </c>
      <c r="F159" s="101" t="s">
        <v>829</v>
      </c>
      <c r="G159" s="134" t="s">
        <v>328</v>
      </c>
      <c r="H159" s="160">
        <v>852</v>
      </c>
    </row>
    <row r="160" spans="1:8" x14ac:dyDescent="0.25">
      <c r="A160" s="134" t="s">
        <v>702</v>
      </c>
      <c r="B160" s="134" t="s">
        <v>64</v>
      </c>
      <c r="C160" s="134">
        <v>2024</v>
      </c>
      <c r="D160" s="134" t="s">
        <v>313</v>
      </c>
      <c r="E160" s="134" t="s">
        <v>328</v>
      </c>
      <c r="F160" s="101" t="s">
        <v>829</v>
      </c>
      <c r="G160" s="134" t="s">
        <v>830</v>
      </c>
      <c r="H160" s="160">
        <v>7.5</v>
      </c>
    </row>
    <row r="161" spans="1:8" x14ac:dyDescent="0.25">
      <c r="A161" s="134" t="s">
        <v>702</v>
      </c>
      <c r="B161" s="134" t="s">
        <v>64</v>
      </c>
      <c r="C161" s="134">
        <v>2024</v>
      </c>
      <c r="D161" s="134" t="s">
        <v>313</v>
      </c>
      <c r="E161" s="134" t="s">
        <v>328</v>
      </c>
      <c r="F161" s="101" t="s">
        <v>829</v>
      </c>
      <c r="G161" s="101" t="s">
        <v>831</v>
      </c>
      <c r="H161" s="160">
        <v>327</v>
      </c>
    </row>
    <row r="162" spans="1:8" x14ac:dyDescent="0.25">
      <c r="A162" s="134" t="s">
        <v>702</v>
      </c>
      <c r="B162" s="134" t="s">
        <v>64</v>
      </c>
      <c r="C162" s="134">
        <v>2024</v>
      </c>
      <c r="D162" s="134" t="s">
        <v>313</v>
      </c>
      <c r="E162" s="134" t="s">
        <v>328</v>
      </c>
      <c r="F162" s="101" t="s">
        <v>829</v>
      </c>
      <c r="G162" s="101" t="s">
        <v>832</v>
      </c>
      <c r="H162" s="160">
        <v>221</v>
      </c>
    </row>
    <row r="163" spans="1:8" x14ac:dyDescent="0.25">
      <c r="A163" s="134" t="s">
        <v>702</v>
      </c>
      <c r="B163" s="134" t="s">
        <v>64</v>
      </c>
      <c r="C163" s="134">
        <v>2024</v>
      </c>
      <c r="D163" s="134" t="s">
        <v>313</v>
      </c>
      <c r="E163" s="134" t="s">
        <v>328</v>
      </c>
      <c r="F163" s="101" t="s">
        <v>829</v>
      </c>
      <c r="G163" s="101" t="s">
        <v>833</v>
      </c>
      <c r="H163" s="160">
        <v>165</v>
      </c>
    </row>
    <row r="164" spans="1:8" x14ac:dyDescent="0.25">
      <c r="A164" s="134" t="s">
        <v>702</v>
      </c>
      <c r="B164" s="134" t="s">
        <v>64</v>
      </c>
      <c r="C164" s="134">
        <v>2024</v>
      </c>
      <c r="D164" s="134" t="s">
        <v>313</v>
      </c>
      <c r="E164" s="134" t="s">
        <v>328</v>
      </c>
      <c r="F164" s="101" t="s">
        <v>829</v>
      </c>
      <c r="G164" s="101" t="s">
        <v>834</v>
      </c>
      <c r="H164" s="160">
        <v>91</v>
      </c>
    </row>
    <row r="165" spans="1:8" x14ac:dyDescent="0.25">
      <c r="A165" s="134" t="s">
        <v>702</v>
      </c>
      <c r="B165" s="134" t="s">
        <v>64</v>
      </c>
      <c r="C165" s="134">
        <v>2024</v>
      </c>
      <c r="D165" s="134" t="s">
        <v>313</v>
      </c>
      <c r="E165" s="134" t="s">
        <v>328</v>
      </c>
      <c r="F165" s="101" t="s">
        <v>829</v>
      </c>
      <c r="G165" s="101" t="s">
        <v>835</v>
      </c>
      <c r="H165" s="160">
        <v>48</v>
      </c>
    </row>
    <row r="166" spans="1:8" x14ac:dyDescent="0.25">
      <c r="A166" s="134" t="s">
        <v>702</v>
      </c>
      <c r="B166" s="134" t="s">
        <v>64</v>
      </c>
      <c r="C166" s="134">
        <v>2024</v>
      </c>
      <c r="D166" s="134" t="s">
        <v>313</v>
      </c>
      <c r="E166" s="134" t="s">
        <v>328</v>
      </c>
      <c r="F166" s="101" t="s">
        <v>598</v>
      </c>
      <c r="G166" s="134" t="s">
        <v>328</v>
      </c>
      <c r="H166" s="160">
        <v>24</v>
      </c>
    </row>
    <row r="167" spans="1:8" x14ac:dyDescent="0.25">
      <c r="A167" s="134" t="s">
        <v>702</v>
      </c>
      <c r="B167" s="134" t="s">
        <v>64</v>
      </c>
      <c r="C167" s="134">
        <v>2024</v>
      </c>
      <c r="D167" s="134" t="s">
        <v>313</v>
      </c>
      <c r="E167" s="134" t="s">
        <v>328</v>
      </c>
      <c r="F167" s="101" t="s">
        <v>598</v>
      </c>
      <c r="G167" s="134" t="s">
        <v>830</v>
      </c>
      <c r="H167" s="160">
        <v>14.1</v>
      </c>
    </row>
    <row r="168" spans="1:8" x14ac:dyDescent="0.25">
      <c r="A168" s="134" t="s">
        <v>702</v>
      </c>
      <c r="B168" s="134" t="s">
        <v>64</v>
      </c>
      <c r="C168" s="134">
        <v>2024</v>
      </c>
      <c r="D168" s="134" t="s">
        <v>313</v>
      </c>
      <c r="E168" s="134" t="s">
        <v>328</v>
      </c>
      <c r="F168" s="101" t="s">
        <v>598</v>
      </c>
      <c r="G168" s="134" t="s">
        <v>831</v>
      </c>
      <c r="H168" s="160" t="s">
        <v>284</v>
      </c>
    </row>
    <row r="169" spans="1:8" x14ac:dyDescent="0.25">
      <c r="A169" s="134" t="s">
        <v>702</v>
      </c>
      <c r="B169" s="134" t="s">
        <v>64</v>
      </c>
      <c r="C169" s="134">
        <v>2024</v>
      </c>
      <c r="D169" s="134" t="s">
        <v>313</v>
      </c>
      <c r="E169" s="134" t="s">
        <v>328</v>
      </c>
      <c r="F169" s="101" t="s">
        <v>598</v>
      </c>
      <c r="G169" s="134" t="s">
        <v>832</v>
      </c>
      <c r="H169" s="160" t="s">
        <v>284</v>
      </c>
    </row>
    <row r="170" spans="1:8" x14ac:dyDescent="0.25">
      <c r="A170" s="134" t="s">
        <v>702</v>
      </c>
      <c r="B170" s="134" t="s">
        <v>64</v>
      </c>
      <c r="C170" s="134">
        <v>2024</v>
      </c>
      <c r="D170" s="134" t="s">
        <v>313</v>
      </c>
      <c r="E170" s="134" t="s">
        <v>328</v>
      </c>
      <c r="F170" s="101" t="s">
        <v>598</v>
      </c>
      <c r="G170" s="134" t="s">
        <v>833</v>
      </c>
      <c r="H170" s="160">
        <v>14</v>
      </c>
    </row>
    <row r="171" spans="1:8" x14ac:dyDescent="0.25">
      <c r="A171" s="134" t="s">
        <v>702</v>
      </c>
      <c r="B171" s="134" t="s">
        <v>64</v>
      </c>
      <c r="C171" s="134">
        <v>2024</v>
      </c>
      <c r="D171" s="134" t="s">
        <v>313</v>
      </c>
      <c r="E171" s="134" t="s">
        <v>328</v>
      </c>
      <c r="F171" s="101" t="s">
        <v>598</v>
      </c>
      <c r="G171" s="101" t="s">
        <v>834</v>
      </c>
      <c r="H171" s="160">
        <v>6</v>
      </c>
    </row>
    <row r="172" spans="1:8" x14ac:dyDescent="0.25">
      <c r="A172" s="134" t="s">
        <v>702</v>
      </c>
      <c r="B172" s="134" t="s">
        <v>64</v>
      </c>
      <c r="C172" s="134">
        <v>2024</v>
      </c>
      <c r="D172" s="134" t="s">
        <v>313</v>
      </c>
      <c r="E172" s="134" t="s">
        <v>328</v>
      </c>
      <c r="F172" s="101" t="s">
        <v>598</v>
      </c>
      <c r="G172" s="134" t="s">
        <v>835</v>
      </c>
      <c r="H172" s="160">
        <v>4</v>
      </c>
    </row>
    <row r="173" spans="1:8" x14ac:dyDescent="0.25">
      <c r="A173" s="134" t="s">
        <v>702</v>
      </c>
      <c r="B173" s="134" t="s">
        <v>64</v>
      </c>
      <c r="C173" s="134">
        <v>2024</v>
      </c>
      <c r="D173" s="134" t="s">
        <v>314</v>
      </c>
      <c r="E173" s="134" t="s">
        <v>328</v>
      </c>
      <c r="F173" s="101" t="s">
        <v>499</v>
      </c>
      <c r="G173" s="101" t="s">
        <v>328</v>
      </c>
      <c r="H173" s="160">
        <v>621</v>
      </c>
    </row>
    <row r="174" spans="1:8" x14ac:dyDescent="0.25">
      <c r="A174" s="134" t="s">
        <v>702</v>
      </c>
      <c r="B174" s="134" t="s">
        <v>64</v>
      </c>
      <c r="C174" s="134">
        <v>2024</v>
      </c>
      <c r="D174" s="134" t="s">
        <v>314</v>
      </c>
      <c r="E174" s="134" t="s">
        <v>328</v>
      </c>
      <c r="F174" s="101" t="s">
        <v>825</v>
      </c>
      <c r="G174" s="101" t="s">
        <v>586</v>
      </c>
      <c r="H174" s="160" t="s">
        <v>284</v>
      </c>
    </row>
    <row r="175" spans="1:8" x14ac:dyDescent="0.25">
      <c r="A175" s="134" t="s">
        <v>702</v>
      </c>
      <c r="B175" s="134" t="s">
        <v>64</v>
      </c>
      <c r="C175" s="134">
        <v>2024</v>
      </c>
      <c r="D175" s="134" t="s">
        <v>314</v>
      </c>
      <c r="E175" s="134" t="s">
        <v>328</v>
      </c>
      <c r="F175" s="101" t="s">
        <v>825</v>
      </c>
      <c r="G175" s="101" t="s">
        <v>587</v>
      </c>
      <c r="H175" s="160" t="s">
        <v>284</v>
      </c>
    </row>
    <row r="176" spans="1:8" x14ac:dyDescent="0.25">
      <c r="A176" s="134" t="s">
        <v>702</v>
      </c>
      <c r="B176" s="134" t="s">
        <v>64</v>
      </c>
      <c r="C176" s="134">
        <v>2024</v>
      </c>
      <c r="D176" s="134" t="s">
        <v>314</v>
      </c>
      <c r="E176" s="134" t="s">
        <v>328</v>
      </c>
      <c r="F176" s="101" t="s">
        <v>825</v>
      </c>
      <c r="G176" s="101" t="s">
        <v>588</v>
      </c>
      <c r="H176" s="160" t="s">
        <v>284</v>
      </c>
    </row>
    <row r="177" spans="1:8" x14ac:dyDescent="0.25">
      <c r="A177" s="134" t="s">
        <v>702</v>
      </c>
      <c r="B177" s="134" t="s">
        <v>64</v>
      </c>
      <c r="C177" s="134">
        <v>2024</v>
      </c>
      <c r="D177" s="134" t="s">
        <v>314</v>
      </c>
      <c r="E177" s="134" t="s">
        <v>328</v>
      </c>
      <c r="F177" s="101" t="s">
        <v>828</v>
      </c>
      <c r="G177" s="134" t="s">
        <v>328</v>
      </c>
      <c r="H177" s="160">
        <v>621</v>
      </c>
    </row>
    <row r="178" spans="1:8" x14ac:dyDescent="0.25">
      <c r="A178" s="134" t="s">
        <v>702</v>
      </c>
      <c r="B178" s="134" t="s">
        <v>64</v>
      </c>
      <c r="C178" s="134">
        <v>2024</v>
      </c>
      <c r="D178" s="134" t="s">
        <v>314</v>
      </c>
      <c r="E178" s="134" t="s">
        <v>328</v>
      </c>
      <c r="F178" s="101" t="s">
        <v>829</v>
      </c>
      <c r="G178" s="134" t="s">
        <v>328</v>
      </c>
      <c r="H178" s="160">
        <v>621</v>
      </c>
    </row>
    <row r="179" spans="1:8" x14ac:dyDescent="0.25">
      <c r="A179" s="134" t="s">
        <v>702</v>
      </c>
      <c r="B179" s="134" t="s">
        <v>64</v>
      </c>
      <c r="C179" s="134">
        <v>2024</v>
      </c>
      <c r="D179" s="134" t="s">
        <v>314</v>
      </c>
      <c r="E179" s="134" t="s">
        <v>328</v>
      </c>
      <c r="F179" s="101" t="s">
        <v>829</v>
      </c>
      <c r="G179" s="134" t="s">
        <v>830</v>
      </c>
      <c r="H179" s="160">
        <v>6.1</v>
      </c>
    </row>
    <row r="180" spans="1:8" x14ac:dyDescent="0.25">
      <c r="A180" s="134" t="s">
        <v>702</v>
      </c>
      <c r="B180" s="134" t="s">
        <v>64</v>
      </c>
      <c r="C180" s="134">
        <v>2024</v>
      </c>
      <c r="D180" s="134" t="s">
        <v>314</v>
      </c>
      <c r="E180" s="134" t="s">
        <v>328</v>
      </c>
      <c r="F180" s="101" t="s">
        <v>829</v>
      </c>
      <c r="G180" s="101" t="s">
        <v>831</v>
      </c>
      <c r="H180" s="160">
        <v>290</v>
      </c>
    </row>
    <row r="181" spans="1:8" x14ac:dyDescent="0.25">
      <c r="A181" s="134" t="s">
        <v>702</v>
      </c>
      <c r="B181" s="134" t="s">
        <v>64</v>
      </c>
      <c r="C181" s="134">
        <v>2024</v>
      </c>
      <c r="D181" s="134" t="s">
        <v>314</v>
      </c>
      <c r="E181" s="134" t="s">
        <v>328</v>
      </c>
      <c r="F181" s="101" t="s">
        <v>829</v>
      </c>
      <c r="G181" s="101" t="s">
        <v>832</v>
      </c>
      <c r="H181" s="160">
        <v>124</v>
      </c>
    </row>
    <row r="182" spans="1:8" x14ac:dyDescent="0.25">
      <c r="A182" s="134" t="s">
        <v>702</v>
      </c>
      <c r="B182" s="134" t="s">
        <v>64</v>
      </c>
      <c r="C182" s="134">
        <v>2024</v>
      </c>
      <c r="D182" s="134" t="s">
        <v>314</v>
      </c>
      <c r="E182" s="134" t="s">
        <v>328</v>
      </c>
      <c r="F182" s="101" t="s">
        <v>829</v>
      </c>
      <c r="G182" s="101" t="s">
        <v>833</v>
      </c>
      <c r="H182" s="160">
        <v>116</v>
      </c>
    </row>
    <row r="183" spans="1:8" x14ac:dyDescent="0.25">
      <c r="A183" s="134" t="s">
        <v>702</v>
      </c>
      <c r="B183" s="134" t="s">
        <v>64</v>
      </c>
      <c r="C183" s="134">
        <v>2024</v>
      </c>
      <c r="D183" s="134" t="s">
        <v>314</v>
      </c>
      <c r="E183" s="134" t="s">
        <v>328</v>
      </c>
      <c r="F183" s="101" t="s">
        <v>829</v>
      </c>
      <c r="G183" s="101" t="s">
        <v>834</v>
      </c>
      <c r="H183" s="160">
        <v>72</v>
      </c>
    </row>
    <row r="184" spans="1:8" x14ac:dyDescent="0.25">
      <c r="A184" s="134" t="s">
        <v>702</v>
      </c>
      <c r="B184" s="134" t="s">
        <v>64</v>
      </c>
      <c r="C184" s="134">
        <v>2024</v>
      </c>
      <c r="D184" s="134" t="s">
        <v>314</v>
      </c>
      <c r="E184" s="134" t="s">
        <v>328</v>
      </c>
      <c r="F184" s="101" t="s">
        <v>829</v>
      </c>
      <c r="G184" s="101" t="s">
        <v>835</v>
      </c>
      <c r="H184" s="160">
        <v>19</v>
      </c>
    </row>
    <row r="185" spans="1:8" x14ac:dyDescent="0.25">
      <c r="A185" s="134" t="s">
        <v>702</v>
      </c>
      <c r="B185" s="134" t="s">
        <v>64</v>
      </c>
      <c r="C185" s="134">
        <v>2024</v>
      </c>
      <c r="D185" s="134" t="s">
        <v>314</v>
      </c>
      <c r="E185" s="134" t="s">
        <v>328</v>
      </c>
      <c r="F185" s="101" t="s">
        <v>598</v>
      </c>
      <c r="G185" s="134" t="s">
        <v>328</v>
      </c>
      <c r="H185" s="160" t="s">
        <v>284</v>
      </c>
    </row>
    <row r="186" spans="1:8" x14ac:dyDescent="0.25">
      <c r="A186" s="134" t="s">
        <v>702</v>
      </c>
      <c r="B186" s="134" t="s">
        <v>64</v>
      </c>
      <c r="C186" s="134">
        <v>2024</v>
      </c>
      <c r="D186" s="134" t="s">
        <v>314</v>
      </c>
      <c r="E186" s="134" t="s">
        <v>328</v>
      </c>
      <c r="F186" s="101" t="s">
        <v>598</v>
      </c>
      <c r="G186" s="134" t="s">
        <v>830</v>
      </c>
      <c r="H186" s="160" t="s">
        <v>284</v>
      </c>
    </row>
    <row r="187" spans="1:8" x14ac:dyDescent="0.25">
      <c r="A187" s="134" t="s">
        <v>702</v>
      </c>
      <c r="B187" s="134" t="s">
        <v>64</v>
      </c>
      <c r="C187" s="134">
        <v>2024</v>
      </c>
      <c r="D187" s="134" t="s">
        <v>314</v>
      </c>
      <c r="E187" s="134" t="s">
        <v>328</v>
      </c>
      <c r="F187" s="101" t="s">
        <v>598</v>
      </c>
      <c r="G187" s="134" t="s">
        <v>831</v>
      </c>
      <c r="H187" s="160" t="s">
        <v>284</v>
      </c>
    </row>
    <row r="188" spans="1:8" x14ac:dyDescent="0.25">
      <c r="A188" s="134" t="s">
        <v>702</v>
      </c>
      <c r="B188" s="134" t="s">
        <v>64</v>
      </c>
      <c r="C188" s="134">
        <v>2024</v>
      </c>
      <c r="D188" s="134" t="s">
        <v>314</v>
      </c>
      <c r="E188" s="134" t="s">
        <v>328</v>
      </c>
      <c r="F188" s="101" t="s">
        <v>598</v>
      </c>
      <c r="G188" s="134" t="s">
        <v>832</v>
      </c>
      <c r="H188" s="160" t="s">
        <v>284</v>
      </c>
    </row>
    <row r="189" spans="1:8" x14ac:dyDescent="0.25">
      <c r="A189" s="134" t="s">
        <v>702</v>
      </c>
      <c r="B189" s="134" t="s">
        <v>64</v>
      </c>
      <c r="C189" s="134">
        <v>2024</v>
      </c>
      <c r="D189" s="134" t="s">
        <v>314</v>
      </c>
      <c r="E189" s="134" t="s">
        <v>328</v>
      </c>
      <c r="F189" s="101" t="s">
        <v>598</v>
      </c>
      <c r="G189" s="134" t="s">
        <v>833</v>
      </c>
      <c r="H189" s="160" t="s">
        <v>284</v>
      </c>
    </row>
    <row r="190" spans="1:8" x14ac:dyDescent="0.25">
      <c r="A190" s="134" t="s">
        <v>702</v>
      </c>
      <c r="B190" s="134" t="s">
        <v>64</v>
      </c>
      <c r="C190" s="134">
        <v>2024</v>
      </c>
      <c r="D190" s="134" t="s">
        <v>314</v>
      </c>
      <c r="E190" s="134" t="s">
        <v>328</v>
      </c>
      <c r="F190" s="101" t="s">
        <v>598</v>
      </c>
      <c r="G190" s="101" t="s">
        <v>834</v>
      </c>
      <c r="H190" s="160" t="s">
        <v>284</v>
      </c>
    </row>
    <row r="191" spans="1:8" x14ac:dyDescent="0.25">
      <c r="A191" s="134" t="s">
        <v>702</v>
      </c>
      <c r="B191" s="134" t="s">
        <v>64</v>
      </c>
      <c r="C191" s="134">
        <v>2024</v>
      </c>
      <c r="D191" s="134" t="s">
        <v>314</v>
      </c>
      <c r="E191" s="134" t="s">
        <v>328</v>
      </c>
      <c r="F191" s="101" t="s">
        <v>598</v>
      </c>
      <c r="G191" s="134" t="s">
        <v>835</v>
      </c>
      <c r="H191" s="160" t="s">
        <v>284</v>
      </c>
    </row>
    <row r="192" spans="1:8" x14ac:dyDescent="0.25">
      <c r="A192" s="134" t="s">
        <v>702</v>
      </c>
      <c r="B192" s="134" t="s">
        <v>64</v>
      </c>
      <c r="C192" s="134">
        <v>2024</v>
      </c>
      <c r="D192" s="134" t="s">
        <v>315</v>
      </c>
      <c r="E192" s="134" t="s">
        <v>328</v>
      </c>
      <c r="F192" s="101" t="s">
        <v>499</v>
      </c>
      <c r="G192" s="101" t="s">
        <v>328</v>
      </c>
      <c r="H192" s="160">
        <v>234</v>
      </c>
    </row>
    <row r="193" spans="1:8" x14ac:dyDescent="0.25">
      <c r="A193" s="134" t="s">
        <v>702</v>
      </c>
      <c r="B193" s="134" t="s">
        <v>64</v>
      </c>
      <c r="C193" s="134">
        <v>2024</v>
      </c>
      <c r="D193" s="134" t="s">
        <v>315</v>
      </c>
      <c r="E193" s="134" t="s">
        <v>328</v>
      </c>
      <c r="F193" s="101" t="s">
        <v>825</v>
      </c>
      <c r="G193" s="101" t="s">
        <v>586</v>
      </c>
      <c r="H193" s="160" t="s">
        <v>284</v>
      </c>
    </row>
    <row r="194" spans="1:8" x14ac:dyDescent="0.25">
      <c r="A194" s="134" t="s">
        <v>702</v>
      </c>
      <c r="B194" s="134" t="s">
        <v>64</v>
      </c>
      <c r="C194" s="134">
        <v>2024</v>
      </c>
      <c r="D194" s="134" t="s">
        <v>315</v>
      </c>
      <c r="E194" s="134" t="s">
        <v>328</v>
      </c>
      <c r="F194" s="101" t="s">
        <v>825</v>
      </c>
      <c r="G194" s="101" t="s">
        <v>587</v>
      </c>
      <c r="H194" s="160" t="s">
        <v>284</v>
      </c>
    </row>
    <row r="195" spans="1:8" x14ac:dyDescent="0.25">
      <c r="A195" s="134" t="s">
        <v>702</v>
      </c>
      <c r="B195" s="134" t="s">
        <v>64</v>
      </c>
      <c r="C195" s="134">
        <v>2024</v>
      </c>
      <c r="D195" s="134" t="s">
        <v>315</v>
      </c>
      <c r="E195" s="134" t="s">
        <v>328</v>
      </c>
      <c r="F195" s="101" t="s">
        <v>825</v>
      </c>
      <c r="G195" s="101" t="s">
        <v>588</v>
      </c>
      <c r="H195" s="160" t="s">
        <v>284</v>
      </c>
    </row>
    <row r="196" spans="1:8" x14ac:dyDescent="0.25">
      <c r="A196" s="134" t="s">
        <v>702</v>
      </c>
      <c r="B196" s="134" t="s">
        <v>64</v>
      </c>
      <c r="C196" s="134">
        <v>2024</v>
      </c>
      <c r="D196" s="134" t="s">
        <v>315</v>
      </c>
      <c r="E196" s="134" t="s">
        <v>328</v>
      </c>
      <c r="F196" s="101" t="s">
        <v>828</v>
      </c>
      <c r="G196" s="134" t="s">
        <v>328</v>
      </c>
      <c r="H196" s="160">
        <v>234</v>
      </c>
    </row>
    <row r="197" spans="1:8" x14ac:dyDescent="0.25">
      <c r="A197" s="134" t="s">
        <v>702</v>
      </c>
      <c r="B197" s="134" t="s">
        <v>64</v>
      </c>
      <c r="C197" s="134">
        <v>2024</v>
      </c>
      <c r="D197" s="134" t="s">
        <v>315</v>
      </c>
      <c r="E197" s="134" t="s">
        <v>328</v>
      </c>
      <c r="F197" s="101" t="s">
        <v>829</v>
      </c>
      <c r="G197" s="134" t="s">
        <v>328</v>
      </c>
      <c r="H197" s="160">
        <v>234</v>
      </c>
    </row>
    <row r="198" spans="1:8" x14ac:dyDescent="0.25">
      <c r="A198" s="134" t="s">
        <v>702</v>
      </c>
      <c r="B198" s="134" t="s">
        <v>64</v>
      </c>
      <c r="C198" s="134">
        <v>2024</v>
      </c>
      <c r="D198" s="134" t="s">
        <v>315</v>
      </c>
      <c r="E198" s="134" t="s">
        <v>328</v>
      </c>
      <c r="F198" s="101" t="s">
        <v>829</v>
      </c>
      <c r="G198" s="134" t="s">
        <v>830</v>
      </c>
      <c r="H198" s="160">
        <v>3.8</v>
      </c>
    </row>
    <row r="199" spans="1:8" x14ac:dyDescent="0.25">
      <c r="A199" s="134" t="s">
        <v>702</v>
      </c>
      <c r="B199" s="134" t="s">
        <v>64</v>
      </c>
      <c r="C199" s="134">
        <v>2024</v>
      </c>
      <c r="D199" s="134" t="s">
        <v>315</v>
      </c>
      <c r="E199" s="134" t="s">
        <v>328</v>
      </c>
      <c r="F199" s="101" t="s">
        <v>829</v>
      </c>
      <c r="G199" s="101" t="s">
        <v>831</v>
      </c>
      <c r="H199" s="160">
        <v>123</v>
      </c>
    </row>
    <row r="200" spans="1:8" x14ac:dyDescent="0.25">
      <c r="A200" s="134" t="s">
        <v>702</v>
      </c>
      <c r="B200" s="134" t="s">
        <v>64</v>
      </c>
      <c r="C200" s="134">
        <v>2024</v>
      </c>
      <c r="D200" s="134" t="s">
        <v>315</v>
      </c>
      <c r="E200" s="134" t="s">
        <v>328</v>
      </c>
      <c r="F200" s="101" t="s">
        <v>829</v>
      </c>
      <c r="G200" s="101" t="s">
        <v>832</v>
      </c>
      <c r="H200" s="160">
        <v>67</v>
      </c>
    </row>
    <row r="201" spans="1:8" x14ac:dyDescent="0.25">
      <c r="A201" s="134" t="s">
        <v>702</v>
      </c>
      <c r="B201" s="134" t="s">
        <v>64</v>
      </c>
      <c r="C201" s="134">
        <v>2024</v>
      </c>
      <c r="D201" s="134" t="s">
        <v>315</v>
      </c>
      <c r="E201" s="134" t="s">
        <v>328</v>
      </c>
      <c r="F201" s="101" t="s">
        <v>829</v>
      </c>
      <c r="G201" s="101" t="s">
        <v>833</v>
      </c>
      <c r="H201" s="160">
        <v>37</v>
      </c>
    </row>
    <row r="202" spans="1:8" x14ac:dyDescent="0.25">
      <c r="A202" s="134" t="s">
        <v>702</v>
      </c>
      <c r="B202" s="134" t="s">
        <v>64</v>
      </c>
      <c r="C202" s="134">
        <v>2024</v>
      </c>
      <c r="D202" s="134" t="s">
        <v>315</v>
      </c>
      <c r="E202" s="134" t="s">
        <v>328</v>
      </c>
      <c r="F202" s="101" t="s">
        <v>829</v>
      </c>
      <c r="G202" s="101" t="s">
        <v>834</v>
      </c>
      <c r="H202" s="160">
        <v>6</v>
      </c>
    </row>
    <row r="203" spans="1:8" x14ac:dyDescent="0.25">
      <c r="A203" s="134" t="s">
        <v>702</v>
      </c>
      <c r="B203" s="134" t="s">
        <v>64</v>
      </c>
      <c r="C203" s="134">
        <v>2024</v>
      </c>
      <c r="D203" s="134" t="s">
        <v>315</v>
      </c>
      <c r="E203" s="134" t="s">
        <v>328</v>
      </c>
      <c r="F203" s="101" t="s">
        <v>829</v>
      </c>
      <c r="G203" s="101" t="s">
        <v>835</v>
      </c>
      <c r="H203" s="160">
        <v>1</v>
      </c>
    </row>
    <row r="204" spans="1:8" x14ac:dyDescent="0.25">
      <c r="A204" s="134" t="s">
        <v>702</v>
      </c>
      <c r="B204" s="134" t="s">
        <v>64</v>
      </c>
      <c r="C204" s="134">
        <v>2024</v>
      </c>
      <c r="D204" s="134" t="s">
        <v>315</v>
      </c>
      <c r="E204" s="134" t="s">
        <v>328</v>
      </c>
      <c r="F204" s="101" t="s">
        <v>598</v>
      </c>
      <c r="G204" s="134" t="s">
        <v>328</v>
      </c>
      <c r="H204" s="160" t="s">
        <v>284</v>
      </c>
    </row>
    <row r="205" spans="1:8" x14ac:dyDescent="0.25">
      <c r="A205" s="134" t="s">
        <v>702</v>
      </c>
      <c r="B205" s="134" t="s">
        <v>64</v>
      </c>
      <c r="C205" s="134">
        <v>2024</v>
      </c>
      <c r="D205" s="134" t="s">
        <v>315</v>
      </c>
      <c r="E205" s="134" t="s">
        <v>328</v>
      </c>
      <c r="F205" s="101" t="s">
        <v>598</v>
      </c>
      <c r="G205" s="134" t="s">
        <v>830</v>
      </c>
      <c r="H205" s="160" t="s">
        <v>284</v>
      </c>
    </row>
    <row r="206" spans="1:8" x14ac:dyDescent="0.25">
      <c r="A206" s="134" t="s">
        <v>702</v>
      </c>
      <c r="B206" s="134" t="s">
        <v>64</v>
      </c>
      <c r="C206" s="134">
        <v>2024</v>
      </c>
      <c r="D206" s="134" t="s">
        <v>315</v>
      </c>
      <c r="E206" s="134" t="s">
        <v>328</v>
      </c>
      <c r="F206" s="101" t="s">
        <v>598</v>
      </c>
      <c r="G206" s="134" t="s">
        <v>831</v>
      </c>
      <c r="H206" s="160" t="s">
        <v>284</v>
      </c>
    </row>
    <row r="207" spans="1:8" x14ac:dyDescent="0.25">
      <c r="A207" s="134" t="s">
        <v>702</v>
      </c>
      <c r="B207" s="134" t="s">
        <v>64</v>
      </c>
      <c r="C207" s="134">
        <v>2024</v>
      </c>
      <c r="D207" s="134" t="s">
        <v>315</v>
      </c>
      <c r="E207" s="134" t="s">
        <v>328</v>
      </c>
      <c r="F207" s="101" t="s">
        <v>598</v>
      </c>
      <c r="G207" s="134" t="s">
        <v>832</v>
      </c>
      <c r="H207" s="160" t="s">
        <v>284</v>
      </c>
    </row>
    <row r="208" spans="1:8" x14ac:dyDescent="0.25">
      <c r="A208" s="134" t="s">
        <v>702</v>
      </c>
      <c r="B208" s="134" t="s">
        <v>64</v>
      </c>
      <c r="C208" s="134">
        <v>2024</v>
      </c>
      <c r="D208" s="134" t="s">
        <v>315</v>
      </c>
      <c r="E208" s="134" t="s">
        <v>328</v>
      </c>
      <c r="F208" s="101" t="s">
        <v>598</v>
      </c>
      <c r="G208" s="134" t="s">
        <v>833</v>
      </c>
      <c r="H208" s="160" t="s">
        <v>284</v>
      </c>
    </row>
    <row r="209" spans="1:8" x14ac:dyDescent="0.25">
      <c r="A209" s="134" t="s">
        <v>702</v>
      </c>
      <c r="B209" s="134" t="s">
        <v>64</v>
      </c>
      <c r="C209" s="134">
        <v>2024</v>
      </c>
      <c r="D209" s="134" t="s">
        <v>315</v>
      </c>
      <c r="E209" s="134" t="s">
        <v>328</v>
      </c>
      <c r="F209" s="101" t="s">
        <v>598</v>
      </c>
      <c r="G209" s="101" t="s">
        <v>834</v>
      </c>
      <c r="H209" s="160" t="s">
        <v>284</v>
      </c>
    </row>
    <row r="210" spans="1:8" x14ac:dyDescent="0.25">
      <c r="A210" s="134" t="s">
        <v>702</v>
      </c>
      <c r="B210" s="134" t="s">
        <v>64</v>
      </c>
      <c r="C210" s="134">
        <v>2024</v>
      </c>
      <c r="D210" s="134" t="s">
        <v>315</v>
      </c>
      <c r="E210" s="134" t="s">
        <v>328</v>
      </c>
      <c r="F210" s="101" t="s">
        <v>598</v>
      </c>
      <c r="G210" s="134" t="s">
        <v>835</v>
      </c>
      <c r="H210" s="160" t="s">
        <v>284</v>
      </c>
    </row>
    <row r="211" spans="1:8" x14ac:dyDescent="0.25">
      <c r="A211" s="134" t="s">
        <v>702</v>
      </c>
      <c r="B211" s="134" t="s">
        <v>64</v>
      </c>
      <c r="C211" s="134">
        <v>2024</v>
      </c>
      <c r="D211" s="134" t="s">
        <v>316</v>
      </c>
      <c r="E211" s="134" t="s">
        <v>328</v>
      </c>
      <c r="F211" s="101" t="s">
        <v>499</v>
      </c>
      <c r="G211" s="101" t="s">
        <v>328</v>
      </c>
      <c r="H211" s="160">
        <v>447</v>
      </c>
    </row>
    <row r="212" spans="1:8" x14ac:dyDescent="0.25">
      <c r="A212" s="134" t="s">
        <v>702</v>
      </c>
      <c r="B212" s="134" t="s">
        <v>64</v>
      </c>
      <c r="C212" s="134">
        <v>2024</v>
      </c>
      <c r="D212" s="134" t="s">
        <v>316</v>
      </c>
      <c r="E212" s="134" t="s">
        <v>328</v>
      </c>
      <c r="F212" s="101" t="s">
        <v>825</v>
      </c>
      <c r="G212" s="101" t="s">
        <v>586</v>
      </c>
      <c r="H212" s="160" t="s">
        <v>284</v>
      </c>
    </row>
    <row r="213" spans="1:8" x14ac:dyDescent="0.25">
      <c r="A213" s="134" t="s">
        <v>702</v>
      </c>
      <c r="B213" s="134" t="s">
        <v>64</v>
      </c>
      <c r="C213" s="134">
        <v>2024</v>
      </c>
      <c r="D213" s="134" t="s">
        <v>316</v>
      </c>
      <c r="E213" s="134" t="s">
        <v>328</v>
      </c>
      <c r="F213" s="101" t="s">
        <v>825</v>
      </c>
      <c r="G213" s="101" t="s">
        <v>587</v>
      </c>
      <c r="H213" s="160" t="s">
        <v>284</v>
      </c>
    </row>
    <row r="214" spans="1:8" x14ac:dyDescent="0.25">
      <c r="A214" s="134" t="s">
        <v>702</v>
      </c>
      <c r="B214" s="134" t="s">
        <v>64</v>
      </c>
      <c r="C214" s="134">
        <v>2024</v>
      </c>
      <c r="D214" s="134" t="s">
        <v>316</v>
      </c>
      <c r="E214" s="134" t="s">
        <v>328</v>
      </c>
      <c r="F214" s="101" t="s">
        <v>825</v>
      </c>
      <c r="G214" s="101" t="s">
        <v>588</v>
      </c>
      <c r="H214" s="160" t="s">
        <v>284</v>
      </c>
    </row>
    <row r="215" spans="1:8" x14ac:dyDescent="0.25">
      <c r="A215" s="134" t="s">
        <v>702</v>
      </c>
      <c r="B215" s="134" t="s">
        <v>64</v>
      </c>
      <c r="C215" s="134">
        <v>2024</v>
      </c>
      <c r="D215" s="134" t="s">
        <v>316</v>
      </c>
      <c r="E215" s="134" t="s">
        <v>328</v>
      </c>
      <c r="F215" s="101" t="s">
        <v>828</v>
      </c>
      <c r="G215" s="134" t="s">
        <v>328</v>
      </c>
      <c r="H215" s="160">
        <v>447</v>
      </c>
    </row>
    <row r="216" spans="1:8" x14ac:dyDescent="0.25">
      <c r="A216" s="134" t="s">
        <v>702</v>
      </c>
      <c r="B216" s="134" t="s">
        <v>64</v>
      </c>
      <c r="C216" s="134">
        <v>2024</v>
      </c>
      <c r="D216" s="134" t="s">
        <v>316</v>
      </c>
      <c r="E216" s="134" t="s">
        <v>328</v>
      </c>
      <c r="F216" s="101" t="s">
        <v>829</v>
      </c>
      <c r="G216" s="134" t="s">
        <v>328</v>
      </c>
      <c r="H216" s="160">
        <v>447</v>
      </c>
    </row>
    <row r="217" spans="1:8" x14ac:dyDescent="0.25">
      <c r="A217" s="134" t="s">
        <v>702</v>
      </c>
      <c r="B217" s="134" t="s">
        <v>64</v>
      </c>
      <c r="C217" s="134">
        <v>2024</v>
      </c>
      <c r="D217" s="134" t="s">
        <v>316</v>
      </c>
      <c r="E217" s="134" t="s">
        <v>328</v>
      </c>
      <c r="F217" s="101" t="s">
        <v>829</v>
      </c>
      <c r="G217" s="134" t="s">
        <v>830</v>
      </c>
      <c r="H217" s="160">
        <v>4.9000000000000004</v>
      </c>
    </row>
    <row r="218" spans="1:8" x14ac:dyDescent="0.25">
      <c r="A218" s="134" t="s">
        <v>702</v>
      </c>
      <c r="B218" s="134" t="s">
        <v>64</v>
      </c>
      <c r="C218" s="134">
        <v>2024</v>
      </c>
      <c r="D218" s="134" t="s">
        <v>316</v>
      </c>
      <c r="E218" s="134" t="s">
        <v>328</v>
      </c>
      <c r="F218" s="101" t="s">
        <v>829</v>
      </c>
      <c r="G218" s="101" t="s">
        <v>831</v>
      </c>
      <c r="H218" s="160">
        <v>248</v>
      </c>
    </row>
    <row r="219" spans="1:8" x14ac:dyDescent="0.25">
      <c r="A219" s="134" t="s">
        <v>702</v>
      </c>
      <c r="B219" s="134" t="s">
        <v>64</v>
      </c>
      <c r="C219" s="134">
        <v>2024</v>
      </c>
      <c r="D219" s="134" t="s">
        <v>316</v>
      </c>
      <c r="E219" s="134" t="s">
        <v>328</v>
      </c>
      <c r="F219" s="101" t="s">
        <v>829</v>
      </c>
      <c r="G219" s="101" t="s">
        <v>832</v>
      </c>
      <c r="H219" s="160">
        <v>96</v>
      </c>
    </row>
    <row r="220" spans="1:8" x14ac:dyDescent="0.25">
      <c r="A220" s="134" t="s">
        <v>702</v>
      </c>
      <c r="B220" s="134" t="s">
        <v>64</v>
      </c>
      <c r="C220" s="134">
        <v>2024</v>
      </c>
      <c r="D220" s="134" t="s">
        <v>316</v>
      </c>
      <c r="E220" s="134" t="s">
        <v>328</v>
      </c>
      <c r="F220" s="101" t="s">
        <v>829</v>
      </c>
      <c r="G220" s="101" t="s">
        <v>833</v>
      </c>
      <c r="H220" s="160">
        <v>57</v>
      </c>
    </row>
    <row r="221" spans="1:8" x14ac:dyDescent="0.25">
      <c r="A221" s="134" t="s">
        <v>702</v>
      </c>
      <c r="B221" s="134" t="s">
        <v>64</v>
      </c>
      <c r="C221" s="134">
        <v>2024</v>
      </c>
      <c r="D221" s="134" t="s">
        <v>316</v>
      </c>
      <c r="E221" s="134" t="s">
        <v>328</v>
      </c>
      <c r="F221" s="101" t="s">
        <v>829</v>
      </c>
      <c r="G221" s="101" t="s">
        <v>834</v>
      </c>
      <c r="H221" s="160">
        <v>35</v>
      </c>
    </row>
    <row r="222" spans="1:8" x14ac:dyDescent="0.25">
      <c r="A222" s="134" t="s">
        <v>702</v>
      </c>
      <c r="B222" s="134" t="s">
        <v>64</v>
      </c>
      <c r="C222" s="134">
        <v>2024</v>
      </c>
      <c r="D222" s="134" t="s">
        <v>316</v>
      </c>
      <c r="E222" s="134" t="s">
        <v>328</v>
      </c>
      <c r="F222" s="101" t="s">
        <v>829</v>
      </c>
      <c r="G222" s="101" t="s">
        <v>835</v>
      </c>
      <c r="H222" s="160">
        <v>11</v>
      </c>
    </row>
    <row r="223" spans="1:8" x14ac:dyDescent="0.25">
      <c r="A223" s="134" t="s">
        <v>702</v>
      </c>
      <c r="B223" s="134" t="s">
        <v>64</v>
      </c>
      <c r="C223" s="134">
        <v>2024</v>
      </c>
      <c r="D223" s="134" t="s">
        <v>316</v>
      </c>
      <c r="E223" s="134" t="s">
        <v>328</v>
      </c>
      <c r="F223" s="101" t="s">
        <v>598</v>
      </c>
      <c r="G223" s="134" t="s">
        <v>328</v>
      </c>
      <c r="H223" s="160" t="s">
        <v>284</v>
      </c>
    </row>
    <row r="224" spans="1:8" x14ac:dyDescent="0.25">
      <c r="A224" s="134" t="s">
        <v>702</v>
      </c>
      <c r="B224" s="134" t="s">
        <v>64</v>
      </c>
      <c r="C224" s="134">
        <v>2024</v>
      </c>
      <c r="D224" s="134" t="s">
        <v>316</v>
      </c>
      <c r="E224" s="134" t="s">
        <v>328</v>
      </c>
      <c r="F224" s="101" t="s">
        <v>598</v>
      </c>
      <c r="G224" s="134" t="s">
        <v>830</v>
      </c>
      <c r="H224" s="160" t="s">
        <v>284</v>
      </c>
    </row>
    <row r="225" spans="1:8" x14ac:dyDescent="0.25">
      <c r="A225" s="134" t="s">
        <v>702</v>
      </c>
      <c r="B225" s="134" t="s">
        <v>64</v>
      </c>
      <c r="C225" s="134">
        <v>2024</v>
      </c>
      <c r="D225" s="134" t="s">
        <v>316</v>
      </c>
      <c r="E225" s="134" t="s">
        <v>328</v>
      </c>
      <c r="F225" s="101" t="s">
        <v>598</v>
      </c>
      <c r="G225" s="134" t="s">
        <v>831</v>
      </c>
      <c r="H225" s="160" t="s">
        <v>284</v>
      </c>
    </row>
    <row r="226" spans="1:8" x14ac:dyDescent="0.25">
      <c r="A226" s="134" t="s">
        <v>702</v>
      </c>
      <c r="B226" s="134" t="s">
        <v>64</v>
      </c>
      <c r="C226" s="134">
        <v>2024</v>
      </c>
      <c r="D226" s="134" t="s">
        <v>316</v>
      </c>
      <c r="E226" s="134" t="s">
        <v>328</v>
      </c>
      <c r="F226" s="101" t="s">
        <v>598</v>
      </c>
      <c r="G226" s="134" t="s">
        <v>832</v>
      </c>
      <c r="H226" s="160" t="s">
        <v>284</v>
      </c>
    </row>
    <row r="227" spans="1:8" x14ac:dyDescent="0.25">
      <c r="A227" s="134" t="s">
        <v>702</v>
      </c>
      <c r="B227" s="134" t="s">
        <v>64</v>
      </c>
      <c r="C227" s="134">
        <v>2024</v>
      </c>
      <c r="D227" s="134" t="s">
        <v>316</v>
      </c>
      <c r="E227" s="134" t="s">
        <v>328</v>
      </c>
      <c r="F227" s="101" t="s">
        <v>598</v>
      </c>
      <c r="G227" s="134" t="s">
        <v>833</v>
      </c>
      <c r="H227" s="160" t="s">
        <v>284</v>
      </c>
    </row>
    <row r="228" spans="1:8" x14ac:dyDescent="0.25">
      <c r="A228" s="134" t="s">
        <v>702</v>
      </c>
      <c r="B228" s="134" t="s">
        <v>64</v>
      </c>
      <c r="C228" s="134">
        <v>2024</v>
      </c>
      <c r="D228" s="134" t="s">
        <v>316</v>
      </c>
      <c r="E228" s="134" t="s">
        <v>328</v>
      </c>
      <c r="F228" s="101" t="s">
        <v>598</v>
      </c>
      <c r="G228" s="101" t="s">
        <v>834</v>
      </c>
      <c r="H228" s="160" t="s">
        <v>284</v>
      </c>
    </row>
    <row r="229" spans="1:8" x14ac:dyDescent="0.25">
      <c r="A229" s="134" t="s">
        <v>702</v>
      </c>
      <c r="B229" s="134" t="s">
        <v>64</v>
      </c>
      <c r="C229" s="134">
        <v>2024</v>
      </c>
      <c r="D229" s="134" t="s">
        <v>316</v>
      </c>
      <c r="E229" s="134" t="s">
        <v>328</v>
      </c>
      <c r="F229" s="101" t="s">
        <v>598</v>
      </c>
      <c r="G229" s="134" t="s">
        <v>835</v>
      </c>
      <c r="H229" s="160" t="s">
        <v>284</v>
      </c>
    </row>
    <row r="230" spans="1:8" x14ac:dyDescent="0.25">
      <c r="A230" s="134" t="s">
        <v>702</v>
      </c>
      <c r="B230" s="134" t="s">
        <v>64</v>
      </c>
      <c r="C230" s="134">
        <v>2024</v>
      </c>
      <c r="D230" s="134" t="s">
        <v>317</v>
      </c>
      <c r="E230" s="134" t="s">
        <v>328</v>
      </c>
      <c r="F230" s="101" t="s">
        <v>499</v>
      </c>
      <c r="G230" s="101" t="s">
        <v>328</v>
      </c>
      <c r="H230" s="160">
        <v>1536</v>
      </c>
    </row>
    <row r="231" spans="1:8" x14ac:dyDescent="0.25">
      <c r="A231" s="134" t="s">
        <v>702</v>
      </c>
      <c r="B231" s="134" t="s">
        <v>64</v>
      </c>
      <c r="C231" s="134">
        <v>2024</v>
      </c>
      <c r="D231" s="134" t="s">
        <v>317</v>
      </c>
      <c r="E231" s="134" t="s">
        <v>328</v>
      </c>
      <c r="F231" s="101" t="s">
        <v>825</v>
      </c>
      <c r="G231" s="101" t="s">
        <v>586</v>
      </c>
      <c r="H231" s="160">
        <v>5</v>
      </c>
    </row>
    <row r="232" spans="1:8" x14ac:dyDescent="0.25">
      <c r="A232" s="134" t="s">
        <v>702</v>
      </c>
      <c r="B232" s="134" t="s">
        <v>64</v>
      </c>
      <c r="C232" s="134">
        <v>2024</v>
      </c>
      <c r="D232" s="134" t="s">
        <v>317</v>
      </c>
      <c r="E232" s="134" t="s">
        <v>328</v>
      </c>
      <c r="F232" s="101" t="s">
        <v>825</v>
      </c>
      <c r="G232" s="101" t="s">
        <v>587</v>
      </c>
      <c r="H232" s="160" t="s">
        <v>284</v>
      </c>
    </row>
    <row r="233" spans="1:8" x14ac:dyDescent="0.25">
      <c r="A233" s="134" t="s">
        <v>702</v>
      </c>
      <c r="B233" s="134" t="s">
        <v>64</v>
      </c>
      <c r="C233" s="134">
        <v>2024</v>
      </c>
      <c r="D233" s="134" t="s">
        <v>317</v>
      </c>
      <c r="E233" s="134" t="s">
        <v>328</v>
      </c>
      <c r="F233" s="101" t="s">
        <v>825</v>
      </c>
      <c r="G233" s="101" t="s">
        <v>588</v>
      </c>
      <c r="H233" s="160">
        <v>6</v>
      </c>
    </row>
    <row r="234" spans="1:8" x14ac:dyDescent="0.25">
      <c r="A234" s="134" t="s">
        <v>702</v>
      </c>
      <c r="B234" s="134" t="s">
        <v>64</v>
      </c>
      <c r="C234" s="134">
        <v>2024</v>
      </c>
      <c r="D234" s="134" t="s">
        <v>317</v>
      </c>
      <c r="E234" s="134" t="s">
        <v>328</v>
      </c>
      <c r="F234" s="101" t="s">
        <v>828</v>
      </c>
      <c r="G234" s="134" t="s">
        <v>328</v>
      </c>
      <c r="H234" s="160">
        <v>1525</v>
      </c>
    </row>
    <row r="235" spans="1:8" x14ac:dyDescent="0.25">
      <c r="A235" s="134" t="s">
        <v>702</v>
      </c>
      <c r="B235" s="134" t="s">
        <v>64</v>
      </c>
      <c r="C235" s="134">
        <v>2024</v>
      </c>
      <c r="D235" s="134" t="s">
        <v>317</v>
      </c>
      <c r="E235" s="134" t="s">
        <v>328</v>
      </c>
      <c r="F235" s="101" t="s">
        <v>829</v>
      </c>
      <c r="G235" s="134" t="s">
        <v>328</v>
      </c>
      <c r="H235" s="160">
        <v>1525</v>
      </c>
    </row>
    <row r="236" spans="1:8" x14ac:dyDescent="0.25">
      <c r="A236" s="134" t="s">
        <v>702</v>
      </c>
      <c r="B236" s="134" t="s">
        <v>64</v>
      </c>
      <c r="C236" s="134">
        <v>2024</v>
      </c>
      <c r="D236" s="134" t="s">
        <v>317</v>
      </c>
      <c r="E236" s="134" t="s">
        <v>328</v>
      </c>
      <c r="F236" s="101" t="s">
        <v>829</v>
      </c>
      <c r="G236" s="134" t="s">
        <v>830</v>
      </c>
      <c r="H236" s="160">
        <v>5.9</v>
      </c>
    </row>
    <row r="237" spans="1:8" x14ac:dyDescent="0.25">
      <c r="A237" s="134" t="s">
        <v>702</v>
      </c>
      <c r="B237" s="134" t="s">
        <v>64</v>
      </c>
      <c r="C237" s="134">
        <v>2024</v>
      </c>
      <c r="D237" s="134" t="s">
        <v>317</v>
      </c>
      <c r="E237" s="134" t="s">
        <v>328</v>
      </c>
      <c r="F237" s="101" t="s">
        <v>829</v>
      </c>
      <c r="G237" s="101" t="s">
        <v>831</v>
      </c>
      <c r="H237" s="160">
        <v>716</v>
      </c>
    </row>
    <row r="238" spans="1:8" x14ac:dyDescent="0.25">
      <c r="A238" s="134" t="s">
        <v>702</v>
      </c>
      <c r="B238" s="134" t="s">
        <v>64</v>
      </c>
      <c r="C238" s="134">
        <v>2024</v>
      </c>
      <c r="D238" s="134" t="s">
        <v>317</v>
      </c>
      <c r="E238" s="134" t="s">
        <v>328</v>
      </c>
      <c r="F238" s="101" t="s">
        <v>829</v>
      </c>
      <c r="G238" s="101" t="s">
        <v>832</v>
      </c>
      <c r="H238" s="160">
        <v>394</v>
      </c>
    </row>
    <row r="239" spans="1:8" x14ac:dyDescent="0.25">
      <c r="A239" s="134" t="s">
        <v>702</v>
      </c>
      <c r="B239" s="134" t="s">
        <v>64</v>
      </c>
      <c r="C239" s="134">
        <v>2024</v>
      </c>
      <c r="D239" s="134" t="s">
        <v>317</v>
      </c>
      <c r="E239" s="134" t="s">
        <v>328</v>
      </c>
      <c r="F239" s="101" t="s">
        <v>829</v>
      </c>
      <c r="G239" s="101" t="s">
        <v>833</v>
      </c>
      <c r="H239" s="160">
        <v>250</v>
      </c>
    </row>
    <row r="240" spans="1:8" x14ac:dyDescent="0.25">
      <c r="A240" s="134" t="s">
        <v>702</v>
      </c>
      <c r="B240" s="134" t="s">
        <v>64</v>
      </c>
      <c r="C240" s="134">
        <v>2024</v>
      </c>
      <c r="D240" s="134" t="s">
        <v>317</v>
      </c>
      <c r="E240" s="134" t="s">
        <v>328</v>
      </c>
      <c r="F240" s="101" t="s">
        <v>829</v>
      </c>
      <c r="G240" s="101" t="s">
        <v>834</v>
      </c>
      <c r="H240" s="160">
        <v>111</v>
      </c>
    </row>
    <row r="241" spans="1:8" x14ac:dyDescent="0.25">
      <c r="A241" s="134" t="s">
        <v>702</v>
      </c>
      <c r="B241" s="134" t="s">
        <v>64</v>
      </c>
      <c r="C241" s="134">
        <v>2024</v>
      </c>
      <c r="D241" s="134" t="s">
        <v>317</v>
      </c>
      <c r="E241" s="134" t="s">
        <v>328</v>
      </c>
      <c r="F241" s="101" t="s">
        <v>829</v>
      </c>
      <c r="G241" s="101" t="s">
        <v>835</v>
      </c>
      <c r="H241" s="160">
        <v>54</v>
      </c>
    </row>
    <row r="242" spans="1:8" x14ac:dyDescent="0.25">
      <c r="A242" s="134" t="s">
        <v>702</v>
      </c>
      <c r="B242" s="134" t="s">
        <v>64</v>
      </c>
      <c r="C242" s="134">
        <v>2024</v>
      </c>
      <c r="D242" s="134" t="s">
        <v>317</v>
      </c>
      <c r="E242" s="134" t="s">
        <v>328</v>
      </c>
      <c r="F242" s="101" t="s">
        <v>598</v>
      </c>
      <c r="G242" s="134" t="s">
        <v>328</v>
      </c>
      <c r="H242" s="160">
        <v>11</v>
      </c>
    </row>
    <row r="243" spans="1:8" x14ac:dyDescent="0.25">
      <c r="A243" s="134" t="s">
        <v>702</v>
      </c>
      <c r="B243" s="134" t="s">
        <v>64</v>
      </c>
      <c r="C243" s="134">
        <v>2024</v>
      </c>
      <c r="D243" s="134" t="s">
        <v>317</v>
      </c>
      <c r="E243" s="134" t="s">
        <v>328</v>
      </c>
      <c r="F243" s="101" t="s">
        <v>598</v>
      </c>
      <c r="G243" s="134" t="s">
        <v>830</v>
      </c>
      <c r="H243" s="160">
        <v>16.899999999999999</v>
      </c>
    </row>
    <row r="244" spans="1:8" x14ac:dyDescent="0.25">
      <c r="A244" s="134" t="s">
        <v>702</v>
      </c>
      <c r="B244" s="134" t="s">
        <v>64</v>
      </c>
      <c r="C244" s="134">
        <v>2024</v>
      </c>
      <c r="D244" s="134" t="s">
        <v>317</v>
      </c>
      <c r="E244" s="134" t="s">
        <v>328</v>
      </c>
      <c r="F244" s="101" t="s">
        <v>598</v>
      </c>
      <c r="G244" s="134" t="s">
        <v>831</v>
      </c>
      <c r="H244" s="160" t="s">
        <v>284</v>
      </c>
    </row>
    <row r="245" spans="1:8" x14ac:dyDescent="0.25">
      <c r="A245" s="134" t="s">
        <v>702</v>
      </c>
      <c r="B245" s="134" t="s">
        <v>64</v>
      </c>
      <c r="C245" s="134">
        <v>2024</v>
      </c>
      <c r="D245" s="134" t="s">
        <v>317</v>
      </c>
      <c r="E245" s="134" t="s">
        <v>328</v>
      </c>
      <c r="F245" s="101" t="s">
        <v>598</v>
      </c>
      <c r="G245" s="134" t="s">
        <v>832</v>
      </c>
      <c r="H245" s="160">
        <v>1</v>
      </c>
    </row>
    <row r="246" spans="1:8" x14ac:dyDescent="0.25">
      <c r="A246" s="134" t="s">
        <v>702</v>
      </c>
      <c r="B246" s="134" t="s">
        <v>64</v>
      </c>
      <c r="C246" s="134">
        <v>2024</v>
      </c>
      <c r="D246" s="134" t="s">
        <v>317</v>
      </c>
      <c r="E246" s="134" t="s">
        <v>328</v>
      </c>
      <c r="F246" s="101" t="s">
        <v>598</v>
      </c>
      <c r="G246" s="134" t="s">
        <v>833</v>
      </c>
      <c r="H246" s="160">
        <v>5</v>
      </c>
    </row>
    <row r="247" spans="1:8" x14ac:dyDescent="0.25">
      <c r="A247" s="134" t="s">
        <v>702</v>
      </c>
      <c r="B247" s="134" t="s">
        <v>64</v>
      </c>
      <c r="C247" s="134">
        <v>2024</v>
      </c>
      <c r="D247" s="134" t="s">
        <v>317</v>
      </c>
      <c r="E247" s="134" t="s">
        <v>328</v>
      </c>
      <c r="F247" s="101" t="s">
        <v>598</v>
      </c>
      <c r="G247" s="101" t="s">
        <v>834</v>
      </c>
      <c r="H247" s="160">
        <v>2</v>
      </c>
    </row>
    <row r="248" spans="1:8" x14ac:dyDescent="0.25">
      <c r="A248" s="134" t="s">
        <v>702</v>
      </c>
      <c r="B248" s="134" t="s">
        <v>64</v>
      </c>
      <c r="C248" s="134">
        <v>2024</v>
      </c>
      <c r="D248" s="134" t="s">
        <v>317</v>
      </c>
      <c r="E248" s="134" t="s">
        <v>328</v>
      </c>
      <c r="F248" s="101" t="s">
        <v>598</v>
      </c>
      <c r="G248" s="134" t="s">
        <v>835</v>
      </c>
      <c r="H248" s="160">
        <v>3</v>
      </c>
    </row>
    <row r="249" spans="1:8" x14ac:dyDescent="0.25">
      <c r="A249" s="134" t="s">
        <v>702</v>
      </c>
      <c r="B249" s="134" t="s">
        <v>64</v>
      </c>
      <c r="C249" s="134">
        <v>2024</v>
      </c>
      <c r="D249" s="134" t="s">
        <v>318</v>
      </c>
      <c r="E249" s="134" t="s">
        <v>328</v>
      </c>
      <c r="F249" s="101" t="s">
        <v>499</v>
      </c>
      <c r="G249" s="101" t="s">
        <v>328</v>
      </c>
      <c r="H249" s="160">
        <v>272</v>
      </c>
    </row>
    <row r="250" spans="1:8" x14ac:dyDescent="0.25">
      <c r="A250" s="134" t="s">
        <v>702</v>
      </c>
      <c r="B250" s="134" t="s">
        <v>64</v>
      </c>
      <c r="C250" s="134">
        <v>2024</v>
      </c>
      <c r="D250" s="134" t="s">
        <v>318</v>
      </c>
      <c r="E250" s="134" t="s">
        <v>328</v>
      </c>
      <c r="F250" s="101" t="s">
        <v>825</v>
      </c>
      <c r="G250" s="101" t="s">
        <v>586</v>
      </c>
      <c r="H250" s="160" t="s">
        <v>284</v>
      </c>
    </row>
    <row r="251" spans="1:8" x14ac:dyDescent="0.25">
      <c r="A251" s="134" t="s">
        <v>702</v>
      </c>
      <c r="B251" s="134" t="s">
        <v>64</v>
      </c>
      <c r="C251" s="134">
        <v>2024</v>
      </c>
      <c r="D251" s="134" t="s">
        <v>318</v>
      </c>
      <c r="E251" s="134" t="s">
        <v>328</v>
      </c>
      <c r="F251" s="101" t="s">
        <v>825</v>
      </c>
      <c r="G251" s="101" t="s">
        <v>587</v>
      </c>
      <c r="H251" s="160" t="s">
        <v>284</v>
      </c>
    </row>
    <row r="252" spans="1:8" x14ac:dyDescent="0.25">
      <c r="A252" s="134" t="s">
        <v>702</v>
      </c>
      <c r="B252" s="134" t="s">
        <v>64</v>
      </c>
      <c r="C252" s="134">
        <v>2024</v>
      </c>
      <c r="D252" s="134" t="s">
        <v>318</v>
      </c>
      <c r="E252" s="134" t="s">
        <v>328</v>
      </c>
      <c r="F252" s="101" t="s">
        <v>825</v>
      </c>
      <c r="G252" s="101" t="s">
        <v>588</v>
      </c>
      <c r="H252" s="160" t="s">
        <v>284</v>
      </c>
    </row>
    <row r="253" spans="1:8" x14ac:dyDescent="0.25">
      <c r="A253" s="134" t="s">
        <v>702</v>
      </c>
      <c r="B253" s="134" t="s">
        <v>64</v>
      </c>
      <c r="C253" s="134">
        <v>2024</v>
      </c>
      <c r="D253" s="134" t="s">
        <v>318</v>
      </c>
      <c r="E253" s="134" t="s">
        <v>328</v>
      </c>
      <c r="F253" s="101" t="s">
        <v>828</v>
      </c>
      <c r="G253" s="134" t="s">
        <v>328</v>
      </c>
      <c r="H253" s="160">
        <v>272</v>
      </c>
    </row>
    <row r="254" spans="1:8" x14ac:dyDescent="0.25">
      <c r="A254" s="134" t="s">
        <v>702</v>
      </c>
      <c r="B254" s="134" t="s">
        <v>64</v>
      </c>
      <c r="C254" s="134">
        <v>2024</v>
      </c>
      <c r="D254" s="134" t="s">
        <v>318</v>
      </c>
      <c r="E254" s="134" t="s">
        <v>328</v>
      </c>
      <c r="F254" s="101" t="s">
        <v>829</v>
      </c>
      <c r="G254" s="134" t="s">
        <v>328</v>
      </c>
      <c r="H254" s="160">
        <v>272</v>
      </c>
    </row>
    <row r="255" spans="1:8" x14ac:dyDescent="0.25">
      <c r="A255" s="134" t="s">
        <v>702</v>
      </c>
      <c r="B255" s="134" t="s">
        <v>64</v>
      </c>
      <c r="C255" s="134">
        <v>2024</v>
      </c>
      <c r="D255" s="134" t="s">
        <v>318</v>
      </c>
      <c r="E255" s="134" t="s">
        <v>328</v>
      </c>
      <c r="F255" s="101" t="s">
        <v>829</v>
      </c>
      <c r="G255" s="134" t="s">
        <v>830</v>
      </c>
      <c r="H255" s="160">
        <v>6.4</v>
      </c>
    </row>
    <row r="256" spans="1:8" x14ac:dyDescent="0.25">
      <c r="A256" s="134" t="s">
        <v>702</v>
      </c>
      <c r="B256" s="134" t="s">
        <v>64</v>
      </c>
      <c r="C256" s="134">
        <v>2024</v>
      </c>
      <c r="D256" s="134" t="s">
        <v>318</v>
      </c>
      <c r="E256" s="134" t="s">
        <v>328</v>
      </c>
      <c r="F256" s="101" t="s">
        <v>829</v>
      </c>
      <c r="G256" s="101" t="s">
        <v>831</v>
      </c>
      <c r="H256" s="160">
        <v>140</v>
      </c>
    </row>
    <row r="257" spans="1:8" x14ac:dyDescent="0.25">
      <c r="A257" s="134" t="s">
        <v>702</v>
      </c>
      <c r="B257" s="134" t="s">
        <v>64</v>
      </c>
      <c r="C257" s="134">
        <v>2024</v>
      </c>
      <c r="D257" s="134" t="s">
        <v>318</v>
      </c>
      <c r="E257" s="134" t="s">
        <v>328</v>
      </c>
      <c r="F257" s="101" t="s">
        <v>829</v>
      </c>
      <c r="G257" s="101" t="s">
        <v>832</v>
      </c>
      <c r="H257" s="160">
        <v>61</v>
      </c>
    </row>
    <row r="258" spans="1:8" x14ac:dyDescent="0.25">
      <c r="A258" s="134" t="s">
        <v>702</v>
      </c>
      <c r="B258" s="134" t="s">
        <v>64</v>
      </c>
      <c r="C258" s="134">
        <v>2024</v>
      </c>
      <c r="D258" s="134" t="s">
        <v>318</v>
      </c>
      <c r="E258" s="134" t="s">
        <v>328</v>
      </c>
      <c r="F258" s="101" t="s">
        <v>829</v>
      </c>
      <c r="G258" s="101" t="s">
        <v>833</v>
      </c>
      <c r="H258" s="160">
        <v>24</v>
      </c>
    </row>
    <row r="259" spans="1:8" x14ac:dyDescent="0.25">
      <c r="A259" s="134" t="s">
        <v>702</v>
      </c>
      <c r="B259" s="134" t="s">
        <v>64</v>
      </c>
      <c r="C259" s="134">
        <v>2024</v>
      </c>
      <c r="D259" s="134" t="s">
        <v>318</v>
      </c>
      <c r="E259" s="134" t="s">
        <v>328</v>
      </c>
      <c r="F259" s="101" t="s">
        <v>829</v>
      </c>
      <c r="G259" s="101" t="s">
        <v>834</v>
      </c>
      <c r="H259" s="160">
        <v>30</v>
      </c>
    </row>
    <row r="260" spans="1:8" x14ac:dyDescent="0.25">
      <c r="A260" s="134" t="s">
        <v>702</v>
      </c>
      <c r="B260" s="134" t="s">
        <v>64</v>
      </c>
      <c r="C260" s="134">
        <v>2024</v>
      </c>
      <c r="D260" s="134" t="s">
        <v>318</v>
      </c>
      <c r="E260" s="134" t="s">
        <v>328</v>
      </c>
      <c r="F260" s="101" t="s">
        <v>829</v>
      </c>
      <c r="G260" s="101" t="s">
        <v>835</v>
      </c>
      <c r="H260" s="160">
        <v>17</v>
      </c>
    </row>
    <row r="261" spans="1:8" x14ac:dyDescent="0.25">
      <c r="A261" s="134" t="s">
        <v>702</v>
      </c>
      <c r="B261" s="134" t="s">
        <v>64</v>
      </c>
      <c r="C261" s="134">
        <v>2024</v>
      </c>
      <c r="D261" s="134" t="s">
        <v>318</v>
      </c>
      <c r="E261" s="134" t="s">
        <v>328</v>
      </c>
      <c r="F261" s="101" t="s">
        <v>598</v>
      </c>
      <c r="G261" s="134" t="s">
        <v>328</v>
      </c>
      <c r="H261" s="160" t="s">
        <v>284</v>
      </c>
    </row>
    <row r="262" spans="1:8" x14ac:dyDescent="0.25">
      <c r="A262" s="134" t="s">
        <v>702</v>
      </c>
      <c r="B262" s="134" t="s">
        <v>64</v>
      </c>
      <c r="C262" s="134">
        <v>2024</v>
      </c>
      <c r="D262" s="134" t="s">
        <v>318</v>
      </c>
      <c r="E262" s="134" t="s">
        <v>328</v>
      </c>
      <c r="F262" s="101" t="s">
        <v>598</v>
      </c>
      <c r="G262" s="134" t="s">
        <v>830</v>
      </c>
      <c r="H262" s="160" t="s">
        <v>284</v>
      </c>
    </row>
    <row r="263" spans="1:8" x14ac:dyDescent="0.25">
      <c r="A263" s="134" t="s">
        <v>702</v>
      </c>
      <c r="B263" s="134" t="s">
        <v>64</v>
      </c>
      <c r="C263" s="134">
        <v>2024</v>
      </c>
      <c r="D263" s="134" t="s">
        <v>318</v>
      </c>
      <c r="E263" s="134" t="s">
        <v>328</v>
      </c>
      <c r="F263" s="101" t="s">
        <v>598</v>
      </c>
      <c r="G263" s="134" t="s">
        <v>831</v>
      </c>
      <c r="H263" s="160" t="s">
        <v>284</v>
      </c>
    </row>
    <row r="264" spans="1:8" x14ac:dyDescent="0.25">
      <c r="A264" s="134" t="s">
        <v>702</v>
      </c>
      <c r="B264" s="134" t="s">
        <v>64</v>
      </c>
      <c r="C264" s="134">
        <v>2024</v>
      </c>
      <c r="D264" s="134" t="s">
        <v>318</v>
      </c>
      <c r="E264" s="134" t="s">
        <v>328</v>
      </c>
      <c r="F264" s="101" t="s">
        <v>598</v>
      </c>
      <c r="G264" s="134" t="s">
        <v>832</v>
      </c>
      <c r="H264" s="160" t="s">
        <v>284</v>
      </c>
    </row>
    <row r="265" spans="1:8" x14ac:dyDescent="0.25">
      <c r="A265" s="134" t="s">
        <v>702</v>
      </c>
      <c r="B265" s="134" t="s">
        <v>64</v>
      </c>
      <c r="C265" s="134">
        <v>2024</v>
      </c>
      <c r="D265" s="134" t="s">
        <v>318</v>
      </c>
      <c r="E265" s="134" t="s">
        <v>328</v>
      </c>
      <c r="F265" s="101" t="s">
        <v>598</v>
      </c>
      <c r="G265" s="134" t="s">
        <v>833</v>
      </c>
      <c r="H265" s="160" t="s">
        <v>284</v>
      </c>
    </row>
    <row r="266" spans="1:8" x14ac:dyDescent="0.25">
      <c r="A266" s="134" t="s">
        <v>702</v>
      </c>
      <c r="B266" s="134" t="s">
        <v>64</v>
      </c>
      <c r="C266" s="134">
        <v>2024</v>
      </c>
      <c r="D266" s="134" t="s">
        <v>318</v>
      </c>
      <c r="E266" s="134" t="s">
        <v>328</v>
      </c>
      <c r="F266" s="101" t="s">
        <v>598</v>
      </c>
      <c r="G266" s="101" t="s">
        <v>834</v>
      </c>
      <c r="H266" s="160" t="s">
        <v>284</v>
      </c>
    </row>
    <row r="267" spans="1:8" x14ac:dyDescent="0.25">
      <c r="A267" s="134" t="s">
        <v>702</v>
      </c>
      <c r="B267" s="134" t="s">
        <v>64</v>
      </c>
      <c r="C267" s="134">
        <v>2024</v>
      </c>
      <c r="D267" s="134" t="s">
        <v>318</v>
      </c>
      <c r="E267" s="134" t="s">
        <v>328</v>
      </c>
      <c r="F267" s="101" t="s">
        <v>598</v>
      </c>
      <c r="G267" s="134" t="s">
        <v>835</v>
      </c>
      <c r="H267" s="160" t="s">
        <v>284</v>
      </c>
    </row>
    <row r="268" spans="1:8" x14ac:dyDescent="0.25">
      <c r="A268" s="134" t="s">
        <v>702</v>
      </c>
      <c r="B268" s="134" t="s">
        <v>64</v>
      </c>
      <c r="C268" s="134">
        <v>2024</v>
      </c>
      <c r="D268" s="134" t="s">
        <v>319</v>
      </c>
      <c r="E268" s="134" t="s">
        <v>328</v>
      </c>
      <c r="F268" s="101" t="s">
        <v>499</v>
      </c>
      <c r="G268" s="101" t="s">
        <v>328</v>
      </c>
      <c r="H268" s="160">
        <v>2047</v>
      </c>
    </row>
    <row r="269" spans="1:8" x14ac:dyDescent="0.25">
      <c r="A269" s="134" t="s">
        <v>702</v>
      </c>
      <c r="B269" s="134" t="s">
        <v>64</v>
      </c>
      <c r="C269" s="134">
        <v>2024</v>
      </c>
      <c r="D269" s="134" t="s">
        <v>319</v>
      </c>
      <c r="E269" s="134" t="s">
        <v>328</v>
      </c>
      <c r="F269" s="101" t="s">
        <v>825</v>
      </c>
      <c r="G269" s="101" t="s">
        <v>586</v>
      </c>
      <c r="H269" s="160">
        <v>18</v>
      </c>
    </row>
    <row r="270" spans="1:8" x14ac:dyDescent="0.25">
      <c r="A270" s="134" t="s">
        <v>702</v>
      </c>
      <c r="B270" s="134" t="s">
        <v>64</v>
      </c>
      <c r="C270" s="134">
        <v>2024</v>
      </c>
      <c r="D270" s="134" t="s">
        <v>319</v>
      </c>
      <c r="E270" s="134" t="s">
        <v>328</v>
      </c>
      <c r="F270" s="101" t="s">
        <v>825</v>
      </c>
      <c r="G270" s="101" t="s">
        <v>587</v>
      </c>
      <c r="H270" s="160">
        <v>2</v>
      </c>
    </row>
    <row r="271" spans="1:8" x14ac:dyDescent="0.25">
      <c r="A271" s="134" t="s">
        <v>702</v>
      </c>
      <c r="B271" s="134" t="s">
        <v>64</v>
      </c>
      <c r="C271" s="134">
        <v>2024</v>
      </c>
      <c r="D271" s="134" t="s">
        <v>319</v>
      </c>
      <c r="E271" s="134" t="s">
        <v>328</v>
      </c>
      <c r="F271" s="101" t="s">
        <v>825</v>
      </c>
      <c r="G271" s="101" t="s">
        <v>588</v>
      </c>
      <c r="H271" s="160">
        <v>15</v>
      </c>
    </row>
    <row r="272" spans="1:8" x14ac:dyDescent="0.25">
      <c r="A272" s="134" t="s">
        <v>702</v>
      </c>
      <c r="B272" s="134" t="s">
        <v>64</v>
      </c>
      <c r="C272" s="134">
        <v>2024</v>
      </c>
      <c r="D272" s="134" t="s">
        <v>319</v>
      </c>
      <c r="E272" s="134" t="s">
        <v>328</v>
      </c>
      <c r="F272" s="101" t="s">
        <v>828</v>
      </c>
      <c r="G272" s="134" t="s">
        <v>328</v>
      </c>
      <c r="H272" s="160">
        <v>2012</v>
      </c>
    </row>
    <row r="273" spans="1:8" x14ac:dyDescent="0.25">
      <c r="A273" s="134" t="s">
        <v>702</v>
      </c>
      <c r="B273" s="134" t="s">
        <v>64</v>
      </c>
      <c r="C273" s="134">
        <v>2024</v>
      </c>
      <c r="D273" s="134" t="s">
        <v>319</v>
      </c>
      <c r="E273" s="134" t="s">
        <v>328</v>
      </c>
      <c r="F273" s="101" t="s">
        <v>829</v>
      </c>
      <c r="G273" s="134" t="s">
        <v>328</v>
      </c>
      <c r="H273" s="160">
        <v>2012</v>
      </c>
    </row>
    <row r="274" spans="1:8" x14ac:dyDescent="0.25">
      <c r="A274" s="134" t="s">
        <v>702</v>
      </c>
      <c r="B274" s="134" t="s">
        <v>64</v>
      </c>
      <c r="C274" s="134">
        <v>2024</v>
      </c>
      <c r="D274" s="134" t="s">
        <v>319</v>
      </c>
      <c r="E274" s="134" t="s">
        <v>328</v>
      </c>
      <c r="F274" s="101" t="s">
        <v>829</v>
      </c>
      <c r="G274" s="134" t="s">
        <v>830</v>
      </c>
      <c r="H274" s="160">
        <v>3.4</v>
      </c>
    </row>
    <row r="275" spans="1:8" x14ac:dyDescent="0.25">
      <c r="A275" s="134" t="s">
        <v>702</v>
      </c>
      <c r="B275" s="134" t="s">
        <v>64</v>
      </c>
      <c r="C275" s="134">
        <v>2024</v>
      </c>
      <c r="D275" s="134" t="s">
        <v>319</v>
      </c>
      <c r="E275" s="134" t="s">
        <v>328</v>
      </c>
      <c r="F275" s="101" t="s">
        <v>829</v>
      </c>
      <c r="G275" s="101" t="s">
        <v>831</v>
      </c>
      <c r="H275" s="160">
        <v>1221</v>
      </c>
    </row>
    <row r="276" spans="1:8" x14ac:dyDescent="0.25">
      <c r="A276" s="134" t="s">
        <v>702</v>
      </c>
      <c r="B276" s="134" t="s">
        <v>64</v>
      </c>
      <c r="C276" s="134">
        <v>2024</v>
      </c>
      <c r="D276" s="134" t="s">
        <v>319</v>
      </c>
      <c r="E276" s="134" t="s">
        <v>328</v>
      </c>
      <c r="F276" s="101" t="s">
        <v>829</v>
      </c>
      <c r="G276" s="101" t="s">
        <v>832</v>
      </c>
      <c r="H276" s="160">
        <v>499</v>
      </c>
    </row>
    <row r="277" spans="1:8" x14ac:dyDescent="0.25">
      <c r="A277" s="134" t="s">
        <v>702</v>
      </c>
      <c r="B277" s="134" t="s">
        <v>64</v>
      </c>
      <c r="C277" s="134">
        <v>2024</v>
      </c>
      <c r="D277" s="134" t="s">
        <v>319</v>
      </c>
      <c r="E277" s="134" t="s">
        <v>328</v>
      </c>
      <c r="F277" s="101" t="s">
        <v>829</v>
      </c>
      <c r="G277" s="101" t="s">
        <v>833</v>
      </c>
      <c r="H277" s="160">
        <v>208</v>
      </c>
    </row>
    <row r="278" spans="1:8" x14ac:dyDescent="0.25">
      <c r="A278" s="134" t="s">
        <v>702</v>
      </c>
      <c r="B278" s="134" t="s">
        <v>64</v>
      </c>
      <c r="C278" s="134">
        <v>2024</v>
      </c>
      <c r="D278" s="134" t="s">
        <v>319</v>
      </c>
      <c r="E278" s="134" t="s">
        <v>328</v>
      </c>
      <c r="F278" s="101" t="s">
        <v>829</v>
      </c>
      <c r="G278" s="101" t="s">
        <v>834</v>
      </c>
      <c r="H278" s="160">
        <v>78</v>
      </c>
    </row>
    <row r="279" spans="1:8" x14ac:dyDescent="0.25">
      <c r="A279" s="134" t="s">
        <v>702</v>
      </c>
      <c r="B279" s="134" t="s">
        <v>64</v>
      </c>
      <c r="C279" s="134">
        <v>2024</v>
      </c>
      <c r="D279" s="134" t="s">
        <v>319</v>
      </c>
      <c r="E279" s="134" t="s">
        <v>328</v>
      </c>
      <c r="F279" s="101" t="s">
        <v>829</v>
      </c>
      <c r="G279" s="101" t="s">
        <v>835</v>
      </c>
      <c r="H279" s="160">
        <v>6</v>
      </c>
    </row>
    <row r="280" spans="1:8" x14ac:dyDescent="0.25">
      <c r="A280" s="134" t="s">
        <v>702</v>
      </c>
      <c r="B280" s="134" t="s">
        <v>64</v>
      </c>
      <c r="C280" s="134">
        <v>2024</v>
      </c>
      <c r="D280" s="134" t="s">
        <v>319</v>
      </c>
      <c r="E280" s="134" t="s">
        <v>328</v>
      </c>
      <c r="F280" s="101" t="s">
        <v>598</v>
      </c>
      <c r="G280" s="134" t="s">
        <v>328</v>
      </c>
      <c r="H280" s="160">
        <v>35</v>
      </c>
    </row>
    <row r="281" spans="1:8" x14ac:dyDescent="0.25">
      <c r="A281" s="134" t="s">
        <v>702</v>
      </c>
      <c r="B281" s="134" t="s">
        <v>64</v>
      </c>
      <c r="C281" s="134">
        <v>2024</v>
      </c>
      <c r="D281" s="134" t="s">
        <v>319</v>
      </c>
      <c r="E281" s="134" t="s">
        <v>328</v>
      </c>
      <c r="F281" s="101" t="s">
        <v>598</v>
      </c>
      <c r="G281" s="134" t="s">
        <v>830</v>
      </c>
      <c r="H281" s="160">
        <v>9.3000000000000007</v>
      </c>
    </row>
    <row r="282" spans="1:8" x14ac:dyDescent="0.25">
      <c r="A282" s="134" t="s">
        <v>702</v>
      </c>
      <c r="B282" s="134" t="s">
        <v>64</v>
      </c>
      <c r="C282" s="134">
        <v>2024</v>
      </c>
      <c r="D282" s="134" t="s">
        <v>319</v>
      </c>
      <c r="E282" s="134" t="s">
        <v>328</v>
      </c>
      <c r="F282" s="101" t="s">
        <v>598</v>
      </c>
      <c r="G282" s="134" t="s">
        <v>831</v>
      </c>
      <c r="H282" s="160">
        <v>4</v>
      </c>
    </row>
    <row r="283" spans="1:8" x14ac:dyDescent="0.25">
      <c r="A283" s="134" t="s">
        <v>702</v>
      </c>
      <c r="B283" s="134" t="s">
        <v>64</v>
      </c>
      <c r="C283" s="134">
        <v>2024</v>
      </c>
      <c r="D283" s="134" t="s">
        <v>319</v>
      </c>
      <c r="E283" s="134" t="s">
        <v>328</v>
      </c>
      <c r="F283" s="101" t="s">
        <v>598</v>
      </c>
      <c r="G283" s="134" t="s">
        <v>832</v>
      </c>
      <c r="H283" s="160">
        <v>8</v>
      </c>
    </row>
    <row r="284" spans="1:8" x14ac:dyDescent="0.25">
      <c r="A284" s="134" t="s">
        <v>702</v>
      </c>
      <c r="B284" s="134" t="s">
        <v>64</v>
      </c>
      <c r="C284" s="134">
        <v>2024</v>
      </c>
      <c r="D284" s="134" t="s">
        <v>319</v>
      </c>
      <c r="E284" s="134" t="s">
        <v>328</v>
      </c>
      <c r="F284" s="101" t="s">
        <v>598</v>
      </c>
      <c r="G284" s="134" t="s">
        <v>833</v>
      </c>
      <c r="H284" s="160">
        <v>14</v>
      </c>
    </row>
    <row r="285" spans="1:8" x14ac:dyDescent="0.25">
      <c r="A285" s="134" t="s">
        <v>702</v>
      </c>
      <c r="B285" s="134" t="s">
        <v>64</v>
      </c>
      <c r="C285" s="134">
        <v>2024</v>
      </c>
      <c r="D285" s="134" t="s">
        <v>319</v>
      </c>
      <c r="E285" s="134" t="s">
        <v>328</v>
      </c>
      <c r="F285" s="101" t="s">
        <v>598</v>
      </c>
      <c r="G285" s="101" t="s">
        <v>834</v>
      </c>
      <c r="H285" s="160">
        <v>7</v>
      </c>
    </row>
    <row r="286" spans="1:8" x14ac:dyDescent="0.25">
      <c r="A286" s="134" t="s">
        <v>702</v>
      </c>
      <c r="B286" s="134" t="s">
        <v>64</v>
      </c>
      <c r="C286" s="134">
        <v>2024</v>
      </c>
      <c r="D286" s="134" t="s">
        <v>319</v>
      </c>
      <c r="E286" s="134" t="s">
        <v>328</v>
      </c>
      <c r="F286" s="101" t="s">
        <v>598</v>
      </c>
      <c r="G286" s="134" t="s">
        <v>835</v>
      </c>
      <c r="H286" s="160">
        <v>2</v>
      </c>
    </row>
    <row r="287" spans="1:8" x14ac:dyDescent="0.25">
      <c r="A287" s="134" t="s">
        <v>702</v>
      </c>
      <c r="B287" s="134" t="s">
        <v>64</v>
      </c>
      <c r="C287" s="134">
        <v>2024</v>
      </c>
      <c r="D287" s="134" t="s">
        <v>319</v>
      </c>
      <c r="E287" s="134" t="s">
        <v>334</v>
      </c>
      <c r="F287" s="101" t="s">
        <v>499</v>
      </c>
      <c r="G287" s="101" t="s">
        <v>328</v>
      </c>
      <c r="H287" s="160">
        <v>369</v>
      </c>
    </row>
    <row r="288" spans="1:8" x14ac:dyDescent="0.25">
      <c r="A288" s="134" t="s">
        <v>702</v>
      </c>
      <c r="B288" s="134" t="s">
        <v>64</v>
      </c>
      <c r="C288" s="134">
        <v>2024</v>
      </c>
      <c r="D288" s="134" t="s">
        <v>319</v>
      </c>
      <c r="E288" s="134" t="s">
        <v>334</v>
      </c>
      <c r="F288" s="101" t="s">
        <v>825</v>
      </c>
      <c r="G288" s="101" t="s">
        <v>586</v>
      </c>
      <c r="H288" s="160">
        <v>7</v>
      </c>
    </row>
    <row r="289" spans="1:8" x14ac:dyDescent="0.25">
      <c r="A289" s="134" t="s">
        <v>702</v>
      </c>
      <c r="B289" s="134" t="s">
        <v>64</v>
      </c>
      <c r="C289" s="134">
        <v>2024</v>
      </c>
      <c r="D289" s="134" t="s">
        <v>319</v>
      </c>
      <c r="E289" s="134" t="s">
        <v>334</v>
      </c>
      <c r="F289" s="101" t="s">
        <v>825</v>
      </c>
      <c r="G289" s="101" t="s">
        <v>587</v>
      </c>
      <c r="H289" s="160">
        <v>2</v>
      </c>
    </row>
    <row r="290" spans="1:8" x14ac:dyDescent="0.25">
      <c r="A290" s="134" t="s">
        <v>702</v>
      </c>
      <c r="B290" s="134" t="s">
        <v>64</v>
      </c>
      <c r="C290" s="134">
        <v>2024</v>
      </c>
      <c r="D290" s="134" t="s">
        <v>319</v>
      </c>
      <c r="E290" s="134" t="s">
        <v>334</v>
      </c>
      <c r="F290" s="101" t="s">
        <v>825</v>
      </c>
      <c r="G290" s="101" t="s">
        <v>588</v>
      </c>
      <c r="H290" s="160">
        <v>6</v>
      </c>
    </row>
    <row r="291" spans="1:8" x14ac:dyDescent="0.25">
      <c r="A291" s="134" t="s">
        <v>702</v>
      </c>
      <c r="B291" s="134" t="s">
        <v>64</v>
      </c>
      <c r="C291" s="134">
        <v>2024</v>
      </c>
      <c r="D291" s="134" t="s">
        <v>319</v>
      </c>
      <c r="E291" s="134" t="s">
        <v>334</v>
      </c>
      <c r="F291" s="101" t="s">
        <v>828</v>
      </c>
      <c r="G291" s="134" t="s">
        <v>328</v>
      </c>
      <c r="H291" s="160">
        <v>354</v>
      </c>
    </row>
    <row r="292" spans="1:8" x14ac:dyDescent="0.25">
      <c r="A292" s="134" t="s">
        <v>702</v>
      </c>
      <c r="B292" s="134" t="s">
        <v>64</v>
      </c>
      <c r="C292" s="134">
        <v>2024</v>
      </c>
      <c r="D292" s="134" t="s">
        <v>319</v>
      </c>
      <c r="E292" s="134" t="s">
        <v>334</v>
      </c>
      <c r="F292" s="101" t="s">
        <v>829</v>
      </c>
      <c r="G292" s="134" t="s">
        <v>328</v>
      </c>
      <c r="H292" s="160">
        <v>354</v>
      </c>
    </row>
    <row r="293" spans="1:8" x14ac:dyDescent="0.25">
      <c r="A293" s="134" t="s">
        <v>702</v>
      </c>
      <c r="B293" s="134" t="s">
        <v>64</v>
      </c>
      <c r="C293" s="134">
        <v>2024</v>
      </c>
      <c r="D293" s="134" t="s">
        <v>319</v>
      </c>
      <c r="E293" s="134" t="s">
        <v>334</v>
      </c>
      <c r="F293" s="101" t="s">
        <v>829</v>
      </c>
      <c r="G293" s="134" t="s">
        <v>830</v>
      </c>
      <c r="H293" s="160">
        <v>3</v>
      </c>
    </row>
    <row r="294" spans="1:8" x14ac:dyDescent="0.25">
      <c r="A294" s="134" t="s">
        <v>702</v>
      </c>
      <c r="B294" s="134" t="s">
        <v>64</v>
      </c>
      <c r="C294" s="134">
        <v>2024</v>
      </c>
      <c r="D294" s="134" t="s">
        <v>319</v>
      </c>
      <c r="E294" s="134" t="s">
        <v>334</v>
      </c>
      <c r="F294" s="101" t="s">
        <v>829</v>
      </c>
      <c r="G294" s="101" t="s">
        <v>831</v>
      </c>
      <c r="H294" s="160">
        <v>234</v>
      </c>
    </row>
    <row r="295" spans="1:8" x14ac:dyDescent="0.25">
      <c r="A295" s="134" t="s">
        <v>702</v>
      </c>
      <c r="B295" s="134" t="s">
        <v>64</v>
      </c>
      <c r="C295" s="134">
        <v>2024</v>
      </c>
      <c r="D295" s="134" t="s">
        <v>319</v>
      </c>
      <c r="E295" s="134" t="s">
        <v>334</v>
      </c>
      <c r="F295" s="101" t="s">
        <v>829</v>
      </c>
      <c r="G295" s="101" t="s">
        <v>832</v>
      </c>
      <c r="H295" s="160">
        <v>72</v>
      </c>
    </row>
    <row r="296" spans="1:8" x14ac:dyDescent="0.25">
      <c r="A296" s="134" t="s">
        <v>702</v>
      </c>
      <c r="B296" s="134" t="s">
        <v>64</v>
      </c>
      <c r="C296" s="134">
        <v>2024</v>
      </c>
      <c r="D296" s="134" t="s">
        <v>319</v>
      </c>
      <c r="E296" s="134" t="s">
        <v>334</v>
      </c>
      <c r="F296" s="101" t="s">
        <v>829</v>
      </c>
      <c r="G296" s="101" t="s">
        <v>833</v>
      </c>
      <c r="H296" s="160">
        <v>38</v>
      </c>
    </row>
    <row r="297" spans="1:8" x14ac:dyDescent="0.25">
      <c r="A297" s="134" t="s">
        <v>702</v>
      </c>
      <c r="B297" s="134" t="s">
        <v>64</v>
      </c>
      <c r="C297" s="134">
        <v>2024</v>
      </c>
      <c r="D297" s="134" t="s">
        <v>319</v>
      </c>
      <c r="E297" s="134" t="s">
        <v>334</v>
      </c>
      <c r="F297" s="101" t="s">
        <v>829</v>
      </c>
      <c r="G297" s="101" t="s">
        <v>834</v>
      </c>
      <c r="H297" s="160">
        <v>9</v>
      </c>
    </row>
    <row r="298" spans="1:8" x14ac:dyDescent="0.25">
      <c r="A298" s="134" t="s">
        <v>702</v>
      </c>
      <c r="B298" s="134" t="s">
        <v>64</v>
      </c>
      <c r="C298" s="134">
        <v>2024</v>
      </c>
      <c r="D298" s="134" t="s">
        <v>319</v>
      </c>
      <c r="E298" s="134" t="s">
        <v>334</v>
      </c>
      <c r="F298" s="101" t="s">
        <v>829</v>
      </c>
      <c r="G298" s="101" t="s">
        <v>835</v>
      </c>
      <c r="H298" s="160">
        <v>1</v>
      </c>
    </row>
    <row r="299" spans="1:8" x14ac:dyDescent="0.25">
      <c r="A299" s="134" t="s">
        <v>702</v>
      </c>
      <c r="B299" s="134" t="s">
        <v>64</v>
      </c>
      <c r="C299" s="134">
        <v>2024</v>
      </c>
      <c r="D299" s="134" t="s">
        <v>319</v>
      </c>
      <c r="E299" s="134" t="s">
        <v>334</v>
      </c>
      <c r="F299" s="101" t="s">
        <v>598</v>
      </c>
      <c r="G299" s="134" t="s">
        <v>328</v>
      </c>
      <c r="H299" s="160">
        <v>15</v>
      </c>
    </row>
    <row r="300" spans="1:8" x14ac:dyDescent="0.25">
      <c r="A300" s="134" t="s">
        <v>702</v>
      </c>
      <c r="B300" s="134" t="s">
        <v>64</v>
      </c>
      <c r="C300" s="134">
        <v>2024</v>
      </c>
      <c r="D300" s="134" t="s">
        <v>319</v>
      </c>
      <c r="E300" s="134" t="s">
        <v>334</v>
      </c>
      <c r="F300" s="101" t="s">
        <v>598</v>
      </c>
      <c r="G300" s="134" t="s">
        <v>830</v>
      </c>
      <c r="H300" s="160">
        <v>9.5</v>
      </c>
    </row>
    <row r="301" spans="1:8" x14ac:dyDescent="0.25">
      <c r="A301" s="134" t="s">
        <v>702</v>
      </c>
      <c r="B301" s="134" t="s">
        <v>64</v>
      </c>
      <c r="C301" s="134">
        <v>2024</v>
      </c>
      <c r="D301" s="134" t="s">
        <v>319</v>
      </c>
      <c r="E301" s="134" t="s">
        <v>334</v>
      </c>
      <c r="F301" s="101" t="s">
        <v>598</v>
      </c>
      <c r="G301" s="134" t="s">
        <v>831</v>
      </c>
      <c r="H301" s="160">
        <v>1</v>
      </c>
    </row>
    <row r="302" spans="1:8" x14ac:dyDescent="0.25">
      <c r="A302" s="134" t="s">
        <v>702</v>
      </c>
      <c r="B302" s="134" t="s">
        <v>64</v>
      </c>
      <c r="C302" s="134">
        <v>2024</v>
      </c>
      <c r="D302" s="134" t="s">
        <v>319</v>
      </c>
      <c r="E302" s="134" t="s">
        <v>334</v>
      </c>
      <c r="F302" s="101" t="s">
        <v>598</v>
      </c>
      <c r="G302" s="134" t="s">
        <v>832</v>
      </c>
      <c r="H302" s="160">
        <v>3</v>
      </c>
    </row>
    <row r="303" spans="1:8" x14ac:dyDescent="0.25">
      <c r="A303" s="134" t="s">
        <v>702</v>
      </c>
      <c r="B303" s="134" t="s">
        <v>64</v>
      </c>
      <c r="C303" s="134">
        <v>2024</v>
      </c>
      <c r="D303" s="134" t="s">
        <v>319</v>
      </c>
      <c r="E303" s="134" t="s">
        <v>334</v>
      </c>
      <c r="F303" s="101" t="s">
        <v>598</v>
      </c>
      <c r="G303" s="134" t="s">
        <v>833</v>
      </c>
      <c r="H303" s="160">
        <v>6</v>
      </c>
    </row>
    <row r="304" spans="1:8" x14ac:dyDescent="0.25">
      <c r="A304" s="134" t="s">
        <v>702</v>
      </c>
      <c r="B304" s="134" t="s">
        <v>64</v>
      </c>
      <c r="C304" s="134">
        <v>2024</v>
      </c>
      <c r="D304" s="134" t="s">
        <v>319</v>
      </c>
      <c r="E304" s="134" t="s">
        <v>334</v>
      </c>
      <c r="F304" s="101" t="s">
        <v>598</v>
      </c>
      <c r="G304" s="101" t="s">
        <v>834</v>
      </c>
      <c r="H304" s="160">
        <v>5</v>
      </c>
    </row>
    <row r="305" spans="1:8" x14ac:dyDescent="0.25">
      <c r="A305" s="134" t="s">
        <v>702</v>
      </c>
      <c r="B305" s="134" t="s">
        <v>64</v>
      </c>
      <c r="C305" s="134">
        <v>2024</v>
      </c>
      <c r="D305" s="134" t="s">
        <v>319</v>
      </c>
      <c r="E305" s="134" t="s">
        <v>334</v>
      </c>
      <c r="F305" s="101" t="s">
        <v>598</v>
      </c>
      <c r="G305" s="134" t="s">
        <v>835</v>
      </c>
      <c r="H305" s="160" t="s">
        <v>284</v>
      </c>
    </row>
    <row r="306" spans="1:8" x14ac:dyDescent="0.25">
      <c r="A306" s="134" t="s">
        <v>702</v>
      </c>
      <c r="B306" s="134" t="s">
        <v>64</v>
      </c>
      <c r="C306" s="134">
        <v>2024</v>
      </c>
      <c r="D306" s="134" t="s">
        <v>319</v>
      </c>
      <c r="E306" s="134" t="s">
        <v>335</v>
      </c>
      <c r="F306" s="101" t="s">
        <v>499</v>
      </c>
      <c r="G306" s="101" t="s">
        <v>328</v>
      </c>
      <c r="H306" s="160">
        <v>1106</v>
      </c>
    </row>
    <row r="307" spans="1:8" x14ac:dyDescent="0.25">
      <c r="A307" s="134" t="s">
        <v>702</v>
      </c>
      <c r="B307" s="134" t="s">
        <v>64</v>
      </c>
      <c r="C307" s="134">
        <v>2024</v>
      </c>
      <c r="D307" s="134" t="s">
        <v>319</v>
      </c>
      <c r="E307" s="134" t="s">
        <v>335</v>
      </c>
      <c r="F307" s="101" t="s">
        <v>825</v>
      </c>
      <c r="G307" s="101" t="s">
        <v>586</v>
      </c>
      <c r="H307" s="160">
        <v>11</v>
      </c>
    </row>
    <row r="308" spans="1:8" x14ac:dyDescent="0.25">
      <c r="A308" s="134" t="s">
        <v>702</v>
      </c>
      <c r="B308" s="134" t="s">
        <v>64</v>
      </c>
      <c r="C308" s="134">
        <v>2024</v>
      </c>
      <c r="D308" s="134" t="s">
        <v>319</v>
      </c>
      <c r="E308" s="134" t="s">
        <v>335</v>
      </c>
      <c r="F308" s="101" t="s">
        <v>825</v>
      </c>
      <c r="G308" s="101" t="s">
        <v>587</v>
      </c>
      <c r="H308" s="160" t="s">
        <v>284</v>
      </c>
    </row>
    <row r="309" spans="1:8" x14ac:dyDescent="0.25">
      <c r="A309" s="134" t="s">
        <v>702</v>
      </c>
      <c r="B309" s="134" t="s">
        <v>64</v>
      </c>
      <c r="C309" s="134">
        <v>2024</v>
      </c>
      <c r="D309" s="134" t="s">
        <v>319</v>
      </c>
      <c r="E309" s="134" t="s">
        <v>335</v>
      </c>
      <c r="F309" s="101" t="s">
        <v>825</v>
      </c>
      <c r="G309" s="101" t="s">
        <v>588</v>
      </c>
      <c r="H309" s="160">
        <v>9</v>
      </c>
    </row>
    <row r="310" spans="1:8" x14ac:dyDescent="0.25">
      <c r="A310" s="134" t="s">
        <v>702</v>
      </c>
      <c r="B310" s="134" t="s">
        <v>64</v>
      </c>
      <c r="C310" s="134">
        <v>2024</v>
      </c>
      <c r="D310" s="134" t="s">
        <v>319</v>
      </c>
      <c r="E310" s="134" t="s">
        <v>335</v>
      </c>
      <c r="F310" s="101" t="s">
        <v>828</v>
      </c>
      <c r="G310" s="134" t="s">
        <v>328</v>
      </c>
      <c r="H310" s="160">
        <v>1086</v>
      </c>
    </row>
    <row r="311" spans="1:8" x14ac:dyDescent="0.25">
      <c r="A311" s="134" t="s">
        <v>702</v>
      </c>
      <c r="B311" s="134" t="s">
        <v>64</v>
      </c>
      <c r="C311" s="134">
        <v>2024</v>
      </c>
      <c r="D311" s="134" t="s">
        <v>319</v>
      </c>
      <c r="E311" s="134" t="s">
        <v>335</v>
      </c>
      <c r="F311" s="101" t="s">
        <v>829</v>
      </c>
      <c r="G311" s="134" t="s">
        <v>328</v>
      </c>
      <c r="H311" s="160">
        <v>1086</v>
      </c>
    </row>
    <row r="312" spans="1:8" x14ac:dyDescent="0.25">
      <c r="A312" s="134" t="s">
        <v>702</v>
      </c>
      <c r="B312" s="134" t="s">
        <v>64</v>
      </c>
      <c r="C312" s="134">
        <v>2024</v>
      </c>
      <c r="D312" s="134" t="s">
        <v>319</v>
      </c>
      <c r="E312" s="134" t="s">
        <v>335</v>
      </c>
      <c r="F312" s="101" t="s">
        <v>829</v>
      </c>
      <c r="G312" s="134" t="s">
        <v>830</v>
      </c>
      <c r="H312" s="160">
        <v>3.6</v>
      </c>
    </row>
    <row r="313" spans="1:8" x14ac:dyDescent="0.25">
      <c r="A313" s="134" t="s">
        <v>702</v>
      </c>
      <c r="B313" s="134" t="s">
        <v>64</v>
      </c>
      <c r="C313" s="134">
        <v>2024</v>
      </c>
      <c r="D313" s="134" t="s">
        <v>319</v>
      </c>
      <c r="E313" s="134" t="s">
        <v>335</v>
      </c>
      <c r="F313" s="101" t="s">
        <v>829</v>
      </c>
      <c r="G313" s="101" t="s">
        <v>831</v>
      </c>
      <c r="H313" s="160">
        <v>624</v>
      </c>
    </row>
    <row r="314" spans="1:8" x14ac:dyDescent="0.25">
      <c r="A314" s="134" t="s">
        <v>702</v>
      </c>
      <c r="B314" s="134" t="s">
        <v>64</v>
      </c>
      <c r="C314" s="134">
        <v>2024</v>
      </c>
      <c r="D314" s="134" t="s">
        <v>319</v>
      </c>
      <c r="E314" s="134" t="s">
        <v>335</v>
      </c>
      <c r="F314" s="101" t="s">
        <v>829</v>
      </c>
      <c r="G314" s="101" t="s">
        <v>832</v>
      </c>
      <c r="H314" s="160">
        <v>298</v>
      </c>
    </row>
    <row r="315" spans="1:8" x14ac:dyDescent="0.25">
      <c r="A315" s="134" t="s">
        <v>702</v>
      </c>
      <c r="B315" s="134" t="s">
        <v>64</v>
      </c>
      <c r="C315" s="134">
        <v>2024</v>
      </c>
      <c r="D315" s="134" t="s">
        <v>319</v>
      </c>
      <c r="E315" s="134" t="s">
        <v>335</v>
      </c>
      <c r="F315" s="101" t="s">
        <v>829</v>
      </c>
      <c r="G315" s="101" t="s">
        <v>833</v>
      </c>
      <c r="H315" s="160">
        <v>115</v>
      </c>
    </row>
    <row r="316" spans="1:8" x14ac:dyDescent="0.25">
      <c r="A316" s="134" t="s">
        <v>702</v>
      </c>
      <c r="B316" s="134" t="s">
        <v>64</v>
      </c>
      <c r="C316" s="134">
        <v>2024</v>
      </c>
      <c r="D316" s="134" t="s">
        <v>319</v>
      </c>
      <c r="E316" s="134" t="s">
        <v>335</v>
      </c>
      <c r="F316" s="101" t="s">
        <v>829</v>
      </c>
      <c r="G316" s="101" t="s">
        <v>834</v>
      </c>
      <c r="H316" s="160">
        <v>46</v>
      </c>
    </row>
    <row r="317" spans="1:8" x14ac:dyDescent="0.25">
      <c r="A317" s="134" t="s">
        <v>702</v>
      </c>
      <c r="B317" s="134" t="s">
        <v>64</v>
      </c>
      <c r="C317" s="134">
        <v>2024</v>
      </c>
      <c r="D317" s="134" t="s">
        <v>319</v>
      </c>
      <c r="E317" s="134" t="s">
        <v>335</v>
      </c>
      <c r="F317" s="101" t="s">
        <v>829</v>
      </c>
      <c r="G317" s="101" t="s">
        <v>835</v>
      </c>
      <c r="H317" s="160">
        <v>3</v>
      </c>
    </row>
    <row r="318" spans="1:8" x14ac:dyDescent="0.25">
      <c r="A318" s="134" t="s">
        <v>702</v>
      </c>
      <c r="B318" s="134" t="s">
        <v>64</v>
      </c>
      <c r="C318" s="134">
        <v>2024</v>
      </c>
      <c r="D318" s="134" t="s">
        <v>319</v>
      </c>
      <c r="E318" s="134" t="s">
        <v>335</v>
      </c>
      <c r="F318" s="101" t="s">
        <v>598</v>
      </c>
      <c r="G318" s="134" t="s">
        <v>328</v>
      </c>
      <c r="H318" s="160">
        <v>20</v>
      </c>
    </row>
    <row r="319" spans="1:8" x14ac:dyDescent="0.25">
      <c r="A319" s="134" t="s">
        <v>702</v>
      </c>
      <c r="B319" s="134" t="s">
        <v>64</v>
      </c>
      <c r="C319" s="134">
        <v>2024</v>
      </c>
      <c r="D319" s="134" t="s">
        <v>319</v>
      </c>
      <c r="E319" s="134" t="s">
        <v>335</v>
      </c>
      <c r="F319" s="101" t="s">
        <v>598</v>
      </c>
      <c r="G319" s="134" t="s">
        <v>830</v>
      </c>
      <c r="H319" s="160">
        <v>9.1999999999999993</v>
      </c>
    </row>
    <row r="320" spans="1:8" x14ac:dyDescent="0.25">
      <c r="A320" s="134" t="s">
        <v>702</v>
      </c>
      <c r="B320" s="134" t="s">
        <v>64</v>
      </c>
      <c r="C320" s="134">
        <v>2024</v>
      </c>
      <c r="D320" s="134" t="s">
        <v>319</v>
      </c>
      <c r="E320" s="134" t="s">
        <v>335</v>
      </c>
      <c r="F320" s="101" t="s">
        <v>598</v>
      </c>
      <c r="G320" s="134" t="s">
        <v>831</v>
      </c>
      <c r="H320" s="160">
        <v>3</v>
      </c>
    </row>
    <row r="321" spans="1:8" x14ac:dyDescent="0.25">
      <c r="A321" s="134" t="s">
        <v>702</v>
      </c>
      <c r="B321" s="134" t="s">
        <v>64</v>
      </c>
      <c r="C321" s="134">
        <v>2024</v>
      </c>
      <c r="D321" s="134" t="s">
        <v>319</v>
      </c>
      <c r="E321" s="134" t="s">
        <v>335</v>
      </c>
      <c r="F321" s="101" t="s">
        <v>598</v>
      </c>
      <c r="G321" s="134" t="s">
        <v>832</v>
      </c>
      <c r="H321" s="160">
        <v>5</v>
      </c>
    </row>
    <row r="322" spans="1:8" x14ac:dyDescent="0.25">
      <c r="A322" s="134" t="s">
        <v>702</v>
      </c>
      <c r="B322" s="134" t="s">
        <v>64</v>
      </c>
      <c r="C322" s="134">
        <v>2024</v>
      </c>
      <c r="D322" s="134" t="s">
        <v>319</v>
      </c>
      <c r="E322" s="134" t="s">
        <v>335</v>
      </c>
      <c r="F322" s="101" t="s">
        <v>598</v>
      </c>
      <c r="G322" s="134" t="s">
        <v>833</v>
      </c>
      <c r="H322" s="160">
        <v>8</v>
      </c>
    </row>
    <row r="323" spans="1:8" x14ac:dyDescent="0.25">
      <c r="A323" s="134" t="s">
        <v>702</v>
      </c>
      <c r="B323" s="134" t="s">
        <v>64</v>
      </c>
      <c r="C323" s="134">
        <v>2024</v>
      </c>
      <c r="D323" s="134" t="s">
        <v>319</v>
      </c>
      <c r="E323" s="134" t="s">
        <v>335</v>
      </c>
      <c r="F323" s="101" t="s">
        <v>598</v>
      </c>
      <c r="G323" s="101" t="s">
        <v>834</v>
      </c>
      <c r="H323" s="160">
        <v>2</v>
      </c>
    </row>
    <row r="324" spans="1:8" x14ac:dyDescent="0.25">
      <c r="A324" s="134" t="s">
        <v>702</v>
      </c>
      <c r="B324" s="134" t="s">
        <v>64</v>
      </c>
      <c r="C324" s="134">
        <v>2024</v>
      </c>
      <c r="D324" s="134" t="s">
        <v>319</v>
      </c>
      <c r="E324" s="134" t="s">
        <v>335</v>
      </c>
      <c r="F324" s="101" t="s">
        <v>598</v>
      </c>
      <c r="G324" s="134" t="s">
        <v>835</v>
      </c>
      <c r="H324" s="160">
        <v>2</v>
      </c>
    </row>
    <row r="325" spans="1:8" x14ac:dyDescent="0.25">
      <c r="A325" s="134" t="s">
        <v>702</v>
      </c>
      <c r="B325" s="134" t="s">
        <v>64</v>
      </c>
      <c r="C325" s="134">
        <v>2024</v>
      </c>
      <c r="D325" s="134" t="s">
        <v>319</v>
      </c>
      <c r="E325" s="134" t="s">
        <v>336</v>
      </c>
      <c r="F325" s="101" t="s">
        <v>499</v>
      </c>
      <c r="G325" s="101" t="s">
        <v>328</v>
      </c>
      <c r="H325" s="160">
        <v>572</v>
      </c>
    </row>
    <row r="326" spans="1:8" x14ac:dyDescent="0.25">
      <c r="A326" s="134" t="s">
        <v>702</v>
      </c>
      <c r="B326" s="134" t="s">
        <v>64</v>
      </c>
      <c r="C326" s="134">
        <v>2024</v>
      </c>
      <c r="D326" s="134" t="s">
        <v>319</v>
      </c>
      <c r="E326" s="134" t="s">
        <v>336</v>
      </c>
      <c r="F326" s="101" t="s">
        <v>825</v>
      </c>
      <c r="G326" s="101" t="s">
        <v>586</v>
      </c>
      <c r="H326" s="160" t="s">
        <v>284</v>
      </c>
    </row>
    <row r="327" spans="1:8" x14ac:dyDescent="0.25">
      <c r="A327" s="134" t="s">
        <v>702</v>
      </c>
      <c r="B327" s="134" t="s">
        <v>64</v>
      </c>
      <c r="C327" s="134">
        <v>2024</v>
      </c>
      <c r="D327" s="134" t="s">
        <v>319</v>
      </c>
      <c r="E327" s="134" t="s">
        <v>336</v>
      </c>
      <c r="F327" s="101" t="s">
        <v>825</v>
      </c>
      <c r="G327" s="101" t="s">
        <v>587</v>
      </c>
      <c r="H327" s="160" t="s">
        <v>284</v>
      </c>
    </row>
    <row r="328" spans="1:8" x14ac:dyDescent="0.25">
      <c r="A328" s="134" t="s">
        <v>702</v>
      </c>
      <c r="B328" s="134" t="s">
        <v>64</v>
      </c>
      <c r="C328" s="134">
        <v>2024</v>
      </c>
      <c r="D328" s="134" t="s">
        <v>319</v>
      </c>
      <c r="E328" s="134" t="s">
        <v>336</v>
      </c>
      <c r="F328" s="101" t="s">
        <v>825</v>
      </c>
      <c r="G328" s="101" t="s">
        <v>588</v>
      </c>
      <c r="H328" s="160" t="s">
        <v>284</v>
      </c>
    </row>
    <row r="329" spans="1:8" x14ac:dyDescent="0.25">
      <c r="A329" s="134" t="s">
        <v>702</v>
      </c>
      <c r="B329" s="134" t="s">
        <v>64</v>
      </c>
      <c r="C329" s="134">
        <v>2024</v>
      </c>
      <c r="D329" s="134" t="s">
        <v>319</v>
      </c>
      <c r="E329" s="134" t="s">
        <v>336</v>
      </c>
      <c r="F329" s="101" t="s">
        <v>828</v>
      </c>
      <c r="G329" s="134" t="s">
        <v>328</v>
      </c>
      <c r="H329" s="160">
        <v>572</v>
      </c>
    </row>
    <row r="330" spans="1:8" x14ac:dyDescent="0.25">
      <c r="A330" s="134" t="s">
        <v>702</v>
      </c>
      <c r="B330" s="134" t="s">
        <v>64</v>
      </c>
      <c r="C330" s="134">
        <v>2024</v>
      </c>
      <c r="D330" s="134" t="s">
        <v>319</v>
      </c>
      <c r="E330" s="134" t="s">
        <v>336</v>
      </c>
      <c r="F330" s="101" t="s">
        <v>829</v>
      </c>
      <c r="G330" s="134" t="s">
        <v>328</v>
      </c>
      <c r="H330" s="160">
        <v>572</v>
      </c>
    </row>
    <row r="331" spans="1:8" x14ac:dyDescent="0.25">
      <c r="A331" s="134" t="s">
        <v>702</v>
      </c>
      <c r="B331" s="134" t="s">
        <v>64</v>
      </c>
      <c r="C331" s="134">
        <v>2024</v>
      </c>
      <c r="D331" s="134" t="s">
        <v>319</v>
      </c>
      <c r="E331" s="134" t="s">
        <v>336</v>
      </c>
      <c r="F331" s="101" t="s">
        <v>829</v>
      </c>
      <c r="G331" s="134" t="s">
        <v>830</v>
      </c>
      <c r="H331" s="160">
        <v>3.5</v>
      </c>
    </row>
    <row r="332" spans="1:8" x14ac:dyDescent="0.25">
      <c r="A332" s="134" t="s">
        <v>702</v>
      </c>
      <c r="B332" s="134" t="s">
        <v>64</v>
      </c>
      <c r="C332" s="134">
        <v>2024</v>
      </c>
      <c r="D332" s="134" t="s">
        <v>319</v>
      </c>
      <c r="E332" s="134" t="s">
        <v>336</v>
      </c>
      <c r="F332" s="101" t="s">
        <v>829</v>
      </c>
      <c r="G332" s="101" t="s">
        <v>831</v>
      </c>
      <c r="H332" s="160">
        <v>363</v>
      </c>
    </row>
    <row r="333" spans="1:8" x14ac:dyDescent="0.25">
      <c r="A333" s="134" t="s">
        <v>702</v>
      </c>
      <c r="B333" s="134" t="s">
        <v>64</v>
      </c>
      <c r="C333" s="134">
        <v>2024</v>
      </c>
      <c r="D333" s="134" t="s">
        <v>319</v>
      </c>
      <c r="E333" s="134" t="s">
        <v>336</v>
      </c>
      <c r="F333" s="101" t="s">
        <v>829</v>
      </c>
      <c r="G333" s="101" t="s">
        <v>832</v>
      </c>
      <c r="H333" s="160">
        <v>129</v>
      </c>
    </row>
    <row r="334" spans="1:8" x14ac:dyDescent="0.25">
      <c r="A334" s="134" t="s">
        <v>702</v>
      </c>
      <c r="B334" s="134" t="s">
        <v>64</v>
      </c>
      <c r="C334" s="134">
        <v>2024</v>
      </c>
      <c r="D334" s="134" t="s">
        <v>319</v>
      </c>
      <c r="E334" s="134" t="s">
        <v>336</v>
      </c>
      <c r="F334" s="101" t="s">
        <v>829</v>
      </c>
      <c r="G334" s="101" t="s">
        <v>833</v>
      </c>
      <c r="H334" s="160">
        <v>55</v>
      </c>
    </row>
    <row r="335" spans="1:8" x14ac:dyDescent="0.25">
      <c r="A335" s="134" t="s">
        <v>702</v>
      </c>
      <c r="B335" s="134" t="s">
        <v>64</v>
      </c>
      <c r="C335" s="134">
        <v>2024</v>
      </c>
      <c r="D335" s="134" t="s">
        <v>319</v>
      </c>
      <c r="E335" s="134" t="s">
        <v>336</v>
      </c>
      <c r="F335" s="101" t="s">
        <v>829</v>
      </c>
      <c r="G335" s="101" t="s">
        <v>834</v>
      </c>
      <c r="H335" s="160">
        <v>23</v>
      </c>
    </row>
    <row r="336" spans="1:8" x14ac:dyDescent="0.25">
      <c r="A336" s="134" t="s">
        <v>702</v>
      </c>
      <c r="B336" s="134" t="s">
        <v>64</v>
      </c>
      <c r="C336" s="134">
        <v>2024</v>
      </c>
      <c r="D336" s="134" t="s">
        <v>319</v>
      </c>
      <c r="E336" s="134" t="s">
        <v>336</v>
      </c>
      <c r="F336" s="101" t="s">
        <v>829</v>
      </c>
      <c r="G336" s="101" t="s">
        <v>835</v>
      </c>
      <c r="H336" s="160">
        <v>2</v>
      </c>
    </row>
    <row r="337" spans="1:8" x14ac:dyDescent="0.25">
      <c r="A337" s="134" t="s">
        <v>702</v>
      </c>
      <c r="B337" s="134" t="s">
        <v>64</v>
      </c>
      <c r="C337" s="134">
        <v>2024</v>
      </c>
      <c r="D337" s="134" t="s">
        <v>319</v>
      </c>
      <c r="E337" s="134" t="s">
        <v>336</v>
      </c>
      <c r="F337" s="101" t="s">
        <v>598</v>
      </c>
      <c r="G337" s="134" t="s">
        <v>328</v>
      </c>
      <c r="H337" s="160" t="s">
        <v>284</v>
      </c>
    </row>
    <row r="338" spans="1:8" x14ac:dyDescent="0.25">
      <c r="A338" s="134" t="s">
        <v>702</v>
      </c>
      <c r="B338" s="134" t="s">
        <v>64</v>
      </c>
      <c r="C338" s="134">
        <v>2024</v>
      </c>
      <c r="D338" s="134" t="s">
        <v>319</v>
      </c>
      <c r="E338" s="134" t="s">
        <v>336</v>
      </c>
      <c r="F338" s="101" t="s">
        <v>598</v>
      </c>
      <c r="G338" s="134" t="s">
        <v>830</v>
      </c>
      <c r="H338" s="160" t="s">
        <v>284</v>
      </c>
    </row>
    <row r="339" spans="1:8" x14ac:dyDescent="0.25">
      <c r="A339" s="134" t="s">
        <v>702</v>
      </c>
      <c r="B339" s="134" t="s">
        <v>64</v>
      </c>
      <c r="C339" s="134">
        <v>2024</v>
      </c>
      <c r="D339" s="134" t="s">
        <v>319</v>
      </c>
      <c r="E339" s="134" t="s">
        <v>336</v>
      </c>
      <c r="F339" s="101" t="s">
        <v>598</v>
      </c>
      <c r="G339" s="134" t="s">
        <v>831</v>
      </c>
      <c r="H339" s="160" t="s">
        <v>284</v>
      </c>
    </row>
    <row r="340" spans="1:8" x14ac:dyDescent="0.25">
      <c r="A340" s="134" t="s">
        <v>702</v>
      </c>
      <c r="B340" s="134" t="s">
        <v>64</v>
      </c>
      <c r="C340" s="134">
        <v>2024</v>
      </c>
      <c r="D340" s="134" t="s">
        <v>319</v>
      </c>
      <c r="E340" s="134" t="s">
        <v>336</v>
      </c>
      <c r="F340" s="101" t="s">
        <v>598</v>
      </c>
      <c r="G340" s="134" t="s">
        <v>832</v>
      </c>
      <c r="H340" s="160" t="s">
        <v>284</v>
      </c>
    </row>
    <row r="341" spans="1:8" x14ac:dyDescent="0.25">
      <c r="A341" s="134" t="s">
        <v>702</v>
      </c>
      <c r="B341" s="134" t="s">
        <v>64</v>
      </c>
      <c r="C341" s="134">
        <v>2024</v>
      </c>
      <c r="D341" s="134" t="s">
        <v>319</v>
      </c>
      <c r="E341" s="134" t="s">
        <v>336</v>
      </c>
      <c r="F341" s="101" t="s">
        <v>598</v>
      </c>
      <c r="G341" s="134" t="s">
        <v>833</v>
      </c>
      <c r="H341" s="160" t="s">
        <v>284</v>
      </c>
    </row>
    <row r="342" spans="1:8" x14ac:dyDescent="0.25">
      <c r="A342" s="134" t="s">
        <v>702</v>
      </c>
      <c r="B342" s="134" t="s">
        <v>64</v>
      </c>
      <c r="C342" s="134">
        <v>2024</v>
      </c>
      <c r="D342" s="134" t="s">
        <v>319</v>
      </c>
      <c r="E342" s="134" t="s">
        <v>336</v>
      </c>
      <c r="F342" s="101" t="s">
        <v>598</v>
      </c>
      <c r="G342" s="101" t="s">
        <v>834</v>
      </c>
      <c r="H342" s="160" t="s">
        <v>284</v>
      </c>
    </row>
    <row r="343" spans="1:8" x14ac:dyDescent="0.25">
      <c r="A343" s="134" t="s">
        <v>702</v>
      </c>
      <c r="B343" s="134" t="s">
        <v>64</v>
      </c>
      <c r="C343" s="134">
        <v>2024</v>
      </c>
      <c r="D343" s="134" t="s">
        <v>319</v>
      </c>
      <c r="E343" s="134" t="s">
        <v>336</v>
      </c>
      <c r="F343" s="101" t="s">
        <v>598</v>
      </c>
      <c r="G343" s="134" t="s">
        <v>835</v>
      </c>
      <c r="H343" s="160" t="s">
        <v>284</v>
      </c>
    </row>
    <row r="344" spans="1:8" x14ac:dyDescent="0.25">
      <c r="A344" s="134" t="s">
        <v>702</v>
      </c>
      <c r="B344" s="134" t="s">
        <v>64</v>
      </c>
      <c r="C344" s="134">
        <v>2024</v>
      </c>
      <c r="D344" s="134" t="s">
        <v>320</v>
      </c>
      <c r="E344" s="134" t="s">
        <v>328</v>
      </c>
      <c r="F344" s="101" t="s">
        <v>499</v>
      </c>
      <c r="G344" s="101" t="s">
        <v>328</v>
      </c>
      <c r="H344" s="160">
        <v>4394</v>
      </c>
    </row>
    <row r="345" spans="1:8" x14ac:dyDescent="0.25">
      <c r="A345" s="134" t="s">
        <v>702</v>
      </c>
      <c r="B345" s="134" t="s">
        <v>64</v>
      </c>
      <c r="C345" s="134">
        <v>2024</v>
      </c>
      <c r="D345" s="134" t="s">
        <v>320</v>
      </c>
      <c r="E345" s="134" t="s">
        <v>328</v>
      </c>
      <c r="F345" s="101" t="s">
        <v>825</v>
      </c>
      <c r="G345" s="101" t="s">
        <v>586</v>
      </c>
      <c r="H345" s="160">
        <v>43</v>
      </c>
    </row>
    <row r="346" spans="1:8" x14ac:dyDescent="0.25">
      <c r="A346" s="134" t="s">
        <v>702</v>
      </c>
      <c r="B346" s="134" t="s">
        <v>64</v>
      </c>
      <c r="C346" s="134">
        <v>2024</v>
      </c>
      <c r="D346" s="134" t="s">
        <v>320</v>
      </c>
      <c r="E346" s="134" t="s">
        <v>328</v>
      </c>
      <c r="F346" s="101" t="s">
        <v>825</v>
      </c>
      <c r="G346" s="101" t="s">
        <v>587</v>
      </c>
      <c r="H346" s="160">
        <v>4</v>
      </c>
    </row>
    <row r="347" spans="1:8" x14ac:dyDescent="0.25">
      <c r="A347" s="134" t="s">
        <v>702</v>
      </c>
      <c r="B347" s="134" t="s">
        <v>64</v>
      </c>
      <c r="C347" s="134">
        <v>2024</v>
      </c>
      <c r="D347" s="134" t="s">
        <v>320</v>
      </c>
      <c r="E347" s="134" t="s">
        <v>328</v>
      </c>
      <c r="F347" s="101" t="s">
        <v>825</v>
      </c>
      <c r="G347" s="101" t="s">
        <v>588</v>
      </c>
      <c r="H347" s="160">
        <v>15</v>
      </c>
    </row>
    <row r="348" spans="1:8" x14ac:dyDescent="0.25">
      <c r="A348" s="134" t="s">
        <v>702</v>
      </c>
      <c r="B348" s="134" t="s">
        <v>64</v>
      </c>
      <c r="C348" s="134">
        <v>2024</v>
      </c>
      <c r="D348" s="134" t="s">
        <v>320</v>
      </c>
      <c r="E348" s="134" t="s">
        <v>328</v>
      </c>
      <c r="F348" s="101" t="s">
        <v>828</v>
      </c>
      <c r="G348" s="134" t="s">
        <v>328</v>
      </c>
      <c r="H348" s="160">
        <v>4332</v>
      </c>
    </row>
    <row r="349" spans="1:8" x14ac:dyDescent="0.25">
      <c r="A349" s="134" t="s">
        <v>702</v>
      </c>
      <c r="B349" s="134" t="s">
        <v>64</v>
      </c>
      <c r="C349" s="134">
        <v>2024</v>
      </c>
      <c r="D349" s="134" t="s">
        <v>320</v>
      </c>
      <c r="E349" s="134" t="s">
        <v>328</v>
      </c>
      <c r="F349" s="101" t="s">
        <v>829</v>
      </c>
      <c r="G349" s="134" t="s">
        <v>328</v>
      </c>
      <c r="H349" s="160">
        <v>4332</v>
      </c>
    </row>
    <row r="350" spans="1:8" x14ac:dyDescent="0.25">
      <c r="A350" s="134" t="s">
        <v>702</v>
      </c>
      <c r="B350" s="134" t="s">
        <v>64</v>
      </c>
      <c r="C350" s="134">
        <v>2024</v>
      </c>
      <c r="D350" s="134" t="s">
        <v>320</v>
      </c>
      <c r="E350" s="134" t="s">
        <v>328</v>
      </c>
      <c r="F350" s="101" t="s">
        <v>829</v>
      </c>
      <c r="G350" s="134" t="s">
        <v>830</v>
      </c>
      <c r="H350" s="160">
        <v>4.8</v>
      </c>
    </row>
    <row r="351" spans="1:8" x14ac:dyDescent="0.25">
      <c r="A351" s="134" t="s">
        <v>702</v>
      </c>
      <c r="B351" s="134" t="s">
        <v>64</v>
      </c>
      <c r="C351" s="134">
        <v>2024</v>
      </c>
      <c r="D351" s="134" t="s">
        <v>320</v>
      </c>
      <c r="E351" s="134" t="s">
        <v>328</v>
      </c>
      <c r="F351" s="101" t="s">
        <v>829</v>
      </c>
      <c r="G351" s="101" t="s">
        <v>831</v>
      </c>
      <c r="H351" s="160">
        <v>2146</v>
      </c>
    </row>
    <row r="352" spans="1:8" x14ac:dyDescent="0.25">
      <c r="A352" s="134" t="s">
        <v>702</v>
      </c>
      <c r="B352" s="134" t="s">
        <v>64</v>
      </c>
      <c r="C352" s="134">
        <v>2024</v>
      </c>
      <c r="D352" s="134" t="s">
        <v>320</v>
      </c>
      <c r="E352" s="134" t="s">
        <v>328</v>
      </c>
      <c r="F352" s="101" t="s">
        <v>829</v>
      </c>
      <c r="G352" s="101" t="s">
        <v>832</v>
      </c>
      <c r="H352" s="160">
        <v>1139</v>
      </c>
    </row>
    <row r="353" spans="1:8" x14ac:dyDescent="0.25">
      <c r="A353" s="134" t="s">
        <v>702</v>
      </c>
      <c r="B353" s="134" t="s">
        <v>64</v>
      </c>
      <c r="C353" s="134">
        <v>2024</v>
      </c>
      <c r="D353" s="134" t="s">
        <v>320</v>
      </c>
      <c r="E353" s="134" t="s">
        <v>328</v>
      </c>
      <c r="F353" s="101" t="s">
        <v>829</v>
      </c>
      <c r="G353" s="101" t="s">
        <v>833</v>
      </c>
      <c r="H353" s="160">
        <v>714</v>
      </c>
    </row>
    <row r="354" spans="1:8" x14ac:dyDescent="0.25">
      <c r="A354" s="134" t="s">
        <v>702</v>
      </c>
      <c r="B354" s="134" t="s">
        <v>64</v>
      </c>
      <c r="C354" s="134">
        <v>2024</v>
      </c>
      <c r="D354" s="134" t="s">
        <v>320</v>
      </c>
      <c r="E354" s="134" t="s">
        <v>328</v>
      </c>
      <c r="F354" s="101" t="s">
        <v>829</v>
      </c>
      <c r="G354" s="101" t="s">
        <v>834</v>
      </c>
      <c r="H354" s="160">
        <v>263</v>
      </c>
    </row>
    <row r="355" spans="1:8" x14ac:dyDescent="0.25">
      <c r="A355" s="134" t="s">
        <v>702</v>
      </c>
      <c r="B355" s="134" t="s">
        <v>64</v>
      </c>
      <c r="C355" s="134">
        <v>2024</v>
      </c>
      <c r="D355" s="134" t="s">
        <v>320</v>
      </c>
      <c r="E355" s="134" t="s">
        <v>328</v>
      </c>
      <c r="F355" s="101" t="s">
        <v>829</v>
      </c>
      <c r="G355" s="101" t="s">
        <v>835</v>
      </c>
      <c r="H355" s="160">
        <v>70</v>
      </c>
    </row>
    <row r="356" spans="1:8" x14ac:dyDescent="0.25">
      <c r="A356" s="134" t="s">
        <v>702</v>
      </c>
      <c r="B356" s="134" t="s">
        <v>64</v>
      </c>
      <c r="C356" s="134">
        <v>2024</v>
      </c>
      <c r="D356" s="134" t="s">
        <v>320</v>
      </c>
      <c r="E356" s="134" t="s">
        <v>328</v>
      </c>
      <c r="F356" s="101" t="s">
        <v>598</v>
      </c>
      <c r="G356" s="134" t="s">
        <v>328</v>
      </c>
      <c r="H356" s="160">
        <v>62</v>
      </c>
    </row>
    <row r="357" spans="1:8" x14ac:dyDescent="0.25">
      <c r="A357" s="134" t="s">
        <v>702</v>
      </c>
      <c r="B357" s="134" t="s">
        <v>64</v>
      </c>
      <c r="C357" s="134">
        <v>2024</v>
      </c>
      <c r="D357" s="134" t="s">
        <v>320</v>
      </c>
      <c r="E357" s="134" t="s">
        <v>328</v>
      </c>
      <c r="F357" s="101" t="s">
        <v>598</v>
      </c>
      <c r="G357" s="134" t="s">
        <v>830</v>
      </c>
      <c r="H357" s="160">
        <v>11.1</v>
      </c>
    </row>
    <row r="358" spans="1:8" x14ac:dyDescent="0.25">
      <c r="A358" s="134" t="s">
        <v>702</v>
      </c>
      <c r="B358" s="134" t="s">
        <v>64</v>
      </c>
      <c r="C358" s="134">
        <v>2024</v>
      </c>
      <c r="D358" s="134" t="s">
        <v>320</v>
      </c>
      <c r="E358" s="134" t="s">
        <v>328</v>
      </c>
      <c r="F358" s="101" t="s">
        <v>598</v>
      </c>
      <c r="G358" s="134" t="s">
        <v>831</v>
      </c>
      <c r="H358" s="160">
        <v>2</v>
      </c>
    </row>
    <row r="359" spans="1:8" x14ac:dyDescent="0.25">
      <c r="A359" s="134" t="s">
        <v>702</v>
      </c>
      <c r="B359" s="134" t="s">
        <v>64</v>
      </c>
      <c r="C359" s="134">
        <v>2024</v>
      </c>
      <c r="D359" s="134" t="s">
        <v>320</v>
      </c>
      <c r="E359" s="134" t="s">
        <v>328</v>
      </c>
      <c r="F359" s="101" t="s">
        <v>598</v>
      </c>
      <c r="G359" s="134" t="s">
        <v>832</v>
      </c>
      <c r="H359" s="160">
        <v>19</v>
      </c>
    </row>
    <row r="360" spans="1:8" x14ac:dyDescent="0.25">
      <c r="A360" s="134" t="s">
        <v>702</v>
      </c>
      <c r="B360" s="134" t="s">
        <v>64</v>
      </c>
      <c r="C360" s="134">
        <v>2024</v>
      </c>
      <c r="D360" s="134" t="s">
        <v>320</v>
      </c>
      <c r="E360" s="134" t="s">
        <v>328</v>
      </c>
      <c r="F360" s="101" t="s">
        <v>598</v>
      </c>
      <c r="G360" s="134" t="s">
        <v>833</v>
      </c>
      <c r="H360" s="160">
        <v>22</v>
      </c>
    </row>
    <row r="361" spans="1:8" x14ac:dyDescent="0.25">
      <c r="A361" s="134" t="s">
        <v>702</v>
      </c>
      <c r="B361" s="134" t="s">
        <v>64</v>
      </c>
      <c r="C361" s="134">
        <v>2024</v>
      </c>
      <c r="D361" s="134" t="s">
        <v>320</v>
      </c>
      <c r="E361" s="134" t="s">
        <v>328</v>
      </c>
      <c r="F361" s="101" t="s">
        <v>598</v>
      </c>
      <c r="G361" s="101" t="s">
        <v>834</v>
      </c>
      <c r="H361" s="160">
        <v>17</v>
      </c>
    </row>
    <row r="362" spans="1:8" x14ac:dyDescent="0.25">
      <c r="A362" s="134" t="s">
        <v>702</v>
      </c>
      <c r="B362" s="134" t="s">
        <v>64</v>
      </c>
      <c r="C362" s="134">
        <v>2024</v>
      </c>
      <c r="D362" s="134" t="s">
        <v>320</v>
      </c>
      <c r="E362" s="134" t="s">
        <v>328</v>
      </c>
      <c r="F362" s="101" t="s">
        <v>598</v>
      </c>
      <c r="G362" s="134" t="s">
        <v>835</v>
      </c>
      <c r="H362" s="160">
        <v>2</v>
      </c>
    </row>
    <row r="363" spans="1:8" x14ac:dyDescent="0.25">
      <c r="A363" s="134" t="s">
        <v>702</v>
      </c>
      <c r="B363" s="134" t="s">
        <v>64</v>
      </c>
      <c r="C363" s="134">
        <v>2024</v>
      </c>
      <c r="D363" s="161" t="s">
        <v>320</v>
      </c>
      <c r="E363" s="161" t="s">
        <v>337</v>
      </c>
      <c r="F363" s="101" t="s">
        <v>499</v>
      </c>
      <c r="G363" s="101" t="s">
        <v>328</v>
      </c>
      <c r="H363" s="160">
        <v>1227</v>
      </c>
    </row>
    <row r="364" spans="1:8" x14ac:dyDescent="0.25">
      <c r="A364" s="134" t="s">
        <v>702</v>
      </c>
      <c r="B364" s="134" t="s">
        <v>64</v>
      </c>
      <c r="C364" s="134">
        <v>2024</v>
      </c>
      <c r="D364" s="161" t="s">
        <v>320</v>
      </c>
      <c r="E364" s="161" t="s">
        <v>337</v>
      </c>
      <c r="F364" s="101" t="s">
        <v>825</v>
      </c>
      <c r="G364" s="101" t="s">
        <v>586</v>
      </c>
      <c r="H364" s="160">
        <v>1</v>
      </c>
    </row>
    <row r="365" spans="1:8" x14ac:dyDescent="0.25">
      <c r="A365" s="134" t="s">
        <v>702</v>
      </c>
      <c r="B365" s="134" t="s">
        <v>64</v>
      </c>
      <c r="C365" s="134">
        <v>2024</v>
      </c>
      <c r="D365" s="161" t="s">
        <v>320</v>
      </c>
      <c r="E365" s="161" t="s">
        <v>337</v>
      </c>
      <c r="F365" s="101" t="s">
        <v>825</v>
      </c>
      <c r="G365" s="101" t="s">
        <v>587</v>
      </c>
      <c r="H365" s="160" t="s">
        <v>284</v>
      </c>
    </row>
    <row r="366" spans="1:8" x14ac:dyDescent="0.25">
      <c r="A366" s="134" t="s">
        <v>702</v>
      </c>
      <c r="B366" s="134" t="s">
        <v>64</v>
      </c>
      <c r="C366" s="134">
        <v>2024</v>
      </c>
      <c r="D366" s="161" t="s">
        <v>320</v>
      </c>
      <c r="E366" s="161" t="s">
        <v>337</v>
      </c>
      <c r="F366" s="101" t="s">
        <v>825</v>
      </c>
      <c r="G366" s="101" t="s">
        <v>588</v>
      </c>
      <c r="H366" s="160" t="s">
        <v>284</v>
      </c>
    </row>
    <row r="367" spans="1:8" x14ac:dyDescent="0.25">
      <c r="A367" s="134" t="s">
        <v>702</v>
      </c>
      <c r="B367" s="134" t="s">
        <v>64</v>
      </c>
      <c r="C367" s="134">
        <v>2024</v>
      </c>
      <c r="D367" s="161" t="s">
        <v>320</v>
      </c>
      <c r="E367" s="161" t="s">
        <v>337</v>
      </c>
      <c r="F367" s="101" t="s">
        <v>828</v>
      </c>
      <c r="G367" s="134" t="s">
        <v>328</v>
      </c>
      <c r="H367" s="160">
        <v>1226</v>
      </c>
    </row>
    <row r="368" spans="1:8" x14ac:dyDescent="0.25">
      <c r="A368" s="134" t="s">
        <v>702</v>
      </c>
      <c r="B368" s="134" t="s">
        <v>64</v>
      </c>
      <c r="C368" s="134">
        <v>2024</v>
      </c>
      <c r="D368" s="161" t="s">
        <v>320</v>
      </c>
      <c r="E368" s="161" t="s">
        <v>337</v>
      </c>
      <c r="F368" s="101" t="s">
        <v>829</v>
      </c>
      <c r="G368" s="134" t="s">
        <v>328</v>
      </c>
      <c r="H368" s="160">
        <v>1226</v>
      </c>
    </row>
    <row r="369" spans="1:8" x14ac:dyDescent="0.25">
      <c r="A369" s="134" t="s">
        <v>702</v>
      </c>
      <c r="B369" s="134" t="s">
        <v>64</v>
      </c>
      <c r="C369" s="134">
        <v>2024</v>
      </c>
      <c r="D369" s="161" t="s">
        <v>320</v>
      </c>
      <c r="E369" s="161" t="s">
        <v>337</v>
      </c>
      <c r="F369" s="101" t="s">
        <v>829</v>
      </c>
      <c r="G369" s="134" t="s">
        <v>830</v>
      </c>
      <c r="H369" s="160">
        <v>5.0999999999999996</v>
      </c>
    </row>
    <row r="370" spans="1:8" x14ac:dyDescent="0.25">
      <c r="A370" s="134" t="s">
        <v>702</v>
      </c>
      <c r="B370" s="134" t="s">
        <v>64</v>
      </c>
      <c r="C370" s="134">
        <v>2024</v>
      </c>
      <c r="D370" s="161" t="s">
        <v>320</v>
      </c>
      <c r="E370" s="161" t="s">
        <v>337</v>
      </c>
      <c r="F370" s="101" t="s">
        <v>829</v>
      </c>
      <c r="G370" s="101" t="s">
        <v>831</v>
      </c>
      <c r="H370" s="160">
        <v>592</v>
      </c>
    </row>
    <row r="371" spans="1:8" x14ac:dyDescent="0.25">
      <c r="A371" s="134" t="s">
        <v>702</v>
      </c>
      <c r="B371" s="134" t="s">
        <v>64</v>
      </c>
      <c r="C371" s="134">
        <v>2024</v>
      </c>
      <c r="D371" s="161" t="s">
        <v>320</v>
      </c>
      <c r="E371" s="161" t="s">
        <v>337</v>
      </c>
      <c r="F371" s="101" t="s">
        <v>829</v>
      </c>
      <c r="G371" s="101" t="s">
        <v>832</v>
      </c>
      <c r="H371" s="160">
        <v>321</v>
      </c>
    </row>
    <row r="372" spans="1:8" x14ac:dyDescent="0.25">
      <c r="A372" s="134" t="s">
        <v>702</v>
      </c>
      <c r="B372" s="134" t="s">
        <v>64</v>
      </c>
      <c r="C372" s="134">
        <v>2024</v>
      </c>
      <c r="D372" s="161" t="s">
        <v>320</v>
      </c>
      <c r="E372" s="161" t="s">
        <v>337</v>
      </c>
      <c r="F372" s="101" t="s">
        <v>829</v>
      </c>
      <c r="G372" s="101" t="s">
        <v>833</v>
      </c>
      <c r="H372" s="160">
        <v>206</v>
      </c>
    </row>
    <row r="373" spans="1:8" x14ac:dyDescent="0.25">
      <c r="A373" s="134" t="s">
        <v>702</v>
      </c>
      <c r="B373" s="134" t="s">
        <v>64</v>
      </c>
      <c r="C373" s="134">
        <v>2024</v>
      </c>
      <c r="D373" s="161" t="s">
        <v>320</v>
      </c>
      <c r="E373" s="161" t="s">
        <v>337</v>
      </c>
      <c r="F373" s="101" t="s">
        <v>829</v>
      </c>
      <c r="G373" s="101" t="s">
        <v>834</v>
      </c>
      <c r="H373" s="160">
        <v>79</v>
      </c>
    </row>
    <row r="374" spans="1:8" x14ac:dyDescent="0.25">
      <c r="A374" s="134" t="s">
        <v>702</v>
      </c>
      <c r="B374" s="134" t="s">
        <v>64</v>
      </c>
      <c r="C374" s="134">
        <v>2024</v>
      </c>
      <c r="D374" s="161" t="s">
        <v>320</v>
      </c>
      <c r="E374" s="161" t="s">
        <v>337</v>
      </c>
      <c r="F374" s="101" t="s">
        <v>829</v>
      </c>
      <c r="G374" s="101" t="s">
        <v>835</v>
      </c>
      <c r="H374" s="160">
        <v>28</v>
      </c>
    </row>
    <row r="375" spans="1:8" x14ac:dyDescent="0.25">
      <c r="A375" s="134" t="s">
        <v>702</v>
      </c>
      <c r="B375" s="134" t="s">
        <v>64</v>
      </c>
      <c r="C375" s="134">
        <v>2024</v>
      </c>
      <c r="D375" s="161" t="s">
        <v>320</v>
      </c>
      <c r="E375" s="161" t="s">
        <v>337</v>
      </c>
      <c r="F375" s="101" t="s">
        <v>598</v>
      </c>
      <c r="G375" s="134" t="s">
        <v>328</v>
      </c>
      <c r="H375" s="160">
        <v>1</v>
      </c>
    </row>
    <row r="376" spans="1:8" x14ac:dyDescent="0.25">
      <c r="A376" s="134" t="s">
        <v>702</v>
      </c>
      <c r="B376" s="134" t="s">
        <v>64</v>
      </c>
      <c r="C376" s="134">
        <v>2024</v>
      </c>
      <c r="D376" s="161" t="s">
        <v>320</v>
      </c>
      <c r="E376" s="161" t="s">
        <v>337</v>
      </c>
      <c r="F376" s="101" t="s">
        <v>598</v>
      </c>
      <c r="G376" s="134" t="s">
        <v>830</v>
      </c>
      <c r="H376" s="160">
        <v>5.6</v>
      </c>
    </row>
    <row r="377" spans="1:8" x14ac:dyDescent="0.25">
      <c r="A377" s="134" t="s">
        <v>702</v>
      </c>
      <c r="B377" s="134" t="s">
        <v>64</v>
      </c>
      <c r="C377" s="134">
        <v>2024</v>
      </c>
      <c r="D377" s="161" t="s">
        <v>320</v>
      </c>
      <c r="E377" s="161" t="s">
        <v>337</v>
      </c>
      <c r="F377" s="101" t="s">
        <v>598</v>
      </c>
      <c r="G377" s="134" t="s">
        <v>831</v>
      </c>
      <c r="H377" s="160" t="s">
        <v>284</v>
      </c>
    </row>
    <row r="378" spans="1:8" x14ac:dyDescent="0.25">
      <c r="A378" s="134" t="s">
        <v>702</v>
      </c>
      <c r="B378" s="134" t="s">
        <v>64</v>
      </c>
      <c r="C378" s="134">
        <v>2024</v>
      </c>
      <c r="D378" s="161" t="s">
        <v>320</v>
      </c>
      <c r="E378" s="161" t="s">
        <v>337</v>
      </c>
      <c r="F378" s="101" t="s">
        <v>598</v>
      </c>
      <c r="G378" s="134" t="s">
        <v>832</v>
      </c>
      <c r="H378" s="160">
        <v>1</v>
      </c>
    </row>
    <row r="379" spans="1:8" x14ac:dyDescent="0.25">
      <c r="A379" s="134" t="s">
        <v>702</v>
      </c>
      <c r="B379" s="134" t="s">
        <v>64</v>
      </c>
      <c r="C379" s="134">
        <v>2024</v>
      </c>
      <c r="D379" s="161" t="s">
        <v>320</v>
      </c>
      <c r="E379" s="161" t="s">
        <v>337</v>
      </c>
      <c r="F379" s="101" t="s">
        <v>598</v>
      </c>
      <c r="G379" s="134" t="s">
        <v>833</v>
      </c>
      <c r="H379" s="160" t="s">
        <v>284</v>
      </c>
    </row>
    <row r="380" spans="1:8" x14ac:dyDescent="0.25">
      <c r="A380" s="134" t="s">
        <v>702</v>
      </c>
      <c r="B380" s="134" t="s">
        <v>64</v>
      </c>
      <c r="C380" s="134">
        <v>2024</v>
      </c>
      <c r="D380" s="161" t="s">
        <v>320</v>
      </c>
      <c r="E380" s="161" t="s">
        <v>337</v>
      </c>
      <c r="F380" s="101" t="s">
        <v>598</v>
      </c>
      <c r="G380" s="101" t="s">
        <v>834</v>
      </c>
      <c r="H380" s="160" t="s">
        <v>284</v>
      </c>
    </row>
    <row r="381" spans="1:8" x14ac:dyDescent="0.25">
      <c r="A381" s="134" t="s">
        <v>702</v>
      </c>
      <c r="B381" s="134" t="s">
        <v>64</v>
      </c>
      <c r="C381" s="134">
        <v>2024</v>
      </c>
      <c r="D381" s="161" t="s">
        <v>320</v>
      </c>
      <c r="E381" s="161" t="s">
        <v>337</v>
      </c>
      <c r="F381" s="101" t="s">
        <v>598</v>
      </c>
      <c r="G381" s="134" t="s">
        <v>835</v>
      </c>
      <c r="H381" s="160" t="s">
        <v>284</v>
      </c>
    </row>
    <row r="382" spans="1:8" x14ac:dyDescent="0.25">
      <c r="A382" s="134" t="s">
        <v>702</v>
      </c>
      <c r="B382" s="134" t="s">
        <v>64</v>
      </c>
      <c r="C382" s="134">
        <v>2024</v>
      </c>
      <c r="D382" s="161" t="s">
        <v>320</v>
      </c>
      <c r="E382" s="134" t="s">
        <v>338</v>
      </c>
      <c r="F382" s="101" t="s">
        <v>499</v>
      </c>
      <c r="G382" s="101" t="s">
        <v>328</v>
      </c>
      <c r="H382" s="160">
        <v>2195</v>
      </c>
    </row>
    <row r="383" spans="1:8" x14ac:dyDescent="0.25">
      <c r="A383" s="134" t="s">
        <v>702</v>
      </c>
      <c r="B383" s="134" t="s">
        <v>64</v>
      </c>
      <c r="C383" s="134">
        <v>2024</v>
      </c>
      <c r="D383" s="161" t="s">
        <v>320</v>
      </c>
      <c r="E383" s="134" t="s">
        <v>338</v>
      </c>
      <c r="F383" s="101" t="s">
        <v>825</v>
      </c>
      <c r="G383" s="101" t="s">
        <v>586</v>
      </c>
      <c r="H383" s="160">
        <v>42</v>
      </c>
    </row>
    <row r="384" spans="1:8" x14ac:dyDescent="0.25">
      <c r="A384" s="134" t="s">
        <v>702</v>
      </c>
      <c r="B384" s="134" t="s">
        <v>64</v>
      </c>
      <c r="C384" s="134">
        <v>2024</v>
      </c>
      <c r="D384" s="161" t="s">
        <v>320</v>
      </c>
      <c r="E384" s="134" t="s">
        <v>338</v>
      </c>
      <c r="F384" s="101" t="s">
        <v>825</v>
      </c>
      <c r="G384" s="101" t="s">
        <v>587</v>
      </c>
      <c r="H384" s="160">
        <v>3</v>
      </c>
    </row>
    <row r="385" spans="1:8" x14ac:dyDescent="0.25">
      <c r="A385" s="134" t="s">
        <v>702</v>
      </c>
      <c r="B385" s="134" t="s">
        <v>64</v>
      </c>
      <c r="C385" s="134">
        <v>2024</v>
      </c>
      <c r="D385" s="161" t="s">
        <v>320</v>
      </c>
      <c r="E385" s="134" t="s">
        <v>338</v>
      </c>
      <c r="F385" s="101" t="s">
        <v>825</v>
      </c>
      <c r="G385" s="101" t="s">
        <v>588</v>
      </c>
      <c r="H385" s="160">
        <v>15</v>
      </c>
    </row>
    <row r="386" spans="1:8" x14ac:dyDescent="0.25">
      <c r="A386" s="134" t="s">
        <v>702</v>
      </c>
      <c r="B386" s="134" t="s">
        <v>64</v>
      </c>
      <c r="C386" s="134">
        <v>2024</v>
      </c>
      <c r="D386" s="161" t="s">
        <v>320</v>
      </c>
      <c r="E386" s="134" t="s">
        <v>338</v>
      </c>
      <c r="F386" s="101" t="s">
        <v>828</v>
      </c>
      <c r="G386" s="134" t="s">
        <v>328</v>
      </c>
      <c r="H386" s="160">
        <v>2135</v>
      </c>
    </row>
    <row r="387" spans="1:8" x14ac:dyDescent="0.25">
      <c r="A387" s="134" t="s">
        <v>702</v>
      </c>
      <c r="B387" s="134" t="s">
        <v>64</v>
      </c>
      <c r="C387" s="134">
        <v>2024</v>
      </c>
      <c r="D387" s="161" t="s">
        <v>320</v>
      </c>
      <c r="E387" s="134" t="s">
        <v>338</v>
      </c>
      <c r="F387" s="101" t="s">
        <v>829</v>
      </c>
      <c r="G387" s="134" t="s">
        <v>328</v>
      </c>
      <c r="H387" s="160">
        <v>2135</v>
      </c>
    </row>
    <row r="388" spans="1:8" x14ac:dyDescent="0.25">
      <c r="A388" s="134" t="s">
        <v>702</v>
      </c>
      <c r="B388" s="134" t="s">
        <v>64</v>
      </c>
      <c r="C388" s="134">
        <v>2024</v>
      </c>
      <c r="D388" s="161" t="s">
        <v>320</v>
      </c>
      <c r="E388" s="134" t="s">
        <v>338</v>
      </c>
      <c r="F388" s="101" t="s">
        <v>829</v>
      </c>
      <c r="G388" s="134" t="s">
        <v>830</v>
      </c>
      <c r="H388" s="160">
        <v>4.9000000000000004</v>
      </c>
    </row>
    <row r="389" spans="1:8" x14ac:dyDescent="0.25">
      <c r="A389" s="134" t="s">
        <v>702</v>
      </c>
      <c r="B389" s="134" t="s">
        <v>64</v>
      </c>
      <c r="C389" s="134">
        <v>2024</v>
      </c>
      <c r="D389" s="161" t="s">
        <v>320</v>
      </c>
      <c r="E389" s="134" t="s">
        <v>338</v>
      </c>
      <c r="F389" s="101" t="s">
        <v>829</v>
      </c>
      <c r="G389" s="101" t="s">
        <v>831</v>
      </c>
      <c r="H389" s="160">
        <v>985</v>
      </c>
    </row>
    <row r="390" spans="1:8" x14ac:dyDescent="0.25">
      <c r="A390" s="134" t="s">
        <v>702</v>
      </c>
      <c r="B390" s="134" t="s">
        <v>64</v>
      </c>
      <c r="C390" s="134">
        <v>2024</v>
      </c>
      <c r="D390" s="161" t="s">
        <v>320</v>
      </c>
      <c r="E390" s="134" t="s">
        <v>338</v>
      </c>
      <c r="F390" s="101" t="s">
        <v>829</v>
      </c>
      <c r="G390" s="101" t="s">
        <v>832</v>
      </c>
      <c r="H390" s="160">
        <v>605</v>
      </c>
    </row>
    <row r="391" spans="1:8" x14ac:dyDescent="0.25">
      <c r="A391" s="134" t="s">
        <v>702</v>
      </c>
      <c r="B391" s="134" t="s">
        <v>64</v>
      </c>
      <c r="C391" s="134">
        <v>2024</v>
      </c>
      <c r="D391" s="161" t="s">
        <v>320</v>
      </c>
      <c r="E391" s="134" t="s">
        <v>338</v>
      </c>
      <c r="F391" s="101" t="s">
        <v>829</v>
      </c>
      <c r="G391" s="101" t="s">
        <v>833</v>
      </c>
      <c r="H391" s="160">
        <v>372</v>
      </c>
    </row>
    <row r="392" spans="1:8" x14ac:dyDescent="0.25">
      <c r="A392" s="134" t="s">
        <v>702</v>
      </c>
      <c r="B392" s="134" t="s">
        <v>64</v>
      </c>
      <c r="C392" s="134">
        <v>2024</v>
      </c>
      <c r="D392" s="161" t="s">
        <v>320</v>
      </c>
      <c r="E392" s="134" t="s">
        <v>338</v>
      </c>
      <c r="F392" s="101" t="s">
        <v>829</v>
      </c>
      <c r="G392" s="101" t="s">
        <v>834</v>
      </c>
      <c r="H392" s="160">
        <v>142</v>
      </c>
    </row>
    <row r="393" spans="1:8" x14ac:dyDescent="0.25">
      <c r="A393" s="134" t="s">
        <v>702</v>
      </c>
      <c r="B393" s="134" t="s">
        <v>64</v>
      </c>
      <c r="C393" s="134">
        <v>2024</v>
      </c>
      <c r="D393" s="161" t="s">
        <v>320</v>
      </c>
      <c r="E393" s="134" t="s">
        <v>338</v>
      </c>
      <c r="F393" s="101" t="s">
        <v>829</v>
      </c>
      <c r="G393" s="101" t="s">
        <v>835</v>
      </c>
      <c r="H393" s="160">
        <v>31</v>
      </c>
    </row>
    <row r="394" spans="1:8" x14ac:dyDescent="0.25">
      <c r="A394" s="134" t="s">
        <v>702</v>
      </c>
      <c r="B394" s="134" t="s">
        <v>64</v>
      </c>
      <c r="C394" s="134">
        <v>2024</v>
      </c>
      <c r="D394" s="161" t="s">
        <v>320</v>
      </c>
      <c r="E394" s="134" t="s">
        <v>338</v>
      </c>
      <c r="F394" s="101" t="s">
        <v>598</v>
      </c>
      <c r="G394" s="134" t="s">
        <v>328</v>
      </c>
      <c r="H394" s="160">
        <v>60</v>
      </c>
    </row>
    <row r="395" spans="1:8" x14ac:dyDescent="0.25">
      <c r="A395" s="134" t="s">
        <v>702</v>
      </c>
      <c r="B395" s="134" t="s">
        <v>64</v>
      </c>
      <c r="C395" s="134">
        <v>2024</v>
      </c>
      <c r="D395" s="161" t="s">
        <v>320</v>
      </c>
      <c r="E395" s="134" t="s">
        <v>338</v>
      </c>
      <c r="F395" s="101" t="s">
        <v>598</v>
      </c>
      <c r="G395" s="134" t="s">
        <v>830</v>
      </c>
      <c r="H395" s="160">
        <v>11.2</v>
      </c>
    </row>
    <row r="396" spans="1:8" x14ac:dyDescent="0.25">
      <c r="A396" s="134" t="s">
        <v>702</v>
      </c>
      <c r="B396" s="134" t="s">
        <v>64</v>
      </c>
      <c r="C396" s="134">
        <v>2024</v>
      </c>
      <c r="D396" s="161" t="s">
        <v>320</v>
      </c>
      <c r="E396" s="134" t="s">
        <v>338</v>
      </c>
      <c r="F396" s="101" t="s">
        <v>598</v>
      </c>
      <c r="G396" s="134" t="s">
        <v>831</v>
      </c>
      <c r="H396" s="160">
        <v>2</v>
      </c>
    </row>
    <row r="397" spans="1:8" x14ac:dyDescent="0.25">
      <c r="A397" s="134" t="s">
        <v>702</v>
      </c>
      <c r="B397" s="134" t="s">
        <v>64</v>
      </c>
      <c r="C397" s="134">
        <v>2024</v>
      </c>
      <c r="D397" s="161" t="s">
        <v>320</v>
      </c>
      <c r="E397" s="134" t="s">
        <v>338</v>
      </c>
      <c r="F397" s="101" t="s">
        <v>598</v>
      </c>
      <c r="G397" s="134" t="s">
        <v>832</v>
      </c>
      <c r="H397" s="160">
        <v>18</v>
      </c>
    </row>
    <row r="398" spans="1:8" x14ac:dyDescent="0.25">
      <c r="A398" s="134" t="s">
        <v>702</v>
      </c>
      <c r="B398" s="134" t="s">
        <v>64</v>
      </c>
      <c r="C398" s="134">
        <v>2024</v>
      </c>
      <c r="D398" s="161" t="s">
        <v>320</v>
      </c>
      <c r="E398" s="134" t="s">
        <v>338</v>
      </c>
      <c r="F398" s="101" t="s">
        <v>598</v>
      </c>
      <c r="G398" s="134" t="s">
        <v>833</v>
      </c>
      <c r="H398" s="160">
        <v>22</v>
      </c>
    </row>
    <row r="399" spans="1:8" x14ac:dyDescent="0.25">
      <c r="A399" s="134" t="s">
        <v>702</v>
      </c>
      <c r="B399" s="134" t="s">
        <v>64</v>
      </c>
      <c r="C399" s="134">
        <v>2024</v>
      </c>
      <c r="D399" s="161" t="s">
        <v>320</v>
      </c>
      <c r="E399" s="134" t="s">
        <v>338</v>
      </c>
      <c r="F399" s="101" t="s">
        <v>598</v>
      </c>
      <c r="G399" s="101" t="s">
        <v>834</v>
      </c>
      <c r="H399" s="160">
        <v>16</v>
      </c>
    </row>
    <row r="400" spans="1:8" x14ac:dyDescent="0.25">
      <c r="A400" s="134" t="s">
        <v>702</v>
      </c>
      <c r="B400" s="134" t="s">
        <v>64</v>
      </c>
      <c r="C400" s="134">
        <v>2024</v>
      </c>
      <c r="D400" s="161" t="s">
        <v>320</v>
      </c>
      <c r="E400" s="134" t="s">
        <v>338</v>
      </c>
      <c r="F400" s="101" t="s">
        <v>598</v>
      </c>
      <c r="G400" s="134" t="s">
        <v>835</v>
      </c>
      <c r="H400" s="160">
        <v>2</v>
      </c>
    </row>
    <row r="401" spans="1:8" x14ac:dyDescent="0.25">
      <c r="A401" s="134" t="s">
        <v>702</v>
      </c>
      <c r="B401" s="134" t="s">
        <v>64</v>
      </c>
      <c r="C401" s="134">
        <v>2024</v>
      </c>
      <c r="D401" s="161" t="s">
        <v>320</v>
      </c>
      <c r="E401" s="134" t="s">
        <v>339</v>
      </c>
      <c r="F401" s="101" t="s">
        <v>499</v>
      </c>
      <c r="G401" s="101" t="s">
        <v>328</v>
      </c>
      <c r="H401" s="160">
        <v>972</v>
      </c>
    </row>
    <row r="402" spans="1:8" x14ac:dyDescent="0.25">
      <c r="A402" s="134" t="s">
        <v>702</v>
      </c>
      <c r="B402" s="134" t="s">
        <v>64</v>
      </c>
      <c r="C402" s="134">
        <v>2024</v>
      </c>
      <c r="D402" s="161" t="s">
        <v>320</v>
      </c>
      <c r="E402" s="134" t="s">
        <v>339</v>
      </c>
      <c r="F402" s="101" t="s">
        <v>825</v>
      </c>
      <c r="G402" s="101" t="s">
        <v>586</v>
      </c>
      <c r="H402" s="160" t="s">
        <v>284</v>
      </c>
    </row>
    <row r="403" spans="1:8" x14ac:dyDescent="0.25">
      <c r="A403" s="134" t="s">
        <v>702</v>
      </c>
      <c r="B403" s="134" t="s">
        <v>64</v>
      </c>
      <c r="C403" s="134">
        <v>2024</v>
      </c>
      <c r="D403" s="161" t="s">
        <v>320</v>
      </c>
      <c r="E403" s="134" t="s">
        <v>339</v>
      </c>
      <c r="F403" s="101" t="s">
        <v>825</v>
      </c>
      <c r="G403" s="101" t="s">
        <v>587</v>
      </c>
      <c r="H403" s="160">
        <v>1</v>
      </c>
    </row>
    <row r="404" spans="1:8" x14ac:dyDescent="0.25">
      <c r="A404" s="134" t="s">
        <v>702</v>
      </c>
      <c r="B404" s="134" t="s">
        <v>64</v>
      </c>
      <c r="C404" s="134">
        <v>2024</v>
      </c>
      <c r="D404" s="161" t="s">
        <v>320</v>
      </c>
      <c r="E404" s="134" t="s">
        <v>339</v>
      </c>
      <c r="F404" s="101" t="s">
        <v>825</v>
      </c>
      <c r="G404" s="101" t="s">
        <v>588</v>
      </c>
      <c r="H404" s="160" t="s">
        <v>284</v>
      </c>
    </row>
    <row r="405" spans="1:8" x14ac:dyDescent="0.25">
      <c r="A405" s="134" t="s">
        <v>702</v>
      </c>
      <c r="B405" s="134" t="s">
        <v>64</v>
      </c>
      <c r="C405" s="134">
        <v>2024</v>
      </c>
      <c r="D405" s="161" t="s">
        <v>320</v>
      </c>
      <c r="E405" s="134" t="s">
        <v>339</v>
      </c>
      <c r="F405" s="101" t="s">
        <v>828</v>
      </c>
      <c r="G405" s="134" t="s">
        <v>328</v>
      </c>
      <c r="H405" s="160">
        <v>971</v>
      </c>
    </row>
    <row r="406" spans="1:8" x14ac:dyDescent="0.25">
      <c r="A406" s="134" t="s">
        <v>702</v>
      </c>
      <c r="B406" s="134" t="s">
        <v>64</v>
      </c>
      <c r="C406" s="134">
        <v>2024</v>
      </c>
      <c r="D406" s="161" t="s">
        <v>320</v>
      </c>
      <c r="E406" s="134" t="s">
        <v>339</v>
      </c>
      <c r="F406" s="101" t="s">
        <v>829</v>
      </c>
      <c r="G406" s="134" t="s">
        <v>328</v>
      </c>
      <c r="H406" s="160">
        <v>971</v>
      </c>
    </row>
    <row r="407" spans="1:8" x14ac:dyDescent="0.25">
      <c r="A407" s="134" t="s">
        <v>702</v>
      </c>
      <c r="B407" s="134" t="s">
        <v>64</v>
      </c>
      <c r="C407" s="134">
        <v>2024</v>
      </c>
      <c r="D407" s="161" t="s">
        <v>320</v>
      </c>
      <c r="E407" s="134" t="s">
        <v>339</v>
      </c>
      <c r="F407" s="101" t="s">
        <v>829</v>
      </c>
      <c r="G407" s="134" t="s">
        <v>830</v>
      </c>
      <c r="H407" s="160">
        <v>4.0999999999999996</v>
      </c>
    </row>
    <row r="408" spans="1:8" x14ac:dyDescent="0.25">
      <c r="A408" s="134" t="s">
        <v>702</v>
      </c>
      <c r="B408" s="134" t="s">
        <v>64</v>
      </c>
      <c r="C408" s="134">
        <v>2024</v>
      </c>
      <c r="D408" s="161" t="s">
        <v>320</v>
      </c>
      <c r="E408" s="134" t="s">
        <v>339</v>
      </c>
      <c r="F408" s="101" t="s">
        <v>829</v>
      </c>
      <c r="G408" s="101" t="s">
        <v>831</v>
      </c>
      <c r="H408" s="160">
        <v>569</v>
      </c>
    </row>
    <row r="409" spans="1:8" x14ac:dyDescent="0.25">
      <c r="A409" s="134" t="s">
        <v>702</v>
      </c>
      <c r="B409" s="134" t="s">
        <v>64</v>
      </c>
      <c r="C409" s="134">
        <v>2024</v>
      </c>
      <c r="D409" s="161" t="s">
        <v>320</v>
      </c>
      <c r="E409" s="134" t="s">
        <v>339</v>
      </c>
      <c r="F409" s="101" t="s">
        <v>829</v>
      </c>
      <c r="G409" s="101" t="s">
        <v>832</v>
      </c>
      <c r="H409" s="160">
        <v>213</v>
      </c>
    </row>
    <row r="410" spans="1:8" x14ac:dyDescent="0.25">
      <c r="A410" s="134" t="s">
        <v>702</v>
      </c>
      <c r="B410" s="134" t="s">
        <v>64</v>
      </c>
      <c r="C410" s="134">
        <v>2024</v>
      </c>
      <c r="D410" s="161" t="s">
        <v>320</v>
      </c>
      <c r="E410" s="134" t="s">
        <v>339</v>
      </c>
      <c r="F410" s="101" t="s">
        <v>829</v>
      </c>
      <c r="G410" s="101" t="s">
        <v>833</v>
      </c>
      <c r="H410" s="160">
        <v>136</v>
      </c>
    </row>
    <row r="411" spans="1:8" x14ac:dyDescent="0.25">
      <c r="A411" s="134" t="s">
        <v>702</v>
      </c>
      <c r="B411" s="134" t="s">
        <v>64</v>
      </c>
      <c r="C411" s="134">
        <v>2024</v>
      </c>
      <c r="D411" s="161" t="s">
        <v>320</v>
      </c>
      <c r="E411" s="134" t="s">
        <v>339</v>
      </c>
      <c r="F411" s="101" t="s">
        <v>829</v>
      </c>
      <c r="G411" s="101" t="s">
        <v>834</v>
      </c>
      <c r="H411" s="160">
        <v>42</v>
      </c>
    </row>
    <row r="412" spans="1:8" x14ac:dyDescent="0.25">
      <c r="A412" s="134" t="s">
        <v>702</v>
      </c>
      <c r="B412" s="134" t="s">
        <v>64</v>
      </c>
      <c r="C412" s="134">
        <v>2024</v>
      </c>
      <c r="D412" s="161" t="s">
        <v>320</v>
      </c>
      <c r="E412" s="134" t="s">
        <v>339</v>
      </c>
      <c r="F412" s="101" t="s">
        <v>829</v>
      </c>
      <c r="G412" s="101" t="s">
        <v>835</v>
      </c>
      <c r="H412" s="160">
        <v>11</v>
      </c>
    </row>
    <row r="413" spans="1:8" x14ac:dyDescent="0.25">
      <c r="A413" s="134" t="s">
        <v>702</v>
      </c>
      <c r="B413" s="134" t="s">
        <v>64</v>
      </c>
      <c r="C413" s="134">
        <v>2024</v>
      </c>
      <c r="D413" s="161" t="s">
        <v>320</v>
      </c>
      <c r="E413" s="134" t="s">
        <v>339</v>
      </c>
      <c r="F413" s="101" t="s">
        <v>598</v>
      </c>
      <c r="G413" s="134" t="s">
        <v>328</v>
      </c>
      <c r="H413" s="160">
        <v>1</v>
      </c>
    </row>
    <row r="414" spans="1:8" x14ac:dyDescent="0.25">
      <c r="A414" s="134" t="s">
        <v>702</v>
      </c>
      <c r="B414" s="134" t="s">
        <v>64</v>
      </c>
      <c r="C414" s="134">
        <v>2024</v>
      </c>
      <c r="D414" s="161" t="s">
        <v>320</v>
      </c>
      <c r="E414" s="134" t="s">
        <v>339</v>
      </c>
      <c r="F414" s="101" t="s">
        <v>598</v>
      </c>
      <c r="G414" s="134" t="s">
        <v>830</v>
      </c>
      <c r="H414" s="160">
        <v>13.8</v>
      </c>
    </row>
    <row r="415" spans="1:8" x14ac:dyDescent="0.25">
      <c r="A415" s="134" t="s">
        <v>702</v>
      </c>
      <c r="B415" s="134" t="s">
        <v>64</v>
      </c>
      <c r="C415" s="134">
        <v>2024</v>
      </c>
      <c r="D415" s="161" t="s">
        <v>320</v>
      </c>
      <c r="E415" s="134" t="s">
        <v>339</v>
      </c>
      <c r="F415" s="101" t="s">
        <v>598</v>
      </c>
      <c r="G415" s="134" t="s">
        <v>831</v>
      </c>
      <c r="H415" s="160" t="s">
        <v>284</v>
      </c>
    </row>
    <row r="416" spans="1:8" x14ac:dyDescent="0.25">
      <c r="A416" s="134" t="s">
        <v>702</v>
      </c>
      <c r="B416" s="134" t="s">
        <v>64</v>
      </c>
      <c r="C416" s="134">
        <v>2024</v>
      </c>
      <c r="D416" s="161" t="s">
        <v>320</v>
      </c>
      <c r="E416" s="134" t="s">
        <v>339</v>
      </c>
      <c r="F416" s="101" t="s">
        <v>598</v>
      </c>
      <c r="G416" s="134" t="s">
        <v>832</v>
      </c>
      <c r="H416" s="160" t="s">
        <v>284</v>
      </c>
    </row>
    <row r="417" spans="1:8" x14ac:dyDescent="0.25">
      <c r="A417" s="134" t="s">
        <v>702</v>
      </c>
      <c r="B417" s="134" t="s">
        <v>64</v>
      </c>
      <c r="C417" s="134">
        <v>2024</v>
      </c>
      <c r="D417" s="161" t="s">
        <v>320</v>
      </c>
      <c r="E417" s="134" t="s">
        <v>339</v>
      </c>
      <c r="F417" s="101" t="s">
        <v>598</v>
      </c>
      <c r="G417" s="134" t="s">
        <v>833</v>
      </c>
      <c r="H417" s="160" t="s">
        <v>284</v>
      </c>
    </row>
    <row r="418" spans="1:8" x14ac:dyDescent="0.25">
      <c r="A418" s="134" t="s">
        <v>702</v>
      </c>
      <c r="B418" s="134" t="s">
        <v>64</v>
      </c>
      <c r="C418" s="134">
        <v>2024</v>
      </c>
      <c r="D418" s="161" t="s">
        <v>320</v>
      </c>
      <c r="E418" s="134" t="s">
        <v>339</v>
      </c>
      <c r="F418" s="101" t="s">
        <v>598</v>
      </c>
      <c r="G418" s="101" t="s">
        <v>834</v>
      </c>
      <c r="H418" s="160">
        <v>1</v>
      </c>
    </row>
    <row r="419" spans="1:8" x14ac:dyDescent="0.25">
      <c r="A419" s="134" t="s">
        <v>702</v>
      </c>
      <c r="B419" s="134" t="s">
        <v>64</v>
      </c>
      <c r="C419" s="134">
        <v>2024</v>
      </c>
      <c r="D419" s="161" t="s">
        <v>320</v>
      </c>
      <c r="E419" s="134" t="s">
        <v>339</v>
      </c>
      <c r="F419" s="101" t="s">
        <v>598</v>
      </c>
      <c r="G419" s="134" t="s">
        <v>835</v>
      </c>
      <c r="H419" s="160" t="s">
        <v>284</v>
      </c>
    </row>
    <row r="420" spans="1:8" x14ac:dyDescent="0.25">
      <c r="A420" s="134" t="s">
        <v>702</v>
      </c>
      <c r="B420" s="134" t="s">
        <v>64</v>
      </c>
      <c r="C420" s="134">
        <v>2024</v>
      </c>
      <c r="D420" s="161" t="s">
        <v>321</v>
      </c>
      <c r="E420" s="134" t="s">
        <v>328</v>
      </c>
      <c r="F420" s="101" t="s">
        <v>499</v>
      </c>
      <c r="G420" s="101" t="s">
        <v>328</v>
      </c>
      <c r="H420" s="160">
        <v>962</v>
      </c>
    </row>
    <row r="421" spans="1:8" x14ac:dyDescent="0.25">
      <c r="A421" s="134" t="s">
        <v>702</v>
      </c>
      <c r="B421" s="134" t="s">
        <v>64</v>
      </c>
      <c r="C421" s="134">
        <v>2024</v>
      </c>
      <c r="D421" s="161" t="s">
        <v>321</v>
      </c>
      <c r="E421" s="134" t="s">
        <v>328</v>
      </c>
      <c r="F421" s="101" t="s">
        <v>825</v>
      </c>
      <c r="G421" s="101" t="s">
        <v>586</v>
      </c>
      <c r="H421" s="160" t="s">
        <v>284</v>
      </c>
    </row>
    <row r="422" spans="1:8" x14ac:dyDescent="0.25">
      <c r="A422" s="134" t="s">
        <v>702</v>
      </c>
      <c r="B422" s="134" t="s">
        <v>64</v>
      </c>
      <c r="C422" s="134">
        <v>2024</v>
      </c>
      <c r="D422" s="161" t="s">
        <v>321</v>
      </c>
      <c r="E422" s="134" t="s">
        <v>328</v>
      </c>
      <c r="F422" s="101" t="s">
        <v>825</v>
      </c>
      <c r="G422" s="101" t="s">
        <v>587</v>
      </c>
      <c r="H422" s="160" t="s">
        <v>284</v>
      </c>
    </row>
    <row r="423" spans="1:8" x14ac:dyDescent="0.25">
      <c r="A423" s="134" t="s">
        <v>702</v>
      </c>
      <c r="B423" s="134" t="s">
        <v>64</v>
      </c>
      <c r="C423" s="134">
        <v>2024</v>
      </c>
      <c r="D423" s="161" t="s">
        <v>321</v>
      </c>
      <c r="E423" s="134" t="s">
        <v>328</v>
      </c>
      <c r="F423" s="101" t="s">
        <v>825</v>
      </c>
      <c r="G423" s="101" t="s">
        <v>588</v>
      </c>
      <c r="H423" s="160" t="s">
        <v>284</v>
      </c>
    </row>
    <row r="424" spans="1:8" x14ac:dyDescent="0.25">
      <c r="A424" s="134" t="s">
        <v>702</v>
      </c>
      <c r="B424" s="134" t="s">
        <v>64</v>
      </c>
      <c r="C424" s="134">
        <v>2024</v>
      </c>
      <c r="D424" s="161" t="s">
        <v>321</v>
      </c>
      <c r="E424" s="134" t="s">
        <v>328</v>
      </c>
      <c r="F424" s="101" t="s">
        <v>828</v>
      </c>
      <c r="G424" s="134" t="s">
        <v>328</v>
      </c>
      <c r="H424" s="160">
        <v>962</v>
      </c>
    </row>
    <row r="425" spans="1:8" x14ac:dyDescent="0.25">
      <c r="A425" s="134" t="s">
        <v>702</v>
      </c>
      <c r="B425" s="134" t="s">
        <v>64</v>
      </c>
      <c r="C425" s="134">
        <v>2024</v>
      </c>
      <c r="D425" s="161" t="s">
        <v>321</v>
      </c>
      <c r="E425" s="134" t="s">
        <v>328</v>
      </c>
      <c r="F425" s="101" t="s">
        <v>829</v>
      </c>
      <c r="G425" s="134" t="s">
        <v>328</v>
      </c>
      <c r="H425" s="160">
        <v>962</v>
      </c>
    </row>
    <row r="426" spans="1:8" x14ac:dyDescent="0.25">
      <c r="A426" s="134" t="s">
        <v>702</v>
      </c>
      <c r="B426" s="134" t="s">
        <v>64</v>
      </c>
      <c r="C426" s="134">
        <v>2024</v>
      </c>
      <c r="D426" s="161" t="s">
        <v>321</v>
      </c>
      <c r="E426" s="134" t="s">
        <v>328</v>
      </c>
      <c r="F426" s="101" t="s">
        <v>829</v>
      </c>
      <c r="G426" s="134" t="s">
        <v>830</v>
      </c>
      <c r="H426" s="160">
        <v>4.9000000000000004</v>
      </c>
    </row>
    <row r="427" spans="1:8" x14ac:dyDescent="0.25">
      <c r="A427" s="134" t="s">
        <v>702</v>
      </c>
      <c r="B427" s="134" t="s">
        <v>64</v>
      </c>
      <c r="C427" s="134">
        <v>2024</v>
      </c>
      <c r="D427" s="161" t="s">
        <v>321</v>
      </c>
      <c r="E427" s="134" t="s">
        <v>328</v>
      </c>
      <c r="F427" s="101" t="s">
        <v>829</v>
      </c>
      <c r="G427" s="101" t="s">
        <v>831</v>
      </c>
      <c r="H427" s="160">
        <v>558</v>
      </c>
    </row>
    <row r="428" spans="1:8" x14ac:dyDescent="0.25">
      <c r="A428" s="134" t="s">
        <v>702</v>
      </c>
      <c r="B428" s="134" t="s">
        <v>64</v>
      </c>
      <c r="C428" s="134">
        <v>2024</v>
      </c>
      <c r="D428" s="161" t="s">
        <v>321</v>
      </c>
      <c r="E428" s="134" t="s">
        <v>328</v>
      </c>
      <c r="F428" s="101" t="s">
        <v>829</v>
      </c>
      <c r="G428" s="101" t="s">
        <v>832</v>
      </c>
      <c r="H428" s="160">
        <v>213</v>
      </c>
    </row>
    <row r="429" spans="1:8" x14ac:dyDescent="0.25">
      <c r="A429" s="134" t="s">
        <v>702</v>
      </c>
      <c r="B429" s="134" t="s">
        <v>64</v>
      </c>
      <c r="C429" s="134">
        <v>2024</v>
      </c>
      <c r="D429" s="161" t="s">
        <v>321</v>
      </c>
      <c r="E429" s="134" t="s">
        <v>328</v>
      </c>
      <c r="F429" s="101" t="s">
        <v>829</v>
      </c>
      <c r="G429" s="101" t="s">
        <v>833</v>
      </c>
      <c r="H429" s="160">
        <v>123</v>
      </c>
    </row>
    <row r="430" spans="1:8" x14ac:dyDescent="0.25">
      <c r="A430" s="134" t="s">
        <v>702</v>
      </c>
      <c r="B430" s="134" t="s">
        <v>64</v>
      </c>
      <c r="C430" s="134">
        <v>2024</v>
      </c>
      <c r="D430" s="161" t="s">
        <v>321</v>
      </c>
      <c r="E430" s="134" t="s">
        <v>328</v>
      </c>
      <c r="F430" s="101" t="s">
        <v>829</v>
      </c>
      <c r="G430" s="101" t="s">
        <v>834</v>
      </c>
      <c r="H430" s="160">
        <v>35</v>
      </c>
    </row>
    <row r="431" spans="1:8" x14ac:dyDescent="0.25">
      <c r="A431" s="134" t="s">
        <v>702</v>
      </c>
      <c r="B431" s="134" t="s">
        <v>64</v>
      </c>
      <c r="C431" s="134">
        <v>2024</v>
      </c>
      <c r="D431" s="161" t="s">
        <v>321</v>
      </c>
      <c r="E431" s="134" t="s">
        <v>328</v>
      </c>
      <c r="F431" s="101" t="s">
        <v>829</v>
      </c>
      <c r="G431" s="101" t="s">
        <v>835</v>
      </c>
      <c r="H431" s="160">
        <v>33</v>
      </c>
    </row>
    <row r="432" spans="1:8" x14ac:dyDescent="0.25">
      <c r="A432" s="134" t="s">
        <v>702</v>
      </c>
      <c r="B432" s="134" t="s">
        <v>64</v>
      </c>
      <c r="C432" s="134">
        <v>2024</v>
      </c>
      <c r="D432" s="161" t="s">
        <v>321</v>
      </c>
      <c r="E432" s="134" t="s">
        <v>328</v>
      </c>
      <c r="F432" s="101" t="s">
        <v>598</v>
      </c>
      <c r="G432" s="134" t="s">
        <v>328</v>
      </c>
      <c r="H432" s="160" t="s">
        <v>284</v>
      </c>
    </row>
    <row r="433" spans="1:8" x14ac:dyDescent="0.25">
      <c r="A433" s="134" t="s">
        <v>702</v>
      </c>
      <c r="B433" s="134" t="s">
        <v>64</v>
      </c>
      <c r="C433" s="134">
        <v>2024</v>
      </c>
      <c r="D433" s="161" t="s">
        <v>321</v>
      </c>
      <c r="E433" s="134" t="s">
        <v>328</v>
      </c>
      <c r="F433" s="101" t="s">
        <v>598</v>
      </c>
      <c r="G433" s="134" t="s">
        <v>830</v>
      </c>
      <c r="H433" s="160" t="s">
        <v>284</v>
      </c>
    </row>
    <row r="434" spans="1:8" x14ac:dyDescent="0.25">
      <c r="A434" s="134" t="s">
        <v>702</v>
      </c>
      <c r="B434" s="134" t="s">
        <v>64</v>
      </c>
      <c r="C434" s="134">
        <v>2024</v>
      </c>
      <c r="D434" s="161" t="s">
        <v>321</v>
      </c>
      <c r="E434" s="134" t="s">
        <v>328</v>
      </c>
      <c r="F434" s="101" t="s">
        <v>598</v>
      </c>
      <c r="G434" s="134" t="s">
        <v>831</v>
      </c>
      <c r="H434" s="160" t="s">
        <v>284</v>
      </c>
    </row>
    <row r="435" spans="1:8" x14ac:dyDescent="0.25">
      <c r="A435" s="134" t="s">
        <v>702</v>
      </c>
      <c r="B435" s="134" t="s">
        <v>64</v>
      </c>
      <c r="C435" s="134">
        <v>2024</v>
      </c>
      <c r="D435" s="161" t="s">
        <v>321</v>
      </c>
      <c r="E435" s="134" t="s">
        <v>328</v>
      </c>
      <c r="F435" s="101" t="s">
        <v>598</v>
      </c>
      <c r="G435" s="134" t="s">
        <v>832</v>
      </c>
      <c r="H435" s="160" t="s">
        <v>284</v>
      </c>
    </row>
    <row r="436" spans="1:8" x14ac:dyDescent="0.25">
      <c r="A436" s="134" t="s">
        <v>702</v>
      </c>
      <c r="B436" s="134" t="s">
        <v>64</v>
      </c>
      <c r="C436" s="134">
        <v>2024</v>
      </c>
      <c r="D436" s="161" t="s">
        <v>321</v>
      </c>
      <c r="E436" s="134" t="s">
        <v>328</v>
      </c>
      <c r="F436" s="101" t="s">
        <v>598</v>
      </c>
      <c r="G436" s="134" t="s">
        <v>833</v>
      </c>
      <c r="H436" s="160" t="s">
        <v>284</v>
      </c>
    </row>
    <row r="437" spans="1:8" x14ac:dyDescent="0.25">
      <c r="A437" s="134" t="s">
        <v>702</v>
      </c>
      <c r="B437" s="134" t="s">
        <v>64</v>
      </c>
      <c r="C437" s="134">
        <v>2024</v>
      </c>
      <c r="D437" s="161" t="s">
        <v>321</v>
      </c>
      <c r="E437" s="134" t="s">
        <v>328</v>
      </c>
      <c r="F437" s="101" t="s">
        <v>598</v>
      </c>
      <c r="G437" s="101" t="s">
        <v>834</v>
      </c>
      <c r="H437" s="160" t="s">
        <v>284</v>
      </c>
    </row>
    <row r="438" spans="1:8" x14ac:dyDescent="0.25">
      <c r="A438" s="134" t="s">
        <v>702</v>
      </c>
      <c r="B438" s="134" t="s">
        <v>64</v>
      </c>
      <c r="C438" s="134">
        <v>2024</v>
      </c>
      <c r="D438" s="161" t="s">
        <v>321</v>
      </c>
      <c r="E438" s="134" t="s">
        <v>328</v>
      </c>
      <c r="F438" s="101" t="s">
        <v>598</v>
      </c>
      <c r="G438" s="134" t="s">
        <v>835</v>
      </c>
      <c r="H438" s="160" t="s">
        <v>284</v>
      </c>
    </row>
    <row r="439" spans="1:8" x14ac:dyDescent="0.25">
      <c r="A439" s="134" t="s">
        <v>702</v>
      </c>
      <c r="B439" s="134" t="s">
        <v>64</v>
      </c>
      <c r="C439" s="134">
        <v>2024</v>
      </c>
      <c r="D439" s="161" t="s">
        <v>321</v>
      </c>
      <c r="E439" s="134" t="s">
        <v>796</v>
      </c>
      <c r="F439" s="101" t="s">
        <v>499</v>
      </c>
      <c r="G439" s="101" t="s">
        <v>328</v>
      </c>
      <c r="H439" s="160">
        <v>618</v>
      </c>
    </row>
    <row r="440" spans="1:8" x14ac:dyDescent="0.25">
      <c r="A440" s="134" t="s">
        <v>702</v>
      </c>
      <c r="B440" s="134" t="s">
        <v>64</v>
      </c>
      <c r="C440" s="134">
        <v>2024</v>
      </c>
      <c r="D440" s="161" t="s">
        <v>321</v>
      </c>
      <c r="E440" s="134" t="s">
        <v>796</v>
      </c>
      <c r="F440" s="101" t="s">
        <v>825</v>
      </c>
      <c r="G440" s="101" t="s">
        <v>586</v>
      </c>
      <c r="H440" s="160" t="s">
        <v>284</v>
      </c>
    </row>
    <row r="441" spans="1:8" x14ac:dyDescent="0.25">
      <c r="A441" s="134" t="s">
        <v>702</v>
      </c>
      <c r="B441" s="134" t="s">
        <v>64</v>
      </c>
      <c r="C441" s="134">
        <v>2024</v>
      </c>
      <c r="D441" s="161" t="s">
        <v>321</v>
      </c>
      <c r="E441" s="134" t="s">
        <v>796</v>
      </c>
      <c r="F441" s="101" t="s">
        <v>825</v>
      </c>
      <c r="G441" s="101" t="s">
        <v>587</v>
      </c>
      <c r="H441" s="160" t="s">
        <v>284</v>
      </c>
    </row>
    <row r="442" spans="1:8" x14ac:dyDescent="0.25">
      <c r="A442" s="134" t="s">
        <v>702</v>
      </c>
      <c r="B442" s="134" t="s">
        <v>64</v>
      </c>
      <c r="C442" s="134">
        <v>2024</v>
      </c>
      <c r="D442" s="161" t="s">
        <v>321</v>
      </c>
      <c r="E442" s="134" t="s">
        <v>796</v>
      </c>
      <c r="F442" s="101" t="s">
        <v>825</v>
      </c>
      <c r="G442" s="101" t="s">
        <v>588</v>
      </c>
      <c r="H442" s="160" t="s">
        <v>284</v>
      </c>
    </row>
    <row r="443" spans="1:8" x14ac:dyDescent="0.25">
      <c r="A443" s="134" t="s">
        <v>702</v>
      </c>
      <c r="B443" s="134" t="s">
        <v>64</v>
      </c>
      <c r="C443" s="134">
        <v>2024</v>
      </c>
      <c r="D443" s="161" t="s">
        <v>321</v>
      </c>
      <c r="E443" s="134" t="s">
        <v>796</v>
      </c>
      <c r="F443" s="101" t="s">
        <v>828</v>
      </c>
      <c r="G443" s="134" t="s">
        <v>328</v>
      </c>
      <c r="H443" s="160">
        <v>618</v>
      </c>
    </row>
    <row r="444" spans="1:8" x14ac:dyDescent="0.25">
      <c r="A444" s="134" t="s">
        <v>702</v>
      </c>
      <c r="B444" s="134" t="s">
        <v>64</v>
      </c>
      <c r="C444" s="134">
        <v>2024</v>
      </c>
      <c r="D444" s="161" t="s">
        <v>321</v>
      </c>
      <c r="E444" s="134" t="s">
        <v>796</v>
      </c>
      <c r="F444" s="101" t="s">
        <v>829</v>
      </c>
      <c r="G444" s="134" t="s">
        <v>328</v>
      </c>
      <c r="H444" s="160">
        <v>618</v>
      </c>
    </row>
    <row r="445" spans="1:8" x14ac:dyDescent="0.25">
      <c r="A445" s="134" t="s">
        <v>702</v>
      </c>
      <c r="B445" s="134" t="s">
        <v>64</v>
      </c>
      <c r="C445" s="134">
        <v>2024</v>
      </c>
      <c r="D445" s="161" t="s">
        <v>321</v>
      </c>
      <c r="E445" s="134" t="s">
        <v>796</v>
      </c>
      <c r="F445" s="101" t="s">
        <v>829</v>
      </c>
      <c r="G445" s="134" t="s">
        <v>830</v>
      </c>
      <c r="H445" s="160">
        <v>3.4</v>
      </c>
    </row>
    <row r="446" spans="1:8" x14ac:dyDescent="0.25">
      <c r="A446" s="134" t="s">
        <v>702</v>
      </c>
      <c r="B446" s="134" t="s">
        <v>64</v>
      </c>
      <c r="C446" s="134">
        <v>2024</v>
      </c>
      <c r="D446" s="161" t="s">
        <v>321</v>
      </c>
      <c r="E446" s="134" t="s">
        <v>796</v>
      </c>
      <c r="F446" s="101" t="s">
        <v>829</v>
      </c>
      <c r="G446" s="101" t="s">
        <v>831</v>
      </c>
      <c r="H446" s="160">
        <v>392</v>
      </c>
    </row>
    <row r="447" spans="1:8" x14ac:dyDescent="0.25">
      <c r="A447" s="134" t="s">
        <v>702</v>
      </c>
      <c r="B447" s="134" t="s">
        <v>64</v>
      </c>
      <c r="C447" s="134">
        <v>2024</v>
      </c>
      <c r="D447" s="161" t="s">
        <v>321</v>
      </c>
      <c r="E447" s="134" t="s">
        <v>796</v>
      </c>
      <c r="F447" s="101" t="s">
        <v>829</v>
      </c>
      <c r="G447" s="101" t="s">
        <v>832</v>
      </c>
      <c r="H447" s="160">
        <v>138</v>
      </c>
    </row>
    <row r="448" spans="1:8" x14ac:dyDescent="0.25">
      <c r="A448" s="134" t="s">
        <v>702</v>
      </c>
      <c r="B448" s="134" t="s">
        <v>64</v>
      </c>
      <c r="C448" s="134">
        <v>2024</v>
      </c>
      <c r="D448" s="161" t="s">
        <v>321</v>
      </c>
      <c r="E448" s="134" t="s">
        <v>796</v>
      </c>
      <c r="F448" s="101" t="s">
        <v>829</v>
      </c>
      <c r="G448" s="101" t="s">
        <v>833</v>
      </c>
      <c r="H448" s="160">
        <v>70</v>
      </c>
    </row>
    <row r="449" spans="1:8" x14ac:dyDescent="0.25">
      <c r="A449" s="134" t="s">
        <v>702</v>
      </c>
      <c r="B449" s="134" t="s">
        <v>64</v>
      </c>
      <c r="C449" s="134">
        <v>2024</v>
      </c>
      <c r="D449" s="161" t="s">
        <v>321</v>
      </c>
      <c r="E449" s="134" t="s">
        <v>796</v>
      </c>
      <c r="F449" s="101" t="s">
        <v>829</v>
      </c>
      <c r="G449" s="101" t="s">
        <v>834</v>
      </c>
      <c r="H449" s="160">
        <v>15</v>
      </c>
    </row>
    <row r="450" spans="1:8" x14ac:dyDescent="0.25">
      <c r="A450" s="134" t="s">
        <v>702</v>
      </c>
      <c r="B450" s="134" t="s">
        <v>64</v>
      </c>
      <c r="C450" s="134">
        <v>2024</v>
      </c>
      <c r="D450" s="161" t="s">
        <v>321</v>
      </c>
      <c r="E450" s="134" t="s">
        <v>796</v>
      </c>
      <c r="F450" s="101" t="s">
        <v>829</v>
      </c>
      <c r="G450" s="101" t="s">
        <v>835</v>
      </c>
      <c r="H450" s="160">
        <v>3</v>
      </c>
    </row>
    <row r="451" spans="1:8" x14ac:dyDescent="0.25">
      <c r="A451" s="134" t="s">
        <v>702</v>
      </c>
      <c r="B451" s="134" t="s">
        <v>64</v>
      </c>
      <c r="C451" s="134">
        <v>2024</v>
      </c>
      <c r="D451" s="161" t="s">
        <v>321</v>
      </c>
      <c r="E451" s="134" t="s">
        <v>796</v>
      </c>
      <c r="F451" s="101" t="s">
        <v>598</v>
      </c>
      <c r="G451" s="134" t="s">
        <v>328</v>
      </c>
      <c r="H451" s="160" t="s">
        <v>284</v>
      </c>
    </row>
    <row r="452" spans="1:8" x14ac:dyDescent="0.25">
      <c r="A452" s="134" t="s">
        <v>702</v>
      </c>
      <c r="B452" s="134" t="s">
        <v>64</v>
      </c>
      <c r="C452" s="134">
        <v>2024</v>
      </c>
      <c r="D452" s="161" t="s">
        <v>321</v>
      </c>
      <c r="E452" s="134" t="s">
        <v>796</v>
      </c>
      <c r="F452" s="101" t="s">
        <v>598</v>
      </c>
      <c r="G452" s="134" t="s">
        <v>830</v>
      </c>
      <c r="H452" s="160" t="s">
        <v>284</v>
      </c>
    </row>
    <row r="453" spans="1:8" x14ac:dyDescent="0.25">
      <c r="A453" s="134" t="s">
        <v>702</v>
      </c>
      <c r="B453" s="134" t="s">
        <v>64</v>
      </c>
      <c r="C453" s="134">
        <v>2024</v>
      </c>
      <c r="D453" s="161" t="s">
        <v>321</v>
      </c>
      <c r="E453" s="134" t="s">
        <v>796</v>
      </c>
      <c r="F453" s="101" t="s">
        <v>598</v>
      </c>
      <c r="G453" s="134" t="s">
        <v>831</v>
      </c>
      <c r="H453" s="160" t="s">
        <v>284</v>
      </c>
    </row>
    <row r="454" spans="1:8" x14ac:dyDescent="0.25">
      <c r="A454" s="134" t="s">
        <v>702</v>
      </c>
      <c r="B454" s="134" t="s">
        <v>64</v>
      </c>
      <c r="C454" s="134">
        <v>2024</v>
      </c>
      <c r="D454" s="161" t="s">
        <v>321</v>
      </c>
      <c r="E454" s="134" t="s">
        <v>796</v>
      </c>
      <c r="F454" s="101" t="s">
        <v>598</v>
      </c>
      <c r="G454" s="134" t="s">
        <v>832</v>
      </c>
      <c r="H454" s="160" t="s">
        <v>284</v>
      </c>
    </row>
    <row r="455" spans="1:8" x14ac:dyDescent="0.25">
      <c r="A455" s="134" t="s">
        <v>702</v>
      </c>
      <c r="B455" s="134" t="s">
        <v>64</v>
      </c>
      <c r="C455" s="134">
        <v>2024</v>
      </c>
      <c r="D455" s="161" t="s">
        <v>321</v>
      </c>
      <c r="E455" s="134" t="s">
        <v>796</v>
      </c>
      <c r="F455" s="101" t="s">
        <v>598</v>
      </c>
      <c r="G455" s="134" t="s">
        <v>833</v>
      </c>
      <c r="H455" s="160" t="s">
        <v>284</v>
      </c>
    </row>
    <row r="456" spans="1:8" x14ac:dyDescent="0.25">
      <c r="A456" s="134" t="s">
        <v>702</v>
      </c>
      <c r="B456" s="134" t="s">
        <v>64</v>
      </c>
      <c r="C456" s="134">
        <v>2024</v>
      </c>
      <c r="D456" s="161" t="s">
        <v>321</v>
      </c>
      <c r="E456" s="134" t="s">
        <v>796</v>
      </c>
      <c r="F456" s="101" t="s">
        <v>598</v>
      </c>
      <c r="G456" s="101" t="s">
        <v>834</v>
      </c>
      <c r="H456" s="160" t="s">
        <v>284</v>
      </c>
    </row>
    <row r="457" spans="1:8" x14ac:dyDescent="0.25">
      <c r="A457" s="134" t="s">
        <v>702</v>
      </c>
      <c r="B457" s="134" t="s">
        <v>64</v>
      </c>
      <c r="C457" s="134">
        <v>2024</v>
      </c>
      <c r="D457" s="161" t="s">
        <v>321</v>
      </c>
      <c r="E457" s="134" t="s">
        <v>796</v>
      </c>
      <c r="F457" s="101" t="s">
        <v>598</v>
      </c>
      <c r="G457" s="134" t="s">
        <v>835</v>
      </c>
      <c r="H457" s="160" t="s">
        <v>284</v>
      </c>
    </row>
    <row r="458" spans="1:8" x14ac:dyDescent="0.25">
      <c r="A458" s="134" t="s">
        <v>702</v>
      </c>
      <c r="B458" s="134" t="s">
        <v>64</v>
      </c>
      <c r="C458" s="134">
        <v>2024</v>
      </c>
      <c r="D458" s="161" t="s">
        <v>321</v>
      </c>
      <c r="E458" s="134" t="s">
        <v>341</v>
      </c>
      <c r="F458" s="101" t="s">
        <v>499</v>
      </c>
      <c r="G458" s="101" t="s">
        <v>328</v>
      </c>
      <c r="H458" s="160">
        <v>344</v>
      </c>
    </row>
    <row r="459" spans="1:8" x14ac:dyDescent="0.25">
      <c r="A459" s="134" t="s">
        <v>702</v>
      </c>
      <c r="B459" s="134" t="s">
        <v>64</v>
      </c>
      <c r="C459" s="134">
        <v>2024</v>
      </c>
      <c r="D459" s="161" t="s">
        <v>321</v>
      </c>
      <c r="E459" s="134" t="s">
        <v>341</v>
      </c>
      <c r="F459" s="101" t="s">
        <v>825</v>
      </c>
      <c r="G459" s="101" t="s">
        <v>586</v>
      </c>
      <c r="H459" s="160" t="s">
        <v>284</v>
      </c>
    </row>
    <row r="460" spans="1:8" x14ac:dyDescent="0.25">
      <c r="A460" s="134" t="s">
        <v>702</v>
      </c>
      <c r="B460" s="134" t="s">
        <v>64</v>
      </c>
      <c r="C460" s="134">
        <v>2024</v>
      </c>
      <c r="D460" s="161" t="s">
        <v>321</v>
      </c>
      <c r="E460" s="134" t="s">
        <v>341</v>
      </c>
      <c r="F460" s="101" t="s">
        <v>825</v>
      </c>
      <c r="G460" s="101" t="s">
        <v>587</v>
      </c>
      <c r="H460" s="160" t="s">
        <v>284</v>
      </c>
    </row>
    <row r="461" spans="1:8" x14ac:dyDescent="0.25">
      <c r="A461" s="134" t="s">
        <v>702</v>
      </c>
      <c r="B461" s="134" t="s">
        <v>64</v>
      </c>
      <c r="C461" s="134">
        <v>2024</v>
      </c>
      <c r="D461" s="161" t="s">
        <v>321</v>
      </c>
      <c r="E461" s="134" t="s">
        <v>341</v>
      </c>
      <c r="F461" s="101" t="s">
        <v>825</v>
      </c>
      <c r="G461" s="101" t="s">
        <v>588</v>
      </c>
      <c r="H461" s="160" t="s">
        <v>284</v>
      </c>
    </row>
    <row r="462" spans="1:8" x14ac:dyDescent="0.25">
      <c r="A462" s="134" t="s">
        <v>702</v>
      </c>
      <c r="B462" s="134" t="s">
        <v>64</v>
      </c>
      <c r="C462" s="134">
        <v>2024</v>
      </c>
      <c r="D462" s="161" t="s">
        <v>321</v>
      </c>
      <c r="E462" s="134" t="s">
        <v>341</v>
      </c>
      <c r="F462" s="101" t="s">
        <v>828</v>
      </c>
      <c r="G462" s="134" t="s">
        <v>328</v>
      </c>
      <c r="H462" s="160">
        <v>344</v>
      </c>
    </row>
    <row r="463" spans="1:8" x14ac:dyDescent="0.25">
      <c r="A463" s="134" t="s">
        <v>702</v>
      </c>
      <c r="B463" s="134" t="s">
        <v>64</v>
      </c>
      <c r="C463" s="134">
        <v>2024</v>
      </c>
      <c r="D463" s="161" t="s">
        <v>321</v>
      </c>
      <c r="E463" s="134" t="s">
        <v>341</v>
      </c>
      <c r="F463" s="101" t="s">
        <v>829</v>
      </c>
      <c r="G463" s="134" t="s">
        <v>328</v>
      </c>
      <c r="H463" s="160">
        <v>344</v>
      </c>
    </row>
    <row r="464" spans="1:8" x14ac:dyDescent="0.25">
      <c r="A464" s="134" t="s">
        <v>702</v>
      </c>
      <c r="B464" s="134" t="s">
        <v>64</v>
      </c>
      <c r="C464" s="134">
        <v>2024</v>
      </c>
      <c r="D464" s="161" t="s">
        <v>321</v>
      </c>
      <c r="E464" s="134" t="s">
        <v>341</v>
      </c>
      <c r="F464" s="101" t="s">
        <v>829</v>
      </c>
      <c r="G464" s="134" t="s">
        <v>830</v>
      </c>
      <c r="H464" s="160">
        <v>7.5</v>
      </c>
    </row>
    <row r="465" spans="1:8" x14ac:dyDescent="0.25">
      <c r="A465" s="134" t="s">
        <v>702</v>
      </c>
      <c r="B465" s="134" t="s">
        <v>64</v>
      </c>
      <c r="C465" s="134">
        <v>2024</v>
      </c>
      <c r="D465" s="161" t="s">
        <v>321</v>
      </c>
      <c r="E465" s="134" t="s">
        <v>341</v>
      </c>
      <c r="F465" s="101" t="s">
        <v>829</v>
      </c>
      <c r="G465" s="101" t="s">
        <v>831</v>
      </c>
      <c r="H465" s="160">
        <v>166</v>
      </c>
    </row>
    <row r="466" spans="1:8" x14ac:dyDescent="0.25">
      <c r="A466" s="134" t="s">
        <v>702</v>
      </c>
      <c r="B466" s="134" t="s">
        <v>64</v>
      </c>
      <c r="C466" s="134">
        <v>2024</v>
      </c>
      <c r="D466" s="161" t="s">
        <v>321</v>
      </c>
      <c r="E466" s="134" t="s">
        <v>341</v>
      </c>
      <c r="F466" s="101" t="s">
        <v>829</v>
      </c>
      <c r="G466" s="101" t="s">
        <v>832</v>
      </c>
      <c r="H466" s="160">
        <v>75</v>
      </c>
    </row>
    <row r="467" spans="1:8" x14ac:dyDescent="0.25">
      <c r="A467" s="134" t="s">
        <v>702</v>
      </c>
      <c r="B467" s="134" t="s">
        <v>64</v>
      </c>
      <c r="C467" s="134">
        <v>2024</v>
      </c>
      <c r="D467" s="161" t="s">
        <v>321</v>
      </c>
      <c r="E467" s="134" t="s">
        <v>341</v>
      </c>
      <c r="F467" s="101" t="s">
        <v>829</v>
      </c>
      <c r="G467" s="101" t="s">
        <v>833</v>
      </c>
      <c r="H467" s="160">
        <v>53</v>
      </c>
    </row>
    <row r="468" spans="1:8" x14ac:dyDescent="0.25">
      <c r="A468" s="134" t="s">
        <v>702</v>
      </c>
      <c r="B468" s="134" t="s">
        <v>64</v>
      </c>
      <c r="C468" s="134">
        <v>2024</v>
      </c>
      <c r="D468" s="161" t="s">
        <v>321</v>
      </c>
      <c r="E468" s="134" t="s">
        <v>341</v>
      </c>
      <c r="F468" s="101" t="s">
        <v>829</v>
      </c>
      <c r="G468" s="101" t="s">
        <v>834</v>
      </c>
      <c r="H468" s="160">
        <v>20</v>
      </c>
    </row>
    <row r="469" spans="1:8" x14ac:dyDescent="0.25">
      <c r="A469" s="134" t="s">
        <v>702</v>
      </c>
      <c r="B469" s="134" t="s">
        <v>64</v>
      </c>
      <c r="C469" s="134">
        <v>2024</v>
      </c>
      <c r="D469" s="161" t="s">
        <v>321</v>
      </c>
      <c r="E469" s="134" t="s">
        <v>341</v>
      </c>
      <c r="F469" s="101" t="s">
        <v>829</v>
      </c>
      <c r="G469" s="101" t="s">
        <v>835</v>
      </c>
      <c r="H469" s="160">
        <v>30</v>
      </c>
    </row>
    <row r="470" spans="1:8" x14ac:dyDescent="0.25">
      <c r="A470" s="134" t="s">
        <v>702</v>
      </c>
      <c r="B470" s="134" t="s">
        <v>64</v>
      </c>
      <c r="C470" s="134">
        <v>2024</v>
      </c>
      <c r="D470" s="161" t="s">
        <v>321</v>
      </c>
      <c r="E470" s="134" t="s">
        <v>341</v>
      </c>
      <c r="F470" s="101" t="s">
        <v>598</v>
      </c>
      <c r="G470" s="134" t="s">
        <v>328</v>
      </c>
      <c r="H470" s="160" t="s">
        <v>284</v>
      </c>
    </row>
    <row r="471" spans="1:8" x14ac:dyDescent="0.25">
      <c r="A471" s="134" t="s">
        <v>702</v>
      </c>
      <c r="B471" s="134" t="s">
        <v>64</v>
      </c>
      <c r="C471" s="134">
        <v>2024</v>
      </c>
      <c r="D471" s="161" t="s">
        <v>321</v>
      </c>
      <c r="E471" s="134" t="s">
        <v>341</v>
      </c>
      <c r="F471" s="101" t="s">
        <v>598</v>
      </c>
      <c r="G471" s="134" t="s">
        <v>830</v>
      </c>
      <c r="H471" s="160" t="s">
        <v>284</v>
      </c>
    </row>
    <row r="472" spans="1:8" x14ac:dyDescent="0.25">
      <c r="A472" s="134" t="s">
        <v>702</v>
      </c>
      <c r="B472" s="134" t="s">
        <v>64</v>
      </c>
      <c r="C472" s="134">
        <v>2024</v>
      </c>
      <c r="D472" s="161" t="s">
        <v>321</v>
      </c>
      <c r="E472" s="134" t="s">
        <v>341</v>
      </c>
      <c r="F472" s="101" t="s">
        <v>598</v>
      </c>
      <c r="G472" s="134" t="s">
        <v>831</v>
      </c>
      <c r="H472" s="160" t="s">
        <v>284</v>
      </c>
    </row>
    <row r="473" spans="1:8" x14ac:dyDescent="0.25">
      <c r="A473" s="134" t="s">
        <v>702</v>
      </c>
      <c r="B473" s="134" t="s">
        <v>64</v>
      </c>
      <c r="C473" s="134">
        <v>2024</v>
      </c>
      <c r="D473" s="161" t="s">
        <v>321</v>
      </c>
      <c r="E473" s="134" t="s">
        <v>341</v>
      </c>
      <c r="F473" s="101" t="s">
        <v>598</v>
      </c>
      <c r="G473" s="134" t="s">
        <v>832</v>
      </c>
      <c r="H473" s="160" t="s">
        <v>284</v>
      </c>
    </row>
    <row r="474" spans="1:8" x14ac:dyDescent="0.25">
      <c r="A474" s="134" t="s">
        <v>702</v>
      </c>
      <c r="B474" s="134" t="s">
        <v>64</v>
      </c>
      <c r="C474" s="134">
        <v>2024</v>
      </c>
      <c r="D474" s="161" t="s">
        <v>321</v>
      </c>
      <c r="E474" s="134" t="s">
        <v>341</v>
      </c>
      <c r="F474" s="101" t="s">
        <v>598</v>
      </c>
      <c r="G474" s="134" t="s">
        <v>833</v>
      </c>
      <c r="H474" s="160" t="s">
        <v>284</v>
      </c>
    </row>
    <row r="475" spans="1:8" x14ac:dyDescent="0.25">
      <c r="A475" s="134" t="s">
        <v>702</v>
      </c>
      <c r="B475" s="134" t="s">
        <v>64</v>
      </c>
      <c r="C475" s="134">
        <v>2024</v>
      </c>
      <c r="D475" s="161" t="s">
        <v>321</v>
      </c>
      <c r="E475" s="134" t="s">
        <v>341</v>
      </c>
      <c r="F475" s="101" t="s">
        <v>598</v>
      </c>
      <c r="G475" s="101" t="s">
        <v>834</v>
      </c>
      <c r="H475" s="160" t="s">
        <v>284</v>
      </c>
    </row>
    <row r="476" spans="1:8" x14ac:dyDescent="0.25">
      <c r="A476" s="134" t="s">
        <v>702</v>
      </c>
      <c r="B476" s="134" t="s">
        <v>64</v>
      </c>
      <c r="C476" s="134">
        <v>2024</v>
      </c>
      <c r="D476" s="161" t="s">
        <v>321</v>
      </c>
      <c r="E476" s="134" t="s">
        <v>341</v>
      </c>
      <c r="F476" s="101" t="s">
        <v>598</v>
      </c>
      <c r="G476" s="134" t="s">
        <v>835</v>
      </c>
      <c r="H476" s="160" t="s">
        <v>284</v>
      </c>
    </row>
    <row r="477" spans="1:8" x14ac:dyDescent="0.25">
      <c r="A477" s="134" t="s">
        <v>702</v>
      </c>
      <c r="B477" s="134" t="s">
        <v>64</v>
      </c>
      <c r="C477" s="134">
        <v>2024</v>
      </c>
      <c r="D477" s="101" t="s">
        <v>322</v>
      </c>
      <c r="E477" s="101" t="s">
        <v>328</v>
      </c>
      <c r="F477" s="101" t="s">
        <v>499</v>
      </c>
      <c r="G477" s="101" t="s">
        <v>328</v>
      </c>
      <c r="H477" s="160">
        <v>162</v>
      </c>
    </row>
    <row r="478" spans="1:8" x14ac:dyDescent="0.25">
      <c r="A478" s="134" t="s">
        <v>702</v>
      </c>
      <c r="B478" s="134" t="s">
        <v>64</v>
      </c>
      <c r="C478" s="134">
        <v>2024</v>
      </c>
      <c r="D478" s="101" t="s">
        <v>322</v>
      </c>
      <c r="E478" s="101" t="s">
        <v>328</v>
      </c>
      <c r="F478" s="101" t="s">
        <v>825</v>
      </c>
      <c r="G478" s="101" t="s">
        <v>586</v>
      </c>
      <c r="H478" s="160" t="s">
        <v>284</v>
      </c>
    </row>
    <row r="479" spans="1:8" x14ac:dyDescent="0.25">
      <c r="A479" s="134" t="s">
        <v>702</v>
      </c>
      <c r="B479" s="134" t="s">
        <v>64</v>
      </c>
      <c r="C479" s="134">
        <v>2024</v>
      </c>
      <c r="D479" s="101" t="s">
        <v>322</v>
      </c>
      <c r="E479" s="101" t="s">
        <v>328</v>
      </c>
      <c r="F479" s="101" t="s">
        <v>825</v>
      </c>
      <c r="G479" s="101" t="s">
        <v>587</v>
      </c>
      <c r="H479" s="160" t="s">
        <v>284</v>
      </c>
    </row>
    <row r="480" spans="1:8" x14ac:dyDescent="0.25">
      <c r="A480" s="134" t="s">
        <v>702</v>
      </c>
      <c r="B480" s="134" t="s">
        <v>64</v>
      </c>
      <c r="C480" s="134">
        <v>2024</v>
      </c>
      <c r="D480" s="101" t="s">
        <v>322</v>
      </c>
      <c r="E480" s="101" t="s">
        <v>328</v>
      </c>
      <c r="F480" s="101" t="s">
        <v>825</v>
      </c>
      <c r="G480" s="101" t="s">
        <v>588</v>
      </c>
      <c r="H480" s="160" t="s">
        <v>284</v>
      </c>
    </row>
    <row r="481" spans="1:8" x14ac:dyDescent="0.25">
      <c r="A481" s="134" t="s">
        <v>702</v>
      </c>
      <c r="B481" s="134" t="s">
        <v>64</v>
      </c>
      <c r="C481" s="134">
        <v>2024</v>
      </c>
      <c r="D481" s="101" t="s">
        <v>322</v>
      </c>
      <c r="E481" s="101" t="s">
        <v>328</v>
      </c>
      <c r="F481" s="101" t="s">
        <v>828</v>
      </c>
      <c r="G481" s="134" t="s">
        <v>328</v>
      </c>
      <c r="H481" s="160">
        <v>162</v>
      </c>
    </row>
    <row r="482" spans="1:8" x14ac:dyDescent="0.25">
      <c r="A482" s="134" t="s">
        <v>702</v>
      </c>
      <c r="B482" s="134" t="s">
        <v>64</v>
      </c>
      <c r="C482" s="134">
        <v>2024</v>
      </c>
      <c r="D482" s="101" t="s">
        <v>322</v>
      </c>
      <c r="E482" s="101" t="s">
        <v>328</v>
      </c>
      <c r="F482" s="101" t="s">
        <v>829</v>
      </c>
      <c r="G482" s="134" t="s">
        <v>328</v>
      </c>
      <c r="H482" s="160">
        <v>162</v>
      </c>
    </row>
    <row r="483" spans="1:8" x14ac:dyDescent="0.25">
      <c r="A483" s="134" t="s">
        <v>702</v>
      </c>
      <c r="B483" s="134" t="s">
        <v>64</v>
      </c>
      <c r="C483" s="134">
        <v>2024</v>
      </c>
      <c r="D483" s="101" t="s">
        <v>322</v>
      </c>
      <c r="E483" s="101" t="s">
        <v>328</v>
      </c>
      <c r="F483" s="101" t="s">
        <v>829</v>
      </c>
      <c r="G483" s="134" t="s">
        <v>830</v>
      </c>
      <c r="H483" s="160">
        <v>4.2</v>
      </c>
    </row>
    <row r="484" spans="1:8" x14ac:dyDescent="0.25">
      <c r="A484" s="134" t="s">
        <v>702</v>
      </c>
      <c r="B484" s="134" t="s">
        <v>64</v>
      </c>
      <c r="C484" s="134">
        <v>2024</v>
      </c>
      <c r="D484" s="101" t="s">
        <v>322</v>
      </c>
      <c r="E484" s="101" t="s">
        <v>328</v>
      </c>
      <c r="F484" s="101" t="s">
        <v>829</v>
      </c>
      <c r="G484" s="101" t="s">
        <v>831</v>
      </c>
      <c r="H484" s="160">
        <v>87</v>
      </c>
    </row>
    <row r="485" spans="1:8" x14ac:dyDescent="0.25">
      <c r="A485" s="134" t="s">
        <v>702</v>
      </c>
      <c r="B485" s="134" t="s">
        <v>64</v>
      </c>
      <c r="C485" s="134">
        <v>2024</v>
      </c>
      <c r="D485" s="101" t="s">
        <v>322</v>
      </c>
      <c r="E485" s="101" t="s">
        <v>328</v>
      </c>
      <c r="F485" s="101" t="s">
        <v>829</v>
      </c>
      <c r="G485" s="101" t="s">
        <v>832</v>
      </c>
      <c r="H485" s="160">
        <v>31</v>
      </c>
    </row>
    <row r="486" spans="1:8" x14ac:dyDescent="0.25">
      <c r="A486" s="134" t="s">
        <v>702</v>
      </c>
      <c r="B486" s="134" t="s">
        <v>64</v>
      </c>
      <c r="C486" s="134">
        <v>2024</v>
      </c>
      <c r="D486" s="101" t="s">
        <v>322</v>
      </c>
      <c r="E486" s="101" t="s">
        <v>328</v>
      </c>
      <c r="F486" s="101" t="s">
        <v>829</v>
      </c>
      <c r="G486" s="101" t="s">
        <v>833</v>
      </c>
      <c r="H486" s="160">
        <v>33</v>
      </c>
    </row>
    <row r="487" spans="1:8" x14ac:dyDescent="0.25">
      <c r="A487" s="134" t="s">
        <v>702</v>
      </c>
      <c r="B487" s="134" t="s">
        <v>64</v>
      </c>
      <c r="C487" s="134">
        <v>2024</v>
      </c>
      <c r="D487" s="101" t="s">
        <v>322</v>
      </c>
      <c r="E487" s="101" t="s">
        <v>328</v>
      </c>
      <c r="F487" s="101" t="s">
        <v>829</v>
      </c>
      <c r="G487" s="101" t="s">
        <v>834</v>
      </c>
      <c r="H487" s="160">
        <v>11</v>
      </c>
    </row>
    <row r="488" spans="1:8" x14ac:dyDescent="0.25">
      <c r="A488" s="134" t="s">
        <v>702</v>
      </c>
      <c r="B488" s="134" t="s">
        <v>64</v>
      </c>
      <c r="C488" s="134">
        <v>2024</v>
      </c>
      <c r="D488" s="101" t="s">
        <v>322</v>
      </c>
      <c r="E488" s="101" t="s">
        <v>328</v>
      </c>
      <c r="F488" s="101" t="s">
        <v>829</v>
      </c>
      <c r="G488" s="101" t="s">
        <v>835</v>
      </c>
      <c r="H488" s="160" t="s">
        <v>284</v>
      </c>
    </row>
    <row r="489" spans="1:8" x14ac:dyDescent="0.25">
      <c r="A489" s="134" t="s">
        <v>702</v>
      </c>
      <c r="B489" s="134" t="s">
        <v>64</v>
      </c>
      <c r="C489" s="134">
        <v>2024</v>
      </c>
      <c r="D489" s="101" t="s">
        <v>322</v>
      </c>
      <c r="E489" s="101" t="s">
        <v>328</v>
      </c>
      <c r="F489" s="101" t="s">
        <v>598</v>
      </c>
      <c r="G489" s="134" t="s">
        <v>328</v>
      </c>
      <c r="H489" s="160" t="s">
        <v>284</v>
      </c>
    </row>
    <row r="490" spans="1:8" x14ac:dyDescent="0.25">
      <c r="A490" s="134" t="s">
        <v>702</v>
      </c>
      <c r="B490" s="134" t="s">
        <v>64</v>
      </c>
      <c r="C490" s="134">
        <v>2024</v>
      </c>
      <c r="D490" s="101" t="s">
        <v>322</v>
      </c>
      <c r="E490" s="101" t="s">
        <v>328</v>
      </c>
      <c r="F490" s="101" t="s">
        <v>598</v>
      </c>
      <c r="G490" s="134" t="s">
        <v>830</v>
      </c>
      <c r="H490" s="160" t="s">
        <v>284</v>
      </c>
    </row>
    <row r="491" spans="1:8" x14ac:dyDescent="0.25">
      <c r="A491" s="134" t="s">
        <v>702</v>
      </c>
      <c r="B491" s="134" t="s">
        <v>64</v>
      </c>
      <c r="C491" s="134">
        <v>2024</v>
      </c>
      <c r="D491" s="101" t="s">
        <v>322</v>
      </c>
      <c r="E491" s="101" t="s">
        <v>328</v>
      </c>
      <c r="F491" s="101" t="s">
        <v>598</v>
      </c>
      <c r="G491" s="134" t="s">
        <v>831</v>
      </c>
      <c r="H491" s="160" t="s">
        <v>284</v>
      </c>
    </row>
    <row r="492" spans="1:8" x14ac:dyDescent="0.25">
      <c r="A492" s="134" t="s">
        <v>702</v>
      </c>
      <c r="B492" s="134" t="s">
        <v>64</v>
      </c>
      <c r="C492" s="134">
        <v>2024</v>
      </c>
      <c r="D492" s="101" t="s">
        <v>322</v>
      </c>
      <c r="E492" s="101" t="s">
        <v>328</v>
      </c>
      <c r="F492" s="101" t="s">
        <v>598</v>
      </c>
      <c r="G492" s="134" t="s">
        <v>832</v>
      </c>
      <c r="H492" s="160" t="s">
        <v>284</v>
      </c>
    </row>
    <row r="493" spans="1:8" x14ac:dyDescent="0.25">
      <c r="A493" s="134" t="s">
        <v>702</v>
      </c>
      <c r="B493" s="134" t="s">
        <v>64</v>
      </c>
      <c r="C493" s="134">
        <v>2024</v>
      </c>
      <c r="D493" s="101" t="s">
        <v>322</v>
      </c>
      <c r="E493" s="101" t="s">
        <v>328</v>
      </c>
      <c r="F493" s="101" t="s">
        <v>598</v>
      </c>
      <c r="G493" s="134" t="s">
        <v>833</v>
      </c>
      <c r="H493" s="160" t="s">
        <v>284</v>
      </c>
    </row>
    <row r="494" spans="1:8" x14ac:dyDescent="0.25">
      <c r="A494" s="134" t="s">
        <v>702</v>
      </c>
      <c r="B494" s="134" t="s">
        <v>64</v>
      </c>
      <c r="C494" s="134">
        <v>2024</v>
      </c>
      <c r="D494" s="101" t="s">
        <v>322</v>
      </c>
      <c r="E494" s="101" t="s">
        <v>328</v>
      </c>
      <c r="F494" s="101" t="s">
        <v>598</v>
      </c>
      <c r="G494" s="101" t="s">
        <v>834</v>
      </c>
      <c r="H494" s="160" t="s">
        <v>284</v>
      </c>
    </row>
    <row r="495" spans="1:8" x14ac:dyDescent="0.25">
      <c r="A495" s="134" t="s">
        <v>702</v>
      </c>
      <c r="B495" s="134" t="s">
        <v>64</v>
      </c>
      <c r="C495" s="134">
        <v>2024</v>
      </c>
      <c r="D495" s="101" t="s">
        <v>322</v>
      </c>
      <c r="E495" s="101" t="s">
        <v>328</v>
      </c>
      <c r="F495" s="101" t="s">
        <v>598</v>
      </c>
      <c r="G495" s="134" t="s">
        <v>835</v>
      </c>
      <c r="H495" s="160" t="s">
        <v>284</v>
      </c>
    </row>
    <row r="496" spans="1:8" x14ac:dyDescent="0.25">
      <c r="A496" s="134" t="s">
        <v>702</v>
      </c>
      <c r="B496" s="134" t="s">
        <v>64</v>
      </c>
      <c r="C496" s="134">
        <v>2024</v>
      </c>
      <c r="D496" s="134" t="s">
        <v>323</v>
      </c>
      <c r="E496" s="134" t="s">
        <v>328</v>
      </c>
      <c r="F496" s="101" t="s">
        <v>499</v>
      </c>
      <c r="G496" s="101" t="s">
        <v>328</v>
      </c>
      <c r="H496" s="160">
        <v>912</v>
      </c>
    </row>
    <row r="497" spans="1:8" x14ac:dyDescent="0.25">
      <c r="A497" s="134" t="s">
        <v>702</v>
      </c>
      <c r="B497" s="134" t="s">
        <v>64</v>
      </c>
      <c r="C497" s="134">
        <v>2024</v>
      </c>
      <c r="D497" s="134" t="s">
        <v>323</v>
      </c>
      <c r="E497" s="134" t="s">
        <v>328</v>
      </c>
      <c r="F497" s="101" t="s">
        <v>825</v>
      </c>
      <c r="G497" s="101" t="s">
        <v>586</v>
      </c>
      <c r="H497" s="160" t="s">
        <v>284</v>
      </c>
    </row>
    <row r="498" spans="1:8" x14ac:dyDescent="0.25">
      <c r="A498" s="134" t="s">
        <v>702</v>
      </c>
      <c r="B498" s="134" t="s">
        <v>64</v>
      </c>
      <c r="C498" s="134">
        <v>2024</v>
      </c>
      <c r="D498" s="134" t="s">
        <v>323</v>
      </c>
      <c r="E498" s="134" t="s">
        <v>328</v>
      </c>
      <c r="F498" s="101" t="s">
        <v>825</v>
      </c>
      <c r="G498" s="101" t="s">
        <v>587</v>
      </c>
      <c r="H498" s="160" t="s">
        <v>284</v>
      </c>
    </row>
    <row r="499" spans="1:8" x14ac:dyDescent="0.25">
      <c r="A499" s="134" t="s">
        <v>702</v>
      </c>
      <c r="B499" s="134" t="s">
        <v>64</v>
      </c>
      <c r="C499" s="134">
        <v>2024</v>
      </c>
      <c r="D499" s="134" t="s">
        <v>323</v>
      </c>
      <c r="E499" s="134" t="s">
        <v>328</v>
      </c>
      <c r="F499" s="101" t="s">
        <v>825</v>
      </c>
      <c r="G499" s="101" t="s">
        <v>588</v>
      </c>
      <c r="H499" s="160">
        <v>2</v>
      </c>
    </row>
    <row r="500" spans="1:8" x14ac:dyDescent="0.25">
      <c r="A500" s="134" t="s">
        <v>702</v>
      </c>
      <c r="B500" s="134" t="s">
        <v>64</v>
      </c>
      <c r="C500" s="134">
        <v>2024</v>
      </c>
      <c r="D500" s="134" t="s">
        <v>323</v>
      </c>
      <c r="E500" s="134" t="s">
        <v>328</v>
      </c>
      <c r="F500" s="101" t="s">
        <v>828</v>
      </c>
      <c r="G500" s="134" t="s">
        <v>328</v>
      </c>
      <c r="H500" s="160">
        <v>910</v>
      </c>
    </row>
    <row r="501" spans="1:8" x14ac:dyDescent="0.25">
      <c r="A501" s="134" t="s">
        <v>702</v>
      </c>
      <c r="B501" s="134" t="s">
        <v>64</v>
      </c>
      <c r="C501" s="134">
        <v>2024</v>
      </c>
      <c r="D501" s="134" t="s">
        <v>323</v>
      </c>
      <c r="E501" s="134" t="s">
        <v>328</v>
      </c>
      <c r="F501" s="101" t="s">
        <v>829</v>
      </c>
      <c r="G501" s="134" t="s">
        <v>328</v>
      </c>
      <c r="H501" s="160">
        <v>910</v>
      </c>
    </row>
    <row r="502" spans="1:8" x14ac:dyDescent="0.25">
      <c r="A502" s="134" t="s">
        <v>702</v>
      </c>
      <c r="B502" s="134" t="s">
        <v>64</v>
      </c>
      <c r="C502" s="134">
        <v>2024</v>
      </c>
      <c r="D502" s="134" t="s">
        <v>323</v>
      </c>
      <c r="E502" s="134" t="s">
        <v>328</v>
      </c>
      <c r="F502" s="101" t="s">
        <v>829</v>
      </c>
      <c r="G502" s="134" t="s">
        <v>830</v>
      </c>
      <c r="H502" s="160">
        <v>3.3</v>
      </c>
    </row>
    <row r="503" spans="1:8" x14ac:dyDescent="0.25">
      <c r="A503" s="134" t="s">
        <v>702</v>
      </c>
      <c r="B503" s="134" t="s">
        <v>64</v>
      </c>
      <c r="C503" s="134">
        <v>2024</v>
      </c>
      <c r="D503" s="134" t="s">
        <v>323</v>
      </c>
      <c r="E503" s="134" t="s">
        <v>328</v>
      </c>
      <c r="F503" s="101" t="s">
        <v>829</v>
      </c>
      <c r="G503" s="101" t="s">
        <v>831</v>
      </c>
      <c r="H503" s="160">
        <v>527</v>
      </c>
    </row>
    <row r="504" spans="1:8" x14ac:dyDescent="0.25">
      <c r="A504" s="134" t="s">
        <v>702</v>
      </c>
      <c r="B504" s="134" t="s">
        <v>64</v>
      </c>
      <c r="C504" s="134">
        <v>2024</v>
      </c>
      <c r="D504" s="134" t="s">
        <v>323</v>
      </c>
      <c r="E504" s="134" t="s">
        <v>328</v>
      </c>
      <c r="F504" s="101" t="s">
        <v>829</v>
      </c>
      <c r="G504" s="101" t="s">
        <v>832</v>
      </c>
      <c r="H504" s="160">
        <v>280</v>
      </c>
    </row>
    <row r="505" spans="1:8" x14ac:dyDescent="0.25">
      <c r="A505" s="134" t="s">
        <v>702</v>
      </c>
      <c r="B505" s="134" t="s">
        <v>64</v>
      </c>
      <c r="C505" s="134">
        <v>2024</v>
      </c>
      <c r="D505" s="134" t="s">
        <v>323</v>
      </c>
      <c r="E505" s="134" t="s">
        <v>328</v>
      </c>
      <c r="F505" s="101" t="s">
        <v>829</v>
      </c>
      <c r="G505" s="101" t="s">
        <v>833</v>
      </c>
      <c r="H505" s="160">
        <v>77</v>
      </c>
    </row>
    <row r="506" spans="1:8" x14ac:dyDescent="0.25">
      <c r="A506" s="134" t="s">
        <v>702</v>
      </c>
      <c r="B506" s="134" t="s">
        <v>64</v>
      </c>
      <c r="C506" s="134">
        <v>2024</v>
      </c>
      <c r="D506" s="134" t="s">
        <v>323</v>
      </c>
      <c r="E506" s="134" t="s">
        <v>328</v>
      </c>
      <c r="F506" s="101" t="s">
        <v>829</v>
      </c>
      <c r="G506" s="101" t="s">
        <v>834</v>
      </c>
      <c r="H506" s="160">
        <v>25</v>
      </c>
    </row>
    <row r="507" spans="1:8" x14ac:dyDescent="0.25">
      <c r="A507" s="134" t="s">
        <v>702</v>
      </c>
      <c r="B507" s="134" t="s">
        <v>64</v>
      </c>
      <c r="C507" s="134">
        <v>2024</v>
      </c>
      <c r="D507" s="134" t="s">
        <v>323</v>
      </c>
      <c r="E507" s="134" t="s">
        <v>328</v>
      </c>
      <c r="F507" s="101" t="s">
        <v>829</v>
      </c>
      <c r="G507" s="101" t="s">
        <v>835</v>
      </c>
      <c r="H507" s="160">
        <v>1</v>
      </c>
    </row>
    <row r="508" spans="1:8" x14ac:dyDescent="0.25">
      <c r="A508" s="134" t="s">
        <v>702</v>
      </c>
      <c r="B508" s="134" t="s">
        <v>64</v>
      </c>
      <c r="C508" s="134">
        <v>2024</v>
      </c>
      <c r="D508" s="134" t="s">
        <v>323</v>
      </c>
      <c r="E508" s="134" t="s">
        <v>328</v>
      </c>
      <c r="F508" s="101" t="s">
        <v>598</v>
      </c>
      <c r="G508" s="134" t="s">
        <v>328</v>
      </c>
      <c r="H508" s="160">
        <v>2</v>
      </c>
    </row>
    <row r="509" spans="1:8" x14ac:dyDescent="0.25">
      <c r="A509" s="134" t="s">
        <v>702</v>
      </c>
      <c r="B509" s="134" t="s">
        <v>64</v>
      </c>
      <c r="C509" s="134">
        <v>2024</v>
      </c>
      <c r="D509" s="134" t="s">
        <v>323</v>
      </c>
      <c r="E509" s="134" t="s">
        <v>328</v>
      </c>
      <c r="F509" s="101" t="s">
        <v>598</v>
      </c>
      <c r="G509" s="134" t="s">
        <v>830</v>
      </c>
      <c r="H509" s="160">
        <v>6.7</v>
      </c>
    </row>
    <row r="510" spans="1:8" x14ac:dyDescent="0.25">
      <c r="A510" s="134" t="s">
        <v>702</v>
      </c>
      <c r="B510" s="134" t="s">
        <v>64</v>
      </c>
      <c r="C510" s="134">
        <v>2024</v>
      </c>
      <c r="D510" s="134" t="s">
        <v>323</v>
      </c>
      <c r="E510" s="134" t="s">
        <v>328</v>
      </c>
      <c r="F510" s="101" t="s">
        <v>598</v>
      </c>
      <c r="G510" s="134" t="s">
        <v>831</v>
      </c>
      <c r="H510" s="160" t="s">
        <v>284</v>
      </c>
    </row>
    <row r="511" spans="1:8" x14ac:dyDescent="0.25">
      <c r="A511" s="134" t="s">
        <v>702</v>
      </c>
      <c r="B511" s="134" t="s">
        <v>64</v>
      </c>
      <c r="C511" s="134">
        <v>2024</v>
      </c>
      <c r="D511" s="134" t="s">
        <v>323</v>
      </c>
      <c r="E511" s="134" t="s">
        <v>328</v>
      </c>
      <c r="F511" s="101" t="s">
        <v>598</v>
      </c>
      <c r="G511" s="134" t="s">
        <v>832</v>
      </c>
      <c r="H511" s="160">
        <v>1</v>
      </c>
    </row>
    <row r="512" spans="1:8" x14ac:dyDescent="0.25">
      <c r="A512" s="134" t="s">
        <v>702</v>
      </c>
      <c r="B512" s="134" t="s">
        <v>64</v>
      </c>
      <c r="C512" s="134">
        <v>2024</v>
      </c>
      <c r="D512" s="134" t="s">
        <v>323</v>
      </c>
      <c r="E512" s="134" t="s">
        <v>328</v>
      </c>
      <c r="F512" s="101" t="s">
        <v>598</v>
      </c>
      <c r="G512" s="134" t="s">
        <v>833</v>
      </c>
      <c r="H512" s="160">
        <v>1</v>
      </c>
    </row>
    <row r="513" spans="1:8" x14ac:dyDescent="0.25">
      <c r="A513" s="134" t="s">
        <v>702</v>
      </c>
      <c r="B513" s="134" t="s">
        <v>64</v>
      </c>
      <c r="C513" s="134">
        <v>2024</v>
      </c>
      <c r="D513" s="134" t="s">
        <v>323</v>
      </c>
      <c r="E513" s="134" t="s">
        <v>328</v>
      </c>
      <c r="F513" s="101" t="s">
        <v>598</v>
      </c>
      <c r="G513" s="101" t="s">
        <v>834</v>
      </c>
      <c r="H513" s="160" t="s">
        <v>284</v>
      </c>
    </row>
    <row r="514" spans="1:8" x14ac:dyDescent="0.25">
      <c r="A514" s="134" t="s">
        <v>702</v>
      </c>
      <c r="B514" s="134" t="s">
        <v>64</v>
      </c>
      <c r="C514" s="134">
        <v>2024</v>
      </c>
      <c r="D514" s="134" t="s">
        <v>323</v>
      </c>
      <c r="E514" s="134" t="s">
        <v>328</v>
      </c>
      <c r="F514" s="101" t="s">
        <v>598</v>
      </c>
      <c r="G514" s="134" t="s">
        <v>835</v>
      </c>
      <c r="H514" s="160" t="s">
        <v>284</v>
      </c>
    </row>
    <row r="515" spans="1:8" x14ac:dyDescent="0.25">
      <c r="A515" s="134" t="s">
        <v>702</v>
      </c>
      <c r="B515" s="134" t="s">
        <v>64</v>
      </c>
      <c r="C515" s="134">
        <v>2024</v>
      </c>
      <c r="D515" s="101" t="s">
        <v>324</v>
      </c>
      <c r="E515" s="101" t="s">
        <v>328</v>
      </c>
      <c r="F515" s="101" t="s">
        <v>499</v>
      </c>
      <c r="G515" s="101" t="s">
        <v>328</v>
      </c>
      <c r="H515" s="160">
        <v>436</v>
      </c>
    </row>
    <row r="516" spans="1:8" x14ac:dyDescent="0.25">
      <c r="A516" s="134" t="s">
        <v>702</v>
      </c>
      <c r="B516" s="134" t="s">
        <v>64</v>
      </c>
      <c r="C516" s="134">
        <v>2024</v>
      </c>
      <c r="D516" s="101" t="s">
        <v>324</v>
      </c>
      <c r="E516" s="101" t="s">
        <v>328</v>
      </c>
      <c r="F516" s="101" t="s">
        <v>825</v>
      </c>
      <c r="G516" s="101" t="s">
        <v>586</v>
      </c>
      <c r="H516" s="160" t="s">
        <v>284</v>
      </c>
    </row>
    <row r="517" spans="1:8" x14ac:dyDescent="0.25">
      <c r="A517" s="134" t="s">
        <v>702</v>
      </c>
      <c r="B517" s="134" t="s">
        <v>64</v>
      </c>
      <c r="C517" s="134">
        <v>2024</v>
      </c>
      <c r="D517" s="101" t="s">
        <v>324</v>
      </c>
      <c r="E517" s="101" t="s">
        <v>328</v>
      </c>
      <c r="F517" s="101" t="s">
        <v>825</v>
      </c>
      <c r="G517" s="101" t="s">
        <v>587</v>
      </c>
      <c r="H517" s="160" t="s">
        <v>284</v>
      </c>
    </row>
    <row r="518" spans="1:8" x14ac:dyDescent="0.25">
      <c r="A518" s="134" t="s">
        <v>702</v>
      </c>
      <c r="B518" s="134" t="s">
        <v>64</v>
      </c>
      <c r="C518" s="134">
        <v>2024</v>
      </c>
      <c r="D518" s="101" t="s">
        <v>324</v>
      </c>
      <c r="E518" s="101" t="s">
        <v>328</v>
      </c>
      <c r="F518" s="101" t="s">
        <v>825</v>
      </c>
      <c r="G518" s="101" t="s">
        <v>588</v>
      </c>
      <c r="H518" s="160" t="s">
        <v>284</v>
      </c>
    </row>
    <row r="519" spans="1:8" x14ac:dyDescent="0.25">
      <c r="A519" s="134" t="s">
        <v>702</v>
      </c>
      <c r="B519" s="134" t="s">
        <v>64</v>
      </c>
      <c r="C519" s="134">
        <v>2024</v>
      </c>
      <c r="D519" s="101" t="s">
        <v>324</v>
      </c>
      <c r="E519" s="101" t="s">
        <v>328</v>
      </c>
      <c r="F519" s="101" t="s">
        <v>828</v>
      </c>
      <c r="G519" s="134" t="s">
        <v>328</v>
      </c>
      <c r="H519" s="160">
        <v>436</v>
      </c>
    </row>
    <row r="520" spans="1:8" x14ac:dyDescent="0.25">
      <c r="A520" s="134" t="s">
        <v>702</v>
      </c>
      <c r="B520" s="134" t="s">
        <v>64</v>
      </c>
      <c r="C520" s="134">
        <v>2024</v>
      </c>
      <c r="D520" s="101" t="s">
        <v>324</v>
      </c>
      <c r="E520" s="101" t="s">
        <v>328</v>
      </c>
      <c r="F520" s="101" t="s">
        <v>829</v>
      </c>
      <c r="G520" s="134" t="s">
        <v>328</v>
      </c>
      <c r="H520" s="160">
        <v>436</v>
      </c>
    </row>
    <row r="521" spans="1:8" x14ac:dyDescent="0.25">
      <c r="A521" s="134" t="s">
        <v>702</v>
      </c>
      <c r="B521" s="134" t="s">
        <v>64</v>
      </c>
      <c r="C521" s="134">
        <v>2024</v>
      </c>
      <c r="D521" s="101" t="s">
        <v>324</v>
      </c>
      <c r="E521" s="101" t="s">
        <v>328</v>
      </c>
      <c r="F521" s="101" t="s">
        <v>829</v>
      </c>
      <c r="G521" s="134" t="s">
        <v>830</v>
      </c>
      <c r="H521" s="160">
        <v>3.1</v>
      </c>
    </row>
    <row r="522" spans="1:8" x14ac:dyDescent="0.25">
      <c r="A522" s="134" t="s">
        <v>702</v>
      </c>
      <c r="B522" s="134" t="s">
        <v>64</v>
      </c>
      <c r="C522" s="134">
        <v>2024</v>
      </c>
      <c r="D522" s="101" t="s">
        <v>324</v>
      </c>
      <c r="E522" s="101" t="s">
        <v>328</v>
      </c>
      <c r="F522" s="101" t="s">
        <v>829</v>
      </c>
      <c r="G522" s="101" t="s">
        <v>831</v>
      </c>
      <c r="H522" s="160">
        <v>295</v>
      </c>
    </row>
    <row r="523" spans="1:8" x14ac:dyDescent="0.25">
      <c r="A523" s="134" t="s">
        <v>702</v>
      </c>
      <c r="B523" s="134" t="s">
        <v>64</v>
      </c>
      <c r="C523" s="134">
        <v>2024</v>
      </c>
      <c r="D523" s="101" t="s">
        <v>324</v>
      </c>
      <c r="E523" s="101" t="s">
        <v>328</v>
      </c>
      <c r="F523" s="101" t="s">
        <v>829</v>
      </c>
      <c r="G523" s="101" t="s">
        <v>832</v>
      </c>
      <c r="H523" s="160">
        <v>97</v>
      </c>
    </row>
    <row r="524" spans="1:8" x14ac:dyDescent="0.25">
      <c r="A524" s="134" t="s">
        <v>702</v>
      </c>
      <c r="B524" s="134" t="s">
        <v>64</v>
      </c>
      <c r="C524" s="134">
        <v>2024</v>
      </c>
      <c r="D524" s="101" t="s">
        <v>324</v>
      </c>
      <c r="E524" s="101" t="s">
        <v>328</v>
      </c>
      <c r="F524" s="101" t="s">
        <v>829</v>
      </c>
      <c r="G524" s="101" t="s">
        <v>833</v>
      </c>
      <c r="H524" s="160">
        <v>34</v>
      </c>
    </row>
    <row r="525" spans="1:8" x14ac:dyDescent="0.25">
      <c r="A525" s="134" t="s">
        <v>702</v>
      </c>
      <c r="B525" s="134" t="s">
        <v>64</v>
      </c>
      <c r="C525" s="134">
        <v>2024</v>
      </c>
      <c r="D525" s="101" t="s">
        <v>324</v>
      </c>
      <c r="E525" s="101" t="s">
        <v>328</v>
      </c>
      <c r="F525" s="101" t="s">
        <v>829</v>
      </c>
      <c r="G525" s="101" t="s">
        <v>834</v>
      </c>
      <c r="H525" s="160">
        <v>8</v>
      </c>
    </row>
    <row r="526" spans="1:8" x14ac:dyDescent="0.25">
      <c r="A526" s="134" t="s">
        <v>702</v>
      </c>
      <c r="B526" s="134" t="s">
        <v>64</v>
      </c>
      <c r="C526" s="134">
        <v>2024</v>
      </c>
      <c r="D526" s="101" t="s">
        <v>324</v>
      </c>
      <c r="E526" s="101" t="s">
        <v>328</v>
      </c>
      <c r="F526" s="101" t="s">
        <v>829</v>
      </c>
      <c r="G526" s="101" t="s">
        <v>835</v>
      </c>
      <c r="H526" s="160">
        <v>2</v>
      </c>
    </row>
    <row r="527" spans="1:8" x14ac:dyDescent="0.25">
      <c r="A527" s="134" t="s">
        <v>702</v>
      </c>
      <c r="B527" s="134" t="s">
        <v>64</v>
      </c>
      <c r="C527" s="134">
        <v>2024</v>
      </c>
      <c r="D527" s="101" t="s">
        <v>324</v>
      </c>
      <c r="E527" s="101" t="s">
        <v>328</v>
      </c>
      <c r="F527" s="101" t="s">
        <v>598</v>
      </c>
      <c r="G527" s="134" t="s">
        <v>328</v>
      </c>
      <c r="H527" s="160" t="s">
        <v>284</v>
      </c>
    </row>
    <row r="528" spans="1:8" x14ac:dyDescent="0.25">
      <c r="A528" s="134" t="s">
        <v>702</v>
      </c>
      <c r="B528" s="134" t="s">
        <v>64</v>
      </c>
      <c r="C528" s="134">
        <v>2024</v>
      </c>
      <c r="D528" s="101" t="s">
        <v>324</v>
      </c>
      <c r="E528" s="101" t="s">
        <v>328</v>
      </c>
      <c r="F528" s="101" t="s">
        <v>598</v>
      </c>
      <c r="G528" s="134" t="s">
        <v>830</v>
      </c>
      <c r="H528" s="160" t="s">
        <v>284</v>
      </c>
    </row>
    <row r="529" spans="1:8" x14ac:dyDescent="0.25">
      <c r="A529" s="134" t="s">
        <v>702</v>
      </c>
      <c r="B529" s="134" t="s">
        <v>64</v>
      </c>
      <c r="C529" s="134">
        <v>2024</v>
      </c>
      <c r="D529" s="101" t="s">
        <v>324</v>
      </c>
      <c r="E529" s="101" t="s">
        <v>328</v>
      </c>
      <c r="F529" s="101" t="s">
        <v>598</v>
      </c>
      <c r="G529" s="134" t="s">
        <v>831</v>
      </c>
      <c r="H529" s="160" t="s">
        <v>284</v>
      </c>
    </row>
    <row r="530" spans="1:8" x14ac:dyDescent="0.25">
      <c r="A530" s="134" t="s">
        <v>702</v>
      </c>
      <c r="B530" s="134" t="s">
        <v>64</v>
      </c>
      <c r="C530" s="134">
        <v>2024</v>
      </c>
      <c r="D530" s="101" t="s">
        <v>324</v>
      </c>
      <c r="E530" s="101" t="s">
        <v>328</v>
      </c>
      <c r="F530" s="101" t="s">
        <v>598</v>
      </c>
      <c r="G530" s="134" t="s">
        <v>832</v>
      </c>
      <c r="H530" s="160" t="s">
        <v>284</v>
      </c>
    </row>
    <row r="531" spans="1:8" x14ac:dyDescent="0.25">
      <c r="A531" s="134" t="s">
        <v>702</v>
      </c>
      <c r="B531" s="134" t="s">
        <v>64</v>
      </c>
      <c r="C531" s="134">
        <v>2024</v>
      </c>
      <c r="D531" s="101" t="s">
        <v>324</v>
      </c>
      <c r="E531" s="101" t="s">
        <v>328</v>
      </c>
      <c r="F531" s="101" t="s">
        <v>598</v>
      </c>
      <c r="G531" s="134" t="s">
        <v>833</v>
      </c>
      <c r="H531" s="160" t="s">
        <v>284</v>
      </c>
    </row>
    <row r="532" spans="1:8" x14ac:dyDescent="0.25">
      <c r="A532" s="134" t="s">
        <v>702</v>
      </c>
      <c r="B532" s="134" t="s">
        <v>64</v>
      </c>
      <c r="C532" s="134">
        <v>2024</v>
      </c>
      <c r="D532" s="101" t="s">
        <v>324</v>
      </c>
      <c r="E532" s="101" t="s">
        <v>328</v>
      </c>
      <c r="F532" s="101" t="s">
        <v>598</v>
      </c>
      <c r="G532" s="101" t="s">
        <v>834</v>
      </c>
      <c r="H532" s="160" t="s">
        <v>284</v>
      </c>
    </row>
    <row r="533" spans="1:8" x14ac:dyDescent="0.25">
      <c r="A533" s="134" t="s">
        <v>702</v>
      </c>
      <c r="B533" s="134" t="s">
        <v>64</v>
      </c>
      <c r="C533" s="134">
        <v>2024</v>
      </c>
      <c r="D533" s="101" t="s">
        <v>324</v>
      </c>
      <c r="E533" s="101" t="s">
        <v>328</v>
      </c>
      <c r="F533" s="101" t="s">
        <v>598</v>
      </c>
      <c r="G533" s="134" t="s">
        <v>835</v>
      </c>
      <c r="H533" s="160" t="s">
        <v>284</v>
      </c>
    </row>
    <row r="534" spans="1:8" x14ac:dyDescent="0.25">
      <c r="A534" s="134" t="s">
        <v>702</v>
      </c>
      <c r="B534" s="134" t="s">
        <v>64</v>
      </c>
      <c r="C534" s="134">
        <v>2024</v>
      </c>
      <c r="D534" s="134" t="s">
        <v>325</v>
      </c>
      <c r="E534" s="134" t="s">
        <v>328</v>
      </c>
      <c r="F534" s="101" t="s">
        <v>499</v>
      </c>
      <c r="G534" s="101" t="s">
        <v>328</v>
      </c>
      <c r="H534" s="160">
        <v>750</v>
      </c>
    </row>
    <row r="535" spans="1:8" x14ac:dyDescent="0.25">
      <c r="A535" s="134" t="s">
        <v>702</v>
      </c>
      <c r="B535" s="134" t="s">
        <v>64</v>
      </c>
      <c r="C535" s="134">
        <v>2024</v>
      </c>
      <c r="D535" s="134" t="s">
        <v>325</v>
      </c>
      <c r="E535" s="134" t="s">
        <v>328</v>
      </c>
      <c r="F535" s="101" t="s">
        <v>825</v>
      </c>
      <c r="G535" s="101" t="s">
        <v>586</v>
      </c>
      <c r="H535" s="160">
        <v>2</v>
      </c>
    </row>
    <row r="536" spans="1:8" x14ac:dyDescent="0.25">
      <c r="A536" s="134" t="s">
        <v>702</v>
      </c>
      <c r="B536" s="134" t="s">
        <v>64</v>
      </c>
      <c r="C536" s="134">
        <v>2024</v>
      </c>
      <c r="D536" s="134" t="s">
        <v>325</v>
      </c>
      <c r="E536" s="134" t="s">
        <v>328</v>
      </c>
      <c r="F536" s="101" t="s">
        <v>825</v>
      </c>
      <c r="G536" s="101" t="s">
        <v>587</v>
      </c>
      <c r="H536" s="160" t="s">
        <v>284</v>
      </c>
    </row>
    <row r="537" spans="1:8" x14ac:dyDescent="0.25">
      <c r="A537" s="134" t="s">
        <v>702</v>
      </c>
      <c r="B537" s="134" t="s">
        <v>64</v>
      </c>
      <c r="C537" s="134">
        <v>2024</v>
      </c>
      <c r="D537" s="134" t="s">
        <v>325</v>
      </c>
      <c r="E537" s="134" t="s">
        <v>328</v>
      </c>
      <c r="F537" s="101" t="s">
        <v>825</v>
      </c>
      <c r="G537" s="101" t="s">
        <v>588</v>
      </c>
      <c r="H537" s="160">
        <v>5</v>
      </c>
    </row>
    <row r="538" spans="1:8" x14ac:dyDescent="0.25">
      <c r="A538" s="134" t="s">
        <v>702</v>
      </c>
      <c r="B538" s="134" t="s">
        <v>64</v>
      </c>
      <c r="C538" s="134">
        <v>2024</v>
      </c>
      <c r="D538" s="134" t="s">
        <v>325</v>
      </c>
      <c r="E538" s="134" t="s">
        <v>328</v>
      </c>
      <c r="F538" s="101" t="s">
        <v>828</v>
      </c>
      <c r="G538" s="134" t="s">
        <v>328</v>
      </c>
      <c r="H538" s="160">
        <v>743</v>
      </c>
    </row>
    <row r="539" spans="1:8" x14ac:dyDescent="0.25">
      <c r="A539" s="134" t="s">
        <v>702</v>
      </c>
      <c r="B539" s="134" t="s">
        <v>64</v>
      </c>
      <c r="C539" s="134">
        <v>2024</v>
      </c>
      <c r="D539" s="134" t="s">
        <v>325</v>
      </c>
      <c r="E539" s="134" t="s">
        <v>328</v>
      </c>
      <c r="F539" s="101" t="s">
        <v>829</v>
      </c>
      <c r="G539" s="134" t="s">
        <v>328</v>
      </c>
      <c r="H539" s="160">
        <v>743</v>
      </c>
    </row>
    <row r="540" spans="1:8" x14ac:dyDescent="0.25">
      <c r="A540" s="134" t="s">
        <v>702</v>
      </c>
      <c r="B540" s="134" t="s">
        <v>64</v>
      </c>
      <c r="C540" s="134">
        <v>2024</v>
      </c>
      <c r="D540" s="134" t="s">
        <v>325</v>
      </c>
      <c r="E540" s="134" t="s">
        <v>328</v>
      </c>
      <c r="F540" s="101" t="s">
        <v>829</v>
      </c>
      <c r="G540" s="134" t="s">
        <v>830</v>
      </c>
      <c r="H540" s="160">
        <v>3.8</v>
      </c>
    </row>
    <row r="541" spans="1:8" x14ac:dyDescent="0.25">
      <c r="A541" s="134" t="s">
        <v>702</v>
      </c>
      <c r="B541" s="134" t="s">
        <v>64</v>
      </c>
      <c r="C541" s="134">
        <v>2024</v>
      </c>
      <c r="D541" s="134" t="s">
        <v>325</v>
      </c>
      <c r="E541" s="134" t="s">
        <v>328</v>
      </c>
      <c r="F541" s="101" t="s">
        <v>829</v>
      </c>
      <c r="G541" s="101" t="s">
        <v>831</v>
      </c>
      <c r="H541" s="160">
        <v>517</v>
      </c>
    </row>
    <row r="542" spans="1:8" x14ac:dyDescent="0.25">
      <c r="A542" s="134" t="s">
        <v>702</v>
      </c>
      <c r="B542" s="134" t="s">
        <v>64</v>
      </c>
      <c r="C542" s="134">
        <v>2024</v>
      </c>
      <c r="D542" s="134" t="s">
        <v>325</v>
      </c>
      <c r="E542" s="134" t="s">
        <v>328</v>
      </c>
      <c r="F542" s="101" t="s">
        <v>829</v>
      </c>
      <c r="G542" s="101" t="s">
        <v>832</v>
      </c>
      <c r="H542" s="160">
        <v>125</v>
      </c>
    </row>
    <row r="543" spans="1:8" x14ac:dyDescent="0.25">
      <c r="A543" s="134" t="s">
        <v>702</v>
      </c>
      <c r="B543" s="134" t="s">
        <v>64</v>
      </c>
      <c r="C543" s="134">
        <v>2024</v>
      </c>
      <c r="D543" s="134" t="s">
        <v>325</v>
      </c>
      <c r="E543" s="134" t="s">
        <v>328</v>
      </c>
      <c r="F543" s="101" t="s">
        <v>829</v>
      </c>
      <c r="G543" s="101" t="s">
        <v>833</v>
      </c>
      <c r="H543" s="160">
        <v>57</v>
      </c>
    </row>
    <row r="544" spans="1:8" x14ac:dyDescent="0.25">
      <c r="A544" s="134" t="s">
        <v>702</v>
      </c>
      <c r="B544" s="134" t="s">
        <v>64</v>
      </c>
      <c r="C544" s="134">
        <v>2024</v>
      </c>
      <c r="D544" s="134" t="s">
        <v>325</v>
      </c>
      <c r="E544" s="134" t="s">
        <v>328</v>
      </c>
      <c r="F544" s="101" t="s">
        <v>829</v>
      </c>
      <c r="G544" s="101" t="s">
        <v>834</v>
      </c>
      <c r="H544" s="160">
        <v>29</v>
      </c>
    </row>
    <row r="545" spans="1:8" x14ac:dyDescent="0.25">
      <c r="A545" s="134" t="s">
        <v>702</v>
      </c>
      <c r="B545" s="134" t="s">
        <v>64</v>
      </c>
      <c r="C545" s="134">
        <v>2024</v>
      </c>
      <c r="D545" s="134" t="s">
        <v>325</v>
      </c>
      <c r="E545" s="134" t="s">
        <v>328</v>
      </c>
      <c r="F545" s="101" t="s">
        <v>829</v>
      </c>
      <c r="G545" s="101" t="s">
        <v>835</v>
      </c>
      <c r="H545" s="160">
        <v>15</v>
      </c>
    </row>
    <row r="546" spans="1:8" x14ac:dyDescent="0.25">
      <c r="A546" s="134" t="s">
        <v>702</v>
      </c>
      <c r="B546" s="134" t="s">
        <v>64</v>
      </c>
      <c r="C546" s="134">
        <v>2024</v>
      </c>
      <c r="D546" s="134" t="s">
        <v>325</v>
      </c>
      <c r="E546" s="134" t="s">
        <v>328</v>
      </c>
      <c r="F546" s="101" t="s">
        <v>598</v>
      </c>
      <c r="G546" s="134" t="s">
        <v>328</v>
      </c>
      <c r="H546" s="160">
        <v>7</v>
      </c>
    </row>
    <row r="547" spans="1:8" x14ac:dyDescent="0.25">
      <c r="A547" s="134" t="s">
        <v>702</v>
      </c>
      <c r="B547" s="134" t="s">
        <v>64</v>
      </c>
      <c r="C547" s="134">
        <v>2024</v>
      </c>
      <c r="D547" s="134" t="s">
        <v>325</v>
      </c>
      <c r="E547" s="134" t="s">
        <v>328</v>
      </c>
      <c r="F547" s="101" t="s">
        <v>598</v>
      </c>
      <c r="G547" s="134" t="s">
        <v>830</v>
      </c>
      <c r="H547" s="160">
        <v>9.6</v>
      </c>
    </row>
    <row r="548" spans="1:8" x14ac:dyDescent="0.25">
      <c r="A548" s="134" t="s">
        <v>702</v>
      </c>
      <c r="B548" s="134" t="s">
        <v>64</v>
      </c>
      <c r="C548" s="134">
        <v>2024</v>
      </c>
      <c r="D548" s="134" t="s">
        <v>325</v>
      </c>
      <c r="E548" s="134" t="s">
        <v>328</v>
      </c>
      <c r="F548" s="101" t="s">
        <v>598</v>
      </c>
      <c r="G548" s="134" t="s">
        <v>831</v>
      </c>
      <c r="H548" s="160">
        <v>1</v>
      </c>
    </row>
    <row r="549" spans="1:8" x14ac:dyDescent="0.25">
      <c r="A549" s="134" t="s">
        <v>702</v>
      </c>
      <c r="B549" s="134" t="s">
        <v>64</v>
      </c>
      <c r="C549" s="134">
        <v>2024</v>
      </c>
      <c r="D549" s="134" t="s">
        <v>325</v>
      </c>
      <c r="E549" s="134" t="s">
        <v>328</v>
      </c>
      <c r="F549" s="101" t="s">
        <v>598</v>
      </c>
      <c r="G549" s="134" t="s">
        <v>832</v>
      </c>
      <c r="H549" s="160">
        <v>1</v>
      </c>
    </row>
    <row r="550" spans="1:8" x14ac:dyDescent="0.25">
      <c r="A550" s="134" t="s">
        <v>702</v>
      </c>
      <c r="B550" s="134" t="s">
        <v>64</v>
      </c>
      <c r="C550" s="134">
        <v>2024</v>
      </c>
      <c r="D550" s="134" t="s">
        <v>325</v>
      </c>
      <c r="E550" s="134" t="s">
        <v>328</v>
      </c>
      <c r="F550" s="101" t="s">
        <v>598</v>
      </c>
      <c r="G550" s="134" t="s">
        <v>833</v>
      </c>
      <c r="H550" s="160">
        <v>3</v>
      </c>
    </row>
    <row r="551" spans="1:8" x14ac:dyDescent="0.25">
      <c r="A551" s="134" t="s">
        <v>702</v>
      </c>
      <c r="B551" s="134" t="s">
        <v>64</v>
      </c>
      <c r="C551" s="134">
        <v>2024</v>
      </c>
      <c r="D551" s="134" t="s">
        <v>325</v>
      </c>
      <c r="E551" s="134" t="s">
        <v>328</v>
      </c>
      <c r="F551" s="101" t="s">
        <v>598</v>
      </c>
      <c r="G551" s="101" t="s">
        <v>834</v>
      </c>
      <c r="H551" s="160">
        <v>2</v>
      </c>
    </row>
    <row r="552" spans="1:8" x14ac:dyDescent="0.25">
      <c r="A552" s="134" t="s">
        <v>702</v>
      </c>
      <c r="B552" s="134" t="s">
        <v>64</v>
      </c>
      <c r="C552" s="134">
        <v>2024</v>
      </c>
      <c r="D552" s="134" t="s">
        <v>325</v>
      </c>
      <c r="E552" s="134" t="s">
        <v>328</v>
      </c>
      <c r="F552" s="101" t="s">
        <v>598</v>
      </c>
      <c r="G552" s="134" t="s">
        <v>835</v>
      </c>
      <c r="H552" s="160" t="s">
        <v>284</v>
      </c>
    </row>
    <row r="553" spans="1:8" x14ac:dyDescent="0.25">
      <c r="A553" s="134" t="s">
        <v>702</v>
      </c>
      <c r="B553" s="134" t="s">
        <v>64</v>
      </c>
      <c r="C553" s="134">
        <v>2024</v>
      </c>
      <c r="D553" s="134" t="s">
        <v>326</v>
      </c>
      <c r="E553" s="134" t="s">
        <v>328</v>
      </c>
      <c r="F553" s="101" t="s">
        <v>499</v>
      </c>
      <c r="G553" s="101" t="s">
        <v>328</v>
      </c>
      <c r="H553" s="160">
        <v>416</v>
      </c>
    </row>
    <row r="554" spans="1:8" x14ac:dyDescent="0.25">
      <c r="A554" s="134" t="s">
        <v>702</v>
      </c>
      <c r="B554" s="134" t="s">
        <v>64</v>
      </c>
      <c r="C554" s="134">
        <v>2024</v>
      </c>
      <c r="D554" s="134" t="s">
        <v>326</v>
      </c>
      <c r="E554" s="134" t="s">
        <v>328</v>
      </c>
      <c r="F554" s="101" t="s">
        <v>825</v>
      </c>
      <c r="G554" s="101" t="s">
        <v>586</v>
      </c>
      <c r="H554" s="160" t="s">
        <v>284</v>
      </c>
    </row>
    <row r="555" spans="1:8" x14ac:dyDescent="0.25">
      <c r="A555" s="134" t="s">
        <v>702</v>
      </c>
      <c r="B555" s="134" t="s">
        <v>64</v>
      </c>
      <c r="C555" s="134">
        <v>2024</v>
      </c>
      <c r="D555" s="134" t="s">
        <v>326</v>
      </c>
      <c r="E555" s="134" t="s">
        <v>328</v>
      </c>
      <c r="F555" s="101" t="s">
        <v>825</v>
      </c>
      <c r="G555" s="101" t="s">
        <v>587</v>
      </c>
      <c r="H555" s="160" t="s">
        <v>284</v>
      </c>
    </row>
    <row r="556" spans="1:8" x14ac:dyDescent="0.25">
      <c r="A556" s="134" t="s">
        <v>702</v>
      </c>
      <c r="B556" s="134" t="s">
        <v>64</v>
      </c>
      <c r="C556" s="134">
        <v>2024</v>
      </c>
      <c r="D556" s="134" t="s">
        <v>326</v>
      </c>
      <c r="E556" s="134" t="s">
        <v>328</v>
      </c>
      <c r="F556" s="101" t="s">
        <v>825</v>
      </c>
      <c r="G556" s="101" t="s">
        <v>588</v>
      </c>
      <c r="H556" s="160" t="s">
        <v>284</v>
      </c>
    </row>
    <row r="557" spans="1:8" x14ac:dyDescent="0.25">
      <c r="A557" s="134" t="s">
        <v>702</v>
      </c>
      <c r="B557" s="134" t="s">
        <v>64</v>
      </c>
      <c r="C557" s="134">
        <v>2024</v>
      </c>
      <c r="D557" s="134" t="s">
        <v>326</v>
      </c>
      <c r="E557" s="134" t="s">
        <v>328</v>
      </c>
      <c r="F557" s="101" t="s">
        <v>828</v>
      </c>
      <c r="G557" s="134" t="s">
        <v>328</v>
      </c>
      <c r="H557" s="160">
        <v>416</v>
      </c>
    </row>
    <row r="558" spans="1:8" x14ac:dyDescent="0.25">
      <c r="A558" s="134" t="s">
        <v>702</v>
      </c>
      <c r="B558" s="134" t="s">
        <v>64</v>
      </c>
      <c r="C558" s="134">
        <v>2024</v>
      </c>
      <c r="D558" s="134" t="s">
        <v>326</v>
      </c>
      <c r="E558" s="134" t="s">
        <v>328</v>
      </c>
      <c r="F558" s="101" t="s">
        <v>829</v>
      </c>
      <c r="G558" s="134" t="s">
        <v>328</v>
      </c>
      <c r="H558" s="160">
        <v>416</v>
      </c>
    </row>
    <row r="559" spans="1:8" x14ac:dyDescent="0.25">
      <c r="A559" s="134" t="s">
        <v>702</v>
      </c>
      <c r="B559" s="134" t="s">
        <v>64</v>
      </c>
      <c r="C559" s="134">
        <v>2024</v>
      </c>
      <c r="D559" s="134" t="s">
        <v>326</v>
      </c>
      <c r="E559" s="134" t="s">
        <v>328</v>
      </c>
      <c r="F559" s="101" t="s">
        <v>829</v>
      </c>
      <c r="G559" s="134" t="s">
        <v>830</v>
      </c>
      <c r="H559" s="160">
        <v>5.0999999999999996</v>
      </c>
    </row>
    <row r="560" spans="1:8" x14ac:dyDescent="0.25">
      <c r="A560" s="134" t="s">
        <v>702</v>
      </c>
      <c r="B560" s="134" t="s">
        <v>64</v>
      </c>
      <c r="C560" s="134">
        <v>2024</v>
      </c>
      <c r="D560" s="134" t="s">
        <v>326</v>
      </c>
      <c r="E560" s="134" t="s">
        <v>328</v>
      </c>
      <c r="F560" s="101" t="s">
        <v>829</v>
      </c>
      <c r="G560" s="101" t="s">
        <v>831</v>
      </c>
      <c r="H560" s="160">
        <v>217</v>
      </c>
    </row>
    <row r="561" spans="1:8" x14ac:dyDescent="0.25">
      <c r="A561" s="134" t="s">
        <v>702</v>
      </c>
      <c r="B561" s="134" t="s">
        <v>64</v>
      </c>
      <c r="C561" s="134">
        <v>2024</v>
      </c>
      <c r="D561" s="134" t="s">
        <v>326</v>
      </c>
      <c r="E561" s="134" t="s">
        <v>328</v>
      </c>
      <c r="F561" s="101" t="s">
        <v>829</v>
      </c>
      <c r="G561" s="101" t="s">
        <v>832</v>
      </c>
      <c r="H561" s="160">
        <v>97</v>
      </c>
    </row>
    <row r="562" spans="1:8" x14ac:dyDescent="0.25">
      <c r="A562" s="134" t="s">
        <v>702</v>
      </c>
      <c r="B562" s="134" t="s">
        <v>64</v>
      </c>
      <c r="C562" s="134">
        <v>2024</v>
      </c>
      <c r="D562" s="134" t="s">
        <v>326</v>
      </c>
      <c r="E562" s="134" t="s">
        <v>328</v>
      </c>
      <c r="F562" s="101" t="s">
        <v>829</v>
      </c>
      <c r="G562" s="101" t="s">
        <v>833</v>
      </c>
      <c r="H562" s="160">
        <v>55</v>
      </c>
    </row>
    <row r="563" spans="1:8" x14ac:dyDescent="0.25">
      <c r="A563" s="134" t="s">
        <v>702</v>
      </c>
      <c r="B563" s="134" t="s">
        <v>64</v>
      </c>
      <c r="C563" s="134">
        <v>2024</v>
      </c>
      <c r="D563" s="134" t="s">
        <v>326</v>
      </c>
      <c r="E563" s="134" t="s">
        <v>328</v>
      </c>
      <c r="F563" s="101" t="s">
        <v>829</v>
      </c>
      <c r="G563" s="101" t="s">
        <v>834</v>
      </c>
      <c r="H563" s="160">
        <v>40</v>
      </c>
    </row>
    <row r="564" spans="1:8" x14ac:dyDescent="0.25">
      <c r="A564" s="134" t="s">
        <v>702</v>
      </c>
      <c r="B564" s="134" t="s">
        <v>64</v>
      </c>
      <c r="C564" s="134">
        <v>2024</v>
      </c>
      <c r="D564" s="134" t="s">
        <v>326</v>
      </c>
      <c r="E564" s="134" t="s">
        <v>328</v>
      </c>
      <c r="F564" s="101" t="s">
        <v>829</v>
      </c>
      <c r="G564" s="101" t="s">
        <v>835</v>
      </c>
      <c r="H564" s="160">
        <v>7</v>
      </c>
    </row>
    <row r="565" spans="1:8" x14ac:dyDescent="0.25">
      <c r="A565" s="134" t="s">
        <v>702</v>
      </c>
      <c r="B565" s="134" t="s">
        <v>64</v>
      </c>
      <c r="C565" s="134">
        <v>2024</v>
      </c>
      <c r="D565" s="134" t="s">
        <v>326</v>
      </c>
      <c r="E565" s="134" t="s">
        <v>328</v>
      </c>
      <c r="F565" s="101" t="s">
        <v>598</v>
      </c>
      <c r="G565" s="134" t="s">
        <v>328</v>
      </c>
      <c r="H565" s="160" t="s">
        <v>284</v>
      </c>
    </row>
    <row r="566" spans="1:8" x14ac:dyDescent="0.25">
      <c r="A566" s="134" t="s">
        <v>702</v>
      </c>
      <c r="B566" s="134" t="s">
        <v>64</v>
      </c>
      <c r="C566" s="134">
        <v>2024</v>
      </c>
      <c r="D566" s="134" t="s">
        <v>326</v>
      </c>
      <c r="E566" s="134" t="s">
        <v>328</v>
      </c>
      <c r="F566" s="101" t="s">
        <v>598</v>
      </c>
      <c r="G566" s="134" t="s">
        <v>830</v>
      </c>
      <c r="H566" s="160" t="s">
        <v>284</v>
      </c>
    </row>
    <row r="567" spans="1:8" x14ac:dyDescent="0.25">
      <c r="A567" s="134" t="s">
        <v>702</v>
      </c>
      <c r="B567" s="134" t="s">
        <v>64</v>
      </c>
      <c r="C567" s="134">
        <v>2024</v>
      </c>
      <c r="D567" s="134" t="s">
        <v>326</v>
      </c>
      <c r="E567" s="134" t="s">
        <v>328</v>
      </c>
      <c r="F567" s="101" t="s">
        <v>598</v>
      </c>
      <c r="G567" s="134" t="s">
        <v>831</v>
      </c>
      <c r="H567" s="160" t="s">
        <v>284</v>
      </c>
    </row>
    <row r="568" spans="1:8" x14ac:dyDescent="0.25">
      <c r="A568" s="134" t="s">
        <v>702</v>
      </c>
      <c r="B568" s="134" t="s">
        <v>64</v>
      </c>
      <c r="C568" s="134">
        <v>2024</v>
      </c>
      <c r="D568" s="134" t="s">
        <v>326</v>
      </c>
      <c r="E568" s="134" t="s">
        <v>328</v>
      </c>
      <c r="F568" s="101" t="s">
        <v>598</v>
      </c>
      <c r="G568" s="134" t="s">
        <v>832</v>
      </c>
      <c r="H568" s="160" t="s">
        <v>284</v>
      </c>
    </row>
    <row r="569" spans="1:8" x14ac:dyDescent="0.25">
      <c r="A569" s="134" t="s">
        <v>702</v>
      </c>
      <c r="B569" s="134" t="s">
        <v>64</v>
      </c>
      <c r="C569" s="134">
        <v>2024</v>
      </c>
      <c r="D569" s="134" t="s">
        <v>326</v>
      </c>
      <c r="E569" s="134" t="s">
        <v>328</v>
      </c>
      <c r="F569" s="101" t="s">
        <v>598</v>
      </c>
      <c r="G569" s="134" t="s">
        <v>833</v>
      </c>
      <c r="H569" s="160" t="s">
        <v>284</v>
      </c>
    </row>
    <row r="570" spans="1:8" x14ac:dyDescent="0.25">
      <c r="A570" s="134" t="s">
        <v>702</v>
      </c>
      <c r="B570" s="134" t="s">
        <v>64</v>
      </c>
      <c r="C570" s="134">
        <v>2024</v>
      </c>
      <c r="D570" s="134" t="s">
        <v>326</v>
      </c>
      <c r="E570" s="134" t="s">
        <v>328</v>
      </c>
      <c r="F570" s="101" t="s">
        <v>598</v>
      </c>
      <c r="G570" s="101" t="s">
        <v>834</v>
      </c>
      <c r="H570" s="160" t="s">
        <v>284</v>
      </c>
    </row>
    <row r="571" spans="1:8" x14ac:dyDescent="0.25">
      <c r="A571" s="134" t="s">
        <v>702</v>
      </c>
      <c r="B571" s="134" t="s">
        <v>64</v>
      </c>
      <c r="C571" s="134">
        <v>2024</v>
      </c>
      <c r="D571" s="134" t="s">
        <v>326</v>
      </c>
      <c r="E571" s="134" t="s">
        <v>328</v>
      </c>
      <c r="F571" s="101" t="s">
        <v>598</v>
      </c>
      <c r="G571" s="134" t="s">
        <v>835</v>
      </c>
      <c r="H571" s="160" t="s">
        <v>284</v>
      </c>
    </row>
  </sheetData>
  <pageMargins left="0.7" right="0.7" top="0.78740157499999996" bottom="0.78740157499999996" header="0.3" footer="0.3"/>
  <pageSetup paperSize="9" orientation="portrait" horizontalDpi="300" verticalDpi="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47</vt:i4>
      </vt:variant>
    </vt:vector>
  </HeadingPairs>
  <TitlesOfParts>
    <vt:vector size="47" baseType="lpstr">
      <vt:lpstr>Titel</vt:lpstr>
      <vt:lpstr>Informationen_Barrierefreiheit</vt:lpstr>
      <vt:lpstr>Inhaltsübersicht</vt:lpstr>
      <vt:lpstr>GENESIS-Online</vt:lpstr>
      <vt:lpstr>Impressum</vt:lpstr>
      <vt:lpstr>Informationen zur Statistik</vt:lpstr>
      <vt:lpstr>24241-b01</vt:lpstr>
      <vt:lpstr>24241-01</vt:lpstr>
      <vt:lpstr>24241-02</vt:lpstr>
      <vt:lpstr>24241-03</vt:lpstr>
      <vt:lpstr>24241-04</vt:lpstr>
      <vt:lpstr>24241-05</vt:lpstr>
      <vt:lpstr>24241-06</vt:lpstr>
      <vt:lpstr>24241-07</vt:lpstr>
      <vt:lpstr>24241-08</vt:lpstr>
      <vt:lpstr>24241-09</vt:lpstr>
      <vt:lpstr>24241-10</vt:lpstr>
      <vt:lpstr>24241-11</vt:lpstr>
      <vt:lpstr>24241-12</vt:lpstr>
      <vt:lpstr>24241-13</vt:lpstr>
      <vt:lpstr>24241-14</vt:lpstr>
      <vt:lpstr>24241-15</vt:lpstr>
      <vt:lpstr>24241-16</vt:lpstr>
      <vt:lpstr>24241-17</vt:lpstr>
      <vt:lpstr>24241-18</vt:lpstr>
      <vt:lpstr>24241-19</vt:lpstr>
      <vt:lpstr>Erläuterung zu CSV-Tabellen</vt:lpstr>
      <vt:lpstr>csv-24241-b01</vt:lpstr>
      <vt:lpstr>csv-24241-01</vt:lpstr>
      <vt:lpstr>csv-24241-02</vt:lpstr>
      <vt:lpstr>csv-24241-03</vt:lpstr>
      <vt:lpstr>csv-24241-04</vt:lpstr>
      <vt:lpstr>csv-24241-05</vt:lpstr>
      <vt:lpstr>csv-24241-06</vt:lpstr>
      <vt:lpstr>csv-24241-07</vt:lpstr>
      <vt:lpstr>csv-24241-08</vt:lpstr>
      <vt:lpstr>csv-24241-09</vt:lpstr>
      <vt:lpstr>csv-24241-10</vt:lpstr>
      <vt:lpstr>csv-24241-11</vt:lpstr>
      <vt:lpstr>csv-24241-12</vt:lpstr>
      <vt:lpstr>csv-24241-13</vt:lpstr>
      <vt:lpstr>csv-24241-14</vt:lpstr>
      <vt:lpstr>csv-24241-15</vt:lpstr>
      <vt:lpstr>csv-24241-16</vt:lpstr>
      <vt:lpstr>csv-24241-17</vt:lpstr>
      <vt:lpstr>csv-24241-18</vt:lpstr>
      <vt:lpstr>csv-24241-19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über Familiensachen - 2024</dc:title>
  <dc:creator/>
  <cp:keywords>Familiensachen, Amtsgerichte, Oberlandesgericht, Güterichter, Verfahrensarten -und dauer, Gebührenstreitwert, Verfahrenskostenhilfe</cp:keywords>
  <cp:lastModifiedBy/>
  <dcterms:created xsi:type="dcterms:W3CDTF">2024-01-08T10:00:23Z</dcterms:created>
  <dcterms:modified xsi:type="dcterms:W3CDTF">2025-07-31T12:56:49Z</dcterms:modified>
</cp:coreProperties>
</file>